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filterPrivacy="1" codeName="EstaPasta_de_trabalho"/>
  <xr:revisionPtr revIDLastSave="0" documentId="13_ncr:1_{21990C90-55FE-4AC8-A9EB-937D43421B97}" xr6:coauthVersionLast="47" xr6:coauthVersionMax="47" xr10:uidLastSave="{00000000-0000-0000-0000-000000000000}"/>
  <bookViews>
    <workbookView xWindow="57480" yWindow="-120" windowWidth="29040" windowHeight="15720" firstSheet="1" activeTab="1" xr2:uid="{00000000-000D-0000-FFFF-FFFF00000000}"/>
  </bookViews>
  <sheets>
    <sheet name="Orc&gt;" sheetId="27" state="hidden" r:id="rId1"/>
    <sheet name="Listado Cantidades GH" sheetId="61" r:id="rId2"/>
    <sheet name="TabPrc_Serv" sheetId="38" state="hidden" r:id="rId3"/>
    <sheet name="TabPrc_Mat" sheetId="39" state="hidden" r:id="rId4"/>
    <sheet name="AuxCompoServ" sheetId="40" state="hidden" r:id="rId5"/>
    <sheet name="Ref" sheetId="54" state="hidden" r:id="rId6"/>
    <sheet name="Aux.CriteriosINAPA" sheetId="62" state="hidden" r:id="rId7"/>
    <sheet name="Aux.DN+mat" sheetId="19" state="hidden" r:id="rId8"/>
    <sheet name="Aux_BaseEnvoltoria" sheetId="35" state="hidden" r:id="rId9"/>
    <sheet name="Aux_Entibado" sheetId="36" state="hidden" r:id="rId10"/>
    <sheet name="Aux_Valas" sheetId="34" state="hidden" r:id="rId11"/>
    <sheet name="TitulosPresupuesto" sheetId="63" state="hidden" r:id="rId12"/>
    <sheet name="Costos ref INAPA" sheetId="64" state="hidden" r:id="rId13"/>
  </sheets>
  <externalReferences>
    <externalReference r:id="rId14"/>
    <externalReference r:id="rId15"/>
    <externalReference r:id="rId16"/>
    <externalReference r:id="rId17"/>
  </externalReferences>
  <definedNames>
    <definedName name="\o" localSheetId="12">'Costos ref INAPA'!#REF!</definedName>
    <definedName name="\o">#REF!</definedName>
    <definedName name="\p" localSheetId="12">'Costos ref INAPA'!#REF!</definedName>
    <definedName name="\p">#REF!</definedName>
    <definedName name="\q" localSheetId="12">'Costos ref INAPA'!$G$2:$G$2</definedName>
    <definedName name="\q">#REF!</definedName>
    <definedName name="\w" localSheetId="12">'Costos ref INAPA'!$G$4:$G$113</definedName>
    <definedName name="\w">#REF!</definedName>
    <definedName name="\z" localSheetId="12">'Costos ref INAPA'!#REF!</definedName>
    <definedName name="\z">#REF!</definedName>
    <definedName name="__REALIZADO" localSheetId="12">'Costos ref INAPA'!$G$2:$G$2</definedName>
    <definedName name="__REALIZADO">#REF!</definedName>
    <definedName name="_1">#N/A</definedName>
    <definedName name="_xlnm._FilterDatabase" localSheetId="1" hidden="1">'Listado Cantidades GH'!$A$4:$F$114</definedName>
    <definedName name="_xlnm._FilterDatabase" localSheetId="2" hidden="1">TabPrc_Serv!$A$1:$O$91</definedName>
    <definedName name="_Key1" localSheetId="7" hidden="1">#REF!</definedName>
    <definedName name="_Key1" hidden="1">#REF!</definedName>
    <definedName name="_Order1" hidden="1">255</definedName>
    <definedName name="_Regression_Int" localSheetId="12" hidden="1">1</definedName>
    <definedName name="A_impresión_IM" localSheetId="12">'Costos ref INAPA'!$A$122:$E$138</definedName>
    <definedName name="ADICIONAL">#N/A</definedName>
    <definedName name="_xlnm.Extract" localSheetId="12">'Costos ref INAPA'!$G$4:$W$113</definedName>
    <definedName name="_xlnm.Extract">#REF!</definedName>
    <definedName name="_xlnm.Print_Area" localSheetId="12">'Costos ref INAPA'!$A$1:$F$138</definedName>
    <definedName name="_xlnm.Print_Area" localSheetId="1">'Listado Cantidades GH'!$A$1:$F$442</definedName>
    <definedName name="C._ADICIONAL">#N/A</definedName>
    <definedName name="CODIGO">#N/A</definedName>
    <definedName name="CUBIC._ANTERIOR">#N/A</definedName>
    <definedName name="CUBICACION">#N/A</definedName>
    <definedName name="CUBICADO">#N/A</definedName>
    <definedName name="D_01" localSheetId="11">'[1]Aux.DN+mat'!$D$20:$D$23</definedName>
    <definedName name="D_01">'Aux.DN+mat'!$D$20:$D$23</definedName>
    <definedName name="D_02" localSheetId="11">'[1]Aux.DN+mat'!$E$20:$E$23</definedName>
    <definedName name="D_02">'Aux.DN+mat'!$E$20:$E$23</definedName>
    <definedName name="D_03" localSheetId="11">'[1]Aux.DN+mat'!$F$20:$F$23</definedName>
    <definedName name="D_03">'Aux.DN+mat'!$F$20:$F$23</definedName>
    <definedName name="D_04" localSheetId="11">'[1]Aux.DN+mat'!$G$20:$G$23</definedName>
    <definedName name="D_04">'Aux.DN+mat'!$G$20:$G$23</definedName>
    <definedName name="D_05" localSheetId="11">'[1]Aux.DN+mat'!$H$20:$H$23</definedName>
    <definedName name="D_05">'Aux.DN+mat'!$H$20:$H$23</definedName>
    <definedName name="D_06" localSheetId="11">'[1]Aux.DN+mat'!$I$20:$I$23</definedName>
    <definedName name="D_06">'Aux.DN+mat'!$I$20:$I$23</definedName>
    <definedName name="D_07" localSheetId="11">'[1]Aux.DN+mat'!$J$20:$J$23</definedName>
    <definedName name="D_07">'Aux.DN+mat'!$J$20:$J$23</definedName>
    <definedName name="D_08" localSheetId="11">'[1]Aux.DN+mat'!$K$20:$K$23</definedName>
    <definedName name="D_08">'Aux.DN+mat'!$K$20:$K$23</definedName>
    <definedName name="D_09" localSheetId="11">'[1]Aux.DN+mat'!$L$20:$L$23</definedName>
    <definedName name="D_09">'Aux.DN+mat'!$L$20:$L$23</definedName>
    <definedName name="D_10" localSheetId="11">'[1]Aux.DN+mat'!$M$20:$M$23</definedName>
    <definedName name="D_10">'Aux.DN+mat'!$M$20:$M$23</definedName>
    <definedName name="D_11" localSheetId="11">'[1]Aux.DN+mat'!$N$20:$N$23</definedName>
    <definedName name="D_11">'Aux.DN+mat'!$N$20:$N$23</definedName>
    <definedName name="D_12" localSheetId="11">'[1]Aux.DN+mat'!$O$20:$O$23</definedName>
    <definedName name="D_12">'Aux.DN+mat'!$O$20:$O$23</definedName>
    <definedName name="DESCRIPCION">#N/A</definedName>
    <definedName name="Extracción_IM" localSheetId="12">'Costos ref INAPA'!$G$4:$W$113</definedName>
    <definedName name="Extracción_IM">#REF!</definedName>
    <definedName name="LINEA_DE_CONDUC">#N/A</definedName>
    <definedName name="PREC._UNITARIO">#N/A</definedName>
    <definedName name="PRESUPUESTO">#N/A</definedName>
    <definedName name="Q" localSheetId="12">'Costos ref INAPA'!$G$2:$G$2</definedName>
    <definedName name="Q">#REF!</definedName>
    <definedName name="REPORTE">#N/A</definedName>
    <definedName name="REPORTE_01">#N/A</definedName>
    <definedName name="REPORTE_02">#N/A</definedName>
    <definedName name="REPORTE_03">#N/A</definedName>
    <definedName name="REPORTE_04">#N/A</definedName>
    <definedName name="REPORTE_05">#N/A</definedName>
    <definedName name="REPORTE_06">#N/A</definedName>
    <definedName name="REPORTE_07">#N/A</definedName>
    <definedName name="REPORTE_08">#N/A</definedName>
    <definedName name="REPORTE_09">#N/A</definedName>
    <definedName name="SALIDA">#N/A</definedName>
    <definedName name="Tabela">[2]Tabela!$C$9:$J$345</definedName>
    <definedName name="_xlnm.Print_Titles" localSheetId="12">'Costos ref INAPA'!$2:$4</definedName>
    <definedName name="_xlnm.Print_Titles" localSheetId="1">'Listado Cantidades GH'!$1:$4</definedName>
    <definedName name="Títulos_a_imprimir_IM" localSheetId="12">'Costos ref INAPA'!$2:$3</definedName>
    <definedName name="UND">#N/A</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427" i="61" l="1"/>
  <c r="F425" i="61"/>
  <c r="F422" i="61"/>
  <c r="F419" i="61"/>
  <c r="F418" i="61"/>
  <c r="F417" i="61"/>
  <c r="F416" i="61"/>
  <c r="F415" i="61"/>
  <c r="F413" i="61"/>
  <c r="F411" i="61"/>
  <c r="F410" i="61"/>
  <c r="F409" i="61"/>
  <c r="F407" i="61"/>
  <c r="F405" i="61"/>
  <c r="F403" i="61"/>
  <c r="F402" i="61"/>
  <c r="F401" i="61"/>
  <c r="F400" i="61"/>
  <c r="F399" i="61"/>
  <c r="F396" i="61"/>
  <c r="F393" i="61"/>
  <c r="F391" i="61"/>
  <c r="F390" i="61"/>
  <c r="F389" i="61"/>
  <c r="F387" i="61"/>
  <c r="F386" i="61"/>
  <c r="F384" i="61"/>
  <c r="F379" i="61"/>
  <c r="F378" i="61"/>
  <c r="F377" i="61"/>
  <c r="F376" i="61" s="1"/>
  <c r="F373" i="61"/>
  <c r="F372" i="61"/>
  <c r="F371" i="61"/>
  <c r="F370" i="61"/>
  <c r="F369" i="61"/>
  <c r="F368" i="61"/>
  <c r="F367" i="61"/>
  <c r="F366" i="61"/>
  <c r="F365" i="61"/>
  <c r="F361" i="61"/>
  <c r="F356" i="61"/>
  <c r="F355" i="61"/>
  <c r="F354" i="61"/>
  <c r="F353" i="61"/>
  <c r="F352" i="61"/>
  <c r="F350" i="61"/>
  <c r="F349" i="61"/>
  <c r="F335" i="61"/>
  <c r="F334" i="61"/>
  <c r="F333" i="61"/>
  <c r="F331" i="61"/>
  <c r="F330" i="61"/>
  <c r="F329" i="61"/>
  <c r="F328" i="61"/>
  <c r="F327" i="61"/>
  <c r="F326" i="61"/>
  <c r="F325" i="61"/>
  <c r="F324" i="61"/>
  <c r="F323" i="61"/>
  <c r="F320" i="61"/>
  <c r="F319" i="61"/>
  <c r="F318" i="61"/>
  <c r="F315" i="61"/>
  <c r="F310" i="61"/>
  <c r="F307" i="61"/>
  <c r="F306" i="61"/>
  <c r="F305" i="61"/>
  <c r="F300" i="61"/>
  <c r="F298" i="61"/>
  <c r="F296" i="61"/>
  <c r="F282" i="61"/>
  <c r="F280" i="61"/>
  <c r="F279" i="61"/>
  <c r="F277" i="61"/>
  <c r="F276" i="61"/>
  <c r="F270" i="61"/>
  <c r="F268" i="61"/>
  <c r="F265" i="61"/>
  <c r="F262" i="61"/>
  <c r="F260" i="61"/>
  <c r="F259" i="61"/>
  <c r="F258" i="61"/>
  <c r="F256" i="61"/>
  <c r="F254" i="61"/>
  <c r="F252" i="61"/>
  <c r="F251" i="61"/>
  <c r="F250" i="61"/>
  <c r="F247" i="61"/>
  <c r="F244" i="61"/>
  <c r="F242" i="61"/>
  <c r="F241" i="61"/>
  <c r="F239" i="61"/>
  <c r="F238" i="61"/>
  <c r="F236" i="61"/>
  <c r="F231" i="61"/>
  <c r="F230" i="61"/>
  <c r="F225" i="61"/>
  <c r="F224" i="61"/>
  <c r="F223" i="61"/>
  <c r="F222" i="61"/>
  <c r="F221" i="61"/>
  <c r="F220" i="61"/>
  <c r="F219" i="61"/>
  <c r="F218" i="61"/>
  <c r="F217" i="61"/>
  <c r="F215" i="61"/>
  <c r="F214" i="61"/>
  <c r="F213" i="61"/>
  <c r="F212" i="61"/>
  <c r="F211" i="61"/>
  <c r="F210" i="61"/>
  <c r="F205" i="61"/>
  <c r="F206" i="61"/>
  <c r="F207" i="61"/>
  <c r="F208" i="61"/>
  <c r="F204" i="61"/>
  <c r="F202" i="61"/>
  <c r="F200" i="61"/>
  <c r="F199" i="61"/>
  <c r="F196" i="61"/>
  <c r="F194" i="61"/>
  <c r="F192" i="61"/>
  <c r="F191" i="61"/>
  <c r="F189" i="61"/>
  <c r="F185" i="61"/>
  <c r="F184" i="61"/>
  <c r="F183" i="61"/>
  <c r="F181" i="61"/>
  <c r="F180" i="61"/>
  <c r="F179" i="61"/>
  <c r="F178" i="61"/>
  <c r="F176" i="61"/>
  <c r="F175" i="61"/>
  <c r="F174" i="61"/>
  <c r="F173" i="61"/>
  <c r="F170" i="61"/>
  <c r="F169" i="61"/>
  <c r="F166" i="61"/>
  <c r="F167" i="61"/>
  <c r="F163" i="61"/>
  <c r="F161" i="61"/>
  <c r="F160" i="61"/>
  <c r="F159" i="61"/>
  <c r="F158" i="61"/>
  <c r="F157" i="61"/>
  <c r="F156" i="61"/>
  <c r="F154" i="61"/>
  <c r="F153" i="61"/>
  <c r="F152" i="61"/>
  <c r="F151" i="61"/>
  <c r="F150" i="61"/>
  <c r="F143" i="61"/>
  <c r="F147" i="61"/>
  <c r="F146" i="61"/>
  <c r="F141" i="61"/>
  <c r="F139" i="61"/>
  <c r="F138" i="61"/>
  <c r="F137" i="61"/>
  <c r="F135" i="61"/>
  <c r="F133" i="61"/>
  <c r="F131" i="61"/>
  <c r="F130" i="61"/>
  <c r="F128" i="61"/>
  <c r="F125" i="61"/>
  <c r="F123" i="61"/>
  <c r="F122" i="61"/>
  <c r="F120" i="61"/>
  <c r="F9" i="61"/>
  <c r="F11" i="61"/>
  <c r="F12" i="61"/>
  <c r="F14" i="61"/>
  <c r="F17" i="61"/>
  <c r="F19" i="61"/>
  <c r="F20" i="61"/>
  <c r="F22" i="61"/>
  <c r="F24" i="61"/>
  <c r="F26" i="61"/>
  <c r="F27" i="61"/>
  <c r="F28" i="61"/>
  <c r="F30" i="61"/>
  <c r="F32" i="61"/>
  <c r="F35" i="61"/>
  <c r="F36" i="61"/>
  <c r="F37" i="61"/>
  <c r="F40" i="61"/>
  <c r="F41" i="61"/>
  <c r="F42" i="61"/>
  <c r="F44" i="61"/>
  <c r="F45" i="61"/>
  <c r="F46" i="61"/>
  <c r="F47" i="61"/>
  <c r="F48" i="61"/>
  <c r="F49" i="61"/>
  <c r="F51" i="61"/>
  <c r="F54" i="61"/>
  <c r="F55" i="61"/>
  <c r="F57" i="61"/>
  <c r="F59" i="61"/>
  <c r="F60" i="61"/>
  <c r="F62" i="61"/>
  <c r="F63" i="61"/>
  <c r="F64" i="61"/>
  <c r="F65" i="61"/>
  <c r="F68" i="61"/>
  <c r="F69" i="61"/>
  <c r="F70" i="61"/>
  <c r="F71" i="61"/>
  <c r="F73" i="61"/>
  <c r="F74" i="61"/>
  <c r="F75" i="61"/>
  <c r="F79" i="61"/>
  <c r="F81" i="61"/>
  <c r="F82" i="61"/>
  <c r="F84" i="61"/>
  <c r="F86" i="61"/>
  <c r="F89" i="61"/>
  <c r="F90" i="61"/>
  <c r="F92" i="61"/>
  <c r="F94" i="61"/>
  <c r="F95" i="61"/>
  <c r="F96" i="61"/>
  <c r="F97" i="61"/>
  <c r="F98" i="61"/>
  <c r="F100" i="61"/>
  <c r="F101" i="61"/>
  <c r="F102" i="61"/>
  <c r="F103" i="61"/>
  <c r="F104" i="61"/>
  <c r="F105" i="61"/>
  <c r="F107" i="61"/>
  <c r="F108" i="61"/>
  <c r="F109" i="61"/>
  <c r="F110" i="61"/>
  <c r="F111" i="61"/>
  <c r="F112" i="61"/>
  <c r="F113" i="61"/>
  <c r="F114" i="61"/>
  <c r="F115" i="61"/>
  <c r="F8" i="61"/>
  <c r="A434" i="61"/>
  <c r="A435" i="61" s="1"/>
  <c r="A436" i="61" s="1"/>
  <c r="A437" i="61" s="1"/>
  <c r="A438" i="61" s="1"/>
  <c r="A439" i="61" s="1"/>
  <c r="D408" i="61"/>
  <c r="D413" i="61" s="1"/>
  <c r="B405" i="61"/>
  <c r="D381" i="61"/>
  <c r="F381" i="61" s="1"/>
  <c r="D363" i="61"/>
  <c r="F363" i="61" s="1"/>
  <c r="D362" i="61"/>
  <c r="F362" i="61" s="1"/>
  <c r="D360" i="61"/>
  <c r="F360" i="61" s="1"/>
  <c r="D359" i="61"/>
  <c r="F359" i="61" s="1"/>
  <c r="D341" i="61"/>
  <c r="D342" i="61" s="1"/>
  <c r="F342" i="61" s="1"/>
  <c r="D339" i="61"/>
  <c r="F339" i="61" s="1"/>
  <c r="D314" i="61"/>
  <c r="D317" i="61" s="1"/>
  <c r="F317" i="61" s="1"/>
  <c r="A312" i="61"/>
  <c r="D310" i="61"/>
  <c r="D311" i="61" s="1"/>
  <c r="D312" i="61" s="1"/>
  <c r="F312" i="61" s="1"/>
  <c r="D309" i="61"/>
  <c r="F309" i="61" s="1"/>
  <c r="D302" i="61"/>
  <c r="F302" i="61" s="1"/>
  <c r="D298" i="61"/>
  <c r="D296" i="61"/>
  <c r="D295" i="61"/>
  <c r="F295" i="61" s="1"/>
  <c r="D290" i="61"/>
  <c r="D292" i="61" s="1"/>
  <c r="F292" i="61" s="1"/>
  <c r="D285" i="61"/>
  <c r="F285" i="61" s="1"/>
  <c r="F226" i="61" l="1"/>
  <c r="F290" i="61"/>
  <c r="F311" i="61"/>
  <c r="F314" i="61"/>
  <c r="F408" i="61"/>
  <c r="F428" i="61" s="1"/>
  <c r="F116" i="61"/>
  <c r="F341" i="61"/>
  <c r="D358" i="61"/>
  <c r="F358" i="61" s="1"/>
  <c r="D412" i="61"/>
  <c r="F412" i="61" s="1"/>
  <c r="D346" i="61"/>
  <c r="F346" i="61" s="1"/>
  <c r="D344" i="61"/>
  <c r="F344" i="61" s="1"/>
  <c r="D287" i="61"/>
  <c r="D288" i="61" l="1"/>
  <c r="F287" i="61"/>
  <c r="D294" i="61" l="1"/>
  <c r="F294" i="61" s="1"/>
  <c r="F374" i="61" s="1"/>
  <c r="F429" i="61" s="1"/>
  <c r="F288" i="61"/>
  <c r="B256" i="61" l="1"/>
  <c r="D253" i="61" l="1"/>
  <c r="F253" i="61" s="1"/>
  <c r="D233" i="61" l="1"/>
  <c r="F233" i="61" s="1"/>
  <c r="B210" i="61" l="1"/>
  <c r="E229" i="61" l="1"/>
  <c r="F229" i="61" l="1"/>
  <c r="F271" i="61" s="1"/>
  <c r="F272" i="61" s="1"/>
  <c r="F430" i="61" s="1"/>
  <c r="C147" i="64"/>
  <c r="E147" i="64"/>
  <c r="F149" i="64"/>
  <c r="F148" i="64"/>
  <c r="F146" i="64"/>
  <c r="F145" i="64"/>
  <c r="F155" i="64"/>
  <c r="E154" i="64"/>
  <c r="S3" i="39"/>
  <c r="S4" i="39"/>
  <c r="S5" i="39"/>
  <c r="S6" i="39"/>
  <c r="S7" i="39"/>
  <c r="S9" i="39"/>
  <c r="S10" i="39"/>
  <c r="S11" i="39"/>
  <c r="S12" i="39"/>
  <c r="S13" i="39"/>
  <c r="S14" i="39"/>
  <c r="S15" i="39"/>
  <c r="S16" i="39"/>
  <c r="S17" i="39"/>
  <c r="S18" i="39"/>
  <c r="S19" i="39"/>
  <c r="S2" i="39"/>
  <c r="V38" i="38"/>
  <c r="V37" i="38"/>
  <c r="S37" i="38" s="1"/>
  <c r="V36" i="38"/>
  <c r="S36" i="38"/>
  <c r="V35" i="38"/>
  <c r="S35" i="38" s="1"/>
  <c r="S88" i="38"/>
  <c r="S89" i="38"/>
  <c r="S87" i="38"/>
  <c r="S84" i="38"/>
  <c r="S85" i="38"/>
  <c r="S86" i="38"/>
  <c r="F2" i="38"/>
  <c r="S2" i="38"/>
  <c r="Y3" i="38"/>
  <c r="V3" i="38" s="1"/>
  <c r="S3" i="38" s="1"/>
  <c r="S154" i="38"/>
  <c r="S4" i="38"/>
  <c r="S5" i="38"/>
  <c r="S6" i="38"/>
  <c r="S7" i="38"/>
  <c r="S8" i="38"/>
  <c r="F138" i="64"/>
  <c r="A110" i="64"/>
  <c r="A111" i="64" s="1"/>
  <c r="A112" i="64" s="1"/>
  <c r="E87" i="64"/>
  <c r="B87" i="64"/>
  <c r="E85" i="64"/>
  <c r="E86" i="64" s="1"/>
  <c r="A84" i="64"/>
  <c r="A85" i="64" s="1"/>
  <c r="A86" i="64" s="1"/>
  <c r="A87" i="64" s="1"/>
  <c r="A68" i="64"/>
  <c r="A69" i="64" s="1"/>
  <c r="A70" i="64" s="1"/>
  <c r="A71" i="64" s="1"/>
  <c r="A72" i="64" s="1"/>
  <c r="A73" i="64" s="1"/>
  <c r="A59" i="64"/>
  <c r="A60" i="64" s="1"/>
  <c r="A61" i="64" s="1"/>
  <c r="A62" i="64" s="1"/>
  <c r="A63" i="64" s="1"/>
  <c r="A64" i="64" s="1"/>
  <c r="A65" i="64" s="1"/>
  <c r="A49" i="64"/>
  <c r="A50" i="64" s="1"/>
  <c r="A51" i="64" s="1"/>
  <c r="A52" i="64" s="1"/>
  <c r="A53" i="64" s="1"/>
  <c r="A54" i="64" s="1"/>
  <c r="A55" i="64" s="1"/>
  <c r="A56" i="64" s="1"/>
  <c r="A57" i="64" s="1"/>
  <c r="A41" i="64"/>
  <c r="A42" i="64" s="1"/>
  <c r="A43" i="64" s="1"/>
  <c r="A44" i="64" s="1"/>
  <c r="A45" i="64" s="1"/>
  <c r="A46" i="64" s="1"/>
  <c r="E37" i="64"/>
  <c r="A31" i="64"/>
  <c r="A32" i="64" s="1"/>
  <c r="A33" i="64" s="1"/>
  <c r="A34" i="64" s="1"/>
  <c r="A35" i="64" s="1"/>
  <c r="A36" i="64" s="1"/>
  <c r="A37" i="64" s="1"/>
  <c r="A38" i="64" s="1"/>
  <c r="A39" i="64" s="1"/>
  <c r="E28" i="64"/>
  <c r="A27" i="64"/>
  <c r="A28" i="64" s="1"/>
  <c r="A17" i="64"/>
  <c r="A18" i="64" s="1"/>
  <c r="A19" i="64" s="1"/>
  <c r="A20" i="64" s="1"/>
  <c r="A21" i="64" s="1"/>
  <c r="A22" i="64" s="1"/>
  <c r="A23" i="64" s="1"/>
  <c r="A24" i="64" s="1"/>
  <c r="A25" i="64" s="1"/>
  <c r="F14" i="64"/>
  <c r="F13" i="64"/>
  <c r="F12" i="64"/>
  <c r="A12" i="64"/>
  <c r="A13" i="64" s="1"/>
  <c r="A14" i="64" s="1"/>
  <c r="F9" i="64"/>
  <c r="A9" i="64"/>
  <c r="S41" i="38"/>
  <c r="S42" i="38"/>
  <c r="S43" i="38"/>
  <c r="S44" i="38"/>
  <c r="V13" i="38"/>
  <c r="S13" i="38" s="1"/>
  <c r="V12" i="38"/>
  <c r="S12" i="38" s="1"/>
  <c r="S11" i="38"/>
  <c r="S14" i="38"/>
  <c r="V10" i="38"/>
  <c r="S10" i="38" s="1"/>
  <c r="V9" i="38"/>
  <c r="S9" i="38" s="1"/>
  <c r="S136" i="38"/>
  <c r="S137" i="38"/>
  <c r="S138" i="38"/>
  <c r="S139" i="38"/>
  <c r="S140" i="38"/>
  <c r="S141" i="38"/>
  <c r="S142" i="38"/>
  <c r="S143" i="38"/>
  <c r="S50" i="38"/>
  <c r="S51" i="38"/>
  <c r="S52" i="38"/>
  <c r="S53" i="38"/>
  <c r="S54" i="38"/>
  <c r="S55" i="38"/>
  <c r="S56" i="38"/>
  <c r="S57" i="38"/>
  <c r="S58" i="38"/>
  <c r="S59" i="38"/>
  <c r="S60" i="38"/>
  <c r="S61" i="38"/>
  <c r="S15" i="38"/>
  <c r="S16" i="38"/>
  <c r="S17" i="38"/>
  <c r="S18" i="38"/>
  <c r="S19" i="38"/>
  <c r="S20" i="38"/>
  <c r="S21" i="38"/>
  <c r="S22" i="38"/>
  <c r="S23" i="38"/>
  <c r="S24" i="38"/>
  <c r="S25" i="38"/>
  <c r="S26" i="38"/>
  <c r="S27" i="38"/>
  <c r="S28" i="38"/>
  <c r="S29" i="38"/>
  <c r="S30" i="38"/>
  <c r="S31" i="38"/>
  <c r="S32" i="38"/>
  <c r="S33" i="38"/>
  <c r="S34" i="38"/>
  <c r="S38" i="38"/>
  <c r="S39" i="38"/>
  <c r="S40" i="38"/>
  <c r="S45" i="38"/>
  <c r="S46" i="38"/>
  <c r="S47" i="38"/>
  <c r="S48" i="38"/>
  <c r="S49" i="38"/>
  <c r="S62" i="38"/>
  <c r="S63" i="38"/>
  <c r="S64" i="38"/>
  <c r="S65" i="38"/>
  <c r="S66" i="38"/>
  <c r="S67" i="38"/>
  <c r="S68" i="38"/>
  <c r="S69" i="38"/>
  <c r="S70" i="38"/>
  <c r="S71" i="38"/>
  <c r="S72" i="38"/>
  <c r="S73" i="38"/>
  <c r="S74" i="38"/>
  <c r="S75" i="38"/>
  <c r="S76" i="38"/>
  <c r="S77" i="38"/>
  <c r="S78" i="38"/>
  <c r="S79" i="38"/>
  <c r="S80" i="38"/>
  <c r="S81" i="38"/>
  <c r="S82" i="38"/>
  <c r="S83" i="38"/>
  <c r="S90" i="38"/>
  <c r="S91" i="38"/>
  <c r="S92" i="38"/>
  <c r="S93" i="38"/>
  <c r="S94" i="38"/>
  <c r="S95" i="38"/>
  <c r="S96" i="38"/>
  <c r="S97" i="38"/>
  <c r="S98" i="38"/>
  <c r="S99" i="38"/>
  <c r="S100" i="38"/>
  <c r="S101" i="38"/>
  <c r="S102" i="38"/>
  <c r="S103" i="38"/>
  <c r="S104" i="38"/>
  <c r="S105" i="38"/>
  <c r="S106" i="38"/>
  <c r="S107" i="38"/>
  <c r="S108" i="38"/>
  <c r="S109" i="38"/>
  <c r="S110" i="38"/>
  <c r="S111" i="38"/>
  <c r="S112" i="38"/>
  <c r="S113" i="38"/>
  <c r="S114" i="38"/>
  <c r="S115" i="38"/>
  <c r="S116" i="38"/>
  <c r="S117" i="38"/>
  <c r="S118" i="38"/>
  <c r="S119" i="38"/>
  <c r="S120" i="38"/>
  <c r="S121" i="38"/>
  <c r="S122" i="38"/>
  <c r="S123" i="38"/>
  <c r="S124" i="38"/>
  <c r="S125" i="38"/>
  <c r="S126" i="38"/>
  <c r="S127" i="38"/>
  <c r="S128" i="38"/>
  <c r="S129" i="38"/>
  <c r="S130" i="38"/>
  <c r="S131" i="38"/>
  <c r="S132" i="38"/>
  <c r="S133" i="38"/>
  <c r="S134" i="38"/>
  <c r="S135" i="38"/>
  <c r="S144" i="38"/>
  <c r="S145" i="38"/>
  <c r="S146" i="38"/>
  <c r="S147" i="38"/>
  <c r="S148" i="38"/>
  <c r="S149" i="38"/>
  <c r="S150" i="38"/>
  <c r="S151" i="38"/>
  <c r="S152" i="38"/>
  <c r="S153" i="38"/>
  <c r="S156" i="38"/>
  <c r="S157" i="38"/>
  <c r="S158" i="38"/>
  <c r="S159" i="38"/>
  <c r="F438" i="61" l="1"/>
  <c r="F439" i="61"/>
  <c r="F437" i="61"/>
  <c r="F433" i="61"/>
  <c r="F434" i="61"/>
  <c r="F435" i="61"/>
  <c r="F436" i="61"/>
  <c r="F432" i="61"/>
  <c r="F440" i="61" s="1"/>
  <c r="F441" i="61" s="1"/>
  <c r="F147" i="64"/>
  <c r="F150" i="64" s="1"/>
  <c r="F154" i="64"/>
  <c r="F156" i="64" s="1"/>
  <c r="V8" i="39"/>
  <c r="S8" i="39" s="1"/>
  <c r="R1" i="38" l="1"/>
  <c r="H2" i="38" l="1"/>
  <c r="I161" i="62"/>
  <c r="J161" i="62"/>
  <c r="K161" i="62"/>
  <c r="L161" i="62"/>
  <c r="M161" i="62"/>
  <c r="N161" i="62"/>
  <c r="I162" i="62"/>
  <c r="J162" i="62"/>
  <c r="K162" i="62"/>
  <c r="L162" i="62"/>
  <c r="M162" i="62"/>
  <c r="N162" i="62"/>
  <c r="I163" i="62"/>
  <c r="J163" i="62"/>
  <c r="K163" i="62"/>
  <c r="L163" i="62"/>
  <c r="M163" i="62"/>
  <c r="N163" i="62"/>
  <c r="I164" i="62"/>
  <c r="J164" i="62"/>
  <c r="K164" i="62"/>
  <c r="L164" i="62"/>
  <c r="M164" i="62"/>
  <c r="N164" i="62"/>
  <c r="I165" i="62"/>
  <c r="J165" i="62"/>
  <c r="K165" i="62"/>
  <c r="L165" i="62"/>
  <c r="M165" i="62"/>
  <c r="N165" i="62"/>
  <c r="J160" i="62"/>
  <c r="I160" i="62"/>
  <c r="D200" i="40"/>
  <c r="C200" i="40"/>
  <c r="D199" i="40"/>
  <c r="C199" i="40"/>
  <c r="D191" i="40"/>
  <c r="C191" i="40"/>
  <c r="D190" i="40"/>
  <c r="C190" i="40"/>
  <c r="D185" i="40"/>
  <c r="C185" i="40"/>
  <c r="D184" i="40"/>
  <c r="C184" i="40"/>
  <c r="D179" i="40"/>
  <c r="C179" i="40"/>
  <c r="D178" i="40"/>
  <c r="C178" i="40"/>
  <c r="D177" i="40"/>
  <c r="C177" i="40"/>
  <c r="D176" i="40"/>
  <c r="C176" i="40"/>
  <c r="D170" i="40"/>
  <c r="C170" i="40"/>
  <c r="D169" i="40"/>
  <c r="C169" i="40"/>
  <c r="D168" i="40"/>
  <c r="C168" i="40"/>
  <c r="D167" i="40"/>
  <c r="C167" i="40"/>
  <c r="D162" i="40"/>
  <c r="C162" i="40"/>
  <c r="D161" i="40"/>
  <c r="C161" i="40"/>
  <c r="D156" i="40"/>
  <c r="C156" i="40"/>
  <c r="D155" i="40"/>
  <c r="C155" i="40"/>
  <c r="D144" i="40"/>
  <c r="C144" i="40"/>
  <c r="D142" i="40"/>
  <c r="C142" i="40"/>
  <c r="D137" i="40"/>
  <c r="C137" i="40"/>
  <c r="D128" i="40"/>
  <c r="C128" i="40"/>
  <c r="D127" i="40"/>
  <c r="C127" i="40"/>
  <c r="D121" i="40"/>
  <c r="C121" i="40"/>
  <c r="D120" i="40"/>
  <c r="C120" i="40"/>
  <c r="D114" i="40"/>
  <c r="C114" i="40"/>
  <c r="D113" i="40"/>
  <c r="C113" i="40"/>
  <c r="D105" i="40"/>
  <c r="C105" i="40"/>
  <c r="D104" i="40"/>
  <c r="C104" i="40"/>
  <c r="D98" i="40"/>
  <c r="C98" i="40"/>
  <c r="D97" i="40"/>
  <c r="C97" i="40"/>
  <c r="D91" i="40"/>
  <c r="C91" i="40"/>
  <c r="D90" i="40"/>
  <c r="C90" i="40"/>
  <c r="D82" i="40"/>
  <c r="C82" i="40"/>
  <c r="D81" i="40"/>
  <c r="C81" i="40"/>
  <c r="D75" i="40"/>
  <c r="C75" i="40"/>
  <c r="D74" i="40"/>
  <c r="C74" i="40"/>
  <c r="D68" i="40"/>
  <c r="C68" i="40"/>
  <c r="D67" i="40"/>
  <c r="C67" i="40"/>
  <c r="D59" i="40"/>
  <c r="C59" i="40"/>
  <c r="D58" i="40"/>
  <c r="C58" i="40"/>
  <c r="D52" i="40"/>
  <c r="C52" i="40"/>
  <c r="D51" i="40"/>
  <c r="C51" i="40"/>
  <c r="D45" i="40"/>
  <c r="C45" i="40"/>
  <c r="D44" i="40"/>
  <c r="C44" i="40"/>
  <c r="D36" i="40"/>
  <c r="C36" i="40"/>
  <c r="D35" i="40"/>
  <c r="C35" i="40"/>
  <c r="D27" i="40"/>
  <c r="C27" i="40"/>
  <c r="D26" i="40"/>
  <c r="C26" i="40"/>
  <c r="D18" i="40"/>
  <c r="C18" i="40"/>
  <c r="D17" i="40"/>
  <c r="C17" i="40"/>
  <c r="D11" i="40"/>
  <c r="C11" i="40"/>
  <c r="D10" i="40"/>
  <c r="C10" i="40"/>
  <c r="E198" i="40"/>
  <c r="E167" i="40"/>
  <c r="E176" i="40"/>
  <c r="I159" i="38"/>
  <c r="C159" i="38"/>
  <c r="D207" i="40"/>
  <c r="D206" i="40"/>
  <c r="C207" i="40"/>
  <c r="C206" i="40"/>
  <c r="O128" i="38"/>
  <c r="F207" i="40" s="1"/>
  <c r="O127" i="38"/>
  <c r="F206" i="40" s="1"/>
  <c r="I158" i="38"/>
  <c r="C158" i="38"/>
  <c r="C201" i="40"/>
  <c r="C198" i="40"/>
  <c r="O126" i="38"/>
  <c r="O125" i="38"/>
  <c r="F198" i="40" s="1"/>
  <c r="O27" i="38"/>
  <c r="F27" i="38" s="1"/>
  <c r="C27" i="38"/>
  <c r="C28" i="61" s="1"/>
  <c r="F208" i="40" l="1"/>
  <c r="F159" i="38" s="1"/>
  <c r="H159" i="38" s="1"/>
  <c r="G198" i="40"/>
  <c r="R1" i="39"/>
  <c r="D92" i="38"/>
  <c r="B92" i="38"/>
  <c r="H27" i="38"/>
  <c r="D91" i="38" l="1"/>
  <c r="D159" i="38"/>
  <c r="B2" i="38"/>
  <c r="B169" i="38"/>
  <c r="B177" i="38"/>
  <c r="B185" i="38"/>
  <c r="B193" i="38"/>
  <c r="B102" i="39"/>
  <c r="B110" i="39"/>
  <c r="B118" i="39"/>
  <c r="B186" i="38"/>
  <c r="B171" i="38"/>
  <c r="B179" i="38"/>
  <c r="B187" i="38"/>
  <c r="B195" i="38"/>
  <c r="B104" i="39"/>
  <c r="B112" i="39"/>
  <c r="B120" i="39"/>
  <c r="B172" i="38"/>
  <c r="B188" i="38"/>
  <c r="B196" i="38"/>
  <c r="B105" i="39"/>
  <c r="B113" i="39"/>
  <c r="B121" i="39"/>
  <c r="B165" i="38"/>
  <c r="B181" i="38"/>
  <c r="B164" i="38"/>
  <c r="B114" i="39"/>
  <c r="B166" i="38"/>
  <c r="B174" i="38"/>
  <c r="B182" i="38"/>
  <c r="B190" i="38"/>
  <c r="B99" i="39"/>
  <c r="B107" i="39"/>
  <c r="B115" i="39"/>
  <c r="B123" i="39"/>
  <c r="B176" i="38"/>
  <c r="B192" i="38"/>
  <c r="B109" i="39"/>
  <c r="B178" i="38"/>
  <c r="B194" i="38"/>
  <c r="B111" i="39"/>
  <c r="B180" i="38"/>
  <c r="B173" i="38"/>
  <c r="B189" i="38"/>
  <c r="B106" i="39"/>
  <c r="B122" i="39"/>
  <c r="B167" i="38"/>
  <c r="B175" i="38"/>
  <c r="B183" i="38"/>
  <c r="B191" i="38"/>
  <c r="B100" i="39"/>
  <c r="B108" i="39"/>
  <c r="B116" i="39"/>
  <c r="B98" i="39"/>
  <c r="B168" i="38"/>
  <c r="B184" i="38"/>
  <c r="B101" i="39"/>
  <c r="B117" i="39"/>
  <c r="B170" i="38"/>
  <c r="B103" i="39"/>
  <c r="B119" i="39"/>
  <c r="D1" i="39"/>
  <c r="D10" i="39"/>
  <c r="D18" i="39"/>
  <c r="D3" i="39"/>
  <c r="D11" i="39"/>
  <c r="D19" i="39"/>
  <c r="D4" i="39"/>
  <c r="D12" i="39"/>
  <c r="D5" i="39"/>
  <c r="D13" i="39"/>
  <c r="D6" i="39"/>
  <c r="D2" i="39"/>
  <c r="D7" i="39"/>
  <c r="D15" i="39"/>
  <c r="D8" i="39"/>
  <c r="D16" i="39"/>
  <c r="D9" i="39"/>
  <c r="D142" i="38"/>
  <c r="D139" i="38"/>
  <c r="D6" i="38"/>
  <c r="D143" i="38"/>
  <c r="D2" i="38"/>
  <c r="D140" i="38"/>
  <c r="D26" i="38"/>
  <c r="D138" i="38"/>
  <c r="D135" i="38"/>
  <c r="D52" i="38"/>
  <c r="D10" i="38"/>
  <c r="D24" i="38"/>
  <c r="D13" i="38"/>
  <c r="D30" i="38"/>
  <c r="D28" i="38"/>
  <c r="D27" i="38"/>
  <c r="D16" i="38"/>
  <c r="D18" i="38"/>
  <c r="D5" i="38"/>
  <c r="D22" i="38"/>
  <c r="D20" i="38"/>
  <c r="D19" i="38"/>
  <c r="D55" i="38"/>
  <c r="D56" i="38"/>
  <c r="D25" i="38"/>
  <c r="D61" i="38"/>
  <c r="D51" i="38"/>
  <c r="D58" i="38"/>
  <c r="D141" i="38"/>
  <c r="D3" i="38"/>
  <c r="D53" i="38"/>
  <c r="D44" i="38"/>
  <c r="D50" i="38"/>
  <c r="D23" i="38"/>
  <c r="D12" i="38"/>
  <c r="D4" i="38"/>
  <c r="D43" i="38"/>
  <c r="D54" i="38"/>
  <c r="D134" i="38"/>
  <c r="D57" i="38"/>
  <c r="D9" i="38"/>
  <c r="D60" i="38"/>
  <c r="D7" i="38"/>
  <c r="D21" i="38"/>
  <c r="D17" i="38"/>
  <c r="B27" i="38"/>
  <c r="B159" i="38"/>
  <c r="B158" i="38"/>
  <c r="D1" i="38"/>
  <c r="B71" i="39"/>
  <c r="B15" i="39"/>
  <c r="B79" i="39"/>
  <c r="B7" i="39"/>
  <c r="B23" i="39"/>
  <c r="B87" i="39"/>
  <c r="B31" i="39"/>
  <c r="B39" i="39"/>
  <c r="B47" i="39"/>
  <c r="B55" i="39"/>
  <c r="B63" i="39"/>
  <c r="B6" i="39"/>
  <c r="B14" i="39"/>
  <c r="B22" i="39"/>
  <c r="B30" i="39"/>
  <c r="B38" i="39"/>
  <c r="B46" i="39"/>
  <c r="B54" i="39"/>
  <c r="B62" i="39"/>
  <c r="B70" i="39"/>
  <c r="B78" i="39"/>
  <c r="B86" i="39"/>
  <c r="B8" i="39"/>
  <c r="B16" i="39"/>
  <c r="B24" i="39"/>
  <c r="B32" i="39"/>
  <c r="B40" i="39"/>
  <c r="B48" i="39"/>
  <c r="B56" i="39"/>
  <c r="B64" i="39"/>
  <c r="B72" i="39"/>
  <c r="B80" i="39"/>
  <c r="B88" i="39"/>
  <c r="B9" i="39"/>
  <c r="B17" i="39"/>
  <c r="B25" i="39"/>
  <c r="B33" i="39"/>
  <c r="B41" i="39"/>
  <c r="B49" i="39"/>
  <c r="B57" i="39"/>
  <c r="B65" i="39"/>
  <c r="B73" i="39"/>
  <c r="B81" i="39"/>
  <c r="B89" i="39"/>
  <c r="B2" i="39"/>
  <c r="B10" i="39"/>
  <c r="B18" i="39"/>
  <c r="B26" i="39"/>
  <c r="B34" i="39"/>
  <c r="B42" i="39"/>
  <c r="B50" i="39"/>
  <c r="B58" i="39"/>
  <c r="B66" i="39"/>
  <c r="B74" i="39"/>
  <c r="B82" i="39"/>
  <c r="B90" i="39"/>
  <c r="B3" i="39"/>
  <c r="B11" i="39"/>
  <c r="B19" i="39"/>
  <c r="B27" i="39"/>
  <c r="B35" i="39"/>
  <c r="B43" i="39"/>
  <c r="B51" i="39"/>
  <c r="B59" i="39"/>
  <c r="B67" i="39"/>
  <c r="B75" i="39"/>
  <c r="B83" i="39"/>
  <c r="B91" i="39"/>
  <c r="B4" i="39"/>
  <c r="B12" i="39"/>
  <c r="B20" i="39"/>
  <c r="B28" i="39"/>
  <c r="B36" i="39"/>
  <c r="B44" i="39"/>
  <c r="B52" i="39"/>
  <c r="B60" i="39"/>
  <c r="B68" i="39"/>
  <c r="B76" i="39"/>
  <c r="B84" i="39"/>
  <c r="B92" i="39"/>
  <c r="B5" i="39"/>
  <c r="B13" i="39"/>
  <c r="B21" i="39"/>
  <c r="B29" i="39"/>
  <c r="B37" i="39"/>
  <c r="B45" i="39"/>
  <c r="B53" i="39"/>
  <c r="B61" i="39"/>
  <c r="B69" i="39"/>
  <c r="B77" i="39"/>
  <c r="B85" i="39"/>
  <c r="B93" i="39"/>
  <c r="B4" i="38"/>
  <c r="B69" i="38"/>
  <c r="B12" i="38"/>
  <c r="B77" i="38"/>
  <c r="B20" i="38"/>
  <c r="B85" i="38"/>
  <c r="B61" i="38"/>
  <c r="B29" i="38"/>
  <c r="B135" i="38"/>
  <c r="B37" i="38"/>
  <c r="B143" i="38"/>
  <c r="B45" i="38"/>
  <c r="B151" i="38"/>
  <c r="B53" i="38"/>
  <c r="B5" i="38"/>
  <c r="B13" i="38"/>
  <c r="B21" i="38"/>
  <c r="B30" i="38"/>
  <c r="B38" i="38"/>
  <c r="B46" i="38"/>
  <c r="B54" i="38"/>
  <c r="B62" i="38"/>
  <c r="B70" i="38"/>
  <c r="B78" i="38"/>
  <c r="B86" i="38"/>
  <c r="B136" i="38"/>
  <c r="B144" i="38"/>
  <c r="B152" i="38"/>
  <c r="B6" i="38"/>
  <c r="B14" i="38"/>
  <c r="B22" i="38"/>
  <c r="B31" i="38"/>
  <c r="B39" i="38"/>
  <c r="B47" i="38"/>
  <c r="B55" i="38"/>
  <c r="B63" i="38"/>
  <c r="B71" i="38"/>
  <c r="B79" i="38"/>
  <c r="B87" i="38"/>
  <c r="B137" i="38"/>
  <c r="B145" i="38"/>
  <c r="B153" i="38"/>
  <c r="B7" i="38"/>
  <c r="B15" i="38"/>
  <c r="B23" i="38"/>
  <c r="B32" i="38"/>
  <c r="B40" i="38"/>
  <c r="B48" i="38"/>
  <c r="B56" i="38"/>
  <c r="B64" i="38"/>
  <c r="B72" i="38"/>
  <c r="B80" i="38"/>
  <c r="B88" i="38"/>
  <c r="B138" i="38"/>
  <c r="B146" i="38"/>
  <c r="B154" i="38"/>
  <c r="B8" i="38"/>
  <c r="B16" i="38"/>
  <c r="B24" i="38"/>
  <c r="B33" i="38"/>
  <c r="B41" i="38"/>
  <c r="B49" i="38"/>
  <c r="B57" i="38"/>
  <c r="B65" i="38"/>
  <c r="B73" i="38"/>
  <c r="B81" i="38"/>
  <c r="B89" i="38"/>
  <c r="B139" i="38"/>
  <c r="B147" i="38"/>
  <c r="B155" i="38"/>
  <c r="B9" i="38"/>
  <c r="B17" i="38"/>
  <c r="B25" i="38"/>
  <c r="B34" i="38"/>
  <c r="B42" i="38"/>
  <c r="B50" i="38"/>
  <c r="B58" i="38"/>
  <c r="B66" i="38"/>
  <c r="B74" i="38"/>
  <c r="B82" i="38"/>
  <c r="B90" i="38"/>
  <c r="B140" i="38"/>
  <c r="B148" i="38"/>
  <c r="B156" i="38"/>
  <c r="B10" i="38"/>
  <c r="B18" i="38"/>
  <c r="B26" i="38"/>
  <c r="B35" i="38"/>
  <c r="B43" i="38"/>
  <c r="B51" i="38"/>
  <c r="B59" i="38"/>
  <c r="B67" i="38"/>
  <c r="B75" i="38"/>
  <c r="B83" i="38"/>
  <c r="B91" i="38"/>
  <c r="B141" i="38"/>
  <c r="B149" i="38"/>
  <c r="B157" i="38"/>
  <c r="B3" i="38"/>
  <c r="B11" i="38"/>
  <c r="B19" i="38"/>
  <c r="B28" i="38"/>
  <c r="B36" i="38"/>
  <c r="B44" i="38"/>
  <c r="B52" i="38"/>
  <c r="B60" i="38"/>
  <c r="B68" i="38"/>
  <c r="B76" i="38"/>
  <c r="B84" i="38"/>
  <c r="B134" i="38"/>
  <c r="B142" i="38"/>
  <c r="B150" i="38"/>
  <c r="O10" i="38" l="1"/>
  <c r="C11" i="38"/>
  <c r="O11" i="38"/>
  <c r="F11" i="38" s="1"/>
  <c r="Q97" i="38"/>
  <c r="O97" i="38" s="1"/>
  <c r="K43" i="54"/>
  <c r="K44" i="54" s="1"/>
  <c r="K45" i="54" s="1"/>
  <c r="K46" i="54" s="1"/>
  <c r="K47" i="54" s="1"/>
  <c r="Q104" i="38" s="1"/>
  <c r="O104" i="38" s="1"/>
  <c r="K35" i="54"/>
  <c r="K36" i="54" s="1"/>
  <c r="K37" i="54" s="1"/>
  <c r="K38" i="54" s="1"/>
  <c r="K27" i="54"/>
  <c r="K28" i="54" s="1"/>
  <c r="K29" i="54" s="1"/>
  <c r="K30" i="54" s="1"/>
  <c r="Q101" i="38" s="1"/>
  <c r="O101" i="38" s="1"/>
  <c r="K20" i="54"/>
  <c r="K21" i="54" s="1"/>
  <c r="K22" i="54" s="1"/>
  <c r="K15" i="54"/>
  <c r="Q98" i="38" s="1"/>
  <c r="O98" i="38" s="1"/>
  <c r="Q99" i="38" l="1"/>
  <c r="O99" i="38" s="1"/>
  <c r="F67" i="40" s="1"/>
  <c r="F104" i="40"/>
  <c r="F127" i="40"/>
  <c r="F17" i="40"/>
  <c r="F10" i="40"/>
  <c r="F26" i="40"/>
  <c r="F35" i="40"/>
  <c r="F58" i="40"/>
  <c r="F81" i="40"/>
  <c r="Q100" i="38"/>
  <c r="O100" i="38" s="1"/>
  <c r="Q103" i="38"/>
  <c r="O103" i="38" s="1"/>
  <c r="Q102" i="38"/>
  <c r="O102" i="38" s="1"/>
  <c r="F113" i="40" s="1"/>
  <c r="F44" i="40" l="1"/>
  <c r="F120" i="40"/>
  <c r="F90" i="40"/>
  <c r="F97" i="40"/>
  <c r="F51" i="40"/>
  <c r="F74" i="40"/>
  <c r="E29" i="35" l="1"/>
  <c r="E30" i="35"/>
  <c r="E31" i="35"/>
  <c r="E32" i="35"/>
  <c r="E33" i="35"/>
  <c r="E34" i="35"/>
  <c r="E28" i="35"/>
  <c r="E27" i="35"/>
  <c r="E26" i="35"/>
  <c r="E20" i="35"/>
  <c r="E21" i="35"/>
  <c r="E22" i="35"/>
  <c r="E19" i="35"/>
  <c r="E18" i="35"/>
  <c r="E17" i="35"/>
  <c r="E16" i="35"/>
  <c r="E11" i="35"/>
  <c r="E12" i="35"/>
  <c r="E9" i="35"/>
  <c r="E10" i="35"/>
  <c r="C11" i="35" l="1"/>
  <c r="C12" i="35"/>
  <c r="C10" i="35"/>
  <c r="C18" i="35"/>
  <c r="C19" i="35"/>
  <c r="C20" i="35"/>
  <c r="C21" i="35"/>
  <c r="C22" i="35"/>
  <c r="C31" i="35"/>
  <c r="C34" i="35"/>
  <c r="C32" i="35"/>
  <c r="C33" i="35"/>
  <c r="C29" i="35"/>
  <c r="C30" i="35"/>
  <c r="C28" i="35"/>
  <c r="C27" i="35"/>
  <c r="C17" i="35"/>
  <c r="O4" i="39" l="1"/>
  <c r="O5" i="39"/>
  <c r="O6" i="39"/>
  <c r="O7" i="39"/>
  <c r="O8" i="39"/>
  <c r="O9" i="39"/>
  <c r="O10" i="39"/>
  <c r="O11" i="39"/>
  <c r="O12" i="39"/>
  <c r="O13" i="39"/>
  <c r="O14" i="39"/>
  <c r="O15" i="39"/>
  <c r="O16" i="39"/>
  <c r="O17" i="39"/>
  <c r="O18" i="39"/>
  <c r="O19" i="39"/>
  <c r="O20" i="39"/>
  <c r="O21" i="39"/>
  <c r="O22" i="39"/>
  <c r="O23" i="39"/>
  <c r="O24" i="39"/>
  <c r="O25" i="39"/>
  <c r="O26" i="39"/>
  <c r="O27" i="39"/>
  <c r="O28" i="39"/>
  <c r="O29" i="39"/>
  <c r="O30" i="39"/>
  <c r="O31" i="39"/>
  <c r="O32" i="39"/>
  <c r="O33" i="39"/>
  <c r="O34" i="39"/>
  <c r="O35" i="39"/>
  <c r="O36" i="39"/>
  <c r="O37" i="39"/>
  <c r="O38" i="39"/>
  <c r="O39" i="39"/>
  <c r="O40" i="39"/>
  <c r="O41" i="39"/>
  <c r="O42" i="39"/>
  <c r="O43" i="39"/>
  <c r="O44" i="39"/>
  <c r="O45" i="39"/>
  <c r="O46" i="39"/>
  <c r="O47" i="39"/>
  <c r="O48" i="39"/>
  <c r="O49" i="39"/>
  <c r="O50" i="39"/>
  <c r="O51" i="39"/>
  <c r="O52" i="39"/>
  <c r="O53" i="39"/>
  <c r="O54" i="39"/>
  <c r="O55" i="39"/>
  <c r="O56" i="39"/>
  <c r="O57" i="39"/>
  <c r="O58" i="39"/>
  <c r="O59" i="39"/>
  <c r="O60" i="39"/>
  <c r="O61" i="39"/>
  <c r="O62" i="39"/>
  <c r="O63" i="39"/>
  <c r="O64" i="39"/>
  <c r="O65" i="39"/>
  <c r="O66" i="39"/>
  <c r="O67" i="39"/>
  <c r="O68" i="39"/>
  <c r="O69" i="39"/>
  <c r="O70" i="39"/>
  <c r="O71" i="39"/>
  <c r="O72" i="39"/>
  <c r="O73" i="39"/>
  <c r="O74" i="39"/>
  <c r="O75" i="39"/>
  <c r="O76" i="39"/>
  <c r="O77" i="39"/>
  <c r="O78" i="39"/>
  <c r="O79" i="39"/>
  <c r="O80" i="39"/>
  <c r="O81" i="39"/>
  <c r="O82" i="39"/>
  <c r="O83" i="39"/>
  <c r="O84" i="39"/>
  <c r="O85" i="39"/>
  <c r="O86" i="39"/>
  <c r="O87" i="39"/>
  <c r="O88" i="39"/>
  <c r="O89" i="39"/>
  <c r="O90" i="39"/>
  <c r="O91" i="39"/>
  <c r="O92" i="39"/>
  <c r="O93" i="39"/>
  <c r="O3" i="39"/>
  <c r="O2" i="39"/>
  <c r="O3" i="38"/>
  <c r="O96" i="38"/>
  <c r="F142" i="40" s="1"/>
  <c r="O105" i="38"/>
  <c r="O106" i="38"/>
  <c r="O107" i="38"/>
  <c r="O108" i="38"/>
  <c r="O109" i="38"/>
  <c r="F184" i="40" s="1"/>
  <c r="O110" i="38"/>
  <c r="F190" i="40" s="1"/>
  <c r="O111" i="38"/>
  <c r="F155" i="40" s="1"/>
  <c r="O112" i="38"/>
  <c r="F161" i="40" s="1"/>
  <c r="O113" i="38"/>
  <c r="O114" i="38"/>
  <c r="F185" i="40" s="1"/>
  <c r="O115" i="38"/>
  <c r="F191" i="40" s="1"/>
  <c r="O116" i="38"/>
  <c r="O117" i="38"/>
  <c r="F162" i="40" s="1"/>
  <c r="O118" i="38"/>
  <c r="O119" i="38"/>
  <c r="F179" i="40" s="1"/>
  <c r="O120" i="38"/>
  <c r="F170" i="40" s="1"/>
  <c r="O121" i="38"/>
  <c r="O122" i="38"/>
  <c r="O123" i="38"/>
  <c r="O124" i="38"/>
  <c r="O95" i="38"/>
  <c r="O4" i="38"/>
  <c r="O5" i="38"/>
  <c r="O6" i="38"/>
  <c r="O7" i="38"/>
  <c r="O8" i="38"/>
  <c r="O9" i="38"/>
  <c r="O12" i="38"/>
  <c r="O13" i="38"/>
  <c r="O14" i="38"/>
  <c r="O15" i="38"/>
  <c r="O16" i="38"/>
  <c r="O17" i="38"/>
  <c r="O18" i="38"/>
  <c r="O19" i="38"/>
  <c r="O20" i="38"/>
  <c r="O21" i="38"/>
  <c r="O22" i="38"/>
  <c r="O23" i="38"/>
  <c r="O24" i="38"/>
  <c r="O25" i="38"/>
  <c r="O26" i="38"/>
  <c r="O28" i="38"/>
  <c r="O29" i="38"/>
  <c r="O30" i="38"/>
  <c r="O31" i="38"/>
  <c r="O32" i="38"/>
  <c r="O33" i="38"/>
  <c r="O34" i="38"/>
  <c r="O35" i="38"/>
  <c r="O36" i="38"/>
  <c r="O37" i="38"/>
  <c r="O38" i="38"/>
  <c r="O39" i="38"/>
  <c r="O40" i="38"/>
  <c r="O41" i="38"/>
  <c r="O42" i="38"/>
  <c r="O43" i="38"/>
  <c r="O44" i="38"/>
  <c r="O45" i="38"/>
  <c r="O47" i="38"/>
  <c r="F47" i="38" s="1"/>
  <c r="O46" i="38"/>
  <c r="F46" i="38" s="1"/>
  <c r="O48" i="38"/>
  <c r="O49" i="38"/>
  <c r="O50" i="38"/>
  <c r="O51" i="38"/>
  <c r="O52" i="38"/>
  <c r="O53" i="38"/>
  <c r="O54" i="38"/>
  <c r="O55" i="38"/>
  <c r="O56" i="38"/>
  <c r="O57" i="38"/>
  <c r="O58" i="38"/>
  <c r="O59" i="38"/>
  <c r="O60" i="38"/>
  <c r="O61" i="38"/>
  <c r="O62" i="38"/>
  <c r="O63" i="38"/>
  <c r="O64" i="38"/>
  <c r="O65" i="38"/>
  <c r="O66" i="38"/>
  <c r="O67" i="38"/>
  <c r="O68" i="38"/>
  <c r="O69" i="38"/>
  <c r="O70" i="38"/>
  <c r="O71" i="38"/>
  <c r="O72" i="38"/>
  <c r="O73" i="38"/>
  <c r="O74" i="38"/>
  <c r="O75" i="38"/>
  <c r="O76" i="38"/>
  <c r="O77" i="38"/>
  <c r="O78" i="38"/>
  <c r="O79" i="38"/>
  <c r="O80" i="38"/>
  <c r="O81" i="38"/>
  <c r="O82" i="38"/>
  <c r="O83" i="38"/>
  <c r="O84" i="38"/>
  <c r="O85" i="38"/>
  <c r="O86" i="38"/>
  <c r="O87" i="38"/>
  <c r="O88" i="38"/>
  <c r="O89" i="38"/>
  <c r="O90" i="38"/>
  <c r="O91" i="38"/>
  <c r="F91" i="38" s="1"/>
  <c r="H91" i="38" s="1"/>
  <c r="F137" i="40" l="1"/>
  <c r="F144" i="40"/>
  <c r="F178" i="40"/>
  <c r="F200" i="40"/>
  <c r="G200" i="40" s="1"/>
  <c r="F169" i="40"/>
  <c r="F201" i="40"/>
  <c r="G201" i="40" s="1"/>
  <c r="F156" i="40"/>
  <c r="F114" i="40"/>
  <c r="F121" i="40"/>
  <c r="F91" i="40"/>
  <c r="F128" i="40"/>
  <c r="F98" i="40"/>
  <c r="F105" i="40"/>
  <c r="F82" i="40"/>
  <c r="F18" i="40"/>
  <c r="F75" i="40"/>
  <c r="F68" i="40"/>
  <c r="F36" i="40"/>
  <c r="F168" i="40"/>
  <c r="F177" i="40"/>
  <c r="F199" i="40"/>
  <c r="G199" i="40" s="1"/>
  <c r="F176" i="40"/>
  <c r="F167" i="40"/>
  <c r="F52" i="40"/>
  <c r="F59" i="40"/>
  <c r="F27" i="40"/>
  <c r="F45" i="40"/>
  <c r="F11" i="40"/>
  <c r="H11" i="38"/>
  <c r="D11" i="38" s="1"/>
  <c r="F202" i="40" l="1"/>
  <c r="F158" i="38" s="1"/>
  <c r="H158" i="38" s="1"/>
  <c r="H46" i="38"/>
  <c r="D46" i="38" s="1"/>
  <c r="H47" i="38"/>
  <c r="D47" i="38" s="1"/>
  <c r="D158" i="38" l="1"/>
  <c r="C154" i="38"/>
  <c r="C155" i="38"/>
  <c r="C156" i="38"/>
  <c r="C157" i="38"/>
  <c r="I155" i="38"/>
  <c r="I156" i="38"/>
  <c r="I157" i="38"/>
  <c r="I154" i="38"/>
  <c r="I152" i="38"/>
  <c r="I153" i="38"/>
  <c r="F192" i="40" l="1"/>
  <c r="F157" i="38" s="1"/>
  <c r="F186" i="40"/>
  <c r="F156" i="38" s="1"/>
  <c r="F138" i="40" l="1"/>
  <c r="F134" i="38" s="1"/>
  <c r="G167" i="40"/>
  <c r="G168" i="40"/>
  <c r="G169" i="40"/>
  <c r="G170" i="40"/>
  <c r="G176" i="40"/>
  <c r="G177" i="40"/>
  <c r="G178" i="40"/>
  <c r="G179" i="40"/>
  <c r="F2" i="39"/>
  <c r="F3" i="39"/>
  <c r="F4" i="39"/>
  <c r="F5" i="39"/>
  <c r="F6" i="39"/>
  <c r="F7" i="39"/>
  <c r="F8" i="39"/>
  <c r="F9" i="39"/>
  <c r="F10" i="39"/>
  <c r="F11" i="39"/>
  <c r="F12" i="39"/>
  <c r="F13" i="39"/>
  <c r="F14" i="39"/>
  <c r="F15" i="39"/>
  <c r="F16" i="39"/>
  <c r="F17" i="39"/>
  <c r="F18" i="39"/>
  <c r="F19" i="39"/>
  <c r="F20" i="39"/>
  <c r="F21" i="39"/>
  <c r="F22" i="39"/>
  <c r="F23" i="39"/>
  <c r="F24" i="39"/>
  <c r="F25" i="39"/>
  <c r="F26" i="39"/>
  <c r="F27" i="39"/>
  <c r="F28" i="39"/>
  <c r="F29" i="39"/>
  <c r="F30" i="39"/>
  <c r="F31" i="39"/>
  <c r="F32" i="39"/>
  <c r="F33" i="39"/>
  <c r="F34" i="39"/>
  <c r="F35" i="39"/>
  <c r="F36" i="39"/>
  <c r="F37" i="39"/>
  <c r="F38" i="39"/>
  <c r="F39" i="39"/>
  <c r="F40" i="39"/>
  <c r="F41" i="39"/>
  <c r="F42" i="39"/>
  <c r="F43" i="39"/>
  <c r="F44" i="39"/>
  <c r="F45" i="39"/>
  <c r="F46" i="39"/>
  <c r="F47" i="39"/>
  <c r="F48" i="39"/>
  <c r="F49" i="39"/>
  <c r="F50" i="39"/>
  <c r="F51" i="39"/>
  <c r="F52" i="39"/>
  <c r="F53" i="39"/>
  <c r="F54" i="39"/>
  <c r="F55" i="39"/>
  <c r="F56" i="39"/>
  <c r="F57" i="39"/>
  <c r="F58" i="39"/>
  <c r="F59" i="39"/>
  <c r="F60" i="39"/>
  <c r="F61" i="39"/>
  <c r="F62" i="39"/>
  <c r="F63" i="39"/>
  <c r="F64" i="39"/>
  <c r="F65" i="39"/>
  <c r="F66" i="39"/>
  <c r="F67" i="39"/>
  <c r="F68" i="39"/>
  <c r="F69" i="39"/>
  <c r="F70" i="39"/>
  <c r="F71" i="39"/>
  <c r="F72" i="39"/>
  <c r="F73" i="39"/>
  <c r="F74" i="39"/>
  <c r="F75" i="39"/>
  <c r="F76" i="39"/>
  <c r="F77" i="39"/>
  <c r="F78" i="39"/>
  <c r="F79" i="39"/>
  <c r="F80" i="39"/>
  <c r="F81" i="39"/>
  <c r="F82" i="39"/>
  <c r="F83" i="39"/>
  <c r="F84" i="39"/>
  <c r="F85" i="39"/>
  <c r="F86" i="39"/>
  <c r="F87" i="39"/>
  <c r="F88" i="39"/>
  <c r="F89" i="39"/>
  <c r="F90" i="39"/>
  <c r="F91" i="39"/>
  <c r="F92" i="39"/>
  <c r="F93" i="39"/>
  <c r="C3" i="38"/>
  <c r="F3" i="38"/>
  <c r="C4" i="38"/>
  <c r="F4" i="38"/>
  <c r="C5" i="38"/>
  <c r="F5" i="38"/>
  <c r="C6" i="38"/>
  <c r="F6" i="38"/>
  <c r="C7" i="38"/>
  <c r="F7" i="38"/>
  <c r="C8" i="38"/>
  <c r="F8" i="38"/>
  <c r="C9" i="38"/>
  <c r="F9" i="38"/>
  <c r="C10" i="38"/>
  <c r="F10" i="38"/>
  <c r="C12" i="38"/>
  <c r="F12" i="38"/>
  <c r="C13" i="38"/>
  <c r="F13" i="38"/>
  <c r="C14" i="38"/>
  <c r="F14" i="38"/>
  <c r="C15" i="38"/>
  <c r="F15" i="38"/>
  <c r="C16" i="38"/>
  <c r="F16" i="38"/>
  <c r="C17" i="38"/>
  <c r="F17" i="38"/>
  <c r="C18" i="38"/>
  <c r="F18" i="38"/>
  <c r="C19" i="38"/>
  <c r="F19" i="38"/>
  <c r="C20" i="38"/>
  <c r="F20" i="38"/>
  <c r="C21" i="38"/>
  <c r="F21" i="38"/>
  <c r="C22" i="38"/>
  <c r="F22" i="38"/>
  <c r="C23" i="38"/>
  <c r="F23" i="38"/>
  <c r="C24" i="38"/>
  <c r="F24" i="38"/>
  <c r="C25" i="38"/>
  <c r="F25" i="38"/>
  <c r="C26" i="38"/>
  <c r="F26" i="38"/>
  <c r="C28" i="38"/>
  <c r="F28" i="38"/>
  <c r="C29" i="38"/>
  <c r="F29" i="38"/>
  <c r="C30" i="38"/>
  <c r="F30" i="38"/>
  <c r="C31" i="38"/>
  <c r="F31" i="38"/>
  <c r="C32" i="38"/>
  <c r="F32" i="38"/>
  <c r="C33" i="38"/>
  <c r="F33" i="38"/>
  <c r="C34" i="38"/>
  <c r="F34" i="38"/>
  <c r="C35" i="38"/>
  <c r="F35" i="38"/>
  <c r="C36" i="38"/>
  <c r="F36" i="38"/>
  <c r="C37" i="38"/>
  <c r="F37" i="38"/>
  <c r="C38" i="38"/>
  <c r="F38" i="38"/>
  <c r="C39" i="38"/>
  <c r="F39" i="38"/>
  <c r="C40" i="38"/>
  <c r="F40" i="38"/>
  <c r="C41" i="38"/>
  <c r="F41" i="38"/>
  <c r="C42" i="38"/>
  <c r="F42" i="38"/>
  <c r="C43" i="38"/>
  <c r="F43" i="38"/>
  <c r="C44" i="38"/>
  <c r="F44" i="38"/>
  <c r="C45" i="38"/>
  <c r="F45" i="38"/>
  <c r="C46" i="38"/>
  <c r="C47" i="38"/>
  <c r="C48" i="38"/>
  <c r="F48" i="38"/>
  <c r="C49" i="38"/>
  <c r="F49" i="38"/>
  <c r="C50" i="38"/>
  <c r="F50" i="38"/>
  <c r="C51" i="38"/>
  <c r="C36" i="61" s="1"/>
  <c r="F51" i="38"/>
  <c r="C52" i="38"/>
  <c r="F52" i="38"/>
  <c r="C53" i="38"/>
  <c r="F53" i="38"/>
  <c r="C54" i="38"/>
  <c r="F54" i="38"/>
  <c r="C55" i="38"/>
  <c r="F55" i="38"/>
  <c r="C56" i="38"/>
  <c r="F56" i="38"/>
  <c r="C57" i="38"/>
  <c r="F57" i="38"/>
  <c r="C58" i="38"/>
  <c r="F58" i="38"/>
  <c r="C59" i="38"/>
  <c r="F59" i="38"/>
  <c r="C60" i="38"/>
  <c r="F60" i="38"/>
  <c r="C61" i="38"/>
  <c r="F61" i="38"/>
  <c r="C62" i="38"/>
  <c r="F62" i="38"/>
  <c r="C63" i="38"/>
  <c r="F63" i="38"/>
  <c r="C64" i="38"/>
  <c r="F64" i="38"/>
  <c r="C65" i="38"/>
  <c r="F65" i="38"/>
  <c r="C66" i="38"/>
  <c r="F66" i="38"/>
  <c r="C67" i="38"/>
  <c r="F67" i="38"/>
  <c r="C68" i="38"/>
  <c r="F68" i="38"/>
  <c r="C69" i="38"/>
  <c r="F69" i="38"/>
  <c r="C70" i="38"/>
  <c r="F70" i="38"/>
  <c r="C71" i="38"/>
  <c r="F71" i="38"/>
  <c r="C72" i="38"/>
  <c r="F72" i="38"/>
  <c r="C73" i="38"/>
  <c r="F73" i="38"/>
  <c r="C74" i="38"/>
  <c r="F74" i="38"/>
  <c r="C75" i="38"/>
  <c r="F75" i="38"/>
  <c r="C76" i="38"/>
  <c r="F76" i="38"/>
  <c r="C77" i="38"/>
  <c r="F77" i="38"/>
  <c r="C78" i="38"/>
  <c r="F78" i="38"/>
  <c r="C79" i="38"/>
  <c r="F79" i="38"/>
  <c r="C80" i="38"/>
  <c r="F80" i="38"/>
  <c r="C81" i="38"/>
  <c r="F81" i="38"/>
  <c r="C82" i="38"/>
  <c r="F82" i="38"/>
  <c r="C83" i="38"/>
  <c r="F83" i="38"/>
  <c r="C84" i="38"/>
  <c r="F84" i="38"/>
  <c r="C85" i="38"/>
  <c r="F85" i="38"/>
  <c r="C86" i="38"/>
  <c r="F86" i="38"/>
  <c r="C87" i="38"/>
  <c r="F87" i="38"/>
  <c r="C88" i="38"/>
  <c r="F88" i="38"/>
  <c r="C89" i="38"/>
  <c r="F89" i="38"/>
  <c r="C90" i="38"/>
  <c r="F90" i="38"/>
  <c r="C91" i="38"/>
  <c r="C134" i="38"/>
  <c r="I134" i="38"/>
  <c r="C135" i="38"/>
  <c r="I135" i="38"/>
  <c r="C136" i="38"/>
  <c r="I136" i="38"/>
  <c r="C137" i="38"/>
  <c r="I137" i="38"/>
  <c r="C138" i="38"/>
  <c r="I138" i="38"/>
  <c r="C139" i="38"/>
  <c r="I139" i="38"/>
  <c r="C140" i="38"/>
  <c r="I140" i="38"/>
  <c r="C141" i="38"/>
  <c r="I141" i="38"/>
  <c r="C142" i="38"/>
  <c r="I142" i="38"/>
  <c r="C143" i="38"/>
  <c r="I143" i="38"/>
  <c r="C144" i="38"/>
  <c r="I144" i="38"/>
  <c r="C145" i="38"/>
  <c r="I145" i="38"/>
  <c r="C146" i="38"/>
  <c r="I146" i="38"/>
  <c r="C147" i="38"/>
  <c r="I147" i="38"/>
  <c r="C148" i="38"/>
  <c r="I148" i="38"/>
  <c r="C149" i="38"/>
  <c r="I149" i="38"/>
  <c r="C150" i="38"/>
  <c r="I150" i="38"/>
  <c r="C151" i="38"/>
  <c r="I151" i="38"/>
  <c r="C152" i="38"/>
  <c r="C153" i="38"/>
  <c r="H27" i="39" l="1"/>
  <c r="D27" i="39" s="1"/>
  <c r="H61" i="39"/>
  <c r="D61" i="39" s="1"/>
  <c r="H7" i="38"/>
  <c r="H16" i="38"/>
  <c r="H24" i="38"/>
  <c r="H33" i="38"/>
  <c r="D33" i="38" s="1"/>
  <c r="H41" i="38"/>
  <c r="H49" i="38"/>
  <c r="D49" i="38" s="1"/>
  <c r="H57" i="38"/>
  <c r="H65" i="38"/>
  <c r="D65" i="38" s="1"/>
  <c r="H73" i="38"/>
  <c r="D73" i="38" s="1"/>
  <c r="H81" i="38"/>
  <c r="D81" i="38" s="1"/>
  <c r="H89" i="38"/>
  <c r="D89" i="38" s="1"/>
  <c r="H8" i="38"/>
  <c r="D8" i="38" s="1"/>
  <c r="H17" i="38"/>
  <c r="H50" i="38"/>
  <c r="H74" i="38"/>
  <c r="D74" i="38" s="1"/>
  <c r="H25" i="38"/>
  <c r="H90" i="38"/>
  <c r="D90" i="38" s="1"/>
  <c r="H156" i="38"/>
  <c r="D156" i="38" s="1"/>
  <c r="H9" i="38"/>
  <c r="H18" i="38"/>
  <c r="H26" i="38"/>
  <c r="H35" i="38"/>
  <c r="D35" i="38" s="1"/>
  <c r="H43" i="38"/>
  <c r="H51" i="38"/>
  <c r="H59" i="38"/>
  <c r="D59" i="38" s="1"/>
  <c r="H67" i="38"/>
  <c r="D67" i="38" s="1"/>
  <c r="H75" i="38"/>
  <c r="D75" i="38" s="1"/>
  <c r="H83" i="38"/>
  <c r="D83" i="38" s="1"/>
  <c r="H23" i="38"/>
  <c r="H56" i="38"/>
  <c r="H80" i="38"/>
  <c r="D80" i="38" s="1"/>
  <c r="H34" i="38"/>
  <c r="D34" i="38" s="1"/>
  <c r="H157" i="38"/>
  <c r="D157" i="38" s="1"/>
  <c r="H10" i="38"/>
  <c r="H19" i="38"/>
  <c r="H28" i="38"/>
  <c r="H36" i="38"/>
  <c r="D36" i="38" s="1"/>
  <c r="H44" i="38"/>
  <c r="H52" i="38"/>
  <c r="H60" i="38"/>
  <c r="H68" i="38"/>
  <c r="D68" i="38" s="1"/>
  <c r="H76" i="38"/>
  <c r="D76" i="38" s="1"/>
  <c r="H84" i="38"/>
  <c r="D84" i="38" s="1"/>
  <c r="H134" i="38"/>
  <c r="H12" i="38"/>
  <c r="H20" i="38"/>
  <c r="H29" i="38"/>
  <c r="D29" i="38" s="1"/>
  <c r="H37" i="38"/>
  <c r="D37" i="38" s="1"/>
  <c r="H45" i="38"/>
  <c r="D45" i="38" s="1"/>
  <c r="H53" i="38"/>
  <c r="H61" i="38"/>
  <c r="H69" i="38"/>
  <c r="D69" i="38" s="1"/>
  <c r="H77" i="38"/>
  <c r="D77" i="38" s="1"/>
  <c r="H85" i="38"/>
  <c r="D85" i="38" s="1"/>
  <c r="H6" i="38"/>
  <c r="H40" i="38"/>
  <c r="D40" i="38" s="1"/>
  <c r="H48" i="38"/>
  <c r="D48" i="38" s="1"/>
  <c r="H88" i="38"/>
  <c r="D88" i="38" s="1"/>
  <c r="H58" i="38"/>
  <c r="H4" i="38"/>
  <c r="H13" i="38"/>
  <c r="H21" i="38"/>
  <c r="H30" i="38"/>
  <c r="H38" i="38"/>
  <c r="D38" i="38" s="1"/>
  <c r="H54" i="38"/>
  <c r="H62" i="38"/>
  <c r="D62" i="38" s="1"/>
  <c r="H70" i="38"/>
  <c r="D70" i="38" s="1"/>
  <c r="H78" i="38"/>
  <c r="D78" i="38" s="1"/>
  <c r="H86" i="38"/>
  <c r="D86" i="38" s="1"/>
  <c r="H15" i="38"/>
  <c r="D15" i="38" s="1"/>
  <c r="H72" i="38"/>
  <c r="D72" i="38" s="1"/>
  <c r="H66" i="38"/>
  <c r="D66" i="38" s="1"/>
  <c r="H5" i="38"/>
  <c r="H14" i="38"/>
  <c r="D14" i="38" s="1"/>
  <c r="H22" i="38"/>
  <c r="H31" i="38"/>
  <c r="D31" i="38" s="1"/>
  <c r="H39" i="38"/>
  <c r="D39" i="38" s="1"/>
  <c r="H55" i="38"/>
  <c r="H63" i="38"/>
  <c r="D63" i="38" s="1"/>
  <c r="H71" i="38"/>
  <c r="D71" i="38" s="1"/>
  <c r="H79" i="38"/>
  <c r="D79" i="38" s="1"/>
  <c r="H87" i="38"/>
  <c r="D87" i="38" s="1"/>
  <c r="H32" i="38"/>
  <c r="D32" i="38" s="1"/>
  <c r="H64" i="38"/>
  <c r="D64" i="38" s="1"/>
  <c r="H42" i="38"/>
  <c r="D42" i="38" s="1"/>
  <c r="H82" i="38"/>
  <c r="D82" i="38" s="1"/>
  <c r="H53" i="39"/>
  <c r="D53" i="39" s="1"/>
  <c r="H93" i="39"/>
  <c r="D93" i="39" s="1"/>
  <c r="H41" i="39"/>
  <c r="D41" i="39" s="1"/>
  <c r="H37" i="39"/>
  <c r="D37" i="39" s="1"/>
  <c r="F106" i="40"/>
  <c r="F143" i="38" s="1"/>
  <c r="H89" i="39"/>
  <c r="D89" i="39" s="1"/>
  <c r="H29" i="39"/>
  <c r="D29" i="39" s="1"/>
  <c r="H85" i="39"/>
  <c r="D85" i="39" s="1"/>
  <c r="H21" i="39"/>
  <c r="D21" i="39" s="1"/>
  <c r="H73" i="39"/>
  <c r="D73" i="39" s="1"/>
  <c r="H9" i="39"/>
  <c r="H91" i="39"/>
  <c r="D91" i="39" s="1"/>
  <c r="H69" i="39"/>
  <c r="D69" i="39" s="1"/>
  <c r="H5" i="39"/>
  <c r="H75" i="39"/>
  <c r="D75" i="39" s="1"/>
  <c r="H43" i="39"/>
  <c r="D43" i="39" s="1"/>
  <c r="H11" i="39"/>
  <c r="H57" i="39"/>
  <c r="D57" i="39" s="1"/>
  <c r="H25" i="39"/>
  <c r="D25" i="39" s="1"/>
  <c r="H3" i="38"/>
  <c r="H77" i="39"/>
  <c r="D77" i="39" s="1"/>
  <c r="H45" i="39"/>
  <c r="D45" i="39" s="1"/>
  <c r="H13" i="39"/>
  <c r="H59" i="39"/>
  <c r="D59" i="39" s="1"/>
  <c r="F122" i="40"/>
  <c r="F150" i="38" s="1"/>
  <c r="F92" i="40"/>
  <c r="F141" i="38" s="1"/>
  <c r="F28" i="40"/>
  <c r="F137" i="38" s="1"/>
  <c r="F180" i="40"/>
  <c r="F154" i="38" s="1"/>
  <c r="F99" i="40"/>
  <c r="F142" i="38" s="1"/>
  <c r="F69" i="40"/>
  <c r="F146" i="38" s="1"/>
  <c r="F83" i="40"/>
  <c r="F148" i="38" s="1"/>
  <c r="F145" i="40"/>
  <c r="F135" i="38" s="1"/>
  <c r="F46" i="40"/>
  <c r="F138" i="38" s="1"/>
  <c r="F157" i="40"/>
  <c r="F115" i="40"/>
  <c r="F149" i="38" s="1"/>
  <c r="F163" i="40"/>
  <c r="F153" i="38" s="1"/>
  <c r="F12" i="40"/>
  <c r="F136" i="38" s="1"/>
  <c r="F37" i="40"/>
  <c r="F145" i="38" s="1"/>
  <c r="H79" i="39"/>
  <c r="D79" i="39" s="1"/>
  <c r="H63" i="39"/>
  <c r="D63" i="39" s="1"/>
  <c r="H47" i="39"/>
  <c r="D47" i="39" s="1"/>
  <c r="H31" i="39"/>
  <c r="D31" i="39" s="1"/>
  <c r="H15" i="39"/>
  <c r="F53" i="40"/>
  <c r="F139" i="38" s="1"/>
  <c r="H81" i="39"/>
  <c r="D81" i="39" s="1"/>
  <c r="H65" i="39"/>
  <c r="D65" i="39" s="1"/>
  <c r="H49" i="39"/>
  <c r="D49" i="39" s="1"/>
  <c r="H33" i="39"/>
  <c r="D33" i="39" s="1"/>
  <c r="H17" i="39"/>
  <c r="D17" i="39" s="1"/>
  <c r="H2" i="39"/>
  <c r="F76" i="40"/>
  <c r="F147" i="38" s="1"/>
  <c r="H87" i="39"/>
  <c r="D87" i="39" s="1"/>
  <c r="H71" i="39"/>
  <c r="D71" i="39" s="1"/>
  <c r="H55" i="39"/>
  <c r="D55" i="39" s="1"/>
  <c r="H39" i="39"/>
  <c r="D39" i="39" s="1"/>
  <c r="H23" i="39"/>
  <c r="D23" i="39" s="1"/>
  <c r="H7" i="39"/>
  <c r="F129" i="40"/>
  <c r="F151" i="38" s="1"/>
  <c r="H83" i="39"/>
  <c r="D83" i="39" s="1"/>
  <c r="H67" i="39"/>
  <c r="D67" i="39" s="1"/>
  <c r="H51" i="39"/>
  <c r="D51" i="39" s="1"/>
  <c r="H35" i="39"/>
  <c r="D35" i="39" s="1"/>
  <c r="H19" i="39"/>
  <c r="H3" i="39"/>
  <c r="F60" i="40"/>
  <c r="F140" i="38" s="1"/>
  <c r="F19" i="40"/>
  <c r="F144" i="38" s="1"/>
  <c r="F171" i="40"/>
  <c r="F155" i="38" s="1"/>
  <c r="H92" i="39"/>
  <c r="D92" i="39" s="1"/>
  <c r="H90" i="39"/>
  <c r="D90" i="39" s="1"/>
  <c r="H88" i="39"/>
  <c r="D88" i="39" s="1"/>
  <c r="H86" i="39"/>
  <c r="D86" i="39" s="1"/>
  <c r="H84" i="39"/>
  <c r="D84" i="39" s="1"/>
  <c r="H82" i="39"/>
  <c r="D82" i="39" s="1"/>
  <c r="H80" i="39"/>
  <c r="D80" i="39" s="1"/>
  <c r="H78" i="39"/>
  <c r="D78" i="39" s="1"/>
  <c r="H76" i="39"/>
  <c r="D76" i="39" s="1"/>
  <c r="H74" i="39"/>
  <c r="D74" i="39" s="1"/>
  <c r="H72" i="39"/>
  <c r="D72" i="39" s="1"/>
  <c r="H70" i="39"/>
  <c r="D70" i="39" s="1"/>
  <c r="H68" i="39"/>
  <c r="D68" i="39" s="1"/>
  <c r="H66" i="39"/>
  <c r="D66" i="39" s="1"/>
  <c r="H64" i="39"/>
  <c r="D64" i="39" s="1"/>
  <c r="H62" i="39"/>
  <c r="D62" i="39" s="1"/>
  <c r="H60" i="39"/>
  <c r="D60" i="39" s="1"/>
  <c r="H58" i="39"/>
  <c r="D58" i="39" s="1"/>
  <c r="H56" i="39"/>
  <c r="D56" i="39" s="1"/>
  <c r="H54" i="39"/>
  <c r="D54" i="39" s="1"/>
  <c r="H52" i="39"/>
  <c r="D52" i="39" s="1"/>
  <c r="H50" i="39"/>
  <c r="D50" i="39" s="1"/>
  <c r="H48" i="39"/>
  <c r="D48" i="39" s="1"/>
  <c r="H46" i="39"/>
  <c r="D46" i="39" s="1"/>
  <c r="H44" i="39"/>
  <c r="D44" i="39" s="1"/>
  <c r="H42" i="39"/>
  <c r="D42" i="39" s="1"/>
  <c r="H40" i="39"/>
  <c r="D40" i="39" s="1"/>
  <c r="H38" i="39"/>
  <c r="D38" i="39" s="1"/>
  <c r="H36" i="39"/>
  <c r="D36" i="39" s="1"/>
  <c r="H34" i="39"/>
  <c r="D34" i="39" s="1"/>
  <c r="H32" i="39"/>
  <c r="D32" i="39" s="1"/>
  <c r="H30" i="39"/>
  <c r="D30" i="39" s="1"/>
  <c r="H28" i="39"/>
  <c r="D28" i="39" s="1"/>
  <c r="H26" i="39"/>
  <c r="D26" i="39" s="1"/>
  <c r="H24" i="39"/>
  <c r="D24" i="39" s="1"/>
  <c r="H22" i="39"/>
  <c r="D22" i="39" s="1"/>
  <c r="H20" i="39"/>
  <c r="D20" i="39" s="1"/>
  <c r="H18" i="39"/>
  <c r="H16" i="39"/>
  <c r="H14" i="39"/>
  <c r="D14" i="39" s="1"/>
  <c r="H12" i="39"/>
  <c r="H10" i="39"/>
  <c r="H8" i="39"/>
  <c r="H6" i="39"/>
  <c r="H4" i="39"/>
  <c r="D41" i="38" l="1"/>
  <c r="H135" i="38"/>
  <c r="H148" i="38"/>
  <c r="D148" i="38" s="1"/>
  <c r="H145" i="38"/>
  <c r="D145" i="38" s="1"/>
  <c r="H155" i="38"/>
  <c r="D155" i="38" s="1"/>
  <c r="H144" i="38"/>
  <c r="D144" i="38" s="1"/>
  <c r="H153" i="38"/>
  <c r="D153" i="38" s="1"/>
  <c r="H139" i="38"/>
  <c r="H138" i="38"/>
  <c r="H150" i="38"/>
  <c r="D150" i="38" s="1"/>
  <c r="H151" i="38"/>
  <c r="D151" i="38" s="1"/>
  <c r="H136" i="38"/>
  <c r="D136" i="38" s="1"/>
  <c r="H142" i="38"/>
  <c r="H143" i="38"/>
  <c r="H146" i="38"/>
  <c r="D146" i="38" s="1"/>
  <c r="H147" i="38"/>
  <c r="D147" i="38" s="1"/>
  <c r="H154" i="38"/>
  <c r="D154" i="38" s="1"/>
  <c r="H140" i="38"/>
  <c r="H149" i="38"/>
  <c r="D149" i="38" s="1"/>
  <c r="H137" i="38"/>
  <c r="D137" i="38" s="1"/>
  <c r="H141" i="38"/>
  <c r="F152" i="38"/>
  <c r="H152" i="38" l="1"/>
  <c r="D152" i="38" s="1"/>
  <c r="E31" i="19" l="1"/>
  <c r="E32" i="19"/>
  <c r="E33" i="19"/>
  <c r="E34" i="19"/>
  <c r="E35" i="19"/>
  <c r="E36" i="19"/>
  <c r="E37" i="19"/>
  <c r="E38" i="19"/>
  <c r="E39" i="19"/>
  <c r="E40" i="19"/>
  <c r="E41" i="19"/>
  <c r="E30" i="19"/>
  <c r="D21" i="19"/>
  <c r="E21" i="19"/>
  <c r="F21" i="19"/>
  <c r="G21" i="19"/>
  <c r="H21" i="19"/>
  <c r="I21" i="19"/>
  <c r="J21" i="19"/>
  <c r="K21" i="19"/>
  <c r="L21" i="19"/>
  <c r="M21" i="19"/>
  <c r="N21" i="19"/>
  <c r="O21" i="19"/>
  <c r="D22" i="19"/>
  <c r="E22" i="19"/>
  <c r="F22" i="19"/>
  <c r="G22" i="19"/>
  <c r="H22" i="19"/>
  <c r="I22" i="19"/>
  <c r="J22" i="19"/>
  <c r="K22" i="19"/>
  <c r="L22" i="19"/>
  <c r="M22" i="19"/>
  <c r="N22" i="19"/>
  <c r="O22" i="19"/>
  <c r="D23" i="19"/>
  <c r="E23" i="19"/>
  <c r="F23" i="19"/>
  <c r="G23" i="19"/>
  <c r="H23" i="19"/>
  <c r="I23" i="19"/>
  <c r="J23" i="19"/>
  <c r="K23" i="19"/>
  <c r="L23" i="19"/>
  <c r="M23" i="19"/>
  <c r="N23" i="19"/>
  <c r="O23" i="19"/>
  <c r="E20" i="19"/>
  <c r="F20" i="19"/>
  <c r="G20" i="19"/>
  <c r="H20" i="19"/>
  <c r="I20" i="19"/>
  <c r="J20" i="19"/>
  <c r="K20" i="19"/>
  <c r="L20" i="19"/>
  <c r="M20" i="19"/>
  <c r="N20" i="19"/>
  <c r="O20" i="19"/>
  <c r="E19" i="19"/>
  <c r="F19" i="19"/>
  <c r="G19" i="19"/>
  <c r="H19" i="19"/>
  <c r="I19" i="19"/>
  <c r="J19" i="19"/>
  <c r="K19" i="19"/>
  <c r="L19" i="19"/>
  <c r="M19" i="19"/>
  <c r="N19" i="19"/>
  <c r="O19" i="19"/>
  <c r="D19" i="19"/>
  <c r="D20" i="19"/>
  <c r="D31" i="19"/>
  <c r="D32" i="19"/>
  <c r="D33" i="19"/>
  <c r="D34" i="19"/>
  <c r="D35" i="19"/>
  <c r="D36" i="19"/>
  <c r="D37" i="19"/>
  <c r="D38" i="19"/>
  <c r="D39" i="19"/>
  <c r="D40" i="19"/>
  <c r="D41" i="19"/>
  <c r="D30" i="19"/>
  <c r="AG18" i="34" l="1"/>
  <c r="AG19" i="34"/>
  <c r="AG20" i="34"/>
  <c r="AG21" i="34"/>
  <c r="AG22" i="34"/>
  <c r="AG23" i="34"/>
  <c r="AH18" i="34"/>
  <c r="AH19" i="34"/>
  <c r="AH20" i="34"/>
  <c r="AH21" i="34"/>
  <c r="AH22" i="34"/>
  <c r="AH23" i="34"/>
  <c r="AH17" i="34"/>
  <c r="AG17" i="34"/>
  <c r="AJ18" i="34"/>
  <c r="AJ19" i="34"/>
  <c r="AJ20" i="34"/>
  <c r="AJ21" i="34"/>
  <c r="AJ22" i="34"/>
  <c r="AJ23" i="34"/>
  <c r="AJ17" i="34"/>
  <c r="AF13" i="34"/>
  <c r="AF18" i="34"/>
  <c r="AF19" i="34"/>
  <c r="AF20" i="34"/>
  <c r="AF21" i="34"/>
  <c r="AF22" i="34"/>
  <c r="AF23" i="34"/>
  <c r="AF17" i="34"/>
  <c r="S24" i="34"/>
  <c r="S38" i="34" s="1"/>
  <c r="R24" i="34"/>
  <c r="R38" i="34" s="1"/>
  <c r="Q24" i="34"/>
  <c r="Q38" i="34" s="1"/>
  <c r="P24" i="34"/>
  <c r="P38" i="34" s="1"/>
  <c r="O24" i="34"/>
  <c r="O38" i="34" s="1"/>
  <c r="N24" i="34"/>
  <c r="N38" i="34" s="1"/>
  <c r="M24" i="34"/>
  <c r="M38" i="34" s="1"/>
  <c r="L24" i="34"/>
  <c r="L38" i="34" s="1"/>
  <c r="K24" i="34"/>
  <c r="K38" i="34" s="1"/>
  <c r="J24" i="34"/>
  <c r="J38" i="34" s="1"/>
  <c r="I24" i="34"/>
  <c r="I38" i="34" s="1"/>
  <c r="H24" i="34"/>
  <c r="H38" i="34" s="1"/>
  <c r="G24" i="34"/>
  <c r="G38" i="34" s="1"/>
  <c r="F24" i="34"/>
  <c r="F38" i="34" s="1"/>
  <c r="E24" i="34"/>
  <c r="E38" i="34" s="1"/>
  <c r="S23" i="34"/>
  <c r="S37" i="34" s="1"/>
  <c r="R23" i="34"/>
  <c r="R37" i="34" s="1"/>
  <c r="Q23" i="34"/>
  <c r="Q37" i="34" s="1"/>
  <c r="P23" i="34"/>
  <c r="P37" i="34" s="1"/>
  <c r="O23" i="34"/>
  <c r="O37" i="34" s="1"/>
  <c r="N23" i="34"/>
  <c r="N37" i="34" s="1"/>
  <c r="M23" i="34"/>
  <c r="M37" i="34" s="1"/>
  <c r="L23" i="34"/>
  <c r="L37" i="34" s="1"/>
  <c r="K23" i="34"/>
  <c r="K37" i="34" s="1"/>
  <c r="J23" i="34"/>
  <c r="J37" i="34" s="1"/>
  <c r="I23" i="34"/>
  <c r="I37" i="34" s="1"/>
  <c r="H23" i="34"/>
  <c r="H37" i="34" s="1"/>
  <c r="G23" i="34"/>
  <c r="G37" i="34" s="1"/>
  <c r="F23" i="34"/>
  <c r="F37" i="34" s="1"/>
  <c r="E23" i="34"/>
  <c r="E37" i="34" s="1"/>
  <c r="S22" i="34"/>
  <c r="S36" i="34" s="1"/>
  <c r="R22" i="34"/>
  <c r="R36" i="34" s="1"/>
  <c r="Q22" i="34"/>
  <c r="Q36" i="34" s="1"/>
  <c r="P22" i="34"/>
  <c r="P36" i="34" s="1"/>
  <c r="O22" i="34"/>
  <c r="O36" i="34" s="1"/>
  <c r="N22" i="34"/>
  <c r="N36" i="34" s="1"/>
  <c r="M22" i="34"/>
  <c r="M36" i="34" s="1"/>
  <c r="L22" i="34"/>
  <c r="L36" i="34" s="1"/>
  <c r="K22" i="34"/>
  <c r="K36" i="34" s="1"/>
  <c r="J22" i="34"/>
  <c r="J36" i="34" s="1"/>
  <c r="I22" i="34"/>
  <c r="I36" i="34" s="1"/>
  <c r="H22" i="34"/>
  <c r="H36" i="34" s="1"/>
  <c r="G22" i="34"/>
  <c r="G36" i="34" s="1"/>
  <c r="F22" i="34"/>
  <c r="F36" i="34" s="1"/>
  <c r="E22" i="34"/>
  <c r="E36" i="34" s="1"/>
  <c r="S21" i="34"/>
  <c r="S35" i="34" s="1"/>
  <c r="R21" i="34"/>
  <c r="R35" i="34" s="1"/>
  <c r="Q21" i="34"/>
  <c r="Q35" i="34" s="1"/>
  <c r="P21" i="34"/>
  <c r="P35" i="34" s="1"/>
  <c r="O21" i="34"/>
  <c r="O35" i="34" s="1"/>
  <c r="N21" i="34"/>
  <c r="N35" i="34" s="1"/>
  <c r="M21" i="34"/>
  <c r="M35" i="34" s="1"/>
  <c r="L21" i="34"/>
  <c r="L35" i="34" s="1"/>
  <c r="K21" i="34"/>
  <c r="K35" i="34" s="1"/>
  <c r="J21" i="34"/>
  <c r="J35" i="34" s="1"/>
  <c r="I21" i="34"/>
  <c r="I35" i="34" s="1"/>
  <c r="H21" i="34"/>
  <c r="H35" i="34" s="1"/>
  <c r="G21" i="34"/>
  <c r="G35" i="34" s="1"/>
  <c r="F21" i="34"/>
  <c r="F35" i="34" s="1"/>
  <c r="E21" i="34"/>
  <c r="E35" i="34" s="1"/>
  <c r="S20" i="34"/>
  <c r="S34" i="34" s="1"/>
  <c r="R20" i="34"/>
  <c r="R34" i="34" s="1"/>
  <c r="Q20" i="34"/>
  <c r="Q34" i="34" s="1"/>
  <c r="P20" i="34"/>
  <c r="P34" i="34" s="1"/>
  <c r="O20" i="34"/>
  <c r="O34" i="34" s="1"/>
  <c r="N20" i="34"/>
  <c r="N34" i="34" s="1"/>
  <c r="M20" i="34"/>
  <c r="M34" i="34" s="1"/>
  <c r="L20" i="34"/>
  <c r="L34" i="34" s="1"/>
  <c r="K20" i="34"/>
  <c r="K34" i="34" s="1"/>
  <c r="J20" i="34"/>
  <c r="J34" i="34" s="1"/>
  <c r="I20" i="34"/>
  <c r="I34" i="34" s="1"/>
  <c r="H20" i="34"/>
  <c r="H34" i="34" s="1"/>
  <c r="G20" i="34"/>
  <c r="G34" i="34" s="1"/>
  <c r="F20" i="34"/>
  <c r="F34" i="34" s="1"/>
  <c r="E20" i="34"/>
  <c r="E34" i="34" s="1"/>
  <c r="S19" i="34"/>
  <c r="S33" i="34" s="1"/>
  <c r="R19" i="34"/>
  <c r="R33" i="34" s="1"/>
  <c r="Q19" i="34"/>
  <c r="Q33" i="34" s="1"/>
  <c r="P19" i="34"/>
  <c r="P33" i="34" s="1"/>
  <c r="O19" i="34"/>
  <c r="O33" i="34" s="1"/>
  <c r="N19" i="34"/>
  <c r="N33" i="34" s="1"/>
  <c r="M19" i="34"/>
  <c r="M33" i="34" s="1"/>
  <c r="L19" i="34"/>
  <c r="L33" i="34" s="1"/>
  <c r="K19" i="34"/>
  <c r="K33" i="34" s="1"/>
  <c r="J19" i="34"/>
  <c r="J33" i="34" s="1"/>
  <c r="I19" i="34"/>
  <c r="I33" i="34" s="1"/>
  <c r="H19" i="34"/>
  <c r="H33" i="34" s="1"/>
  <c r="G19" i="34"/>
  <c r="G33" i="34" s="1"/>
  <c r="F19" i="34"/>
  <c r="F33" i="34" s="1"/>
  <c r="E19" i="34"/>
  <c r="E33" i="34" s="1"/>
  <c r="S18" i="34"/>
  <c r="S32" i="34" s="1"/>
  <c r="R18" i="34"/>
  <c r="R32" i="34" s="1"/>
  <c r="Q18" i="34"/>
  <c r="Q32" i="34" s="1"/>
  <c r="P18" i="34"/>
  <c r="P32" i="34" s="1"/>
  <c r="O18" i="34"/>
  <c r="O32" i="34" s="1"/>
  <c r="N18" i="34"/>
  <c r="N32" i="34" s="1"/>
  <c r="M18" i="34"/>
  <c r="M32" i="34" s="1"/>
  <c r="L18" i="34"/>
  <c r="L32" i="34" s="1"/>
  <c r="K18" i="34"/>
  <c r="K32" i="34" s="1"/>
  <c r="J18" i="34"/>
  <c r="J32" i="34" s="1"/>
  <c r="I18" i="34"/>
  <c r="I32" i="34" s="1"/>
  <c r="H18" i="34"/>
  <c r="H32" i="34" s="1"/>
  <c r="G18" i="34"/>
  <c r="G32" i="34" s="1"/>
  <c r="F18" i="34"/>
  <c r="F32" i="34" s="1"/>
  <c r="E18" i="34"/>
  <c r="E32" i="34" s="1"/>
  <c r="C50" i="35" l="1"/>
  <c r="C47" i="35"/>
  <c r="C48" i="35"/>
  <c r="C46" i="35"/>
  <c r="C45" i="35"/>
  <c r="C44" i="35"/>
  <c r="C42" i="35"/>
  <c r="C39" i="35"/>
  <c r="C40" i="35"/>
  <c r="C49" i="35"/>
  <c r="C41" i="35"/>
  <c r="C43" i="35"/>
  <c r="AI20" i="34"/>
  <c r="AI23" i="34"/>
  <c r="AI21" i="34"/>
  <c r="AI17" i="34"/>
  <c r="AI18" i="34"/>
  <c r="AI22" i="34"/>
  <c r="AI19" i="34"/>
  <c r="H41" i="34"/>
  <c r="K41" i="34"/>
  <c r="O41" i="34"/>
  <c r="P41" i="34"/>
  <c r="N41" i="34"/>
  <c r="L41" i="34"/>
  <c r="M41" i="34"/>
  <c r="F41" i="34"/>
  <c r="Q41" i="34"/>
  <c r="R41" i="34"/>
  <c r="G41" i="34"/>
  <c r="S41" i="34"/>
  <c r="I41" i="34"/>
  <c r="J41" i="3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B7" authorId="0" shapeId="0" xr:uid="{00000000-0006-0000-0700-000001000000}">
      <text>
        <r>
          <rPr>
            <b/>
            <sz val="9"/>
            <color indexed="81"/>
            <rFont val="Segoe UI"/>
            <family val="2"/>
          </rPr>
          <t>Inserir diâmetros em ordem crescente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E112" authorId="0" shapeId="0" xr:uid="{00000000-0006-0000-0C00-000001000000}">
      <text>
        <r>
          <rPr>
            <b/>
            <sz val="9"/>
            <color indexed="81"/>
            <rFont val="Tahoma"/>
            <family val="2"/>
          </rPr>
          <t>Autor:</t>
        </r>
        <r>
          <rPr>
            <sz val="9"/>
            <color indexed="81"/>
            <rFont val="Tahoma"/>
            <family val="2"/>
          </rPr>
          <t xml:space="preserve">
No tengo el precio de este tipo de entibado.</t>
        </r>
      </text>
    </comment>
  </commentList>
</comments>
</file>

<file path=xl/sharedStrings.xml><?xml version="1.0" encoding="utf-8"?>
<sst xmlns="http://schemas.openxmlformats.org/spreadsheetml/2006/main" count="4255" uniqueCount="2096">
  <si>
    <t>m</t>
  </si>
  <si>
    <t>Concreto</t>
  </si>
  <si>
    <t>ESCORAMENTO</t>
  </si>
  <si>
    <t>%</t>
  </si>
  <si>
    <t xml:space="preserve">UN </t>
  </si>
  <si>
    <t>TOTAL</t>
  </si>
  <si>
    <t>m3</t>
  </si>
  <si>
    <t>m2</t>
  </si>
  <si>
    <t>SERVIÇOS TÉCNICOS</t>
  </si>
  <si>
    <t>MOVIMENTO DE TERRA</t>
  </si>
  <si>
    <t>COD</t>
  </si>
  <si>
    <t>CANTEIRO DE OBRAS</t>
  </si>
  <si>
    <t>-</t>
  </si>
  <si>
    <t>DN</t>
  </si>
  <si>
    <t>SERVIÇOS</t>
  </si>
  <si>
    <t>MATERIAIS</t>
  </si>
  <si>
    <t>Tubos</t>
  </si>
  <si>
    <t>Plástico</t>
  </si>
  <si>
    <t>Diâmetros e Materiais</t>
  </si>
  <si>
    <t>DN (mm)</t>
  </si>
  <si>
    <t>Cod</t>
  </si>
  <si>
    <t>n</t>
  </si>
  <si>
    <t>CI-60</t>
  </si>
  <si>
    <t>TE</t>
  </si>
  <si>
    <t>Abierto - Madera</t>
  </si>
  <si>
    <t>Cerrado - Madera</t>
  </si>
  <si>
    <t>Cerrado - Placas metalicas</t>
  </si>
  <si>
    <t>Cerrado - Perfís metálicos clavados</t>
  </si>
  <si>
    <t>Cerrado Mixto (madera y metal)</t>
  </si>
  <si>
    <t>A) LARGURA DE VALAS - CONFORME CADERNO DE ENCARGO EMBASA</t>
  </si>
  <si>
    <t>Prof. (m)</t>
  </si>
  <si>
    <t>Faixa</t>
  </si>
  <si>
    <t>&gt; 6,00</t>
  </si>
  <si>
    <t>B) PROPOSTA DE REGRA DE CÁLCULO</t>
  </si>
  <si>
    <t>SL = Sobre Largura</t>
  </si>
  <si>
    <t>SL DN =&gt;</t>
  </si>
  <si>
    <r>
      <t xml:space="preserve">SL Escoram </t>
    </r>
    <r>
      <rPr>
        <sz val="11"/>
        <rFont val="Symbol"/>
        <family val="1"/>
        <charset val="2"/>
      </rPr>
      <t>¯</t>
    </r>
  </si>
  <si>
    <r>
      <t xml:space="preserve">SL Prof </t>
    </r>
    <r>
      <rPr>
        <sz val="11"/>
        <rFont val="Symbol"/>
        <family val="1"/>
        <charset val="2"/>
      </rPr>
      <t>¯</t>
    </r>
  </si>
  <si>
    <t>C = (A-B)</t>
  </si>
  <si>
    <t>SL DN</t>
  </si>
  <si>
    <r>
      <t xml:space="preserve">SL DN </t>
    </r>
    <r>
      <rPr>
        <sz val="11"/>
        <rFont val="Symbol"/>
        <family val="1"/>
        <charset val="2"/>
      </rPr>
      <t>¯</t>
    </r>
  </si>
  <si>
    <t>H (m)</t>
  </si>
  <si>
    <t>L1</t>
  </si>
  <si>
    <t>L2</t>
  </si>
  <si>
    <t>L3</t>
  </si>
  <si>
    <t xml:space="preserve">  </t>
  </si>
  <si>
    <t>Tot</t>
  </si>
  <si>
    <t>Hierro</t>
  </si>
  <si>
    <t>h base (m)</t>
  </si>
  <si>
    <t>D_01</t>
  </si>
  <si>
    <t>D_02</t>
  </si>
  <si>
    <t>D_03</t>
  </si>
  <si>
    <t>D_04</t>
  </si>
  <si>
    <t>D_05</t>
  </si>
  <si>
    <t>D_06</t>
  </si>
  <si>
    <t>D_07</t>
  </si>
  <si>
    <t>D_08</t>
  </si>
  <si>
    <t>D_09</t>
  </si>
  <si>
    <t>D_10</t>
  </si>
  <si>
    <t>D_11</t>
  </si>
  <si>
    <t>D_12</t>
  </si>
  <si>
    <t>Entrada de dados</t>
  </si>
  <si>
    <t>cod DN</t>
  </si>
  <si>
    <t>Mat</t>
  </si>
  <si>
    <t>Material do Tubo:</t>
  </si>
  <si>
    <t>Aux Caixa Seleção</t>
  </si>
  <si>
    <t>Padrão Selecionado</t>
  </si>
  <si>
    <t>Marcar 1 para cadastro de diâmetros de tubulação por tipo de material dos tubos</t>
  </si>
  <si>
    <t>cod</t>
  </si>
  <si>
    <t>Tipo de entibado</t>
  </si>
  <si>
    <t>h Subbase (m)</t>
  </si>
  <si>
    <t>Tipos - Subbase de Brita</t>
  </si>
  <si>
    <t>Fita plástica</t>
  </si>
  <si>
    <t>ESCAVAÇÃO</t>
  </si>
  <si>
    <t>ESCAVAÇÃO MANUAL DE VALAS</t>
  </si>
  <si>
    <t>ESCORAMENTO DE MADEIRA</t>
  </si>
  <si>
    <t>ESCORAMENTO METÁLICO</t>
  </si>
  <si>
    <t>ESCORAMENTO MISTO</t>
  </si>
  <si>
    <t>DISPOSITIVOS DE INSPEÇÃO E LIMPEZA</t>
  </si>
  <si>
    <t>TUBOS</t>
  </si>
  <si>
    <t>PEAD</t>
  </si>
  <si>
    <t>OUTROS MATERIAIS</t>
  </si>
  <si>
    <t>M030000000</t>
  </si>
  <si>
    <t>OUTRAS  PEÇAS E CONEXÕES</t>
  </si>
  <si>
    <t>M020500000</t>
  </si>
  <si>
    <t>M020400005</t>
  </si>
  <si>
    <t>M020400004</t>
  </si>
  <si>
    <t>M020400003</t>
  </si>
  <si>
    <t>M020400002</t>
  </si>
  <si>
    <t>M020400001</t>
  </si>
  <si>
    <t>SELIM</t>
  </si>
  <si>
    <t>M020400000</t>
  </si>
  <si>
    <t>M020302003</t>
  </si>
  <si>
    <t>M020302002</t>
  </si>
  <si>
    <t>M020302001</t>
  </si>
  <si>
    <t>Y  DE PEAD</t>
  </si>
  <si>
    <t>M020302000</t>
  </si>
  <si>
    <t>M020301003</t>
  </si>
  <si>
    <t>M020301002</t>
  </si>
  <si>
    <t>M020301001</t>
  </si>
  <si>
    <t>Y  DE PVC</t>
  </si>
  <si>
    <t>M020301000</t>
  </si>
  <si>
    <t>CONEXÃO Y</t>
  </si>
  <si>
    <t>M020300000</t>
  </si>
  <si>
    <t>M020203006</t>
  </si>
  <si>
    <t>M020203005</t>
  </si>
  <si>
    <t>M020203004</t>
  </si>
  <si>
    <t>M020203003</t>
  </si>
  <si>
    <t>M020203002</t>
  </si>
  <si>
    <t>M020203001</t>
  </si>
  <si>
    <t>TE DE FERRO</t>
  </si>
  <si>
    <t>M020203000</t>
  </si>
  <si>
    <t>M020202006</t>
  </si>
  <si>
    <t>M020202005</t>
  </si>
  <si>
    <t>M020202004</t>
  </si>
  <si>
    <t>M020202003</t>
  </si>
  <si>
    <t>M020202002</t>
  </si>
  <si>
    <t>M020202001</t>
  </si>
  <si>
    <t>TE DE PEAD</t>
  </si>
  <si>
    <t>M020202000</t>
  </si>
  <si>
    <t>M020201006</t>
  </si>
  <si>
    <t>M020201005</t>
  </si>
  <si>
    <t>M020201004</t>
  </si>
  <si>
    <t>M020201003</t>
  </si>
  <si>
    <t>M020201002</t>
  </si>
  <si>
    <t>M020201001</t>
  </si>
  <si>
    <t>TE DE PVC</t>
  </si>
  <si>
    <t>M020201000</t>
  </si>
  <si>
    <t>M020200000</t>
  </si>
  <si>
    <t>M020102203</t>
  </si>
  <si>
    <t>M020102202</t>
  </si>
  <si>
    <t>M020102201</t>
  </si>
  <si>
    <t>CURVA 45 DE PEAD</t>
  </si>
  <si>
    <t>M020102200</t>
  </si>
  <si>
    <t>M020102103</t>
  </si>
  <si>
    <t>M020102102</t>
  </si>
  <si>
    <t>M020102101</t>
  </si>
  <si>
    <t>CURVA 45 DE PVC</t>
  </si>
  <si>
    <t>M020102100</t>
  </si>
  <si>
    <t>CURVA 45</t>
  </si>
  <si>
    <t>M020102000</t>
  </si>
  <si>
    <t>M020101306</t>
  </si>
  <si>
    <t>M020101305</t>
  </si>
  <si>
    <t>M020101304</t>
  </si>
  <si>
    <t>M020101303</t>
  </si>
  <si>
    <t>M020101302</t>
  </si>
  <si>
    <t>M020101301</t>
  </si>
  <si>
    <t>CURVA 90 DE FERRO</t>
  </si>
  <si>
    <t>M020101300</t>
  </si>
  <si>
    <t>M020101206</t>
  </si>
  <si>
    <t>M020101205</t>
  </si>
  <si>
    <t>M020101204</t>
  </si>
  <si>
    <t>M020101203</t>
  </si>
  <si>
    <t>M020101202</t>
  </si>
  <si>
    <t>M020101201</t>
  </si>
  <si>
    <t>CURVA DE 90 DE PEAD</t>
  </si>
  <si>
    <t>M020101200</t>
  </si>
  <si>
    <t>M020101106</t>
  </si>
  <si>
    <t>M020101105</t>
  </si>
  <si>
    <t>M020101104</t>
  </si>
  <si>
    <t>M020101103</t>
  </si>
  <si>
    <t>M020101102</t>
  </si>
  <si>
    <t>M020101101</t>
  </si>
  <si>
    <t>CURVA DE 90 DE PVC</t>
  </si>
  <si>
    <t>M020101100</t>
  </si>
  <si>
    <t>CURVA 90</t>
  </si>
  <si>
    <t>M020101000</t>
  </si>
  <si>
    <t>CURVAS</t>
  </si>
  <si>
    <t>M020100000</t>
  </si>
  <si>
    <t xml:space="preserve">PEÇAS E CONEXÕES </t>
  </si>
  <si>
    <t>M020000000</t>
  </si>
  <si>
    <t>TUBOS DE OUTROS MATERIAIS</t>
  </si>
  <si>
    <t>M010500000</t>
  </si>
  <si>
    <t>M010400012</t>
  </si>
  <si>
    <t>M010400011</t>
  </si>
  <si>
    <t>M010400010</t>
  </si>
  <si>
    <t>M010400009</t>
  </si>
  <si>
    <t>M010400008</t>
  </si>
  <si>
    <t>M010400007</t>
  </si>
  <si>
    <t>M010400006</t>
  </si>
  <si>
    <t>M010400005</t>
  </si>
  <si>
    <t>M010400004</t>
  </si>
  <si>
    <t>M010400003</t>
  </si>
  <si>
    <t>M010400002</t>
  </si>
  <si>
    <t>M010400001</t>
  </si>
  <si>
    <t>TUBOS DE FERRO</t>
  </si>
  <si>
    <t>M010400000</t>
  </si>
  <si>
    <t>M010300009</t>
  </si>
  <si>
    <t>M010300008</t>
  </si>
  <si>
    <t>M010300007</t>
  </si>
  <si>
    <t>M010300006</t>
  </si>
  <si>
    <t>M010300005</t>
  </si>
  <si>
    <t>M010300004</t>
  </si>
  <si>
    <t>M010300003</t>
  </si>
  <si>
    <t>M010300002</t>
  </si>
  <si>
    <t>M010300001</t>
  </si>
  <si>
    <t>TUBOS DE CONCRETO</t>
  </si>
  <si>
    <t>M010300000</t>
  </si>
  <si>
    <t>M010200012</t>
  </si>
  <si>
    <t>M010200011</t>
  </si>
  <si>
    <t>M010200010</t>
  </si>
  <si>
    <t>M010200009</t>
  </si>
  <si>
    <t>M010200008</t>
  </si>
  <si>
    <t>M010200007</t>
  </si>
  <si>
    <t>M010200006</t>
  </si>
  <si>
    <t>M010200005</t>
  </si>
  <si>
    <t>M010200004</t>
  </si>
  <si>
    <t>M010200003</t>
  </si>
  <si>
    <t>M010200002</t>
  </si>
  <si>
    <t>M010200001</t>
  </si>
  <si>
    <t>TUBOS DE PEAD CORRUGADO</t>
  </si>
  <si>
    <t>M010200000</t>
  </si>
  <si>
    <t>M010100006</t>
  </si>
  <si>
    <t>M010100005</t>
  </si>
  <si>
    <t>M010100004</t>
  </si>
  <si>
    <t>M010100003</t>
  </si>
  <si>
    <t>M010100002</t>
  </si>
  <si>
    <t>M010100001</t>
  </si>
  <si>
    <t xml:space="preserve">TUBOS DE PVC </t>
  </si>
  <si>
    <t>M010100000</t>
  </si>
  <si>
    <t>M010000000</t>
  </si>
  <si>
    <t>M000000000</t>
  </si>
  <si>
    <t>OUTROS SERVIÇOS</t>
  </si>
  <si>
    <t>S110000000</t>
  </si>
  <si>
    <t>S100000007</t>
  </si>
  <si>
    <t>S10000006C</t>
  </si>
  <si>
    <t>S10000005C</t>
  </si>
  <si>
    <t>S100000004</t>
  </si>
  <si>
    <t>S10000003C</t>
  </si>
  <si>
    <t>S10000002C</t>
  </si>
  <si>
    <t>S10000001C</t>
  </si>
  <si>
    <t>RETIRADA E REPOSIÇÃO DE PAVIMENTOS</t>
  </si>
  <si>
    <t>S100000000</t>
  </si>
  <si>
    <t>S090400006</t>
  </si>
  <si>
    <t>S090400005</t>
  </si>
  <si>
    <t>S090400004</t>
  </si>
  <si>
    <t>S090400003</t>
  </si>
  <si>
    <t>S090400002</t>
  </si>
  <si>
    <t>S090400001</t>
  </si>
  <si>
    <t>TUBOS DE QUEDA</t>
  </si>
  <si>
    <t>S090400000</t>
  </si>
  <si>
    <t>OUTROS DISPOSITIVOS DE INSPEÇÃO E LIMPEZA</t>
  </si>
  <si>
    <t>S090300000</t>
  </si>
  <si>
    <t>S09020009C</t>
  </si>
  <si>
    <t>S09020008C</t>
  </si>
  <si>
    <t>S09020007C</t>
  </si>
  <si>
    <t>S09020006C</t>
  </si>
  <si>
    <t>S09020005C</t>
  </si>
  <si>
    <t>S09020004C</t>
  </si>
  <si>
    <t>S09020003C</t>
  </si>
  <si>
    <t>S09020002C</t>
  </si>
  <si>
    <t>CAIXAS E POÇOS DE VISITA DE CONCRETO (TAMPÃO DE FERRO)</t>
  </si>
  <si>
    <t>S090200000</t>
  </si>
  <si>
    <t>S09010009C</t>
  </si>
  <si>
    <t>S09010008C</t>
  </si>
  <si>
    <t>S09010007C</t>
  </si>
  <si>
    <t>S09010006C</t>
  </si>
  <si>
    <t>S09010005C</t>
  </si>
  <si>
    <t>S09010004C</t>
  </si>
  <si>
    <t>S09010003C</t>
  </si>
  <si>
    <t>S09010002C</t>
  </si>
  <si>
    <t>S090100001</t>
  </si>
  <si>
    <t>CAIXAS E POÇOS DE VISITA DE CONCRETO (TAMPÃO DE CONCRETO)</t>
  </si>
  <si>
    <t>S090100000</t>
  </si>
  <si>
    <t>S090000000</t>
  </si>
  <si>
    <t>ASSENTAMENTO DE TUBULAÇÃO DE OUTROS MATERIAIS</t>
  </si>
  <si>
    <t>S080400000</t>
  </si>
  <si>
    <t>S080300012</t>
  </si>
  <si>
    <t>S080300011</t>
  </si>
  <si>
    <t>S080300010</t>
  </si>
  <si>
    <t>S080300009</t>
  </si>
  <si>
    <t>S080300008</t>
  </si>
  <si>
    <t>S080300007</t>
  </si>
  <si>
    <t>S080300006</t>
  </si>
  <si>
    <t>S080300005</t>
  </si>
  <si>
    <t>S080300004</t>
  </si>
  <si>
    <t>S080300003</t>
  </si>
  <si>
    <t>S080300002</t>
  </si>
  <si>
    <t>S080300001</t>
  </si>
  <si>
    <t>TUBULAÇÃO EM FERRO</t>
  </si>
  <si>
    <t>S080300000</t>
  </si>
  <si>
    <t>S080200009</t>
  </si>
  <si>
    <t>S080200008</t>
  </si>
  <si>
    <t>S080200007</t>
  </si>
  <si>
    <t>S080200006</t>
  </si>
  <si>
    <t>S080200005</t>
  </si>
  <si>
    <t>S080200004</t>
  </si>
  <si>
    <t>S080200003</t>
  </si>
  <si>
    <t>S080200002</t>
  </si>
  <si>
    <t>S080200001</t>
  </si>
  <si>
    <t>TUBULAÇÃO EM CONCRETO</t>
  </si>
  <si>
    <t>S080200000</t>
  </si>
  <si>
    <t>S080100012</t>
  </si>
  <si>
    <t>S080100011</t>
  </si>
  <si>
    <t>S080100010</t>
  </si>
  <si>
    <t>S080100009</t>
  </si>
  <si>
    <t>S080100008</t>
  </si>
  <si>
    <t>S080100007</t>
  </si>
  <si>
    <t>S080100006</t>
  </si>
  <si>
    <t>S080100005</t>
  </si>
  <si>
    <t>S080100004</t>
  </si>
  <si>
    <t>S080100003</t>
  </si>
  <si>
    <t>S080100002</t>
  </si>
  <si>
    <t>S080100001</t>
  </si>
  <si>
    <t>TUBULAÇÃO EM PLÁSTICO (PVC OU PEAD)</t>
  </si>
  <si>
    <t>S080100000</t>
  </si>
  <si>
    <t>ASSENTAMENTO DE TUBULAÇÃO</t>
  </si>
  <si>
    <t>S080000000</t>
  </si>
  <si>
    <t>S070000002</t>
  </si>
  <si>
    <t>S070000001</t>
  </si>
  <si>
    <t>ESGOTAMENTO,REBAIXAMENTO E DRENAGEM</t>
  </si>
  <si>
    <t>S070000000</t>
  </si>
  <si>
    <t>S060300002</t>
  </si>
  <si>
    <t>S060300001</t>
  </si>
  <si>
    <t>S060300000</t>
  </si>
  <si>
    <t>S060200001</t>
  </si>
  <si>
    <t>S060200000</t>
  </si>
  <si>
    <t>S060100002</t>
  </si>
  <si>
    <t>S060100001</t>
  </si>
  <si>
    <t>S060100000</t>
  </si>
  <si>
    <t>S060000000</t>
  </si>
  <si>
    <t>S050000004</t>
  </si>
  <si>
    <t>S050000003</t>
  </si>
  <si>
    <t>S050000002</t>
  </si>
  <si>
    <t>S050000001</t>
  </si>
  <si>
    <t>PROTEÇÃO OU APOIO DE TUBULAÇÃO</t>
  </si>
  <si>
    <t>S050000000</t>
  </si>
  <si>
    <t>S040204007</t>
  </si>
  <si>
    <t>S040204006</t>
  </si>
  <si>
    <t>S040204005</t>
  </si>
  <si>
    <t>S040204004</t>
  </si>
  <si>
    <t>S040204003</t>
  </si>
  <si>
    <t>S040204002</t>
  </si>
  <si>
    <t>S040204001</t>
  </si>
  <si>
    <t>CARGA,TRANSPORTE E DESCARGA</t>
  </si>
  <si>
    <t>S040204000</t>
  </si>
  <si>
    <t>S040203002</t>
  </si>
  <si>
    <t>S040203001</t>
  </si>
  <si>
    <t xml:space="preserve">FORNECIMENTO E APLICAÇÃO DE MATERIAL </t>
  </si>
  <si>
    <t>S040203000</t>
  </si>
  <si>
    <t>S040202002</t>
  </si>
  <si>
    <t>S040202001</t>
  </si>
  <si>
    <t>BERÇO E ENVOLTORIAS</t>
  </si>
  <si>
    <t>S040202000</t>
  </si>
  <si>
    <t>S04020102C</t>
  </si>
  <si>
    <t>S04020101C</t>
  </si>
  <si>
    <t>REATERRO E COMPACTAÇÃO DE VALA</t>
  </si>
  <si>
    <t>S040201000</t>
  </si>
  <si>
    <t>S040200000</t>
  </si>
  <si>
    <t>S040104006</t>
  </si>
  <si>
    <t>S040104005</t>
  </si>
  <si>
    <t>S040104004</t>
  </si>
  <si>
    <t>S040104003</t>
  </si>
  <si>
    <t>S040104002</t>
  </si>
  <si>
    <t>S040104001</t>
  </si>
  <si>
    <t>DESMONTE DE ROCHA A FRIO EM VALA</t>
  </si>
  <si>
    <t>S040104000</t>
  </si>
  <si>
    <t>S040103001</t>
  </si>
  <si>
    <t>ESCAVACAO EM LAMA</t>
  </si>
  <si>
    <t>S040103000</t>
  </si>
  <si>
    <t>S040102003</t>
  </si>
  <si>
    <t>S040102002</t>
  </si>
  <si>
    <t>S040102001</t>
  </si>
  <si>
    <t>ESCAVACAO MECÂNICA DE SOLO EM VALA</t>
  </si>
  <si>
    <t>S040102000</t>
  </si>
  <si>
    <t>S040101001</t>
  </si>
  <si>
    <t>S040101000</t>
  </si>
  <si>
    <t>S040100000</t>
  </si>
  <si>
    <t>S040000000</t>
  </si>
  <si>
    <t>S030000006</t>
  </si>
  <si>
    <t>S030000005</t>
  </si>
  <si>
    <t>S030000004</t>
  </si>
  <si>
    <t>S030000003</t>
  </si>
  <si>
    <t>S030000002</t>
  </si>
  <si>
    <t>S030000001</t>
  </si>
  <si>
    <t>SINALIZAÇÃO,SEGURANÇA E MOBILIDADE</t>
  </si>
  <si>
    <t>S030000000</t>
  </si>
  <si>
    <t>S020000005</t>
  </si>
  <si>
    <t>S020000004</t>
  </si>
  <si>
    <t>S020000003</t>
  </si>
  <si>
    <t>S020000002</t>
  </si>
  <si>
    <t>S020000001</t>
  </si>
  <si>
    <t>S020000000</t>
  </si>
  <si>
    <t>S010000002</t>
  </si>
  <si>
    <t>S010000001</t>
  </si>
  <si>
    <t>S010000000</t>
  </si>
  <si>
    <t>S000000000</t>
  </si>
  <si>
    <t>S10000004C</t>
  </si>
  <si>
    <t>DescrServ_sb_EN</t>
  </si>
  <si>
    <t>DescrServ_sb_ES</t>
  </si>
  <si>
    <t>DescrServ_sb_BR</t>
  </si>
  <si>
    <t>Custo_un_sb_USD/un</t>
  </si>
  <si>
    <t>Custo_un_sb_$$$/un</t>
  </si>
  <si>
    <t>Custo_un_sb_BRL/un</t>
  </si>
  <si>
    <t>Custo_un_sb_$/un</t>
  </si>
  <si>
    <t>un_sb</t>
  </si>
  <si>
    <t>DescrServ_sb</t>
  </si>
  <si>
    <t>Cod_sb</t>
  </si>
  <si>
    <t>COMPOSIÇÕES COMPLEMENTARES</t>
  </si>
  <si>
    <t>RECOMPOSICAO DE BASE, EM TRINCHEIRA, C/ BRITA GRADUADA</t>
  </si>
  <si>
    <t xml:space="preserve"> 14.02.34</t>
  </si>
  <si>
    <t>PLANTIO DE GRAMA EM PLACA,INCL. CAMADA DE TERRA VEGETAL, e=0,05m, TRANSP. E IRRIGACAO ATE A PEGATOTAL</t>
  </si>
  <si>
    <t xml:space="preserve"> 18.06.01</t>
  </si>
  <si>
    <t>ND</t>
  </si>
  <si>
    <t>PISO CIMENTADO, ALISADO</t>
  </si>
  <si>
    <t xml:space="preserve"> 15.05.07</t>
  </si>
  <si>
    <t>RECOMPOSICAO DE BASE OU SUB-BASE, EM TRINCHEIRA, C/ SOLO ESTABILIZADO GRANULOMETRICAMENTE (ARENOSO)</t>
  </si>
  <si>
    <t xml:space="preserve"> 14.02.31</t>
  </si>
  <si>
    <t>RECOMPOSICAO DE PAVIM.C/CONCRETO ASFALTICO USINADO A FRIO,EM TRINCHEIRA,INCLUSIVE IMPRIMACAO</t>
  </si>
  <si>
    <t xml:space="preserve"> 14.02.28</t>
  </si>
  <si>
    <t>RECOMPOSIÇÃO DE PAVIMENTAÇÃO ASFÁLTICA COM CONCRETO BETUMINOSO USINADO A QUENTE (CBUQ) ESP=7CM, INCLUSIVE IMPRIMAÇÃO - EXCETO TRANSPORTE</t>
  </si>
  <si>
    <t xml:space="preserve"> 14.02.26</t>
  </si>
  <si>
    <t>RECOMPOSICAO DE PAVIMENTACAO C/ CASCALHO (REVESTIMENTO PRIMARIO), EM TRINCHEIRAS</t>
  </si>
  <si>
    <t xml:space="preserve"> 14.02.22</t>
  </si>
  <si>
    <t>RECOMPOSICAO DE PASSEIO C/ LADRILHO HIDRAULICO S/ APROVEITAMENTO DO MAT. DEMOLIDO</t>
  </si>
  <si>
    <t xml:space="preserve"> 14.02.13</t>
  </si>
  <si>
    <t>RECOMPOSICAO DE PAVIMENTO EM CONCRETO S/ APROVEITAMENTO DO MAT. DEMOLIDO</t>
  </si>
  <si>
    <t xml:space="preserve"> 14.02.11</t>
  </si>
  <si>
    <t>RECOMPOSICAO DE PAVIM. C/ BLOCO ARTICULADO C/ APROVEITAMENTO DE 80% DO MATERIAL LEVANTADO</t>
  </si>
  <si>
    <t xml:space="preserve"> 14.02.04</t>
  </si>
  <si>
    <t>RECOMPOSICAO DE PAVIM. C/ PARALELO OU PEDRA C/ APROVEITAMENTO DE 100% DO MATERIAL LEVANTADO</t>
  </si>
  <si>
    <t xml:space="preserve"> 14.02.01</t>
  </si>
  <si>
    <t>DEMOLIÇÃO DE PAVIMENTO EM ASFALTO UTILIZANDO MAQUINA DE CORTE, MARTELO ROMPEDOR,RETROESCAVADEIRA, INCLUSIVE REMOÇÃO MANUAL DO EXPURGO</t>
  </si>
  <si>
    <t xml:space="preserve"> 14.01.24</t>
  </si>
  <si>
    <t>DEMOLICAO DE PASSEIO EM LADRILHO HIDRAULICO</t>
  </si>
  <si>
    <t xml:space="preserve"> 14.01.19</t>
  </si>
  <si>
    <t>DEMOLICAO DE PASSEIO EM CONCRETO SIMPLES</t>
  </si>
  <si>
    <t xml:space="preserve"> 14.01.16</t>
  </si>
  <si>
    <t>LEVANTAMENTO DE BLOCO ARTICULADO DE CONCRETO</t>
  </si>
  <si>
    <t xml:space="preserve"> 14.01.10</t>
  </si>
  <si>
    <t>LEVANTAMENTO DE PARALELEPIPEDO OU PEDRA IRREGULAR</t>
  </si>
  <si>
    <t xml:space="preserve"> 14.01.04</t>
  </si>
  <si>
    <t>un</t>
  </si>
  <si>
    <t>FORNEC. E ASSENT. DE TAMPAO EM FoFo P/ PV's, DN=900mm, CARGA 40 ton., TIPO TD-900</t>
  </si>
  <si>
    <t xml:space="preserve"> 10.04.29</t>
  </si>
  <si>
    <t>FORNEC. E ASSENT. DE TAMPAO ARTICULADO EM FoFo P/ PV's, DN=600mm, CARGA 30 ton., DIMENS. CONF. NBR 10158</t>
  </si>
  <si>
    <t xml:space="preserve"> 10.04.28</t>
  </si>
  <si>
    <t>EXEC. E ASSENT. DE TAMPA CIRCULAR EM CONCRETO ARMADO P/ VISITA, C/DN=1100mm Ee=10cm S/CAIXILHO</t>
  </si>
  <si>
    <t xml:space="preserve"> 10.04.03</t>
  </si>
  <si>
    <t>EXEC. E ASSENT. DE TAMPA CIRCULAR EM CONCRETO ARMADO P/ VISITA, C/DN=600 mm Ee=10cm SEM CAIXILHO</t>
  </si>
  <si>
    <t xml:space="preserve"> 10.04.01</t>
  </si>
  <si>
    <t>PV EM CONCRETO ARMADO "IN LOCO", SECAO INTERNA 1,50X1,50m,C/CHAMINE E LAJE DERED.,ENTRE PROFUND.DE 4,51 E 6,00m, C/ FORNEC. DO MAT.,S/ FORNEC. E ASSENT. DE TAMPAO (PV TIPO VIII) DP1001-08</t>
  </si>
  <si>
    <t xml:space="preserve"> 10.01.37</t>
  </si>
  <si>
    <t>PV EM CONCRETO ARMADO "IN LOCO", SECAO INTERNA 1,50X1,50m,C/CHAMINE E LAJE DERED.,ENTRE PROFUND.DE2,71 E 4,50m, C/ FORNEC. DO MAT., S/ FORNEC. E ASSENT. DE TAMPAO (PV TIPO VIII) DP1001-08</t>
  </si>
  <si>
    <t xml:space="preserve"> 10.01.34</t>
  </si>
  <si>
    <t>PV EM ANEL DE CONCRETO PRE-MOLDADO DN=1,10m,C/LAJE DE RED.E CHAMINE ,ENTRE PROFUND.DE 3,51 E 5,00m,C/ FORNEC. MAT.,S/ FORNEC.E ASSENT.DE TAMPAO (PV TIPO V)DP1001-05</t>
  </si>
  <si>
    <t xml:space="preserve"> 10.01.13</t>
  </si>
  <si>
    <t>PV EM ANEL DE CONCRETO PRE-MOLDADO DN=1,10m,C/ LAJE DE RED.E CHAMINE ,ENTRE PROFUND.DE 1,81 E3,50m,C/ FORNEC. MAT.,S/ FORNEC.E ASSENT.DE TAMPAO (PV TIPO IV) DP1001-04</t>
  </si>
  <si>
    <t xml:space="preserve"> 10.01.10</t>
  </si>
  <si>
    <t>PV EM ANEL DE CONCRETO PRE-MOLDADO DN=1,10m, C/ LAJE DE RED., ENTRE PROFUND. DE 1,00 E 1,80m, C/FORNEC. MAT., S/ FORNEC. E ASSENT. DE TAMPAO (PV TIPO III)DP1001-03</t>
  </si>
  <si>
    <t xml:space="preserve"> 10.01.07</t>
  </si>
  <si>
    <t>PV EM ANEL DE CONCRETO PRE-MOLDADO DN=0,80m , C/ LAJE DE RED., EM PROFUND. ATE1,80m, C/ FORNEC.DO MAT., S/ FORNEC. E ASSENT. DE TAMPAO (PV TIPO II) DP1001-2</t>
  </si>
  <si>
    <t xml:space="preserve"> 10.01.04</t>
  </si>
  <si>
    <t>PV EM ANEL DE CONCRETO PRE-MOLDADO DN=0,60m, EM PROFUND. ATE 1,20m, C/ FORNEC.MAT., S/ FORNEC.EASSENT.DE TAMPAO (PV TIPO I) DP1001-01</t>
  </si>
  <si>
    <t xml:space="preserve"> 10.01.01</t>
  </si>
  <si>
    <r>
      <rPr>
        <sz val="7.5"/>
        <rFont val="Arial"/>
        <family val="2"/>
      </rPr>
      <t>m3</t>
    </r>
  </si>
  <si>
    <r>
      <rPr>
        <sz val="7.5"/>
        <rFont val="Arial"/>
        <family val="2"/>
      </rPr>
      <t>EXEC. DE ATERRO EM VALAS/POCOS/CAVAS DE FUNDACAO, C/ FORNEC. DE SOLO, INCL.  LANCAM., ESPALHAM., COMPACT. C/PLACA VIBRATORIA, SOQUETE PNEUMATICO OU  SOQUETEMANUAL - DMT=20KM</t>
    </r>
  </si>
  <si>
    <t xml:space="preserve"> 05.04.07</t>
  </si>
  <si>
    <r>
      <rPr>
        <sz val="7.5"/>
        <rFont val="Arial"/>
        <family val="2"/>
      </rPr>
      <t>EXEC. DE ATERRO EM VALAS/POCOS/CAVAS DE FUNDACAO C/ SOLO PROVENIENTE DAS ESCAVACOES, INCL. LANCAM., ESPALHAM., COMPACT. C/ PLACA VIBRAT., SOQUETE PNEUMATICOOU SOQUETE MANUAL</t>
    </r>
  </si>
  <si>
    <t xml:space="preserve"> 05.04.01</t>
  </si>
  <si>
    <t>Custo_un_em_BRL/un</t>
  </si>
  <si>
    <t xml:space="preserve">un_em </t>
  </si>
  <si>
    <t>DescrServ_em</t>
  </si>
  <si>
    <t>CodEm</t>
  </si>
  <si>
    <t>ITENS EMBASA PARA COMPOSIÇÃO</t>
  </si>
  <si>
    <t>Recomposição de pavimentação c/ cascalho (revestimento primário)</t>
  </si>
  <si>
    <t>Plantio de grama</t>
  </si>
  <si>
    <t>ASSENT. DE TUBO DE QUEDA, INTERNO, EM PROFUNDIDADEACIMA DE 3,50 m, C/ ENVOLTORIA DE CONCRETO, C/FORNECIMENTO DO MAT. HIDRAULICO (DP1005-01)</t>
  </si>
  <si>
    <t xml:space="preserve"> 10.05.16</t>
  </si>
  <si>
    <t>Assent. De tubo de queda - DN 400 mm</t>
  </si>
  <si>
    <t>Assent. De tubo de queda - DN 300 mm</t>
  </si>
  <si>
    <t>Assent. De tubo de queda - DN 250 mm</t>
  </si>
  <si>
    <t>Assent. De tubo de queda - DN 200 mm</t>
  </si>
  <si>
    <t>Assent. De tubo de queda - DN 150 mm</t>
  </si>
  <si>
    <t>Assent. De tubo de queda - DN 100 mm</t>
  </si>
  <si>
    <t>CAIXA P/LIGACAO PREDIAL DE ESGOTO SANITARIO, EM ANEL DE CONCRETO PRE MOLDADODN=0,40m, e=7cm, EMPROFUND. DE 0,60m ATE 0,80m INCL. TAMPA DE CONCR. ARMADO C/ e=0,07m (CLP TIPO IV) DP1003-06</t>
  </si>
  <si>
    <t xml:space="preserve"> 10.03.29</t>
  </si>
  <si>
    <t>CI-40 com tampão de concreto - prof até 0,80 m</t>
  </si>
  <si>
    <t>ASSENT. DE TUBOS, PECAS E CONEXOES EM FoFo DUCTIL E ACO CARBONO, PONTA E BOLSA, JUNTA ELASTICA / JTI -DN 1000mm</t>
  </si>
  <si>
    <t xml:space="preserve"> 12.01.46</t>
  </si>
  <si>
    <t>Assentamento de tubulação de  FERRO - DN 1000 mm</t>
  </si>
  <si>
    <t>ASSENT. DE TUBOS, PECAS E CONEXOES EM FoFo DUCTIL E ACO CARBONO, PONTA E BOLSA, JUNTA ELASTICA / JTI - DN 900mm</t>
  </si>
  <si>
    <t xml:space="preserve"> 12.01.43</t>
  </si>
  <si>
    <t>Assentamento de tubulação de  FERRO - DN 900 mm</t>
  </si>
  <si>
    <t>ASSENT. DE TUBOS, PECAS E CONEXOES EM FoFo DUCTIL E ACO CARBONO, PONTA E BOLSA, JUNTA ELASTICA / JTI - DN 800mm</t>
  </si>
  <si>
    <t xml:space="preserve"> 12.01.40</t>
  </si>
  <si>
    <t>Assentamento de tubulação de  FERRO - DN 800 mm</t>
  </si>
  <si>
    <t>ASSENT. DE TUBOS, PECAS E CONEXOES EM FoFo DUCTIL E ACO CARBONO, PONTA E BOLSA, JUNTA ELASTICA / JTI - DN 700mm</t>
  </si>
  <si>
    <t xml:space="preserve"> 12.01.37</t>
  </si>
  <si>
    <t>Assentamento de tubulação de  FERRO - DN 700 mm</t>
  </si>
  <si>
    <t>ASSENT. DE TUBOS, PECAS E CONEXOES EM FoFo DUCTIL E ACO CARBONO, PONTA E BOLSA, JUNTA ELASTICA / JTI - DN 600mm</t>
  </si>
  <si>
    <t xml:space="preserve"> 12.01.34</t>
  </si>
  <si>
    <t>Assentamento de tubulação de  FERRO - DN 600 mm</t>
  </si>
  <si>
    <t>ASSENT. DE TUBOS, PECAS E CONEXOES EM FoFo DUCTIL E ACO CARBONO, PONTA E BOLSA, JUNTA ELASTICA / JTI -DN 500mm</t>
  </si>
  <si>
    <t xml:space="preserve"> 12.01.28</t>
  </si>
  <si>
    <t>Assentamento de tubulação de  FERRO - DN 500 mm</t>
  </si>
  <si>
    <t>ASSENT. DE TUBOS, PECAS E CONEXOES EM FoFo DUCTIL E ACO CARBONO, PONTA E BOLSA, JUNTA ELASTICA / JTI - DN 400mm</t>
  </si>
  <si>
    <t xml:space="preserve"> 12.01.22</t>
  </si>
  <si>
    <t>Assentamento de tubulação de  FERRO - DN 400 mm</t>
  </si>
  <si>
    <t>ASSENT. DE TUBOS, PECAS E CONEXOES EM FoFo DUCTIL E ACO CARBONO, PONTA E BOLSA, JUNTA ELASTICA / JTI -DN 300mm</t>
  </si>
  <si>
    <t xml:space="preserve"> 12.01.16</t>
  </si>
  <si>
    <t>Assentamento de tubulação de  FERRO - DN 300 mm</t>
  </si>
  <si>
    <t>ASSENT. DE TUBOS, PECAS E CONEXOES EM FoFo DUCTIL E ACO CARBONO, PONTA E BOLSA, JUNTA ELASTICA / JTI -DN 250mm</t>
  </si>
  <si>
    <t xml:space="preserve"> 12.01.13</t>
  </si>
  <si>
    <t>Assentamento de tubulação de  FERRO - DN 250 mm</t>
  </si>
  <si>
    <t>ASSENT. DE TUBOS, PECAS E CONEXOES EM FoFo DUCTIL E ACO CARBONO, PONTA E BOLSA, JUNTA ELASTICA / JTI -DN 200mm</t>
  </si>
  <si>
    <t xml:space="preserve"> 12.01.10</t>
  </si>
  <si>
    <t>Assentamento de tubulação de  FERRO - DN 200 mm</t>
  </si>
  <si>
    <t>ASSENT. DE TUBOS, PECAS E CONEXOES EM FoFo DUCTIL E ACO CARBONO, PONTA E BOLSA, JUNTA ELASTICA / JTI -DN 150mm</t>
  </si>
  <si>
    <t xml:space="preserve"> 12.01.07</t>
  </si>
  <si>
    <t>Assentamento de tubulação de  FERRO - DN 150 mm</t>
  </si>
  <si>
    <t>ASSENT. DE TUBOS, PECAS E CONEXOES EM FoFo DUCTIL E ACO CARBONO, PONTA E BOLSA, JUNTA ELASTICA / JTI - DN 100mm</t>
  </si>
  <si>
    <t xml:space="preserve"> 12.01.04</t>
  </si>
  <si>
    <t>Assentamento de tubulação de  FERRO - DN 100 mm</t>
  </si>
  <si>
    <t>ASSENT. DE TUBOS EM CONCRETO, PB JE- ESGOTO - DN 1000 mm</t>
  </si>
  <si>
    <t xml:space="preserve"> 12.05.19</t>
  </si>
  <si>
    <t>Assentamento de tubulação de  CONCRETO - DN 1000 mm</t>
  </si>
  <si>
    <t>ASSENT. DE TUBOS EM CONCRETO, PB JE- ESGOTO - DN 900 mm</t>
  </si>
  <si>
    <t xml:space="preserve"> 12.05.17</t>
  </si>
  <si>
    <t>Assentamento de tubulação de  CONCRETO - DN 900 mm</t>
  </si>
  <si>
    <t>ASSENT. DE TUBOS EM CONCRETO, PB JE- ESGOTO - DN 800 mm</t>
  </si>
  <si>
    <t xml:space="preserve"> 12.05.16</t>
  </si>
  <si>
    <t>Assentamento de tubulação de  CONCRETO - DN 800 mm</t>
  </si>
  <si>
    <t>ASSENT. DE TUBOS EM CONCRETO, PB JE- ESGOTO - DN 700 mm</t>
  </si>
  <si>
    <t xml:space="preserve"> 12.05.14</t>
  </si>
  <si>
    <t>Assentamento de tubulação de  CONCRETO - DN 700 mm</t>
  </si>
  <si>
    <t>ASSENT. DE TUBOS EM CONCRETO, PB JE- ESGOTO - DN 600 mm</t>
  </si>
  <si>
    <t xml:space="preserve"> 12.05.13</t>
  </si>
  <si>
    <t>Assentamento de tubulação de  CONCRETO - DN 600 mm</t>
  </si>
  <si>
    <t>ASSENT. DE TUBOS EM CONCRETO, PB JE- ESGOTO - DN 500 mm</t>
  </si>
  <si>
    <t xml:space="preserve"> 12.05.10</t>
  </si>
  <si>
    <t>Assentamento de tubulação de  CONCRETO - DN 500 mm</t>
  </si>
  <si>
    <t>ASSENT. DE TUBOS EM CONCRETO, PB JE- ESGOTO - DN 400 mm</t>
  </si>
  <si>
    <t xml:space="preserve"> 12.05.07</t>
  </si>
  <si>
    <t>Assentamento de tubulação de  CONCRETO - DN 400 mm</t>
  </si>
  <si>
    <t>ASSENT. DE TUBOS EM CONCRETO, PB JE- ESGOTO - DN 300 mm</t>
  </si>
  <si>
    <t xml:space="preserve"> 12.05.04</t>
  </si>
  <si>
    <t>Assentamento de tubulação de  CONCRETO - DN 300 mm</t>
  </si>
  <si>
    <t>ASSENT. DE TUBOS EM CONCRETO, PB JE- ESGOTO - DN 200 mm</t>
  </si>
  <si>
    <t xml:space="preserve"> 12.05.01</t>
  </si>
  <si>
    <t>Assentamento de tubulação de  CONCRETO - DN 200 mm</t>
  </si>
  <si>
    <t>ASSENT. DE TUBOS EM PEAD, DN DE 630mm ATE 800mm</t>
  </si>
  <si>
    <t xml:space="preserve"> 12.05.65</t>
  </si>
  <si>
    <t>Assentamento de tubulação de  PEAD - DN 1000 mm</t>
  </si>
  <si>
    <t>Assentamento de tubulação de  PEAD - DN 900 mm</t>
  </si>
  <si>
    <t>Assentamento de tubulação de  PEAD - DN 800 mm</t>
  </si>
  <si>
    <t>Assentamento de tubulação de  PEAD - DN 700 mm</t>
  </si>
  <si>
    <t>Assentamento de tubulação de  PEAD - DN 600 mm</t>
  </si>
  <si>
    <t>ASSENT. DE TUBOS EM PEAD, DN DE 315mm ATÉ 560mm</t>
  </si>
  <si>
    <t xml:space="preserve"> 12.05.60</t>
  </si>
  <si>
    <t>Assentamento de tubulação de  PEAD - DN 500 mm</t>
  </si>
  <si>
    <t>ASSENT. DE TUBOS EM PVC RIG. PB JE- ESGOTO - DN 400 mm</t>
  </si>
  <si>
    <t xml:space="preserve"> 12.04.22</t>
  </si>
  <si>
    <t>Assentamento de tubulação de  PVC ou PEAD - DN 400 mm</t>
  </si>
  <si>
    <t>ASSENT. DE TUBOS EM PVC RIG. PB JE- ESGOTO - DN 300 mm</t>
  </si>
  <si>
    <t xml:space="preserve"> 12.04.16</t>
  </si>
  <si>
    <t>Assentamento de tubulação de  PVC ou PEAD - DN 300 mm</t>
  </si>
  <si>
    <t>ASSENT. DE TUBOS EM PVC RIG. PB JE- ESGOTO - DN 250 mm</t>
  </si>
  <si>
    <t xml:space="preserve"> 12.04.13</t>
  </si>
  <si>
    <t>Assentamento de tubulação de  PVC ou PEAD - DN 250 mm</t>
  </si>
  <si>
    <t>ASSENT. DE TUBOS EM PVC RIG. PB JE- ESGOTO - DN 200 mm</t>
  </si>
  <si>
    <t xml:space="preserve"> 12.04.10</t>
  </si>
  <si>
    <t>Assentamento de tubulação de  PVC ou PEAD - DN 200 mm</t>
  </si>
  <si>
    <t>ASSENT. DE TUBOS EM PVC RIG. PB JE- ESGOTO - DN 150 mm</t>
  </si>
  <si>
    <t xml:space="preserve"> 12.04.07</t>
  </si>
  <si>
    <t>Assentamento de tubulação de  PVC ou PEAD - DN 150 mm</t>
  </si>
  <si>
    <t>ASSENT. DE TUBOS EM PVC RIG. PB JE- ESGOTO - DN 100 mm</t>
  </si>
  <si>
    <t xml:space="preserve"> 12.04.03</t>
  </si>
  <si>
    <t>Assentamento de tubulação de  PVC ou PEAD - DN 100 mm</t>
  </si>
  <si>
    <t>m2xd</t>
  </si>
  <si>
    <t>REBAIXAMENTO DE LENCOL FREATICO C/ PONTEIRAS FILTRANTES EM AREAS ATE 150M2 - (AREA M2)x(QTD DIAS)</t>
  </si>
  <si>
    <t xml:space="preserve"> 08.02.13</t>
  </si>
  <si>
    <t>Rebaixamento de lençol freatico c/ ponteiras filtrantes</t>
  </si>
  <si>
    <r>
      <rPr>
        <sz val="7.5"/>
        <rFont val="Arial"/>
        <family val="2"/>
      </rPr>
      <t>h</t>
    </r>
  </si>
  <si>
    <r>
      <rPr>
        <sz val="7.5"/>
        <rFont val="Arial"/>
        <family val="2"/>
      </rPr>
      <t>ESGOTAMENTO C/ CONJUNTO MOTO-BOMBA DE SUPERFICIE E SUBMERSA.</t>
    </r>
  </si>
  <si>
    <t xml:space="preserve"> 08.01.01</t>
  </si>
  <si>
    <t>Esgotamento com conjunto moto-bomba de superficie submersa</t>
  </si>
  <si>
    <t>ESCORAMENTO DE VALA, TIPO BLINDADEM, COM PROFUNDIDADE DE 0 A 1,5 M, LARGURA MAIOR OU IGUAL A 1,5 M EMENOR QUE 2,5 M - EXECUÇÃO E FORNECIMENTO, INCLUI MATERIAL (ESCAVAÇÃO INTERNA AO BLINDADO)</t>
  </si>
  <si>
    <t xml:space="preserve"> 07.93.33</t>
  </si>
  <si>
    <t>Escoramento com perfil metálico</t>
  </si>
  <si>
    <r>
      <rPr>
        <sz val="7.5"/>
        <rFont val="Arial"/>
        <family val="2"/>
      </rPr>
      <t>m2</t>
    </r>
  </si>
  <si>
    <r>
      <rPr>
        <sz val="7.5"/>
        <rFont val="Arial"/>
        <family val="2"/>
      </rPr>
      <t>ESCORAMENTO CONTINUO COM PRACHA METALICA C/H ACIMA DE 3,0m</t>
    </r>
  </si>
  <si>
    <t xml:space="preserve"> 07.90.02</t>
  </si>
  <si>
    <t>Escoramento com chapa metálica</t>
  </si>
  <si>
    <r>
      <rPr>
        <sz val="7.5"/>
        <rFont val="Arial"/>
        <family val="2"/>
      </rPr>
      <t>ESCORAMENTO MISTO METALICO / MADEIRA - TIPO HAMBURGUES C/ PRANCHADA HORIZONTAL</t>
    </r>
  </si>
  <si>
    <t xml:space="preserve"> 07.02.37</t>
  </si>
  <si>
    <t>Escoramento misto (metálico e madeira)</t>
  </si>
  <si>
    <t>ESCORAMENTO CONTINUO EM MADEIRA (TIPO CANCOEIRA), EXECUTADO NAS PROFUNDADE ATE 3,00 m, EM SOLO S/PRESENCA DE AGUA</t>
  </si>
  <si>
    <t xml:space="preserve"> 07.02.01</t>
  </si>
  <si>
    <t>Escoramento fechado em madeira</t>
  </si>
  <si>
    <r>
      <t xml:space="preserve">ESCORAMENTO DESCONTINUO EM MADEIRA C/ PONTALETEAMENTO, EXECUTADO C/ PROFUND. ATE </t>
    </r>
    <r>
      <rPr>
        <b/>
        <sz val="7.5"/>
        <color theme="1"/>
        <rFont val="Arial"/>
        <family val="2"/>
      </rPr>
      <t>1,50m</t>
    </r>
  </si>
  <si>
    <t xml:space="preserve"> 07.01.01</t>
  </si>
  <si>
    <t>Escoramento aberto em madeira</t>
  </si>
  <si>
    <t>FORMA PLANA EM COMP. PLASTIFICADO P/ ESTRUTURA - E=12MM ATE 5X</t>
  </si>
  <si>
    <t xml:space="preserve"> 09.09.10</t>
  </si>
  <si>
    <t>Forma plana para estruturas</t>
  </si>
  <si>
    <t>kg</t>
  </si>
  <si>
    <t>ACO CA-50, INCL. FORNEC., CORTE, DOBR. E COLOCACAO NAS PECAS</t>
  </si>
  <si>
    <t xml:space="preserve"> 09.06.01</t>
  </si>
  <si>
    <t xml:space="preserve">Fornecimento e aplicação de Aço CA 50 e/ou 60  (fornecimento e aplicação) </t>
  </si>
  <si>
    <t>CONCRETO FCK=20MPa, INCL. FORNEC. DOS MAT., PRODUCAO, LANC.,ADENS. E CURA</t>
  </si>
  <si>
    <t xml:space="preserve"> 09.01.19</t>
  </si>
  <si>
    <t>Fornecimento e aplicação de Concreto FCK 20 Mpa</t>
  </si>
  <si>
    <t>EXEC. DE BERCO OU ENVELOPAMENTO C/ CONCRETO SIMPLES, INCL. FORNEC. DE MAT., PRODUCAO, TRANSP.MANUAL., LANC. VERT., ADENS., CURA E FORMA</t>
  </si>
  <si>
    <t xml:space="preserve"> 05.05.10</t>
  </si>
  <si>
    <t>Execução de proteção à tubulação com fornecimento de concreto simples</t>
  </si>
  <si>
    <r>
      <rPr>
        <sz val="7.5"/>
        <rFont val="Arial"/>
        <family val="2"/>
      </rPr>
      <t>m3xk</t>
    </r>
    <r>
      <rPr>
        <sz val="7.5"/>
        <rFont val="Arial"/>
        <family val="2"/>
      </rPr>
      <t>m</t>
    </r>
  </si>
  <si>
    <r>
      <rPr>
        <sz val="7.5"/>
        <rFont val="Arial"/>
        <family val="2"/>
      </rPr>
      <t>MOMENTO DE TRANSPORTE DE LAMA, EM CAMINHAO BASCULANTE</t>
    </r>
  </si>
  <si>
    <t xml:space="preserve"> 06.02.10</t>
  </si>
  <si>
    <t xml:space="preserve">Momento de transporte de lama em caminhão basculante (inclui carga e descarga) </t>
  </si>
  <si>
    <r>
      <rPr>
        <sz val="7.5"/>
        <rFont val="Arial"/>
        <family val="2"/>
      </rPr>
      <t>MOMENTO DE TRANSPORTE DE ENTULHO, EM CAMINHAO BASCULANTE</t>
    </r>
  </si>
  <si>
    <t xml:space="preserve"> 06.02.07</t>
  </si>
  <si>
    <t>Momento de transporte de entulho em caminhão basculante</t>
  </si>
  <si>
    <r>
      <rPr>
        <sz val="7.5"/>
        <rFont val="Arial"/>
        <family val="2"/>
      </rPr>
      <t>MOMENTO DE TRANSPORTE DE SOLO, EM CAMINHAO BASCULANTE</t>
    </r>
  </si>
  <si>
    <t xml:space="preserve"> 06.02.04</t>
  </si>
  <si>
    <t>Momento de transporte de solo em caminhão basculante</t>
  </si>
  <si>
    <r>
      <rPr>
        <sz val="7.5"/>
        <rFont val="Arial"/>
        <family val="2"/>
      </rPr>
      <t>MOMENTO DE TRANSPORTE DE ROCHA, EM CAMINHAO BASCULANTE</t>
    </r>
  </si>
  <si>
    <t xml:space="preserve"> 06.02.01</t>
  </si>
  <si>
    <t>Momento de transporte de rocha em caminhão basculante</t>
  </si>
  <si>
    <r>
      <rPr>
        <sz val="7.5"/>
        <rFont val="Arial"/>
        <family val="2"/>
      </rPr>
      <t>CARGA E DESCARGA DE ENTULHO</t>
    </r>
  </si>
  <si>
    <t xml:space="preserve"> 06.01.07</t>
  </si>
  <si>
    <t>Carga e descarga - Entulho</t>
  </si>
  <si>
    <r>
      <rPr>
        <sz val="7.5"/>
        <rFont val="Arial"/>
        <family val="2"/>
      </rPr>
      <t>CARGA E DESCARGA DE SOLO</t>
    </r>
  </si>
  <si>
    <t xml:space="preserve"> 06.01.04</t>
  </si>
  <si>
    <t>Carga e descarga - Solo</t>
  </si>
  <si>
    <r>
      <rPr>
        <sz val="7.5"/>
        <rFont val="Arial"/>
        <family val="2"/>
      </rPr>
      <t>CARGA E DESCARGA DE ROCHA</t>
    </r>
  </si>
  <si>
    <t xml:space="preserve"> 06.01.01</t>
  </si>
  <si>
    <t>Carga e descarga - Rocha</t>
  </si>
  <si>
    <t>BRITA PROVENIENTE DE JAZIDA (DIST MAX TRANSP 10KM)</t>
  </si>
  <si>
    <t xml:space="preserve"> 09.95.62</t>
  </si>
  <si>
    <t>Fornecimento de Brita</t>
  </si>
  <si>
    <t>AREIA PROVENIENTE DE JAZIDA (DIST MAX TRANSP 10KM)</t>
  </si>
  <si>
    <t xml:space="preserve"> 09.95.59</t>
  </si>
  <si>
    <t>Fornecimento de Areia</t>
  </si>
  <si>
    <t>EXEC. DE ENVOLTORIA OU BERCO DE BRITA EM VALAS, INCL. LANCAM., ESPALHAM. E COMPACT. C/PLACAVIBRATORIA, SOQUETE PNEUMATICO OU SOQUETE MANUAL , C/ FORNEC. DOMAT. - DMT=20KM</t>
  </si>
  <si>
    <t xml:space="preserve"> 05.05.04</t>
  </si>
  <si>
    <t xml:space="preserve">Execução de berço ou envoltória em valas com fornecimento de brita  </t>
  </si>
  <si>
    <r>
      <rPr>
        <sz val="7.5"/>
        <rFont val="Arial"/>
        <family val="2"/>
      </rPr>
      <t>EXEC. DE ENVOLTORIA OU BERCO DE AREIA EM VALAS, INCL. LANCAM., ESPALHAM. E COMPACT. C/PLACA VIBRATORIA, SOQUETE PNEUMATICO OU SOQUETE MANUAL , C/ FORNEC. DOMAT. - DMT=20KM</t>
    </r>
  </si>
  <si>
    <t xml:space="preserve"> 05.05.01</t>
  </si>
  <si>
    <t xml:space="preserve">Execução de berço ou envoltória em valas com fornecimento de areia  </t>
  </si>
  <si>
    <t>ESCAV. DE VALA - ESGOTO - EM ROCHA SA, EXECUTADA C/ PROFUND. ACIMA DE 6,00 m,C/ USO DE EXPLOSIVO, INCL.PROTECAO</t>
  </si>
  <si>
    <t xml:space="preserve"> 05.02.82</t>
  </si>
  <si>
    <t>Escavação de vala em rocha sã- profundidade &gt;   4 m</t>
  </si>
  <si>
    <r>
      <rPr>
        <sz val="7.5"/>
        <rFont val="Arial"/>
        <family val="2"/>
      </rPr>
      <t>ESCAV. DE VALA - ESGOTO - EM ROCHA SA, EXECUTADA ENTRE AS PROFUND. DE 2 A 4,00m, C/ USO DE EXPLOSIVO, INCL. PROTECAO</t>
    </r>
  </si>
  <si>
    <t xml:space="preserve"> 05.02.76</t>
  </si>
  <si>
    <t>Escavação de vala em rocha sã- profundidade &gt;  2 m a 4 m</t>
  </si>
  <si>
    <r>
      <rPr>
        <sz val="7.5"/>
        <rFont val="Arial"/>
        <family val="2"/>
      </rPr>
      <t>ESCAV. DE VALA - ESGOTO - EM ROCHA SA, EXECUTADA ENTRE AS PROFUND. DE 0 A 2,00m, C/ USO DE EXPLOSIVO, INCL. PROTECAO</t>
    </r>
  </si>
  <si>
    <t xml:space="preserve"> 05.02.73</t>
  </si>
  <si>
    <t>Escavação de vala em rocha sã- profundidade até 2 m</t>
  </si>
  <si>
    <t>ESCAV. DE VALAS - ESGOTO - EM ROCHA BRANDA EXECUTADA C/ PROFUND. ACIMA DE 6,00m, C/ USO DEROMPEDORPNEUMATICO</t>
  </si>
  <si>
    <t xml:space="preserve"> 05.02.70</t>
  </si>
  <si>
    <t xml:space="preserve">Escavação de vala em rocha executada a frio - profundidade &gt; 4 m </t>
  </si>
  <si>
    <r>
      <rPr>
        <sz val="7.5"/>
        <rFont val="Arial"/>
        <family val="2"/>
      </rPr>
      <t>ESCAV. DE VALAS - ESGOTO - EM ROCHA BRANDA EXECUTADA ENTRE AS PROFUND. DE 2 A4,00 m, C/ USO DE ROMPEDOR PNEUMATICO</t>
    </r>
  </si>
  <si>
    <t xml:space="preserve"> 05.02.64</t>
  </si>
  <si>
    <t xml:space="preserve">Escavação de vala em rocha executada a frio - profundidade &gt; 2 m a 4 m </t>
  </si>
  <si>
    <r>
      <rPr>
        <sz val="7.5"/>
        <rFont val="Arial"/>
        <family val="2"/>
      </rPr>
      <t>ESCAV. DE VALAS - ESGOTO - EM ROCHA BRANDA EXECUTADA ENTRE AS PROFUND. DE 0 A2,00 m, C/ USO DE ROMPEDOR PNEUMATICO</t>
    </r>
  </si>
  <si>
    <t xml:space="preserve"> 05.02.61</t>
  </si>
  <si>
    <t xml:space="preserve">Escavação de vala em rocha executada a frio - profundidade até  2 m </t>
  </si>
  <si>
    <t>ESCAVACAO EM LAMA C/ ESCAVADEIRA HIDRAULICA, INCLUSIVE CARGA E DESCARGA</t>
  </si>
  <si>
    <t xml:space="preserve"> 05.06.43</t>
  </si>
  <si>
    <t>Escavação em lama c/ escavadeira hidraulica,inclusive carga e descarga</t>
  </si>
  <si>
    <t>ESCAV. MECANIZ. DE VALAS - ESGOTO - EM SOLO DE 1a CAT. EXECUTADA C/ PROFUND. ACIMA DE 6,00m</t>
  </si>
  <si>
    <t xml:space="preserve"> 05.02.46</t>
  </si>
  <si>
    <t xml:space="preserve">Escavação Mecanizada de vala em Solo - profundidade &gt; 4 m </t>
  </si>
  <si>
    <r>
      <rPr>
        <sz val="7.5"/>
        <rFont val="Arial"/>
        <family val="2"/>
      </rPr>
      <t>ESCAV. MECANIZ. DE VALAS - ESGOTO - EM SOLO DE 1a CAT. EXECUTADA ENTRE AS PROFUND. DE 2 A 4,00m</t>
    </r>
  </si>
  <si>
    <t xml:space="preserve"> 05.02.40</t>
  </si>
  <si>
    <t xml:space="preserve">Escavação Mecanizada de vala em Solo - profundidade &gt; 2 m a 4 m </t>
  </si>
  <si>
    <r>
      <rPr>
        <sz val="7.5"/>
        <rFont val="Arial"/>
        <family val="2"/>
      </rPr>
      <t>ESCAV. MECANIZ. DE VALAS - ESGOTO - EM SOLO DE 1a CAT. EXECUTADA ENTRE AS PROFUND. DE 0 A 2,00m</t>
    </r>
  </si>
  <si>
    <t xml:space="preserve"> 05.02.37</t>
  </si>
  <si>
    <t xml:space="preserve">Escavação Mecanizada de vala em Solo - profundidade até  2 m </t>
  </si>
  <si>
    <r>
      <rPr>
        <sz val="7.5"/>
        <rFont val="Arial"/>
        <family val="2"/>
      </rPr>
      <t>ESCAV. MANUAL DE VALAS - ESGOTO - EM SOLO DE 1a CAT. EXECUTADA C/ PROFUND. ATE1,50m</t>
    </r>
  </si>
  <si>
    <t xml:space="preserve"> 05.02.01</t>
  </si>
  <si>
    <t>Escavação Manual de vala</t>
  </si>
  <si>
    <t>PASSADICO EM MADEIRA DE LEI,COM CORRIMAO,P/PEDESTRES (DP0304-01)</t>
  </si>
  <si>
    <t xml:space="preserve"> 03.04.01</t>
  </si>
  <si>
    <t>Passadiço de madeira para pedestres</t>
  </si>
  <si>
    <t>PASSADICO METALICO P/ VEICULOS (DP0304-02)</t>
  </si>
  <si>
    <t xml:space="preserve"> 03.04.04</t>
  </si>
  <si>
    <t>Passadiço métalico para veículos</t>
  </si>
  <si>
    <t>PLACA DE SINALIZACAO E ADVERTENCIA,INCL.FORNEC.,TRANSP.,INSTAL.E REMOCAO P/OUTRO LOCAL DA OBRA(DP0301) (MRR / RMS)</t>
  </si>
  <si>
    <t xml:space="preserve"> 03.91.01</t>
  </si>
  <si>
    <t>Placa de sinalização e advertência 1,00 x 2,00 m</t>
  </si>
  <si>
    <t>TAPUME P/ BLOQUEIO LATERAL,CENTRAL OU TOTAL INCL.FORNEC.,TRANSP.,INSTAL.E REMOCAO P/OUTRO LOCAL DAOBRA (DP0301-05/11) (MRR / RMS)</t>
  </si>
  <si>
    <t xml:space="preserve"> 03.91.14</t>
  </si>
  <si>
    <t>Tapume em madeira</t>
  </si>
  <si>
    <t>CERCA DE PROT C/SINALIZACAO LUM (CORDA LUMINOSA OU SINAL),P/ABERT.DE VALAS,C/MONTANTES A CADA 3m,ETELA PVC,INCL.FORNEC.TRANP.INSTAL.E REMOCAO P/OUTRO LOCALDA OBRA(DP0302-02)(USO 10x)</t>
  </si>
  <si>
    <t xml:space="preserve"> 03.92.10</t>
  </si>
  <si>
    <t>CERCA DE PROTECAO S/ SINALIZACAO LUMINOSA P/ ABERTURA DE VALA C/ MONTANTES A CADA 3,0m E TELA PVC,INCL. FORNEC., TRANP., INSTAL. E REMOCAO P/ OUTRO LOCAL DA OBRA(DP0302-02) (UTILIZACAO 10X)</t>
  </si>
  <si>
    <t xml:space="preserve"> 03.92.07</t>
  </si>
  <si>
    <t>CADASTRO DE LIGACOES DOMICILIARES (NOVAS) EM REDES DE AGUA/ESGOTO</t>
  </si>
  <si>
    <t xml:space="preserve"> 04.01.13</t>
  </si>
  <si>
    <t>Cadastro de ligação</t>
  </si>
  <si>
    <t>CADASTRO COMPLETO DE REDE COLETORA DE ESGOTOS DE SISTEMA CONDOMINIAL</t>
  </si>
  <si>
    <t xml:space="preserve"> 04.01.10</t>
  </si>
  <si>
    <t>Cadastro de ramal condominial</t>
  </si>
  <si>
    <t>CADASTRO COMPLETO DE ADUTORA, INTERCEPTOR OU EMISSARIO</t>
  </si>
  <si>
    <t xml:space="preserve"> 04.01.01</t>
  </si>
  <si>
    <t>Cadastro de rede de esgoto</t>
  </si>
  <si>
    <t>LEVANTAMENTO TOPOGRÁFICO (LOCAÇÃO E NIVELAMENTO), MAPEAMENTO DE INTERFERÊNCIAS INCLUINDOEMISSÃO DE ORDENS DE SERVIÇO PARA EXECUÇÃO DE REDE COLETORA, LINHAS DE RECALQUE E EMISSÁRIO ECADASTRO COMPLETO</t>
  </si>
  <si>
    <t xml:space="preserve"> 04.01.17</t>
  </si>
  <si>
    <t>Locação e nivelamento de ramal condominial</t>
  </si>
  <si>
    <t xml:space="preserve">Locação e nivelamento para assentamento de tubulação de esgoto </t>
  </si>
  <si>
    <t>PLACA DE IDENTIFICACAO DA OBRA PADRAO EMBASA,INCL.FORNEC.,TRANSP. E INST. (DP0301-04)</t>
  </si>
  <si>
    <t xml:space="preserve"> 03.01.10</t>
  </si>
  <si>
    <t>Placa da obra</t>
  </si>
  <si>
    <t>Ref  (BRL/USD)</t>
  </si>
  <si>
    <t>PC</t>
  </si>
  <si>
    <t>S90 ELASTICO ES PVC JE DN 200 X 150</t>
  </si>
  <si>
    <t>M020919017</t>
  </si>
  <si>
    <t>Selim DN 200 X 150 mm</t>
  </si>
  <si>
    <t>S90 ELASTICO ES PVC JE DN 150 X 100</t>
  </si>
  <si>
    <t>M020919013</t>
  </si>
  <si>
    <t>Selim DN 150 X 100 mm</t>
  </si>
  <si>
    <t>S90 ELASTICO ES PVC JE DN 300 X 100</t>
  </si>
  <si>
    <t>M020919009</t>
  </si>
  <si>
    <t>Selim DN 300 X 100 mm</t>
  </si>
  <si>
    <t>S90 ELASTICO ES PVC JE DN 250 X 100</t>
  </si>
  <si>
    <t>M020919005</t>
  </si>
  <si>
    <t>Selim DN 250 X 100 mm</t>
  </si>
  <si>
    <t>S90 ELASTICO ES PVC JE DN 200 X 100</t>
  </si>
  <si>
    <t>M020919001</t>
  </si>
  <si>
    <t>Selim DN 200 X 100 mm</t>
  </si>
  <si>
    <t>TE 45PEAD TF CL. 4,0 kgf/cm2 DE 200</t>
  </si>
  <si>
    <t>M080352033</t>
  </si>
  <si>
    <t>Y PEAD DN - 200 mm</t>
  </si>
  <si>
    <t>TE 45PEAD TF CL. 4,0 kgf/cm2 DE 160</t>
  </si>
  <si>
    <t>M080352025</t>
  </si>
  <si>
    <t>Y PEAD DN - 150 mm</t>
  </si>
  <si>
    <t>TE 45PEAD TF CL. 4,0 kgf/cm2 DE 110</t>
  </si>
  <si>
    <t>M080352013</t>
  </si>
  <si>
    <t>Y PEAD DN - 100 mm</t>
  </si>
  <si>
    <t>Y45 ES PVC BBB JE DN 200</t>
  </si>
  <si>
    <t>M020912013</t>
  </si>
  <si>
    <t>Y PVC DN - 200 mm</t>
  </si>
  <si>
    <t>Y45 ES PVC BBB JE DN 150</t>
  </si>
  <si>
    <t>M020912009</t>
  </si>
  <si>
    <t>Y PVC DN - 150 mm</t>
  </si>
  <si>
    <t>Y45 ES PVC BBB JE DN 100</t>
  </si>
  <si>
    <t>M020912001</t>
  </si>
  <si>
    <t>Y PVC DN - 100 mm</t>
  </si>
  <si>
    <t>T JGS FoFo DN 400 X 400 138,200 kg</t>
  </si>
  <si>
    <t>M010905093</t>
  </si>
  <si>
    <t>TE FERRO DN - 400 mm</t>
  </si>
  <si>
    <t>T JGS FoFo DN 300 X 300 88,000 kg</t>
  </si>
  <si>
    <t>M010905073</t>
  </si>
  <si>
    <t>TE FERRO DN - 300 mm</t>
  </si>
  <si>
    <t>T JGS FoFo DN 250 X 250 61,000 kg</t>
  </si>
  <si>
    <t>M010905049</t>
  </si>
  <si>
    <t>TE FERRO DN - 250 mm</t>
  </si>
  <si>
    <t>T JGS FoFo DN 200 X 200 49,300 kg</t>
  </si>
  <si>
    <t>M010905037</t>
  </si>
  <si>
    <t>TE FERRO DN - 200 mm</t>
  </si>
  <si>
    <t>T JGS FoFo DN 150 X 150 30,800 kg</t>
  </si>
  <si>
    <t>M010905021</t>
  </si>
  <si>
    <t>TE  FERRO DN - 150 mm</t>
  </si>
  <si>
    <t>T JGS FoFo DN 100 X 100 19,200 kg</t>
  </si>
  <si>
    <t>M010905009</t>
  </si>
  <si>
    <t>TE FERRO DN - 100 mm</t>
  </si>
  <si>
    <t>TE 90PEAD TF CL. 4,0 kgf/cm2 DE 400</t>
  </si>
  <si>
    <t>M080362057</t>
  </si>
  <si>
    <t>TE PEAD DN - 400 mm</t>
  </si>
  <si>
    <t>TE 90PEAD TF CL. 4,0 kgf/cm2 DE 315</t>
  </si>
  <si>
    <t>M080362049</t>
  </si>
  <si>
    <t>TE PEAD DN - 300 mm</t>
  </si>
  <si>
    <t>TE 90PEAD TF CL. 4,0 kgf/cm2 DE 250</t>
  </si>
  <si>
    <t>M080362041</t>
  </si>
  <si>
    <t>TE PEAD DN - 250 mm</t>
  </si>
  <si>
    <t>TE 90PEAD TF CL. 4,0 kgf/cm2 DE 200</t>
  </si>
  <si>
    <t>M080362033</t>
  </si>
  <si>
    <t>TE PEAD DN - 200 mm</t>
  </si>
  <si>
    <t>TE 90PEAD TF CL. 4,0 kgf/cm2 DE 160</t>
  </si>
  <si>
    <t>M080362025</t>
  </si>
  <si>
    <t>TE PEAD DN - 150 mm</t>
  </si>
  <si>
    <t>TE 90PEAD TF CL. 4,0 kgf/cm2 DE 110</t>
  </si>
  <si>
    <t>M080362013</t>
  </si>
  <si>
    <t>TE PEAD DN - 100 mm</t>
  </si>
  <si>
    <t>TE ES PVC BBB JE DN 400</t>
  </si>
  <si>
    <t>M020916029</t>
  </si>
  <si>
    <t>TE PVC DN - 400 mm</t>
  </si>
  <si>
    <t>TE ES PVC BBB JE DN 300</t>
  </si>
  <si>
    <t>M020916021</t>
  </si>
  <si>
    <t>TE PVC DN - 300 mm</t>
  </si>
  <si>
    <t>TE ES PVC BBB JE DN 250</t>
  </si>
  <si>
    <t>M020916017</t>
  </si>
  <si>
    <t>TE PVC DN - 250 mm</t>
  </si>
  <si>
    <t>TE ES PVC BBB JE DN 200</t>
  </si>
  <si>
    <t>M020916013</t>
  </si>
  <si>
    <t>TE PVC DN - 200 mm</t>
  </si>
  <si>
    <t>TE ES PVC BBB JE DN 150</t>
  </si>
  <si>
    <t>M020916009</t>
  </si>
  <si>
    <t>TE PVC DN - 150 mm</t>
  </si>
  <si>
    <t>TE ES PVC BBB JE DN 100</t>
  </si>
  <si>
    <t>M020916001</t>
  </si>
  <si>
    <t>TE PVC DN - 100 mm</t>
  </si>
  <si>
    <t>C45 PEAD TF CL. 4,0 kgf/cm2 DE 200</t>
  </si>
  <si>
    <t>M080312033</t>
  </si>
  <si>
    <t>Curva 45 PEAD DN - 200 mm</t>
  </si>
  <si>
    <t>C45 PEAD TF CL. 4,0 kgf/cm2 DE 160</t>
  </si>
  <si>
    <t>M080312025</t>
  </si>
  <si>
    <t>Curva 45 PEAD DN - 150 mm</t>
  </si>
  <si>
    <t>C45 PEAD TF CL. 4,0 kgf/cm2 DE 110</t>
  </si>
  <si>
    <t>M080312013</t>
  </si>
  <si>
    <t>Curva 45 PEAD DN - 100 mm</t>
  </si>
  <si>
    <t>C45 ES PVC PB JE DN 200</t>
  </si>
  <si>
    <t>M020910013</t>
  </si>
  <si>
    <t>Curva 45 PVC DN - 200 mm</t>
  </si>
  <si>
    <t>C45 ES PVC PB JE DN 150</t>
  </si>
  <si>
    <t>M020910009</t>
  </si>
  <si>
    <t>Curva 45 PVC DN - 150 mm</t>
  </si>
  <si>
    <t>C45 ES PVC PB JE DN 100</t>
  </si>
  <si>
    <t>M020910001</t>
  </si>
  <si>
    <t>Curva 45 PVC DN - 100 mm</t>
  </si>
  <si>
    <t>C90JGS FoFo DN 400 121,000 kg</t>
  </si>
  <si>
    <t>M010901029</t>
  </si>
  <si>
    <t>Curva 90 FERRO DN - 400 mm</t>
  </si>
  <si>
    <t>C90JGS FoFo DN 300 72,000 kg</t>
  </si>
  <si>
    <t>M010901021</t>
  </si>
  <si>
    <t>Curva 90 FERRO DN - 300 mm</t>
  </si>
  <si>
    <t>C90JGS FoFo DN 250 52,000 kg</t>
  </si>
  <si>
    <t>M010901017</t>
  </si>
  <si>
    <t>Curva 90 FERRO DN - 250 mm</t>
  </si>
  <si>
    <t>C90JGS FoFo DN 200 35,200 kg</t>
  </si>
  <si>
    <t>M010901013</t>
  </si>
  <si>
    <t>Curva 90 FERRO DN - 200 mm</t>
  </si>
  <si>
    <t>C90JGS FoFo DN 150 22,700 kg</t>
  </si>
  <si>
    <t>M010901009</t>
  </si>
  <si>
    <t>Curva 90 FERRO DN - 150 mm</t>
  </si>
  <si>
    <t>C90JGS FoFo DN 100 14,000 kg</t>
  </si>
  <si>
    <t>M010901005</t>
  </si>
  <si>
    <t>Curva 90 FERRO DN - 100 mm</t>
  </si>
  <si>
    <t>C90 PEAD TF CL. 4,0 kgf/cm2 DE 400</t>
  </si>
  <si>
    <t>M080322057</t>
  </si>
  <si>
    <t>Curva 90 PEAD DN - 400 mm</t>
  </si>
  <si>
    <t>C90 PEAD TF CL. 4,0 kgf/cm2 DE 315</t>
  </si>
  <si>
    <t>M080322049</t>
  </si>
  <si>
    <t>Curva 90 PEAD DN - 300 mm</t>
  </si>
  <si>
    <t>C90 PEAD TF CL. 4,0 kgf/cm2 DE 250</t>
  </si>
  <si>
    <t>M080322041</t>
  </si>
  <si>
    <t>Curva 90 PEAD DN - 250 mm</t>
  </si>
  <si>
    <t>C90 PEAD TF CL. 4,0 kgf/cm2 DE 200</t>
  </si>
  <si>
    <t>M080322033</t>
  </si>
  <si>
    <t>Curva 90 PEAD DN - 200 mm</t>
  </si>
  <si>
    <t>C90 PEAD TF CL. 4,0 kgf/cm2 DE 160</t>
  </si>
  <si>
    <t>M080322025</t>
  </si>
  <si>
    <t>Curva 90 PEAD DN - 150 mm</t>
  </si>
  <si>
    <t>C90 PEAD TF CL. 4,0 kgf/cm2 DE 110</t>
  </si>
  <si>
    <t>M080322013</t>
  </si>
  <si>
    <t>Curva 90 PEAD DN - 100 mm</t>
  </si>
  <si>
    <t>C90 ES PVC PB JE DN 400</t>
  </si>
  <si>
    <t>M020911029</t>
  </si>
  <si>
    <t>Curva 90 PVC DN - 400 mm</t>
  </si>
  <si>
    <t>C90 ES PVC PB JE DN 300</t>
  </si>
  <si>
    <t>M020911021</t>
  </si>
  <si>
    <t>Curva 90 PVC DN - 300 mm</t>
  </si>
  <si>
    <t>C90 ES PVC PB JE DN 250</t>
  </si>
  <si>
    <t>M020911017</t>
  </si>
  <si>
    <t>Curva 90 PVC DN - 250 mm</t>
  </si>
  <si>
    <t>C90 ES PVC PB JE DN 200</t>
  </si>
  <si>
    <t>M020911013</t>
  </si>
  <si>
    <t>Curva 90 PVC DN - 200 mm</t>
  </si>
  <si>
    <t>C90 ES PVC PB JE DN 150</t>
  </si>
  <si>
    <t>M020911009</t>
  </si>
  <si>
    <t>Curva 90 PVC DN - 150 mm</t>
  </si>
  <si>
    <t>C90 ES PVC PB JE DN 100</t>
  </si>
  <si>
    <t>M020911001</t>
  </si>
  <si>
    <t>Curva 90 PVC DN - 100 mm</t>
  </si>
  <si>
    <t>M</t>
  </si>
  <si>
    <t>TK7 JGS PB FoFo DN 1000 306,000 kg</t>
  </si>
  <si>
    <t>M010101053</t>
  </si>
  <si>
    <t>Tubo de FERRO - DN 1000 mm</t>
  </si>
  <si>
    <t>TK7 JGS PB FoFo DN 900 259,100 kg</t>
  </si>
  <si>
    <t>M010101049</t>
  </si>
  <si>
    <t>Tubo de FERRO - DN 900 mm</t>
  </si>
  <si>
    <t>TK7 JGS PB FoFo DN 800 215,90 kg</t>
  </si>
  <si>
    <t>M010101045</t>
  </si>
  <si>
    <t>Tubo de FERRO - DN 800 mm</t>
  </si>
  <si>
    <t>TK7 JGS PB FoFo DN 700 176,300 kg</t>
  </si>
  <si>
    <t>M010101041</t>
  </si>
  <si>
    <t>Tubo de FERRO - DN 700 mm</t>
  </si>
  <si>
    <t>TK7 JGS PB FoFo DN 600 137,800 kg</t>
  </si>
  <si>
    <t>M010101037</t>
  </si>
  <si>
    <t>Tubo de FERRO - DN 600 mm</t>
  </si>
  <si>
    <t>TK7 JGS PB FoFo DN 500 106,100 kg</t>
  </si>
  <si>
    <t>M010101033</t>
  </si>
  <si>
    <t>Tubo de FERRO - DN 500 mm</t>
  </si>
  <si>
    <t>TK7 JGS PB FoFo DN 400 78,100 kg</t>
  </si>
  <si>
    <t>M010101025</t>
  </si>
  <si>
    <t>Tubo de FERRO - DN 400 mm</t>
  </si>
  <si>
    <t>TK7 JGS PB FoFo DN 300 49,600 kg</t>
  </si>
  <si>
    <t>M010101017</t>
  </si>
  <si>
    <t>Tubo de FERRO - DN 300 mm</t>
  </si>
  <si>
    <t>TK7 JGS PB FoFo DN 250 40,200 kg</t>
  </si>
  <si>
    <t>M010101013</t>
  </si>
  <si>
    <t>Tubo de FERRO - DN 250 mm</t>
  </si>
  <si>
    <t>TK7 JGS PB FoFo DN 200 31,300 kg</t>
  </si>
  <si>
    <t>M010101009</t>
  </si>
  <si>
    <t>Tubo de FERRO - DN 200 mm</t>
  </si>
  <si>
    <t>TK7 JGS PB FoFo DN 150 23,200 kg</t>
  </si>
  <si>
    <t>M010101005</t>
  </si>
  <si>
    <t>Tubo de FERRO - DN 150 mm</t>
  </si>
  <si>
    <t>TK7 JGS PB FoFo DN 100 15,200 kg</t>
  </si>
  <si>
    <t>M010101001</t>
  </si>
  <si>
    <t>Tubo de FERRO - DN 100 mm</t>
  </si>
  <si>
    <t>T CONC A1 PB JE DN 1000</t>
  </si>
  <si>
    <t>M060103029</t>
  </si>
  <si>
    <t>Tubo em CONCRETO - DN 1000 mm</t>
  </si>
  <si>
    <t>T CONC A1 PB JE DN 900</t>
  </si>
  <si>
    <t>M060103025</t>
  </si>
  <si>
    <t>Tubo em CONCRETO - DN 900 mm</t>
  </si>
  <si>
    <t>T CONC A1 PB JE DN 800</t>
  </si>
  <si>
    <t>M060103021</t>
  </si>
  <si>
    <t>Tubo em CONCRETO - DN 800 mm</t>
  </si>
  <si>
    <t>T CONC A1 PB JE DN 700</t>
  </si>
  <si>
    <t>M060103017</t>
  </si>
  <si>
    <t>Tubo em CONCRETO - DN 700 mm</t>
  </si>
  <si>
    <t>T CONC A1 PB JE DN 600</t>
  </si>
  <si>
    <t>M060103013</t>
  </si>
  <si>
    <t>Tubo em CONCRETO - DN 600 mm</t>
  </si>
  <si>
    <t>T CONC A1 PB JE DN 500</t>
  </si>
  <si>
    <t>M060103009</t>
  </si>
  <si>
    <t>Tubo em CONCRETO - DN 500 mm</t>
  </si>
  <si>
    <t>T CONC A1 PB JE DN 400</t>
  </si>
  <si>
    <t>M060103005</t>
  </si>
  <si>
    <t>Tubo em CONCRETO - DN 400 mm</t>
  </si>
  <si>
    <t>T CONC A1 PB JE DN 300</t>
  </si>
  <si>
    <t>M060103001</t>
  </si>
  <si>
    <t>Tubo em CONCRETO - DN 300 mm</t>
  </si>
  <si>
    <t>T CONC C - 1 PB JR DN 200 - 60 Kg</t>
  </si>
  <si>
    <t>M060201001</t>
  </si>
  <si>
    <t>Tubo em CONCRETO - DN 200 mm</t>
  </si>
  <si>
    <t>T PEAD CL. 4,0 kgf/cm2 DE 1000</t>
  </si>
  <si>
    <t>M080103101</t>
  </si>
  <si>
    <t>Tubo em PEAD - DN 1000 mm</t>
  </si>
  <si>
    <t>T PEAD CL. 4,0 kgf/cm2 DE 900</t>
  </si>
  <si>
    <t>M080103097</t>
  </si>
  <si>
    <t>Tubo em PEAD - DN 900 mm</t>
  </si>
  <si>
    <t>T PEAD CL. 4,0 kgf/cm2 DE 800</t>
  </si>
  <si>
    <t>M080103093</t>
  </si>
  <si>
    <t>Tubo em PEAD - DN 800 mm</t>
  </si>
  <si>
    <t>T PEAD CL. 4,0 kgf/cm2 DE 730</t>
  </si>
  <si>
    <t>M080103089</t>
  </si>
  <si>
    <t>Tubo em PEAD - DN 700 mm</t>
  </si>
  <si>
    <t>T PEAD CL. 4,0 kgf/cm2 DE 630</t>
  </si>
  <si>
    <t>M080103081</t>
  </si>
  <si>
    <t>Tubo em PEAD - DN 600 mm</t>
  </si>
  <si>
    <t>T PEAD CL. 4,0 kgf/cm2 DE 500</t>
  </si>
  <si>
    <t>M080103073</t>
  </si>
  <si>
    <t>Tubo em PEAD - DN 500 mm</t>
  </si>
  <si>
    <t>T PEAD CL. 4,0 kgf/cm2 DE 400</t>
  </si>
  <si>
    <t>M080103065</t>
  </si>
  <si>
    <t>Tubo em PEAD - DN 400 mm</t>
  </si>
  <si>
    <t>T PEAD CL. 4,0 kgf/cm2 DE 315</t>
  </si>
  <si>
    <t>M080103057</t>
  </si>
  <si>
    <t>Tubo em PEAD - DN 300 mm</t>
  </si>
  <si>
    <t>T PEAD CL. 4,0 kgf/cm2 DE 250</t>
  </si>
  <si>
    <t>M080103049</t>
  </si>
  <si>
    <t>Tubo em PEAD - DN 250 mm</t>
  </si>
  <si>
    <t>T PEAD CL. 4,0 kgf/cm2 DE 200</t>
  </si>
  <si>
    <t>M080103041</t>
  </si>
  <si>
    <t>Tubo em PEAD - DN 200 mm</t>
  </si>
  <si>
    <t>T PEAD CL. 4,0 kgf/cm2 DE 160</t>
  </si>
  <si>
    <t>M080103033</t>
  </si>
  <si>
    <t>Tubo em PEAD - DN 150 mm</t>
  </si>
  <si>
    <t>T PEAD CL. 4,0 kgf/cm2 DE 110</t>
  </si>
  <si>
    <t>M080103021</t>
  </si>
  <si>
    <t>Tubo em PEAD - DN 100 mm</t>
  </si>
  <si>
    <t>T ES PVC PB JEI P/ ESG. DN 400</t>
  </si>
  <si>
    <t>M020400029</t>
  </si>
  <si>
    <t>Tubo em PVC - DN 400 mm</t>
  </si>
  <si>
    <t>T ES PVC PB JEI P/ ESG. DN 300</t>
  </si>
  <si>
    <t>M020400021</t>
  </si>
  <si>
    <t>Tubo em PVC - DN 300 mm</t>
  </si>
  <si>
    <t>T ES PVC PB JEI P/ ESG. DN 250</t>
  </si>
  <si>
    <t>M020400017</t>
  </si>
  <si>
    <t>Tubo em PVC - DN 250 mm</t>
  </si>
  <si>
    <t>T ES PVC PB JEI P/ ESG. DN 200</t>
  </si>
  <si>
    <t>M020400013</t>
  </si>
  <si>
    <t>Tubo em PVC - DN 200 mm</t>
  </si>
  <si>
    <t>T ES PVC PB JEI P/ ESG. DN 150</t>
  </si>
  <si>
    <t>M020400009</t>
  </si>
  <si>
    <t>Tubo em PVC - DN 150 mm</t>
  </si>
  <si>
    <t>T ES PVC PB JEI P/ ESG. DN 100</t>
  </si>
  <si>
    <t>Tubo em PVC - DN 100 mm</t>
  </si>
  <si>
    <t>DescrMat_em</t>
  </si>
  <si>
    <t>Cod_em</t>
  </si>
  <si>
    <t>DescrMat_sb_EN</t>
  </si>
  <si>
    <t>DescrMat_sb_ES</t>
  </si>
  <si>
    <t>DescrMat_sb</t>
  </si>
  <si>
    <t>R$/m2</t>
  </si>
  <si>
    <t>Retirada e recomposição de pavimento - Asfalto (a quente)</t>
  </si>
  <si>
    <t>Sanibid (Cos_sb)</t>
  </si>
  <si>
    <t>Embasa [Cod_em]</t>
  </si>
  <si>
    <t>Custo unitário (R$/m2)</t>
  </si>
  <si>
    <t>Custo unitário (R$/m3)</t>
  </si>
  <si>
    <t>Quantidade (m3/m2)</t>
  </si>
  <si>
    <t xml:space="preserve">un </t>
  </si>
  <si>
    <t>Serviço</t>
  </si>
  <si>
    <t>Fonte</t>
  </si>
  <si>
    <t>Espessuras admitidas : asfalto = 7cm e total 37 cm</t>
  </si>
  <si>
    <t>Retirada e recomposição de pavimento - Asfalto (a quente) [R$/m2]</t>
  </si>
  <si>
    <t>Retirada e recomposição de pavimento - Asfalto (a frio)</t>
  </si>
  <si>
    <t>Retirada e recomposição de pavimento - Cimentado revestido</t>
  </si>
  <si>
    <t>Custo un (R$)</t>
  </si>
  <si>
    <t>Quantidade</t>
  </si>
  <si>
    <t>Espessura total admitida = 10 cm</t>
  </si>
  <si>
    <t>Retirada e recomposição de pavimento - Concreto simples revestido</t>
  </si>
  <si>
    <t>Retirada e recomposição de pavimento - Cimentado simples</t>
  </si>
  <si>
    <t>Retirada e recomposição de pavimento - Concreto simples</t>
  </si>
  <si>
    <t>Pavimentos</t>
  </si>
  <si>
    <t>Fornecimento de solo para aterro de vala</t>
  </si>
  <si>
    <t>Aterro de vala com compactação (não inclui fornecimento de solo)</t>
  </si>
  <si>
    <t>Aterro de vala com compactação</t>
  </si>
  <si>
    <t>Reaterro de Valas</t>
  </si>
  <si>
    <t xml:space="preserve">PV 150 x 150 com tampão de ferro 30T - prof &gt;  4,50 m </t>
  </si>
  <si>
    <t>Prof acima de 4,50 m</t>
  </si>
  <si>
    <t>Tampão de Ferro</t>
  </si>
  <si>
    <t>PV-150</t>
  </si>
  <si>
    <t>PV 150 x 150 com tampão de ferro 30T - prof &gt; 2,50 m a 4,50 m</t>
  </si>
  <si>
    <t>Prof de 2,50 m a 4,50 m</t>
  </si>
  <si>
    <t>PV 150 x 150 com tampão de ferro 30T - prof até 2,50 m</t>
  </si>
  <si>
    <t>Prof até 2,50 m</t>
  </si>
  <si>
    <t xml:space="preserve">PV 150 x 150 com tampão de concreto 0,90 m - prof &gt;  4,50 m </t>
  </si>
  <si>
    <t>Tampão de Concreto</t>
  </si>
  <si>
    <t>PV 150 x 150 com tampão de concreto 0,90 m - prof &gt; 2,50 m a 4,50 m</t>
  </si>
  <si>
    <t>PV 150 x 150 com tampão de concreto 0,90 m - prof até 2,50 m</t>
  </si>
  <si>
    <t>PV-110 com tampão de ferro 30 T - prof &gt;  3,50 m a 5,00 m</t>
  </si>
  <si>
    <t>quant</t>
  </si>
  <si>
    <t>Prof de 3,50 m a 5 m</t>
  </si>
  <si>
    <t>PV-110</t>
  </si>
  <si>
    <t>PV-110 com tampão de ferro 30T- prof &gt;  2 m a 3,50 m</t>
  </si>
  <si>
    <t>Prof de 2 m a 3,50 m</t>
  </si>
  <si>
    <t>PV-110 com tampão de ferro 30T - prof até 2 m</t>
  </si>
  <si>
    <t>Prof até 2 m</t>
  </si>
  <si>
    <t>PV-110 com tampão de concreto - prof &gt;  3,50 m a 5,00 m</t>
  </si>
  <si>
    <t>PV-110 com tampão de concreto - prof &gt; 2 m a 3,50 m</t>
  </si>
  <si>
    <t>PV-110 com tampão de concreto - prof até 2 m</t>
  </si>
  <si>
    <t>PV-80 com tampão de ferro 30 T- prof até 1,80 m</t>
  </si>
  <si>
    <t>Prof &lt; 1,80 m</t>
  </si>
  <si>
    <t>PV-80</t>
  </si>
  <si>
    <t>PV-80 com tampão de concreto - prof até 1,80 m</t>
  </si>
  <si>
    <t>CI-60 com tampão de ferro - prof até 1,50 m</t>
  </si>
  <si>
    <t>Prof &lt; 1,50 m</t>
  </si>
  <si>
    <t>CI-60 com tampão de concreto - prof até 1,50 m</t>
  </si>
  <si>
    <t>Prof até 1,50 m</t>
  </si>
  <si>
    <t>Caixas de Inspeção e Poços de Visita</t>
  </si>
  <si>
    <t>Composição auxiliar de custos de serviços</t>
  </si>
  <si>
    <t>Retirada e recomposição de pavimento - Paralepipedo ou pedra</t>
  </si>
  <si>
    <t>Retirada e recomposição de pavimento - Paralepipedo ou pedra irregular</t>
  </si>
  <si>
    <t>Retirada e recomposição de pavimento - Bloco articulado de concreto</t>
  </si>
  <si>
    <t>REATERRO</t>
  </si>
  <si>
    <t>Aterro de vala com compactação (não inclui fornecimento de solo) (EN)</t>
  </si>
  <si>
    <t>Fornecimento de solo para aterro de vala (EN)</t>
  </si>
  <si>
    <t>CI-60 com tampão de concreto - prof até 1,50 m (EN)</t>
  </si>
  <si>
    <t>PV-80 com tampão de concreto - prof até 1,80 m (EN)</t>
  </si>
  <si>
    <t>PV-110 com tampão de concreto - prof até 2 m (EN)</t>
  </si>
  <si>
    <t>PV-110 com tampão de concreto - prof &gt; 2 m a 3,50 m (EN)</t>
  </si>
  <si>
    <t>PV-110 com tampão de concreto - prof &gt;  3,50 m a 5,00 m (EN)</t>
  </si>
  <si>
    <t>PV 150 x 150 com tampão de concreto 0,90 m - prof até 2,50 m (EN)</t>
  </si>
  <si>
    <t>PV 150 x 150 com tampão de concreto 0,90 m - prof &gt; 2,50 m a 4,50 m (EN)</t>
  </si>
  <si>
    <t>PV 150 x 150 com tampão de concreto 0,90 m - prof &gt;  4,50 m  (EN)</t>
  </si>
  <si>
    <t>CI-60 com tampão de ferro - prof até 1,50 m (EN)</t>
  </si>
  <si>
    <t>PV-80 com tampão de ferro 30 T- prof até 1,80 m (EN)</t>
  </si>
  <si>
    <t>PV-110 com tampão de ferro 30T - prof até 2 m (EN)</t>
  </si>
  <si>
    <t>PV-110 com tampão de ferro 30T- prof &gt;  2 m a 3,50 m (EN)</t>
  </si>
  <si>
    <t>PV-110 com tampão de ferro 30 T - prof &gt;  3,50 m a 5,00 m (EN)</t>
  </si>
  <si>
    <t>PV 150 x 150 com tampão de ferro 30T - prof até 2,50 m (EN)</t>
  </si>
  <si>
    <t>PV 150 x 150 com tampão de ferro 30T - prof &gt; 2,50 m a 4,50 m (EN)</t>
  </si>
  <si>
    <t>PV 150 x 150 com tampão de ferro 30T - prof &gt;  4,50 m  (EN)</t>
  </si>
  <si>
    <t>Retirada e recomposição de pavimento - Cimentado simples (EN)</t>
  </si>
  <si>
    <t>Retirada e recomposição de pavimento - Cimentado revestido (EN)</t>
  </si>
  <si>
    <t>Retirada e recomposição de pavimento - Asfalto (a quente) (EN)</t>
  </si>
  <si>
    <t>Retirada e recomposição de pavimento - Asfalto (a frio) (EN)</t>
  </si>
  <si>
    <t>Retirada e recomposição de pavimento - Paralepipedo ou pedra irregular (EN)</t>
  </si>
  <si>
    <t>Retirada e recomposição de pavimento - Bloco articulado de concreto (EN)</t>
  </si>
  <si>
    <t>Placa da obra (EN)</t>
  </si>
  <si>
    <t>Locação e nivelamento para assentamento de tubulação de esgoto  (EN)</t>
  </si>
  <si>
    <t>Locação e nivelamento de ramal condominial (EN)</t>
  </si>
  <si>
    <t>Cadastro de rede de esgoto (EN)</t>
  </si>
  <si>
    <t>Cadastro de ramal condominial (EN)</t>
  </si>
  <si>
    <t>Cadastro de ligação (EN)</t>
  </si>
  <si>
    <t>Fita plástica (EN)</t>
  </si>
  <si>
    <t>Cerca em tela plástica (EN)</t>
  </si>
  <si>
    <t>Tapume em madeira (EN)</t>
  </si>
  <si>
    <t>Placa de sinalização e advertência 1,00 x 2,00 m (EN)</t>
  </si>
  <si>
    <t>Passadiço métalico para veículos (EN)</t>
  </si>
  <si>
    <t>Passadiço de madeira para pedestres (EN)</t>
  </si>
  <si>
    <t>Escavação Manual de vala (EN)</t>
  </si>
  <si>
    <t>Escavação Mecanizada de vala em Solo - profundidade até  2 m  (EN)</t>
  </si>
  <si>
    <t>Escavação Mecanizada de vala em Solo - profundidade &gt; 2 m a 4 m  (EN)</t>
  </si>
  <si>
    <t>Escavação Mecanizada de vala em Solo - profundidade &gt; 4 m  (EN)</t>
  </si>
  <si>
    <t>Escavação em lama c/ escavadeira hidraulica,inclusive carga e descarga (EN)</t>
  </si>
  <si>
    <t>Escavação de vala em rocha executada a frio - profundidade até  2 m  (EN)</t>
  </si>
  <si>
    <t>Escavação de vala em rocha executada a frio - profundidade &gt; 2 m a 4 m  (EN)</t>
  </si>
  <si>
    <t>Escavação de vala em rocha executada a frio - profundidade &gt; 4 m  (EN)</t>
  </si>
  <si>
    <t>Escavação de vala em rocha sã- profundidade até 2 m (EN)</t>
  </si>
  <si>
    <t>Escavação de vala em rocha sã- profundidade &gt;  2 m a 4 m (EN)</t>
  </si>
  <si>
    <t>Escavação de vala em rocha sã- profundidade &gt;   4 m (EN)</t>
  </si>
  <si>
    <t>Execução de berço ou envoltória em valas com fornecimento de areia   (EN)</t>
  </si>
  <si>
    <t>Execução de berço ou envoltória em valas com fornecimento de brita   (EN)</t>
  </si>
  <si>
    <t>Fornecimento de Areia (EN)</t>
  </si>
  <si>
    <t>Fornecimento de Brita (EN)</t>
  </si>
  <si>
    <t>Carga e descarga - Rocha (EN)</t>
  </si>
  <si>
    <t>Carga e descarga - Solo (EN)</t>
  </si>
  <si>
    <t>Carga e descarga - Entulho (EN)</t>
  </si>
  <si>
    <t>Momento de transporte de rocha em caminhão basculante (EN)</t>
  </si>
  <si>
    <t>Momento de transporte de solo em caminhão basculante (EN)</t>
  </si>
  <si>
    <t>Momento de transporte de entulho em caminhão basculante (EN)</t>
  </si>
  <si>
    <t>Momento de transporte de lama em caminhão basculante (inclui carga e descarga)  (EN)</t>
  </si>
  <si>
    <t>Execução de proteção à tubulação com fornecimento de concreto simples (EN)</t>
  </si>
  <si>
    <t>Fornecimento e aplicação de Concreto FCK 20 Mpa (EN)</t>
  </si>
  <si>
    <t>Fornecimento e aplicação de Aço CA 50 e/ou 60  (fornecimento e aplicação)  (EN)</t>
  </si>
  <si>
    <t>Forma plana para estruturas (EN)</t>
  </si>
  <si>
    <t>Escoramento aberto em madeira (EN)</t>
  </si>
  <si>
    <t>Escoramento fechado em madeira (EN)</t>
  </si>
  <si>
    <t>Escoramento misto (metálico e madeira) (EN)</t>
  </si>
  <si>
    <t>Escoramento com chapa metálica (EN)</t>
  </si>
  <si>
    <t>Escoramento com perfil metálico (EN)</t>
  </si>
  <si>
    <t>Esgotamento com conjunto moto-bomba de superficie submersa (EN)</t>
  </si>
  <si>
    <t>Rebaixamento de lençol freatico c/ ponteiras filtrantes (EN)</t>
  </si>
  <si>
    <t>Assentamento de tubulação de  PVC ou PEAD - DN 100 mm (EN)</t>
  </si>
  <si>
    <t>Assentamento de tubulação de  PVC ou PEAD - DN 150 mm (EN)</t>
  </si>
  <si>
    <t>Assentamento de tubulação de  PVC ou PEAD - DN 200 mm (EN)</t>
  </si>
  <si>
    <t>Assentamento de tubulação de  PVC ou PEAD - DN 250 mm (EN)</t>
  </si>
  <si>
    <t>Assentamento de tubulação de  PVC ou PEAD - DN 300 mm (EN)</t>
  </si>
  <si>
    <t>Assentamento de tubulação de  PVC ou PEAD - DN 400 mm (EN)</t>
  </si>
  <si>
    <t>Assentamento de tubulação de  PEAD - DN 500 mm (EN)</t>
  </si>
  <si>
    <t>Assentamento de tubulação de  PEAD - DN 600 mm (EN)</t>
  </si>
  <si>
    <t>Assentamento de tubulação de  PEAD - DN 700 mm (EN)</t>
  </si>
  <si>
    <t>Assentamento de tubulação de  PEAD - DN 800 mm (EN)</t>
  </si>
  <si>
    <t>Assentamento de tubulação de  PEAD - DN 900 mm (EN)</t>
  </si>
  <si>
    <t>Assentamento de tubulação de  PEAD - DN 1000 mm (EN)</t>
  </si>
  <si>
    <t>Assentamento de tubulação de  CONCRETO - DN 200 mm (EN)</t>
  </si>
  <si>
    <t>Assentamento de tubulação de  CONCRETO - DN 300 mm (EN)</t>
  </si>
  <si>
    <t>Assentamento de tubulação de  CONCRETO - DN 400 mm (EN)</t>
  </si>
  <si>
    <t>Assentamento de tubulação de  CONCRETO - DN 500 mm (EN)</t>
  </si>
  <si>
    <t>Assentamento de tubulação de  CONCRETO - DN 600 mm (EN)</t>
  </si>
  <si>
    <t>Assentamento de tubulação de  CONCRETO - DN 700 mm (EN)</t>
  </si>
  <si>
    <t>Assentamento de tubulação de  CONCRETO - DN 800 mm (EN)</t>
  </si>
  <si>
    <t>Assentamento de tubulação de  CONCRETO - DN 900 mm (EN)</t>
  </si>
  <si>
    <t>Assentamento de tubulação de  CONCRETO - DN 1000 mm (EN)</t>
  </si>
  <si>
    <t>Assentamento de tubulação de  FERRO - DN 100 mm (EN)</t>
  </si>
  <si>
    <t>Assentamento de tubulação de  FERRO - DN 150 mm (EN)</t>
  </si>
  <si>
    <t>Assentamento de tubulação de  FERRO - DN 200 mm (EN)</t>
  </si>
  <si>
    <t>Assentamento de tubulação de  FERRO - DN 250 mm (EN)</t>
  </si>
  <si>
    <t>Assentamento de tubulação de  FERRO - DN 300 mm (EN)</t>
  </si>
  <si>
    <t>Assentamento de tubulação de  FERRO - DN 400 mm (EN)</t>
  </si>
  <si>
    <t>Assentamento de tubulação de  FERRO - DN 500 mm (EN)</t>
  </si>
  <si>
    <t>Assentamento de tubulação de  FERRO - DN 600 mm (EN)</t>
  </si>
  <si>
    <t>Assentamento de tubulação de  FERRO - DN 700 mm (EN)</t>
  </si>
  <si>
    <t>Assentamento de tubulação de  FERRO - DN 800 mm (EN)</t>
  </si>
  <si>
    <t>Assentamento de tubulação de  FERRO - DN 900 mm (EN)</t>
  </si>
  <si>
    <t>Assentamento de tubulação de  FERRO - DN 1000 mm (EN)</t>
  </si>
  <si>
    <t>CI-40 com tampão de concreto - prof até 0,80 m (EN)</t>
  </si>
  <si>
    <t>Assent. De tubo de queda - DN 100 mm (EN)</t>
  </si>
  <si>
    <t>Assent. De tubo de queda - DN 150 mm (EN)</t>
  </si>
  <si>
    <t>Assent. De tubo de queda - DN 200 mm (EN)</t>
  </si>
  <si>
    <t>Assent. De tubo de queda - DN 250 mm (EN)</t>
  </si>
  <si>
    <t>Assent. De tubo de queda - DN 300 mm (EN)</t>
  </si>
  <si>
    <t>Assent. De tubo de queda - DN 400 mm (EN)</t>
  </si>
  <si>
    <t>Plantio de grama (EN)</t>
  </si>
  <si>
    <t>Recomposição de pavimentação c/ cascalho (revestimento primário) (EN)</t>
  </si>
  <si>
    <t>Tubo em PVC - DN 100 mm (EN)</t>
  </si>
  <si>
    <t>Tubo em PVC - DN 150 mm (EN)</t>
  </si>
  <si>
    <t>Tubo em PVC - DN 200 mm (EN)</t>
  </si>
  <si>
    <t>Tubo em PVC - DN 250 mm (EN)</t>
  </si>
  <si>
    <t>Tubo em PVC - DN 300 mm (EN)</t>
  </si>
  <si>
    <t>Tubo em PVC - DN 400 mm (EN)</t>
  </si>
  <si>
    <t>Tubo em PEAD - DN 100 mm (EN)</t>
  </si>
  <si>
    <t>Tubo em PEAD - DN 150 mm (EN)</t>
  </si>
  <si>
    <t>Tubo em PEAD - DN 200 mm (EN)</t>
  </si>
  <si>
    <t>Tubo em PEAD - DN 250 mm (EN)</t>
  </si>
  <si>
    <t>Tubo em PEAD - DN 300 mm (EN)</t>
  </si>
  <si>
    <t>Tubo em PEAD - DN 400 mm (EN)</t>
  </si>
  <si>
    <t>Tubo em PEAD - DN 500 mm (EN)</t>
  </si>
  <si>
    <t>Tubo em PEAD - DN 600 mm (EN)</t>
  </si>
  <si>
    <t>Tubo em PEAD - DN 700 mm (EN)</t>
  </si>
  <si>
    <t>Tubo em PEAD - DN 800 mm (EN)</t>
  </si>
  <si>
    <t>Tubo em PEAD - DN 900 mm (EN)</t>
  </si>
  <si>
    <t>Tubo em PEAD - DN 1000 mm (EN)</t>
  </si>
  <si>
    <t>Tubo em CONCRETO - DN 200 mm (EN)</t>
  </si>
  <si>
    <t>Tubo em CONCRETO - DN 300 mm (EN)</t>
  </si>
  <si>
    <t>Tubo em CONCRETO - DN 400 mm (EN)</t>
  </si>
  <si>
    <t>Tubo em CONCRETO - DN 500 mm (EN)</t>
  </si>
  <si>
    <t>Tubo em CONCRETO - DN 600 mm (EN)</t>
  </si>
  <si>
    <t>Tubo em CONCRETO - DN 700 mm (EN)</t>
  </si>
  <si>
    <t>Tubo em CONCRETO - DN 800 mm (EN)</t>
  </si>
  <si>
    <t>Tubo em CONCRETO - DN 900 mm (EN)</t>
  </si>
  <si>
    <t>Tubo em CONCRETO - DN 1000 mm (EN)</t>
  </si>
  <si>
    <t>Tubo de FERRO - DN 100 mm (EN)</t>
  </si>
  <si>
    <t>Tubo de FERRO - DN 150 mm (EN)</t>
  </si>
  <si>
    <t>Tubo de FERRO - DN 200 mm (EN)</t>
  </si>
  <si>
    <t>Tubo de FERRO - DN 250 mm (EN)</t>
  </si>
  <si>
    <t>Tubo de FERRO - DN 300 mm (EN)</t>
  </si>
  <si>
    <t>Tubo de FERRO - DN 400 mm (EN)</t>
  </si>
  <si>
    <t>Tubo de FERRO - DN 500 mm (EN)</t>
  </si>
  <si>
    <t>Tubo de FERRO - DN 600 mm (EN)</t>
  </si>
  <si>
    <t>Tubo de FERRO - DN 700 mm (EN)</t>
  </si>
  <si>
    <t>Tubo de FERRO - DN 800 mm (EN)</t>
  </si>
  <si>
    <t>Tubo de FERRO - DN 900 mm (EN)</t>
  </si>
  <si>
    <t>Tubo de FERRO - DN 1000 mm (EN)</t>
  </si>
  <si>
    <t>Curva 90 PVC DN - 100 mm (EN)</t>
  </si>
  <si>
    <t>Curva 90 PVC DN - 150 mm (EN)</t>
  </si>
  <si>
    <t>Curva 90 PVC DN - 200 mm (EN)</t>
  </si>
  <si>
    <t>Curva 90 PVC DN - 250 mm (EN)</t>
  </si>
  <si>
    <t>Curva 90 PVC DN - 300 mm (EN)</t>
  </si>
  <si>
    <t>Curva 90 PVC DN - 400 mm (EN)</t>
  </si>
  <si>
    <t>Curva 90 PEAD DN - 100 mm (EN)</t>
  </si>
  <si>
    <t>Curva 90 PEAD DN - 150 mm (EN)</t>
  </si>
  <si>
    <t>Curva 90 PEAD DN - 200 mm (EN)</t>
  </si>
  <si>
    <t>Curva 90 PEAD DN - 250 mm (EN)</t>
  </si>
  <si>
    <t>Curva 90 PEAD DN - 300 mm (EN)</t>
  </si>
  <si>
    <t>Curva 90 PEAD DN - 400 mm (EN)</t>
  </si>
  <si>
    <t>Curva 90 FERRO DN - 100 mm (EN)</t>
  </si>
  <si>
    <t>Curva 90 FERRO DN - 150 mm (EN)</t>
  </si>
  <si>
    <t>Curva 90 FERRO DN - 200 mm (EN)</t>
  </si>
  <si>
    <t>Curva 90 FERRO DN - 250 mm (EN)</t>
  </si>
  <si>
    <t>Curva 90 FERRO DN - 300 mm (EN)</t>
  </si>
  <si>
    <t>Curva 90 FERRO DN - 400 mm (EN)</t>
  </si>
  <si>
    <t>Curva 45 PVC DN - 100 mm (EN)</t>
  </si>
  <si>
    <t>Curva 45 PVC DN - 150 mm (EN)</t>
  </si>
  <si>
    <t>Curva 45 PVC DN - 200 mm (EN)</t>
  </si>
  <si>
    <t>Curva 45 PEAD DN - 100 mm (EN)</t>
  </si>
  <si>
    <t>Curva 45 PEAD DN - 150 mm (EN)</t>
  </si>
  <si>
    <t>Curva 45 PEAD DN - 200 mm (EN)</t>
  </si>
  <si>
    <t>TE PVC DN - 100 mm (EN)</t>
  </si>
  <si>
    <t>TE PVC DN - 150 mm (EN)</t>
  </si>
  <si>
    <t>TE PVC DN - 200 mm (EN)</t>
  </si>
  <si>
    <t>TE PVC DN - 250 mm (EN)</t>
  </si>
  <si>
    <t>TE PVC DN - 300 mm (EN)</t>
  </si>
  <si>
    <t>TE PVC DN - 400 mm (EN)</t>
  </si>
  <si>
    <t>TE PEAD DN - 100 mm (EN)</t>
  </si>
  <si>
    <t>TE PEAD DN - 150 mm (EN)</t>
  </si>
  <si>
    <t>TE PEAD DN - 200 mm (EN)</t>
  </si>
  <si>
    <t>TE PEAD DN - 250 mm (EN)</t>
  </si>
  <si>
    <t>TE PEAD DN - 300 mm (EN)</t>
  </si>
  <si>
    <t>TE PEAD DN - 400 mm (EN)</t>
  </si>
  <si>
    <t>TE FERRO DN - 100 mm (EN)</t>
  </si>
  <si>
    <t>TE  FERRO DN - 150 mm (EN)</t>
  </si>
  <si>
    <t>TE FERRO DN - 200 mm (EN)</t>
  </si>
  <si>
    <t>TE FERRO DN - 250 mm (EN)</t>
  </si>
  <si>
    <t>TE FERRO DN - 300 mm (EN)</t>
  </si>
  <si>
    <t>TE FERRO DN - 400 mm (EN)</t>
  </si>
  <si>
    <t>Y PVC DN - 100 mm (EN)</t>
  </si>
  <si>
    <t>Y PVC DN - 150 mm (EN)</t>
  </si>
  <si>
    <t>Y PVC DN - 200 mm (EN)</t>
  </si>
  <si>
    <t>Y PEAD DN - 100 mm (EN)</t>
  </si>
  <si>
    <t>Y PEAD DN - 150 mm (EN)</t>
  </si>
  <si>
    <t>Y PEAD DN - 200 mm (EN)</t>
  </si>
  <si>
    <t>Selim DN 200 X 100 mm (EN)</t>
  </si>
  <si>
    <t>Selim DN 250 X 100 mm (EN)</t>
  </si>
  <si>
    <t>Selim DN 300 X 100 mm (EN)</t>
  </si>
  <si>
    <t>Selim DN 150 X 100 mm (EN)</t>
  </si>
  <si>
    <t>Selim DN 200 X 150 mm (EN)</t>
  </si>
  <si>
    <t>Costo_un_sb_$/un</t>
  </si>
  <si>
    <t>Costo_un_sb_USD/un</t>
  </si>
  <si>
    <t>TUBOS DE CAÍDA</t>
  </si>
  <si>
    <t>ENTIBADO</t>
  </si>
  <si>
    <t>DescrServ_sb_PT</t>
  </si>
  <si>
    <t>DescrMat_sb_PT</t>
  </si>
  <si>
    <t>Tipos - Envoltura</t>
  </si>
  <si>
    <t>Tipos - Base</t>
  </si>
  <si>
    <t>material</t>
  </si>
  <si>
    <t>arena</t>
  </si>
  <si>
    <t>brita</t>
  </si>
  <si>
    <t>cod mat</t>
  </si>
  <si>
    <t>Recobrimiento (m)</t>
  </si>
  <si>
    <t>SINAPi</t>
  </si>
  <si>
    <t>Original Embasa</t>
  </si>
  <si>
    <r>
      <rPr>
        <b/>
        <sz val="14"/>
        <rFont val="Courier New"/>
        <family val="3"/>
      </rPr>
      <t xml:space="preserve">SINAPI (BA) </t>
    </r>
    <r>
      <rPr>
        <sz val="10"/>
        <rFont val="Courier New"/>
        <family val="3"/>
      </rPr>
      <t>PCI.817.01 - CUSTO DE COMPOSIÇÕES - SINTÉTICO                                               DATA DE EMISSÃO: 17/06/2022 23:14:38            DATA DE RT: 15/06/2022</t>
    </r>
  </si>
  <si>
    <t>ENCARGOS SOCIAIS DESONERADOS: 85,04%(HORA)   47,38%(MÊS)</t>
  </si>
  <si>
    <t>ABRANGÊNCIA : NACIONAL                                              LOCALIDADE  : SALVADOR                                                                                                            DATA DE PREÇO   : 05/2022 REFERÊNCIA COLETA : MEDIANO</t>
  </si>
  <si>
    <t>DESCRICAO DA CLASSE</t>
  </si>
  <si>
    <t>SIGLA DA CLASSE</t>
  </si>
  <si>
    <t>DESCRICAO DO TIPO 1</t>
  </si>
  <si>
    <t>SIGLA DO TIPO 1</t>
  </si>
  <si>
    <t>CODIGO DO AGRUPADOR</t>
  </si>
  <si>
    <t>DESCRICAO DO AGRUPADOR</t>
  </si>
  <si>
    <t>CODIGO  DA COMPOSICAO</t>
  </si>
  <si>
    <t>DESCRICAO DA COMPOSICAO</t>
  </si>
  <si>
    <t>UNIDADE</t>
  </si>
  <si>
    <t>ORIGEM DE PREÇO</t>
  </si>
  <si>
    <t>CUSTO TOTAL</t>
  </si>
  <si>
    <t>VINCULO</t>
  </si>
  <si>
    <t>DRENAGEM/OBRAS DE CONTENCAO/POCOS DE VISITA E CAIXAS</t>
  </si>
  <si>
    <t>DROP</t>
  </si>
  <si>
    <t>POCOS DE VISITA/BOCAS DE LOBO/CX. DE PASSAGEM/CX. DIVERSAS</t>
  </si>
  <si>
    <t>0036</t>
  </si>
  <si>
    <t/>
  </si>
  <si>
    <t>98050</t>
  </si>
  <si>
    <t>CHAMINÉ CIRCULAR PARA POÇO DE VISITA PARA ESGOTO, EM CONCRETO PRÉ-MOLDADO, DIÂMETRO INTERNO = 0,6 M. AF_12/2020</t>
  </si>
  <si>
    <t>COEFICIENTE DE REPRESENTATIVIDADE</t>
  </si>
  <si>
    <t>300,61</t>
  </si>
  <si>
    <t>CAIXA REFERENCIAL</t>
  </si>
  <si>
    <t>97974</t>
  </si>
  <si>
    <t>POÇO DE INSPEÇÃO CIRCULAR PARA ESGOTO, EM CONCRETO PRÉ-MOLDADO, DIÂMETRO INTERNO = 0,60 M, PROFUNDIDADE = 0,90 M, EXCLUINDO TAMPÃO. AF_12/2020</t>
  </si>
  <si>
    <t>UN</t>
  </si>
  <si>
    <t>ATRIBUÍDO SÃO PAULO</t>
  </si>
  <si>
    <t>504,99</t>
  </si>
  <si>
    <t>97975</t>
  </si>
  <si>
    <t>POÇO DE INSPEÇÃO CIRCULAR PARA ESGOTO, EM CONCRETO PRÉ-MOLDADO, DIÂMETRO INTERNO = 0,60 M, PROFUNDIDADE = 1,40 M, EXCLUINDO TAMPÃO. AF_12/2020</t>
  </si>
  <si>
    <t>659,18</t>
  </si>
  <si>
    <t>97978</t>
  </si>
  <si>
    <t>BASE PARA POÇO DE VISITA CIRCULAR PARA ESGOTO, EM CONCRETO PRÉ-MOLDADO, DIÂMETRO INTERNO = 0,80 M, PROFUNDIDADE = 1,35 M, EXCLUINDO TAMPÃO. AF_12/2020</t>
  </si>
  <si>
    <t>984,62</t>
  </si>
  <si>
    <t>98409</t>
  </si>
  <si>
    <t>ACRÉSCIMO PARA POÇO DE VISITA CIRCULAR PARA ESGOTO, EM CONCRETO PRÉ-MOLDADO, DIÂMETRO INTERNO = 0,8 M. AF_12/2020</t>
  </si>
  <si>
    <t>411,51</t>
  </si>
  <si>
    <t>Total 2m</t>
  </si>
  <si>
    <t>98410</t>
  </si>
  <si>
    <t>BASE PARA POÇO DE VISITA CIRCULAR PARA ESGOTO, EM CONCRETO PRÉ-MOLDADO, DIÂMETRO INTERNO = 1,0 M, PROFUNDIDADE = 1,35 M, EXCLUINDO TAMPÃO. AF_12/2020</t>
  </si>
  <si>
    <t>1.278,18</t>
  </si>
  <si>
    <t>97983</t>
  </si>
  <si>
    <t>ACRÉSCIMO PARA POÇO DE VISITA CIRCULAR PARA ESGOTO, EM CONCRETO PRÉ-MOLDADO, DIÂMETRO INTERNO = 1 M. AF_12/2020</t>
  </si>
  <si>
    <t>543,31</t>
  </si>
  <si>
    <t>Total 3m</t>
  </si>
  <si>
    <t>Total 4m</t>
  </si>
  <si>
    <t>102139</t>
  </si>
  <si>
    <t>BASE PARA POÇO DE VISITA CIRCULAR PARA  ESGOTO, EM CONCRETO PRÉ-MOLDADO, DIÂMETRO INTERNO = 1,20 M, PROFUNDIDADE = 1,60 M, EXCLUINDO TAMPÃO. AF_12/2020</t>
  </si>
  <si>
    <t>1.755,42</t>
  </si>
  <si>
    <t>97987</t>
  </si>
  <si>
    <t>ACRÉSCIMO PARA POÇO DE VISITA CIRCULAR PARA ESGOTO, EM CONCRETO PRÉ-MOLDADO, DIÂMETRO INTERNO = 1,2 M. AF_12/2020</t>
  </si>
  <si>
    <t>723,21</t>
  </si>
  <si>
    <t>Total 5m</t>
  </si>
  <si>
    <t>102141</t>
  </si>
  <si>
    <t>BASE PARA POÇO DE VISITA CIRCULAR PARA  ESGOTO, EM CONCRETO PRÉ-MOLDADO, DIÂMETRO INTERNO = 1,50 M, PROFUNDIDADE = 1,35 M, EXCLUINDO TAMPÃO. AF_12/2020</t>
  </si>
  <si>
    <t>2.706,88</t>
  </si>
  <si>
    <t>97991</t>
  </si>
  <si>
    <t>ACRÉSCIMO PARA POÇO DE VISITA CIRCULAR PARA  ESGOTO, EM CONCRETO PRÉ-MOLDADO, DIÂMETRO INTERNO = 1,5 M. AF_12/2020</t>
  </si>
  <si>
    <t>991,50</t>
  </si>
  <si>
    <t>98008</t>
  </si>
  <si>
    <t>BASE PARA POÇO DE VISITA RETANGULAR PARA ESGOTO, EM ALVENARIA COM BLOCOS DE CONCRETO, DIMENSÕES INTERNAS = 1,5X1,5 M, PROFUNDIDADE = 1,45 M, EXCLUINDO TAMPÃO . AF_12/2020</t>
  </si>
  <si>
    <t>3.966,01</t>
  </si>
  <si>
    <t>98009</t>
  </si>
  <si>
    <t>ACRÉSCIMO PARA POÇO DE VISITA RETANGULAR PARA ESGOTO, EM ALVENARIA COM BLOCOS DE CONCRETO, DIMENSÕES INTERNAS = 1,5X1,5 M. AF_12/2020</t>
  </si>
  <si>
    <t>1.613,34</t>
  </si>
  <si>
    <t>Total 6m</t>
  </si>
  <si>
    <t>PV EM CONCRETO ARMADO "IN LOCO", SECAO INTERNA 1,50X1,50m,C/CHAMINE E LAJE DERED.,ENTRE PROFUND.HASTA 2,70m, C/ FORNEC. DO MAT., S/ FORNEC. E ASSENT. DE TAMPAO (PV TIPO VIII) DP1001-07</t>
  </si>
  <si>
    <t xml:space="preserve"> 10.01.31</t>
  </si>
  <si>
    <t>CI 60 (excluindo tampão)</t>
  </si>
  <si>
    <t>PV 80 (excluindo tampão)</t>
  </si>
  <si>
    <t>PV 100 (excluindo tampão)</t>
  </si>
  <si>
    <t>PV 120 (excluindo tampão)</t>
  </si>
  <si>
    <t>PV 150 (excluindo tampão)</t>
  </si>
  <si>
    <t>PV 150 x 150  (excluindo tampão)</t>
  </si>
  <si>
    <t>Cerca em tela plástica com sinalização luminosa</t>
  </si>
  <si>
    <t>Cerca em tela plástica sem sinalização luminosa</t>
  </si>
  <si>
    <t xml:space="preserve"> 03.90.01</t>
  </si>
  <si>
    <t>CERCA DE PROTECAO S/ SINALIZACAO LUMINOSA P/ ABERTURA DE VALA C/TELA PVC, VERGALHAO COMO SUPORTEINCL. FORNEC., TRANP., INSTAL. E REMOCAO P/ OUTRO LOCAL DAOBRA (UTILIZACAO 10X).</t>
  </si>
  <si>
    <t>S030000021</t>
  </si>
  <si>
    <t>Retirada e recomposição de pavimento - Concreto [R$/m2]</t>
  </si>
  <si>
    <t>Espessuras admitidas : concreto = ???cm e total ??? cm</t>
  </si>
  <si>
    <t>INCLUIR COMPOSIÇÃO PARA PAVIMENTO DE CONCRETO</t>
  </si>
  <si>
    <t>Replanteo y control topográfico para redes de alcantarillado</t>
  </si>
  <si>
    <t>Replanteo y control topográfico para ramales condominiales</t>
  </si>
  <si>
    <t>Cerco de malla HDP para límite de seguridad de obra con señalización luminosa</t>
  </si>
  <si>
    <t>Letrero de señalización y advertencia 1,00 x 2,00 m</t>
  </si>
  <si>
    <t>Pasarela metálica para vehículos</t>
  </si>
  <si>
    <t>Pasarela de madera para peatones</t>
  </si>
  <si>
    <t>S040201001</t>
  </si>
  <si>
    <t>REGULARIZACAO DO FUNDO DA VALA</t>
  </si>
  <si>
    <t xml:space="preserve"> 50.52.01</t>
  </si>
  <si>
    <t>Regularização do fundo da vala</t>
  </si>
  <si>
    <t>Carga y descarga - roca</t>
  </si>
  <si>
    <t>Carga y descarga - suelo</t>
  </si>
  <si>
    <t>Carga y descarga - Escombros</t>
  </si>
  <si>
    <t xml:space="preserve">Transporte de lodo en un camión volqueta (incluye la carga y la descarga) </t>
  </si>
  <si>
    <t>Ejecución de la protección a la tubería con suministro de hormigón simple</t>
  </si>
  <si>
    <t>Suministro y aplicación del hormigón FC 20 Mpa</t>
  </si>
  <si>
    <t xml:space="preserve">Suministro y aplicación de acero CA 50 y/o 60 (suministro y aplicación) </t>
  </si>
  <si>
    <t>Encofrado para estructuras</t>
  </si>
  <si>
    <t>Entibado abierto en madera</t>
  </si>
  <si>
    <t>Entibado cerrado en madera</t>
  </si>
  <si>
    <t>Entibado mixto (metálico y madera)</t>
  </si>
  <si>
    <t>Entibado con chapa metálica</t>
  </si>
  <si>
    <t>Entibado con perfil metálico</t>
  </si>
  <si>
    <t>Vaciado con motobombas sumergibles de superficie</t>
  </si>
  <si>
    <t>Descenso del nivel freático con picos de filtración</t>
  </si>
  <si>
    <t>Instalación de tuberías de PEAD - DN 500mm</t>
  </si>
  <si>
    <t>Instalación de tuberías de PEAD - DN 700mm</t>
  </si>
  <si>
    <t>Instalación de tuberías de PEAD - DN 800mm</t>
  </si>
  <si>
    <t>Instalación de tuberías de PEAD - DN 900mm</t>
  </si>
  <si>
    <t>Instalación de tuberías de PEAD - DN 1000mm</t>
  </si>
  <si>
    <t>Instalación de tuberías de HORMIGÓN - DN 200 mm</t>
  </si>
  <si>
    <t>Instalación de tuberías de HORMIGÓN - DN 300 mm</t>
  </si>
  <si>
    <t>Instalación de tuberías de HORMIGÓN - DN 400 mm</t>
  </si>
  <si>
    <t>Instalación de tuberías de HORMIGÓN - DN 500 mm</t>
  </si>
  <si>
    <t>Instalación de tuberías de HORMIGÓN - DN 600 mm</t>
  </si>
  <si>
    <t>Instalación de tuberías de HORMIGÓN - DN 700 mm</t>
  </si>
  <si>
    <t>Instalación de tuberías de HORMIGÓN - DN 800 mm</t>
  </si>
  <si>
    <t>Instalación de tuberías de HORMIGÓN - DN 900 mm</t>
  </si>
  <si>
    <t>Instalación de tuberías de HORMIGÓN - DN 1000 mm</t>
  </si>
  <si>
    <t>Instalación de tubería de HIERRO - DN 100 mm</t>
  </si>
  <si>
    <t>Instalación de tubería de HIERRO - DN 150 mm</t>
  </si>
  <si>
    <t>Instalación de tubería de HIERRO - DN 200 mm</t>
  </si>
  <si>
    <t>Instalación de tubería de HIERRO - DN 250 mm</t>
  </si>
  <si>
    <t>Instalación de tubería de HIERRO - DN 300 mm</t>
  </si>
  <si>
    <t>Instalación de tubería de HIERRO - DN 400 mm</t>
  </si>
  <si>
    <t>Instalación de tubería de HIERRO - DN 500 mm</t>
  </si>
  <si>
    <t>Instalación de tubería de HIERRO - DN 600 mm</t>
  </si>
  <si>
    <t>Instalación de tubería de HIERRO - DN 700 mm</t>
  </si>
  <si>
    <t>Instalación de tubería de HIERRO - DN 800 mm</t>
  </si>
  <si>
    <t>Instalación de tubería de HIERRO - DN 900 mm</t>
  </si>
  <si>
    <t>Instalación de tubería de HIERRO - DN 1000 mm</t>
  </si>
  <si>
    <t>CI-40 con tapa de hormigón - profundidad hasta 0,80 m</t>
  </si>
  <si>
    <t>CI-60 con tapa de hormigón - profundidad hasta 1,50 m</t>
  </si>
  <si>
    <t>CI-60 con tapa de hierro - profundidad hasta 1,50 m</t>
  </si>
  <si>
    <t>Instalación del tubo de caída - DN 100 mm</t>
  </si>
  <si>
    <t>Instalación del tubo de caída - DN 150 mm</t>
  </si>
  <si>
    <t>Instalación del tubo de caída - DN 200 mm</t>
  </si>
  <si>
    <t>Instalación del tubo de caída - DN 250 mm</t>
  </si>
  <si>
    <t>Instalación del tubo de caída - DN 300 mm</t>
  </si>
  <si>
    <t>Instalación del tubo de caída - DN 400 mm</t>
  </si>
  <si>
    <t>Corte+rotura, y reposición  de pavimento - cementado simple</t>
  </si>
  <si>
    <t>Corte+rotura, y reposición  de pavimento - recubrimiento cementado</t>
  </si>
  <si>
    <t>Corte+rotura, y reposición de pavimento flexible - asfalto (en frio)</t>
  </si>
  <si>
    <t>Corte+rotura, y reposición de pavimento - Paralepipedo o piedra irregular</t>
  </si>
  <si>
    <t>Corte+rotura, y reposición de pavimento - Bloque de hormigón articulado</t>
  </si>
  <si>
    <t>Plantación de césped o grama</t>
  </si>
  <si>
    <t>Recubrimiento del pavimento con gravilla (revestimiento primario)</t>
  </si>
  <si>
    <t>Suministro de tuberías de PVC - DN 100 mm</t>
  </si>
  <si>
    <t>Suministro de tuberías de PVC - DN 150 mm</t>
  </si>
  <si>
    <t>Suministro de tuberías de PVC - DN 200 mm</t>
  </si>
  <si>
    <t>Suministro de tuberías de PVC - DN 250 mm</t>
  </si>
  <si>
    <t>Suministro de tuberías de PVC - DN 300 mm</t>
  </si>
  <si>
    <t>Suministro de tuberías de PVC - DN 400 mm</t>
  </si>
  <si>
    <t>Suministro de tuberías de PEAD - DN 200 mm</t>
  </si>
  <si>
    <t>Suministro de tuberías de PEAD - DN 250 mm</t>
  </si>
  <si>
    <t>Suministro de tuberías de PEAD - DN 400 mm</t>
  </si>
  <si>
    <t>Suministro de tuberías de PEAD - DN 500 mm</t>
  </si>
  <si>
    <t>Suministro de tuberías de PEAD - DN 700 mm</t>
  </si>
  <si>
    <t>Suministro de tuberías de PEAD - DN 800 mm</t>
  </si>
  <si>
    <t>Suministro de tuberías de PEAD - DN 900 mm</t>
  </si>
  <si>
    <t>Suministro de tuberías de PEAD - DN 1000 mm</t>
  </si>
  <si>
    <t>Suministro de tuberías de HORMIGÓN - DN 200 mm</t>
  </si>
  <si>
    <t>Suministro de tuberías de HORMIGÓN - DN 300 mm</t>
  </si>
  <si>
    <t>Suministro de tuberías de HORMIGÓN - DN 400 mm</t>
  </si>
  <si>
    <t>Suministro de tuberías de HORMIGÓN - DN 500 mm</t>
  </si>
  <si>
    <t>Suministro de tuberías de HORMIGÓN - DN 600 mm</t>
  </si>
  <si>
    <t>Suministro de tuberías de HORMIGÓN - DN 700 mm</t>
  </si>
  <si>
    <t>Suministro de tuberías de HORMIGÓN - DN 800 mm</t>
  </si>
  <si>
    <t>Suministro de tuberías de HORMIGÓN - DN 900 mm</t>
  </si>
  <si>
    <t>Suministro de tuberías de HORMIGÓN - DN 1000 mm</t>
  </si>
  <si>
    <t>Suministro de tuberías de HIERRO - DN 100 mm</t>
  </si>
  <si>
    <t>Suministro de tuberías de HIERRO - DN 150 mm</t>
  </si>
  <si>
    <t>Suministro de tuberías de HIERRO - DN 200 mm</t>
  </si>
  <si>
    <t>Suministro de tuberías de HIERRO - DN 250 mm</t>
  </si>
  <si>
    <t>Suministro de tuberías de HIERRO - DN 300 mm</t>
  </si>
  <si>
    <t>Suministro de tuberías de HIERRO - DN 400 mm</t>
  </si>
  <si>
    <t>Suministro de tuberías de HIERRO - DN 500 mm</t>
  </si>
  <si>
    <t>Suministro de tuberías de HIERRO - DN 600 mm</t>
  </si>
  <si>
    <t>Suministro de tuberías de HIERRO - DN 700 mm</t>
  </si>
  <si>
    <t>Suministro de tuberías de HIERRO - DN 800 mm</t>
  </si>
  <si>
    <t>Suministro de tuberías de HIERRO - DN 900 mm</t>
  </si>
  <si>
    <t>Suministro de tuberías de HIERRO - DN 1000 mm</t>
  </si>
  <si>
    <t>Codo 90 PVC DN- 100 mm</t>
  </si>
  <si>
    <t>Codo 90 PVC DN- 150 mm</t>
  </si>
  <si>
    <t>Codo 90 PVC DN- 200 mm</t>
  </si>
  <si>
    <t>Codo 90 PVC DN- 250 mm</t>
  </si>
  <si>
    <t>Codo 90 PVC DN- 300 mm</t>
  </si>
  <si>
    <t>Codo 90 PVC DN- 400 mm</t>
  </si>
  <si>
    <t>Codo 90 PEAD DN- 200 mm</t>
  </si>
  <si>
    <t>Codo 90 PEAD DN- 250 mm</t>
  </si>
  <si>
    <t>Codo 90 PEAD DN- 400 mm</t>
  </si>
  <si>
    <t>Codo 90 HIERRO DN- 100 mm</t>
  </si>
  <si>
    <t>Codo 90 HIERRO DN- 150 mm</t>
  </si>
  <si>
    <t>Codo 90 HIERRO DN- 200 mm</t>
  </si>
  <si>
    <t>Codo 90 HIERRO DN- 250 mm</t>
  </si>
  <si>
    <t>Codo 90 HIERRO DN- 300 mm</t>
  </si>
  <si>
    <t>Codo 90 HIERRO DN- 400 mm</t>
  </si>
  <si>
    <t>Codo 45 PVC DN- 100 mm</t>
  </si>
  <si>
    <t>Codo 45 PVC DN- 150 mm</t>
  </si>
  <si>
    <t>Codo 45 PVC DN- 200 mm</t>
  </si>
  <si>
    <t>Codo 45 PEAD DN- 200 mm</t>
  </si>
  <si>
    <t>TEE PVC DN - 100 mm</t>
  </si>
  <si>
    <t>TEE PVC DN - 150 mm</t>
  </si>
  <si>
    <t>TEE PVC DN - 200 mm</t>
  </si>
  <si>
    <t>TEE PVC DN - 250 mm</t>
  </si>
  <si>
    <t>TEE PVC DN - 300 mm</t>
  </si>
  <si>
    <t>TEE PVC DN - 400 mm</t>
  </si>
  <si>
    <t>TEE PEAD DN - 200 mm</t>
  </si>
  <si>
    <t>TEE PEAD DN - 250 mm</t>
  </si>
  <si>
    <t>TEE PEAD DN - 400 mm</t>
  </si>
  <si>
    <t>TEE HIERRO - DN 100 mm</t>
  </si>
  <si>
    <t>TEE HIERRO - DN 150 mm</t>
  </si>
  <si>
    <t>TEE HIERRO - DN 200 mm</t>
  </si>
  <si>
    <t>TEE HIERRO - DN 250 mm</t>
  </si>
  <si>
    <t>TEE HIERRO - DN 300 mm</t>
  </si>
  <si>
    <t>TEE HIERRO - DN 400 mm</t>
  </si>
  <si>
    <t xml:space="preserve">Yee PVC DN - 100 mm </t>
  </si>
  <si>
    <t xml:space="preserve">Yee PVC DN - 150 mm </t>
  </si>
  <si>
    <t xml:space="preserve">Yee PVC DN - 200 mm </t>
  </si>
  <si>
    <t>Yee PEAD DN - 200 mm</t>
  </si>
  <si>
    <t>Silleta DN 200 x 100 mm</t>
  </si>
  <si>
    <t>Silleta DN 250 x 100 mm</t>
  </si>
  <si>
    <t>Silleta DN 300 x 100 mm</t>
  </si>
  <si>
    <t>Silleta DN 150 x 100 mm</t>
  </si>
  <si>
    <t>Silleta DN 200 x 150 mm</t>
  </si>
  <si>
    <t xml:space="preserve"> 14.01.28</t>
  </si>
  <si>
    <t>DEMOLICAO DE PAVIMENTO EM CONCRETO</t>
  </si>
  <si>
    <t>Retirada e recomposição de pavimento - Concreto</t>
  </si>
  <si>
    <t xml:space="preserve">Corte+rotura, y reposición de pavimento - Hormigón </t>
  </si>
  <si>
    <t xml:space="preserve"> 14.01.13</t>
  </si>
  <si>
    <t>LEVANTAMENTO DE GUIA OU MEIO-FIO PRE-MOLDADO</t>
  </si>
  <si>
    <t xml:space="preserve"> 14.02.16</t>
  </si>
  <si>
    <t>RECOMPOSICAO DE GUIA OU MEIO-FIO C/ APROVEITAMENTO DE 80% DO MAT. LEVANTADO</t>
  </si>
  <si>
    <t>Retirada e recomposição de meio-fio</t>
  </si>
  <si>
    <t>Retirada y replantación de bordillos</t>
  </si>
  <si>
    <t>CALIBRAR ESTA COMPOSIÇÃO</t>
  </si>
  <si>
    <t>S10000008C</t>
  </si>
  <si>
    <t>S11000001C</t>
  </si>
  <si>
    <t>REVISAR COMPOSIÇÂO</t>
  </si>
  <si>
    <t>SE TEM MEIO FIO O OUTRO PREÇO INDEFINIDO NÃO SERIA SARJETA???</t>
  </si>
  <si>
    <t>Ancho de Zanja</t>
  </si>
  <si>
    <t>Tuberias - Perdidas</t>
  </si>
  <si>
    <t>Excavación - Tipos de Suelo</t>
  </si>
  <si>
    <t>Registros - Eschema y Detalles</t>
  </si>
  <si>
    <t>Registros - Detalles Hierro</t>
  </si>
  <si>
    <t>Acometidas y Caidas</t>
  </si>
  <si>
    <t>Conten</t>
  </si>
  <si>
    <t>Caidas - Criterios INAPA</t>
  </si>
  <si>
    <t>Diámetro (pulg)</t>
  </si>
  <si>
    <t>Diámetro (mm)</t>
  </si>
  <si>
    <t>0 m a 2 m</t>
  </si>
  <si>
    <t>2 m a 4 m</t>
  </si>
  <si>
    <t>4 m a 5 m</t>
  </si>
  <si>
    <t>sin etibado</t>
  </si>
  <si>
    <t>con etibado</t>
  </si>
  <si>
    <t>Profundidad excavación =&gt;&gt;</t>
  </si>
  <si>
    <t>Ancho x Profundidad</t>
  </si>
  <si>
    <t>% perd</t>
  </si>
  <si>
    <t>Para simplificar vamos considerar que la caída tiene el mismo diámetro de la Tubería</t>
  </si>
  <si>
    <t>GASTOS INDIRECTOS:</t>
  </si>
  <si>
    <t>Honorarios Profesionales</t>
  </si>
  <si>
    <t>Gastos Administrativos</t>
  </si>
  <si>
    <t>Seguros, Pólizas y Fianzas</t>
  </si>
  <si>
    <t>Gastos de Transporte</t>
  </si>
  <si>
    <t>Supervisión de la obra</t>
  </si>
  <si>
    <t>Puesta en Marcha y Estabilización  del Sistema</t>
  </si>
  <si>
    <t>Medida de Compensación Ambiental</t>
  </si>
  <si>
    <t>Ley 6-86</t>
  </si>
  <si>
    <t>CODIA</t>
  </si>
  <si>
    <t>CÓDIGO</t>
  </si>
  <si>
    <t>DESCRIÇÃO</t>
  </si>
  <si>
    <t>DESCRIPCIÓN</t>
  </si>
  <si>
    <t>SERVICIOS</t>
  </si>
  <si>
    <t>OFICINA DE CONSTRUCCIÓN</t>
  </si>
  <si>
    <t>SERVICIOS TÉCNICOS</t>
  </si>
  <si>
    <t>SEÑALIZACIÓN, SEGURIDAD Y MOVILIDAD</t>
  </si>
  <si>
    <t>MOVIMIENTO DE TIERRAS</t>
  </si>
  <si>
    <t>EXCAVACIÓN</t>
  </si>
  <si>
    <t>EXCAVACIÓN MANUAL EN ZANJAS</t>
  </si>
  <si>
    <t>EXCAVACIÓN MECÁNICA DEL SUELO EN ZANJA</t>
  </si>
  <si>
    <t>EXCAVACIÓN EN LODO</t>
  </si>
  <si>
    <t>EXTRACCIÓN DE ROCA EN FRÍO EN ZANJA</t>
  </si>
  <si>
    <t>RELLENO</t>
  </si>
  <si>
    <t>RELLENO Y COMPACTACIÓN DE ZANJAS</t>
  </si>
  <si>
    <t>ASIENTOS DE ARENA Y RELLENOS</t>
  </si>
  <si>
    <t xml:space="preserve">SUMINISTRO Y APLICACIÓN DE MATERIAL </t>
  </si>
  <si>
    <t>CARGA, TRANSPORTE Y DESCARGA</t>
  </si>
  <si>
    <t>PROTECCIÓN O SOPORTE DE TUBERÍAS</t>
  </si>
  <si>
    <t>ENTIBADO DE MADERA</t>
  </si>
  <si>
    <t>ENTIBADO MIXTO</t>
  </si>
  <si>
    <t>ENTIBADO METÁLICO</t>
  </si>
  <si>
    <t>VACIADO, DESCENSO Y DRENAJE</t>
  </si>
  <si>
    <t>INSTALACIÓN DE TUBERÍAS</t>
  </si>
  <si>
    <t>TUBERÍAS DE PLÁSTICO (PVC O PEAD)</t>
  </si>
  <si>
    <t>TUBERÍA DE HORMIGÓN</t>
  </si>
  <si>
    <t>TUBERÍAS DE HIERRO</t>
  </si>
  <si>
    <t>INSTALACIÓN DE TUBERÍAS DE OTROS MATERIALES</t>
  </si>
  <si>
    <t>DISPOSITIVOS DE INSPECCIÓN Y LIMPIEZA</t>
  </si>
  <si>
    <t>CAJAS Y REGISTROS DE INSPECCIÓN DE HORMIGÓN (TAPAS DE HORMIGÓN)</t>
  </si>
  <si>
    <t>CAJAS Y REGISTROS DE INSPECCIÓN DE HORMIGÓN (TAPAS DE HIERRO)</t>
  </si>
  <si>
    <t>OTROS DISPOSITIVOS DE INSPECCIÓN Y LIMPIEZA</t>
  </si>
  <si>
    <t>CORTE, ROTURA Y REPOSICIÓN DE PAVIMENTOS</t>
  </si>
  <si>
    <t>OTROS SERVICIOS</t>
  </si>
  <si>
    <t>MATERIALES</t>
  </si>
  <si>
    <t>SUMINISTRO DE TUBERÍAS</t>
  </si>
  <si>
    <t>TUBERÍAS DE PVC</t>
  </si>
  <si>
    <t>TUBERÍAS DE POLIETILENO ALTA DENSIDAD CORRUGADO</t>
  </si>
  <si>
    <t>TUBERÍAS DE HORMIGÓN</t>
  </si>
  <si>
    <t>TUBERÍAS DE OTROS MATERIALES</t>
  </si>
  <si>
    <t xml:space="preserve">ACCESORIOS Y CONEXIONES </t>
  </si>
  <si>
    <t>CODOS</t>
  </si>
  <si>
    <t>CODO 90</t>
  </si>
  <si>
    <t>CODO DE 90 EN PVC</t>
  </si>
  <si>
    <t>CODO DE 90 EN PEAD</t>
  </si>
  <si>
    <t>CODO DE 90 EN HIERRO</t>
  </si>
  <si>
    <t>CODO 45</t>
  </si>
  <si>
    <t>CODO DE 45 EN PVC</t>
  </si>
  <si>
    <t>CODO 45 EN PEAD</t>
  </si>
  <si>
    <t>TEE</t>
  </si>
  <si>
    <t>TEE DE PVC</t>
  </si>
  <si>
    <t>TEE DE PEAD</t>
  </si>
  <si>
    <t>TEE DE HIERRO</t>
  </si>
  <si>
    <t>CONEXIÓN YEE</t>
  </si>
  <si>
    <t>YEE  DE PVC</t>
  </si>
  <si>
    <t>YEE  DE PEAD</t>
  </si>
  <si>
    <t>SILLETA ALCANTARILLADO</t>
  </si>
  <si>
    <t xml:space="preserve">OTROS ACCESORIOS  Y CONEXIONES </t>
  </si>
  <si>
    <t>OTROS MATERIALES</t>
  </si>
  <si>
    <t>GRUPOS DE SERVIÇOS</t>
  </si>
  <si>
    <t>Descr</t>
  </si>
  <si>
    <t>Descr_BR</t>
  </si>
  <si>
    <t>Descr_ES</t>
  </si>
  <si>
    <t>Descr_EN</t>
  </si>
  <si>
    <t>SERVIÇOS (EN)</t>
  </si>
  <si>
    <t>CANTEIRO DE OBRAS (EN)</t>
  </si>
  <si>
    <t>SERVIÇOS TÉCNICOS (EN)</t>
  </si>
  <si>
    <t>SINALIZAÇÃO,SEGURANÇA E MOBILIDADE (EN)</t>
  </si>
  <si>
    <t>MOVIMENTO DE TERRA (EN)</t>
  </si>
  <si>
    <t>ESCAVAÇÃO (EN)</t>
  </si>
  <si>
    <t>ESCAVAÇÃO MANUAL DE VALAS (EN)</t>
  </si>
  <si>
    <t>ESCAVACAO MECÂNICA DE SOLO EM VALA (EN)</t>
  </si>
  <si>
    <t>ESCAVACAO EM LAMA (EN)</t>
  </si>
  <si>
    <t>DESMONTE DE ROCHA A FRIO EM VALA (EN)</t>
  </si>
  <si>
    <t>REATERRO (EN)</t>
  </si>
  <si>
    <t>REATERRO E COMPACTAÇÃO DE VALA (EN)</t>
  </si>
  <si>
    <t>BERÇO E ENVOLTORIAS (EN)</t>
  </si>
  <si>
    <t>FORNECIMENTO E APLICAÇÃO DE MATERIAL  (EN)</t>
  </si>
  <si>
    <t>CARGA,TRANSPORTE E DESCARGA (EN)</t>
  </si>
  <si>
    <t>PROTEÇÃO OU APOIO DE TUBULAÇÃO (EN)</t>
  </si>
  <si>
    <t>ESCORAMENTO (EN)</t>
  </si>
  <si>
    <t>ESCORAMENTO DE MADEIRA (EN)</t>
  </si>
  <si>
    <t>ESCORAMENTO MISTO (EN)</t>
  </si>
  <si>
    <t>ESCORAMENTO METÁLICO (EN)</t>
  </si>
  <si>
    <t>ESGOTAMENTO,REBAIXAMENTO E DRENAGEM (EN)</t>
  </si>
  <si>
    <t>ASSENTAMENTO DE TUBULAÇÃO (EN)</t>
  </si>
  <si>
    <t>TUBULAÇÃO EM PLÁSTICO (PVC OU PEAD) (EN)</t>
  </si>
  <si>
    <t>TUBULAÇÃO EM CONCRETO (EN)</t>
  </si>
  <si>
    <t>TUBULAÇÃO EM FERRO (EN)</t>
  </si>
  <si>
    <t>ASSENTAMENTO DE TUBULAÇÃO DE OUTROS MATERIAIS (EN)</t>
  </si>
  <si>
    <t>DISPOSITIVOS DE INSPEÇÃO E LIMPEZA (EN)</t>
  </si>
  <si>
    <t>CAIXAS E POÇOS DE VISITA DE CONCRETO (TAMPÃO DE CONCRETO) (EN)</t>
  </si>
  <si>
    <t>CAIXAS E POÇOS DE VISITA DE CONCRETO (TAMPÃO DE FERRO) (EN)</t>
  </si>
  <si>
    <t>OUTROS DISPOSITIVOS DE INSPEÇÃO E LIMPEZA (EN)</t>
  </si>
  <si>
    <t>TUBOS DE QUEDA (EN)</t>
  </si>
  <si>
    <t>RETIRADA E REPOSIÇÃO DE PAVIMENTOS (EN)</t>
  </si>
  <si>
    <t>OUTROS SERVIÇOS (EN)</t>
  </si>
  <si>
    <t>GRUPOS DE MATERIAIS</t>
  </si>
  <si>
    <t>SUELO DURO</t>
  </si>
  <si>
    <t>ROCA</t>
  </si>
  <si>
    <t>TAPA PEAD</t>
  </si>
  <si>
    <t>TAPA DE HIERRO</t>
  </si>
  <si>
    <t>Excavación material compacto c/equipo CAT-416 o similar</t>
  </si>
  <si>
    <t>M³N</t>
  </si>
  <si>
    <t xml:space="preserve">solo </t>
  </si>
  <si>
    <t>Excavación material tosca dura c/equipo CAT-320 o similar</t>
  </si>
  <si>
    <t>solo duro</t>
  </si>
  <si>
    <t>Excavación material roca c/equipo CAT-320 c/martillo o similar (Incluye extracción)</t>
  </si>
  <si>
    <t>roca</t>
  </si>
  <si>
    <t>Excavación material roca c/equipo Trencher o similar</t>
  </si>
  <si>
    <t>Excavación material arcilla en presencia de agua c/equipo CAT-320 o similar</t>
  </si>
  <si>
    <t>lama</t>
  </si>
  <si>
    <t>Excavación material compacto a mano</t>
  </si>
  <si>
    <t>manual</t>
  </si>
  <si>
    <t>Regularización de zanjas</t>
  </si>
  <si>
    <t>M²</t>
  </si>
  <si>
    <t>Suministro de Asiento de arena</t>
  </si>
  <si>
    <t>M³S</t>
  </si>
  <si>
    <t>suministro</t>
  </si>
  <si>
    <t>Colocación de Asiento de arena</t>
  </si>
  <si>
    <t>aplicación</t>
  </si>
  <si>
    <t>Suministro material de mina (distancia aproximada 10 km) (Sujeto a aprovación de la supervisión)</t>
  </si>
  <si>
    <t>M³E</t>
  </si>
  <si>
    <t xml:space="preserve">Relleno compactado c/compactador mecánico en capas de 0.20 m </t>
  </si>
  <si>
    <t>M³C</t>
  </si>
  <si>
    <t>De 4" PVC (SDR-32.5) con espiga y campana + 2% de pérdida por campana</t>
  </si>
  <si>
    <t>De 6" PVC (SDR-32.5) con espiga y campana + 3% de pérdida por campana</t>
  </si>
  <si>
    <t>De 8" PVC (SDR-32.5) con espiga y campana + 3% de pérdida por campana</t>
  </si>
  <si>
    <t>De 10" PVC (SDR-32.5) con espiga y campana + 4% de pérdida por campana</t>
  </si>
  <si>
    <t>De 12" PVC (SDR-32.5) con espiga y campana + 4% de pérdida por campana</t>
  </si>
  <si>
    <t>De 16" PVC (SDR-32.5) con espiga y campana + 5% de pérdida por campana</t>
  </si>
  <si>
    <t>De 4" Polietileno de Alta Densidad (PEAD)</t>
  </si>
  <si>
    <t>De 6" Polietileno de Alta Densidad (PEAD)</t>
  </si>
  <si>
    <t>De 8" Polietileno de Alta Densidad (PEAD)</t>
  </si>
  <si>
    <t>De 10" Polietileno de Alta Densidad (PEAD)</t>
  </si>
  <si>
    <t>De 12" Polietileno de Alta Densidad (PEAD)</t>
  </si>
  <si>
    <t>De 16" Polietileno de Alta Densidad (PEAD)</t>
  </si>
  <si>
    <t>De 24" Polietileno de Alta Densidad (PEAD)</t>
  </si>
  <si>
    <t>De 30" Polietileno de Alta Densidad (PEAD)</t>
  </si>
  <si>
    <t>De 36" Polietileno de Alta Densidad (PEAD)</t>
  </si>
  <si>
    <t>De 40" Polietileno de Alta Densidad (PEAD)</t>
  </si>
  <si>
    <t>DOP</t>
  </si>
  <si>
    <t>De 4" PVC (SDR-32.5) con espiga y campana</t>
  </si>
  <si>
    <t>De 6" PVC (SDR-32.5) con espiga y campana</t>
  </si>
  <si>
    <t>De 8" PVC (SDR-32.5) con espiga y campana</t>
  </si>
  <si>
    <t>De 10" PVC (SDR-32.5) con espiga y campana</t>
  </si>
  <si>
    <t>De 12" PVC (SDR-32.5) con espiga y campana</t>
  </si>
  <si>
    <t>De 16" PVC (SDR-32.5) con espiga y campana</t>
  </si>
  <si>
    <t>De 20" Polietileno de Alta Densidad (PEAD)</t>
  </si>
  <si>
    <t>De Profundiad de 1.00m - 2.00m, Diámetro = 1.20m</t>
  </si>
  <si>
    <t>Ud</t>
  </si>
  <si>
    <t>De Profundiad de 2.00m - 3.50m, Diámetro = 1.20m</t>
  </si>
  <si>
    <t>De Profundiad de 3.50m - 5.00m, Diámetro = 1.20m</t>
  </si>
  <si>
    <t>De Profundiad de 1.00m - 2.00m, Diámetro = 1.50m</t>
  </si>
  <si>
    <t>De Profundiad de 2.00m - 4.00m, Diámetro = 1.50m</t>
  </si>
  <si>
    <t>De Profundiad de 4.00m - 10.00m, Diámetro = 1.80m</t>
  </si>
  <si>
    <t>RI 150 con tapón de PEAD - profundidad &gt; 2,00 m a 4,00 m</t>
  </si>
  <si>
    <t>RI 180 con tapón de PEAD - profundidad &gt;  4,00 m</t>
  </si>
  <si>
    <t>RI 150 con tapón de Hierro - profundidad &gt; 2,00 m a 4,00 m</t>
  </si>
  <si>
    <t>RI 180 con tapón de Hierro - profundidad &gt;  4,00 m</t>
  </si>
  <si>
    <t>Cinta amarilla plástica señalizadora para límite de seguridad de obra (1,000')</t>
  </si>
  <si>
    <t>Rollo</t>
  </si>
  <si>
    <t>Malla naranja para límite de seguridad de obra (4' x 100')</t>
  </si>
  <si>
    <t>Plywood de Pino (4' x 8' x 3/4")</t>
  </si>
  <si>
    <t>ud</t>
  </si>
  <si>
    <t>Plywood de Pino (4' x 8' x 1/2")</t>
  </si>
  <si>
    <t>Letrero de señalización y advertencia (1.00 x 2.00)m</t>
  </si>
  <si>
    <t>Rollo 1000'</t>
  </si>
  <si>
    <t>Cinta amarilla plástica señalizadora para límite de seguridad de obra</t>
  </si>
  <si>
    <t>Malla naranja para límite de seguridad de obra (h = 1,0 m)</t>
  </si>
  <si>
    <r>
      <t xml:space="preserve">Rollo </t>
    </r>
    <r>
      <rPr>
        <sz val="10"/>
        <color rgb="FFFF5050"/>
        <rFont val="Arial"/>
        <family val="2"/>
      </rPr>
      <t>40'</t>
    </r>
    <r>
      <rPr>
        <sz val="10"/>
        <rFont val="Arial"/>
        <family val="2"/>
      </rPr>
      <t xml:space="preserve"> x 100'</t>
    </r>
  </si>
  <si>
    <r>
      <t>(</t>
    </r>
    <r>
      <rPr>
        <sz val="10"/>
        <color rgb="FFFF5050"/>
        <rFont val="Arial"/>
        <family val="2"/>
      </rPr>
      <t>40</t>
    </r>
    <r>
      <rPr>
        <sz val="10"/>
        <rFont val="Arial"/>
        <family val="2"/>
      </rPr>
      <t xml:space="preserve">' x </t>
    </r>
    <r>
      <rPr>
        <sz val="10"/>
        <color rgb="FFFF5050"/>
        <rFont val="Arial"/>
        <family val="2"/>
      </rPr>
      <t>80'</t>
    </r>
    <r>
      <rPr>
        <sz val="10"/>
        <rFont val="Arial"/>
        <family val="2"/>
      </rPr>
      <t xml:space="preserve"> x 1/2")</t>
    </r>
  </si>
  <si>
    <t>Plywood de Pino h=1,0 m 1/2'</t>
  </si>
  <si>
    <t>Letrero de señalización y advertencia (1.00 x 2.00)</t>
  </si>
  <si>
    <t>Obra:</t>
  </si>
  <si>
    <t>XXX</t>
  </si>
  <si>
    <r>
      <t xml:space="preserve">Ubicación: </t>
    </r>
    <r>
      <rPr>
        <sz val="10"/>
        <rFont val="Arial"/>
        <family val="2"/>
      </rPr>
      <t>PROVINCIA XXX</t>
    </r>
  </si>
  <si>
    <t>Zona:</t>
  </si>
  <si>
    <t>XX</t>
  </si>
  <si>
    <t>Nº</t>
  </si>
  <si>
    <t>CANTIDAD</t>
  </si>
  <si>
    <t>UD</t>
  </si>
  <si>
    <t>P.U. RD$</t>
  </si>
  <si>
    <t>VALOR RD$</t>
  </si>
  <si>
    <t>A</t>
  </si>
  <si>
    <t>REDES COLECTORAS</t>
  </si>
  <si>
    <t>PRELIMINARES</t>
  </si>
  <si>
    <t>Replanteo y control topográfico</t>
  </si>
  <si>
    <t>2x para levantamento e cadastro</t>
  </si>
  <si>
    <t xml:space="preserve">CORTE, EXTRACCIÓN Y BOTE CARPETA ASFÁLTICA </t>
  </si>
  <si>
    <t>Corte de asfalto c/disco e= 2¨ ambos lados</t>
  </si>
  <si>
    <t>Incluir corte na composição</t>
  </si>
  <si>
    <t>Remoción de asfalto e= 2¨</t>
  </si>
  <si>
    <t>Ajustar na composição</t>
  </si>
  <si>
    <t>Bote de material c/camión d=5 km (incluye carguío y esparcimiento en botadero)</t>
  </si>
  <si>
    <t>E = material solto</t>
  </si>
  <si>
    <t>MOVIMIENTO DE TIERRA:</t>
  </si>
  <si>
    <r>
      <rPr>
        <b/>
        <sz val="10"/>
        <rFont val="Arial"/>
        <family val="2"/>
      </rPr>
      <t>NOTA:</t>
    </r>
    <r>
      <rPr>
        <sz val="10"/>
        <rFont val="Arial"/>
        <family val="2"/>
      </rPr>
      <t xml:space="preserve"> Excavación c/equipo para los siguientes tipos: compacto, terreno duro, roca, arcilla en presencia de agua. Excavación a mano</t>
    </r>
  </si>
  <si>
    <t>Bote de material c/camión d=5 km (incluye esparcimiento en botadero)</t>
  </si>
  <si>
    <r>
      <rPr>
        <b/>
        <sz val="10"/>
        <rFont val="Arial"/>
        <family val="2"/>
      </rPr>
      <t>NOTA:</t>
    </r>
    <r>
      <rPr>
        <sz val="10"/>
        <rFont val="Arial"/>
        <family val="2"/>
      </rPr>
      <t xml:space="preserve"> Para tuberías de PVC de 4" hasta 16" y PEAD de 4" hasta 40"</t>
    </r>
  </si>
  <si>
    <t>COLOCACIÓN DE TUBERÍAS</t>
  </si>
  <si>
    <r>
      <rPr>
        <b/>
        <sz val="10"/>
        <rFont val="Arial"/>
        <family val="2"/>
      </rPr>
      <t>NOTA:</t>
    </r>
    <r>
      <rPr>
        <sz val="10"/>
        <rFont val="Arial"/>
        <family val="2"/>
      </rPr>
      <t xml:space="preserve"> Para tuberías de PVC de 4" hasta 16" y PEAD de 20" hasta 40"</t>
    </r>
  </si>
  <si>
    <t>REGISTROS PREFABRICADOS  (INCLUYE TAPA EN GRP O POLIETILENO) (VER DETALLE DE PLANO)</t>
  </si>
  <si>
    <t>Falta com tampa de ferro</t>
  </si>
  <si>
    <r>
      <rPr>
        <b/>
        <sz val="10"/>
        <rFont val="Arial"/>
        <family val="2"/>
      </rPr>
      <t>NOTA:</t>
    </r>
    <r>
      <rPr>
        <sz val="10"/>
        <rFont val="Arial"/>
        <family val="2"/>
      </rPr>
      <t xml:space="preserve"> Precio para los siguientes tipos de registros prefabricados: Diámetro de 1.20m hasta profundidad 2.00m, Diámetro de 1.20m de 2.00m hasta 3.50m de profundidad, Diámetro de 1.20m de 3.50m hasta 5.00m de profundidad, Diámetro 1.50m hasta 2.00m, Diámetro 1.50m de 2.00m hasta 4.00m de profundidad, Diámetro 1.80m de 4.00m hasta 10.00m de profundidad</t>
    </r>
  </si>
  <si>
    <t xml:space="preserve">CAÍDAS </t>
  </si>
  <si>
    <t>De 1.00 A 2.00 M (en tubería de 8")</t>
  </si>
  <si>
    <t>De 2.00 A 3.00 M (en tubería de 8")</t>
  </si>
  <si>
    <t>ACOMETIDAS DOMICILIARIAS</t>
  </si>
  <si>
    <t>De 8" x 4" PVC (SDR-32.5)</t>
  </si>
  <si>
    <t>De 8" x 6" PVC (SDR-32.5)</t>
  </si>
  <si>
    <t>DEMOLICIÓN Y BOTE DE:</t>
  </si>
  <si>
    <t>Badén (20 ud)</t>
  </si>
  <si>
    <t>M³</t>
  </si>
  <si>
    <t>Contén</t>
  </si>
  <si>
    <t>Acera ancho 1.00 M</t>
  </si>
  <si>
    <t>REPOSICIÓN DE:</t>
  </si>
  <si>
    <r>
      <t>SEÑALIZACIÓN, CONTROL Y MANEJO DEL TRÁNSITO</t>
    </r>
    <r>
      <rPr>
        <sz val="10"/>
        <rFont val="Arial"/>
        <family val="2"/>
      </rPr>
      <t xml:space="preserve"> (incluye: letreros con base, conos refractarios, cinta de peligro, malla de seguridad naranja, tanques de 55 Gl pintados amarillo trafico con cinta luminica, pasarelas de madera y  hombres con banderolas, chalecos y cascos de seguridad )</t>
    </r>
  </si>
  <si>
    <r>
      <rPr>
        <b/>
        <sz val="10"/>
        <rFont val="Arial"/>
        <family val="2"/>
      </rPr>
      <t>NOTA:</t>
    </r>
    <r>
      <rPr>
        <sz val="10"/>
        <rFont val="Arial"/>
        <family val="2"/>
      </rPr>
      <t xml:space="preserve"> Para la señalización y la seguridad, los siguientes elementos separados: Cinta plástica señalizadora para límite de seguridad de obra, cerco de malla HDP para límite de seguridad de obra, plywood, letrero de señalización y advertencia 1.00 x 2.00 m</t>
    </r>
  </si>
  <si>
    <t>*</t>
  </si>
  <si>
    <t xml:space="preserve">CARPETA ASFÁLTICA </t>
  </si>
  <si>
    <t>Imprimación Sencilla</t>
  </si>
  <si>
    <t>Suministro y colocación de Asfalto e=2" (incluye Riego de Adherencia)</t>
  </si>
  <si>
    <t>Transporte de Asfalto, distancia aproximada de 60 km</t>
  </si>
  <si>
    <t>M³/KM</t>
  </si>
  <si>
    <r>
      <t>LIMPIEZA FINAL Y CONTINUA</t>
    </r>
    <r>
      <rPr>
        <sz val="10"/>
        <rFont val="Arial"/>
        <family val="2"/>
      </rPr>
      <t xml:space="preserve"> (Incluye obreros, camión y herramientas menores) </t>
    </r>
  </si>
  <si>
    <t>SUB-TOTAL FASE A</t>
  </si>
  <si>
    <t>Z</t>
  </si>
  <si>
    <t>VARIOS</t>
  </si>
  <si>
    <r>
      <rPr>
        <b/>
        <sz val="10"/>
        <rFont val="Arial"/>
        <family val="2"/>
      </rPr>
      <t xml:space="preserve">VALLA </t>
    </r>
    <r>
      <rPr>
        <sz val="10"/>
        <rFont val="Arial"/>
        <family val="2"/>
      </rPr>
      <t>anunciando Obra de 16'x 10', impresión Full Color, conteniendo logo de INAPA, nombre del proyecto y contratista. Estructura en tubos galvanizados 1 1/2" x 1 1/2" y soportes en tubo cuadrado de 4"x4"</t>
    </r>
  </si>
  <si>
    <t>Transformar em m2</t>
  </si>
  <si>
    <r>
      <rPr>
        <b/>
        <sz val="10"/>
        <rFont val="Arial"/>
        <family val="2"/>
      </rPr>
      <t>CAMPAMENTO</t>
    </r>
    <r>
      <rPr>
        <sz val="10"/>
        <rFont val="Arial"/>
        <family val="2"/>
      </rPr>
      <t xml:space="preserve"> (Incluye alquiler de casa o solar y caseta de materiales)</t>
    </r>
  </si>
  <si>
    <t>Meses</t>
  </si>
  <si>
    <t>SUB-TOTAL  FASE Z</t>
  </si>
  <si>
    <t>SUB-TOTAL GENERAL</t>
  </si>
  <si>
    <t xml:space="preserve"> ITBIS de Honorarios Profesionales (Ley 07-2007)</t>
  </si>
  <si>
    <t>Imprevistos</t>
  </si>
  <si>
    <t>TOTAL GASTOS INDIRECTOS</t>
  </si>
  <si>
    <t>TOTAL GENERAL EN RD$</t>
  </si>
  <si>
    <t>COMPOSICIÓN DE COSTO</t>
  </si>
  <si>
    <t>Corte+rotura, y reposición de pavimento flexible - asfalto</t>
  </si>
  <si>
    <t>VALOR RD$/ M2</t>
  </si>
  <si>
    <t>Remoción de asfalto e= 2¨(~ 6 cm expesor)</t>
  </si>
  <si>
    <t>W</t>
  </si>
  <si>
    <t>Corte+rotura, y reposición de pavimento - asfalto</t>
  </si>
  <si>
    <t>COMPOSICIÓN BASADA EN DATOS INAPA</t>
  </si>
  <si>
    <t>Tamaño 160' x 100' = 4,0 m x 2,5 m = 10 m2</t>
  </si>
  <si>
    <t>Mobilização e canteiro de obras</t>
  </si>
  <si>
    <t>Mobilização e canteiro de obras (EN)</t>
  </si>
  <si>
    <t>meses</t>
  </si>
  <si>
    <t>COMPOSIÇÃO ABAIXO</t>
  </si>
  <si>
    <t>Transformado em m2</t>
  </si>
  <si>
    <t>Distância 5 km</t>
  </si>
  <si>
    <t>Bote de material c/camión (incluye carguío y esparcimiento en botadero)</t>
  </si>
  <si>
    <t>GASTOS INDIRECTOS</t>
  </si>
  <si>
    <t>Limpieza de Obra</t>
  </si>
  <si>
    <t>Remoción de acera (~ 10 cm expesor)</t>
  </si>
  <si>
    <t>Reposición de acera (~ 10 cm expesor)</t>
  </si>
  <si>
    <t>0,10 m3/ m2</t>
  </si>
  <si>
    <t>Rotura y reposición de aceras (cemento)</t>
  </si>
  <si>
    <t>Corte de asfalto c/disco e= 2¨ ambos lados (admitiendo 1,0 m/ m2)</t>
  </si>
  <si>
    <t xml:space="preserve"> 1 m3 x 60 km =DOP 22,35</t>
  </si>
  <si>
    <t xml:space="preserve"> 1 m3 x 1 km =DOP 0,37</t>
  </si>
  <si>
    <t>Transporte de Asfalto (distancia considerada de 60 km) (admitiendo e = 6 cm ou  0,06 m3/m2)</t>
  </si>
  <si>
    <t>expesor 2" ~ Volume = 0,06 m3/ m2</t>
  </si>
  <si>
    <t>&lt;= p/60 km dmt</t>
  </si>
  <si>
    <t>M³ x KM</t>
  </si>
  <si>
    <t>CAMPAMENTO (Incluye alquiler de casa o solar y caseta de materiales)</t>
  </si>
  <si>
    <t>VALLA anunciando Obra de 16'x 10', impresión Full Color, conteniendo logo de INAPA, nombre del proyecto y contratista. Estructura en tubos galvanizados 1 1/2" x 1 1/2" y soportes en tubo cuadrado de 4"x4"</t>
  </si>
  <si>
    <t xml:space="preserve">Malla naranja para límite de seguridad de obra </t>
  </si>
  <si>
    <t>Plywood de pino (4" x 8" x 3/4")</t>
  </si>
  <si>
    <t>EXCAVACIÓN EN ARCILLA</t>
  </si>
  <si>
    <t>Excavación material compacto c/equipo CAT-416 o similar - profundidad de hasta 2 m</t>
  </si>
  <si>
    <t>Excavación material compacto c/equipo CAT-416 o similar - profundidad &gt;  2 m a 4 m</t>
  </si>
  <si>
    <t>Excavación material compacto c/equipo CAT-416 o similar - profundidad &gt;  4 m</t>
  </si>
  <si>
    <t>Excavación material arcilla em presencia de agua c/equipo CAT-320 o similar</t>
  </si>
  <si>
    <t xml:space="preserve">Excavación material roca c/equipo Trencher o similar - profundidad de hasta 2 m </t>
  </si>
  <si>
    <t>Excavación material roca c/equipo Trencher o similar - profundidad &gt; 2 m a 4 m</t>
  </si>
  <si>
    <t>Excavación material roca c/equipo Trencher o similar - profundidad &gt;  4 m</t>
  </si>
  <si>
    <t>Excavación material roca c/equipo CAT-320 c/martillo o similar (incluye extracción) - profundidad de hasta 2 m</t>
  </si>
  <si>
    <t>Excavación material roca c/equipo CAT-320 c/martillo o similar (incluye extracción) - profundidad &gt; 2 m a 4 m</t>
  </si>
  <si>
    <t>Excavación material roca c/equipo CAT-320 c/martillo o similar (incluye extracción) - profundidad &gt;  4 m</t>
  </si>
  <si>
    <t>Catastro técnico de la red de alcantarillado</t>
  </si>
  <si>
    <t>Catastro técnico de los ramales condominiales</t>
  </si>
  <si>
    <t>Catastro técnico de conexiones</t>
  </si>
  <si>
    <t xml:space="preserve">Relleno compactado c/compactador mecánico em capas de 0.20 </t>
  </si>
  <si>
    <t>Suministro material de mina (distancia aproximada 10 km) (sujeito a aprovación de la supervisión)</t>
  </si>
  <si>
    <t xml:space="preserve">Colocación de asiento de arena  </t>
  </si>
  <si>
    <t>Colocación de asiento de grava</t>
  </si>
  <si>
    <t>Suministro de asiento de arena</t>
  </si>
  <si>
    <t>Suministro de asiento de grava</t>
  </si>
  <si>
    <t>Bote de material c/ camión d-30 km (incluye esparcimiento em botadero) -roca</t>
  </si>
  <si>
    <t>Bote de material c/ camión d-30 km (incluye esparcimiento em botadero) -suelo</t>
  </si>
  <si>
    <t>Bote de material c/ camión d-30 km (incluye esparcimiento em botadero) -asfalto</t>
  </si>
  <si>
    <t>CAJAS Y REGISTROS DE INSPECCIÓN DE HORMIGÓN (INCLUYE TAPA EM GRP O POLIETILENO)</t>
  </si>
  <si>
    <t>Remoción de asfalto e=2</t>
  </si>
  <si>
    <t>Corte de asfalto c/disco e=2 ambos lados</t>
  </si>
  <si>
    <t>Transporte de asfalto,distancia aproximada de 30 km</t>
  </si>
  <si>
    <t>m3xkm</t>
  </si>
  <si>
    <t>Limpieza final y continua (Incluye obreros,camión y herramientas menores)</t>
  </si>
  <si>
    <t>S110000001</t>
  </si>
  <si>
    <t>RI-80 con tapón de PEAD - profundidad hasta 1,50 m</t>
  </si>
  <si>
    <t>RI-100 con tapón de PEAD - profundidad hasta 2,50 m</t>
  </si>
  <si>
    <t>RI-120 con tapón de PEAD - profundidad &gt; 2,50 m a 3,50 m</t>
  </si>
  <si>
    <t>RI-150 con tapón de PEAD - profundidad &gt; 3,50 m a 5,00 m</t>
  </si>
  <si>
    <t>RI 180 con tapón de PEAD - profundidad &gt;  5,00 m</t>
  </si>
  <si>
    <t>RI-80 con tapa de hierro 30 T - profundidad hasta 1,50 m</t>
  </si>
  <si>
    <t>RI-100 con tapón de hierro - profundidad hasta 2,50 m</t>
  </si>
  <si>
    <t>RI-120 con tapón de hierro - profundidad &gt; 2,50 m a 3,50 m</t>
  </si>
  <si>
    <t>RI-150 con tapón de hierro - profundidad &gt; 3,50 m a 5,00 m</t>
  </si>
  <si>
    <t>RI 180 con tapón de hierro - profundidad &gt;  5,00 m</t>
  </si>
  <si>
    <t>Instalación de tuberías de PEAD - DN 110mm</t>
  </si>
  <si>
    <t>Instalación de tuberías de PEAD - DN 160mm</t>
  </si>
  <si>
    <t>Instalación de tuberías de PEAD - DN 200mm</t>
  </si>
  <si>
    <t>Instalación de tuberías de PEAD - DN 250mm</t>
  </si>
  <si>
    <t>Instalación de tuberías de PEAD - DN 315mm</t>
  </si>
  <si>
    <t>Instalación de tuberías de PEAD - DN 400mm</t>
  </si>
  <si>
    <t>Instalación de tuberías de PEAD - DN 630mm</t>
  </si>
  <si>
    <t>Suministro de tuberías de PEAD - DN 110 mm</t>
  </si>
  <si>
    <t>Suministro de tuberías de PEAD - DN 160 mm</t>
  </si>
  <si>
    <t>Suministro de tuberías de PEAD - DN 315 mm</t>
  </si>
  <si>
    <t>Suministro de tuberías de PEAD - DN 630 mm</t>
  </si>
  <si>
    <t>Codo 90 PEAD DN- 110 mm</t>
  </si>
  <si>
    <t>Codo 90 PEAD DN- 160 mm</t>
  </si>
  <si>
    <t>Codo 90 PEAD DN- 315 mm</t>
  </si>
  <si>
    <t>Codo 45 PEAD DN- 110 mm</t>
  </si>
  <si>
    <t>Codo 45 PEAD DN- 160 mm</t>
  </si>
  <si>
    <t>TEE PEAD DN - 110 mm</t>
  </si>
  <si>
    <t>TEE PEAD DN - 160 mm</t>
  </si>
  <si>
    <t>TEE PEAD DN - 315 mm</t>
  </si>
  <si>
    <t>Yee PEAD DN - 110 mm</t>
  </si>
  <si>
    <t>Yee PEAD DN - 160 mm</t>
  </si>
  <si>
    <t>COSTO UNIT</t>
  </si>
  <si>
    <t>Un</t>
  </si>
  <si>
    <t>SEÑALIZACIÓN, CONTROL Y MANEJO DEL TRÁNSITO (incluye: letreros con base, conos refractarios, cinta de peligro, malla de seguridad naranja, tanques de 55 Gl pintados amarillo trafico con cinta luminica, pasarelas de madera y  hombres con banderolas, chalecos y cascos de seguridad )</t>
  </si>
  <si>
    <t>Bote de material c/ camión d-30 km (incluye esparcimiento em botadero) -escombros</t>
  </si>
  <si>
    <t>ZONA NORTE</t>
  </si>
  <si>
    <t>Registros prefabricados de hormigón armado de 1.00 m a 1.50 m de profundidad</t>
  </si>
  <si>
    <t xml:space="preserve">CAIDAS </t>
  </si>
  <si>
    <t>De  0.60 a 0.90 m (en tubería de Ø6")</t>
  </si>
  <si>
    <t>De  0.60 a 0.90 m (en tubería de Ø4")</t>
  </si>
  <si>
    <t>REPARACION DE SERVICIOS EXISTENTES ( SUJETO A VERIFICACION Y APROBACION DE LA SUPERVISION)</t>
  </si>
  <si>
    <t>SUMINISTROS DE TUBERIAS</t>
  </si>
  <si>
    <t xml:space="preserve">De Ø½" PVC  (SCH-40)  </t>
  </si>
  <si>
    <t>De Ø¾" PVC  (SCH-40)</t>
  </si>
  <si>
    <t xml:space="preserve">De Ø1" PVC  (SCH-40) </t>
  </si>
  <si>
    <t xml:space="preserve">De Ø2" PVC  (SCH-40) </t>
  </si>
  <si>
    <t>SUMINISTRO DE</t>
  </si>
  <si>
    <t>Coupling  Ø½" PVC</t>
  </si>
  <si>
    <t>Coupling Ø¾" PVC</t>
  </si>
  <si>
    <t>Coupling Ø1" PVC</t>
  </si>
  <si>
    <t>Coupling Ø2" PVC</t>
  </si>
  <si>
    <t>MANO DE OBRA</t>
  </si>
  <si>
    <t>Maestro plomero (1H)</t>
  </si>
  <si>
    <t>Peón (2H)</t>
  </si>
  <si>
    <t>Uso de Bomba AchiqueØ3" (5.5 HP)</t>
  </si>
  <si>
    <t>dia</t>
  </si>
  <si>
    <t>hr</t>
  </si>
  <si>
    <t>Demolicion de losa de hormigon</t>
  </si>
  <si>
    <t>m3e</t>
  </si>
  <si>
    <t>Caja de inspección de entrada (1.40 m x 1.40 m x 1.45 m)</t>
  </si>
  <si>
    <t>Losa de fondo de septico 240kg/cm2 e=0.15 m acero 1/2 @ 20 cm AD</t>
  </si>
  <si>
    <t>Losa superior de septico 240kg/cm2 e=0.15 m acero 3/8 @ 15 cm AD</t>
  </si>
  <si>
    <t>Muros internos de septico de HA 240kg/cm2 e=0.20 m acero vertical 1/2 @ 20 cm AC acero horizontal 3/8 @18 cm AC</t>
  </si>
  <si>
    <t>Muros externos de septico de HA 240kg/cm2 e=0.30 m acero vertical 1/2 @ 20 cm AC acero horizontal 3/8 @18 cm AC</t>
  </si>
  <si>
    <t>Caja de inspección de salida (1.40 m x 1.40 m x 1.95 m)</t>
  </si>
  <si>
    <t>Filtrante de 12" encamisado en 10" en acero. Profundidad 60 pies</t>
  </si>
  <si>
    <t xml:space="preserve">Tuberia de 4" PVC ventilacion </t>
  </si>
  <si>
    <t>Suministro de Grava (granzote) de 1" para filtro</t>
  </si>
  <si>
    <t>Varilla Roscada de 3/4"</t>
  </si>
  <si>
    <t>Soporte de tuberia colgante Clevis Hanger</t>
  </si>
  <si>
    <t>Losa pre-fabricada con malla electrosoldada (D2.3xD2.3-100x100) y perforaciones de 3/4" 240 kg/cm2 e=0.10 m</t>
  </si>
  <si>
    <t>ZONA SUR</t>
  </si>
  <si>
    <t xml:space="preserve">Remoción de asfalto e=2 </t>
  </si>
  <si>
    <t>PLANTA DE TRATAMIENTO</t>
  </si>
  <si>
    <t xml:space="preserve">Relleno compactado c/compactador mecánico manual en capas de 0.20 </t>
  </si>
  <si>
    <t xml:space="preserve">Reposicion de losa de hormigon armado </t>
  </si>
  <si>
    <t>SUBTOTAL ZONA NORTE</t>
  </si>
  <si>
    <t>De Ø6" PVC SDR-32.5  + 3% de pérdida por campana</t>
  </si>
  <si>
    <t>TUBERÍAS DE POLIETILENO</t>
  </si>
  <si>
    <t>und</t>
  </si>
  <si>
    <t>MANO DE OBRA Y BOMBA DE ACHIQUE</t>
  </si>
  <si>
    <t>m3n</t>
  </si>
  <si>
    <t>SUBTOTAL ZONA SUR</t>
  </si>
  <si>
    <t>De Ø6" PEHD SDR 13.5  + 3% de pérdida por campana adosada a puente 10 m con palometas</t>
  </si>
  <si>
    <t>Registros prefabricados redondo de hormigón armado de 1.00 m a 1.50 m de profundidad</t>
  </si>
  <si>
    <t>Pasantes de 6"</t>
  </si>
  <si>
    <t>Tee 6"</t>
  </si>
  <si>
    <t>Entibado cerrado en madera a partir de 2 m de profundidad</t>
  </si>
  <si>
    <t>De Ø6" PVC SDR-32.5</t>
  </si>
  <si>
    <t xml:space="preserve">De Ø4" PVC SDR-32.5  </t>
  </si>
  <si>
    <t>De Ø6" PEHD SDR 13.5</t>
  </si>
  <si>
    <t>De Ø4" PVC SDR-32.5 Espiga y Campana + 2% de pérdida por campana</t>
  </si>
  <si>
    <t>De Ø6" PVC SDR-32.5  Espiga y Campana + 3% de pérdida por campana</t>
  </si>
  <si>
    <t>Suministro material de mina (distancia aproximada 10 km) (sujeto a aprobación de la supervisión)</t>
  </si>
  <si>
    <t>m3c</t>
  </si>
  <si>
    <t xml:space="preserve">De Ø6" PVC SDR-32.5  </t>
  </si>
  <si>
    <t>De Ø4" PVC SDR-32.5  + 2% de pérdida por campana</t>
  </si>
  <si>
    <t>CAMPAMENTO (Incluye alquiler de casa o solar y caseta de materiales) común para Zonas Norte y Sur</t>
  </si>
  <si>
    <t>1.1.1</t>
  </si>
  <si>
    <t>1.1.2</t>
  </si>
  <si>
    <t xml:space="preserve">Pañete interior pulido </t>
  </si>
  <si>
    <t>Pañete externo maestrado</t>
  </si>
  <si>
    <t>Zabaleta</t>
  </si>
  <si>
    <t>Cantos</t>
  </si>
  <si>
    <t>Fino de Techo</t>
  </si>
  <si>
    <t>Tapa circular en hierro fundido D=0.60m</t>
  </si>
  <si>
    <t>Codo 4" 90 grados</t>
  </si>
  <si>
    <t>Suministro y colocación de asfalto e=2" (incluye riego de adherencia e imprimación)</t>
  </si>
  <si>
    <t>Excavación</t>
  </si>
  <si>
    <t>Suministro de material</t>
  </si>
  <si>
    <t>FILTRANTE</t>
  </si>
  <si>
    <t>HORMIGON ARMADO</t>
  </si>
  <si>
    <t>TERMINACION DE SUPERFICIE</t>
  </si>
  <si>
    <t>Excavación caliche cielo abierto CAT320D cubo</t>
  </si>
  <si>
    <t>Extracción de capa vegetal e=0.20m</t>
  </si>
  <si>
    <t xml:space="preserve">Bote de material </t>
  </si>
  <si>
    <t>ITBIS de Honorarios Profesionales (Ley 07-2007) [% sobre Honorarios]</t>
  </si>
  <si>
    <t xml:space="preserve">SUMINISTRO DE TUBERÍAS DE PVC </t>
  </si>
  <si>
    <t>4.1.1</t>
  </si>
  <si>
    <t>4.2.1</t>
  </si>
  <si>
    <t>4.2.2</t>
  </si>
  <si>
    <t>4.3.1</t>
  </si>
  <si>
    <t>4.4.1</t>
  </si>
  <si>
    <t>4.5.1</t>
  </si>
  <si>
    <t>4.5.2</t>
  </si>
  <si>
    <t>4.5.3</t>
  </si>
  <si>
    <t>7.1.1</t>
  </si>
  <si>
    <t>7.1.2</t>
  </si>
  <si>
    <t>7.1.3</t>
  </si>
  <si>
    <t>8.1.1</t>
  </si>
  <si>
    <t>8.1.2</t>
  </si>
  <si>
    <t>11.1.1</t>
  </si>
  <si>
    <t>11.1.2</t>
  </si>
  <si>
    <t>14.1.1</t>
  </si>
  <si>
    <t>14.1.2</t>
  </si>
  <si>
    <t>14.1.3</t>
  </si>
  <si>
    <t>14.1.4</t>
  </si>
  <si>
    <t>14.2.1</t>
  </si>
  <si>
    <t>14.4.4</t>
  </si>
  <si>
    <t>14.3.1</t>
  </si>
  <si>
    <t>Replanteo</t>
  </si>
  <si>
    <t>13.1.1</t>
  </si>
  <si>
    <t>13.1.2</t>
  </si>
  <si>
    <t>13.1.3</t>
  </si>
  <si>
    <t>13.1.4</t>
  </si>
  <si>
    <t>13.2.1</t>
  </si>
  <si>
    <t>13.2.2</t>
  </si>
  <si>
    <t>13.2.3</t>
  </si>
  <si>
    <t>13.2.4</t>
  </si>
  <si>
    <t>13.3.1</t>
  </si>
  <si>
    <t>13.3.2</t>
  </si>
  <si>
    <t>13.3.3</t>
  </si>
  <si>
    <t>14.1.1.1</t>
  </si>
  <si>
    <t>14.1.2.1</t>
  </si>
  <si>
    <t>14.1.2.2</t>
  </si>
  <si>
    <t>14.1.3.1</t>
  </si>
  <si>
    <t>14.4.1</t>
  </si>
  <si>
    <t>14.1.4.1</t>
  </si>
  <si>
    <t>14.2.1.1</t>
  </si>
  <si>
    <t>14.2.1.2</t>
  </si>
  <si>
    <t>14.4.2</t>
  </si>
  <si>
    <t>14.4.3</t>
  </si>
  <si>
    <t>14.4.5</t>
  </si>
  <si>
    <t>14.5.1</t>
  </si>
  <si>
    <t>14.5.2</t>
  </si>
  <si>
    <t>14.5.3</t>
  </si>
  <si>
    <t>14.5.4</t>
  </si>
  <si>
    <t>14.5.5</t>
  </si>
  <si>
    <t>14.5.6</t>
  </si>
  <si>
    <t>14.6.1</t>
  </si>
  <si>
    <t>14.6.2</t>
  </si>
  <si>
    <t>14.6.3</t>
  </si>
  <si>
    <t>14.6.4</t>
  </si>
  <si>
    <t>14.6.5</t>
  </si>
  <si>
    <t>14.6.6</t>
  </si>
  <si>
    <t>14.6.7</t>
  </si>
  <si>
    <t>14.6.8</t>
  </si>
  <si>
    <t>14.6.9</t>
  </si>
  <si>
    <t>11.2.1</t>
  </si>
  <si>
    <t>Entibado cerrado en madera a partir de 1.2 m de profundidad</t>
  </si>
  <si>
    <t>Fraguache</t>
  </si>
  <si>
    <t>Remoción de asfalto e=2 a mano</t>
  </si>
  <si>
    <t>SERVICIOS TÉCNICOS RAMALES</t>
  </si>
  <si>
    <t>SEÑALIZACIÓN, CONTROL Y MANEJO DEL TRÁNSITO (incluye: letreros con base, cinta de peligro, malla de seguridad naranja, pasarelas de madera y  hombres con banderolas, chalecos y cascos de seguridad )</t>
  </si>
  <si>
    <t>Suministro material de mina (distancia aproximada 10 km) (sujeito a aprobación de la supervisión)</t>
  </si>
  <si>
    <t>Corte+rotura, y reposición  de pavimento - Cerámica</t>
  </si>
  <si>
    <t>SUMINISTRO DE TUBERÍAS TUBERÍAS DE PVC</t>
  </si>
  <si>
    <t>Codo 90 PVC 4"</t>
  </si>
  <si>
    <t>TEE PVC DN 4"</t>
  </si>
  <si>
    <t>ACOMETIDAS</t>
  </si>
  <si>
    <t>3.1.1</t>
  </si>
  <si>
    <t>3.2.1</t>
  </si>
  <si>
    <t>3.2.2</t>
  </si>
  <si>
    <t>6.1.1</t>
  </si>
  <si>
    <t>12.1.1</t>
  </si>
  <si>
    <t>8.1.3</t>
  </si>
  <si>
    <t>Registros prefabricados cuadrado (0.60 m x 0.60 m) de hormigón armado de 0.60 m de profundidad</t>
  </si>
  <si>
    <t>Registros prefabricados cuadrado (0.80 m x 0.80 m) de hormigón armado de 0.80 m de profundidad</t>
  </si>
  <si>
    <t>Registros prefabricados cuadrado (0.40 m x 0.40 m) de hormigón armado de 0.40 m de profundidad</t>
  </si>
  <si>
    <t>Registros prefabricados cuadrado (1.00 m x 1.00 m) de hormigón armado de 1.00 m de profundidad</t>
  </si>
  <si>
    <t>8.1.4</t>
  </si>
  <si>
    <t>8.1.5</t>
  </si>
  <si>
    <t>7.1.4</t>
  </si>
  <si>
    <t>7.1.5</t>
  </si>
  <si>
    <t>Instalación de tuberías de PVC 4" SDR 32.5</t>
  </si>
  <si>
    <t>Suministro de tuberías de PVC 4" SDR 32.5</t>
  </si>
  <si>
    <t>Bote de material c/ camión d-30 km (incluye esparcimiento en botadero) -suelo</t>
  </si>
  <si>
    <t>Bote de material c/ camión d-30 km (incluye esparcimiento en botadero) -escombros</t>
  </si>
  <si>
    <t xml:space="preserve">Reposición de losa de hormigón armado </t>
  </si>
  <si>
    <t>Demolición de losa de hormigón</t>
  </si>
  <si>
    <t>Codo 4", 90 grados</t>
  </si>
  <si>
    <t xml:space="preserve">Relleno compactado c/compactador mecánico en capas de 0.20 </t>
  </si>
  <si>
    <t>CAJAS Y REGISTROS DE INSPECCIÓN DE HORMIGÓN (INCLUYE TAPA EN GRP O POLIETILENO)</t>
  </si>
  <si>
    <t>Drop en de 3/4''</t>
  </si>
  <si>
    <t>Valor (DOP)</t>
  </si>
  <si>
    <t>PROYECTO DE MEJORAMIENTO DEL ABASTECIMIENTO DE AGUA Y SERVICIOS DE AGUAS RESIDUALES
DO-9242</t>
  </si>
  <si>
    <t>CTD</t>
  </si>
  <si>
    <t>Lote I: Construcción del Sistema de Alcantarillado Sanitario Condominial en Moca y Gaspar Hernández.(Obra-GH-Pres.Semillero)</t>
  </si>
  <si>
    <t>SUB TOTAL ZONA NORTE + ZONA SUR + ACOMETIDAS</t>
  </si>
  <si>
    <t>COSTO TOTAL DOP</t>
  </si>
  <si>
    <r>
      <rPr>
        <b/>
        <sz val="9"/>
        <rFont val="Tahoma"/>
        <family val="2"/>
      </rPr>
      <t>SEÑALIZACIÓN, CONTROL Y MANEJO DEL TRÁNSITO</t>
    </r>
    <r>
      <rPr>
        <sz val="9"/>
        <rFont val="Tahoma"/>
        <family val="2"/>
      </rPr>
      <t xml:space="preserve"> (incluye: letreros con base, conos refractarios, cinta de peligro, malla de seguridad naranja, tanques de 55 Gl pintados amarillo trafico con cinta luminica, pasarelas de madera y  hombres con banderolas, chalecos y cascos de seguridad )</t>
    </r>
  </si>
  <si>
    <t xml:space="preserve">Instalación de tuberías de PVC de 6" SDR 32.5 </t>
  </si>
  <si>
    <t>Registros prefabricados cuadrado (1.00 m x 1.00 m) de hormigón armado de a 1.00 m de profundidad</t>
  </si>
  <si>
    <t>Registros prefabricados redondo de hormigón armado de 2.00 m a 2.50 m de profundidad</t>
  </si>
  <si>
    <t>Suministro y colocación de asfalto e=2" (incluye riego de adherencia)</t>
  </si>
  <si>
    <t>13.3.4</t>
  </si>
  <si>
    <t>Uso de Bomba Achique Ø3" (5.5 HP)</t>
  </si>
  <si>
    <t>Losa de fondo de septico 240kg/cm2 e=0.15 m acero 1/2 @ 15 cm AD</t>
  </si>
  <si>
    <t>14.3.2</t>
  </si>
  <si>
    <t>14.3.3</t>
  </si>
  <si>
    <t>14.3.4</t>
  </si>
  <si>
    <t>14.3.5</t>
  </si>
  <si>
    <t>14.4.6</t>
  </si>
  <si>
    <t xml:space="preserve">Tapas de HF </t>
  </si>
  <si>
    <t>Codo 4"</t>
  </si>
  <si>
    <t>14.5.7</t>
  </si>
  <si>
    <t>14.5.8</t>
  </si>
  <si>
    <t>14.5.9</t>
  </si>
  <si>
    <t xml:space="preserve">                RED BASICA RESIDENCIAL MOCA</t>
  </si>
  <si>
    <t xml:space="preserve">                 ACOMETIDAS</t>
  </si>
  <si>
    <t>Demolición de Badén</t>
  </si>
  <si>
    <t>Reposición de Badén</t>
  </si>
  <si>
    <t>Demolición de contén</t>
  </si>
  <si>
    <t>Reposición de contén</t>
  </si>
  <si>
    <t>Suministro de tuberías de PVC 4'' SDR 32.5</t>
  </si>
  <si>
    <t>11.2.1.1</t>
  </si>
  <si>
    <t>11.3.1</t>
  </si>
  <si>
    <t>TOTAL RED BASICA RESIDENCIAL MOCA + ACOMETIDAS</t>
  </si>
  <si>
    <t>TOTAL $</t>
  </si>
  <si>
    <t>Descripcion Obra-GH-Pres.Semillero</t>
  </si>
  <si>
    <t>DESCRIPCIÓN  RESIDENCIAL MOCA</t>
  </si>
  <si>
    <t>Total General de las obras dels/Costos Ind. lote I</t>
  </si>
  <si>
    <t>TOTAL LOTE I $</t>
  </si>
  <si>
    <t>Este total es que debe colocado en carta de la oferta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</si>
</sst>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3" formatCode="_(* #,##0.00_);_(* \(#,##0.00\);_(* &quot;-&quot;??_);_(@_)"/>
    <numFmt numFmtId="164" formatCode="_-* #,##0.00_-;\-* #,##0.00_-;_-* &quot;-&quot;??_-;_-@_-"/>
    <numFmt numFmtId="165" formatCode="0.0"/>
    <numFmt numFmtId="166" formatCode="0.0%"/>
    <numFmt numFmtId="167" formatCode="00&quot;.&quot;00&quot;.&quot;0000"/>
    <numFmt numFmtId="168" formatCode="#,"/>
    <numFmt numFmtId="169" formatCode="_([$€]* #,##0.00_);_([$€]* \(#,##0.00\);_([$€]* &quot;-&quot;??_);_(@_)"/>
    <numFmt numFmtId="170" formatCode="#,#00"/>
    <numFmt numFmtId="171" formatCode="#.##000"/>
    <numFmt numFmtId="172" formatCode="_-* #,##0.00\ _€_-;\-* #,##0.00\ _€_-;_-* \-??\ _€_-;_-@_-"/>
    <numFmt numFmtId="173" formatCode="&quot;$&quot;#,#00"/>
    <numFmt numFmtId="174" formatCode="_-* #,##0.00_-;\-* #,##0.00_-;_-* \-??_-;_-@_-"/>
    <numFmt numFmtId="175" formatCode="#,##0.00_ ;[Red]\-#,##0.00\ "/>
    <numFmt numFmtId="176" formatCode="mm\.dd\.yy;@"/>
    <numFmt numFmtId="177" formatCode="#,##0.0_);\(#,##0.0\)"/>
    <numFmt numFmtId="178" formatCode="#,##0.00;[Red]#,##0.00"/>
    <numFmt numFmtId="179" formatCode="_-* #,##0.00\ _€_-;\-* #,##0.00\ _€_-;_-* &quot;-&quot;??\ _€_-;_-@_-"/>
    <numFmt numFmtId="180" formatCode="_(* #,##0.00_);_(* \(#,##0.00\);_(* \-??_);_(@_)"/>
    <numFmt numFmtId="181" formatCode="_(&quot;RD$&quot;* #,##0.00_);_(&quot;RD$&quot;* \(#,##0.00\);_(&quot;RD$&quot;* &quot;-&quot;??_);_(@_)"/>
  </numFmts>
  <fonts count="115" x14ac:knownFonts="1">
    <font>
      <sz val="10"/>
      <name val="Tahoma"/>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Tahoma"/>
      <family val="2"/>
    </font>
    <font>
      <sz val="10"/>
      <name val="MS Sans Serif"/>
      <family val="2"/>
    </font>
    <font>
      <sz val="7.5"/>
      <name val="MS Sans Serif"/>
      <family val="2"/>
    </font>
    <font>
      <b/>
      <sz val="10"/>
      <name val="Tahoma"/>
      <family val="2"/>
    </font>
    <font>
      <sz val="9"/>
      <name val="Tahoma"/>
      <family val="2"/>
    </font>
    <font>
      <sz val="8"/>
      <name val="Tahoma"/>
      <family val="2"/>
    </font>
    <font>
      <b/>
      <sz val="9"/>
      <name val="Tahoma"/>
      <family val="2"/>
    </font>
    <font>
      <sz val="10"/>
      <name val="Arial"/>
      <family val="2"/>
    </font>
    <font>
      <b/>
      <sz val="11"/>
      <name val="Tahoma"/>
      <family val="2"/>
    </font>
    <font>
      <sz val="9"/>
      <color theme="1"/>
      <name val="Tahoma"/>
      <family val="2"/>
    </font>
    <font>
      <b/>
      <sz val="10"/>
      <name val="Arial"/>
      <family val="2"/>
    </font>
    <font>
      <sz val="10"/>
      <name val="Tahoma"/>
      <family val="2"/>
    </font>
    <font>
      <b/>
      <sz val="18"/>
      <name val="Tahoma"/>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
      <color indexed="8"/>
      <name val="Courier"/>
      <family val="3"/>
    </font>
    <font>
      <b/>
      <sz val="1"/>
      <color indexed="8"/>
      <name val="Courier"/>
      <family val="3"/>
    </font>
    <font>
      <b/>
      <sz val="11"/>
      <color indexed="56"/>
      <name val="Calibri"/>
      <family val="2"/>
    </font>
    <font>
      <sz val="11"/>
      <name val="Arial"/>
      <family val="2"/>
    </font>
    <font>
      <i/>
      <sz val="11"/>
      <color indexed="23"/>
      <name val="Calibri"/>
      <family val="2"/>
    </font>
    <font>
      <b/>
      <sz val="15"/>
      <color indexed="56"/>
      <name val="Calibri"/>
      <family val="2"/>
    </font>
    <font>
      <b/>
      <sz val="13"/>
      <color indexed="56"/>
      <name val="Calibri"/>
      <family val="2"/>
    </font>
    <font>
      <sz val="11"/>
      <color indexed="62"/>
      <name val="Calibri"/>
      <family val="2"/>
    </font>
    <font>
      <sz val="11"/>
      <color indexed="60"/>
      <name val="Calibri"/>
      <family val="2"/>
    </font>
    <font>
      <b/>
      <sz val="11"/>
      <color indexed="63"/>
      <name val="Calibri"/>
      <family val="2"/>
    </font>
    <font>
      <sz val="11"/>
      <color indexed="10"/>
      <name val="Calibri"/>
      <family val="2"/>
    </font>
    <font>
      <b/>
      <sz val="18"/>
      <color indexed="56"/>
      <name val="Cambria"/>
      <family val="2"/>
    </font>
    <font>
      <sz val="11"/>
      <name val="Arial Narrow"/>
      <family val="2"/>
    </font>
    <font>
      <b/>
      <sz val="11"/>
      <name val="Arial Narrow"/>
      <family val="2"/>
    </font>
    <font>
      <sz val="11"/>
      <name val="Symbol"/>
      <family val="1"/>
      <charset val="2"/>
    </font>
    <font>
      <b/>
      <sz val="9"/>
      <color indexed="81"/>
      <name val="Segoe UI"/>
      <family val="2"/>
    </font>
    <font>
      <b/>
      <sz val="14"/>
      <name val="Calibri"/>
      <family val="2"/>
      <scheme val="minor"/>
    </font>
    <font>
      <sz val="10"/>
      <name val="Calibri"/>
      <family val="2"/>
      <scheme val="minor"/>
    </font>
    <font>
      <sz val="10"/>
      <color rgb="FFFF0000"/>
      <name val="Calibri"/>
      <family val="2"/>
      <scheme val="minor"/>
    </font>
    <font>
      <sz val="8"/>
      <name val="Calibri"/>
      <family val="2"/>
      <scheme val="minor"/>
    </font>
    <font>
      <b/>
      <sz val="8"/>
      <name val="Calibri"/>
      <family val="2"/>
      <scheme val="minor"/>
    </font>
    <font>
      <b/>
      <sz val="10"/>
      <name val="Calibri"/>
      <family val="2"/>
      <scheme val="minor"/>
    </font>
    <font>
      <sz val="9"/>
      <name val="Calibri"/>
      <family val="2"/>
      <scheme val="minor"/>
    </font>
    <font>
      <sz val="8"/>
      <color rgb="FFFF0000"/>
      <name val="Calibri"/>
      <family val="2"/>
      <scheme val="minor"/>
    </font>
    <font>
      <sz val="9"/>
      <color rgb="FFFF0000"/>
      <name val="Calibri"/>
      <family val="2"/>
      <scheme val="minor"/>
    </font>
    <font>
      <sz val="9"/>
      <color rgb="FFFF0000"/>
      <name val="Tahoma"/>
      <family val="2"/>
    </font>
    <font>
      <b/>
      <sz val="9"/>
      <color theme="1"/>
      <name val="Tahoma"/>
      <family val="2"/>
    </font>
    <font>
      <b/>
      <sz val="9"/>
      <color rgb="FFC00000"/>
      <name val="Tahoma"/>
      <family val="2"/>
    </font>
    <font>
      <b/>
      <sz val="10"/>
      <color theme="1"/>
      <name val="Tahoma"/>
      <family val="2"/>
    </font>
    <font>
      <sz val="9"/>
      <color rgb="FFC00000"/>
      <name val="Tahoma"/>
      <family val="2"/>
    </font>
    <font>
      <sz val="9"/>
      <name val="Arial"/>
      <family val="2"/>
    </font>
    <font>
      <sz val="7.5"/>
      <name val="Arial"/>
      <family val="2"/>
    </font>
    <font>
      <b/>
      <sz val="11"/>
      <color rgb="FFFF0000"/>
      <name val="Calibri"/>
      <family val="2"/>
      <scheme val="minor"/>
    </font>
    <font>
      <sz val="7.5"/>
      <color rgb="FFC00000"/>
      <name val="Arial"/>
      <family val="2"/>
    </font>
    <font>
      <b/>
      <sz val="7.5"/>
      <name val="Arial"/>
      <family val="2"/>
    </font>
    <font>
      <b/>
      <sz val="10"/>
      <color rgb="FFC00000"/>
      <name val="Arial"/>
      <family val="2"/>
    </font>
    <font>
      <sz val="7.5"/>
      <color theme="1"/>
      <name val="Arial"/>
      <family val="2"/>
    </font>
    <font>
      <b/>
      <sz val="7.5"/>
      <color theme="1"/>
      <name val="Arial"/>
      <family val="2"/>
    </font>
    <font>
      <sz val="10"/>
      <color theme="1"/>
      <name val="Calibri"/>
      <family val="2"/>
      <scheme val="minor"/>
    </font>
    <font>
      <sz val="7.5"/>
      <name val="Calibri"/>
      <family val="2"/>
      <scheme val="minor"/>
    </font>
    <font>
      <sz val="7.5"/>
      <color rgb="FF000000"/>
      <name val="Calibri"/>
      <family val="2"/>
      <scheme val="minor"/>
    </font>
    <font>
      <b/>
      <sz val="10"/>
      <color rgb="FFFF0000"/>
      <name val="Calibri"/>
      <family val="2"/>
      <scheme val="minor"/>
    </font>
    <font>
      <b/>
      <sz val="9"/>
      <color rgb="FFFF0000"/>
      <name val="Calibri"/>
      <family val="2"/>
      <scheme val="minor"/>
    </font>
    <font>
      <sz val="7.5"/>
      <color rgb="FFFF0000"/>
      <name val="Calibri"/>
      <family val="2"/>
      <scheme val="minor"/>
    </font>
    <font>
      <b/>
      <sz val="14"/>
      <color theme="1"/>
      <name val="Calibri"/>
      <family val="2"/>
      <scheme val="minor"/>
    </font>
    <font>
      <sz val="16"/>
      <color theme="0" tint="-4.9989318521683403E-2"/>
      <name val="Calibri"/>
      <family val="2"/>
      <scheme val="minor"/>
    </font>
    <font>
      <sz val="7.5"/>
      <color rgb="FFC00000"/>
      <name val="Calibri"/>
      <family val="2"/>
      <scheme val="minor"/>
    </font>
    <font>
      <sz val="14"/>
      <color theme="1"/>
      <name val="Calibri"/>
      <family val="2"/>
      <scheme val="minor"/>
    </font>
    <font>
      <b/>
      <sz val="16"/>
      <color theme="1"/>
      <name val="Calibri"/>
      <family val="2"/>
      <scheme val="minor"/>
    </font>
    <font>
      <sz val="16"/>
      <color theme="1"/>
      <name val="Calibri"/>
      <family val="2"/>
      <scheme val="minor"/>
    </font>
    <font>
      <sz val="10"/>
      <name val="Courier New"/>
      <family val="3"/>
    </font>
    <font>
      <b/>
      <sz val="14"/>
      <name val="Courier New"/>
      <family val="3"/>
    </font>
    <font>
      <b/>
      <sz val="14"/>
      <color rgb="FFFF0000"/>
      <name val="Courier New"/>
      <family val="3"/>
    </font>
    <font>
      <b/>
      <sz val="10"/>
      <color rgb="FFFF0000"/>
      <name val="Courier New"/>
      <family val="3"/>
    </font>
    <font>
      <sz val="11"/>
      <color rgb="FFFF0000"/>
      <name val="Calibri"/>
      <family val="2"/>
      <scheme val="minor"/>
    </font>
    <font>
      <b/>
      <sz val="24"/>
      <name val="Tahoma"/>
      <family val="2"/>
    </font>
    <font>
      <sz val="20"/>
      <color rgb="FFFF0000"/>
      <name val="Tahoma"/>
      <family val="2"/>
    </font>
    <font>
      <b/>
      <sz val="11"/>
      <color theme="1"/>
      <name val="Calibri"/>
      <family val="2"/>
      <scheme val="minor"/>
    </font>
    <font>
      <sz val="10"/>
      <color rgb="FFFF5050"/>
      <name val="Arial"/>
      <family val="2"/>
    </font>
    <font>
      <sz val="12"/>
      <name val="Courier"/>
    </font>
    <font>
      <b/>
      <sz val="10"/>
      <color rgb="FFFF0000"/>
      <name val="Arial"/>
      <family val="2"/>
    </font>
    <font>
      <b/>
      <sz val="11"/>
      <color rgb="FFC00000"/>
      <name val="Arial"/>
      <family val="2"/>
    </font>
    <font>
      <b/>
      <sz val="9"/>
      <color indexed="81"/>
      <name val="Tahoma"/>
      <family val="2"/>
    </font>
    <font>
      <sz val="9"/>
      <color indexed="81"/>
      <name val="Tahoma"/>
      <family val="2"/>
    </font>
    <font>
      <sz val="11"/>
      <color rgb="FFC00000"/>
      <name val="Calibri"/>
      <family val="2"/>
      <scheme val="minor"/>
    </font>
    <font>
      <sz val="10"/>
      <color rgb="FFFF0000"/>
      <name val="Arial"/>
      <family val="2"/>
    </font>
    <font>
      <sz val="11"/>
      <name val="Calibri"/>
      <family val="2"/>
    </font>
    <font>
      <sz val="11"/>
      <color theme="0"/>
      <name val="Calibri"/>
      <family val="2"/>
      <scheme val="minor"/>
    </font>
    <font>
      <sz val="10"/>
      <name val="Arial"/>
      <family val="2"/>
      <charset val="1"/>
    </font>
    <font>
      <b/>
      <sz val="9"/>
      <color rgb="FFFF0000"/>
      <name val="Tahoma"/>
      <family val="2"/>
    </font>
    <font>
      <sz val="10"/>
      <color rgb="FFFF0000"/>
      <name val="Tahoma"/>
      <family val="2"/>
    </font>
    <font>
      <sz val="10"/>
      <color theme="1"/>
      <name val="Tahoma"/>
      <family val="2"/>
    </font>
    <font>
      <sz val="8"/>
      <color rgb="FFFF0000"/>
      <name val="Tahoma"/>
      <family val="2"/>
    </font>
    <font>
      <b/>
      <sz val="10"/>
      <color rgb="FFFF0000"/>
      <name val="Tahoma"/>
      <family val="2"/>
    </font>
    <font>
      <b/>
      <sz val="8"/>
      <color rgb="FFFF0000"/>
      <name val="Tahoma"/>
      <family val="2"/>
    </font>
    <font>
      <b/>
      <sz val="8"/>
      <name val="Tahoma"/>
      <family val="2"/>
    </font>
    <font>
      <b/>
      <sz val="8"/>
      <color theme="1"/>
      <name val="Tahoma"/>
      <family val="2"/>
    </font>
    <font>
      <b/>
      <u/>
      <sz val="9"/>
      <name val="Tahoma"/>
      <family val="2"/>
    </font>
    <font>
      <sz val="8"/>
      <color theme="1"/>
      <name val="Tahoma"/>
      <family val="2"/>
    </font>
  </fonts>
  <fills count="76">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6" tint="0.59999389629810485"/>
        <bgColor indexed="64"/>
      </patternFill>
    </fill>
    <fill>
      <patternFill patternType="solid">
        <fgColor theme="0" tint="-0.249977111117893"/>
        <bgColor indexed="64"/>
      </patternFill>
    </fill>
    <fill>
      <patternFill patternType="solid">
        <fgColor theme="2" tint="-9.9978637043366805E-2"/>
        <bgColor indexed="64"/>
      </patternFill>
    </fill>
    <fill>
      <patternFill patternType="solid">
        <fgColor theme="0" tint="-0.499984740745262"/>
        <bgColor indexed="64"/>
      </patternFill>
    </fill>
    <fill>
      <patternFill patternType="lightGray">
        <fgColor indexed="22"/>
        <bgColor theme="0" tint="-0.249977111117893"/>
      </patternFill>
    </fill>
    <fill>
      <patternFill patternType="solid">
        <fgColor indexed="43"/>
        <bgColor indexed="61"/>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4"/>
      </patternFill>
    </fill>
    <fill>
      <patternFill patternType="solid">
        <fgColor indexed="45"/>
        <bgColor indexed="29"/>
      </patternFill>
    </fill>
    <fill>
      <patternFill patternType="solid">
        <fgColor indexed="42"/>
        <bgColor indexed="27"/>
      </patternFill>
    </fill>
    <fill>
      <patternFill patternType="solid">
        <fgColor indexed="46"/>
        <bgColor indexed="45"/>
      </patternFill>
    </fill>
    <fill>
      <patternFill patternType="solid">
        <fgColor indexed="27"/>
        <bgColor indexed="42"/>
      </patternFill>
    </fill>
    <fill>
      <patternFill patternType="solid">
        <fgColor indexed="47"/>
        <bgColor indexed="25"/>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19"/>
      </patternFill>
    </fill>
    <fill>
      <patternFill patternType="solid">
        <fgColor indexed="11"/>
        <bgColor indexed="49"/>
      </patternFill>
    </fill>
    <fill>
      <patternFill patternType="solid">
        <fgColor indexed="51"/>
        <b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57"/>
      </patternFill>
    </fill>
    <fill>
      <patternFill patternType="solid">
        <fgColor indexed="52"/>
        <bgColor indexed="19"/>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6"/>
      </patternFill>
    </fill>
    <fill>
      <patternFill patternType="solid">
        <fgColor indexed="26"/>
        <bgColor indexed="35"/>
      </patternFill>
    </fill>
    <fill>
      <patternFill patternType="solid">
        <fgColor indexed="22"/>
        <bgColor indexed="31"/>
      </patternFill>
    </fill>
    <fill>
      <patternFill patternType="solid">
        <fgColor indexed="19"/>
        <bgColor indexed="29"/>
      </patternFill>
    </fill>
    <fill>
      <patternFill patternType="solid">
        <fgColor rgb="FFFFFF00"/>
        <bgColor indexed="64"/>
      </patternFill>
    </fill>
    <fill>
      <patternFill patternType="solid">
        <fgColor theme="2" tint="-0.249977111117893"/>
        <bgColor indexed="64"/>
      </patternFill>
    </fill>
    <fill>
      <patternFill patternType="solid">
        <fgColor theme="8" tint="0.79998168889431442"/>
        <bgColor indexed="64"/>
      </patternFill>
    </fill>
    <fill>
      <patternFill patternType="solid">
        <fgColor theme="2" tint="-0.499984740745262"/>
        <bgColor indexed="64"/>
      </patternFill>
    </fill>
    <fill>
      <patternFill patternType="solid">
        <fgColor theme="1" tint="0.34998626667073579"/>
        <bgColor indexed="64"/>
      </patternFill>
    </fill>
    <fill>
      <patternFill patternType="solid">
        <fgColor theme="6" tint="0.79998168889431442"/>
        <bgColor indexed="64"/>
      </patternFill>
    </fill>
    <fill>
      <patternFill patternType="solid">
        <fgColor theme="1" tint="0.499984740745262"/>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CCCC"/>
        <bgColor indexed="64"/>
      </patternFill>
    </fill>
    <fill>
      <patternFill patternType="solid">
        <fgColor theme="7" tint="0.79998168889431442"/>
        <bgColor indexed="64"/>
      </patternFill>
    </fill>
    <fill>
      <patternFill patternType="solid">
        <fgColor rgb="FF00B0F0"/>
        <bgColor indexed="64"/>
      </patternFill>
    </fill>
    <fill>
      <patternFill patternType="solid">
        <fgColor theme="5" tint="0.79998168889431442"/>
        <bgColor indexed="64"/>
      </patternFill>
    </fill>
    <fill>
      <patternFill patternType="solid">
        <fgColor rgb="FFFF0000"/>
        <bgColor indexed="64"/>
      </patternFill>
    </fill>
    <fill>
      <patternFill patternType="solid">
        <fgColor rgb="FFFFFF66"/>
        <bgColor indexed="64"/>
      </patternFill>
    </fill>
    <fill>
      <patternFill patternType="solid">
        <fgColor theme="2"/>
        <bgColor indexed="64"/>
      </patternFill>
    </fill>
    <fill>
      <patternFill patternType="solid">
        <fgColor theme="4" tint="0.39997558519241921"/>
        <bgColor indexed="65"/>
      </patternFill>
    </fill>
    <fill>
      <patternFill patternType="solid">
        <fgColor theme="0"/>
        <bgColor indexed="22"/>
      </patternFill>
    </fill>
    <fill>
      <patternFill patternType="solid">
        <fgColor theme="3" tint="0.59999389629810485"/>
        <bgColor indexed="64"/>
      </patternFill>
    </fill>
    <fill>
      <patternFill patternType="lightGray">
        <fgColor indexed="22"/>
        <bgColor theme="3" tint="0.59999389629810485"/>
      </patternFill>
    </fill>
    <fill>
      <patternFill patternType="solid">
        <fgColor theme="6"/>
        <bgColor indexed="64"/>
      </patternFill>
    </fill>
  </fills>
  <borders count="8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1"/>
      </left>
      <right style="thin">
        <color indexed="61"/>
      </right>
      <top style="thin">
        <color indexed="61"/>
      </top>
      <bottom style="thin">
        <color indexed="6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hair">
        <color indexed="64"/>
      </bottom>
      <diagonal/>
    </border>
    <border>
      <left style="medium">
        <color indexed="64"/>
      </left>
      <right style="medium">
        <color indexed="64"/>
      </right>
      <top style="medium">
        <color indexed="64"/>
      </top>
      <bottom style="hair">
        <color indexed="64"/>
      </bottom>
      <diagonal/>
    </border>
    <border>
      <left/>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right style="hair">
        <color indexed="64"/>
      </right>
      <top style="hair">
        <color indexed="64"/>
      </top>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medium">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style="hair">
        <color indexed="64"/>
      </right>
      <top/>
      <bottom style="hair">
        <color indexed="64"/>
      </bottom>
      <diagonal/>
    </border>
    <border>
      <left/>
      <right/>
      <top/>
      <bottom style="thin">
        <color rgb="FFBFBFBF"/>
      </bottom>
      <diagonal/>
    </border>
    <border>
      <left/>
      <right/>
      <top style="thin">
        <color rgb="FFBFBFBF"/>
      </top>
      <bottom style="thin">
        <color rgb="FFBFBFBF"/>
      </bottom>
      <diagonal/>
    </border>
    <border>
      <left/>
      <right/>
      <top style="thin">
        <color rgb="FFBFBFBF"/>
      </top>
      <bottom/>
      <diagonal/>
    </border>
    <border>
      <left style="medium">
        <color indexed="64"/>
      </left>
      <right style="medium">
        <color indexed="64"/>
      </right>
      <top style="medium">
        <color indexed="64"/>
      </top>
      <bottom style="medium">
        <color indexed="64"/>
      </bottom>
      <diagonal/>
    </border>
    <border>
      <left/>
      <right/>
      <top style="medium">
        <color indexed="64"/>
      </top>
      <bottom style="thin">
        <color indexed="64"/>
      </bottom>
      <diagonal/>
    </border>
    <border>
      <left/>
      <right/>
      <top style="thin">
        <color rgb="FFBFBFBF"/>
      </top>
      <bottom style="medium">
        <color indexed="64"/>
      </bottom>
      <diagonal/>
    </border>
    <border>
      <left/>
      <right/>
      <top/>
      <bottom style="medium">
        <color indexed="64"/>
      </bottom>
      <diagonal/>
    </border>
    <border>
      <left/>
      <right/>
      <top style="thin">
        <color indexed="64"/>
      </top>
      <bottom style="thin">
        <color rgb="FFBFBFBF"/>
      </bottom>
      <diagonal/>
    </border>
    <border>
      <left style="thin">
        <color indexed="64"/>
      </left>
      <right style="thin">
        <color indexed="64"/>
      </right>
      <top style="medium">
        <color indexed="64"/>
      </top>
      <bottom style="thin">
        <color indexed="64"/>
      </bottom>
      <diagonal/>
    </border>
    <border>
      <left style="thin">
        <color theme="0" tint="-0.14993743705557422"/>
      </left>
      <right style="thin">
        <color theme="0" tint="-0.14993743705557422"/>
      </right>
      <top/>
      <bottom/>
      <diagonal/>
    </border>
    <border>
      <left style="thin">
        <color theme="0" tint="-0.14993743705557422"/>
      </left>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theme="0" tint="-0.249977111117893"/>
      </left>
      <right style="thin">
        <color theme="0" tint="-4.9989318521683403E-2"/>
      </right>
      <top style="thin">
        <color theme="0" tint="-0.249977111117893"/>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style="thin">
        <color theme="0" tint="-0.249977111117893"/>
      </top>
      <bottom/>
      <diagonal/>
    </border>
    <border>
      <left style="thin">
        <color theme="0" tint="-4.9989318521683403E-2"/>
      </left>
      <right/>
      <top style="thin">
        <color theme="0" tint="-0.249977111117893"/>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style="thin">
        <color theme="0" tint="-0.249977111117893"/>
      </top>
      <bottom style="thin">
        <color theme="0" tint="-0.249977111117893"/>
      </bottom>
      <diagonal/>
    </border>
    <border>
      <left/>
      <right/>
      <top style="medium">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right style="medium">
        <color indexed="64"/>
      </right>
      <top/>
      <bottom/>
      <diagonal/>
    </border>
    <border>
      <left style="thin">
        <color indexed="64"/>
      </left>
      <right/>
      <top style="medium">
        <color indexed="64"/>
      </top>
      <bottom style="hair">
        <color indexed="64"/>
      </bottom>
      <diagonal/>
    </border>
    <border>
      <left style="thin">
        <color indexed="64"/>
      </left>
      <right/>
      <top/>
      <bottom style="hair">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hair">
        <color indexed="64"/>
      </top>
      <bottom style="hair">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bottom style="hair">
        <color indexed="64"/>
      </bottom>
      <diagonal/>
    </border>
    <border>
      <left/>
      <right/>
      <top style="thin">
        <color indexed="64"/>
      </top>
      <bottom style="thin">
        <color indexed="64"/>
      </bottom>
      <diagonal/>
    </border>
    <border>
      <left/>
      <right/>
      <top style="hair">
        <color indexed="64"/>
      </top>
      <bottom style="double">
        <color indexed="64"/>
      </bottom>
      <diagonal/>
    </border>
    <border>
      <left/>
      <right style="thin">
        <color indexed="64"/>
      </right>
      <top style="hair">
        <color indexed="64"/>
      </top>
      <bottom style="hair">
        <color indexed="64"/>
      </bottom>
      <diagonal/>
    </border>
  </borders>
  <cellStyleXfs count="126">
    <xf numFmtId="0" fontId="0" fillId="0" borderId="0"/>
    <xf numFmtId="0" fontId="23" fillId="0" borderId="0"/>
    <xf numFmtId="0" fontId="18" fillId="0" borderId="0" applyBorder="0" applyAlignment="0">
      <alignment horizontal="left"/>
    </xf>
    <xf numFmtId="9" fontId="16" fillId="0" borderId="0" applyFont="0" applyFill="0" applyBorder="0" applyAlignment="0" applyProtection="0"/>
    <xf numFmtId="43" fontId="23" fillId="0" borderId="0" applyFont="0" applyFill="0" applyBorder="0" applyAlignment="0" applyProtection="0"/>
    <xf numFmtId="164" fontId="27" fillId="0" borderId="0" applyFont="0" applyFill="0" applyBorder="0" applyAlignment="0" applyProtection="0"/>
    <xf numFmtId="9" fontId="17" fillId="0" borderId="0" applyFont="0" applyFill="0" applyBorder="0" applyAlignment="0" applyProtection="0"/>
    <xf numFmtId="0" fontId="18" fillId="0" borderId="0" applyBorder="0" applyAlignment="0">
      <alignment horizontal="left"/>
    </xf>
    <xf numFmtId="0" fontId="18" fillId="0" borderId="0" applyBorder="0" applyAlignment="0"/>
    <xf numFmtId="0" fontId="23" fillId="0" borderId="0"/>
    <xf numFmtId="0" fontId="29" fillId="12"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22" borderId="0" applyNumberFormat="0" applyBorder="0" applyAlignment="0" applyProtection="0"/>
    <xf numFmtId="0" fontId="29" fillId="23" borderId="0" applyNumberFormat="0" applyBorder="0" applyAlignment="0" applyProtection="0"/>
    <xf numFmtId="0" fontId="29" fillId="24"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15" borderId="0" applyNumberFormat="0" applyBorder="0" applyAlignment="0" applyProtection="0"/>
    <xf numFmtId="0" fontId="29" fillId="24" borderId="0" applyNumberFormat="0" applyBorder="0" applyAlignment="0" applyProtection="0"/>
    <xf numFmtId="0" fontId="29" fillId="27" borderId="0" applyNumberFormat="0" applyBorder="0" applyAlignment="0" applyProtection="0"/>
    <xf numFmtId="0" fontId="29" fillId="28" borderId="0" applyNumberFormat="0" applyBorder="0" applyAlignment="0" applyProtection="0"/>
    <xf numFmtId="0" fontId="29" fillId="29" borderId="0" applyNumberFormat="0" applyBorder="0" applyAlignment="0" applyProtection="0"/>
    <xf numFmtId="0" fontId="29" fillId="30" borderId="0" applyNumberFormat="0" applyBorder="0" applyAlignment="0" applyProtection="0"/>
    <xf numFmtId="0" fontId="29" fillId="21" borderId="0" applyNumberFormat="0" applyBorder="0" applyAlignment="0" applyProtection="0"/>
    <xf numFmtId="0" fontId="29" fillId="28" borderId="0" applyNumberFormat="0" applyBorder="0" applyAlignment="0" applyProtection="0"/>
    <xf numFmtId="0" fontId="29" fillId="31" borderId="0" applyNumberFormat="0" applyBorder="0" applyAlignment="0" applyProtection="0"/>
    <xf numFmtId="0" fontId="30" fillId="32"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30" fillId="33" borderId="0" applyNumberFormat="0" applyBorder="0" applyAlignment="0" applyProtection="0"/>
    <xf numFmtId="0" fontId="30" fillId="34" borderId="0" applyNumberFormat="0" applyBorder="0" applyAlignment="0" applyProtection="0"/>
    <xf numFmtId="0" fontId="30" fillId="35" borderId="0" applyNumberFormat="0" applyBorder="0" applyAlignment="0" applyProtection="0"/>
    <xf numFmtId="0" fontId="30" fillId="36"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30" fillId="37" borderId="0" applyNumberFormat="0" applyBorder="0" applyAlignment="0" applyProtection="0"/>
    <xf numFmtId="0" fontId="30" fillId="38" borderId="0" applyNumberFormat="0" applyBorder="0" applyAlignment="0" applyProtection="0"/>
    <xf numFmtId="0" fontId="30" fillId="39" borderId="0" applyNumberFormat="0" applyBorder="0" applyAlignment="0" applyProtection="0"/>
    <xf numFmtId="0" fontId="30" fillId="40"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33" borderId="0" applyNumberFormat="0" applyBorder="0" applyAlignment="0" applyProtection="0"/>
    <xf numFmtId="0" fontId="30" fillId="34" borderId="0" applyNumberFormat="0" applyBorder="0" applyAlignment="0" applyProtection="0"/>
    <xf numFmtId="0" fontId="30" fillId="43" borderId="0" applyNumberFormat="0" applyBorder="0" applyAlignment="0" applyProtection="0"/>
    <xf numFmtId="0" fontId="31" fillId="13" borderId="0" applyNumberFormat="0" applyBorder="0" applyAlignment="0" applyProtection="0"/>
    <xf numFmtId="0" fontId="32" fillId="20" borderId="0" applyNumberFormat="0" applyBorder="0" applyAlignment="0" applyProtection="0"/>
    <xf numFmtId="0" fontId="33" fillId="44" borderId="16" applyNumberFormat="0" applyAlignment="0" applyProtection="0"/>
    <xf numFmtId="0" fontId="34" fillId="45" borderId="17" applyNumberFormat="0" applyAlignment="0" applyProtection="0"/>
    <xf numFmtId="0" fontId="35" fillId="0" borderId="18" applyNumberFormat="0" applyFill="0" applyAlignment="0" applyProtection="0"/>
    <xf numFmtId="0" fontId="34" fillId="46" borderId="17" applyNumberFormat="0" applyAlignment="0" applyProtection="0"/>
    <xf numFmtId="0" fontId="36" fillId="0" borderId="0">
      <protection locked="0"/>
    </xf>
    <xf numFmtId="168" fontId="37" fillId="0" borderId="0">
      <protection locked="0"/>
    </xf>
    <xf numFmtId="168" fontId="37" fillId="0" borderId="0">
      <protection locked="0"/>
    </xf>
    <xf numFmtId="0" fontId="38" fillId="0" borderId="0" applyNumberFormat="0" applyFill="0" applyBorder="0" applyAlignment="0" applyProtection="0"/>
    <xf numFmtId="0" fontId="30" fillId="47" borderId="0" applyNumberFormat="0" applyBorder="0" applyAlignment="0" applyProtection="0"/>
    <xf numFmtId="0" fontId="30" fillId="48" borderId="0" applyNumberFormat="0" applyBorder="0" applyAlignment="0" applyProtection="0"/>
    <xf numFmtId="0" fontId="30" fillId="49" borderId="0" applyNumberFormat="0" applyBorder="0" applyAlignment="0" applyProtection="0"/>
    <xf numFmtId="0" fontId="30" fillId="37" borderId="0" applyNumberFormat="0" applyBorder="0" applyAlignment="0" applyProtection="0"/>
    <xf numFmtId="0" fontId="30" fillId="38" borderId="0" applyNumberFormat="0" applyBorder="0" applyAlignment="0" applyProtection="0"/>
    <xf numFmtId="0" fontId="30" fillId="50" borderId="0" applyNumberFormat="0" applyBorder="0" applyAlignment="0" applyProtection="0"/>
    <xf numFmtId="169" fontId="39" fillId="0" borderId="0" applyFont="0" applyFill="0" applyBorder="0" applyAlignment="0" applyProtection="0"/>
    <xf numFmtId="0" fontId="40" fillId="0" borderId="0" applyNumberFormat="0" applyFill="0" applyBorder="0" applyAlignment="0" applyProtection="0"/>
    <xf numFmtId="170" fontId="36" fillId="0" borderId="0">
      <protection locked="0"/>
    </xf>
    <xf numFmtId="171" fontId="36" fillId="0" borderId="0">
      <protection locked="0"/>
    </xf>
    <xf numFmtId="0" fontId="32" fillId="14" borderId="0" applyNumberFormat="0" applyBorder="0" applyAlignment="0" applyProtection="0"/>
    <xf numFmtId="0" fontId="41" fillId="0" borderId="19" applyNumberFormat="0" applyFill="0" applyAlignment="0" applyProtection="0"/>
    <xf numFmtId="0" fontId="42" fillId="0" borderId="20" applyNumberFormat="0" applyFill="0" applyAlignment="0" applyProtection="0"/>
    <xf numFmtId="0" fontId="38" fillId="0" borderId="21" applyNumberFormat="0" applyFill="0" applyAlignment="0" applyProtection="0"/>
    <xf numFmtId="0" fontId="38" fillId="0" borderId="0" applyNumberFormat="0" applyFill="0" applyBorder="0" applyAlignment="0" applyProtection="0"/>
    <xf numFmtId="0" fontId="31" fillId="19" borderId="0" applyNumberFormat="0" applyBorder="0" applyAlignment="0" applyProtection="0"/>
    <xf numFmtId="0" fontId="43" fillId="17" borderId="16" applyNumberFormat="0" applyAlignment="0" applyProtection="0"/>
    <xf numFmtId="0" fontId="35" fillId="0" borderId="18" applyNumberFormat="0" applyFill="0" applyAlignment="0" applyProtection="0"/>
    <xf numFmtId="172" fontId="16" fillId="0" borderId="0" applyFill="0" applyBorder="0" applyAlignment="0" applyProtection="0"/>
    <xf numFmtId="173" fontId="36" fillId="0" borderId="0">
      <protection locked="0"/>
    </xf>
    <xf numFmtId="0" fontId="44" fillId="11" borderId="0" applyNumberFormat="0" applyBorder="0" applyAlignment="0" applyProtection="0"/>
    <xf numFmtId="0" fontId="23" fillId="0" borderId="0"/>
    <xf numFmtId="0" fontId="15" fillId="0" borderId="0"/>
    <xf numFmtId="0" fontId="29" fillId="0" borderId="0"/>
    <xf numFmtId="0" fontId="29" fillId="51" borderId="22" applyNumberFormat="0" applyFont="0" applyAlignment="0" applyProtection="0"/>
    <xf numFmtId="0" fontId="16" fillId="52" borderId="23" applyNumberFormat="0" applyAlignment="0" applyProtection="0"/>
    <xf numFmtId="0" fontId="23" fillId="51" borderId="23" applyNumberFormat="0" applyFont="0" applyAlignment="0" applyProtection="0"/>
    <xf numFmtId="0" fontId="45" fillId="44" borderId="24"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0" fontId="45" fillId="53" borderId="24" applyNumberFormat="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0" borderId="0" applyNumberFormat="0" applyFill="0" applyBorder="0" applyAlignment="0" applyProtection="0"/>
    <xf numFmtId="0" fontId="19" fillId="54" borderId="0" applyNumberFormat="0" applyBorder="0" applyAlignment="0" applyProtection="0"/>
    <xf numFmtId="0" fontId="19" fillId="54" borderId="0" applyNumberFormat="0" applyBorder="0" applyAlignment="0" applyProtection="0"/>
    <xf numFmtId="43" fontId="23" fillId="0" borderId="0" quotePrefix="1">
      <protection locked="0"/>
    </xf>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174" fontId="23" fillId="0" borderId="0" applyFill="0" applyBorder="0" applyAlignment="0" applyProtection="0"/>
    <xf numFmtId="0" fontId="46" fillId="0" borderId="0" applyNumberFormat="0" applyFill="0" applyBorder="0" applyAlignment="0" applyProtection="0"/>
    <xf numFmtId="0" fontId="16" fillId="0" borderId="0"/>
    <xf numFmtId="9" fontId="16" fillId="0" borderId="0" applyFont="0" applyFill="0" applyBorder="0" applyAlignment="0" applyProtection="0"/>
    <xf numFmtId="0" fontId="14" fillId="0" borderId="0"/>
    <xf numFmtId="164" fontId="16" fillId="0" borderId="0" applyFont="0" applyFill="0" applyBorder="0" applyAlignment="0" applyProtection="0"/>
    <xf numFmtId="0" fontId="10" fillId="0" borderId="0"/>
    <xf numFmtId="0" fontId="6" fillId="0" borderId="0"/>
    <xf numFmtId="0" fontId="23" fillId="0" borderId="0"/>
    <xf numFmtId="39" fontId="95" fillId="0" borderId="0"/>
    <xf numFmtId="165" fontId="23" fillId="0" borderId="0" applyFont="0" applyFill="0" applyBorder="0" applyAlignment="0" applyProtection="0"/>
    <xf numFmtId="0" fontId="23" fillId="0" borderId="0"/>
    <xf numFmtId="179" fontId="23" fillId="0" borderId="0" applyFont="0" applyFill="0" applyBorder="0" applyAlignment="0" applyProtection="0"/>
    <xf numFmtId="0" fontId="23" fillId="0" borderId="0"/>
    <xf numFmtId="164" fontId="2" fillId="0" borderId="0" applyFont="0" applyFill="0" applyBorder="0" applyAlignment="0" applyProtection="0"/>
    <xf numFmtId="0" fontId="23" fillId="0" borderId="0"/>
    <xf numFmtId="0" fontId="103" fillId="71" borderId="0" applyNumberFormat="0" applyBorder="0" applyAlignment="0" applyProtection="0"/>
    <xf numFmtId="181" fontId="23" fillId="0" borderId="0" applyFont="0" applyFill="0" applyBorder="0" applyAlignment="0" applyProtection="0"/>
    <xf numFmtId="43" fontId="23" fillId="0" borderId="0" applyFont="0" applyFill="0" applyBorder="0" applyAlignment="0" applyProtection="0"/>
    <xf numFmtId="0" fontId="23" fillId="0" borderId="0"/>
    <xf numFmtId="180" fontId="104" fillId="0" borderId="0"/>
    <xf numFmtId="164" fontId="1" fillId="0" borderId="0" applyFont="0" applyFill="0" applyBorder="0" applyAlignment="0" applyProtection="0"/>
    <xf numFmtId="0" fontId="1" fillId="0" borderId="0"/>
  </cellStyleXfs>
  <cellXfs count="641">
    <xf numFmtId="0" fontId="0" fillId="0" borderId="0" xfId="0"/>
    <xf numFmtId="0" fontId="18" fillId="0" borderId="0" xfId="2" applyAlignment="1">
      <alignment vertical="center"/>
    </xf>
    <xf numFmtId="0" fontId="24" fillId="10" borderId="1" xfId="1" applyFont="1" applyFill="1" applyBorder="1" applyAlignment="1">
      <alignment horizontal="center" vertical="center" wrapText="1"/>
    </xf>
    <xf numFmtId="0" fontId="23" fillId="0" borderId="0" xfId="83" applyAlignment="1">
      <alignment vertical="center"/>
    </xf>
    <xf numFmtId="0" fontId="26" fillId="0" borderId="0" xfId="83" applyFont="1" applyAlignment="1">
      <alignment vertical="center"/>
    </xf>
    <xf numFmtId="2" fontId="23" fillId="0" borderId="0" xfId="83" applyNumberFormat="1" applyAlignment="1">
      <alignment vertical="center"/>
    </xf>
    <xf numFmtId="0" fontId="48" fillId="0" borderId="0" xfId="83" applyFont="1" applyAlignment="1">
      <alignment vertical="center"/>
    </xf>
    <xf numFmtId="0" fontId="49" fillId="0" borderId="0" xfId="83" applyFont="1" applyAlignment="1">
      <alignment vertical="center"/>
    </xf>
    <xf numFmtId="0" fontId="49" fillId="0" borderId="0" xfId="83" applyFont="1" applyAlignment="1">
      <alignment horizontal="center" vertical="center"/>
    </xf>
    <xf numFmtId="1" fontId="49" fillId="9" borderId="0" xfId="83" applyNumberFormat="1" applyFont="1" applyFill="1" applyAlignment="1">
      <alignment horizontal="center" vertical="center"/>
    </xf>
    <xf numFmtId="1" fontId="49" fillId="0" borderId="0" xfId="83" applyNumberFormat="1" applyFont="1" applyAlignment="1">
      <alignment horizontal="center" vertical="center"/>
    </xf>
    <xf numFmtId="4" fontId="48" fillId="0" borderId="25" xfId="83" applyNumberFormat="1" applyFont="1" applyBorder="1" applyAlignment="1">
      <alignment horizontal="center" vertical="center" wrapText="1"/>
    </xf>
    <xf numFmtId="0" fontId="48" fillId="0" borderId="26" xfId="83" applyFont="1" applyBorder="1" applyAlignment="1">
      <alignment horizontal="center" vertical="center"/>
    </xf>
    <xf numFmtId="4" fontId="48" fillId="9" borderId="25" xfId="83" applyNumberFormat="1" applyFont="1" applyFill="1" applyBorder="1" applyAlignment="1">
      <alignment horizontal="center" vertical="center" wrapText="1"/>
    </xf>
    <xf numFmtId="4" fontId="48" fillId="9" borderId="26" xfId="83" applyNumberFormat="1" applyFont="1" applyFill="1" applyBorder="1" applyAlignment="1">
      <alignment horizontal="center" vertical="center" wrapText="1"/>
    </xf>
    <xf numFmtId="4" fontId="48" fillId="0" borderId="27" xfId="83" applyNumberFormat="1" applyFont="1" applyBorder="1" applyAlignment="1">
      <alignment horizontal="center" vertical="center" wrapText="1"/>
    </xf>
    <xf numFmtId="0" fontId="48" fillId="0" borderId="28" xfId="83" applyFont="1" applyBorder="1" applyAlignment="1">
      <alignment horizontal="center" vertical="center"/>
    </xf>
    <xf numFmtId="4" fontId="48" fillId="9" borderId="29" xfId="83" applyNumberFormat="1" applyFont="1" applyFill="1" applyBorder="1" applyAlignment="1">
      <alignment horizontal="center" vertical="center" wrapText="1"/>
    </xf>
    <xf numFmtId="4" fontId="48" fillId="0" borderId="30" xfId="83" applyNumberFormat="1" applyFont="1" applyBorder="1" applyAlignment="1">
      <alignment horizontal="center" vertical="center" wrapText="1"/>
    </xf>
    <xf numFmtId="4" fontId="48" fillId="0" borderId="30" xfId="83" applyNumberFormat="1" applyFont="1" applyBorder="1" applyAlignment="1">
      <alignment vertical="center"/>
    </xf>
    <xf numFmtId="4" fontId="48" fillId="0" borderId="31" xfId="83" applyNumberFormat="1" applyFont="1" applyBorder="1" applyAlignment="1">
      <alignment vertical="center"/>
    </xf>
    <xf numFmtId="4" fontId="48" fillId="0" borderId="32" xfId="83" applyNumberFormat="1" applyFont="1" applyBorder="1" applyAlignment="1">
      <alignment vertical="center"/>
    </xf>
    <xf numFmtId="4" fontId="48" fillId="0" borderId="25" xfId="83" applyNumberFormat="1" applyFont="1" applyBorder="1" applyAlignment="1">
      <alignment vertical="center"/>
    </xf>
    <xf numFmtId="4" fontId="48" fillId="0" borderId="26" xfId="83" applyNumberFormat="1" applyFont="1" applyBorder="1" applyAlignment="1">
      <alignment vertical="center"/>
    </xf>
    <xf numFmtId="4" fontId="48" fillId="0" borderId="33" xfId="83" applyNumberFormat="1" applyFont="1" applyBorder="1" applyAlignment="1">
      <alignment horizontal="center" vertical="center" wrapText="1"/>
    </xf>
    <xf numFmtId="4" fontId="48" fillId="9" borderId="34" xfId="83" applyNumberFormat="1" applyFont="1" applyFill="1" applyBorder="1" applyAlignment="1">
      <alignment horizontal="center" vertical="center" wrapText="1"/>
    </xf>
    <xf numFmtId="4" fontId="48" fillId="0" borderId="26" xfId="83" applyNumberFormat="1" applyFont="1" applyBorder="1" applyAlignment="1">
      <alignment horizontal="center" vertical="center" wrapText="1"/>
    </xf>
    <xf numFmtId="4" fontId="48" fillId="0" borderId="35" xfId="83" applyNumberFormat="1" applyFont="1" applyBorder="1" applyAlignment="1">
      <alignment vertical="center"/>
    </xf>
    <xf numFmtId="4" fontId="48" fillId="0" borderId="36" xfId="83" applyNumberFormat="1" applyFont="1" applyBorder="1" applyAlignment="1">
      <alignment vertical="center"/>
    </xf>
    <xf numFmtId="4" fontId="48" fillId="0" borderId="37" xfId="83" applyNumberFormat="1" applyFont="1" applyBorder="1" applyAlignment="1">
      <alignment horizontal="center" vertical="center" wrapText="1"/>
    </xf>
    <xf numFmtId="4" fontId="48" fillId="9" borderId="38" xfId="83" applyNumberFormat="1" applyFont="1" applyFill="1" applyBorder="1" applyAlignment="1">
      <alignment horizontal="center" vertical="center" wrapText="1"/>
    </xf>
    <xf numFmtId="4" fontId="48" fillId="0" borderId="39" xfId="83" applyNumberFormat="1" applyFont="1" applyBorder="1" applyAlignment="1">
      <alignment horizontal="center" vertical="center" wrapText="1"/>
    </xf>
    <xf numFmtId="4" fontId="48" fillId="0" borderId="39" xfId="83" applyNumberFormat="1" applyFont="1" applyBorder="1" applyAlignment="1">
      <alignment vertical="center"/>
    </xf>
    <xf numFmtId="4" fontId="48" fillId="0" borderId="40" xfId="83" applyNumberFormat="1" applyFont="1" applyBorder="1" applyAlignment="1">
      <alignment vertical="center"/>
    </xf>
    <xf numFmtId="4" fontId="48" fillId="8" borderId="25" xfId="83" applyNumberFormat="1" applyFont="1" applyFill="1" applyBorder="1" applyAlignment="1">
      <alignment horizontal="center" vertical="center" wrapText="1"/>
    </xf>
    <xf numFmtId="4" fontId="48" fillId="56" borderId="25" xfId="83" applyNumberFormat="1" applyFont="1" applyFill="1" applyBorder="1" applyAlignment="1">
      <alignment horizontal="center" vertical="center" wrapText="1"/>
    </xf>
    <xf numFmtId="4" fontId="48" fillId="58" borderId="25" xfId="83" applyNumberFormat="1" applyFont="1" applyFill="1" applyBorder="1" applyAlignment="1">
      <alignment horizontal="center" vertical="center" wrapText="1"/>
    </xf>
    <xf numFmtId="4" fontId="48" fillId="0" borderId="1" xfId="83" applyNumberFormat="1" applyFont="1" applyBorder="1" applyAlignment="1">
      <alignment horizontal="center" vertical="center" wrapText="1"/>
    </xf>
    <xf numFmtId="0" fontId="49" fillId="0" borderId="1" xfId="83" applyFont="1" applyBorder="1" applyAlignment="1">
      <alignment horizontal="center" vertical="center"/>
    </xf>
    <xf numFmtId="1" fontId="49" fillId="9" borderId="1" xfId="83" applyNumberFormat="1" applyFont="1" applyFill="1" applyBorder="1" applyAlignment="1">
      <alignment horizontal="center" vertical="center"/>
    </xf>
    <xf numFmtId="1" fontId="49" fillId="0" borderId="1" xfId="83" applyNumberFormat="1" applyFont="1" applyBorder="1" applyAlignment="1">
      <alignment horizontal="center" vertical="center"/>
    </xf>
    <xf numFmtId="4" fontId="48" fillId="0" borderId="41" xfId="83" applyNumberFormat="1" applyFont="1" applyBorder="1" applyAlignment="1">
      <alignment horizontal="center" vertical="center" wrapText="1"/>
    </xf>
    <xf numFmtId="2" fontId="48" fillId="0" borderId="42" xfId="83" applyNumberFormat="1" applyFont="1" applyBorder="1" applyAlignment="1">
      <alignment horizontal="center" vertical="center"/>
    </xf>
    <xf numFmtId="0" fontId="48" fillId="0" borderId="42" xfId="83" applyFont="1" applyBorder="1" applyAlignment="1">
      <alignment horizontal="center" vertical="center"/>
    </xf>
    <xf numFmtId="4" fontId="48" fillId="9" borderId="41" xfId="83" applyNumberFormat="1" applyFont="1" applyFill="1" applyBorder="1" applyAlignment="1">
      <alignment horizontal="center" vertical="center" wrapText="1"/>
    </xf>
    <xf numFmtId="4" fontId="48" fillId="9" borderId="42" xfId="83" applyNumberFormat="1" applyFont="1" applyFill="1" applyBorder="1" applyAlignment="1">
      <alignment horizontal="center" vertical="center" wrapText="1"/>
    </xf>
    <xf numFmtId="4" fontId="48" fillId="59" borderId="26" xfId="83" applyNumberFormat="1" applyFont="1" applyFill="1" applyBorder="1" applyAlignment="1">
      <alignment horizontal="center" vertical="center" wrapText="1"/>
    </xf>
    <xf numFmtId="1" fontId="48" fillId="0" borderId="42" xfId="83" applyNumberFormat="1" applyFont="1" applyBorder="1" applyAlignment="1">
      <alignment horizontal="center" vertical="center"/>
    </xf>
    <xf numFmtId="0" fontId="23" fillId="0" borderId="0" xfId="83" applyAlignment="1">
      <alignment horizontal="center" vertical="center"/>
    </xf>
    <xf numFmtId="3" fontId="48" fillId="0" borderId="26" xfId="83" applyNumberFormat="1" applyFont="1" applyBorder="1" applyAlignment="1">
      <alignment horizontal="center" vertical="center" wrapText="1"/>
    </xf>
    <xf numFmtId="0" fontId="26" fillId="0" borderId="1" xfId="83" applyFont="1" applyBorder="1" applyAlignment="1">
      <alignment horizontal="center" vertical="center"/>
    </xf>
    <xf numFmtId="0" fontId="23" fillId="61" borderId="0" xfId="83" applyFill="1" applyAlignment="1">
      <alignment vertical="center"/>
    </xf>
    <xf numFmtId="4" fontId="48" fillId="3" borderId="42" xfId="83" applyNumberFormat="1" applyFont="1" applyFill="1" applyBorder="1" applyAlignment="1">
      <alignment horizontal="center" vertical="center"/>
    </xf>
    <xf numFmtId="0" fontId="26" fillId="0" borderId="1" xfId="83" applyFont="1" applyBorder="1" applyAlignment="1">
      <alignment horizontal="center" vertical="center" wrapText="1"/>
    </xf>
    <xf numFmtId="0" fontId="53" fillId="8" borderId="12" xfId="9" applyFont="1" applyFill="1" applyBorder="1" applyAlignment="1">
      <alignment horizontal="left" vertical="center"/>
    </xf>
    <xf numFmtId="0" fontId="53" fillId="8" borderId="13" xfId="9" applyFont="1" applyFill="1" applyBorder="1" applyAlignment="1">
      <alignment horizontal="left" vertical="center"/>
    </xf>
    <xf numFmtId="1" fontId="55" fillId="0" borderId="43" xfId="83" applyNumberFormat="1" applyFont="1" applyBorder="1" applyAlignment="1">
      <alignment horizontal="center" vertical="center"/>
    </xf>
    <xf numFmtId="1" fontId="55" fillId="0" borderId="26" xfId="83" applyNumberFormat="1" applyFont="1" applyBorder="1" applyAlignment="1">
      <alignment horizontal="center" vertical="center"/>
    </xf>
    <xf numFmtId="0" fontId="56" fillId="0" borderId="1" xfId="83" applyFont="1" applyBorder="1" applyAlignment="1">
      <alignment horizontal="center" vertical="center"/>
    </xf>
    <xf numFmtId="0" fontId="53" fillId="8" borderId="4" xfId="9" applyFont="1" applyFill="1" applyBorder="1" applyAlignment="1">
      <alignment horizontal="left" vertical="center"/>
    </xf>
    <xf numFmtId="0" fontId="53" fillId="8" borderId="5" xfId="9" applyFont="1" applyFill="1" applyBorder="1" applyAlignment="1">
      <alignment horizontal="left" vertical="center"/>
    </xf>
    <xf numFmtId="1" fontId="55" fillId="0" borderId="44" xfId="83" applyNumberFormat="1" applyFont="1" applyBorder="1" applyAlignment="1">
      <alignment horizontal="center" vertical="center"/>
    </xf>
    <xf numFmtId="1" fontId="55" fillId="0" borderId="42" xfId="83" applyNumberFormat="1" applyFont="1" applyBorder="1" applyAlignment="1">
      <alignment horizontal="center" vertical="center"/>
    </xf>
    <xf numFmtId="3" fontId="55" fillId="0" borderId="42" xfId="83" applyNumberFormat="1" applyFont="1" applyBorder="1" applyAlignment="1">
      <alignment horizontal="center" vertical="center"/>
    </xf>
    <xf numFmtId="0" fontId="53" fillId="62" borderId="4" xfId="9" applyFont="1" applyFill="1" applyBorder="1" applyAlignment="1">
      <alignment horizontal="left" vertical="center"/>
    </xf>
    <xf numFmtId="0" fontId="53" fillId="62" borderId="5" xfId="9" applyFont="1" applyFill="1" applyBorder="1" applyAlignment="1">
      <alignment horizontal="left" vertical="center"/>
    </xf>
    <xf numFmtId="0" fontId="53" fillId="3" borderId="1" xfId="9" applyFont="1" applyFill="1" applyBorder="1" applyAlignment="1">
      <alignment horizontal="right" vertical="center"/>
    </xf>
    <xf numFmtId="0" fontId="55" fillId="8" borderId="1" xfId="9" applyFont="1" applyFill="1" applyBorder="1" applyAlignment="1">
      <alignment horizontal="center" vertical="center"/>
    </xf>
    <xf numFmtId="0" fontId="52" fillId="0" borderId="0" xfId="9" applyFont="1" applyAlignment="1">
      <alignment vertical="center"/>
    </xf>
    <xf numFmtId="0" fontId="53" fillId="0" borderId="0" xfId="9" applyFont="1" applyAlignment="1">
      <alignment vertical="center"/>
    </xf>
    <xf numFmtId="0" fontId="54" fillId="0" borderId="0" xfId="9" applyFont="1" applyAlignment="1">
      <alignment vertical="center"/>
    </xf>
    <xf numFmtId="0" fontId="57" fillId="3" borderId="13" xfId="9" applyFont="1" applyFill="1" applyBorder="1" applyAlignment="1">
      <alignment horizontal="center" vertical="center"/>
    </xf>
    <xf numFmtId="0" fontId="57" fillId="3" borderId="1" xfId="9" applyFont="1" applyFill="1" applyBorder="1" applyAlignment="1">
      <alignment horizontal="center" vertical="center"/>
    </xf>
    <xf numFmtId="1" fontId="58" fillId="0" borderId="0" xfId="8" applyNumberFormat="1" applyFont="1" applyBorder="1" applyAlignment="1" applyProtection="1">
      <alignment horizontal="center" vertical="center"/>
      <protection locked="0"/>
    </xf>
    <xf numFmtId="1" fontId="59" fillId="3" borderId="43" xfId="83" applyNumberFormat="1" applyFont="1" applyFill="1" applyBorder="1" applyAlignment="1">
      <alignment horizontal="center" vertical="center"/>
    </xf>
    <xf numFmtId="1" fontId="55" fillId="0" borderId="47" xfId="83" applyNumberFormat="1" applyFont="1" applyBorder="1" applyAlignment="1">
      <alignment horizontal="center" vertical="center"/>
    </xf>
    <xf numFmtId="3" fontId="55" fillId="0" borderId="1" xfId="83" applyNumberFormat="1" applyFont="1" applyBorder="1" applyAlignment="1">
      <alignment horizontal="center" vertical="center"/>
    </xf>
    <xf numFmtId="1" fontId="55" fillId="0" borderId="1" xfId="83" applyNumberFormat="1" applyFont="1" applyBorder="1" applyAlignment="1">
      <alignment horizontal="center" vertical="center"/>
    </xf>
    <xf numFmtId="0" fontId="57" fillId="0" borderId="0" xfId="9" applyFont="1" applyAlignment="1">
      <alignment vertical="center"/>
    </xf>
    <xf numFmtId="0" fontId="23" fillId="0" borderId="1" xfId="83" applyBorder="1" applyAlignment="1">
      <alignment horizontal="center" vertical="center"/>
    </xf>
    <xf numFmtId="0" fontId="16" fillId="0" borderId="1" xfId="0" applyFont="1" applyBorder="1" applyAlignment="1">
      <alignment vertical="center"/>
    </xf>
    <xf numFmtId="0" fontId="0" fillId="0" borderId="1" xfId="0" applyBorder="1" applyAlignment="1">
      <alignment vertical="center"/>
    </xf>
    <xf numFmtId="0" fontId="0" fillId="0" borderId="0" xfId="0" applyAlignment="1">
      <alignment vertical="center"/>
    </xf>
    <xf numFmtId="0" fontId="0" fillId="0" borderId="0" xfId="0" applyAlignment="1">
      <alignment horizontal="center" vertical="center"/>
    </xf>
    <xf numFmtId="0" fontId="16" fillId="0" borderId="0" xfId="105" applyAlignment="1">
      <alignment vertical="center"/>
    </xf>
    <xf numFmtId="0" fontId="20" fillId="0" borderId="0" xfId="2" applyFont="1" applyAlignment="1">
      <alignment vertical="center"/>
    </xf>
    <xf numFmtId="0" fontId="20" fillId="0" borderId="0" xfId="105" applyFont="1" applyAlignment="1">
      <alignment vertical="center"/>
    </xf>
    <xf numFmtId="0" fontId="20" fillId="0" borderId="15" xfId="2" applyFont="1" applyBorder="1" applyAlignment="1">
      <alignment horizontal="center" vertical="center"/>
    </xf>
    <xf numFmtId="167" fontId="62" fillId="0" borderId="14" xfId="1" applyNumberFormat="1" applyFont="1" applyBorder="1" applyAlignment="1">
      <alignment horizontal="center" vertical="center"/>
    </xf>
    <xf numFmtId="4" fontId="20" fillId="0" borderId="14" xfId="1" applyNumberFormat="1" applyFont="1" applyBorder="1" applyAlignment="1">
      <alignment vertical="center"/>
    </xf>
    <xf numFmtId="4" fontId="20" fillId="2" borderId="14" xfId="1" applyNumberFormat="1" applyFont="1" applyFill="1" applyBorder="1" applyAlignment="1">
      <alignment horizontal="center" vertical="center"/>
    </xf>
    <xf numFmtId="0" fontId="25" fillId="2" borderId="15" xfId="1" applyFont="1" applyFill="1" applyBorder="1" applyAlignment="1">
      <alignment horizontal="left" vertical="center" wrapText="1"/>
    </xf>
    <xf numFmtId="167" fontId="25" fillId="0" borderId="14" xfId="1" applyNumberFormat="1" applyFont="1" applyBorder="1" applyAlignment="1">
      <alignment horizontal="center" vertical="center"/>
    </xf>
    <xf numFmtId="167" fontId="62" fillId="2" borderId="14" xfId="1" applyNumberFormat="1" applyFont="1" applyFill="1" applyBorder="1" applyAlignment="1">
      <alignment horizontal="center" vertical="center"/>
    </xf>
    <xf numFmtId="167" fontId="25" fillId="2" borderId="14" xfId="1" applyNumberFormat="1" applyFont="1" applyFill="1" applyBorder="1" applyAlignment="1">
      <alignment horizontal="center" vertical="center"/>
    </xf>
    <xf numFmtId="0" fontId="20" fillId="2" borderId="15" xfId="1" applyFont="1" applyFill="1" applyBorder="1" applyAlignment="1">
      <alignment horizontal="center" vertical="center" wrapText="1"/>
    </xf>
    <xf numFmtId="167" fontId="25" fillId="64" borderId="14" xfId="1" applyNumberFormat="1" applyFont="1" applyFill="1" applyBorder="1" applyAlignment="1">
      <alignment horizontal="center" vertical="center"/>
    </xf>
    <xf numFmtId="0" fontId="14" fillId="0" borderId="0" xfId="107" applyAlignment="1">
      <alignment vertical="center"/>
    </xf>
    <xf numFmtId="0" fontId="14" fillId="0" borderId="0" xfId="107" applyAlignment="1">
      <alignment horizontal="left" vertical="center"/>
    </xf>
    <xf numFmtId="0" fontId="14" fillId="0" borderId="0" xfId="107" applyAlignment="1">
      <alignment horizontal="center" vertical="center"/>
    </xf>
    <xf numFmtId="4" fontId="66" fillId="61" borderId="48" xfId="107" applyNumberFormat="1" applyFont="1" applyFill="1" applyBorder="1" applyAlignment="1">
      <alignment horizontal="right" vertical="center" wrapText="1"/>
    </xf>
    <xf numFmtId="175" fontId="14" fillId="0" borderId="0" xfId="107" applyNumberFormat="1"/>
    <xf numFmtId="49" fontId="14" fillId="0" borderId="0" xfId="107" applyNumberFormat="1" applyAlignment="1">
      <alignment horizontal="center"/>
    </xf>
    <xf numFmtId="0" fontId="67" fillId="0" borderId="0" xfId="107" applyFont="1" applyAlignment="1">
      <alignment horizontal="left" vertical="center" wrapText="1"/>
    </xf>
    <xf numFmtId="4" fontId="66" fillId="0" borderId="0" xfId="107" applyNumberFormat="1" applyFont="1" applyAlignment="1">
      <alignment horizontal="right" vertical="center" wrapText="1"/>
    </xf>
    <xf numFmtId="4" fontId="66" fillId="0" borderId="48" xfId="107" applyNumberFormat="1" applyFont="1" applyBorder="1" applyAlignment="1">
      <alignment horizontal="right" vertical="center" wrapText="1"/>
    </xf>
    <xf numFmtId="0" fontId="25" fillId="5" borderId="15" xfId="1" applyFont="1" applyFill="1" applyBorder="1" applyAlignment="1">
      <alignment horizontal="left" vertical="center" wrapText="1"/>
    </xf>
    <xf numFmtId="4" fontId="69" fillId="0" borderId="48" xfId="107" applyNumberFormat="1" applyFont="1" applyBorder="1" applyAlignment="1">
      <alignment horizontal="right" vertical="center" wrapText="1"/>
    </xf>
    <xf numFmtId="0" fontId="66" fillId="0" borderId="48" xfId="107" applyFont="1" applyBorder="1" applyAlignment="1">
      <alignment horizontal="center" vertical="center" wrapText="1"/>
    </xf>
    <xf numFmtId="167" fontId="25" fillId="63" borderId="14" xfId="1" applyNumberFormat="1" applyFont="1" applyFill="1" applyBorder="1" applyAlignment="1">
      <alignment horizontal="center" vertical="center"/>
    </xf>
    <xf numFmtId="0" fontId="14" fillId="63" borderId="1" xfId="107" applyFill="1" applyBorder="1" applyAlignment="1">
      <alignment horizontal="center" vertical="center"/>
    </xf>
    <xf numFmtId="4" fontId="70" fillId="7" borderId="0" xfId="107" applyNumberFormat="1" applyFont="1" applyFill="1" applyAlignment="1">
      <alignment horizontal="right" vertical="center"/>
    </xf>
    <xf numFmtId="0" fontId="70" fillId="7" borderId="0" xfId="107" applyFont="1" applyFill="1" applyAlignment="1">
      <alignment horizontal="right" vertical="center"/>
    </xf>
    <xf numFmtId="0" fontId="70" fillId="7" borderId="0" xfId="107" applyFont="1" applyFill="1" applyAlignment="1">
      <alignment horizontal="left" vertical="center"/>
    </xf>
    <xf numFmtId="4" fontId="70" fillId="7" borderId="48" xfId="107" applyNumberFormat="1" applyFont="1" applyFill="1" applyBorder="1" applyAlignment="1">
      <alignment horizontal="right" vertical="center"/>
    </xf>
    <xf numFmtId="0" fontId="70" fillId="7" borderId="48" xfId="107" applyFont="1" applyFill="1" applyBorder="1" applyAlignment="1">
      <alignment horizontal="center" vertical="center"/>
    </xf>
    <xf numFmtId="0" fontId="70" fillId="7" borderId="49" xfId="107" applyFont="1" applyFill="1" applyBorder="1" applyAlignment="1">
      <alignment horizontal="left" vertical="center"/>
    </xf>
    <xf numFmtId="0" fontId="71" fillId="7" borderId="48" xfId="107" applyFont="1" applyFill="1" applyBorder="1" applyAlignment="1">
      <alignment horizontal="left" vertical="center"/>
    </xf>
    <xf numFmtId="175" fontId="14" fillId="0" borderId="0" xfId="107" applyNumberFormat="1" applyAlignment="1">
      <alignment vertical="center"/>
    </xf>
    <xf numFmtId="49" fontId="14" fillId="0" borderId="0" xfId="107" applyNumberFormat="1" applyAlignment="1">
      <alignment horizontal="center" vertical="center"/>
    </xf>
    <xf numFmtId="0" fontId="25" fillId="3" borderId="15" xfId="1" applyFont="1" applyFill="1" applyBorder="1" applyAlignment="1">
      <alignment horizontal="left" vertical="center" wrapText="1"/>
    </xf>
    <xf numFmtId="0" fontId="67" fillId="0" borderId="49" xfId="107" applyFont="1" applyBorder="1" applyAlignment="1">
      <alignment horizontal="left" vertical="center" wrapText="1"/>
    </xf>
    <xf numFmtId="49" fontId="14" fillId="5" borderId="0" xfId="107" applyNumberFormat="1" applyFill="1" applyAlignment="1">
      <alignment horizontal="center" vertical="center"/>
    </xf>
    <xf numFmtId="0" fontId="14" fillId="62" borderId="1" xfId="107" applyFill="1" applyBorder="1" applyAlignment="1">
      <alignment horizontal="center" vertical="center"/>
    </xf>
    <xf numFmtId="167" fontId="63" fillId="55" borderId="0" xfId="1" applyNumberFormat="1" applyFont="1" applyFill="1" applyAlignment="1">
      <alignment horizontal="left" vertical="center"/>
    </xf>
    <xf numFmtId="167" fontId="25" fillId="55" borderId="14" xfId="1" applyNumberFormat="1" applyFont="1" applyFill="1" applyBorder="1" applyAlignment="1">
      <alignment horizontal="center" vertical="center"/>
    </xf>
    <xf numFmtId="0" fontId="72" fillId="0" borderId="49" xfId="107" applyFont="1" applyBorder="1" applyAlignment="1">
      <alignment horizontal="left" vertical="center" wrapText="1"/>
    </xf>
    <xf numFmtId="0" fontId="67" fillId="0" borderId="50" xfId="107" applyFont="1" applyBorder="1" applyAlignment="1">
      <alignment horizontal="left" vertical="center" wrapText="1"/>
    </xf>
    <xf numFmtId="0" fontId="67" fillId="0" borderId="48" xfId="107" applyFont="1" applyBorder="1" applyAlignment="1">
      <alignment horizontal="left" vertical="center" wrapText="1"/>
    </xf>
    <xf numFmtId="4" fontId="68" fillId="65" borderId="51" xfId="107" applyNumberFormat="1" applyFont="1" applyFill="1" applyBorder="1" applyAlignment="1">
      <alignment horizontal="center" vertical="center"/>
    </xf>
    <xf numFmtId="0" fontId="14" fillId="62" borderId="1" xfId="107" applyFill="1" applyBorder="1" applyAlignment="1">
      <alignment horizontal="left" vertical="center"/>
    </xf>
    <xf numFmtId="49" fontId="74" fillId="0" borderId="0" xfId="107" applyNumberFormat="1" applyFont="1" applyAlignment="1">
      <alignment horizontal="center"/>
    </xf>
    <xf numFmtId="49" fontId="74" fillId="0" borderId="0" xfId="107" applyNumberFormat="1" applyFont="1"/>
    <xf numFmtId="0" fontId="14" fillId="58" borderId="0" xfId="107" applyFill="1" applyAlignment="1">
      <alignment horizontal="left" vertical="center"/>
    </xf>
    <xf numFmtId="4" fontId="54" fillId="58" borderId="0" xfId="107" applyNumberFormat="1" applyFont="1" applyFill="1" applyAlignment="1">
      <alignment horizontal="right" vertical="center" wrapText="1"/>
    </xf>
    <xf numFmtId="4" fontId="75" fillId="58" borderId="0" xfId="107" applyNumberFormat="1" applyFont="1" applyFill="1" applyAlignment="1">
      <alignment horizontal="right" vertical="center" wrapText="1"/>
    </xf>
    <xf numFmtId="0" fontId="75" fillId="58" borderId="0" xfId="107" applyFont="1" applyFill="1" applyAlignment="1">
      <alignment horizontal="center" vertical="center" wrapText="1"/>
    </xf>
    <xf numFmtId="0" fontId="54" fillId="58" borderId="0" xfId="107" applyFont="1" applyFill="1" applyAlignment="1">
      <alignment horizontal="left" vertical="center" wrapText="1"/>
    </xf>
    <xf numFmtId="176" fontId="76" fillId="58" borderId="0" xfId="107" applyNumberFormat="1" applyFont="1" applyFill="1" applyAlignment="1">
      <alignment horizontal="center" vertical="center" shrinkToFit="1"/>
    </xf>
    <xf numFmtId="0" fontId="75" fillId="58" borderId="0" xfId="107" applyFont="1" applyFill="1" applyAlignment="1">
      <alignment horizontal="left" vertical="center" wrapText="1"/>
    </xf>
    <xf numFmtId="4" fontId="54" fillId="0" borderId="0" xfId="107" applyNumberFormat="1" applyFont="1" applyAlignment="1">
      <alignment horizontal="center" vertical="center" wrapText="1"/>
    </xf>
    <xf numFmtId="4" fontId="75" fillId="0" borderId="11" xfId="107" applyNumberFormat="1" applyFont="1" applyBorder="1" applyAlignment="1">
      <alignment horizontal="right" vertical="center" wrapText="1"/>
    </xf>
    <xf numFmtId="4" fontId="75" fillId="0" borderId="11" xfId="107" applyNumberFormat="1" applyFont="1" applyBorder="1" applyAlignment="1">
      <alignment horizontal="center" vertical="center" wrapText="1"/>
    </xf>
    <xf numFmtId="0" fontId="78" fillId="3" borderId="11" xfId="107" applyFont="1" applyFill="1" applyBorder="1" applyAlignment="1">
      <alignment horizontal="center" vertical="center" wrapText="1"/>
    </xf>
    <xf numFmtId="0" fontId="54" fillId="3" borderId="11" xfId="107" applyFont="1" applyFill="1" applyBorder="1" applyAlignment="1">
      <alignment horizontal="left" vertical="center" wrapText="1"/>
    </xf>
    <xf numFmtId="0" fontId="75" fillId="3" borderId="52" xfId="107" applyFont="1" applyFill="1" applyBorder="1" applyAlignment="1">
      <alignment horizontal="center" vertical="center" wrapText="1"/>
    </xf>
    <xf numFmtId="0" fontId="75" fillId="0" borderId="52" xfId="107" applyFont="1" applyBorder="1" applyAlignment="1">
      <alignment horizontal="center" vertical="center" wrapText="1"/>
    </xf>
    <xf numFmtId="4" fontId="75" fillId="0" borderId="53" xfId="107" applyNumberFormat="1" applyFont="1" applyBorder="1" applyAlignment="1">
      <alignment horizontal="right" vertical="center" wrapText="1"/>
    </xf>
    <xf numFmtId="0" fontId="75" fillId="0" borderId="53" xfId="107" applyFont="1" applyBorder="1" applyAlignment="1">
      <alignment horizontal="center" vertical="center" wrapText="1"/>
    </xf>
    <xf numFmtId="0" fontId="75" fillId="0" borderId="53" xfId="107" applyFont="1" applyBorder="1" applyAlignment="1">
      <alignment horizontal="left" vertical="center" wrapText="1"/>
    </xf>
    <xf numFmtId="0" fontId="75" fillId="5" borderId="54" xfId="107" applyFont="1" applyFill="1" applyBorder="1" applyAlignment="1">
      <alignment horizontal="center" vertical="center" wrapText="1"/>
    </xf>
    <xf numFmtId="0" fontId="75" fillId="0" borderId="54" xfId="107" applyFont="1" applyBorder="1" applyAlignment="1">
      <alignment horizontal="center" vertical="center" wrapText="1"/>
    </xf>
    <xf numFmtId="4" fontId="75" fillId="0" borderId="49" xfId="107" applyNumberFormat="1" applyFont="1" applyBorder="1" applyAlignment="1">
      <alignment horizontal="right" vertical="center" wrapText="1"/>
    </xf>
    <xf numFmtId="0" fontId="75" fillId="0" borderId="49" xfId="107" applyFont="1" applyBorder="1" applyAlignment="1">
      <alignment horizontal="center" vertical="center" wrapText="1"/>
    </xf>
    <xf numFmtId="0" fontId="75" fillId="0" borderId="49" xfId="107" applyFont="1" applyBorder="1" applyAlignment="1">
      <alignment horizontal="left" vertical="center" wrapText="1"/>
    </xf>
    <xf numFmtId="0" fontId="75" fillId="5" borderId="48" xfId="107" applyFont="1" applyFill="1" applyBorder="1" applyAlignment="1">
      <alignment horizontal="center" vertical="center" wrapText="1"/>
    </xf>
    <xf numFmtId="0" fontId="75" fillId="0" borderId="48" xfId="107" applyFont="1" applyBorder="1" applyAlignment="1">
      <alignment horizontal="center" vertical="center" wrapText="1"/>
    </xf>
    <xf numFmtId="0" fontId="75" fillId="5" borderId="55" xfId="107" applyFont="1" applyFill="1" applyBorder="1" applyAlignment="1">
      <alignment horizontal="center" vertical="center" wrapText="1"/>
    </xf>
    <xf numFmtId="0" fontId="75" fillId="0" borderId="55" xfId="107" applyFont="1" applyBorder="1" applyAlignment="1">
      <alignment horizontal="center" vertical="center" wrapText="1"/>
    </xf>
    <xf numFmtId="0" fontId="14" fillId="0" borderId="1" xfId="107" applyBorder="1" applyAlignment="1">
      <alignment horizontal="center" vertical="center" wrapText="1"/>
    </xf>
    <xf numFmtId="0" fontId="14" fillId="0" borderId="1" xfId="107" applyBorder="1" applyAlignment="1">
      <alignment horizontal="center" vertical="center"/>
    </xf>
    <xf numFmtId="0" fontId="57" fillId="0" borderId="0" xfId="107" applyFont="1" applyAlignment="1">
      <alignment horizontal="right" vertical="center"/>
    </xf>
    <xf numFmtId="4" fontId="75" fillId="0" borderId="0" xfId="107" applyNumberFormat="1" applyFont="1" applyAlignment="1">
      <alignment horizontal="right" vertical="center" wrapText="1"/>
    </xf>
    <xf numFmtId="0" fontId="75" fillId="0" borderId="0" xfId="107" applyFont="1" applyAlignment="1">
      <alignment horizontal="left" vertical="center" wrapText="1"/>
    </xf>
    <xf numFmtId="176" fontId="76" fillId="0" borderId="0" xfId="107" applyNumberFormat="1" applyFont="1" applyAlignment="1">
      <alignment horizontal="center" vertical="center" shrinkToFit="1"/>
    </xf>
    <xf numFmtId="0" fontId="80" fillId="0" borderId="0" xfId="107" applyFont="1" applyAlignment="1">
      <alignment vertical="center"/>
    </xf>
    <xf numFmtId="4" fontId="54" fillId="0" borderId="0" xfId="107" applyNumberFormat="1" applyFont="1" applyAlignment="1">
      <alignment horizontal="right" vertical="center" wrapText="1"/>
    </xf>
    <xf numFmtId="0" fontId="75" fillId="0" borderId="0" xfId="107" applyFont="1" applyAlignment="1">
      <alignment horizontal="center" vertical="center" wrapText="1"/>
    </xf>
    <xf numFmtId="0" fontId="54" fillId="0" borderId="0" xfId="107" applyFont="1" applyAlignment="1">
      <alignment horizontal="left" vertical="center" wrapText="1"/>
    </xf>
    <xf numFmtId="0" fontId="79" fillId="0" borderId="0" xfId="107" applyFont="1" applyAlignment="1">
      <alignment horizontal="left" vertical="center" wrapText="1"/>
    </xf>
    <xf numFmtId="4" fontId="54" fillId="0" borderId="11" xfId="107" applyNumberFormat="1" applyFont="1" applyBorder="1" applyAlignment="1">
      <alignment horizontal="right" vertical="center" wrapText="1"/>
    </xf>
    <xf numFmtId="0" fontId="75" fillId="3" borderId="11" xfId="107" applyFont="1" applyFill="1" applyBorder="1" applyAlignment="1">
      <alignment horizontal="center" vertical="center" wrapText="1"/>
    </xf>
    <xf numFmtId="4" fontId="75" fillId="0" borderId="0" xfId="107" applyNumberFormat="1" applyFont="1" applyAlignment="1">
      <alignment horizontal="right" vertical="center"/>
    </xf>
    <xf numFmtId="176" fontId="76" fillId="0" borderId="49" xfId="107" applyNumberFormat="1" applyFont="1" applyBorder="1" applyAlignment="1">
      <alignment horizontal="center" vertical="center" shrinkToFit="1"/>
    </xf>
    <xf numFmtId="0" fontId="81" fillId="58" borderId="0" xfId="107" applyFont="1" applyFill="1" applyAlignment="1">
      <alignment horizontal="left" vertical="center" indent="2"/>
    </xf>
    <xf numFmtId="4" fontId="81" fillId="58" borderId="0" xfId="107" applyNumberFormat="1" applyFont="1" applyFill="1" applyAlignment="1">
      <alignment horizontal="left" vertical="center" indent="2"/>
    </xf>
    <xf numFmtId="0" fontId="81" fillId="58" borderId="0" xfId="107" applyFont="1" applyFill="1" applyAlignment="1">
      <alignment horizontal="center" vertical="center"/>
    </xf>
    <xf numFmtId="176" fontId="81" fillId="58" borderId="0" xfId="107" applyNumberFormat="1" applyFont="1" applyFill="1" applyAlignment="1">
      <alignment horizontal="center" vertical="center" shrinkToFit="1"/>
    </xf>
    <xf numFmtId="0" fontId="14" fillId="0" borderId="0" xfId="107" quotePrefix="1" applyAlignment="1">
      <alignment vertical="center"/>
    </xf>
    <xf numFmtId="0" fontId="82" fillId="3" borderId="11" xfId="107" applyFont="1" applyFill="1" applyBorder="1" applyAlignment="1">
      <alignment horizontal="center" vertical="center" wrapText="1"/>
    </xf>
    <xf numFmtId="0" fontId="83" fillId="0" borderId="0" xfId="107" applyFont="1" applyAlignment="1">
      <alignment horizontal="left" vertical="center"/>
    </xf>
    <xf numFmtId="0" fontId="84" fillId="0" borderId="0" xfId="107" applyFont="1" applyAlignment="1">
      <alignment vertical="center"/>
    </xf>
    <xf numFmtId="4" fontId="54" fillId="8" borderId="0" xfId="107" applyNumberFormat="1" applyFont="1" applyFill="1" applyAlignment="1">
      <alignment horizontal="right" vertical="center" wrapText="1"/>
    </xf>
    <xf numFmtId="4" fontId="75" fillId="8" borderId="0" xfId="107" applyNumberFormat="1" applyFont="1" applyFill="1" applyAlignment="1">
      <alignment horizontal="right" vertical="center" wrapText="1"/>
    </xf>
    <xf numFmtId="0" fontId="75" fillId="8" borderId="0" xfId="107" applyFont="1" applyFill="1" applyAlignment="1">
      <alignment horizontal="center" vertical="center" wrapText="1"/>
    </xf>
    <xf numFmtId="0" fontId="54" fillId="8" borderId="0" xfId="107" applyFont="1" applyFill="1" applyAlignment="1">
      <alignment horizontal="left" vertical="center" wrapText="1"/>
    </xf>
    <xf numFmtId="176" fontId="76" fillId="8" borderId="49" xfId="107" applyNumberFormat="1" applyFont="1" applyFill="1" applyBorder="1" applyAlignment="1">
      <alignment horizontal="center" vertical="center" shrinkToFit="1"/>
    </xf>
    <xf numFmtId="0" fontId="75" fillId="8" borderId="0" xfId="107" applyFont="1" applyFill="1" applyAlignment="1">
      <alignment horizontal="left" vertical="center" wrapText="1"/>
    </xf>
    <xf numFmtId="4" fontId="75" fillId="0" borderId="48" xfId="107" applyNumberFormat="1" applyFont="1" applyBorder="1" applyAlignment="1">
      <alignment horizontal="right" vertical="center" wrapText="1"/>
    </xf>
    <xf numFmtId="0" fontId="85" fillId="0" borderId="0" xfId="107" applyFont="1" applyAlignment="1">
      <alignment vertical="center"/>
    </xf>
    <xf numFmtId="0" fontId="67" fillId="55" borderId="49" xfId="107" applyFont="1" applyFill="1" applyBorder="1" applyAlignment="1">
      <alignment horizontal="left" vertical="center" wrapText="1"/>
    </xf>
    <xf numFmtId="0" fontId="67" fillId="66" borderId="49" xfId="107" applyFont="1" applyFill="1" applyBorder="1" applyAlignment="1">
      <alignment horizontal="left" vertical="center" wrapText="1"/>
    </xf>
    <xf numFmtId="0" fontId="25" fillId="0" borderId="15" xfId="1" applyFont="1" applyBorder="1" applyAlignment="1">
      <alignment horizontal="left" vertical="center" wrapText="1"/>
    </xf>
    <xf numFmtId="0" fontId="79" fillId="6" borderId="49" xfId="107" applyFont="1" applyFill="1" applyBorder="1" applyAlignment="1">
      <alignment horizontal="center" vertical="center" wrapText="1"/>
    </xf>
    <xf numFmtId="4" fontId="75" fillId="6" borderId="53" xfId="107" applyNumberFormat="1" applyFont="1" applyFill="1" applyBorder="1" applyAlignment="1">
      <alignment horizontal="center" vertical="center" wrapText="1"/>
    </xf>
    <xf numFmtId="4" fontId="77" fillId="0" borderId="11" xfId="107" applyNumberFormat="1" applyFont="1" applyBorder="1" applyAlignment="1">
      <alignment horizontal="right" vertical="center" wrapText="1"/>
    </xf>
    <xf numFmtId="4" fontId="54" fillId="0" borderId="1" xfId="107" applyNumberFormat="1" applyFont="1" applyBorder="1" applyAlignment="1">
      <alignment horizontal="right" vertical="center" wrapText="1"/>
    </xf>
    <xf numFmtId="4" fontId="77" fillId="0" borderId="56" xfId="107" applyNumberFormat="1" applyFont="1" applyBorder="1" applyAlignment="1">
      <alignment horizontal="right" vertical="center" wrapText="1"/>
    </xf>
    <xf numFmtId="4" fontId="20" fillId="0" borderId="14" xfId="1" applyNumberFormat="1" applyFont="1" applyBorder="1" applyAlignment="1">
      <alignment horizontal="right" vertical="center"/>
    </xf>
    <xf numFmtId="0" fontId="13" fillId="63" borderId="1" xfId="107" applyFont="1" applyFill="1" applyBorder="1" applyAlignment="1">
      <alignment horizontal="center" vertical="center"/>
    </xf>
    <xf numFmtId="0" fontId="12" fillId="63" borderId="1" xfId="107" applyFont="1" applyFill="1" applyBorder="1" applyAlignment="1">
      <alignment horizontal="center" vertical="center"/>
    </xf>
    <xf numFmtId="0" fontId="25" fillId="55" borderId="15" xfId="1" applyFont="1" applyFill="1" applyBorder="1" applyAlignment="1">
      <alignment horizontal="left" vertical="center" wrapText="1"/>
    </xf>
    <xf numFmtId="1" fontId="48" fillId="0" borderId="0" xfId="83" applyNumberFormat="1" applyFont="1" applyAlignment="1">
      <alignment horizontal="center" vertical="center"/>
    </xf>
    <xf numFmtId="0" fontId="26" fillId="0" borderId="0" xfId="83" applyFont="1" applyAlignment="1">
      <alignment horizontal="center" vertical="center"/>
    </xf>
    <xf numFmtId="1" fontId="48" fillId="3" borderId="42" xfId="83" applyNumberFormat="1" applyFont="1" applyFill="1" applyBorder="1" applyAlignment="1">
      <alignment horizontal="center" vertical="center"/>
    </xf>
    <xf numFmtId="0" fontId="10" fillId="0" borderId="0" xfId="109"/>
    <xf numFmtId="0" fontId="86" fillId="0" borderId="0" xfId="109" applyFont="1" applyAlignment="1">
      <alignment horizontal="left"/>
    </xf>
    <xf numFmtId="0" fontId="86" fillId="65" borderId="0" xfId="109" applyFont="1" applyFill="1" applyAlignment="1">
      <alignment horizontal="left"/>
    </xf>
    <xf numFmtId="0" fontId="86" fillId="65" borderId="0" xfId="109" applyFont="1" applyFill="1" applyAlignment="1">
      <alignment horizontal="right"/>
    </xf>
    <xf numFmtId="0" fontId="10" fillId="65" borderId="0" xfId="109" applyFill="1"/>
    <xf numFmtId="0" fontId="89" fillId="65" borderId="0" xfId="109" applyFont="1" applyFill="1" applyAlignment="1">
      <alignment horizontal="right"/>
    </xf>
    <xf numFmtId="0" fontId="86" fillId="0" borderId="0" xfId="109" applyFont="1" applyAlignment="1">
      <alignment horizontal="right"/>
    </xf>
    <xf numFmtId="0" fontId="86" fillId="67" borderId="0" xfId="109" applyFont="1" applyFill="1" applyAlignment="1">
      <alignment horizontal="left"/>
    </xf>
    <xf numFmtId="4" fontId="89" fillId="67" borderId="0" xfId="109" applyNumberFormat="1" applyFont="1" applyFill="1" applyAlignment="1">
      <alignment horizontal="right"/>
    </xf>
    <xf numFmtId="0" fontId="10" fillId="67" borderId="0" xfId="109" applyFill="1"/>
    <xf numFmtId="0" fontId="11" fillId="0" borderId="0" xfId="107" applyFont="1" applyAlignment="1">
      <alignment horizontal="right" vertical="center"/>
    </xf>
    <xf numFmtId="0" fontId="11" fillId="0" borderId="0" xfId="107" applyFont="1" applyAlignment="1">
      <alignment horizontal="right" vertical="center" wrapText="1"/>
    </xf>
    <xf numFmtId="4" fontId="14" fillId="0" borderId="0" xfId="107" applyNumberFormat="1" applyAlignment="1">
      <alignment vertical="center"/>
    </xf>
    <xf numFmtId="4" fontId="14" fillId="60" borderId="0" xfId="107" applyNumberFormat="1" applyFill="1" applyAlignment="1">
      <alignment horizontal="right" vertical="center"/>
    </xf>
    <xf numFmtId="4" fontId="14" fillId="60" borderId="0" xfId="107" applyNumberFormat="1" applyFill="1" applyAlignment="1">
      <alignment vertical="center"/>
    </xf>
    <xf numFmtId="49" fontId="14" fillId="55" borderId="0" xfId="107" applyNumberFormat="1" applyFill="1" applyAlignment="1">
      <alignment horizontal="center" vertical="center"/>
    </xf>
    <xf numFmtId="0" fontId="66" fillId="55" borderId="48" xfId="107" applyFont="1" applyFill="1" applyBorder="1" applyAlignment="1">
      <alignment horizontal="center" vertical="center" wrapText="1"/>
    </xf>
    <xf numFmtId="175" fontId="14" fillId="55" borderId="0" xfId="107" applyNumberFormat="1" applyFill="1" applyAlignment="1">
      <alignment vertical="center"/>
    </xf>
    <xf numFmtId="0" fontId="86" fillId="0" borderId="0" xfId="0" applyFont="1" applyAlignment="1">
      <alignment horizontal="left"/>
    </xf>
    <xf numFmtId="0" fontId="86" fillId="65" borderId="0" xfId="0" applyFont="1" applyFill="1" applyAlignment="1">
      <alignment horizontal="left" wrapText="1"/>
    </xf>
    <xf numFmtId="0" fontId="88" fillId="0" borderId="0" xfId="0" applyFont="1" applyAlignment="1">
      <alignment horizontal="left" wrapText="1"/>
    </xf>
    <xf numFmtId="0" fontId="86" fillId="0" borderId="0" xfId="0" applyFont="1" applyAlignment="1">
      <alignment horizontal="left" wrapText="1"/>
    </xf>
    <xf numFmtId="0" fontId="86" fillId="67" borderId="0" xfId="0" applyFont="1" applyFill="1" applyAlignment="1">
      <alignment horizontal="left" wrapText="1"/>
    </xf>
    <xf numFmtId="4" fontId="66" fillId="55" borderId="48" xfId="107" applyNumberFormat="1" applyFont="1" applyFill="1" applyBorder="1" applyAlignment="1">
      <alignment horizontal="right" vertical="center" wrapText="1"/>
    </xf>
    <xf numFmtId="49" fontId="9" fillId="55" borderId="0" xfId="107" applyNumberFormat="1" applyFont="1" applyFill="1" applyAlignment="1">
      <alignment horizontal="center" vertical="center"/>
    </xf>
    <xf numFmtId="0" fontId="68" fillId="0" borderId="0" xfId="107" applyFont="1" applyAlignment="1">
      <alignment vertical="center"/>
    </xf>
    <xf numFmtId="49" fontId="8" fillId="55" borderId="0" xfId="107" applyNumberFormat="1" applyFont="1" applyFill="1" applyAlignment="1">
      <alignment horizontal="center" vertical="center"/>
    </xf>
    <xf numFmtId="0" fontId="14" fillId="55" borderId="0" xfId="107" applyFill="1" applyAlignment="1">
      <alignment horizontal="left" vertical="center"/>
    </xf>
    <xf numFmtId="0" fontId="66" fillId="0" borderId="0" xfId="107" applyFont="1" applyAlignment="1">
      <alignment horizontal="center" vertical="center" wrapText="1"/>
    </xf>
    <xf numFmtId="4" fontId="69" fillId="55" borderId="48" xfId="107" applyNumberFormat="1" applyFont="1" applyFill="1" applyBorder="1" applyAlignment="1">
      <alignment horizontal="right" vertical="center" wrapText="1"/>
    </xf>
    <xf numFmtId="49" fontId="7" fillId="55" borderId="0" xfId="107" applyNumberFormat="1" applyFont="1" applyFill="1" applyAlignment="1">
      <alignment horizontal="center" vertical="center"/>
    </xf>
    <xf numFmtId="0" fontId="67" fillId="55" borderId="0" xfId="107" applyFont="1" applyFill="1" applyAlignment="1">
      <alignment horizontal="left" vertical="center" wrapText="1"/>
    </xf>
    <xf numFmtId="0" fontId="14" fillId="55" borderId="0" xfId="107" applyFill="1" applyAlignment="1">
      <alignment horizontal="center" vertical="center"/>
    </xf>
    <xf numFmtId="4" fontId="75" fillId="55" borderId="0" xfId="107" applyNumberFormat="1" applyFont="1" applyFill="1" applyAlignment="1">
      <alignment horizontal="right" vertical="center" wrapText="1"/>
    </xf>
    <xf numFmtId="0" fontId="14" fillId="55" borderId="0" xfId="107" applyFill="1" applyAlignment="1">
      <alignment vertical="center"/>
    </xf>
    <xf numFmtId="0" fontId="57" fillId="55" borderId="0" xfId="107" applyFont="1" applyFill="1" applyAlignment="1">
      <alignment horizontal="right" vertical="center"/>
    </xf>
    <xf numFmtId="0" fontId="90" fillId="55" borderId="0" xfId="107" applyFont="1" applyFill="1" applyAlignment="1">
      <alignment vertical="center"/>
    </xf>
    <xf numFmtId="0" fontId="90" fillId="55" borderId="0" xfId="107" applyFont="1" applyFill="1" applyAlignment="1">
      <alignment horizontal="left" vertical="center"/>
    </xf>
    <xf numFmtId="0" fontId="91" fillId="0" borderId="0" xfId="0" applyFont="1" applyAlignment="1">
      <alignment vertical="center"/>
    </xf>
    <xf numFmtId="2" fontId="0" fillId="0" borderId="0" xfId="0" applyNumberFormat="1" applyAlignment="1">
      <alignment vertical="center"/>
    </xf>
    <xf numFmtId="0" fontId="19" fillId="0" borderId="1" xfId="0" applyFont="1" applyBorder="1" applyAlignment="1">
      <alignment horizontal="center" vertical="center" wrapText="1"/>
    </xf>
    <xf numFmtId="0" fontId="16" fillId="8" borderId="1" xfId="0" applyFont="1" applyFill="1" applyBorder="1" applyAlignment="1">
      <alignment horizontal="center" vertical="center" wrapText="1"/>
    </xf>
    <xf numFmtId="0" fontId="16" fillId="60" borderId="1" xfId="0" applyFont="1" applyFill="1" applyBorder="1" applyAlignment="1">
      <alignment horizontal="center" vertical="center" wrapText="1"/>
    </xf>
    <xf numFmtId="0" fontId="16" fillId="57" borderId="1" xfId="0" applyFont="1" applyFill="1" applyBorder="1" applyAlignment="1">
      <alignment horizontal="center" vertical="center" wrapText="1"/>
    </xf>
    <xf numFmtId="4" fontId="0" fillId="0" borderId="4" xfId="0" applyNumberFormat="1" applyBorder="1" applyAlignment="1">
      <alignment vertical="center"/>
    </xf>
    <xf numFmtId="4" fontId="0" fillId="0" borderId="5" xfId="0" applyNumberFormat="1" applyBorder="1" applyAlignment="1">
      <alignment vertical="center"/>
    </xf>
    <xf numFmtId="4" fontId="0" fillId="0" borderId="6" xfId="0" applyNumberFormat="1" applyBorder="1" applyAlignment="1">
      <alignment vertical="center"/>
    </xf>
    <xf numFmtId="4" fontId="0" fillId="0" borderId="7" xfId="0" applyNumberFormat="1" applyBorder="1" applyAlignment="1">
      <alignment vertical="center"/>
    </xf>
    <xf numFmtId="4" fontId="0" fillId="0" borderId="8" xfId="0" applyNumberFormat="1" applyBorder="1" applyAlignment="1">
      <alignment vertical="center"/>
    </xf>
    <xf numFmtId="4" fontId="0" fillId="0" borderId="9" xfId="0" applyNumberFormat="1" applyBorder="1" applyAlignment="1">
      <alignment vertical="center"/>
    </xf>
    <xf numFmtId="0" fontId="0" fillId="0" borderId="3" xfId="0" applyBorder="1" applyAlignment="1">
      <alignment horizontal="center" vertical="center"/>
    </xf>
    <xf numFmtId="0" fontId="0" fillId="0" borderId="10" xfId="0" applyBorder="1" applyAlignment="1">
      <alignment horizontal="center" vertical="center"/>
    </xf>
    <xf numFmtId="0" fontId="0" fillId="0" borderId="2" xfId="0" applyBorder="1" applyAlignment="1">
      <alignment horizontal="center" vertical="center"/>
    </xf>
    <xf numFmtId="10" fontId="0" fillId="0" borderId="10" xfId="0" applyNumberFormat="1" applyBorder="1" applyAlignment="1">
      <alignment horizontal="center" vertical="center"/>
    </xf>
    <xf numFmtId="0" fontId="0" fillId="8" borderId="10" xfId="0" applyFill="1" applyBorder="1" applyAlignment="1">
      <alignment horizontal="center" vertical="center"/>
    </xf>
    <xf numFmtId="10" fontId="0" fillId="8" borderId="10" xfId="0" applyNumberFormat="1" applyFill="1" applyBorder="1" applyAlignment="1">
      <alignment horizontal="center" vertical="center"/>
    </xf>
    <xf numFmtId="0" fontId="0" fillId="8" borderId="2" xfId="0" applyFill="1" applyBorder="1" applyAlignment="1">
      <alignment horizontal="center" vertical="center"/>
    </xf>
    <xf numFmtId="10" fontId="0" fillId="8" borderId="2" xfId="0" applyNumberFormat="1" applyFill="1" applyBorder="1" applyAlignment="1">
      <alignment horizontal="center" vertical="center"/>
    </xf>
    <xf numFmtId="0" fontId="92" fillId="69" borderId="0" xfId="0" applyFont="1" applyFill="1" applyAlignment="1">
      <alignment vertical="center"/>
    </xf>
    <xf numFmtId="0" fontId="0" fillId="69" borderId="0" xfId="0" applyFill="1" applyAlignment="1">
      <alignment vertical="center"/>
    </xf>
    <xf numFmtId="166" fontId="20" fillId="2" borderId="14" xfId="3" applyNumberFormat="1" applyFont="1" applyFill="1" applyBorder="1" applyAlignment="1">
      <alignment horizontal="center" vertical="center"/>
    </xf>
    <xf numFmtId="0" fontId="6" fillId="0" borderId="0" xfId="110"/>
    <xf numFmtId="167" fontId="62" fillId="64" borderId="1" xfId="1" applyNumberFormat="1" applyFont="1" applyFill="1" applyBorder="1" applyAlignment="1">
      <alignment horizontal="center" vertical="center"/>
    </xf>
    <xf numFmtId="0" fontId="93" fillId="0" borderId="1" xfId="110" applyFont="1" applyBorder="1"/>
    <xf numFmtId="167" fontId="62" fillId="0" borderId="1" xfId="1" applyNumberFormat="1" applyFont="1" applyBorder="1" applyAlignment="1">
      <alignment horizontal="center" vertical="center"/>
    </xf>
    <xf numFmtId="0" fontId="6" fillId="63" borderId="1" xfId="107" applyFont="1" applyFill="1" applyBorder="1" applyAlignment="1">
      <alignment horizontal="center" vertical="center"/>
    </xf>
    <xf numFmtId="167" fontId="25" fillId="64" borderId="1" xfId="1" applyNumberFormat="1" applyFont="1" applyFill="1" applyBorder="1" applyAlignment="1">
      <alignment horizontal="center" vertical="center"/>
    </xf>
    <xf numFmtId="0" fontId="25" fillId="64" borderId="15" xfId="1" applyFont="1" applyFill="1" applyBorder="1" applyAlignment="1">
      <alignment horizontal="left" vertical="center" wrapText="1"/>
    </xf>
    <xf numFmtId="0" fontId="6" fillId="0" borderId="0" xfId="107" applyFont="1" applyAlignment="1">
      <alignment horizontal="center" vertical="center"/>
    </xf>
    <xf numFmtId="0" fontId="6" fillId="0" borderId="0" xfId="107" applyFont="1" applyAlignment="1">
      <alignment vertical="center"/>
    </xf>
    <xf numFmtId="0" fontId="6" fillId="0" borderId="1" xfId="110" applyBorder="1"/>
    <xf numFmtId="0" fontId="6" fillId="64" borderId="0" xfId="107" applyFont="1" applyFill="1" applyAlignment="1">
      <alignment horizontal="left" vertical="center"/>
    </xf>
    <xf numFmtId="0" fontId="6" fillId="64" borderId="0" xfId="107" applyFont="1" applyFill="1" applyAlignment="1">
      <alignment vertical="center"/>
    </xf>
    <xf numFmtId="0" fontId="23" fillId="0" borderId="57" xfId="0" applyFont="1" applyBorder="1" applyAlignment="1">
      <alignment vertical="top" wrapText="1"/>
    </xf>
    <xf numFmtId="4" fontId="23" fillId="0" borderId="57" xfId="0" applyNumberFormat="1" applyFont="1" applyBorder="1" applyAlignment="1">
      <alignment vertical="top"/>
    </xf>
    <xf numFmtId="4" fontId="23" fillId="0" borderId="57" xfId="0" applyNumberFormat="1" applyFont="1" applyBorder="1" applyAlignment="1">
      <alignment horizontal="center" vertical="top"/>
    </xf>
    <xf numFmtId="4" fontId="23" fillId="0" borderId="57" xfId="0" applyNumberFormat="1" applyFont="1" applyBorder="1" applyAlignment="1">
      <alignment horizontal="center" vertical="center"/>
    </xf>
    <xf numFmtId="4" fontId="23" fillId="0" borderId="57" xfId="0" applyNumberFormat="1" applyFont="1" applyBorder="1" applyAlignment="1">
      <alignment vertical="center"/>
    </xf>
    <xf numFmtId="4" fontId="23" fillId="55" borderId="57" xfId="0" applyNumberFormat="1" applyFont="1" applyFill="1" applyBorder="1" applyAlignment="1">
      <alignment vertical="center"/>
    </xf>
    <xf numFmtId="4" fontId="23" fillId="0" borderId="58" xfId="0" applyNumberFormat="1" applyFont="1" applyBorder="1" applyAlignment="1">
      <alignment vertical="center"/>
    </xf>
    <xf numFmtId="4" fontId="23" fillId="55" borderId="59" xfId="0" applyNumberFormat="1" applyFont="1" applyFill="1" applyBorder="1" applyAlignment="1">
      <alignment vertical="center"/>
    </xf>
    <xf numFmtId="4" fontId="23" fillId="55" borderId="60" xfId="0" applyNumberFormat="1" applyFont="1" applyFill="1" applyBorder="1" applyAlignment="1">
      <alignment vertical="center"/>
    </xf>
    <xf numFmtId="0" fontId="90" fillId="0" borderId="0" xfId="107" applyFont="1" applyAlignment="1">
      <alignment horizontal="center" vertical="center"/>
    </xf>
    <xf numFmtId="0" fontId="23" fillId="0" borderId="57" xfId="111" applyBorder="1" applyAlignment="1">
      <alignment vertical="center" wrapText="1"/>
    </xf>
    <xf numFmtId="4" fontId="66" fillId="68" borderId="48" xfId="107" applyNumberFormat="1" applyFont="1" applyFill="1" applyBorder="1" applyAlignment="1">
      <alignment horizontal="right" vertical="center" wrapText="1"/>
    </xf>
    <xf numFmtId="39" fontId="23" fillId="0" borderId="0" xfId="112" applyFont="1" applyAlignment="1">
      <alignment vertical="center"/>
    </xf>
    <xf numFmtId="39" fontId="26" fillId="2" borderId="0" xfId="112" applyFont="1" applyFill="1" applyAlignment="1">
      <alignment vertical="center"/>
    </xf>
    <xf numFmtId="39" fontId="23" fillId="0" borderId="0" xfId="112" applyFont="1" applyAlignment="1">
      <alignment horizontal="left" vertical="center"/>
    </xf>
    <xf numFmtId="39" fontId="23" fillId="2" borderId="0" xfId="112" applyFont="1" applyFill="1" applyAlignment="1">
      <alignment horizontal="right" vertical="center"/>
    </xf>
    <xf numFmtId="39" fontId="26" fillId="2" borderId="0" xfId="112" applyFont="1" applyFill="1" applyAlignment="1">
      <alignment horizontal="right" vertical="center"/>
    </xf>
    <xf numFmtId="39" fontId="23" fillId="2" borderId="0" xfId="112" applyFont="1" applyFill="1" applyAlignment="1">
      <alignment vertical="center"/>
    </xf>
    <xf numFmtId="165" fontId="26" fillId="7" borderId="61" xfId="112" applyNumberFormat="1" applyFont="1" applyFill="1" applyBorder="1" applyAlignment="1">
      <alignment horizontal="center" vertical="center" wrapText="1"/>
    </xf>
    <xf numFmtId="39" fontId="26" fillId="7" borderId="62" xfId="112" applyFont="1" applyFill="1" applyBorder="1" applyAlignment="1">
      <alignment horizontal="center" vertical="center" wrapText="1"/>
    </xf>
    <xf numFmtId="39" fontId="26" fillId="7" borderId="63" xfId="112" applyFont="1" applyFill="1" applyBorder="1" applyAlignment="1">
      <alignment horizontal="center" vertical="center" wrapText="1"/>
    </xf>
    <xf numFmtId="39" fontId="26" fillId="7" borderId="64" xfId="112" applyFont="1" applyFill="1" applyBorder="1" applyAlignment="1">
      <alignment horizontal="center" vertical="center" wrapText="1"/>
    </xf>
    <xf numFmtId="39" fontId="23" fillId="0" borderId="0" xfId="112" applyFont="1" applyAlignment="1">
      <alignment horizontal="center" vertical="center"/>
    </xf>
    <xf numFmtId="39" fontId="23" fillId="0" borderId="0" xfId="112" applyFont="1" applyAlignment="1" applyProtection="1">
      <alignment horizontal="center" vertical="center"/>
      <protection locked="0"/>
    </xf>
    <xf numFmtId="39" fontId="23" fillId="2" borderId="0" xfId="112" applyFont="1" applyFill="1" applyAlignment="1" applyProtection="1">
      <alignment vertical="center"/>
      <protection locked="0"/>
    </xf>
    <xf numFmtId="39" fontId="26" fillId="2" borderId="57" xfId="112" applyFont="1" applyFill="1" applyBorder="1" applyAlignment="1">
      <alignment horizontal="center" vertical="center"/>
    </xf>
    <xf numFmtId="39" fontId="26" fillId="2" borderId="57" xfId="112" applyFont="1" applyFill="1" applyBorder="1" applyAlignment="1">
      <alignment vertical="center"/>
    </xf>
    <xf numFmtId="39" fontId="23" fillId="2" borderId="57" xfId="112" applyFont="1" applyFill="1" applyBorder="1" applyAlignment="1">
      <alignment vertical="center"/>
    </xf>
    <xf numFmtId="4" fontId="23" fillId="0" borderId="57" xfId="112" applyNumberFormat="1" applyFont="1" applyBorder="1" applyAlignment="1">
      <alignment vertical="center"/>
    </xf>
    <xf numFmtId="4" fontId="23" fillId="0" borderId="0" xfId="112" applyNumberFormat="1" applyFont="1" applyAlignment="1">
      <alignment vertical="center"/>
    </xf>
    <xf numFmtId="37" fontId="26" fillId="2" borderId="57" xfId="112" applyNumberFormat="1" applyFont="1" applyFill="1" applyBorder="1" applyAlignment="1">
      <alignment vertical="center"/>
    </xf>
    <xf numFmtId="4" fontId="26" fillId="0" borderId="57" xfId="112" applyNumberFormat="1" applyFont="1" applyBorder="1" applyAlignment="1">
      <alignment vertical="center" wrapText="1"/>
    </xf>
    <xf numFmtId="177" fontId="23" fillId="0" borderId="57" xfId="112" applyNumberFormat="1" applyFont="1" applyBorder="1" applyAlignment="1">
      <alignment vertical="center"/>
    </xf>
    <xf numFmtId="39" fontId="23" fillId="0" borderId="57" xfId="112" applyFont="1" applyBorder="1" applyAlignment="1">
      <alignment vertical="center"/>
    </xf>
    <xf numFmtId="4" fontId="23" fillId="0" borderId="57" xfId="112" applyNumberFormat="1" applyFont="1" applyBorder="1" applyAlignment="1">
      <alignment horizontal="center" vertical="center"/>
    </xf>
    <xf numFmtId="4" fontId="23" fillId="0" borderId="0" xfId="112" quotePrefix="1" applyNumberFormat="1" applyFont="1" applyAlignment="1">
      <alignment vertical="center"/>
    </xf>
    <xf numFmtId="0" fontId="23" fillId="0" borderId="57" xfId="111" applyBorder="1" applyAlignment="1">
      <alignment vertical="center"/>
    </xf>
    <xf numFmtId="37" fontId="26" fillId="0" borderId="57" xfId="112" applyNumberFormat="1" applyFont="1" applyBorder="1" applyAlignment="1">
      <alignment vertical="center"/>
    </xf>
    <xf numFmtId="4" fontId="26" fillId="0" borderId="57" xfId="112" applyNumberFormat="1" applyFont="1" applyBorder="1" applyAlignment="1">
      <alignment vertical="center"/>
    </xf>
    <xf numFmtId="4" fontId="26" fillId="0" borderId="57" xfId="112" applyNumberFormat="1" applyFont="1" applyBorder="1" applyAlignment="1">
      <alignment horizontal="center" vertical="center"/>
    </xf>
    <xf numFmtId="4" fontId="23" fillId="55" borderId="57" xfId="112" applyNumberFormat="1" applyFont="1" applyFill="1" applyBorder="1" applyAlignment="1">
      <alignment horizontal="center" vertical="center"/>
    </xf>
    <xf numFmtId="4" fontId="23" fillId="55" borderId="57" xfId="112" applyNumberFormat="1" applyFont="1" applyFill="1" applyBorder="1" applyAlignment="1">
      <alignment vertical="center"/>
    </xf>
    <xf numFmtId="39" fontId="23" fillId="0" borderId="57" xfId="112" applyFont="1" applyBorder="1" applyAlignment="1">
      <alignment horizontal="justify" vertical="center" wrapText="1"/>
    </xf>
    <xf numFmtId="0" fontId="23" fillId="2" borderId="57" xfId="111" applyFill="1" applyBorder="1" applyAlignment="1">
      <alignment vertical="center"/>
    </xf>
    <xf numFmtId="4" fontId="23" fillId="2" borderId="57" xfId="112" applyNumberFormat="1" applyFont="1" applyFill="1" applyBorder="1" applyAlignment="1">
      <alignment vertical="center"/>
    </xf>
    <xf numFmtId="4" fontId="23" fillId="2" borderId="57" xfId="112" applyNumberFormat="1" applyFont="1" applyFill="1" applyBorder="1" applyAlignment="1">
      <alignment horizontal="center" vertical="center"/>
    </xf>
    <xf numFmtId="0" fontId="26" fillId="2" borderId="57" xfId="111" applyFont="1" applyFill="1" applyBorder="1" applyAlignment="1">
      <alignment vertical="center"/>
    </xf>
    <xf numFmtId="39" fontId="23" fillId="0" borderId="57" xfId="112" applyFont="1" applyBorder="1" applyAlignment="1">
      <alignment vertical="center" wrapText="1"/>
    </xf>
    <xf numFmtId="4" fontId="23" fillId="64" borderId="57" xfId="112" applyNumberFormat="1" applyFont="1" applyFill="1" applyBorder="1" applyAlignment="1">
      <alignment vertical="center"/>
    </xf>
    <xf numFmtId="4" fontId="23" fillId="0" borderId="58" xfId="112" applyNumberFormat="1" applyFont="1" applyBorder="1" applyAlignment="1">
      <alignment vertical="center"/>
    </xf>
    <xf numFmtId="4" fontId="23" fillId="64" borderId="59" xfId="112" applyNumberFormat="1" applyFont="1" applyFill="1" applyBorder="1" applyAlignment="1">
      <alignment vertical="center"/>
    </xf>
    <xf numFmtId="4" fontId="23" fillId="64" borderId="60" xfId="112" applyNumberFormat="1" applyFont="1" applyFill="1" applyBorder="1" applyAlignment="1">
      <alignment vertical="center"/>
    </xf>
    <xf numFmtId="0" fontId="26" fillId="0" borderId="57" xfId="111" applyFont="1" applyBorder="1" applyAlignment="1">
      <alignment vertical="center"/>
    </xf>
    <xf numFmtId="39" fontId="23" fillId="2" borderId="57" xfId="112" applyFont="1" applyFill="1" applyBorder="1" applyAlignment="1">
      <alignment vertical="center" wrapText="1"/>
    </xf>
    <xf numFmtId="0" fontId="26" fillId="2" borderId="57" xfId="111" applyFont="1" applyFill="1" applyBorder="1" applyAlignment="1">
      <alignment vertical="center" wrapText="1"/>
    </xf>
    <xf numFmtId="177" fontId="23" fillId="2" borderId="57" xfId="112" applyNumberFormat="1" applyFont="1" applyFill="1" applyBorder="1" applyAlignment="1">
      <alignment vertical="center"/>
    </xf>
    <xf numFmtId="0" fontId="23" fillId="2" borderId="57" xfId="111" applyFill="1" applyBorder="1" applyAlignment="1">
      <alignment vertical="center" wrapText="1"/>
    </xf>
    <xf numFmtId="0" fontId="23" fillId="0" borderId="0" xfId="111" applyAlignment="1">
      <alignment vertical="center" wrapText="1"/>
    </xf>
    <xf numFmtId="4" fontId="23" fillId="0" borderId="0" xfId="112" applyNumberFormat="1" applyFont="1" applyAlignment="1">
      <alignment horizontal="center" vertical="center"/>
    </xf>
    <xf numFmtId="39" fontId="23" fillId="0" borderId="0" xfId="112" applyFont="1" applyAlignment="1" applyProtection="1">
      <alignment vertical="center"/>
      <protection locked="0"/>
    </xf>
    <xf numFmtId="177" fontId="23" fillId="0" borderId="0" xfId="112" applyNumberFormat="1" applyFont="1" applyAlignment="1">
      <alignment vertical="center"/>
    </xf>
    <xf numFmtId="0" fontId="23" fillId="2" borderId="0" xfId="111" applyFill="1" applyAlignment="1">
      <alignment vertical="center" wrapText="1"/>
    </xf>
    <xf numFmtId="4" fontId="23" fillId="2" borderId="0" xfId="112" applyNumberFormat="1" applyFont="1" applyFill="1" applyAlignment="1">
      <alignment vertical="center"/>
    </xf>
    <xf numFmtId="4" fontId="23" fillId="2" borderId="0" xfId="112" applyNumberFormat="1" applyFont="1" applyFill="1" applyAlignment="1">
      <alignment horizontal="center" vertical="center"/>
    </xf>
    <xf numFmtId="177" fontId="23" fillId="2" borderId="0" xfId="112" applyNumberFormat="1" applyFont="1" applyFill="1" applyAlignment="1">
      <alignment vertical="center"/>
    </xf>
    <xf numFmtId="39" fontId="26" fillId="0" borderId="57" xfId="112" applyFont="1" applyBorder="1" applyAlignment="1">
      <alignment vertical="center"/>
    </xf>
    <xf numFmtId="4" fontId="23" fillId="68" borderId="57" xfId="112" applyNumberFormat="1" applyFont="1" applyFill="1" applyBorder="1" applyAlignment="1">
      <alignment vertical="center"/>
    </xf>
    <xf numFmtId="4" fontId="26" fillId="2" borderId="57" xfId="112" applyNumberFormat="1" applyFont="1" applyFill="1" applyBorder="1" applyAlignment="1">
      <alignment vertical="center"/>
    </xf>
    <xf numFmtId="4" fontId="26" fillId="2" borderId="57" xfId="112" applyNumberFormat="1" applyFont="1" applyFill="1" applyBorder="1" applyAlignment="1">
      <alignment horizontal="center" vertical="center"/>
    </xf>
    <xf numFmtId="39" fontId="26" fillId="0" borderId="57" xfId="112" applyFont="1" applyBorder="1" applyAlignment="1">
      <alignment vertical="center" wrapText="1"/>
    </xf>
    <xf numFmtId="4" fontId="23" fillId="0" borderId="0" xfId="112" applyNumberFormat="1" applyFont="1" applyAlignment="1">
      <alignment vertical="center" wrapText="1"/>
    </xf>
    <xf numFmtId="37" fontId="26" fillId="0" borderId="57" xfId="112" applyNumberFormat="1" applyFont="1" applyBorder="1" applyAlignment="1">
      <alignment horizontal="right" vertical="center"/>
    </xf>
    <xf numFmtId="37" fontId="23" fillId="2" borderId="57" xfId="112" applyNumberFormat="1" applyFont="1" applyFill="1" applyBorder="1" applyAlignment="1">
      <alignment vertical="center"/>
    </xf>
    <xf numFmtId="39" fontId="26" fillId="2" borderId="57" xfId="112" applyFont="1" applyFill="1" applyBorder="1" applyAlignment="1">
      <alignment horizontal="justify" vertical="center" wrapText="1"/>
    </xf>
    <xf numFmtId="39" fontId="26" fillId="0" borderId="57" xfId="112" applyFont="1" applyBorder="1" applyAlignment="1">
      <alignment horizontal="justify" vertical="center" wrapText="1"/>
    </xf>
    <xf numFmtId="37" fontId="26" fillId="4" borderId="65" xfId="112" applyNumberFormat="1" applyFont="1" applyFill="1" applyBorder="1" applyAlignment="1">
      <alignment horizontal="right" vertical="center" wrapText="1"/>
    </xf>
    <xf numFmtId="39" fontId="26" fillId="4" borderId="65" xfId="112" applyFont="1" applyFill="1" applyBorder="1" applyAlignment="1">
      <alignment horizontal="center" vertical="center" wrapText="1"/>
    </xf>
    <xf numFmtId="4" fontId="26" fillId="4" borderId="65" xfId="112" applyNumberFormat="1" applyFont="1" applyFill="1" applyBorder="1" applyAlignment="1">
      <alignment horizontal="right" vertical="center" wrapText="1"/>
    </xf>
    <xf numFmtId="4" fontId="26" fillId="4" borderId="65" xfId="112" applyNumberFormat="1" applyFont="1" applyFill="1" applyBorder="1" applyAlignment="1">
      <alignment horizontal="center" vertical="center" wrapText="1"/>
    </xf>
    <xf numFmtId="4" fontId="96" fillId="4" borderId="65" xfId="112" applyNumberFormat="1" applyFont="1" applyFill="1" applyBorder="1" applyAlignment="1">
      <alignment horizontal="right" vertical="center" wrapText="1"/>
    </xf>
    <xf numFmtId="39" fontId="23" fillId="4" borderId="0" xfId="112" applyFont="1" applyFill="1" applyAlignment="1">
      <alignment vertical="center"/>
    </xf>
    <xf numFmtId="2" fontId="23" fillId="2" borderId="57" xfId="112" applyNumberFormat="1" applyFont="1" applyFill="1" applyBorder="1" applyAlignment="1">
      <alignment horizontal="right" vertical="center"/>
    </xf>
    <xf numFmtId="178" fontId="23" fillId="2" borderId="57" xfId="112" applyNumberFormat="1" applyFont="1" applyFill="1" applyBorder="1" applyAlignment="1">
      <alignment vertical="center"/>
    </xf>
    <xf numFmtId="178" fontId="23" fillId="2" borderId="57" xfId="112" applyNumberFormat="1" applyFont="1" applyFill="1" applyBorder="1" applyAlignment="1">
      <alignment horizontal="center" vertical="center"/>
    </xf>
    <xf numFmtId="2" fontId="26" fillId="2" borderId="57" xfId="112" applyNumberFormat="1" applyFont="1" applyFill="1" applyBorder="1" applyAlignment="1">
      <alignment horizontal="center" vertical="center"/>
    </xf>
    <xf numFmtId="39" fontId="26" fillId="2" borderId="57" xfId="112" applyFont="1" applyFill="1" applyBorder="1" applyAlignment="1">
      <alignment horizontal="left" vertical="center"/>
    </xf>
    <xf numFmtId="1" fontId="26" fillId="0" borderId="57" xfId="112" applyNumberFormat="1" applyFont="1" applyBorder="1" applyAlignment="1">
      <alignment horizontal="right" vertical="center"/>
    </xf>
    <xf numFmtId="4" fontId="23" fillId="0" borderId="57" xfId="113" applyNumberFormat="1" applyFont="1" applyFill="1" applyBorder="1" applyAlignment="1">
      <alignment vertical="center"/>
    </xf>
    <xf numFmtId="178" fontId="23" fillId="0" borderId="57" xfId="112" applyNumberFormat="1" applyFont="1" applyBorder="1" applyAlignment="1">
      <alignment horizontal="center" vertical="center"/>
    </xf>
    <xf numFmtId="1" fontId="23" fillId="2" borderId="57" xfId="112" applyNumberFormat="1" applyFont="1" applyFill="1" applyBorder="1" applyAlignment="1">
      <alignment horizontal="right" vertical="center"/>
    </xf>
    <xf numFmtId="4" fontId="23" fillId="2" borderId="57" xfId="113" applyNumberFormat="1" applyFont="1" applyFill="1" applyBorder="1" applyAlignment="1">
      <alignment vertical="center"/>
    </xf>
    <xf numFmtId="1" fontId="26" fillId="2" borderId="57" xfId="112" applyNumberFormat="1" applyFont="1" applyFill="1" applyBorder="1" applyAlignment="1">
      <alignment horizontal="right" vertical="center"/>
    </xf>
    <xf numFmtId="39" fontId="26" fillId="7" borderId="65" xfId="112" applyFont="1" applyFill="1" applyBorder="1" applyAlignment="1">
      <alignment horizontal="right" vertical="center" wrapText="1"/>
    </xf>
    <xf numFmtId="39" fontId="26" fillId="7" borderId="65" xfId="112" applyFont="1" applyFill="1" applyBorder="1" applyAlignment="1">
      <alignment horizontal="center" vertical="center" wrapText="1"/>
    </xf>
    <xf numFmtId="4" fontId="26" fillId="7" borderId="65" xfId="112" applyNumberFormat="1" applyFont="1" applyFill="1" applyBorder="1" applyAlignment="1">
      <alignment horizontal="right" vertical="center" wrapText="1"/>
    </xf>
    <xf numFmtId="4" fontId="26" fillId="7" borderId="65" xfId="112" applyNumberFormat="1" applyFont="1" applyFill="1" applyBorder="1" applyAlignment="1">
      <alignment horizontal="center" vertical="center" wrapText="1"/>
    </xf>
    <xf numFmtId="39" fontId="23" fillId="2" borderId="57" xfId="112" applyFont="1" applyFill="1" applyBorder="1" applyAlignment="1">
      <alignment horizontal="right" vertical="center"/>
    </xf>
    <xf numFmtId="39" fontId="26" fillId="2" borderId="57" xfId="112" applyFont="1" applyFill="1" applyBorder="1" applyAlignment="1">
      <alignment horizontal="right" vertical="center"/>
    </xf>
    <xf numFmtId="39" fontId="23" fillId="2" borderId="57" xfId="112" applyFont="1" applyFill="1" applyBorder="1" applyAlignment="1">
      <alignment horizontal="left" vertical="center"/>
    </xf>
    <xf numFmtId="10" fontId="23" fillId="2" borderId="57" xfId="114" applyNumberFormat="1" applyFill="1" applyBorder="1" applyAlignment="1">
      <alignment vertical="center"/>
    </xf>
    <xf numFmtId="166" fontId="23" fillId="2" borderId="57" xfId="112" applyNumberFormat="1" applyFont="1" applyFill="1" applyBorder="1" applyAlignment="1">
      <alignment vertical="center"/>
    </xf>
    <xf numFmtId="165" fontId="23" fillId="2" borderId="57" xfId="114" applyNumberFormat="1" applyFill="1" applyBorder="1" applyAlignment="1">
      <alignment horizontal="right" vertical="center"/>
    </xf>
    <xf numFmtId="39" fontId="23" fillId="2" borderId="57" xfId="112" applyFont="1" applyFill="1" applyBorder="1" applyAlignment="1">
      <alignment horizontal="right" vertical="center" wrapText="1"/>
    </xf>
    <xf numFmtId="166" fontId="23" fillId="2" borderId="57" xfId="112" applyNumberFormat="1" applyFont="1" applyFill="1" applyBorder="1" applyAlignment="1">
      <alignment horizontal="center" vertical="center"/>
    </xf>
    <xf numFmtId="165" fontId="23" fillId="4" borderId="66" xfId="112" applyNumberFormat="1" applyFont="1" applyFill="1" applyBorder="1" applyAlignment="1">
      <alignment horizontal="right" vertical="center"/>
    </xf>
    <xf numFmtId="39" fontId="26" fillId="4" borderId="66" xfId="112" applyFont="1" applyFill="1" applyBorder="1" applyAlignment="1">
      <alignment horizontal="right" vertical="center"/>
    </xf>
    <xf numFmtId="178" fontId="23" fillId="4" borderId="66" xfId="112" applyNumberFormat="1" applyFont="1" applyFill="1" applyBorder="1" applyAlignment="1">
      <alignment horizontal="right" vertical="center"/>
    </xf>
    <xf numFmtId="178" fontId="23" fillId="4" borderId="66" xfId="112" applyNumberFormat="1" applyFont="1" applyFill="1" applyBorder="1" applyAlignment="1">
      <alignment horizontal="center" vertical="center"/>
    </xf>
    <xf numFmtId="4" fontId="26" fillId="4" borderId="66" xfId="115" applyNumberFormat="1" applyFont="1" applyFill="1" applyBorder="1" applyAlignment="1">
      <alignment vertical="center"/>
    </xf>
    <xf numFmtId="165" fontId="23" fillId="7" borderId="66" xfId="112" applyNumberFormat="1" applyFont="1" applyFill="1" applyBorder="1" applyAlignment="1">
      <alignment horizontal="right" vertical="center"/>
    </xf>
    <xf numFmtId="39" fontId="26" fillId="7" borderId="66" xfId="112" applyFont="1" applyFill="1" applyBorder="1" applyAlignment="1">
      <alignment horizontal="right" vertical="center"/>
    </xf>
    <xf numFmtId="178" fontId="23" fillId="7" borderId="66" xfId="112" applyNumberFormat="1" applyFont="1" applyFill="1" applyBorder="1" applyAlignment="1">
      <alignment horizontal="right" vertical="center"/>
    </xf>
    <xf numFmtId="178" fontId="23" fillId="7" borderId="66" xfId="112" applyNumberFormat="1" applyFont="1" applyFill="1" applyBorder="1" applyAlignment="1">
      <alignment horizontal="center" vertical="center"/>
    </xf>
    <xf numFmtId="4" fontId="26" fillId="7" borderId="66" xfId="115" applyNumberFormat="1" applyFont="1" applyFill="1" applyBorder="1" applyAlignment="1">
      <alignment vertical="center"/>
    </xf>
    <xf numFmtId="0" fontId="5" fillId="0" borderId="0" xfId="107" applyFont="1" applyAlignment="1">
      <alignment horizontal="left" vertical="center"/>
    </xf>
    <xf numFmtId="0" fontId="5" fillId="64" borderId="0" xfId="107" applyFont="1" applyFill="1" applyAlignment="1">
      <alignment horizontal="left" vertical="center"/>
    </xf>
    <xf numFmtId="0" fontId="23" fillId="64" borderId="57" xfId="111" applyFill="1" applyBorder="1" applyAlignment="1">
      <alignment vertical="center" wrapText="1"/>
    </xf>
    <xf numFmtId="0" fontId="23" fillId="64" borderId="57" xfId="0" applyFont="1" applyFill="1" applyBorder="1" applyAlignment="1">
      <alignment horizontal="justify" vertical="center" wrapText="1"/>
    </xf>
    <xf numFmtId="39" fontId="23" fillId="64" borderId="57" xfId="112" applyFont="1" applyFill="1" applyBorder="1" applyAlignment="1">
      <alignment vertical="center"/>
    </xf>
    <xf numFmtId="0" fontId="14" fillId="64" borderId="0" xfId="107" applyFill="1" applyAlignment="1">
      <alignment vertical="center"/>
    </xf>
    <xf numFmtId="0" fontId="23" fillId="64" borderId="57" xfId="0" applyFont="1" applyFill="1" applyBorder="1" applyAlignment="1">
      <alignment vertical="center" wrapText="1"/>
    </xf>
    <xf numFmtId="0" fontId="23" fillId="64" borderId="57" xfId="0" applyFont="1" applyFill="1" applyBorder="1" applyAlignment="1">
      <alignment vertical="center"/>
    </xf>
    <xf numFmtId="0" fontId="23" fillId="64" borderId="57" xfId="0" applyFont="1" applyFill="1" applyBorder="1" applyAlignment="1">
      <alignment horizontal="justify" vertical="top" wrapText="1"/>
    </xf>
    <xf numFmtId="0" fontId="100" fillId="0" borderId="0" xfId="107" applyFont="1" applyAlignment="1">
      <alignment horizontal="center" vertical="center" wrapText="1"/>
    </xf>
    <xf numFmtId="0" fontId="66" fillId="64" borderId="48" xfId="107" applyFont="1" applyFill="1" applyBorder="1" applyAlignment="1">
      <alignment horizontal="center" vertical="center" wrapText="1"/>
    </xf>
    <xf numFmtId="4" fontId="66" fillId="64" borderId="48" xfId="107" applyNumberFormat="1" applyFont="1" applyFill="1" applyBorder="1" applyAlignment="1">
      <alignment horizontal="right" vertical="center" wrapText="1"/>
    </xf>
    <xf numFmtId="0" fontId="4" fillId="0" borderId="0" xfId="107" applyFont="1" applyAlignment="1">
      <alignment horizontal="left" vertical="center"/>
    </xf>
    <xf numFmtId="39" fontId="26" fillId="0" borderId="1" xfId="112" quotePrefix="1" applyFont="1" applyBorder="1" applyAlignment="1">
      <alignment horizontal="left" vertical="center"/>
    </xf>
    <xf numFmtId="39" fontId="97" fillId="0" borderId="0" xfId="112" quotePrefix="1" applyFont="1" applyAlignment="1">
      <alignment vertical="center"/>
    </xf>
    <xf numFmtId="39" fontId="23" fillId="0" borderId="0" xfId="112" quotePrefix="1" applyFont="1" applyAlignment="1">
      <alignment vertical="center"/>
    </xf>
    <xf numFmtId="39" fontId="23" fillId="0" borderId="1" xfId="112" applyFont="1" applyBorder="1" applyAlignment="1">
      <alignment horizontal="left" vertical="center" wrapText="1"/>
    </xf>
    <xf numFmtId="39" fontId="23" fillId="0" borderId="1" xfId="112" applyFont="1" applyBorder="1" applyAlignment="1">
      <alignment horizontal="center" vertical="center" wrapText="1"/>
    </xf>
    <xf numFmtId="4" fontId="23" fillId="0" borderId="1" xfId="112" applyNumberFormat="1" applyFont="1" applyBorder="1" applyAlignment="1">
      <alignment vertical="center"/>
    </xf>
    <xf numFmtId="4" fontId="23" fillId="0" borderId="1" xfId="112" applyNumberFormat="1" applyFont="1" applyBorder="1" applyAlignment="1">
      <alignment horizontal="center" vertical="center"/>
    </xf>
    <xf numFmtId="39" fontId="23" fillId="0" borderId="1" xfId="112" applyFont="1" applyBorder="1" applyAlignment="1">
      <alignment horizontal="right" vertical="center" wrapText="1"/>
    </xf>
    <xf numFmtId="39" fontId="23" fillId="0" borderId="1" xfId="112" applyFont="1" applyBorder="1" applyAlignment="1">
      <alignment vertical="center" wrapText="1"/>
    </xf>
    <xf numFmtId="39" fontId="26" fillId="0" borderId="1" xfId="112" applyFont="1" applyBorder="1" applyAlignment="1">
      <alignment vertical="center"/>
    </xf>
    <xf numFmtId="39" fontId="101" fillId="0" borderId="1" xfId="112" quotePrefix="1" applyFont="1" applyBorder="1" applyAlignment="1">
      <alignment vertical="center"/>
    </xf>
    <xf numFmtId="4" fontId="26" fillId="0" borderId="1" xfId="112" applyNumberFormat="1" applyFont="1" applyBorder="1" applyAlignment="1">
      <alignment vertical="center"/>
    </xf>
    <xf numFmtId="0" fontId="3" fillId="55" borderId="0" xfId="107" applyFont="1" applyFill="1" applyAlignment="1">
      <alignment vertical="center"/>
    </xf>
    <xf numFmtId="43" fontId="25" fillId="0" borderId="15" xfId="4" applyFont="1" applyFill="1" applyBorder="1" applyAlignment="1">
      <alignment horizontal="right" vertical="center" wrapText="1"/>
    </xf>
    <xf numFmtId="43" fontId="61" fillId="0" borderId="15" xfId="4" applyFont="1" applyFill="1" applyBorder="1" applyAlignment="1">
      <alignment horizontal="right" vertical="center" wrapText="1"/>
    </xf>
    <xf numFmtId="0" fontId="25" fillId="0" borderId="14" xfId="1" applyFont="1" applyBorder="1" applyAlignment="1">
      <alignment horizontal="left" vertical="center" wrapText="1"/>
    </xf>
    <xf numFmtId="43" fontId="20" fillId="0" borderId="15" xfId="4" applyFont="1" applyFill="1" applyBorder="1" applyAlignment="1">
      <alignment horizontal="right" vertical="center" wrapText="1"/>
    </xf>
    <xf numFmtId="0" fontId="22" fillId="0" borderId="0" xfId="105" applyFont="1" applyAlignment="1">
      <alignment vertical="center"/>
    </xf>
    <xf numFmtId="0" fontId="22" fillId="0" borderId="0" xfId="2" applyFont="1" applyAlignment="1">
      <alignment vertical="center"/>
    </xf>
    <xf numFmtId="4" fontId="20" fillId="0" borderId="0" xfId="2" applyNumberFormat="1" applyFont="1" applyAlignment="1">
      <alignment vertical="center"/>
    </xf>
    <xf numFmtId="0" fontId="61" fillId="0" borderId="0" xfId="105" applyFont="1" applyAlignment="1">
      <alignment vertical="center"/>
    </xf>
    <xf numFmtId="0" fontId="105" fillId="0" borderId="0" xfId="105" applyFont="1" applyAlignment="1">
      <alignment vertical="center"/>
    </xf>
    <xf numFmtId="4" fontId="20" fillId="0" borderId="0" xfId="105" applyNumberFormat="1" applyFont="1" applyAlignment="1">
      <alignment vertical="center"/>
    </xf>
    <xf numFmtId="0" fontId="20" fillId="2" borderId="0" xfId="2" applyFont="1" applyFill="1" applyAlignment="1">
      <alignment vertical="center"/>
    </xf>
    <xf numFmtId="0" fontId="20" fillId="2" borderId="0" xfId="105" applyFont="1" applyFill="1" applyAlignment="1">
      <alignment vertical="center"/>
    </xf>
    <xf numFmtId="0" fontId="0" fillId="0" borderId="0" xfId="0" applyAlignment="1">
      <alignment vertical="center" wrapText="1"/>
    </xf>
    <xf numFmtId="43" fontId="20" fillId="0" borderId="14" xfId="4" applyFont="1" applyFill="1" applyBorder="1" applyAlignment="1">
      <alignment horizontal="right" vertical="center" wrapText="1"/>
    </xf>
    <xf numFmtId="0" fontId="20" fillId="55" borderId="0" xfId="105" applyFont="1" applyFill="1" applyAlignment="1">
      <alignment vertical="center"/>
    </xf>
    <xf numFmtId="0" fontId="64" fillId="0" borderId="14" xfId="1" applyFont="1" applyBorder="1" applyAlignment="1">
      <alignment vertical="center" wrapText="1"/>
    </xf>
    <xf numFmtId="0" fontId="24" fillId="0" borderId="0" xfId="1" applyFont="1" applyAlignment="1">
      <alignment horizontal="center" vertical="center" wrapText="1"/>
    </xf>
    <xf numFmtId="4" fontId="22" fillId="0" borderId="14" xfId="1" applyNumberFormat="1" applyFont="1" applyBorder="1" applyAlignment="1">
      <alignment horizontal="right" vertical="center"/>
    </xf>
    <xf numFmtId="4" fontId="25" fillId="0" borderId="14" xfId="1" applyNumberFormat="1" applyFont="1" applyBorder="1" applyAlignment="1">
      <alignment horizontal="right" vertical="center"/>
    </xf>
    <xf numFmtId="4" fontId="22" fillId="0" borderId="0" xfId="1" applyNumberFormat="1" applyFont="1" applyAlignment="1">
      <alignment vertical="center"/>
    </xf>
    <xf numFmtId="4" fontId="22" fillId="0" borderId="14" xfId="1" applyNumberFormat="1" applyFont="1" applyBorder="1" applyAlignment="1">
      <alignment vertical="center"/>
    </xf>
    <xf numFmtId="0" fontId="22" fillId="0" borderId="14" xfId="1" applyFont="1" applyBorder="1" applyAlignment="1">
      <alignment horizontal="center" vertical="center"/>
    </xf>
    <xf numFmtId="4" fontId="20" fillId="0" borderId="14" xfId="1" applyNumberFormat="1" applyFont="1" applyBorder="1" applyAlignment="1">
      <alignment horizontal="center" vertical="center"/>
    </xf>
    <xf numFmtId="0" fontId="20" fillId="0" borderId="15" xfId="1" applyFont="1" applyBorder="1" applyAlignment="1">
      <alignment horizontal="left" vertical="center" wrapText="1"/>
    </xf>
    <xf numFmtId="0" fontId="19" fillId="0" borderId="14" xfId="1" applyFont="1" applyBorder="1" applyAlignment="1">
      <alignment vertical="center" wrapText="1"/>
    </xf>
    <xf numFmtId="0" fontId="20" fillId="0" borderId="15" xfId="1" applyFont="1" applyBorder="1" applyAlignment="1">
      <alignment horizontal="center" vertical="center" wrapText="1"/>
    </xf>
    <xf numFmtId="4" fontId="20" fillId="0" borderId="15" xfId="1" applyNumberFormat="1" applyFont="1" applyBorder="1" applyAlignment="1">
      <alignment vertical="center"/>
    </xf>
    <xf numFmtId="0" fontId="20" fillId="0" borderId="15" xfId="2" applyFont="1" applyBorder="1" applyAlignment="1">
      <alignment vertical="center"/>
    </xf>
    <xf numFmtId="0" fontId="65" fillId="0" borderId="15" xfId="1" applyFont="1" applyBorder="1" applyAlignment="1">
      <alignment horizontal="center" vertical="center" wrapText="1"/>
    </xf>
    <xf numFmtId="4" fontId="25" fillId="0" borderId="14" xfId="1" applyNumberFormat="1" applyFont="1" applyBorder="1" applyAlignment="1">
      <alignment horizontal="center" vertical="center"/>
    </xf>
    <xf numFmtId="4" fontId="25" fillId="0" borderId="14" xfId="1" applyNumberFormat="1" applyFont="1" applyBorder="1" applyAlignment="1">
      <alignment vertical="center"/>
    </xf>
    <xf numFmtId="0" fontId="20" fillId="0" borderId="14" xfId="1" applyFont="1" applyBorder="1" applyAlignment="1">
      <alignment horizontal="left" vertical="center" wrapText="1"/>
    </xf>
    <xf numFmtId="0" fontId="20" fillId="0" borderId="69" xfId="1" applyFont="1" applyBorder="1" applyAlignment="1">
      <alignment horizontal="left" vertical="center" wrapText="1"/>
    </xf>
    <xf numFmtId="0" fontId="20" fillId="0" borderId="69" xfId="2" applyFont="1" applyBorder="1" applyAlignment="1">
      <alignment horizontal="center" vertical="center"/>
    </xf>
    <xf numFmtId="4" fontId="20" fillId="0" borderId="10" xfId="1" applyNumberFormat="1" applyFont="1" applyBorder="1" applyAlignment="1">
      <alignment vertical="center"/>
    </xf>
    <xf numFmtId="0" fontId="62" fillId="2" borderId="14" xfId="1" applyFont="1" applyFill="1" applyBorder="1" applyAlignment="1">
      <alignment horizontal="center" vertical="center"/>
    </xf>
    <xf numFmtId="0" fontId="25" fillId="2" borderId="14" xfId="1" applyFont="1" applyFill="1" applyBorder="1" applyAlignment="1">
      <alignment horizontal="center" vertical="center"/>
    </xf>
    <xf numFmtId="0" fontId="20" fillId="2" borderId="14" xfId="1" applyFont="1" applyFill="1" applyBorder="1" applyAlignment="1">
      <alignment horizontal="center" vertical="center"/>
    </xf>
    <xf numFmtId="0" fontId="22" fillId="2" borderId="14" xfId="1" applyFont="1" applyFill="1" applyBorder="1" applyAlignment="1">
      <alignment horizontal="center" vertical="center"/>
    </xf>
    <xf numFmtId="2" fontId="62" fillId="2" borderId="14" xfId="1" applyNumberFormat="1" applyFont="1" applyFill="1" applyBorder="1" applyAlignment="1">
      <alignment horizontal="center" vertical="center"/>
    </xf>
    <xf numFmtId="0" fontId="25" fillId="2" borderId="15" xfId="1" applyFont="1" applyFill="1" applyBorder="1" applyAlignment="1">
      <alignment horizontal="center" vertical="center"/>
    </xf>
    <xf numFmtId="0" fontId="18" fillId="2" borderId="0" xfId="2" applyFill="1" applyAlignment="1">
      <alignment vertical="center"/>
    </xf>
    <xf numFmtId="4" fontId="22" fillId="70" borderId="7" xfId="1" applyNumberFormat="1" applyFont="1" applyFill="1" applyBorder="1" applyAlignment="1">
      <alignment vertical="center"/>
    </xf>
    <xf numFmtId="166" fontId="20" fillId="0" borderId="14" xfId="3" applyNumberFormat="1" applyFont="1" applyFill="1" applyBorder="1" applyAlignment="1">
      <alignment horizontal="center" vertical="center"/>
    </xf>
    <xf numFmtId="4" fontId="20" fillId="0" borderId="0" xfId="1" applyNumberFormat="1" applyFont="1" applyAlignment="1">
      <alignment horizontal="right" vertical="center"/>
    </xf>
    <xf numFmtId="4" fontId="22" fillId="0" borderId="0" xfId="1" applyNumberFormat="1" applyFont="1" applyAlignment="1">
      <alignment horizontal="right" vertical="center"/>
    </xf>
    <xf numFmtId="4" fontId="25" fillId="0" borderId="0" xfId="1" applyNumberFormat="1" applyFont="1" applyAlignment="1">
      <alignment horizontal="right" vertical="center"/>
    </xf>
    <xf numFmtId="4" fontId="20" fillId="0" borderId="6" xfId="1" applyNumberFormat="1" applyFont="1" applyBorder="1" applyAlignment="1">
      <alignment horizontal="right" vertical="center"/>
    </xf>
    <xf numFmtId="0" fontId="28" fillId="0" borderId="0" xfId="1" applyFont="1" applyAlignment="1">
      <alignment horizontal="center" vertical="center"/>
    </xf>
    <xf numFmtId="0" fontId="22" fillId="0" borderId="0" xfId="1" applyFont="1" applyAlignment="1">
      <alignment horizontal="center" vertical="center" wrapText="1"/>
    </xf>
    <xf numFmtId="0" fontId="21" fillId="0" borderId="0" xfId="105" applyFont="1" applyAlignment="1">
      <alignment vertical="center"/>
    </xf>
    <xf numFmtId="0" fontId="21" fillId="0" borderId="0" xfId="2" applyFont="1" applyAlignment="1">
      <alignment vertical="center"/>
    </xf>
    <xf numFmtId="0" fontId="21" fillId="0" borderId="0" xfId="2" applyFont="1" applyAlignment="1">
      <alignment vertical="center" wrapText="1"/>
    </xf>
    <xf numFmtId="4" fontId="21" fillId="0" borderId="0" xfId="105" applyNumberFormat="1" applyFont="1" applyAlignment="1">
      <alignment vertical="center"/>
    </xf>
    <xf numFmtId="0" fontId="23" fillId="0" borderId="0" xfId="0" applyFont="1" applyAlignment="1">
      <alignment vertical="center"/>
    </xf>
    <xf numFmtId="0" fontId="107" fillId="0" borderId="14" xfId="1" applyFont="1" applyBorder="1" applyAlignment="1">
      <alignment vertical="center" wrapText="1"/>
    </xf>
    <xf numFmtId="0" fontId="20" fillId="0" borderId="15" xfId="2" applyFont="1" applyBorder="1" applyAlignment="1">
      <alignment horizontal="right" vertical="center"/>
    </xf>
    <xf numFmtId="0" fontId="61" fillId="0" borderId="0" xfId="2" applyFont="1" applyAlignment="1">
      <alignment vertical="center"/>
    </xf>
    <xf numFmtId="4" fontId="61" fillId="0" borderId="0" xfId="105" applyNumberFormat="1" applyFont="1" applyAlignment="1">
      <alignment vertical="center"/>
    </xf>
    <xf numFmtId="10" fontId="20" fillId="0" borderId="0" xfId="1" applyNumberFormat="1" applyFont="1" applyAlignment="1">
      <alignment horizontal="right" vertical="center"/>
    </xf>
    <xf numFmtId="0" fontId="20" fillId="0" borderId="0" xfId="2" applyFont="1" applyAlignment="1">
      <alignment horizontal="justify" vertical="center" wrapText="1"/>
    </xf>
    <xf numFmtId="0" fontId="20" fillId="0" borderId="0" xfId="2" applyFont="1" applyBorder="1" applyAlignment="1">
      <alignment vertical="center" wrapText="1"/>
    </xf>
    <xf numFmtId="0" fontId="0" fillId="0" borderId="0" xfId="0" applyAlignment="1">
      <alignment wrapText="1"/>
    </xf>
    <xf numFmtId="0" fontId="66" fillId="0" borderId="0" xfId="105" applyFont="1" applyAlignment="1">
      <alignment vertical="center" wrapText="1"/>
    </xf>
    <xf numFmtId="0" fontId="16" fillId="0" borderId="14" xfId="1" applyFont="1" applyBorder="1" applyAlignment="1">
      <alignment vertical="center" wrapText="1"/>
    </xf>
    <xf numFmtId="0" fontId="108" fillId="0" borderId="0" xfId="105" applyFont="1" applyAlignment="1">
      <alignment vertical="center"/>
    </xf>
    <xf numFmtId="0" fontId="19" fillId="0" borderId="0" xfId="105" applyFont="1" applyAlignment="1">
      <alignment vertical="center"/>
    </xf>
    <xf numFmtId="0" fontId="105" fillId="0" borderId="0" xfId="105" applyFont="1" applyAlignment="1">
      <alignment vertical="center" wrapText="1"/>
    </xf>
    <xf numFmtId="4" fontId="22" fillId="0" borderId="0" xfId="2" applyNumberFormat="1" applyFont="1" applyAlignment="1">
      <alignment vertical="center"/>
    </xf>
    <xf numFmtId="0" fontId="109" fillId="0" borderId="0" xfId="0" applyFont="1" applyAlignment="1">
      <alignment wrapText="1"/>
    </xf>
    <xf numFmtId="0" fontId="19" fillId="0" borderId="0" xfId="0" applyFont="1" applyAlignment="1">
      <alignment wrapText="1"/>
    </xf>
    <xf numFmtId="0" fontId="109" fillId="0" borderId="0" xfId="0" applyFont="1" applyAlignment="1">
      <alignment vertical="center" wrapText="1"/>
    </xf>
    <xf numFmtId="0" fontId="110" fillId="0" borderId="0" xfId="105" applyFont="1" applyAlignment="1">
      <alignment vertical="center"/>
    </xf>
    <xf numFmtId="0" fontId="25" fillId="0" borderId="15" xfId="1" applyFont="1" applyBorder="1" applyAlignment="1">
      <alignment horizontal="center" vertical="center" wrapText="1"/>
    </xf>
    <xf numFmtId="4" fontId="25" fillId="0" borderId="15" xfId="1" applyNumberFormat="1" applyFont="1" applyBorder="1" applyAlignment="1">
      <alignment vertical="center"/>
    </xf>
    <xf numFmtId="0" fontId="25" fillId="0" borderId="15" xfId="2" applyFont="1" applyBorder="1" applyAlignment="1">
      <alignment vertical="center"/>
    </xf>
    <xf numFmtId="0" fontId="25" fillId="0" borderId="15" xfId="2" applyFont="1" applyBorder="1" applyAlignment="1">
      <alignment horizontal="center" vertical="center"/>
    </xf>
    <xf numFmtId="43" fontId="25" fillId="0" borderId="14" xfId="4" applyFont="1" applyFill="1" applyBorder="1" applyAlignment="1">
      <alignment horizontal="right" vertical="center" wrapText="1"/>
    </xf>
    <xf numFmtId="0" fontId="20" fillId="0" borderId="15" xfId="1" applyFont="1" applyBorder="1" applyAlignment="1">
      <alignment horizontal="left" vertical="top" wrapText="1"/>
    </xf>
    <xf numFmtId="4" fontId="20" fillId="0" borderId="14" xfId="1" applyNumberFormat="1" applyFont="1" applyBorder="1" applyAlignment="1">
      <alignment horizontal="center" vertical="top"/>
    </xf>
    <xf numFmtId="4" fontId="20" fillId="0" borderId="14" xfId="1" applyNumberFormat="1" applyFont="1" applyBorder="1" applyAlignment="1">
      <alignment vertical="top"/>
    </xf>
    <xf numFmtId="4" fontId="20" fillId="0" borderId="14" xfId="1" applyNumberFormat="1" applyFont="1" applyBorder="1" applyAlignment="1">
      <alignment horizontal="right" vertical="top"/>
    </xf>
    <xf numFmtId="4" fontId="22" fillId="2" borderId="0" xfId="1" applyNumberFormat="1" applyFont="1" applyFill="1" applyAlignment="1">
      <alignment vertical="center"/>
    </xf>
    <xf numFmtId="0" fontId="21" fillId="2" borderId="0" xfId="105" applyFont="1" applyFill="1" applyAlignment="1">
      <alignment vertical="center"/>
    </xf>
    <xf numFmtId="0" fontId="110" fillId="2" borderId="0" xfId="105" applyFont="1" applyFill="1" applyAlignment="1">
      <alignment vertical="center"/>
    </xf>
    <xf numFmtId="0" fontId="61" fillId="2" borderId="0" xfId="105" applyFont="1" applyFill="1" applyAlignment="1">
      <alignment vertical="center"/>
    </xf>
    <xf numFmtId="0" fontId="106" fillId="2" borderId="0" xfId="105" applyFont="1" applyFill="1" applyAlignment="1">
      <alignment vertical="center"/>
    </xf>
    <xf numFmtId="4" fontId="20" fillId="2" borderId="14" xfId="1" applyNumberFormat="1" applyFont="1" applyFill="1" applyBorder="1" applyAlignment="1">
      <alignment horizontal="right" vertical="center"/>
    </xf>
    <xf numFmtId="4" fontId="25" fillId="2" borderId="14" xfId="1" applyNumberFormat="1" applyFont="1" applyFill="1" applyBorder="1" applyAlignment="1">
      <alignment vertical="center"/>
    </xf>
    <xf numFmtId="43" fontId="25" fillId="2" borderId="15" xfId="4" applyFont="1" applyFill="1" applyBorder="1" applyAlignment="1">
      <alignment horizontal="right" vertical="center" wrapText="1"/>
    </xf>
    <xf numFmtId="4" fontId="22" fillId="0" borderId="54" xfId="1" applyNumberFormat="1" applyFont="1" applyBorder="1" applyAlignment="1">
      <alignment vertical="center"/>
    </xf>
    <xf numFmtId="0" fontId="19" fillId="8" borderId="72" xfId="105" applyFont="1" applyFill="1" applyBorder="1" applyAlignment="1">
      <alignment horizontal="right" vertical="center"/>
    </xf>
    <xf numFmtId="4" fontId="22" fillId="2" borderId="73" xfId="1" applyNumberFormat="1" applyFont="1" applyFill="1" applyBorder="1" applyAlignment="1">
      <alignment vertical="center"/>
    </xf>
    <xf numFmtId="0" fontId="22" fillId="0" borderId="74" xfId="1" applyFont="1" applyBorder="1" applyAlignment="1">
      <alignment horizontal="center" vertical="center"/>
    </xf>
    <xf numFmtId="4" fontId="22" fillId="0" borderId="74" xfId="1" applyNumberFormat="1" applyFont="1" applyBorder="1" applyAlignment="1">
      <alignment vertical="center"/>
    </xf>
    <xf numFmtId="4" fontId="22" fillId="0" borderId="75" xfId="1" applyNumberFormat="1" applyFont="1" applyBorder="1" applyAlignment="1">
      <alignment vertical="center"/>
    </xf>
    <xf numFmtId="0" fontId="19" fillId="0" borderId="74" xfId="1" applyFont="1" applyBorder="1" applyAlignment="1">
      <alignment horizontal="right" vertical="center" wrapText="1"/>
    </xf>
    <xf numFmtId="0" fontId="20" fillId="2" borderId="14" xfId="1" applyFont="1" applyFill="1" applyBorder="1" applyAlignment="1">
      <alignment horizontal="center" vertical="top"/>
    </xf>
    <xf numFmtId="0" fontId="62" fillId="2" borderId="72" xfId="1" applyFont="1" applyFill="1" applyBorder="1" applyAlignment="1">
      <alignment horizontal="center" vertical="center"/>
    </xf>
    <xf numFmtId="0" fontId="25" fillId="2" borderId="72" xfId="1" applyFont="1" applyFill="1" applyBorder="1" applyAlignment="1">
      <alignment horizontal="center" vertical="center"/>
    </xf>
    <xf numFmtId="0" fontId="64" fillId="2" borderId="14" xfId="1" applyFont="1" applyFill="1" applyBorder="1" applyAlignment="1">
      <alignment vertical="center" wrapText="1"/>
    </xf>
    <xf numFmtId="0" fontId="20" fillId="0" borderId="28" xfId="2" applyFont="1" applyBorder="1" applyAlignment="1">
      <alignment horizontal="center" vertical="center"/>
    </xf>
    <xf numFmtId="0" fontId="25" fillId="0" borderId="72" xfId="1" applyFont="1" applyBorder="1" applyAlignment="1">
      <alignment horizontal="center" vertical="center"/>
    </xf>
    <xf numFmtId="0" fontId="20" fillId="2" borderId="15" xfId="1" applyFont="1" applyFill="1" applyBorder="1" applyAlignment="1">
      <alignment horizontal="left" vertical="center" wrapText="1"/>
    </xf>
    <xf numFmtId="164" fontId="102" fillId="0" borderId="0" xfId="5" applyFont="1" applyAlignment="1">
      <alignment horizontal="left" vertical="center" wrapText="1"/>
    </xf>
    <xf numFmtId="0" fontId="20" fillId="0" borderId="76" xfId="2" applyFont="1" applyBorder="1" applyAlignment="1">
      <alignment horizontal="center" vertical="center"/>
    </xf>
    <xf numFmtId="4" fontId="20" fillId="0" borderId="72" xfId="1" applyNumberFormat="1" applyFont="1" applyBorder="1" applyAlignment="1">
      <alignment horizontal="center" vertical="center"/>
    </xf>
    <xf numFmtId="0" fontId="20" fillId="0" borderId="76" xfId="1" applyFont="1" applyBorder="1" applyAlignment="1">
      <alignment horizontal="center" vertical="center" wrapText="1"/>
    </xf>
    <xf numFmtId="4" fontId="20" fillId="2" borderId="72" xfId="1" applyNumberFormat="1" applyFont="1" applyFill="1" applyBorder="1" applyAlignment="1">
      <alignment horizontal="center" vertical="center"/>
    </xf>
    <xf numFmtId="0" fontId="20" fillId="2" borderId="76" xfId="1" applyFont="1" applyFill="1" applyBorder="1" applyAlignment="1">
      <alignment horizontal="center" vertical="center" wrapText="1"/>
    </xf>
    <xf numFmtId="0" fontId="65" fillId="2" borderId="76" xfId="1" applyFont="1" applyFill="1" applyBorder="1" applyAlignment="1">
      <alignment horizontal="center" vertical="center" wrapText="1"/>
    </xf>
    <xf numFmtId="0" fontId="20" fillId="0" borderId="76" xfId="2" applyFont="1" applyBorder="1" applyAlignment="1">
      <alignment vertical="center"/>
    </xf>
    <xf numFmtId="0" fontId="22" fillId="0" borderId="15" xfId="1" applyFont="1" applyBorder="1" applyAlignment="1">
      <alignment horizontal="center" vertical="center" wrapText="1"/>
    </xf>
    <xf numFmtId="0" fontId="22" fillId="0" borderId="14" xfId="1" applyFont="1" applyBorder="1" applyAlignment="1">
      <alignment horizontal="center" vertical="center" wrapText="1"/>
    </xf>
    <xf numFmtId="3" fontId="20" fillId="0" borderId="15" xfId="1" applyNumberFormat="1" applyFont="1" applyBorder="1" applyAlignment="1">
      <alignment vertical="center"/>
    </xf>
    <xf numFmtId="0" fontId="62" fillId="0" borderId="72" xfId="1" applyFont="1" applyBorder="1" applyAlignment="1">
      <alignment horizontal="center" vertical="center"/>
    </xf>
    <xf numFmtId="164" fontId="20" fillId="0" borderId="0" xfId="5" applyFont="1" applyAlignment="1">
      <alignment horizontal="right" vertical="center"/>
    </xf>
    <xf numFmtId="43" fontId="105" fillId="0" borderId="0" xfId="105" applyNumberFormat="1" applyFont="1" applyAlignment="1">
      <alignment vertical="center"/>
    </xf>
    <xf numFmtId="0" fontId="20" fillId="0" borderId="0" xfId="1" applyFont="1" applyAlignment="1">
      <alignment horizontal="center" vertical="center" wrapText="1"/>
    </xf>
    <xf numFmtId="0" fontId="21" fillId="0" borderId="0" xfId="105" applyFont="1" applyAlignment="1">
      <alignment vertical="center" wrapText="1"/>
    </xf>
    <xf numFmtId="0" fontId="20" fillId="0" borderId="0" xfId="1" applyFont="1" applyAlignment="1">
      <alignment horizontal="left" vertical="center" wrapText="1"/>
    </xf>
    <xf numFmtId="0" fontId="61" fillId="55" borderId="0" xfId="1" applyFont="1" applyFill="1" applyAlignment="1">
      <alignment horizontal="left" vertical="center" wrapText="1"/>
    </xf>
    <xf numFmtId="0" fontId="22" fillId="0" borderId="14" xfId="1" applyFont="1" applyFill="1" applyBorder="1" applyAlignment="1">
      <alignment horizontal="center" vertical="center" wrapText="1"/>
    </xf>
    <xf numFmtId="4" fontId="20" fillId="0" borderId="14" xfId="1" applyNumberFormat="1" applyFont="1" applyFill="1" applyBorder="1" applyAlignment="1">
      <alignment horizontal="right" vertical="center"/>
    </xf>
    <xf numFmtId="4" fontId="20" fillId="0" borderId="14" xfId="1" applyNumberFormat="1" applyFont="1" applyFill="1" applyBorder="1" applyAlignment="1">
      <alignment vertical="center"/>
    </xf>
    <xf numFmtId="0" fontId="19" fillId="2" borderId="14" xfId="1" applyFont="1" applyFill="1" applyBorder="1" applyAlignment="1">
      <alignment vertical="center" wrapText="1"/>
    </xf>
    <xf numFmtId="4" fontId="20" fillId="2" borderId="15" xfId="1" applyNumberFormat="1" applyFont="1" applyFill="1" applyBorder="1" applyAlignment="1">
      <alignment vertical="center"/>
    </xf>
    <xf numFmtId="0" fontId="20" fillId="2" borderId="69" xfId="1" applyFont="1" applyFill="1" applyBorder="1" applyAlignment="1">
      <alignment horizontal="left" vertical="center" wrapText="1"/>
    </xf>
    <xf numFmtId="0" fontId="20" fillId="2" borderId="69" xfId="2" applyFont="1" applyFill="1" applyBorder="1" applyAlignment="1">
      <alignment horizontal="center" vertical="center"/>
    </xf>
    <xf numFmtId="4" fontId="20" fillId="2" borderId="10" xfId="1" applyNumberFormat="1" applyFont="1" applyFill="1" applyBorder="1" applyAlignment="1">
      <alignment vertical="center"/>
    </xf>
    <xf numFmtId="43" fontId="20" fillId="2" borderId="10" xfId="4" applyFont="1" applyFill="1" applyBorder="1" applyAlignment="1">
      <alignment horizontal="right" vertical="center" wrapText="1"/>
    </xf>
    <xf numFmtId="0" fontId="24" fillId="2" borderId="0" xfId="1" applyFont="1" applyFill="1" applyAlignment="1">
      <alignment horizontal="center" vertical="center" wrapText="1"/>
    </xf>
    <xf numFmtId="0" fontId="19" fillId="2" borderId="0" xfId="105" applyFont="1" applyFill="1" applyAlignment="1">
      <alignment vertical="center"/>
    </xf>
    <xf numFmtId="0" fontId="16" fillId="2" borderId="0" xfId="105" applyFill="1" applyAlignment="1">
      <alignment vertical="center"/>
    </xf>
    <xf numFmtId="4" fontId="20" fillId="2" borderId="14" xfId="1" applyNumberFormat="1" applyFont="1" applyFill="1" applyBorder="1" applyAlignment="1">
      <alignment vertical="center"/>
    </xf>
    <xf numFmtId="0" fontId="22" fillId="10" borderId="2" xfId="1" applyFont="1" applyFill="1" applyBorder="1" applyAlignment="1">
      <alignment horizontal="center" vertical="center" wrapText="1"/>
    </xf>
    <xf numFmtId="0" fontId="22" fillId="10" borderId="2" xfId="1" applyFont="1" applyFill="1" applyBorder="1" applyAlignment="1">
      <alignment horizontal="center" vertical="center"/>
    </xf>
    <xf numFmtId="4" fontId="19" fillId="8" borderId="7" xfId="1" applyNumberFormat="1" applyFont="1" applyFill="1" applyBorder="1" applyAlignment="1">
      <alignment vertical="center"/>
    </xf>
    <xf numFmtId="0" fontId="19" fillId="70" borderId="71" xfId="105" applyFont="1" applyFill="1" applyBorder="1" applyAlignment="1"/>
    <xf numFmtId="0" fontId="19" fillId="70" borderId="67" xfId="105" applyFont="1" applyFill="1" applyBorder="1" applyAlignment="1"/>
    <xf numFmtId="0" fontId="24" fillId="72" borderId="80" xfId="1" applyFont="1" applyFill="1" applyBorder="1" applyAlignment="1">
      <alignment horizontal="center" vertical="center" wrapText="1"/>
    </xf>
    <xf numFmtId="0" fontId="24" fillId="72" borderId="52" xfId="1" applyFont="1" applyFill="1" applyBorder="1" applyAlignment="1">
      <alignment horizontal="center" vertical="center" wrapText="1"/>
    </xf>
    <xf numFmtId="0" fontId="24" fillId="72" borderId="81" xfId="1" applyFont="1" applyFill="1" applyBorder="1" applyAlignment="1">
      <alignment horizontal="center" vertical="center" wrapText="1"/>
    </xf>
    <xf numFmtId="0" fontId="62" fillId="0" borderId="77" xfId="0" applyFont="1" applyBorder="1" applyAlignment="1">
      <alignment horizontal="center" vertical="center" wrapText="1"/>
    </xf>
    <xf numFmtId="0" fontId="62" fillId="0" borderId="0" xfId="0" applyFont="1" applyBorder="1" applyAlignment="1">
      <alignment horizontal="center" vertical="center" wrapText="1"/>
    </xf>
    <xf numFmtId="0" fontId="62" fillId="0" borderId="70" xfId="0" applyFont="1" applyBorder="1" applyAlignment="1">
      <alignment horizontal="center" vertical="center" wrapText="1"/>
    </xf>
    <xf numFmtId="0" fontId="22" fillId="70" borderId="45" xfId="1" applyFont="1" applyFill="1" applyBorder="1" applyAlignment="1">
      <alignment horizontal="center" vertical="center" wrapText="1"/>
    </xf>
    <xf numFmtId="0" fontId="22" fillId="70" borderId="46" xfId="1" applyFont="1" applyFill="1" applyBorder="1" applyAlignment="1">
      <alignment horizontal="center" vertical="center" wrapText="1"/>
    </xf>
    <xf numFmtId="0" fontId="22" fillId="70" borderId="68" xfId="1" applyFont="1" applyFill="1" applyBorder="1" applyAlignment="1">
      <alignment horizontal="center" vertical="center" wrapText="1"/>
    </xf>
    <xf numFmtId="0" fontId="0" fillId="0" borderId="0" xfId="0" applyAlignment="1">
      <alignment vertical="center" wrapText="1"/>
    </xf>
    <xf numFmtId="0" fontId="20" fillId="0" borderId="0" xfId="105" applyFont="1" applyAlignment="1">
      <alignment vertical="center" wrapText="1"/>
    </xf>
    <xf numFmtId="0" fontId="19" fillId="8" borderId="28" xfId="105" applyFont="1" applyFill="1" applyBorder="1" applyAlignment="1">
      <alignment horizontal="right" vertical="center"/>
    </xf>
    <xf numFmtId="0" fontId="19" fillId="70" borderId="71" xfId="105" applyFont="1" applyFill="1" applyBorder="1" applyAlignment="1">
      <alignment horizontal="right" vertical="center"/>
    </xf>
    <xf numFmtId="0" fontId="19" fillId="70" borderId="67" xfId="105" applyFont="1" applyFill="1" applyBorder="1" applyAlignment="1">
      <alignment horizontal="right" vertical="center"/>
    </xf>
    <xf numFmtId="0" fontId="19" fillId="72" borderId="78" xfId="1" applyFont="1" applyFill="1" applyBorder="1" applyAlignment="1">
      <alignment horizontal="center" vertical="center" wrapText="1"/>
    </xf>
    <xf numFmtId="0" fontId="19" fillId="72" borderId="54" xfId="1" applyFont="1" applyFill="1" applyBorder="1" applyAlignment="1">
      <alignment horizontal="center" vertical="center" wrapText="1"/>
    </xf>
    <xf numFmtId="0" fontId="19" fillId="72" borderId="79" xfId="1" applyFont="1" applyFill="1" applyBorder="1" applyAlignment="1">
      <alignment horizontal="center" vertical="center" wrapText="1"/>
    </xf>
    <xf numFmtId="0" fontId="86" fillId="0" borderId="0" xfId="109" applyFont="1" applyAlignment="1">
      <alignment horizontal="left" wrapText="1"/>
    </xf>
    <xf numFmtId="0" fontId="10" fillId="0" borderId="0" xfId="109"/>
    <xf numFmtId="0" fontId="19" fillId="60" borderId="1" xfId="0" applyFont="1" applyFill="1" applyBorder="1" applyAlignment="1">
      <alignment horizontal="center" vertical="center"/>
    </xf>
    <xf numFmtId="0" fontId="19" fillId="57" borderId="1" xfId="0" applyFont="1" applyFill="1" applyBorder="1" applyAlignment="1">
      <alignment horizontal="center" vertical="center"/>
    </xf>
    <xf numFmtId="0" fontId="19" fillId="8" borderId="1" xfId="0" applyFont="1" applyFill="1" applyBorder="1" applyAlignment="1">
      <alignment horizontal="center" vertical="center"/>
    </xf>
    <xf numFmtId="0" fontId="60" fillId="0" borderId="45" xfId="9" applyFont="1" applyBorder="1" applyAlignment="1">
      <alignment horizontal="center" vertical="center"/>
    </xf>
    <xf numFmtId="0" fontId="60" fillId="0" borderId="46" xfId="9" applyFont="1" applyBorder="1" applyAlignment="1">
      <alignment horizontal="center" vertical="center"/>
    </xf>
    <xf numFmtId="39" fontId="23" fillId="2" borderId="0" xfId="112" applyFont="1" applyFill="1" applyAlignment="1">
      <alignment horizontal="left" vertical="center" wrapText="1"/>
    </xf>
    <xf numFmtId="39" fontId="23" fillId="0" borderId="58" xfId="112" applyFont="1" applyBorder="1" applyAlignment="1">
      <alignment horizontal="left" vertical="center" wrapText="1"/>
    </xf>
    <xf numFmtId="39" fontId="23" fillId="0" borderId="0" xfId="112" applyFont="1" applyAlignment="1">
      <alignment horizontal="left" vertical="center" wrapText="1"/>
    </xf>
    <xf numFmtId="4" fontId="23" fillId="6" borderId="57" xfId="112" applyNumberFormat="1" applyFont="1" applyFill="1" applyBorder="1" applyAlignment="1">
      <alignment horizontal="center" vertical="center" wrapText="1"/>
    </xf>
    <xf numFmtId="0" fontId="112" fillId="0" borderId="83" xfId="1" applyFont="1" applyBorder="1" applyAlignment="1">
      <alignment horizontal="center" vertical="center"/>
    </xf>
    <xf numFmtId="0" fontId="19" fillId="2" borderId="83" xfId="1" applyFont="1" applyFill="1" applyBorder="1" applyAlignment="1">
      <alignment vertical="center" wrapText="1"/>
    </xf>
    <xf numFmtId="4" fontId="20" fillId="2" borderId="83" xfId="1" applyNumberFormat="1" applyFont="1" applyFill="1" applyBorder="1" applyAlignment="1">
      <alignment horizontal="center" vertical="center"/>
    </xf>
    <xf numFmtId="4" fontId="20" fillId="0" borderId="83" xfId="1" applyNumberFormat="1" applyFont="1" applyBorder="1" applyAlignment="1">
      <alignment vertical="center"/>
    </xf>
    <xf numFmtId="4" fontId="20" fillId="2" borderId="83" xfId="1" applyNumberFormat="1" applyFont="1" applyFill="1" applyBorder="1" applyAlignment="1">
      <alignment vertical="center"/>
    </xf>
    <xf numFmtId="4" fontId="113" fillId="0" borderId="83" xfId="1" applyNumberFormat="1" applyFont="1" applyBorder="1" applyAlignment="1">
      <alignment vertical="center"/>
    </xf>
    <xf numFmtId="0" fontId="112" fillId="0" borderId="14" xfId="1" applyFont="1" applyBorder="1" applyAlignment="1">
      <alignment horizontal="center" vertical="center"/>
    </xf>
    <xf numFmtId="4" fontId="113" fillId="2" borderId="14" xfId="1" applyNumberFormat="1" applyFont="1" applyFill="1" applyBorder="1" applyAlignment="1">
      <alignment vertical="center"/>
    </xf>
    <xf numFmtId="0" fontId="114" fillId="0" borderId="14" xfId="1" applyFont="1" applyBorder="1" applyAlignment="1">
      <alignment horizontal="center" vertical="center"/>
    </xf>
    <xf numFmtId="4" fontId="113" fillId="0" borderId="14" xfId="1" applyNumberFormat="1" applyFont="1" applyBorder="1" applyAlignment="1">
      <alignment vertical="center"/>
    </xf>
    <xf numFmtId="0" fontId="114" fillId="2" borderId="14" xfId="1" applyFont="1" applyFill="1" applyBorder="1" applyAlignment="1">
      <alignment horizontal="center" vertical="center"/>
    </xf>
    <xf numFmtId="0" fontId="20" fillId="2" borderId="15" xfId="1" applyFont="1" applyFill="1" applyBorder="1" applyAlignment="1">
      <alignment horizontal="left" vertical="top" wrapText="1"/>
    </xf>
    <xf numFmtId="4" fontId="20" fillId="0" borderId="15" xfId="1" applyNumberFormat="1" applyFont="1" applyBorder="1" applyAlignment="1">
      <alignment horizontal="center" vertical="center"/>
    </xf>
    <xf numFmtId="0" fontId="111" fillId="2" borderId="14" xfId="1" applyFont="1" applyFill="1" applyBorder="1" applyAlignment="1">
      <alignment horizontal="center" vertical="center"/>
    </xf>
    <xf numFmtId="0" fontId="21" fillId="2" borderId="14" xfId="1" applyFont="1" applyFill="1" applyBorder="1" applyAlignment="1">
      <alignment horizontal="center" vertical="center"/>
    </xf>
    <xf numFmtId="4" fontId="113" fillId="0" borderId="14" xfId="1" applyNumberFormat="1" applyFont="1" applyBorder="1" applyAlignment="1">
      <alignment horizontal="right" vertical="center"/>
    </xf>
    <xf numFmtId="0" fontId="20" fillId="0" borderId="14" xfId="1" applyFont="1" applyBorder="1" applyAlignment="1">
      <alignment horizontal="center" vertical="center" wrapText="1"/>
    </xf>
    <xf numFmtId="43" fontId="20" fillId="2" borderId="15" xfId="4" applyFont="1" applyFill="1" applyBorder="1" applyAlignment="1">
      <alignment horizontal="right" vertical="center" wrapText="1"/>
    </xf>
    <xf numFmtId="0" fontId="112" fillId="2" borderId="14" xfId="1" applyFont="1" applyFill="1" applyBorder="1" applyAlignment="1">
      <alignment horizontal="center" vertical="center"/>
    </xf>
    <xf numFmtId="0" fontId="111" fillId="0" borderId="14" xfId="1" applyFont="1" applyBorder="1" applyAlignment="1">
      <alignment horizontal="center" vertical="center"/>
    </xf>
    <xf numFmtId="4" fontId="20" fillId="0" borderId="84" xfId="1" applyNumberFormat="1" applyFont="1" applyBorder="1" applyAlignment="1">
      <alignment horizontal="center" vertical="center"/>
    </xf>
    <xf numFmtId="0" fontId="112" fillId="2" borderId="72" xfId="1" applyFont="1" applyFill="1" applyBorder="1" applyAlignment="1">
      <alignment horizontal="center" vertical="center"/>
    </xf>
    <xf numFmtId="0" fontId="20" fillId="0" borderId="14" xfId="2" applyFont="1" applyBorder="1" applyAlignment="1">
      <alignment horizontal="center" vertical="center"/>
    </xf>
    <xf numFmtId="4" fontId="20" fillId="0" borderId="82" xfId="1" applyNumberFormat="1" applyFont="1" applyBorder="1" applyAlignment="1">
      <alignment horizontal="right" vertical="center"/>
    </xf>
    <xf numFmtId="0" fontId="114" fillId="2" borderId="72" xfId="1" applyFont="1" applyFill="1" applyBorder="1" applyAlignment="1">
      <alignment horizontal="center" vertical="center"/>
    </xf>
    <xf numFmtId="4" fontId="21" fillId="0" borderId="14" xfId="1" applyNumberFormat="1" applyFont="1" applyBorder="1" applyAlignment="1">
      <alignment horizontal="center" vertical="center"/>
    </xf>
    <xf numFmtId="0" fontId="114" fillId="0" borderId="72" xfId="1" applyFont="1" applyBorder="1" applyAlignment="1">
      <alignment horizontal="center" vertical="center"/>
    </xf>
    <xf numFmtId="4" fontId="21" fillId="0" borderId="82" xfId="1" applyNumberFormat="1" applyFont="1" applyBorder="1" applyAlignment="1">
      <alignment horizontal="center" vertical="center"/>
    </xf>
    <xf numFmtId="0" fontId="112" fillId="0" borderId="72" xfId="1" applyFont="1" applyBorder="1" applyAlignment="1">
      <alignment horizontal="center" vertical="center"/>
    </xf>
    <xf numFmtId="0" fontId="65" fillId="2" borderId="15" xfId="1" applyFont="1" applyFill="1" applyBorder="1" applyAlignment="1">
      <alignment horizontal="center" vertical="center" wrapText="1"/>
    </xf>
    <xf numFmtId="3" fontId="20" fillId="0" borderId="15" xfId="1" applyNumberFormat="1" applyFont="1" applyBorder="1" applyAlignment="1">
      <alignment horizontal="center" vertical="center"/>
    </xf>
    <xf numFmtId="0" fontId="111" fillId="2" borderId="14" xfId="1" applyFont="1" applyFill="1" applyBorder="1" applyAlignment="1">
      <alignment vertical="center" wrapText="1"/>
    </xf>
    <xf numFmtId="0" fontId="21" fillId="2" borderId="15" xfId="1" applyFont="1" applyFill="1" applyBorder="1" applyAlignment="1">
      <alignment horizontal="left" vertical="center" wrapText="1"/>
    </xf>
    <xf numFmtId="0" fontId="111" fillId="0" borderId="86" xfId="1" applyFont="1" applyBorder="1" applyAlignment="1">
      <alignment horizontal="right" wrapText="1"/>
    </xf>
    <xf numFmtId="0" fontId="19" fillId="0" borderId="86" xfId="1" applyFont="1" applyBorder="1" applyAlignment="1">
      <alignment horizontal="right" wrapText="1"/>
    </xf>
    <xf numFmtId="0" fontId="22" fillId="0" borderId="86" xfId="1" applyFont="1" applyBorder="1" applyAlignment="1">
      <alignment horizontal="center" wrapText="1"/>
    </xf>
    <xf numFmtId="0" fontId="19" fillId="73" borderId="71" xfId="105" applyFont="1" applyFill="1" applyBorder="1" applyAlignment="1">
      <alignment horizontal="right" vertical="center"/>
    </xf>
    <xf numFmtId="0" fontId="19" fillId="73" borderId="67" xfId="105" applyFont="1" applyFill="1" applyBorder="1" applyAlignment="1">
      <alignment horizontal="right" vertical="center"/>
    </xf>
    <xf numFmtId="4" fontId="22" fillId="73" borderId="14" xfId="1" applyNumberFormat="1" applyFont="1" applyFill="1" applyBorder="1" applyAlignment="1">
      <alignment horizontal="right" vertical="center"/>
    </xf>
    <xf numFmtId="0" fontId="22" fillId="73" borderId="76" xfId="1" applyFont="1" applyFill="1" applyBorder="1" applyAlignment="1">
      <alignment horizontal="right" vertical="center" wrapText="1"/>
    </xf>
    <xf numFmtId="0" fontId="22" fillId="73" borderId="28" xfId="1" applyFont="1" applyFill="1" applyBorder="1" applyAlignment="1">
      <alignment horizontal="right" vertical="center" wrapText="1"/>
    </xf>
    <xf numFmtId="4" fontId="22" fillId="73" borderId="7" xfId="1" applyNumberFormat="1" applyFont="1" applyFill="1" applyBorder="1" applyAlignment="1">
      <alignment vertical="center"/>
    </xf>
    <xf numFmtId="0" fontId="22" fillId="73" borderId="12" xfId="1" applyFont="1" applyFill="1" applyBorder="1" applyAlignment="1">
      <alignment horizontal="left" vertical="center" wrapText="1"/>
    </xf>
    <xf numFmtId="0" fontId="22" fillId="73" borderId="85" xfId="1" applyFont="1" applyFill="1" applyBorder="1" applyAlignment="1">
      <alignment horizontal="left" vertical="center" wrapText="1"/>
    </xf>
    <xf numFmtId="0" fontId="111" fillId="74" borderId="1" xfId="1" applyFont="1" applyFill="1" applyBorder="1" applyAlignment="1">
      <alignment horizontal="center" vertical="center" wrapText="1"/>
    </xf>
    <xf numFmtId="0" fontId="22" fillId="74" borderId="1" xfId="1" applyFont="1" applyFill="1" applyBorder="1" applyAlignment="1">
      <alignment horizontal="center" vertical="center" wrapText="1"/>
    </xf>
    <xf numFmtId="0" fontId="22" fillId="74" borderId="1" xfId="1" applyFont="1" applyFill="1" applyBorder="1" applyAlignment="1">
      <alignment horizontal="center" vertical="center"/>
    </xf>
    <xf numFmtId="0" fontId="19" fillId="70" borderId="71" xfId="105" applyFont="1" applyFill="1" applyBorder="1" applyAlignment="1">
      <alignment vertical="center"/>
    </xf>
    <xf numFmtId="0" fontId="19" fillId="70" borderId="67" xfId="105" applyFont="1" applyFill="1" applyBorder="1" applyAlignment="1">
      <alignment vertical="center"/>
    </xf>
    <xf numFmtId="4" fontId="19" fillId="70" borderId="67" xfId="105" applyNumberFormat="1" applyFont="1" applyFill="1" applyBorder="1" applyAlignment="1">
      <alignment vertical="center"/>
    </xf>
    <xf numFmtId="0" fontId="22" fillId="70" borderId="76" xfId="1" applyFont="1" applyFill="1" applyBorder="1" applyAlignment="1">
      <alignment horizontal="center" vertical="center" wrapText="1"/>
    </xf>
    <xf numFmtId="0" fontId="22" fillId="70" borderId="28" xfId="1" applyFont="1" applyFill="1" applyBorder="1" applyAlignment="1">
      <alignment horizontal="center" vertical="center" wrapText="1"/>
    </xf>
    <xf numFmtId="0" fontId="22" fillId="75" borderId="76" xfId="1" applyFont="1" applyFill="1" applyBorder="1" applyAlignment="1">
      <alignment horizontal="center" vertical="center" wrapText="1"/>
    </xf>
    <xf numFmtId="0" fontId="22" fillId="75" borderId="28" xfId="1" applyFont="1" applyFill="1" applyBorder="1" applyAlignment="1">
      <alignment horizontal="center" vertical="center" wrapText="1"/>
    </xf>
    <xf numFmtId="4" fontId="22" fillId="75" borderId="87" xfId="1" applyNumberFormat="1" applyFont="1" applyFill="1" applyBorder="1" applyAlignment="1">
      <alignment vertical="center" wrapText="1"/>
    </xf>
  </cellXfs>
  <cellStyles count="126">
    <cellStyle name="20% - Accent1" xfId="10" xr:uid="{00000000-0005-0000-0000-000000000000}"/>
    <cellStyle name="20% - Accent2" xfId="11" xr:uid="{00000000-0005-0000-0000-000001000000}"/>
    <cellStyle name="20% - Accent3" xfId="12" xr:uid="{00000000-0005-0000-0000-000002000000}"/>
    <cellStyle name="20% - Accent4" xfId="13" xr:uid="{00000000-0005-0000-0000-000003000000}"/>
    <cellStyle name="20% - Accent5" xfId="14" xr:uid="{00000000-0005-0000-0000-000004000000}"/>
    <cellStyle name="20% - Accent6" xfId="15" xr:uid="{00000000-0005-0000-0000-000005000000}"/>
    <cellStyle name="20% - Énfasis1" xfId="16" xr:uid="{00000000-0005-0000-0000-000006000000}"/>
    <cellStyle name="20% - Énfasis2" xfId="17" xr:uid="{00000000-0005-0000-0000-000007000000}"/>
    <cellStyle name="20% - Énfasis3" xfId="18" xr:uid="{00000000-0005-0000-0000-000008000000}"/>
    <cellStyle name="20% - Énfasis4" xfId="19" xr:uid="{00000000-0005-0000-0000-000009000000}"/>
    <cellStyle name="20% - Énfasis5" xfId="20" xr:uid="{00000000-0005-0000-0000-00000A000000}"/>
    <cellStyle name="20% - Énfasis6" xfId="21" xr:uid="{00000000-0005-0000-0000-00000B000000}"/>
    <cellStyle name="40% - Accent1" xfId="22" xr:uid="{00000000-0005-0000-0000-00000C000000}"/>
    <cellStyle name="40% - Accent2" xfId="23" xr:uid="{00000000-0005-0000-0000-00000D000000}"/>
    <cellStyle name="40% - Accent3" xfId="24" xr:uid="{00000000-0005-0000-0000-00000E000000}"/>
    <cellStyle name="40% - Accent4" xfId="25" xr:uid="{00000000-0005-0000-0000-00000F000000}"/>
    <cellStyle name="40% - Accent5" xfId="26" xr:uid="{00000000-0005-0000-0000-000010000000}"/>
    <cellStyle name="40% - Accent6" xfId="27" xr:uid="{00000000-0005-0000-0000-000011000000}"/>
    <cellStyle name="40% - Énfasis1" xfId="28" xr:uid="{00000000-0005-0000-0000-000012000000}"/>
    <cellStyle name="40% - Énfasis2" xfId="29" xr:uid="{00000000-0005-0000-0000-000013000000}"/>
    <cellStyle name="40% - Énfasis3" xfId="30" xr:uid="{00000000-0005-0000-0000-000014000000}"/>
    <cellStyle name="40% - Énfasis4" xfId="31" xr:uid="{00000000-0005-0000-0000-000015000000}"/>
    <cellStyle name="40% - Énfasis5" xfId="32" xr:uid="{00000000-0005-0000-0000-000016000000}"/>
    <cellStyle name="40% - Énfasis6" xfId="33" xr:uid="{00000000-0005-0000-0000-000017000000}"/>
    <cellStyle name="60% - Accent1" xfId="34" xr:uid="{00000000-0005-0000-0000-000018000000}"/>
    <cellStyle name="60% - Accent1 2" xfId="119" xr:uid="{00000000-0005-0000-0000-000019000000}"/>
    <cellStyle name="60% - Accent2" xfId="35" xr:uid="{00000000-0005-0000-0000-00001A000000}"/>
    <cellStyle name="60% - Accent3" xfId="36" xr:uid="{00000000-0005-0000-0000-00001B000000}"/>
    <cellStyle name="60% - Accent4" xfId="37" xr:uid="{00000000-0005-0000-0000-00001C000000}"/>
    <cellStyle name="60% - Accent5" xfId="38" xr:uid="{00000000-0005-0000-0000-00001D000000}"/>
    <cellStyle name="60% - Accent6" xfId="39" xr:uid="{00000000-0005-0000-0000-00001E000000}"/>
    <cellStyle name="60% - Énfasis1" xfId="40" xr:uid="{00000000-0005-0000-0000-00001F000000}"/>
    <cellStyle name="60% - Énfasis2" xfId="41" xr:uid="{00000000-0005-0000-0000-000020000000}"/>
    <cellStyle name="60% - Énfasis3" xfId="42" xr:uid="{00000000-0005-0000-0000-000021000000}"/>
    <cellStyle name="60% - Énfasis4" xfId="43" xr:uid="{00000000-0005-0000-0000-000022000000}"/>
    <cellStyle name="60% - Énfasis5" xfId="44" xr:uid="{00000000-0005-0000-0000-000023000000}"/>
    <cellStyle name="60% - Énfasis6" xfId="45" xr:uid="{00000000-0005-0000-0000-000024000000}"/>
    <cellStyle name="Accent1" xfId="46" xr:uid="{00000000-0005-0000-0000-000025000000}"/>
    <cellStyle name="Accent2" xfId="47" xr:uid="{00000000-0005-0000-0000-000026000000}"/>
    <cellStyle name="Accent3" xfId="48" xr:uid="{00000000-0005-0000-0000-000027000000}"/>
    <cellStyle name="Accent4" xfId="49" xr:uid="{00000000-0005-0000-0000-000028000000}"/>
    <cellStyle name="Accent5" xfId="50" xr:uid="{00000000-0005-0000-0000-000029000000}"/>
    <cellStyle name="Accent6" xfId="51" xr:uid="{00000000-0005-0000-0000-00002A000000}"/>
    <cellStyle name="Bad" xfId="52" xr:uid="{00000000-0005-0000-0000-00002B000000}"/>
    <cellStyle name="Buena" xfId="53" xr:uid="{00000000-0005-0000-0000-00002C000000}"/>
    <cellStyle name="Calculation" xfId="54" xr:uid="{00000000-0005-0000-0000-00002D000000}"/>
    <cellStyle name="Celda de comprobación" xfId="55" xr:uid="{00000000-0005-0000-0000-00002E000000}"/>
    <cellStyle name="Celda vinculada" xfId="56" xr:uid="{00000000-0005-0000-0000-00002F000000}"/>
    <cellStyle name="Check Cell" xfId="57" xr:uid="{00000000-0005-0000-0000-000030000000}"/>
    <cellStyle name="Comma" xfId="5" xr:uid="{00000000-0005-0000-0000-000031000000}"/>
    <cellStyle name="Comma 2" xfId="117" xr:uid="{00000000-0005-0000-0000-000032000000}"/>
    <cellStyle name="Comma 2 2" xfId="124" xr:uid="{00000000-0005-0000-0000-000033000000}"/>
    <cellStyle name="Currency 2 4" xfId="120" xr:uid="{00000000-0005-0000-0000-000034000000}"/>
    <cellStyle name="Dia" xfId="58" xr:uid="{00000000-0005-0000-0000-000035000000}"/>
    <cellStyle name="Encabez1" xfId="59" xr:uid="{00000000-0005-0000-0000-000036000000}"/>
    <cellStyle name="Encabez2" xfId="60" xr:uid="{00000000-0005-0000-0000-000037000000}"/>
    <cellStyle name="Encabezado 4" xfId="61" xr:uid="{00000000-0005-0000-0000-000038000000}"/>
    <cellStyle name="Énfasis1" xfId="62" xr:uid="{00000000-0005-0000-0000-000039000000}"/>
    <cellStyle name="Énfasis2" xfId="63" xr:uid="{00000000-0005-0000-0000-00003A000000}"/>
    <cellStyle name="Énfasis3" xfId="64" xr:uid="{00000000-0005-0000-0000-00003B000000}"/>
    <cellStyle name="Énfasis4" xfId="65" xr:uid="{00000000-0005-0000-0000-00003C000000}"/>
    <cellStyle name="Énfasis5" xfId="66" xr:uid="{00000000-0005-0000-0000-00003D000000}"/>
    <cellStyle name="Énfasis6" xfId="67" xr:uid="{00000000-0005-0000-0000-00003E000000}"/>
    <cellStyle name="Euro" xfId="68" xr:uid="{00000000-0005-0000-0000-00003F000000}"/>
    <cellStyle name="Explanatory Text" xfId="69" xr:uid="{00000000-0005-0000-0000-000040000000}"/>
    <cellStyle name="Fijo" xfId="70" xr:uid="{00000000-0005-0000-0000-000041000000}"/>
    <cellStyle name="Financiero" xfId="71" xr:uid="{00000000-0005-0000-0000-000042000000}"/>
    <cellStyle name="Good" xfId="72" xr:uid="{00000000-0005-0000-0000-000043000000}"/>
    <cellStyle name="Heading 1" xfId="73" xr:uid="{00000000-0005-0000-0000-000044000000}"/>
    <cellStyle name="Heading 2" xfId="74" xr:uid="{00000000-0005-0000-0000-000045000000}"/>
    <cellStyle name="Heading 3" xfId="75" xr:uid="{00000000-0005-0000-0000-000046000000}"/>
    <cellStyle name="Heading 4" xfId="76" xr:uid="{00000000-0005-0000-0000-000047000000}"/>
    <cellStyle name="Incorrecto" xfId="77" xr:uid="{00000000-0005-0000-0000-000048000000}"/>
    <cellStyle name="Input" xfId="78" xr:uid="{00000000-0005-0000-0000-000049000000}"/>
    <cellStyle name="Linked Cell" xfId="79" xr:uid="{00000000-0005-0000-0000-00004A000000}"/>
    <cellStyle name="Millares 10 2 2" xfId="121" xr:uid="{00000000-0005-0000-0000-00004B000000}"/>
    <cellStyle name="Millares 2" xfId="80" xr:uid="{00000000-0005-0000-0000-00004C000000}"/>
    <cellStyle name="Millares 2 2 3 3 2 3" xfId="123" xr:uid="{00000000-0005-0000-0000-00004D000000}"/>
    <cellStyle name="Millares 5 3 2" xfId="115" xr:uid="{00000000-0005-0000-0000-00004E000000}"/>
    <cellStyle name="Millares_Hoja1" xfId="113" xr:uid="{00000000-0005-0000-0000-00004F000000}"/>
    <cellStyle name="Monetario" xfId="81" xr:uid="{00000000-0005-0000-0000-000050000000}"/>
    <cellStyle name="Neutral" xfId="82" xr:uid="{00000000-0005-0000-0000-000051000000}"/>
    <cellStyle name="Normal" xfId="0" builtinId="0"/>
    <cellStyle name="Normal 10" xfId="111" xr:uid="{00000000-0005-0000-0000-000053000000}"/>
    <cellStyle name="Normal 10 2 2" xfId="118" xr:uid="{00000000-0005-0000-0000-000054000000}"/>
    <cellStyle name="Normal 2" xfId="7" xr:uid="{00000000-0005-0000-0000-000055000000}"/>
    <cellStyle name="Normal 2 2" xfId="105" xr:uid="{00000000-0005-0000-0000-000056000000}"/>
    <cellStyle name="Normal 2 2 2 2" xfId="116" xr:uid="{00000000-0005-0000-0000-000057000000}"/>
    <cellStyle name="Normal 2 3" xfId="83" xr:uid="{00000000-0005-0000-0000-000058000000}"/>
    <cellStyle name="Normal 2 3 2 2" xfId="114" xr:uid="{00000000-0005-0000-0000-000059000000}"/>
    <cellStyle name="Normal 2_Memoria Calculo+Cantidades - Alcantarillado Condominial SanJuan_Set.2012" xfId="9" xr:uid="{00000000-0005-0000-0000-00005A000000}"/>
    <cellStyle name="Normal 3" xfId="84" xr:uid="{00000000-0005-0000-0000-00005B000000}"/>
    <cellStyle name="Normal 3 2" xfId="125" xr:uid="{00000000-0005-0000-0000-00005C000000}"/>
    <cellStyle name="Normal 3 2 5" xfId="122" xr:uid="{00000000-0005-0000-0000-00005D000000}"/>
    <cellStyle name="Normal 4" xfId="107" xr:uid="{00000000-0005-0000-0000-00005E000000}"/>
    <cellStyle name="Normal 5" xfId="109" xr:uid="{00000000-0005-0000-0000-00005F000000}"/>
    <cellStyle name="Normal 6" xfId="85" xr:uid="{00000000-0005-0000-0000-000060000000}"/>
    <cellStyle name="Normal 7" xfId="110" xr:uid="{00000000-0005-0000-0000-000061000000}"/>
    <cellStyle name="Normal 8" xfId="112" xr:uid="{00000000-0005-0000-0000-000062000000}"/>
    <cellStyle name="Normal_ORÇA-NA-RP" xfId="1" xr:uid="{00000000-0005-0000-0000-000063000000}"/>
    <cellStyle name="Normal_RedeBasica&amp;OrcamentoPteste" xfId="2" xr:uid="{00000000-0005-0000-0000-000064000000}"/>
    <cellStyle name="Normal_RedeBasicaP10beta" xfId="8" xr:uid="{00000000-0005-0000-0000-000065000000}"/>
    <cellStyle name="Nota 2" xfId="86" xr:uid="{00000000-0005-0000-0000-000066000000}"/>
    <cellStyle name="Notas" xfId="87" xr:uid="{00000000-0005-0000-0000-000067000000}"/>
    <cellStyle name="Note" xfId="88" xr:uid="{00000000-0005-0000-0000-000068000000}"/>
    <cellStyle name="Output" xfId="89" xr:uid="{00000000-0005-0000-0000-000069000000}"/>
    <cellStyle name="Porcentagem 2" xfId="6" xr:uid="{00000000-0005-0000-0000-00006A000000}"/>
    <cellStyle name="Porcentagem 2 2" xfId="106" xr:uid="{00000000-0005-0000-0000-00006B000000}"/>
    <cellStyle name="Porcentaje" xfId="3" builtinId="5"/>
    <cellStyle name="Porcentual 2 2" xfId="90" xr:uid="{00000000-0005-0000-0000-00006D000000}"/>
    <cellStyle name="Porcentual 3" xfId="91" xr:uid="{00000000-0005-0000-0000-00006E000000}"/>
    <cellStyle name="Salida" xfId="92" xr:uid="{00000000-0005-0000-0000-00006F000000}"/>
    <cellStyle name="Sem título1" xfId="93" xr:uid="{00000000-0005-0000-0000-000070000000}"/>
    <cellStyle name="Sem título2" xfId="94" xr:uid="{00000000-0005-0000-0000-000071000000}"/>
    <cellStyle name="Sem título3" xfId="95" xr:uid="{00000000-0005-0000-0000-000072000000}"/>
    <cellStyle name="Sem título4" xfId="96" xr:uid="{00000000-0005-0000-0000-000073000000}"/>
    <cellStyle name="Sem título5" xfId="97" xr:uid="{00000000-0005-0000-0000-000074000000}"/>
    <cellStyle name="Sem título6" xfId="98" xr:uid="{00000000-0005-0000-0000-000075000000}"/>
    <cellStyle name="Separador de milhares 2" xfId="99" xr:uid="{00000000-0005-0000-0000-000076000000}"/>
    <cellStyle name="Separador de milhares_ORÇA-NA-RP" xfId="4" xr:uid="{00000000-0005-0000-0000-000077000000}"/>
    <cellStyle name="Texto de advertencia" xfId="100" xr:uid="{00000000-0005-0000-0000-000078000000}"/>
    <cellStyle name="Title" xfId="101" xr:uid="{00000000-0005-0000-0000-000079000000}"/>
    <cellStyle name="Título 5" xfId="102" xr:uid="{00000000-0005-0000-0000-00007A000000}"/>
    <cellStyle name="Vírgula 2" xfId="103" xr:uid="{00000000-0005-0000-0000-00007B000000}"/>
    <cellStyle name="Vírgula 3" xfId="108" xr:uid="{00000000-0005-0000-0000-00007C000000}"/>
    <cellStyle name="Warning Text" xfId="104" xr:uid="{00000000-0005-0000-0000-00007D000000}"/>
  </cellStyles>
  <dxfs count="30">
    <dxf>
      <font>
        <color rgb="FFC00000"/>
      </font>
      <fill>
        <patternFill>
          <bgColor rgb="FFFF5050"/>
        </patternFill>
      </fill>
    </dxf>
    <dxf>
      <font>
        <strike val="0"/>
        <color theme="0"/>
      </font>
    </dxf>
    <dxf>
      <font>
        <color theme="0"/>
      </font>
    </dxf>
    <dxf>
      <font>
        <color theme="0"/>
      </font>
    </dxf>
    <dxf>
      <font>
        <strike val="0"/>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s>
  <tableStyles count="0" defaultTableStyle="TableStyleMedium2" defaultPivotStyle="PivotStyleLight16"/>
  <colors>
    <mruColors>
      <color rgb="FFFFFF66"/>
      <color rgb="FFFF5050"/>
      <color rgb="FFFFFFCC"/>
      <color rgb="FFFFFF99"/>
      <color rgb="FFFFCCCC"/>
      <color rgb="FFCCFFCC"/>
      <color rgb="FFFDFAE9"/>
      <color rgb="FFF8F9ED"/>
      <color rgb="FFFCF2EA"/>
      <color rgb="FFFBF7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8" Type="http://schemas.openxmlformats.org/officeDocument/2006/relationships/image" Target="../media/image11.jpg"/><Relationship Id="rId3" Type="http://schemas.openxmlformats.org/officeDocument/2006/relationships/image" Target="../media/image6.jpg"/><Relationship Id="rId7" Type="http://schemas.openxmlformats.org/officeDocument/2006/relationships/image" Target="../media/image10.jpg"/><Relationship Id="rId2" Type="http://schemas.openxmlformats.org/officeDocument/2006/relationships/image" Target="../media/image5.jpg"/><Relationship Id="rId1" Type="http://schemas.openxmlformats.org/officeDocument/2006/relationships/image" Target="../media/image4.jpg"/><Relationship Id="rId6" Type="http://schemas.openxmlformats.org/officeDocument/2006/relationships/image" Target="../media/image9.jpg"/><Relationship Id="rId5" Type="http://schemas.openxmlformats.org/officeDocument/2006/relationships/image" Target="../media/image8.jpg"/><Relationship Id="rId4" Type="http://schemas.openxmlformats.org/officeDocument/2006/relationships/image" Target="../media/image7.jpg"/></Relationships>
</file>

<file path=xl/drawings/drawing1.xml><?xml version="1.0" encoding="utf-8"?>
<xdr:wsDr xmlns:xdr="http://schemas.openxmlformats.org/drawingml/2006/spreadsheetDrawing" xmlns:a="http://schemas.openxmlformats.org/drawingml/2006/main">
  <xdr:twoCellAnchor editAs="oneCell">
    <xdr:from>
      <xdr:col>1</xdr:col>
      <xdr:colOff>333376</xdr:colOff>
      <xdr:row>0</xdr:row>
      <xdr:rowOff>171449</xdr:rowOff>
    </xdr:from>
    <xdr:to>
      <xdr:col>1</xdr:col>
      <xdr:colOff>1438275</xdr:colOff>
      <xdr:row>0</xdr:row>
      <xdr:rowOff>685800</xdr:rowOff>
    </xdr:to>
    <xdr:pic>
      <xdr:nvPicPr>
        <xdr:cNvPr id="5" name="Imagen 4">
          <a:extLst>
            <a:ext uri="{FF2B5EF4-FFF2-40B4-BE49-F238E27FC236}">
              <a16:creationId xmlns:a16="http://schemas.microsoft.com/office/drawing/2014/main" id="{23AA1B2D-86A5-4409-A176-84C1E5E78074}"/>
            </a:ext>
          </a:extLst>
        </xdr:cNvPr>
        <xdr:cNvPicPr>
          <a:picLocks noChangeAspect="1"/>
        </xdr:cNvPicPr>
      </xdr:nvPicPr>
      <xdr:blipFill>
        <a:blip xmlns:r="http://schemas.openxmlformats.org/officeDocument/2006/relationships" r:embed="rId1"/>
        <a:stretch>
          <a:fillRect/>
        </a:stretch>
      </xdr:blipFill>
      <xdr:spPr>
        <a:xfrm>
          <a:off x="762001" y="171449"/>
          <a:ext cx="1104899" cy="514351"/>
        </a:xfrm>
        <a:prstGeom prst="rect">
          <a:avLst/>
        </a:prstGeom>
      </xdr:spPr>
    </xdr:pic>
    <xdr:clientData/>
  </xdr:twoCellAnchor>
  <xdr:twoCellAnchor editAs="oneCell">
    <xdr:from>
      <xdr:col>1</xdr:col>
      <xdr:colOff>3028950</xdr:colOff>
      <xdr:row>0</xdr:row>
      <xdr:rowOff>171450</xdr:rowOff>
    </xdr:from>
    <xdr:to>
      <xdr:col>3</xdr:col>
      <xdr:colOff>453898</xdr:colOff>
      <xdr:row>1</xdr:row>
      <xdr:rowOff>9525</xdr:rowOff>
    </xdr:to>
    <xdr:pic>
      <xdr:nvPicPr>
        <xdr:cNvPr id="6" name="Imagen 5">
          <a:extLst>
            <a:ext uri="{FF2B5EF4-FFF2-40B4-BE49-F238E27FC236}">
              <a16:creationId xmlns:a16="http://schemas.microsoft.com/office/drawing/2014/main" id="{3455A0CA-F55D-4ED6-B3B5-1790CF355ABC}"/>
            </a:ext>
          </a:extLst>
        </xdr:cNvPr>
        <xdr:cNvPicPr>
          <a:picLocks noChangeAspect="1"/>
        </xdr:cNvPicPr>
      </xdr:nvPicPr>
      <xdr:blipFill>
        <a:blip xmlns:r="http://schemas.openxmlformats.org/officeDocument/2006/relationships" r:embed="rId2"/>
        <a:stretch>
          <a:fillRect/>
        </a:stretch>
      </xdr:blipFill>
      <xdr:spPr>
        <a:xfrm>
          <a:off x="3457575" y="171450"/>
          <a:ext cx="1149223" cy="533400"/>
        </a:xfrm>
        <a:prstGeom prst="rect">
          <a:avLst/>
        </a:prstGeom>
      </xdr:spPr>
    </xdr:pic>
    <xdr:clientData/>
  </xdr:twoCellAnchor>
  <xdr:twoCellAnchor editAs="oneCell">
    <xdr:from>
      <xdr:col>4</xdr:col>
      <xdr:colOff>95250</xdr:colOff>
      <xdr:row>0</xdr:row>
      <xdr:rowOff>190500</xdr:rowOff>
    </xdr:from>
    <xdr:to>
      <xdr:col>5</xdr:col>
      <xdr:colOff>600075</xdr:colOff>
      <xdr:row>0</xdr:row>
      <xdr:rowOff>590550</xdr:rowOff>
    </xdr:to>
    <xdr:pic>
      <xdr:nvPicPr>
        <xdr:cNvPr id="7" name="Imagen 6">
          <a:extLst>
            <a:ext uri="{FF2B5EF4-FFF2-40B4-BE49-F238E27FC236}">
              <a16:creationId xmlns:a16="http://schemas.microsoft.com/office/drawing/2014/main" id="{A5AC5313-1188-48C7-8F11-C92398DEBC61}"/>
            </a:ext>
          </a:extLst>
        </xdr:cNvPr>
        <xdr:cNvPicPr>
          <a:picLocks noChangeAspect="1"/>
        </xdr:cNvPicPr>
      </xdr:nvPicPr>
      <xdr:blipFill>
        <a:blip xmlns:r="http://schemas.openxmlformats.org/officeDocument/2006/relationships" r:embed="rId3"/>
        <a:stretch>
          <a:fillRect/>
        </a:stretch>
      </xdr:blipFill>
      <xdr:spPr>
        <a:xfrm>
          <a:off x="4886325" y="190500"/>
          <a:ext cx="1085850" cy="40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19</xdr:col>
      <xdr:colOff>1304925</xdr:colOff>
      <xdr:row>2</xdr:row>
      <xdr:rowOff>0</xdr:rowOff>
    </xdr:from>
    <xdr:to>
      <xdr:col>19</xdr:col>
      <xdr:colOff>1304925</xdr:colOff>
      <xdr:row>4</xdr:row>
      <xdr:rowOff>189768</xdr:rowOff>
    </xdr:to>
    <xdr:sp macro="" textlink="">
      <xdr:nvSpPr>
        <xdr:cNvPr id="2" name="Text Box 8">
          <a:extLst>
            <a:ext uri="{FF2B5EF4-FFF2-40B4-BE49-F238E27FC236}">
              <a16:creationId xmlns:a16="http://schemas.microsoft.com/office/drawing/2014/main" id="{00000000-0008-0000-0800-000002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3" name="Text Box 9">
          <a:extLst>
            <a:ext uri="{FF2B5EF4-FFF2-40B4-BE49-F238E27FC236}">
              <a16:creationId xmlns:a16="http://schemas.microsoft.com/office/drawing/2014/main" id="{00000000-0008-0000-0800-000003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4" name="Text Box 8">
          <a:extLst>
            <a:ext uri="{FF2B5EF4-FFF2-40B4-BE49-F238E27FC236}">
              <a16:creationId xmlns:a16="http://schemas.microsoft.com/office/drawing/2014/main" id="{00000000-0008-0000-0800-000004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5" name="Text Box 9">
          <a:extLst>
            <a:ext uri="{FF2B5EF4-FFF2-40B4-BE49-F238E27FC236}">
              <a16:creationId xmlns:a16="http://schemas.microsoft.com/office/drawing/2014/main" id="{00000000-0008-0000-0800-000005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6" name="Text Box 8">
          <a:extLst>
            <a:ext uri="{FF2B5EF4-FFF2-40B4-BE49-F238E27FC236}">
              <a16:creationId xmlns:a16="http://schemas.microsoft.com/office/drawing/2014/main" id="{00000000-0008-0000-0800-000006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7" name="Text Box 9">
          <a:extLst>
            <a:ext uri="{FF2B5EF4-FFF2-40B4-BE49-F238E27FC236}">
              <a16:creationId xmlns:a16="http://schemas.microsoft.com/office/drawing/2014/main" id="{00000000-0008-0000-0800-000007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8" name="Text Box 8">
          <a:extLst>
            <a:ext uri="{FF2B5EF4-FFF2-40B4-BE49-F238E27FC236}">
              <a16:creationId xmlns:a16="http://schemas.microsoft.com/office/drawing/2014/main" id="{00000000-0008-0000-0800-000008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9" name="Text Box 9">
          <a:extLst>
            <a:ext uri="{FF2B5EF4-FFF2-40B4-BE49-F238E27FC236}">
              <a16:creationId xmlns:a16="http://schemas.microsoft.com/office/drawing/2014/main" id="{00000000-0008-0000-0800-000009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10" name="Text Box 8">
          <a:extLst>
            <a:ext uri="{FF2B5EF4-FFF2-40B4-BE49-F238E27FC236}">
              <a16:creationId xmlns:a16="http://schemas.microsoft.com/office/drawing/2014/main" id="{00000000-0008-0000-0800-00000A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11" name="Text Box 9">
          <a:extLst>
            <a:ext uri="{FF2B5EF4-FFF2-40B4-BE49-F238E27FC236}">
              <a16:creationId xmlns:a16="http://schemas.microsoft.com/office/drawing/2014/main" id="{00000000-0008-0000-0800-00000B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12" name="Text Box 8">
          <a:extLst>
            <a:ext uri="{FF2B5EF4-FFF2-40B4-BE49-F238E27FC236}">
              <a16:creationId xmlns:a16="http://schemas.microsoft.com/office/drawing/2014/main" id="{00000000-0008-0000-0800-00000C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13" name="Text Box 9">
          <a:extLst>
            <a:ext uri="{FF2B5EF4-FFF2-40B4-BE49-F238E27FC236}">
              <a16:creationId xmlns:a16="http://schemas.microsoft.com/office/drawing/2014/main" id="{00000000-0008-0000-0800-00000D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14" name="Text Box 8">
          <a:extLst>
            <a:ext uri="{FF2B5EF4-FFF2-40B4-BE49-F238E27FC236}">
              <a16:creationId xmlns:a16="http://schemas.microsoft.com/office/drawing/2014/main" id="{00000000-0008-0000-0800-00000E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15" name="Text Box 9">
          <a:extLst>
            <a:ext uri="{FF2B5EF4-FFF2-40B4-BE49-F238E27FC236}">
              <a16:creationId xmlns:a16="http://schemas.microsoft.com/office/drawing/2014/main" id="{00000000-0008-0000-0800-00000F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16" name="Text Box 8">
          <a:extLst>
            <a:ext uri="{FF2B5EF4-FFF2-40B4-BE49-F238E27FC236}">
              <a16:creationId xmlns:a16="http://schemas.microsoft.com/office/drawing/2014/main" id="{00000000-0008-0000-0800-000010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17" name="Text Box 9">
          <a:extLst>
            <a:ext uri="{FF2B5EF4-FFF2-40B4-BE49-F238E27FC236}">
              <a16:creationId xmlns:a16="http://schemas.microsoft.com/office/drawing/2014/main" id="{00000000-0008-0000-0800-000011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18" name="Text Box 8">
          <a:extLst>
            <a:ext uri="{FF2B5EF4-FFF2-40B4-BE49-F238E27FC236}">
              <a16:creationId xmlns:a16="http://schemas.microsoft.com/office/drawing/2014/main" id="{00000000-0008-0000-0800-000012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19" name="Text Box 9">
          <a:extLst>
            <a:ext uri="{FF2B5EF4-FFF2-40B4-BE49-F238E27FC236}">
              <a16:creationId xmlns:a16="http://schemas.microsoft.com/office/drawing/2014/main" id="{00000000-0008-0000-0800-000013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20" name="Text Box 8">
          <a:extLst>
            <a:ext uri="{FF2B5EF4-FFF2-40B4-BE49-F238E27FC236}">
              <a16:creationId xmlns:a16="http://schemas.microsoft.com/office/drawing/2014/main" id="{00000000-0008-0000-0800-000014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21" name="Text Box 9">
          <a:extLst>
            <a:ext uri="{FF2B5EF4-FFF2-40B4-BE49-F238E27FC236}">
              <a16:creationId xmlns:a16="http://schemas.microsoft.com/office/drawing/2014/main" id="{00000000-0008-0000-0800-000015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22" name="Text Box 8">
          <a:extLst>
            <a:ext uri="{FF2B5EF4-FFF2-40B4-BE49-F238E27FC236}">
              <a16:creationId xmlns:a16="http://schemas.microsoft.com/office/drawing/2014/main" id="{00000000-0008-0000-0800-000016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23" name="Text Box 9">
          <a:extLst>
            <a:ext uri="{FF2B5EF4-FFF2-40B4-BE49-F238E27FC236}">
              <a16:creationId xmlns:a16="http://schemas.microsoft.com/office/drawing/2014/main" id="{00000000-0008-0000-0800-000017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24" name="Text Box 8">
          <a:extLst>
            <a:ext uri="{FF2B5EF4-FFF2-40B4-BE49-F238E27FC236}">
              <a16:creationId xmlns:a16="http://schemas.microsoft.com/office/drawing/2014/main" id="{00000000-0008-0000-0800-000018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25" name="Text Box 9">
          <a:extLst>
            <a:ext uri="{FF2B5EF4-FFF2-40B4-BE49-F238E27FC236}">
              <a16:creationId xmlns:a16="http://schemas.microsoft.com/office/drawing/2014/main" id="{00000000-0008-0000-0800-000019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26" name="Text Box 8">
          <a:extLst>
            <a:ext uri="{FF2B5EF4-FFF2-40B4-BE49-F238E27FC236}">
              <a16:creationId xmlns:a16="http://schemas.microsoft.com/office/drawing/2014/main" id="{00000000-0008-0000-0800-00001A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27" name="Text Box 9">
          <a:extLst>
            <a:ext uri="{FF2B5EF4-FFF2-40B4-BE49-F238E27FC236}">
              <a16:creationId xmlns:a16="http://schemas.microsoft.com/office/drawing/2014/main" id="{00000000-0008-0000-0800-00001B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28" name="Text Box 8">
          <a:extLst>
            <a:ext uri="{FF2B5EF4-FFF2-40B4-BE49-F238E27FC236}">
              <a16:creationId xmlns:a16="http://schemas.microsoft.com/office/drawing/2014/main" id="{00000000-0008-0000-0800-00001C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29" name="Text Box 9">
          <a:extLst>
            <a:ext uri="{FF2B5EF4-FFF2-40B4-BE49-F238E27FC236}">
              <a16:creationId xmlns:a16="http://schemas.microsoft.com/office/drawing/2014/main" id="{00000000-0008-0000-0800-00001D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30" name="Text Box 8">
          <a:extLst>
            <a:ext uri="{FF2B5EF4-FFF2-40B4-BE49-F238E27FC236}">
              <a16:creationId xmlns:a16="http://schemas.microsoft.com/office/drawing/2014/main" id="{00000000-0008-0000-0800-00001E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31" name="Text Box 9">
          <a:extLst>
            <a:ext uri="{FF2B5EF4-FFF2-40B4-BE49-F238E27FC236}">
              <a16:creationId xmlns:a16="http://schemas.microsoft.com/office/drawing/2014/main" id="{00000000-0008-0000-0800-00001F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32" name="Text Box 8">
          <a:extLst>
            <a:ext uri="{FF2B5EF4-FFF2-40B4-BE49-F238E27FC236}">
              <a16:creationId xmlns:a16="http://schemas.microsoft.com/office/drawing/2014/main" id="{00000000-0008-0000-0800-000020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33" name="Text Box 9">
          <a:extLst>
            <a:ext uri="{FF2B5EF4-FFF2-40B4-BE49-F238E27FC236}">
              <a16:creationId xmlns:a16="http://schemas.microsoft.com/office/drawing/2014/main" id="{00000000-0008-0000-0800-000021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34" name="Text Box 8">
          <a:extLst>
            <a:ext uri="{FF2B5EF4-FFF2-40B4-BE49-F238E27FC236}">
              <a16:creationId xmlns:a16="http://schemas.microsoft.com/office/drawing/2014/main" id="{00000000-0008-0000-0800-000022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35" name="Text Box 9">
          <a:extLst>
            <a:ext uri="{FF2B5EF4-FFF2-40B4-BE49-F238E27FC236}">
              <a16:creationId xmlns:a16="http://schemas.microsoft.com/office/drawing/2014/main" id="{00000000-0008-0000-0800-000023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36" name="Text Box 8">
          <a:extLst>
            <a:ext uri="{FF2B5EF4-FFF2-40B4-BE49-F238E27FC236}">
              <a16:creationId xmlns:a16="http://schemas.microsoft.com/office/drawing/2014/main" id="{00000000-0008-0000-0800-000024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37" name="Text Box 9">
          <a:extLst>
            <a:ext uri="{FF2B5EF4-FFF2-40B4-BE49-F238E27FC236}">
              <a16:creationId xmlns:a16="http://schemas.microsoft.com/office/drawing/2014/main" id="{00000000-0008-0000-0800-000025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38" name="Text Box 8">
          <a:extLst>
            <a:ext uri="{FF2B5EF4-FFF2-40B4-BE49-F238E27FC236}">
              <a16:creationId xmlns:a16="http://schemas.microsoft.com/office/drawing/2014/main" id="{00000000-0008-0000-0800-000026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39" name="Text Box 9">
          <a:extLst>
            <a:ext uri="{FF2B5EF4-FFF2-40B4-BE49-F238E27FC236}">
              <a16:creationId xmlns:a16="http://schemas.microsoft.com/office/drawing/2014/main" id="{00000000-0008-0000-0800-000027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40" name="Text Box 8">
          <a:extLst>
            <a:ext uri="{FF2B5EF4-FFF2-40B4-BE49-F238E27FC236}">
              <a16:creationId xmlns:a16="http://schemas.microsoft.com/office/drawing/2014/main" id="{00000000-0008-0000-0800-000028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41" name="Text Box 9">
          <a:extLst>
            <a:ext uri="{FF2B5EF4-FFF2-40B4-BE49-F238E27FC236}">
              <a16:creationId xmlns:a16="http://schemas.microsoft.com/office/drawing/2014/main" id="{00000000-0008-0000-0800-000029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42" name="Text Box 8">
          <a:extLst>
            <a:ext uri="{FF2B5EF4-FFF2-40B4-BE49-F238E27FC236}">
              <a16:creationId xmlns:a16="http://schemas.microsoft.com/office/drawing/2014/main" id="{00000000-0008-0000-0800-00002A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43" name="Text Box 9">
          <a:extLst>
            <a:ext uri="{FF2B5EF4-FFF2-40B4-BE49-F238E27FC236}">
              <a16:creationId xmlns:a16="http://schemas.microsoft.com/office/drawing/2014/main" id="{00000000-0008-0000-0800-00002B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44" name="Text Box 8">
          <a:extLst>
            <a:ext uri="{FF2B5EF4-FFF2-40B4-BE49-F238E27FC236}">
              <a16:creationId xmlns:a16="http://schemas.microsoft.com/office/drawing/2014/main" id="{00000000-0008-0000-0800-00002C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45" name="Text Box 9">
          <a:extLst>
            <a:ext uri="{FF2B5EF4-FFF2-40B4-BE49-F238E27FC236}">
              <a16:creationId xmlns:a16="http://schemas.microsoft.com/office/drawing/2014/main" id="{00000000-0008-0000-0800-00002D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46" name="Text Box 8">
          <a:extLst>
            <a:ext uri="{FF2B5EF4-FFF2-40B4-BE49-F238E27FC236}">
              <a16:creationId xmlns:a16="http://schemas.microsoft.com/office/drawing/2014/main" id="{00000000-0008-0000-0800-00002E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47" name="Text Box 9">
          <a:extLst>
            <a:ext uri="{FF2B5EF4-FFF2-40B4-BE49-F238E27FC236}">
              <a16:creationId xmlns:a16="http://schemas.microsoft.com/office/drawing/2014/main" id="{00000000-0008-0000-0800-00002F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48" name="Text Box 8">
          <a:extLst>
            <a:ext uri="{FF2B5EF4-FFF2-40B4-BE49-F238E27FC236}">
              <a16:creationId xmlns:a16="http://schemas.microsoft.com/office/drawing/2014/main" id="{00000000-0008-0000-0800-000030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49" name="Text Box 9">
          <a:extLst>
            <a:ext uri="{FF2B5EF4-FFF2-40B4-BE49-F238E27FC236}">
              <a16:creationId xmlns:a16="http://schemas.microsoft.com/office/drawing/2014/main" id="{00000000-0008-0000-0800-000031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50" name="Text Box 8">
          <a:extLst>
            <a:ext uri="{FF2B5EF4-FFF2-40B4-BE49-F238E27FC236}">
              <a16:creationId xmlns:a16="http://schemas.microsoft.com/office/drawing/2014/main" id="{00000000-0008-0000-0800-000032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51" name="Text Box 9">
          <a:extLst>
            <a:ext uri="{FF2B5EF4-FFF2-40B4-BE49-F238E27FC236}">
              <a16:creationId xmlns:a16="http://schemas.microsoft.com/office/drawing/2014/main" id="{00000000-0008-0000-0800-000033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52" name="Text Box 8">
          <a:extLst>
            <a:ext uri="{FF2B5EF4-FFF2-40B4-BE49-F238E27FC236}">
              <a16:creationId xmlns:a16="http://schemas.microsoft.com/office/drawing/2014/main" id="{00000000-0008-0000-0800-000034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53" name="Text Box 9">
          <a:extLst>
            <a:ext uri="{FF2B5EF4-FFF2-40B4-BE49-F238E27FC236}">
              <a16:creationId xmlns:a16="http://schemas.microsoft.com/office/drawing/2014/main" id="{00000000-0008-0000-0800-000035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54" name="Text Box 8">
          <a:extLst>
            <a:ext uri="{FF2B5EF4-FFF2-40B4-BE49-F238E27FC236}">
              <a16:creationId xmlns:a16="http://schemas.microsoft.com/office/drawing/2014/main" id="{00000000-0008-0000-0800-000036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55" name="Text Box 9">
          <a:extLst>
            <a:ext uri="{FF2B5EF4-FFF2-40B4-BE49-F238E27FC236}">
              <a16:creationId xmlns:a16="http://schemas.microsoft.com/office/drawing/2014/main" id="{00000000-0008-0000-0800-000037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56" name="Text Box 8">
          <a:extLst>
            <a:ext uri="{FF2B5EF4-FFF2-40B4-BE49-F238E27FC236}">
              <a16:creationId xmlns:a16="http://schemas.microsoft.com/office/drawing/2014/main" id="{00000000-0008-0000-0800-000038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57" name="Text Box 9">
          <a:extLst>
            <a:ext uri="{FF2B5EF4-FFF2-40B4-BE49-F238E27FC236}">
              <a16:creationId xmlns:a16="http://schemas.microsoft.com/office/drawing/2014/main" id="{00000000-0008-0000-0800-000039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58" name="Text Box 8">
          <a:extLst>
            <a:ext uri="{FF2B5EF4-FFF2-40B4-BE49-F238E27FC236}">
              <a16:creationId xmlns:a16="http://schemas.microsoft.com/office/drawing/2014/main" id="{00000000-0008-0000-0800-00003A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59" name="Text Box 9">
          <a:extLst>
            <a:ext uri="{FF2B5EF4-FFF2-40B4-BE49-F238E27FC236}">
              <a16:creationId xmlns:a16="http://schemas.microsoft.com/office/drawing/2014/main" id="{00000000-0008-0000-0800-00003B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60" name="Text Box 8">
          <a:extLst>
            <a:ext uri="{FF2B5EF4-FFF2-40B4-BE49-F238E27FC236}">
              <a16:creationId xmlns:a16="http://schemas.microsoft.com/office/drawing/2014/main" id="{00000000-0008-0000-0800-00003C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61" name="Text Box 9">
          <a:extLst>
            <a:ext uri="{FF2B5EF4-FFF2-40B4-BE49-F238E27FC236}">
              <a16:creationId xmlns:a16="http://schemas.microsoft.com/office/drawing/2014/main" id="{00000000-0008-0000-0800-00003D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62" name="Text Box 8">
          <a:extLst>
            <a:ext uri="{FF2B5EF4-FFF2-40B4-BE49-F238E27FC236}">
              <a16:creationId xmlns:a16="http://schemas.microsoft.com/office/drawing/2014/main" id="{00000000-0008-0000-0800-00003E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63" name="Text Box 9">
          <a:extLst>
            <a:ext uri="{FF2B5EF4-FFF2-40B4-BE49-F238E27FC236}">
              <a16:creationId xmlns:a16="http://schemas.microsoft.com/office/drawing/2014/main" id="{00000000-0008-0000-0800-00003F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64" name="Text Box 8">
          <a:extLst>
            <a:ext uri="{FF2B5EF4-FFF2-40B4-BE49-F238E27FC236}">
              <a16:creationId xmlns:a16="http://schemas.microsoft.com/office/drawing/2014/main" id="{00000000-0008-0000-0800-000040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65" name="Text Box 9">
          <a:extLst>
            <a:ext uri="{FF2B5EF4-FFF2-40B4-BE49-F238E27FC236}">
              <a16:creationId xmlns:a16="http://schemas.microsoft.com/office/drawing/2014/main" id="{00000000-0008-0000-0800-000041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66" name="Text Box 8">
          <a:extLst>
            <a:ext uri="{FF2B5EF4-FFF2-40B4-BE49-F238E27FC236}">
              <a16:creationId xmlns:a16="http://schemas.microsoft.com/office/drawing/2014/main" id="{00000000-0008-0000-0800-000042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67" name="Text Box 9">
          <a:extLst>
            <a:ext uri="{FF2B5EF4-FFF2-40B4-BE49-F238E27FC236}">
              <a16:creationId xmlns:a16="http://schemas.microsoft.com/office/drawing/2014/main" id="{00000000-0008-0000-0800-000043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68" name="Text Box 8">
          <a:extLst>
            <a:ext uri="{FF2B5EF4-FFF2-40B4-BE49-F238E27FC236}">
              <a16:creationId xmlns:a16="http://schemas.microsoft.com/office/drawing/2014/main" id="{00000000-0008-0000-0800-000044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69" name="Text Box 9">
          <a:extLst>
            <a:ext uri="{FF2B5EF4-FFF2-40B4-BE49-F238E27FC236}">
              <a16:creationId xmlns:a16="http://schemas.microsoft.com/office/drawing/2014/main" id="{00000000-0008-0000-0800-000045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70" name="Text Box 8">
          <a:extLst>
            <a:ext uri="{FF2B5EF4-FFF2-40B4-BE49-F238E27FC236}">
              <a16:creationId xmlns:a16="http://schemas.microsoft.com/office/drawing/2014/main" id="{00000000-0008-0000-0800-000046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71" name="Text Box 9">
          <a:extLst>
            <a:ext uri="{FF2B5EF4-FFF2-40B4-BE49-F238E27FC236}">
              <a16:creationId xmlns:a16="http://schemas.microsoft.com/office/drawing/2014/main" id="{00000000-0008-0000-0800-000047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1304925</xdr:colOff>
      <xdr:row>2</xdr:row>
      <xdr:rowOff>0</xdr:rowOff>
    </xdr:from>
    <xdr:to>
      <xdr:col>19</xdr:col>
      <xdr:colOff>1304925</xdr:colOff>
      <xdr:row>4</xdr:row>
      <xdr:rowOff>189768</xdr:rowOff>
    </xdr:to>
    <xdr:sp macro="" textlink="">
      <xdr:nvSpPr>
        <xdr:cNvPr id="72" name="Text Box 8">
          <a:extLst>
            <a:ext uri="{FF2B5EF4-FFF2-40B4-BE49-F238E27FC236}">
              <a16:creationId xmlns:a16="http://schemas.microsoft.com/office/drawing/2014/main" id="{00000000-0008-0000-0800-000048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oneCellAnchor>
    <xdr:from>
      <xdr:col>2</xdr:col>
      <xdr:colOff>1339850</xdr:colOff>
      <xdr:row>142</xdr:row>
      <xdr:rowOff>82550</xdr:rowOff>
    </xdr:from>
    <xdr:ext cx="260350" cy="260350"/>
    <xdr:grpSp>
      <xdr:nvGrpSpPr>
        <xdr:cNvPr id="2" name="Agrupar 1">
          <a:extLst>
            <a:ext uri="{FF2B5EF4-FFF2-40B4-BE49-F238E27FC236}">
              <a16:creationId xmlns:a16="http://schemas.microsoft.com/office/drawing/2014/main" id="{00000000-0008-0000-0A00-000002000000}"/>
            </a:ext>
          </a:extLst>
        </xdr:cNvPr>
        <xdr:cNvGrpSpPr/>
      </xdr:nvGrpSpPr>
      <xdr:grpSpPr>
        <a:xfrm>
          <a:off x="2701925" y="42164000"/>
          <a:ext cx="260350" cy="260350"/>
          <a:chOff x="10356850" y="33401000"/>
          <a:chExt cx="260350" cy="260350"/>
        </a:xfrm>
      </xdr:grpSpPr>
      <xdr:sp macro="" textlink="">
        <xdr:nvSpPr>
          <xdr:cNvPr id="3" name="Sinal de Subtração 2">
            <a:extLst>
              <a:ext uri="{FF2B5EF4-FFF2-40B4-BE49-F238E27FC236}">
                <a16:creationId xmlns:a16="http://schemas.microsoft.com/office/drawing/2014/main" id="{00000000-0008-0000-0A00-000003000000}"/>
              </a:ext>
            </a:extLst>
          </xdr:cNvPr>
          <xdr:cNvSpPr/>
        </xdr:nvSpPr>
        <xdr:spPr>
          <a:xfrm>
            <a:off x="10375900" y="33458150"/>
            <a:ext cx="222250" cy="152400"/>
          </a:xfrm>
          <a:prstGeom prst="mathMinus">
            <a:avLst/>
          </a:prstGeom>
          <a:solidFill>
            <a:schemeClr val="tx1">
              <a:lumMod val="65000"/>
              <a:lumOff val="3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419" sz="1100"/>
          </a:p>
        </xdr:txBody>
      </xdr:sp>
      <xdr:sp macro="" textlink="">
        <xdr:nvSpPr>
          <xdr:cNvPr id="4" name="Elipse 3">
            <a:extLst>
              <a:ext uri="{FF2B5EF4-FFF2-40B4-BE49-F238E27FC236}">
                <a16:creationId xmlns:a16="http://schemas.microsoft.com/office/drawing/2014/main" id="{00000000-0008-0000-0A00-000004000000}"/>
              </a:ext>
            </a:extLst>
          </xdr:cNvPr>
          <xdr:cNvSpPr/>
        </xdr:nvSpPr>
        <xdr:spPr>
          <a:xfrm>
            <a:off x="10356850" y="33401000"/>
            <a:ext cx="260350" cy="260350"/>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419" sz="1100"/>
          </a:p>
        </xdr:txBody>
      </xdr:sp>
    </xdr:grpSp>
    <xdr:clientData/>
  </xdr:oneCellAnchor>
  <xdr:oneCellAnchor>
    <xdr:from>
      <xdr:col>6</xdr:col>
      <xdr:colOff>615951</xdr:colOff>
      <xdr:row>175</xdr:row>
      <xdr:rowOff>38101</xdr:rowOff>
    </xdr:from>
    <xdr:ext cx="838186" cy="1339839"/>
    <xdr:grpSp>
      <xdr:nvGrpSpPr>
        <xdr:cNvPr id="5" name="Agrupar 4">
          <a:extLst>
            <a:ext uri="{FF2B5EF4-FFF2-40B4-BE49-F238E27FC236}">
              <a16:creationId xmlns:a16="http://schemas.microsoft.com/office/drawing/2014/main" id="{00000000-0008-0000-0A00-000005000000}"/>
            </a:ext>
          </a:extLst>
        </xdr:cNvPr>
        <xdr:cNvGrpSpPr/>
      </xdr:nvGrpSpPr>
      <xdr:grpSpPr>
        <a:xfrm>
          <a:off x="7321551" y="50987326"/>
          <a:ext cx="838186" cy="1339839"/>
          <a:chOff x="9632950" y="39249350"/>
          <a:chExt cx="520700" cy="1070619"/>
        </a:xfrm>
      </xdr:grpSpPr>
      <xdr:cxnSp macro="">
        <xdr:nvCxnSpPr>
          <xdr:cNvPr id="6" name="Conector: Angulado 5">
            <a:extLst>
              <a:ext uri="{FF2B5EF4-FFF2-40B4-BE49-F238E27FC236}">
                <a16:creationId xmlns:a16="http://schemas.microsoft.com/office/drawing/2014/main" id="{00000000-0008-0000-0A00-000006000000}"/>
              </a:ext>
            </a:extLst>
          </xdr:cNvPr>
          <xdr:cNvCxnSpPr>
            <a:stCxn id="7" idx="2"/>
          </xdr:cNvCxnSpPr>
        </xdr:nvCxnSpPr>
        <xdr:spPr>
          <a:xfrm rot="5400000">
            <a:off x="9682951" y="40109619"/>
            <a:ext cx="207019" cy="213682"/>
          </a:xfrm>
          <a:prstGeom prst="bentConnector2">
            <a:avLst/>
          </a:prstGeom>
          <a:ln w="28575">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7" name="Retângulo 6">
            <a:extLst>
              <a:ext uri="{FF2B5EF4-FFF2-40B4-BE49-F238E27FC236}">
                <a16:creationId xmlns:a16="http://schemas.microsoft.com/office/drawing/2014/main" id="{00000000-0008-0000-0A00-000007000000}"/>
              </a:ext>
            </a:extLst>
          </xdr:cNvPr>
          <xdr:cNvSpPr/>
        </xdr:nvSpPr>
        <xdr:spPr>
          <a:xfrm>
            <a:off x="9632950" y="39249350"/>
            <a:ext cx="520700" cy="863600"/>
          </a:xfrm>
          <a:prstGeom prst="rect">
            <a:avLst/>
          </a:prstGeom>
          <a:solidFill>
            <a:schemeClr val="accent4">
              <a:alpha val="50000"/>
            </a:schemeClr>
          </a:soli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es-419" sz="1100"/>
          </a:p>
        </xdr:txBody>
      </xdr:sp>
    </xdr:grpSp>
    <xdr:clientData/>
  </xdr:oneCellAnchor>
  <xdr:oneCellAnchor>
    <xdr:from>
      <xdr:col>6</xdr:col>
      <xdr:colOff>628650</xdr:colOff>
      <xdr:row>166</xdr:row>
      <xdr:rowOff>82550</xdr:rowOff>
    </xdr:from>
    <xdr:ext cx="844550" cy="1155700"/>
    <xdr:grpSp>
      <xdr:nvGrpSpPr>
        <xdr:cNvPr id="8" name="Agrupar 7">
          <a:extLst>
            <a:ext uri="{FF2B5EF4-FFF2-40B4-BE49-F238E27FC236}">
              <a16:creationId xmlns:a16="http://schemas.microsoft.com/office/drawing/2014/main" id="{00000000-0008-0000-0A00-000008000000}"/>
            </a:ext>
          </a:extLst>
        </xdr:cNvPr>
        <xdr:cNvGrpSpPr/>
      </xdr:nvGrpSpPr>
      <xdr:grpSpPr>
        <a:xfrm>
          <a:off x="7334250" y="48545750"/>
          <a:ext cx="844550" cy="1155700"/>
          <a:chOff x="9632950" y="39249350"/>
          <a:chExt cx="520700" cy="1092201"/>
        </a:xfrm>
      </xdr:grpSpPr>
      <xdr:cxnSp macro="">
        <xdr:nvCxnSpPr>
          <xdr:cNvPr id="9" name="Conector: Angulado 8">
            <a:extLst>
              <a:ext uri="{FF2B5EF4-FFF2-40B4-BE49-F238E27FC236}">
                <a16:creationId xmlns:a16="http://schemas.microsoft.com/office/drawing/2014/main" id="{00000000-0008-0000-0A00-000009000000}"/>
              </a:ext>
            </a:extLst>
          </xdr:cNvPr>
          <xdr:cNvCxnSpPr>
            <a:stCxn id="10" idx="2"/>
          </xdr:cNvCxnSpPr>
        </xdr:nvCxnSpPr>
        <xdr:spPr>
          <a:xfrm rot="5400000">
            <a:off x="9670138" y="40118388"/>
            <a:ext cx="228600" cy="217725"/>
          </a:xfrm>
          <a:prstGeom prst="bentConnector2">
            <a:avLst/>
          </a:prstGeom>
          <a:ln w="28575">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0" name="Retângulo 9">
            <a:extLst>
              <a:ext uri="{FF2B5EF4-FFF2-40B4-BE49-F238E27FC236}">
                <a16:creationId xmlns:a16="http://schemas.microsoft.com/office/drawing/2014/main" id="{00000000-0008-0000-0A00-00000A000000}"/>
              </a:ext>
            </a:extLst>
          </xdr:cNvPr>
          <xdr:cNvSpPr/>
        </xdr:nvSpPr>
        <xdr:spPr>
          <a:xfrm>
            <a:off x="9632950" y="39249350"/>
            <a:ext cx="520700" cy="863600"/>
          </a:xfrm>
          <a:prstGeom prst="rect">
            <a:avLst/>
          </a:prstGeom>
          <a:solidFill>
            <a:schemeClr val="accent4">
              <a:alpha val="50000"/>
            </a:schemeClr>
          </a:soli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es-419" sz="1100"/>
          </a:p>
        </xdr:txBody>
      </xdr:sp>
    </xdr:grpSp>
    <xdr:clientData/>
  </xdr:oneCellAnchor>
  <xdr:oneCellAnchor>
    <xdr:from>
      <xdr:col>6</xdr:col>
      <xdr:colOff>615951</xdr:colOff>
      <xdr:row>197</xdr:row>
      <xdr:rowOff>38101</xdr:rowOff>
    </xdr:from>
    <xdr:ext cx="838186" cy="1339839"/>
    <xdr:grpSp>
      <xdr:nvGrpSpPr>
        <xdr:cNvPr id="11" name="Agrupar 10">
          <a:extLst>
            <a:ext uri="{FF2B5EF4-FFF2-40B4-BE49-F238E27FC236}">
              <a16:creationId xmlns:a16="http://schemas.microsoft.com/office/drawing/2014/main" id="{00000000-0008-0000-0A00-00000B000000}"/>
            </a:ext>
          </a:extLst>
        </xdr:cNvPr>
        <xdr:cNvGrpSpPr/>
      </xdr:nvGrpSpPr>
      <xdr:grpSpPr>
        <a:xfrm>
          <a:off x="7321551" y="56826151"/>
          <a:ext cx="838186" cy="1339839"/>
          <a:chOff x="9632950" y="39249350"/>
          <a:chExt cx="520700" cy="1070619"/>
        </a:xfrm>
      </xdr:grpSpPr>
      <xdr:cxnSp macro="">
        <xdr:nvCxnSpPr>
          <xdr:cNvPr id="12" name="Conector: Angulado 11">
            <a:extLst>
              <a:ext uri="{FF2B5EF4-FFF2-40B4-BE49-F238E27FC236}">
                <a16:creationId xmlns:a16="http://schemas.microsoft.com/office/drawing/2014/main" id="{00000000-0008-0000-0A00-00000C000000}"/>
              </a:ext>
            </a:extLst>
          </xdr:cNvPr>
          <xdr:cNvCxnSpPr>
            <a:stCxn id="13" idx="2"/>
          </xdr:cNvCxnSpPr>
        </xdr:nvCxnSpPr>
        <xdr:spPr>
          <a:xfrm rot="5400000">
            <a:off x="9682951" y="40109619"/>
            <a:ext cx="207019" cy="213682"/>
          </a:xfrm>
          <a:prstGeom prst="bentConnector2">
            <a:avLst/>
          </a:prstGeom>
          <a:ln w="28575">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3" name="Retângulo 12">
            <a:extLst>
              <a:ext uri="{FF2B5EF4-FFF2-40B4-BE49-F238E27FC236}">
                <a16:creationId xmlns:a16="http://schemas.microsoft.com/office/drawing/2014/main" id="{00000000-0008-0000-0A00-00000D000000}"/>
              </a:ext>
            </a:extLst>
          </xdr:cNvPr>
          <xdr:cNvSpPr/>
        </xdr:nvSpPr>
        <xdr:spPr>
          <a:xfrm>
            <a:off x="9632950" y="39249350"/>
            <a:ext cx="520700" cy="863600"/>
          </a:xfrm>
          <a:prstGeom prst="rect">
            <a:avLst/>
          </a:prstGeom>
          <a:solidFill>
            <a:schemeClr val="accent4">
              <a:alpha val="50000"/>
            </a:schemeClr>
          </a:soli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t"/>
          <a:lstStyle/>
          <a:p>
            <a:pPr algn="l"/>
            <a:endParaRPr lang="es-419" sz="1100"/>
          </a:p>
        </xdr:txBody>
      </xdr:sp>
    </xdr:grpSp>
    <xdr:clientData/>
  </xdr:oneCellAnchor>
</xdr:wsDr>
</file>

<file path=xl/drawings/drawing4.xml><?xml version="1.0" encoding="utf-8"?>
<xdr:wsDr xmlns:xdr="http://schemas.openxmlformats.org/drawingml/2006/spreadsheetDrawing" xmlns:a="http://schemas.openxmlformats.org/drawingml/2006/main">
  <xdr:twoCellAnchor editAs="oneCell">
    <xdr:from>
      <xdr:col>14</xdr:col>
      <xdr:colOff>485776</xdr:colOff>
      <xdr:row>148</xdr:row>
      <xdr:rowOff>38103</xdr:rowOff>
    </xdr:from>
    <xdr:to>
      <xdr:col>31</xdr:col>
      <xdr:colOff>76201</xdr:colOff>
      <xdr:row>192</xdr:row>
      <xdr:rowOff>3631</xdr:rowOff>
    </xdr:to>
    <xdr:pic>
      <xdr:nvPicPr>
        <xdr:cNvPr id="3" name="Imagem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rot="16200000">
          <a:off x="10850563" y="19486566"/>
          <a:ext cx="6721475" cy="10115550"/>
        </a:xfrm>
        <a:prstGeom prst="rect">
          <a:avLst/>
        </a:prstGeom>
      </xdr:spPr>
    </xdr:pic>
    <xdr:clientData/>
  </xdr:twoCellAnchor>
  <xdr:twoCellAnchor editAs="oneCell">
    <xdr:from>
      <xdr:col>14</xdr:col>
      <xdr:colOff>494487</xdr:colOff>
      <xdr:row>94</xdr:row>
      <xdr:rowOff>75388</xdr:rowOff>
    </xdr:from>
    <xdr:to>
      <xdr:col>31</xdr:col>
      <xdr:colOff>81737</xdr:colOff>
      <xdr:row>140</xdr:row>
      <xdr:rowOff>81738</xdr:rowOff>
    </xdr:to>
    <xdr:pic>
      <xdr:nvPicPr>
        <xdr:cNvPr id="5" name="Imagem 4">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rot="16200000">
          <a:off x="10857687" y="11810188"/>
          <a:ext cx="6721475" cy="10112375"/>
        </a:xfrm>
        <a:prstGeom prst="rect">
          <a:avLst/>
        </a:prstGeom>
      </xdr:spPr>
    </xdr:pic>
    <xdr:clientData/>
  </xdr:twoCellAnchor>
  <xdr:twoCellAnchor editAs="oneCell">
    <xdr:from>
      <xdr:col>62</xdr:col>
      <xdr:colOff>198403</xdr:colOff>
      <xdr:row>167</xdr:row>
      <xdr:rowOff>65050</xdr:rowOff>
    </xdr:from>
    <xdr:to>
      <xdr:col>78</xdr:col>
      <xdr:colOff>423827</xdr:colOff>
      <xdr:row>214</xdr:row>
      <xdr:rowOff>71400</xdr:rowOff>
    </xdr:to>
    <xdr:pic>
      <xdr:nvPicPr>
        <xdr:cNvPr id="7" name="Imagem 6">
          <a:extLst>
            <a:ext uri="{FF2B5EF4-FFF2-40B4-BE49-F238E27FC236}">
              <a16:creationId xmlns:a16="http://schemas.microsoft.com/office/drawing/2014/main" id="{00000000-0008-0000-0D00-000007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rot="16200000">
          <a:off x="38804816" y="26260387"/>
          <a:ext cx="7467600" cy="9877425"/>
        </a:xfrm>
        <a:prstGeom prst="rect">
          <a:avLst/>
        </a:prstGeom>
      </xdr:spPr>
    </xdr:pic>
    <xdr:clientData/>
  </xdr:twoCellAnchor>
  <xdr:twoCellAnchor editAs="oneCell">
    <xdr:from>
      <xdr:col>36</xdr:col>
      <xdr:colOff>132500</xdr:colOff>
      <xdr:row>238</xdr:row>
      <xdr:rowOff>46775</xdr:rowOff>
    </xdr:from>
    <xdr:to>
      <xdr:col>48</xdr:col>
      <xdr:colOff>370626</xdr:colOff>
      <xdr:row>300</xdr:row>
      <xdr:rowOff>81700</xdr:rowOff>
    </xdr:to>
    <xdr:pic>
      <xdr:nvPicPr>
        <xdr:cNvPr id="9" name="Imagem 8">
          <a:extLst>
            <a:ext uri="{FF2B5EF4-FFF2-40B4-BE49-F238E27FC236}">
              <a16:creationId xmlns:a16="http://schemas.microsoft.com/office/drawing/2014/main" id="{00000000-0008-0000-0D00-000009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1849500" y="38940525"/>
          <a:ext cx="7477125" cy="9877425"/>
        </a:xfrm>
        <a:prstGeom prst="rect">
          <a:avLst/>
        </a:prstGeom>
      </xdr:spPr>
    </xdr:pic>
    <xdr:clientData/>
  </xdr:twoCellAnchor>
  <xdr:twoCellAnchor editAs="oneCell">
    <xdr:from>
      <xdr:col>15</xdr:col>
      <xdr:colOff>60250</xdr:colOff>
      <xdr:row>21</xdr:row>
      <xdr:rowOff>50725</xdr:rowOff>
    </xdr:from>
    <xdr:to>
      <xdr:col>27</xdr:col>
      <xdr:colOff>266626</xdr:colOff>
      <xdr:row>83</xdr:row>
      <xdr:rowOff>69775</xdr:rowOff>
    </xdr:to>
    <xdr:pic>
      <xdr:nvPicPr>
        <xdr:cNvPr id="11" name="Imagem 10">
          <a:extLst>
            <a:ext uri="{FF2B5EF4-FFF2-40B4-BE49-F238E27FC236}">
              <a16:creationId xmlns:a16="http://schemas.microsoft.com/office/drawing/2014/main" id="{00000000-0008-0000-0D00-00000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9109000" y="3606725"/>
          <a:ext cx="7445375" cy="9861550"/>
        </a:xfrm>
        <a:prstGeom prst="rect">
          <a:avLst/>
        </a:prstGeom>
      </xdr:spPr>
    </xdr:pic>
    <xdr:clientData/>
  </xdr:twoCellAnchor>
  <xdr:twoCellAnchor editAs="oneCell">
    <xdr:from>
      <xdr:col>36</xdr:col>
      <xdr:colOff>61800</xdr:colOff>
      <xdr:row>21</xdr:row>
      <xdr:rowOff>112600</xdr:rowOff>
    </xdr:from>
    <xdr:to>
      <xdr:col>58</xdr:col>
      <xdr:colOff>539749</xdr:colOff>
      <xdr:row>87</xdr:row>
      <xdr:rowOff>46788</xdr:rowOff>
    </xdr:to>
    <xdr:pic>
      <xdr:nvPicPr>
        <xdr:cNvPr id="15" name="Imagem 14">
          <a:extLst>
            <a:ext uri="{FF2B5EF4-FFF2-40B4-BE49-F238E27FC236}">
              <a16:creationId xmlns:a16="http://schemas.microsoft.com/office/drawing/2014/main" id="{00000000-0008-0000-0D00-00000F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rot="16200000">
          <a:off x="23447681" y="1999719"/>
          <a:ext cx="10411688" cy="13749449"/>
        </a:xfrm>
        <a:prstGeom prst="rect">
          <a:avLst/>
        </a:prstGeom>
      </xdr:spPr>
    </xdr:pic>
    <xdr:clientData/>
  </xdr:twoCellAnchor>
  <xdr:twoCellAnchor editAs="oneCell">
    <xdr:from>
      <xdr:col>36</xdr:col>
      <xdr:colOff>65751</xdr:colOff>
      <xdr:row>96</xdr:row>
      <xdr:rowOff>8602</xdr:rowOff>
    </xdr:from>
    <xdr:to>
      <xdr:col>58</xdr:col>
      <xdr:colOff>547088</xdr:colOff>
      <xdr:row>158</xdr:row>
      <xdr:rowOff>58964</xdr:rowOff>
    </xdr:to>
    <xdr:pic>
      <xdr:nvPicPr>
        <xdr:cNvPr id="17" name="Imagem 16">
          <a:extLst>
            <a:ext uri="{FF2B5EF4-FFF2-40B4-BE49-F238E27FC236}">
              <a16:creationId xmlns:a16="http://schemas.microsoft.com/office/drawing/2014/main" id="{00000000-0008-0000-0D00-000011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rot="16200000">
          <a:off x="23456471" y="14019382"/>
          <a:ext cx="10405398" cy="13752837"/>
        </a:xfrm>
        <a:prstGeom prst="rect">
          <a:avLst/>
        </a:prstGeom>
      </xdr:spPr>
    </xdr:pic>
    <xdr:clientData/>
  </xdr:twoCellAnchor>
  <xdr:twoCellAnchor editAs="oneCell">
    <xdr:from>
      <xdr:col>36</xdr:col>
      <xdr:colOff>44304</xdr:colOff>
      <xdr:row>166</xdr:row>
      <xdr:rowOff>91925</xdr:rowOff>
    </xdr:from>
    <xdr:to>
      <xdr:col>58</xdr:col>
      <xdr:colOff>508003</xdr:colOff>
      <xdr:row>230</xdr:row>
      <xdr:rowOff>127214</xdr:rowOff>
    </xdr:to>
    <xdr:pic>
      <xdr:nvPicPr>
        <xdr:cNvPr id="19" name="Imagem 18">
          <a:extLst>
            <a:ext uri="{FF2B5EF4-FFF2-40B4-BE49-F238E27FC236}">
              <a16:creationId xmlns:a16="http://schemas.microsoft.com/office/drawing/2014/main" id="{00000000-0008-0000-0D00-000013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rot="16200000">
          <a:off x="23531259" y="25563470"/>
          <a:ext cx="10195289" cy="1373519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1304925</xdr:colOff>
      <xdr:row>116</xdr:row>
      <xdr:rowOff>0</xdr:rowOff>
    </xdr:from>
    <xdr:to>
      <xdr:col>1</xdr:col>
      <xdr:colOff>1304925</xdr:colOff>
      <xdr:row>118</xdr:row>
      <xdr:rowOff>161925</xdr:rowOff>
    </xdr:to>
    <xdr:sp macro="" textlink="">
      <xdr:nvSpPr>
        <xdr:cNvPr id="2" name="Text Box 8">
          <a:extLst>
            <a:ext uri="{FF2B5EF4-FFF2-40B4-BE49-F238E27FC236}">
              <a16:creationId xmlns:a16="http://schemas.microsoft.com/office/drawing/2014/main" id="{00000000-0008-0000-1400-000002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3" name="Text Box 9">
          <a:extLst>
            <a:ext uri="{FF2B5EF4-FFF2-40B4-BE49-F238E27FC236}">
              <a16:creationId xmlns:a16="http://schemas.microsoft.com/office/drawing/2014/main" id="{00000000-0008-0000-1400-000003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4" name="Text Box 8">
          <a:extLst>
            <a:ext uri="{FF2B5EF4-FFF2-40B4-BE49-F238E27FC236}">
              <a16:creationId xmlns:a16="http://schemas.microsoft.com/office/drawing/2014/main" id="{00000000-0008-0000-1400-000004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5" name="Text Box 9">
          <a:extLst>
            <a:ext uri="{FF2B5EF4-FFF2-40B4-BE49-F238E27FC236}">
              <a16:creationId xmlns:a16="http://schemas.microsoft.com/office/drawing/2014/main" id="{00000000-0008-0000-1400-000005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6" name="Text Box 8">
          <a:extLst>
            <a:ext uri="{FF2B5EF4-FFF2-40B4-BE49-F238E27FC236}">
              <a16:creationId xmlns:a16="http://schemas.microsoft.com/office/drawing/2014/main" id="{00000000-0008-0000-1400-000006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7" name="Text Box 9">
          <a:extLst>
            <a:ext uri="{FF2B5EF4-FFF2-40B4-BE49-F238E27FC236}">
              <a16:creationId xmlns:a16="http://schemas.microsoft.com/office/drawing/2014/main" id="{00000000-0008-0000-1400-000007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8" name="Text Box 8">
          <a:extLst>
            <a:ext uri="{FF2B5EF4-FFF2-40B4-BE49-F238E27FC236}">
              <a16:creationId xmlns:a16="http://schemas.microsoft.com/office/drawing/2014/main" id="{00000000-0008-0000-1400-000008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9" name="Text Box 9">
          <a:extLst>
            <a:ext uri="{FF2B5EF4-FFF2-40B4-BE49-F238E27FC236}">
              <a16:creationId xmlns:a16="http://schemas.microsoft.com/office/drawing/2014/main" id="{00000000-0008-0000-1400-000009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0" name="Text Box 8">
          <a:extLst>
            <a:ext uri="{FF2B5EF4-FFF2-40B4-BE49-F238E27FC236}">
              <a16:creationId xmlns:a16="http://schemas.microsoft.com/office/drawing/2014/main" id="{00000000-0008-0000-1400-00000A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1" name="Text Box 9">
          <a:extLst>
            <a:ext uri="{FF2B5EF4-FFF2-40B4-BE49-F238E27FC236}">
              <a16:creationId xmlns:a16="http://schemas.microsoft.com/office/drawing/2014/main" id="{00000000-0008-0000-1400-00000B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2" name="Text Box 8">
          <a:extLst>
            <a:ext uri="{FF2B5EF4-FFF2-40B4-BE49-F238E27FC236}">
              <a16:creationId xmlns:a16="http://schemas.microsoft.com/office/drawing/2014/main" id="{00000000-0008-0000-1400-00000C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3" name="Text Box 9">
          <a:extLst>
            <a:ext uri="{FF2B5EF4-FFF2-40B4-BE49-F238E27FC236}">
              <a16:creationId xmlns:a16="http://schemas.microsoft.com/office/drawing/2014/main" id="{00000000-0008-0000-1400-00000D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4" name="Text Box 8">
          <a:extLst>
            <a:ext uri="{FF2B5EF4-FFF2-40B4-BE49-F238E27FC236}">
              <a16:creationId xmlns:a16="http://schemas.microsoft.com/office/drawing/2014/main" id="{00000000-0008-0000-1400-00000E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5" name="Text Box 9">
          <a:extLst>
            <a:ext uri="{FF2B5EF4-FFF2-40B4-BE49-F238E27FC236}">
              <a16:creationId xmlns:a16="http://schemas.microsoft.com/office/drawing/2014/main" id="{00000000-0008-0000-1400-00000F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6" name="Text Box 8">
          <a:extLst>
            <a:ext uri="{FF2B5EF4-FFF2-40B4-BE49-F238E27FC236}">
              <a16:creationId xmlns:a16="http://schemas.microsoft.com/office/drawing/2014/main" id="{00000000-0008-0000-1400-000010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7" name="Text Box 9">
          <a:extLst>
            <a:ext uri="{FF2B5EF4-FFF2-40B4-BE49-F238E27FC236}">
              <a16:creationId xmlns:a16="http://schemas.microsoft.com/office/drawing/2014/main" id="{00000000-0008-0000-1400-000011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8" name="Text Box 8">
          <a:extLst>
            <a:ext uri="{FF2B5EF4-FFF2-40B4-BE49-F238E27FC236}">
              <a16:creationId xmlns:a16="http://schemas.microsoft.com/office/drawing/2014/main" id="{00000000-0008-0000-1400-000012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9" name="Text Box 9">
          <a:extLst>
            <a:ext uri="{FF2B5EF4-FFF2-40B4-BE49-F238E27FC236}">
              <a16:creationId xmlns:a16="http://schemas.microsoft.com/office/drawing/2014/main" id="{00000000-0008-0000-1400-000013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0" name="Text Box 8">
          <a:extLst>
            <a:ext uri="{FF2B5EF4-FFF2-40B4-BE49-F238E27FC236}">
              <a16:creationId xmlns:a16="http://schemas.microsoft.com/office/drawing/2014/main" id="{00000000-0008-0000-1400-000014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1" name="Text Box 9">
          <a:extLst>
            <a:ext uri="{FF2B5EF4-FFF2-40B4-BE49-F238E27FC236}">
              <a16:creationId xmlns:a16="http://schemas.microsoft.com/office/drawing/2014/main" id="{00000000-0008-0000-1400-000015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2" name="Text Box 8">
          <a:extLst>
            <a:ext uri="{FF2B5EF4-FFF2-40B4-BE49-F238E27FC236}">
              <a16:creationId xmlns:a16="http://schemas.microsoft.com/office/drawing/2014/main" id="{00000000-0008-0000-1400-000016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3" name="Text Box 9">
          <a:extLst>
            <a:ext uri="{FF2B5EF4-FFF2-40B4-BE49-F238E27FC236}">
              <a16:creationId xmlns:a16="http://schemas.microsoft.com/office/drawing/2014/main" id="{00000000-0008-0000-1400-000017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4" name="Text Box 8">
          <a:extLst>
            <a:ext uri="{FF2B5EF4-FFF2-40B4-BE49-F238E27FC236}">
              <a16:creationId xmlns:a16="http://schemas.microsoft.com/office/drawing/2014/main" id="{00000000-0008-0000-1400-000018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5" name="Text Box 9">
          <a:extLst>
            <a:ext uri="{FF2B5EF4-FFF2-40B4-BE49-F238E27FC236}">
              <a16:creationId xmlns:a16="http://schemas.microsoft.com/office/drawing/2014/main" id="{00000000-0008-0000-1400-000019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6" name="Text Box 8">
          <a:extLst>
            <a:ext uri="{FF2B5EF4-FFF2-40B4-BE49-F238E27FC236}">
              <a16:creationId xmlns:a16="http://schemas.microsoft.com/office/drawing/2014/main" id="{00000000-0008-0000-1400-00001A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7" name="Text Box 9">
          <a:extLst>
            <a:ext uri="{FF2B5EF4-FFF2-40B4-BE49-F238E27FC236}">
              <a16:creationId xmlns:a16="http://schemas.microsoft.com/office/drawing/2014/main" id="{00000000-0008-0000-1400-00001B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8" name="Text Box 8">
          <a:extLst>
            <a:ext uri="{FF2B5EF4-FFF2-40B4-BE49-F238E27FC236}">
              <a16:creationId xmlns:a16="http://schemas.microsoft.com/office/drawing/2014/main" id="{00000000-0008-0000-1400-00001C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9" name="Text Box 9">
          <a:extLst>
            <a:ext uri="{FF2B5EF4-FFF2-40B4-BE49-F238E27FC236}">
              <a16:creationId xmlns:a16="http://schemas.microsoft.com/office/drawing/2014/main" id="{00000000-0008-0000-1400-00001D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30" name="Text Box 8">
          <a:extLst>
            <a:ext uri="{FF2B5EF4-FFF2-40B4-BE49-F238E27FC236}">
              <a16:creationId xmlns:a16="http://schemas.microsoft.com/office/drawing/2014/main" id="{00000000-0008-0000-1400-00001E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31" name="Text Box 9">
          <a:extLst>
            <a:ext uri="{FF2B5EF4-FFF2-40B4-BE49-F238E27FC236}">
              <a16:creationId xmlns:a16="http://schemas.microsoft.com/office/drawing/2014/main" id="{00000000-0008-0000-1400-00001F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32" name="Text Box 8">
          <a:extLst>
            <a:ext uri="{FF2B5EF4-FFF2-40B4-BE49-F238E27FC236}">
              <a16:creationId xmlns:a16="http://schemas.microsoft.com/office/drawing/2014/main" id="{00000000-0008-0000-1400-000020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33" name="Text Box 9">
          <a:extLst>
            <a:ext uri="{FF2B5EF4-FFF2-40B4-BE49-F238E27FC236}">
              <a16:creationId xmlns:a16="http://schemas.microsoft.com/office/drawing/2014/main" id="{00000000-0008-0000-1400-000021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34" name="Text Box 8">
          <a:extLst>
            <a:ext uri="{FF2B5EF4-FFF2-40B4-BE49-F238E27FC236}">
              <a16:creationId xmlns:a16="http://schemas.microsoft.com/office/drawing/2014/main" id="{00000000-0008-0000-1400-000022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35" name="Text Box 9">
          <a:extLst>
            <a:ext uri="{FF2B5EF4-FFF2-40B4-BE49-F238E27FC236}">
              <a16:creationId xmlns:a16="http://schemas.microsoft.com/office/drawing/2014/main" id="{00000000-0008-0000-1400-000023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36" name="Text Box 8">
          <a:extLst>
            <a:ext uri="{FF2B5EF4-FFF2-40B4-BE49-F238E27FC236}">
              <a16:creationId xmlns:a16="http://schemas.microsoft.com/office/drawing/2014/main" id="{00000000-0008-0000-1400-000024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37" name="Text Box 9">
          <a:extLst>
            <a:ext uri="{FF2B5EF4-FFF2-40B4-BE49-F238E27FC236}">
              <a16:creationId xmlns:a16="http://schemas.microsoft.com/office/drawing/2014/main" id="{00000000-0008-0000-1400-000025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38" name="Text Box 8">
          <a:extLst>
            <a:ext uri="{FF2B5EF4-FFF2-40B4-BE49-F238E27FC236}">
              <a16:creationId xmlns:a16="http://schemas.microsoft.com/office/drawing/2014/main" id="{00000000-0008-0000-1400-000026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39" name="Text Box 9">
          <a:extLst>
            <a:ext uri="{FF2B5EF4-FFF2-40B4-BE49-F238E27FC236}">
              <a16:creationId xmlns:a16="http://schemas.microsoft.com/office/drawing/2014/main" id="{00000000-0008-0000-1400-000027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40" name="Text Box 8">
          <a:extLst>
            <a:ext uri="{FF2B5EF4-FFF2-40B4-BE49-F238E27FC236}">
              <a16:creationId xmlns:a16="http://schemas.microsoft.com/office/drawing/2014/main" id="{00000000-0008-0000-1400-000028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41" name="Text Box 9">
          <a:extLst>
            <a:ext uri="{FF2B5EF4-FFF2-40B4-BE49-F238E27FC236}">
              <a16:creationId xmlns:a16="http://schemas.microsoft.com/office/drawing/2014/main" id="{00000000-0008-0000-1400-000029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42" name="Text Box 8">
          <a:extLst>
            <a:ext uri="{FF2B5EF4-FFF2-40B4-BE49-F238E27FC236}">
              <a16:creationId xmlns:a16="http://schemas.microsoft.com/office/drawing/2014/main" id="{00000000-0008-0000-1400-00002A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43" name="Text Box 9">
          <a:extLst>
            <a:ext uri="{FF2B5EF4-FFF2-40B4-BE49-F238E27FC236}">
              <a16:creationId xmlns:a16="http://schemas.microsoft.com/office/drawing/2014/main" id="{00000000-0008-0000-1400-00002B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44" name="Text Box 8">
          <a:extLst>
            <a:ext uri="{FF2B5EF4-FFF2-40B4-BE49-F238E27FC236}">
              <a16:creationId xmlns:a16="http://schemas.microsoft.com/office/drawing/2014/main" id="{00000000-0008-0000-1400-00002C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45" name="Text Box 9">
          <a:extLst>
            <a:ext uri="{FF2B5EF4-FFF2-40B4-BE49-F238E27FC236}">
              <a16:creationId xmlns:a16="http://schemas.microsoft.com/office/drawing/2014/main" id="{00000000-0008-0000-1400-00002D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46" name="Text Box 8">
          <a:extLst>
            <a:ext uri="{FF2B5EF4-FFF2-40B4-BE49-F238E27FC236}">
              <a16:creationId xmlns:a16="http://schemas.microsoft.com/office/drawing/2014/main" id="{00000000-0008-0000-1400-00002E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47" name="Text Box 9">
          <a:extLst>
            <a:ext uri="{FF2B5EF4-FFF2-40B4-BE49-F238E27FC236}">
              <a16:creationId xmlns:a16="http://schemas.microsoft.com/office/drawing/2014/main" id="{00000000-0008-0000-1400-00002F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48" name="Text Box 8">
          <a:extLst>
            <a:ext uri="{FF2B5EF4-FFF2-40B4-BE49-F238E27FC236}">
              <a16:creationId xmlns:a16="http://schemas.microsoft.com/office/drawing/2014/main" id="{00000000-0008-0000-1400-000030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49" name="Text Box 9">
          <a:extLst>
            <a:ext uri="{FF2B5EF4-FFF2-40B4-BE49-F238E27FC236}">
              <a16:creationId xmlns:a16="http://schemas.microsoft.com/office/drawing/2014/main" id="{00000000-0008-0000-1400-000031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50" name="Text Box 8">
          <a:extLst>
            <a:ext uri="{FF2B5EF4-FFF2-40B4-BE49-F238E27FC236}">
              <a16:creationId xmlns:a16="http://schemas.microsoft.com/office/drawing/2014/main" id="{00000000-0008-0000-1400-000032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51" name="Text Box 9">
          <a:extLst>
            <a:ext uri="{FF2B5EF4-FFF2-40B4-BE49-F238E27FC236}">
              <a16:creationId xmlns:a16="http://schemas.microsoft.com/office/drawing/2014/main" id="{00000000-0008-0000-1400-000033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52" name="Text Box 8">
          <a:extLst>
            <a:ext uri="{FF2B5EF4-FFF2-40B4-BE49-F238E27FC236}">
              <a16:creationId xmlns:a16="http://schemas.microsoft.com/office/drawing/2014/main" id="{00000000-0008-0000-1400-000034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53" name="Text Box 9">
          <a:extLst>
            <a:ext uri="{FF2B5EF4-FFF2-40B4-BE49-F238E27FC236}">
              <a16:creationId xmlns:a16="http://schemas.microsoft.com/office/drawing/2014/main" id="{00000000-0008-0000-1400-000035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54" name="Text Box 8">
          <a:extLst>
            <a:ext uri="{FF2B5EF4-FFF2-40B4-BE49-F238E27FC236}">
              <a16:creationId xmlns:a16="http://schemas.microsoft.com/office/drawing/2014/main" id="{00000000-0008-0000-1400-000036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55" name="Text Box 9">
          <a:extLst>
            <a:ext uri="{FF2B5EF4-FFF2-40B4-BE49-F238E27FC236}">
              <a16:creationId xmlns:a16="http://schemas.microsoft.com/office/drawing/2014/main" id="{00000000-0008-0000-1400-000037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56" name="Text Box 8">
          <a:extLst>
            <a:ext uri="{FF2B5EF4-FFF2-40B4-BE49-F238E27FC236}">
              <a16:creationId xmlns:a16="http://schemas.microsoft.com/office/drawing/2014/main" id="{00000000-0008-0000-1400-000038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57" name="Text Box 9">
          <a:extLst>
            <a:ext uri="{FF2B5EF4-FFF2-40B4-BE49-F238E27FC236}">
              <a16:creationId xmlns:a16="http://schemas.microsoft.com/office/drawing/2014/main" id="{00000000-0008-0000-1400-000039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58" name="Text Box 8">
          <a:extLst>
            <a:ext uri="{FF2B5EF4-FFF2-40B4-BE49-F238E27FC236}">
              <a16:creationId xmlns:a16="http://schemas.microsoft.com/office/drawing/2014/main" id="{00000000-0008-0000-1400-00003A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59" name="Text Box 9">
          <a:extLst>
            <a:ext uri="{FF2B5EF4-FFF2-40B4-BE49-F238E27FC236}">
              <a16:creationId xmlns:a16="http://schemas.microsoft.com/office/drawing/2014/main" id="{00000000-0008-0000-1400-00003B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60" name="Text Box 8">
          <a:extLst>
            <a:ext uri="{FF2B5EF4-FFF2-40B4-BE49-F238E27FC236}">
              <a16:creationId xmlns:a16="http://schemas.microsoft.com/office/drawing/2014/main" id="{00000000-0008-0000-1400-00003C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61" name="Text Box 9">
          <a:extLst>
            <a:ext uri="{FF2B5EF4-FFF2-40B4-BE49-F238E27FC236}">
              <a16:creationId xmlns:a16="http://schemas.microsoft.com/office/drawing/2014/main" id="{00000000-0008-0000-1400-00003D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62" name="Text Box 8">
          <a:extLst>
            <a:ext uri="{FF2B5EF4-FFF2-40B4-BE49-F238E27FC236}">
              <a16:creationId xmlns:a16="http://schemas.microsoft.com/office/drawing/2014/main" id="{00000000-0008-0000-1400-00003E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63" name="Text Box 9">
          <a:extLst>
            <a:ext uri="{FF2B5EF4-FFF2-40B4-BE49-F238E27FC236}">
              <a16:creationId xmlns:a16="http://schemas.microsoft.com/office/drawing/2014/main" id="{00000000-0008-0000-1400-00003F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64" name="Text Box 8">
          <a:extLst>
            <a:ext uri="{FF2B5EF4-FFF2-40B4-BE49-F238E27FC236}">
              <a16:creationId xmlns:a16="http://schemas.microsoft.com/office/drawing/2014/main" id="{00000000-0008-0000-1400-000040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65" name="Text Box 9">
          <a:extLst>
            <a:ext uri="{FF2B5EF4-FFF2-40B4-BE49-F238E27FC236}">
              <a16:creationId xmlns:a16="http://schemas.microsoft.com/office/drawing/2014/main" id="{00000000-0008-0000-1400-000041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66" name="Text Box 8">
          <a:extLst>
            <a:ext uri="{FF2B5EF4-FFF2-40B4-BE49-F238E27FC236}">
              <a16:creationId xmlns:a16="http://schemas.microsoft.com/office/drawing/2014/main" id="{00000000-0008-0000-1400-000042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67" name="Text Box 9">
          <a:extLst>
            <a:ext uri="{FF2B5EF4-FFF2-40B4-BE49-F238E27FC236}">
              <a16:creationId xmlns:a16="http://schemas.microsoft.com/office/drawing/2014/main" id="{00000000-0008-0000-1400-000043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68" name="Text Box 8">
          <a:extLst>
            <a:ext uri="{FF2B5EF4-FFF2-40B4-BE49-F238E27FC236}">
              <a16:creationId xmlns:a16="http://schemas.microsoft.com/office/drawing/2014/main" id="{00000000-0008-0000-1400-000044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69" name="Text Box 9">
          <a:extLst>
            <a:ext uri="{FF2B5EF4-FFF2-40B4-BE49-F238E27FC236}">
              <a16:creationId xmlns:a16="http://schemas.microsoft.com/office/drawing/2014/main" id="{00000000-0008-0000-1400-000045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70" name="Text Box 8">
          <a:extLst>
            <a:ext uri="{FF2B5EF4-FFF2-40B4-BE49-F238E27FC236}">
              <a16:creationId xmlns:a16="http://schemas.microsoft.com/office/drawing/2014/main" id="{00000000-0008-0000-1400-000046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71" name="Text Box 9">
          <a:extLst>
            <a:ext uri="{FF2B5EF4-FFF2-40B4-BE49-F238E27FC236}">
              <a16:creationId xmlns:a16="http://schemas.microsoft.com/office/drawing/2014/main" id="{00000000-0008-0000-1400-000047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72" name="Text Box 8">
          <a:extLst>
            <a:ext uri="{FF2B5EF4-FFF2-40B4-BE49-F238E27FC236}">
              <a16:creationId xmlns:a16="http://schemas.microsoft.com/office/drawing/2014/main" id="{00000000-0008-0000-1400-000048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73" name="Text Box 9">
          <a:extLst>
            <a:ext uri="{FF2B5EF4-FFF2-40B4-BE49-F238E27FC236}">
              <a16:creationId xmlns:a16="http://schemas.microsoft.com/office/drawing/2014/main" id="{00000000-0008-0000-1400-000049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74" name="Text Box 8">
          <a:extLst>
            <a:ext uri="{FF2B5EF4-FFF2-40B4-BE49-F238E27FC236}">
              <a16:creationId xmlns:a16="http://schemas.microsoft.com/office/drawing/2014/main" id="{00000000-0008-0000-1400-00004A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75" name="Text Box 9">
          <a:extLst>
            <a:ext uri="{FF2B5EF4-FFF2-40B4-BE49-F238E27FC236}">
              <a16:creationId xmlns:a16="http://schemas.microsoft.com/office/drawing/2014/main" id="{00000000-0008-0000-1400-00004B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76" name="Text Box 8">
          <a:extLst>
            <a:ext uri="{FF2B5EF4-FFF2-40B4-BE49-F238E27FC236}">
              <a16:creationId xmlns:a16="http://schemas.microsoft.com/office/drawing/2014/main" id="{00000000-0008-0000-1400-00004C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77" name="Text Box 9">
          <a:extLst>
            <a:ext uri="{FF2B5EF4-FFF2-40B4-BE49-F238E27FC236}">
              <a16:creationId xmlns:a16="http://schemas.microsoft.com/office/drawing/2014/main" id="{00000000-0008-0000-1400-00004D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78" name="Text Box 8">
          <a:extLst>
            <a:ext uri="{FF2B5EF4-FFF2-40B4-BE49-F238E27FC236}">
              <a16:creationId xmlns:a16="http://schemas.microsoft.com/office/drawing/2014/main" id="{00000000-0008-0000-1400-00004E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79" name="Text Box 9">
          <a:extLst>
            <a:ext uri="{FF2B5EF4-FFF2-40B4-BE49-F238E27FC236}">
              <a16:creationId xmlns:a16="http://schemas.microsoft.com/office/drawing/2014/main" id="{00000000-0008-0000-1400-00004F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80" name="Text Box 8">
          <a:extLst>
            <a:ext uri="{FF2B5EF4-FFF2-40B4-BE49-F238E27FC236}">
              <a16:creationId xmlns:a16="http://schemas.microsoft.com/office/drawing/2014/main" id="{00000000-0008-0000-1400-000050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81" name="Text Box 9">
          <a:extLst>
            <a:ext uri="{FF2B5EF4-FFF2-40B4-BE49-F238E27FC236}">
              <a16:creationId xmlns:a16="http://schemas.microsoft.com/office/drawing/2014/main" id="{00000000-0008-0000-1400-000051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82" name="Text Box 8">
          <a:extLst>
            <a:ext uri="{FF2B5EF4-FFF2-40B4-BE49-F238E27FC236}">
              <a16:creationId xmlns:a16="http://schemas.microsoft.com/office/drawing/2014/main" id="{00000000-0008-0000-1400-000052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83" name="Text Box 9">
          <a:extLst>
            <a:ext uri="{FF2B5EF4-FFF2-40B4-BE49-F238E27FC236}">
              <a16:creationId xmlns:a16="http://schemas.microsoft.com/office/drawing/2014/main" id="{00000000-0008-0000-1400-000053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84" name="Text Box 8">
          <a:extLst>
            <a:ext uri="{FF2B5EF4-FFF2-40B4-BE49-F238E27FC236}">
              <a16:creationId xmlns:a16="http://schemas.microsoft.com/office/drawing/2014/main" id="{00000000-0008-0000-1400-000054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85" name="Text Box 9">
          <a:extLst>
            <a:ext uri="{FF2B5EF4-FFF2-40B4-BE49-F238E27FC236}">
              <a16:creationId xmlns:a16="http://schemas.microsoft.com/office/drawing/2014/main" id="{00000000-0008-0000-1400-000055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86" name="Text Box 8">
          <a:extLst>
            <a:ext uri="{FF2B5EF4-FFF2-40B4-BE49-F238E27FC236}">
              <a16:creationId xmlns:a16="http://schemas.microsoft.com/office/drawing/2014/main" id="{00000000-0008-0000-1400-000056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87" name="Text Box 9">
          <a:extLst>
            <a:ext uri="{FF2B5EF4-FFF2-40B4-BE49-F238E27FC236}">
              <a16:creationId xmlns:a16="http://schemas.microsoft.com/office/drawing/2014/main" id="{00000000-0008-0000-1400-000057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88" name="Text Box 8">
          <a:extLst>
            <a:ext uri="{FF2B5EF4-FFF2-40B4-BE49-F238E27FC236}">
              <a16:creationId xmlns:a16="http://schemas.microsoft.com/office/drawing/2014/main" id="{00000000-0008-0000-1400-000058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89" name="Text Box 9">
          <a:extLst>
            <a:ext uri="{FF2B5EF4-FFF2-40B4-BE49-F238E27FC236}">
              <a16:creationId xmlns:a16="http://schemas.microsoft.com/office/drawing/2014/main" id="{00000000-0008-0000-1400-000059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90" name="Text Box 8">
          <a:extLst>
            <a:ext uri="{FF2B5EF4-FFF2-40B4-BE49-F238E27FC236}">
              <a16:creationId xmlns:a16="http://schemas.microsoft.com/office/drawing/2014/main" id="{00000000-0008-0000-1400-00005A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91" name="Text Box 9">
          <a:extLst>
            <a:ext uri="{FF2B5EF4-FFF2-40B4-BE49-F238E27FC236}">
              <a16:creationId xmlns:a16="http://schemas.microsoft.com/office/drawing/2014/main" id="{00000000-0008-0000-1400-00005B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92" name="Text Box 8">
          <a:extLst>
            <a:ext uri="{FF2B5EF4-FFF2-40B4-BE49-F238E27FC236}">
              <a16:creationId xmlns:a16="http://schemas.microsoft.com/office/drawing/2014/main" id="{00000000-0008-0000-1400-00005C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93" name="Text Box 9">
          <a:extLst>
            <a:ext uri="{FF2B5EF4-FFF2-40B4-BE49-F238E27FC236}">
              <a16:creationId xmlns:a16="http://schemas.microsoft.com/office/drawing/2014/main" id="{00000000-0008-0000-1400-00005D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94" name="Text Box 8">
          <a:extLst>
            <a:ext uri="{FF2B5EF4-FFF2-40B4-BE49-F238E27FC236}">
              <a16:creationId xmlns:a16="http://schemas.microsoft.com/office/drawing/2014/main" id="{00000000-0008-0000-1400-00005E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95" name="Text Box 9">
          <a:extLst>
            <a:ext uri="{FF2B5EF4-FFF2-40B4-BE49-F238E27FC236}">
              <a16:creationId xmlns:a16="http://schemas.microsoft.com/office/drawing/2014/main" id="{00000000-0008-0000-1400-00005F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96" name="Text Box 8">
          <a:extLst>
            <a:ext uri="{FF2B5EF4-FFF2-40B4-BE49-F238E27FC236}">
              <a16:creationId xmlns:a16="http://schemas.microsoft.com/office/drawing/2014/main" id="{00000000-0008-0000-1400-000060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97" name="Text Box 9">
          <a:extLst>
            <a:ext uri="{FF2B5EF4-FFF2-40B4-BE49-F238E27FC236}">
              <a16:creationId xmlns:a16="http://schemas.microsoft.com/office/drawing/2014/main" id="{00000000-0008-0000-1400-000061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98" name="Text Box 8">
          <a:extLst>
            <a:ext uri="{FF2B5EF4-FFF2-40B4-BE49-F238E27FC236}">
              <a16:creationId xmlns:a16="http://schemas.microsoft.com/office/drawing/2014/main" id="{00000000-0008-0000-1400-000062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99" name="Text Box 9">
          <a:extLst>
            <a:ext uri="{FF2B5EF4-FFF2-40B4-BE49-F238E27FC236}">
              <a16:creationId xmlns:a16="http://schemas.microsoft.com/office/drawing/2014/main" id="{00000000-0008-0000-1400-000063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00" name="Text Box 8">
          <a:extLst>
            <a:ext uri="{FF2B5EF4-FFF2-40B4-BE49-F238E27FC236}">
              <a16:creationId xmlns:a16="http://schemas.microsoft.com/office/drawing/2014/main" id="{00000000-0008-0000-1400-000064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01" name="Text Box 9">
          <a:extLst>
            <a:ext uri="{FF2B5EF4-FFF2-40B4-BE49-F238E27FC236}">
              <a16:creationId xmlns:a16="http://schemas.microsoft.com/office/drawing/2014/main" id="{00000000-0008-0000-1400-000065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02" name="Text Box 8">
          <a:extLst>
            <a:ext uri="{FF2B5EF4-FFF2-40B4-BE49-F238E27FC236}">
              <a16:creationId xmlns:a16="http://schemas.microsoft.com/office/drawing/2014/main" id="{00000000-0008-0000-1400-000066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03" name="Text Box 9">
          <a:extLst>
            <a:ext uri="{FF2B5EF4-FFF2-40B4-BE49-F238E27FC236}">
              <a16:creationId xmlns:a16="http://schemas.microsoft.com/office/drawing/2014/main" id="{00000000-0008-0000-1400-000067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04" name="Text Box 8">
          <a:extLst>
            <a:ext uri="{FF2B5EF4-FFF2-40B4-BE49-F238E27FC236}">
              <a16:creationId xmlns:a16="http://schemas.microsoft.com/office/drawing/2014/main" id="{00000000-0008-0000-1400-000068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05" name="Text Box 9">
          <a:extLst>
            <a:ext uri="{FF2B5EF4-FFF2-40B4-BE49-F238E27FC236}">
              <a16:creationId xmlns:a16="http://schemas.microsoft.com/office/drawing/2014/main" id="{00000000-0008-0000-1400-000069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06" name="Text Box 8">
          <a:extLst>
            <a:ext uri="{FF2B5EF4-FFF2-40B4-BE49-F238E27FC236}">
              <a16:creationId xmlns:a16="http://schemas.microsoft.com/office/drawing/2014/main" id="{00000000-0008-0000-1400-00006A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07" name="Text Box 9">
          <a:extLst>
            <a:ext uri="{FF2B5EF4-FFF2-40B4-BE49-F238E27FC236}">
              <a16:creationId xmlns:a16="http://schemas.microsoft.com/office/drawing/2014/main" id="{00000000-0008-0000-1400-00006B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08" name="Text Box 8">
          <a:extLst>
            <a:ext uri="{FF2B5EF4-FFF2-40B4-BE49-F238E27FC236}">
              <a16:creationId xmlns:a16="http://schemas.microsoft.com/office/drawing/2014/main" id="{00000000-0008-0000-1400-00006C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09" name="Text Box 9">
          <a:extLst>
            <a:ext uri="{FF2B5EF4-FFF2-40B4-BE49-F238E27FC236}">
              <a16:creationId xmlns:a16="http://schemas.microsoft.com/office/drawing/2014/main" id="{00000000-0008-0000-1400-00006D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10" name="Text Box 8">
          <a:extLst>
            <a:ext uri="{FF2B5EF4-FFF2-40B4-BE49-F238E27FC236}">
              <a16:creationId xmlns:a16="http://schemas.microsoft.com/office/drawing/2014/main" id="{00000000-0008-0000-1400-00006E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11" name="Text Box 9">
          <a:extLst>
            <a:ext uri="{FF2B5EF4-FFF2-40B4-BE49-F238E27FC236}">
              <a16:creationId xmlns:a16="http://schemas.microsoft.com/office/drawing/2014/main" id="{00000000-0008-0000-1400-00006F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12" name="Text Box 8">
          <a:extLst>
            <a:ext uri="{FF2B5EF4-FFF2-40B4-BE49-F238E27FC236}">
              <a16:creationId xmlns:a16="http://schemas.microsoft.com/office/drawing/2014/main" id="{00000000-0008-0000-1400-000070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13" name="Text Box 9">
          <a:extLst>
            <a:ext uri="{FF2B5EF4-FFF2-40B4-BE49-F238E27FC236}">
              <a16:creationId xmlns:a16="http://schemas.microsoft.com/office/drawing/2014/main" id="{00000000-0008-0000-1400-000071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14" name="Text Box 8">
          <a:extLst>
            <a:ext uri="{FF2B5EF4-FFF2-40B4-BE49-F238E27FC236}">
              <a16:creationId xmlns:a16="http://schemas.microsoft.com/office/drawing/2014/main" id="{00000000-0008-0000-1400-000072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15" name="Text Box 9">
          <a:extLst>
            <a:ext uri="{FF2B5EF4-FFF2-40B4-BE49-F238E27FC236}">
              <a16:creationId xmlns:a16="http://schemas.microsoft.com/office/drawing/2014/main" id="{00000000-0008-0000-1400-000073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16" name="Text Box 8">
          <a:extLst>
            <a:ext uri="{FF2B5EF4-FFF2-40B4-BE49-F238E27FC236}">
              <a16:creationId xmlns:a16="http://schemas.microsoft.com/office/drawing/2014/main" id="{00000000-0008-0000-1400-000074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17" name="Text Box 9">
          <a:extLst>
            <a:ext uri="{FF2B5EF4-FFF2-40B4-BE49-F238E27FC236}">
              <a16:creationId xmlns:a16="http://schemas.microsoft.com/office/drawing/2014/main" id="{00000000-0008-0000-1400-000075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18" name="Text Box 8">
          <a:extLst>
            <a:ext uri="{FF2B5EF4-FFF2-40B4-BE49-F238E27FC236}">
              <a16:creationId xmlns:a16="http://schemas.microsoft.com/office/drawing/2014/main" id="{00000000-0008-0000-1400-000076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19" name="Text Box 9">
          <a:extLst>
            <a:ext uri="{FF2B5EF4-FFF2-40B4-BE49-F238E27FC236}">
              <a16:creationId xmlns:a16="http://schemas.microsoft.com/office/drawing/2014/main" id="{00000000-0008-0000-1400-000077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20" name="Text Box 8">
          <a:extLst>
            <a:ext uri="{FF2B5EF4-FFF2-40B4-BE49-F238E27FC236}">
              <a16:creationId xmlns:a16="http://schemas.microsoft.com/office/drawing/2014/main" id="{00000000-0008-0000-1400-000078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21" name="Text Box 9">
          <a:extLst>
            <a:ext uri="{FF2B5EF4-FFF2-40B4-BE49-F238E27FC236}">
              <a16:creationId xmlns:a16="http://schemas.microsoft.com/office/drawing/2014/main" id="{00000000-0008-0000-1400-000079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22" name="Text Box 8">
          <a:extLst>
            <a:ext uri="{FF2B5EF4-FFF2-40B4-BE49-F238E27FC236}">
              <a16:creationId xmlns:a16="http://schemas.microsoft.com/office/drawing/2014/main" id="{00000000-0008-0000-1400-00007A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23" name="Text Box 9">
          <a:extLst>
            <a:ext uri="{FF2B5EF4-FFF2-40B4-BE49-F238E27FC236}">
              <a16:creationId xmlns:a16="http://schemas.microsoft.com/office/drawing/2014/main" id="{00000000-0008-0000-1400-00007B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24" name="Text Box 8">
          <a:extLst>
            <a:ext uri="{FF2B5EF4-FFF2-40B4-BE49-F238E27FC236}">
              <a16:creationId xmlns:a16="http://schemas.microsoft.com/office/drawing/2014/main" id="{00000000-0008-0000-1400-00007C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25" name="Text Box 9">
          <a:extLst>
            <a:ext uri="{FF2B5EF4-FFF2-40B4-BE49-F238E27FC236}">
              <a16:creationId xmlns:a16="http://schemas.microsoft.com/office/drawing/2014/main" id="{00000000-0008-0000-1400-00007D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26" name="Text Box 8">
          <a:extLst>
            <a:ext uri="{FF2B5EF4-FFF2-40B4-BE49-F238E27FC236}">
              <a16:creationId xmlns:a16="http://schemas.microsoft.com/office/drawing/2014/main" id="{00000000-0008-0000-1400-00007E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27" name="Text Box 9">
          <a:extLst>
            <a:ext uri="{FF2B5EF4-FFF2-40B4-BE49-F238E27FC236}">
              <a16:creationId xmlns:a16="http://schemas.microsoft.com/office/drawing/2014/main" id="{00000000-0008-0000-1400-00007F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28" name="Text Box 8">
          <a:extLst>
            <a:ext uri="{FF2B5EF4-FFF2-40B4-BE49-F238E27FC236}">
              <a16:creationId xmlns:a16="http://schemas.microsoft.com/office/drawing/2014/main" id="{00000000-0008-0000-1400-000080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29" name="Text Box 9">
          <a:extLst>
            <a:ext uri="{FF2B5EF4-FFF2-40B4-BE49-F238E27FC236}">
              <a16:creationId xmlns:a16="http://schemas.microsoft.com/office/drawing/2014/main" id="{00000000-0008-0000-1400-000081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30" name="Text Box 8">
          <a:extLst>
            <a:ext uri="{FF2B5EF4-FFF2-40B4-BE49-F238E27FC236}">
              <a16:creationId xmlns:a16="http://schemas.microsoft.com/office/drawing/2014/main" id="{00000000-0008-0000-1400-000082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31" name="Text Box 9">
          <a:extLst>
            <a:ext uri="{FF2B5EF4-FFF2-40B4-BE49-F238E27FC236}">
              <a16:creationId xmlns:a16="http://schemas.microsoft.com/office/drawing/2014/main" id="{00000000-0008-0000-1400-000083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32" name="Text Box 8">
          <a:extLst>
            <a:ext uri="{FF2B5EF4-FFF2-40B4-BE49-F238E27FC236}">
              <a16:creationId xmlns:a16="http://schemas.microsoft.com/office/drawing/2014/main" id="{00000000-0008-0000-1400-000084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33" name="Text Box 9">
          <a:extLst>
            <a:ext uri="{FF2B5EF4-FFF2-40B4-BE49-F238E27FC236}">
              <a16:creationId xmlns:a16="http://schemas.microsoft.com/office/drawing/2014/main" id="{00000000-0008-0000-1400-000085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34" name="Text Box 8">
          <a:extLst>
            <a:ext uri="{FF2B5EF4-FFF2-40B4-BE49-F238E27FC236}">
              <a16:creationId xmlns:a16="http://schemas.microsoft.com/office/drawing/2014/main" id="{00000000-0008-0000-1400-000086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35" name="Text Box 9">
          <a:extLst>
            <a:ext uri="{FF2B5EF4-FFF2-40B4-BE49-F238E27FC236}">
              <a16:creationId xmlns:a16="http://schemas.microsoft.com/office/drawing/2014/main" id="{00000000-0008-0000-1400-000087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36" name="Text Box 8">
          <a:extLst>
            <a:ext uri="{FF2B5EF4-FFF2-40B4-BE49-F238E27FC236}">
              <a16:creationId xmlns:a16="http://schemas.microsoft.com/office/drawing/2014/main" id="{00000000-0008-0000-1400-000088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37" name="Text Box 9">
          <a:extLst>
            <a:ext uri="{FF2B5EF4-FFF2-40B4-BE49-F238E27FC236}">
              <a16:creationId xmlns:a16="http://schemas.microsoft.com/office/drawing/2014/main" id="{00000000-0008-0000-1400-000089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38" name="Text Box 8">
          <a:extLst>
            <a:ext uri="{FF2B5EF4-FFF2-40B4-BE49-F238E27FC236}">
              <a16:creationId xmlns:a16="http://schemas.microsoft.com/office/drawing/2014/main" id="{00000000-0008-0000-1400-00008A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39" name="Text Box 9">
          <a:extLst>
            <a:ext uri="{FF2B5EF4-FFF2-40B4-BE49-F238E27FC236}">
              <a16:creationId xmlns:a16="http://schemas.microsoft.com/office/drawing/2014/main" id="{00000000-0008-0000-1400-00008B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40" name="Text Box 8">
          <a:extLst>
            <a:ext uri="{FF2B5EF4-FFF2-40B4-BE49-F238E27FC236}">
              <a16:creationId xmlns:a16="http://schemas.microsoft.com/office/drawing/2014/main" id="{00000000-0008-0000-1400-00008C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41" name="Text Box 9">
          <a:extLst>
            <a:ext uri="{FF2B5EF4-FFF2-40B4-BE49-F238E27FC236}">
              <a16:creationId xmlns:a16="http://schemas.microsoft.com/office/drawing/2014/main" id="{00000000-0008-0000-1400-00008D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42" name="Text Box 8">
          <a:extLst>
            <a:ext uri="{FF2B5EF4-FFF2-40B4-BE49-F238E27FC236}">
              <a16:creationId xmlns:a16="http://schemas.microsoft.com/office/drawing/2014/main" id="{00000000-0008-0000-1400-00008E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43" name="Text Box 9">
          <a:extLst>
            <a:ext uri="{FF2B5EF4-FFF2-40B4-BE49-F238E27FC236}">
              <a16:creationId xmlns:a16="http://schemas.microsoft.com/office/drawing/2014/main" id="{00000000-0008-0000-1400-00008F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44" name="Text Box 8">
          <a:extLst>
            <a:ext uri="{FF2B5EF4-FFF2-40B4-BE49-F238E27FC236}">
              <a16:creationId xmlns:a16="http://schemas.microsoft.com/office/drawing/2014/main" id="{00000000-0008-0000-1400-000090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117</xdr:row>
      <xdr:rowOff>114300</xdr:rowOff>
    </xdr:to>
    <xdr:sp macro="" textlink="">
      <xdr:nvSpPr>
        <xdr:cNvPr id="145" name="Text Box 9">
          <a:extLst>
            <a:ext uri="{FF2B5EF4-FFF2-40B4-BE49-F238E27FC236}">
              <a16:creationId xmlns:a16="http://schemas.microsoft.com/office/drawing/2014/main" id="{00000000-0008-0000-1400-000091000000}"/>
            </a:ext>
          </a:extLst>
        </xdr:cNvPr>
        <xdr:cNvSpPr txBox="1">
          <a:spLocks noChangeArrowheads="1"/>
        </xdr:cNvSpPr>
      </xdr:nvSpPr>
      <xdr:spPr bwMode="auto">
        <a:xfrm>
          <a:off x="1647825" y="2214562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46" name="Text Box 8">
          <a:extLst>
            <a:ext uri="{FF2B5EF4-FFF2-40B4-BE49-F238E27FC236}">
              <a16:creationId xmlns:a16="http://schemas.microsoft.com/office/drawing/2014/main" id="{00000000-0008-0000-1400-000092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47" name="Text Box 9">
          <a:extLst>
            <a:ext uri="{FF2B5EF4-FFF2-40B4-BE49-F238E27FC236}">
              <a16:creationId xmlns:a16="http://schemas.microsoft.com/office/drawing/2014/main" id="{00000000-0008-0000-1400-000093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48" name="Text Box 8">
          <a:extLst>
            <a:ext uri="{FF2B5EF4-FFF2-40B4-BE49-F238E27FC236}">
              <a16:creationId xmlns:a16="http://schemas.microsoft.com/office/drawing/2014/main" id="{00000000-0008-0000-1400-000094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49" name="Text Box 9">
          <a:extLst>
            <a:ext uri="{FF2B5EF4-FFF2-40B4-BE49-F238E27FC236}">
              <a16:creationId xmlns:a16="http://schemas.microsoft.com/office/drawing/2014/main" id="{00000000-0008-0000-1400-000095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50" name="Text Box 8">
          <a:extLst>
            <a:ext uri="{FF2B5EF4-FFF2-40B4-BE49-F238E27FC236}">
              <a16:creationId xmlns:a16="http://schemas.microsoft.com/office/drawing/2014/main" id="{00000000-0008-0000-1400-000096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51" name="Text Box 9">
          <a:extLst>
            <a:ext uri="{FF2B5EF4-FFF2-40B4-BE49-F238E27FC236}">
              <a16:creationId xmlns:a16="http://schemas.microsoft.com/office/drawing/2014/main" id="{00000000-0008-0000-1400-000097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52" name="Text Box 8">
          <a:extLst>
            <a:ext uri="{FF2B5EF4-FFF2-40B4-BE49-F238E27FC236}">
              <a16:creationId xmlns:a16="http://schemas.microsoft.com/office/drawing/2014/main" id="{00000000-0008-0000-1400-000098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53" name="Text Box 9">
          <a:extLst>
            <a:ext uri="{FF2B5EF4-FFF2-40B4-BE49-F238E27FC236}">
              <a16:creationId xmlns:a16="http://schemas.microsoft.com/office/drawing/2014/main" id="{00000000-0008-0000-1400-000099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54" name="Text Box 8">
          <a:extLst>
            <a:ext uri="{FF2B5EF4-FFF2-40B4-BE49-F238E27FC236}">
              <a16:creationId xmlns:a16="http://schemas.microsoft.com/office/drawing/2014/main" id="{00000000-0008-0000-1400-00009A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55" name="Text Box 9">
          <a:extLst>
            <a:ext uri="{FF2B5EF4-FFF2-40B4-BE49-F238E27FC236}">
              <a16:creationId xmlns:a16="http://schemas.microsoft.com/office/drawing/2014/main" id="{00000000-0008-0000-1400-00009B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56" name="Text Box 8">
          <a:extLst>
            <a:ext uri="{FF2B5EF4-FFF2-40B4-BE49-F238E27FC236}">
              <a16:creationId xmlns:a16="http://schemas.microsoft.com/office/drawing/2014/main" id="{00000000-0008-0000-1400-00009C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57" name="Text Box 9">
          <a:extLst>
            <a:ext uri="{FF2B5EF4-FFF2-40B4-BE49-F238E27FC236}">
              <a16:creationId xmlns:a16="http://schemas.microsoft.com/office/drawing/2014/main" id="{00000000-0008-0000-1400-00009D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58" name="Text Box 8">
          <a:extLst>
            <a:ext uri="{FF2B5EF4-FFF2-40B4-BE49-F238E27FC236}">
              <a16:creationId xmlns:a16="http://schemas.microsoft.com/office/drawing/2014/main" id="{00000000-0008-0000-1400-00009E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59" name="Text Box 9">
          <a:extLst>
            <a:ext uri="{FF2B5EF4-FFF2-40B4-BE49-F238E27FC236}">
              <a16:creationId xmlns:a16="http://schemas.microsoft.com/office/drawing/2014/main" id="{00000000-0008-0000-1400-00009F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60" name="Text Box 8">
          <a:extLst>
            <a:ext uri="{FF2B5EF4-FFF2-40B4-BE49-F238E27FC236}">
              <a16:creationId xmlns:a16="http://schemas.microsoft.com/office/drawing/2014/main" id="{00000000-0008-0000-1400-0000A0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61" name="Text Box 9">
          <a:extLst>
            <a:ext uri="{FF2B5EF4-FFF2-40B4-BE49-F238E27FC236}">
              <a16:creationId xmlns:a16="http://schemas.microsoft.com/office/drawing/2014/main" id="{00000000-0008-0000-1400-0000A1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62" name="Text Box 8">
          <a:extLst>
            <a:ext uri="{FF2B5EF4-FFF2-40B4-BE49-F238E27FC236}">
              <a16:creationId xmlns:a16="http://schemas.microsoft.com/office/drawing/2014/main" id="{00000000-0008-0000-1400-0000A2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63" name="Text Box 9">
          <a:extLst>
            <a:ext uri="{FF2B5EF4-FFF2-40B4-BE49-F238E27FC236}">
              <a16:creationId xmlns:a16="http://schemas.microsoft.com/office/drawing/2014/main" id="{00000000-0008-0000-1400-0000A3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64" name="Text Box 8">
          <a:extLst>
            <a:ext uri="{FF2B5EF4-FFF2-40B4-BE49-F238E27FC236}">
              <a16:creationId xmlns:a16="http://schemas.microsoft.com/office/drawing/2014/main" id="{00000000-0008-0000-1400-0000A4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65" name="Text Box 9">
          <a:extLst>
            <a:ext uri="{FF2B5EF4-FFF2-40B4-BE49-F238E27FC236}">
              <a16:creationId xmlns:a16="http://schemas.microsoft.com/office/drawing/2014/main" id="{00000000-0008-0000-1400-0000A5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66" name="Text Box 8">
          <a:extLst>
            <a:ext uri="{FF2B5EF4-FFF2-40B4-BE49-F238E27FC236}">
              <a16:creationId xmlns:a16="http://schemas.microsoft.com/office/drawing/2014/main" id="{00000000-0008-0000-1400-0000A6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67" name="Text Box 9">
          <a:extLst>
            <a:ext uri="{FF2B5EF4-FFF2-40B4-BE49-F238E27FC236}">
              <a16:creationId xmlns:a16="http://schemas.microsoft.com/office/drawing/2014/main" id="{00000000-0008-0000-1400-0000A7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68" name="Text Box 8">
          <a:extLst>
            <a:ext uri="{FF2B5EF4-FFF2-40B4-BE49-F238E27FC236}">
              <a16:creationId xmlns:a16="http://schemas.microsoft.com/office/drawing/2014/main" id="{00000000-0008-0000-1400-0000A8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69" name="Text Box 9">
          <a:extLst>
            <a:ext uri="{FF2B5EF4-FFF2-40B4-BE49-F238E27FC236}">
              <a16:creationId xmlns:a16="http://schemas.microsoft.com/office/drawing/2014/main" id="{00000000-0008-0000-1400-0000A9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70" name="Text Box 8">
          <a:extLst>
            <a:ext uri="{FF2B5EF4-FFF2-40B4-BE49-F238E27FC236}">
              <a16:creationId xmlns:a16="http://schemas.microsoft.com/office/drawing/2014/main" id="{00000000-0008-0000-1400-0000AA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71" name="Text Box 9">
          <a:extLst>
            <a:ext uri="{FF2B5EF4-FFF2-40B4-BE49-F238E27FC236}">
              <a16:creationId xmlns:a16="http://schemas.microsoft.com/office/drawing/2014/main" id="{00000000-0008-0000-1400-0000AB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72" name="Text Box 8">
          <a:extLst>
            <a:ext uri="{FF2B5EF4-FFF2-40B4-BE49-F238E27FC236}">
              <a16:creationId xmlns:a16="http://schemas.microsoft.com/office/drawing/2014/main" id="{00000000-0008-0000-1400-0000AC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73" name="Text Box 9">
          <a:extLst>
            <a:ext uri="{FF2B5EF4-FFF2-40B4-BE49-F238E27FC236}">
              <a16:creationId xmlns:a16="http://schemas.microsoft.com/office/drawing/2014/main" id="{00000000-0008-0000-1400-0000AD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74" name="Text Box 8">
          <a:extLst>
            <a:ext uri="{FF2B5EF4-FFF2-40B4-BE49-F238E27FC236}">
              <a16:creationId xmlns:a16="http://schemas.microsoft.com/office/drawing/2014/main" id="{00000000-0008-0000-1400-0000AE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75" name="Text Box 9">
          <a:extLst>
            <a:ext uri="{FF2B5EF4-FFF2-40B4-BE49-F238E27FC236}">
              <a16:creationId xmlns:a16="http://schemas.microsoft.com/office/drawing/2014/main" id="{00000000-0008-0000-1400-0000AF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76" name="Text Box 8">
          <a:extLst>
            <a:ext uri="{FF2B5EF4-FFF2-40B4-BE49-F238E27FC236}">
              <a16:creationId xmlns:a16="http://schemas.microsoft.com/office/drawing/2014/main" id="{00000000-0008-0000-1400-0000B0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77" name="Text Box 9">
          <a:extLst>
            <a:ext uri="{FF2B5EF4-FFF2-40B4-BE49-F238E27FC236}">
              <a16:creationId xmlns:a16="http://schemas.microsoft.com/office/drawing/2014/main" id="{00000000-0008-0000-1400-0000B1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78" name="Text Box 8">
          <a:extLst>
            <a:ext uri="{FF2B5EF4-FFF2-40B4-BE49-F238E27FC236}">
              <a16:creationId xmlns:a16="http://schemas.microsoft.com/office/drawing/2014/main" id="{00000000-0008-0000-1400-0000B2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79" name="Text Box 9">
          <a:extLst>
            <a:ext uri="{FF2B5EF4-FFF2-40B4-BE49-F238E27FC236}">
              <a16:creationId xmlns:a16="http://schemas.microsoft.com/office/drawing/2014/main" id="{00000000-0008-0000-1400-0000B3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80" name="Text Box 8">
          <a:extLst>
            <a:ext uri="{FF2B5EF4-FFF2-40B4-BE49-F238E27FC236}">
              <a16:creationId xmlns:a16="http://schemas.microsoft.com/office/drawing/2014/main" id="{00000000-0008-0000-1400-0000B4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81" name="Text Box 9">
          <a:extLst>
            <a:ext uri="{FF2B5EF4-FFF2-40B4-BE49-F238E27FC236}">
              <a16:creationId xmlns:a16="http://schemas.microsoft.com/office/drawing/2014/main" id="{00000000-0008-0000-1400-0000B5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82" name="Text Box 8">
          <a:extLst>
            <a:ext uri="{FF2B5EF4-FFF2-40B4-BE49-F238E27FC236}">
              <a16:creationId xmlns:a16="http://schemas.microsoft.com/office/drawing/2014/main" id="{00000000-0008-0000-1400-0000B6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83" name="Text Box 9">
          <a:extLst>
            <a:ext uri="{FF2B5EF4-FFF2-40B4-BE49-F238E27FC236}">
              <a16:creationId xmlns:a16="http://schemas.microsoft.com/office/drawing/2014/main" id="{00000000-0008-0000-1400-0000B7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84" name="Text Box 8">
          <a:extLst>
            <a:ext uri="{FF2B5EF4-FFF2-40B4-BE49-F238E27FC236}">
              <a16:creationId xmlns:a16="http://schemas.microsoft.com/office/drawing/2014/main" id="{00000000-0008-0000-1400-0000B8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85" name="Text Box 9">
          <a:extLst>
            <a:ext uri="{FF2B5EF4-FFF2-40B4-BE49-F238E27FC236}">
              <a16:creationId xmlns:a16="http://schemas.microsoft.com/office/drawing/2014/main" id="{00000000-0008-0000-1400-0000B9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86" name="Text Box 8">
          <a:extLst>
            <a:ext uri="{FF2B5EF4-FFF2-40B4-BE49-F238E27FC236}">
              <a16:creationId xmlns:a16="http://schemas.microsoft.com/office/drawing/2014/main" id="{00000000-0008-0000-1400-0000BA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87" name="Text Box 9">
          <a:extLst>
            <a:ext uri="{FF2B5EF4-FFF2-40B4-BE49-F238E27FC236}">
              <a16:creationId xmlns:a16="http://schemas.microsoft.com/office/drawing/2014/main" id="{00000000-0008-0000-1400-0000BB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88" name="Text Box 8">
          <a:extLst>
            <a:ext uri="{FF2B5EF4-FFF2-40B4-BE49-F238E27FC236}">
              <a16:creationId xmlns:a16="http://schemas.microsoft.com/office/drawing/2014/main" id="{00000000-0008-0000-1400-0000BC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89" name="Text Box 9">
          <a:extLst>
            <a:ext uri="{FF2B5EF4-FFF2-40B4-BE49-F238E27FC236}">
              <a16:creationId xmlns:a16="http://schemas.microsoft.com/office/drawing/2014/main" id="{00000000-0008-0000-1400-0000BD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90" name="Text Box 8">
          <a:extLst>
            <a:ext uri="{FF2B5EF4-FFF2-40B4-BE49-F238E27FC236}">
              <a16:creationId xmlns:a16="http://schemas.microsoft.com/office/drawing/2014/main" id="{00000000-0008-0000-1400-0000BE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91" name="Text Box 9">
          <a:extLst>
            <a:ext uri="{FF2B5EF4-FFF2-40B4-BE49-F238E27FC236}">
              <a16:creationId xmlns:a16="http://schemas.microsoft.com/office/drawing/2014/main" id="{00000000-0008-0000-1400-0000BF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92" name="Text Box 8">
          <a:extLst>
            <a:ext uri="{FF2B5EF4-FFF2-40B4-BE49-F238E27FC236}">
              <a16:creationId xmlns:a16="http://schemas.microsoft.com/office/drawing/2014/main" id="{00000000-0008-0000-1400-0000C0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93" name="Text Box 9">
          <a:extLst>
            <a:ext uri="{FF2B5EF4-FFF2-40B4-BE49-F238E27FC236}">
              <a16:creationId xmlns:a16="http://schemas.microsoft.com/office/drawing/2014/main" id="{00000000-0008-0000-1400-0000C1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94" name="Text Box 8">
          <a:extLst>
            <a:ext uri="{FF2B5EF4-FFF2-40B4-BE49-F238E27FC236}">
              <a16:creationId xmlns:a16="http://schemas.microsoft.com/office/drawing/2014/main" id="{00000000-0008-0000-1400-0000C2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95" name="Text Box 9">
          <a:extLst>
            <a:ext uri="{FF2B5EF4-FFF2-40B4-BE49-F238E27FC236}">
              <a16:creationId xmlns:a16="http://schemas.microsoft.com/office/drawing/2014/main" id="{00000000-0008-0000-1400-0000C3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96" name="Text Box 8">
          <a:extLst>
            <a:ext uri="{FF2B5EF4-FFF2-40B4-BE49-F238E27FC236}">
              <a16:creationId xmlns:a16="http://schemas.microsoft.com/office/drawing/2014/main" id="{00000000-0008-0000-1400-0000C4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97" name="Text Box 9">
          <a:extLst>
            <a:ext uri="{FF2B5EF4-FFF2-40B4-BE49-F238E27FC236}">
              <a16:creationId xmlns:a16="http://schemas.microsoft.com/office/drawing/2014/main" id="{00000000-0008-0000-1400-0000C5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98" name="Text Box 8">
          <a:extLst>
            <a:ext uri="{FF2B5EF4-FFF2-40B4-BE49-F238E27FC236}">
              <a16:creationId xmlns:a16="http://schemas.microsoft.com/office/drawing/2014/main" id="{00000000-0008-0000-1400-0000C6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199" name="Text Box 9">
          <a:extLst>
            <a:ext uri="{FF2B5EF4-FFF2-40B4-BE49-F238E27FC236}">
              <a16:creationId xmlns:a16="http://schemas.microsoft.com/office/drawing/2014/main" id="{00000000-0008-0000-1400-0000C7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00" name="Text Box 8">
          <a:extLst>
            <a:ext uri="{FF2B5EF4-FFF2-40B4-BE49-F238E27FC236}">
              <a16:creationId xmlns:a16="http://schemas.microsoft.com/office/drawing/2014/main" id="{00000000-0008-0000-1400-0000C8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01" name="Text Box 9">
          <a:extLst>
            <a:ext uri="{FF2B5EF4-FFF2-40B4-BE49-F238E27FC236}">
              <a16:creationId xmlns:a16="http://schemas.microsoft.com/office/drawing/2014/main" id="{00000000-0008-0000-1400-0000C9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02" name="Text Box 8">
          <a:extLst>
            <a:ext uri="{FF2B5EF4-FFF2-40B4-BE49-F238E27FC236}">
              <a16:creationId xmlns:a16="http://schemas.microsoft.com/office/drawing/2014/main" id="{00000000-0008-0000-1400-0000CA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03" name="Text Box 9">
          <a:extLst>
            <a:ext uri="{FF2B5EF4-FFF2-40B4-BE49-F238E27FC236}">
              <a16:creationId xmlns:a16="http://schemas.microsoft.com/office/drawing/2014/main" id="{00000000-0008-0000-1400-0000CB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04" name="Text Box 8">
          <a:extLst>
            <a:ext uri="{FF2B5EF4-FFF2-40B4-BE49-F238E27FC236}">
              <a16:creationId xmlns:a16="http://schemas.microsoft.com/office/drawing/2014/main" id="{00000000-0008-0000-1400-0000CC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05" name="Text Box 9">
          <a:extLst>
            <a:ext uri="{FF2B5EF4-FFF2-40B4-BE49-F238E27FC236}">
              <a16:creationId xmlns:a16="http://schemas.microsoft.com/office/drawing/2014/main" id="{00000000-0008-0000-1400-0000CD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06" name="Text Box 8">
          <a:extLst>
            <a:ext uri="{FF2B5EF4-FFF2-40B4-BE49-F238E27FC236}">
              <a16:creationId xmlns:a16="http://schemas.microsoft.com/office/drawing/2014/main" id="{00000000-0008-0000-1400-0000CE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07" name="Text Box 9">
          <a:extLst>
            <a:ext uri="{FF2B5EF4-FFF2-40B4-BE49-F238E27FC236}">
              <a16:creationId xmlns:a16="http://schemas.microsoft.com/office/drawing/2014/main" id="{00000000-0008-0000-1400-0000CF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08" name="Text Box 8">
          <a:extLst>
            <a:ext uri="{FF2B5EF4-FFF2-40B4-BE49-F238E27FC236}">
              <a16:creationId xmlns:a16="http://schemas.microsoft.com/office/drawing/2014/main" id="{00000000-0008-0000-1400-0000D0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09" name="Text Box 9">
          <a:extLst>
            <a:ext uri="{FF2B5EF4-FFF2-40B4-BE49-F238E27FC236}">
              <a16:creationId xmlns:a16="http://schemas.microsoft.com/office/drawing/2014/main" id="{00000000-0008-0000-1400-0000D1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10" name="Text Box 8">
          <a:extLst>
            <a:ext uri="{FF2B5EF4-FFF2-40B4-BE49-F238E27FC236}">
              <a16:creationId xmlns:a16="http://schemas.microsoft.com/office/drawing/2014/main" id="{00000000-0008-0000-1400-0000D2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11" name="Text Box 9">
          <a:extLst>
            <a:ext uri="{FF2B5EF4-FFF2-40B4-BE49-F238E27FC236}">
              <a16:creationId xmlns:a16="http://schemas.microsoft.com/office/drawing/2014/main" id="{00000000-0008-0000-1400-0000D3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12" name="Text Box 8">
          <a:extLst>
            <a:ext uri="{FF2B5EF4-FFF2-40B4-BE49-F238E27FC236}">
              <a16:creationId xmlns:a16="http://schemas.microsoft.com/office/drawing/2014/main" id="{00000000-0008-0000-1400-0000D4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13" name="Text Box 9">
          <a:extLst>
            <a:ext uri="{FF2B5EF4-FFF2-40B4-BE49-F238E27FC236}">
              <a16:creationId xmlns:a16="http://schemas.microsoft.com/office/drawing/2014/main" id="{00000000-0008-0000-1400-0000D5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14" name="Text Box 8">
          <a:extLst>
            <a:ext uri="{FF2B5EF4-FFF2-40B4-BE49-F238E27FC236}">
              <a16:creationId xmlns:a16="http://schemas.microsoft.com/office/drawing/2014/main" id="{00000000-0008-0000-1400-0000D6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15" name="Text Box 9">
          <a:extLst>
            <a:ext uri="{FF2B5EF4-FFF2-40B4-BE49-F238E27FC236}">
              <a16:creationId xmlns:a16="http://schemas.microsoft.com/office/drawing/2014/main" id="{00000000-0008-0000-1400-0000D7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16" name="Text Box 8">
          <a:extLst>
            <a:ext uri="{FF2B5EF4-FFF2-40B4-BE49-F238E27FC236}">
              <a16:creationId xmlns:a16="http://schemas.microsoft.com/office/drawing/2014/main" id="{00000000-0008-0000-1400-0000D8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1304925</xdr:colOff>
      <xdr:row>116</xdr:row>
      <xdr:rowOff>0</xdr:rowOff>
    </xdr:from>
    <xdr:to>
      <xdr:col>1</xdr:col>
      <xdr:colOff>1304925</xdr:colOff>
      <xdr:row>118</xdr:row>
      <xdr:rowOff>161925</xdr:rowOff>
    </xdr:to>
    <xdr:sp macro="" textlink="">
      <xdr:nvSpPr>
        <xdr:cNvPr id="217" name="Text Box 9">
          <a:extLst>
            <a:ext uri="{FF2B5EF4-FFF2-40B4-BE49-F238E27FC236}">
              <a16:creationId xmlns:a16="http://schemas.microsoft.com/office/drawing/2014/main" id="{00000000-0008-0000-1400-0000D9000000}"/>
            </a:ext>
          </a:extLst>
        </xdr:cNvPr>
        <xdr:cNvSpPr txBox="1">
          <a:spLocks noChangeArrowheads="1"/>
        </xdr:cNvSpPr>
      </xdr:nvSpPr>
      <xdr:spPr bwMode="auto">
        <a:xfrm>
          <a:off x="1647825" y="22145625"/>
          <a:ext cx="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1400175</xdr:colOff>
      <xdr:row>93</xdr:row>
      <xdr:rowOff>0</xdr:rowOff>
    </xdr:from>
    <xdr:to>
      <xdr:col>1</xdr:col>
      <xdr:colOff>1495425</xdr:colOff>
      <xdr:row>94</xdr:row>
      <xdr:rowOff>0</xdr:rowOff>
    </xdr:to>
    <xdr:sp macro="" textlink="">
      <xdr:nvSpPr>
        <xdr:cNvPr id="218" name="Text Box 15">
          <a:extLst>
            <a:ext uri="{FF2B5EF4-FFF2-40B4-BE49-F238E27FC236}">
              <a16:creationId xmlns:a16="http://schemas.microsoft.com/office/drawing/2014/main" id="{00000000-0008-0000-1400-0000DA000000}"/>
            </a:ext>
          </a:extLst>
        </xdr:cNvPr>
        <xdr:cNvSpPr txBox="1">
          <a:spLocks noChangeArrowheads="1"/>
        </xdr:cNvSpPr>
      </xdr:nvSpPr>
      <xdr:spPr bwMode="auto">
        <a:xfrm>
          <a:off x="1743075" y="17373600"/>
          <a:ext cx="9525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1400175</xdr:colOff>
      <xdr:row>93</xdr:row>
      <xdr:rowOff>0</xdr:rowOff>
    </xdr:from>
    <xdr:to>
      <xdr:col>1</xdr:col>
      <xdr:colOff>1495425</xdr:colOff>
      <xdr:row>94</xdr:row>
      <xdr:rowOff>0</xdr:rowOff>
    </xdr:to>
    <xdr:sp macro="" textlink="">
      <xdr:nvSpPr>
        <xdr:cNvPr id="219" name="Text Box 15">
          <a:extLst>
            <a:ext uri="{FF2B5EF4-FFF2-40B4-BE49-F238E27FC236}">
              <a16:creationId xmlns:a16="http://schemas.microsoft.com/office/drawing/2014/main" id="{00000000-0008-0000-1400-0000DB000000}"/>
            </a:ext>
          </a:extLst>
        </xdr:cNvPr>
        <xdr:cNvSpPr txBox="1">
          <a:spLocks noChangeArrowheads="1"/>
        </xdr:cNvSpPr>
      </xdr:nvSpPr>
      <xdr:spPr bwMode="auto">
        <a:xfrm>
          <a:off x="1743075" y="17373600"/>
          <a:ext cx="9525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1400175</xdr:colOff>
      <xdr:row>93</xdr:row>
      <xdr:rowOff>0</xdr:rowOff>
    </xdr:from>
    <xdr:to>
      <xdr:col>1</xdr:col>
      <xdr:colOff>1495425</xdr:colOff>
      <xdr:row>93</xdr:row>
      <xdr:rowOff>295275</xdr:rowOff>
    </xdr:to>
    <xdr:sp macro="" textlink="">
      <xdr:nvSpPr>
        <xdr:cNvPr id="220" name="Cuadro de texto 1028">
          <a:extLst>
            <a:ext uri="{FF2B5EF4-FFF2-40B4-BE49-F238E27FC236}">
              <a16:creationId xmlns:a16="http://schemas.microsoft.com/office/drawing/2014/main" id="{00000000-0008-0000-1400-0000DC000000}"/>
            </a:ext>
          </a:extLst>
        </xdr:cNvPr>
        <xdr:cNvSpPr txBox="1">
          <a:spLocks noChangeArrowheads="1"/>
        </xdr:cNvSpPr>
      </xdr:nvSpPr>
      <xdr:spPr bwMode="auto">
        <a:xfrm>
          <a:off x="1743075" y="17373600"/>
          <a:ext cx="95250"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1400175</xdr:colOff>
      <xdr:row>93</xdr:row>
      <xdr:rowOff>0</xdr:rowOff>
    </xdr:from>
    <xdr:to>
      <xdr:col>1</xdr:col>
      <xdr:colOff>1495425</xdr:colOff>
      <xdr:row>93</xdr:row>
      <xdr:rowOff>295275</xdr:rowOff>
    </xdr:to>
    <xdr:sp macro="" textlink="">
      <xdr:nvSpPr>
        <xdr:cNvPr id="221" name="Cuadro de texto 1028">
          <a:extLst>
            <a:ext uri="{FF2B5EF4-FFF2-40B4-BE49-F238E27FC236}">
              <a16:creationId xmlns:a16="http://schemas.microsoft.com/office/drawing/2014/main" id="{00000000-0008-0000-1400-0000DD000000}"/>
            </a:ext>
          </a:extLst>
        </xdr:cNvPr>
        <xdr:cNvSpPr txBox="1">
          <a:spLocks noChangeArrowheads="1"/>
        </xdr:cNvSpPr>
      </xdr:nvSpPr>
      <xdr:spPr bwMode="auto">
        <a:xfrm>
          <a:off x="1743075" y="17373600"/>
          <a:ext cx="95250"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1400175</xdr:colOff>
      <xdr:row>93</xdr:row>
      <xdr:rowOff>0</xdr:rowOff>
    </xdr:from>
    <xdr:to>
      <xdr:col>1</xdr:col>
      <xdr:colOff>1495425</xdr:colOff>
      <xdr:row>93</xdr:row>
      <xdr:rowOff>295275</xdr:rowOff>
    </xdr:to>
    <xdr:sp macro="" textlink="">
      <xdr:nvSpPr>
        <xdr:cNvPr id="222" name="Cuadro de texto 1028">
          <a:extLst>
            <a:ext uri="{FF2B5EF4-FFF2-40B4-BE49-F238E27FC236}">
              <a16:creationId xmlns:a16="http://schemas.microsoft.com/office/drawing/2014/main" id="{00000000-0008-0000-1400-0000DE000000}"/>
            </a:ext>
          </a:extLst>
        </xdr:cNvPr>
        <xdr:cNvSpPr txBox="1">
          <a:spLocks noChangeArrowheads="1"/>
        </xdr:cNvSpPr>
      </xdr:nvSpPr>
      <xdr:spPr bwMode="auto">
        <a:xfrm>
          <a:off x="1743075" y="17373600"/>
          <a:ext cx="95250"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1400175</xdr:colOff>
      <xdr:row>113</xdr:row>
      <xdr:rowOff>0</xdr:rowOff>
    </xdr:from>
    <xdr:to>
      <xdr:col>1</xdr:col>
      <xdr:colOff>1495425</xdr:colOff>
      <xdr:row>116</xdr:row>
      <xdr:rowOff>409575</xdr:rowOff>
    </xdr:to>
    <xdr:sp macro="" textlink="">
      <xdr:nvSpPr>
        <xdr:cNvPr id="223" name="Text Box 15">
          <a:extLst>
            <a:ext uri="{FF2B5EF4-FFF2-40B4-BE49-F238E27FC236}">
              <a16:creationId xmlns:a16="http://schemas.microsoft.com/office/drawing/2014/main" id="{00000000-0008-0000-1400-0000DF000000}"/>
            </a:ext>
          </a:extLst>
        </xdr:cNvPr>
        <xdr:cNvSpPr txBox="1">
          <a:spLocks noChangeArrowheads="1"/>
        </xdr:cNvSpPr>
      </xdr:nvSpPr>
      <xdr:spPr bwMode="auto">
        <a:xfrm>
          <a:off x="1743075" y="21745575"/>
          <a:ext cx="9525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1400175</xdr:colOff>
      <xdr:row>113</xdr:row>
      <xdr:rowOff>0</xdr:rowOff>
    </xdr:from>
    <xdr:to>
      <xdr:col>1</xdr:col>
      <xdr:colOff>1495425</xdr:colOff>
      <xdr:row>116</xdr:row>
      <xdr:rowOff>409575</xdr:rowOff>
    </xdr:to>
    <xdr:sp macro="" textlink="">
      <xdr:nvSpPr>
        <xdr:cNvPr id="224" name="Text Box 15">
          <a:extLst>
            <a:ext uri="{FF2B5EF4-FFF2-40B4-BE49-F238E27FC236}">
              <a16:creationId xmlns:a16="http://schemas.microsoft.com/office/drawing/2014/main" id="{00000000-0008-0000-1400-0000E0000000}"/>
            </a:ext>
          </a:extLst>
        </xdr:cNvPr>
        <xdr:cNvSpPr txBox="1">
          <a:spLocks noChangeArrowheads="1"/>
        </xdr:cNvSpPr>
      </xdr:nvSpPr>
      <xdr:spPr bwMode="auto">
        <a:xfrm>
          <a:off x="1743075" y="21745575"/>
          <a:ext cx="9525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1400175</xdr:colOff>
      <xdr:row>113</xdr:row>
      <xdr:rowOff>0</xdr:rowOff>
    </xdr:from>
    <xdr:to>
      <xdr:col>1</xdr:col>
      <xdr:colOff>1495425</xdr:colOff>
      <xdr:row>116</xdr:row>
      <xdr:rowOff>409575</xdr:rowOff>
    </xdr:to>
    <xdr:sp macro="" textlink="">
      <xdr:nvSpPr>
        <xdr:cNvPr id="225" name="Text Box 15">
          <a:extLst>
            <a:ext uri="{FF2B5EF4-FFF2-40B4-BE49-F238E27FC236}">
              <a16:creationId xmlns:a16="http://schemas.microsoft.com/office/drawing/2014/main" id="{00000000-0008-0000-1400-0000E1000000}"/>
            </a:ext>
          </a:extLst>
        </xdr:cNvPr>
        <xdr:cNvSpPr txBox="1">
          <a:spLocks noChangeArrowheads="1"/>
        </xdr:cNvSpPr>
      </xdr:nvSpPr>
      <xdr:spPr bwMode="auto">
        <a:xfrm>
          <a:off x="1743075" y="21745575"/>
          <a:ext cx="9525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wendy.deleon/Downloads/PRESUPUESTO%20(DRAFT)%20RB+RC_PN_Set2024.v4.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_ARQUIVOS_P/___PASTAS%20ATIVAS/_BID/_Prop%20Melhorias%20saniBID%202020%20PN/TabPrecosRond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Users/Pery/Desktop/TabPrecos_SERV_EMB_2021.05.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Users/Pery/Desktop/TabPrecos_MAT_EMB_2021.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B_Area1_Qty"/>
      <sheetName val="II"/>
      <sheetName val="III"/>
      <sheetName val="Presupuesto_Consolidado"/>
      <sheetName val="IIII"/>
      <sheetName val="Orc&gt;"/>
      <sheetName val="Presupuesto_RB_Qty"/>
      <sheetName val="&lt;Orc"/>
      <sheetName val="IIIII"/>
      <sheetName val="TabPrc_Serv"/>
      <sheetName val="TabPrc_Mat"/>
      <sheetName val="AuxCompoServ"/>
      <sheetName val="Ref"/>
      <sheetName val="IIIIII"/>
      <sheetName val="Aux.CriteriosINAPA"/>
      <sheetName val="Aux.DN+mat"/>
      <sheetName val="Aux_BaseEnvoltoria"/>
      <sheetName val="Aux_Entibado"/>
      <sheetName val="Aux_Valas"/>
      <sheetName val="IIIIIII"/>
      <sheetName val="ESP_RB_Portada_ES_bkp"/>
      <sheetName val="TitulosPresupuesto"/>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0">
          <cell r="D20" t="str">
            <v>Plástico</v>
          </cell>
          <cell r="E20" t="str">
            <v>Plástico</v>
          </cell>
          <cell r="F20" t="str">
            <v>Plástico</v>
          </cell>
          <cell r="G20" t="str">
            <v>Plástico</v>
          </cell>
          <cell r="H20" t="str">
            <v>Plástico</v>
          </cell>
          <cell r="I20" t="str">
            <v>Plástico</v>
          </cell>
          <cell r="J20" t="str">
            <v>Plástico</v>
          </cell>
          <cell r="K20" t="str">
            <v>Plástico</v>
          </cell>
          <cell r="L20" t="str">
            <v>Plástico</v>
          </cell>
          <cell r="M20" t="str">
            <v>Plástico</v>
          </cell>
          <cell r="N20" t="str">
            <v>Plástico</v>
          </cell>
          <cell r="O20" t="str">
            <v>Plástico</v>
          </cell>
        </row>
        <row r="21">
          <cell r="D21" t="str">
            <v>PEAD</v>
          </cell>
          <cell r="E21" t="str">
            <v>PEAD</v>
          </cell>
          <cell r="F21" t="str">
            <v>PEAD</v>
          </cell>
          <cell r="G21" t="str">
            <v>PEAD</v>
          </cell>
          <cell r="H21" t="str">
            <v>PEAD</v>
          </cell>
          <cell r="I21" t="str">
            <v>PEAD</v>
          </cell>
          <cell r="J21" t="str">
            <v>PEAD</v>
          </cell>
          <cell r="K21" t="str">
            <v>PEAD</v>
          </cell>
          <cell r="L21" t="str">
            <v>PEAD</v>
          </cell>
          <cell r="M21" t="str">
            <v>PEAD</v>
          </cell>
          <cell r="N21" t="str">
            <v>PEAD</v>
          </cell>
          <cell r="O21" t="str">
            <v>PEAD</v>
          </cell>
        </row>
        <row r="22">
          <cell r="D22" t="str">
            <v xml:space="preserve"> </v>
          </cell>
          <cell r="E22" t="str">
            <v xml:space="preserve"> </v>
          </cell>
          <cell r="F22" t="str">
            <v xml:space="preserve"> </v>
          </cell>
          <cell r="G22" t="str">
            <v xml:space="preserve"> </v>
          </cell>
          <cell r="H22" t="str">
            <v xml:space="preserve"> </v>
          </cell>
          <cell r="I22" t="str">
            <v>Concreto</v>
          </cell>
          <cell r="J22" t="str">
            <v>Concreto</v>
          </cell>
          <cell r="K22" t="str">
            <v>Concreto</v>
          </cell>
          <cell r="L22" t="str">
            <v>Concreto</v>
          </cell>
          <cell r="M22" t="str">
            <v>Concreto</v>
          </cell>
          <cell r="N22" t="str">
            <v>Concreto</v>
          </cell>
          <cell r="O22" t="str">
            <v>Concreto</v>
          </cell>
        </row>
        <row r="23">
          <cell r="D23" t="str">
            <v xml:space="preserve"> </v>
          </cell>
          <cell r="E23" t="str">
            <v xml:space="preserve"> </v>
          </cell>
          <cell r="F23" t="str">
            <v>Hierro</v>
          </cell>
          <cell r="G23" t="str">
            <v>Hierro</v>
          </cell>
          <cell r="H23" t="str">
            <v>Hierro</v>
          </cell>
          <cell r="I23" t="str">
            <v>Hierro</v>
          </cell>
          <cell r="J23" t="str">
            <v>Hierro</v>
          </cell>
          <cell r="K23" t="str">
            <v>Hierro</v>
          </cell>
          <cell r="L23" t="str">
            <v>Hierro</v>
          </cell>
          <cell r="M23" t="str">
            <v>Hierro</v>
          </cell>
          <cell r="N23" t="str">
            <v>Hierro</v>
          </cell>
          <cell r="O23" t="str">
            <v>Hierro</v>
          </cell>
        </row>
      </sheetData>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
      <sheetName val="ProposTabelaPrecos_(parte1)"/>
      <sheetName val="TabelaPrecos-Proposta"/>
      <sheetName val="ComposicaoPV_baseCAESB"/>
      <sheetName val="CAESB_Serv_mai2005"/>
      <sheetName val="SANEPAR_Serv_jul2005"/>
      <sheetName val="Embasa_Serv_jan2005"/>
      <sheetName val="Tabela (2)"/>
      <sheetName val="Compo_PV_Sanepar"/>
      <sheetName val="PrecosLocais"/>
      <sheetName val="ComposicoesSanepar"/>
      <sheetName val="Plan2"/>
      <sheetName val="Plan3 (2)"/>
      <sheetName val="Plan3"/>
      <sheetName val="Assentamento"/>
      <sheetName val="Compo_Ligacao_Passeio"/>
      <sheetName val="Compo_Ligacao_Rua"/>
      <sheetName val="JV"/>
      <sheetName val="CompoCI_YKUA_PrecosMS_MT"/>
      <sheetName val="CUB-MT-MEDIA PREÇOS"/>
      <sheetName val="CUB_MT-SALARIOS"/>
      <sheetName val="TabPrecosRondo"/>
    </sheetNames>
    <sheetDataSet>
      <sheetData sheetId="0" refreshError="1">
        <row r="9">
          <cell r="G9" t="str">
            <v>SERVIÇOS</v>
          </cell>
          <cell r="I9" t="str">
            <v>TABELA ADOTADA</v>
          </cell>
        </row>
        <row r="10">
          <cell r="C10" t="str">
            <v>CÓDIGO</v>
          </cell>
          <cell r="D10" t="str">
            <v>GRUPO Nº</v>
          </cell>
          <cell r="E10" t="str">
            <v xml:space="preserve">GRUPO NOME </v>
          </cell>
          <cell r="F10" t="str">
            <v>SUBGRUPO</v>
          </cell>
          <cell r="G10" t="str">
            <v>SERVIÇO</v>
          </cell>
          <cell r="H10" t="str">
            <v>UNIDADE</v>
          </cell>
          <cell r="I10" t="str">
            <v>PREÇOS UNITÁRIO -  FORNECIMENTO DE MATERIAIS PELO SANEAR 
(R$)</v>
          </cell>
          <cell r="J10" t="str">
            <v>PREÇOS UNITÁRIO -  FORNECIMENTO DE MATERIAIS PELO EMPREITEIRO 
(R$)</v>
          </cell>
        </row>
        <row r="11">
          <cell r="C11">
            <v>0</v>
          </cell>
          <cell r="D11">
            <v>0</v>
          </cell>
          <cell r="E11">
            <v>0</v>
          </cell>
          <cell r="F11">
            <v>0</v>
          </cell>
          <cell r="G11" t="str">
            <v>SERVIÇOS</v>
          </cell>
          <cell r="H11">
            <v>0</v>
          </cell>
          <cell r="I11">
            <v>0</v>
          </cell>
          <cell r="J11">
            <v>0</v>
          </cell>
        </row>
        <row r="12">
          <cell r="C12" t="str">
            <v>1.4.01</v>
          </cell>
          <cell r="D12">
            <v>1</v>
          </cell>
          <cell r="E12" t="str">
            <v>CANTEIRO DE OBRAS</v>
          </cell>
          <cell r="F12" t="str">
            <v>Mobilização e Desmobilização</v>
          </cell>
          <cell r="G12" t="str">
            <v>Mobilização e Canteiro de Obra</v>
          </cell>
          <cell r="H12" t="str">
            <v>vb</v>
          </cell>
          <cell r="I12">
            <v>0</v>
          </cell>
          <cell r="J12">
            <v>0</v>
          </cell>
        </row>
        <row r="13">
          <cell r="C13" t="str">
            <v>2.4.05</v>
          </cell>
          <cell r="D13">
            <v>2</v>
          </cell>
          <cell r="E13" t="str">
            <v>SERVIÇOS TÉCNICOS</v>
          </cell>
          <cell r="F13" t="str">
            <v>Locação</v>
          </cell>
          <cell r="G13" t="str">
            <v>Locação da rede coletora de esgoto</v>
          </cell>
          <cell r="H13" t="str">
            <v>m</v>
          </cell>
          <cell r="I13">
            <v>0.89280473994865672</v>
          </cell>
          <cell r="J13">
            <v>0.89280473994865672</v>
          </cell>
        </row>
        <row r="14">
          <cell r="C14" t="str">
            <v>2.5.03</v>
          </cell>
          <cell r="D14">
            <v>2</v>
          </cell>
          <cell r="E14" t="str">
            <v>SERVIÇOS TÉCNICOS</v>
          </cell>
          <cell r="F14" t="str">
            <v>Cadastro</v>
          </cell>
          <cell r="G14" t="str">
            <v>Cadastro de rede coletora de esgoto</v>
          </cell>
          <cell r="H14" t="str">
            <v>m</v>
          </cell>
          <cell r="I14">
            <v>0.89280473994865672</v>
          </cell>
          <cell r="J14">
            <v>0.89280473994865672</v>
          </cell>
        </row>
        <row r="15">
          <cell r="C15" t="str">
            <v>2.4.06</v>
          </cell>
          <cell r="D15">
            <v>2</v>
          </cell>
          <cell r="E15" t="str">
            <v>SERVIÇOS TÉCNICOS</v>
          </cell>
          <cell r="F15" t="str">
            <v>Locação</v>
          </cell>
          <cell r="G15" t="str">
            <v>Locação da Unidade Operacional</v>
          </cell>
          <cell r="H15" t="str">
            <v>m2</v>
          </cell>
          <cell r="I15">
            <v>1.3608038422395561</v>
          </cell>
          <cell r="J15">
            <v>1.3608038422395561</v>
          </cell>
        </row>
        <row r="16">
          <cell r="C16" t="str">
            <v>2.5.05</v>
          </cell>
          <cell r="D16">
            <v>2</v>
          </cell>
          <cell r="E16" t="str">
            <v>SERVIÇOS TÉCNICOS</v>
          </cell>
          <cell r="F16" t="str">
            <v>Cadastro</v>
          </cell>
          <cell r="G16" t="str">
            <v>Cadastro da Unidade Operacional</v>
          </cell>
          <cell r="H16" t="str">
            <v>m2</v>
          </cell>
          <cell r="I16">
            <v>1.31827872216957</v>
          </cell>
          <cell r="J16">
            <v>1.31827872216957</v>
          </cell>
        </row>
        <row r="17">
          <cell r="C17">
            <v>0</v>
          </cell>
          <cell r="D17">
            <v>0</v>
          </cell>
          <cell r="E17">
            <v>0</v>
          </cell>
          <cell r="F17">
            <v>0</v>
          </cell>
          <cell r="G17">
            <v>0</v>
          </cell>
          <cell r="H17">
            <v>0</v>
          </cell>
          <cell r="I17">
            <v>0</v>
          </cell>
          <cell r="J17">
            <v>0</v>
          </cell>
        </row>
        <row r="18">
          <cell r="C18" t="str">
            <v>3.2.01</v>
          </cell>
          <cell r="D18">
            <v>3</v>
          </cell>
          <cell r="E18" t="str">
            <v>SERVIÇOS PRELIMINARES</v>
          </cell>
          <cell r="F18" t="str">
            <v>Trânsito e Segurança</v>
          </cell>
          <cell r="G18" t="str">
            <v>Tapume de madeira</v>
          </cell>
          <cell r="H18" t="str">
            <v>m</v>
          </cell>
          <cell r="I18">
            <v>37.762306622147683</v>
          </cell>
          <cell r="J18">
            <v>37.762306622147683</v>
          </cell>
        </row>
        <row r="19">
          <cell r="C19" t="str">
            <v>3.2.05</v>
          </cell>
          <cell r="D19">
            <v>3</v>
          </cell>
          <cell r="E19" t="str">
            <v>SERVIÇOS PRELIMINARES</v>
          </cell>
          <cell r="F19" t="str">
            <v>Trânsito e Segurança</v>
          </cell>
          <cell r="G19" t="str">
            <v>Passadiço para pedestre</v>
          </cell>
          <cell r="H19" t="str">
            <v>un</v>
          </cell>
          <cell r="I19">
            <v>40.585853119548347</v>
          </cell>
          <cell r="J19">
            <v>40.585853119548347</v>
          </cell>
        </row>
        <row r="20">
          <cell r="C20" t="str">
            <v>3.2.06</v>
          </cell>
          <cell r="D20">
            <v>3</v>
          </cell>
          <cell r="E20" t="str">
            <v>SERVIÇOS PRELIMINARES</v>
          </cell>
          <cell r="F20" t="str">
            <v>Trânsito e Segurança</v>
          </cell>
          <cell r="G20" t="str">
            <v>Passadiço para veículos</v>
          </cell>
          <cell r="H20" t="str">
            <v>un</v>
          </cell>
          <cell r="I20">
            <v>83.492998562963194</v>
          </cell>
          <cell r="J20">
            <v>83.492998562963194</v>
          </cell>
        </row>
        <row r="21">
          <cell r="C21" t="str">
            <v>3.2.07</v>
          </cell>
          <cell r="D21">
            <v>3</v>
          </cell>
          <cell r="E21" t="str">
            <v>SERVIÇOS PRELIMINARES</v>
          </cell>
          <cell r="F21" t="str">
            <v>Trânsito e Segurança</v>
          </cell>
          <cell r="G21" t="str">
            <v>Placas de sinalização do trânsito</v>
          </cell>
          <cell r="H21" t="str">
            <v>un</v>
          </cell>
          <cell r="I21">
            <v>61.624534226809047</v>
          </cell>
          <cell r="J21">
            <v>61.624534226809047</v>
          </cell>
        </row>
        <row r="22">
          <cell r="C22">
            <v>0</v>
          </cell>
          <cell r="D22">
            <v>0</v>
          </cell>
          <cell r="E22">
            <v>0</v>
          </cell>
          <cell r="F22">
            <v>0</v>
          </cell>
          <cell r="G22">
            <v>0</v>
          </cell>
          <cell r="H22">
            <v>0</v>
          </cell>
          <cell r="I22">
            <v>0</v>
          </cell>
          <cell r="J22">
            <v>0</v>
          </cell>
        </row>
        <row r="23">
          <cell r="C23" t="str">
            <v>4.2.01</v>
          </cell>
          <cell r="D23">
            <v>4</v>
          </cell>
          <cell r="E23" t="str">
            <v>MOVIMENTO DE TERRA</v>
          </cell>
          <cell r="F23" t="str">
            <v>Escavação</v>
          </cell>
          <cell r="G23" t="str">
            <v>Escavação manual de valas em terreno de 1ª cat. prof. até 1,50m</v>
          </cell>
          <cell r="H23" t="str">
            <v>m3</v>
          </cell>
          <cell r="I23">
            <v>13.392071099229851</v>
          </cell>
          <cell r="J23">
            <v>13.392071099229851</v>
          </cell>
        </row>
        <row r="24">
          <cell r="C24" t="str">
            <v>4.2.02</v>
          </cell>
          <cell r="D24">
            <v>4</v>
          </cell>
          <cell r="E24" t="str">
            <v>MOVIMENTO DE TERRA</v>
          </cell>
          <cell r="F24" t="str">
            <v>Escavação</v>
          </cell>
          <cell r="G24" t="str">
            <v>Escavação manual de valas profundidade acima de 1,50m, em solo de qualquer natureza exceto rocha</v>
          </cell>
          <cell r="H24" t="str">
            <v>m3</v>
          </cell>
          <cell r="I24">
            <v>15.009623216313299</v>
          </cell>
          <cell r="J24">
            <v>15.009623216313299</v>
          </cell>
        </row>
        <row r="25">
          <cell r="C25" t="str">
            <v>4.2.05</v>
          </cell>
          <cell r="D25">
            <v>4</v>
          </cell>
          <cell r="E25" t="str">
            <v>MOVIMENTO DE TERRA</v>
          </cell>
          <cell r="F25" t="str">
            <v>Escavação</v>
          </cell>
          <cell r="G25" t="str">
            <v>Escavação mecanizada de valas em terreno de 1ª cat. prof. Até 2,00m</v>
          </cell>
          <cell r="H25" t="str">
            <v>m3</v>
          </cell>
          <cell r="I25">
            <v>5.5669001432092715</v>
          </cell>
          <cell r="J25">
            <v>5.5669001432092715</v>
          </cell>
        </row>
        <row r="26">
          <cell r="C26" t="str">
            <v>4.2.06</v>
          </cell>
          <cell r="D26">
            <v>4</v>
          </cell>
          <cell r="E26" t="str">
            <v>MOVIMENTO DE TERRA</v>
          </cell>
          <cell r="F26" t="str">
            <v>Escavação</v>
          </cell>
          <cell r="G26" t="str">
            <v>Escavação mecanizada de valas em terreno, prof. entre 2,00 e 4,00 m</v>
          </cell>
          <cell r="H26" t="str">
            <v>m3</v>
          </cell>
          <cell r="I26">
            <v>6.680280171851126</v>
          </cell>
          <cell r="J26">
            <v>6.680280171851126</v>
          </cell>
        </row>
        <row r="27">
          <cell r="C27" t="str">
            <v>4.2.07</v>
          </cell>
          <cell r="D27">
            <v>4</v>
          </cell>
          <cell r="E27" t="str">
            <v>MOVIMENTO DE TERRA</v>
          </cell>
          <cell r="F27" t="str">
            <v>Escavação</v>
          </cell>
          <cell r="G27" t="str">
            <v>Escavação mecanizada de valas em terreno, prof. entre 4,00 e 6,00m</v>
          </cell>
          <cell r="H27" t="str">
            <v>m3</v>
          </cell>
          <cell r="I27">
            <v>7.9302068077792454</v>
          </cell>
          <cell r="J27">
            <v>7.9302068077792454</v>
          </cell>
        </row>
        <row r="28">
          <cell r="C28" t="str">
            <v>4.2.07.a</v>
          </cell>
          <cell r="D28">
            <v>4</v>
          </cell>
          <cell r="E28" t="str">
            <v>MOVIMENTO DE TERRA</v>
          </cell>
          <cell r="F28" t="str">
            <v>Escavação</v>
          </cell>
          <cell r="G28" t="str">
            <v>Escavação mecanizada de valas em terreno, prof. superior a 6,00m</v>
          </cell>
          <cell r="H28" t="str">
            <v>m3</v>
          </cell>
          <cell r="I28">
            <v>8.9280473994865677</v>
          </cell>
          <cell r="J28">
            <v>8.9280473994865677</v>
          </cell>
        </row>
        <row r="29">
          <cell r="C29" t="str">
            <v>4.2.10</v>
          </cell>
          <cell r="D29">
            <v>4</v>
          </cell>
          <cell r="E29" t="str">
            <v>MOVIMENTO DE TERRA</v>
          </cell>
          <cell r="F29" t="str">
            <v>Escavação</v>
          </cell>
          <cell r="G29" t="str">
            <v>Escavação em rocha a frio</v>
          </cell>
          <cell r="H29" t="str">
            <v>m3</v>
          </cell>
          <cell r="I29">
            <v>116.04360902297365</v>
          </cell>
          <cell r="J29">
            <v>116.04360902297365</v>
          </cell>
        </row>
        <row r="30">
          <cell r="C30" t="str">
            <v>4.2.08</v>
          </cell>
          <cell r="D30">
            <v>4</v>
          </cell>
          <cell r="E30" t="str">
            <v>MOVIMENTO DE TERRA</v>
          </cell>
          <cell r="F30" t="str">
            <v>Escavação</v>
          </cell>
          <cell r="G30" t="str">
            <v>Escavação em rocha a fogo</v>
          </cell>
          <cell r="H30" t="str">
            <v>m3</v>
          </cell>
          <cell r="I30">
            <v>145.97882677419329</v>
          </cell>
          <cell r="J30">
            <v>145.97882677419329</v>
          </cell>
        </row>
        <row r="31">
          <cell r="C31" t="str">
            <v>4.6.01</v>
          </cell>
          <cell r="D31">
            <v>4</v>
          </cell>
          <cell r="E31" t="str">
            <v>MOVIMENTO DE TERRA</v>
          </cell>
          <cell r="F31" t="str">
            <v>Regularização de fundo de vala</v>
          </cell>
          <cell r="G31" t="str">
            <v>Regularização e apiloamento de fundo de valas</v>
          </cell>
          <cell r="H31" t="str">
            <v>m2</v>
          </cell>
          <cell r="I31">
            <v>2.7011821621167509</v>
          </cell>
          <cell r="J31">
            <v>2.7011821621167509</v>
          </cell>
        </row>
        <row r="32">
          <cell r="C32" t="str">
            <v>4.4.01</v>
          </cell>
          <cell r="D32">
            <v>4</v>
          </cell>
          <cell r="E32" t="str">
            <v>MOVIMENTO DE TERRA</v>
          </cell>
          <cell r="F32" t="str">
            <v>Aterro / Reaterro</v>
          </cell>
          <cell r="G32" t="str">
            <v>Reaterro apiloado de valas com o próprio material escavado</v>
          </cell>
          <cell r="H32" t="str">
            <v>m3</v>
          </cell>
          <cell r="I32">
            <v>5.6509288246162042</v>
          </cell>
          <cell r="J32">
            <v>5.6509288246162042</v>
          </cell>
        </row>
        <row r="33">
          <cell r="C33" t="str">
            <v>4.4.02</v>
          </cell>
          <cell r="D33">
            <v>4</v>
          </cell>
          <cell r="E33" t="str">
            <v>MOVIMENTO DE TERRA</v>
          </cell>
          <cell r="F33" t="str">
            <v>Aterro / Reaterro</v>
          </cell>
          <cell r="G33" t="str">
            <v>Reaterro compactado de valas</v>
          </cell>
          <cell r="H33" t="str">
            <v>m3</v>
          </cell>
          <cell r="I33">
            <v>4.9261814474814125</v>
          </cell>
          <cell r="J33">
            <v>4.9261814474814125</v>
          </cell>
        </row>
        <row r="34">
          <cell r="C34" t="str">
            <v>4.4.03</v>
          </cell>
          <cell r="D34">
            <v>4</v>
          </cell>
          <cell r="E34" t="str">
            <v>MOVIMENTO DE TERRA</v>
          </cell>
          <cell r="F34" t="str">
            <v>Aterro / Reaterro</v>
          </cell>
          <cell r="G34" t="str">
            <v>Reaterro Manual de cavas e valas</v>
          </cell>
          <cell r="H34" t="str">
            <v>m3</v>
          </cell>
          <cell r="I34">
            <v>3.2106465652839526</v>
          </cell>
          <cell r="J34">
            <v>3.2106465652839526</v>
          </cell>
        </row>
        <row r="35">
          <cell r="C35" t="str">
            <v>4.4.04</v>
          </cell>
          <cell r="D35">
            <v>4</v>
          </cell>
          <cell r="E35" t="str">
            <v>MOVIMENTO DE TERRA</v>
          </cell>
          <cell r="F35" t="str">
            <v>Aterro / Reaterro</v>
          </cell>
          <cell r="G35" t="str">
            <v>Reaterro Mecânico de cavas e valas</v>
          </cell>
          <cell r="H35" t="str">
            <v>m3</v>
          </cell>
          <cell r="I35">
            <v>1.050358517586655</v>
          </cell>
          <cell r="J35">
            <v>1.050358517586655</v>
          </cell>
        </row>
        <row r="36">
          <cell r="C36" t="str">
            <v>4.4.05</v>
          </cell>
          <cell r="D36">
            <v>4</v>
          </cell>
          <cell r="E36" t="str">
            <v>MOVIMENTO DE TERRA</v>
          </cell>
          <cell r="F36" t="str">
            <v>Aterro / Reaterro</v>
          </cell>
          <cell r="G36" t="str">
            <v>Compactação Manual de cavas e valas</v>
          </cell>
          <cell r="H36" t="str">
            <v>m3</v>
          </cell>
          <cell r="I36">
            <v>8.909012654662094</v>
          </cell>
          <cell r="J36">
            <v>8.909012654662094</v>
          </cell>
        </row>
        <row r="37">
          <cell r="C37" t="str">
            <v>4.4.06</v>
          </cell>
          <cell r="D37">
            <v>4</v>
          </cell>
          <cell r="E37" t="str">
            <v>MOVIMENTO DE TERRA</v>
          </cell>
          <cell r="F37" t="str">
            <v>Aterro / Reaterro</v>
          </cell>
          <cell r="G37" t="str">
            <v>Compactação Mecânica de cavas e valas sem controle GC</v>
          </cell>
          <cell r="H37" t="str">
            <v>m3</v>
          </cell>
          <cell r="I37">
            <v>5.2517925879332754</v>
          </cell>
          <cell r="J37">
            <v>5.2517925879332754</v>
          </cell>
        </row>
        <row r="38">
          <cell r="C38" t="str">
            <v>4.4.07</v>
          </cell>
          <cell r="D38">
            <v>4</v>
          </cell>
          <cell r="E38" t="str">
            <v>MOVIMENTO DE TERRA</v>
          </cell>
          <cell r="F38" t="str">
            <v>Aterro / Reaterro</v>
          </cell>
          <cell r="G38" t="str">
            <v>Compactação Mecânica de cavas e valas com controle GC</v>
          </cell>
          <cell r="H38" t="str">
            <v>m3</v>
          </cell>
          <cell r="I38">
            <v>3.2744342453889317</v>
          </cell>
          <cell r="J38">
            <v>3.2744342453889317</v>
          </cell>
        </row>
        <row r="39">
          <cell r="C39" t="str">
            <v>4.4.14</v>
          </cell>
          <cell r="D39">
            <v>4</v>
          </cell>
          <cell r="E39" t="str">
            <v>MOVIMENTO DE TERRA</v>
          </cell>
          <cell r="F39" t="str">
            <v>Aterro / Reaterro</v>
          </cell>
          <cell r="G39" t="str">
            <v>Fornecimento de material de empréstimo distância até 5.0 km</v>
          </cell>
          <cell r="H39" t="str">
            <v>m3</v>
          </cell>
          <cell r="I39">
            <v>15.167176993951298</v>
          </cell>
          <cell r="J39">
            <v>15.167176993951298</v>
          </cell>
        </row>
        <row r="40">
          <cell r="C40" t="str">
            <v>4.4.14a</v>
          </cell>
          <cell r="D40">
            <v>4</v>
          </cell>
          <cell r="E40" t="str">
            <v>MOVIMENTO DE TERRA</v>
          </cell>
          <cell r="F40" t="str">
            <v>Aterro / Reaterro</v>
          </cell>
          <cell r="G40" t="str">
            <v>Fornecimento de areia</v>
          </cell>
          <cell r="H40" t="str">
            <v>m3</v>
          </cell>
          <cell r="I40">
            <v>15.322104875295331</v>
          </cell>
          <cell r="J40">
            <v>15.322104875295331</v>
          </cell>
        </row>
        <row r="41">
          <cell r="C41">
            <v>0</v>
          </cell>
          <cell r="D41">
            <v>0</v>
          </cell>
          <cell r="E41">
            <v>0</v>
          </cell>
          <cell r="F41">
            <v>0</v>
          </cell>
          <cell r="G41" t="str">
            <v>Fornecimento de brita</v>
          </cell>
          <cell r="H41" t="str">
            <v>m3</v>
          </cell>
          <cell r="I41">
            <v>0</v>
          </cell>
          <cell r="J41">
            <v>0</v>
          </cell>
        </row>
        <row r="42">
          <cell r="C42" t="str">
            <v>4.5.04</v>
          </cell>
          <cell r="D42">
            <v>4</v>
          </cell>
          <cell r="E42" t="str">
            <v>MOVIMENTO DE TERRA</v>
          </cell>
          <cell r="F42" t="str">
            <v>Carga, Transporte e Descarga</v>
          </cell>
          <cell r="G42" t="str">
            <v>Carga, transporte e descarga de solo - bota fora distância até 5,0 km</v>
          </cell>
          <cell r="H42" t="str">
            <v>m3</v>
          </cell>
          <cell r="I42">
            <v>8.40286814069324</v>
          </cell>
          <cell r="J42">
            <v>8.40286814069324</v>
          </cell>
        </row>
        <row r="43">
          <cell r="C43" t="str">
            <v>4.5.05</v>
          </cell>
          <cell r="D43">
            <v>4</v>
          </cell>
          <cell r="E43" t="str">
            <v>MOVIMENTO DE TERRA</v>
          </cell>
          <cell r="F43" t="str">
            <v>Carga, Transporte e Descarga</v>
          </cell>
          <cell r="G43" t="str">
            <v>Carga, transporte e descarga de rocha ou entulho - bota fora distância até 5,0 km</v>
          </cell>
          <cell r="H43" t="str">
            <v>m3</v>
          </cell>
          <cell r="I43">
            <v>8.6444505997381711</v>
          </cell>
          <cell r="J43">
            <v>8.6444505997381711</v>
          </cell>
        </row>
        <row r="44">
          <cell r="C44">
            <v>0</v>
          </cell>
          <cell r="D44">
            <v>0</v>
          </cell>
          <cell r="E44">
            <v>0</v>
          </cell>
          <cell r="F44">
            <v>0</v>
          </cell>
          <cell r="G44">
            <v>0</v>
          </cell>
          <cell r="H44">
            <v>0</v>
          </cell>
          <cell r="I44">
            <v>0</v>
          </cell>
          <cell r="J44">
            <v>0</v>
          </cell>
        </row>
        <row r="45">
          <cell r="C45" t="str">
            <v>5.1.01</v>
          </cell>
          <cell r="D45">
            <v>5</v>
          </cell>
          <cell r="E45" t="str">
            <v>ESCORAMENTO</v>
          </cell>
          <cell r="F45" t="str">
            <v>Escoramento</v>
          </cell>
          <cell r="G45" t="str">
            <v>Escoramento tipo pontaleteamento</v>
          </cell>
          <cell r="H45" t="str">
            <v>m2</v>
          </cell>
          <cell r="I45">
            <v>5.7139503356714032</v>
          </cell>
          <cell r="J45">
            <v>5.7139503356714032</v>
          </cell>
        </row>
        <row r="46">
          <cell r="C46" t="str">
            <v>5.1.02</v>
          </cell>
          <cell r="D46">
            <v>5</v>
          </cell>
          <cell r="E46" t="str">
            <v>ESCORAMENTO</v>
          </cell>
          <cell r="F46" t="str">
            <v>Escoramento</v>
          </cell>
          <cell r="G46" t="str">
            <v>Escoramento tipo descontinuo</v>
          </cell>
          <cell r="H46" t="str">
            <v>m2</v>
          </cell>
          <cell r="I46">
            <v>18.444295568821662</v>
          </cell>
          <cell r="J46">
            <v>18.444295568821662</v>
          </cell>
        </row>
        <row r="47">
          <cell r="C47" t="str">
            <v>5.1.03</v>
          </cell>
          <cell r="D47">
            <v>5</v>
          </cell>
          <cell r="E47" t="str">
            <v>ESCORAMENTO</v>
          </cell>
          <cell r="F47" t="str">
            <v>Escoramento</v>
          </cell>
          <cell r="G47" t="str">
            <v>Escoramento tipo continuo</v>
          </cell>
          <cell r="H47" t="str">
            <v>m2</v>
          </cell>
          <cell r="I47">
            <v>28.85334847810541</v>
          </cell>
          <cell r="J47">
            <v>28.85334847810541</v>
          </cell>
        </row>
        <row r="48">
          <cell r="C48" t="str">
            <v>5.1.04</v>
          </cell>
          <cell r="D48">
            <v>5</v>
          </cell>
          <cell r="E48" t="str">
            <v>ESCORAMENTO</v>
          </cell>
          <cell r="F48" t="str">
            <v>Escoramento</v>
          </cell>
          <cell r="G48" t="str">
            <v>Escoramento tipo especial para obra localizada</v>
          </cell>
          <cell r="H48" t="str">
            <v>m2</v>
          </cell>
          <cell r="I48">
            <v>0</v>
          </cell>
          <cell r="J48">
            <v>0</v>
          </cell>
        </row>
        <row r="49">
          <cell r="C49">
            <v>0</v>
          </cell>
          <cell r="D49">
            <v>0</v>
          </cell>
          <cell r="E49">
            <v>0</v>
          </cell>
          <cell r="F49">
            <v>0</v>
          </cell>
          <cell r="G49">
            <v>0</v>
          </cell>
          <cell r="H49">
            <v>0</v>
          </cell>
          <cell r="I49">
            <v>0</v>
          </cell>
          <cell r="J49">
            <v>0</v>
          </cell>
        </row>
        <row r="50">
          <cell r="C50" t="str">
            <v>6.1.02</v>
          </cell>
          <cell r="D50">
            <v>6</v>
          </cell>
          <cell r="E50" t="str">
            <v>ESGOTAMENTO E DRENAGEM</v>
          </cell>
          <cell r="F50" t="str">
            <v>Esgotamento de vala</v>
          </cell>
          <cell r="G50" t="str">
            <v>Esgotamento de valas com bombas de até 3,0 CV</v>
          </cell>
          <cell r="H50" t="str">
            <v>h</v>
          </cell>
          <cell r="I50">
            <v>3.8022978336636912</v>
          </cell>
          <cell r="J50">
            <v>3.8022978336636912</v>
          </cell>
        </row>
        <row r="51">
          <cell r="C51" t="str">
            <v>6.4.01</v>
          </cell>
          <cell r="D51">
            <v>6</v>
          </cell>
          <cell r="E51" t="str">
            <v>ESGOTAMENTO E DRENAGEM</v>
          </cell>
          <cell r="F51" t="str">
            <v>Esgotamento de fossa</v>
          </cell>
          <cell r="G51" t="str">
            <v>Limpeza de fossa e destinação adequada dos resíduos</v>
          </cell>
          <cell r="H51" t="str">
            <v>un</v>
          </cell>
          <cell r="I51">
            <v>109.37383243629839</v>
          </cell>
          <cell r="J51">
            <v>109.37383243629839</v>
          </cell>
        </row>
        <row r="52">
          <cell r="C52">
            <v>0</v>
          </cell>
          <cell r="D52">
            <v>0</v>
          </cell>
          <cell r="E52">
            <v>0</v>
          </cell>
          <cell r="F52">
            <v>0</v>
          </cell>
          <cell r="G52">
            <v>0</v>
          </cell>
          <cell r="H52">
            <v>0</v>
          </cell>
          <cell r="I52">
            <v>0</v>
          </cell>
          <cell r="J52">
            <v>0</v>
          </cell>
        </row>
        <row r="53">
          <cell r="C53" t="str">
            <v>8.3.01</v>
          </cell>
          <cell r="D53">
            <v>8</v>
          </cell>
          <cell r="E53" t="str">
            <v xml:space="preserve">FUNDAÇÕES E ESTRUTURAS </v>
          </cell>
          <cell r="F53" t="str">
            <v>Lastro</v>
          </cell>
          <cell r="G53" t="str">
            <v>Lastro de areia</v>
          </cell>
          <cell r="H53" t="str">
            <v>m3</v>
          </cell>
          <cell r="I53">
            <v>59.219213221535611</v>
          </cell>
          <cell r="J53">
            <v>59.219213221535611</v>
          </cell>
        </row>
        <row r="54">
          <cell r="C54" t="str">
            <v>8.3.02</v>
          </cell>
          <cell r="D54">
            <v>8</v>
          </cell>
          <cell r="E54" t="str">
            <v xml:space="preserve">FUNDAÇÕES E ESTRUTURAS </v>
          </cell>
          <cell r="F54" t="str">
            <v>Lastro</v>
          </cell>
          <cell r="G54" t="str">
            <v>Lastro de brita</v>
          </cell>
          <cell r="H54" t="str">
            <v>m3</v>
          </cell>
          <cell r="I54">
            <v>68.189274961725644</v>
          </cell>
          <cell r="J54">
            <v>68.189274961725644</v>
          </cell>
        </row>
        <row r="55">
          <cell r="C55" t="str">
            <v>8.5.02</v>
          </cell>
          <cell r="D55">
            <v>8</v>
          </cell>
          <cell r="E55" t="str">
            <v xml:space="preserve">FUNDAÇÕES E ESTRUTURAS </v>
          </cell>
          <cell r="F55" t="str">
            <v>Armaduras</v>
          </cell>
          <cell r="G55" t="str">
            <v>Armadura de Aço CA-50 ou CA-60</v>
          </cell>
          <cell r="H55" t="str">
            <v>kg</v>
          </cell>
          <cell r="I55">
            <v>5.9660363798922003</v>
          </cell>
          <cell r="J55">
            <v>5.9660363798922003</v>
          </cell>
        </row>
        <row r="56">
          <cell r="C56" t="str">
            <v>8.9.01</v>
          </cell>
          <cell r="D56">
            <v>8</v>
          </cell>
          <cell r="E56" t="str">
            <v xml:space="preserve">FUNDAÇÕES E ESTRUTURAS </v>
          </cell>
          <cell r="F56" t="str">
            <v>Lançamento de concreto</v>
          </cell>
          <cell r="G56" t="str">
            <v>Lançamento e adensamento de concreto</v>
          </cell>
          <cell r="H56" t="str">
            <v>m3</v>
          </cell>
          <cell r="I56">
            <v>19.316093138418587</v>
          </cell>
          <cell r="J56">
            <v>19.316093138418587</v>
          </cell>
        </row>
        <row r="57">
          <cell r="C57" t="str">
            <v>8.6.08</v>
          </cell>
          <cell r="D57">
            <v>8</v>
          </cell>
          <cell r="E57" t="str">
            <v xml:space="preserve">FUNDAÇÕES E ESTRUTURAS </v>
          </cell>
          <cell r="F57" t="str">
            <v>Concreto</v>
          </cell>
          <cell r="G57" t="str">
            <v xml:space="preserve">Fornecimento, lancamento  e adensamento de concreto fck = 15 mpa </v>
          </cell>
          <cell r="H57" t="str">
            <v>m3</v>
          </cell>
          <cell r="I57">
            <v>299.24714166043805</v>
          </cell>
          <cell r="J57">
            <v>299.24714166043805</v>
          </cell>
        </row>
        <row r="58">
          <cell r="C58" t="str">
            <v>8.6.08.a</v>
          </cell>
          <cell r="D58">
            <v>8</v>
          </cell>
          <cell r="E58" t="str">
            <v xml:space="preserve">FUNDAÇÕES E ESTRUTURAS </v>
          </cell>
          <cell r="F58" t="str">
            <v>Concreto</v>
          </cell>
          <cell r="G58" t="str">
            <v xml:space="preserve">Fornecimento de concreto fck = 25 mpa </v>
          </cell>
          <cell r="H58" t="str">
            <v>m3</v>
          </cell>
          <cell r="I58">
            <v>328.45761203452292</v>
          </cell>
          <cell r="J58">
            <v>328.45761203452292</v>
          </cell>
        </row>
        <row r="59">
          <cell r="C59" t="str">
            <v>8.6.09</v>
          </cell>
          <cell r="D59">
            <v>8</v>
          </cell>
          <cell r="E59" t="str">
            <v xml:space="preserve">FUNDAÇÕES E ESTRUTURAS </v>
          </cell>
          <cell r="F59" t="str">
            <v>Concreto</v>
          </cell>
          <cell r="G59" t="str">
            <v xml:space="preserve">Fornecimento, lancamento  e adensamento de concreto fck = 20 mpa </v>
          </cell>
          <cell r="H59" t="str">
            <v>m3</v>
          </cell>
          <cell r="I59">
            <v>323.51042341668972</v>
          </cell>
          <cell r="J59">
            <v>323.51042341668972</v>
          </cell>
        </row>
        <row r="60">
          <cell r="C60" t="str">
            <v>8.6.10</v>
          </cell>
          <cell r="D60">
            <v>8</v>
          </cell>
          <cell r="E60" t="str">
            <v xml:space="preserve">FUNDAÇÕES E ESTRUTURAS </v>
          </cell>
          <cell r="F60" t="str">
            <v>Concreto</v>
          </cell>
          <cell r="G60" t="str">
            <v xml:space="preserve">Fornecimento, lancamento  e adensamento de concreto fck = 25 mpa </v>
          </cell>
          <cell r="H60" t="str">
            <v>m3</v>
          </cell>
          <cell r="I60">
            <v>347.7737051729415</v>
          </cell>
          <cell r="J60">
            <v>347.7737051729415</v>
          </cell>
        </row>
        <row r="61">
          <cell r="C61" t="str">
            <v>8.6.11</v>
          </cell>
          <cell r="D61">
            <v>8</v>
          </cell>
          <cell r="E61" t="str">
            <v xml:space="preserve">FUNDAÇÕES E ESTRUTURAS </v>
          </cell>
          <cell r="F61" t="str">
            <v>Concreto</v>
          </cell>
          <cell r="G61" t="str">
            <v>Fornecimento, lançamento e adensamento de concreto fck=30 mpa</v>
          </cell>
          <cell r="H61" t="str">
            <v>m3</v>
          </cell>
          <cell r="I61">
            <v>380.12474751461042</v>
          </cell>
          <cell r="J61">
            <v>380.12474751461042</v>
          </cell>
        </row>
        <row r="62">
          <cell r="C62" t="str">
            <v>8.3.05</v>
          </cell>
          <cell r="D62">
            <v>8</v>
          </cell>
          <cell r="E62" t="str">
            <v xml:space="preserve">FUNDAÇÕES E ESTRUTURAS </v>
          </cell>
          <cell r="F62" t="str">
            <v>Lastro</v>
          </cell>
          <cell r="G62" t="str">
            <v>Lastro de concreto magro</v>
          </cell>
          <cell r="H62" t="str">
            <v>m3</v>
          </cell>
          <cell r="I62">
            <v>242.54878888111037</v>
          </cell>
          <cell r="J62">
            <v>242.54878888111037</v>
          </cell>
        </row>
        <row r="63">
          <cell r="C63" t="str">
            <v>8.4.20</v>
          </cell>
          <cell r="D63">
            <v>8</v>
          </cell>
          <cell r="E63" t="str">
            <v xml:space="preserve">FUNDAÇÕES E ESTRUTURAS </v>
          </cell>
          <cell r="F63" t="str">
            <v>Formas e Cimbramentos</v>
          </cell>
          <cell r="G63" t="str">
            <v>Forma curva metálica</v>
          </cell>
          <cell r="H63" t="str">
            <v>m2</v>
          </cell>
          <cell r="I63">
            <v>0</v>
          </cell>
          <cell r="J63">
            <v>0</v>
          </cell>
        </row>
        <row r="64">
          <cell r="C64" t="str">
            <v>8.4.04</v>
          </cell>
          <cell r="D64">
            <v>8</v>
          </cell>
          <cell r="E64" t="str">
            <v xml:space="preserve">FUNDAÇÕES E ESTRUTURAS </v>
          </cell>
          <cell r="F64" t="str">
            <v>Formas e Cimbramentos</v>
          </cell>
          <cell r="G64" t="str">
            <v>Forma plana em chapa resinada 12mm para estrutura</v>
          </cell>
          <cell r="H64" t="str">
            <v>m3</v>
          </cell>
          <cell r="I64">
            <v>54.755189521792325</v>
          </cell>
          <cell r="J64">
            <v>54.755189521792325</v>
          </cell>
        </row>
        <row r="65">
          <cell r="C65" t="str">
            <v>8.8.01.c</v>
          </cell>
          <cell r="D65">
            <v>8</v>
          </cell>
          <cell r="E65" t="str">
            <v xml:space="preserve">FUNDAÇÕES E ESTRUTURAS </v>
          </cell>
          <cell r="F65" t="str">
            <v>Inspeções</v>
          </cell>
          <cell r="G65" t="str">
            <v>Fornecimento e assentamento de Caixa de Inspeção D=0,40 x H=0,60m, com aduelas de concreto pré-moldado</v>
          </cell>
          <cell r="H65" t="str">
            <v>un</v>
          </cell>
          <cell r="I65">
            <v>95.666653781792533</v>
          </cell>
          <cell r="J65">
            <v>95.666653781792533</v>
          </cell>
        </row>
        <row r="66">
          <cell r="C66" t="str">
            <v>8.8.01.f</v>
          </cell>
          <cell r="D66">
            <v>8</v>
          </cell>
          <cell r="E66" t="str">
            <v xml:space="preserve">FUNDAÇÕES E ESTRUTURAS </v>
          </cell>
          <cell r="F66" t="str">
            <v>Inspeções</v>
          </cell>
          <cell r="G66" t="str">
            <v>Fornecimento e assentamento de Caixa de Inspeção D=0,40 x H=0,90m, com aduelas de concreto pré-moldado</v>
          </cell>
          <cell r="H66" t="str">
            <v>un</v>
          </cell>
          <cell r="I66">
            <v>113.15512309961035</v>
          </cell>
          <cell r="J66">
            <v>113.15512309961035</v>
          </cell>
        </row>
        <row r="67">
          <cell r="C67" t="str">
            <v>8.8.02.a</v>
          </cell>
          <cell r="D67">
            <v>8</v>
          </cell>
          <cell r="E67" t="str">
            <v xml:space="preserve">FUNDAÇÕES E ESTRUTURAS </v>
          </cell>
          <cell r="F67" t="str">
            <v>Inspeções</v>
          </cell>
          <cell r="G67" t="str">
            <v>Fornecimento e assentamento de Caixa de Inspeção D=0,60 x H=0,90m, com aduelas de concreto pré-moldado</v>
          </cell>
          <cell r="H67" t="str">
            <v>un</v>
          </cell>
          <cell r="I67">
            <v>238.84102331402946</v>
          </cell>
          <cell r="J67">
            <v>238.84102331402946</v>
          </cell>
        </row>
        <row r="68">
          <cell r="C68" t="str">
            <v>8.8.02.d</v>
          </cell>
          <cell r="D68">
            <v>8</v>
          </cell>
          <cell r="E68" t="str">
            <v xml:space="preserve">FUNDAÇÕES E ESTRUTURAS </v>
          </cell>
          <cell r="F68" t="str">
            <v>Inspeções</v>
          </cell>
          <cell r="G68" t="str">
            <v>Fornecimento e assentamento de Caixa de Inspeção D=0,60 x H=1,20m, com aduelas de concreto pré-moldado</v>
          </cell>
          <cell r="H68" t="str">
            <v>un</v>
          </cell>
          <cell r="I68">
            <v>278.96471868583967</v>
          </cell>
          <cell r="J68">
            <v>278.96471868583967</v>
          </cell>
        </row>
        <row r="69">
          <cell r="C69" t="str">
            <v>8.9.01</v>
          </cell>
          <cell r="D69">
            <v>8</v>
          </cell>
          <cell r="E69" t="str">
            <v xml:space="preserve">FUNDAÇÕES E ESTRUTURAS </v>
          </cell>
          <cell r="F69" t="str">
            <v>Inspeções</v>
          </cell>
          <cell r="G69" t="str">
            <v>Construção de terminal de limpeza</v>
          </cell>
          <cell r="H69" t="str">
            <v>un</v>
          </cell>
          <cell r="I69">
            <v>0</v>
          </cell>
          <cell r="J69">
            <v>0</v>
          </cell>
        </row>
        <row r="70">
          <cell r="C70" t="str">
            <v>8.8.05.f</v>
          </cell>
          <cell r="D70">
            <v>8</v>
          </cell>
          <cell r="E70" t="str">
            <v xml:space="preserve">FUNDAÇÕES E ESTRUTURAS </v>
          </cell>
          <cell r="F70" t="str">
            <v>Inspeções</v>
          </cell>
          <cell r="G70" t="str">
            <v>Construção de Poço de Visita com anéis de concreto armado D= 1,00m - profundidades até 2,50m</v>
          </cell>
          <cell r="H70" t="str">
            <v>un</v>
          </cell>
          <cell r="I70">
            <v>1023.6638784294048</v>
          </cell>
          <cell r="J70">
            <v>1023.6638784294048</v>
          </cell>
        </row>
        <row r="71">
          <cell r="C71" t="str">
            <v>8.8.05.g</v>
          </cell>
          <cell r="D71">
            <v>8</v>
          </cell>
          <cell r="E71" t="str">
            <v xml:space="preserve">FUNDAÇÕES E ESTRUTURAS </v>
          </cell>
          <cell r="F71" t="str">
            <v>Inspeções</v>
          </cell>
          <cell r="G71" t="str">
            <v>Construção de Poço de Visita com anéis de concreto armado D= 1,00m - profundidades 2,50 a 4,00m</v>
          </cell>
          <cell r="H71" t="str">
            <v>un</v>
          </cell>
          <cell r="I71">
            <v>1522.2159811872655</v>
          </cell>
          <cell r="J71">
            <v>1522.2159811872655</v>
          </cell>
        </row>
        <row r="72">
          <cell r="C72" t="str">
            <v>8.8.05.h</v>
          </cell>
          <cell r="D72">
            <v>8</v>
          </cell>
          <cell r="E72" t="str">
            <v xml:space="preserve">FUNDAÇÕES E ESTRUTURAS </v>
          </cell>
          <cell r="F72" t="str">
            <v>Inspeções</v>
          </cell>
          <cell r="G72" t="str">
            <v>Construção de Poço de Visita com anéis de concreto armado D= 1,20m - profundidades até 2,50m</v>
          </cell>
          <cell r="H72" t="str">
            <v>un</v>
          </cell>
          <cell r="I72">
            <v>1497.6199511801708</v>
          </cell>
          <cell r="J72">
            <v>1497.6199511801708</v>
          </cell>
        </row>
        <row r="73">
          <cell r="C73" t="str">
            <v>8.8.05.i</v>
          </cell>
          <cell r="D73">
            <v>8</v>
          </cell>
          <cell r="E73" t="str">
            <v xml:space="preserve">FUNDAÇÕES E ESTRUTURAS </v>
          </cell>
          <cell r="F73" t="str">
            <v>Inspeções</v>
          </cell>
          <cell r="G73" t="str">
            <v>Construção de Poço de Visita com anéis de concreto armado D= 1,20m - profundidades 2,50 a 4,00m</v>
          </cell>
          <cell r="H73" t="str">
            <v>un</v>
          </cell>
          <cell r="I73">
            <v>2177.2087091088656</v>
          </cell>
          <cell r="J73">
            <v>2177.2087091088656</v>
          </cell>
        </row>
        <row r="74">
          <cell r="C74" t="str">
            <v>8.8.05.j</v>
          </cell>
          <cell r="D74">
            <v>8</v>
          </cell>
          <cell r="E74" t="str">
            <v xml:space="preserve">FUNDAÇÕES E ESTRUTURAS </v>
          </cell>
          <cell r="F74" t="str">
            <v>Inspeções</v>
          </cell>
          <cell r="G74" t="str">
            <v>Construção de Poço de Visita com anéis de concreto armado D= 1,20m - profundidades 4,00 a 6,00m</v>
          </cell>
          <cell r="H74" t="str">
            <v>un</v>
          </cell>
          <cell r="I74">
            <v>3170.9578904584737</v>
          </cell>
          <cell r="J74">
            <v>3170.9578904584737</v>
          </cell>
        </row>
        <row r="75">
          <cell r="C75">
            <v>0</v>
          </cell>
          <cell r="D75">
            <v>0</v>
          </cell>
          <cell r="E75">
            <v>0</v>
          </cell>
          <cell r="F75">
            <v>0</v>
          </cell>
          <cell r="G75">
            <v>0</v>
          </cell>
          <cell r="H75">
            <v>0</v>
          </cell>
          <cell r="I75">
            <v>0</v>
          </cell>
          <cell r="J75">
            <v>0</v>
          </cell>
        </row>
        <row r="76">
          <cell r="C76" t="str">
            <v>8.8.06.a</v>
          </cell>
          <cell r="D76">
            <v>8</v>
          </cell>
          <cell r="E76" t="str">
            <v xml:space="preserve">FUNDAÇÕES E ESTRUTURAS </v>
          </cell>
          <cell r="F76" t="str">
            <v>Inspeções</v>
          </cell>
          <cell r="G76" t="str">
            <v xml:space="preserve">Construcao de Poço de Visita especial de concreto armado com seção quadrada 1,30 x 1,30m </v>
          </cell>
          <cell r="H76" t="str">
            <v>un</v>
          </cell>
          <cell r="I76">
            <v>3923.3522628927903</v>
          </cell>
          <cell r="J76">
            <v>3923.3522628927903</v>
          </cell>
        </row>
        <row r="77">
          <cell r="C77" t="str">
            <v>8.8.06.b</v>
          </cell>
          <cell r="D77">
            <v>8</v>
          </cell>
          <cell r="E77" t="str">
            <v xml:space="preserve">FUNDAÇÕES E ESTRUTURAS </v>
          </cell>
          <cell r="F77" t="str">
            <v>Inspeções</v>
          </cell>
          <cell r="G77" t="str">
            <v xml:space="preserve">Construcao de Poço de Visita especial de concreto armado com seção quadrada 1,40 x 1,40m </v>
          </cell>
          <cell r="H77" t="str">
            <v>un</v>
          </cell>
          <cell r="I77">
            <v>4279.7661408099848</v>
          </cell>
          <cell r="J77">
            <v>4279.7661408099848</v>
          </cell>
        </row>
        <row r="78">
          <cell r="C78" t="str">
            <v>8.8.06.c</v>
          </cell>
          <cell r="D78">
            <v>8</v>
          </cell>
          <cell r="E78" t="str">
            <v xml:space="preserve">FUNDAÇÕES E ESTRUTURAS </v>
          </cell>
          <cell r="F78" t="str">
            <v>Inspeções</v>
          </cell>
          <cell r="G78" t="str">
            <v>Construcao de poco de visita de concreto armado de 1,50 x 1,50 x 2,20m para rede DN= 900 mm</v>
          </cell>
          <cell r="H78" t="str">
            <v>un</v>
          </cell>
          <cell r="I78">
            <v>0</v>
          </cell>
          <cell r="J78">
            <v>0</v>
          </cell>
        </row>
        <row r="79">
          <cell r="C79" t="str">
            <v>8.8.06.d</v>
          </cell>
          <cell r="D79">
            <v>8</v>
          </cell>
          <cell r="E79" t="str">
            <v xml:space="preserve">FUNDAÇÕES E ESTRUTURAS </v>
          </cell>
          <cell r="F79" t="str">
            <v>Inspeções</v>
          </cell>
          <cell r="G79" t="str">
            <v>Construcao de poco de visita de concreto armado de 1,60 x 1,60 x 2,30m para rede DN= 1000 mm</v>
          </cell>
          <cell r="H79" t="str">
            <v>un</v>
          </cell>
          <cell r="I79">
            <v>0</v>
          </cell>
          <cell r="J79">
            <v>0</v>
          </cell>
        </row>
        <row r="80">
          <cell r="C80" t="str">
            <v>8.9.05.a</v>
          </cell>
          <cell r="D80">
            <v>8</v>
          </cell>
          <cell r="E80" t="str">
            <v xml:space="preserve">FUNDAÇÕES E ESTRUTURAS </v>
          </cell>
          <cell r="F80" t="str">
            <v>Inspeções</v>
          </cell>
          <cell r="G80" t="str">
            <v>Fornecimento e assentamento de aduelas de concreto simples para CI  D=0,40m</v>
          </cell>
          <cell r="H80" t="str">
            <v>m</v>
          </cell>
          <cell r="I80">
            <v>58.277029447101576</v>
          </cell>
          <cell r="J80">
            <v>58.277029447101576</v>
          </cell>
        </row>
        <row r="81">
          <cell r="C81" t="str">
            <v>8.9.05.b</v>
          </cell>
          <cell r="D81">
            <v>8</v>
          </cell>
          <cell r="E81" t="str">
            <v xml:space="preserve">FUNDAÇÕES E ESTRUTURAS </v>
          </cell>
          <cell r="F81" t="str">
            <v>Inspeções</v>
          </cell>
          <cell r="G81" t="str">
            <v>Fornecimento e assentamento de aduelas de concreto armado para CI ou PV D=0,60m</v>
          </cell>
          <cell r="H81" t="str">
            <v>m</v>
          </cell>
          <cell r="I81">
            <v>133.75872554200311</v>
          </cell>
          <cell r="J81">
            <v>133.75872554200311</v>
          </cell>
        </row>
        <row r="82">
          <cell r="C82" t="str">
            <v>8.9.05.c</v>
          </cell>
          <cell r="D82">
            <v>8</v>
          </cell>
          <cell r="E82" t="str">
            <v xml:space="preserve">FUNDAÇÕES E ESTRUTURAS </v>
          </cell>
          <cell r="F82" t="str">
            <v>Inspeções</v>
          </cell>
          <cell r="G82" t="str">
            <v>Fornecimento e assentamento de aduelas de concreto armado para  PV D=1,00m</v>
          </cell>
          <cell r="H82" t="str">
            <v>m</v>
          </cell>
          <cell r="I82">
            <v>314.69630840560581</v>
          </cell>
          <cell r="J82">
            <v>314.69630840560581</v>
          </cell>
        </row>
        <row r="83">
          <cell r="C83" t="str">
            <v>8.9.05.d</v>
          </cell>
          <cell r="D83">
            <v>8</v>
          </cell>
          <cell r="E83" t="str">
            <v xml:space="preserve">FUNDAÇÕES E ESTRUTURAS </v>
          </cell>
          <cell r="F83" t="str">
            <v>Inspeções</v>
          </cell>
          <cell r="G83" t="str">
            <v>Fornecimento e assentamento de aduelas de concreto armado para  PV D=1,20m</v>
          </cell>
          <cell r="H83" t="str">
            <v>m</v>
          </cell>
          <cell r="I83">
            <v>509.65832105065289</v>
          </cell>
          <cell r="J83">
            <v>509.65832105065289</v>
          </cell>
        </row>
        <row r="84">
          <cell r="C84" t="str">
            <v>8.9.06.a</v>
          </cell>
          <cell r="D84">
            <v>8</v>
          </cell>
          <cell r="E84" t="str">
            <v xml:space="preserve">FUNDAÇÕES E ESTRUTURAS </v>
          </cell>
          <cell r="F84" t="str">
            <v>Inspeções</v>
          </cell>
          <cell r="G84" t="str">
            <v>Fornecimento e assentamento de tampão de concreto armado para CI D=0,40m - e=0,06m</v>
          </cell>
          <cell r="H84" t="str">
            <v>un</v>
          </cell>
          <cell r="I84">
            <v>16.543146651989815</v>
          </cell>
          <cell r="J84">
            <v>16.543146651989815</v>
          </cell>
        </row>
        <row r="85">
          <cell r="C85" t="str">
            <v>8.9.06.b</v>
          </cell>
          <cell r="D85">
            <v>8</v>
          </cell>
          <cell r="E85" t="str">
            <v xml:space="preserve">FUNDAÇÕES E ESTRUTURAS </v>
          </cell>
          <cell r="F85" t="str">
            <v>Inspeções</v>
          </cell>
          <cell r="G85" t="str">
            <v>Fornecimento e assentamento de tampão de concreto armado para CI D=0,60m - e=0,07m</v>
          </cell>
          <cell r="H85" t="str">
            <v>un</v>
          </cell>
          <cell r="I85">
            <v>35.600851595082084</v>
          </cell>
          <cell r="J85">
            <v>35.600851595082084</v>
          </cell>
        </row>
        <row r="86">
          <cell r="C86" t="str">
            <v>8.9.06.c</v>
          </cell>
          <cell r="D86">
            <v>8</v>
          </cell>
          <cell r="E86" t="str">
            <v xml:space="preserve">FUNDAÇÕES E ESTRUTURAS </v>
          </cell>
          <cell r="F86" t="str">
            <v>Inspeções</v>
          </cell>
          <cell r="G86" t="str">
            <v>Fornecimento e assentamento de tampão de concreto armado para PV ou CI D=0,60m - e=0,10m</v>
          </cell>
          <cell r="H86" t="str">
            <v>un</v>
          </cell>
          <cell r="I86">
            <v>54.585031441943286</v>
          </cell>
          <cell r="J86">
            <v>54.585031441943286</v>
          </cell>
        </row>
        <row r="87">
          <cell r="C87" t="str">
            <v>8.11.01</v>
          </cell>
          <cell r="D87">
            <v>8</v>
          </cell>
          <cell r="E87" t="str">
            <v xml:space="preserve">FUNDAÇÕES E ESTRUTURAS </v>
          </cell>
          <cell r="F87" t="str">
            <v>Inspeções</v>
          </cell>
          <cell r="G87" t="str">
            <v>Fornecimento e Assentamento de Fundo de Concreto Armado para CI 0,40m</v>
          </cell>
          <cell r="H87" t="str">
            <v>un</v>
          </cell>
          <cell r="I87">
            <v>59.820018293595176</v>
          </cell>
          <cell r="J87">
            <v>59.820018293595176</v>
          </cell>
        </row>
        <row r="88">
          <cell r="C88" t="str">
            <v>8.11.02</v>
          </cell>
          <cell r="D88">
            <v>8</v>
          </cell>
          <cell r="E88" t="str">
            <v xml:space="preserve">FUNDAÇÕES E ESTRUTURAS </v>
          </cell>
          <cell r="F88" t="str">
            <v>Inspeções</v>
          </cell>
          <cell r="G88" t="str">
            <v>Fornecimento e Assentamento de Fundo de Concreto Armado para CI 0,60m</v>
          </cell>
          <cell r="H88" t="str">
            <v>un</v>
          </cell>
          <cell r="I88">
            <v>96.22964594721897</v>
          </cell>
          <cell r="J88">
            <v>96.22964594721897</v>
          </cell>
        </row>
        <row r="89">
          <cell r="C89" t="str">
            <v>8.10.06.b</v>
          </cell>
          <cell r="D89">
            <v>8</v>
          </cell>
          <cell r="E89" t="str">
            <v xml:space="preserve">FUNDAÇÕES E ESTRUTURAS </v>
          </cell>
          <cell r="F89" t="str">
            <v>Inspeções</v>
          </cell>
          <cell r="G89" t="str">
            <v>Fornecimento e assentamento de Tapão de ferro fundido T-100 para CI ou PV</v>
          </cell>
          <cell r="H89" t="str">
            <v>un</v>
          </cell>
          <cell r="I89">
            <v>259.43855384390378</v>
          </cell>
          <cell r="J89">
            <v>259.43855384390378</v>
          </cell>
        </row>
        <row r="90">
          <cell r="C90" t="str">
            <v>8.15.200</v>
          </cell>
          <cell r="D90">
            <v>8</v>
          </cell>
          <cell r="E90" t="str">
            <v xml:space="preserve">FUNDAÇÕES E ESTRUTURAS </v>
          </cell>
          <cell r="F90" t="str">
            <v>Outros</v>
          </cell>
          <cell r="G90" t="str">
            <v>Fornecimento e instalação de apoio de concreto para tubos DN 200mm com colar de aço para fixação</v>
          </cell>
          <cell r="H90" t="str">
            <v>un</v>
          </cell>
          <cell r="I90">
            <v>70</v>
          </cell>
          <cell r="J90">
            <v>70</v>
          </cell>
        </row>
        <row r="91">
          <cell r="C91" t="str">
            <v>9.2.04</v>
          </cell>
          <cell r="D91">
            <v>9</v>
          </cell>
          <cell r="E91" t="str">
            <v>ASSENTAMENTO</v>
          </cell>
          <cell r="F91" t="str">
            <v>Tubulação de PVC para Rede Pressurizada</v>
          </cell>
          <cell r="G91" t="str">
            <v>Assentamento de tubos e conexões PVC JE DEFoFo DN 100mm</v>
          </cell>
          <cell r="H91" t="str">
            <v>m</v>
          </cell>
          <cell r="I91">
            <v>1.5440270208523827</v>
          </cell>
          <cell r="J91">
            <v>1.5440270208523827</v>
          </cell>
        </row>
        <row r="92">
          <cell r="C92" t="str">
            <v>9.3.05</v>
          </cell>
          <cell r="D92">
            <v>9</v>
          </cell>
          <cell r="E92" t="str">
            <v>ASSENTAMENTO</v>
          </cell>
          <cell r="F92" t="str">
            <v>Tubulação de PVC para Rede Pressurizada</v>
          </cell>
          <cell r="G92" t="str">
            <v>Assentamento de tubos e conexões PVC JE DEFoFo DN 150mm</v>
          </cell>
          <cell r="H92" t="str">
            <v>m</v>
          </cell>
          <cell r="I92">
            <v>1.8276238206007798</v>
          </cell>
          <cell r="J92">
            <v>1.8276238206007798</v>
          </cell>
        </row>
        <row r="93">
          <cell r="C93" t="str">
            <v>9.3.06</v>
          </cell>
          <cell r="D93">
            <v>9</v>
          </cell>
          <cell r="E93" t="str">
            <v>ASSENTAMENTO</v>
          </cell>
          <cell r="F93" t="str">
            <v>Tubulação de PVC para Rede Pressurizada</v>
          </cell>
          <cell r="G93" t="str">
            <v>Assentamento de tubos e conexões PVC JE DEFoFo DN 200mm</v>
          </cell>
          <cell r="H93" t="str">
            <v>m</v>
          </cell>
          <cell r="I93">
            <v>2.1217242055250431</v>
          </cell>
          <cell r="J93">
            <v>2.1217242055250431</v>
          </cell>
        </row>
        <row r="94">
          <cell r="C94" t="str">
            <v>9.3.07</v>
          </cell>
          <cell r="D94">
            <v>9</v>
          </cell>
          <cell r="E94" t="str">
            <v>ASSENTAMENTO</v>
          </cell>
          <cell r="F94" t="str">
            <v>Tubulação de PVC para Rede Pressurizada</v>
          </cell>
          <cell r="G94" t="str">
            <v>Assentamento de tubos e conexões PVC JE DEFoFo DN 250mm</v>
          </cell>
          <cell r="H94" t="str">
            <v>m</v>
          </cell>
          <cell r="I94">
            <v>2.289781568338908</v>
          </cell>
          <cell r="J94">
            <v>2.289781568338908</v>
          </cell>
        </row>
        <row r="95">
          <cell r="C95" t="str">
            <v>9.3.08</v>
          </cell>
          <cell r="D95">
            <v>9</v>
          </cell>
          <cell r="E95" t="str">
            <v>ASSENTAMENTO</v>
          </cell>
          <cell r="F95" t="str">
            <v>Tubulação de PVC para Rede Pressurizada</v>
          </cell>
          <cell r="G95" t="str">
            <v>Assentamento de tubos e conexões PVC JE DEFoFo DN=300mm</v>
          </cell>
          <cell r="H95" t="str">
            <v>m</v>
          </cell>
          <cell r="I95">
            <v>2.5103568570321055</v>
          </cell>
          <cell r="J95">
            <v>2.5103568570321055</v>
          </cell>
        </row>
        <row r="96">
          <cell r="C96" t="str">
            <v>9.3.09</v>
          </cell>
          <cell r="D96">
            <v>9</v>
          </cell>
          <cell r="E96" t="str">
            <v>ASSENTAMENTO</v>
          </cell>
          <cell r="F96" t="str">
            <v>Tubulação de PVC para Rede Pressurizada</v>
          </cell>
          <cell r="G96" t="str">
            <v>Assentamento de tubos e conexões PVC JE DEFoFo DN=350mm</v>
          </cell>
          <cell r="H96" t="str">
            <v>m</v>
          </cell>
          <cell r="I96">
            <v>2.7309321457253031</v>
          </cell>
          <cell r="J96">
            <v>2.7309321457253031</v>
          </cell>
        </row>
        <row r="97">
          <cell r="C97" t="str">
            <v>9.3.10</v>
          </cell>
          <cell r="D97">
            <v>9</v>
          </cell>
          <cell r="E97" t="str">
            <v>ASSENTAMENTO</v>
          </cell>
          <cell r="F97" t="str">
            <v>Tubulação de PVC para Rede Pressurizada</v>
          </cell>
          <cell r="G97" t="str">
            <v>Assentamento de tubos e conexões PVC JE DEFoFo DN 400mm</v>
          </cell>
          <cell r="H97" t="str">
            <v>m</v>
          </cell>
          <cell r="I97">
            <v>2.962011019594367</v>
          </cell>
          <cell r="J97">
            <v>2.962011019594367</v>
          </cell>
        </row>
        <row r="98">
          <cell r="C98" t="str">
            <v>9.3.11</v>
          </cell>
          <cell r="D98">
            <v>9</v>
          </cell>
          <cell r="E98" t="str">
            <v>ASSENTAMENTO</v>
          </cell>
          <cell r="F98" t="str">
            <v>Tubulação de PVC para Rede Pressurizada</v>
          </cell>
          <cell r="G98" t="str">
            <v>Assentamento de tubos e conexões PVC JE DEFoFo DN 500mm</v>
          </cell>
          <cell r="H98" t="str">
            <v>m</v>
          </cell>
          <cell r="I98">
            <v>6.6487694163235265</v>
          </cell>
          <cell r="J98">
            <v>6.6487694163235265</v>
          </cell>
        </row>
        <row r="99">
          <cell r="C99" t="str">
            <v>8.15.500</v>
          </cell>
          <cell r="D99">
            <v>8</v>
          </cell>
          <cell r="E99" t="str">
            <v xml:space="preserve">FUNDAÇÕES E ESTRUTURAS </v>
          </cell>
          <cell r="F99" t="str">
            <v>Outros</v>
          </cell>
          <cell r="G99" t="str">
            <v>Fornecimento e instalação de colar de aço e acessórios para ancoragem de tubo DN 500</v>
          </cell>
          <cell r="H99" t="str">
            <v>un</v>
          </cell>
          <cell r="I99">
            <v>300</v>
          </cell>
          <cell r="J99">
            <v>300</v>
          </cell>
        </row>
        <row r="100">
          <cell r="C100" t="str">
            <v>9.4.04</v>
          </cell>
          <cell r="D100">
            <v>9</v>
          </cell>
          <cell r="E100" t="str">
            <v>ASSENTAMENTO</v>
          </cell>
          <cell r="F100" t="str">
            <v>Tubulação de PVC para Esgoto</v>
          </cell>
          <cell r="G100" t="str">
            <v>Assentamento de tubos e conexões PVC JE p/ esgoto DN 100mm</v>
          </cell>
          <cell r="H100" t="str">
            <v>m</v>
          </cell>
          <cell r="I100">
            <v>1.5440270208523827</v>
          </cell>
          <cell r="J100">
            <v>1.5440270208523827</v>
          </cell>
        </row>
        <row r="101">
          <cell r="C101" t="str">
            <v>9.4.05</v>
          </cell>
          <cell r="D101">
            <v>9</v>
          </cell>
          <cell r="E101" t="str">
            <v>ASSENTAMENTO</v>
          </cell>
          <cell r="F101" t="str">
            <v>Tubulação de PVC para Esgoto</v>
          </cell>
          <cell r="G101" t="str">
            <v>Assentamento de tubos e conexões PVC JE p/ esgoto DN 150mm</v>
          </cell>
          <cell r="H101" t="str">
            <v>m</v>
          </cell>
          <cell r="I101">
            <v>1.8276238206007798</v>
          </cell>
          <cell r="J101">
            <v>1.8276238206007798</v>
          </cell>
        </row>
        <row r="102">
          <cell r="C102" t="str">
            <v>9.4.06</v>
          </cell>
          <cell r="D102">
            <v>9</v>
          </cell>
          <cell r="E102" t="str">
            <v>ASSENTAMENTO</v>
          </cell>
          <cell r="F102" t="str">
            <v>Tubulação de PVC para Esgoto</v>
          </cell>
          <cell r="G102" t="str">
            <v>Assentamento de tubos e conexões PVC JE p/ esgoto DN 200mm</v>
          </cell>
          <cell r="H102" t="str">
            <v>m</v>
          </cell>
          <cell r="I102">
            <v>2.1217242055250431</v>
          </cell>
          <cell r="J102">
            <v>2.1217242055250431</v>
          </cell>
        </row>
        <row r="103">
          <cell r="C103" t="str">
            <v>9.4.07</v>
          </cell>
          <cell r="D103">
            <v>9</v>
          </cell>
          <cell r="E103" t="str">
            <v>ASSENTAMENTO</v>
          </cell>
          <cell r="F103" t="str">
            <v>Tubulação de PVC para Esgoto</v>
          </cell>
          <cell r="G103" t="str">
            <v>Assentamento de tubos e conexões PVC JE p/ esgoto DN 250mm</v>
          </cell>
          <cell r="H103" t="str">
            <v>m</v>
          </cell>
          <cell r="I103">
            <v>2.289781568338908</v>
          </cell>
          <cell r="J103">
            <v>2.289781568338908</v>
          </cell>
        </row>
        <row r="104">
          <cell r="C104" t="str">
            <v>9.4.08</v>
          </cell>
          <cell r="D104">
            <v>9</v>
          </cell>
          <cell r="E104" t="str">
            <v>ASSENTAMENTO</v>
          </cell>
          <cell r="F104" t="str">
            <v>Tubulação de PVC para Esgoto</v>
          </cell>
          <cell r="G104" t="str">
            <v>Assentamento de tubos e conexões PVC JE p/ esgoto DN=300mm</v>
          </cell>
          <cell r="H104" t="str">
            <v>m</v>
          </cell>
          <cell r="I104">
            <v>2.5103568570321055</v>
          </cell>
          <cell r="J104">
            <v>2.5103568570321055</v>
          </cell>
        </row>
        <row r="105">
          <cell r="C105" t="str">
            <v>9.4.09</v>
          </cell>
          <cell r="D105">
            <v>9</v>
          </cell>
          <cell r="E105" t="str">
            <v>ASSENTAMENTO</v>
          </cell>
          <cell r="F105" t="str">
            <v>Tubulação de PVC para Esgoto</v>
          </cell>
          <cell r="G105" t="str">
            <v>Assentamento de tubos e conexöes PVC/JE p/ esgoto DN 350mm</v>
          </cell>
          <cell r="H105" t="str">
            <v>m</v>
          </cell>
          <cell r="I105">
            <v>3.4031615969807625</v>
          </cell>
          <cell r="J105">
            <v>3.4031615969807625</v>
          </cell>
        </row>
        <row r="106">
          <cell r="C106" t="str">
            <v>9.4.10</v>
          </cell>
          <cell r="D106">
            <v>9</v>
          </cell>
          <cell r="E106" t="str">
            <v>ASSENTAMENTO</v>
          </cell>
          <cell r="F106" t="str">
            <v>Tubulação de PVC para Esgoto</v>
          </cell>
          <cell r="G106" t="str">
            <v>Assentamento de tubos e conexöes PVC/JE p/ esgoto DN 400mm</v>
          </cell>
          <cell r="H106" t="str">
            <v>m</v>
          </cell>
          <cell r="I106">
            <v>3.7392763226084917</v>
          </cell>
          <cell r="J106">
            <v>3.7392763226084917</v>
          </cell>
        </row>
        <row r="107">
          <cell r="C107" t="str">
            <v>9.7.02</v>
          </cell>
          <cell r="D107">
            <v>9</v>
          </cell>
          <cell r="E107" t="str">
            <v>ASSENTAMENTO</v>
          </cell>
          <cell r="F107" t="str">
            <v>Tubulação de Concreto Armado</v>
          </cell>
          <cell r="G107" t="str">
            <v>Assentamento de tubo concreto armado JE  DN 400mm</v>
          </cell>
          <cell r="H107" t="str">
            <v>m</v>
          </cell>
          <cell r="I107">
            <v>16.396096459527683</v>
          </cell>
          <cell r="J107">
            <v>16.396096459527683</v>
          </cell>
        </row>
        <row r="108">
          <cell r="C108" t="str">
            <v>9.7.03</v>
          </cell>
          <cell r="D108">
            <v>9</v>
          </cell>
          <cell r="E108" t="str">
            <v>ASSENTAMENTO</v>
          </cell>
          <cell r="F108" t="str">
            <v>Tubulação de Concreto Armado</v>
          </cell>
          <cell r="G108" t="str">
            <v>Assentamento de tubo concreto armado JE DN 500mm</v>
          </cell>
          <cell r="H108" t="str">
            <v>m</v>
          </cell>
          <cell r="I108">
            <v>18.622856516811392</v>
          </cell>
          <cell r="J108">
            <v>18.622856516811392</v>
          </cell>
        </row>
        <row r="109">
          <cell r="C109" t="str">
            <v>9.7.04</v>
          </cell>
          <cell r="D109">
            <v>9</v>
          </cell>
          <cell r="E109" t="str">
            <v>ASSENTAMENTO</v>
          </cell>
          <cell r="F109" t="str">
            <v>Tubulação de Concreto Armado</v>
          </cell>
          <cell r="G109" t="str">
            <v>Assentamento de tubo concreto armado JE DN 600mm</v>
          </cell>
          <cell r="H109" t="str">
            <v>m</v>
          </cell>
          <cell r="I109">
            <v>24.462849874593193</v>
          </cell>
          <cell r="J109">
            <v>24.462849874593193</v>
          </cell>
        </row>
        <row r="110">
          <cell r="C110" t="str">
            <v>9.7.05</v>
          </cell>
          <cell r="D110">
            <v>9</v>
          </cell>
          <cell r="E110" t="str">
            <v>ASSENTAMENTO</v>
          </cell>
          <cell r="F110" t="str">
            <v>Tubulação de Concreto Armado</v>
          </cell>
          <cell r="G110" t="str">
            <v>Assentamento de tubo concreto armado JE DN 700mm</v>
          </cell>
          <cell r="H110" t="str">
            <v>m</v>
          </cell>
          <cell r="I110">
            <v>27.67694693840836</v>
          </cell>
          <cell r="J110">
            <v>27.67694693840836</v>
          </cell>
        </row>
        <row r="111">
          <cell r="C111" t="str">
            <v>9.7.06</v>
          </cell>
          <cell r="D111">
            <v>9</v>
          </cell>
          <cell r="E111" t="str">
            <v>ASSENTAMENTO</v>
          </cell>
          <cell r="F111" t="str">
            <v>Tubulação de Concreto Armado</v>
          </cell>
          <cell r="G111" t="str">
            <v>Assentamento de tubo concreto armado JE DN 800mm</v>
          </cell>
          <cell r="H111" t="str">
            <v>m</v>
          </cell>
          <cell r="I111">
            <v>44.514193975322442</v>
          </cell>
          <cell r="J111">
            <v>44.514193975322442</v>
          </cell>
        </row>
        <row r="112">
          <cell r="C112" t="str">
            <v>9.7.07</v>
          </cell>
          <cell r="D112">
            <v>9</v>
          </cell>
          <cell r="E112" t="str">
            <v>ASSENTAMENTO</v>
          </cell>
          <cell r="F112" t="str">
            <v>Tubulação de Concreto Armado</v>
          </cell>
          <cell r="G112" t="str">
            <v>Assentamento de tubo concreto armado JE DN 900mm</v>
          </cell>
          <cell r="H112" t="str">
            <v>m</v>
          </cell>
          <cell r="I112">
            <v>57.097489016010563</v>
          </cell>
          <cell r="J112">
            <v>57.097489016010563</v>
          </cell>
        </row>
        <row r="113">
          <cell r="C113" t="str">
            <v>9.7.08</v>
          </cell>
          <cell r="D113">
            <v>9</v>
          </cell>
          <cell r="E113" t="str">
            <v>ASSENTAMENTO</v>
          </cell>
          <cell r="F113" t="str">
            <v>Tubulação de Concreto Armado</v>
          </cell>
          <cell r="G113" t="str">
            <v>Assentamento de tubo concreto armado JE DN 1.000mm</v>
          </cell>
          <cell r="H113" t="str">
            <v>m</v>
          </cell>
          <cell r="I113">
            <v>67.033880592380328</v>
          </cell>
          <cell r="J113">
            <v>67.033880592380328</v>
          </cell>
        </row>
        <row r="114">
          <cell r="C114">
            <v>0</v>
          </cell>
          <cell r="D114">
            <v>0</v>
          </cell>
          <cell r="E114">
            <v>0</v>
          </cell>
          <cell r="F114">
            <v>0</v>
          </cell>
          <cell r="G114">
            <v>0</v>
          </cell>
          <cell r="H114">
            <v>0</v>
          </cell>
          <cell r="I114">
            <v>0</v>
          </cell>
          <cell r="J114">
            <v>0</v>
          </cell>
        </row>
        <row r="115">
          <cell r="C115" t="str">
            <v>9.1.02</v>
          </cell>
          <cell r="D115">
            <v>9</v>
          </cell>
          <cell r="E115" t="str">
            <v>ASSENTAMENTO</v>
          </cell>
          <cell r="F115" t="str">
            <v>Tubulação de FoFo JE</v>
          </cell>
          <cell r="G115" t="str">
            <v>Assentamento de tubos e conexões FoFo JE DN 75mm</v>
          </cell>
          <cell r="H115" t="str">
            <v>m</v>
          </cell>
          <cell r="I115">
            <v>1.8381274057766461</v>
          </cell>
          <cell r="J115">
            <v>1.8381274057766461</v>
          </cell>
        </row>
        <row r="116">
          <cell r="C116" t="str">
            <v>9.1.03</v>
          </cell>
          <cell r="D116">
            <v>9</v>
          </cell>
          <cell r="E116" t="str">
            <v>ASSENTAMENTO</v>
          </cell>
          <cell r="F116" t="str">
            <v>Tubulação de FoFo JE</v>
          </cell>
          <cell r="G116" t="str">
            <v>Assentamento de tubos e conexões FoFo JE DN 100mm</v>
          </cell>
          <cell r="H116" t="str">
            <v>m</v>
          </cell>
          <cell r="I116">
            <v>2.8779823381874348</v>
          </cell>
          <cell r="J116">
            <v>2.8779823381874348</v>
          </cell>
        </row>
        <row r="117">
          <cell r="C117" t="str">
            <v>9.1.04</v>
          </cell>
          <cell r="D117">
            <v>9</v>
          </cell>
          <cell r="E117" t="str">
            <v>ASSENTAMENTO</v>
          </cell>
          <cell r="F117" t="str">
            <v>Tubulação de FoFo JE</v>
          </cell>
          <cell r="G117" t="str">
            <v>Assentamento de tubos e conexões FoFo JE DN 150mm</v>
          </cell>
          <cell r="H117" t="str">
            <v>m</v>
          </cell>
          <cell r="I117">
            <v>3.5397082042670274</v>
          </cell>
          <cell r="J117">
            <v>3.5397082042670274</v>
          </cell>
        </row>
        <row r="118">
          <cell r="C118" t="str">
            <v>9.1.05</v>
          </cell>
          <cell r="D118">
            <v>9</v>
          </cell>
          <cell r="E118" t="str">
            <v>ASSENTAMENTO</v>
          </cell>
          <cell r="F118" t="str">
            <v>Tubulação de FoFo JE</v>
          </cell>
          <cell r="G118" t="str">
            <v>Assentamento de tubos e conexões FoFo JE DN 200mm</v>
          </cell>
          <cell r="H118" t="str">
            <v>m</v>
          </cell>
          <cell r="I118">
            <v>4.5585559663260824</v>
          </cell>
          <cell r="J118">
            <v>4.5585559663260824</v>
          </cell>
        </row>
        <row r="119">
          <cell r="C119" t="str">
            <v>9.1.06</v>
          </cell>
          <cell r="D119">
            <v>9</v>
          </cell>
          <cell r="E119" t="str">
            <v>ASSENTAMENTO</v>
          </cell>
          <cell r="F119" t="str">
            <v>Tubulação de FoFo JE</v>
          </cell>
          <cell r="G119" t="str">
            <v>Assentamento de tubos e conexões FoFo JE DN 250mm</v>
          </cell>
          <cell r="H119" t="str">
            <v>m</v>
          </cell>
          <cell r="I119">
            <v>5.2622961731091413</v>
          </cell>
          <cell r="J119">
            <v>5.2622961731091413</v>
          </cell>
        </row>
        <row r="120">
          <cell r="C120" t="str">
            <v>9.1.07</v>
          </cell>
          <cell r="D120">
            <v>9</v>
          </cell>
          <cell r="E120" t="str">
            <v>ASSENTAMENTO</v>
          </cell>
          <cell r="F120" t="str">
            <v>Tubulação de FoFo JE</v>
          </cell>
          <cell r="G120" t="str">
            <v>Assentamento de tubos e conexões FoFo JE DN 300mm</v>
          </cell>
          <cell r="H120" t="str">
            <v>m</v>
          </cell>
          <cell r="I120">
            <v>6.3546690313992622</v>
          </cell>
          <cell r="J120">
            <v>6.3546690313992622</v>
          </cell>
        </row>
        <row r="121">
          <cell r="C121" t="str">
            <v>9.1.08</v>
          </cell>
          <cell r="D121">
            <v>9</v>
          </cell>
          <cell r="E121" t="str">
            <v>ASSENTAMENTO</v>
          </cell>
          <cell r="F121" t="str">
            <v>Tubulação de FoFo JE</v>
          </cell>
          <cell r="G121" t="str">
            <v>Assentamento de tubos e conexões FoFo JE DN 350mm</v>
          </cell>
          <cell r="H121" t="str">
            <v>m</v>
          </cell>
          <cell r="I121">
            <v>7.2999916972272523</v>
          </cell>
          <cell r="J121">
            <v>7.2999916972272523</v>
          </cell>
        </row>
        <row r="122">
          <cell r="C122" t="str">
            <v>9.1.09</v>
          </cell>
          <cell r="D122">
            <v>9</v>
          </cell>
          <cell r="E122" t="str">
            <v>ASSENTAMENTO</v>
          </cell>
          <cell r="F122" t="str">
            <v>Tubulação de FoFo JE</v>
          </cell>
          <cell r="G122" t="str">
            <v>Assentamento de tubos e conexões FoFo JE DN 400mm</v>
          </cell>
          <cell r="H122" t="str">
            <v>m</v>
          </cell>
          <cell r="I122">
            <v>8.3188394592863073</v>
          </cell>
          <cell r="J122">
            <v>8.3188394592863073</v>
          </cell>
        </row>
        <row r="123">
          <cell r="C123" t="str">
            <v>9.1.10</v>
          </cell>
          <cell r="D123">
            <v>9</v>
          </cell>
          <cell r="E123" t="str">
            <v>ASSENTAMENTO</v>
          </cell>
          <cell r="F123" t="str">
            <v>Tubulação de FoFo JE</v>
          </cell>
          <cell r="G123" t="str">
            <v>Assentamento de tubos e conexões FoFo JE DN 500mm</v>
          </cell>
          <cell r="H123" t="str">
            <v>m</v>
          </cell>
          <cell r="I123">
            <v>10.177974035414687</v>
          </cell>
          <cell r="J123">
            <v>10.177974035414687</v>
          </cell>
        </row>
        <row r="124">
          <cell r="C124" t="str">
            <v>9.1.11</v>
          </cell>
          <cell r="D124">
            <v>9</v>
          </cell>
          <cell r="E124" t="str">
            <v>ASSENTAMENTO</v>
          </cell>
          <cell r="F124" t="str">
            <v>Tubulação de FoFo JE</v>
          </cell>
          <cell r="G124" t="str">
            <v>Assentamento de tubos e conexões FoFo JE DN 600mm</v>
          </cell>
          <cell r="H124" t="str">
            <v>m</v>
          </cell>
          <cell r="I124">
            <v>11.04977160501161</v>
          </cell>
          <cell r="J124">
            <v>11.04977160501161</v>
          </cell>
        </row>
        <row r="125">
          <cell r="C125" t="str">
            <v>9.1.12</v>
          </cell>
          <cell r="D125">
            <v>9</v>
          </cell>
          <cell r="E125" t="str">
            <v>ASSENTAMENTO</v>
          </cell>
          <cell r="F125" t="str">
            <v>Tubulação de FoFo JE</v>
          </cell>
          <cell r="G125" t="str">
            <v>Assentamento de tubos e conexões FoFo JE DN 700mm</v>
          </cell>
          <cell r="H125" t="str">
            <v>m</v>
          </cell>
          <cell r="I125">
            <v>12.677827307270926</v>
          </cell>
          <cell r="J125">
            <v>12.677827307270926</v>
          </cell>
        </row>
        <row r="126">
          <cell r="C126" t="str">
            <v>9.1.13</v>
          </cell>
          <cell r="D126">
            <v>9</v>
          </cell>
          <cell r="E126" t="str">
            <v>ASSENTAMENTO</v>
          </cell>
          <cell r="F126" t="str">
            <v>Tubulação de FoFo JE</v>
          </cell>
          <cell r="G126" t="str">
            <v>Assentamento de tubos e conexões FoFo JE DN 800mm</v>
          </cell>
          <cell r="H126" t="str">
            <v>m</v>
          </cell>
          <cell r="I126">
            <v>14.137825646716378</v>
          </cell>
          <cell r="J126">
            <v>14.137825646716378</v>
          </cell>
        </row>
        <row r="127">
          <cell r="C127" t="str">
            <v>9.1.14</v>
          </cell>
          <cell r="D127">
            <v>9</v>
          </cell>
          <cell r="E127" t="str">
            <v>ASSENTAMENTO</v>
          </cell>
          <cell r="F127" t="str">
            <v>Tubulação de FoFo JE</v>
          </cell>
          <cell r="G127" t="str">
            <v>Assentamento de tubos e conexões FoFo JE DN 900mm</v>
          </cell>
          <cell r="H127" t="str">
            <v>m</v>
          </cell>
          <cell r="I127">
            <v>17.849919149376674</v>
          </cell>
          <cell r="J127">
            <v>17.849919149376674</v>
          </cell>
        </row>
        <row r="128">
          <cell r="C128" t="str">
            <v>9.1.15</v>
          </cell>
          <cell r="D128">
            <v>9</v>
          </cell>
          <cell r="E128" t="str">
            <v>ASSENTAMENTO</v>
          </cell>
          <cell r="F128" t="str">
            <v>Tubulação de FoFo JE</v>
          </cell>
          <cell r="G128" t="str">
            <v>Assentamento de tubos e conexões FoFo JE DN 1.000mm</v>
          </cell>
          <cell r="H128" t="str">
            <v>m</v>
          </cell>
          <cell r="I128">
            <v>21.007409314573149</v>
          </cell>
          <cell r="J128">
            <v>21.007409314573149</v>
          </cell>
        </row>
        <row r="129">
          <cell r="C129">
            <v>0</v>
          </cell>
          <cell r="D129">
            <v>0</v>
          </cell>
          <cell r="E129">
            <v>0</v>
          </cell>
          <cell r="F129">
            <v>0</v>
          </cell>
          <cell r="G129">
            <v>0</v>
          </cell>
          <cell r="H129">
            <v>0</v>
          </cell>
          <cell r="I129">
            <v>0</v>
          </cell>
          <cell r="J129">
            <v>0</v>
          </cell>
        </row>
        <row r="130">
          <cell r="C130" t="str">
            <v>15.1.18</v>
          </cell>
          <cell r="D130">
            <v>15</v>
          </cell>
          <cell r="E130" t="str">
            <v>INSTALAÇÕES DE PRODUÇÃO</v>
          </cell>
          <cell r="F130" t="str">
            <v>Montagem de Peças e Conexões FoFo com Flange</v>
          </cell>
          <cell r="G130" t="str">
            <v>Montagem de peças e conexões FoFo com Flanges DN 75mm</v>
          </cell>
          <cell r="H130" t="str">
            <v>un</v>
          </cell>
          <cell r="I130">
            <v>28.311098686593262</v>
          </cell>
          <cell r="J130">
            <v>28.311098686593262</v>
          </cell>
        </row>
        <row r="131">
          <cell r="C131" t="str">
            <v>15.1.19</v>
          </cell>
          <cell r="D131">
            <v>15</v>
          </cell>
          <cell r="E131" t="str">
            <v>INSTALAÇÕES DE PRODUÇÃO</v>
          </cell>
          <cell r="F131" t="str">
            <v>Montagem de Peças e Conexões FoFo com Flange</v>
          </cell>
          <cell r="G131" t="str">
            <v>Montagem de peças e conexões FoFo com Flanges DN 100mm</v>
          </cell>
          <cell r="H131" t="str">
            <v>un</v>
          </cell>
          <cell r="I131">
            <v>34.062621176058883</v>
          </cell>
          <cell r="J131">
            <v>34.062621176058883</v>
          </cell>
        </row>
        <row r="132">
          <cell r="C132" t="str">
            <v>15.1.20</v>
          </cell>
          <cell r="D132">
            <v>15</v>
          </cell>
          <cell r="E132" t="str">
            <v>INSTALAÇÕES DE PRODUÇÃO</v>
          </cell>
          <cell r="F132" t="str">
            <v>Montagem de Peças e Conexões FoFo com Flange</v>
          </cell>
          <cell r="G132" t="str">
            <v>Montagem de peças e conexões FoFo com Flanges DN 150mm</v>
          </cell>
          <cell r="H132" t="str">
            <v>un</v>
          </cell>
          <cell r="I132">
            <v>112.37262978493834</v>
          </cell>
          <cell r="J132">
            <v>112.37262978493834</v>
          </cell>
        </row>
        <row r="133">
          <cell r="C133" t="str">
            <v>15.1.21</v>
          </cell>
          <cell r="D133">
            <v>15</v>
          </cell>
          <cell r="E133" t="str">
            <v>INSTALAÇÕES DE PRODUÇÃO</v>
          </cell>
          <cell r="F133" t="str">
            <v>Montagem de Peças e Conexões FoFo com Flange</v>
          </cell>
          <cell r="G133" t="str">
            <v>Montagem de peças e conexões FoFo com Flanges DN 200mm</v>
          </cell>
          <cell r="H133" t="str">
            <v>un</v>
          </cell>
          <cell r="I133">
            <v>142.45915223445351</v>
          </cell>
          <cell r="J133">
            <v>142.45915223445351</v>
          </cell>
        </row>
        <row r="134">
          <cell r="C134" t="str">
            <v>15.1.22</v>
          </cell>
          <cell r="D134">
            <v>15</v>
          </cell>
          <cell r="E134" t="str">
            <v>INSTALAÇÕES DE PRODUÇÃO</v>
          </cell>
          <cell r="F134" t="str">
            <v>Montagem de Peças e Conexões FoFo com Flange</v>
          </cell>
          <cell r="G134" t="str">
            <v>Montagem de peças e conexões FoFo com Flanges DN 250mm</v>
          </cell>
          <cell r="H134" t="str">
            <v>un</v>
          </cell>
          <cell r="I134">
            <v>173.00281972472104</v>
          </cell>
          <cell r="J134">
            <v>173.00281972472104</v>
          </cell>
        </row>
        <row r="135">
          <cell r="C135" t="str">
            <v>15.1.23</v>
          </cell>
          <cell r="D135">
            <v>15</v>
          </cell>
          <cell r="E135" t="str">
            <v>INSTALAÇÕES DE PRODUÇÃO</v>
          </cell>
          <cell r="F135" t="str">
            <v>Montagem de Peças e Conexões FoFo com Flange</v>
          </cell>
          <cell r="G135" t="str">
            <v>Montagem de peças e conexões FoFo com Flanges DN 300mm</v>
          </cell>
          <cell r="H135" t="str">
            <v>un</v>
          </cell>
          <cell r="I135">
            <v>193.34045839819194</v>
          </cell>
          <cell r="J135">
            <v>193.34045839819194</v>
          </cell>
        </row>
        <row r="136">
          <cell r="C136" t="str">
            <v>15.1.24</v>
          </cell>
          <cell r="D136">
            <v>15</v>
          </cell>
          <cell r="E136" t="str">
            <v>INSTALAÇÕES DE PRODUÇÃO</v>
          </cell>
          <cell r="F136" t="str">
            <v>Montagem de Peças e Conexões FoFo com Flange</v>
          </cell>
          <cell r="G136" t="str">
            <v>Montagem de peças e conexões FoFo com Flanges DN 350mm</v>
          </cell>
          <cell r="H136" t="str">
            <v>un</v>
          </cell>
          <cell r="I136">
            <v>213.69935963169777</v>
          </cell>
          <cell r="J136">
            <v>213.69935963169777</v>
          </cell>
        </row>
        <row r="137">
          <cell r="C137" t="str">
            <v>15.1.25</v>
          </cell>
          <cell r="D137">
            <v>15</v>
          </cell>
          <cell r="E137" t="str">
            <v>INSTALAÇÕES DE PRODUÇÃO</v>
          </cell>
          <cell r="F137" t="str">
            <v>Montagem de Peças e Conexões FoFo com Flange</v>
          </cell>
          <cell r="G137" t="str">
            <v>Montagem de peças e conexões FoFo com Flanges DN 400mm</v>
          </cell>
          <cell r="H137" t="str">
            <v>un</v>
          </cell>
          <cell r="I137">
            <v>234.04762958518614</v>
          </cell>
          <cell r="J137">
            <v>234.04762958518614</v>
          </cell>
        </row>
        <row r="138">
          <cell r="C138" t="str">
            <v>15.1.27</v>
          </cell>
          <cell r="D138">
            <v>15</v>
          </cell>
          <cell r="E138" t="str">
            <v>INSTALAÇÕES DE PRODUÇÃO</v>
          </cell>
          <cell r="F138" t="str">
            <v>Montagem de Peças e Conexões FoFo com Flange</v>
          </cell>
          <cell r="G138" t="str">
            <v>Montagem de peças e conexões FoFo com Flanges DN 500mm</v>
          </cell>
          <cell r="H138" t="str">
            <v>un</v>
          </cell>
          <cell r="I138">
            <v>264.58066579543618</v>
          </cell>
          <cell r="J138">
            <v>264.58066579543618</v>
          </cell>
        </row>
        <row r="139">
          <cell r="C139" t="str">
            <v>15.1.28</v>
          </cell>
          <cell r="D139">
            <v>15</v>
          </cell>
          <cell r="E139" t="str">
            <v>INSTALAÇÕES DE PRODUÇÃO</v>
          </cell>
          <cell r="F139" t="str">
            <v>Montagem de Peças e Conexões FoFo com Flange</v>
          </cell>
          <cell r="G139" t="str">
            <v>Montagem de peças e conexões FoFo com Flanges DN 600mm</v>
          </cell>
          <cell r="H139" t="str">
            <v>un</v>
          </cell>
          <cell r="I139">
            <v>284.92893574892452</v>
          </cell>
          <cell r="J139">
            <v>284.92893574892452</v>
          </cell>
        </row>
        <row r="140">
          <cell r="C140">
            <v>0</v>
          </cell>
          <cell r="D140">
            <v>0</v>
          </cell>
          <cell r="E140">
            <v>0</v>
          </cell>
          <cell r="F140">
            <v>0</v>
          </cell>
          <cell r="G140">
            <v>0</v>
          </cell>
          <cell r="H140">
            <v>0</v>
          </cell>
          <cell r="I140">
            <v>0</v>
          </cell>
          <cell r="J140">
            <v>0</v>
          </cell>
        </row>
        <row r="141">
          <cell r="C141" t="str">
            <v>15.2.15</v>
          </cell>
          <cell r="D141">
            <v>15</v>
          </cell>
          <cell r="E141" t="str">
            <v>INSTALAÇÕES DE PRODUÇÃO</v>
          </cell>
          <cell r="F141" t="str">
            <v>Montagem de Válvula ou Registro FoFo com Flange</v>
          </cell>
          <cell r="G141" t="str">
            <v>Instalação de registro ou válvula FoFo com Flanges DN 100mm</v>
          </cell>
          <cell r="H141" t="str">
            <v>un</v>
          </cell>
          <cell r="I141">
            <v>68.125242352117766</v>
          </cell>
          <cell r="J141">
            <v>68.125242352117766</v>
          </cell>
        </row>
        <row r="142">
          <cell r="C142" t="str">
            <v>15.2.16</v>
          </cell>
          <cell r="D142">
            <v>15</v>
          </cell>
          <cell r="E142" t="str">
            <v>INSTALAÇÕES DE PRODUÇÃO</v>
          </cell>
          <cell r="F142" t="str">
            <v>Montagem de Válvula ou Registro FoFo com Flange</v>
          </cell>
          <cell r="G142" t="str">
            <v>Instalação de registro ou válvula FoFo com Flanges DN 150mm</v>
          </cell>
          <cell r="H142" t="str">
            <v>un</v>
          </cell>
          <cell r="I142">
            <v>244.22176456193031</v>
          </cell>
          <cell r="J142">
            <v>244.22176456193031</v>
          </cell>
        </row>
        <row r="143">
          <cell r="C143" t="str">
            <v>15.2.17</v>
          </cell>
          <cell r="D143">
            <v>15</v>
          </cell>
          <cell r="E143" t="str">
            <v>INSTALAÇÕES DE PRODUÇÃO</v>
          </cell>
          <cell r="F143" t="str">
            <v>Montagem de Válvula ou Registro FoFo com Flange</v>
          </cell>
          <cell r="G143" t="str">
            <v>Instalação de registro ou válvula FoFo com Flanges DN 200mm</v>
          </cell>
          <cell r="H143" t="str">
            <v>un</v>
          </cell>
          <cell r="I143">
            <v>284.92893574892452</v>
          </cell>
          <cell r="J143">
            <v>284.92893574892452</v>
          </cell>
        </row>
        <row r="144">
          <cell r="C144" t="str">
            <v>15.2.18</v>
          </cell>
          <cell r="D144">
            <v>15</v>
          </cell>
          <cell r="E144" t="str">
            <v>INSTALAÇÕES DE PRODUÇÃO</v>
          </cell>
          <cell r="F144" t="str">
            <v>Montagem de Válvula ou Registro FoFo com Flange</v>
          </cell>
          <cell r="G144" t="str">
            <v>Instalação de registro ou válvula FoFo com Flanges DN 250mm</v>
          </cell>
          <cell r="H144" t="str">
            <v>un</v>
          </cell>
          <cell r="I144">
            <v>345.98437688940714</v>
          </cell>
          <cell r="J144">
            <v>345.98437688940714</v>
          </cell>
        </row>
        <row r="145">
          <cell r="C145" t="str">
            <v>15.2.19</v>
          </cell>
          <cell r="D145">
            <v>15</v>
          </cell>
          <cell r="E145" t="str">
            <v>INSTALAÇÕES DE PRODUÇÃO</v>
          </cell>
          <cell r="F145" t="str">
            <v>Montagem de Válvula ou Registro FoFo com Flange</v>
          </cell>
          <cell r="G145" t="str">
            <v>Instalação de registro ou válvula FoFo com Flanges DN 300mm</v>
          </cell>
          <cell r="H145" t="str">
            <v>un</v>
          </cell>
          <cell r="I145">
            <v>386.68091679638388</v>
          </cell>
          <cell r="J145">
            <v>386.68091679638388</v>
          </cell>
        </row>
        <row r="146">
          <cell r="C146" t="str">
            <v>15.2.20</v>
          </cell>
          <cell r="D146">
            <v>15</v>
          </cell>
          <cell r="E146" t="str">
            <v>INSTALAÇÕES DE PRODUÇÃO</v>
          </cell>
          <cell r="F146" t="str">
            <v>Montagem de Válvula ou Registro FoFo com Flange</v>
          </cell>
          <cell r="G146" t="str">
            <v>Instalação de registro ou válvula FoFo com Flanges DN 350mm</v>
          </cell>
          <cell r="H146" t="str">
            <v>un</v>
          </cell>
          <cell r="I146">
            <v>407.03981802988972</v>
          </cell>
          <cell r="J146">
            <v>407.03981802988972</v>
          </cell>
        </row>
        <row r="147">
          <cell r="C147" t="str">
            <v>15.2.21</v>
          </cell>
          <cell r="D147">
            <v>15</v>
          </cell>
          <cell r="E147" t="str">
            <v>INSTALAÇÕES DE PRODUÇÃO</v>
          </cell>
          <cell r="F147" t="str">
            <v>Montagem de Válvula ou Registro FoFo com Flange</v>
          </cell>
          <cell r="G147" t="str">
            <v>Instalação de registro ou válvula FoFo com Flanges DN 400mm</v>
          </cell>
          <cell r="H147" t="str">
            <v>un</v>
          </cell>
          <cell r="I147">
            <v>447.74698921688395</v>
          </cell>
          <cell r="J147">
            <v>447.74698921688395</v>
          </cell>
        </row>
        <row r="148">
          <cell r="C148" t="str">
            <v>15.2.23</v>
          </cell>
          <cell r="D148">
            <v>15</v>
          </cell>
          <cell r="E148" t="str">
            <v>INSTALAÇÕES DE PRODUÇÃO</v>
          </cell>
          <cell r="F148" t="str">
            <v>Montagem de Válvula ou Registro FoFo com Flange</v>
          </cell>
          <cell r="G148" t="str">
            <v>Instalação de registro ou válvula FoFo com Flanges DN 500mm</v>
          </cell>
          <cell r="H148" t="str">
            <v>un</v>
          </cell>
          <cell r="I148">
            <v>508.80243035736646</v>
          </cell>
          <cell r="J148">
            <v>508.80243035736646</v>
          </cell>
        </row>
        <row r="149">
          <cell r="C149" t="str">
            <v>15.2.24</v>
          </cell>
          <cell r="D149">
            <v>15</v>
          </cell>
          <cell r="E149" t="str">
            <v>INSTALAÇÕES DE PRODUÇÃO</v>
          </cell>
          <cell r="F149" t="str">
            <v>Montagem de Válvula ou Registro FoFo com Flange</v>
          </cell>
          <cell r="G149" t="str">
            <v>Instalação de registro ou válvula FoFo com Flanges DN 600mm</v>
          </cell>
          <cell r="H149" t="str">
            <v>un</v>
          </cell>
          <cell r="I149">
            <v>549.50960154436075</v>
          </cell>
          <cell r="J149">
            <v>549.50960154436075</v>
          </cell>
        </row>
        <row r="150">
          <cell r="I150">
            <v>0</v>
          </cell>
          <cell r="J150">
            <v>0</v>
          </cell>
        </row>
        <row r="151">
          <cell r="C151" t="str">
            <v>15.3.12</v>
          </cell>
          <cell r="D151">
            <v>15</v>
          </cell>
          <cell r="E151" t="str">
            <v>INSTALAÇÕES DE PRODUÇÃO</v>
          </cell>
          <cell r="F151" t="str">
            <v>Instalação de Bombas</v>
          </cell>
          <cell r="G151" t="str">
            <v xml:space="preserve">Instalação de conjunto moto-bomba submersível até 10 CV </v>
          </cell>
          <cell r="H151" t="str">
            <v>un</v>
          </cell>
          <cell r="I151">
            <v>109.7254410605817</v>
          </cell>
          <cell r="J151">
            <v>109.7254410605817</v>
          </cell>
        </row>
        <row r="152">
          <cell r="C152" t="str">
            <v>15.3.22</v>
          </cell>
          <cell r="D152">
            <v>15</v>
          </cell>
          <cell r="E152" t="str">
            <v>INSTALAÇÕES DE PRODUÇÃO</v>
          </cell>
          <cell r="F152" t="str">
            <v>Instalação de Bombas</v>
          </cell>
          <cell r="G152" t="str">
            <v>Instalação de conjunto moto-bomba de eixo horizontal de 30 CV até 75 CV</v>
          </cell>
          <cell r="H152" t="str">
            <v>un</v>
          </cell>
          <cell r="I152">
            <v>618.20893301742331</v>
          </cell>
          <cell r="J152">
            <v>618.20893301742331</v>
          </cell>
        </row>
        <row r="153">
          <cell r="C153">
            <v>0</v>
          </cell>
          <cell r="D153">
            <v>0</v>
          </cell>
          <cell r="E153">
            <v>0</v>
          </cell>
          <cell r="F153">
            <v>0</v>
          </cell>
          <cell r="G153">
            <v>0</v>
          </cell>
          <cell r="H153">
            <v>0</v>
          </cell>
          <cell r="I153">
            <v>0</v>
          </cell>
          <cell r="J153">
            <v>0</v>
          </cell>
        </row>
        <row r="154">
          <cell r="C154" t="str">
            <v>15.10.01.A</v>
          </cell>
          <cell r="D154">
            <v>15</v>
          </cell>
          <cell r="E154" t="str">
            <v>INSTALAÇÕES DE PRODUÇÃO</v>
          </cell>
          <cell r="F154" t="str">
            <v>Montagem Hidráulica de Elevatória</v>
          </cell>
          <cell r="G154" t="str">
            <v>Montagem hidráulica completa da Elevatória Lageadinho, incluindo tubulações, conexões peças e equipamentos de FoFo, incluindo bombas, válvulas e regristros, de acordo com o previsto em projeto.</v>
          </cell>
          <cell r="H154" t="str">
            <v>vb</v>
          </cell>
          <cell r="I154">
            <v>0</v>
          </cell>
          <cell r="J154">
            <v>0</v>
          </cell>
        </row>
        <row r="155">
          <cell r="C155" t="str">
            <v>15.10.02.C</v>
          </cell>
          <cell r="D155">
            <v>15</v>
          </cell>
          <cell r="E155" t="str">
            <v>INSTALAÇÕES DE PRODUÇÃO</v>
          </cell>
          <cell r="F155" t="str">
            <v>Montagem Hidráulica de Elevatória</v>
          </cell>
          <cell r="G155" t="str">
            <v>Montagem hidráulica completa da Elevatória Canivete, incluindo tubulações, conexões peças e equipamentos de FoFo, incluindo bombas, válvulas e regristros, de acordo com o previsto em projeto.</v>
          </cell>
          <cell r="H155" t="str">
            <v>vb</v>
          </cell>
          <cell r="I155">
            <v>0</v>
          </cell>
          <cell r="J155">
            <v>0</v>
          </cell>
        </row>
        <row r="156">
          <cell r="C156">
            <v>0</v>
          </cell>
          <cell r="D156">
            <v>0</v>
          </cell>
          <cell r="E156">
            <v>0</v>
          </cell>
          <cell r="F156">
            <v>0</v>
          </cell>
          <cell r="G156">
            <v>0</v>
          </cell>
          <cell r="H156">
            <v>0</v>
          </cell>
          <cell r="I156">
            <v>0</v>
          </cell>
          <cell r="J156">
            <v>0</v>
          </cell>
        </row>
        <row r="157">
          <cell r="C157">
            <v>0</v>
          </cell>
          <cell r="D157">
            <v>0</v>
          </cell>
          <cell r="E157">
            <v>0</v>
          </cell>
          <cell r="F157">
            <v>0</v>
          </cell>
          <cell r="G157">
            <v>0</v>
          </cell>
          <cell r="H157">
            <v>0</v>
          </cell>
          <cell r="I157">
            <v>0</v>
          </cell>
          <cell r="J157">
            <v>0</v>
          </cell>
        </row>
        <row r="158">
          <cell r="C158" t="str">
            <v>10.1.01</v>
          </cell>
          <cell r="D158">
            <v>10</v>
          </cell>
          <cell r="E158" t="str">
            <v>PAVIMENTAÇÃO</v>
          </cell>
          <cell r="F158" t="str">
            <v>Retirada e recomposição de pavimentação</v>
          </cell>
          <cell r="G158" t="str">
            <v>Levantamento e reposição de pavimento asfáltico, sarjetas e meio fio</v>
          </cell>
          <cell r="H158" t="str">
            <v>m2</v>
          </cell>
          <cell r="I158">
            <v>57.769718467266031</v>
          </cell>
          <cell r="J158">
            <v>57.769718467266031</v>
          </cell>
        </row>
        <row r="159">
          <cell r="C159" t="str">
            <v>10.1.09</v>
          </cell>
          <cell r="D159">
            <v>10</v>
          </cell>
          <cell r="E159" t="str">
            <v>PAVIMENTAÇÃO</v>
          </cell>
          <cell r="F159" t="str">
            <v>Retirada e recomposição de pavimentação</v>
          </cell>
          <cell r="G159" t="str">
            <v>Levantamento e reposição de passeio cimentado, sarjetas e meio fio</v>
          </cell>
          <cell r="H159" t="str">
            <v>m2</v>
          </cell>
          <cell r="I159">
            <v>31.510755527599649</v>
          </cell>
          <cell r="J159">
            <v>31.510755527599649</v>
          </cell>
        </row>
        <row r="160">
          <cell r="C160" t="str">
            <v>10.5.03</v>
          </cell>
          <cell r="D160">
            <v>10</v>
          </cell>
          <cell r="E160" t="str">
            <v>PAVIMENTAÇÃO</v>
          </cell>
          <cell r="F160" t="str">
            <v>Regularização e revestimento</v>
          </cell>
          <cell r="G160" t="str">
            <v>Espalhamento de brita</v>
          </cell>
          <cell r="H160" t="str">
            <v>m3</v>
          </cell>
          <cell r="I160">
            <v>83.948539460802948</v>
          </cell>
          <cell r="J160">
            <v>83.948539460802948</v>
          </cell>
        </row>
        <row r="161">
          <cell r="C161">
            <v>0</v>
          </cell>
          <cell r="D161">
            <v>0</v>
          </cell>
          <cell r="E161">
            <v>0</v>
          </cell>
          <cell r="F161">
            <v>0</v>
          </cell>
          <cell r="G161">
            <v>0</v>
          </cell>
          <cell r="H161">
            <v>0</v>
          </cell>
          <cell r="I161">
            <v>0</v>
          </cell>
          <cell r="J161">
            <v>0</v>
          </cell>
        </row>
        <row r="162">
          <cell r="C162" t="str">
            <v>11.2.02</v>
          </cell>
          <cell r="D162">
            <v>11</v>
          </cell>
          <cell r="E162" t="str">
            <v>LIGAÇÕES PREDIAIS DE ESGOTO</v>
          </cell>
          <cell r="F162" t="str">
            <v>Execução de ligação predial de esgoto</v>
          </cell>
          <cell r="G162" t="str">
            <v>Ligação domiciliar no terço e terço oposto</v>
          </cell>
          <cell r="H162" t="str">
            <v>un</v>
          </cell>
          <cell r="I162">
            <v>1.050358517586655E-14</v>
          </cell>
          <cell r="J162">
            <v>1.050358517586655E-14</v>
          </cell>
        </row>
        <row r="163">
          <cell r="C163" t="str">
            <v>11.2.02.a</v>
          </cell>
          <cell r="D163">
            <v>11</v>
          </cell>
          <cell r="E163" t="str">
            <v>LIGAÇÕES PREDIAIS DE ESGOTO</v>
          </cell>
          <cell r="F163" t="str">
            <v>Execução de ligação predial de esgoto</v>
          </cell>
          <cell r="G163" t="str">
            <v>Ligação domiciliar em coletor no passeio junto ao lote</v>
          </cell>
          <cell r="H163" t="str">
            <v>un</v>
          </cell>
          <cell r="I163">
            <v>1.050358517586655E-14</v>
          </cell>
          <cell r="J163">
            <v>1.050358517586655E-14</v>
          </cell>
        </row>
        <row r="164">
          <cell r="C164">
            <v>0</v>
          </cell>
          <cell r="D164">
            <v>0</v>
          </cell>
          <cell r="E164">
            <v>0</v>
          </cell>
          <cell r="F164">
            <v>0</v>
          </cell>
          <cell r="G164">
            <v>0</v>
          </cell>
          <cell r="H164">
            <v>0</v>
          </cell>
          <cell r="I164">
            <v>0</v>
          </cell>
          <cell r="J164">
            <v>0</v>
          </cell>
        </row>
        <row r="165">
          <cell r="C165" t="str">
            <v>16.2.01</v>
          </cell>
          <cell r="D165">
            <v>16</v>
          </cell>
          <cell r="E165" t="str">
            <v>URBANIZAÇÃO</v>
          </cell>
          <cell r="F165" t="str">
            <v>Paisagismo</v>
          </cell>
          <cell r="G165" t="str">
            <v>Fornecimento e plantio de gramas em placa</v>
          </cell>
          <cell r="H165" t="str">
            <v>m2</v>
          </cell>
          <cell r="I165">
            <v>9.7220685915862006</v>
          </cell>
          <cell r="J165">
            <v>9.7220685915862006</v>
          </cell>
        </row>
        <row r="166">
          <cell r="C166" t="str">
            <v>16.2.11</v>
          </cell>
          <cell r="D166">
            <v>16</v>
          </cell>
          <cell r="E166" t="str">
            <v>URBANIZAÇÃO</v>
          </cell>
          <cell r="F166" t="str">
            <v>Paisagismo</v>
          </cell>
          <cell r="G166" t="str">
            <v>Regularização de terreno para plantio de grama</v>
          </cell>
          <cell r="H166" t="str">
            <v>m2</v>
          </cell>
          <cell r="I166">
            <v>0</v>
          </cell>
          <cell r="J166">
            <v>0</v>
          </cell>
        </row>
        <row r="167">
          <cell r="C167" t="str">
            <v>16.1.04</v>
          </cell>
          <cell r="D167">
            <v>16</v>
          </cell>
          <cell r="E167" t="str">
            <v>URBANIZAÇÃO</v>
          </cell>
          <cell r="F167" t="str">
            <v>Portão, cerca, muro e alambrado</v>
          </cell>
          <cell r="G167" t="str">
            <v>Construção de cerca padrão DAE</v>
          </cell>
          <cell r="H167" t="str">
            <v>m</v>
          </cell>
          <cell r="I167">
            <v>0</v>
          </cell>
          <cell r="J167">
            <v>0</v>
          </cell>
        </row>
        <row r="168">
          <cell r="C168" t="str">
            <v>16.1.05</v>
          </cell>
          <cell r="D168">
            <v>16</v>
          </cell>
          <cell r="E168" t="str">
            <v>URBANIZAÇÃO</v>
          </cell>
          <cell r="F168" t="str">
            <v>Portão, cerca, muro e alambrado</v>
          </cell>
          <cell r="G168" t="str">
            <v>Fornecimento e assentamento de portão (4,00x1,80m) padrão SANEAR</v>
          </cell>
          <cell r="H168" t="str">
            <v>un</v>
          </cell>
          <cell r="I168">
            <v>2481.4930049688242</v>
          </cell>
          <cell r="J168">
            <v>2481.4930049688242</v>
          </cell>
        </row>
        <row r="169">
          <cell r="C169">
            <v>0</v>
          </cell>
          <cell r="D169">
            <v>0</v>
          </cell>
          <cell r="E169">
            <v>0</v>
          </cell>
          <cell r="F169">
            <v>0</v>
          </cell>
          <cell r="G169" t="str">
            <v>MATERIAIS</v>
          </cell>
          <cell r="H169">
            <v>0</v>
          </cell>
          <cell r="I169">
            <v>0</v>
          </cell>
          <cell r="J169">
            <v>0</v>
          </cell>
        </row>
        <row r="170">
          <cell r="C170" t="str">
            <v>31.00.0004</v>
          </cell>
          <cell r="D170">
            <v>20</v>
          </cell>
          <cell r="E170" t="str">
            <v>MATERIAL</v>
          </cell>
          <cell r="F170" t="str">
            <v>Tubos de PVC - Esgoto Pressurizado</v>
          </cell>
          <cell r="G170" t="str">
            <v>Tubo para recalque de esgoto PVC 1MPa JEI (DEFoFo) DN=100mm</v>
          </cell>
          <cell r="H170" t="str">
            <v>m</v>
          </cell>
          <cell r="I170">
            <v>16.796983293739924</v>
          </cell>
          <cell r="J170">
            <v>20.996229117174906</v>
          </cell>
        </row>
        <row r="171">
          <cell r="C171" t="str">
            <v>31.00.0010</v>
          </cell>
          <cell r="D171">
            <v>20</v>
          </cell>
          <cell r="E171" t="str">
            <v>MATERIAL</v>
          </cell>
          <cell r="F171" t="str">
            <v>Tubos de PVC - Esgoto Pressurizado</v>
          </cell>
          <cell r="G171" t="str">
            <v>Tubo para recalque de esgoto PVC 1MPa JEI (DEFoFo) DN=150mm</v>
          </cell>
          <cell r="H171" t="str">
            <v>m</v>
          </cell>
          <cell r="I171">
            <v>33.233343496441762</v>
          </cell>
          <cell r="J171">
            <v>41.541679370552202</v>
          </cell>
        </row>
        <row r="172">
          <cell r="C172" t="str">
            <v>31.00.0011</v>
          </cell>
          <cell r="D172">
            <v>20</v>
          </cell>
          <cell r="E172" t="str">
            <v>MATERIAL</v>
          </cell>
          <cell r="F172" t="str">
            <v>Tubos de PVC - Esgoto Pressurizado</v>
          </cell>
          <cell r="G172" t="str">
            <v>Tubo para recalque de esgoto PVC 1MPa JEI (DEFoFo) DN=200mm</v>
          </cell>
          <cell r="H172" t="str">
            <v>m</v>
          </cell>
          <cell r="I172">
            <v>51.383538680339157</v>
          </cell>
          <cell r="J172">
            <v>64.229423350423943</v>
          </cell>
        </row>
        <row r="173">
          <cell r="C173" t="str">
            <v>31.00.0012</v>
          </cell>
          <cell r="D173">
            <v>20</v>
          </cell>
          <cell r="E173" t="str">
            <v>MATERIAL</v>
          </cell>
          <cell r="F173" t="str">
            <v>Tubos de PVC - Esgoto Pressurizado</v>
          </cell>
          <cell r="G173" t="str">
            <v>Tubo para recalque de esgoto PVC 1MPa JEI (DEFoFo) DN=250mm</v>
          </cell>
          <cell r="H173" t="str">
            <v>m</v>
          </cell>
          <cell r="I173">
            <v>82.7507452105353</v>
          </cell>
          <cell r="J173">
            <v>103.43843151316912</v>
          </cell>
        </row>
        <row r="174">
          <cell r="C174" t="str">
            <v>31.00.0013</v>
          </cell>
          <cell r="D174">
            <v>20</v>
          </cell>
          <cell r="E174" t="str">
            <v>MATERIAL</v>
          </cell>
          <cell r="F174" t="str">
            <v>Tubos de PVC - Esgoto Pressurizado</v>
          </cell>
          <cell r="G174" t="str">
            <v>Tubo para recalque de esgoto PVC 1MPa JEI (DEFoFo) DN=300mm</v>
          </cell>
          <cell r="H174" t="str">
            <v>m</v>
          </cell>
          <cell r="I174">
            <v>121.33391475655176</v>
          </cell>
          <cell r="J174">
            <v>151.6673934456897</v>
          </cell>
        </row>
        <row r="175">
          <cell r="C175" t="str">
            <v>31.00.0014</v>
          </cell>
          <cell r="D175">
            <v>20</v>
          </cell>
          <cell r="E175" t="str">
            <v>MATERIAL</v>
          </cell>
          <cell r="F175" t="str">
            <v>Tubos de PVC - Esgoto Pressurizado</v>
          </cell>
          <cell r="G175" t="str">
            <v>Tubo para recalque de esgoto PVC 1MPa JEI (DEFoFo) DN=400mm</v>
          </cell>
          <cell r="H175" t="str">
            <v>m</v>
          </cell>
          <cell r="I175">
            <v>211.67875204923857</v>
          </cell>
          <cell r="J175">
            <v>264.59844006154822</v>
          </cell>
        </row>
        <row r="176">
          <cell r="C176" t="str">
            <v>31.00.0015</v>
          </cell>
          <cell r="D176">
            <v>20</v>
          </cell>
          <cell r="E176" t="str">
            <v>MATERIAL</v>
          </cell>
          <cell r="F176" t="str">
            <v>Tubos de PVC - Esgoto Pressurizado</v>
          </cell>
          <cell r="G176" t="str">
            <v>Tubo para recalque de esgoto PVC 1MPa JEI (DEFoFo) DN=500mm</v>
          </cell>
          <cell r="H176" t="str">
            <v>m</v>
          </cell>
          <cell r="I176">
            <v>321.44646892963198</v>
          </cell>
          <cell r="J176">
            <v>401.80808616203996</v>
          </cell>
        </row>
        <row r="177">
          <cell r="C177">
            <v>0</v>
          </cell>
          <cell r="D177">
            <v>0</v>
          </cell>
          <cell r="E177">
            <v>0</v>
          </cell>
          <cell r="F177">
            <v>0</v>
          </cell>
          <cell r="G177">
            <v>0</v>
          </cell>
          <cell r="H177">
            <v>0</v>
          </cell>
          <cell r="I177">
            <v>0</v>
          </cell>
          <cell r="J177">
            <v>0</v>
          </cell>
        </row>
        <row r="178">
          <cell r="C178" t="str">
            <v>32.00.2000</v>
          </cell>
          <cell r="D178">
            <v>20</v>
          </cell>
          <cell r="E178" t="str">
            <v>MATERIAL</v>
          </cell>
          <cell r="F178" t="str">
            <v>Tubos de PVC - Esgoto</v>
          </cell>
          <cell r="G178" t="str">
            <v>Tubo PVC p/ rede esgoto DN 100 mm (NBR-7362)</v>
          </cell>
          <cell r="H178" t="str">
            <v>m</v>
          </cell>
          <cell r="I178">
            <v>7.608096862386005</v>
          </cell>
          <cell r="J178">
            <v>9.5101210779825056</v>
          </cell>
        </row>
        <row r="179">
          <cell r="C179" t="str">
            <v>32.00.2002</v>
          </cell>
          <cell r="D179">
            <v>20</v>
          </cell>
          <cell r="E179" t="str">
            <v>MATERIAL</v>
          </cell>
          <cell r="F179" t="str">
            <v>Tubos de PVC - Esgoto</v>
          </cell>
          <cell r="G179" t="str">
            <v>Tubo PVC p/ rede esgoto DN 150 mm (NBR-7362)</v>
          </cell>
          <cell r="H179" t="str">
            <v>m</v>
          </cell>
          <cell r="I179">
            <v>15.310725991354806</v>
          </cell>
          <cell r="J179">
            <v>19.138407489193508</v>
          </cell>
        </row>
        <row r="180">
          <cell r="C180" t="str">
            <v>32.00.2003</v>
          </cell>
          <cell r="D180">
            <v>20</v>
          </cell>
          <cell r="E180" t="str">
            <v>MATERIAL</v>
          </cell>
          <cell r="F180" t="str">
            <v>Tubos de PVC - Esgoto</v>
          </cell>
          <cell r="G180" t="str">
            <v>Tubo PVC p/ rede esgoto DN 200 mm (NBR-7362)</v>
          </cell>
          <cell r="H180" t="str">
            <v>m</v>
          </cell>
          <cell r="I180">
            <v>23.748606082634268</v>
          </cell>
          <cell r="J180">
            <v>29.685757603292835</v>
          </cell>
        </row>
        <row r="181">
          <cell r="C181" t="str">
            <v>32.00.2004</v>
          </cell>
          <cell r="D181">
            <v>20</v>
          </cell>
          <cell r="E181" t="str">
            <v>MATERIAL</v>
          </cell>
          <cell r="F181" t="str">
            <v>Tubos de PVC - Esgoto</v>
          </cell>
          <cell r="G181" t="str">
            <v>Tubo PVC p/ rede esgoto DN 250 mm (NBR-7362)</v>
          </cell>
          <cell r="H181" t="str">
            <v>m</v>
          </cell>
          <cell r="I181">
            <v>41.748249879010906</v>
          </cell>
          <cell r="J181">
            <v>52.185312348763631</v>
          </cell>
        </row>
        <row r="182">
          <cell r="C182" t="str">
            <v>32.00.2005</v>
          </cell>
          <cell r="D182">
            <v>20</v>
          </cell>
          <cell r="E182" t="str">
            <v>MATERIAL</v>
          </cell>
          <cell r="F182" t="str">
            <v>Tubos de PVC - Esgoto</v>
          </cell>
          <cell r="G182" t="str">
            <v>Tubo PVC p/ rede esgoto DN 300 mm (NBR-7362)</v>
          </cell>
          <cell r="H182" t="str">
            <v>m</v>
          </cell>
          <cell r="I182">
            <v>65.123978687901911</v>
          </cell>
          <cell r="J182">
            <v>81.404973359877388</v>
          </cell>
        </row>
        <row r="183">
          <cell r="C183" t="str">
            <v>32.00.2006</v>
          </cell>
          <cell r="D183">
            <v>20</v>
          </cell>
          <cell r="E183" t="str">
            <v>MATERIAL</v>
          </cell>
          <cell r="F183" t="str">
            <v>Tubos de PVC - Esgoto</v>
          </cell>
          <cell r="G183" t="str">
            <v>Tubo PVC p/ rede esgoto DN 350 mm (NBR-7362)</v>
          </cell>
          <cell r="H183" t="str">
            <v>m</v>
          </cell>
          <cell r="I183">
            <v>85.045778571462151</v>
          </cell>
          <cell r="J183">
            <v>106.30722321432769</v>
          </cell>
        </row>
        <row r="184">
          <cell r="C184" t="str">
            <v>32.00.2007</v>
          </cell>
          <cell r="D184">
            <v>20</v>
          </cell>
          <cell r="E184" t="str">
            <v>MATERIAL</v>
          </cell>
          <cell r="F184" t="str">
            <v>Tubos de PVC - Esgoto</v>
          </cell>
          <cell r="G184" t="str">
            <v>Tubo PVC p/ rede esgoto DN 400 mm (NBR-7362)</v>
          </cell>
          <cell r="H184" t="str">
            <v>m</v>
          </cell>
          <cell r="I184">
            <v>106.08095848366423</v>
          </cell>
          <cell r="J184">
            <v>132.60119810458031</v>
          </cell>
        </row>
        <row r="185">
          <cell r="C185">
            <v>0</v>
          </cell>
          <cell r="D185">
            <v>0</v>
          </cell>
          <cell r="E185">
            <v>0</v>
          </cell>
          <cell r="F185">
            <v>0</v>
          </cell>
          <cell r="G185">
            <v>0</v>
          </cell>
          <cell r="H185">
            <v>0</v>
          </cell>
          <cell r="I185">
            <v>0</v>
          </cell>
          <cell r="J185">
            <v>0</v>
          </cell>
        </row>
        <row r="186">
          <cell r="C186" t="str">
            <v>32.02.0098</v>
          </cell>
          <cell r="D186">
            <v>20</v>
          </cell>
          <cell r="E186" t="str">
            <v>MATERIAL</v>
          </cell>
          <cell r="F186" t="str">
            <v>Conexões e peças de PVC - Esgoto</v>
          </cell>
          <cell r="G186" t="str">
            <v>Tee 100x100mm - modelo injetado</v>
          </cell>
          <cell r="H186" t="str">
            <v>un</v>
          </cell>
          <cell r="I186">
            <v>13.129481469833188</v>
          </cell>
          <cell r="J186">
            <v>16.411851837291486</v>
          </cell>
        </row>
        <row r="187">
          <cell r="C187" t="str">
            <v>32.02.0082</v>
          </cell>
          <cell r="D187">
            <v>20</v>
          </cell>
          <cell r="E187" t="str">
            <v>MATERIAL</v>
          </cell>
          <cell r="F187" t="str">
            <v>Conexões e peças de PVC - Esgoto</v>
          </cell>
          <cell r="G187" t="str">
            <v>Selim 100x150mm</v>
          </cell>
          <cell r="H187" t="str">
            <v>un</v>
          </cell>
          <cell r="I187">
            <v>10.697497517574854</v>
          </cell>
          <cell r="J187">
            <v>13.371871896968567</v>
          </cell>
        </row>
        <row r="188">
          <cell r="C188" t="str">
            <v>32.02.0083</v>
          </cell>
          <cell r="D188">
            <v>20</v>
          </cell>
          <cell r="E188" t="str">
            <v>MATERIAL</v>
          </cell>
          <cell r="F188" t="str">
            <v>Conexões e peças de PVC - Esgoto</v>
          </cell>
          <cell r="G188" t="str">
            <v>Selim 100x200mm</v>
          </cell>
          <cell r="H188" t="str">
            <v>un</v>
          </cell>
          <cell r="I188">
            <v>20.926373542687969</v>
          </cell>
          <cell r="J188">
            <v>26.157966928359961</v>
          </cell>
        </row>
        <row r="189">
          <cell r="C189" t="str">
            <v>32.02.0084</v>
          </cell>
          <cell r="D189">
            <v>20</v>
          </cell>
          <cell r="E189" t="str">
            <v>MATERIAL</v>
          </cell>
          <cell r="F189" t="str">
            <v>Conexões e peças de PVC - Esgoto</v>
          </cell>
          <cell r="G189" t="str">
            <v>Selim 100x250mm</v>
          </cell>
          <cell r="H189" t="str">
            <v>un</v>
          </cell>
          <cell r="I189">
            <v>26.873018688409338</v>
          </cell>
          <cell r="J189">
            <v>33.591273360511671</v>
          </cell>
        </row>
        <row r="190">
          <cell r="C190" t="str">
            <v>32.02.0028</v>
          </cell>
          <cell r="D190">
            <v>20</v>
          </cell>
          <cell r="E190" t="str">
            <v>MATERIAL</v>
          </cell>
          <cell r="F190" t="str">
            <v>Conexões e peças de PVC - Esgoto</v>
          </cell>
          <cell r="G190" t="str">
            <v>Curva 22º x 100mm</v>
          </cell>
          <cell r="H190" t="str">
            <v>un</v>
          </cell>
          <cell r="I190">
            <v>18.397433419575489</v>
          </cell>
          <cell r="J190">
            <v>22.996791774469362</v>
          </cell>
        </row>
        <row r="191">
          <cell r="C191" t="str">
            <v>32.02.0030</v>
          </cell>
          <cell r="D191">
            <v>20</v>
          </cell>
          <cell r="E191" t="str">
            <v>MATERIAL</v>
          </cell>
          <cell r="F191" t="str">
            <v>Conexões e peças de PVC - Esgoto</v>
          </cell>
          <cell r="G191" t="str">
            <v>Curva 45º x 100mm</v>
          </cell>
          <cell r="H191" t="str">
            <v>un</v>
          </cell>
          <cell r="I191">
            <v>10.600541346720702</v>
          </cell>
          <cell r="J191">
            <v>13.250676683400878</v>
          </cell>
        </row>
        <row r="192">
          <cell r="C192" t="str">
            <v>32.02.0040</v>
          </cell>
          <cell r="D192">
            <v>20</v>
          </cell>
          <cell r="E192" t="str">
            <v>MATERIAL</v>
          </cell>
          <cell r="F192" t="str">
            <v>Conexões e peças de PVC - Esgoto</v>
          </cell>
          <cell r="G192" t="str">
            <v>Curva 90º x 100mm</v>
          </cell>
          <cell r="H192" t="str">
            <v>un</v>
          </cell>
          <cell r="I192">
            <v>13.339553173350518</v>
          </cell>
          <cell r="J192">
            <v>16.674441466688148</v>
          </cell>
        </row>
        <row r="193">
          <cell r="C193">
            <v>0</v>
          </cell>
          <cell r="D193">
            <v>0</v>
          </cell>
          <cell r="E193">
            <v>0</v>
          </cell>
          <cell r="F193">
            <v>0</v>
          </cell>
          <cell r="G193">
            <v>0</v>
          </cell>
          <cell r="H193">
            <v>0</v>
          </cell>
          <cell r="I193">
            <v>0</v>
          </cell>
          <cell r="J193">
            <v>0</v>
          </cell>
        </row>
        <row r="194">
          <cell r="C194">
            <v>0</v>
          </cell>
          <cell r="D194">
            <v>0</v>
          </cell>
          <cell r="E194">
            <v>0</v>
          </cell>
          <cell r="F194">
            <v>0</v>
          </cell>
          <cell r="G194">
            <v>0</v>
          </cell>
          <cell r="H194">
            <v>0</v>
          </cell>
          <cell r="I194">
            <v>0</v>
          </cell>
          <cell r="J194">
            <v>0</v>
          </cell>
        </row>
        <row r="195">
          <cell r="C195" t="str">
            <v>32.00.3001</v>
          </cell>
          <cell r="D195">
            <v>20</v>
          </cell>
          <cell r="E195" t="str">
            <v>MATERIAL</v>
          </cell>
          <cell r="F195" t="str">
            <v>Tubos de concreto armado - Esgoto</v>
          </cell>
          <cell r="G195" t="str">
            <v>Tubo concreto armado PBJE classe EA-3 DN 400mm</v>
          </cell>
          <cell r="H195" t="str">
            <v>m</v>
          </cell>
          <cell r="I195">
            <v>114.38404256518673</v>
          </cell>
          <cell r="J195">
            <v>142.9800532064834</v>
          </cell>
        </row>
        <row r="196">
          <cell r="C196" t="str">
            <v>32.00.3002</v>
          </cell>
          <cell r="D196">
            <v>20</v>
          </cell>
          <cell r="E196" t="str">
            <v>MATERIAL</v>
          </cell>
          <cell r="F196" t="str">
            <v>Tubos de concreto armado - Esgoto</v>
          </cell>
          <cell r="G196" t="str">
            <v>Tubo concreto armado PBJE classe EA-3 DN 500mm</v>
          </cell>
          <cell r="H196" t="str">
            <v>m</v>
          </cell>
          <cell r="I196">
            <v>160.7048531907582</v>
          </cell>
          <cell r="J196">
            <v>200.88106648844774</v>
          </cell>
        </row>
        <row r="197">
          <cell r="C197" t="str">
            <v>32.00.3003</v>
          </cell>
          <cell r="D197">
            <v>20</v>
          </cell>
          <cell r="E197" t="str">
            <v>MATERIAL</v>
          </cell>
          <cell r="F197" t="str">
            <v>Tubos de concreto armado - Esgoto</v>
          </cell>
          <cell r="G197" t="str">
            <v>Tubo concreto armado PBJE classe EA-3 DN 600mm</v>
          </cell>
          <cell r="H197" t="str">
            <v>m</v>
          </cell>
          <cell r="I197">
            <v>207.02566381632968</v>
          </cell>
          <cell r="J197">
            <v>258.78207977041211</v>
          </cell>
        </row>
        <row r="198">
          <cell r="C198" t="str">
            <v>32.00.3004</v>
          </cell>
          <cell r="D198">
            <v>20</v>
          </cell>
          <cell r="E198" t="str">
            <v>MATERIAL</v>
          </cell>
          <cell r="F198" t="str">
            <v>Tubos de concreto armado - Esgoto</v>
          </cell>
          <cell r="G198" t="str">
            <v>Tubo concreto armado PBJE classe EA-3 DN 700mm</v>
          </cell>
          <cell r="H198" t="str">
            <v>m</v>
          </cell>
          <cell r="I198">
            <v>267.28998376286404</v>
          </cell>
          <cell r="J198">
            <v>334.11247970358005</v>
          </cell>
        </row>
        <row r="199">
          <cell r="C199" t="str">
            <v>32.00.3005</v>
          </cell>
          <cell r="D199">
            <v>20</v>
          </cell>
          <cell r="E199" t="str">
            <v>MATERIAL</v>
          </cell>
          <cell r="F199" t="str">
            <v>Tubos de concreto armado - Esgoto</v>
          </cell>
          <cell r="G199" t="str">
            <v>Tubo concreto armado PBJE classe EA-3 DN 800mm</v>
          </cell>
          <cell r="H199" t="str">
            <v>m</v>
          </cell>
          <cell r="I199">
            <v>327.55430370939837</v>
          </cell>
          <cell r="J199">
            <v>409.44287963674799</v>
          </cell>
        </row>
        <row r="200">
          <cell r="C200" t="str">
            <v>32.00.3006</v>
          </cell>
          <cell r="D200">
            <v>20</v>
          </cell>
          <cell r="E200" t="str">
            <v>MATERIAL</v>
          </cell>
          <cell r="F200" t="str">
            <v>Tubos de concreto armado - Esgoto</v>
          </cell>
          <cell r="G200" t="str">
            <v>Tubo concreto armado PBJE classe EA-3 DN 900mm</v>
          </cell>
          <cell r="H200" t="str">
            <v>m</v>
          </cell>
          <cell r="I200">
            <v>419.9595942940843</v>
          </cell>
          <cell r="J200">
            <v>524.94949286760539</v>
          </cell>
        </row>
        <row r="201">
          <cell r="C201" t="str">
            <v>32.00.3007</v>
          </cell>
          <cell r="D201">
            <v>20</v>
          </cell>
          <cell r="E201" t="str">
            <v>MATERIAL</v>
          </cell>
          <cell r="F201" t="str">
            <v>Tubos de concreto armado - Esgoto</v>
          </cell>
          <cell r="G201" t="str">
            <v>Tubo concreto armado PBJE classe EA-3 DN 1.000mm</v>
          </cell>
          <cell r="H201" t="str">
            <v>m</v>
          </cell>
          <cell r="I201">
            <v>512.36488487877034</v>
          </cell>
          <cell r="J201">
            <v>640.4561060984629</v>
          </cell>
        </row>
        <row r="202">
          <cell r="C202">
            <v>0</v>
          </cell>
          <cell r="D202">
            <v>0</v>
          </cell>
          <cell r="E202">
            <v>0</v>
          </cell>
          <cell r="F202">
            <v>0</v>
          </cell>
          <cell r="G202">
            <v>0</v>
          </cell>
          <cell r="H202">
            <v>0</v>
          </cell>
          <cell r="I202">
            <v>0</v>
          </cell>
          <cell r="J202">
            <v>0</v>
          </cell>
        </row>
        <row r="203">
          <cell r="C203" t="str">
            <v>33.00.0005</v>
          </cell>
          <cell r="D203">
            <v>20</v>
          </cell>
          <cell r="E203" t="str">
            <v>MATERIAL</v>
          </cell>
          <cell r="F203" t="str">
            <v>Tubos de FoFo</v>
          </cell>
          <cell r="G203" t="str">
            <v>Tubo de FoFo PBJE - TK7 DN 100mm</v>
          </cell>
          <cell r="H203" t="str">
            <v>m</v>
          </cell>
          <cell r="I203">
            <v>0</v>
          </cell>
          <cell r="J203">
            <v>181.61924187343783</v>
          </cell>
        </row>
        <row r="204">
          <cell r="C204" t="str">
            <v>33.00.0006</v>
          </cell>
          <cell r="D204">
            <v>20</v>
          </cell>
          <cell r="E204" t="str">
            <v>MATERIAL</v>
          </cell>
          <cell r="F204" t="str">
            <v>Tubos de FoFo</v>
          </cell>
          <cell r="G204" t="str">
            <v>Tubo de FoFo PBJE - TK7 DN 150mm</v>
          </cell>
          <cell r="H204" t="str">
            <v>m</v>
          </cell>
          <cell r="I204">
            <v>193.26596723594452</v>
          </cell>
          <cell r="J204">
            <v>241.58245904493066</v>
          </cell>
        </row>
        <row r="205">
          <cell r="C205" t="str">
            <v>33.00.0007</v>
          </cell>
          <cell r="D205">
            <v>20</v>
          </cell>
          <cell r="E205" t="str">
            <v>MATERIAL</v>
          </cell>
          <cell r="F205" t="str">
            <v>Tubos de FoFo</v>
          </cell>
          <cell r="G205" t="str">
            <v>Tubo de FoFo para esgoto PBJE - TK7 DN 200mm</v>
          </cell>
          <cell r="H205" t="str">
            <v>m</v>
          </cell>
          <cell r="I205">
            <v>244.15583741301793</v>
          </cell>
          <cell r="J205">
            <v>305.19479676627242</v>
          </cell>
        </row>
        <row r="206">
          <cell r="C206" t="str">
            <v>33.00.0008</v>
          </cell>
          <cell r="D206">
            <v>20</v>
          </cell>
          <cell r="E206" t="str">
            <v>MATERIAL</v>
          </cell>
          <cell r="F206" t="str">
            <v>Tubos de FoFo</v>
          </cell>
          <cell r="G206" t="str">
            <v>Tubo de FoFo PBJE - TK7 DN 250mm</v>
          </cell>
          <cell r="H206" t="str">
            <v>m</v>
          </cell>
          <cell r="I206">
            <v>320.23330484181935</v>
          </cell>
          <cell r="J206">
            <v>400.29163105227417</v>
          </cell>
        </row>
        <row r="207">
          <cell r="C207" t="str">
            <v>33.00.0009</v>
          </cell>
          <cell r="D207">
            <v>20</v>
          </cell>
          <cell r="E207" t="str">
            <v>MATERIAL</v>
          </cell>
          <cell r="F207" t="str">
            <v>Tubos de FoFo</v>
          </cell>
          <cell r="G207" t="str">
            <v>Tubo de FoFo PBJE - TK7 DN 300mm</v>
          </cell>
          <cell r="H207" t="str">
            <v>m</v>
          </cell>
          <cell r="I207">
            <v>380.1877690256656</v>
          </cell>
          <cell r="J207">
            <v>475.234711282082</v>
          </cell>
        </row>
        <row r="208">
          <cell r="C208" t="str">
            <v>33.00.0011</v>
          </cell>
          <cell r="D208">
            <v>20</v>
          </cell>
          <cell r="E208" t="str">
            <v>MATERIAL</v>
          </cell>
          <cell r="F208" t="str">
            <v>Tubos de FoFo</v>
          </cell>
          <cell r="G208" t="str">
            <v>Tubo de FoFo PBJE - TK7 DN 400mm</v>
          </cell>
          <cell r="H208" t="str">
            <v>m</v>
          </cell>
          <cell r="I208">
            <v>480.71758274388441</v>
          </cell>
          <cell r="J208">
            <v>600.89697842985549</v>
          </cell>
        </row>
        <row r="209">
          <cell r="C209" t="str">
            <v>33.00.0012</v>
          </cell>
          <cell r="D209">
            <v>20</v>
          </cell>
          <cell r="E209" t="str">
            <v>MATERIAL</v>
          </cell>
          <cell r="F209" t="str">
            <v>Tubos de FoFo</v>
          </cell>
          <cell r="G209" t="str">
            <v>Tubo de FoFo PBJE - TK7 DN 500mm</v>
          </cell>
          <cell r="H209" t="str">
            <v>m</v>
          </cell>
          <cell r="I209">
            <v>635.45639955475042</v>
          </cell>
          <cell r="J209">
            <v>794.32049944343805</v>
          </cell>
        </row>
        <row r="210">
          <cell r="C210" t="str">
            <v>33.00.0013</v>
          </cell>
          <cell r="D210">
            <v>20</v>
          </cell>
          <cell r="E210" t="str">
            <v>MATERIAL</v>
          </cell>
          <cell r="F210" t="str">
            <v>Tubos de FoFo</v>
          </cell>
          <cell r="G210" t="str">
            <v>Tubo de FoFo PBJE - TK7 DN 600mm</v>
          </cell>
          <cell r="H210" t="str">
            <v>m</v>
          </cell>
          <cell r="I210">
            <v>825.37663927130154</v>
          </cell>
          <cell r="J210">
            <v>1031.720799089127</v>
          </cell>
        </row>
        <row r="211">
          <cell r="C211" t="str">
            <v>33.00.0014</v>
          </cell>
          <cell r="D211">
            <v>20</v>
          </cell>
          <cell r="E211" t="str">
            <v>MATERIAL</v>
          </cell>
          <cell r="F211" t="str">
            <v>Tubos de FoFo</v>
          </cell>
          <cell r="G211" t="str">
            <v>Tubo de FoFo PBJE - TK7 DN 700mm</v>
          </cell>
          <cell r="H211" t="str">
            <v>m</v>
          </cell>
          <cell r="I211">
            <v>0</v>
          </cell>
          <cell r="J211">
            <v>0</v>
          </cell>
        </row>
        <row r="212">
          <cell r="C212" t="str">
            <v>33.00.0015</v>
          </cell>
          <cell r="D212">
            <v>20</v>
          </cell>
          <cell r="E212" t="str">
            <v>MATERIAL</v>
          </cell>
          <cell r="F212" t="str">
            <v>Tubos de FoFo</v>
          </cell>
          <cell r="G212" t="str">
            <v>Tubo de FoFo PBJE - TK7 DN 800mm</v>
          </cell>
          <cell r="H212" t="str">
            <v>m</v>
          </cell>
          <cell r="I212">
            <v>0</v>
          </cell>
          <cell r="J212">
            <v>0</v>
          </cell>
        </row>
        <row r="213">
          <cell r="C213" t="str">
            <v>33.00.0002</v>
          </cell>
          <cell r="D213">
            <v>20</v>
          </cell>
          <cell r="E213" t="str">
            <v>MATERIAL</v>
          </cell>
          <cell r="F213" t="str">
            <v>Tubos de FoFo</v>
          </cell>
          <cell r="G213" t="str">
            <v>Tubo de FoFo PP - Esgoto DN 500mm</v>
          </cell>
          <cell r="H213" t="str">
            <v>m</v>
          </cell>
          <cell r="I213">
            <v>635.45639955475042</v>
          </cell>
          <cell r="J213">
            <v>794.32049944343805</v>
          </cell>
        </row>
        <row r="214">
          <cell r="C214">
            <v>0</v>
          </cell>
          <cell r="D214">
            <v>0</v>
          </cell>
          <cell r="E214">
            <v>0</v>
          </cell>
          <cell r="F214">
            <v>0</v>
          </cell>
          <cell r="G214">
            <v>0</v>
          </cell>
          <cell r="H214">
            <v>0</v>
          </cell>
          <cell r="I214">
            <v>0</v>
          </cell>
          <cell r="J214">
            <v>0</v>
          </cell>
        </row>
        <row r="215">
          <cell r="C215" t="str">
            <v>33.00.1020</v>
          </cell>
          <cell r="D215">
            <v>20</v>
          </cell>
          <cell r="E215" t="str">
            <v>MATERIAL</v>
          </cell>
          <cell r="F215" t="str">
            <v>Conexões e peças de FoFo</v>
          </cell>
          <cell r="G215" t="str">
            <v xml:space="preserve">Curva FoFo 22º JE com bolsas DN 100mm </v>
          </cell>
          <cell r="H215" t="str">
            <v>un</v>
          </cell>
          <cell r="I215">
            <v>0</v>
          </cell>
          <cell r="J215">
            <v>0</v>
          </cell>
        </row>
        <row r="216">
          <cell r="C216" t="str">
            <v>33.00.1021</v>
          </cell>
          <cell r="D216">
            <v>20</v>
          </cell>
          <cell r="E216" t="str">
            <v>MATERIAL</v>
          </cell>
          <cell r="F216" t="str">
            <v>Conexões e peças de FoFo</v>
          </cell>
          <cell r="G216" t="str">
            <v xml:space="preserve">Curva FoFo 22º JE com bolsas DN 150mm </v>
          </cell>
          <cell r="H216" t="str">
            <v>un</v>
          </cell>
          <cell r="I216">
            <v>289.93046160944436</v>
          </cell>
          <cell r="J216">
            <v>362.41307701180546</v>
          </cell>
        </row>
        <row r="217">
          <cell r="C217" t="str">
            <v>33.00.1022</v>
          </cell>
          <cell r="D217">
            <v>20</v>
          </cell>
          <cell r="E217" t="str">
            <v>MATERIAL</v>
          </cell>
          <cell r="F217" t="str">
            <v>Conexões e peças de FoFo</v>
          </cell>
          <cell r="G217" t="str">
            <v xml:space="preserve">Curva FoFo 22º JE com bolsas DN 200mm </v>
          </cell>
          <cell r="H217" t="str">
            <v>un</v>
          </cell>
          <cell r="I217">
            <v>328.56264788628152</v>
          </cell>
          <cell r="J217">
            <v>410.70330985785188</v>
          </cell>
        </row>
        <row r="218">
          <cell r="C218" t="str">
            <v>33.00.1023</v>
          </cell>
          <cell r="D218">
            <v>20</v>
          </cell>
          <cell r="E218" t="str">
            <v>MATERIAL</v>
          </cell>
          <cell r="F218" t="str">
            <v>Conexões e peças de FoFo</v>
          </cell>
          <cell r="G218" t="str">
            <v xml:space="preserve">Curva FoFo 22º JE com bolsas DN 250mm </v>
          </cell>
          <cell r="H218" t="str">
            <v>un</v>
          </cell>
          <cell r="I218">
            <v>481.91499145393317</v>
          </cell>
          <cell r="J218">
            <v>602.39373931741648</v>
          </cell>
        </row>
        <row r="219">
          <cell r="C219" t="str">
            <v>33.00.1024</v>
          </cell>
          <cell r="D219">
            <v>20</v>
          </cell>
          <cell r="E219" t="str">
            <v>MATERIAL</v>
          </cell>
          <cell r="F219" t="str">
            <v>Conexões e peças de FoFo</v>
          </cell>
          <cell r="G219" t="str">
            <v xml:space="preserve">Curva FoFo 22º JE com bolsas DN 300mm </v>
          </cell>
          <cell r="H219" t="str">
            <v>un</v>
          </cell>
          <cell r="I219">
            <v>481.91499145393317</v>
          </cell>
          <cell r="J219">
            <v>602.39373931741648</v>
          </cell>
        </row>
        <row r="220">
          <cell r="C220" t="str">
            <v>33.00.1026</v>
          </cell>
          <cell r="D220">
            <v>20</v>
          </cell>
          <cell r="E220" t="str">
            <v>MATERIAL</v>
          </cell>
          <cell r="F220" t="str">
            <v>Conexões e peças de FoFo</v>
          </cell>
          <cell r="G220" t="str">
            <v xml:space="preserve">Curva FoFo 22º JE com bolsas DN 400mm </v>
          </cell>
          <cell r="H220" t="str">
            <v>un</v>
          </cell>
          <cell r="I220">
            <v>642.54631954846036</v>
          </cell>
          <cell r="J220">
            <v>803.18289943557545</v>
          </cell>
        </row>
        <row r="221">
          <cell r="C221" t="str">
            <v>33.00.1027</v>
          </cell>
          <cell r="D221">
            <v>20</v>
          </cell>
          <cell r="E221" t="str">
            <v>MATERIAL</v>
          </cell>
          <cell r="F221" t="str">
            <v>Conexões e peças de FoFo</v>
          </cell>
          <cell r="G221" t="str">
            <v xml:space="preserve">Curva FoFo 22º JE com bolsas DN 500mm </v>
          </cell>
          <cell r="H221" t="str">
            <v>un</v>
          </cell>
          <cell r="I221">
            <v>930.97476847775579</v>
          </cell>
          <cell r="J221">
            <v>1163.7184605971947</v>
          </cell>
        </row>
        <row r="222">
          <cell r="C222" t="str">
            <v>33.00.1040</v>
          </cell>
          <cell r="D222">
            <v>20</v>
          </cell>
          <cell r="E222" t="str">
            <v>MATERIAL</v>
          </cell>
          <cell r="F222" t="str">
            <v>Conexões e peças de FoFo</v>
          </cell>
          <cell r="G222" t="str">
            <v xml:space="preserve">Curva FoFo 45º JE com bolsas DN 100mm </v>
          </cell>
          <cell r="H222" t="str">
            <v>un</v>
          </cell>
          <cell r="I222">
            <v>0</v>
          </cell>
          <cell r="J222">
            <v>193.79114649473786</v>
          </cell>
        </row>
        <row r="223">
          <cell r="C223" t="str">
            <v>33.00.1041</v>
          </cell>
          <cell r="D223">
            <v>20</v>
          </cell>
          <cell r="E223" t="str">
            <v>MATERIAL</v>
          </cell>
          <cell r="F223" t="str">
            <v>Conexões e peças de FoFo</v>
          </cell>
          <cell r="G223" t="str">
            <v xml:space="preserve">Curva FoFo 45º JE com bolsas DN 150mm </v>
          </cell>
          <cell r="H223" t="str">
            <v>un</v>
          </cell>
          <cell r="I223">
            <v>265.06847549816825</v>
          </cell>
          <cell r="J223">
            <v>331.33559437271032</v>
          </cell>
        </row>
        <row r="224">
          <cell r="C224" t="str">
            <v>33.00.1042</v>
          </cell>
          <cell r="D224">
            <v>20</v>
          </cell>
          <cell r="E224" t="str">
            <v>MATERIAL</v>
          </cell>
          <cell r="F224" t="str">
            <v>Conexões e peças de FoFo</v>
          </cell>
          <cell r="G224" t="str">
            <v xml:space="preserve">Curva FoFo 45º JE com bolsas DN 200mm </v>
          </cell>
          <cell r="H224" t="str">
            <v>un</v>
          </cell>
          <cell r="I224">
            <v>364.41138409151409</v>
          </cell>
          <cell r="J224">
            <v>455.5142301143926</v>
          </cell>
        </row>
        <row r="225">
          <cell r="C225" t="str">
            <v>33.00.1043</v>
          </cell>
          <cell r="D225">
            <v>20</v>
          </cell>
          <cell r="E225" t="str">
            <v>MATERIAL</v>
          </cell>
          <cell r="F225" t="str">
            <v>Conexões e peças de FoFo</v>
          </cell>
          <cell r="G225" t="str">
            <v xml:space="preserve">Curva FoFo 45º JE com bolsas DN 250mm </v>
          </cell>
          <cell r="H225" t="str">
            <v>un</v>
          </cell>
          <cell r="I225">
            <v>490.26534166874706</v>
          </cell>
          <cell r="J225">
            <v>612.83167708593385</v>
          </cell>
        </row>
        <row r="226">
          <cell r="C226" t="str">
            <v>33.00.1044</v>
          </cell>
          <cell r="D226">
            <v>20</v>
          </cell>
          <cell r="E226" t="str">
            <v>MATERIAL</v>
          </cell>
          <cell r="F226" t="str">
            <v>Conexões e peças de FoFo</v>
          </cell>
          <cell r="G226" t="str">
            <v xml:space="preserve">Curva FoFo 45º JE com bolsas DN 300mm </v>
          </cell>
          <cell r="H226" t="str">
            <v>un</v>
          </cell>
          <cell r="I226">
            <v>663.28039668562087</v>
          </cell>
          <cell r="J226">
            <v>829.10049585702609</v>
          </cell>
        </row>
        <row r="227">
          <cell r="C227" t="str">
            <v>33.00.1046</v>
          </cell>
          <cell r="D227">
            <v>20</v>
          </cell>
          <cell r="E227" t="str">
            <v>MATERIAL</v>
          </cell>
          <cell r="F227" t="str">
            <v>Conexões e peças de FoFo</v>
          </cell>
          <cell r="G227" t="str">
            <v xml:space="preserve">Curva FoFo 45º JE com bolsas DN 400mm </v>
          </cell>
          <cell r="H227" t="str">
            <v>un</v>
          </cell>
          <cell r="I227">
            <v>1326.8023758302868</v>
          </cell>
          <cell r="J227">
            <v>1658.5029697878585</v>
          </cell>
        </row>
        <row r="228">
          <cell r="C228" t="str">
            <v>33.00.1047</v>
          </cell>
          <cell r="D228">
            <v>20</v>
          </cell>
          <cell r="E228" t="str">
            <v>MATERIAL</v>
          </cell>
          <cell r="F228" t="str">
            <v>Conexões e peças de FoFo</v>
          </cell>
          <cell r="G228" t="str">
            <v xml:space="preserve">Curva FoFo 45º JE com bolsas DN 500mm </v>
          </cell>
          <cell r="H228" t="str">
            <v>un</v>
          </cell>
          <cell r="I228">
            <v>3722.4075648160501</v>
          </cell>
          <cell r="J228">
            <v>4653.0094560200623</v>
          </cell>
        </row>
        <row r="229">
          <cell r="C229" t="str">
            <v>33.00.1060</v>
          </cell>
          <cell r="D229">
            <v>20</v>
          </cell>
          <cell r="E229" t="str">
            <v>MATERIAL</v>
          </cell>
          <cell r="F229" t="str">
            <v>Conexões e peças de FoFo</v>
          </cell>
          <cell r="G229" t="str">
            <v xml:space="preserve">Curva FoFo 90º JE com bolsas DN 100mm </v>
          </cell>
          <cell r="H229" t="str">
            <v>un</v>
          </cell>
          <cell r="I229">
            <v>0</v>
          </cell>
          <cell r="J229">
            <v>0</v>
          </cell>
        </row>
        <row r="230">
          <cell r="C230" t="str">
            <v>33.00.1061</v>
          </cell>
          <cell r="D230">
            <v>20</v>
          </cell>
          <cell r="E230" t="str">
            <v>MATERIAL</v>
          </cell>
          <cell r="F230" t="str">
            <v>Conexões e peças de FoFo</v>
          </cell>
          <cell r="G230" t="str">
            <v xml:space="preserve">Curva FoFo 90º JE com bolsas DN 150mm </v>
          </cell>
          <cell r="H230" t="str">
            <v>un</v>
          </cell>
          <cell r="I230">
            <v>300.57059339259723</v>
          </cell>
          <cell r="J230">
            <v>375.71324174074653</v>
          </cell>
        </row>
        <row r="231">
          <cell r="C231" t="str">
            <v>33.00.1062</v>
          </cell>
          <cell r="D231">
            <v>20</v>
          </cell>
          <cell r="E231" t="str">
            <v>MATERIAL</v>
          </cell>
          <cell r="F231" t="str">
            <v>Conexões e peças de FoFo</v>
          </cell>
          <cell r="G231" t="str">
            <v xml:space="preserve">Curva FoFo 90º JE com bolsas DN 200mm </v>
          </cell>
          <cell r="H231" t="str">
            <v>un</v>
          </cell>
          <cell r="I231">
            <v>457.8512778160229</v>
          </cell>
          <cell r="J231">
            <v>572.31409727002858</v>
          </cell>
        </row>
        <row r="232">
          <cell r="C232" t="str">
            <v>33.00.1063</v>
          </cell>
          <cell r="D232">
            <v>20</v>
          </cell>
          <cell r="E232" t="str">
            <v>MATERIAL</v>
          </cell>
          <cell r="F232" t="str">
            <v>Conexões e peças de FoFo</v>
          </cell>
          <cell r="G232" t="str">
            <v xml:space="preserve">Curva FoFo 90º JE com bolsas DN 250mm </v>
          </cell>
          <cell r="H232" t="str">
            <v>un</v>
          </cell>
          <cell r="I232">
            <v>673.68944959490466</v>
          </cell>
          <cell r="J232">
            <v>842.11181199363079</v>
          </cell>
        </row>
        <row r="233">
          <cell r="C233" t="str">
            <v>33.00.1064</v>
          </cell>
          <cell r="D233">
            <v>20</v>
          </cell>
          <cell r="E233" t="str">
            <v>MATERIAL</v>
          </cell>
          <cell r="F233" t="str">
            <v>Conexões e peças de FoFo</v>
          </cell>
          <cell r="G233" t="str">
            <v xml:space="preserve">Curva FoFo 90º JE com bolsas DN 300mm </v>
          </cell>
          <cell r="H233" t="str">
            <v>un</v>
          </cell>
          <cell r="I233">
            <v>1040.443133180637</v>
          </cell>
          <cell r="J233">
            <v>1300.5539164757963</v>
          </cell>
        </row>
        <row r="234">
          <cell r="C234" t="str">
            <v>33.00.1066</v>
          </cell>
          <cell r="D234">
            <v>20</v>
          </cell>
          <cell r="E234" t="str">
            <v>MATERIAL</v>
          </cell>
          <cell r="F234" t="str">
            <v>Conexões e peças de FoFo</v>
          </cell>
          <cell r="G234" t="str">
            <v xml:space="preserve">Curva FoFo 90º JE com bolsas DN 400mm </v>
          </cell>
          <cell r="H234" t="str">
            <v>un</v>
          </cell>
          <cell r="I234">
            <v>3365.8318552657324</v>
          </cell>
          <cell r="J234">
            <v>4207.2898190821652</v>
          </cell>
        </row>
        <row r="235">
          <cell r="C235" t="str">
            <v>33.00.1067</v>
          </cell>
          <cell r="D235">
            <v>20</v>
          </cell>
          <cell r="E235" t="str">
            <v>MATERIAL</v>
          </cell>
          <cell r="F235" t="str">
            <v>Conexões e peças de FoFo</v>
          </cell>
          <cell r="G235" t="str">
            <v xml:space="preserve">Curva FoFo 90º JE com bolsas DN 500mm </v>
          </cell>
          <cell r="H235" t="str">
            <v>un</v>
          </cell>
          <cell r="I235">
            <v>3863.0295631505514</v>
          </cell>
          <cell r="J235">
            <v>4828.7869539381891</v>
          </cell>
        </row>
        <row r="236">
          <cell r="C236" t="str">
            <v>33.00.1068</v>
          </cell>
          <cell r="D236">
            <v>20</v>
          </cell>
          <cell r="E236" t="str">
            <v>MATERIAL</v>
          </cell>
          <cell r="F236" t="str">
            <v>Conexões e peças de FoFo</v>
          </cell>
          <cell r="G236" t="str">
            <v xml:space="preserve">Curva FoFo 90º JE com bolsas DN 600mm </v>
          </cell>
          <cell r="H236" t="str">
            <v>un</v>
          </cell>
          <cell r="I236">
            <v>5946.4612376587147</v>
          </cell>
          <cell r="J236">
            <v>7433.0765470733932</v>
          </cell>
        </row>
        <row r="237">
          <cell r="C237">
            <v>0</v>
          </cell>
          <cell r="D237">
            <v>0</v>
          </cell>
          <cell r="E237">
            <v>0</v>
          </cell>
          <cell r="F237">
            <v>0</v>
          </cell>
          <cell r="G237">
            <v>0</v>
          </cell>
          <cell r="H237">
            <v>0</v>
          </cell>
          <cell r="I237">
            <v>0</v>
          </cell>
          <cell r="J237">
            <v>0</v>
          </cell>
        </row>
        <row r="238">
          <cell r="C238" t="str">
            <v>33.00.2010</v>
          </cell>
          <cell r="D238">
            <v>20</v>
          </cell>
          <cell r="E238" t="str">
            <v>MATERIAL</v>
          </cell>
          <cell r="F238" t="str">
            <v>Conexões e peças de FoFo</v>
          </cell>
          <cell r="G238" t="str">
            <v>Te FoFo JE com bolsas DN 100 x 100mm</v>
          </cell>
          <cell r="H238" t="str">
            <v>un</v>
          </cell>
          <cell r="I238">
            <v>0</v>
          </cell>
          <cell r="J238">
            <v>360.15743209528813</v>
          </cell>
        </row>
        <row r="239">
          <cell r="C239" t="str">
            <v>33.00.2015</v>
          </cell>
          <cell r="D239">
            <v>20</v>
          </cell>
          <cell r="E239" t="str">
            <v>MATERIAL</v>
          </cell>
          <cell r="F239" t="str">
            <v>Conexões e peças de FoFo</v>
          </cell>
          <cell r="G239" t="str">
            <v>Te FoFo JE com bolsas DN 150 x 150mm</v>
          </cell>
          <cell r="H239" t="str">
            <v>un</v>
          </cell>
          <cell r="I239">
            <v>0</v>
          </cell>
          <cell r="J239">
            <v>465.26680895018467</v>
          </cell>
        </row>
        <row r="240">
          <cell r="C240" t="str">
            <v>33.00.2020</v>
          </cell>
          <cell r="D240">
            <v>20</v>
          </cell>
          <cell r="E240" t="str">
            <v>MATERIAL</v>
          </cell>
          <cell r="F240" t="str">
            <v>Conexões e peças de FoFo</v>
          </cell>
          <cell r="G240" t="str">
            <v>Te FoFo JE com bolsas DN 200 x 200mm</v>
          </cell>
          <cell r="H240" t="str">
            <v>un</v>
          </cell>
          <cell r="I240">
            <v>0</v>
          </cell>
          <cell r="J240">
            <v>829.63617870099529</v>
          </cell>
        </row>
        <row r="241">
          <cell r="C241" t="str">
            <v>33.00.2025</v>
          </cell>
          <cell r="D241">
            <v>20</v>
          </cell>
          <cell r="E241" t="str">
            <v>MATERIAL</v>
          </cell>
          <cell r="F241" t="str">
            <v>Conexões e peças de FoFo</v>
          </cell>
          <cell r="G241" t="str">
            <v>Te FoFo JE com bolsas DN 250 x 250mm</v>
          </cell>
          <cell r="H241" t="str">
            <v>un</v>
          </cell>
          <cell r="I241">
            <v>0</v>
          </cell>
          <cell r="J241">
            <v>928.08628255439248</v>
          </cell>
        </row>
        <row r="242">
          <cell r="I242">
            <v>0</v>
          </cell>
          <cell r="J242">
            <v>0</v>
          </cell>
        </row>
        <row r="243">
          <cell r="C243" t="str">
            <v>33.01.0001</v>
          </cell>
          <cell r="D243">
            <v>20</v>
          </cell>
          <cell r="E243" t="str">
            <v>MATERIAL</v>
          </cell>
          <cell r="F243" t="str">
            <v>Tubos, Peças e Conexões de FoFo com Flange</v>
          </cell>
          <cell r="G243" t="str">
            <v>Extremidade de FoFo FPPN10 - DN 300</v>
          </cell>
          <cell r="H243" t="str">
            <v>un</v>
          </cell>
          <cell r="I243">
            <v>869.79138482833321</v>
          </cell>
          <cell r="J243">
            <v>1087.2392310354164</v>
          </cell>
        </row>
        <row r="244">
          <cell r="C244" t="str">
            <v>33.02.0001</v>
          </cell>
          <cell r="D244">
            <v>20</v>
          </cell>
          <cell r="E244" t="str">
            <v>MATERIAL</v>
          </cell>
          <cell r="F244" t="str">
            <v>Tubos, Peças e Conexões de FoFo com Flange</v>
          </cell>
          <cell r="G244" t="str">
            <v>Junção FoFo FFPN10 DN 300 x 300</v>
          </cell>
          <cell r="H244" t="str">
            <v>un</v>
          </cell>
          <cell r="I244">
            <v>1983.0768812036047</v>
          </cell>
          <cell r="J244">
            <v>2478.8461015045059</v>
          </cell>
        </row>
        <row r="245">
          <cell r="C245" t="str">
            <v>33.03.0001</v>
          </cell>
          <cell r="D245">
            <v>20</v>
          </cell>
          <cell r="E245" t="str">
            <v>MATERIAL</v>
          </cell>
          <cell r="F245" t="str">
            <v>Tubos, Peças e Conexões de FoFo com Flange</v>
          </cell>
          <cell r="G245" t="str">
            <v>Redução excentrica FFPN10 DN 200 x 100</v>
          </cell>
          <cell r="H245" t="str">
            <v>un</v>
          </cell>
          <cell r="I245">
            <v>82.369114949145484</v>
          </cell>
          <cell r="J245">
            <v>102.96139368643185</v>
          </cell>
        </row>
        <row r="246">
          <cell r="C246" t="str">
            <v>33.03.0002</v>
          </cell>
          <cell r="D246">
            <v>20</v>
          </cell>
          <cell r="E246" t="str">
            <v>MATERIAL</v>
          </cell>
          <cell r="F246" t="str">
            <v>Conexões de FoFo</v>
          </cell>
          <cell r="G246" t="str">
            <v>Redução concentrica FFPN10 DN 300 x 100</v>
          </cell>
          <cell r="H246" t="str">
            <v>un</v>
          </cell>
          <cell r="I246">
            <v>83.419473466732143</v>
          </cell>
          <cell r="J246">
            <v>104.27434183341518</v>
          </cell>
        </row>
        <row r="247">
          <cell r="C247" t="str">
            <v>33.03.0002</v>
          </cell>
          <cell r="D247">
            <v>20</v>
          </cell>
          <cell r="E247" t="str">
            <v>MATERIAL</v>
          </cell>
          <cell r="F247" t="str">
            <v>Tubos, Peças e Conexões de FoFo com Flange</v>
          </cell>
          <cell r="G247" t="str">
            <v>Redução excentrica FFPN10 DN 300 x 200</v>
          </cell>
          <cell r="H247" t="str">
            <v>un</v>
          </cell>
          <cell r="I247">
            <v>935.38627425161974</v>
          </cell>
          <cell r="J247">
            <v>1169.2328428145247</v>
          </cell>
        </row>
        <row r="248">
          <cell r="C248">
            <v>0</v>
          </cell>
          <cell r="D248">
            <v>0</v>
          </cell>
          <cell r="E248">
            <v>0</v>
          </cell>
          <cell r="F248">
            <v>0</v>
          </cell>
          <cell r="G248">
            <v>0</v>
          </cell>
          <cell r="H248">
            <v>0</v>
          </cell>
          <cell r="I248">
            <v>0</v>
          </cell>
          <cell r="J248">
            <v>0</v>
          </cell>
        </row>
        <row r="249">
          <cell r="I249">
            <v>0</v>
          </cell>
          <cell r="J249">
            <v>0</v>
          </cell>
        </row>
        <row r="250">
          <cell r="C250" t="str">
            <v>33.04.0001</v>
          </cell>
          <cell r="D250">
            <v>20</v>
          </cell>
          <cell r="E250" t="str">
            <v>MATERIAL</v>
          </cell>
          <cell r="F250" t="str">
            <v>Tubos, Peças e Conexões de FoFo com Flange</v>
          </cell>
          <cell r="G250" t="str">
            <v xml:space="preserve">Curva 90 de FoFo C90FFPN DN 100 </v>
          </cell>
          <cell r="H250" t="str">
            <v>un</v>
          </cell>
          <cell r="I250">
            <v>127.20892006491978</v>
          </cell>
          <cell r="J250">
            <v>159.01115008114974</v>
          </cell>
        </row>
        <row r="251">
          <cell r="C251" t="str">
            <v>33.04.0003</v>
          </cell>
          <cell r="D251">
            <v>20</v>
          </cell>
          <cell r="E251" t="str">
            <v>MATERIAL</v>
          </cell>
          <cell r="F251" t="str">
            <v>Tubos, Peças e Conexões de FoFo com Flange</v>
          </cell>
          <cell r="G251" t="str">
            <v xml:space="preserve">Curva 90 de FoFo C90FFPN DN 200 </v>
          </cell>
          <cell r="H251" t="str">
            <v>un</v>
          </cell>
          <cell r="I251">
            <v>349.88492579329068</v>
          </cell>
          <cell r="J251">
            <v>437.35615724161335</v>
          </cell>
        </row>
        <row r="252">
          <cell r="C252">
            <v>0</v>
          </cell>
          <cell r="D252">
            <v>0</v>
          </cell>
          <cell r="E252">
            <v>0</v>
          </cell>
          <cell r="F252">
            <v>0</v>
          </cell>
          <cell r="G252">
            <v>0</v>
          </cell>
          <cell r="H252">
            <v>0</v>
          </cell>
          <cell r="I252">
            <v>0</v>
          </cell>
          <cell r="J252">
            <v>0</v>
          </cell>
        </row>
        <row r="253">
          <cell r="C253" t="str">
            <v>33.08.0001</v>
          </cell>
          <cell r="D253">
            <v>20</v>
          </cell>
          <cell r="E253" t="str">
            <v>MATERIAL</v>
          </cell>
          <cell r="F253" t="str">
            <v>Tubos, Peças e Conexões de FoFo com Flange</v>
          </cell>
          <cell r="G253" t="str">
            <v>Tê  de FoFo  c/ flanges PN 10 TFF10 DN 300 x 100</v>
          </cell>
          <cell r="H253" t="str">
            <v>un</v>
          </cell>
          <cell r="I253">
            <v>686.85044182026536</v>
          </cell>
          <cell r="J253">
            <v>858.56305227533176</v>
          </cell>
        </row>
        <row r="254">
          <cell r="C254" t="str">
            <v>33.08.0002</v>
          </cell>
          <cell r="D254">
            <v>20</v>
          </cell>
          <cell r="E254" t="str">
            <v>MATERIAL</v>
          </cell>
          <cell r="F254" t="str">
            <v>Tubos, Peças e Conexões de FoFo com Flange</v>
          </cell>
          <cell r="G254" t="str">
            <v>Tê  de FoFo  c/ flanges PN 10 TFF10 DN 300 x 200</v>
          </cell>
          <cell r="H254" t="str">
            <v>un</v>
          </cell>
          <cell r="I254">
            <v>949.44007121692914</v>
          </cell>
          <cell r="J254">
            <v>1186.8000890211615</v>
          </cell>
        </row>
        <row r="255">
          <cell r="C255">
            <v>0</v>
          </cell>
          <cell r="D255">
            <v>0</v>
          </cell>
          <cell r="E255">
            <v>0</v>
          </cell>
          <cell r="F255">
            <v>0</v>
          </cell>
          <cell r="G255">
            <v>0</v>
          </cell>
          <cell r="H255">
            <v>0</v>
          </cell>
          <cell r="I255">
            <v>0</v>
          </cell>
          <cell r="J255">
            <v>0</v>
          </cell>
        </row>
        <row r="256">
          <cell r="C256" t="str">
            <v>33.05.0002</v>
          </cell>
          <cell r="D256">
            <v>20</v>
          </cell>
          <cell r="E256" t="str">
            <v>MATERIAL</v>
          </cell>
          <cell r="F256" t="str">
            <v>Tubos, Peças e Conexões de FoFo com Flange</v>
          </cell>
          <cell r="G256" t="str">
            <v>Registro de gaveta de FoFo R23FC10 c/ flanges PN 10 DN 100 c/ cabeçote</v>
          </cell>
          <cell r="H256" t="str">
            <v>un</v>
          </cell>
          <cell r="I256">
            <v>615.6361343278902</v>
          </cell>
          <cell r="J256">
            <v>769.54516790986281</v>
          </cell>
        </row>
        <row r="257">
          <cell r="C257" t="str">
            <v>33.05.0001</v>
          </cell>
          <cell r="D257">
            <v>20</v>
          </cell>
          <cell r="E257" t="str">
            <v>MATERIAL</v>
          </cell>
          <cell r="F257" t="str">
            <v>Tubos, Peças e Conexões de FoFo com Flange</v>
          </cell>
          <cell r="G257" t="str">
            <v>Registro de gaveta de FoFo R23FC10 c/ flanges PN 10 DN 200 c/ cabeçote</v>
          </cell>
          <cell r="H257" t="str">
            <v>un</v>
          </cell>
          <cell r="I257">
            <v>2077.74569439369</v>
          </cell>
          <cell r="J257">
            <v>2597.1821179921126</v>
          </cell>
        </row>
        <row r="258">
          <cell r="C258" t="str">
            <v>33.05.0004</v>
          </cell>
          <cell r="D258">
            <v>20</v>
          </cell>
          <cell r="E258" t="str">
            <v>MATERIAL</v>
          </cell>
          <cell r="F258" t="str">
            <v>Tubos, Peças e Conexões de FoFo com Flange</v>
          </cell>
          <cell r="G258" t="str">
            <v>Registro de gaveta de FoFo R23FC10 c/ flanges PN 10 DN 300 c/ cabeçote</v>
          </cell>
          <cell r="H258" t="str">
            <v>un</v>
          </cell>
          <cell r="I258">
            <v>3810.7532197302639</v>
          </cell>
          <cell r="J258">
            <v>4763.4415246628296</v>
          </cell>
        </row>
        <row r="259">
          <cell r="C259" t="str">
            <v>33.05.0003</v>
          </cell>
          <cell r="D259">
            <v>20</v>
          </cell>
          <cell r="E259" t="str">
            <v>MATERIAL</v>
          </cell>
          <cell r="F259" t="str">
            <v>Tubos, Peças e Conexões de FoFo com Flange</v>
          </cell>
          <cell r="G259" t="str">
            <v>Registro de gaveta de FoFo RCFC10 c/ flanges PN 10 DN 400 c/ cabeçote</v>
          </cell>
          <cell r="H259" t="str">
            <v>un</v>
          </cell>
          <cell r="I259">
            <v>12814.373914557191</v>
          </cell>
          <cell r="J259">
            <v>16017.967393196488</v>
          </cell>
        </row>
        <row r="260">
          <cell r="C260">
            <v>0</v>
          </cell>
          <cell r="D260">
            <v>0</v>
          </cell>
          <cell r="E260">
            <v>0</v>
          </cell>
          <cell r="F260">
            <v>0</v>
          </cell>
          <cell r="G260">
            <v>0</v>
          </cell>
          <cell r="H260">
            <v>0</v>
          </cell>
          <cell r="I260">
            <v>0</v>
          </cell>
          <cell r="J260">
            <v>0</v>
          </cell>
        </row>
        <row r="261">
          <cell r="C261" t="str">
            <v>33.06.0001</v>
          </cell>
          <cell r="D261">
            <v>20</v>
          </cell>
          <cell r="E261" t="str">
            <v>MATERIAL</v>
          </cell>
          <cell r="F261" t="str">
            <v>Tubos, Peças e Conexões de FoFo com Flange</v>
          </cell>
          <cell r="G261" t="str">
            <v>Válvula de redução de FoFo c/ flanges PN10 VRPUS10 DN 200</v>
          </cell>
          <cell r="H261" t="str">
            <v>un</v>
          </cell>
          <cell r="I261">
            <v>2200.6271373661525</v>
          </cell>
          <cell r="J261">
            <v>2750.7839217076908</v>
          </cell>
        </row>
        <row r="262">
          <cell r="C262" t="str">
            <v>33.06.0002</v>
          </cell>
          <cell r="D262">
            <v>20</v>
          </cell>
          <cell r="E262" t="str">
            <v>MATERIAL</v>
          </cell>
          <cell r="F262" t="str">
            <v>Tubos, Peças e Conexões de FoFo com Flange</v>
          </cell>
          <cell r="G262" t="str">
            <v>Válvula de redução de FoFo c/ flanges PN10 VRPUS10 DN 300</v>
          </cell>
          <cell r="H262" t="str">
            <v>un</v>
          </cell>
          <cell r="I262">
            <v>2520.860442207972</v>
          </cell>
          <cell r="J262">
            <v>3151.0755527599649</v>
          </cell>
        </row>
        <row r="263">
          <cell r="C263" t="str">
            <v>33.10.0001</v>
          </cell>
          <cell r="D263">
            <v>20</v>
          </cell>
          <cell r="E263" t="str">
            <v>MATERIAL</v>
          </cell>
          <cell r="F263" t="str">
            <v>Tubos, Peças e Conexões de FoFo com Flange</v>
          </cell>
          <cell r="G263" t="str">
            <v>Flange cego de FoFo DN 300</v>
          </cell>
          <cell r="H263" t="str">
            <v>cj</v>
          </cell>
          <cell r="I263">
            <v>440.78295190523977</v>
          </cell>
          <cell r="J263">
            <v>550.97868988154971</v>
          </cell>
        </row>
        <row r="264">
          <cell r="C264">
            <v>0</v>
          </cell>
          <cell r="D264">
            <v>0</v>
          </cell>
          <cell r="E264">
            <v>0</v>
          </cell>
          <cell r="F264">
            <v>0</v>
          </cell>
          <cell r="G264">
            <v>0</v>
          </cell>
          <cell r="H264">
            <v>0</v>
          </cell>
          <cell r="I264">
            <v>0</v>
          </cell>
          <cell r="J264">
            <v>0</v>
          </cell>
        </row>
        <row r="265">
          <cell r="C265" t="str">
            <v>33.05.0002</v>
          </cell>
          <cell r="D265">
            <v>20</v>
          </cell>
          <cell r="E265" t="str">
            <v>MATERIAL</v>
          </cell>
          <cell r="F265" t="str">
            <v>Tubos, Peças e Conexões de FoFo com Flange</v>
          </cell>
          <cell r="G265" t="str">
            <v>Registro de gaveta de FoFo R23FC10 c/ flanges PN 10 DN 100 c/ cabeçote</v>
          </cell>
          <cell r="H265" t="str">
            <v>un</v>
          </cell>
          <cell r="I265">
            <v>615.6361343278902</v>
          </cell>
          <cell r="J265">
            <v>769.54516790986281</v>
          </cell>
        </row>
        <row r="266">
          <cell r="C266" t="str">
            <v>33.05.0001</v>
          </cell>
          <cell r="D266">
            <v>20</v>
          </cell>
          <cell r="E266" t="str">
            <v>MATERIAL</v>
          </cell>
          <cell r="F266" t="str">
            <v>Tubos, Peças e Conexões de FoFo com Flange</v>
          </cell>
          <cell r="G266" t="str">
            <v>Registro de gaveta de FoFo R23FC10 c/ flanges PN 10 DN 200 c/ cabeçote</v>
          </cell>
          <cell r="H266" t="str">
            <v>un</v>
          </cell>
          <cell r="I266">
            <v>2077.74569439369</v>
          </cell>
          <cell r="J266">
            <v>2597.1821179921126</v>
          </cell>
        </row>
        <row r="267">
          <cell r="C267" t="str">
            <v>33.05.0004</v>
          </cell>
          <cell r="D267">
            <v>20</v>
          </cell>
          <cell r="E267" t="str">
            <v>MATERIAL</v>
          </cell>
          <cell r="F267" t="str">
            <v>Tubos, Peças e Conexões de FoFo com Flange</v>
          </cell>
          <cell r="G267" t="str">
            <v>Registro de gaveta de FoFo R23FC10 c/ flanges PN 10 DN 300 c/ cabeçote</v>
          </cell>
          <cell r="H267" t="str">
            <v>un</v>
          </cell>
          <cell r="I267">
            <v>3810.7532197302639</v>
          </cell>
          <cell r="J267">
            <v>4763.4415246628296</v>
          </cell>
        </row>
        <row r="268">
          <cell r="C268" t="str">
            <v>33.05.0003</v>
          </cell>
          <cell r="D268">
            <v>20</v>
          </cell>
          <cell r="E268" t="str">
            <v>MATERIAL</v>
          </cell>
          <cell r="F268" t="str">
            <v>Tubos, Peças e Conexões de FoFo com Flange</v>
          </cell>
          <cell r="G268" t="str">
            <v>Registro de gaveta de FoFo RCFC10 c/ flanges PN 10 DN 400 c/ cabeçote</v>
          </cell>
          <cell r="H268" t="str">
            <v>un</v>
          </cell>
          <cell r="I268">
            <v>12814.373914557191</v>
          </cell>
          <cell r="J268">
            <v>16017.967393196488</v>
          </cell>
        </row>
        <row r="269">
          <cell r="C269">
            <v>0</v>
          </cell>
          <cell r="D269">
            <v>0</v>
          </cell>
          <cell r="E269">
            <v>0</v>
          </cell>
          <cell r="F269">
            <v>0</v>
          </cell>
          <cell r="G269">
            <v>0</v>
          </cell>
          <cell r="H269">
            <v>0</v>
          </cell>
          <cell r="I269">
            <v>0</v>
          </cell>
          <cell r="J269">
            <v>0</v>
          </cell>
        </row>
        <row r="270">
          <cell r="C270" t="str">
            <v>33.06.0001</v>
          </cell>
          <cell r="D270">
            <v>20</v>
          </cell>
          <cell r="E270" t="str">
            <v>MATERIAL</v>
          </cell>
          <cell r="F270" t="str">
            <v>Tubos, Peças e Conexões de FoFo com Flange</v>
          </cell>
          <cell r="G270" t="str">
            <v>Válvula de redução de FoFo c/ flanges PN10 VRPUS10 DN 200</v>
          </cell>
          <cell r="H270" t="str">
            <v>un</v>
          </cell>
          <cell r="I270">
            <v>2200.6271373661525</v>
          </cell>
          <cell r="J270">
            <v>2750.7839217076908</v>
          </cell>
        </row>
        <row r="271">
          <cell r="C271" t="str">
            <v>33.06.0002</v>
          </cell>
          <cell r="D271">
            <v>20</v>
          </cell>
          <cell r="E271" t="str">
            <v>MATERIAL</v>
          </cell>
          <cell r="F271" t="str">
            <v>Tubos, Peças e Conexões de FoFo com Flange</v>
          </cell>
          <cell r="G271" t="str">
            <v>Válvula de redução de FoFo c/ flanges PN10 VRPUS10 DN 300</v>
          </cell>
          <cell r="H271" t="str">
            <v>un</v>
          </cell>
          <cell r="I271">
            <v>2520.860442207972</v>
          </cell>
          <cell r="J271">
            <v>3151.0755527599649</v>
          </cell>
        </row>
        <row r="272">
          <cell r="C272" t="str">
            <v>33.10.0001</v>
          </cell>
          <cell r="D272">
            <v>20</v>
          </cell>
          <cell r="E272" t="str">
            <v>MATERIAL</v>
          </cell>
          <cell r="F272" t="str">
            <v>Tubos, Peças e Conexões de FoFo com Flange</v>
          </cell>
          <cell r="G272" t="str">
            <v>Flange cego de FoFo DN 300</v>
          </cell>
          <cell r="H272" t="str">
            <v>cj</v>
          </cell>
          <cell r="I272">
            <v>440.78295190523977</v>
          </cell>
          <cell r="J272">
            <v>550.97868988154971</v>
          </cell>
        </row>
        <row r="273">
          <cell r="C273">
            <v>0</v>
          </cell>
          <cell r="D273">
            <v>0</v>
          </cell>
          <cell r="E273">
            <v>0</v>
          </cell>
          <cell r="F273">
            <v>0</v>
          </cell>
          <cell r="G273">
            <v>0</v>
          </cell>
          <cell r="H273">
            <v>0</v>
          </cell>
          <cell r="I273">
            <v>0</v>
          </cell>
          <cell r="J273">
            <v>0</v>
          </cell>
        </row>
        <row r="274">
          <cell r="C274" t="str">
            <v>33.09.0001</v>
          </cell>
          <cell r="D274">
            <v>20</v>
          </cell>
          <cell r="E274" t="str">
            <v>MATERIAL</v>
          </cell>
          <cell r="F274" t="str">
            <v>Acessórios para componentes de FoFo com Flange</v>
          </cell>
          <cell r="G274" t="str">
            <v>Acessórios p/ flange DN 150</v>
          </cell>
          <cell r="H274" t="str">
            <v>cj</v>
          </cell>
          <cell r="I274">
            <v>41.552182955728071</v>
          </cell>
          <cell r="J274">
            <v>51.940228694660092</v>
          </cell>
        </row>
        <row r="275">
          <cell r="C275" t="str">
            <v>33.09.0002</v>
          </cell>
          <cell r="D275">
            <v>21</v>
          </cell>
          <cell r="E275" t="str">
            <v>MATERIAL</v>
          </cell>
          <cell r="F275" t="str">
            <v>Acessórios para componentes de FoFo com Flange</v>
          </cell>
          <cell r="G275" t="str">
            <v>Acessórios p/ flange DN 200</v>
          </cell>
          <cell r="H275" t="str">
            <v>cj</v>
          </cell>
          <cell r="I275">
            <v>49.734475807728117</v>
          </cell>
          <cell r="J275">
            <v>62.16809475966015</v>
          </cell>
        </row>
        <row r="276">
          <cell r="C276" t="str">
            <v>33.09.0003</v>
          </cell>
          <cell r="D276">
            <v>20</v>
          </cell>
          <cell r="E276" t="str">
            <v>MATERIAL</v>
          </cell>
          <cell r="F276" t="str">
            <v>Acessórios para componentes de FoFo com Flange</v>
          </cell>
          <cell r="G276" t="str">
            <v>Acessórios p/ flange DN 300</v>
          </cell>
          <cell r="H276" t="str">
            <v>cj</v>
          </cell>
          <cell r="I276">
            <v>57.381085815758965</v>
          </cell>
          <cell r="J276">
            <v>71.72635726969871</v>
          </cell>
        </row>
        <row r="277">
          <cell r="C277" t="str">
            <v>33.09.0005</v>
          </cell>
          <cell r="D277">
            <v>20</v>
          </cell>
          <cell r="E277" t="str">
            <v>MATERIAL</v>
          </cell>
          <cell r="F277" t="str">
            <v>Acessórios para componentes de FoFo com Flange</v>
          </cell>
          <cell r="G277" t="str">
            <v>Acessórios p/ flange DN 500</v>
          </cell>
          <cell r="H277" t="str">
            <v>cj</v>
          </cell>
          <cell r="I277">
            <v>0</v>
          </cell>
          <cell r="J277">
            <v>0</v>
          </cell>
        </row>
        <row r="278">
          <cell r="C278">
            <v>0</v>
          </cell>
          <cell r="D278">
            <v>0</v>
          </cell>
          <cell r="E278">
            <v>0</v>
          </cell>
          <cell r="F278">
            <v>0</v>
          </cell>
          <cell r="G278">
            <v>0</v>
          </cell>
          <cell r="H278">
            <v>0</v>
          </cell>
          <cell r="I278">
            <v>0</v>
          </cell>
          <cell r="J278">
            <v>0</v>
          </cell>
        </row>
        <row r="279">
          <cell r="C279">
            <v>0</v>
          </cell>
          <cell r="D279">
            <v>0</v>
          </cell>
          <cell r="E279">
            <v>0</v>
          </cell>
          <cell r="F279">
            <v>0</v>
          </cell>
          <cell r="G279">
            <v>0</v>
          </cell>
          <cell r="H279">
            <v>0</v>
          </cell>
          <cell r="I279">
            <v>0</v>
          </cell>
          <cell r="J279">
            <v>0</v>
          </cell>
        </row>
        <row r="280">
          <cell r="C280" t="str">
            <v>33.09.0005</v>
          </cell>
          <cell r="D280">
            <v>20</v>
          </cell>
          <cell r="E280" t="str">
            <v>MATERIAL</v>
          </cell>
          <cell r="F280" t="str">
            <v>Acessórios para componentes de FoFo com Flange</v>
          </cell>
          <cell r="G280" t="str">
            <v>Arruela de borracha ABF DN 150</v>
          </cell>
          <cell r="H280" t="str">
            <v>cj</v>
          </cell>
          <cell r="I280">
            <v>2.6048891236149045</v>
          </cell>
          <cell r="J280">
            <v>3.2561114045186308</v>
          </cell>
        </row>
        <row r="281">
          <cell r="C281" t="str">
            <v>33.09.0004</v>
          </cell>
          <cell r="D281">
            <v>20</v>
          </cell>
          <cell r="E281" t="str">
            <v>MATERIAL</v>
          </cell>
          <cell r="F281" t="str">
            <v>Acessórios para componentes de FoFo com Flange</v>
          </cell>
          <cell r="G281" t="str">
            <v>Anel de borracha AJE DN 300</v>
          </cell>
          <cell r="H281" t="str">
            <v>cj</v>
          </cell>
          <cell r="I281">
            <v>0</v>
          </cell>
          <cell r="J281">
            <v>0</v>
          </cell>
        </row>
        <row r="282">
          <cell r="C282" t="str">
            <v>33.09.0006</v>
          </cell>
          <cell r="D282">
            <v>23</v>
          </cell>
          <cell r="E282" t="str">
            <v>MATERIAL</v>
          </cell>
          <cell r="F282" t="str">
            <v>Acessórios para componentes de FoFo com Flange</v>
          </cell>
          <cell r="G282" t="str">
            <v>Arruela de borracha ABF DN 200</v>
          </cell>
          <cell r="H282" t="str">
            <v>cj</v>
          </cell>
          <cell r="I282">
            <v>3.7602834929602249</v>
          </cell>
          <cell r="J282">
            <v>4.7003543662002816</v>
          </cell>
        </row>
        <row r="283">
          <cell r="D283">
            <v>0</v>
          </cell>
          <cell r="E283">
            <v>0</v>
          </cell>
          <cell r="F283">
            <v>0</v>
          </cell>
          <cell r="G283">
            <v>0</v>
          </cell>
          <cell r="H283">
            <v>0</v>
          </cell>
          <cell r="I283">
            <v>0</v>
          </cell>
          <cell r="J283">
            <v>0</v>
          </cell>
        </row>
        <row r="284">
          <cell r="C284">
            <v>0</v>
          </cell>
          <cell r="D284">
            <v>0</v>
          </cell>
          <cell r="E284">
            <v>0</v>
          </cell>
          <cell r="F284">
            <v>0</v>
          </cell>
          <cell r="G284">
            <v>0</v>
          </cell>
          <cell r="H284">
            <v>0</v>
          </cell>
          <cell r="I284">
            <v>0</v>
          </cell>
          <cell r="J284">
            <v>0</v>
          </cell>
        </row>
        <row r="285">
          <cell r="C285">
            <v>0</v>
          </cell>
          <cell r="D285">
            <v>0</v>
          </cell>
          <cell r="E285">
            <v>0</v>
          </cell>
          <cell r="F285">
            <v>0</v>
          </cell>
          <cell r="G285">
            <v>0</v>
          </cell>
          <cell r="H285">
            <v>0</v>
          </cell>
          <cell r="I285">
            <v>0</v>
          </cell>
          <cell r="J285">
            <v>0</v>
          </cell>
        </row>
        <row r="286">
          <cell r="C286" t="str">
            <v>33.00.0022</v>
          </cell>
          <cell r="D286">
            <v>20</v>
          </cell>
          <cell r="E286" t="str">
            <v>MATERIAL</v>
          </cell>
          <cell r="F286" t="str">
            <v>Tubos de FoFo com Flange</v>
          </cell>
          <cell r="G286" t="str">
            <v>Tubo de FoFo FFPN10 - TK9 DN 100 L=0,86m</v>
          </cell>
          <cell r="H286" t="str">
            <v>un</v>
          </cell>
          <cell r="I286">
            <v>284.34255429588336</v>
          </cell>
          <cell r="J286">
            <v>355.42819286985423</v>
          </cell>
        </row>
        <row r="287">
          <cell r="C287" t="str">
            <v>33.00.0023</v>
          </cell>
          <cell r="D287">
            <v>20</v>
          </cell>
          <cell r="E287" t="str">
            <v>MATERIAL</v>
          </cell>
          <cell r="F287" t="str">
            <v>Tubos de FoFo</v>
          </cell>
          <cell r="G287" t="str">
            <v>Tubo de FoFo FFPN10 - TK9 DN 100 L=1,18m</v>
          </cell>
          <cell r="H287" t="str">
            <v>un</v>
          </cell>
          <cell r="I287">
            <v>447.52625358814606</v>
          </cell>
          <cell r="J287">
            <v>559.40781698518254</v>
          </cell>
        </row>
        <row r="288">
          <cell r="C288" t="str">
            <v>33.00.0024</v>
          </cell>
          <cell r="D288">
            <v>20</v>
          </cell>
          <cell r="E288" t="str">
            <v>MATERIAL</v>
          </cell>
          <cell r="F288" t="str">
            <v>Tubos de FoFo</v>
          </cell>
          <cell r="G288" t="str">
            <v>Tubo de FoFo FFPN10 - TK9 DN 100 L=3,44m</v>
          </cell>
          <cell r="H288" t="str">
            <v>un</v>
          </cell>
          <cell r="I288">
            <v>718.15112564434776</v>
          </cell>
          <cell r="J288">
            <v>897.6889070554347</v>
          </cell>
        </row>
        <row r="289">
          <cell r="C289">
            <v>0</v>
          </cell>
          <cell r="D289">
            <v>0</v>
          </cell>
          <cell r="E289">
            <v>0</v>
          </cell>
          <cell r="F289">
            <v>0</v>
          </cell>
          <cell r="G289">
            <v>0</v>
          </cell>
          <cell r="H289">
            <v>0</v>
          </cell>
          <cell r="I289">
            <v>0</v>
          </cell>
          <cell r="J289">
            <v>0</v>
          </cell>
        </row>
        <row r="290">
          <cell r="C290" t="str">
            <v>33.00.0016</v>
          </cell>
          <cell r="D290">
            <v>20</v>
          </cell>
          <cell r="E290" t="str">
            <v>MATERIAL</v>
          </cell>
          <cell r="F290" t="str">
            <v>Tubos de FoFo</v>
          </cell>
          <cell r="G290" t="str">
            <v>Tubo de FoFo PPJE - TK7 DN 200 L=2,40m</v>
          </cell>
          <cell r="H290" t="str">
            <v>un</v>
          </cell>
          <cell r="I290">
            <v>570.26064636814669</v>
          </cell>
          <cell r="J290">
            <v>712.8258079601834</v>
          </cell>
        </row>
        <row r="291">
          <cell r="C291">
            <v>0</v>
          </cell>
          <cell r="D291">
            <v>20</v>
          </cell>
          <cell r="E291" t="str">
            <v>MATERIAL</v>
          </cell>
          <cell r="F291" t="str">
            <v>Tubos de FoFo</v>
          </cell>
          <cell r="G291" t="str">
            <v>Tubo de FoFo PPJE - TK7 DN 200 L=1,64m</v>
          </cell>
          <cell r="H291" t="str">
            <v>un</v>
          </cell>
          <cell r="I291">
            <v>415.815929942205</v>
          </cell>
          <cell r="J291">
            <v>519.76991242775625</v>
          </cell>
        </row>
        <row r="292">
          <cell r="C292">
            <v>0</v>
          </cell>
          <cell r="D292">
            <v>20</v>
          </cell>
          <cell r="E292" t="str">
            <v>MATERIAL</v>
          </cell>
          <cell r="F292" t="str">
            <v>Tubos de FoFo</v>
          </cell>
          <cell r="G292" t="str">
            <v>Tubo de FoFo PPJE - TK7 DN 200 L=2,40m</v>
          </cell>
          <cell r="H292" t="str">
            <v>un</v>
          </cell>
          <cell r="I292">
            <v>570.26064636814669</v>
          </cell>
          <cell r="J292">
            <v>712.8258079601834</v>
          </cell>
        </row>
        <row r="293">
          <cell r="C293">
            <v>0</v>
          </cell>
          <cell r="D293">
            <v>0</v>
          </cell>
          <cell r="E293">
            <v>0</v>
          </cell>
          <cell r="F293">
            <v>0</v>
          </cell>
          <cell r="G293">
            <v>0</v>
          </cell>
          <cell r="H293">
            <v>0</v>
          </cell>
          <cell r="I293">
            <v>0</v>
          </cell>
          <cell r="J293">
            <v>0</v>
          </cell>
        </row>
        <row r="294">
          <cell r="C294" t="str">
            <v>33.00.0025</v>
          </cell>
          <cell r="D294">
            <v>20</v>
          </cell>
          <cell r="E294" t="str">
            <v>MATERIAL</v>
          </cell>
          <cell r="F294" t="str">
            <v>Tubos de FoFo</v>
          </cell>
          <cell r="G294" t="str">
            <v>Tubo de FoFo FFPN10 - TK9 DN 200 L=1,00m</v>
          </cell>
          <cell r="H294" t="str">
            <v>un</v>
          </cell>
          <cell r="I294">
            <v>365.72433223849742</v>
          </cell>
          <cell r="J294">
            <v>457.1554152981218</v>
          </cell>
        </row>
        <row r="295">
          <cell r="C295" t="str">
            <v>33.00.0020</v>
          </cell>
          <cell r="D295">
            <v>20</v>
          </cell>
          <cell r="E295" t="str">
            <v>MATERIAL</v>
          </cell>
          <cell r="F295" t="str">
            <v>Tubos de FoFo</v>
          </cell>
          <cell r="G295" t="str">
            <v>Tubo de FoFo FFPN10 - TK9 DN 200 L=1,42m</v>
          </cell>
          <cell r="H295" t="str">
            <v>un</v>
          </cell>
          <cell r="I295">
            <v>859.74995740020472</v>
          </cell>
          <cell r="J295">
            <v>1074.687446750256</v>
          </cell>
        </row>
        <row r="296">
          <cell r="C296" t="str">
            <v>33.00.0019</v>
          </cell>
          <cell r="D296">
            <v>20</v>
          </cell>
          <cell r="E296" t="str">
            <v>MATERIAL</v>
          </cell>
          <cell r="F296" t="str">
            <v>Tubos de FoFo</v>
          </cell>
          <cell r="G296" t="str">
            <v>Tubo de FoFo FFPN10 - TK9 DN 200 L=2,94m</v>
          </cell>
          <cell r="H296" t="str">
            <v>un</v>
          </cell>
          <cell r="I296">
            <v>1073.6029515808477</v>
          </cell>
          <cell r="J296">
            <v>1342.0036894760597</v>
          </cell>
        </row>
        <row r="297">
          <cell r="C297" t="str">
            <v>33.00.0200</v>
          </cell>
          <cell r="D297">
            <v>20</v>
          </cell>
          <cell r="E297" t="str">
            <v>MATERIAL</v>
          </cell>
          <cell r="F297" t="str">
            <v>Tubos de FoFo</v>
          </cell>
          <cell r="G297" t="str">
            <v>Tubo de FoFo FFPN10 - TK9 DN 200 L=6,00m</v>
          </cell>
          <cell r="H297" t="str">
            <v>un</v>
          </cell>
          <cell r="I297">
            <v>0</v>
          </cell>
          <cell r="J297">
            <v>0</v>
          </cell>
        </row>
        <row r="298">
          <cell r="C298">
            <v>0</v>
          </cell>
          <cell r="D298">
            <v>0</v>
          </cell>
          <cell r="E298">
            <v>0</v>
          </cell>
          <cell r="F298">
            <v>0</v>
          </cell>
          <cell r="G298">
            <v>0</v>
          </cell>
          <cell r="H298">
            <v>0</v>
          </cell>
          <cell r="I298">
            <v>0</v>
          </cell>
          <cell r="J298">
            <v>0</v>
          </cell>
        </row>
        <row r="299">
          <cell r="C299" t="str">
            <v>33.00.0018</v>
          </cell>
          <cell r="D299">
            <v>20</v>
          </cell>
          <cell r="E299" t="str">
            <v>MATERIAL</v>
          </cell>
          <cell r="F299" t="str">
            <v>Tubos de FoFo</v>
          </cell>
          <cell r="G299" t="str">
            <v>Tubo de FoFo PPJE - TK7 DN 300 L=0,50m</v>
          </cell>
          <cell r="H299" t="str">
            <v>un</v>
          </cell>
          <cell r="I299">
            <v>203.76955241181108</v>
          </cell>
          <cell r="J299">
            <v>254.71194051476385</v>
          </cell>
        </row>
        <row r="300">
          <cell r="C300" t="str">
            <v>33.00.0017</v>
          </cell>
          <cell r="D300">
            <v>20</v>
          </cell>
          <cell r="E300" t="str">
            <v>MATERIAL</v>
          </cell>
          <cell r="F300" t="str">
            <v>Tubos de FoFo</v>
          </cell>
          <cell r="G300" t="str">
            <v>Tubo de FoFo PPJE - TK7 DN 300 L=1,00m</v>
          </cell>
          <cell r="H300" t="str">
            <v>un</v>
          </cell>
          <cell r="I300">
            <v>367.62548115532923</v>
          </cell>
          <cell r="J300">
            <v>459.53185144416153</v>
          </cell>
        </row>
        <row r="301">
          <cell r="C301">
            <v>0</v>
          </cell>
          <cell r="D301">
            <v>0</v>
          </cell>
          <cell r="E301">
            <v>0</v>
          </cell>
          <cell r="F301">
            <v>0</v>
          </cell>
          <cell r="G301">
            <v>0</v>
          </cell>
          <cell r="H301">
            <v>0</v>
          </cell>
          <cell r="I301">
            <v>0</v>
          </cell>
          <cell r="J301">
            <v>0</v>
          </cell>
        </row>
        <row r="302">
          <cell r="C302" t="str">
            <v>33.00.0027</v>
          </cell>
          <cell r="D302">
            <v>20</v>
          </cell>
          <cell r="E302" t="str">
            <v>MATERIAL</v>
          </cell>
          <cell r="F302" t="str">
            <v>Tubos de FoFo</v>
          </cell>
          <cell r="G302" t="str">
            <v>Tubo de FoFo FFPN10 - TK9 DN 300 L=0,25m</v>
          </cell>
          <cell r="H302" t="str">
            <v>un</v>
          </cell>
          <cell r="I302">
            <v>642.8194127630328</v>
          </cell>
          <cell r="J302">
            <v>803.52426595379097</v>
          </cell>
        </row>
        <row r="303">
          <cell r="C303" t="str">
            <v>33.00.0028</v>
          </cell>
          <cell r="D303">
            <v>20</v>
          </cell>
          <cell r="E303" t="str">
            <v>MATERIAL</v>
          </cell>
          <cell r="F303" t="str">
            <v>Tubos de FoFo</v>
          </cell>
          <cell r="G303" t="str">
            <v>Tubo de FoFo FFPN10 - TK9 DN 300 L=0,65m</v>
          </cell>
          <cell r="H303" t="str">
            <v>un</v>
          </cell>
          <cell r="I303">
            <v>732.64607318704361</v>
          </cell>
          <cell r="J303">
            <v>915.80759148380457</v>
          </cell>
        </row>
        <row r="304">
          <cell r="C304" t="str">
            <v>33.00.0029</v>
          </cell>
          <cell r="D304">
            <v>20</v>
          </cell>
          <cell r="E304" t="str">
            <v>MATERIAL</v>
          </cell>
          <cell r="F304" t="str">
            <v>Tubos de FoFo</v>
          </cell>
          <cell r="G304" t="str">
            <v>Tubo de FoFo FFPN10 - TK9 DN 300 L=0,69m</v>
          </cell>
          <cell r="H304" t="str">
            <v>un</v>
          </cell>
          <cell r="I304">
            <v>748.67454416541591</v>
          </cell>
          <cell r="J304">
            <v>935.84318020676983</v>
          </cell>
        </row>
        <row r="305">
          <cell r="C305" t="str">
            <v>33.00.0030</v>
          </cell>
          <cell r="D305">
            <v>20</v>
          </cell>
          <cell r="E305" t="str">
            <v>MATERIAL</v>
          </cell>
          <cell r="F305" t="str">
            <v>Tubos de FoFo</v>
          </cell>
          <cell r="G305" t="str">
            <v>Tubo de FoFo FFPN10 - TK9 DN 300 L=0,78m</v>
          </cell>
          <cell r="H305" t="str">
            <v>un</v>
          </cell>
          <cell r="I305">
            <v>784.72284848898994</v>
          </cell>
          <cell r="J305">
            <v>980.90356061123748</v>
          </cell>
        </row>
        <row r="306">
          <cell r="C306" t="str">
            <v>33.00.0031</v>
          </cell>
          <cell r="D306">
            <v>20</v>
          </cell>
          <cell r="E306" t="str">
            <v>MATERIAL</v>
          </cell>
          <cell r="F306" t="str">
            <v>Tubos de FoFo</v>
          </cell>
          <cell r="G306" t="str">
            <v>Tubo de FoFo FFPN10 - TK9 DN 300 L=1,80m</v>
          </cell>
          <cell r="H306" t="str">
            <v>un</v>
          </cell>
          <cell r="I306">
            <v>1653.0542349778775</v>
          </cell>
          <cell r="J306">
            <v>2066.3177937223468</v>
          </cell>
        </row>
        <row r="307">
          <cell r="C307" t="str">
            <v>33.00.0031</v>
          </cell>
          <cell r="D307">
            <v>20</v>
          </cell>
          <cell r="E307" t="str">
            <v>MATERIAL</v>
          </cell>
          <cell r="F307" t="str">
            <v>Tubos de FoFo</v>
          </cell>
          <cell r="G307" t="str">
            <v>Tubo de FoFo FFPN10 - TK9 DN 300 L=5,80m</v>
          </cell>
          <cell r="H307" t="str">
            <v>un</v>
          </cell>
          <cell r="I307">
            <v>2795.6447339938168</v>
          </cell>
          <cell r="J307">
            <v>3494.555917492271</v>
          </cell>
        </row>
        <row r="308">
          <cell r="C308">
            <v>0</v>
          </cell>
          <cell r="D308">
            <v>0</v>
          </cell>
          <cell r="E308">
            <v>0</v>
          </cell>
          <cell r="F308">
            <v>0</v>
          </cell>
          <cell r="G308">
            <v>0</v>
          </cell>
          <cell r="H308">
            <v>0</v>
          </cell>
          <cell r="I308">
            <v>0</v>
          </cell>
          <cell r="J308">
            <v>0</v>
          </cell>
        </row>
        <row r="309">
          <cell r="C309" t="str">
            <v>33.00.0033</v>
          </cell>
          <cell r="D309">
            <v>20</v>
          </cell>
          <cell r="E309" t="str">
            <v>MATERIAL</v>
          </cell>
          <cell r="F309" t="str">
            <v>Tubos de FoFo</v>
          </cell>
          <cell r="G309" t="str">
            <v>Tubo de FoFo FPPN10 - TK9 DN 400 L=1,95m</v>
          </cell>
          <cell r="H309" t="str">
            <v>un</v>
          </cell>
          <cell r="I309">
            <v>0</v>
          </cell>
          <cell r="J309">
            <v>0</v>
          </cell>
        </row>
        <row r="310">
          <cell r="C310" t="str">
            <v>33.00.0032</v>
          </cell>
          <cell r="D310">
            <v>20</v>
          </cell>
          <cell r="E310" t="str">
            <v>MATERIAL</v>
          </cell>
          <cell r="F310" t="str">
            <v>Tubos de FoFo</v>
          </cell>
          <cell r="G310" t="str">
            <v>Tubo de FoFo FPPN10 - TK9 DN 400 L=5,60m</v>
          </cell>
          <cell r="H310" t="str">
            <v>un</v>
          </cell>
          <cell r="I310">
            <v>5278.7342839093726</v>
          </cell>
          <cell r="J310">
            <v>6598.4178548867158</v>
          </cell>
        </row>
        <row r="311">
          <cell r="C311" t="str">
            <v>33.00.0500</v>
          </cell>
          <cell r="D311">
            <v>20</v>
          </cell>
          <cell r="E311" t="str">
            <v>MATERIAL</v>
          </cell>
          <cell r="F311" t="str">
            <v>Tubos de FoFo</v>
          </cell>
          <cell r="G311" t="str">
            <v>Tubo de FoFo FF PN10 para esgoto - DN 500 L=5,80m</v>
          </cell>
          <cell r="H311" t="str">
            <v>un</v>
          </cell>
          <cell r="I311">
            <v>3850</v>
          </cell>
          <cell r="J311">
            <v>4812.5</v>
          </cell>
        </row>
        <row r="312">
          <cell r="C312" t="str">
            <v>33.00.0501</v>
          </cell>
          <cell r="D312">
            <v>20</v>
          </cell>
          <cell r="E312" t="str">
            <v>MATERIAL</v>
          </cell>
          <cell r="F312" t="str">
            <v>Tubos de FoFo</v>
          </cell>
          <cell r="G312" t="str">
            <v>Tubo de FoFo FP PN10 para esgoto DN 500 L=1,00m</v>
          </cell>
          <cell r="H312" t="str">
            <v>un</v>
          </cell>
          <cell r="I312">
            <v>1500</v>
          </cell>
          <cell r="J312">
            <v>1875</v>
          </cell>
        </row>
        <row r="313">
          <cell r="C313">
            <v>0</v>
          </cell>
          <cell r="D313">
            <v>0</v>
          </cell>
          <cell r="E313">
            <v>0</v>
          </cell>
          <cell r="F313">
            <v>0</v>
          </cell>
          <cell r="G313">
            <v>0</v>
          </cell>
          <cell r="H313">
            <v>0</v>
          </cell>
          <cell r="I313">
            <v>0</v>
          </cell>
          <cell r="J313">
            <v>0</v>
          </cell>
        </row>
        <row r="314">
          <cell r="C314">
            <v>0</v>
          </cell>
          <cell r="D314">
            <v>0</v>
          </cell>
          <cell r="E314">
            <v>0</v>
          </cell>
          <cell r="F314">
            <v>0</v>
          </cell>
          <cell r="G314">
            <v>0</v>
          </cell>
          <cell r="H314">
            <v>0</v>
          </cell>
          <cell r="I314">
            <v>0</v>
          </cell>
          <cell r="J314">
            <v>0</v>
          </cell>
        </row>
        <row r="315">
          <cell r="C315" t="str">
            <v>33.07.0001</v>
          </cell>
          <cell r="D315">
            <v>0</v>
          </cell>
          <cell r="E315">
            <v>0</v>
          </cell>
          <cell r="F315">
            <v>0</v>
          </cell>
          <cell r="G315">
            <v>0</v>
          </cell>
          <cell r="H315">
            <v>0</v>
          </cell>
          <cell r="I315">
            <v>0</v>
          </cell>
          <cell r="J315">
            <v>0</v>
          </cell>
        </row>
        <row r="316">
          <cell r="C316" t="str">
            <v>33.07.0002</v>
          </cell>
          <cell r="D316">
            <v>20</v>
          </cell>
          <cell r="E316" t="str">
            <v>MATERIAL</v>
          </cell>
          <cell r="F316" t="str">
            <v>?</v>
          </cell>
          <cell r="G316" t="str">
            <v>Mancal intermediário M1H 1</v>
          </cell>
          <cell r="H316" t="str">
            <v>un</v>
          </cell>
          <cell r="I316">
            <v>213.22277907009095</v>
          </cell>
          <cell r="J316">
            <v>266.52847383761366</v>
          </cell>
        </row>
        <row r="317">
          <cell r="C317" t="str">
            <v>33.07.0003</v>
          </cell>
          <cell r="D317">
            <v>20</v>
          </cell>
          <cell r="E317" t="str">
            <v>MATERIAL</v>
          </cell>
          <cell r="F317" t="str">
            <v>Acessórios para comportas</v>
          </cell>
          <cell r="G317" t="str">
            <v>Pedestal de suspensão com engrenagens, redução simples</v>
          </cell>
          <cell r="H317" t="str">
            <v>un</v>
          </cell>
          <cell r="I317">
            <v>13557.702133868092</v>
          </cell>
          <cell r="J317">
            <v>16947.127667335113</v>
          </cell>
        </row>
        <row r="318">
          <cell r="G318">
            <v>0</v>
          </cell>
          <cell r="H318">
            <v>0</v>
          </cell>
          <cell r="I318">
            <v>0</v>
          </cell>
          <cell r="J318">
            <v>0</v>
          </cell>
        </row>
        <row r="319">
          <cell r="C319" t="str">
            <v>34.00.0001</v>
          </cell>
          <cell r="D319">
            <v>20</v>
          </cell>
          <cell r="E319" t="str">
            <v>EQUIPAMENTO</v>
          </cell>
          <cell r="F319" t="str">
            <v>Bomba</v>
          </cell>
          <cell r="G319" t="str">
            <v>Bomba submersível Q= 19,00L/s, AMT=16,52mca, RPM= 1350 rpm P= 10 CV, completa</v>
          </cell>
          <cell r="H319" t="str">
            <v>cj</v>
          </cell>
          <cell r="I319">
            <v>15492.788134403161</v>
          </cell>
          <cell r="J319">
            <v>19365.98516800395</v>
          </cell>
        </row>
        <row r="320">
          <cell r="C320" t="str">
            <v>34.00.0002</v>
          </cell>
          <cell r="D320">
            <v>20</v>
          </cell>
          <cell r="E320" t="str">
            <v>EQUIPAMENTO</v>
          </cell>
          <cell r="F320" t="str">
            <v>Bomba</v>
          </cell>
          <cell r="G320" t="str">
            <v>Bomba reautoescorvante Q= 70L/s, AMT=32,0mca, RPM= 1350 rpm P= 10 CV, completa</v>
          </cell>
          <cell r="H320" t="str">
            <v>cj</v>
          </cell>
          <cell r="I320">
            <v>43023.735238866975</v>
          </cell>
          <cell r="J320">
            <v>53779.669048583717</v>
          </cell>
        </row>
        <row r="321">
          <cell r="C321">
            <v>0</v>
          </cell>
          <cell r="D321">
            <v>0</v>
          </cell>
          <cell r="E321">
            <v>0</v>
          </cell>
          <cell r="F321">
            <v>0</v>
          </cell>
          <cell r="G321">
            <v>0</v>
          </cell>
          <cell r="H321">
            <v>0</v>
          </cell>
          <cell r="I321">
            <v>0</v>
          </cell>
          <cell r="J321">
            <v>0</v>
          </cell>
        </row>
        <row r="322">
          <cell r="C322" t="str">
            <v>35.00.0001</v>
          </cell>
          <cell r="D322">
            <v>20</v>
          </cell>
          <cell r="E322" t="str">
            <v>EQUIPAMENTO</v>
          </cell>
          <cell r="F322" t="str">
            <v>Fornecimento e Instalação de Produção</v>
          </cell>
          <cell r="G322" t="str">
            <v>Fornecimento e instalação de quadro comando para bomba c/ partida compensada até 10 CV, incluindo abrigo padrão SANEAR (1,00m x 1,80m x 2,20m)</v>
          </cell>
          <cell r="H322" t="str">
            <v>un</v>
          </cell>
          <cell r="I322">
            <v>6041.2937597091923</v>
          </cell>
          <cell r="J322">
            <v>7551.6171996364901</v>
          </cell>
        </row>
        <row r="323">
          <cell r="C323" t="str">
            <v>35.00.0002</v>
          </cell>
          <cell r="D323">
            <v>20</v>
          </cell>
          <cell r="E323" t="str">
            <v>EQUIPAMENTO</v>
          </cell>
          <cell r="F323" t="str">
            <v>Fornecimento e Instalação de Produção</v>
          </cell>
          <cell r="G323" t="str">
            <v>Fornecimento e instalação de quadro comando duplo de 75 CV para bomba de eixo horizontal, incluindo abrigo padrão SANEAR (1,00m x 1,80m x 2,20m)</v>
          </cell>
          <cell r="H323" t="str">
            <v>un</v>
          </cell>
          <cell r="I323">
            <v>0</v>
          </cell>
          <cell r="J323">
            <v>0</v>
          </cell>
        </row>
        <row r="324">
          <cell r="C324">
            <v>0</v>
          </cell>
          <cell r="D324">
            <v>20</v>
          </cell>
          <cell r="E324" t="str">
            <v>EQUIPAMENTO</v>
          </cell>
          <cell r="F324" t="str">
            <v>Fornecimento e Instalação de Produção</v>
          </cell>
          <cell r="G324" t="str">
            <v>Fornecimento, de abrigo para quadro comando padrão SANEAR, medindo (1,0 x 1,80 x 2,20m)  para bomba</v>
          </cell>
          <cell r="H324" t="str">
            <v>cj</v>
          </cell>
          <cell r="I324">
            <v>1657.441501709028</v>
          </cell>
          <cell r="J324">
            <v>2071.8018771362849</v>
          </cell>
        </row>
        <row r="325">
          <cell r="C325">
            <v>0</v>
          </cell>
          <cell r="D325">
            <v>0</v>
          </cell>
          <cell r="E325">
            <v>0</v>
          </cell>
          <cell r="F325">
            <v>0</v>
          </cell>
          <cell r="G325" t="str">
            <v>SERVIÇOS</v>
          </cell>
          <cell r="H325">
            <v>0</v>
          </cell>
          <cell r="I325">
            <v>0</v>
          </cell>
          <cell r="J325">
            <v>0</v>
          </cell>
        </row>
        <row r="326">
          <cell r="C326">
            <v>0</v>
          </cell>
          <cell r="D326">
            <v>0</v>
          </cell>
          <cell r="E326">
            <v>0</v>
          </cell>
          <cell r="F326">
            <v>0</v>
          </cell>
          <cell r="G326" t="str">
            <v>Fornecimento e instalação da infraestrutura elétrica completa da Elevatória Lageadinho, incluindo transformadores, padrão de energia com mureta, distribuição interna de energia, quadro comando de bombas com abrigo padrão SANEAR, equipamentos eletro-eletrô</v>
          </cell>
          <cell r="H326" t="str">
            <v>vb</v>
          </cell>
          <cell r="I326">
            <v>0</v>
          </cell>
          <cell r="J326">
            <v>0</v>
          </cell>
        </row>
        <row r="327">
          <cell r="C327">
            <v>0</v>
          </cell>
          <cell r="D327">
            <v>0</v>
          </cell>
          <cell r="E327">
            <v>0</v>
          </cell>
          <cell r="F327">
            <v>0</v>
          </cell>
          <cell r="G327" t="str">
            <v>Fornecimento e instalação da infraestrutura elétrica completa da Elevatória Canivete, incluindo transformadores, padrão de energia com mureta, distribuição interna de energia, quadro comando de bombas com abrigo padrão SANEAR, equipamentos eletro-eletrôni</v>
          </cell>
          <cell r="H327" t="str">
            <v>vb</v>
          </cell>
          <cell r="I327">
            <v>0</v>
          </cell>
          <cell r="J327">
            <v>0</v>
          </cell>
        </row>
        <row r="328">
          <cell r="C328">
            <v>0</v>
          </cell>
          <cell r="D328">
            <v>0</v>
          </cell>
          <cell r="E328">
            <v>0</v>
          </cell>
          <cell r="F328">
            <v>0</v>
          </cell>
          <cell r="G328">
            <v>0</v>
          </cell>
          <cell r="H328">
            <v>0</v>
          </cell>
          <cell r="I328">
            <v>0</v>
          </cell>
          <cell r="J328">
            <v>0</v>
          </cell>
        </row>
        <row r="329">
          <cell r="C329">
            <v>0</v>
          </cell>
          <cell r="D329">
            <v>0</v>
          </cell>
          <cell r="E329">
            <v>0</v>
          </cell>
          <cell r="F329">
            <v>0</v>
          </cell>
          <cell r="G329">
            <v>0</v>
          </cell>
          <cell r="H329">
            <v>0</v>
          </cell>
          <cell r="I329">
            <v>0</v>
          </cell>
          <cell r="J329">
            <v>0</v>
          </cell>
        </row>
        <row r="330">
          <cell r="C330" t="str">
            <v>35.00.0003</v>
          </cell>
          <cell r="D330">
            <v>20</v>
          </cell>
          <cell r="E330" t="str">
            <v>EQUIPAMENTO</v>
          </cell>
          <cell r="F330" t="str">
            <v>Fornecimento e instalação de equipamentos e acessórios para instalações de produção</v>
          </cell>
          <cell r="G330" t="str">
            <v>Fornecimento e instalação de grade de alumínio, e=6,35mm, (1/4"), espaçamento=2cm, dimensões (0,86 x 0,80)m.</v>
          </cell>
          <cell r="H330" t="str">
            <v xml:space="preserve">un   </v>
          </cell>
          <cell r="I330">
            <v>1377.7148691138927</v>
          </cell>
          <cell r="J330">
            <v>1722.1435863923659</v>
          </cell>
        </row>
        <row r="331">
          <cell r="C331" t="str">
            <v>35.00.0004</v>
          </cell>
          <cell r="D331">
            <v>20</v>
          </cell>
          <cell r="E331" t="str">
            <v>EQUIPAMENTO</v>
          </cell>
          <cell r="F331" t="str">
            <v>Fornecimento e instalação de equipamentos e acessórios para instalações de produção</v>
          </cell>
          <cell r="G331" t="str">
            <v>Fornecimento, instalação e pintura de comporta em fibra de vidro estruturada com perfis em aço inox (L=0,55m; H=0,80m)</v>
          </cell>
          <cell r="H331" t="str">
            <v xml:space="preserve">un   </v>
          </cell>
          <cell r="I331">
            <v>692.47713160216801</v>
          </cell>
          <cell r="J331">
            <v>865.59641450270999</v>
          </cell>
        </row>
        <row r="332">
          <cell r="C332" t="str">
            <v>35.00.0005</v>
          </cell>
          <cell r="D332">
            <v>20</v>
          </cell>
          <cell r="E332" t="str">
            <v>EQUIPAMENTO</v>
          </cell>
          <cell r="F332" t="str">
            <v>Fornecimento e instalação de equipamentos e acessórios para instalações de produção</v>
          </cell>
          <cell r="G332" t="str">
            <v>Fornecimento, instalação e pintura de comporta em fibra de vidro estruturada com perfis em aço inox (L=0,85m; H=0,80m)</v>
          </cell>
          <cell r="H332" t="str">
            <v xml:space="preserve">un   </v>
          </cell>
          <cell r="I332">
            <v>796.3487013424932</v>
          </cell>
          <cell r="J332">
            <v>995.43587667811653</v>
          </cell>
        </row>
        <row r="333">
          <cell r="C333" t="str">
            <v>35.00.0008</v>
          </cell>
          <cell r="D333">
            <v>20</v>
          </cell>
          <cell r="E333" t="str">
            <v>EQUIPAMENTO</v>
          </cell>
          <cell r="F333" t="str">
            <v>Fornecimento e instalação de equipamentos e acessórios para instalações de produção</v>
          </cell>
          <cell r="G333" t="str">
            <v>Comporta sentido duplo de fluxo, quadrada com dimensões de 0,70 x 0,70 m, em ferro dúctil, tipo AWWA</v>
          </cell>
          <cell r="H333" t="str">
            <v xml:space="preserve">un   </v>
          </cell>
          <cell r="I333">
            <v>29894.820962633286</v>
          </cell>
          <cell r="J333">
            <v>37368.526203291607</v>
          </cell>
        </row>
        <row r="334">
          <cell r="C334" t="str">
            <v>35.00.0006</v>
          </cell>
          <cell r="D334">
            <v>20</v>
          </cell>
          <cell r="E334" t="str">
            <v>EQUIPAMENTO</v>
          </cell>
          <cell r="F334" t="str">
            <v>Fornecimento e instalação de equipamentos e acessórios para instalações de produção</v>
          </cell>
          <cell r="G334" t="str">
            <v>Fornecimento e instalação de tampa metálica em alumínio com guarnição, dobradiça e fechadura</v>
          </cell>
          <cell r="H334" t="str">
            <v xml:space="preserve">m2   </v>
          </cell>
          <cell r="I334">
            <v>1388.3073307797088</v>
          </cell>
          <cell r="J334">
            <v>1735.3841634746359</v>
          </cell>
        </row>
        <row r="335">
          <cell r="C335" t="str">
            <v>35.00.0007</v>
          </cell>
          <cell r="D335">
            <v>20</v>
          </cell>
          <cell r="E335" t="str">
            <v>EQUIPAMENTO</v>
          </cell>
          <cell r="F335" t="str">
            <v>Fornecimento e instalação de equipamentos e acessórios para instalações de produção</v>
          </cell>
          <cell r="G335" t="str">
            <v>Fornecimento e instalação de tampa metálica em alumínio, 3 folhas  (1,25x0,70m)</v>
          </cell>
          <cell r="H335" t="str">
            <v xml:space="preserve">un   </v>
          </cell>
          <cell r="I335">
            <v>1214.3760399482635</v>
          </cell>
          <cell r="J335">
            <v>1517.9700499353294</v>
          </cell>
        </row>
        <row r="336">
          <cell r="C336" t="str">
            <v>35.00.0008</v>
          </cell>
          <cell r="D336">
            <v>20</v>
          </cell>
          <cell r="E336" t="str">
            <v>EQUIPAMENTO</v>
          </cell>
          <cell r="F336" t="str">
            <v>Fornecimento e instalação de equipamentos e acessórios para instalações de produção</v>
          </cell>
          <cell r="G336" t="str">
            <v>Fornecimento e instalação de padrão energia  trifásico até 15 KVA completo, incluindo construção de mureta</v>
          </cell>
          <cell r="H336" t="str">
            <v xml:space="preserve">un   </v>
          </cell>
          <cell r="I336">
            <v>1166.196902714654</v>
          </cell>
          <cell r="J336">
            <v>1457.7461283933176</v>
          </cell>
        </row>
        <row r="337">
          <cell r="C337" t="str">
            <v>35.00.0009</v>
          </cell>
          <cell r="D337">
            <v>20</v>
          </cell>
          <cell r="E337" t="str">
            <v>EQUIPAMENTO</v>
          </cell>
          <cell r="F337" t="str">
            <v>Fornecimento e instalação de equipamentos e acessórios para instalações de produção</v>
          </cell>
          <cell r="G337" t="str">
            <v>Fornecimento e instalação de poste duplo T 9,00 x 150 kgf com 2 luminárias e fotocélulas - completa</v>
          </cell>
          <cell r="H337" t="str">
            <v xml:space="preserve">un   </v>
          </cell>
          <cell r="I337">
            <v>632.63901482334677</v>
          </cell>
          <cell r="J337">
            <v>790.79876852918346</v>
          </cell>
        </row>
        <row r="338">
          <cell r="C338" t="str">
            <v>35.00.0010</v>
          </cell>
          <cell r="D338">
            <v>20</v>
          </cell>
          <cell r="E338" t="str">
            <v>EQUIPAMENTO</v>
          </cell>
          <cell r="F338" t="str">
            <v>Fornecimento e instalação de equipamentos e acessórios para instalações de produção</v>
          </cell>
          <cell r="G338" t="str">
            <v>Fornecimento e instalação de bóia com duplo contato de mercúrio</v>
          </cell>
          <cell r="H338" t="str">
            <v xml:space="preserve">un   </v>
          </cell>
          <cell r="I338">
            <v>0</v>
          </cell>
          <cell r="J338">
            <v>0</v>
          </cell>
        </row>
        <row r="339">
          <cell r="C339" t="str">
            <v>35.00.0011</v>
          </cell>
          <cell r="D339">
            <v>20</v>
          </cell>
          <cell r="E339" t="str">
            <v>MATERIAL</v>
          </cell>
          <cell r="F339" t="str">
            <v>Tampões de Ferro</v>
          </cell>
          <cell r="G339" t="str">
            <v>Fornecimento  e instalação de talha manual de 2,0 ton</v>
          </cell>
          <cell r="H339" t="str">
            <v>un</v>
          </cell>
          <cell r="I339">
            <v>0</v>
          </cell>
          <cell r="J339">
            <v>0</v>
          </cell>
        </row>
        <row r="340">
          <cell r="C340" t="str">
            <v>35.00.0012</v>
          </cell>
          <cell r="D340">
            <v>20</v>
          </cell>
          <cell r="E340" t="str">
            <v>EQUIPAMENTO</v>
          </cell>
          <cell r="F340" t="str">
            <v>Fornecimento e instalação de equipamentos e acessórios para instalações de produção</v>
          </cell>
          <cell r="G340" t="str">
            <v>Fornecimento, montagem e instalação completa de estrutura metálica, guindaste giratório 360</v>
          </cell>
          <cell r="H340" t="str">
            <v>cj</v>
          </cell>
          <cell r="I340">
            <v>0</v>
          </cell>
          <cell r="J340">
            <v>0</v>
          </cell>
        </row>
        <row r="341">
          <cell r="I341">
            <v>0</v>
          </cell>
          <cell r="J341">
            <v>0</v>
          </cell>
        </row>
        <row r="342">
          <cell r="D342">
            <v>20</v>
          </cell>
          <cell r="E342" t="str">
            <v>MATERIAL</v>
          </cell>
          <cell r="F342" t="str">
            <v>Tampões de Ferro</v>
          </cell>
          <cell r="I342">
            <v>0</v>
          </cell>
          <cell r="J342">
            <v>0</v>
          </cell>
        </row>
        <row r="343">
          <cell r="I343">
            <v>0</v>
          </cell>
          <cell r="J343">
            <v>0</v>
          </cell>
        </row>
        <row r="344">
          <cell r="I344">
            <v>0</v>
          </cell>
          <cell r="J344">
            <v>0</v>
          </cell>
        </row>
        <row r="345">
          <cell r="I345">
            <v>0</v>
          </cell>
          <cell r="J34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Serv"/>
    </sheetNames>
    <sheetDataSet>
      <sheetData sheetId="0">
        <row r="1">
          <cell r="B1" t="str">
            <v>Cód. Serviço</v>
          </cell>
          <cell r="C1" t="str">
            <v>Descrição</v>
          </cell>
          <cell r="D1" t="str">
            <v>UN</v>
          </cell>
          <cell r="E1" t="str">
            <v xml:space="preserve"> Valor Total </v>
          </cell>
        </row>
        <row r="2">
          <cell r="C2" t="str">
            <v>TABELA DE PREÇOS - EMBASA</v>
          </cell>
        </row>
        <row r="3">
          <cell r="C3" t="str">
            <v>SERVIÇOS MAIO/2021 R0</v>
          </cell>
        </row>
        <row r="4">
          <cell r="C4" t="str">
            <v>SERVIÇOS</v>
          </cell>
        </row>
        <row r="5">
          <cell r="B5" t="str">
            <v xml:space="preserve"> 01.91.00</v>
          </cell>
          <cell r="C5" t="str">
            <v>MOBILIZACAO E INSTALACAO DE CANTEIRO DE OBRAS</v>
          </cell>
          <cell r="D5" t="str">
            <v>UN</v>
          </cell>
          <cell r="E5" t="str">
            <v xml:space="preserve"> R$-   </v>
          </cell>
        </row>
        <row r="6">
          <cell r="B6" t="str">
            <v xml:space="preserve"> 01.91.01</v>
          </cell>
          <cell r="C6" t="str">
            <v>DESMOBILIZACAO DE CANTEIRO DE OBRAS</v>
          </cell>
          <cell r="D6" t="str">
            <v>UN</v>
          </cell>
          <cell r="E6" t="str">
            <v xml:space="preserve"> R$-   </v>
          </cell>
        </row>
        <row r="7">
          <cell r="B7" t="str">
            <v xml:space="preserve"> 01.91.02</v>
          </cell>
          <cell r="C7" t="str">
            <v>LOCACAO DE VEICULO 1.0 INCLUINDO MOTORISTA E COMBUSTIVEL (500L - 12km/l)</v>
          </cell>
          <cell r="D7" t="str">
            <v>MÊS</v>
          </cell>
          <cell r="E7">
            <v>9305.7199999999993</v>
          </cell>
        </row>
        <row r="8">
          <cell r="B8" t="str">
            <v xml:space="preserve"> 01.91.03</v>
          </cell>
          <cell r="C8" t="str">
            <v>LOCACAO, PRESERVACAO, MANUTENCAO DE MAQUINA FOTOGRAFICA DIGITAL DE, PELO MENOS, 10.0 MEGA PIXEL, COM CARTAO DE MEMORIA DE, PELO MENOS, 4GB, CARREGADOR E ACESSORIOS (12 MESES DE USO)</v>
          </cell>
          <cell r="D8" t="str">
            <v>MÊS</v>
          </cell>
          <cell r="E8">
            <v>49.48</v>
          </cell>
        </row>
        <row r="9">
          <cell r="B9" t="str">
            <v xml:space="preserve"> 01.91.04</v>
          </cell>
          <cell r="C9" t="str">
            <v>LOCACAO, PRESERVACAO, MANUTENCAO DE COMPUTADOR DESKTOP COM MONITOR LCD, ESTABILIZADOR E IMPRESSORA JATO DE TINTA (24 MESES DE USO) INCLUINDO MANUTENCAO, PRESERVACAO DURANTE O PERIODO</v>
          </cell>
          <cell r="D9" t="str">
            <v>MÊS</v>
          </cell>
          <cell r="E9">
            <v>233.12</v>
          </cell>
        </row>
        <row r="10">
          <cell r="B10" t="str">
            <v xml:space="preserve"> 01.91.05</v>
          </cell>
          <cell r="C10" t="str">
            <v>ADM LOCAL PARA SERVICO SOCIAL - 1 CARROS C/ MOTORISTA E LOCACAO DE 1 COMPUTADOR TIPO DESKTOP + CUSTO COM AGUA, ENERGIA, TELECOMUNICACOES</v>
          </cell>
          <cell r="D10" t="str">
            <v>MÊS</v>
          </cell>
          <cell r="E10">
            <v>10361.44</v>
          </cell>
        </row>
        <row r="11">
          <cell r="B11" t="str">
            <v xml:space="preserve"> 01.91.06</v>
          </cell>
          <cell r="C11" t="str">
            <v>REGISTRO FOTOGRAFICO COM USO DE MAQUINA FOTOGRAFICA, ARMAZENAMENTO EM MIDIA DIGITA CD-R E IMPRESSAO COLORIDA - 100 FOTOS/MÊS</v>
          </cell>
          <cell r="D11" t="str">
            <v>UN</v>
          </cell>
          <cell r="E11">
            <v>0.49</v>
          </cell>
        </row>
        <row r="12">
          <cell r="B12" t="str">
            <v xml:space="preserve"> 01.91.07</v>
          </cell>
          <cell r="C12" t="str">
            <v>ADM LOCAL PARA SERVICO SOCIAL - 2 CARROS C/ MOTORISTA E LOCACAO DE 1 COMPUTADOR TIPO DESKTOP + CUSTO COM AGUA, ENERGIA E TELECOMUNICACOES</v>
          </cell>
          <cell r="D12" t="str">
            <v>MÊS</v>
          </cell>
          <cell r="E12">
            <v>20489.75</v>
          </cell>
        </row>
        <row r="13">
          <cell r="B13" t="str">
            <v xml:space="preserve"> 01.91.08</v>
          </cell>
          <cell r="C13" t="str">
            <v>ADM LOCAL PARA SERVICO SOCIAL - 1 CARRO C/ MOTORISTA E LOCACAO DE 2 COMPUTADORES TIPO DESKTOP + CUSTO COM AGUA, ENERGIA E TELECOMUNICACOES</v>
          </cell>
          <cell r="D13" t="str">
            <v>MÊS</v>
          </cell>
          <cell r="E13">
            <v>10594.56</v>
          </cell>
        </row>
        <row r="14">
          <cell r="B14" t="str">
            <v xml:space="preserve"> 01.91.09</v>
          </cell>
          <cell r="C14" t="str">
            <v>ADM LOCAL PARA SERVICO SOCIAL - 2 CARROS C/ MOTORISTA E LOCACAO DE 2 COMPUTADORES TIPO DESKTOP + CUSTO COM AGUA, ENERGIA E TELECOMUNICACOES</v>
          </cell>
          <cell r="D14" t="str">
            <v>MÊS</v>
          </cell>
          <cell r="E14">
            <v>20722.87</v>
          </cell>
        </row>
        <row r="15">
          <cell r="B15" t="str">
            <v xml:space="preserve"> 01.91.10</v>
          </cell>
          <cell r="C15" t="str">
            <v>ADM LOCAL PARA SERVICO SOCIAL - 1 COMPUTADOR TIPO DESKTOP + CUSTO COM TELECOMUNICACOES</v>
          </cell>
          <cell r="D15" t="str">
            <v>MÊS</v>
          </cell>
          <cell r="E15">
            <v>3925.7</v>
          </cell>
        </row>
        <row r="16">
          <cell r="B16" t="str">
            <v xml:space="preserve"> 01.91.11</v>
          </cell>
          <cell r="C16" t="str">
            <v>ADM LOCAL PARA SERVICO SOCIAL - 1 CARRO C/ MOTORISTA + CUSTO COM TELECOMUNICACOES</v>
          </cell>
          <cell r="D16" t="str">
            <v>MÊS</v>
          </cell>
          <cell r="E16">
            <v>13820.9</v>
          </cell>
        </row>
        <row r="17">
          <cell r="B17" t="str">
            <v xml:space="preserve"> 01.91.12</v>
          </cell>
          <cell r="C17" t="str">
            <v>ADM LOCAL PARA SERVICO SOCIAL - 1 COMPUTADOR TIPO DESKTOP</v>
          </cell>
          <cell r="D17" t="str">
            <v>MÊS</v>
          </cell>
          <cell r="E17">
            <v>3925.7</v>
          </cell>
        </row>
        <row r="18">
          <cell r="B18" t="str">
            <v xml:space="preserve"> 01.91.13</v>
          </cell>
          <cell r="C18" t="str">
            <v>ADM LOCAL PARA SERVICO SOCIAL - 1 CARRO C/ MOTORISTA</v>
          </cell>
          <cell r="D18" t="str">
            <v>MÊS</v>
          </cell>
          <cell r="E18">
            <v>13820.9</v>
          </cell>
        </row>
        <row r="19">
          <cell r="B19" t="str">
            <v xml:space="preserve"> 01.91.14</v>
          </cell>
          <cell r="C19" t="str">
            <v>ADM LOCAL PARA SERVICO SOCIAL - 1 COMPUTADOR TIPO DESKTOP + CUSTO COM AGUA, ENERGIA ETELECOMUNICACOES</v>
          </cell>
          <cell r="D19" t="str">
            <v>MÊS</v>
          </cell>
          <cell r="E19">
            <v>3925.7</v>
          </cell>
        </row>
        <row r="20">
          <cell r="B20" t="str">
            <v xml:space="preserve"> 01.91.15</v>
          </cell>
          <cell r="C20" t="str">
            <v>ADM LOCAL PARA SERVICO SOCIAL - 1 CARRO C/ MOTORISTA + CUSTO COM AGUA, ENERGIAE TELECOMUNICACOES</v>
          </cell>
          <cell r="D20" t="str">
            <v>MÊS</v>
          </cell>
          <cell r="E20">
            <v>13820.9</v>
          </cell>
        </row>
        <row r="21">
          <cell r="B21" t="str">
            <v xml:space="preserve"> 01.91.16</v>
          </cell>
          <cell r="C21" t="str">
            <v>ADM LOCAL PARA SERVICO SOCIAL - 1 CARRO C/ MOTORISTA E LOCACAO DE 1 COMPUTADORTIPO DESKTOP +CUSTO COM AGUA, ENERGIA E TELECOMUNICACOES E GESTOR DO CONTRATO</v>
          </cell>
          <cell r="D21" t="str">
            <v>MÊS</v>
          </cell>
          <cell r="E21">
            <v>14054.02</v>
          </cell>
        </row>
        <row r="22">
          <cell r="B22" t="str">
            <v xml:space="preserve"> 01.91.17</v>
          </cell>
          <cell r="C22" t="str">
            <v>ADM LOCAL PARA SERVICO SOCIAL - 1 CARRO C/ MOTORISTA E LOCACAO DE 1 COMPUTADORTIPO DESKTOP</v>
          </cell>
          <cell r="D22" t="str">
            <v>MÊS</v>
          </cell>
          <cell r="E22">
            <v>10397.67</v>
          </cell>
        </row>
        <row r="23">
          <cell r="B23" t="str">
            <v xml:space="preserve"> 01.91.18</v>
          </cell>
          <cell r="C23" t="str">
            <v>ADM LOCAL PARA SERVICO SOCIAL - 1 CARRO C/ MOTORISTA E LOCACAO DE NOTEBOOK, INPRESSORA JATO DETINTA E DATA-SHOW, INCLUINDO PRESERVACAO E MANUTENCAO DOS EQUIPAMENTOS</v>
          </cell>
          <cell r="D23" t="str">
            <v>MÊS</v>
          </cell>
          <cell r="E23">
            <v>10397.67</v>
          </cell>
        </row>
        <row r="24">
          <cell r="B24" t="str">
            <v xml:space="preserve"> 01.91.20</v>
          </cell>
          <cell r="C24" t="str">
            <v>LOCACAO, PRESERVACAO, MANUTENCAO DE COMPUTADOR NOTEBOOK, IMPRESSORA JATO DE TINTA, DATA SHOW,INCLUINDO MANUTENCAO, PRESERVACAO DURANTE O PERIODO</v>
          </cell>
          <cell r="D24" t="str">
            <v>MÊS</v>
          </cell>
          <cell r="E24">
            <v>269.35000000000002</v>
          </cell>
        </row>
        <row r="25">
          <cell r="B25" t="str">
            <v xml:space="preserve"> 01.93.02</v>
          </cell>
          <cell r="C25" t="str">
            <v>(DESATIVADO) ADMINISTRACAO DA OBRA</v>
          </cell>
          <cell r="D25" t="str">
            <v>MÊS</v>
          </cell>
          <cell r="E25">
            <v>16185.74</v>
          </cell>
        </row>
        <row r="26">
          <cell r="B26" t="str">
            <v xml:space="preserve"> 01.93.03</v>
          </cell>
          <cell r="C26" t="str">
            <v>(DESATIVADO) ADMINISTRACAO LOCAL</v>
          </cell>
          <cell r="D26" t="str">
            <v>UN</v>
          </cell>
          <cell r="E26">
            <v>5196.62</v>
          </cell>
        </row>
        <row r="27">
          <cell r="B27" t="str">
            <v xml:space="preserve"> 01.93.04</v>
          </cell>
          <cell r="C27" t="str">
            <v>MONTAGEM/DESMONTAGEM DE USINA DE CONCRETO TIPO PAREDE COM SILOS HORIZONTAL P/03 AGREGADOS,INCLUSIVE MECANICO(PESADO) E MESTRE DE OBRAS.(SINAPI73756-001)</v>
          </cell>
          <cell r="D27" t="str">
            <v>UN</v>
          </cell>
          <cell r="E27">
            <v>21743.43</v>
          </cell>
        </row>
        <row r="28">
          <cell r="B28" t="str">
            <v xml:space="preserve"> 01.93.55</v>
          </cell>
          <cell r="C28" t="str">
            <v>MONTAGEM / DESMONTAGEM DE CENTRAL DE BRITAGEM</v>
          </cell>
          <cell r="D28" t="str">
            <v>UN</v>
          </cell>
          <cell r="E28">
            <v>8738.17</v>
          </cell>
        </row>
        <row r="29">
          <cell r="B29" t="str">
            <v xml:space="preserve"> 01.95.01</v>
          </cell>
          <cell r="C29" t="str">
            <v>(DESATIVADO) MOBILIZACAO DE CANTEIRO DE OBRAS</v>
          </cell>
          <cell r="D29" t="str">
            <v>UN</v>
          </cell>
          <cell r="E29">
            <v>3198560.95</v>
          </cell>
        </row>
        <row r="30">
          <cell r="B30" t="str">
            <v xml:space="preserve"> 01.95.02</v>
          </cell>
          <cell r="C30" t="str">
            <v>(DESATIVADO) DESMOBILIZACAO DE CANTEIRO DE OBRAS</v>
          </cell>
          <cell r="D30" t="str">
            <v>UN</v>
          </cell>
          <cell r="E30">
            <v>444208.23</v>
          </cell>
        </row>
        <row r="31">
          <cell r="B31" t="str">
            <v xml:space="preserve"> 01.95.03</v>
          </cell>
          <cell r="C31" t="str">
            <v>(DESATIVADO) ADMINISTRACAO LOCAL</v>
          </cell>
          <cell r="D31" t="str">
            <v>MÊS</v>
          </cell>
          <cell r="E31">
            <v>86414.01</v>
          </cell>
        </row>
        <row r="32">
          <cell r="B32" t="str">
            <v xml:space="preserve"> 01.95.04</v>
          </cell>
          <cell r="C32" t="str">
            <v>(DESATIVADO) ADMINISTRACAO LOCAL</v>
          </cell>
          <cell r="D32" t="str">
            <v>UN</v>
          </cell>
          <cell r="E32">
            <v>4139874.23</v>
          </cell>
        </row>
        <row r="33">
          <cell r="B33" t="str">
            <v xml:space="preserve"> 01.95.56</v>
          </cell>
          <cell r="C33" t="str">
            <v>COMPRESSOR DE AR PORTATIL/REBOCAVEL DESC 170PCM DIESEL 40CV (CP) PRESSAO DE TRABALHO DE 102PSI -EXCL OPERADOR (SINAPI)</v>
          </cell>
          <cell r="D33" t="str">
            <v>H</v>
          </cell>
          <cell r="E33">
            <v>66.03</v>
          </cell>
        </row>
        <row r="34">
          <cell r="B34" t="str">
            <v xml:space="preserve"> 01.96.01</v>
          </cell>
          <cell r="C34" t="str">
            <v>NIVEL OTICO INCLUINDO TRANSPORTE</v>
          </cell>
          <cell r="D34" t="str">
            <v>MÊS</v>
          </cell>
          <cell r="E34">
            <v>3702.71</v>
          </cell>
        </row>
        <row r="35">
          <cell r="B35" t="str">
            <v xml:space="preserve"> 01.97.01</v>
          </cell>
          <cell r="C35" t="str">
            <v>EDUCACAO AMBIENTAL</v>
          </cell>
          <cell r="D35" t="str">
            <v>UN</v>
          </cell>
          <cell r="E35">
            <v>15872.65</v>
          </cell>
        </row>
        <row r="36">
          <cell r="B36" t="str">
            <v xml:space="preserve"> 01.97.07</v>
          </cell>
          <cell r="C36" t="str">
            <v>ADMINISTRACAO LOCAL</v>
          </cell>
          <cell r="D36" t="str">
            <v>UN</v>
          </cell>
          <cell r="E36">
            <v>1065010.7</v>
          </cell>
        </row>
        <row r="37">
          <cell r="B37" t="str">
            <v xml:space="preserve"> 01.97.44</v>
          </cell>
          <cell r="C37" t="str">
            <v>PDLBH - MAO-DE-OBRA</v>
          </cell>
          <cell r="D37" t="str">
            <v>UN</v>
          </cell>
          <cell r="E37">
            <v>1403720.17</v>
          </cell>
        </row>
        <row r="38">
          <cell r="B38" t="str">
            <v xml:space="preserve"> 01.97.45</v>
          </cell>
          <cell r="C38" t="str">
            <v>PRFF - MAO-DE-OBRA</v>
          </cell>
          <cell r="D38" t="str">
            <v>UN</v>
          </cell>
          <cell r="E38">
            <v>620215.24</v>
          </cell>
        </row>
        <row r="39">
          <cell r="B39" t="str">
            <v xml:space="preserve"> 01.97.46</v>
          </cell>
          <cell r="C39" t="str">
            <v>PMQAS - MAO-DE-OBRA</v>
          </cell>
          <cell r="D39" t="str">
            <v>UN</v>
          </cell>
          <cell r="E39">
            <v>230415.04</v>
          </cell>
        </row>
        <row r="40">
          <cell r="B40" t="str">
            <v xml:space="preserve"> 01.97.47</v>
          </cell>
          <cell r="C40" t="str">
            <v>PMMOA - MAO-DE-OBRA</v>
          </cell>
          <cell r="D40" t="str">
            <v>UN</v>
          </cell>
          <cell r="E40">
            <v>473513.68</v>
          </cell>
        </row>
        <row r="41">
          <cell r="B41" t="str">
            <v xml:space="preserve"> 01.97.48</v>
          </cell>
          <cell r="C41" t="str">
            <v>MRA - MAO-DE-OBRA</v>
          </cell>
          <cell r="D41" t="str">
            <v>UN</v>
          </cell>
          <cell r="E41">
            <v>585610.63</v>
          </cell>
        </row>
        <row r="42">
          <cell r="B42" t="str">
            <v xml:space="preserve"> 01.97.49</v>
          </cell>
          <cell r="C42" t="str">
            <v>PDLBH - MAO DE OBRA</v>
          </cell>
          <cell r="D42" t="str">
            <v>UN</v>
          </cell>
          <cell r="E42">
            <v>530091.32999999996</v>
          </cell>
        </row>
        <row r="43">
          <cell r="B43" t="str">
            <v xml:space="preserve"> 01.97.50</v>
          </cell>
          <cell r="C43" t="str">
            <v>PRF - MAO DE OBRA</v>
          </cell>
          <cell r="D43" t="str">
            <v>UN</v>
          </cell>
          <cell r="E43">
            <v>115879.98</v>
          </cell>
        </row>
        <row r="44">
          <cell r="B44" t="str">
            <v xml:space="preserve"> 01.97.51</v>
          </cell>
          <cell r="C44" t="str">
            <v>PARUCFS - MAO DE OBRA</v>
          </cell>
          <cell r="D44" t="str">
            <v>UN</v>
          </cell>
          <cell r="E44">
            <v>391752.12</v>
          </cell>
        </row>
        <row r="45">
          <cell r="B45" t="str">
            <v xml:space="preserve"> 01.97.52</v>
          </cell>
          <cell r="C45" t="str">
            <v>PMQA - MAO DE OBRA</v>
          </cell>
          <cell r="D45" t="str">
            <v>UN</v>
          </cell>
          <cell r="E45">
            <v>172932.5</v>
          </cell>
        </row>
        <row r="46">
          <cell r="B46" t="str">
            <v xml:space="preserve"> 01.97.53</v>
          </cell>
          <cell r="C46" t="str">
            <v>PMMEOA - MAO DE OBRA</v>
          </cell>
          <cell r="D46" t="str">
            <v>UN</v>
          </cell>
          <cell r="E46">
            <v>200723.03</v>
          </cell>
        </row>
        <row r="47">
          <cell r="B47" t="str">
            <v xml:space="preserve"> 01.97.54</v>
          </cell>
          <cell r="C47" t="str">
            <v>PSMPA - MAO DE OBRA</v>
          </cell>
          <cell r="D47" t="str">
            <v>UN</v>
          </cell>
          <cell r="E47">
            <v>527798.16</v>
          </cell>
        </row>
        <row r="48">
          <cell r="B48" t="str">
            <v xml:space="preserve"> 01.97.55</v>
          </cell>
          <cell r="C48" t="str">
            <v>PRFF - MAO DE OBRA</v>
          </cell>
          <cell r="D48" t="str">
            <v>UN</v>
          </cell>
          <cell r="E48">
            <v>247452.95</v>
          </cell>
        </row>
        <row r="49">
          <cell r="B49" t="str">
            <v xml:space="preserve"> 01.97.56</v>
          </cell>
          <cell r="C49" t="str">
            <v>PRFF - MAO-DE-OBRA</v>
          </cell>
          <cell r="D49" t="str">
            <v>UN</v>
          </cell>
          <cell r="E49">
            <v>1042602.1</v>
          </cell>
        </row>
        <row r="50">
          <cell r="B50" t="str">
            <v xml:space="preserve"> 01.97.57</v>
          </cell>
          <cell r="C50" t="str">
            <v>PMQAS - MAO-DE-OBRA</v>
          </cell>
          <cell r="D50" t="str">
            <v>UN</v>
          </cell>
          <cell r="E50">
            <v>273309.23</v>
          </cell>
        </row>
        <row r="51">
          <cell r="B51" t="str">
            <v xml:space="preserve"> 01.97.58</v>
          </cell>
          <cell r="C51" t="str">
            <v>PMMOA - MAO-DE-OBRA</v>
          </cell>
          <cell r="D51" t="str">
            <v>UN</v>
          </cell>
          <cell r="E51">
            <v>669647.54</v>
          </cell>
        </row>
        <row r="52">
          <cell r="B52" t="str">
            <v xml:space="preserve"> 01.97.59</v>
          </cell>
          <cell r="C52" t="str">
            <v>MRA - MAO-DE-OBRA</v>
          </cell>
          <cell r="D52" t="str">
            <v>UN</v>
          </cell>
          <cell r="E52">
            <v>880057.94</v>
          </cell>
        </row>
        <row r="53">
          <cell r="B53" t="str">
            <v xml:space="preserve"> 01.97.60</v>
          </cell>
          <cell r="C53" t="str">
            <v>PARUCFS - MAO DE OBRA</v>
          </cell>
          <cell r="D53" t="str">
            <v>UN</v>
          </cell>
          <cell r="E53">
            <v>456467.05</v>
          </cell>
        </row>
        <row r="54">
          <cell r="B54" t="str">
            <v xml:space="preserve"> 01.97.61</v>
          </cell>
          <cell r="C54" t="str">
            <v>PMLRC - MAO DE OBRA</v>
          </cell>
          <cell r="D54" t="str">
            <v>UN</v>
          </cell>
          <cell r="E54">
            <v>404669.43</v>
          </cell>
        </row>
        <row r="55">
          <cell r="B55" t="str">
            <v xml:space="preserve"> 01.97.62</v>
          </cell>
          <cell r="C55" t="str">
            <v>PMQA - MAO DE OBRA</v>
          </cell>
          <cell r="D55" t="str">
            <v>UN</v>
          </cell>
          <cell r="E55">
            <v>201350.55</v>
          </cell>
        </row>
        <row r="56">
          <cell r="B56" t="str">
            <v xml:space="preserve"> 01.97.63</v>
          </cell>
          <cell r="C56" t="str">
            <v>PMMEOA - MAO DE OBRA</v>
          </cell>
          <cell r="D56" t="str">
            <v>UN</v>
          </cell>
          <cell r="E56">
            <v>312328.25</v>
          </cell>
        </row>
        <row r="57">
          <cell r="B57" t="str">
            <v xml:space="preserve"> 01.99.00</v>
          </cell>
          <cell r="C57" t="str">
            <v>MANUTENCAO DE CANTERIO DE OBRAS</v>
          </cell>
          <cell r="D57" t="str">
            <v>MÊS</v>
          </cell>
          <cell r="E57" t="str">
            <v xml:space="preserve"> R$-   </v>
          </cell>
        </row>
        <row r="58">
          <cell r="B58" t="str">
            <v xml:space="preserve"> 01.99.01</v>
          </cell>
          <cell r="C58" t="str">
            <v>ADMINISTRACAO LOCAL</v>
          </cell>
          <cell r="D58" t="str">
            <v>UN</v>
          </cell>
          <cell r="E58" t="str">
            <v xml:space="preserve"> R$-   </v>
          </cell>
        </row>
        <row r="59">
          <cell r="B59" t="str">
            <v xml:space="preserve"> 01.99.02</v>
          </cell>
          <cell r="C59" t="str">
            <v>(DESATIVADO) ADMINISTRACAO LOCAL</v>
          </cell>
          <cell r="D59" t="str">
            <v>UN</v>
          </cell>
          <cell r="E59" t="str">
            <v xml:space="preserve"> R$-   </v>
          </cell>
        </row>
        <row r="60">
          <cell r="B60" t="str">
            <v xml:space="preserve"> 01.99.03</v>
          </cell>
          <cell r="C60" t="str">
            <v>ADMINISTRACAO LOCAL - EQUIPE TECNICA\SUPORTE\ADMINISTRATIVA</v>
          </cell>
          <cell r="D60" t="str">
            <v>UN</v>
          </cell>
          <cell r="E60">
            <v>2157200.2799999998</v>
          </cell>
        </row>
        <row r="61">
          <cell r="B61" t="str">
            <v xml:space="preserve"> 01.99.05</v>
          </cell>
          <cell r="C61" t="str">
            <v>(REVISADO) - ADMINISTRACAO LOCAL - ALUGUEIS E LOCACAO</v>
          </cell>
          <cell r="D61" t="str">
            <v>UN</v>
          </cell>
          <cell r="E61">
            <v>1310600.3999999999</v>
          </cell>
        </row>
        <row r="62">
          <cell r="B62" t="str">
            <v xml:space="preserve"> 01.99.06</v>
          </cell>
          <cell r="C62" t="str">
            <v>(DESATIVADO) ADMINISTRACAO LOCAL - OBRA</v>
          </cell>
          <cell r="D62" t="str">
            <v>UN</v>
          </cell>
          <cell r="E62" t="str">
            <v xml:space="preserve"> R$-   </v>
          </cell>
        </row>
        <row r="63">
          <cell r="B63" t="str">
            <v xml:space="preserve"> 01.99.07</v>
          </cell>
          <cell r="C63" t="str">
            <v>ADMINISTRACAO LOCAL - IG</v>
          </cell>
          <cell r="D63" t="str">
            <v>UN</v>
          </cell>
          <cell r="E63">
            <v>16623.13</v>
          </cell>
        </row>
        <row r="64">
          <cell r="B64" t="str">
            <v xml:space="preserve"> 01.99.51</v>
          </cell>
          <cell r="C64" t="str">
            <v>MANUTENCAO DE AR-CONDICIONADO</v>
          </cell>
          <cell r="D64" t="str">
            <v>H</v>
          </cell>
          <cell r="E64">
            <v>24.55</v>
          </cell>
        </row>
        <row r="65">
          <cell r="B65" t="str">
            <v xml:space="preserve"> 02.00.00</v>
          </cell>
          <cell r="C65" t="str">
            <v>SERVICOS PRELIMINARES</v>
          </cell>
        </row>
        <row r="66">
          <cell r="B66" t="str">
            <v xml:space="preserve"> 02.01.00</v>
          </cell>
          <cell r="C66" t="str">
            <v>DEMOLICAO</v>
          </cell>
        </row>
        <row r="67">
          <cell r="B67" t="str">
            <v xml:space="preserve"> 02.01.01</v>
          </cell>
          <cell r="C67" t="str">
            <v>DEMOLICAO MANUAL DE ALVEN.DE TIJOLO MACICO,INCL.REMOCAO E CARREG.MANUAL DO EXPURGO</v>
          </cell>
          <cell r="D67" t="str">
            <v>m3</v>
          </cell>
          <cell r="E67">
            <v>76.14</v>
          </cell>
        </row>
        <row r="68">
          <cell r="B68" t="str">
            <v xml:space="preserve"> 02.01.04</v>
          </cell>
          <cell r="C68" t="str">
            <v>DEMOLICAO MANUAL DE ALVEN.DE TIJOLO MACICO,C/ REAPROVEITAMENTO, INCL. REMOCAOE EMPILHAMENTOMANUAL DO MATERIAL.</v>
          </cell>
          <cell r="D68" t="str">
            <v>m3</v>
          </cell>
          <cell r="E68">
            <v>91.96</v>
          </cell>
        </row>
        <row r="69">
          <cell r="B69" t="str">
            <v xml:space="preserve"> 02.01.07</v>
          </cell>
          <cell r="C69" t="str">
            <v>DEMOLICAO MANUAL DE ALVEN.DE BLOCO CERAMICO, INCL. REMOCAO E CARREG. MANUAL DOEXPURGO</v>
          </cell>
          <cell r="D69" t="str">
            <v>m3</v>
          </cell>
          <cell r="E69">
            <v>68.27</v>
          </cell>
        </row>
        <row r="70">
          <cell r="B70" t="str">
            <v xml:space="preserve"> 02.01.10</v>
          </cell>
          <cell r="C70" t="str">
            <v>DEMOLICAO MANUAL DE ALVEN.DE COBOGO,INCL.REMOCAO E CARREG.MANUAL DO EXPURGO</v>
          </cell>
          <cell r="D70" t="str">
            <v>m2</v>
          </cell>
          <cell r="E70">
            <v>42.42</v>
          </cell>
        </row>
        <row r="71">
          <cell r="B71" t="str">
            <v xml:space="preserve"> 02.01.13</v>
          </cell>
          <cell r="C71" t="str">
            <v>DEMOLICAO MANUAL DE ALVEN.DE PEDRA,INCL.REMOCAO E CARREG.MANUAL DO EXPURGO.</v>
          </cell>
          <cell r="D71" t="str">
            <v>m3</v>
          </cell>
          <cell r="E71">
            <v>122.59</v>
          </cell>
        </row>
        <row r="72">
          <cell r="B72" t="str">
            <v xml:space="preserve"> 02.01.16</v>
          </cell>
          <cell r="C72" t="str">
            <v>DEMOLICAO MANUAL DE REVEST.EM AZULEJO, PEDRA NATURAL, GRANITO OU MAT. SIM., INCL. REMOCAO E CARREG.MANUAL DO EXPURGO</v>
          </cell>
          <cell r="D72" t="str">
            <v>m2</v>
          </cell>
          <cell r="E72">
            <v>19.809999999999999</v>
          </cell>
        </row>
        <row r="73">
          <cell r="B73" t="str">
            <v xml:space="preserve"> 02.01.19</v>
          </cell>
          <cell r="C73" t="str">
            <v>DEMOLICAO MANUAL DE REVEST.EM ARGAMASSA DE CIMENTO E AREIA,INCL.REMOCAO E CARREG.MANUAL DOEXPURGO</v>
          </cell>
          <cell r="D73" t="str">
            <v>m2</v>
          </cell>
          <cell r="E73">
            <v>8.65</v>
          </cell>
        </row>
        <row r="74">
          <cell r="B74" t="str">
            <v xml:space="preserve"> 02.01.25</v>
          </cell>
          <cell r="C74" t="str">
            <v>DEMOLICAO MANUAL DE PISO CIMENTADO SOBRE LASTRO DE CONCRETO SIMPLES/CALCETAMENTO, INCL.REMOCAO E CARREG. MANUAL DO EXPURGO</v>
          </cell>
          <cell r="D74" t="str">
            <v>m2</v>
          </cell>
          <cell r="E74">
            <v>15.66</v>
          </cell>
        </row>
        <row r="75">
          <cell r="B75" t="str">
            <v xml:space="preserve"> 02.01.28</v>
          </cell>
          <cell r="C75" t="str">
            <v>DEMOLICAO MANUAL DE PISO REVESTIDO C/ LADRILHO, INCL. REMOCAO E CARREG. MANUALDO EXPURGO.</v>
          </cell>
          <cell r="D75" t="str">
            <v>m2</v>
          </cell>
          <cell r="E75">
            <v>17.579999999999998</v>
          </cell>
        </row>
        <row r="76">
          <cell r="B76" t="str">
            <v xml:space="preserve"> 02.01.29</v>
          </cell>
          <cell r="C76" t="str">
            <v>DEMOLICAO MANUAL DE PISO REVESTIDO C/ PEDRA, INCL. REMOCAO E CARREG. MANUAL DOEXPURGO.</v>
          </cell>
          <cell r="D76" t="str">
            <v>m2</v>
          </cell>
          <cell r="E76">
            <v>15.23</v>
          </cell>
        </row>
        <row r="77">
          <cell r="B77" t="str">
            <v xml:space="preserve"> 02.01.30</v>
          </cell>
          <cell r="C77" t="str">
            <v>DEMOLICAO MANUAL DE PISO REVESTIDO C/ GRANITO, INCL. REMOCAO E CARREG. MANUALDO EXPURGO.</v>
          </cell>
          <cell r="D77" t="str">
            <v>m2</v>
          </cell>
          <cell r="E77">
            <v>17.850000000000001</v>
          </cell>
        </row>
        <row r="78">
          <cell r="B78" t="str">
            <v xml:space="preserve"> 02.01.31</v>
          </cell>
          <cell r="C78" t="str">
            <v>DEMOLICAO MANUAL DE PISO REVESTIDO C/ TACO, INCL. REMOCAO E CARREG. MANUAL DOEXPURGO.</v>
          </cell>
          <cell r="D78" t="str">
            <v>m2</v>
          </cell>
          <cell r="E78">
            <v>18.09</v>
          </cell>
        </row>
        <row r="79">
          <cell r="B79" t="str">
            <v xml:space="preserve"> 02.01.34</v>
          </cell>
          <cell r="C79" t="str">
            <v>DEMOLICAO MANUAL DE PISO EM MADEIRA,ASSOALHO,INCL.REMOCAO E CARREG.MANUAL DO EXPURGO.</v>
          </cell>
          <cell r="D79" t="str">
            <v>m2</v>
          </cell>
          <cell r="E79">
            <v>16.57</v>
          </cell>
        </row>
        <row r="80">
          <cell r="B80" t="str">
            <v xml:space="preserve"> 02.01.37</v>
          </cell>
          <cell r="C80" t="str">
            <v>DEMOLICAO MANUAL DE COBERTURA EM TELHA CERAMICA, C/ APROVEITAMENTO, INCL. REMOCAO EEMPILHAMENTO MANUAL DO MATERIAL.</v>
          </cell>
          <cell r="D80" t="str">
            <v>m2</v>
          </cell>
          <cell r="E80">
            <v>6.69</v>
          </cell>
        </row>
        <row r="81">
          <cell r="B81" t="str">
            <v xml:space="preserve"> 02.01.40</v>
          </cell>
          <cell r="C81" t="str">
            <v>DEMOLICAO MANUAL DE COBERTURA EM TELHA ONDULADA DE CIMENTO AMIANTO, INCL. REMOCAO E CARREG.MANUAL DO EXPURGO.</v>
          </cell>
          <cell r="D81" t="str">
            <v>m2</v>
          </cell>
          <cell r="E81">
            <v>8.06</v>
          </cell>
        </row>
        <row r="82">
          <cell r="B82" t="str">
            <v xml:space="preserve"> 02.01.43</v>
          </cell>
          <cell r="C82" t="str">
            <v>DEMOLICAO MANUAL DE ESTRUTURA DE MADEIRA P/TELHADO,INCL. REMOCAO E CARREG. MANUAL DO EXPURGO.</v>
          </cell>
          <cell r="D82" t="str">
            <v>m2</v>
          </cell>
          <cell r="E82">
            <v>29.78</v>
          </cell>
        </row>
        <row r="83">
          <cell r="B83" t="str">
            <v xml:space="preserve"> 02.01.46</v>
          </cell>
          <cell r="C83" t="str">
            <v>RETIRADA MANUAL DE FORRO DE MADEIRA,INCL.REMOCAO E CARREG.MANUAL DO EXPURGO.</v>
          </cell>
          <cell r="D83" t="str">
            <v>m2</v>
          </cell>
          <cell r="E83">
            <v>7.82</v>
          </cell>
        </row>
        <row r="84">
          <cell r="B84" t="str">
            <v xml:space="preserve"> 02.01.49</v>
          </cell>
          <cell r="C84" t="str">
            <v>RETIRADA MANUAL DE ESQUADRIA DE MADEIRA, INCL. REMOCAO E CARREG. MANUAL DO EXPURGO.</v>
          </cell>
          <cell r="D84" t="str">
            <v>m2</v>
          </cell>
          <cell r="E84">
            <v>16.68</v>
          </cell>
        </row>
        <row r="85">
          <cell r="B85" t="str">
            <v xml:space="preserve"> 02.01.50</v>
          </cell>
          <cell r="C85" t="str">
            <v>RETIRADA MANUAL DO TAPUME E BARRACAO</v>
          </cell>
          <cell r="D85" t="str">
            <v>m2</v>
          </cell>
          <cell r="E85">
            <v>9.34</v>
          </cell>
        </row>
        <row r="86">
          <cell r="B86" t="str">
            <v xml:space="preserve"> 02.01.51</v>
          </cell>
          <cell r="C86" t="str">
            <v>REMOÇÃO DE GUARDA-CORPO EM TUBO DE FERRO GALVANIZADO</v>
          </cell>
          <cell r="D86" t="str">
            <v>m2</v>
          </cell>
          <cell r="E86">
            <v>27.37</v>
          </cell>
        </row>
        <row r="87">
          <cell r="B87" t="str">
            <v xml:space="preserve"> 02.01.52</v>
          </cell>
          <cell r="C87" t="str">
            <v>RETIRADA MANUAL DE ESQUADRIA METALICA, INCL. REMOCAO E CARREG. MANUAL DO EXPURGO.</v>
          </cell>
          <cell r="D87" t="str">
            <v>m2</v>
          </cell>
          <cell r="E87">
            <v>18.2</v>
          </cell>
        </row>
        <row r="88">
          <cell r="B88" t="str">
            <v xml:space="preserve"> 02.01.55</v>
          </cell>
          <cell r="C88" t="str">
            <v>DEMOLICAO MANUAL DE CONCRETO SIMPLES, INCL. REMOCAO E CARREG. MANUAL DO EXPURGO.</v>
          </cell>
          <cell r="D88" t="str">
            <v>m3</v>
          </cell>
          <cell r="E88">
            <v>239.14</v>
          </cell>
        </row>
        <row r="89">
          <cell r="B89" t="str">
            <v xml:space="preserve"> 02.01.58</v>
          </cell>
          <cell r="C89" t="str">
            <v>DEMOLICAO MANUAL DE CONCRETO ARMADO,INCL.REMOCAO E CARREG.MANUAL DO EXPURGO.</v>
          </cell>
          <cell r="D89" t="str">
            <v>m3</v>
          </cell>
          <cell r="E89">
            <v>608.80999999999995</v>
          </cell>
        </row>
        <row r="90">
          <cell r="B90" t="str">
            <v xml:space="preserve"> 02.01.61</v>
          </cell>
          <cell r="C90" t="str">
            <v>DEMOLICAO MANUAL DE CONCRETO CICLOPICO, INCL. REMOCAO E CARREG. MANUAL DO EXPURGO</v>
          </cell>
          <cell r="D90" t="str">
            <v>m3</v>
          </cell>
          <cell r="E90">
            <v>471.94</v>
          </cell>
        </row>
        <row r="91">
          <cell r="B91" t="str">
            <v xml:space="preserve"> 02.01.64</v>
          </cell>
          <cell r="C91" t="str">
            <v>(REVISADA) DEMOLICAO MECANICA DE CONCRETO ARMADO C/ COMPRESSOR E MARTELETE PNEUMATICO INCL.REMOCAO E CARREG. MANUAL DO EXPURGO</v>
          </cell>
          <cell r="D91" t="str">
            <v>m3</v>
          </cell>
          <cell r="E91">
            <v>311.20999999999998</v>
          </cell>
        </row>
        <row r="92">
          <cell r="B92" t="str">
            <v xml:space="preserve"> 02.01.67</v>
          </cell>
          <cell r="C92" t="str">
            <v>(REVISADA) DEMOLICAO MECANICA DE CONCRETO SIMPLES C/ COMPRESSOR E MARTELETE PNEUMATICO INCL.REMOCAO E CARREG. MANUAL DO EXPURGO</v>
          </cell>
          <cell r="D92" t="str">
            <v>m3</v>
          </cell>
          <cell r="E92">
            <v>235.99</v>
          </cell>
        </row>
        <row r="93">
          <cell r="B93" t="str">
            <v xml:space="preserve"> 02.02.00</v>
          </cell>
          <cell r="C93" t="str">
            <v>REMOCAO / RECOMPOSICAO</v>
          </cell>
        </row>
        <row r="94">
          <cell r="B94" t="str">
            <v xml:space="preserve"> 02.02.01</v>
          </cell>
          <cell r="C94" t="str">
            <v>REMOCAO E RECOMPOSICAO DE CERCA EM MOUROES DE MADEIRA, C/ REAPROVEITAMENTO DOMATERIAL</v>
          </cell>
          <cell r="D94" t="str">
            <v>m</v>
          </cell>
          <cell r="E94">
            <v>11.23</v>
          </cell>
        </row>
        <row r="95">
          <cell r="B95" t="str">
            <v xml:space="preserve"> 02.02.04</v>
          </cell>
          <cell r="C95" t="str">
            <v>REMOCAO E RECOMPOSICAO DE CERCA EM MOUROES DE CONCRETO, C/ REAPROVEITAMENTO DOMATERIAL</v>
          </cell>
          <cell r="D95" t="str">
            <v>m</v>
          </cell>
          <cell r="E95">
            <v>19.420000000000002</v>
          </cell>
        </row>
        <row r="96">
          <cell r="B96" t="str">
            <v xml:space="preserve"> 02.02.07</v>
          </cell>
          <cell r="C96" t="str">
            <v>REMOCAO DE CERCA E MOUROES DE MADEIRA OU CONCRETO, SEM REAPROVEITAMENTO DO MATERIAL</v>
          </cell>
          <cell r="D96" t="str">
            <v>m</v>
          </cell>
          <cell r="E96">
            <v>12.11</v>
          </cell>
        </row>
        <row r="97">
          <cell r="B97" t="str">
            <v xml:space="preserve"> 02.02.08</v>
          </cell>
          <cell r="C97" t="str">
            <v>REMOÇÃO MANUAL DE BRITA</v>
          </cell>
          <cell r="D97" t="str">
            <v>m3</v>
          </cell>
          <cell r="E97">
            <v>34.229999999999997</v>
          </cell>
        </row>
        <row r="98">
          <cell r="B98" t="str">
            <v xml:space="preserve"> 02.02.09</v>
          </cell>
          <cell r="C98" t="str">
            <v>REMOÇÃO MANUAL DE AREIA</v>
          </cell>
          <cell r="D98" t="str">
            <v>m3</v>
          </cell>
          <cell r="E98">
            <v>27.37</v>
          </cell>
        </row>
        <row r="99">
          <cell r="B99" t="str">
            <v xml:space="preserve"> 02.03.00</v>
          </cell>
          <cell r="C99" t="str">
            <v>PREPARO DO TERRENO / LIMPEZA DE AREAS</v>
          </cell>
        </row>
        <row r="100">
          <cell r="B100" t="str">
            <v xml:space="preserve"> 02.03.01</v>
          </cell>
          <cell r="C100" t="str">
            <v>LIMPEZA MANUAL DO TERRENO, INCL. RASPAGEM, JUNTAMENTO E QUEIMA DO MATERIAL.</v>
          </cell>
          <cell r="D100" t="str">
            <v>m2</v>
          </cell>
          <cell r="E100">
            <v>3.63</v>
          </cell>
        </row>
        <row r="101">
          <cell r="B101" t="str">
            <v xml:space="preserve"> 02.03.04</v>
          </cell>
          <cell r="C101" t="str">
            <v>DESMATAMENTO E LIMPEZA MECANIZADA DO TERRENO C/TRATOR,INCL.RASPAGEM,JUNTAMENTOE QUEIMA DOMATERIAL, S/ CORTES DE ARVORES</v>
          </cell>
          <cell r="D101" t="str">
            <v>m2</v>
          </cell>
          <cell r="E101">
            <v>0.71</v>
          </cell>
        </row>
        <row r="102">
          <cell r="B102" t="str">
            <v xml:space="preserve"> 02.03.07</v>
          </cell>
          <cell r="C102" t="str">
            <v>DESMATAMENTO E LIMPEZA MECANIZADA DO TERRENO C/TRATOR,INCL.RASPAGEM,JUNTAMENTOE QUEIMA DOMATERIAL, C/ CORTES DE ARVORES C/ DIAMETRO&gt;30 cm,C/ 01 ARVORE P/CADA 25 m2</v>
          </cell>
          <cell r="D102" t="str">
            <v>m2</v>
          </cell>
          <cell r="E102">
            <v>2.2000000000000002</v>
          </cell>
        </row>
        <row r="103">
          <cell r="B103" t="str">
            <v xml:space="preserve"> 02.03.08</v>
          </cell>
          <cell r="C103" t="str">
            <v>DESMATAMENTO E LIMPEZA MECANIZADA DO TERRENO C/TRATOR,INCL.RASPAGEM,JUNTAMENTOE QUEIMA DOMATERIAL, C/ CORTES DE ARVORES C/ DIAMETRO&gt;30 cm,C/ 01 ARVORE P/CADA 20 m2</v>
          </cell>
          <cell r="D103" t="str">
            <v>m2</v>
          </cell>
          <cell r="E103">
            <v>2.75</v>
          </cell>
        </row>
        <row r="104">
          <cell r="B104" t="str">
            <v xml:space="preserve"> 02.03.10</v>
          </cell>
          <cell r="C104" t="str">
            <v>DESMATAMENTO MANUAL DE TERRENO</v>
          </cell>
          <cell r="D104" t="str">
            <v>m2</v>
          </cell>
          <cell r="E104">
            <v>3.28</v>
          </cell>
        </row>
        <row r="105">
          <cell r="B105" t="str">
            <v xml:space="preserve"> 02.03.13</v>
          </cell>
          <cell r="C105" t="str">
            <v>REGULARIZACAO MANUAL DE TERRENO</v>
          </cell>
          <cell r="D105" t="str">
            <v>m2</v>
          </cell>
          <cell r="E105">
            <v>0.69</v>
          </cell>
        </row>
        <row r="106">
          <cell r="B106" t="str">
            <v xml:space="preserve"> 02.03.16</v>
          </cell>
          <cell r="C106" t="str">
            <v>REGULARIZACAO MECANIZADA DE TERRENO</v>
          </cell>
          <cell r="D106" t="str">
            <v>m2</v>
          </cell>
          <cell r="E106">
            <v>0.6</v>
          </cell>
        </row>
        <row r="107">
          <cell r="B107" t="str">
            <v xml:space="preserve"> 02.03.19</v>
          </cell>
          <cell r="C107" t="str">
            <v>LIMPEZA DE RUAS APOS EXEC. DE OBRAS EM S.A.A.'s E S.E.S.'s</v>
          </cell>
          <cell r="D107" t="str">
            <v>m</v>
          </cell>
          <cell r="E107">
            <v>1.19</v>
          </cell>
        </row>
        <row r="108">
          <cell r="B108" t="str">
            <v xml:space="preserve"> 02.03.22</v>
          </cell>
          <cell r="C108" t="str">
            <v>LIMPEZA MANUAL DO TERRENO, EM AREAS DE ETA'S E ETE'S INCL. RASPAGEM, JUNTAMENTO E EXPURGO DOMATERIAL.</v>
          </cell>
          <cell r="D108" t="str">
            <v>ha</v>
          </cell>
          <cell r="E108">
            <v>836.97</v>
          </cell>
        </row>
        <row r="109">
          <cell r="B109" t="str">
            <v xml:space="preserve"> 02.04.00</v>
          </cell>
          <cell r="C109" t="str">
            <v>DESTOCAMENTO / ROCAGEM</v>
          </cell>
        </row>
        <row r="110">
          <cell r="B110" t="str">
            <v xml:space="preserve"> 02.04.01</v>
          </cell>
          <cell r="C110" t="str">
            <v>CORTE DE ARVORE COM DESTOCAMENTO MANUAL,C/DIAMETRO ATE 15cm</v>
          </cell>
          <cell r="D110" t="str">
            <v>UN</v>
          </cell>
          <cell r="E110">
            <v>52.55</v>
          </cell>
        </row>
        <row r="111">
          <cell r="B111" t="str">
            <v xml:space="preserve"> 02.04.04</v>
          </cell>
          <cell r="C111" t="str">
            <v>CORTE DE ARVORE COM DESTOCAMENTO MANUAL,C/DIAMETRO ENTRE 15 E 30cm</v>
          </cell>
          <cell r="D111" t="str">
            <v>UN</v>
          </cell>
          <cell r="E111">
            <v>58.05</v>
          </cell>
        </row>
        <row r="112">
          <cell r="B112" t="str">
            <v xml:space="preserve"> 02.04.07</v>
          </cell>
          <cell r="C112" t="str">
            <v>ROCAGEM EM CAPOEIRA DENSA A MACHADO,INCL.RASPAGEM,MANUAL,JUNTAMENTO,QUEIMA DOMATERIAL EREMOCAO MANUAL DOS RESIDUOS P/FORA DA AREA ROCADA.</v>
          </cell>
          <cell r="D112" t="str">
            <v>m2</v>
          </cell>
          <cell r="E112">
            <v>7.26</v>
          </cell>
        </row>
        <row r="113">
          <cell r="B113" t="str">
            <v xml:space="preserve"> 02.04.10</v>
          </cell>
          <cell r="C113" t="str">
            <v>ROCAGEM EM CAPOEIRA FINA A FOICE, INCL. RASPAGEM MANUAL, JUNTAMENTO, QUEIMA EREMOCAO MANUAL DOSRESIDUOS P/FORA DA AREA ROCADA</v>
          </cell>
          <cell r="D113" t="str">
            <v>m2</v>
          </cell>
          <cell r="E113">
            <v>3.63</v>
          </cell>
        </row>
        <row r="114">
          <cell r="B114" t="str">
            <v xml:space="preserve"> 02.04.13</v>
          </cell>
          <cell r="C114" t="str">
            <v>DESMATAMENTO E LIMPEZA MECANIZADA DO TERRENO C/ROCADEIRA INCL.RASPAGEM,JUNTAMENTO E QUEIMA DOMATERIAL, S/ CORTES DE ARVORES</v>
          </cell>
          <cell r="D114" t="str">
            <v>m2</v>
          </cell>
          <cell r="E114">
            <v>0.67</v>
          </cell>
        </row>
        <row r="115">
          <cell r="B115" t="str">
            <v xml:space="preserve"> 02.04.16</v>
          </cell>
          <cell r="C115" t="str">
            <v>DESMATAMENTO E DESTOCAMENTO DE ARVORES C/LIMPEZA DO TERRENO INCLUSIVE RASPAGEM, JUNTAMENTO,QUEIMA E ATERRO DO MATERIAL EXCEDENTE</v>
          </cell>
          <cell r="D115" t="str">
            <v>ha</v>
          </cell>
          <cell r="E115">
            <v>1468.7</v>
          </cell>
        </row>
        <row r="116">
          <cell r="B116" t="str">
            <v xml:space="preserve"> 02.04.19</v>
          </cell>
          <cell r="C116" t="str">
            <v>LIMPEZA MECANICA DO TERRENO COM TRATOR, INCLUSIVE RASPAGEM, JUNTAMENTO, QUEIMAE ATERRO DOMATERIAL EXCEDENTE</v>
          </cell>
          <cell r="D116" t="str">
            <v>ha</v>
          </cell>
          <cell r="E116">
            <v>904.22</v>
          </cell>
        </row>
        <row r="117">
          <cell r="B117" t="str">
            <v xml:space="preserve"> 02.90.00</v>
          </cell>
          <cell r="C117" t="str">
            <v>SERVICOS NAO CODIFICADOS</v>
          </cell>
        </row>
        <row r="118">
          <cell r="B118" t="str">
            <v xml:space="preserve"> 02.90.01</v>
          </cell>
          <cell r="C118" t="str">
            <v>LEVANTAMENTO DE GUIA OU MEIO FIO PRE MOLDADO</v>
          </cell>
          <cell r="D118" t="str">
            <v>m</v>
          </cell>
          <cell r="E118">
            <v>6.32</v>
          </cell>
        </row>
        <row r="119">
          <cell r="B119" t="str">
            <v xml:space="preserve"> 02.90.02</v>
          </cell>
          <cell r="C119" t="str">
            <v>LEVANTAMENTO DE PARALELEPIPEDO OU PEDRA IRREGULAR</v>
          </cell>
          <cell r="D119" t="str">
            <v>m2</v>
          </cell>
          <cell r="E119">
            <v>11.07</v>
          </cell>
        </row>
        <row r="120">
          <cell r="B120" t="str">
            <v xml:space="preserve"> 02.90.03</v>
          </cell>
          <cell r="C120" t="str">
            <v>RETIRADA E RECOLOCACAO DE PLACAS DE CONCRETO DE ESCADARIA DRENANTE</v>
          </cell>
          <cell r="D120" t="str">
            <v>m2</v>
          </cell>
          <cell r="E120">
            <v>22.59</v>
          </cell>
        </row>
        <row r="121">
          <cell r="B121" t="str">
            <v xml:space="preserve"> 02.90.04</v>
          </cell>
          <cell r="C121" t="str">
            <v>RETIRADA E RECOLOCACAO DE CALHAS DE ESCADARIA DRENANTE</v>
          </cell>
          <cell r="D121" t="str">
            <v>m</v>
          </cell>
          <cell r="E121">
            <v>31.14</v>
          </cell>
        </row>
        <row r="122">
          <cell r="B122" t="str">
            <v xml:space="preserve"> 02.90.05</v>
          </cell>
          <cell r="C122" t="str">
            <v>CAMADA DE BRITA SELECIONADA PARA LEITO DE SECAGEM</v>
          </cell>
          <cell r="D122" t="str">
            <v>m3</v>
          </cell>
          <cell r="E122">
            <v>112.2</v>
          </cell>
        </row>
        <row r="123">
          <cell r="B123" t="str">
            <v xml:space="preserve"> 02.90.06</v>
          </cell>
          <cell r="C123" t="str">
            <v>CAMADA DE AREIA SELECIONADA PARA LEITO DE SECAGEM</v>
          </cell>
          <cell r="D123" t="str">
            <v>m3</v>
          </cell>
          <cell r="E123">
            <v>116.72</v>
          </cell>
        </row>
        <row r="124">
          <cell r="B124" t="str">
            <v xml:space="preserve"> 02.90.07</v>
          </cell>
          <cell r="C124" t="str">
            <v>CAMADA DE TIJOLO COM JUNTA DE 2.0cm PARA LEITO DE SECAGEM</v>
          </cell>
          <cell r="D124" t="str">
            <v>m2</v>
          </cell>
          <cell r="E124">
            <v>69.099999999999994</v>
          </cell>
        </row>
        <row r="125">
          <cell r="B125" t="str">
            <v xml:space="preserve"> 02.90.29</v>
          </cell>
          <cell r="C125" t="str">
            <v>REMOCAO DE RODAPE</v>
          </cell>
          <cell r="D125" t="str">
            <v>m</v>
          </cell>
          <cell r="E125">
            <v>9.58</v>
          </cell>
        </row>
        <row r="126">
          <cell r="B126" t="str">
            <v xml:space="preserve"> 02.90.31</v>
          </cell>
          <cell r="C126" t="str">
            <v>RETIRADA DE LOUCAS E METAIS SANITARIOS</v>
          </cell>
          <cell r="D126" t="str">
            <v>UN</v>
          </cell>
          <cell r="E126">
            <v>28.14</v>
          </cell>
        </row>
        <row r="127">
          <cell r="B127" t="str">
            <v xml:space="preserve"> 02.90.32</v>
          </cell>
          <cell r="C127" t="str">
            <v>POLIMENTO EM PISO DE ALTA RESISTENCIA, GRANITO, MARMORE OU SIMILAR</v>
          </cell>
          <cell r="D127" t="str">
            <v>m2</v>
          </cell>
          <cell r="E127">
            <v>9.18</v>
          </cell>
        </row>
        <row r="128">
          <cell r="B128" t="str">
            <v xml:space="preserve"> 02.90.33</v>
          </cell>
          <cell r="C128" t="str">
            <v>DEMOLICAO DE SOLEIRAS E PEITORIS</v>
          </cell>
          <cell r="D128" t="str">
            <v>m</v>
          </cell>
          <cell r="E128">
            <v>25.29</v>
          </cell>
        </row>
        <row r="129">
          <cell r="B129" t="str">
            <v xml:space="preserve"> 02.90.34</v>
          </cell>
          <cell r="C129" t="str">
            <v>RETIRADA DE BANCADAS</v>
          </cell>
          <cell r="D129" t="str">
            <v>m</v>
          </cell>
          <cell r="E129">
            <v>56.03</v>
          </cell>
        </row>
        <row r="130">
          <cell r="B130" t="str">
            <v xml:space="preserve"> 02.91.01</v>
          </cell>
          <cell r="C130" t="str">
            <v>DEMOLICAO MANUAL DE ALVEN.DE TIJOLO MACICO,INCL.REMOCAO E CARREG.MANUAL DO EXPURGO (MRR / RMS)</v>
          </cell>
          <cell r="D130" t="str">
            <v>m3</v>
          </cell>
          <cell r="E130">
            <v>79</v>
          </cell>
        </row>
        <row r="131">
          <cell r="B131" t="str">
            <v xml:space="preserve"> 02.91.07</v>
          </cell>
          <cell r="C131" t="str">
            <v>DEMOLICAO MANUAL DE ALVEN.DE BLOCO CERAMICO, INCL. REMOCAO E CARREG. MANUAL DOEXPURGO (MRR/RMS)</v>
          </cell>
          <cell r="D131" t="str">
            <v>m3</v>
          </cell>
          <cell r="E131">
            <v>69.650000000000006</v>
          </cell>
        </row>
        <row r="132">
          <cell r="B132" t="str">
            <v xml:space="preserve"> 02.91.13</v>
          </cell>
          <cell r="C132" t="str">
            <v>DEMOLICAO MANUAL DE ALVEN.DE PEDRA,INCL.REMOCAO E CARREG.MANUAL DO EXPURGO. (MRR / RMS)</v>
          </cell>
          <cell r="D132" t="str">
            <v>m3</v>
          </cell>
          <cell r="E132">
            <v>125.39</v>
          </cell>
        </row>
        <row r="133">
          <cell r="B133" t="str">
            <v xml:space="preserve"> 02.91.25</v>
          </cell>
          <cell r="C133" t="str">
            <v>DEMOLICAO MANUAL DE PISO CIMENTADO SOBRE LASTRO DE CONCRETO SIMPLES/CALCETAMENTO, INCL.REMOCAO E CARREG. MANUAL DO EXPURGO (MRR / RMS)</v>
          </cell>
          <cell r="D133" t="str">
            <v>m2</v>
          </cell>
          <cell r="E133">
            <v>16.14</v>
          </cell>
        </row>
        <row r="134">
          <cell r="B134" t="str">
            <v xml:space="preserve"> 02.91.55</v>
          </cell>
          <cell r="C134" t="str">
            <v>DEMOLICAO MANUAL DE CONCRETO SIMPLES, INCL. REMOCAO E CARREG. MANUAL DO EXPURGO. (RMS / RMS)</v>
          </cell>
          <cell r="D134" t="str">
            <v>m3</v>
          </cell>
          <cell r="E134">
            <v>246.53</v>
          </cell>
        </row>
        <row r="135">
          <cell r="B135" t="str">
            <v xml:space="preserve"> 02.91.58</v>
          </cell>
          <cell r="C135" t="str">
            <v>DEMOLICAO MANUAL DE CONCRETO ARMADO,INCL.REMOCAO E CARREG.MANUAL DO EXPURGO. (MRR / RMS)</v>
          </cell>
          <cell r="D135" t="str">
            <v>m3</v>
          </cell>
          <cell r="E135">
            <v>625.64</v>
          </cell>
        </row>
        <row r="136">
          <cell r="B136" t="str">
            <v xml:space="preserve"> 02.94.07</v>
          </cell>
          <cell r="C136" t="str">
            <v>ROCAGEM EM CAPOEIRA DENSA A MACHADO,INCL.RASPAGEM,MANUAL,JUNTAMENTO,QUEIMA DOMATERIAL EREMOCAO MANUAL DOS RESIDUOS P/FORA DA AREA ROCADA. (MRR / RMS)</v>
          </cell>
          <cell r="D136" t="str">
            <v>m2</v>
          </cell>
          <cell r="E136">
            <v>7.53</v>
          </cell>
        </row>
        <row r="137">
          <cell r="B137" t="str">
            <v xml:space="preserve"> 02.94.10</v>
          </cell>
          <cell r="C137" t="str">
            <v>ROCAGEM EM CAPOEIRA FINA A FOICE, INCL. RASPAGEM MANUAL, JUNTAMENTO, QUEIMA EREMOCAO MANUAL DOSRESIDUOS P/FORA DA AREA ROCADA (MRR / RMS)</v>
          </cell>
          <cell r="D137" t="str">
            <v>m2</v>
          </cell>
          <cell r="E137">
            <v>3.75</v>
          </cell>
        </row>
        <row r="138">
          <cell r="B138" t="str">
            <v xml:space="preserve"> 02.95.01</v>
          </cell>
          <cell r="C138" t="str">
            <v>LIMPEZA MECANICA DO TERRENO COM TRATOR, INCLUSIVE RASPAGEM, JUNTAMENTO, QUEIMAE ATERRO DOMATERIAL EXCEDENTE</v>
          </cell>
          <cell r="D138" t="str">
            <v>m2</v>
          </cell>
          <cell r="E138">
            <v>0.62</v>
          </cell>
        </row>
        <row r="139">
          <cell r="B139" t="str">
            <v xml:space="preserve"> 02.97.01</v>
          </cell>
          <cell r="C139" t="str">
            <v>LIMPEZA MECANICA DO TERRENO COM TRATOR, INCLUSIVE RASPAGEM, JUNTAMENTO, QUEIMAE ATERRO DOMATERIAL EXCEDENTE</v>
          </cell>
          <cell r="D139" t="str">
            <v>m2</v>
          </cell>
          <cell r="E139">
            <v>0.62</v>
          </cell>
        </row>
        <row r="140">
          <cell r="B140" t="str">
            <v xml:space="preserve"> 02.99.25</v>
          </cell>
          <cell r="C140" t="str">
            <v>DEMOLICAO MANUAL DE PISO CIMENTADO SOBRE LASTRO DE CONCRETO SIMPLES/CALCETAMENTO, INCL.REMOCAO E CARREG. MANUAL DO EXPURGO (MRR/RMS)</v>
          </cell>
          <cell r="D140" t="str">
            <v>m2</v>
          </cell>
          <cell r="E140">
            <v>16.190000000000001</v>
          </cell>
        </row>
        <row r="141">
          <cell r="B141" t="str">
            <v xml:space="preserve"> 03.00.00</v>
          </cell>
          <cell r="C141" t="str">
            <v>TRANSITO E SEGURANCA</v>
          </cell>
        </row>
        <row r="142">
          <cell r="B142" t="str">
            <v xml:space="preserve"> 03.01.00</v>
          </cell>
          <cell r="C142" t="str">
            <v>SINALIZACAO</v>
          </cell>
        </row>
        <row r="143">
          <cell r="B143" t="str">
            <v xml:space="preserve"> 03.01.01</v>
          </cell>
          <cell r="C143" t="str">
            <v>PLACA DE SINALIZACAO E ADVERTENCIA,INCL.FORNEC.,TRANSP.,INSTAL.E REMOCAO P/OUTRO LOCAL DA OBRA(DP0301)</v>
          </cell>
          <cell r="D143" t="str">
            <v>m2</v>
          </cell>
          <cell r="E143">
            <v>52.11</v>
          </cell>
        </row>
        <row r="144">
          <cell r="B144" t="str">
            <v xml:space="preserve"> 03.01.04</v>
          </cell>
          <cell r="C144" t="str">
            <v>CONE C/ FAIXA REFLETORA P/DESVIO DE TRAFEGO E/OU REDUCAO DA AREA DE CIRCULACAO, INCL. FORNEC. EREMOCAO P/ OUTRO LOCAL DA OBRA (DP0301-02)</v>
          </cell>
          <cell r="D144" t="str">
            <v>UN</v>
          </cell>
          <cell r="E144">
            <v>1.36</v>
          </cell>
        </row>
        <row r="145">
          <cell r="B145" t="str">
            <v xml:space="preserve"> 03.01.07</v>
          </cell>
          <cell r="C145" t="str">
            <v>REDUTOR DE VELOCIDADE EM CONCRETO SIMPLES (TIPO QUEBRA-MOLA), INCL. FORNEC. DEMAT., IMPLANTACAO ERETIRADA APOS EXEC. DAS OBRAS (DP0301-03)</v>
          </cell>
          <cell r="D145" t="str">
            <v>m</v>
          </cell>
          <cell r="E145">
            <v>318.11</v>
          </cell>
        </row>
        <row r="146">
          <cell r="B146" t="str">
            <v xml:space="preserve"> 03.01.10</v>
          </cell>
          <cell r="C146" t="str">
            <v>PLACA DE IDENTIFICACAO DA OBRA PADRAO EMBASA,INCL.FORNEC.,TRANSP. E INST. (DP0301-04)</v>
          </cell>
          <cell r="D146" t="str">
            <v>m2</v>
          </cell>
          <cell r="E146">
            <v>306.33999999999997</v>
          </cell>
        </row>
        <row r="147">
          <cell r="B147" t="str">
            <v xml:space="preserve"> 03.01.14</v>
          </cell>
          <cell r="C147" t="str">
            <v>TAPUME P/ BLOQUEIO LATERAL,CENTRAL OU TOTAL INCL.FORNEC.,TRANSP.,INSTAL.E REMOCAO P/OUTRO LOCAL DAOBRA (DP0301-05/11)</v>
          </cell>
          <cell r="D147" t="str">
            <v>m</v>
          </cell>
          <cell r="E147">
            <v>20.23</v>
          </cell>
        </row>
        <row r="148">
          <cell r="B148" t="str">
            <v xml:space="preserve"> 03.01.17</v>
          </cell>
          <cell r="C148" t="str">
            <v>LUMINOSO DE BLOQUEIO OU SINALIZADOR C/ SUPORTE ANTI-FURTO C/PROTETOR EM METALGALVANIZADO,INCL.FORNEC.,TRANSP.,INSTAL.E REMOCAO P/OUTRO LOCAL DA OBRA (DP0301-12)</v>
          </cell>
          <cell r="D148" t="str">
            <v>UN</v>
          </cell>
          <cell r="E148">
            <v>13.67</v>
          </cell>
        </row>
        <row r="149">
          <cell r="B149" t="str">
            <v xml:space="preserve"> 03.01.20</v>
          </cell>
          <cell r="C149" t="str">
            <v>SINALIZACAO HORIZONTAL (DP0301-05/10)</v>
          </cell>
          <cell r="D149" t="str">
            <v>m</v>
          </cell>
          <cell r="E149">
            <v>13.42</v>
          </cell>
        </row>
        <row r="150">
          <cell r="B150" t="str">
            <v xml:space="preserve"> 03.01.30</v>
          </cell>
          <cell r="C150" t="str">
            <v>LOCAÇÃO DE PAINEL DE MENSAGEM VARIÁVEL (PMV), TIPO MÓVEL</v>
          </cell>
          <cell r="D150" t="str">
            <v>mÊS</v>
          </cell>
          <cell r="E150">
            <v>7395</v>
          </cell>
        </row>
        <row r="151">
          <cell r="B151" t="str">
            <v xml:space="preserve"> 03.02.00</v>
          </cell>
          <cell r="C151" t="str">
            <v>TAPUMES E CERCAS DE PROTECAO</v>
          </cell>
        </row>
        <row r="152">
          <cell r="B152" t="str">
            <v xml:space="preserve"> 03.02.01</v>
          </cell>
          <cell r="C152" t="str">
            <v>TAPUME EM CHAPA DE MADEIRA COMPENSADA P/ ISOLAR O LOCAL DAS OBRAS, INCL. FORNEC., INSTAL. E PINTURAPADRAO EMBASA (DP0302-01)</v>
          </cell>
          <cell r="D152" t="str">
            <v>m2</v>
          </cell>
          <cell r="E152">
            <v>23.51</v>
          </cell>
        </row>
        <row r="153">
          <cell r="B153" t="str">
            <v xml:space="preserve"> 03.02.04</v>
          </cell>
          <cell r="C153" t="str">
            <v>TAPUME EM CHAPA DE ACO P/ ISOLAR O LOCAL DAS OBRAS, INCL. FORNEC., INSTAL. E PINTURA PADRAO EMBASA(DP0302-01)</v>
          </cell>
          <cell r="D153" t="str">
            <v>m2</v>
          </cell>
          <cell r="E153">
            <v>20.85</v>
          </cell>
        </row>
        <row r="154">
          <cell r="B154" t="str">
            <v xml:space="preserve"> 03.02.07</v>
          </cell>
          <cell r="C154" t="str">
            <v>CERCA DE PROTECAO S/ SINALIZACAO LUMINOSA P/ ABERTURA DE VALA C/ MONTANTES E TELA PVC, INCL. FORNEC.,TRANP., INSTAL. E REMOCAO P/ OUTRO LOCAL DA OBRA(DP0302-02) (UTILIZACAO 10X)</v>
          </cell>
          <cell r="D154" t="str">
            <v>m2</v>
          </cell>
          <cell r="E154">
            <v>2.27</v>
          </cell>
        </row>
        <row r="155">
          <cell r="B155" t="str">
            <v xml:space="preserve"> 03.02.10</v>
          </cell>
          <cell r="C155" t="str">
            <v>CERCA DE PROTECAO C/ SINALIZACAO LUMINOSA (CORDA LUMINOSA OU SINALIZADOR), P/ABERT. DE VALAS,C/MONTANTES E TELA PVC, INCL.FORNEC. TRANP. INSTAL. E REMOCAOP/OUTRO LOCAL DA OBRA (DP0302-02) (USO10X)</v>
          </cell>
          <cell r="D155" t="str">
            <v>m2</v>
          </cell>
          <cell r="E155">
            <v>11.99</v>
          </cell>
        </row>
        <row r="156">
          <cell r="B156" t="str">
            <v xml:space="preserve"> 03.02.13</v>
          </cell>
          <cell r="C156" t="str">
            <v>CERCA DE PROTECAO S/ SINALIZACAO LUMINOSA P/ FECHAMENTO DE PV's, C/ MONTANTESE FITA PLASTICA, INCL.FORNEC., TRANSP., INSTAL. E REMOCAO P/ OUTRO LOCAL DA OBRA (DP0302-02) (USO 1X)</v>
          </cell>
          <cell r="D156" t="str">
            <v>m2</v>
          </cell>
          <cell r="E156">
            <v>2.38</v>
          </cell>
        </row>
        <row r="157">
          <cell r="B157" t="str">
            <v xml:space="preserve"> 03.03.00</v>
          </cell>
          <cell r="C157" t="str">
            <v>ESCORAMENTOS DE PROTECAO</v>
          </cell>
        </row>
        <row r="158">
          <cell r="B158" t="str">
            <v xml:space="preserve"> 03.03.01</v>
          </cell>
          <cell r="C158" t="str">
            <v>ESCORAMENTO EM MADEIRA DE TUBULACOES EXISTENTES</v>
          </cell>
          <cell r="D158" t="str">
            <v>m3</v>
          </cell>
          <cell r="E158">
            <v>2059.61</v>
          </cell>
        </row>
        <row r="159">
          <cell r="B159" t="str">
            <v xml:space="preserve"> 03.03.04</v>
          </cell>
          <cell r="C159" t="str">
            <v>ESCORAMENTO METALICO DE TUBULACOES EXISTENTES</v>
          </cell>
          <cell r="D159" t="str">
            <v>kg</v>
          </cell>
          <cell r="E159">
            <v>2.4300000000000002</v>
          </cell>
        </row>
        <row r="160">
          <cell r="B160" t="str">
            <v xml:space="preserve"> 03.03.07</v>
          </cell>
          <cell r="C160" t="str">
            <v>ESCORAMENTO METALICO DE ARVORES</v>
          </cell>
          <cell r="D160" t="str">
            <v>UN</v>
          </cell>
          <cell r="E160">
            <v>70.010000000000005</v>
          </cell>
        </row>
        <row r="161">
          <cell r="B161" t="str">
            <v xml:space="preserve"> 03.03.10</v>
          </cell>
          <cell r="C161" t="str">
            <v>ESCORAMENTO METALICO DE POSTES C/ ALTURA ATE 7,00m</v>
          </cell>
          <cell r="D161" t="str">
            <v>UN</v>
          </cell>
          <cell r="E161">
            <v>139.36000000000001</v>
          </cell>
        </row>
        <row r="162">
          <cell r="B162" t="str">
            <v xml:space="preserve"> 03.03.13</v>
          </cell>
          <cell r="C162" t="str">
            <v>ESCORAMENTO METALICO DE POSTES C/ ALTURA &gt; 7,00m</v>
          </cell>
          <cell r="D162" t="str">
            <v>UN</v>
          </cell>
          <cell r="E162">
            <v>264.33999999999997</v>
          </cell>
        </row>
        <row r="163">
          <cell r="B163" t="str">
            <v xml:space="preserve"> 03.03.16</v>
          </cell>
          <cell r="C163" t="str">
            <v>ESCORAMENTO EM MADEIRA DE MURO OU PAREDE EXISTENTE</v>
          </cell>
          <cell r="D163" t="str">
            <v>m2</v>
          </cell>
          <cell r="E163">
            <v>81.45</v>
          </cell>
        </row>
        <row r="164">
          <cell r="B164" t="str">
            <v xml:space="preserve"> 03.04.00</v>
          </cell>
          <cell r="C164" t="str">
            <v>PASSADICOS PROVISORIOS</v>
          </cell>
        </row>
        <row r="165">
          <cell r="B165" t="str">
            <v xml:space="preserve"> 03.04.01</v>
          </cell>
          <cell r="C165" t="str">
            <v>PASSADICO EM MADEIRA DE LEI,COM CORRIMAO,P/PEDESTRES (DP0304-01)</v>
          </cell>
          <cell r="D165" t="str">
            <v>m2</v>
          </cell>
          <cell r="E165">
            <v>61.58</v>
          </cell>
        </row>
        <row r="166">
          <cell r="B166" t="str">
            <v xml:space="preserve"> 03.04.04</v>
          </cell>
          <cell r="C166" t="str">
            <v>PASSADICO METALICO P/ VEICULOS (DP0304-02)</v>
          </cell>
          <cell r="D166" t="str">
            <v>m2</v>
          </cell>
          <cell r="E166">
            <v>55.88</v>
          </cell>
        </row>
        <row r="167">
          <cell r="B167" t="str">
            <v xml:space="preserve"> 0.3.05</v>
          </cell>
          <cell r="C167" t="str">
            <v>EQUIPAMENTOS DE PROTEÇÃO - INDIVIDUAL E COLETIVA</v>
          </cell>
        </row>
        <row r="168">
          <cell r="B168" t="str">
            <v xml:space="preserve"> 03.05.00</v>
          </cell>
          <cell r="C168" t="str">
            <v>EQUIPAMENTOS DE PROTEÇÃO - INDIVIDUAL E COLETIVA</v>
          </cell>
          <cell r="D168" t="str">
            <v>-</v>
          </cell>
        </row>
        <row r="169">
          <cell r="B169" t="str">
            <v xml:space="preserve"> 03.05.01</v>
          </cell>
          <cell r="C169" t="str">
            <v>LOCAÇÃO DE EPI'S E EPC'S PARA TRABALHO EM ESPAÇO CONFINADO/ALTURA (PARA 02 PESSOAS)</v>
          </cell>
          <cell r="D169" t="str">
            <v>H</v>
          </cell>
          <cell r="E169">
            <v>21.41</v>
          </cell>
        </row>
        <row r="170">
          <cell r="B170" t="str">
            <v xml:space="preserve"> 03.90.00</v>
          </cell>
          <cell r="C170" t="str">
            <v>SERVICOS NAO CODIFICADOS</v>
          </cell>
        </row>
        <row r="171">
          <cell r="B171" t="str">
            <v xml:space="preserve"> 03.90.01</v>
          </cell>
          <cell r="C171" t="str">
            <v>CERCA DE PROTECAO S/ SINALIZACAO LUMINOSA P/ ABERTURA DE VALA C/TELA PVC, VERGALHAO COMO SUPORTEINCL. FORNEC., TRANP., INSTAL. E REMOCAO P/ OUTRO LOCAL DAOBRA (UTILIZACAO 10X).</v>
          </cell>
          <cell r="D171" t="str">
            <v>m2</v>
          </cell>
          <cell r="E171">
            <v>1.62</v>
          </cell>
        </row>
        <row r="172">
          <cell r="B172" t="str">
            <v xml:space="preserve"> 03.91.01</v>
          </cell>
          <cell r="C172" t="str">
            <v>PLACA DE SINALIZACAO E ADVERTENCIA,INCL.FORNEC.,TRANSP.,INSTAL.E REMOCAO P/OUTRO LOCAL DA OBRA(DP0301) (MRR / RMS)</v>
          </cell>
          <cell r="D172" t="str">
            <v>m2</v>
          </cell>
          <cell r="E172">
            <v>52.11</v>
          </cell>
        </row>
        <row r="173">
          <cell r="B173" t="str">
            <v xml:space="preserve"> 03.91.04</v>
          </cell>
          <cell r="C173" t="str">
            <v>CONE C/ FAIXA REFLETORA P/DESVIO DE TRAFEGO E/OU REDUCAO DA AREA DE CIRCULACAO, INCL. FORNEC. EREMOCAO P/ OUTRO LOCAL DA OBRA (DP0301-02) (MRR / RMS)</v>
          </cell>
          <cell r="D173" t="str">
            <v>UN</v>
          </cell>
          <cell r="E173">
            <v>1.37</v>
          </cell>
        </row>
        <row r="174">
          <cell r="B174" t="str">
            <v xml:space="preserve"> 03.91.10</v>
          </cell>
          <cell r="C174" t="str">
            <v>PLACA DE IDENTIFICACAO DA OBRA PADRAO EMBASA,INCL.FORNEC.,TRANSP. E INST. (DP0301-04) (MRR / RMS)</v>
          </cell>
          <cell r="D174" t="str">
            <v>m2</v>
          </cell>
          <cell r="E174">
            <v>307.17</v>
          </cell>
        </row>
        <row r="175">
          <cell r="B175" t="str">
            <v xml:space="preserve"> 03.91.14</v>
          </cell>
          <cell r="C175" t="str">
            <v>TAPUME P/ BLOQUEIO LATERAL,CENTRAL OU TOTAL INCL.FORNEC.,TRANSP.,INSTAL.E REMOCAO P/OUTRO LOCAL DAOBRA (DP0301-05/11) (MRR / RMS)</v>
          </cell>
          <cell r="D175" t="str">
            <v>m</v>
          </cell>
          <cell r="E175">
            <v>20.260000000000002</v>
          </cell>
        </row>
        <row r="176">
          <cell r="B176" t="str">
            <v xml:space="preserve"> 03.92.07</v>
          </cell>
          <cell r="C176" t="str">
            <v>CERCA DE PROTECAO S/ SINALIZACAO LUMINOSA P/ ABERTURA DE VALA C/ MONTANTES A CADA 3,0m E TELA PVC,INCL. FORNEC., TRANP., INSTAL. E REMOCAO P/ OUTRO LOCAL DA OBRA(DP0302-02) (UTILIZACAO 10X)</v>
          </cell>
          <cell r="D176" t="str">
            <v>m</v>
          </cell>
          <cell r="E176">
            <v>4.9400000000000004</v>
          </cell>
        </row>
        <row r="177">
          <cell r="B177" t="str">
            <v xml:space="preserve"> 03.92.10</v>
          </cell>
          <cell r="C177" t="str">
            <v>CERCA DE PROT C/SINALIZACAO LUM (CORDA LUMINOSA OU SINAL),P/ABERT.DE VALAS,C/MONTANTES A CADA 3m,ETELA PVC,INCL.FORNEC.TRANP.INSTAL.E REMOCAO P/OUTRO LOCALDA OBRA(DP0302-02)(USO 10x)</v>
          </cell>
          <cell r="D177" t="str">
            <v>m</v>
          </cell>
          <cell r="E177">
            <v>11.65</v>
          </cell>
        </row>
        <row r="178">
          <cell r="B178" t="str">
            <v xml:space="preserve"> 03.92.13</v>
          </cell>
          <cell r="C178" t="str">
            <v>CERCA DE PROTECAO S/SINALIZACAO LUMINOSA P/FECHAMENTO DE PV's,C/MONTANTES A CADA 3,0m E FITAPLASTICA,INCL.FORNEC.,TRANSP.,INSTAL.E REMOCAO P/OUTRO LOCAL DAOBRA(DP0302-02)(USO DA FITA 1X)</v>
          </cell>
          <cell r="D178" t="str">
            <v>m</v>
          </cell>
          <cell r="E178">
            <v>3.03</v>
          </cell>
        </row>
        <row r="179">
          <cell r="B179" t="str">
            <v xml:space="preserve"> 03.95.01</v>
          </cell>
          <cell r="C179" t="str">
            <v>CONFECCAO DE PLACA DE SINALIZACAO TOTAL REFLETIVA(4 S 06 203 01 + 4 S 06 202 11)SICRO2</v>
          </cell>
          <cell r="D179" t="str">
            <v>m2</v>
          </cell>
          <cell r="E179">
            <v>741.17</v>
          </cell>
        </row>
        <row r="180">
          <cell r="B180" t="str">
            <v xml:space="preserve"> 03.95.02</v>
          </cell>
          <cell r="C180" t="str">
            <v>CONFECCAO DE PLACA DE SINALIZACAO TOTAL REFLETIVA INCLUSIVE SUPORTE E TRAVESSA(4 S 06 203 01 + 4 S 06 202 11) SICRO2</v>
          </cell>
          <cell r="D180" t="str">
            <v>m2</v>
          </cell>
          <cell r="E180">
            <v>630.46</v>
          </cell>
        </row>
        <row r="181">
          <cell r="B181" t="str">
            <v xml:space="preserve"> 03.95.11</v>
          </cell>
          <cell r="C181" t="str">
            <v>MONTAGEM DE LINHA DE VIDA HORIZONTAL EM CABO DE AÇO INOX DIÂM. 8 MM, PERFIL 7X19, INCLUSIVEACESSÓRIOS DE FIXAÇÃO</v>
          </cell>
          <cell r="D181" t="str">
            <v>m</v>
          </cell>
          <cell r="E181">
            <v>37.590000000000003</v>
          </cell>
        </row>
        <row r="182">
          <cell r="B182" t="str">
            <v xml:space="preserve"> 03.95.12</v>
          </cell>
          <cell r="C182" t="str">
            <v>MONTAGEM DE LINHA DE VIDA VERTICAL EM CABO DE AÇO INOX DIÂM. 8 MM, PERFIL 1X19, INCLUSIVE ACESSÓRIOSDE FIXAÇÃO</v>
          </cell>
          <cell r="D182" t="str">
            <v>m</v>
          </cell>
          <cell r="E182">
            <v>20.68</v>
          </cell>
        </row>
        <row r="183">
          <cell r="B183" t="str">
            <v xml:space="preserve"> 03.99.07</v>
          </cell>
          <cell r="C183" t="str">
            <v>CERCA DE PROTECAO S/ SINALIZACAO LUMINOSA P/ ABERTURA DE VALA C/ MONTANTES E TELA PVC, INCL. FORNEC.,TRANP., INSTAL. E REMOCAO P/ OUTRO LOCAL DA OBRA(DP0302-02) (UTILIZACAO 10X) (MRR / RMS)</v>
          </cell>
          <cell r="D183" t="str">
            <v>m2</v>
          </cell>
          <cell r="E183">
            <v>2.27</v>
          </cell>
        </row>
        <row r="184">
          <cell r="B184" t="str">
            <v xml:space="preserve"> 03.99.99</v>
          </cell>
          <cell r="C184" t="str">
            <v>CERCA DE PROT C/SINALIZACAO LUM (CORDA LUMINOSA OU SINAL),P/ABERT.DE VALAS,C/MONTANTES A CADA 3m,ETELA PVC,INCL.FORNEC.TRANP.INSTAL.E REMOCAO P/OUTRO LOCALDA OBRA(DP0302-02)(USO 10x) (MRR / RMS)</v>
          </cell>
          <cell r="D184" t="str">
            <v>m</v>
          </cell>
          <cell r="E184">
            <v>11.67</v>
          </cell>
        </row>
        <row r="185">
          <cell r="B185" t="str">
            <v xml:space="preserve"> 04.00.00</v>
          </cell>
          <cell r="C185" t="str">
            <v>SERVICOS TOPOGRAFICOS PARA LOCACAO E CADASTRO DE OBRAS</v>
          </cell>
        </row>
        <row r="186">
          <cell r="B186" t="str">
            <v xml:space="preserve"> 04.01.00</v>
          </cell>
          <cell r="C186" t="str">
            <v>CADASTROS</v>
          </cell>
        </row>
        <row r="187">
          <cell r="B187" t="str">
            <v xml:space="preserve"> 04.01.01</v>
          </cell>
          <cell r="C187" t="str">
            <v>CADASTRO COMPLETO DE ADUTORA, INTERCEPTOR OU EMISSARIO</v>
          </cell>
          <cell r="D187" t="str">
            <v>m</v>
          </cell>
          <cell r="E187">
            <v>1.63</v>
          </cell>
        </row>
        <row r="188">
          <cell r="B188" t="str">
            <v xml:space="preserve"> 04.01.04</v>
          </cell>
          <cell r="C188" t="str">
            <v>CADASTRO COMPLETO DE REDE DE DISTRIBUICAO DE AGUA</v>
          </cell>
          <cell r="D188" t="str">
            <v>m</v>
          </cell>
          <cell r="E188">
            <v>0.75</v>
          </cell>
        </row>
        <row r="189">
          <cell r="B189" t="str">
            <v xml:space="preserve"> 04.01.05</v>
          </cell>
          <cell r="C189" t="str">
            <v>CADASTRO COMPLETO DE REDE DE ÁGUA / ESGOTO COM UTILIZAÇÃO DE GPS RTK COM PRECISÃO MÍNIMA DE 15CM</v>
          </cell>
          <cell r="D189" t="str">
            <v>Km</v>
          </cell>
          <cell r="E189">
            <v>468.86</v>
          </cell>
        </row>
        <row r="190">
          <cell r="B190" t="str">
            <v xml:space="preserve"> 04.01.10</v>
          </cell>
          <cell r="C190" t="str">
            <v>CADASTRO COMPLETO DE REDE COLETORA DE ESGOTOS DE SISTEMA CONDOMINIAL</v>
          </cell>
          <cell r="D190" t="str">
            <v>m2</v>
          </cell>
          <cell r="E190">
            <v>3.07</v>
          </cell>
        </row>
        <row r="191">
          <cell r="B191" t="str">
            <v xml:space="preserve"> 04.01.13</v>
          </cell>
          <cell r="C191" t="str">
            <v>CADASTRO DE LIGACOES DOMICILIARES (NOVAS) EM REDES DE AGUA/ESGOTO</v>
          </cell>
          <cell r="D191" t="str">
            <v>UN</v>
          </cell>
          <cell r="E191">
            <v>4.91</v>
          </cell>
        </row>
        <row r="192">
          <cell r="B192" t="str">
            <v xml:space="preserve"> 04.01.16</v>
          </cell>
          <cell r="C192" t="str">
            <v>CADASTRO DE LIGACOES DOMICILIARES (EXISTENTES) EM REDES DE AGUA / ESGOTO</v>
          </cell>
          <cell r="D192" t="str">
            <v>UN</v>
          </cell>
          <cell r="E192">
            <v>4.91</v>
          </cell>
        </row>
        <row r="193">
          <cell r="B193" t="str">
            <v xml:space="preserve"> 04.01.17</v>
          </cell>
          <cell r="C193" t="str">
            <v>LEVANTAMENTO TOPOGRÁFICO (LOCAÇÃO E NIVELAMENTO), MAPEAMENTO DE INTERFERÊNCIAS INCLUINDOEMISSÃO DE ORDENS DE SERVIÇO PARA EXECUÇÃO DE REDE COLETORA, LINHAS DE RECALQUE E EMISSÁRIO ECADASTRO COMPLETO</v>
          </cell>
          <cell r="D193" t="str">
            <v>m</v>
          </cell>
          <cell r="E193">
            <v>1.41</v>
          </cell>
        </row>
        <row r="194">
          <cell r="B194" t="str">
            <v xml:space="preserve"> 04.01.18</v>
          </cell>
          <cell r="C194" t="str">
            <v>LOCAÇÃO E NIVELAMENTO, INCLUINDO EMISSÃO DE FICHA CADASTRAL PARA EXECUÇÃO DE RAMAIS PREDIAIS ECADASTRO COMPLETO</v>
          </cell>
          <cell r="D194" t="str">
            <v>UN</v>
          </cell>
          <cell r="E194">
            <v>9.82</v>
          </cell>
        </row>
        <row r="195">
          <cell r="B195" t="str">
            <v xml:space="preserve"> 04.01.19</v>
          </cell>
          <cell r="C195" t="str">
            <v>CADASTRO DE OBRAS CIVIS</v>
          </cell>
          <cell r="D195" t="str">
            <v>m2</v>
          </cell>
          <cell r="E195">
            <v>5.05</v>
          </cell>
        </row>
        <row r="196">
          <cell r="B196" t="str">
            <v xml:space="preserve"> 04.01.22</v>
          </cell>
          <cell r="C196" t="str">
            <v>CADASTRO E LEVANTAMENTO DE AREAS P/ DESAPROPRIACAO</v>
          </cell>
          <cell r="D196" t="str">
            <v>m2</v>
          </cell>
          <cell r="E196">
            <v>5.05</v>
          </cell>
        </row>
        <row r="197">
          <cell r="B197" t="str">
            <v xml:space="preserve"> 04.01.23</v>
          </cell>
          <cell r="C197" t="str">
            <v>LAUDO DE AVALIAÇÃO DE IMÓVEIS EM ÁREA URBANA (DESAPROPRIAÇÃO/SERVIDÃO, INCLUINDO BENFEITORIAS)</v>
          </cell>
          <cell r="D197" t="str">
            <v>UN</v>
          </cell>
          <cell r="E197">
            <v>1466.12</v>
          </cell>
        </row>
        <row r="198">
          <cell r="B198" t="str">
            <v xml:space="preserve"> 04.01.24</v>
          </cell>
          <cell r="C198" t="str">
            <v>LAUDO DE AVALIAÇÃO DE IMÓVEIS EM ÁREA RURAL (DESAPROPRIAÇÃO/SERVIDÃO, INCLUINDO BENFEITORIAS)</v>
          </cell>
          <cell r="D198" t="str">
            <v>UN</v>
          </cell>
          <cell r="E198">
            <v>2199.1799999999998</v>
          </cell>
        </row>
        <row r="199">
          <cell r="B199" t="str">
            <v xml:space="preserve"> 04.01.26</v>
          </cell>
          <cell r="C199" t="str">
            <v>LAUDO DE AVALIAÇÃO DE BENFEITORIAS EM IMÓVEIS DE ÁREA URBANA / RURAL</v>
          </cell>
          <cell r="D199" t="str">
            <v>UN</v>
          </cell>
          <cell r="E199">
            <v>733.06</v>
          </cell>
        </row>
        <row r="200">
          <cell r="B200" t="str">
            <v xml:space="preserve"> 04.01.28</v>
          </cell>
          <cell r="C200" t="str">
            <v>COMPILAÇÃO DE DADOS CADASTRAIS DE TUBULAÇÕES, PEÇAS, EQUIPAMENTOS E COMPONENTES DO SISTEMA DEDISTRIBUIÇÃO DE ÁGUA</v>
          </cell>
          <cell r="D200" t="str">
            <v>HA</v>
          </cell>
          <cell r="E200">
            <v>9.85</v>
          </cell>
        </row>
        <row r="201">
          <cell r="B201" t="str">
            <v xml:space="preserve"> 04.01.31</v>
          </cell>
          <cell r="C201" t="str">
            <v>MAPA CONTENDO PLANOS DE INFORMAÇÕES GEOGRÁFICAS E PLANTA GERAL DO SISTEMA DE REDE DE ÁGUA /ESGOTO</v>
          </cell>
          <cell r="D201" t="str">
            <v>HA</v>
          </cell>
          <cell r="E201">
            <v>23.61</v>
          </cell>
        </row>
        <row r="202">
          <cell r="B202" t="str">
            <v xml:space="preserve"> 04.01.34</v>
          </cell>
          <cell r="C202" t="str">
            <v>GERAÇÃO DE MODELO DIGITAL DE ELEVAÇÃO (DEM) DO SISTEMA DE REDE DE ÁGUA / ESGOTO</v>
          </cell>
          <cell r="D202" t="str">
            <v>HA</v>
          </cell>
          <cell r="E202">
            <v>7.41</v>
          </cell>
        </row>
        <row r="203">
          <cell r="B203" t="str">
            <v xml:space="preserve"> 04.02.00</v>
          </cell>
          <cell r="C203" t="str">
            <v>GABARITOS</v>
          </cell>
        </row>
        <row r="204">
          <cell r="B204" t="str">
            <v xml:space="preserve"> 04.02.01</v>
          </cell>
          <cell r="C204" t="str">
            <v>GABARITO P/ EDIFICACOES</v>
          </cell>
          <cell r="D204" t="str">
            <v>m2</v>
          </cell>
          <cell r="E204">
            <v>10.75</v>
          </cell>
        </row>
        <row r="205">
          <cell r="B205" t="str">
            <v xml:space="preserve"> 04.90.00</v>
          </cell>
          <cell r="C205" t="str">
            <v>SERVICOS NAO CODIFICADOS</v>
          </cell>
        </row>
        <row r="206">
          <cell r="B206" t="str">
            <v xml:space="preserve"> 04.90.01</v>
          </cell>
          <cell r="C206" t="str">
            <v>CONFECCAO DE PLANTA CADASTRAL, EM CAD, TAMANHO A2</v>
          </cell>
          <cell r="D206" t="str">
            <v>UN</v>
          </cell>
          <cell r="E206">
            <v>76.319999999999993</v>
          </cell>
        </row>
        <row r="207">
          <cell r="B207" t="str">
            <v xml:space="preserve"> 04.90.02</v>
          </cell>
          <cell r="C207" t="str">
            <v>CONFECCAO DE PLANTA CADASTRAL, EM CAD, TAMANHO A1</v>
          </cell>
          <cell r="D207" t="str">
            <v>UN</v>
          </cell>
          <cell r="E207">
            <v>114.25</v>
          </cell>
        </row>
        <row r="208">
          <cell r="B208" t="str">
            <v xml:space="preserve"> 04.90.03</v>
          </cell>
          <cell r="C208" t="str">
            <v>CONFECCAO DE PLANTA CADASTRAL, EM CAD, TAMANHO A0</v>
          </cell>
          <cell r="D208" t="str">
            <v>UN</v>
          </cell>
          <cell r="E208">
            <v>152.19</v>
          </cell>
        </row>
        <row r="209">
          <cell r="B209" t="str">
            <v xml:space="preserve"> 04.91.10</v>
          </cell>
          <cell r="C209" t="str">
            <v>CADASTRO COMPLETO DE REDE AUXILIAR DE ESGOTO</v>
          </cell>
          <cell r="D209" t="str">
            <v>m2</v>
          </cell>
          <cell r="E209">
            <v>3.07</v>
          </cell>
        </row>
        <row r="210">
          <cell r="B210" t="str">
            <v xml:space="preserve"> 04.91.13</v>
          </cell>
          <cell r="C210" t="str">
            <v>EXECUCAO DE FICHA CADASTRAL PRELIMINAR INCLUINDO ESTURO DE CAMINHAMENTO E EXTENSAO DA REDEINTERNA C/ IMPLANTACAO E CROQUIS</v>
          </cell>
          <cell r="D210" t="str">
            <v>UN</v>
          </cell>
          <cell r="E210">
            <v>3.9</v>
          </cell>
        </row>
        <row r="211">
          <cell r="B211" t="str">
            <v xml:space="preserve"> 05.00.00</v>
          </cell>
          <cell r="C211" t="str">
            <v>MOVIMENTO DE TERRA E ROCHA</v>
          </cell>
        </row>
        <row r="212">
          <cell r="B212" t="str">
            <v xml:space="preserve"> 05.01.00</v>
          </cell>
          <cell r="C212" t="str">
            <v>ESCAVACOES DE VALAS P/ ADUTORAS E REDES DE DISTRIBUICAO DE AGUA (APLICA-SE P/LINHAS DE RECALQUE DEESGOTO)</v>
          </cell>
        </row>
        <row r="213">
          <cell r="B213" t="str">
            <v xml:space="preserve"> 05.01.01</v>
          </cell>
          <cell r="C213" t="str">
            <v>ESCAV. MANUAL DE VALAS - AGUA - EM SOLO DE 1a CAT.EXECUTADA C/ PROFUND. ATE 1,50m</v>
          </cell>
          <cell r="D213" t="str">
            <v>m3</v>
          </cell>
          <cell r="E213">
            <v>39.57</v>
          </cell>
        </row>
        <row r="214">
          <cell r="B214" t="str">
            <v xml:space="preserve"> 05.01.04</v>
          </cell>
          <cell r="C214" t="str">
            <v>ESCAV. MANUAL DE VALAS - AGUA - EM SOLO DE 1a CAT.EXECUTADA ENTRE AS PROFUND.DE 1,51m E 3,00m</v>
          </cell>
          <cell r="D214" t="str">
            <v>m3</v>
          </cell>
          <cell r="E214">
            <v>48.37</v>
          </cell>
        </row>
        <row r="215">
          <cell r="B215" t="str">
            <v xml:space="preserve"> 05.01.07</v>
          </cell>
          <cell r="C215" t="str">
            <v>ESCAV. MANUAL DE VALAS - AGUA - EM SOLO DE 1a CAT.EXECUTADA ENTRE AS PROFUND.DE 3,01m E 4,50m</v>
          </cell>
          <cell r="D215" t="str">
            <v>m3</v>
          </cell>
          <cell r="E215">
            <v>53.92</v>
          </cell>
        </row>
        <row r="216">
          <cell r="B216" t="str">
            <v xml:space="preserve"> 05.01.10</v>
          </cell>
          <cell r="C216" t="str">
            <v>ESCAV. MANUAL DE VALAS - AGUA - EM SOLO DE 1a CAT.EXECUTADA C/ PROFUND. ACIMADE 4,50m</v>
          </cell>
          <cell r="D216" t="str">
            <v>m3</v>
          </cell>
          <cell r="E216">
            <v>63.28</v>
          </cell>
        </row>
        <row r="217">
          <cell r="B217" t="str">
            <v xml:space="preserve"> 05.01.13</v>
          </cell>
          <cell r="C217" t="str">
            <v>ESCAV. MANUAL DE VALAS - AGUA - EM SOLO DE 2a CAT.EXECUTADA C/ PROFUND. ATE 1,50m</v>
          </cell>
          <cell r="D217" t="str">
            <v>m3</v>
          </cell>
          <cell r="E217">
            <v>65.28</v>
          </cell>
        </row>
        <row r="218">
          <cell r="B218" t="str">
            <v xml:space="preserve"> 05.01.16</v>
          </cell>
          <cell r="C218" t="str">
            <v>ESCAV. MANUAL DE VALAS - AGUA - EM SOLO DE 2a CAT.EXECUTADA ENTRE AS PROFUND.DE 1,51 E 3,00m</v>
          </cell>
          <cell r="D218" t="str">
            <v>m3</v>
          </cell>
          <cell r="E218">
            <v>73.56</v>
          </cell>
        </row>
        <row r="219">
          <cell r="B219" t="str">
            <v xml:space="preserve"> 05.01.19</v>
          </cell>
          <cell r="C219" t="str">
            <v>ESCAV. MANUAL DE VALAS - AGUA - EM SOLO DE 2a CAT.EXECUTADA ENTRE AS PROFUND.DE 3,01 E 4,50m</v>
          </cell>
          <cell r="D219" t="str">
            <v>m3</v>
          </cell>
          <cell r="E219">
            <v>81.03</v>
          </cell>
        </row>
        <row r="220">
          <cell r="B220" t="str">
            <v xml:space="preserve"> 05.01.22</v>
          </cell>
          <cell r="C220" t="str">
            <v>ESCAV. MANUAL DE VALAS - AGUA - EM SOLO DE 2a CAT.EXECUTADA C/ PROFUND. ACIMADE 4,50m</v>
          </cell>
          <cell r="D220" t="str">
            <v>m3</v>
          </cell>
          <cell r="E220">
            <v>92.29</v>
          </cell>
        </row>
        <row r="221">
          <cell r="B221" t="str">
            <v xml:space="preserve"> 05.01.25</v>
          </cell>
          <cell r="C221" t="str">
            <v>ESCAV. MANUAL DE VALAS - AGUA - EM LAMA EXECUTADA C/ PROFUND. ATE 1,50m</v>
          </cell>
          <cell r="D221" t="str">
            <v>m3</v>
          </cell>
          <cell r="E221">
            <v>54.99</v>
          </cell>
        </row>
        <row r="222">
          <cell r="B222" t="str">
            <v xml:space="preserve"> 05.01.28</v>
          </cell>
          <cell r="C222" t="str">
            <v>ESCAV. MANUAL DE VALAS - AGUA - EM LAMA EXECUTADA ENTRE AS PROFUND. DE 1,51 E3,00m</v>
          </cell>
          <cell r="D222" t="str">
            <v>m3</v>
          </cell>
          <cell r="E222">
            <v>63.93</v>
          </cell>
        </row>
        <row r="223">
          <cell r="B223" t="str">
            <v xml:space="preserve"> 05.01.31</v>
          </cell>
          <cell r="C223" t="str">
            <v>ESCAV. MANUAL DE VALAS - AGUA - EM LAMA EXECUTADA ENTRE AS PROFUND. DE 3,01 E4,50m</v>
          </cell>
          <cell r="D223" t="str">
            <v>m3</v>
          </cell>
          <cell r="E223">
            <v>71.27</v>
          </cell>
        </row>
        <row r="224">
          <cell r="B224" t="str">
            <v xml:space="preserve"> 05.01.34</v>
          </cell>
          <cell r="C224" t="str">
            <v>ESCAV. MANUAL DE VALAS - AGUA - EM LAMA EXECUTADA C/ PROFUND. ACIMA DE 4,50m</v>
          </cell>
          <cell r="D224" t="str">
            <v>m3</v>
          </cell>
          <cell r="E224">
            <v>76.900000000000006</v>
          </cell>
        </row>
        <row r="225">
          <cell r="B225" t="str">
            <v xml:space="preserve"> 05.01.37</v>
          </cell>
          <cell r="C225" t="str">
            <v>ESCAV. MECANIZ. DE VALAS - AGUA - EM SOLO DE 1a CAT. EXECUTADA ENTRE AS PROFUND. DE 0 A 2,00m</v>
          </cell>
          <cell r="D225" t="str">
            <v>m3</v>
          </cell>
          <cell r="E225">
            <v>6.07</v>
          </cell>
        </row>
        <row r="226">
          <cell r="B226" t="str">
            <v xml:space="preserve"> 05.01.40</v>
          </cell>
          <cell r="C226" t="str">
            <v>ESCAV. MECANIZ. DE VALAS - AGUA - EM SOLO DE 1a CAT. EXECUTADA ENTRE AS PROFUND. DE 2 A 4,00m</v>
          </cell>
          <cell r="D226" t="str">
            <v>m3</v>
          </cell>
          <cell r="E226">
            <v>6.56</v>
          </cell>
        </row>
        <row r="227">
          <cell r="B227" t="str">
            <v xml:space="preserve"> 05.01.43</v>
          </cell>
          <cell r="C227" t="str">
            <v>ESCAV. MECANIZ. DE VALAS - AGUA - EM SOLO DE 1a CAT. EXECUTADA P/ PROFUND. ACIMA DE 4,00m</v>
          </cell>
          <cell r="D227" t="str">
            <v>m3</v>
          </cell>
          <cell r="E227">
            <v>3.27</v>
          </cell>
        </row>
        <row r="228">
          <cell r="B228" t="str">
            <v xml:space="preserve"> 05.01.46</v>
          </cell>
          <cell r="C228" t="str">
            <v>ESCAV. MECANIZ. DE VALAS - AGUA - EM SOLO DE 2a CAT. EXECUTADA ENTRE AS PROFUND. DE 0 A 2,00m</v>
          </cell>
          <cell r="D228" t="str">
            <v>m3</v>
          </cell>
          <cell r="E228">
            <v>8.31</v>
          </cell>
        </row>
        <row r="229">
          <cell r="B229" t="str">
            <v xml:space="preserve"> 05.01.49</v>
          </cell>
          <cell r="C229" t="str">
            <v>ESCAV. MECANIZ. DE VALAS - AGUA - EM SOLO DE 2a CAT. EXECUTADA ENTRE AS PROFUND. DE 2 A 4,00m</v>
          </cell>
          <cell r="D229" t="str">
            <v>m3</v>
          </cell>
          <cell r="E229">
            <v>9.73</v>
          </cell>
        </row>
        <row r="230">
          <cell r="B230" t="str">
            <v xml:space="preserve"> 05.01.52</v>
          </cell>
          <cell r="C230" t="str">
            <v>ESCAV. MECANIZ. DE VALAS - AGUA - EM SOLO DE 2a CAT. EXECUTADA P/ PROFUND. ACIMA DE 4,00m</v>
          </cell>
          <cell r="D230" t="str">
            <v>m3</v>
          </cell>
          <cell r="E230">
            <v>5.26</v>
          </cell>
        </row>
        <row r="231">
          <cell r="B231" t="str">
            <v xml:space="preserve"> 05.01.55</v>
          </cell>
          <cell r="C231" t="str">
            <v>ESCAV. DE VALAS - AGUA - EM ROCHA BRANDA EXECUTADA ENTRE AS PROFUND. DE 0 A 2,00m, C/USO DEROMPEDOR PNEUMATICO</v>
          </cell>
          <cell r="D231" t="str">
            <v>m3</v>
          </cell>
          <cell r="E231">
            <v>45.41</v>
          </cell>
        </row>
        <row r="232">
          <cell r="B232" t="str">
            <v xml:space="preserve"> 05.01.58</v>
          </cell>
          <cell r="C232" t="str">
            <v>ESCAV. DE VALAS - AGUA - EM ROCHA BRANDA EXECUTADAENTRE AS PROFUND. DE 2 A 4,00m, C/ USO DEROMPEDOR PNEUMATICO</v>
          </cell>
          <cell r="D232" t="str">
            <v>m3</v>
          </cell>
          <cell r="E232">
            <v>55.63</v>
          </cell>
        </row>
        <row r="233">
          <cell r="B233" t="str">
            <v xml:space="preserve"> 05.01.61</v>
          </cell>
          <cell r="C233" t="str">
            <v>ESCAV. DE VALAS - AGUA - EM ROCHA BRANDA EXECUTADA C/ PROFUND. ACIMA DE 4,00m, C/ USO DE ROMPEDORPNEUMATICO</v>
          </cell>
          <cell r="D233" t="str">
            <v>m3</v>
          </cell>
          <cell r="E233">
            <v>65.819999999999993</v>
          </cell>
        </row>
        <row r="234">
          <cell r="B234" t="str">
            <v xml:space="preserve"> 05.01.64</v>
          </cell>
          <cell r="C234" t="str">
            <v>ESCAV. DE VALAS - AGUA - EM ROCHA SA, EXECUTADA ENTRE AS PROFUND.DE 0 A 2,00 m,C/ USO DEEXPLOSIVO,INCL.PROTECAO</v>
          </cell>
          <cell r="D234" t="str">
            <v>m3</v>
          </cell>
          <cell r="E234">
            <v>198.15</v>
          </cell>
        </row>
        <row r="235">
          <cell r="B235" t="str">
            <v xml:space="preserve"> 05.01.67</v>
          </cell>
          <cell r="C235" t="str">
            <v>ESCAV. DE VALAS - AGUA - EM ROCHA SA, EXECUTADA ENTRE AS PROFUND.DE 2 A 4,00 m,C/ USO DEEXPLOSIVO,INCL.PROTECAO</v>
          </cell>
          <cell r="D235" t="str">
            <v>m3</v>
          </cell>
          <cell r="E235">
            <v>212.19</v>
          </cell>
        </row>
        <row r="236">
          <cell r="B236" t="str">
            <v xml:space="preserve"> 05.01.70</v>
          </cell>
          <cell r="C236" t="str">
            <v>ESCAV. DE VALAS - AGUA - EM ROCHA SA, EXECUTADA C/ PROFUND.ACIMA DE 4,00 m,C/USO DEEXPLOSIVO,INCL.PROTECAO</v>
          </cell>
          <cell r="D236" t="str">
            <v>m3</v>
          </cell>
          <cell r="E236">
            <v>226.13</v>
          </cell>
        </row>
        <row r="237">
          <cell r="B237" t="str">
            <v xml:space="preserve"> 05.01.87</v>
          </cell>
          <cell r="C237" t="str">
            <v>ESCAV. DE VALAS - AGUA - EM ROCHA SA, A FRIO, EXECUTADA ENTRE AS PROFUND. DE 0A 2,00 m, COM ARGAMASSAEXPANSIVA.</v>
          </cell>
          <cell r="D237" t="str">
            <v>m3</v>
          </cell>
          <cell r="E237">
            <v>242.65</v>
          </cell>
        </row>
        <row r="238">
          <cell r="B238" t="str">
            <v xml:space="preserve"> 05.01.90</v>
          </cell>
          <cell r="C238" t="str">
            <v>ESCAV. DE VALAS - AGUA - EM ROCHA SA, A FRIO, EXECUTADA ENTRE AS PROFUND. DE 2A 4,00 m, COM ARGAMASSAEXPANSIVA.</v>
          </cell>
          <cell r="D238" t="str">
            <v>m3</v>
          </cell>
          <cell r="E238">
            <v>267.51</v>
          </cell>
        </row>
        <row r="239">
          <cell r="B239" t="str">
            <v xml:space="preserve"> 05.02.00</v>
          </cell>
          <cell r="C239" t="str">
            <v>ESCAVACOES DE VALAS P/ REDES COLETORAS DE ESGOTO SANITARIO E DRENAGEM PLUVIAL</v>
          </cell>
        </row>
        <row r="240">
          <cell r="B240" t="str">
            <v xml:space="preserve"> 05.02.01</v>
          </cell>
          <cell r="C240" t="str">
            <v>ESCAV. MANUAL DE VALAS - ESGOTO - EM SOLO DE 1a CAT. EXECUTADA C/ PROFUND. ATE1,50m</v>
          </cell>
          <cell r="D240" t="str">
            <v>m3</v>
          </cell>
          <cell r="E240">
            <v>43.71</v>
          </cell>
        </row>
        <row r="241">
          <cell r="B241" t="str">
            <v xml:space="preserve"> 05.02.04</v>
          </cell>
          <cell r="C241" t="str">
            <v>ESCAV. MANUAL DE VALAS - ESGOTO - EM SOLO DE 1a CAT. EXECUTADA ENTRE AS PROFUND. DE 1,51 E 3,00m</v>
          </cell>
          <cell r="D241" t="str">
            <v>m3</v>
          </cell>
          <cell r="E241">
            <v>53.2</v>
          </cell>
        </row>
        <row r="242">
          <cell r="B242" t="str">
            <v xml:space="preserve"> 05.02.07</v>
          </cell>
          <cell r="C242" t="str">
            <v>ESCAV. MANUAL DE VALAS - ESGOTO - EM SOLO DE 1a CAT. EXECUTADA ENTRE AS PROFUND. DE 3,01 E 4,50m</v>
          </cell>
          <cell r="D242" t="str">
            <v>m3</v>
          </cell>
          <cell r="E242">
            <v>59.42</v>
          </cell>
        </row>
        <row r="243">
          <cell r="B243" t="str">
            <v xml:space="preserve"> 05.02.10</v>
          </cell>
          <cell r="C243" t="str">
            <v>ESCAV. MANUAL DE VALAS - ESGOTO - EM SOLO DE 1a CAT. EXECUTADA C/ PROFUND. ACIMA DE 4,50m</v>
          </cell>
          <cell r="D243" t="str">
            <v>m3</v>
          </cell>
          <cell r="E243">
            <v>69.48</v>
          </cell>
        </row>
        <row r="244">
          <cell r="B244" t="str">
            <v xml:space="preserve"> 05.02.13</v>
          </cell>
          <cell r="C244" t="str">
            <v>ESCAV. MANUAL DE VALAS - ESGOTO - EM SOLO DE 2a CAT. EXECUTADA C/ PROFUND. ATE1,50m</v>
          </cell>
          <cell r="D244" t="str">
            <v>m3</v>
          </cell>
          <cell r="E244">
            <v>71.88</v>
          </cell>
        </row>
        <row r="245">
          <cell r="B245" t="str">
            <v xml:space="preserve"> 05.02.16</v>
          </cell>
          <cell r="C245" t="str">
            <v>ESCAV. MANUAL DE VALAS - ESGOTO - EM SOLO DE 2a CAT. EXECUTADA ENTRE AS PROFUND. DE 1,51 E 3,00m</v>
          </cell>
          <cell r="D245" t="str">
            <v>m3</v>
          </cell>
          <cell r="E245">
            <v>81.67</v>
          </cell>
        </row>
        <row r="246">
          <cell r="B246" t="str">
            <v xml:space="preserve"> 05.02.19</v>
          </cell>
          <cell r="C246" t="str">
            <v>ESCAV. MANUAL DE VALAS - ESGOTO - EM SOLO DE 2a CAT. EXECUTADA ENTRE AS PROFUND. DE 3,01 E 4,50m</v>
          </cell>
          <cell r="D246" t="str">
            <v>m3</v>
          </cell>
          <cell r="E246">
            <v>89.11</v>
          </cell>
        </row>
        <row r="247">
          <cell r="B247" t="str">
            <v xml:space="preserve"> 05.02.22</v>
          </cell>
          <cell r="C247" t="str">
            <v>ESCAV. MANUAL DE VALAS - ESGOTO - EM SOLO DE 2a CAT. EXECUTADA C/ PROFUND. ACIMA DE 4,50m</v>
          </cell>
          <cell r="D247" t="str">
            <v>m3</v>
          </cell>
          <cell r="E247">
            <v>101.62</v>
          </cell>
        </row>
        <row r="248">
          <cell r="B248" t="str">
            <v xml:space="preserve"> 05.02.25</v>
          </cell>
          <cell r="C248" t="str">
            <v>ESCAV. MANUAL DE VALAS - ESGOTO - EM LAMA EXECUTADA C/ PROFUND. ATE 1,50m</v>
          </cell>
          <cell r="D248" t="str">
            <v>m3</v>
          </cell>
          <cell r="E248">
            <v>60.61</v>
          </cell>
        </row>
        <row r="249">
          <cell r="B249" t="str">
            <v xml:space="preserve"> 05.02.28</v>
          </cell>
          <cell r="C249" t="str">
            <v>ESCAV. MANUAL DE VALAS - ESGOTO - EM LAMA EXECUTADA ENTRE AS PROFUND. DE 1,51E 3,00m</v>
          </cell>
          <cell r="D249" t="str">
            <v>m3</v>
          </cell>
          <cell r="E249">
            <v>70.27</v>
          </cell>
        </row>
        <row r="250">
          <cell r="B250" t="str">
            <v xml:space="preserve"> 05.02.31</v>
          </cell>
          <cell r="C250" t="str">
            <v>ESCAV. MANUAL DE VALAS - ESGOTO - EM LAMA EXECUTADA ENTRE AS PROFUND. DE 3,01E 4,50m</v>
          </cell>
          <cell r="D250" t="str">
            <v>m3</v>
          </cell>
          <cell r="E250">
            <v>78.39</v>
          </cell>
        </row>
        <row r="251">
          <cell r="B251" t="str">
            <v xml:space="preserve"> 05.02.34</v>
          </cell>
          <cell r="C251" t="str">
            <v>ESCAV. MANUAL DE VALAS - ESGOTO - EM LAMA EXECUTADA C/ PROFUND. ACIMA DE 4,50m</v>
          </cell>
          <cell r="D251" t="str">
            <v>m3</v>
          </cell>
          <cell r="E251">
            <v>84.49</v>
          </cell>
        </row>
        <row r="252">
          <cell r="B252" t="str">
            <v xml:space="preserve"> 05.02.37</v>
          </cell>
          <cell r="C252" t="str">
            <v>ESCAV. MECANIZ. DE VALAS - ESGOTO - EM SOLO DE 1a CAT. EXECUTADA ENTRE AS PROFUND. DE 0 A 2,00m</v>
          </cell>
          <cell r="D252" t="str">
            <v>m3</v>
          </cell>
          <cell r="E252">
            <v>6.23</v>
          </cell>
        </row>
        <row r="253">
          <cell r="B253" t="str">
            <v xml:space="preserve"> 05.02.40</v>
          </cell>
          <cell r="C253" t="str">
            <v>ESCAV. MECANIZ. DE VALAS - ESGOTO - EM SOLO DE 1a CAT. EXECUTADA ENTRE AS PROFUND. DE 2 A 4,00m</v>
          </cell>
          <cell r="D253" t="str">
            <v>m3</v>
          </cell>
          <cell r="E253">
            <v>6.75</v>
          </cell>
        </row>
        <row r="254">
          <cell r="B254" t="str">
            <v xml:space="preserve"> 05.02.43</v>
          </cell>
          <cell r="C254" t="str">
            <v>ESCAV. MECANIZ. DE VALAS - ESGOTO - EM SOLO DE 1a CAT. EXECUTADA ENTRE AS PROFUND. DE 4 A 6,00m</v>
          </cell>
          <cell r="D254" t="str">
            <v>m3</v>
          </cell>
          <cell r="E254">
            <v>3.35</v>
          </cell>
        </row>
        <row r="255">
          <cell r="B255" t="str">
            <v xml:space="preserve"> 05.02.46</v>
          </cell>
          <cell r="C255" t="str">
            <v>ESCAV. MECANIZ. DE VALAS - ESGOTO - EM SOLO DE 1a CAT. EXECUTADA C/ PROFUND. ACIMA DE 6,00m</v>
          </cell>
          <cell r="D255" t="str">
            <v>m3</v>
          </cell>
          <cell r="E255">
            <v>8.35</v>
          </cell>
        </row>
        <row r="256">
          <cell r="B256" t="str">
            <v xml:space="preserve"> 05.02.49</v>
          </cell>
          <cell r="C256" t="str">
            <v>ESCAV. MECANIZ. DE VALAS - ESGOTO - EM SOLO DE 2a CAT. EXECUTADA ENTRE AS PROFUND. DE 0 A 2,00m</v>
          </cell>
          <cell r="D256" t="str">
            <v>m3</v>
          </cell>
          <cell r="E256">
            <v>8.52</v>
          </cell>
        </row>
        <row r="257">
          <cell r="B257" t="str">
            <v xml:space="preserve"> 05.02.52</v>
          </cell>
          <cell r="C257" t="str">
            <v>ESCAV. MECANIZ. DE VALAS - ESGOTO - EM SOLO DE 2a CAT. EXECUTADA ENTRE AS PROFUND. DE 2 A 4,00m</v>
          </cell>
          <cell r="D257" t="str">
            <v>m3</v>
          </cell>
          <cell r="E257">
            <v>10.02</v>
          </cell>
        </row>
        <row r="258">
          <cell r="B258" t="str">
            <v xml:space="preserve"> 05.02.55</v>
          </cell>
          <cell r="C258" t="str">
            <v>ESCAV. MECANIZ. DE VALAS - ESGOTO - EM SOLO DE 2a CAT. EXECUTADA ENTRE AS PROFUND. DE 4 A 6,00m</v>
          </cell>
          <cell r="D258" t="str">
            <v>m3</v>
          </cell>
          <cell r="E258">
            <v>5.39</v>
          </cell>
        </row>
        <row r="259">
          <cell r="B259" t="str">
            <v xml:space="preserve"> 05.02.58</v>
          </cell>
          <cell r="C259" t="str">
            <v>ESCAV. MECANIZ. DE VALAS - ESGOTO - EM SOLO DE 2a CAT. EXECUTADA C/ PROFUND. ACIMA DE 6,00m</v>
          </cell>
          <cell r="D259" t="str">
            <v>m3</v>
          </cell>
          <cell r="E259">
            <v>11.12</v>
          </cell>
        </row>
        <row r="260">
          <cell r="B260" t="str">
            <v xml:space="preserve"> 05.02.59</v>
          </cell>
          <cell r="C260" t="str">
            <v>ESCAV. MECANIZ. DE VALAS - EM SOLO ROCHA EM DECOMPOSICAO - EXECUTADA ENTRE ASPROFUND. DE 0 A 2,00m</v>
          </cell>
          <cell r="D260" t="str">
            <v>m3</v>
          </cell>
          <cell r="E260">
            <v>13.13</v>
          </cell>
        </row>
        <row r="261">
          <cell r="B261" t="str">
            <v xml:space="preserve"> 05.02.61</v>
          </cell>
          <cell r="C261" t="str">
            <v>ESCAV. DE VALAS - ESGOTO - EM ROCHA BRANDA EXECUTADA ENTRE AS PROFUND. DE 0 A2,00 m, C/ USO DEROMPEDOR PNEUMATICO</v>
          </cell>
          <cell r="D261" t="str">
            <v>m3</v>
          </cell>
          <cell r="E261">
            <v>51.55</v>
          </cell>
        </row>
        <row r="262">
          <cell r="B262" t="str">
            <v xml:space="preserve"> 05.02.64</v>
          </cell>
          <cell r="C262" t="str">
            <v>ESCAV. DE VALAS - ESGOTO - EM ROCHA BRANDA EXECUTADA ENTRE AS PROFUND. DE 2 A4,00 m, C/ USO DEROMPEDOR PNEUMATICO</v>
          </cell>
          <cell r="D262" t="str">
            <v>m3</v>
          </cell>
          <cell r="E262">
            <v>63.79</v>
          </cell>
        </row>
        <row r="263">
          <cell r="B263" t="str">
            <v xml:space="preserve"> 05.02.67</v>
          </cell>
          <cell r="C263" t="str">
            <v>ESCAV. DE VALAS - ESGOTO - EM ROCHA BRANDA EXECUTADA ENTRE AS PROFUND. DE 4 A6,00 m, C/ USO DEROMPEDOR PNEUMATICO</v>
          </cell>
          <cell r="D263" t="str">
            <v>m3</v>
          </cell>
          <cell r="E263">
            <v>75.959999999999994</v>
          </cell>
        </row>
        <row r="264">
          <cell r="B264" t="str">
            <v xml:space="preserve"> 05.02.70</v>
          </cell>
          <cell r="C264" t="str">
            <v>ESCAV. DE VALAS - ESGOTO - EM ROCHA BRANDA EXECUTADA C/ PROFUND. ACIMA DE 6,00m, C/ USO DEROMPEDORPNEUMATICO</v>
          </cell>
          <cell r="D264" t="str">
            <v>m3</v>
          </cell>
          <cell r="E264">
            <v>91.3</v>
          </cell>
        </row>
        <row r="265">
          <cell r="B265" t="str">
            <v xml:space="preserve"> 05.02.73</v>
          </cell>
          <cell r="C265" t="str">
            <v>ESCAV. DE VALA - ESGOTO - EM ROCHA SA, EXECUTADA ENTRE AS PROFUND. DE 0 A 2,00m, C/ USO DE EXPLOSIVO,INCL. PROTECAO</v>
          </cell>
          <cell r="D265" t="str">
            <v>m3</v>
          </cell>
          <cell r="E265">
            <v>198.69</v>
          </cell>
        </row>
        <row r="266">
          <cell r="B266" t="str">
            <v xml:space="preserve"> 05.02.76</v>
          </cell>
          <cell r="C266" t="str">
            <v>ESCAV. DE VALA - ESGOTO - EM ROCHA SA, EXECUTADA ENTRE AS PROFUND. DE 2 A 4,00m, C/ USO DE EXPLOSIVO,INCL. PROTECAO</v>
          </cell>
          <cell r="D266" t="str">
            <v>m3</v>
          </cell>
          <cell r="E266">
            <v>212.74</v>
          </cell>
        </row>
        <row r="267">
          <cell r="B267" t="str">
            <v xml:space="preserve"> 05.02.79</v>
          </cell>
          <cell r="C267" t="str">
            <v>ESCAV. DE VALA - ESGOTO - EM ROCHA SA, EXECUTADA ENTRE AS PROFUND.DE 4 A 6,00m, C/ USO DE EXPLOSIVO,INCL. PROTECAO</v>
          </cell>
          <cell r="D267" t="str">
            <v>m3</v>
          </cell>
          <cell r="E267">
            <v>228.3</v>
          </cell>
        </row>
        <row r="268">
          <cell r="B268" t="str">
            <v xml:space="preserve"> 05.02.82</v>
          </cell>
          <cell r="C268" t="str">
            <v>ESCAV. DE VALA - ESGOTO - EM ROCHA SA, EXECUTADA C/ PROFUND. ACIMA DE 6,00 m,C/ USO DE EXPLOSIVO, INCL.PROTECAO</v>
          </cell>
          <cell r="D268" t="str">
            <v>m3</v>
          </cell>
          <cell r="E268">
            <v>240.68</v>
          </cell>
        </row>
        <row r="269">
          <cell r="B269" t="str">
            <v xml:space="preserve"> 05.02.87</v>
          </cell>
          <cell r="C269" t="str">
            <v>ESCAV. DE VALA - ESGOTO - EM ROCHA SA, A FRIO, EXECUTADA ENTRE AS PROFUND. DE0 A 2,00 m, COMARGAMASSA EXPANSIVA.</v>
          </cell>
          <cell r="D269" t="str">
            <v>m3</v>
          </cell>
          <cell r="E269">
            <v>261.61</v>
          </cell>
        </row>
        <row r="270">
          <cell r="B270" t="str">
            <v xml:space="preserve"> 05.02.90</v>
          </cell>
          <cell r="C270" t="str">
            <v>ESCAV. DE VALA - ESGOTO - EM ROCHA SA, A FRIO, EXECUTADA ENTRE AS PROFUND. DE2 A 4,00 m, COMARGAMASSA EXPANSIVA.</v>
          </cell>
          <cell r="D270" t="str">
            <v>m3</v>
          </cell>
          <cell r="E270">
            <v>288.3</v>
          </cell>
        </row>
        <row r="271">
          <cell r="B271" t="str">
            <v xml:space="preserve"> 05.03.00</v>
          </cell>
          <cell r="C271" t="str">
            <v>ESCAVACOES DE POCOS E CAVAS DE FUNDACAO</v>
          </cell>
        </row>
        <row r="272">
          <cell r="B272" t="str">
            <v xml:space="preserve"> 05.03.01</v>
          </cell>
          <cell r="C272" t="str">
            <v>ESCAV. MANUAL DE POCOS E CAVAS DE FUNDACAO EM SOLO DE 1a CAT. EXECUTADA C/ PROFUND. ATE 1,50m</v>
          </cell>
          <cell r="D272" t="str">
            <v>m3</v>
          </cell>
          <cell r="E272">
            <v>24.63</v>
          </cell>
        </row>
        <row r="273">
          <cell r="B273" t="str">
            <v xml:space="preserve"> 05.03.04</v>
          </cell>
          <cell r="C273" t="str">
            <v>ESCAV. MANUAL DE POCOS E CAVAS DE FUNDACAO EM SOLO DE 1a CAT. EXECUTADA ENTREAS PROFUND. DE 1,51mE 3,00m</v>
          </cell>
          <cell r="D273" t="str">
            <v>m3</v>
          </cell>
          <cell r="E273">
            <v>33.54</v>
          </cell>
        </row>
        <row r="274">
          <cell r="B274" t="str">
            <v xml:space="preserve"> 05.03.07</v>
          </cell>
          <cell r="C274" t="str">
            <v>ESCAV. MANUAL DE POCOS E CAVAS DE FUNDACAO EM SOLO DE 1a CAT. EXECUTADA ENTREAS PROFUND. DE 3,01mE 4,50m</v>
          </cell>
          <cell r="D274" t="str">
            <v>m3</v>
          </cell>
          <cell r="E274">
            <v>39.700000000000003</v>
          </cell>
        </row>
        <row r="275">
          <cell r="B275" t="str">
            <v xml:space="preserve"> 05.03.10</v>
          </cell>
          <cell r="C275" t="str">
            <v>ESCAV. MANUAL DE POCOS E CAVAS DE FUNDACAO EM SOLO DE 1a CAT. EXECUTADA C/ PROFUND. ACIMA DE 4,50m</v>
          </cell>
          <cell r="D275" t="str">
            <v>m3</v>
          </cell>
          <cell r="E275">
            <v>45.86</v>
          </cell>
        </row>
        <row r="276">
          <cell r="B276" t="str">
            <v xml:space="preserve"> 05.03.13</v>
          </cell>
          <cell r="C276" t="str">
            <v>ESCAV. MANUAL DE POCOS E CAVAS DE FUNDACAO EM SOLO DE 2a CAT. EXECUTADA C/ PROFUND. ATE 1,50m</v>
          </cell>
          <cell r="D276" t="str">
            <v>m3</v>
          </cell>
          <cell r="E276">
            <v>36.549999999999997</v>
          </cell>
        </row>
        <row r="277">
          <cell r="B277" t="str">
            <v xml:space="preserve"> 05.03.16</v>
          </cell>
          <cell r="C277" t="str">
            <v>ESCAV. MANUAL DE POCOS E CAVAS DE FUNDACAO EM SOLO DE 2a CAT. EXECUTADA ENTREAS PROFUND. DE 1,51mE 3,00m</v>
          </cell>
          <cell r="D277" t="str">
            <v>m3</v>
          </cell>
          <cell r="E277">
            <v>42.71</v>
          </cell>
        </row>
        <row r="278">
          <cell r="B278" t="str">
            <v xml:space="preserve"> 05.03.19</v>
          </cell>
          <cell r="C278" t="str">
            <v>ESCAV. MANUAL DE POCOS E CAVAS DE FUNDACAO EM SOLO DE 2a CAT. EXECUTADA ENTREAS PROFUND. DE 3,01mE 4,50m</v>
          </cell>
          <cell r="D278" t="str">
            <v>m3</v>
          </cell>
          <cell r="E278">
            <v>48.85</v>
          </cell>
        </row>
        <row r="279">
          <cell r="B279" t="str">
            <v xml:space="preserve"> 05.03.22</v>
          </cell>
          <cell r="C279" t="str">
            <v>ESCAV. MANUAL DE POCOS E CAVAS DE FUNDACAO EM SOLO DE 2a CAT. EXECUTADA C/ PROFUND. ACIMA DE 4,50m</v>
          </cell>
          <cell r="D279" t="str">
            <v>m3</v>
          </cell>
          <cell r="E279">
            <v>55.01</v>
          </cell>
        </row>
        <row r="280">
          <cell r="B280" t="str">
            <v xml:space="preserve"> 05.03.25</v>
          </cell>
          <cell r="C280" t="str">
            <v>ESCAV. MANUAL DE POCOS E CAVAS DE FUNDACAO EM LAMA EXECUTADA C/ PROFUND. ATE 1,50m</v>
          </cell>
          <cell r="D280" t="str">
            <v>m3</v>
          </cell>
          <cell r="E280">
            <v>47.92</v>
          </cell>
        </row>
        <row r="281">
          <cell r="B281" t="str">
            <v xml:space="preserve"> 05.03.28</v>
          </cell>
          <cell r="C281" t="str">
            <v>ESCAV. MANUAL DE POCOS E CAVAS DE FUNDACAO EM LAMA EXECUTADA ENTRE AS PROFUND.DE 1,51 E 3,00m</v>
          </cell>
          <cell r="D281" t="str">
            <v>m3</v>
          </cell>
          <cell r="E281">
            <v>55.15</v>
          </cell>
        </row>
        <row r="282">
          <cell r="B282" t="str">
            <v xml:space="preserve"> 05.03.31</v>
          </cell>
          <cell r="C282" t="str">
            <v>ESCAV. MANUAL DE POCOS E CAVAS DE FUNDACAO EM LAMA EXECUTADA ENTRE AS PROFUND.DE 3,01 E 4,50m</v>
          </cell>
          <cell r="D282" t="str">
            <v>m3</v>
          </cell>
          <cell r="E282">
            <v>60.78</v>
          </cell>
        </row>
        <row r="283">
          <cell r="B283" t="str">
            <v xml:space="preserve"> 05.03.34</v>
          </cell>
          <cell r="C283" t="str">
            <v>ESCAV. MANUAL DE POCOS E CAVAS DE FUNDACAO EM LAMA EXECUTADA C/ PROFUND. ACIMA DE 4,50m</v>
          </cell>
          <cell r="D283" t="str">
            <v>m3</v>
          </cell>
          <cell r="E283">
            <v>64.73</v>
          </cell>
        </row>
        <row r="284">
          <cell r="B284" t="str">
            <v xml:space="preserve"> 05.03.37</v>
          </cell>
          <cell r="C284" t="str">
            <v>ESCAV. MECANIZ. DE POCOS E CAVAS DE FUNDACAO EM SOLO DE 1a CAT. EXECUTADA ENTRE AS PROFUND. DE 0 A 2,00m</v>
          </cell>
          <cell r="D284" t="str">
            <v>m3</v>
          </cell>
          <cell r="E284">
            <v>4.05</v>
          </cell>
        </row>
        <row r="285">
          <cell r="B285" t="str">
            <v xml:space="preserve"> 05.03.40</v>
          </cell>
          <cell r="C285" t="str">
            <v>ESCAV. MECANIZ. DE POCOS E CAVAS DE FUNDACAO EM SOLO DE 1a CAT. EXECUTADA ENTRE AS PROFUND. DE 2 A 4,00m</v>
          </cell>
          <cell r="D285" t="str">
            <v>m3</v>
          </cell>
          <cell r="E285">
            <v>5.0599999999999996</v>
          </cell>
        </row>
        <row r="286">
          <cell r="B286" t="str">
            <v xml:space="preserve"> 05.03.43</v>
          </cell>
          <cell r="C286" t="str">
            <v>ESCAV. MECANIZ. DE POCOS E CAVAS DE FUNDACAO EM SOLO DE 1a CAT. EXECUTADA ENTRE AS PROFUND. DE 4 A 6,00m</v>
          </cell>
          <cell r="D286" t="str">
            <v>m3</v>
          </cell>
          <cell r="E286">
            <v>3.05</v>
          </cell>
        </row>
        <row r="287">
          <cell r="B287" t="str">
            <v xml:space="preserve"> 05.03.46</v>
          </cell>
          <cell r="C287" t="str">
            <v>ESCAV. MECANIZ. DE POCOS E CAVAS DE FUNDACAO EM SOLO DE 1a CAT. EXECUTADA P/ PROFUND.ACIMA DE 6,00m</v>
          </cell>
          <cell r="D287" t="str">
            <v>m3</v>
          </cell>
          <cell r="E287">
            <v>6.39</v>
          </cell>
        </row>
        <row r="288">
          <cell r="B288" t="str">
            <v xml:space="preserve"> 05.03.49</v>
          </cell>
          <cell r="C288" t="str">
            <v>ESCAV. MECANIZ. DE POCOS E CAVAS DE FUNDACAO EM SOLO DE 2a CAT. EXECUTADA ENTRE AS PROFUND. DE 0 A 2,00m</v>
          </cell>
          <cell r="D288" t="str">
            <v>m3</v>
          </cell>
          <cell r="E288">
            <v>5.0599999999999996</v>
          </cell>
        </row>
        <row r="289">
          <cell r="B289" t="str">
            <v xml:space="preserve"> 05.03.52</v>
          </cell>
          <cell r="C289" t="str">
            <v>ESCAV. MECANIZ. DE POCOS E CAVAS DE FUNDACAO EM SOLO DE 2a CAT. EXECUTADA ENTRE AS PROFUND. DE 2 A 4,00m</v>
          </cell>
          <cell r="D289" t="str">
            <v>m3</v>
          </cell>
          <cell r="E289">
            <v>7.07</v>
          </cell>
        </row>
        <row r="290">
          <cell r="B290" t="str">
            <v xml:space="preserve"> 05.03.55</v>
          </cell>
          <cell r="C290" t="str">
            <v>ESCAV. MECANIZ. DE POCOS E CAVAS DE FUNDACAO EM SOLO DE 2a CAT. EXECUTADA ENTRE AS PROFUND. DE 4 A 6,00m</v>
          </cell>
          <cell r="D290" t="str">
            <v>m3</v>
          </cell>
          <cell r="E290">
            <v>4.91</v>
          </cell>
        </row>
        <row r="291">
          <cell r="B291" t="str">
            <v xml:space="preserve"> 05.03.58</v>
          </cell>
          <cell r="C291" t="str">
            <v>ESCAV. MECANIZ. DE POCOS E CAVAS DE FUNDACAO EM SOLO DE 2a CAT. EXECUTADA ENTRE AS PROFUND. ACIMA DE 6,00m</v>
          </cell>
          <cell r="D291" t="str">
            <v>m3</v>
          </cell>
          <cell r="E291">
            <v>10.039999999999999</v>
          </cell>
        </row>
        <row r="292">
          <cell r="B292" t="str">
            <v xml:space="preserve"> 05.03.61</v>
          </cell>
          <cell r="C292" t="str">
            <v>ESCAV. DE POCOS E CAVAS DE FUNDACAO EM ROCHA BRANDA EXECUTADA ENTRE AS PROFUND. DE 0 A 2,00 m, C/ USO DE ROMPEDOR PNEUMATICO</v>
          </cell>
          <cell r="D292" t="str">
            <v>m3</v>
          </cell>
          <cell r="E292">
            <v>45.41</v>
          </cell>
        </row>
        <row r="293">
          <cell r="B293" t="str">
            <v xml:space="preserve"> 05.03.64</v>
          </cell>
          <cell r="C293" t="str">
            <v>ESCAV. DE POCOS E CAVAS DE FUNDACAO EM ROCHA BRANDA EXECUTADA ENTRE AS PROFUND. DE 2 A 4,00 m, C/ USO DE ROMPEDOR PNEUMATICO</v>
          </cell>
          <cell r="D293" t="str">
            <v>m3</v>
          </cell>
          <cell r="E293">
            <v>55.63</v>
          </cell>
        </row>
        <row r="294">
          <cell r="B294" t="str">
            <v xml:space="preserve"> 05.03.67</v>
          </cell>
          <cell r="C294" t="str">
            <v>ESCAV. DE POCOS E CAVAS DE FUNDACAO EM ROCHA BRANDA EXECUTADA ENTRE AS PROFUND. DE 4 A 6,00 m, C/ USO DE ROMPEDOR PNEUMATICO</v>
          </cell>
          <cell r="D294" t="str">
            <v>m3</v>
          </cell>
          <cell r="E294">
            <v>65.819999999999993</v>
          </cell>
        </row>
        <row r="295">
          <cell r="B295" t="str">
            <v xml:space="preserve"> 05.03.70</v>
          </cell>
          <cell r="C295" t="str">
            <v>ESCAV. DE POCOS E CAVAS DE FUNDACAO EM ROCHA BRANDA EXECUTADA C/ PROFUND. ACIMA DE 6,00 m, C/ USO DE ROMPEDOR PNEUMATICO</v>
          </cell>
          <cell r="D295" t="str">
            <v>m3</v>
          </cell>
          <cell r="E295">
            <v>78.599999999999994</v>
          </cell>
        </row>
        <row r="296">
          <cell r="B296" t="str">
            <v xml:space="preserve"> 05.03.73</v>
          </cell>
          <cell r="C296" t="str">
            <v>ESCAV. DE POCOS E CAVAS DE FUNDACAO EM ROCHA SA, EXECUTADA ENTRE AS PROFUND. DE 0 A 2,00 m, C/ USO DE EXPLOSIVO, INCL. PROTECAO</v>
          </cell>
          <cell r="D296" t="str">
            <v>m3</v>
          </cell>
          <cell r="E296">
            <v>134.66999999999999</v>
          </cell>
        </row>
        <row r="297">
          <cell r="B297" t="str">
            <v xml:space="preserve"> 05.03.76</v>
          </cell>
          <cell r="C297" t="str">
            <v>ESCAV. DE POCOS E CAVAS DE FUNDACAO EM ROCHA SA, EXECUTADA ENTRE AS PROFUND. DE 2 A 4,00 m, C/ USO DE EXPLOSIVO, INCL. PROTECAO</v>
          </cell>
          <cell r="D297" t="str">
            <v>m3</v>
          </cell>
          <cell r="E297">
            <v>145.27000000000001</v>
          </cell>
        </row>
        <row r="298">
          <cell r="B298" t="str">
            <v xml:space="preserve"> 05.03.79</v>
          </cell>
          <cell r="C298" t="str">
            <v>ESCAV. DE POCOS E CAVAS DE FUNDACAO EM ROCHA SA, EXECUTADA ENTRE AS PROFUND.DE 4 A 6,00 m, C/ USO DE EXPLOSIVO, INCL. PROTECAO</v>
          </cell>
          <cell r="D298" t="str">
            <v>m3</v>
          </cell>
          <cell r="E298">
            <v>155.79</v>
          </cell>
        </row>
        <row r="299">
          <cell r="B299" t="str">
            <v xml:space="preserve"> 05.03.82</v>
          </cell>
          <cell r="C299" t="str">
            <v>ESCAV. DE POCOS E CAVAS DE FUNDACAO EM ROCHA SA, EXECUTADA C/ PROFUND. ACIMA DE 6,00 m, C/ USO DE EXPLOSIVO, INCL. PROTECAO</v>
          </cell>
          <cell r="D299" t="str">
            <v>m3</v>
          </cell>
          <cell r="E299">
            <v>187.45</v>
          </cell>
        </row>
        <row r="300">
          <cell r="B300" t="str">
            <v xml:space="preserve"> 05.04.00</v>
          </cell>
          <cell r="C300" t="str">
            <v>ATERROS DE VALAS / POCOS / CAVAS DE FUNDACAO</v>
          </cell>
        </row>
        <row r="301">
          <cell r="B301" t="str">
            <v xml:space="preserve"> 05.04.01</v>
          </cell>
          <cell r="C301" t="str">
            <v>EXEC. DE ATERRO EM VALAS/POCOS/CAVAS DE FUNDACAO C/ SOLO PROVENIENTE DAS ESCAVACOES, INCL.LANCAM., ESPALHAM., COMPACT. C/ PLACA VIBRAT., SOQUETE PNEUMATICOOU SOQUETE MANUAL</v>
          </cell>
          <cell r="D301" t="str">
            <v>m3</v>
          </cell>
          <cell r="E301">
            <v>14.29</v>
          </cell>
        </row>
        <row r="302">
          <cell r="B302" t="str">
            <v xml:space="preserve"> 05.04.02</v>
          </cell>
          <cell r="C302" t="str">
            <v>EXEC. DE ATERRO EM VALAS/POCOS/CAVAS DE FUNDACAO C/ SOLO OU AREIA PROVENIENTEDE JAZIDAS, INCL.LANCAM., ESPALHAM., COMPACT. C/ PLACA VIBRAT., SOQUETE PNEUMATICO OU SOQUETE MANUAL</v>
          </cell>
          <cell r="D302" t="str">
            <v>m3</v>
          </cell>
          <cell r="E302">
            <v>14.29</v>
          </cell>
        </row>
        <row r="303">
          <cell r="B303" t="str">
            <v xml:space="preserve"> 05.04.04</v>
          </cell>
          <cell r="C303" t="str">
            <v>EXEC. DE ATERRO EM VALAS/POCOS/CAVAS DE FUNDACAO C/ FORNEC. DE AREIA, INCL. LANCAM., ESPALHAM.,COMPACT. C/ PLACA VIBRATORIA, SOQUETE PNEUMATICO OU SOQUETEMANUAL - DMT=20KM</v>
          </cell>
          <cell r="D303" t="str">
            <v>m3</v>
          </cell>
          <cell r="E303">
            <v>100.95</v>
          </cell>
        </row>
        <row r="304">
          <cell r="B304" t="str">
            <v xml:space="preserve"> 05.04.07</v>
          </cell>
          <cell r="C304" t="str">
            <v>EXEC. DE ATERRO EM VALAS/POCOS/CAVAS DE FUNDACAO, C/ FORNEC. DE SOLO, INCL. LANCAM., ESPALHAM.,COMPACT. C/PLACA VIBRATORIA, SOQUETE PNEUMATICO OU SOQUETEMANUAL - DMT=20KM</v>
          </cell>
          <cell r="D304" t="str">
            <v>m3</v>
          </cell>
          <cell r="E304">
            <v>44.52</v>
          </cell>
        </row>
        <row r="305">
          <cell r="B305" t="str">
            <v xml:space="preserve"> 05.05.00</v>
          </cell>
          <cell r="C305" t="str">
            <v>ENVOLTORIAS E BERCOS P/ VALAS</v>
          </cell>
        </row>
        <row r="306">
          <cell r="B306" t="str">
            <v xml:space="preserve"> 05.05.01</v>
          </cell>
          <cell r="C306" t="str">
            <v>EXEC. DE ENVOLTORIA OU BERCO DE AREIA EM VALAS, INCL. LANCAM., ESPALHAM. E COMPACT. C/PLACAVIBRATORIA, SOQUETE PNEUMATICO OU SOQUETE MANUAL , C/ FORNEC. DOMAT. - DMT=20KM</v>
          </cell>
          <cell r="D306" t="str">
            <v>m3</v>
          </cell>
          <cell r="E306">
            <v>100.95</v>
          </cell>
        </row>
        <row r="307">
          <cell r="B307" t="str">
            <v xml:space="preserve"> 05.05.04</v>
          </cell>
          <cell r="C307" t="str">
            <v>EXEC. DE ENVOLTORIA OU BERCO DE BRITA EM VALAS, INCL. LANCAM., ESPALHAM. E COMPACT. C/PLACAVIBRATORIA, SOQUETE PNEUMATICO OU SOQUETE MANUAL , C/ FORNEC. DOMAT. - DMT=20KM</v>
          </cell>
          <cell r="D307" t="str">
            <v>m3</v>
          </cell>
          <cell r="E307">
            <v>94.04</v>
          </cell>
        </row>
        <row r="308">
          <cell r="B308" t="str">
            <v xml:space="preserve"> 05.05.07</v>
          </cell>
          <cell r="C308" t="str">
            <v>EXEC. DE ENVOLTORIA OU BERCO DE SOLO-CIMENTO EM VALAS, INCL. LANCAM., ESPALHAM. E COMPACT. C/ PLACAVIBRATORIA, SOQUETE PNEUMATICO OU SOQUETE MANUAL , C/ FORNEC. DO MAT. - DMT=20KM</v>
          </cell>
          <cell r="D308" t="str">
            <v>m3</v>
          </cell>
          <cell r="E308">
            <v>339.74</v>
          </cell>
        </row>
        <row r="309">
          <cell r="B309" t="str">
            <v xml:space="preserve"> 05.05.10</v>
          </cell>
          <cell r="C309" t="str">
            <v>EXEC. DE BERCO OU ENVELOPAMENTO C/ CONCRETO SIMPLES, INCL. FORNEC. DE MAT., PRODUCAO, TRANSP.MANUAL., LANC. VERT., ADENS., CURA E FORMA</v>
          </cell>
          <cell r="D309" t="str">
            <v>m3</v>
          </cell>
          <cell r="E309">
            <v>401.57</v>
          </cell>
        </row>
        <row r="310">
          <cell r="B310" t="str">
            <v xml:space="preserve"> 05.06.00</v>
          </cell>
          <cell r="C310" t="str">
            <v>TERRAPLENAGEM</v>
          </cell>
        </row>
        <row r="311">
          <cell r="B311" t="str">
            <v xml:space="preserve"> 05.06.01</v>
          </cell>
          <cell r="C311" t="str">
            <v>EXPLORACAO DE JAZIDA DE SOLO</v>
          </cell>
          <cell r="D311" t="str">
            <v>m3</v>
          </cell>
          <cell r="E311">
            <v>4.54</v>
          </cell>
        </row>
        <row r="312">
          <cell r="B312" t="str">
            <v xml:space="preserve"> 05.06.04</v>
          </cell>
          <cell r="C312" t="str">
            <v>EXPLORACAO DE JAZIDA DE AREIA EM DEPOSITOS SECOS</v>
          </cell>
          <cell r="D312" t="str">
            <v>m3</v>
          </cell>
          <cell r="E312">
            <v>4.4400000000000004</v>
          </cell>
        </row>
        <row r="313">
          <cell r="B313" t="str">
            <v xml:space="preserve"> 05.06.07</v>
          </cell>
          <cell r="C313" t="str">
            <v>EXPLORACAO DE JAZIDA DE AREIA EM DEPOSITOS SUBMERSOS</v>
          </cell>
          <cell r="D313" t="str">
            <v>m3</v>
          </cell>
          <cell r="E313">
            <v>2</v>
          </cell>
        </row>
        <row r="314">
          <cell r="B314" t="str">
            <v xml:space="preserve"> 05.06.10</v>
          </cell>
          <cell r="C314" t="str">
            <v>EXPLORACAO DE PEDREIRA</v>
          </cell>
          <cell r="D314" t="str">
            <v>m3</v>
          </cell>
          <cell r="E314">
            <v>23.32</v>
          </cell>
        </row>
        <row r="315">
          <cell r="B315" t="str">
            <v xml:space="preserve"> 05.06.13</v>
          </cell>
          <cell r="C315" t="str">
            <v>ESCAV. E TRANSP. ATE 30 m C/ TRATOR DE ESTEIRAS C/ LAMINA, P/ EMPILHAMENTO EMMAT. DE 1a CAT</v>
          </cell>
          <cell r="D315" t="str">
            <v>m3</v>
          </cell>
          <cell r="E315">
            <v>1.45</v>
          </cell>
        </row>
        <row r="316">
          <cell r="B316" t="str">
            <v xml:space="preserve"> 05.06.16</v>
          </cell>
          <cell r="C316" t="str">
            <v>ESCAV. E TRANSP. DE 30,01 ATE 60 m C/ TRATOR DE ESTEIRAS C/ LAMINA, P/ EMPILHAMENTO EM MAT. DE 1a CAT</v>
          </cell>
          <cell r="D316" t="str">
            <v>m3</v>
          </cell>
          <cell r="E316">
            <v>1.39</v>
          </cell>
        </row>
        <row r="317">
          <cell r="B317" t="str">
            <v xml:space="preserve"> 05.06.19</v>
          </cell>
          <cell r="C317" t="str">
            <v>ESCAV. E TRANSP. DE 60,01 ATE 100 m C/ TRATOR DE ESTEIRAS C/ LAMINA, P/ EMPILHAMENTO EM MAT. DE 1a CAT</v>
          </cell>
          <cell r="D317" t="str">
            <v>m3</v>
          </cell>
          <cell r="E317">
            <v>4.12</v>
          </cell>
        </row>
        <row r="318">
          <cell r="B318" t="str">
            <v xml:space="preserve"> 05.06.22</v>
          </cell>
          <cell r="C318" t="str">
            <v>ESCAV. E TRANSP. ATE 30 m C/ TRATOR DE ESTEIRAS C/ LAMINA, P/ EMPILHAMENTO, EMMAT. DE 2a CAT., CUJODESMONTE SE DA C/ USO INTENSIVO DE ESCARIFICACAO PESADA, CONF. CLASSIF. DNER</v>
          </cell>
          <cell r="D318" t="str">
            <v>m3</v>
          </cell>
          <cell r="E318">
            <v>3.54</v>
          </cell>
        </row>
        <row r="319">
          <cell r="B319" t="str">
            <v xml:space="preserve"> 05.06.25</v>
          </cell>
          <cell r="C319" t="str">
            <v>ESCAV. E TRANSP. DE 30,01 ATE 60 m C/ TRATOR DE ESTEIRAS C/ LAMINA, P/ EMPILHAMENTO, EM MAT. DE 2a CAT.,CUJO DESMONTE SE DA C/ USO INTENSIVO DE ESCARIFICACAO PESADA, CONF. CLASSIF. DNER</v>
          </cell>
          <cell r="D319" t="str">
            <v>m3</v>
          </cell>
          <cell r="E319">
            <v>3.82</v>
          </cell>
        </row>
        <row r="320">
          <cell r="B320" t="str">
            <v xml:space="preserve"> 05.06.28</v>
          </cell>
          <cell r="C320" t="str">
            <v>ESCAV. E TRANSP. DE 60,01 ATE 100 m C/ TRATOR DE ESTEIRAS C/ LAMINA, P/ EMPILHAMENTO, EM MAT. DE 2a CAT.,CUJO DESMONTE SE DA C/ USO INTENSIVO DE ESCARIFICACAO PESADA, CONF. CLASSIF. DNER</v>
          </cell>
          <cell r="D320" t="str">
            <v>m3</v>
          </cell>
          <cell r="E320">
            <v>8.14</v>
          </cell>
        </row>
        <row r="321">
          <cell r="B321" t="str">
            <v xml:space="preserve"> 05.06.31</v>
          </cell>
          <cell r="C321" t="str">
            <v>ESCAV. E TRANSP. ATE 30m C/ TRATOR DE ESTEIRAS C/ LAMINA, P/ EMPILHAMENTO, EMMAT. DE 2a CAT., CUJODESMONTE SE DA C/ USO COMBINADO DE EXPL. E ESCARIFICACAO PESADA, CONF. CLASSIF. DNER</v>
          </cell>
          <cell r="D321" t="str">
            <v>m3</v>
          </cell>
          <cell r="E321">
            <v>30.52</v>
          </cell>
        </row>
        <row r="322">
          <cell r="B322" t="str">
            <v xml:space="preserve"> 05.06.34</v>
          </cell>
          <cell r="C322" t="str">
            <v>ESCAV. E TRANSP. DE 30,01 ATE 60m C/ TRATOR DE ESTEIRAS C/LAMINA, P/ EMPILHAMENTO, EM MAT. DE 2aCAT.,CUJO DESMONTE SE DA C/USO COMBINADO DE EXPL. E ESCARIFICACAO PESADA,CONF.CLASSIF.DNER</v>
          </cell>
          <cell r="D322" t="str">
            <v>m3</v>
          </cell>
          <cell r="E322">
            <v>32.119999999999997</v>
          </cell>
        </row>
        <row r="323">
          <cell r="B323" t="str">
            <v xml:space="preserve"> 05.06.37</v>
          </cell>
          <cell r="C323" t="str">
            <v>ESCAV. E TRANSP. DE 60,01 ATE 100m C/ TRATOR DE ESTEIRAS C/LAMINA, P/EMPILHAMENTO, EM MAT. DE 2aCAT.,CUJO DESMONTE SE DA C/USO COMBINADO DE EXPL.E ESCARIFICACAO PESADA,CONF.CLASSIF.DNER</v>
          </cell>
          <cell r="D323" t="str">
            <v>m3</v>
          </cell>
          <cell r="E323">
            <v>32.909999999999997</v>
          </cell>
        </row>
        <row r="324">
          <cell r="B324" t="str">
            <v xml:space="preserve"> 05.06.40</v>
          </cell>
          <cell r="C324" t="str">
            <v>DESMONTE DE ROCHA (3a CATEG.-CLASSIF. DNER) C/ USO DE EXPLOSIVO E OPERACAO DEEMPILHAMENTO C/TRATOR DE ESTEIRAS C/ LAMINA</v>
          </cell>
          <cell r="D324" t="str">
            <v>m3</v>
          </cell>
          <cell r="E324">
            <v>26.33</v>
          </cell>
        </row>
        <row r="325">
          <cell r="B325" t="str">
            <v xml:space="preserve"> 05.06.43</v>
          </cell>
          <cell r="C325" t="str">
            <v>ESCAVACAO EM LAMA C/ ESCAVADEIRA HIDRAULICA, INCLUSIVE CARGA E DESCARGA</v>
          </cell>
          <cell r="D325" t="str">
            <v>m3</v>
          </cell>
          <cell r="E325">
            <v>5.46</v>
          </cell>
        </row>
        <row r="326">
          <cell r="B326" t="str">
            <v xml:space="preserve"> 05.06.46</v>
          </cell>
          <cell r="C326" t="str">
            <v>ESCAVACAO EM LAMA C/ ESCAVADEIRA A CABO , INCLUSIVE CARGA E DESCARGA</v>
          </cell>
          <cell r="D326" t="str">
            <v>m3</v>
          </cell>
          <cell r="E326">
            <v>5.98</v>
          </cell>
        </row>
        <row r="327">
          <cell r="B327" t="str">
            <v xml:space="preserve"> 05.06.49</v>
          </cell>
          <cell r="C327" t="str">
            <v>COMPACTACAO DE ATERRO INCL. DESTORROAMENTO, UMIDEC., HOMOGENEIZ. E COMPAC. MECANIZ. C/ ROLO</v>
          </cell>
          <cell r="D327" t="str">
            <v>m3</v>
          </cell>
          <cell r="E327">
            <v>1.46</v>
          </cell>
        </row>
        <row r="328">
          <cell r="B328" t="str">
            <v xml:space="preserve"> 05.06.52</v>
          </cell>
          <cell r="C328" t="str">
            <v>COMPACTACAO DE ATERRO P/ DIQUES LATERAIS DE LAGOAS, INCL. DESTORROAMENTO, UMIDEC., HOMOGENEIZ. ECOMPAC. MECANIZ. C/ ROLO</v>
          </cell>
          <cell r="D328" t="str">
            <v>m3</v>
          </cell>
          <cell r="E328">
            <v>3.85</v>
          </cell>
        </row>
        <row r="329">
          <cell r="B329" t="str">
            <v xml:space="preserve"> 05.06.55</v>
          </cell>
          <cell r="C329" t="str">
            <v>COMPACTACAO DE ATERRO P/ FUNDO DE LAGOAS, INCL. DESTORROAMENTO, UMIDEC., HOMOGENEIZ. E COMPAC.MECANIZ. C/ ROLO</v>
          </cell>
          <cell r="D329" t="str">
            <v>m3</v>
          </cell>
          <cell r="E329">
            <v>3.6</v>
          </cell>
        </row>
        <row r="330">
          <cell r="B330" t="str">
            <v xml:space="preserve"> 05.06.58</v>
          </cell>
          <cell r="C330" t="str">
            <v>REGULARIZACAO DE TALUDES POR PROCESSO MECANICO</v>
          </cell>
          <cell r="D330" t="str">
            <v>m2</v>
          </cell>
          <cell r="E330">
            <v>0.13</v>
          </cell>
        </row>
        <row r="331">
          <cell r="B331" t="str">
            <v xml:space="preserve"> 05.06.61</v>
          </cell>
          <cell r="C331" t="str">
            <v>REGULARIZACAO DE TALUDES POR PROCESSO MANUAL</v>
          </cell>
          <cell r="D331" t="str">
            <v>m2</v>
          </cell>
          <cell r="E331">
            <v>3.07</v>
          </cell>
        </row>
        <row r="332">
          <cell r="B332" t="str">
            <v xml:space="preserve"> 05.06.64</v>
          </cell>
          <cell r="C332" t="str">
            <v>PRE-FISSURAMENTO OU FOGO DE CONTORNO</v>
          </cell>
          <cell r="D332" t="str">
            <v>m2</v>
          </cell>
          <cell r="E332">
            <v>25.36</v>
          </cell>
        </row>
        <row r="333">
          <cell r="B333" t="str">
            <v xml:space="preserve"> 05.07.00</v>
          </cell>
          <cell r="C333" t="str">
            <v>ESCAVACAO P/ OBRAS DE BARRAGENS</v>
          </cell>
        </row>
        <row r="334">
          <cell r="B334" t="str">
            <v xml:space="preserve"> 05.07.01</v>
          </cell>
          <cell r="C334" t="str">
            <v>EXPLORACAO DE JAZIDA DE SOLO</v>
          </cell>
          <cell r="D334" t="str">
            <v>m3</v>
          </cell>
          <cell r="E334">
            <v>4.47</v>
          </cell>
        </row>
        <row r="335">
          <cell r="B335" t="str">
            <v xml:space="preserve"> 05.07.04</v>
          </cell>
          <cell r="C335" t="str">
            <v>EXPLORACAO DE JAZIDA DE AREIA EM DEPOSITOS SECOS</v>
          </cell>
          <cell r="D335" t="str">
            <v>m3</v>
          </cell>
          <cell r="E335">
            <v>2.25</v>
          </cell>
        </row>
        <row r="336">
          <cell r="B336" t="str">
            <v xml:space="preserve"> 05.07.07</v>
          </cell>
          <cell r="C336" t="str">
            <v>EXPLORACAO DE JAZIDA DE AREIA EM DEPOSITOS SUBMERSOS</v>
          </cell>
          <cell r="D336" t="str">
            <v>m3</v>
          </cell>
          <cell r="E336">
            <v>7.98</v>
          </cell>
        </row>
        <row r="337">
          <cell r="B337" t="str">
            <v xml:space="preserve"> 05.07.10</v>
          </cell>
          <cell r="C337" t="str">
            <v>EXPLORACAO DE PEDREIRA</v>
          </cell>
          <cell r="D337" t="str">
            <v>m3</v>
          </cell>
          <cell r="E337">
            <v>19.39</v>
          </cell>
        </row>
        <row r="338">
          <cell r="B338" t="str">
            <v xml:space="preserve"> 05.07.13</v>
          </cell>
          <cell r="C338" t="str">
            <v>ESCAV. E TRANSP. ATE 30 m C/ TRATOR DE ESTEIRAS C/ LAMINA, P/ 1a CAT EMPILHAMENTO EMMAT. DE</v>
          </cell>
          <cell r="D338" t="str">
            <v>m3</v>
          </cell>
          <cell r="E338">
            <v>1.48</v>
          </cell>
        </row>
        <row r="339">
          <cell r="B339" t="str">
            <v xml:space="preserve"> 05.07.16</v>
          </cell>
          <cell r="C339" t="str">
            <v>ESCAV., CARGA E TRANSP. C/ MOTO-SCRAPER DE 30 A 200m EM MAT. DE 1a CAT.</v>
          </cell>
          <cell r="D339" t="str">
            <v>m3</v>
          </cell>
          <cell r="E339">
            <v>6.54</v>
          </cell>
        </row>
        <row r="340">
          <cell r="B340" t="str">
            <v xml:space="preserve"> 05.07.19</v>
          </cell>
          <cell r="C340" t="str">
            <v>ESCAV., CARGA E TRANSP. C/ MOTO-SCRAPER DE 200,01 A 500m EM MAT. DE 1a CAT.</v>
          </cell>
          <cell r="D340" t="str">
            <v>m3</v>
          </cell>
          <cell r="E340">
            <v>7.26</v>
          </cell>
        </row>
        <row r="341">
          <cell r="B341" t="str">
            <v xml:space="preserve"> 05.07.22</v>
          </cell>
          <cell r="C341" t="str">
            <v>ESCAV., CARGA E TRANSP. C/ MOTO-SCRAPER DE 500,01 A 900m EM MAT. DE 1a CAT.</v>
          </cell>
          <cell r="D341" t="str">
            <v>m3</v>
          </cell>
          <cell r="E341">
            <v>14.2</v>
          </cell>
        </row>
        <row r="342">
          <cell r="B342" t="str">
            <v xml:space="preserve"> 05.07.25</v>
          </cell>
          <cell r="C342" t="str">
            <v>ESCAV., CARGA E TRANSP. C/ MOTO-SCRAPER DE 900,01 A 1400m EM MAT. DE 1a CAT.</v>
          </cell>
          <cell r="D342" t="str">
            <v>m3</v>
          </cell>
          <cell r="E342">
            <v>18.64</v>
          </cell>
        </row>
        <row r="343">
          <cell r="B343" t="str">
            <v xml:space="preserve"> 05.07.28</v>
          </cell>
          <cell r="C343" t="str">
            <v>ESCAV. E TRANSP. ATE 30 m C/ TRATOR DE ESTEIRAS C/ LAMINA, P/ EMPILHAMENTO, EMMAT. DE 2a CAT., CUJODESMONTE SE DA C/ USO INTENSIVO DE ESCARIFICACAO PESADA, CONF. CLASSIF. DNER</v>
          </cell>
          <cell r="D343" t="str">
            <v>m3</v>
          </cell>
          <cell r="E343">
            <v>3.54</v>
          </cell>
        </row>
        <row r="344">
          <cell r="B344" t="str">
            <v xml:space="preserve"> 05.07.31</v>
          </cell>
          <cell r="C344" t="str">
            <v>ESCAV. E TRANSP. ATE 30 m C/ TRATOR DE ESTEIRAS C/ LAMINA, P/ 2a CAT., CUJO EMPILHAMENTO, EMMAT. DE DESMONTE SE DA C/ USO COMBINADO DE EXPLOSIVO E ESCARIFICACAO PESADA, CONF. CLASSIF. DNER</v>
          </cell>
          <cell r="D344" t="str">
            <v>m3</v>
          </cell>
          <cell r="E344">
            <v>30.52</v>
          </cell>
        </row>
        <row r="345">
          <cell r="B345" t="str">
            <v xml:space="preserve"> 05.07.34</v>
          </cell>
          <cell r="C345" t="str">
            <v>ESCAV., CARGA E TRANSP. C/ MOTO-SCRAPER DE 30 A 200m EM MAT. DE 2a CAT.</v>
          </cell>
          <cell r="D345" t="str">
            <v>m3</v>
          </cell>
          <cell r="E345">
            <v>11.38</v>
          </cell>
        </row>
        <row r="346">
          <cell r="B346" t="str">
            <v xml:space="preserve"> 05.07.37</v>
          </cell>
          <cell r="C346" t="str">
            <v>ESCAV., CARGA E TRANSP. C/ MOTO-SCRAPER DE 200,01 A 500m EM MAT. DE 2a CAT.</v>
          </cell>
          <cell r="D346" t="str">
            <v>m3</v>
          </cell>
          <cell r="E346">
            <v>10.54</v>
          </cell>
        </row>
        <row r="347">
          <cell r="B347" t="str">
            <v xml:space="preserve"> 05.07.40</v>
          </cell>
          <cell r="C347" t="str">
            <v>ESCAV., CARGA E TRANSP. C/ MOTO-SCRAPER DE 500,01 A 900m EM MAT. DE 2a CAT.</v>
          </cell>
          <cell r="D347" t="str">
            <v>m3</v>
          </cell>
          <cell r="E347">
            <v>17</v>
          </cell>
        </row>
        <row r="348">
          <cell r="B348" t="str">
            <v xml:space="preserve"> 05.07.43</v>
          </cell>
          <cell r="C348" t="str">
            <v>ESCAV., CARGA E TRANSP. C/ MOTO-SCRAPER DE 900,01 A 1400m EM MAT. DE 2a CAT.</v>
          </cell>
          <cell r="D348" t="str">
            <v>m3</v>
          </cell>
          <cell r="E348">
            <v>21.29</v>
          </cell>
        </row>
        <row r="349">
          <cell r="B349" t="str">
            <v xml:space="preserve"> 05.07.46</v>
          </cell>
          <cell r="C349" t="str">
            <v>DESMONTE DE ROCHA (3a. CATEG.-CLASS. DNER)C/ USO DE EXPLOSIVO E OPERACAO DE EMPILHAMENTO C/ TRATORDE ESTEIRAS C/ LAMINA</v>
          </cell>
          <cell r="D349" t="str">
            <v>m3</v>
          </cell>
          <cell r="E349">
            <v>26.33</v>
          </cell>
        </row>
        <row r="350">
          <cell r="B350" t="str">
            <v xml:space="preserve"> 05.07.49</v>
          </cell>
          <cell r="C350" t="str">
            <v>ESCAV. EM LAMA C/ ESCAVADEIRA A CABO, INCLUSIVE CARGA E DESCARGA</v>
          </cell>
          <cell r="D350" t="str">
            <v>m3</v>
          </cell>
          <cell r="E350">
            <v>5.98</v>
          </cell>
        </row>
        <row r="351">
          <cell r="B351" t="str">
            <v xml:space="preserve"> 05.07.52</v>
          </cell>
          <cell r="C351" t="str">
            <v>ESCAV. EM LAMA C/ ESCAVADEIRA HIDRAULICA, INCLUSIVE CARGA E DESCARGA</v>
          </cell>
          <cell r="D351" t="str">
            <v>m3</v>
          </cell>
          <cell r="E351">
            <v>5.46</v>
          </cell>
        </row>
        <row r="352">
          <cell r="B352" t="str">
            <v xml:space="preserve"> 05.07.55</v>
          </cell>
          <cell r="C352" t="str">
            <v>ESCAVACAO DE ESTOQUE EM ROCHA, INCLUSIVE CARGA E DESCARGA</v>
          </cell>
          <cell r="D352" t="str">
            <v>m3</v>
          </cell>
          <cell r="E352">
            <v>9.49</v>
          </cell>
        </row>
        <row r="353">
          <cell r="B353" t="str">
            <v xml:space="preserve"> 05.07.58</v>
          </cell>
          <cell r="C353" t="str">
            <v>ESCAVACAO DE ESTOQUE EM SOLO, INCLUSIVE CARGA E DESCARGA</v>
          </cell>
          <cell r="D353" t="str">
            <v>m3</v>
          </cell>
          <cell r="E353">
            <v>2.23</v>
          </cell>
        </row>
        <row r="354">
          <cell r="B354" t="str">
            <v xml:space="preserve"> 05.07.61</v>
          </cell>
          <cell r="C354" t="str">
            <v>REGULARIZACAO DE TALUDES POR PROCESSO MECANICO</v>
          </cell>
          <cell r="D354" t="str">
            <v>m2</v>
          </cell>
          <cell r="E354">
            <v>0.13</v>
          </cell>
        </row>
        <row r="355">
          <cell r="B355" t="str">
            <v xml:space="preserve"> 05.07.64</v>
          </cell>
          <cell r="C355" t="str">
            <v>REGULARIZACAO DE TALUDES POR PROCESSO MANUAL</v>
          </cell>
          <cell r="D355" t="str">
            <v>m2</v>
          </cell>
          <cell r="E355">
            <v>3.07</v>
          </cell>
        </row>
        <row r="356">
          <cell r="B356" t="str">
            <v xml:space="preserve"> 05.07.67</v>
          </cell>
          <cell r="C356" t="str">
            <v>PRE-FISSURAMENTO OU FOGO DE CONTORNO</v>
          </cell>
          <cell r="D356" t="str">
            <v>m2</v>
          </cell>
          <cell r="E356">
            <v>25.35</v>
          </cell>
        </row>
        <row r="357">
          <cell r="B357" t="str">
            <v xml:space="preserve"> 05.08.00</v>
          </cell>
          <cell r="C357" t="str">
            <v>ATERROS P/ OBRAS DE BARRAGENS</v>
          </cell>
        </row>
        <row r="358">
          <cell r="B358" t="str">
            <v xml:space="preserve"> 05.08.01</v>
          </cell>
          <cell r="C358" t="str">
            <v>COMPACTACAO DE ATERRO P/ BARRAGEM C/ SOLO, INCL. DESTORROAMENTO, UMIDECIM., HOMOGENEIZ. ECOMPACT. C/ ROLO</v>
          </cell>
          <cell r="D358" t="str">
            <v>m3</v>
          </cell>
          <cell r="E358">
            <v>1.46</v>
          </cell>
        </row>
        <row r="359">
          <cell r="B359" t="str">
            <v xml:space="preserve"> 05.08.04</v>
          </cell>
          <cell r="C359" t="str">
            <v>COMPACTACAO DE ATERRO JUNTO A ESTRUTURAS C/ SOLO, INCL. DESTORROAMENTO, UMIDECIM., HOMOGENEIZ. ECOMPACT. C/ PLACA VIBRATORIA OU SOQUETE PNEUMATICO</v>
          </cell>
          <cell r="D359" t="str">
            <v>m3</v>
          </cell>
          <cell r="E359">
            <v>2.33</v>
          </cell>
        </row>
        <row r="360">
          <cell r="B360" t="str">
            <v xml:space="preserve"> 05.08.07</v>
          </cell>
          <cell r="C360" t="str">
            <v>COMPACTACAO DE ATERRO P/ ENSECADEIRAS C/ SOLO, INCL. DESTORROAMENTO, UMIDECIM., HOMOGENEIZ. ECOMPACT. C/ ROLO</v>
          </cell>
          <cell r="D360" t="str">
            <v>m3</v>
          </cell>
          <cell r="E360">
            <v>1.53</v>
          </cell>
        </row>
        <row r="361">
          <cell r="B361" t="str">
            <v xml:space="preserve"> 05.08.10</v>
          </cell>
          <cell r="C361" t="str">
            <v>EXEC. DE ATERRO DE PONTA C/ SOLO</v>
          </cell>
          <cell r="D361" t="str">
            <v>m3</v>
          </cell>
          <cell r="E361">
            <v>2.38</v>
          </cell>
        </row>
        <row r="362">
          <cell r="B362" t="str">
            <v xml:space="preserve"> 05.08.13</v>
          </cell>
          <cell r="C362" t="str">
            <v>EXEC. DE ATERRO DE PONTA C/ AREIA</v>
          </cell>
          <cell r="D362" t="str">
            <v>m3</v>
          </cell>
          <cell r="E362">
            <v>2.0099999999999998</v>
          </cell>
        </row>
        <row r="363">
          <cell r="B363" t="str">
            <v xml:space="preserve"> 05.08.16</v>
          </cell>
          <cell r="C363" t="str">
            <v>EXEC. DE ATERRO DE PONTA C/ ROCHA</v>
          </cell>
          <cell r="D363" t="str">
            <v>m3</v>
          </cell>
          <cell r="E363">
            <v>11.08</v>
          </cell>
        </row>
        <row r="364">
          <cell r="B364" t="str">
            <v xml:space="preserve"> 05.09.00</v>
          </cell>
          <cell r="C364" t="str">
            <v>ENROCAMENTO P/ OBRAS DE BARRAGENS</v>
          </cell>
        </row>
        <row r="365">
          <cell r="B365" t="str">
            <v xml:space="preserve"> 05.09.01</v>
          </cell>
          <cell r="C365" t="str">
            <v>EXEC. DE ENROCAMENTO P/ MACICO DE BARRAGEM, INCL. ESPALHAMENTO E COMPACTACAO</v>
          </cell>
          <cell r="D365" t="str">
            <v>m3</v>
          </cell>
          <cell r="E365">
            <v>14</v>
          </cell>
        </row>
        <row r="366">
          <cell r="B366" t="str">
            <v xml:space="preserve"> 05.09.04</v>
          </cell>
          <cell r="C366" t="str">
            <v>EXEC. DE ENROCAMENTO P/ RIP-RAP, DRENO DE PE E CANAL DE RESTITUICAO, C/ FORNEC. DO MAT.</v>
          </cell>
          <cell r="D366" t="str">
            <v>m3</v>
          </cell>
          <cell r="E366">
            <v>70.599999999999994</v>
          </cell>
        </row>
        <row r="367">
          <cell r="B367" t="str">
            <v xml:space="preserve"> 05.10.00</v>
          </cell>
          <cell r="C367" t="str">
            <v>TRANSICOES / FILTROS E TRATAMENTOS P/ OBRAS DE BARRAGENS</v>
          </cell>
        </row>
        <row r="368">
          <cell r="B368" t="str">
            <v xml:space="preserve"> 05.10.01</v>
          </cell>
          <cell r="C368" t="str">
            <v>EXEC. DE TRANSICAO EM BRITA P/ RIP-RAP E DRENOS C/ MAT. PROVENIENTE DAS ESCAVACOESOBRIGATORIAS,BRITADO NO CANTEIRO, INCL. LANC. E COMPACTACAO</v>
          </cell>
          <cell r="D368" t="str">
            <v>m3</v>
          </cell>
          <cell r="E368">
            <v>47.47</v>
          </cell>
        </row>
        <row r="369">
          <cell r="B369" t="str">
            <v xml:space="preserve"> 05.10.02</v>
          </cell>
          <cell r="C369" t="str">
            <v>EXEC. DE TRANSICAO EM BRITA P/ RIP-RAP E DRENOS C/ MAT. PROVENIENTE DE JAZIDA,BRITADO EM CANTEIROINCL. LANC. E COMPACTACAO</v>
          </cell>
          <cell r="D369" t="str">
            <v>m3</v>
          </cell>
          <cell r="E369">
            <v>64.77</v>
          </cell>
        </row>
        <row r="370">
          <cell r="B370" t="str">
            <v xml:space="preserve"> 05.10.03</v>
          </cell>
          <cell r="C370" t="str">
            <v>EXEC. DE TRANSICAO EM BRITA P/ RIP-RAP E DRENOS C/ FORNEC. DE MAT.,INCL. LANC.E COMPACTACAO</v>
          </cell>
          <cell r="D370" t="str">
            <v>m3</v>
          </cell>
          <cell r="E370">
            <v>90.87</v>
          </cell>
        </row>
        <row r="371">
          <cell r="B371" t="str">
            <v xml:space="preserve"> 05.10.04</v>
          </cell>
          <cell r="C371" t="str">
            <v>EXEC. DE TRANSICAO EM AREIA P/ RIP-RAP E DRENOS C/ MAT. PROVENIENTE DAS ESCAVACOES OBRIGATORIAS,INCL. LANC. E COMPACTACAO</v>
          </cell>
          <cell r="D371" t="str">
            <v>m3</v>
          </cell>
          <cell r="E371">
            <v>15.21</v>
          </cell>
        </row>
        <row r="372">
          <cell r="B372" t="str">
            <v xml:space="preserve"> 05.10.05</v>
          </cell>
          <cell r="C372" t="str">
            <v>EXEC. DE TRANSICAO EM AREIA P/ RIP-RAP E DRENOS C/ MAT. PROVENIENTE DE JAZIDA,INCL. LANC. ECOMPACTACAO</v>
          </cell>
          <cell r="D372" t="str">
            <v>m3</v>
          </cell>
          <cell r="E372">
            <v>17.45</v>
          </cell>
        </row>
        <row r="373">
          <cell r="B373" t="str">
            <v xml:space="preserve"> 05.10.06</v>
          </cell>
          <cell r="C373" t="str">
            <v>EXEC. DE TRANSICAO EM AREIA P/ RIP-RAP E DRENOS C/ FORNEC. DE MAT.,INCL. LANC.E COMPACTACAO</v>
          </cell>
          <cell r="D373" t="str">
            <v>m3</v>
          </cell>
          <cell r="E373">
            <v>128.93</v>
          </cell>
        </row>
        <row r="374">
          <cell r="B374" t="str">
            <v xml:space="preserve"> 05.10.07</v>
          </cell>
          <cell r="C374" t="str">
            <v>EXEC. DE TAPETE DRENANTE DE AREIA, C/ MAT. PROVENIENTE DAS ESCAVACOES OBRIGATORIAS, INCL. LANC.,ESPALHAMENTO E COMPACTACAO</v>
          </cell>
          <cell r="D374" t="str">
            <v>m3</v>
          </cell>
          <cell r="E374">
            <v>15.21</v>
          </cell>
        </row>
        <row r="375">
          <cell r="B375" t="str">
            <v xml:space="preserve"> 05.10.08</v>
          </cell>
          <cell r="C375" t="str">
            <v>EXEC. DE TAPETE DRENANTE DE AREIA, C/ MAT. PROVENIENTE DE JAZIDAS, INCL. LANC., ESPALHAMENTO ECOMPACTACAO</v>
          </cell>
          <cell r="D375" t="str">
            <v>m3</v>
          </cell>
          <cell r="E375">
            <v>17.45</v>
          </cell>
        </row>
        <row r="376">
          <cell r="B376" t="str">
            <v xml:space="preserve"> 05.10.09</v>
          </cell>
          <cell r="C376" t="str">
            <v>EXEC. DE TAPETE DRENANTE DE AREIA, C/ FORNEC. MAT., INCL. LANC., ESPALHAMENTOE COMPACTACAO</v>
          </cell>
          <cell r="D376" t="str">
            <v>m3</v>
          </cell>
          <cell r="E376">
            <v>128.93</v>
          </cell>
        </row>
        <row r="377">
          <cell r="B377" t="str">
            <v xml:space="preserve"> 05.10.10</v>
          </cell>
          <cell r="C377" t="str">
            <v>EXEC. DE FILTRO VERTICAL OU INCLINADO DE AREIA, C/ MAT. PROVENIENTE DAS ESCAVACOES OBRIGATORIAS, INCLLANC., ESPALHAMENTO E COMPACTACAO</v>
          </cell>
          <cell r="D377" t="str">
            <v>m3</v>
          </cell>
          <cell r="E377">
            <v>15.21</v>
          </cell>
        </row>
        <row r="378">
          <cell r="B378" t="str">
            <v xml:space="preserve"> 05.10.11</v>
          </cell>
          <cell r="C378" t="str">
            <v>EXEC. DE FILTRO VERTICAL OU INCLINADO DE AREIA, C/ MAT. PROVENIENTE DE JAZIDA,INCL LANC., ESPALHAMENTOE COMPACTACAO</v>
          </cell>
          <cell r="D378" t="str">
            <v>m3</v>
          </cell>
          <cell r="E378">
            <v>17.45</v>
          </cell>
        </row>
        <row r="379">
          <cell r="B379" t="str">
            <v xml:space="preserve"> 05.10.12</v>
          </cell>
          <cell r="C379" t="str">
            <v>EXEC. DE FILTRO VERTICAL OU INCLINADO DE AREIA, C/FORNEC. DE MAT., INCL. LANC., ESPALHAMENTO ECOMPACTACAO</v>
          </cell>
          <cell r="D379" t="str">
            <v>m3</v>
          </cell>
          <cell r="E379">
            <v>128.93</v>
          </cell>
        </row>
        <row r="380">
          <cell r="B380" t="str">
            <v xml:space="preserve"> 05.10.13</v>
          </cell>
          <cell r="C380" t="str">
            <v>TRATAMENTO DA FUNDACAO EM SOLO P/ ATERRO</v>
          </cell>
          <cell r="D380" t="str">
            <v>m2</v>
          </cell>
          <cell r="E380">
            <v>0.84</v>
          </cell>
        </row>
        <row r="381">
          <cell r="B381" t="str">
            <v xml:space="preserve"> 05.10.16</v>
          </cell>
          <cell r="C381" t="str">
            <v>TRATAMENTO DA FUNDACAO EM ROCHA P/ ATERRO</v>
          </cell>
          <cell r="D381" t="str">
            <v>m2</v>
          </cell>
          <cell r="E381">
            <v>59.05</v>
          </cell>
        </row>
        <row r="382">
          <cell r="B382" t="str">
            <v xml:space="preserve"> 05.10.19</v>
          </cell>
          <cell r="C382" t="str">
            <v>TRATAMENTO DA FUNDACAO EM ROCHA P/ ESTRUTURA DE CONCRETO</v>
          </cell>
          <cell r="D382" t="str">
            <v>m2</v>
          </cell>
          <cell r="E382">
            <v>54.73</v>
          </cell>
        </row>
        <row r="383">
          <cell r="B383" t="str">
            <v xml:space="preserve"> 05.10.22</v>
          </cell>
          <cell r="C383" t="str">
            <v>EXEC. DE CONCRETO DENTAL P/ REGULARIZACAO</v>
          </cell>
          <cell r="D383" t="str">
            <v>m3</v>
          </cell>
          <cell r="E383">
            <v>544.03</v>
          </cell>
        </row>
        <row r="384">
          <cell r="B384" t="str">
            <v xml:space="preserve"> 05.10.25</v>
          </cell>
          <cell r="C384" t="str">
            <v>ESCAVACAO DE FENDAS E FALHAS</v>
          </cell>
          <cell r="D384" t="str">
            <v>m3</v>
          </cell>
          <cell r="E384">
            <v>697.2</v>
          </cell>
        </row>
        <row r="385">
          <cell r="B385" t="str">
            <v xml:space="preserve"> 05.10.28</v>
          </cell>
          <cell r="C385" t="str">
            <v>PERFURACAO DESTRUTIVA EM ROCHA C/ EQUIP. A ROTO PERCUSSAO D=2.1/2" A 3"</v>
          </cell>
          <cell r="D385" t="str">
            <v>m</v>
          </cell>
          <cell r="E385">
            <v>34.4</v>
          </cell>
        </row>
        <row r="386">
          <cell r="B386" t="str">
            <v xml:space="preserve"> 05.10.31</v>
          </cell>
          <cell r="C386" t="str">
            <v>INJECAO DE ARGAMASSA DE CIMENTO, AREIA E ADITIVOS</v>
          </cell>
          <cell r="D386" t="str">
            <v>kg</v>
          </cell>
          <cell r="E386">
            <v>3.02</v>
          </cell>
        </row>
        <row r="387">
          <cell r="B387" t="str">
            <v xml:space="preserve"> 05.10.34</v>
          </cell>
          <cell r="C387" t="str">
            <v>INJECAO DE CALDA DE CIMENTO E ADITIVOS P/ CONSOLIDACAO DE SOLO</v>
          </cell>
          <cell r="D387" t="str">
            <v>kg</v>
          </cell>
          <cell r="E387">
            <v>2.83</v>
          </cell>
        </row>
        <row r="388">
          <cell r="B388" t="str">
            <v xml:space="preserve"> 05.10.35</v>
          </cell>
          <cell r="C388" t="str">
            <v>INJECAO DE CALDA DE CIMENTO E ADITIVOS P/ CONSOLIDACAO DE SOLO - TRACO 50KG DECIMENTO POR 100K DEAREIA FINA - MINIMO DE 20MPA CONFORME NBR-6122/96 -2.168KG/M3 OU 2,168KG/l</v>
          </cell>
          <cell r="D388" t="str">
            <v>kg</v>
          </cell>
          <cell r="E388">
            <v>2.34</v>
          </cell>
        </row>
        <row r="389">
          <cell r="B389" t="str">
            <v xml:space="preserve"> 05.10.37</v>
          </cell>
          <cell r="C389" t="str">
            <v>EXEC. DE ACABAMENTO DA LAJE DO VERTEDOURO E OUTRAS SUPERFICIES ACABADAS EM CONCRETO</v>
          </cell>
          <cell r="D389" t="str">
            <v>m2</v>
          </cell>
          <cell r="E389">
            <v>102.11</v>
          </cell>
        </row>
        <row r="390">
          <cell r="B390" t="str">
            <v xml:space="preserve"> 05.11.00</v>
          </cell>
          <cell r="C390" t="str">
            <v>SERVICOS ESPECIAIS EM OBRAS DE TERRA</v>
          </cell>
        </row>
        <row r="391">
          <cell r="B391" t="str">
            <v xml:space="preserve"> 05.11.01</v>
          </cell>
          <cell r="C391" t="str">
            <v>DRAGAGEM C/ DRAGA FLUTUANTE DE SUCCAO E RECALQUE</v>
          </cell>
          <cell r="D391" t="str">
            <v>m3</v>
          </cell>
          <cell r="E391">
            <v>21.65</v>
          </cell>
        </row>
        <row r="392">
          <cell r="B392" t="str">
            <v xml:space="preserve"> 05.90.00</v>
          </cell>
          <cell r="C392" t="str">
            <v>SERVICOS NAO CODIFICADOS</v>
          </cell>
        </row>
        <row r="393">
          <cell r="B393" t="str">
            <v xml:space="preserve"> 05.92.01</v>
          </cell>
          <cell r="C393" t="str">
            <v>ESCAV. MANUAL DE VALAS - ESGOTO - EM SOLO DE 1a CAT. EXECUTADA C/ PROFUND. ATE1,50m (MRR / RMS)</v>
          </cell>
          <cell r="D393" t="str">
            <v>m3</v>
          </cell>
          <cell r="E393">
            <v>45.28</v>
          </cell>
        </row>
        <row r="394">
          <cell r="B394" t="str">
            <v xml:space="preserve"> 05.92.04</v>
          </cell>
          <cell r="C394" t="str">
            <v>ESCAV. MANUAL DE VALAS - ESGOTO - EM SOLO DE 1a CAT. EXECUTADA ENTRE AS PROFUND. DE 1,51 E 3,00m (MRR /RMS)</v>
          </cell>
          <cell r="D394" t="str">
            <v>m3</v>
          </cell>
          <cell r="E394">
            <v>55.1</v>
          </cell>
        </row>
        <row r="395">
          <cell r="B395" t="str">
            <v xml:space="preserve"> 05.92.07</v>
          </cell>
          <cell r="C395" t="str">
            <v>ESCAV. MANUAL DE VALAS - ESGOTO - EM SOLO DE 1a CAT. EXECUTADA ENTRE AS PROFUND. DE 3,01 E 4,50m (MRR /RMS)</v>
          </cell>
          <cell r="D395" t="str">
            <v>m3</v>
          </cell>
          <cell r="E395">
            <v>61.5</v>
          </cell>
        </row>
        <row r="396">
          <cell r="B396" t="str">
            <v xml:space="preserve"> 05.92.25</v>
          </cell>
          <cell r="C396" t="str">
            <v>ESCAV. MANUAL DE VALAS - ESGOTO - EM LAMA EXECUTADA C/ PROFUND. ATE 1,50m (MRR/ RMS)</v>
          </cell>
          <cell r="D396" t="str">
            <v>m3</v>
          </cell>
          <cell r="E396">
            <v>62.77</v>
          </cell>
        </row>
        <row r="397">
          <cell r="B397" t="str">
            <v xml:space="preserve"> 05.92.28</v>
          </cell>
          <cell r="C397" t="str">
            <v>ESCAV. MANUAL DE VALAS - ESGOTO - EM LAMA EXECUTADA ENTRE AS PROFUND. DE 1,51E 3,00m (MRR / RMS)</v>
          </cell>
          <cell r="D397" t="str">
            <v>m3</v>
          </cell>
          <cell r="E397">
            <v>72.72</v>
          </cell>
        </row>
        <row r="398">
          <cell r="B398" t="str">
            <v xml:space="preserve"> 05.92.37</v>
          </cell>
          <cell r="C398" t="str">
            <v>ESCAV. MECANIZ. DE VALAS - ESGOTO - EM SOLO DE 1a CAT. EXECUTADA ENTRE AS PROFUND. DE 0 A 2,00m (MRR /RMS)</v>
          </cell>
          <cell r="D398" t="str">
            <v>m3</v>
          </cell>
          <cell r="E398">
            <v>6.25</v>
          </cell>
        </row>
        <row r="399">
          <cell r="B399" t="str">
            <v xml:space="preserve"> 05.92.40</v>
          </cell>
          <cell r="C399" t="str">
            <v>ESCAV. MECANIZ. DE VALAS - ESGOTO - EM SOLO DE 1a CAT. EXECUTADA ENTRE AS PROFUND. DE 2 A 4,00m (MRR /RMS)</v>
          </cell>
          <cell r="D399" t="str">
            <v>m3</v>
          </cell>
          <cell r="E399">
            <v>6.8</v>
          </cell>
        </row>
        <row r="400">
          <cell r="B400" t="str">
            <v xml:space="preserve"> 05.92.43</v>
          </cell>
          <cell r="C400" t="str">
            <v>ESCAV. MECANIZ. DE VALAS - ESGOTO - EM SOLO DE 1a CAT. EXECUTADA ENTRE AS PROFUND. DE 4 A 6,00m ) (MRR /RMS)</v>
          </cell>
          <cell r="D400" t="str">
            <v>m3</v>
          </cell>
          <cell r="E400">
            <v>3.4</v>
          </cell>
        </row>
        <row r="401">
          <cell r="B401" t="str">
            <v xml:space="preserve"> 05.92.49</v>
          </cell>
          <cell r="C401" t="str">
            <v>ESCAV. MECANIZ. DE VALAS - ESGOTO - EM SOLO DE 2a CAT. EXECUTADA ENTRE AS PROFUND. DE 0 A 2,00m (MRR /RMS)</v>
          </cell>
          <cell r="D401" t="str">
            <v>m3</v>
          </cell>
          <cell r="E401">
            <v>8.61</v>
          </cell>
        </row>
        <row r="402">
          <cell r="B402" t="str">
            <v xml:space="preserve"> 05.92.52</v>
          </cell>
          <cell r="C402" t="str">
            <v>ESCAV. MECANIZ. DE VALAS - ESGOTO - EM SOLO DE 2a CAT. EXECUTADA ENTRE AS PROFUND. DE 2 A 4,00m (MRR /RMS)</v>
          </cell>
          <cell r="D402" t="str">
            <v>m3</v>
          </cell>
          <cell r="E402">
            <v>10.07</v>
          </cell>
        </row>
        <row r="403">
          <cell r="B403" t="str">
            <v xml:space="preserve"> 05.92.55</v>
          </cell>
          <cell r="C403" t="str">
            <v>ESCAV. MECANIZ. DE VALAS - ESGOTO - EM SOLO DE 2a CAT. EXECUTADA ENTRE AS PROFUND. DE 4 A 6,00m (MRR /RMS)</v>
          </cell>
          <cell r="D403" t="str">
            <v>m3</v>
          </cell>
          <cell r="E403">
            <v>5.39</v>
          </cell>
        </row>
        <row r="404">
          <cell r="B404" t="str">
            <v xml:space="preserve"> 05.92.59</v>
          </cell>
          <cell r="C404" t="str">
            <v>ESCAV. MECANIZ. DE VALAS - EM SOLO ROCHA EM DECOMPOSICAO - EXECUTADA ENTRE ASPROFUND. DE 0 A 2,00m(MRR / RMS)</v>
          </cell>
          <cell r="D404" t="str">
            <v>m3</v>
          </cell>
          <cell r="E404">
            <v>13.19</v>
          </cell>
        </row>
        <row r="405">
          <cell r="B405" t="str">
            <v xml:space="preserve"> 05.92.61</v>
          </cell>
          <cell r="C405" t="str">
            <v>ESCAV. DE VALAS - ESGOTO - EM ROCHA BRANDA EXECUTADA ENTRE AS PROFUND. DE 0 A2,00 m, C/ USO DEROMPEDOR PNEUMATICO (MRR / RMS)</v>
          </cell>
          <cell r="D405" t="str">
            <v>m3</v>
          </cell>
          <cell r="E405">
            <v>53.04</v>
          </cell>
        </row>
        <row r="406">
          <cell r="B406" t="str">
            <v xml:space="preserve"> 05.92.64</v>
          </cell>
          <cell r="C406" t="str">
            <v>ESCAV. DE VALAS - ESGOTO - EM ROCHA BRANDA EXECUTADA ENTRE AS PROFUND. DE 2 A4,00 m, C/ USO DEROMPEDOR PNEUMATICO (MRR / MRS)</v>
          </cell>
          <cell r="D406" t="str">
            <v>m3</v>
          </cell>
          <cell r="E406">
            <v>65.8</v>
          </cell>
        </row>
        <row r="407">
          <cell r="B407" t="str">
            <v xml:space="preserve"> 05.93.01</v>
          </cell>
          <cell r="C407" t="str">
            <v>ESCAV. MANUAL DE POCOS E CAVAS DE FUNDACAO EM SOLO DE 1a CAT. EXECUTADA C/ PROFUND. ATE 1,50m (MRR /RMS)</v>
          </cell>
          <cell r="D407" t="str">
            <v>m3</v>
          </cell>
          <cell r="E407">
            <v>25.64</v>
          </cell>
        </row>
        <row r="408">
          <cell r="B408" t="str">
            <v xml:space="preserve"> 05.93.37</v>
          </cell>
          <cell r="C408" t="str">
            <v>ESCAV. MECANIZ. DE POCOS E CAVAS DE FUNDACAO EM SOLO DE 1a CAT. EXECUTADA ENTRE AS PROFUND. DE 0 A2,00m (MRR / RMS)</v>
          </cell>
          <cell r="D408" t="str">
            <v>m3</v>
          </cell>
          <cell r="E408">
            <v>4.05</v>
          </cell>
        </row>
        <row r="409">
          <cell r="B409" t="str">
            <v xml:space="preserve"> 05.93.40</v>
          </cell>
          <cell r="C409" t="str">
            <v>ESCAV. MECANIZ. DE POCOS E CAVAS DE FUNDACAO EM SOLO DE 1a CAT. EXECUTADA ENTRE AS PROFUND. DE 2 A4,00m (MRR / RMS)</v>
          </cell>
          <cell r="D409" t="str">
            <v>m3</v>
          </cell>
          <cell r="E409">
            <v>5.0599999999999996</v>
          </cell>
        </row>
        <row r="410">
          <cell r="B410" t="str">
            <v xml:space="preserve"> 05.93.43</v>
          </cell>
          <cell r="C410" t="str">
            <v>ESCAV. MECANIZ. DE POCOS E CAVAS DE FUNDACAO EM SOLO DE 1a CAT. EXECUTADA ENTRE AS PROFUND. DE 4 A6,00m (MRR / RMS)</v>
          </cell>
          <cell r="D410" t="str">
            <v>m3</v>
          </cell>
          <cell r="E410">
            <v>3.08</v>
          </cell>
        </row>
        <row r="411">
          <cell r="B411" t="str">
            <v xml:space="preserve"> 05.94.01</v>
          </cell>
          <cell r="C411" t="str">
            <v>EXEC. DE ATERRO EM VALAS/POCOS/CAVAS DE FUNDACAO C/ SOLO PROVENIENTE DAS ESCAVACOES, INCL.LANCAM., ESPALHAM., COMPACT. C/ PLACA VIBRAT., SOQUETE PNEUMATICOOU SOQUETE MANUAL (MRR / MRS)</v>
          </cell>
          <cell r="D411" t="str">
            <v>m3</v>
          </cell>
          <cell r="E411">
            <v>14.85</v>
          </cell>
        </row>
        <row r="412">
          <cell r="B412" t="str">
            <v xml:space="preserve"> 05.94.04</v>
          </cell>
          <cell r="C412" t="str">
            <v>EXEC. DE ATERRO EM VALAS/POCOS/CAVAS DE FUNDACAO C/ FORNEC. DE AREIA, INCL. LANCAM., ESPALHAM.,COMPACT. C/ PLACA VIBRATORIA, SOQUETE PNEUMATICO OU SOQUETEMANUAL - DMT=20KM (MRR / MRS)</v>
          </cell>
          <cell r="D412" t="str">
            <v>m3</v>
          </cell>
          <cell r="E412">
            <v>101.01</v>
          </cell>
        </row>
        <row r="413">
          <cell r="B413" t="str">
            <v xml:space="preserve"> 05.95.01</v>
          </cell>
          <cell r="C413" t="str">
            <v>FORNECIMENTO E APLICACAO DE CHUMBADORES NA BACIA DE DISSIPACAO EM ACO CA-50 DN25MM</v>
          </cell>
          <cell r="D413" t="str">
            <v>m</v>
          </cell>
          <cell r="E413">
            <v>187.15</v>
          </cell>
        </row>
        <row r="414">
          <cell r="B414" t="str">
            <v xml:space="preserve"> 05.95.02</v>
          </cell>
          <cell r="C414" t="str">
            <v>FORNECIMENTO E APLICACAO DE CHUMBADORES NA BACIA DE DISSIPACAO EM ACO CA-50 DN32MM</v>
          </cell>
          <cell r="D414" t="str">
            <v>m</v>
          </cell>
          <cell r="E414">
            <v>187.15</v>
          </cell>
        </row>
        <row r="415">
          <cell r="B415" t="str">
            <v xml:space="preserve"> 05.95.04</v>
          </cell>
          <cell r="C415" t="str">
            <v>EXEC. DE ENVOLTORIA OU BERCO DE BRITA EM VALAS, INCL. LANCAM., ESPALHAM. E COMPACT. C/PLACAVIBRATORIA, SOQUETE PNEUMATICO OU SOQUETE MANUAL , C/ FORNEC. DOMAT. - DMT=20KM (MRR / RMS)</v>
          </cell>
          <cell r="D415" t="str">
            <v>m3</v>
          </cell>
          <cell r="E415">
            <v>94.1</v>
          </cell>
        </row>
        <row r="416">
          <cell r="B416" t="str">
            <v xml:space="preserve"> 05.95.11</v>
          </cell>
          <cell r="C416" t="str">
            <v>PERFURACAO PARA DRENO SUB-HORIZONTAL MAT 1A CAT (DNIT)</v>
          </cell>
          <cell r="D416" t="str">
            <v>m</v>
          </cell>
          <cell r="E416">
            <v>143.62</v>
          </cell>
        </row>
        <row r="417">
          <cell r="B417" t="str">
            <v xml:space="preserve"> 05.95.12</v>
          </cell>
          <cell r="C417" t="str">
            <v>PERFURACAO PARA DRENO SUB-HORIZONTAL MAT 2A CAT (DNIT)</v>
          </cell>
          <cell r="D417" t="str">
            <v>m</v>
          </cell>
          <cell r="E417">
            <v>259.11</v>
          </cell>
        </row>
        <row r="418">
          <cell r="B418" t="str">
            <v xml:space="preserve"> 05.95.13</v>
          </cell>
          <cell r="C418" t="str">
            <v>BOCA SAIDA PARA DRENO SUB-HORIZONTAL - BSD 04 (DNIT)</v>
          </cell>
          <cell r="D418" t="str">
            <v>UN</v>
          </cell>
          <cell r="E418">
            <v>13.34</v>
          </cell>
        </row>
        <row r="419">
          <cell r="B419" t="str">
            <v xml:space="preserve"> 05.95.14</v>
          </cell>
          <cell r="C419" t="str">
            <v>DRENO SUB-HORIZONTAL - DSH 01 (DNIT)</v>
          </cell>
          <cell r="D419" t="str">
            <v>m</v>
          </cell>
          <cell r="E419">
            <v>52.24</v>
          </cell>
        </row>
        <row r="420">
          <cell r="B420" t="str">
            <v xml:space="preserve"> 05.96.01</v>
          </cell>
          <cell r="C420" t="str">
            <v>MATERIAL DE EMPRESTIMO COM CARGA E DESCARGA</v>
          </cell>
          <cell r="D420" t="str">
            <v>m3</v>
          </cell>
          <cell r="E420">
            <v>7.67</v>
          </cell>
        </row>
        <row r="421">
          <cell r="B421" t="str">
            <v xml:space="preserve"> 05.96.43</v>
          </cell>
          <cell r="C421" t="str">
            <v>ESCAVACAO MECANIZADA DE VALAS EM LAMA C/ RETROESCAVADEIRA, INCLUSIVE CARGA EDESCARGA ATE H=2,0m</v>
          </cell>
          <cell r="D421" t="str">
            <v>m3</v>
          </cell>
          <cell r="E421">
            <v>12.43</v>
          </cell>
        </row>
        <row r="422">
          <cell r="B422" t="str">
            <v xml:space="preserve"> 05.96.44</v>
          </cell>
          <cell r="C422" t="str">
            <v>ESCAVACAO MECANIZADA DE VALAS EM LAMA C/ RETROESCAVADEIRA, INCLUSIVE CARGA EDESCARGA ENTRE ASPROF. DE 2,01 A 4,00m</v>
          </cell>
          <cell r="D422" t="str">
            <v>m3</v>
          </cell>
          <cell r="E422">
            <v>14.92</v>
          </cell>
        </row>
        <row r="423">
          <cell r="B423" t="str">
            <v xml:space="preserve"> 05.96.45</v>
          </cell>
          <cell r="C423" t="str">
            <v>ESCAVACAO MECANIZADA DE VALAS EM LAMA C/ RETROESCAVADEIRA, INCLUSIVE CARGA E DESCARGA P/PROF. DE4,01 A 6,00m.</v>
          </cell>
          <cell r="D423" t="str">
            <v>m3</v>
          </cell>
          <cell r="E423">
            <v>17.8</v>
          </cell>
        </row>
        <row r="424">
          <cell r="B424" t="str">
            <v xml:space="preserve"> 05.96.46</v>
          </cell>
          <cell r="C424" t="str">
            <v>ESCAVACAO MECANIZADA DE VALAS EM LAMA C/ RETROESCAVADEIRA, INCLUSIVE CARGA E DESCARGA P/PROF.ACIMA DE 6,00m.</v>
          </cell>
          <cell r="D424" t="str">
            <v>m3</v>
          </cell>
          <cell r="E424">
            <v>20.7</v>
          </cell>
        </row>
        <row r="425">
          <cell r="B425" t="str">
            <v xml:space="preserve"> 05.97.01</v>
          </cell>
          <cell r="C425" t="str">
            <v>DESMONTE DE ROCHA INCLUSIVE MOVIMENTACAO DE MATERIAIS</v>
          </cell>
          <cell r="D425" t="str">
            <v>m3</v>
          </cell>
          <cell r="E425">
            <v>37.549999999999997</v>
          </cell>
        </row>
        <row r="426">
          <cell r="B426" t="str">
            <v xml:space="preserve"> 05.97.02</v>
          </cell>
          <cell r="C426" t="str">
            <v>EXEC. DE ATERRO, C/ FORNEC. DE SOLO, INCL. LANCAM., ESPALHAM., COMPACT. C/ROLO - SOLO POSTO OBRA</v>
          </cell>
          <cell r="D426" t="str">
            <v>m3</v>
          </cell>
          <cell r="E426">
            <v>26.35</v>
          </cell>
        </row>
        <row r="427">
          <cell r="B427" t="str">
            <v xml:space="preserve"> 05.99.01</v>
          </cell>
          <cell r="C427" t="str">
            <v>EXEC. DE ATERRO EM VALAS/POCOS/CAVAS DE FUNDACAO C/ SOLO PROVENIENTE DAS ESCAVACOES, INCL.LANCAM., ESPALHAM., COMPACT. C/ PLACA VIBRAT., SOQUETE PNEUMATICOOU SOQUETE MANUAL (MRR / RMS)</v>
          </cell>
          <cell r="D427" t="str">
            <v>m3</v>
          </cell>
          <cell r="E427">
            <v>14.85</v>
          </cell>
        </row>
        <row r="428">
          <cell r="B428" t="str">
            <v xml:space="preserve"> 05.99.91</v>
          </cell>
          <cell r="C428" t="str">
            <v>EXEC. DE ENVOLTORIA OU BERCO DE AREIA EM VALAS, INCL. LANCAM., ESPALHAM. E COMPACT. C/PLACAVIBRATORIA, SOQUETE PNEUMATICO OU SOQUETE MANUAL , C/ FORNEC. DOMAT. - DMT=20KM (MRR/RMS)</v>
          </cell>
          <cell r="D428" t="str">
            <v>m3</v>
          </cell>
          <cell r="E428">
            <v>101.01</v>
          </cell>
        </row>
        <row r="429">
          <cell r="B429" t="str">
            <v xml:space="preserve"> 06.00.00</v>
          </cell>
          <cell r="C429" t="str">
            <v>TRANSPORTE DE SOLO, ROCHA E AGREGADOS</v>
          </cell>
        </row>
        <row r="430">
          <cell r="B430" t="str">
            <v xml:space="preserve"> 06.01.00</v>
          </cell>
          <cell r="C430" t="str">
            <v>CARGA / DESCARGA / ESPALHAMENTO DE MATERIAIS</v>
          </cell>
        </row>
        <row r="431">
          <cell r="B431" t="str">
            <v xml:space="preserve"> 06.01.01</v>
          </cell>
          <cell r="C431" t="str">
            <v>CARGA E DESCARGA DE ROCHA</v>
          </cell>
          <cell r="D431" t="str">
            <v>m3</v>
          </cell>
          <cell r="E431">
            <v>2.86</v>
          </cell>
        </row>
        <row r="432">
          <cell r="B432" t="str">
            <v xml:space="preserve"> 06.01.04</v>
          </cell>
          <cell r="C432" t="str">
            <v>CARGA E DESCARGA DE SOLO</v>
          </cell>
          <cell r="D432" t="str">
            <v>m3</v>
          </cell>
          <cell r="E432">
            <v>1.43</v>
          </cell>
        </row>
        <row r="433">
          <cell r="B433" t="str">
            <v xml:space="preserve"> 06.01.07</v>
          </cell>
          <cell r="C433" t="str">
            <v>CARGA E DESCARGA DE ENTULHO</v>
          </cell>
          <cell r="D433" t="str">
            <v>m3</v>
          </cell>
          <cell r="E433">
            <v>1.06</v>
          </cell>
        </row>
        <row r="434">
          <cell r="B434" t="str">
            <v xml:space="preserve"> 06.01.08</v>
          </cell>
          <cell r="C434" t="str">
            <v>CARGA E DESCARGA DE LAMA</v>
          </cell>
          <cell r="D434" t="str">
            <v>m3</v>
          </cell>
          <cell r="E434">
            <v>5.67</v>
          </cell>
        </row>
        <row r="435">
          <cell r="B435" t="str">
            <v xml:space="preserve"> 06.01.10</v>
          </cell>
          <cell r="C435" t="str">
            <v>CARGA E TRANSP. MANUAL HORIZONTAL EM CARRO DE MAO, DE MATERIAIS A GRANEL, P/ DISTANCIAS ATE 30m</v>
          </cell>
          <cell r="D435" t="str">
            <v>m3</v>
          </cell>
          <cell r="E435">
            <v>20.54</v>
          </cell>
        </row>
        <row r="436">
          <cell r="B436" t="str">
            <v xml:space="preserve"> 06.01.13</v>
          </cell>
          <cell r="C436" t="str">
            <v>CARGA E TRANSP. MANUAL HORIZONTAL EM CARRO DE MAO, DE MATERIAIS A GRANEL, P/ DISTANCIAS DE 30m A 60m</v>
          </cell>
          <cell r="D436" t="str">
            <v>m3</v>
          </cell>
        </row>
        <row r="437">
          <cell r="B437" t="str">
            <v xml:space="preserve"> 06.01.16</v>
          </cell>
          <cell r="C437" t="str">
            <v>CARGA E TRANSP. MANUAL HORIZONTAL EM CARRO DE MAO, DE MATERIAIS A GRANEL, P/ DISTANCIAS DE 60m A100m</v>
          </cell>
          <cell r="D437" t="str">
            <v>m3</v>
          </cell>
          <cell r="E437">
            <v>42.42</v>
          </cell>
        </row>
        <row r="438">
          <cell r="B438" t="str">
            <v xml:space="preserve"> 06.01.17</v>
          </cell>
          <cell r="C438" t="str">
            <v>CARGA E TRANSP. MANUAL HORIZONTAL EM CARRO DE MAO, DE MATERIAIS A GRANEL, P/ DISTANCIAS DE 100m A200m</v>
          </cell>
          <cell r="D438" t="str">
            <v>m3</v>
          </cell>
          <cell r="E438">
            <v>54.75</v>
          </cell>
        </row>
        <row r="439">
          <cell r="B439" t="str">
            <v xml:space="preserve"> 06.01.18</v>
          </cell>
          <cell r="C439" t="str">
            <v>CARGA E TRANSP. MANUAL HORIZONTAL EM CARRO DE MAO, DE MATERIAIS A GRANEL, P/ DISTANCIAS DE 200m A500m</v>
          </cell>
          <cell r="D439" t="str">
            <v>m3</v>
          </cell>
          <cell r="E439">
            <v>109.49</v>
          </cell>
        </row>
        <row r="440">
          <cell r="B440" t="str">
            <v xml:space="preserve"> 06.01.19</v>
          </cell>
          <cell r="C440" t="str">
            <v>CARGA MANUAL DE ENTULHO OU SOLO EM CAMINHAO BASCULANTE, INCL. DESCARGA</v>
          </cell>
          <cell r="D440" t="str">
            <v>m3</v>
          </cell>
          <cell r="E440">
            <v>25.82</v>
          </cell>
        </row>
        <row r="441">
          <cell r="B441" t="str">
            <v xml:space="preserve"> 06.01.20</v>
          </cell>
          <cell r="C441" t="str">
            <v>MOMENTO EXCEDENTE DE TRANSPORTE MANUAL DE MATERIAIS A GRANEL (EXCEDENTE A 100m)</v>
          </cell>
          <cell r="D441" t="str">
            <v>m3xm</v>
          </cell>
          <cell r="E441">
            <v>7.95</v>
          </cell>
        </row>
        <row r="442">
          <cell r="B442" t="str">
            <v xml:space="preserve"> 06.01.22</v>
          </cell>
          <cell r="C442" t="str">
            <v>ESPALHAMENTO MECANICO DE ROCHA EM BOTA-FORA</v>
          </cell>
          <cell r="D442" t="str">
            <v>m3</v>
          </cell>
          <cell r="E442">
            <v>1.61</v>
          </cell>
        </row>
        <row r="443">
          <cell r="B443" t="str">
            <v xml:space="preserve"> 06.01.25</v>
          </cell>
          <cell r="C443" t="str">
            <v>ESPALHAMENTO MECANICO DE SOLO EM BOTA-FORA</v>
          </cell>
          <cell r="D443" t="str">
            <v>m3</v>
          </cell>
          <cell r="E443">
            <v>0.98</v>
          </cell>
        </row>
        <row r="444">
          <cell r="B444" t="str">
            <v xml:space="preserve"> 06.01.28</v>
          </cell>
          <cell r="C444" t="str">
            <v>ESPALHAMENTO MANUAL DE ENTULHO EM BOTA-FORA</v>
          </cell>
          <cell r="D444" t="str">
            <v>m3</v>
          </cell>
          <cell r="E444">
            <v>20.54</v>
          </cell>
        </row>
        <row r="445">
          <cell r="B445" t="str">
            <v xml:space="preserve"> 06.02.00</v>
          </cell>
          <cell r="C445" t="str">
            <v>MOMENTO DE TRANSPORTE P/ MATERIAIS</v>
          </cell>
        </row>
        <row r="446">
          <cell r="B446" t="str">
            <v xml:space="preserve"> 06.02.01</v>
          </cell>
          <cell r="C446" t="str">
            <v>MOMENTO DE TRANSPORTE DE ROCHA, EM CAMINHAO BASCULANTE</v>
          </cell>
          <cell r="D446" t="str">
            <v>m3xkm</v>
          </cell>
          <cell r="E446">
            <v>1.1499999999999999</v>
          </cell>
        </row>
        <row r="447">
          <cell r="B447" t="str">
            <v xml:space="preserve"> 06.02.04</v>
          </cell>
          <cell r="C447" t="str">
            <v>MOMENTO DE TRANSPORTE DE SOLO, EM CAMINHAO BASCULANTE</v>
          </cell>
          <cell r="D447" t="str">
            <v>m3xkm</v>
          </cell>
          <cell r="E447">
            <v>0.85</v>
          </cell>
        </row>
        <row r="448">
          <cell r="B448" t="str">
            <v xml:space="preserve"> 06.02.07</v>
          </cell>
          <cell r="C448" t="str">
            <v>MOMENTO DE TRANSPORTE DE ENTULHO, EM CAMINHAO BASCULANTE</v>
          </cell>
          <cell r="D448" t="str">
            <v>m3xkm</v>
          </cell>
          <cell r="E448">
            <v>0.85</v>
          </cell>
        </row>
        <row r="449">
          <cell r="B449" t="str">
            <v xml:space="preserve"> 06.02.10</v>
          </cell>
          <cell r="C449" t="str">
            <v>MOMENTO DE TRANSPORTE DE LAMA, EM CAMINHAO BASCULANTE</v>
          </cell>
          <cell r="D449" t="str">
            <v>m3xkm</v>
          </cell>
          <cell r="E449">
            <v>2.39</v>
          </cell>
        </row>
        <row r="450">
          <cell r="B450" t="str">
            <v xml:space="preserve"> 06.09.04</v>
          </cell>
          <cell r="C450" t="str">
            <v>MOMENTO DE TRANSPORTE DE EXPURGO INSALUBRE, EM CAMINHAO BASCULANTE (MRR / MRS)</v>
          </cell>
          <cell r="D450" t="str">
            <v>m3xkm</v>
          </cell>
          <cell r="E450">
            <v>0.85</v>
          </cell>
        </row>
        <row r="451">
          <cell r="B451" t="str">
            <v xml:space="preserve"> 06.09.28</v>
          </cell>
          <cell r="C451" t="str">
            <v>ESPALHAMENTO MECANICO DE ENTULHO EM BOTA-FORA</v>
          </cell>
          <cell r="D451" t="str">
            <v>m3</v>
          </cell>
          <cell r="E451">
            <v>1.39</v>
          </cell>
        </row>
        <row r="452">
          <cell r="B452" t="str">
            <v xml:space="preserve"> 06.80.00</v>
          </cell>
          <cell r="C452" t="str">
            <v>SERVICOS DE TRANSPORTE DE MATERIAL INSALUBRE - RMS</v>
          </cell>
        </row>
        <row r="453">
          <cell r="B453" t="str">
            <v xml:space="preserve"> 06.80.09</v>
          </cell>
          <cell r="C453" t="str">
            <v>DESCARTE DE MATERIAL INSALUBRE (SOLO CONTAMINADO COM ESGOTO DOMESTICO OU LODO)EM ATERROSANITARIO COM EMISSAO DE COMPROVANTE (RMS)</v>
          </cell>
          <cell r="D453" t="str">
            <v>TON</v>
          </cell>
          <cell r="E453">
            <v>84.92</v>
          </cell>
        </row>
        <row r="454">
          <cell r="B454" t="str">
            <v xml:space="preserve"> 06.80.10</v>
          </cell>
          <cell r="C454" t="str">
            <v>DESCARTE DE MATERIAL DE ENTULHO EM ATERRO SANITARIO COM EMISSAO DE COMPROVANTE(RMS)</v>
          </cell>
          <cell r="D454" t="str">
            <v>TON</v>
          </cell>
          <cell r="E454">
            <v>12.87</v>
          </cell>
        </row>
        <row r="455">
          <cell r="B455" t="str">
            <v xml:space="preserve"> 06.82.04</v>
          </cell>
          <cell r="C455" t="str">
            <v>CARGA E DESCARGA DE EXPURGO INSALUBRE EM CAMINHAO COMPACTADOR (RMS)</v>
          </cell>
          <cell r="D455" t="str">
            <v>TON</v>
          </cell>
          <cell r="E455">
            <v>88.19</v>
          </cell>
        </row>
        <row r="456">
          <cell r="B456" t="str">
            <v xml:space="preserve"> 06.82.05</v>
          </cell>
          <cell r="C456" t="str">
            <v>CARGA E DESCARGA DE EXPURGO INSALUBRE EM CAMINHAO POLIGUINDASTE (RMS)</v>
          </cell>
          <cell r="D456" t="str">
            <v>TON</v>
          </cell>
          <cell r="E456">
            <v>6.45</v>
          </cell>
        </row>
        <row r="457">
          <cell r="B457" t="str">
            <v xml:space="preserve"> 06.82.06</v>
          </cell>
          <cell r="C457" t="str">
            <v>CARGA E DESCARGA DE EXPURGO INSALUBRE EM VEICULO TIPO IMAVE (RMS)</v>
          </cell>
          <cell r="D457" t="str">
            <v>TON</v>
          </cell>
          <cell r="E457">
            <v>7.61</v>
          </cell>
        </row>
        <row r="458">
          <cell r="B458" t="str">
            <v xml:space="preserve"> 06.89.05</v>
          </cell>
          <cell r="C458" t="str">
            <v>MOMENTO DE TRANSPOSTE DE MATERIAL INSALUBRE (SOLO CONTAMINADO POR ESGOTO DOMESTICO) COMCAMINHAO POLIGUINDASTE DMT 10 A 20KM</v>
          </cell>
          <cell r="D458" t="str">
            <v>tXkm</v>
          </cell>
          <cell r="E458">
            <v>2.44</v>
          </cell>
        </row>
        <row r="459">
          <cell r="B459" t="str">
            <v xml:space="preserve"> 06.89.06</v>
          </cell>
          <cell r="C459" t="str">
            <v>MOMENTO DE TRANSPOSTE DE MATERIAL INSALUBRE (SOLO CONTAMINADO POR ESGOTO DOMESTICO) COMCAMINHAO POLIGUINDASTE DMT 20 A 30KM - LIMITE 8TON\VIAGEM</v>
          </cell>
          <cell r="D459" t="str">
            <v>tXkm</v>
          </cell>
          <cell r="E459">
            <v>1.72</v>
          </cell>
        </row>
        <row r="460">
          <cell r="B460" t="str">
            <v xml:space="preserve"> 06.89.07</v>
          </cell>
          <cell r="C460" t="str">
            <v>MOMENTO DE TRANSPOSTE DE MATERIAL INSALUBRE (SOLO CONTAMINADO POR ESGOTO DOMESTICO) COMCAMINHAO POLIGUINDASTE DMT 30 A 40KM - LIMITE 8TON\VIAGEM</v>
          </cell>
          <cell r="D460" t="str">
            <v>tXkm</v>
          </cell>
          <cell r="E460">
            <v>1.46</v>
          </cell>
        </row>
        <row r="461">
          <cell r="B461" t="str">
            <v xml:space="preserve"> 06.89.08</v>
          </cell>
          <cell r="C461" t="str">
            <v>MOMENTO DE TRANSPORTE DE ENTULHO COM CAMINHAO POLIGUINDASTE DMT 10 A 20 KM - LIMITE 8TON\VIAGEM</v>
          </cell>
          <cell r="D461" t="str">
            <v>tXkm</v>
          </cell>
          <cell r="E461">
            <v>2.44</v>
          </cell>
        </row>
        <row r="462">
          <cell r="B462" t="str">
            <v xml:space="preserve"> 06.89.09</v>
          </cell>
          <cell r="C462" t="str">
            <v>MOMENTO DE TRANSPORTE DE ENTULHO COM CAMINHAO POLIGUINDASTE DMT 20 A 30 KM - LIMITE 8TON\VIAGEM</v>
          </cell>
          <cell r="D462" t="str">
            <v>tXkm</v>
          </cell>
          <cell r="E462">
            <v>1.72</v>
          </cell>
        </row>
        <row r="463">
          <cell r="B463" t="str">
            <v xml:space="preserve"> 06.89.10</v>
          </cell>
          <cell r="C463" t="str">
            <v>MOMENTO DE TRANSPORTE DE ENTULHO COM CAMINHAO POLIGUINDASTE DMT 30 A 40 KM - LIMITE 8TON\VIAGEM</v>
          </cell>
          <cell r="D463" t="str">
            <v>tXkm</v>
          </cell>
          <cell r="E463">
            <v>1.46</v>
          </cell>
        </row>
        <row r="464">
          <cell r="B464" t="str">
            <v xml:space="preserve"> 06.89.13</v>
          </cell>
          <cell r="C464" t="str">
            <v>MOMENTO DE TRANSPOSTE DE MATERIAL INSALUBRE (SOLO CONTAMINADO POR ESGOTO DOMESTICO) COMCAMINHAO ROLL ON ROLL DMT 10 A 20KM - LIMITE 8TON\VIAGEM</v>
          </cell>
          <cell r="D464" t="str">
            <v>tXkm</v>
          </cell>
          <cell r="E464">
            <v>2</v>
          </cell>
        </row>
        <row r="465">
          <cell r="B465" t="str">
            <v xml:space="preserve"> 06.89.14</v>
          </cell>
          <cell r="C465" t="str">
            <v>MOMENTO DE TRANSPOSTE DE MATERIAL INSALUBRE (SOLO CONTAMINADO POR ESGOTO DOMESTICO) COMCAMINHAO ROLL ON ROLL DMT 20 A 30KM - LIMITE 8TON\VIAGEM</v>
          </cell>
          <cell r="D465" t="str">
            <v>tXkm</v>
          </cell>
          <cell r="E465">
            <v>1.43</v>
          </cell>
        </row>
        <row r="466">
          <cell r="B466" t="str">
            <v xml:space="preserve"> 06.89.15</v>
          </cell>
          <cell r="C466" t="str">
            <v>MOMENTO DE TRANSPOSTE DE MATERIAL INSALUBRE (SOLO CONTAMINADO POR ESGOTO DOMESTICO) COMCAMINHAO ROLL ON ROLL DMT 30 A 40KM - LIMITE 8TON\VIAGEM</v>
          </cell>
          <cell r="D466" t="str">
            <v>tXkm</v>
          </cell>
          <cell r="E466">
            <v>1.2</v>
          </cell>
        </row>
        <row r="467">
          <cell r="B467" t="str">
            <v xml:space="preserve"> 06.89.16</v>
          </cell>
          <cell r="C467" t="str">
            <v>MOMENTO DE TRANSPOSTE DE MATERIAL INSALUBRE (SOLO CONTAMINADO POR ESGOTO DOMESTICO) COMCAMINHAO COMPACTADOR DMT 10 A 20KM - LIMITE 10TON\VIAGEM</v>
          </cell>
          <cell r="D467" t="str">
            <v>tXkm</v>
          </cell>
          <cell r="E467">
            <v>2.96</v>
          </cell>
        </row>
        <row r="468">
          <cell r="B468" t="str">
            <v xml:space="preserve"> 06.89.17</v>
          </cell>
          <cell r="C468" t="str">
            <v>MOMENTO DE TRANSPOSTE DE MATERIAL INSALUBRE (SOLO CONTAMINADO POR ESGOTO DOMESTICO) COMCAMINHAO COMPACTADOR DMT 20 A 30KM - LIMITE 10TON\VIAGEM</v>
          </cell>
          <cell r="D468" t="str">
            <v>tXkm</v>
          </cell>
          <cell r="E468">
            <v>2.11</v>
          </cell>
        </row>
        <row r="469">
          <cell r="B469" t="str">
            <v xml:space="preserve"> 06.89.18</v>
          </cell>
          <cell r="C469" t="str">
            <v>MOMENTO DE TRANSPOSTE DE MATERIAL INSALUBRE (SOLO CONTAMINADO POR ESGOTO DOMESTICO) COMCAMINHAO COMPACTADOR DMT 30 A 40KM - LIMITE 10TON\VIAGEM</v>
          </cell>
          <cell r="D469" t="str">
            <v>tXkm</v>
          </cell>
          <cell r="E469">
            <v>1.77</v>
          </cell>
        </row>
        <row r="470">
          <cell r="B470" t="str">
            <v xml:space="preserve"> 06.89.21</v>
          </cell>
          <cell r="C470" t="str">
            <v>MOMENTO DE TRANSPORTE DE EXPURGO INSALUBRE, EM CAMINHAO BASCULANTE</v>
          </cell>
          <cell r="D470" t="str">
            <v>tXkm</v>
          </cell>
          <cell r="E470">
            <v>0.53</v>
          </cell>
        </row>
        <row r="471">
          <cell r="B471" t="str">
            <v xml:space="preserve"> 06.90.00</v>
          </cell>
          <cell r="C471" t="str">
            <v>SERVICOS NAO CODIFICADOS</v>
          </cell>
        </row>
        <row r="472">
          <cell r="B472" t="str">
            <v xml:space="preserve"> 06.90.01</v>
          </cell>
          <cell r="C472" t="str">
            <v>TRANSPORTE VERTICAL DE MATERIAL ESCAVADO H&lt;=10m</v>
          </cell>
          <cell r="D472" t="str">
            <v>m3</v>
          </cell>
          <cell r="E472">
            <v>93.06</v>
          </cell>
        </row>
        <row r="473">
          <cell r="B473" t="str">
            <v xml:space="preserve"> 06.90.04</v>
          </cell>
          <cell r="C473" t="str">
            <v>CARGA E DESCARGA DE EXPURGO INSALUBRE (RMS)</v>
          </cell>
          <cell r="D473" t="str">
            <v>m3</v>
          </cell>
          <cell r="E473">
            <v>1.65</v>
          </cell>
        </row>
        <row r="474">
          <cell r="B474" t="str">
            <v xml:space="preserve"> 06.90.09</v>
          </cell>
          <cell r="C474" t="str">
            <v>DESCARTE DE MATERIAL INSALUBRE (SOLO CONTAMINADO COM ESGOTO DOMESTICO OU LODO)EM ATERROSANITARIO COM EMISSAO DE COMPROVANTE (RMS)</v>
          </cell>
          <cell r="D474" t="str">
            <v>TON</v>
          </cell>
          <cell r="E474">
            <v>84.92</v>
          </cell>
        </row>
        <row r="475">
          <cell r="B475" t="str">
            <v xml:space="preserve"> 06.91.01</v>
          </cell>
          <cell r="C475" t="str">
            <v>CARGA E TRANSP. MANUAL HORIZONTAL EM CARRO DE MAO, DE MATERIAIS A GRANEL, P/ DISTANCIAS ATE 30m(MRR / RMS)</v>
          </cell>
          <cell r="D475" t="str">
            <v>m3</v>
          </cell>
          <cell r="E475">
            <v>21.37</v>
          </cell>
        </row>
        <row r="476">
          <cell r="B476" t="str">
            <v xml:space="preserve"> 06.91.04</v>
          </cell>
          <cell r="C476" t="str">
            <v>CARGA E DESCARGA DE SOLO (MRR / MRS)</v>
          </cell>
          <cell r="D476" t="str">
            <v>m3</v>
          </cell>
          <cell r="E476">
            <v>1.43</v>
          </cell>
        </row>
        <row r="477">
          <cell r="B477" t="str">
            <v xml:space="preserve"> 06.91.07</v>
          </cell>
          <cell r="C477" t="str">
            <v>CARGA E DESCARGA DE ENTULHO (MRR / RMS)</v>
          </cell>
          <cell r="D477" t="str">
            <v>m3</v>
          </cell>
          <cell r="E477">
            <v>1.06</v>
          </cell>
        </row>
        <row r="478">
          <cell r="B478" t="str">
            <v xml:space="preserve"> 06.91.10</v>
          </cell>
          <cell r="C478" t="str">
            <v>CARGA E TRANSP. MANUAL HORIZONTAL EM CARRO DE MAO, DE MATERIAIS A GRANEL, P/ DISTANCIAS ATE 30m(MRR / MRS)</v>
          </cell>
          <cell r="D478" t="str">
            <v>m3</v>
          </cell>
          <cell r="E478">
            <v>21.37</v>
          </cell>
        </row>
        <row r="479">
          <cell r="B479" t="str">
            <v xml:space="preserve"> 06.91.13</v>
          </cell>
          <cell r="C479" t="str">
            <v>CARGA E TRANSP. MANUAL HORIZONTAL EM CARRO DE MAO, DE MATERIAIS A GRANEL, P/ DISTANCIAS DE 30m A 60m(MRR / MRS)</v>
          </cell>
          <cell r="D479" t="str">
            <v>m3</v>
          </cell>
          <cell r="E479">
            <v>37.03</v>
          </cell>
        </row>
        <row r="480">
          <cell r="B480" t="str">
            <v xml:space="preserve"> 06.91.16</v>
          </cell>
          <cell r="C480" t="str">
            <v>CARGA E TRANSP. MANUAL HORIZONTAL EM CARRO DE MAO, DE MATERIAIS A GRANEL, P/ DISTANCIAS DE 60m A100m (MRR / MRS)</v>
          </cell>
          <cell r="D480" t="str">
            <v>m3</v>
          </cell>
          <cell r="E480">
            <v>44.18</v>
          </cell>
        </row>
        <row r="481">
          <cell r="B481" t="str">
            <v xml:space="preserve"> 06.91.17</v>
          </cell>
          <cell r="C481" t="str">
            <v>CARGA E TRANSP. MANUAL HORIZONTAL EM CARRO DE MAO, DE MATERIAIS A GRANEL, P/ DISTANCIAS DE 100m A200m (MRR / MRS)</v>
          </cell>
          <cell r="D481" t="str">
            <v>m3</v>
          </cell>
          <cell r="E481">
            <v>56.99</v>
          </cell>
        </row>
        <row r="482">
          <cell r="B482" t="str">
            <v xml:space="preserve"> 06.91.18</v>
          </cell>
          <cell r="C482" t="str">
            <v>CARGA E TRANSP. MANUAL HORIZONTAL EM CARRO DE MAO, DE MATERIAIS A GRANEL, P/ DISTANCIAS DE 200m A500m (MRR / MRS)</v>
          </cell>
          <cell r="D482" t="str">
            <v>m3</v>
          </cell>
          <cell r="E482">
            <v>113.97</v>
          </cell>
        </row>
        <row r="483">
          <cell r="B483" t="str">
            <v xml:space="preserve"> 06.91.25</v>
          </cell>
          <cell r="C483" t="str">
            <v>ESPALHAMENTO MECANICO DE SOLO EM BOTA-FORA (MRR / RMS)</v>
          </cell>
          <cell r="D483" t="str">
            <v>m3</v>
          </cell>
          <cell r="E483">
            <v>1.25</v>
          </cell>
        </row>
        <row r="484">
          <cell r="B484" t="str">
            <v xml:space="preserve"> 06.91.28</v>
          </cell>
          <cell r="C484" t="str">
            <v>ESPALHAMENTO MANUAL DE SOLO BRITA, SEM FORNECIMENTO DE MATERIAL</v>
          </cell>
          <cell r="D484" t="str">
            <v>m3</v>
          </cell>
          <cell r="E484">
            <v>20.54</v>
          </cell>
        </row>
        <row r="485">
          <cell r="B485" t="str">
            <v xml:space="preserve"> 06.91.29</v>
          </cell>
          <cell r="C485" t="str">
            <v>ESPALHAMENTO MANUAL DE SOLO BRITA, COM FORNECIMENTO DE MATERIAL</v>
          </cell>
          <cell r="D485" t="str">
            <v>m3</v>
          </cell>
          <cell r="E485">
            <v>67.55</v>
          </cell>
        </row>
        <row r="486">
          <cell r="B486" t="str">
            <v xml:space="preserve"> 06.92.28</v>
          </cell>
          <cell r="C486" t="str">
            <v>ESPALHAMENTO MANUAL DE ENTULHO EM BOTA-FORA (MRR ] RMS)</v>
          </cell>
          <cell r="D486" t="str">
            <v>m3</v>
          </cell>
          <cell r="E486">
            <v>21.37</v>
          </cell>
        </row>
        <row r="487">
          <cell r="B487" t="str">
            <v xml:space="preserve"> 06.95.01</v>
          </cell>
          <cell r="C487" t="str">
            <v>TRANSPORTE DE MATERIAL SES</v>
          </cell>
          <cell r="D487" t="str">
            <v>UN</v>
          </cell>
          <cell r="E487">
            <v>1236.9000000000001</v>
          </cell>
        </row>
        <row r="488">
          <cell r="B488" t="str">
            <v xml:space="preserve"> 06.95.02</v>
          </cell>
          <cell r="C488" t="str">
            <v>TRANSPORTE DE MATERIAL SE 30KVA</v>
          </cell>
          <cell r="D488" t="str">
            <v>UN</v>
          </cell>
          <cell r="E488">
            <v>2102.73</v>
          </cell>
        </row>
        <row r="489">
          <cell r="B489" t="str">
            <v xml:space="preserve"> 06.95.03</v>
          </cell>
          <cell r="C489" t="str">
            <v>TRANSPORTE DE MATERIAL SE 150KVA</v>
          </cell>
          <cell r="D489" t="str">
            <v>UN</v>
          </cell>
          <cell r="E489">
            <v>3463.32</v>
          </cell>
        </row>
        <row r="490">
          <cell r="B490" t="str">
            <v xml:space="preserve"> 06.95.04</v>
          </cell>
          <cell r="C490" t="str">
            <v>TRANSPORTE DE MATERIAL SE 112.5KVA</v>
          </cell>
          <cell r="D490" t="str">
            <v>UN</v>
          </cell>
          <cell r="E490">
            <v>2473.8000000000002</v>
          </cell>
        </row>
        <row r="491">
          <cell r="B491" t="str">
            <v xml:space="preserve"> 06.95.05</v>
          </cell>
          <cell r="C491" t="str">
            <v>TRANSPORTE DE MATERIAL SE 225KVA</v>
          </cell>
          <cell r="D491" t="str">
            <v>UN</v>
          </cell>
          <cell r="E491">
            <v>3092.25</v>
          </cell>
        </row>
        <row r="492">
          <cell r="B492" t="str">
            <v xml:space="preserve"> 06.98.04</v>
          </cell>
          <cell r="C492" t="str">
            <v>MOMENTO DE TRANSPORTE DE EXPURGO INSALUBRE, EM CAMINHAO BASCULANTE (MRR / MRS)</v>
          </cell>
          <cell r="D492" t="str">
            <v>m3xkm</v>
          </cell>
          <cell r="E492">
            <v>0.67</v>
          </cell>
        </row>
        <row r="493">
          <cell r="B493" t="str">
            <v xml:space="preserve"> 06.99.03</v>
          </cell>
          <cell r="C493" t="str">
            <v>CARGA E DESCARGA DE EXPURGO INSALUBRE (MRR / RMS)</v>
          </cell>
          <cell r="D493" t="str">
            <v>m3</v>
          </cell>
          <cell r="E493">
            <v>1.5</v>
          </cell>
        </row>
        <row r="494">
          <cell r="B494" t="str">
            <v xml:space="preserve"> 06.99.04</v>
          </cell>
          <cell r="C494" t="str">
            <v>CARGA E DESCARGA DE EXPURGO INSALUBRE (MRR / RMS)</v>
          </cell>
          <cell r="D494" t="str">
            <v>m3</v>
          </cell>
          <cell r="E494">
            <v>1.48</v>
          </cell>
        </row>
        <row r="495">
          <cell r="B495" t="str">
            <v xml:space="preserve"> 06.99.05</v>
          </cell>
          <cell r="C495" t="str">
            <v>MOMENTO DE TRANSPORTE DE EXPURGO INSALUBRE, EM CAMINHAO COMPACTADOR(RMS)</v>
          </cell>
          <cell r="D495" t="str">
            <v>m3xkm</v>
          </cell>
          <cell r="E495">
            <v>1.63</v>
          </cell>
        </row>
        <row r="496">
          <cell r="B496" t="str">
            <v xml:space="preserve"> 06.99.25</v>
          </cell>
          <cell r="C496" t="str">
            <v>ESPALHAMENTO MECANICO DE EXPURGO INSALUBRE EM BOTA-FORA (MRR / RMS)</v>
          </cell>
          <cell r="D496" t="str">
            <v>m3</v>
          </cell>
          <cell r="E496">
            <v>1.28</v>
          </cell>
        </row>
        <row r="497">
          <cell r="B497" t="str">
            <v xml:space="preserve"> 07.00.00</v>
          </cell>
          <cell r="C497" t="str">
            <v>ESCORAMENTO</v>
          </cell>
        </row>
        <row r="498">
          <cell r="B498" t="str">
            <v xml:space="preserve"> 07.01.00</v>
          </cell>
          <cell r="C498" t="str">
            <v>ESCORAMENTO DESCONTINUO</v>
          </cell>
        </row>
        <row r="499">
          <cell r="B499" t="str">
            <v xml:space="preserve"> 07.01.01</v>
          </cell>
          <cell r="C499" t="str">
            <v>ESCORAMENTO DESCONTINUO EM MADEIRA C/ PONTALETEAMENTO, EXECUTADO C/ PROFUND. ATE 1,50m</v>
          </cell>
          <cell r="D499" t="str">
            <v>m2</v>
          </cell>
          <cell r="E499">
            <v>10.77</v>
          </cell>
        </row>
        <row r="500">
          <cell r="B500" t="str">
            <v xml:space="preserve"> 07.01.02</v>
          </cell>
          <cell r="C500" t="str">
            <v>ESCORAMENTO DE VALA, TIPO DESCONTÍNUO, COM PROFUND. ATÉ 1,5M E LARGURA MENOR QUE 1,5M</v>
          </cell>
          <cell r="D500" t="str">
            <v>m2</v>
          </cell>
          <cell r="E500">
            <v>25.55</v>
          </cell>
        </row>
        <row r="501">
          <cell r="B501" t="str">
            <v xml:space="preserve"> 07.02.00</v>
          </cell>
          <cell r="C501" t="str">
            <v>ESCORAMENTO CONTINUO</v>
          </cell>
        </row>
        <row r="502">
          <cell r="B502" t="str">
            <v xml:space="preserve"> 07.02.01</v>
          </cell>
          <cell r="C502" t="str">
            <v>ESCORAMENTO CONTINUO EM MADEIRA (TIPO CANCOEIRA), EXECUTADO NAS PROFUNDADE ATE 3,00 m, EM SOLO S/PRESENCA DE AGUA</v>
          </cell>
          <cell r="D502" t="str">
            <v>m2</v>
          </cell>
          <cell r="E502">
            <v>60.6</v>
          </cell>
        </row>
        <row r="503">
          <cell r="B503" t="str">
            <v xml:space="preserve"> 07.02.37</v>
          </cell>
          <cell r="C503" t="str">
            <v>ESCORAMENTO MISTO METALICO / MADEIRA - TIPO HAMBURGUES C/ PRANCHADA HORIZONTAL</v>
          </cell>
          <cell r="D503" t="str">
            <v>m2</v>
          </cell>
          <cell r="E503">
            <v>119.84</v>
          </cell>
        </row>
        <row r="504">
          <cell r="B504" t="str">
            <v xml:space="preserve"> 07.03.00</v>
          </cell>
          <cell r="C504" t="str">
            <v>ESCORAMENTO CONTINUO COM BLINDAGEM METALICA</v>
          </cell>
        </row>
        <row r="505">
          <cell r="B505" t="str">
            <v xml:space="preserve"> 07.90.00</v>
          </cell>
          <cell r="C505" t="str">
            <v>SERVICOS NAO CODIFICADOS</v>
          </cell>
        </row>
        <row r="506">
          <cell r="B506" t="str">
            <v xml:space="preserve"> 07.90.01</v>
          </cell>
          <cell r="C506" t="str">
            <v>ESCORAMENTO CONTINUO COM PRACHA METALICA C/H ATE 3,0m</v>
          </cell>
          <cell r="D506" t="str">
            <v>m2</v>
          </cell>
          <cell r="E506">
            <v>59.76</v>
          </cell>
        </row>
        <row r="507">
          <cell r="B507" t="str">
            <v xml:space="preserve"> 07.90.02</v>
          </cell>
          <cell r="C507" t="str">
            <v>ESCORAMENTO CONTINUO COM PRACHA METALICA C/H ACIMA DE 3,0m</v>
          </cell>
          <cell r="D507" t="str">
            <v>m2</v>
          </cell>
          <cell r="E507">
            <v>111.9</v>
          </cell>
        </row>
        <row r="508">
          <cell r="B508" t="str">
            <v xml:space="preserve"> 07.92.01</v>
          </cell>
          <cell r="C508" t="str">
            <v>ESCORAMENTO CONTINUO EM MADEIRA (TIPO CANCOEIRA), EXECUTADO NAS PROFUNDADE ATE 3,00 m, EM SOLO S/PRESENCA DE AGUA (MRR / RMS)</v>
          </cell>
          <cell r="D508" t="str">
            <v>m2</v>
          </cell>
          <cell r="E508">
            <v>61.39</v>
          </cell>
        </row>
        <row r="509">
          <cell r="B509" t="str">
            <v xml:space="preserve"> 07.92.22</v>
          </cell>
          <cell r="C509" t="str">
            <v>ESCORAMENTO CONTINUO C/ ESTACAS METALICAS, EXECUTADO NAS PROFUND.ATE 3,00 m (MRR / RMS)</v>
          </cell>
          <cell r="D509" t="str">
            <v>m2</v>
          </cell>
          <cell r="E509">
            <v>66.66</v>
          </cell>
        </row>
        <row r="510">
          <cell r="B510" t="str">
            <v xml:space="preserve"> 07.92.23</v>
          </cell>
          <cell r="C510" t="str">
            <v>ESCORAMENTO DE VALAS, POÇOS E CAVAS, TIPO ESTACA PRANCHA METÁLICA CRAVADA, COM PROFUNDIDADE DE 0A 1,5 M.</v>
          </cell>
          <cell r="D510" t="str">
            <v>m2</v>
          </cell>
          <cell r="E510">
            <v>100.72</v>
          </cell>
        </row>
        <row r="511">
          <cell r="B511" t="str">
            <v xml:space="preserve"> 07.92.24</v>
          </cell>
          <cell r="C511" t="str">
            <v>ESCORAMENTO DE VALAS, POÇOS E CAVAS, TIPO ESTACA PRANCHA METÁLICA CRAVADA, COM PROFUNDIDADE DE1,5 A 3,0 M.</v>
          </cell>
          <cell r="D511" t="str">
            <v>m2</v>
          </cell>
          <cell r="E511">
            <v>91.99</v>
          </cell>
        </row>
        <row r="512">
          <cell r="B512" t="str">
            <v xml:space="preserve"> 07.92.26</v>
          </cell>
          <cell r="C512" t="str">
            <v>ESCORAMENTO DE VALAS, POÇOS E CAVAS, TIPO ESTACA PRANCHA METÁLICA CRAVADA, COM PROFUNDIDADE DE 3A 4,5 M.</v>
          </cell>
          <cell r="D512" t="str">
            <v>m2</v>
          </cell>
          <cell r="E512">
            <v>94.51</v>
          </cell>
        </row>
        <row r="513">
          <cell r="B513" t="str">
            <v xml:space="preserve"> 07.92.27</v>
          </cell>
          <cell r="C513" t="str">
            <v>ESCORAMENTO DE VALAS, POÇOS E CAVAS, TIPO ESTACA PRANCHA METÁLICA CRAVADA, COM PROFUNDIDADE DE4,5 A 6,0 M.</v>
          </cell>
          <cell r="D513" t="str">
            <v>m2</v>
          </cell>
          <cell r="E513">
            <v>80.77</v>
          </cell>
        </row>
        <row r="514">
          <cell r="B514" t="str">
            <v xml:space="preserve"> 07.93.30</v>
          </cell>
          <cell r="C514" t="str">
            <v>ESCORAMENTO DE VALA, TIPO BLINDAGEM, COM PROFUNDIDADE DE 0 A 1,5 M, LARGURA MENOR QUE 1,5 M -EXECUÇÃO E FORNECIMENTO, INCLUI MATERIAL (ESCAVAÇÃO EXTERNA AO BLINDADO)</v>
          </cell>
          <cell r="D514" t="str">
            <v>m2</v>
          </cell>
          <cell r="E514">
            <v>12.97</v>
          </cell>
        </row>
        <row r="515">
          <cell r="B515" t="str">
            <v xml:space="preserve"> 07.93.31</v>
          </cell>
          <cell r="C515" t="str">
            <v>ESCORAMENTO DE VALA, TIPO BLINDAGEM, COM PROFUNDIDADE DE 0 A 1,5 M, LARGURA MENOR QUE 1,5 M -EXECUÇÃO E FORNECIMENTO, INCLUI MATERIAL (ESCAVAÇÃO INTERNA AO BLINDADO)</v>
          </cell>
          <cell r="D515" t="str">
            <v>m2</v>
          </cell>
          <cell r="E515">
            <v>19.71</v>
          </cell>
        </row>
        <row r="516">
          <cell r="B516" t="str">
            <v xml:space="preserve"> 07.93.32</v>
          </cell>
          <cell r="C516" t="str">
            <v>ESCORAMENTO DE VALA, TIPO BLINDADEM, COM PROFUNDIDADE DE 0 A 1,5 M, LARGURA MAIOR OU IGUAL A 1,5 M EMENOR QUE 2,5 M - EXECUÇÃO E FORNECIMENTO, INCLUI MATERIAL (ESCAVAÇÃO EXTERNA AO BLINDADO)</v>
          </cell>
          <cell r="D516" t="str">
            <v>m2</v>
          </cell>
          <cell r="E516">
            <v>18.79</v>
          </cell>
        </row>
        <row r="517">
          <cell r="B517" t="str">
            <v xml:space="preserve"> 07.93.33</v>
          </cell>
          <cell r="C517" t="str">
            <v>ESCORAMENTO DE VALA, TIPO BLINDADEM, COM PROFUNDIDADE DE 0 A 1,5 M, LARGURA MAIOR OU IGUAL A 1,5 M EMENOR QUE 2,5 M - EXECUÇÃO E FORNECIMENTO, INCLUI MATERIAL (ESCAVAÇÃO INTERNA AO BLINDADO)</v>
          </cell>
          <cell r="D517" t="str">
            <v>m2</v>
          </cell>
          <cell r="E517">
            <v>26.29</v>
          </cell>
        </row>
        <row r="518">
          <cell r="B518" t="str">
            <v xml:space="preserve"> 07.93.34</v>
          </cell>
          <cell r="C518" t="str">
            <v>ESCORAMENTO DE VALA, TIPO BLINDAGEM, COM PROFUNDIDADE DE 1,5 A 3,0 M, LARGURA MENOR QUE 1,5 M -EXECUÇÃO E FORNECIMENTO, INCLUI MATERIAL (ESCAVAÇÃO EXTERNA AO BLINDADO)</v>
          </cell>
          <cell r="D518" t="str">
            <v>m2</v>
          </cell>
          <cell r="E518">
            <v>11.03</v>
          </cell>
        </row>
        <row r="519">
          <cell r="B519" t="str">
            <v xml:space="preserve"> 07.93.35</v>
          </cell>
          <cell r="C519" t="str">
            <v>ESCORAMENTO DE VALA, TIPO BLINDAGEM, COM PROFUNDIDADE DE 1,5 A 3,0 M, LARGURA MENOR QUE 1,5 M -EXECUÇÃO E FORNECIMENTO, INCLUI MATERIAL (ESCAVAÇÃO INTERNA AO BLINDADO)</v>
          </cell>
          <cell r="D519" t="str">
            <v>m2</v>
          </cell>
          <cell r="E519">
            <v>16.45</v>
          </cell>
        </row>
        <row r="520">
          <cell r="B520" t="str">
            <v xml:space="preserve"> 07.93.36</v>
          </cell>
          <cell r="C520" t="str">
            <v>ESCORAMENTO DE VALA, TIPO BLINDAGEM, COM PROFUNDIDADE DE 1,5 A 3,0 M, LARGURA DE 1,5 A 2,5 M -EXECUÇÃO E FORNECIMENTO, INCLUI MATERIAL (ESCAVAÇÃO EXTERNA AO BLINDADO)</v>
          </cell>
          <cell r="D520" t="str">
            <v>m2</v>
          </cell>
          <cell r="E520">
            <v>16.899999999999999</v>
          </cell>
        </row>
        <row r="521">
          <cell r="B521" t="str">
            <v xml:space="preserve"> 07.93.37</v>
          </cell>
          <cell r="C521" t="str">
            <v>ESCORAMENTO DE VALA, TIPO BLINDAGEM, COM PROFUNDIDADE DE 1,5 A 3,0 M, LARGURA DE 1,5 A 2,5 M -EXECUÇÃO E FORNECIMENTO, INCLUI MATERIAL (ESCAVAÇÃO INTERNA AO BLINDADO)</v>
          </cell>
          <cell r="D521" t="str">
            <v>m2</v>
          </cell>
          <cell r="E521">
            <v>23.62</v>
          </cell>
        </row>
        <row r="522">
          <cell r="B522" t="str">
            <v xml:space="preserve"> 07.93.38</v>
          </cell>
          <cell r="C522" t="str">
            <v>ESCORAMENTO DE VALA, TIPO BLINDAGEM, COM PROFUNDIDADE DE 3,0 A 4,5 M, LARGURA MENOR QUE 1,5 M -EXECUÇÃO E FORNECIMENTO, INCLUI MATERIAL (ESCAVAÇÃO EXTERNA AO BLINDADO)</v>
          </cell>
          <cell r="D522" t="str">
            <v>m2</v>
          </cell>
          <cell r="E522">
            <v>7.3</v>
          </cell>
        </row>
        <row r="523">
          <cell r="B523" t="str">
            <v xml:space="preserve"> 07.93.39</v>
          </cell>
          <cell r="C523" t="str">
            <v>ESCORAMENTO DE VALA, TIPO BLINDAGEM, COM PROFUNDIDADE DE 3,0 A 4,5 M, LARGURA MENOR QUE 1,5 M -EXECUÇÃO E FORNECIMENTO, INCLUI MATERIAL (ESCAVAÇÃO INTERNA AO BLINDADO)</v>
          </cell>
          <cell r="D523" t="str">
            <v>m2</v>
          </cell>
          <cell r="E523">
            <v>11.13</v>
          </cell>
        </row>
        <row r="524">
          <cell r="B524" t="str">
            <v xml:space="preserve"> 07.93.40</v>
          </cell>
          <cell r="C524" t="str">
            <v>ESCORAMENTO DE VALA, TIPO BLINDAGEM, COM PROFUNDIDADE DE 3,0 A 4,5 M, LARGURA MAIOR OU IGUAL A 1,5 ME MENOR QUE 2,5 M - EXECUÇÃO E FORNECIMENTO, INCLUI MATERIAL (ESCAVAÇÃO EXTERNA AO BLINDADO)</v>
          </cell>
          <cell r="D524" t="str">
            <v>m2</v>
          </cell>
          <cell r="E524">
            <v>13.15</v>
          </cell>
        </row>
        <row r="525">
          <cell r="B525" t="str">
            <v xml:space="preserve"> 07.93.41</v>
          </cell>
          <cell r="C525" t="str">
            <v>ESCORAMENTO DE VALA, TIPO BLINDAGEM, COM PROFUNDIDADE DE 3,0 A 4,5 M, LARGURA MAIOR OU IGUAL A 1,5 ME MENOR QUE 2,5 M - EXECUÇÃO E FORNECIMENTO (ESCAVAÇÃO INTERNA AO BLINDADO)</v>
          </cell>
          <cell r="D525" t="str">
            <v>m2</v>
          </cell>
          <cell r="E525">
            <v>17.670000000000002</v>
          </cell>
        </row>
        <row r="526">
          <cell r="B526" t="str">
            <v xml:space="preserve"> 07.93.42</v>
          </cell>
          <cell r="C526" t="str">
            <v>ESCORAMENTO DE VALA, TIPO BLINDADEM, COM PROFUNDIDADE DE 0 A 1,5 M, LARGURA MAIOR OU IGUAL A 2,5 M EMENOR QUE 3,5 M - EXECUÇÃO E FORNECIMENTO, INCLUI MATERIAL (ESCAVAÇÃO EXTERNA AO BLINDADO)</v>
          </cell>
          <cell r="D526" t="str">
            <v>m2</v>
          </cell>
          <cell r="E526">
            <v>28.2</v>
          </cell>
        </row>
        <row r="527">
          <cell r="B527" t="str">
            <v xml:space="preserve"> 07.93.43</v>
          </cell>
          <cell r="C527" t="str">
            <v>ESCORAMENTO DE VALA, TIPO BLINDADEM, COM PROFUNDIDADE DE 0 A 1,5 M, LARGURA MAIOR OU IGUAL A 2,5 M EMENOR QUE 3,5 M - EXECUÇÃO E FORNECIMENTO, INCLUI MATERIAL (ESCAVAÇÃO INTERNA AO BLINDADO)</v>
          </cell>
          <cell r="D527" t="str">
            <v>m2</v>
          </cell>
          <cell r="E527">
            <v>37.36</v>
          </cell>
        </row>
        <row r="528">
          <cell r="B528" t="str">
            <v xml:space="preserve"> 07.93.44</v>
          </cell>
          <cell r="C528" t="str">
            <v>ESCORAMENTO DE VALA, TIPO BLINDAGEM, COM PROFUNDIDADE DE 1,5 A 3,0 M, LARGURA DE 2,5 A 3,5 M -EXECUÇÃO E FORNECIMENTO, INCLUI MATERIAL (ESCAVAÇÃO EXTERNA AO BLINDADO)</v>
          </cell>
          <cell r="D528" t="str">
            <v>m2</v>
          </cell>
          <cell r="E528">
            <v>26.21</v>
          </cell>
        </row>
        <row r="529">
          <cell r="B529" t="str">
            <v xml:space="preserve"> 07.93.45</v>
          </cell>
          <cell r="C529" t="str">
            <v>ESCORAMENTO DE VALA, TIPO BLINDAGEM, COM PROFUNDIDADE DE 1,5 A 3,0 M, LARGURA DE 2,5 A 3,5 M -EXECUÇÃO E FORNECIMENTO, INCLUI MATERIAL (ESCAVAÇÃO INTERNA AO BLINDADO)</v>
          </cell>
          <cell r="D529" t="str">
            <v>m2</v>
          </cell>
          <cell r="E529">
            <v>35.06</v>
          </cell>
        </row>
        <row r="530">
          <cell r="B530" t="str">
            <v xml:space="preserve"> 07.93.46</v>
          </cell>
          <cell r="C530" t="str">
            <v>ESCORAMENTO DE VALA, TIPO BLINDAGEM, COM PROFUNDIDADE DE 3,0 A 4,5 M, LARGURA MAIOR OU IGUAL A 2,5 ME MENOR QUE 3,5 M - EXECUÇÃO E FORNECIMENTO, INCLUI MATERIAL (ESCAVAÇÃO EXTERNA AO BLINDADO)</v>
          </cell>
          <cell r="D530" t="str">
            <v>m2</v>
          </cell>
          <cell r="E530">
            <v>22.56</v>
          </cell>
        </row>
        <row r="531">
          <cell r="B531" t="str">
            <v xml:space="preserve"> 07.93.47</v>
          </cell>
          <cell r="C531" t="str">
            <v>ESCORAMENTO DE VALA, TIPO BLINDAGEM, COM PROFUNDIDADE DE 3,0 A 4,5 M, LARGURA MAIOR OU IGUAL A 2,5 ME MENOR QUE 3,5 M - EXECUÇÃO E FORNECIMENTO (ESCAVAÇÃO INTERNA AO BLINDADO)</v>
          </cell>
          <cell r="D531" t="str">
            <v>m2</v>
          </cell>
          <cell r="E531">
            <v>30.01</v>
          </cell>
        </row>
        <row r="532">
          <cell r="B532" t="str">
            <v xml:space="preserve"> 07.93.48</v>
          </cell>
          <cell r="C532" t="str">
            <v>ESCORAMENTO DE VALA, TIPO BLINDAGEM, COM PROFUNDIDADE DE 4,5 A 6,0 M, LARGURA MAIOR OU IGUAL A 1,5 ME MENOR QUE 2,5 M - EXECUÇÃO E FORNECIMENTO, INCLUI MATERIAL (ESCAVAÇÃO EXTERNA AO BLINDADO)</v>
          </cell>
          <cell r="D532" t="str">
            <v>m2</v>
          </cell>
          <cell r="E532">
            <v>9.9499999999999993</v>
          </cell>
        </row>
        <row r="533">
          <cell r="B533" t="str">
            <v xml:space="preserve"> 07.93.49</v>
          </cell>
          <cell r="C533" t="str">
            <v>ESCORAMENTO DE VALA, TIPO BLINDAGEM, COM PROFUNDIDADE DE 4,5 A 6,0 M, LARGURA MAIOR OU IGUAL A 1,5 ME MENOR QUE 2,5 M - EXECUÇÃO E FORNECIMENTO, INCLUI MATERIAL (ESCAVAÇÃO INTERNA AO BLINDADO)</v>
          </cell>
          <cell r="D533" t="str">
            <v>m2</v>
          </cell>
          <cell r="E533">
            <v>13.67</v>
          </cell>
        </row>
        <row r="534">
          <cell r="B534" t="str">
            <v xml:space="preserve"> 07.93.52</v>
          </cell>
          <cell r="C534" t="str">
            <v>ESCORAMENTO DE VALA, TIPO BLINDAGEM, COM PROFUNDIDADE DE 4,5 A 6,0 M, LARGURA MAIOR OU IGUAL A 2,5 ME MENOR QUE 3,5 M - EXECUÇÃO E FORNECIMENTO, INCLUI MATERIAL (ESCAVAÇÃO EXTERNA AO BLINDADO)</v>
          </cell>
          <cell r="D534" t="str">
            <v>m2</v>
          </cell>
          <cell r="E534">
            <v>19.34</v>
          </cell>
        </row>
        <row r="535">
          <cell r="B535" t="str">
            <v xml:space="preserve"> 07.93.53</v>
          </cell>
          <cell r="C535" t="str">
            <v>ESCORAMENTO DE VALA, TIPO BLINDAGEM, COM PROFUNDIDADE DE 4,5 A 6,0 M, LARGURA MAIOR OU IGUAL A 2,5 ME MENOR QUE 3,5 M - EXECUÇÃO E FORNECIMENTO, INCLUI MATERIAL (ESCAVAÇÃO INTERNA AO BLINDADO)</v>
          </cell>
          <cell r="D535" t="str">
            <v>m2</v>
          </cell>
          <cell r="E535">
            <v>25.92</v>
          </cell>
        </row>
        <row r="536">
          <cell r="B536" t="str">
            <v xml:space="preserve"> 08.00.00</v>
          </cell>
          <cell r="C536" t="str">
            <v>ESGOTAMENTO</v>
          </cell>
        </row>
        <row r="537">
          <cell r="B537" t="str">
            <v xml:space="preserve"> 08.01.00</v>
          </cell>
          <cell r="C537" t="str">
            <v>ESGOTAMENTO C/ BOMBAS</v>
          </cell>
        </row>
        <row r="538">
          <cell r="B538" t="str">
            <v xml:space="preserve"> 08.01.01</v>
          </cell>
          <cell r="C538" t="str">
            <v>ESGOTAMENTO C/ CONJUNTO MOTO-BOMBA DE SUPERFICIE E SUBMERSA.</v>
          </cell>
          <cell r="D538" t="str">
            <v>H</v>
          </cell>
          <cell r="E538">
            <v>1.61</v>
          </cell>
        </row>
        <row r="539">
          <cell r="B539" t="str">
            <v xml:space="preserve"> 08.01.03</v>
          </cell>
          <cell r="C539" t="str">
            <v>ESGOTAMENTO DE LAMA COM BOMBA SUBMERSIVEL 4"</v>
          </cell>
          <cell r="D539" t="str">
            <v>m3</v>
          </cell>
          <cell r="E539">
            <v>3.17</v>
          </cell>
        </row>
        <row r="540">
          <cell r="B540" t="str">
            <v xml:space="preserve"> 08.01.04</v>
          </cell>
          <cell r="C540" t="str">
            <v>CUSTO ADICIONAL POR m3 ESCAVADO, P/ ESGOTAMENTO DE VALA</v>
          </cell>
          <cell r="D540" t="str">
            <v>m3</v>
          </cell>
          <cell r="E540">
            <v>3.71</v>
          </cell>
        </row>
        <row r="541">
          <cell r="B541" t="str">
            <v xml:space="preserve"> 08.02.00</v>
          </cell>
          <cell r="C541" t="str">
            <v>REBAIXAMENTO DE LENCOL FREATICO</v>
          </cell>
        </row>
        <row r="542">
          <cell r="B542" t="str">
            <v xml:space="preserve"> 08.02.01</v>
          </cell>
          <cell r="C542" t="str">
            <v>REBAIXAMENTO DE LENCOL FREATICO C/ PONTEIRAS FILTRANTES EM VALAS, ESTAGIO SIMPLES, CRAVACAO DEPONTEIRA C/ JATEAMENTO DE AGUA</v>
          </cell>
          <cell r="D542" t="str">
            <v>m</v>
          </cell>
          <cell r="E542">
            <v>18.72</v>
          </cell>
        </row>
        <row r="543">
          <cell r="B543" t="str">
            <v xml:space="preserve"> 08.02.04</v>
          </cell>
          <cell r="C543" t="str">
            <v>REBAIXAMENTO DE LENCOL FREATICO C/ PONTEIRAS FILTRANTES EM VALAS, ESTAGIO DUPLO, CRAVACAO DEPONTEIRA C/ JATEAMENTO DE AGUA</v>
          </cell>
          <cell r="D543" t="str">
            <v>m</v>
          </cell>
          <cell r="E543">
            <v>43</v>
          </cell>
        </row>
        <row r="544">
          <cell r="B544" t="str">
            <v xml:space="preserve"> 08.02.07</v>
          </cell>
          <cell r="C544" t="str">
            <v>REBAIXAMENTO DE LENCOL FREATICO C/ PONTEIRAS FILTRANTES EM AREAS</v>
          </cell>
          <cell r="D544" t="str">
            <v>UN</v>
          </cell>
          <cell r="E544">
            <v>71.03</v>
          </cell>
        </row>
        <row r="545">
          <cell r="B545" t="str">
            <v xml:space="preserve"> 08.02.13</v>
          </cell>
          <cell r="C545" t="str">
            <v>REBAIXAMENTO DE LENCOL FREATICO C/ PONTEIRAS FILTRANTES EM AREAS ATE 150M2 - (AREA M2)x(QTD DIAS)</v>
          </cell>
          <cell r="D545" t="str">
            <v>m2xd</v>
          </cell>
          <cell r="E545">
            <v>23.09</v>
          </cell>
        </row>
        <row r="546">
          <cell r="B546" t="str">
            <v xml:space="preserve"> 08.90.00</v>
          </cell>
          <cell r="C546" t="str">
            <v>SERVICOS NAO CODIFICADOS</v>
          </cell>
        </row>
        <row r="547">
          <cell r="B547" t="str">
            <v xml:space="preserve"> 08.92.01</v>
          </cell>
          <cell r="C547" t="str">
            <v>REBAIXAMENTO DE LENCOL FREATICO C/ PONTEIRAS FILTRANTES EM VALAS, ESTAGIO SIMPLES, CRAVACAO DEPONTEIRA C/ JATEAMENTO DE AGUA (MRR / RMS)</v>
          </cell>
          <cell r="D547" t="str">
            <v>m</v>
          </cell>
          <cell r="E547">
            <v>18.989999999999998</v>
          </cell>
        </row>
        <row r="548">
          <cell r="B548" t="str">
            <v xml:space="preserve"> 08.92.07</v>
          </cell>
          <cell r="C548" t="str">
            <v>REBAIXAMENTO DE LENCOL FREATICO C/ PONTEIRAS FILTRANTES EM AREAS - (AREA M2)x(PONTERIAS/M2)x(QTDDIAS)</v>
          </cell>
          <cell r="D548" t="str">
            <v>ptxd</v>
          </cell>
          <cell r="E548">
            <v>45.98</v>
          </cell>
        </row>
        <row r="549">
          <cell r="B549" t="str">
            <v xml:space="preserve"> 08.92.13</v>
          </cell>
          <cell r="C549" t="str">
            <v>REBAIXAMENTO DE LENCOL FREATICO C/ PONTEIRAS FILTRANTES EM AREAS ATE 150M2 - (AREA M2)x(QTD DIAS)(MRR / RMS)</v>
          </cell>
          <cell r="D549" t="str">
            <v>m2xd</v>
          </cell>
          <cell r="E549">
            <v>23.09</v>
          </cell>
        </row>
        <row r="550">
          <cell r="B550" t="str">
            <v xml:space="preserve"> 09.00.00</v>
          </cell>
          <cell r="C550" t="str">
            <v>ESTRUTURAS E FUNDACOES</v>
          </cell>
        </row>
        <row r="551">
          <cell r="B551" t="str">
            <v xml:space="preserve"> 09.01.00</v>
          </cell>
          <cell r="C551" t="str">
            <v>CONCRETO CONVENCIONAL</v>
          </cell>
        </row>
        <row r="552">
          <cell r="B552" t="str">
            <v xml:space="preserve"> 09.01.01</v>
          </cell>
          <cell r="C552" t="str">
            <v>CONCRETO C/ CONSUMO MIN. DE CIMENTO DE 150Kg/m3, INCL. FORNEC. DE MAT., PRODUCAO, LANC., ADENS. ECURA</v>
          </cell>
          <cell r="D552" t="str">
            <v>m3</v>
          </cell>
          <cell r="E552">
            <v>424.88</v>
          </cell>
        </row>
        <row r="553">
          <cell r="B553" t="str">
            <v xml:space="preserve"> 09.01.04</v>
          </cell>
          <cell r="C553" t="str">
            <v>CONCRETO C/ CONSUMO MIN. DE CIMENTO DE 250Kg/m3, INCL. FORNEC. DE MAT., PRODUCAO, LANC., ADENS. ECURA</v>
          </cell>
          <cell r="D553" t="str">
            <v>m3</v>
          </cell>
          <cell r="E553">
            <v>469.6</v>
          </cell>
        </row>
        <row r="554">
          <cell r="B554" t="str">
            <v xml:space="preserve"> 09.01.07</v>
          </cell>
          <cell r="C554" t="str">
            <v>CONCRETO C/ CONSUMO MIN. DE CIMENTO DE 300Kg/m3, INCL. FORNEC. DE MAT., PRODUCAO, LANC., ADENS. ECURA</v>
          </cell>
          <cell r="D554" t="str">
            <v>m3</v>
          </cell>
          <cell r="E554">
            <v>553.58000000000004</v>
          </cell>
        </row>
        <row r="555">
          <cell r="B555" t="str">
            <v xml:space="preserve"> 09.01.10</v>
          </cell>
          <cell r="C555" t="str">
            <v>CONCRETO C/ FUNCAO HIDRAULICA, CONS. MIN. DE CIMENTO DE 340Kg/m3, INCL. FORNEC. DE MAT., PRODUCAO,LANC., ADENS. E CURA</v>
          </cell>
          <cell r="D555" t="str">
            <v>m3</v>
          </cell>
          <cell r="E555">
            <v>573.99</v>
          </cell>
        </row>
        <row r="556">
          <cell r="B556" t="str">
            <v xml:space="preserve"> 09.01.13</v>
          </cell>
          <cell r="C556" t="str">
            <v>CONCRETO FCK=15MPa, INCL. FORNEC. DOS MAT., PRODUCAO, LANC., ADENS. E CURA</v>
          </cell>
          <cell r="D556" t="str">
            <v>m3</v>
          </cell>
          <cell r="E556">
            <v>510.86</v>
          </cell>
        </row>
        <row r="557">
          <cell r="B557" t="str">
            <v xml:space="preserve"> 09.01.14</v>
          </cell>
          <cell r="C557" t="str">
            <v>CONCRETO FCK=15MPa, COM GRAVILHAO, C/ CONSUMO MINIMO DE CIMENTO 300kg/m3, INCL.FORNEC.DOSMAT.,PRODUCAO, LANC., E CURA</v>
          </cell>
          <cell r="D557" t="str">
            <v>m3</v>
          </cell>
          <cell r="E557">
            <v>534.20000000000005</v>
          </cell>
        </row>
        <row r="558">
          <cell r="B558" t="str">
            <v xml:space="preserve"> 09.01.16</v>
          </cell>
          <cell r="C558" t="str">
            <v>CONCRETO FCK=18MPa, INCL. FORNEC. DOS MAT., PRODUCAO, LANC., ADENS. E CURA</v>
          </cell>
          <cell r="D558" t="str">
            <v>m3</v>
          </cell>
          <cell r="E558">
            <v>510.51</v>
          </cell>
        </row>
        <row r="559">
          <cell r="B559" t="str">
            <v xml:space="preserve"> 09.01.19</v>
          </cell>
          <cell r="C559" t="str">
            <v>CONCRETO FCK=20MPa, INCL. FORNEC. DOS MAT., PRODUCAO, LANC.,ADENS. E CURA</v>
          </cell>
          <cell r="D559" t="str">
            <v>m3</v>
          </cell>
          <cell r="E559">
            <v>541.65</v>
          </cell>
        </row>
        <row r="560">
          <cell r="B560" t="str">
            <v xml:space="preserve"> 09.01.22</v>
          </cell>
          <cell r="C560" t="str">
            <v>CONCRETO FCK=22MPa, INCL. FORNEC. DOS MAT., PRODUCAO, LANC.,ADENS. E CURA</v>
          </cell>
          <cell r="D560" t="str">
            <v>m3</v>
          </cell>
          <cell r="E560">
            <v>545.79999999999995</v>
          </cell>
        </row>
        <row r="561">
          <cell r="B561" t="str">
            <v xml:space="preserve"> 09.01.25</v>
          </cell>
          <cell r="C561" t="str">
            <v>CONCRETO FCK=25MPa, INCL. FORNEC. DOS MAT., PRODUCAO, LANC.,ADENS. E CURA</v>
          </cell>
          <cell r="D561" t="str">
            <v>m3</v>
          </cell>
          <cell r="E561">
            <v>552.79</v>
          </cell>
        </row>
        <row r="562">
          <cell r="B562" t="str">
            <v xml:space="preserve"> 09.01.26</v>
          </cell>
          <cell r="C562" t="str">
            <v>CONCRETO FCK=30MPa, INCL. FORNEC. DOS MAT., PRODUCAO, LANC.,ADENS. E CURA</v>
          </cell>
          <cell r="D562" t="str">
            <v>m3</v>
          </cell>
          <cell r="E562">
            <v>568.74</v>
          </cell>
        </row>
        <row r="563">
          <cell r="B563" t="str">
            <v xml:space="preserve"> 09.01.27</v>
          </cell>
          <cell r="C563" t="str">
            <v>CONCRETO FCK=40MPa, INCL. FORNEC. DOS MAT., PRODUCAO, LANC.,ADENS. E CURA</v>
          </cell>
          <cell r="D563" t="str">
            <v>m3</v>
          </cell>
          <cell r="E563">
            <v>633.55999999999995</v>
          </cell>
        </row>
        <row r="564">
          <cell r="B564" t="str">
            <v xml:space="preserve"> 09.01.28</v>
          </cell>
          <cell r="C564" t="str">
            <v>BLOCO DE ANCORAGEM EM CONCRETO SIMPLES, INCL. FORMA, ESCORAMENTO E DESFORMA</v>
          </cell>
          <cell r="D564" t="str">
            <v>m3</v>
          </cell>
          <cell r="E564">
            <v>1016.6</v>
          </cell>
        </row>
        <row r="565">
          <cell r="B565" t="str">
            <v xml:space="preserve"> 09.01.31</v>
          </cell>
          <cell r="C565" t="str">
            <v>BLOCO DE ANCORAGEM EM CONCRETO ARMADO, INCL. FORMA, ACO, ESCORAMENTO E DESFORMA</v>
          </cell>
          <cell r="D565" t="str">
            <v>m3</v>
          </cell>
          <cell r="E565">
            <v>1313.13</v>
          </cell>
        </row>
        <row r="566">
          <cell r="B566" t="str">
            <v xml:space="preserve"> 09.01.34</v>
          </cell>
          <cell r="C566" t="str">
            <v>BLOCO DE ANCORAGEM EM CONCRETO ARMADO 30MPA, PARA LINHAS SUB AQUATICAS, INCL.FORMA, ACO,ESCORAMENTO, DESFORMA E ADITIVO</v>
          </cell>
          <cell r="D566" t="str">
            <v>m3</v>
          </cell>
          <cell r="E566">
            <v>2970.61</v>
          </cell>
        </row>
        <row r="567">
          <cell r="B567" t="str">
            <v xml:space="preserve"> 09.01.35</v>
          </cell>
          <cell r="C567" t="str">
            <v>CONCRETO FCK=35MPa, INCL. FORNEC. DOS MAT., PRODUCAO, LANC.,ADENS. E CURA</v>
          </cell>
          <cell r="D567" t="str">
            <v>m3</v>
          </cell>
          <cell r="E567">
            <v>645.13</v>
          </cell>
        </row>
        <row r="568">
          <cell r="B568" t="str">
            <v xml:space="preserve"> 09.01.40</v>
          </cell>
          <cell r="C568" t="str">
            <v>CONCRETO FCK=20MPa, USINADO, BOMBEADO, INCLUSIVE ADENSAMENTO E CURA</v>
          </cell>
          <cell r="D568" t="str">
            <v>m3</v>
          </cell>
          <cell r="E568">
            <v>572.45000000000005</v>
          </cell>
        </row>
        <row r="569">
          <cell r="B569" t="str">
            <v xml:space="preserve"> 09.01.43</v>
          </cell>
          <cell r="C569" t="str">
            <v>CONCRETO FCK=22MPa, USINADO, BOMBEADO, INCLUSIVE ADENSAMENTO E CURA</v>
          </cell>
          <cell r="D569" t="str">
            <v>m3</v>
          </cell>
          <cell r="E569">
            <v>583</v>
          </cell>
        </row>
        <row r="570">
          <cell r="B570" t="str">
            <v xml:space="preserve"> 09.01.46</v>
          </cell>
          <cell r="C570" t="str">
            <v>CONCRETO FCK=25MPa, USINADO, BOMBEADO, INCLUSIVE ADENSAMENTO E CURA</v>
          </cell>
          <cell r="D570" t="str">
            <v>m3</v>
          </cell>
          <cell r="E570">
            <v>599.74</v>
          </cell>
        </row>
        <row r="571">
          <cell r="B571" t="str">
            <v xml:space="preserve"> 09.01.49</v>
          </cell>
          <cell r="C571" t="str">
            <v>CONCRETO FCK=30MPa, USINADO, BOMBEADO, INCLUSIVE ADENSAMENTO E CURA</v>
          </cell>
          <cell r="D571" t="str">
            <v>m3</v>
          </cell>
          <cell r="E571">
            <v>661.32</v>
          </cell>
        </row>
        <row r="572">
          <cell r="B572" t="str">
            <v xml:space="preserve"> 09.01.52</v>
          </cell>
          <cell r="C572" t="str">
            <v>CONCRETO FCK=40MPa, USINADO, BOMBEADO, INCLUSIVE ADENSAMENTO E CURA</v>
          </cell>
          <cell r="D572" t="str">
            <v>m3</v>
          </cell>
          <cell r="E572">
            <v>663.39</v>
          </cell>
        </row>
        <row r="573">
          <cell r="B573" t="str">
            <v xml:space="preserve"> 09.02.00</v>
          </cell>
          <cell r="C573" t="str">
            <v>CONCRETO CICLOPICO</v>
          </cell>
        </row>
        <row r="574">
          <cell r="B574" t="str">
            <v xml:space="preserve"> 09.02.01</v>
          </cell>
          <cell r="C574" t="str">
            <v>CONCRETO CICLOPICO C/ CONCRETO PRIMARIO C/ CONS. MIN. DE CIMENTO DE 150kg/m3 E30% DE PEDRA DE MAO,INCL. FORNEC. DOS MAT., PRODUCAO, LANC., ADENS. E CURA</v>
          </cell>
          <cell r="D574" t="str">
            <v>m3</v>
          </cell>
          <cell r="E574">
            <v>370.36</v>
          </cell>
        </row>
        <row r="575">
          <cell r="B575" t="str">
            <v xml:space="preserve"> 09.02.04</v>
          </cell>
          <cell r="C575" t="str">
            <v>CONCRETO CICLOPICO C/ CONCRETO PRIMARIO C/ CONS. MIN. DE CIMENTO DE 200kg/m3 E30% DE PEDRA DE MAO,INCL. FORNEC. DOS MAT., PRODUCAO, LANC., ADENS. E CURA</v>
          </cell>
          <cell r="D575" t="str">
            <v>m3</v>
          </cell>
          <cell r="E575">
            <v>403.02</v>
          </cell>
        </row>
        <row r="576">
          <cell r="B576" t="str">
            <v xml:space="preserve"> 09.02.07</v>
          </cell>
          <cell r="C576" t="str">
            <v>CONCRETO CICLOPICO C/ CONCRETO PRIMARIO C/ CONS. MIN. DE CIMENTO DE 250kg/m3 E30% DE PEDRA DE MAO,INCL. FORNEC. DOS MAT., PRODUCAO, LANC., ADENS. E CURA</v>
          </cell>
          <cell r="D576" t="str">
            <v>m3</v>
          </cell>
          <cell r="E576">
            <v>436.88</v>
          </cell>
        </row>
        <row r="577">
          <cell r="B577" t="str">
            <v xml:space="preserve"> 09.02.10</v>
          </cell>
          <cell r="C577" t="str">
            <v>CONCRETO CICLOPICO C/ CONCRETO PRIMARIO C/ CONS. MIN. DE CIMENTO DE 300kg/m3 E30% DE PEDRA DE MAO,INCL. FORNEC. DOS MAT., PRODUCAO, LANC. ADENS. E CURA</v>
          </cell>
          <cell r="D577" t="str">
            <v>m3</v>
          </cell>
          <cell r="E577">
            <v>471.03</v>
          </cell>
        </row>
        <row r="578">
          <cell r="B578" t="str">
            <v xml:space="preserve"> 09.03.00</v>
          </cell>
          <cell r="C578" t="str">
            <v>CONCRETO COMPACTADO C/ ROLO ( CCR )</v>
          </cell>
        </row>
        <row r="579">
          <cell r="B579" t="str">
            <v xml:space="preserve"> 09.03.01</v>
          </cell>
          <cell r="C579" t="str">
            <v>CONCRETO COMPACTADO C/ ROLO, FCK DE PROJETO, CONS. DE CIMENTO DE 60 Kg/m3, INCL. FORNEC. DE MAT.,PRODUCAO, LANC., ESPALHAM., ADENS., PROTECAO E CURA</v>
          </cell>
          <cell r="D579" t="str">
            <v>m3</v>
          </cell>
          <cell r="E579">
            <v>135.76</v>
          </cell>
        </row>
        <row r="580">
          <cell r="B580" t="str">
            <v xml:space="preserve"> 09.03.04</v>
          </cell>
          <cell r="C580" t="str">
            <v>CONCRETO COMPACTADO C/ ROLO, FCK DE PROJETO, CONS. DE CIMENTO DE 80Kg/m3, INCL. FORNEC. DE MAT.,PRODUCAO, LANC., ESPALHAM., ADENS., PROTECAO E CURA</v>
          </cell>
          <cell r="D580" t="str">
            <v>m3</v>
          </cell>
          <cell r="E580">
            <v>162.41</v>
          </cell>
        </row>
        <row r="581">
          <cell r="B581" t="str">
            <v xml:space="preserve"> 09.03.07</v>
          </cell>
          <cell r="C581" t="str">
            <v>CONCRETO COMPACTADO C/ ROLO, FCK DE PROJETO, CONS. DE CIMENTO DE 100Kg/m3, INCL. FORNEC. DE MAT.,PRODUCAO, LANC., ESPALHAM., ADENS., PROTECAO E CURA</v>
          </cell>
          <cell r="D581" t="str">
            <v>m3</v>
          </cell>
          <cell r="E581">
            <v>176.92</v>
          </cell>
        </row>
        <row r="582">
          <cell r="B582" t="str">
            <v xml:space="preserve"> 09.03.10</v>
          </cell>
          <cell r="C582" t="str">
            <v>CONCRETO COMPACTADO C/ ROLO, FCK DE PROJETO, CONS. DE CIMENTO DE 120Kg/m3, INCL. FORNEC. DE MAT.,PRODUCAO, LANC., ESPALHAM., ADENS., PROTECAO E CURA</v>
          </cell>
          <cell r="D582" t="str">
            <v>m3</v>
          </cell>
          <cell r="E582">
            <v>197.27</v>
          </cell>
        </row>
        <row r="583">
          <cell r="B583" t="str">
            <v xml:space="preserve"> 09.03.13</v>
          </cell>
          <cell r="C583" t="str">
            <v>CONCRETO COMPACTADO C/ ROLO, FCK DE PROJETO, CONS. DE CIMENTO DE 140Kg/m3, INCL. FORNEC. DE MAT.,PRODUCAO, LANC., ESPALHAM., ADENS., PROTECAO E CURA</v>
          </cell>
          <cell r="D583" t="str">
            <v>m3</v>
          </cell>
          <cell r="E583">
            <v>218.03</v>
          </cell>
        </row>
        <row r="584">
          <cell r="B584" t="str">
            <v xml:space="preserve"> 09.03.16</v>
          </cell>
          <cell r="C584" t="str">
            <v>ARGAMASSA C/ CONSUMO DE CIMENTO DE 350 kg/m3, P/ JUNTAS DE CAMADAS DE CONCRETOROLADO (SELO) E P/BERCO (CONTATO C/ A FUNDACAO), INCL. FORNEC. DE MAT., PRODUCAO, LANC. E ESPALHAM.</v>
          </cell>
          <cell r="D584" t="str">
            <v>m3</v>
          </cell>
          <cell r="E584">
            <v>485.05</v>
          </cell>
        </row>
        <row r="585">
          <cell r="B585" t="str">
            <v xml:space="preserve"> 09.03.19</v>
          </cell>
          <cell r="C585" t="str">
            <v>CONCRETO COMPACT.A ROLO CCR C/fck=6MPa CL G,INCL. ARGAMASSA P/SELO C/fck=12MPaCL D,E CONCRETOP/REG.SUPERF.ROCHOSA CL E,(FORNEC.DOSAGEM PROD.TRANSP.LANCAM.ADENS,CURA REPARO ECONTROLE.QUAL.(ET-07/02)</v>
          </cell>
          <cell r="D585" t="str">
            <v>m3</v>
          </cell>
          <cell r="E585">
            <v>172.16</v>
          </cell>
        </row>
        <row r="586">
          <cell r="B586" t="str">
            <v xml:space="preserve"> 09.03.45</v>
          </cell>
          <cell r="C586" t="str">
            <v>PLACAS DE CONCRETO PARA PROTECAO TALUDES</v>
          </cell>
        </row>
        <row r="587">
          <cell r="B587" t="str">
            <v xml:space="preserve"> 09.03.49</v>
          </cell>
          <cell r="C587" t="str">
            <v>PROTECAO DE TALUDE COM PLACAS DE CONCRETO E=5cm</v>
          </cell>
          <cell r="D587" t="str">
            <v>m2</v>
          </cell>
          <cell r="E587">
            <v>85.09</v>
          </cell>
        </row>
        <row r="588">
          <cell r="B588" t="str">
            <v xml:space="preserve"> 09.03.50</v>
          </cell>
          <cell r="C588" t="str">
            <v>PROTECAO DE TALUDE COM PLACAS DE CONCRETO E=7cm</v>
          </cell>
          <cell r="D588" t="str">
            <v>m2</v>
          </cell>
          <cell r="E588">
            <v>101.9</v>
          </cell>
        </row>
        <row r="589">
          <cell r="B589" t="str">
            <v xml:space="preserve"> 09.03.51</v>
          </cell>
          <cell r="C589" t="str">
            <v>PROTECAO DE TALUDE COM PLACAS DE CONCRETO E=10cm</v>
          </cell>
          <cell r="D589" t="str">
            <v>m2</v>
          </cell>
          <cell r="E589">
            <v>143.09</v>
          </cell>
        </row>
        <row r="590">
          <cell r="B590" t="str">
            <v xml:space="preserve"> 09.04.00</v>
          </cell>
          <cell r="C590" t="str">
            <v>CONCRETO PROJETADO</v>
          </cell>
        </row>
        <row r="591">
          <cell r="B591" t="str">
            <v xml:space="preserve"> 09.04.01</v>
          </cell>
          <cell r="C591" t="str">
            <v>CONCRETO PROJETADO P/ GRANDES ESPESSURAS FCK=20MPa, INCL. FORNEC. DOS MAT., PRODUCAO, LIMPEZA ETRATAMENTO DA SUPERFICIE, APLICACAO E CURA</v>
          </cell>
          <cell r="D591" t="str">
            <v>m3</v>
          </cell>
          <cell r="E591">
            <v>1326.84</v>
          </cell>
        </row>
        <row r="592">
          <cell r="B592" t="str">
            <v xml:space="preserve"> 09.04.04</v>
          </cell>
          <cell r="C592" t="str">
            <v>CONCRETO PROJETADO P/ GRANDES ESPESSURAS FCK=25MPa, INCL. FORNEC. DOS MAT., PRODUCAO, LIMPEZA ETRATAMENTO DA SUPERFICIE, APLICACAO E CURA</v>
          </cell>
          <cell r="D592" t="str">
            <v>m3</v>
          </cell>
          <cell r="E592">
            <v>1360.95</v>
          </cell>
        </row>
        <row r="593">
          <cell r="B593" t="str">
            <v xml:space="preserve"> 09.05.00</v>
          </cell>
          <cell r="C593" t="str">
            <v>ARGAMASSA PROJETADA</v>
          </cell>
        </row>
        <row r="594">
          <cell r="B594" t="str">
            <v xml:space="preserve"> 09.05.01</v>
          </cell>
          <cell r="C594" t="str">
            <v>ARGAMASSA PROJETADA P/ PEQUENAS ESPESSURAS FCK=20MPa, INCL. FORNEC. DOS MAT.,PRODUCAO, LIMPEZA ETRATAMENTO DA SUPERFICIE, APLICACAO E CURA</v>
          </cell>
          <cell r="D594" t="str">
            <v>m2</v>
          </cell>
          <cell r="E594">
            <v>59.34</v>
          </cell>
        </row>
        <row r="595">
          <cell r="B595" t="str">
            <v xml:space="preserve"> 09.05.04</v>
          </cell>
          <cell r="C595" t="str">
            <v>ARGAMASSA PROJETADA P/ PEQUENAS ESPESSURAS FCK=25MPa, INCL. FORNEC. DOS MAT.,PRODUCAO, LIMPEZA ETRATAMENTO DA SUPERFICIE, APLICACAO E CURA</v>
          </cell>
          <cell r="D595" t="str">
            <v>m2</v>
          </cell>
          <cell r="E595">
            <v>62.64</v>
          </cell>
        </row>
        <row r="596">
          <cell r="B596" t="str">
            <v xml:space="preserve"> 09.06.00</v>
          </cell>
          <cell r="C596" t="str">
            <v>ARMADURA P/ CONCRETO</v>
          </cell>
        </row>
        <row r="597">
          <cell r="B597" t="str">
            <v xml:space="preserve"> 09.06.01</v>
          </cell>
          <cell r="C597" t="str">
            <v>ACO CA-50, INCL. FORNEC., CORTE, DOBR. E COLOCACAO NAS PECAS</v>
          </cell>
          <cell r="D597" t="str">
            <v>kg</v>
          </cell>
          <cell r="E597">
            <v>12.99</v>
          </cell>
        </row>
        <row r="598">
          <cell r="B598" t="str">
            <v xml:space="preserve"> 09.06.04</v>
          </cell>
          <cell r="C598" t="str">
            <v>ACO CA-60, INCL. FORNEC., CORTE, DOBR. E COLOCACAO NAS PECAS</v>
          </cell>
          <cell r="D598" t="str">
            <v>kg</v>
          </cell>
          <cell r="E598">
            <v>12.47</v>
          </cell>
        </row>
        <row r="599">
          <cell r="B599" t="str">
            <v xml:space="preserve"> 09.06.07</v>
          </cell>
          <cell r="C599" t="str">
            <v>(REVISADA) TELA EM AÇO SOLDADA NERVURADA Q-61, TELCON OU SIMILAR</v>
          </cell>
          <cell r="D599" t="str">
            <v>kg</v>
          </cell>
          <cell r="E599">
            <v>9.94</v>
          </cell>
        </row>
        <row r="600">
          <cell r="B600" t="str">
            <v xml:space="preserve"> 09.06.30</v>
          </cell>
          <cell r="C600" t="str">
            <v>TELA EM AÇO SOLDADA NERVURADA Q-283, TELCON OU SIMILAR</v>
          </cell>
          <cell r="D600" t="str">
            <v>KG</v>
          </cell>
          <cell r="E600">
            <v>10.19</v>
          </cell>
        </row>
        <row r="601">
          <cell r="B601" t="str">
            <v xml:space="preserve"> 09.07.00</v>
          </cell>
          <cell r="C601" t="str">
            <v>FORMA P/ RESERVATORIO APOIADO</v>
          </cell>
        </row>
        <row r="602">
          <cell r="B602" t="str">
            <v xml:space="preserve"> 09.07.01</v>
          </cell>
          <cell r="C602" t="str">
            <v>FORMA PLANA EM COMP. RESINADO P/ RESERV. APOIADO - E=12MM ATE 3X</v>
          </cell>
          <cell r="D602" t="str">
            <v>m2</v>
          </cell>
          <cell r="E602">
            <v>47.35</v>
          </cell>
        </row>
        <row r="603">
          <cell r="B603" t="str">
            <v xml:space="preserve"> 09.07.04</v>
          </cell>
          <cell r="C603" t="str">
            <v>FORMA PLANA EM COMP. PLASTIFICADO P/ RESERV. APOIADO - E=12MM ATE 3X</v>
          </cell>
          <cell r="D603" t="str">
            <v>m2</v>
          </cell>
          <cell r="E603">
            <v>50.12</v>
          </cell>
        </row>
        <row r="604">
          <cell r="B604" t="str">
            <v xml:space="preserve"> 09.07.07</v>
          </cell>
          <cell r="C604" t="str">
            <v>FORMA CURVA EM COMP. RESINADO P/ RESERV. APOIADO - E=6MM ATE 2X</v>
          </cell>
          <cell r="D604" t="str">
            <v>m2</v>
          </cell>
          <cell r="E604">
            <v>97.14</v>
          </cell>
        </row>
        <row r="605">
          <cell r="B605" t="str">
            <v xml:space="preserve"> 09.07.10</v>
          </cell>
          <cell r="C605" t="str">
            <v>FORMA CURVA EM COMP. PLASTIFICADO P/ RESERV. APOIADO - E=6MM ATE 3X</v>
          </cell>
          <cell r="D605" t="str">
            <v>m2</v>
          </cell>
          <cell r="E605">
            <v>126.59</v>
          </cell>
        </row>
        <row r="606">
          <cell r="B606" t="str">
            <v xml:space="preserve"> 09.08.00</v>
          </cell>
          <cell r="C606" t="str">
            <v>FORMA P/ RESERVATORIO ELEVADO</v>
          </cell>
        </row>
        <row r="607">
          <cell r="B607" t="str">
            <v xml:space="preserve"> 09.08.01</v>
          </cell>
          <cell r="C607" t="str">
            <v>FORMA PLANA EM COMP. RESINADO P/ RESERV. ELEVADO (CUBA) - E=12MM ATE 3X</v>
          </cell>
          <cell r="D607" t="str">
            <v>m2</v>
          </cell>
          <cell r="E607">
            <v>55.76</v>
          </cell>
        </row>
        <row r="608">
          <cell r="B608" t="str">
            <v xml:space="preserve"> 09.08.04</v>
          </cell>
          <cell r="C608" t="str">
            <v>FORMA PLANA EM COMP. PLASTIFICADO P/ RESERV. ELEVADO (CUBA) E=12MM ATE 3X</v>
          </cell>
          <cell r="D608" t="str">
            <v>m2</v>
          </cell>
          <cell r="E608">
            <v>58.53</v>
          </cell>
        </row>
        <row r="609">
          <cell r="B609" t="str">
            <v xml:space="preserve"> 09.08.07</v>
          </cell>
          <cell r="C609" t="str">
            <v>FORMA CURVA EM COMP. RESINADO P/ RESERV. ELEVADO (CUBA) - E=6MM ATE 2X</v>
          </cell>
          <cell r="D609" t="str">
            <v>m2</v>
          </cell>
          <cell r="E609">
            <v>134.08000000000001</v>
          </cell>
        </row>
        <row r="610">
          <cell r="B610" t="str">
            <v xml:space="preserve"> 09.08.10</v>
          </cell>
          <cell r="C610" t="str">
            <v>FORMA CURVA EM COMP. PLASTIFICADO P/ RESERV. ELEVADO (CUBA) - E=6MM ATE 3X</v>
          </cell>
          <cell r="D610" t="str">
            <v>m2</v>
          </cell>
          <cell r="E610">
            <v>135.99</v>
          </cell>
        </row>
        <row r="611">
          <cell r="B611" t="str">
            <v xml:space="preserve"> 09.08.13</v>
          </cell>
          <cell r="C611" t="str">
            <v>FORMA PLANA EM COMP.RESINADO P/RESERV.ELEVADO (VIGAS/PILARES) - E=12MM ATE 3X</v>
          </cell>
          <cell r="D611" t="str">
            <v>m2</v>
          </cell>
          <cell r="E611">
            <v>55.76</v>
          </cell>
        </row>
        <row r="612">
          <cell r="B612" t="str">
            <v xml:space="preserve"> 09.08.16</v>
          </cell>
          <cell r="C612" t="str">
            <v>FORMA PLANA EM COMP. PLASTIFICADO P/ RESERV. ELEVADO (VIGAS/PILARES) - E=12MMATE 3X</v>
          </cell>
          <cell r="D612" t="str">
            <v>m2</v>
          </cell>
          <cell r="E612">
            <v>58.53</v>
          </cell>
        </row>
        <row r="613">
          <cell r="B613" t="str">
            <v xml:space="preserve"> 09.09.00</v>
          </cell>
          <cell r="C613" t="str">
            <v>FORMA P/ EDIFICACOES</v>
          </cell>
        </row>
        <row r="614">
          <cell r="B614" t="str">
            <v xml:space="preserve"> 09.09.01</v>
          </cell>
          <cell r="C614" t="str">
            <v>FORMA PLANA EM MADEIRA COMUM P/ FUNDACAO</v>
          </cell>
          <cell r="D614" t="str">
            <v>m2</v>
          </cell>
          <cell r="E614">
            <v>58.88</v>
          </cell>
        </row>
        <row r="615">
          <cell r="B615" t="str">
            <v xml:space="preserve"> 09.09.04</v>
          </cell>
          <cell r="C615" t="str">
            <v>FORMA PLANA EM COMP. RESINADO P/ FUNDACAO - E=12MM ATE 3X</v>
          </cell>
          <cell r="D615" t="str">
            <v>m2</v>
          </cell>
          <cell r="E615">
            <v>43.77</v>
          </cell>
        </row>
        <row r="616">
          <cell r="B616" t="str">
            <v xml:space="preserve"> 09.09.05</v>
          </cell>
          <cell r="C616" t="str">
            <v>FORMA PLANA EM COMP. RESINADO P/ FUNDACAO - E=12MM ATE 8X</v>
          </cell>
          <cell r="D616" t="str">
            <v>m2</v>
          </cell>
          <cell r="E616">
            <v>47.11</v>
          </cell>
        </row>
        <row r="617">
          <cell r="B617" t="str">
            <v xml:space="preserve"> 09.09.07</v>
          </cell>
          <cell r="C617" t="str">
            <v>FORMA PLANA EM COMP. RESINADO P/ ESTRUTURA E=12 ATE 3X</v>
          </cell>
          <cell r="D617" t="str">
            <v>m2</v>
          </cell>
          <cell r="E617">
            <v>47.35</v>
          </cell>
        </row>
        <row r="618">
          <cell r="B618" t="str">
            <v xml:space="preserve"> 09.09.10</v>
          </cell>
          <cell r="C618" t="str">
            <v>FORMA PLANA EM COMP. PLASTIFICADO P/ ESTRUTURA - E=12MM ATE 5X</v>
          </cell>
          <cell r="D618" t="str">
            <v>m2</v>
          </cell>
          <cell r="E618">
            <v>38.61</v>
          </cell>
        </row>
        <row r="619">
          <cell r="B619" t="str">
            <v xml:space="preserve"> 09.09.13</v>
          </cell>
          <cell r="C619" t="str">
            <v>FORMA CURVA EM COMP. RESINADO P/ ESTRUTURAS - E=6MM ATE 2X</v>
          </cell>
          <cell r="D619" t="str">
            <v>m2</v>
          </cell>
          <cell r="E619">
            <v>130.79</v>
          </cell>
        </row>
        <row r="620">
          <cell r="B620" t="str">
            <v xml:space="preserve"> 09.09.16</v>
          </cell>
          <cell r="C620" t="str">
            <v>FORMA CURVA EM COMP. PLASTIFICADO P/ ESTRUTURAS - E=6MM ATE 3X</v>
          </cell>
          <cell r="D620" t="str">
            <v>m2</v>
          </cell>
          <cell r="E620">
            <v>132.69999999999999</v>
          </cell>
        </row>
        <row r="621">
          <cell r="B621" t="str">
            <v xml:space="preserve"> 09.10.00</v>
          </cell>
          <cell r="C621" t="str">
            <v>FORMA P/ ESTRUTURAS DIVERSAS</v>
          </cell>
        </row>
        <row r="622">
          <cell r="B622" t="str">
            <v xml:space="preserve"> 09.10.01</v>
          </cell>
          <cell r="C622" t="str">
            <v>FORMA EM COMP. RESINADO P/ CORTINAS - E=12MM ATE 5X</v>
          </cell>
          <cell r="D622" t="str">
            <v>m2</v>
          </cell>
          <cell r="E622">
            <v>89</v>
          </cell>
        </row>
        <row r="623">
          <cell r="B623" t="str">
            <v xml:space="preserve"> 09.10.04</v>
          </cell>
          <cell r="C623" t="str">
            <v>FORMA EM COMP. PLASTIFICADO P/ CORTINAS - E=12MM ATE 5X</v>
          </cell>
          <cell r="D623" t="str">
            <v>m2</v>
          </cell>
          <cell r="E623">
            <v>91.13</v>
          </cell>
        </row>
        <row r="624">
          <cell r="B624" t="str">
            <v xml:space="preserve"> 09.11.00</v>
          </cell>
          <cell r="C624" t="str">
            <v>FORMAS ESPECIAIS</v>
          </cell>
        </row>
        <row r="625">
          <cell r="B625" t="str">
            <v xml:space="preserve"> 09.11.01</v>
          </cell>
          <cell r="C625" t="str">
            <v>FORMA DESLIZANTE, EM CHAPA COMP.PLASTIFICADA, INCL.REUTILIZACAO DA FORMA E DETODOS OSEQUIPAMENTOS DE DESLOCAMENTO</v>
          </cell>
          <cell r="D625" t="str">
            <v>m2</v>
          </cell>
          <cell r="E625">
            <v>89.32</v>
          </cell>
        </row>
        <row r="626">
          <cell r="B626" t="str">
            <v xml:space="preserve"> 09.11.04</v>
          </cell>
          <cell r="C626" t="str">
            <v>FORMA TEMPORARIAMENTE FIXA P/ VERTEDOUROS DE BARRAGENS</v>
          </cell>
          <cell r="D626" t="str">
            <v>m2</v>
          </cell>
          <cell r="E626">
            <v>97.57</v>
          </cell>
        </row>
        <row r="627">
          <cell r="B627" t="str">
            <v xml:space="preserve"> 09.11.07</v>
          </cell>
          <cell r="C627" t="str">
            <v>FORMA TREPANTE, EM CHAPA COMP., PLASTIFICADA, INCL. REUTILIZACAO DA FORMA E DETODOS OSEQUIPAMENTOS DE DESLOCAMENTO</v>
          </cell>
          <cell r="D627" t="str">
            <v>m2</v>
          </cell>
          <cell r="E627">
            <v>104.62</v>
          </cell>
        </row>
        <row r="628">
          <cell r="B628" t="str">
            <v xml:space="preserve"> 09.11.10</v>
          </cell>
          <cell r="C628" t="str">
            <v>FORMA PERDIDA EM COMPENSADO RESINADO</v>
          </cell>
          <cell r="D628" t="str">
            <v>m2</v>
          </cell>
          <cell r="E628">
            <v>112.89</v>
          </cell>
        </row>
        <row r="629">
          <cell r="B629" t="str">
            <v xml:space="preserve"> 09.11.13</v>
          </cell>
          <cell r="C629" t="str">
            <v>FORMA PARA PARAMENTOS DE BARRAGENS EM CONCRETO ROLADO</v>
          </cell>
          <cell r="D629" t="str">
            <v>m2</v>
          </cell>
          <cell r="E629">
            <v>97.57</v>
          </cell>
        </row>
        <row r="630">
          <cell r="B630" t="str">
            <v xml:space="preserve"> 09.12.00</v>
          </cell>
          <cell r="C630" t="str">
            <v>CIMBRAMENTO</v>
          </cell>
        </row>
        <row r="631">
          <cell r="B631" t="str">
            <v xml:space="preserve"> 09.12.01</v>
          </cell>
          <cell r="C631" t="str">
            <v>CIMBRAMENTO P/ RESERVATORIOS APOIADOS</v>
          </cell>
          <cell r="D631" t="str">
            <v>m3</v>
          </cell>
          <cell r="E631">
            <v>40.090000000000003</v>
          </cell>
        </row>
        <row r="632">
          <cell r="B632" t="str">
            <v xml:space="preserve"> 09.12.04</v>
          </cell>
          <cell r="C632" t="str">
            <v>CIMBRAMENTO P/ RESERVATORIOS ELEVADOS (CUBA)</v>
          </cell>
          <cell r="D632" t="str">
            <v>m3</v>
          </cell>
          <cell r="E632">
            <v>45.97</v>
          </cell>
        </row>
        <row r="633">
          <cell r="B633" t="str">
            <v xml:space="preserve"> 09.12.07</v>
          </cell>
          <cell r="C633" t="str">
            <v>CIMBRAMENTO P/ RESERVATORIOS ELEVADOS (VIGAS E PILARES)</v>
          </cell>
          <cell r="D633" t="str">
            <v>m3</v>
          </cell>
          <cell r="E633">
            <v>45.97</v>
          </cell>
        </row>
        <row r="634">
          <cell r="B634" t="str">
            <v xml:space="preserve"> 09.12.10</v>
          </cell>
          <cell r="C634" t="str">
            <v>CIMBRAMENTO P/ EDIFICACOES</v>
          </cell>
          <cell r="D634" t="str">
            <v>m3</v>
          </cell>
          <cell r="E634">
            <v>32.590000000000003</v>
          </cell>
        </row>
        <row r="635">
          <cell r="B635" t="str">
            <v xml:space="preserve"> 09.13.00</v>
          </cell>
          <cell r="C635" t="str">
            <v>SERVICOS DE PROTENSAO P/ ESTRUTURAS DE RESERVATORIO APOIADO C/ CAP. DE 8700 m3</v>
          </cell>
        </row>
        <row r="636">
          <cell r="B636" t="str">
            <v xml:space="preserve"> 09.13.01</v>
          </cell>
          <cell r="C636" t="str">
            <v>CORDOALHA P/ LAJE DE FUNDO, INCL. BAINHA, ANCORAGEM, PROTENSAO, INJECAO E DEMAIS SERVICOS E MAT.NECESSARIOS</v>
          </cell>
          <cell r="D636" t="str">
            <v>kg</v>
          </cell>
          <cell r="E636">
            <v>21.92</v>
          </cell>
        </row>
        <row r="637">
          <cell r="B637" t="str">
            <v xml:space="preserve"> 09.13.04</v>
          </cell>
          <cell r="C637" t="str">
            <v>CORDOALHA P/ PAREDE VERTICAL, INCL. BAINHA, ANCORAGEM, PROTENSAO, INJECAO E DEMAIS SERVICOS E MAT.NECESSARIOS</v>
          </cell>
          <cell r="D637" t="str">
            <v>kg</v>
          </cell>
          <cell r="E637">
            <v>26.18</v>
          </cell>
        </row>
        <row r="638">
          <cell r="B638" t="str">
            <v xml:space="preserve"> 09.13.07</v>
          </cell>
          <cell r="C638" t="str">
            <v>CORDOALHA P/LAJE DE COBERTURA,INCL. BAINHA, ANCORAGEM, PROTENSAO, INJECAO E DEMAIS SERVICOS E MAT.NECESSARIOS</v>
          </cell>
          <cell r="D638" t="str">
            <v>kg</v>
          </cell>
          <cell r="E638">
            <v>26.22</v>
          </cell>
        </row>
        <row r="639">
          <cell r="B639" t="str">
            <v xml:space="preserve"> 09.14.00</v>
          </cell>
          <cell r="C639" t="str">
            <v>LAJES PRE-FABRICADAS DE CONCRETO</v>
          </cell>
        </row>
        <row r="640">
          <cell r="B640" t="str">
            <v xml:space="preserve"> 09.14.01</v>
          </cell>
          <cell r="C640" t="str">
            <v>FORNEC. E ASSENT. DE LAJE PRE-FABRICADA P/ FORRO, e=8cm</v>
          </cell>
          <cell r="D640" t="str">
            <v>m2</v>
          </cell>
          <cell r="E640">
            <v>65.47</v>
          </cell>
        </row>
        <row r="641">
          <cell r="B641" t="str">
            <v xml:space="preserve"> 09.14.04</v>
          </cell>
          <cell r="C641" t="str">
            <v>FORNEC. E ASSENT. DE LAJE PRE-FABRICADA P/ PISO, e=12cm</v>
          </cell>
          <cell r="D641" t="str">
            <v>m2</v>
          </cell>
          <cell r="E641">
            <v>94.44</v>
          </cell>
        </row>
        <row r="642">
          <cell r="B642" t="str">
            <v xml:space="preserve"> 09.15.00</v>
          </cell>
          <cell r="C642" t="str">
            <v>TUBULOES DE CONCRETO</v>
          </cell>
        </row>
        <row r="643">
          <cell r="B643" t="str">
            <v xml:space="preserve"> 09.15.01</v>
          </cell>
          <cell r="C643" t="str">
            <v>ESCAVACAO MANUAL P/ BASE E FUSTE DE TUBULAO A CEU ABERTO S/ REVESTIMENTO</v>
          </cell>
          <cell r="D643" t="str">
            <v>m3</v>
          </cell>
          <cell r="E643">
            <v>348.71</v>
          </cell>
        </row>
        <row r="644">
          <cell r="B644" t="str">
            <v xml:space="preserve"> 09.15.04</v>
          </cell>
          <cell r="C644" t="str">
            <v>ESCAVACAO DE BASE P/ TUBULAO A AR COMPRIMIDO, INCL. MOB., INST. E DESMOB. DE EQUIPAMENTOS</v>
          </cell>
          <cell r="D644" t="str">
            <v>m3</v>
          </cell>
          <cell r="E644">
            <v>837.56</v>
          </cell>
        </row>
        <row r="645">
          <cell r="B645" t="str">
            <v xml:space="preserve"> 09.15.07</v>
          </cell>
          <cell r="C645" t="str">
            <v>FORNEC. E CRAVACAO DE CAMISA METALICA,INCL. A ESCAVACAO DO FUSTE, MOB., INST.E DESMOB. DEEQUIPAMENTOS</v>
          </cell>
          <cell r="D645" t="str">
            <v>m3</v>
          </cell>
          <cell r="E645">
            <v>477.55</v>
          </cell>
        </row>
        <row r="646">
          <cell r="B646" t="str">
            <v xml:space="preserve"> 09.15.10</v>
          </cell>
          <cell r="C646" t="str">
            <v>LANCAMENTO DE CONCRETO EM TUBULAO A AR COMPRIMIDO</v>
          </cell>
          <cell r="D646" t="str">
            <v>m3</v>
          </cell>
          <cell r="E646">
            <v>136.94999999999999</v>
          </cell>
        </row>
        <row r="647">
          <cell r="B647" t="str">
            <v xml:space="preserve"> 09.16.00</v>
          </cell>
          <cell r="C647" t="str">
            <v>ESTACAS DE MADEIRA</v>
          </cell>
        </row>
        <row r="648">
          <cell r="B648" t="str">
            <v xml:space="preserve"> 09.16.01</v>
          </cell>
          <cell r="C648" t="str">
            <v>CRAVACAO DE ESTACA DE MADEIRA, D=22cm, CAPAC. DE 6 A 8 TON., EM TERRENO FAVORAVEL, INCL. FORNEC. DEMAT.,MOB.,INST. E DESMOB. DE EQUIPAMENTOS</v>
          </cell>
          <cell r="D648" t="str">
            <v>m</v>
          </cell>
          <cell r="E648">
            <v>23.25</v>
          </cell>
        </row>
        <row r="649">
          <cell r="B649" t="str">
            <v xml:space="preserve"> 09.16.04</v>
          </cell>
          <cell r="C649" t="str">
            <v>CRAVACAO DE ESTACA DE MADEIRA, D=22cm, CAPAC. DE 6 A 8 TON., EM TERRENO POUCOFAVORAVEL, INCL.FORNEC. DE MAT.,MOB.,INST. E DESMOB. DE EQUIPAMENTOS</v>
          </cell>
          <cell r="D649" t="str">
            <v>m</v>
          </cell>
          <cell r="E649">
            <v>34.18</v>
          </cell>
        </row>
        <row r="650">
          <cell r="B650" t="str">
            <v xml:space="preserve"> 09.17.00</v>
          </cell>
          <cell r="C650" t="str">
            <v>ESTACAS METALICAS</v>
          </cell>
        </row>
        <row r="651">
          <cell r="B651" t="str">
            <v xml:space="preserve"> 09.17.01</v>
          </cell>
          <cell r="C651" t="str">
            <v>CRAVACAO DE ESTACA METALICA TR 25, INCL. FORNEC. DE MAT.,MOB., INST. E DESMOB.DE EQUIPAMENTOS</v>
          </cell>
          <cell r="D651" t="str">
            <v>m</v>
          </cell>
          <cell r="E651">
            <v>134.09</v>
          </cell>
        </row>
        <row r="652">
          <cell r="B652" t="str">
            <v xml:space="preserve"> 09.17.04</v>
          </cell>
          <cell r="C652" t="str">
            <v>CRAVACAO DE ESTACA METALICA 2 TR 25, INCL. FORNEC. DE MAT.,MOB.,INST. E DESMOB. DE EQUIPAMENTOS</v>
          </cell>
          <cell r="D652" t="str">
            <v>m</v>
          </cell>
          <cell r="E652">
            <v>264.55</v>
          </cell>
        </row>
        <row r="653">
          <cell r="B653" t="str">
            <v xml:space="preserve"> 09.17.07</v>
          </cell>
          <cell r="C653" t="str">
            <v>CRAVACAO DE ESTACA METALICA TR 32, INCL. FORNEC. DE MAT., MOB.,INST. E DESMOB.DE EQUIPAMENTOS</v>
          </cell>
          <cell r="D653" t="str">
            <v>m</v>
          </cell>
          <cell r="E653">
            <v>219.2</v>
          </cell>
        </row>
        <row r="654">
          <cell r="B654" t="str">
            <v xml:space="preserve"> 09.17.10</v>
          </cell>
          <cell r="C654" t="str">
            <v>CRAVACAO DE ESTACA METALICA 2 TR 32, INCL. FORNEC. DE MAT., MOB.,INST.,E DESMOB. DE EQUIPAMENTOS</v>
          </cell>
          <cell r="D654" t="str">
            <v>m</v>
          </cell>
          <cell r="E654">
            <v>426.15</v>
          </cell>
        </row>
        <row r="655">
          <cell r="B655" t="str">
            <v xml:space="preserve"> 09.17.13</v>
          </cell>
          <cell r="C655" t="str">
            <v>EMENDA (SOLDA DE TOPO) DE ESTACA METALICA PERFIL SIMPLES, INCL. FORNEC. DE MAT.</v>
          </cell>
          <cell r="D655" t="str">
            <v>UN</v>
          </cell>
          <cell r="E655">
            <v>184.86</v>
          </cell>
        </row>
        <row r="656">
          <cell r="B656" t="str">
            <v xml:space="preserve"> 09.17.16</v>
          </cell>
          <cell r="C656" t="str">
            <v>EMENDA (SOLDA DE TOPO) DE ESTACA METALICA PERFIL DUPLO, INCL. FORNEC. DE MAT.</v>
          </cell>
          <cell r="D656" t="str">
            <v>UN</v>
          </cell>
          <cell r="E656">
            <v>284.68</v>
          </cell>
        </row>
        <row r="657">
          <cell r="B657" t="str">
            <v xml:space="preserve"> 09.17.19</v>
          </cell>
          <cell r="C657" t="str">
            <v>CORTE DE ESTACA METALICA PERFIL SIMPLES</v>
          </cell>
          <cell r="D657" t="str">
            <v>UN</v>
          </cell>
          <cell r="E657">
            <v>29.74</v>
          </cell>
        </row>
        <row r="658">
          <cell r="B658" t="str">
            <v xml:space="preserve"> 09.17.22</v>
          </cell>
          <cell r="C658" t="str">
            <v>CORTE DE ESTACA METALICA PERFIL DUPLO</v>
          </cell>
          <cell r="D658" t="str">
            <v>UN</v>
          </cell>
          <cell r="E658">
            <v>59.27</v>
          </cell>
        </row>
        <row r="659">
          <cell r="B659" t="str">
            <v xml:space="preserve"> 09.18.00</v>
          </cell>
          <cell r="C659" t="str">
            <v>ESTACAS DE CONCRETO PRE-MOLDADAS</v>
          </cell>
        </row>
        <row r="660">
          <cell r="B660" t="str">
            <v xml:space="preserve"> 09.18.01</v>
          </cell>
          <cell r="C660" t="str">
            <v>CRAVACAO DE ESTACA PRE-MOLDADA DE CONCRETO ARMADO,D=20cm, INCL. FORNEC. DE MAT., MOB.,INST. EDESMOB. DE EQUIPAMENTOS</v>
          </cell>
          <cell r="D660" t="str">
            <v>m</v>
          </cell>
          <cell r="E660">
            <v>164.57</v>
          </cell>
        </row>
        <row r="661">
          <cell r="B661" t="str">
            <v xml:space="preserve"> 09.18.04</v>
          </cell>
          <cell r="C661" t="str">
            <v>CRAVACAO DE ESTACA PRE-MOLDADA DE CONCRETO ARMADO,D=25cm, INCL. FORNEC. DE MAT., MOB., INST. EDESMOB. DE EQUIPAMENTOS</v>
          </cell>
          <cell r="D661" t="str">
            <v>m</v>
          </cell>
          <cell r="E661">
            <v>183.19</v>
          </cell>
        </row>
        <row r="662">
          <cell r="B662" t="str">
            <v xml:space="preserve"> 09.18.07</v>
          </cell>
          <cell r="C662" t="str">
            <v>CRAVACAO DE ESTACA PRE-MOLDADA DE CONCRETO ARMADO,D=30cm, INCL. FORNEC. DE MAT., MOB., INST. EDESMOB. DE EQUIPAMENTOS</v>
          </cell>
          <cell r="D662" t="str">
            <v>m</v>
          </cell>
          <cell r="E662">
            <v>246.68</v>
          </cell>
        </row>
        <row r="663">
          <cell r="B663" t="str">
            <v xml:space="preserve"> 09.18.10</v>
          </cell>
          <cell r="C663" t="str">
            <v>CRAVACAO DE ESTACA PRE-MOLDADA DE CONCRETO ARMADO,D=35cm, INCL. FORNEC. DE MAT., MOB., INST. EDESMOB. DE EQUIPAMENTOS</v>
          </cell>
          <cell r="D663" t="str">
            <v>m</v>
          </cell>
          <cell r="E663">
            <v>301.89</v>
          </cell>
        </row>
        <row r="664">
          <cell r="B664" t="str">
            <v xml:space="preserve"> 09.18.13</v>
          </cell>
          <cell r="C664" t="str">
            <v>CRAVACAO DE ESTACA PRE-MOLDADA DE CONCRETO ARMADO,D=40cm, INCL. FORNEC. DE MAT., MOB., INST. EDESMOB. DE EQUIPAMENTOS</v>
          </cell>
          <cell r="D664" t="str">
            <v>m</v>
          </cell>
          <cell r="E664">
            <v>357.31</v>
          </cell>
        </row>
        <row r="665">
          <cell r="B665" t="str">
            <v xml:space="preserve"> 09.19.00</v>
          </cell>
          <cell r="C665" t="str">
            <v>ESTACAS DE CONCRETO MOLDADAS IN LOCO</v>
          </cell>
        </row>
        <row r="666">
          <cell r="B666" t="str">
            <v xml:space="preserve"> 09.19.01</v>
          </cell>
          <cell r="C666" t="str">
            <v>ESTACA DE CONCRETO SIMPLES, D=20cm</v>
          </cell>
          <cell r="D666" t="str">
            <v>m</v>
          </cell>
          <cell r="E666">
            <v>36.85</v>
          </cell>
        </row>
        <row r="667">
          <cell r="B667" t="str">
            <v xml:space="preserve"> 09.19.04</v>
          </cell>
          <cell r="C667" t="str">
            <v>ESTACA DE CONCRETO SIMPLES, D=25cm</v>
          </cell>
          <cell r="D667" t="str">
            <v>m</v>
          </cell>
          <cell r="E667">
            <v>47.16</v>
          </cell>
        </row>
        <row r="668">
          <cell r="B668" t="str">
            <v xml:space="preserve"> 09.19.07</v>
          </cell>
          <cell r="C668" t="str">
            <v>ESTACA DE CONCRETO SIMPLES, D=30cm</v>
          </cell>
          <cell r="D668" t="str">
            <v>m</v>
          </cell>
          <cell r="E668">
            <v>72.849999999999994</v>
          </cell>
        </row>
        <row r="669">
          <cell r="B669" t="str">
            <v xml:space="preserve"> 09.19.09</v>
          </cell>
          <cell r="C669" t="str">
            <v>ESTACA DE CONCRETO ARMADO, D=10cm</v>
          </cell>
          <cell r="D669" t="str">
            <v>m</v>
          </cell>
          <cell r="E669">
            <v>32.24</v>
          </cell>
        </row>
        <row r="670">
          <cell r="B670" t="str">
            <v xml:space="preserve"> 09.19.10</v>
          </cell>
          <cell r="C670" t="str">
            <v>ESTACA DE CONCRETO ARMADO, D=20cm</v>
          </cell>
          <cell r="D670" t="str">
            <v>m</v>
          </cell>
          <cell r="E670">
            <v>45.03</v>
          </cell>
        </row>
        <row r="671">
          <cell r="B671" t="str">
            <v xml:space="preserve"> 09.19.13</v>
          </cell>
          <cell r="C671" t="str">
            <v>ESTACA DE CONCRETO ARMADO, D=25cm</v>
          </cell>
          <cell r="D671" t="str">
            <v>m</v>
          </cell>
          <cell r="E671">
            <v>59.89</v>
          </cell>
        </row>
        <row r="672">
          <cell r="B672" t="str">
            <v xml:space="preserve"> 09.19.16</v>
          </cell>
          <cell r="C672" t="str">
            <v>ESTACA DE CONCRETO ARMADO, D=30cm</v>
          </cell>
          <cell r="D672" t="str">
            <v>m</v>
          </cell>
          <cell r="E672">
            <v>91.17</v>
          </cell>
        </row>
        <row r="673">
          <cell r="B673" t="str">
            <v xml:space="preserve"> 09.19.17</v>
          </cell>
          <cell r="C673" t="str">
            <v>ESTACA TIPO HELICE CONTINUA DN30, PERFURACAO, LANCAMENTO DE CONCRETO E FERRAGEM - PROFUNDIDADEATE 20M</v>
          </cell>
          <cell r="D673" t="str">
            <v>m</v>
          </cell>
          <cell r="E673">
            <v>128.6</v>
          </cell>
        </row>
        <row r="674">
          <cell r="B674" t="str">
            <v xml:space="preserve"> 09.19.18</v>
          </cell>
          <cell r="C674" t="str">
            <v>ESTACA TIPO HELICE CONTINUA DN40, PERFURACAO, LANCAMENTO DE CONCRETO E FERRAGEM - PROFUNDIDADEATE 20M</v>
          </cell>
          <cell r="D674" t="str">
            <v>m</v>
          </cell>
          <cell r="E674">
            <v>213.86</v>
          </cell>
        </row>
        <row r="675">
          <cell r="B675" t="str">
            <v xml:space="preserve"> 09.19.19</v>
          </cell>
          <cell r="C675" t="str">
            <v>ESTACA TIPO HELICE CONTINUA DN50, PERFURACAO, LANCAMENTO DE CONCRETO E FERRAGEM - PROFUNDIDADEATE 20M</v>
          </cell>
          <cell r="D675" t="str">
            <v>m</v>
          </cell>
          <cell r="E675">
            <v>323.66000000000003</v>
          </cell>
        </row>
        <row r="676">
          <cell r="B676" t="str">
            <v xml:space="preserve"> 09.19.20</v>
          </cell>
          <cell r="C676" t="str">
            <v>ESTACA TIPO HELICE CONTINUA DN60, PERFURACAO, LANCAMENTO DE CONCRETO E FERRAGEM - PROFUNDIDADEATE 20M</v>
          </cell>
          <cell r="D676" t="str">
            <v>m</v>
          </cell>
          <cell r="E676">
            <v>458.68</v>
          </cell>
        </row>
        <row r="677">
          <cell r="B677" t="str">
            <v xml:space="preserve"> 09.19.21</v>
          </cell>
          <cell r="C677" t="str">
            <v>ESTACA TIPO HELICE CONTINUA DN70, PERFURACAO, LANCAMENTO DE CONCRETO E FERRAGEM - PROFUNDIDADEATE 20M</v>
          </cell>
          <cell r="D677" t="str">
            <v>m</v>
          </cell>
          <cell r="E677">
            <v>616.12</v>
          </cell>
        </row>
        <row r="678">
          <cell r="B678" t="str">
            <v xml:space="preserve"> 09.19.22</v>
          </cell>
          <cell r="C678" t="str">
            <v>ESTACA TIPO HELICE CONTINUA DN80, PERFURACAO, LANCAMENTO DE CONCRETO E FERRAGEM - PROFUNDIDADEATE 20M</v>
          </cell>
          <cell r="D678" t="str">
            <v>m</v>
          </cell>
          <cell r="E678">
            <v>798.93</v>
          </cell>
        </row>
        <row r="679">
          <cell r="B679" t="str">
            <v xml:space="preserve"> 09.19.23</v>
          </cell>
          <cell r="C679" t="str">
            <v>ESTACA TIPO HELICE CONTINUA DN90, PERFURACAO, LANCAMENTO DE CONCRETO E FERRAGEM - PROFUNDIDADEATE 20M</v>
          </cell>
          <cell r="D679" t="str">
            <v>m</v>
          </cell>
          <cell r="E679">
            <v>1006.24</v>
          </cell>
        </row>
        <row r="680">
          <cell r="B680" t="str">
            <v xml:space="preserve"> 09.19.24</v>
          </cell>
          <cell r="C680" t="str">
            <v>ESTACA TIPO HELICE CONTINUA DN30, PERFURACAO, LANCAMENTO DE CONCRETO E FERRAGEM - PROFUNDIDADE APARTIR DE 21M</v>
          </cell>
          <cell r="D680" t="str">
            <v>m</v>
          </cell>
          <cell r="E680">
            <v>145.11000000000001</v>
          </cell>
        </row>
        <row r="681">
          <cell r="B681" t="str">
            <v xml:space="preserve"> 09.19.25</v>
          </cell>
          <cell r="C681" t="str">
            <v>ESTACA TIPO HELICE CONTINUA DN40, PERFURACAO, LANCAMENTO DE CONCRETO E FERRAGEM - PROFUNDIDADE APARTIR DE 21M</v>
          </cell>
          <cell r="D681" t="str">
            <v>m</v>
          </cell>
          <cell r="E681">
            <v>230.37</v>
          </cell>
        </row>
        <row r="682">
          <cell r="B682" t="str">
            <v xml:space="preserve"> 09.19.26</v>
          </cell>
          <cell r="C682" t="str">
            <v>ESTACA TIPO HELICE CONTINUA DN50, PERFURACAO, LANCAMENTO DE CONCRETO E FERRAGEM - PROFUNDIDADE APARTIR DE 21M</v>
          </cell>
          <cell r="D682" t="str">
            <v>m</v>
          </cell>
          <cell r="E682">
            <v>340.17</v>
          </cell>
        </row>
        <row r="683">
          <cell r="B683" t="str">
            <v xml:space="preserve"> 09.19.27</v>
          </cell>
          <cell r="C683" t="str">
            <v>ESTACA TIPO HELICE CONTINUA DN60, PERFURACAO, LANCAMENTO DE CONCRETO E FERRAGEM - PROFUNDIDADE APARTIR DE 21M</v>
          </cell>
          <cell r="D683" t="str">
            <v>m</v>
          </cell>
          <cell r="E683">
            <v>475.19</v>
          </cell>
        </row>
        <row r="684">
          <cell r="B684" t="str">
            <v xml:space="preserve"> 09.19.28</v>
          </cell>
          <cell r="C684" t="str">
            <v>ESTACA TIPO HELICE CONTINUA DN70, PERFURACAO, LANCAMENTO DE CONCRETO E FERRAGEM - PROFUNDIDADE APARTIR DE 21M</v>
          </cell>
          <cell r="D684" t="str">
            <v>m</v>
          </cell>
          <cell r="E684">
            <v>632.63</v>
          </cell>
        </row>
        <row r="685">
          <cell r="B685" t="str">
            <v xml:space="preserve"> 09.19.29</v>
          </cell>
          <cell r="C685" t="str">
            <v>ESTACA TIPO HELICE CONTINUA DN80, PERFURACAO, LANCAMENTO DE CONCRETO E FERRAGEM - PROFUNDIDADE APARTIR DE 21M</v>
          </cell>
          <cell r="D685" t="str">
            <v>m</v>
          </cell>
          <cell r="E685">
            <v>815.44</v>
          </cell>
        </row>
        <row r="686">
          <cell r="B686" t="str">
            <v xml:space="preserve"> 09.19.30</v>
          </cell>
          <cell r="C686" t="str">
            <v>ESTACA TIPO HELICE CONTINUA DN90, PERFURACAO, LANCAMENTO DE CONCRETO E FERRAGEM - PROFUNDIDADE APARTIR DE 21M</v>
          </cell>
          <cell r="D686" t="str">
            <v>m</v>
          </cell>
          <cell r="E686">
            <v>1022.75</v>
          </cell>
        </row>
        <row r="687">
          <cell r="B687" t="str">
            <v xml:space="preserve"> 09.19.47</v>
          </cell>
          <cell r="C687" t="str">
            <v>ESTACA TIPO RAIZ DN30, PERFURACAO, LANCAMENTO DE CONCRETO E FERRAGEM - PROFUNDIDADE ATE 20M</v>
          </cell>
          <cell r="D687" t="str">
            <v>m</v>
          </cell>
          <cell r="E687">
            <v>271.69</v>
          </cell>
        </row>
        <row r="688">
          <cell r="B688" t="str">
            <v xml:space="preserve"> 09.19.48</v>
          </cell>
          <cell r="C688" t="str">
            <v>ESTACA TIPO RAIZ DN40, PERFURACAO, LANCAMENTO DE CONCRETO E FERRAGEM - PROFUNDIDADE ATE 20M</v>
          </cell>
          <cell r="D688" t="str">
            <v>m</v>
          </cell>
          <cell r="E688">
            <v>356.95</v>
          </cell>
        </row>
        <row r="689">
          <cell r="B689" t="str">
            <v xml:space="preserve"> 09.19.49</v>
          </cell>
          <cell r="C689" t="str">
            <v>ESTACA TIPO RAIZ DN50, PERFURACAO, LANCAMENTO DE CONCRETO E FERRAGEM - PROFUNDIDADE ATE 20M</v>
          </cell>
          <cell r="D689" t="str">
            <v>m</v>
          </cell>
          <cell r="E689">
            <v>466.75</v>
          </cell>
        </row>
        <row r="690">
          <cell r="B690" t="str">
            <v xml:space="preserve"> 09.19.50</v>
          </cell>
          <cell r="C690" t="str">
            <v>ESTACA TIPO RAIZ DN60, PERFURACAO, LANCAMENTO DE CONCRETO E FERRAGEM - PROFUNDIDADE ATE 20M</v>
          </cell>
          <cell r="D690" t="str">
            <v>m</v>
          </cell>
          <cell r="E690">
            <v>601.77</v>
          </cell>
        </row>
        <row r="691">
          <cell r="B691" t="str">
            <v xml:space="preserve"> 09.19.51</v>
          </cell>
          <cell r="C691" t="str">
            <v>ESTACA TIPO RAIZ DN70, PERFURACAO, LANCAMENTO DE CONCRETO E FERRAGEM - PROFUNDIDADE ATE 20M</v>
          </cell>
          <cell r="D691" t="str">
            <v>m</v>
          </cell>
          <cell r="E691">
            <v>759.21</v>
          </cell>
        </row>
        <row r="692">
          <cell r="B692" t="str">
            <v xml:space="preserve"> 09.19.52</v>
          </cell>
          <cell r="C692" t="str">
            <v>ESTACA TIPO RAIZ DN80, PERFURACAO, LANCAMENTO DE CONCRETO E FERRAGEM - PROFUNDIDADE ATE 20M</v>
          </cell>
          <cell r="D692" t="str">
            <v>m</v>
          </cell>
          <cell r="E692">
            <v>942.02</v>
          </cell>
        </row>
        <row r="693">
          <cell r="B693" t="str">
            <v xml:space="preserve"> 09.19.53</v>
          </cell>
          <cell r="C693" t="str">
            <v>ESTACA TIPO RAIZ DN90, PERFURACAO, LANCAMENTO DE CONCRETO E FERRAGEM - PROFUNDIDADE ATE 20M</v>
          </cell>
          <cell r="D693" t="str">
            <v>m</v>
          </cell>
          <cell r="E693">
            <v>1149.33</v>
          </cell>
        </row>
        <row r="694">
          <cell r="B694" t="str">
            <v xml:space="preserve"> 09.19.54</v>
          </cell>
          <cell r="C694" t="str">
            <v>ESTACA TIPO RAIZ DN30, PERFURACAO, LANCAMENTO DE CONCRETO E FERRAGEM - PROFUNDIDADE A PARTIR DE21M</v>
          </cell>
          <cell r="D694" t="str">
            <v>m</v>
          </cell>
          <cell r="E694">
            <v>311.60000000000002</v>
          </cell>
        </row>
        <row r="695">
          <cell r="B695" t="str">
            <v xml:space="preserve"> 09.19.55</v>
          </cell>
          <cell r="C695" t="str">
            <v>ESTACA TIPO RAIZ DN40, PERFURACAO, LANCAMENTO DE CONCRETO E FERRAGEM - PROFUNDIDADE A PARTIR DE21M</v>
          </cell>
          <cell r="D695" t="str">
            <v>m</v>
          </cell>
          <cell r="E695">
            <v>396.86</v>
          </cell>
        </row>
        <row r="696">
          <cell r="B696" t="str">
            <v xml:space="preserve"> 09.19.56</v>
          </cell>
          <cell r="C696" t="str">
            <v>ESTACA TIPO RAIZ DN50, PERFURACAO, LANCAMENTO DE CONCRETO E FERRAGEM - PROFUNDIDADE A PARTIR DE21M</v>
          </cell>
          <cell r="D696" t="str">
            <v>m</v>
          </cell>
          <cell r="E696">
            <v>506.66</v>
          </cell>
        </row>
        <row r="697">
          <cell r="B697" t="str">
            <v xml:space="preserve"> 09.19.57</v>
          </cell>
          <cell r="C697" t="str">
            <v>ESTACA TIPO RAIZ DN60, PERFURACAO, LANCAMENTO DE CONCRETO E FERRAGEM - PROFUNDIDADE A PARTIR DE21M</v>
          </cell>
          <cell r="D697" t="str">
            <v>m</v>
          </cell>
          <cell r="E697">
            <v>641.67999999999995</v>
          </cell>
        </row>
        <row r="698">
          <cell r="B698" t="str">
            <v xml:space="preserve"> 09.19.58</v>
          </cell>
          <cell r="C698" t="str">
            <v>ESTACA TIPO RAIZ DN70, PERFURACAO, LANCAMENTO DE CONCRETO E FERRAGEM - PROFUNDIDADE A PARTIR DE21M</v>
          </cell>
          <cell r="D698" t="str">
            <v>m</v>
          </cell>
          <cell r="E698">
            <v>799.12</v>
          </cell>
        </row>
        <row r="699">
          <cell r="B699" t="str">
            <v xml:space="preserve"> 09.19.59</v>
          </cell>
          <cell r="C699" t="str">
            <v>ESTACA TIPO RAIZ DN80, PERFURACAO, LANCAMENTO DE CONCRETO E FERRAGEM - PROFUNDIDADE A PARTIR DE21M</v>
          </cell>
          <cell r="D699" t="str">
            <v>m</v>
          </cell>
          <cell r="E699">
            <v>981.93</v>
          </cell>
        </row>
        <row r="700">
          <cell r="B700" t="str">
            <v xml:space="preserve"> 09.19.60</v>
          </cell>
          <cell r="C700" t="str">
            <v>ESTACA TIPO RAIZ DN90, PERFURACAO, LANCAMENTO DE CONCRETO E FERRAGEM - PROFUNDIDADE A PARTIR DE21M</v>
          </cell>
          <cell r="D700" t="str">
            <v>m</v>
          </cell>
          <cell r="E700">
            <v>1189.24</v>
          </cell>
        </row>
        <row r="701">
          <cell r="B701" t="str">
            <v xml:space="preserve"> 09.20.00</v>
          </cell>
          <cell r="C701" t="str">
            <v>JUNTAS DE DILATACAO</v>
          </cell>
        </row>
        <row r="702">
          <cell r="B702" t="str">
            <v xml:space="preserve"> 09.20.01</v>
          </cell>
          <cell r="C702" t="str">
            <v>FORNEC. E INST. DE JUNTA SIM. FUGENBAND O-12</v>
          </cell>
          <cell r="D702" t="str">
            <v>m</v>
          </cell>
          <cell r="E702">
            <v>190.49</v>
          </cell>
        </row>
        <row r="703">
          <cell r="B703" t="str">
            <v xml:space="preserve"> 09.20.04</v>
          </cell>
          <cell r="C703" t="str">
            <v>FORNEC. E INST. DE JUNTA SIM. FUGENBAND O-22</v>
          </cell>
          <cell r="D703" t="str">
            <v>m</v>
          </cell>
          <cell r="E703">
            <v>218.2</v>
          </cell>
        </row>
        <row r="704">
          <cell r="B704" t="str">
            <v xml:space="preserve"> 09.20.07</v>
          </cell>
          <cell r="C704" t="str">
            <v>FORNEC. E INST. DE JUNTA SIM. FUGENBAND O-35/6</v>
          </cell>
          <cell r="D704" t="str">
            <v>m</v>
          </cell>
          <cell r="E704">
            <v>788.63</v>
          </cell>
        </row>
        <row r="705">
          <cell r="B705" t="str">
            <v xml:space="preserve"> 09.20.10</v>
          </cell>
          <cell r="C705" t="str">
            <v>FORNEC. E INST. DE JUNTA SIM. FUGENBAND O-35/10</v>
          </cell>
          <cell r="D705" t="str">
            <v>m</v>
          </cell>
          <cell r="E705">
            <v>808.35</v>
          </cell>
        </row>
        <row r="706">
          <cell r="B706" t="str">
            <v xml:space="preserve"> 09.20.13</v>
          </cell>
          <cell r="C706" t="str">
            <v>FORNECIMENTO E COLOCAÇÃO DE JUNTA JEENE JJ8097 OU SIMILAR</v>
          </cell>
          <cell r="D706" t="str">
            <v>m</v>
          </cell>
          <cell r="E706">
            <v>881.76</v>
          </cell>
        </row>
        <row r="707">
          <cell r="B707" t="str">
            <v xml:space="preserve"> 09.20.15</v>
          </cell>
          <cell r="C707" t="str">
            <v>FORNECIMENTO E COLOCAÇÃO DE JUNTA JEENE JJ1450 OU SIMILAR</v>
          </cell>
          <cell r="D707" t="str">
            <v>m</v>
          </cell>
          <cell r="E707">
            <v>1028.76</v>
          </cell>
        </row>
        <row r="708">
          <cell r="B708" t="str">
            <v xml:space="preserve"> 09.20.18</v>
          </cell>
          <cell r="C708" t="str">
            <v>FITA HIDROEXPANSIVA PARA JUNTA DE CONCRETAGEM, PENEBAR SW-55 TIPO A (E=19MM) OU SIMILAR</v>
          </cell>
          <cell r="D708" t="str">
            <v>m</v>
          </cell>
          <cell r="E708">
            <v>59.55</v>
          </cell>
        </row>
        <row r="709">
          <cell r="B709" t="str">
            <v xml:space="preserve"> 09.20.19</v>
          </cell>
          <cell r="C709" t="str">
            <v>FITA HIDROEXPANSIVA PARA JUNTA DE CONCRETAGEM, PENEBAR SW-55 TIPO B (E=9MM) OU SIMILAR</v>
          </cell>
          <cell r="D709" t="str">
            <v>m</v>
          </cell>
          <cell r="E709">
            <v>50.78</v>
          </cell>
        </row>
        <row r="710">
          <cell r="B710" t="str">
            <v xml:space="preserve"> 09.30.00</v>
          </cell>
          <cell r="C710" t="str">
            <v>ESTRUTURA METALICA</v>
          </cell>
        </row>
        <row r="711">
          <cell r="B711" t="str">
            <v xml:space="preserve"> 09.30.05</v>
          </cell>
          <cell r="C711" t="str">
            <v>FABRICACAO E MONTAGEM DE ESTRUTURA METALICA, INCLUINDO PRIMER ANTI-CORROSIVO,SEM FORNECIMENTODE MATERIAL</v>
          </cell>
          <cell r="D711" t="str">
            <v>kg</v>
          </cell>
          <cell r="E711">
            <v>20.76</v>
          </cell>
        </row>
        <row r="712">
          <cell r="B712" t="str">
            <v xml:space="preserve"> 09.30.06</v>
          </cell>
          <cell r="C712" t="str">
            <v>FORNECIMENTO, FABRICACAO E MONTAGEM DE ESTRUTURA METALICA, INCLUINDO PRIMER ANTI-CORROSIVO, COMFORNECIMENTO DE MATERIAL</v>
          </cell>
          <cell r="D712" t="str">
            <v>kg</v>
          </cell>
          <cell r="E712">
            <v>30.52</v>
          </cell>
        </row>
        <row r="713">
          <cell r="B713" t="str">
            <v xml:space="preserve"> 09.30.07</v>
          </cell>
          <cell r="C713" t="str">
            <v>MONTAGEM DE ESTRUTURA METALICA, INCLUINDO PRIMER ANTI-CORROSIVO, SEM FORNECIMENTO DE MATERIAL</v>
          </cell>
          <cell r="D713" t="str">
            <v>kg</v>
          </cell>
          <cell r="E713">
            <v>8.6999999999999993</v>
          </cell>
        </row>
        <row r="714">
          <cell r="B714" t="str">
            <v xml:space="preserve"> 09.30.08</v>
          </cell>
          <cell r="C714" t="str">
            <v>FABRICACAO DE ESTRUTURA METALICA, INCLUINDO PRIMER ANTI-CORROSIVO, SEM FORNECIMENTO DE MATERIAL</v>
          </cell>
          <cell r="D714" t="str">
            <v>kg</v>
          </cell>
          <cell r="E714">
            <v>12.06</v>
          </cell>
        </row>
        <row r="715">
          <cell r="B715" t="str">
            <v xml:space="preserve"> 09.30.10</v>
          </cell>
          <cell r="C715" t="str">
            <v>FORNECIMENTO, FABRICACAO E MONTAGEM DE FLUTUANTE METALICA, INCLUINDO PRIMER ANTI-CORROSIVO, COMFORNECIMENTO DE MATERIAL</v>
          </cell>
          <cell r="D715" t="str">
            <v>kg</v>
          </cell>
          <cell r="E715">
            <v>30.52</v>
          </cell>
        </row>
        <row r="716">
          <cell r="B716" t="str">
            <v xml:space="preserve"> 09.40.00</v>
          </cell>
          <cell r="C716" t="str">
            <v>SERVICOS DE PROTENSAO PARA ESTRUTURAS DE CONCRETO</v>
          </cell>
        </row>
        <row r="717">
          <cell r="B717" t="str">
            <v xml:space="preserve"> 09.40.01</v>
          </cell>
          <cell r="C717" t="str">
            <v>CONFECCAO E COLOCACAO DE CABOS HORIZONTAIS P/ PAREDES COM ATE 4 CORDOALHAS DEATE 15,2MM,INCLUINDO BAINHA E PURGADORES</v>
          </cell>
          <cell r="D717" t="str">
            <v>kg</v>
          </cell>
          <cell r="E717">
            <v>16.5</v>
          </cell>
        </row>
        <row r="718">
          <cell r="B718" t="str">
            <v xml:space="preserve"> 09.40.02</v>
          </cell>
          <cell r="C718" t="str">
            <v>CONFECCAO E COLOCACAO DE CABOS VERTICAIS P/ PAREDES COM ATE 4 CORDOALHAS DE ATE 15,2MM, INCLUINDOBAINHA E PURGADORES</v>
          </cell>
          <cell r="D718" t="str">
            <v>kg</v>
          </cell>
          <cell r="E718">
            <v>16.170000000000002</v>
          </cell>
        </row>
        <row r="719">
          <cell r="B719" t="str">
            <v xml:space="preserve"> 09.41.01</v>
          </cell>
          <cell r="C719" t="str">
            <v>PROTENSAO DE CABOS HORIZONTAIS P/ PAREDES, INCLUINDO ANCORAGEM, PROTENSAO, INJECAO, DEMAISSERVICOS, MATERIAIS E EQUIPAMENTOS NECESSARIOS</v>
          </cell>
          <cell r="D719" t="str">
            <v>CABO</v>
          </cell>
          <cell r="E719">
            <v>821.62</v>
          </cell>
        </row>
        <row r="720">
          <cell r="B720" t="str">
            <v xml:space="preserve"> 09.41.02</v>
          </cell>
          <cell r="C720" t="str">
            <v>PROTENSAO DE CABOS VERTICIAIS P/ PAREDES, INCLUINDO ANCORAGEM, PROTENSAO, INJECAO, DEMAISSERVICOS, MATERIAIS E EQUIPAMENTOS NECESSARIOS</v>
          </cell>
          <cell r="D720" t="str">
            <v>CABO</v>
          </cell>
          <cell r="E720">
            <v>581.13</v>
          </cell>
        </row>
        <row r="721">
          <cell r="B721" t="str">
            <v xml:space="preserve"> 09.90.00</v>
          </cell>
          <cell r="C721" t="str">
            <v>SERVICOS NAO CODIFICADOS</v>
          </cell>
        </row>
        <row r="722">
          <cell r="B722" t="str">
            <v xml:space="preserve"> 09.90.01</v>
          </cell>
          <cell r="C722" t="str">
            <v>EXECUCAO DE SOLO-CIMENTO PARA REPAVIMENTACAO, C/ FORNEC. DO MAT.</v>
          </cell>
          <cell r="D722" t="str">
            <v>m3</v>
          </cell>
          <cell r="E722">
            <v>319.95999999999998</v>
          </cell>
        </row>
        <row r="723">
          <cell r="B723" t="str">
            <v xml:space="preserve"> 09.90.02</v>
          </cell>
          <cell r="C723" t="str">
            <v>CONCRETO ARMADO PARA FUNDACOES</v>
          </cell>
          <cell r="D723" t="str">
            <v>m3</v>
          </cell>
          <cell r="E723">
            <v>2031.27</v>
          </cell>
        </row>
        <row r="724">
          <cell r="B724" t="str">
            <v xml:space="preserve"> 09.90.03</v>
          </cell>
          <cell r="C724" t="str">
            <v>EXECUCAO DE SOLO-CIMENTO PARA REVESTIMENTO DE TALUDE TRACO 1.10</v>
          </cell>
          <cell r="D724" t="str">
            <v>m2</v>
          </cell>
          <cell r="E724">
            <v>28.15</v>
          </cell>
        </row>
        <row r="725">
          <cell r="B725" t="str">
            <v xml:space="preserve"> 09.90.05</v>
          </cell>
          <cell r="C725" t="str">
            <v>ESTRUTURA METALICA</v>
          </cell>
          <cell r="D725" t="str">
            <v>kg</v>
          </cell>
          <cell r="E725">
            <v>10.99</v>
          </cell>
        </row>
        <row r="726">
          <cell r="B726" t="str">
            <v xml:space="preserve"> 09.90.15</v>
          </cell>
          <cell r="C726" t="str">
            <v>LIXAMENTO DE FERRAGEM</v>
          </cell>
          <cell r="D726" t="str">
            <v>m2</v>
          </cell>
          <cell r="E726">
            <v>6.12</v>
          </cell>
        </row>
        <row r="727">
          <cell r="B727" t="str">
            <v xml:space="preserve"> 09.90.16</v>
          </cell>
          <cell r="C727" t="str">
            <v>TRATAMENTO DE FERRAGEM COM PRIMER A BASE DE ZINCO</v>
          </cell>
          <cell r="D727" t="str">
            <v>kg</v>
          </cell>
          <cell r="E727">
            <v>61.27</v>
          </cell>
        </row>
        <row r="728">
          <cell r="B728" t="str">
            <v xml:space="preserve"> 09.90.17</v>
          </cell>
          <cell r="C728" t="str">
            <v>PONTE DE ADERENCIA COM ADESIVO EPOXI</v>
          </cell>
          <cell r="D728" t="str">
            <v>kg</v>
          </cell>
          <cell r="E728">
            <v>68.94</v>
          </cell>
        </row>
        <row r="729">
          <cell r="B729" t="str">
            <v xml:space="preserve"> 09.90.18</v>
          </cell>
          <cell r="C729" t="str">
            <v>ARGAMASSA ADITIVADA COM LATEX SBR</v>
          </cell>
          <cell r="D729" t="str">
            <v>kg</v>
          </cell>
          <cell r="E729">
            <v>3.13</v>
          </cell>
        </row>
        <row r="730">
          <cell r="B730" t="str">
            <v xml:space="preserve"> 09.90.19</v>
          </cell>
          <cell r="C730" t="str">
            <v>(REVISADA) FORNECIMENTO E APLICACAO DE GROUT COM PEDRISCO (CIMENTO/CAL HIDRATADA/AREIAGROSSA/PEDRISCO) TR. 1:0,1:3:2</v>
          </cell>
          <cell r="D730" t="str">
            <v>m3</v>
          </cell>
          <cell r="E730">
            <v>544.39</v>
          </cell>
        </row>
        <row r="731">
          <cell r="B731" t="str">
            <v xml:space="preserve"> 09.90.20</v>
          </cell>
          <cell r="C731" t="str">
            <v>FORMA CURVA EM COMP. PLASTIFICADO P/ ESTRUTURAS REVESTIDA INTERNAMENTE COM CHAPA ZINCADA</v>
          </cell>
          <cell r="D731" t="str">
            <v>m2</v>
          </cell>
          <cell r="E731">
            <v>135.47999999999999</v>
          </cell>
        </row>
        <row r="732">
          <cell r="B732" t="str">
            <v xml:space="preserve"> 09.90.21</v>
          </cell>
          <cell r="C732" t="str">
            <v>EXECUCAO DE SOLO-CIMENTO PARA REVESTIMENTO DE TALUDE TRACO 1:6</v>
          </cell>
          <cell r="D732" t="str">
            <v>m3</v>
          </cell>
          <cell r="E732">
            <v>418.96</v>
          </cell>
        </row>
        <row r="733">
          <cell r="B733" t="str">
            <v xml:space="preserve"> 09.90.22</v>
          </cell>
          <cell r="C733" t="str">
            <v>EXECUCAO DE SOLO-CIMENTO PARA REVESTIMENTO DE TALUDE TRACO 1:6 ESP.8CM</v>
          </cell>
          <cell r="D733" t="str">
            <v>m2</v>
          </cell>
          <cell r="E733">
            <v>36.86</v>
          </cell>
        </row>
        <row r="734">
          <cell r="B734" t="str">
            <v xml:space="preserve"> 09.90.23</v>
          </cell>
          <cell r="C734" t="str">
            <v>EXECUCAO DE SOLO-CIMENTO PARA REVESTIMENTO DE TALUDE TRACO 1:6 ESP.10CM</v>
          </cell>
          <cell r="D734" t="str">
            <v>m2</v>
          </cell>
          <cell r="E734">
            <v>46.07</v>
          </cell>
        </row>
        <row r="735">
          <cell r="B735" t="str">
            <v xml:space="preserve"> 09.90.25</v>
          </cell>
          <cell r="C735" t="str">
            <v>EXECUCAO DE SOLO-CIMENTO PARA REVESTIMENTO DE TALUDE TRACO 1:4</v>
          </cell>
          <cell r="D735" t="str">
            <v>m3</v>
          </cell>
          <cell r="E735">
            <v>505.42</v>
          </cell>
        </row>
        <row r="736">
          <cell r="B736" t="str">
            <v xml:space="preserve"> 09.90.26</v>
          </cell>
          <cell r="C736" t="str">
            <v>EXECUCAO DE SOLO-CIMENTO PARA REVESTIMENTO DE TALUDE TRACO 1:4 ESP.8CM</v>
          </cell>
          <cell r="D736" t="str">
            <v>m2</v>
          </cell>
          <cell r="E736">
            <v>44.47</v>
          </cell>
        </row>
        <row r="737">
          <cell r="B737" t="str">
            <v xml:space="preserve"> 09.90.27</v>
          </cell>
          <cell r="C737" t="str">
            <v>EXECUCAO DE SOLO-CIMENTO PARA REVESTIMENTO DE TALUDE TRACO 1:4 ESP.10CM</v>
          </cell>
          <cell r="D737" t="str">
            <v>m2</v>
          </cell>
          <cell r="E737">
            <v>55.58</v>
          </cell>
        </row>
        <row r="738">
          <cell r="B738" t="str">
            <v xml:space="preserve"> 09.90.30</v>
          </cell>
          <cell r="C738" t="str">
            <v>FABRICAÇÃO DE CONJUNTO DE MÓDULO METÁLICO, COMPRIMENTO DE 3,0 M E ALTURA DE 1,8 M (ESTRONCAS DE1,00 M).</v>
          </cell>
          <cell r="D738" t="str">
            <v>un</v>
          </cell>
          <cell r="E738">
            <v>13186.57</v>
          </cell>
        </row>
        <row r="739">
          <cell r="B739" t="str">
            <v xml:space="preserve"> 09.90.31</v>
          </cell>
          <cell r="C739" t="str">
            <v>FABRICAÇÃO DE CONJUNTO DE MÓDULO METÁLICO, COMPRIMENTO DE 3,6 M E ALTURA DE 3,0 M (ESTRONCAS DE1,00 M).</v>
          </cell>
          <cell r="D739" t="str">
            <v>un</v>
          </cell>
          <cell r="E739">
            <v>23752.27</v>
          </cell>
        </row>
        <row r="740">
          <cell r="B740" t="str">
            <v xml:space="preserve"> 09.90.32</v>
          </cell>
          <cell r="C740" t="str">
            <v>FABRICAÇÃO DE CONJUNTO DE MÓDULO METÁLICO, COMPRIMENTO DE 3,0 M E ALTURA DE 1,8 M (ESTRONCAS DE2,00 M).</v>
          </cell>
          <cell r="D740" t="str">
            <v>un</v>
          </cell>
          <cell r="E740">
            <v>15745.42</v>
          </cell>
        </row>
        <row r="741">
          <cell r="B741" t="str">
            <v xml:space="preserve"> 09.90.33</v>
          </cell>
          <cell r="C741" t="str">
            <v>FABRICAÇÃO DE CONJUNTO DE MÓDULO METÁLICO, COMPRIMENTO DE 3,6 M E ALTURA DE 3 M (ESTRONCAS DE 2,00M).</v>
          </cell>
          <cell r="D741" t="str">
            <v>un</v>
          </cell>
          <cell r="E741">
            <v>26653.3</v>
          </cell>
        </row>
        <row r="742">
          <cell r="B742" t="str">
            <v xml:space="preserve"> 09.90.34</v>
          </cell>
          <cell r="C742" t="str">
            <v>FABRICAÇÃO DE CONJUNTO DE MÓDULO METÁLICO, COMPRIMENTO DE 3,0 M E ALTURA DE 2,4 M (ESTRONCAS DE1,00 M).</v>
          </cell>
          <cell r="D742" t="str">
            <v>un</v>
          </cell>
          <cell r="E742">
            <v>16429.759999999998</v>
          </cell>
        </row>
        <row r="743">
          <cell r="B743" t="str">
            <v xml:space="preserve"> 09.90.35</v>
          </cell>
          <cell r="C743" t="str">
            <v>FABRICAÇÃO DE CONJUNTO DE MÓDULO METÁLICO, COMPRIMENTO DE 3,0 M E ALTURA DE 2,4 M (ESTRONCAS DE2,00 M).</v>
          </cell>
          <cell r="D743" t="str">
            <v>un</v>
          </cell>
          <cell r="E743">
            <v>18867.73</v>
          </cell>
        </row>
        <row r="744">
          <cell r="B744" t="str">
            <v xml:space="preserve"> 09.90.50</v>
          </cell>
          <cell r="C744" t="str">
            <v>FORMA PLANA EM COMP. PLASTIFICADO P/ MURETA</v>
          </cell>
          <cell r="D744" t="str">
            <v>m2</v>
          </cell>
          <cell r="E744">
            <v>128.69999999999999</v>
          </cell>
        </row>
        <row r="745">
          <cell r="B745" t="str">
            <v xml:space="preserve"> 09.90.51</v>
          </cell>
          <cell r="C745" t="str">
            <v>EXECUCAO DE REFORCO DE LINHA FERREA COM TRILHO TIPO TR-37 (3 PERFIS POR METRO)</v>
          </cell>
          <cell r="D745" t="str">
            <v>m</v>
          </cell>
          <cell r="E745">
            <v>504.88</v>
          </cell>
        </row>
        <row r="746">
          <cell r="B746" t="str">
            <v xml:space="preserve"> 09.91.01</v>
          </cell>
          <cell r="C746" t="str">
            <v>CONCRETO C/ CONSUMO MIN. DE CIMENTO DE 150Kg/m3, INCL. FORNEC. DE MAT., PRODUCAO, LANC., ADENS. ECURA - USINADO</v>
          </cell>
          <cell r="D746" t="str">
            <v>m3</v>
          </cell>
          <cell r="E746">
            <v>304.38</v>
          </cell>
        </row>
        <row r="747">
          <cell r="B747" t="str">
            <v xml:space="preserve"> 09.91.04</v>
          </cell>
          <cell r="C747" t="str">
            <v>CONCRETO C/ CONSUMO MIN. DE CIMENTO DE 250Kg/m3, INCL. FORNEC. DE MAT., PRODUCAO, LANC., ADENS. ECURA - USINADO</v>
          </cell>
          <cell r="D747" t="str">
            <v>m3</v>
          </cell>
          <cell r="E747">
            <v>427.53</v>
          </cell>
        </row>
        <row r="748">
          <cell r="B748" t="str">
            <v xml:space="preserve"> 09.91.07</v>
          </cell>
          <cell r="C748" t="str">
            <v>CONCRETO C/ CONSUMO MIN. DE CIMENTO DE 300Kg/m3, INCL. FORNEC. DE MAT., PRODUCAO, LANC., ADENS. ECURA - USINADO</v>
          </cell>
          <cell r="D748" t="str">
            <v>m3</v>
          </cell>
          <cell r="E748">
            <v>511.51</v>
          </cell>
        </row>
        <row r="749">
          <cell r="B749" t="str">
            <v xml:space="preserve"> 09.91.13</v>
          </cell>
          <cell r="C749" t="str">
            <v>CONCRETO FCK=15MPa, INCL. FORNEC. DOS MAT., PRODUCAO, LANC., ADENS. E CURA -USINADO</v>
          </cell>
          <cell r="D749" t="str">
            <v>m3</v>
          </cell>
          <cell r="E749">
            <v>524.62</v>
          </cell>
        </row>
        <row r="750">
          <cell r="B750" t="str">
            <v xml:space="preserve"> 09.91.19</v>
          </cell>
          <cell r="C750" t="str">
            <v>CONCRETO FCK=20MPa, INCL. FORNEC. DOS MAT., PRODUCAO, LANC.,ADENS. E CURA - USINADO</v>
          </cell>
          <cell r="D750" t="str">
            <v>m3</v>
          </cell>
          <cell r="E750">
            <v>573.78</v>
          </cell>
        </row>
        <row r="751">
          <cell r="B751" t="str">
            <v xml:space="preserve"> 09.91.20</v>
          </cell>
          <cell r="C751" t="str">
            <v>CONCRETO FCK=30MPa, INCL. FORNEC. DOS MAT., PRODUCAO, LANC.,ADENS. E CURA - USINADO</v>
          </cell>
          <cell r="D751" t="str">
            <v>m3</v>
          </cell>
          <cell r="E751">
            <v>517.88</v>
          </cell>
        </row>
        <row r="752">
          <cell r="B752" t="str">
            <v xml:space="preserve"> 09.91.25</v>
          </cell>
          <cell r="C752" t="str">
            <v>CONCRETO FCK=25MPa, INCL. FORNEC. DOS MAT., PRODUCAO, LANC.,ADENS. E CURA (MRR / RMS)</v>
          </cell>
          <cell r="D752" t="str">
            <v>m3</v>
          </cell>
          <cell r="E752">
            <v>603.29999999999995</v>
          </cell>
        </row>
        <row r="753">
          <cell r="B753" t="str">
            <v xml:space="preserve"> 09.91.26</v>
          </cell>
          <cell r="C753" t="str">
            <v>CONCRETO FCK=30MPa, INCL. FORNEC. DOS MAT., PRODUCAO, LANC.,ADENS. E CURA - USINADO</v>
          </cell>
          <cell r="D753" t="str">
            <v>m3</v>
          </cell>
          <cell r="E753">
            <v>427.89</v>
          </cell>
        </row>
        <row r="754">
          <cell r="B754" t="str">
            <v xml:space="preserve"> 09.91.30</v>
          </cell>
          <cell r="C754" t="str">
            <v>CONCRETO FCK=30MPa, PARA AMBIENTES AGRESSIVOS INCL. FORNEC. DOS MAT., PRODUCAO, LANC.,ADENS. ECURA</v>
          </cell>
          <cell r="D754" t="str">
            <v>m3</v>
          </cell>
          <cell r="E754">
            <v>531.52</v>
          </cell>
        </row>
        <row r="755">
          <cell r="B755" t="str">
            <v xml:space="preserve"> 09.91.31</v>
          </cell>
          <cell r="C755" t="str">
            <v>CONCRETO FCK=35MPa, PARA AMBIENTES AGRESSIVOS INCL. FORNEC. DOS MAT., PRODUCAO, LANC.,ADENS. ECURA</v>
          </cell>
          <cell r="D755" t="str">
            <v>m3</v>
          </cell>
          <cell r="E755">
            <v>585.78</v>
          </cell>
        </row>
        <row r="756">
          <cell r="B756" t="str">
            <v xml:space="preserve"> 09.91.32</v>
          </cell>
          <cell r="C756" t="str">
            <v>CONCRETO FCK=40MPa PARA AMBIENTES AGRESSIVOS, INCL. FORNEC. DOS MAT., PRODUCAO, LANC.,ADENS. ECURA</v>
          </cell>
          <cell r="D756" t="str">
            <v>m3</v>
          </cell>
          <cell r="E756">
            <v>584.1</v>
          </cell>
        </row>
        <row r="757">
          <cell r="B757" t="str">
            <v xml:space="preserve"> 09.91.40</v>
          </cell>
          <cell r="C757" t="str">
            <v>CONCRETO FCK=30MPa PARA AMBIENTES AGRESSIVOS, USINADO, BOMBEADO, INCLUSIVE ADENSAMENTO E CURA</v>
          </cell>
          <cell r="D757" t="str">
            <v>m3</v>
          </cell>
          <cell r="E757">
            <v>600.12</v>
          </cell>
        </row>
        <row r="758">
          <cell r="B758" t="str">
            <v xml:space="preserve"> 09.91.42</v>
          </cell>
          <cell r="C758" t="str">
            <v>CONCRETO FCK=40MPa PARA AMBIENTES AGRESSIVOS, USINADO, BOMBEADO, INCLUSIVE ADENSAMENTO E CURA</v>
          </cell>
          <cell r="D758" t="str">
            <v>m3</v>
          </cell>
          <cell r="E758">
            <v>599.42999999999995</v>
          </cell>
        </row>
        <row r="759">
          <cell r="B759" t="str">
            <v xml:space="preserve"> 09.91.53</v>
          </cell>
          <cell r="C759" t="str">
            <v>Concreto simples usinado Fck=25 MPa, bombeado, lançado e adensado em superestrutura</v>
          </cell>
          <cell r="D759" t="str">
            <v>m3</v>
          </cell>
          <cell r="E759">
            <v>321.33</v>
          </cell>
        </row>
        <row r="760">
          <cell r="B760" t="str">
            <v xml:space="preserve"> 09.91.54</v>
          </cell>
          <cell r="C760" t="str">
            <v>Concreto simples usinado Fck=25 MPa, bombeado, lançado e adensado em infraestrutura</v>
          </cell>
          <cell r="D760" t="str">
            <v>m3</v>
          </cell>
          <cell r="E760">
            <v>314.45</v>
          </cell>
        </row>
        <row r="761">
          <cell r="B761" t="str">
            <v xml:space="preserve"> 09.91.55</v>
          </cell>
          <cell r="C761" t="str">
            <v>Concreto simples usinado Fck=30 MPa, bombeado, lançado e adensado em superestrutura</v>
          </cell>
          <cell r="D761" t="str">
            <v>m3</v>
          </cell>
          <cell r="E761">
            <v>333.11</v>
          </cell>
        </row>
        <row r="762">
          <cell r="B762" t="str">
            <v xml:space="preserve"> 09.91.56</v>
          </cell>
          <cell r="C762" t="str">
            <v>Concreto simples usinado Fck=30 MPa, bombeado, lançado e adensado em infraestrutura</v>
          </cell>
          <cell r="D762" t="str">
            <v>m3</v>
          </cell>
          <cell r="E762">
            <v>326.23</v>
          </cell>
        </row>
        <row r="763">
          <cell r="B763" t="str">
            <v xml:space="preserve"> 09.91.57</v>
          </cell>
          <cell r="C763" t="str">
            <v>Concreto simples usinado Fck=40 MPa, bombeado, lançado e adensado em superestrutura</v>
          </cell>
          <cell r="D763" t="str">
            <v>m3</v>
          </cell>
          <cell r="E763">
            <v>357.83</v>
          </cell>
        </row>
        <row r="764">
          <cell r="B764" t="str">
            <v xml:space="preserve"> 09.91.58</v>
          </cell>
          <cell r="C764" t="str">
            <v>Concreto simples usinado Fck=40 MPa, bombeado, lançado e adensado em infraestrutura</v>
          </cell>
          <cell r="D764" t="str">
            <v>m3</v>
          </cell>
          <cell r="E764">
            <v>350.95</v>
          </cell>
        </row>
        <row r="765">
          <cell r="B765" t="str">
            <v xml:space="preserve"> 09.93.10</v>
          </cell>
          <cell r="C765" t="str">
            <v>CONCRETO COMPACTADO C/ ROLO, FCK DE PROJETO, CONS. DE CIMENTO DE 120Kg/m3, INCL. FORNEC. DE MAT.,PRODUCAO, LANC., ESPALHAM., ADENS., PROTECAO E CURA - USINADO</v>
          </cell>
          <cell r="D765" t="str">
            <v>m3</v>
          </cell>
          <cell r="E765">
            <v>146.12</v>
          </cell>
        </row>
        <row r="766">
          <cell r="B766" t="str">
            <v xml:space="preserve"> 09.93.16</v>
          </cell>
          <cell r="C766" t="str">
            <v>ARGAMASSA C/ CONSUMO DE CIMENTO DE 350 kg/m3, P/ JUNTAS DE CAMADAS DE CONCRETOROLADO (SELO) E P/ BERCO (CONTATO C/ A FUNDACAO), INCL. FORNEC. DE MAT., PRODUCAO, LANC. E ESPALHAM. - USINADO</v>
          </cell>
          <cell r="D766" t="str">
            <v>m3</v>
          </cell>
          <cell r="E766">
            <v>442.98</v>
          </cell>
        </row>
        <row r="767">
          <cell r="B767" t="str">
            <v xml:space="preserve"> 09.95.01</v>
          </cell>
          <cell r="C767" t="str">
            <v>FORMA PLANA EM CHAPA DE MADEIRA COMPENSADA PLASTIFICADA E=18MM.(84222-SINAPI</v>
          </cell>
          <cell r="D767" t="str">
            <v>m2</v>
          </cell>
          <cell r="E767">
            <v>74.16</v>
          </cell>
        </row>
        <row r="768">
          <cell r="B768" t="str">
            <v xml:space="preserve"> 09.95.02</v>
          </cell>
          <cell r="C768" t="str">
            <v>FORNEC, INST E LEITURA DE QUATORZE PIEZOMETROS ELETRICOS INCL LEITORA, CABOS EACESSORIOS, 8MEDIDORES TRIORTOGONAIS ELETRICOS, 3 MEDIDORES DE VAZAO ELETRICOS</v>
          </cell>
          <cell r="D768" t="str">
            <v>UN</v>
          </cell>
          <cell r="E768">
            <v>163840.79</v>
          </cell>
        </row>
        <row r="769">
          <cell r="B769" t="str">
            <v xml:space="preserve"> 09.95.04</v>
          </cell>
          <cell r="C769" t="str">
            <v>FORNEC. E INST. DE JUNTA SIM. FUGENBAND O-22</v>
          </cell>
          <cell r="D769" t="str">
            <v>m</v>
          </cell>
          <cell r="E769">
            <v>254.93</v>
          </cell>
        </row>
        <row r="770">
          <cell r="B770" t="str">
            <v xml:space="preserve"> 09.95.05</v>
          </cell>
          <cell r="C770" t="str">
            <v>CONCRETO C/ CONSUMO MIN. DE CIMENTO DE 150Kg/m3, INCL. FORNEC. DE MAT., PRODUCAO, LANC., ADENS. ECURA - USINADO</v>
          </cell>
          <cell r="D770" t="str">
            <v>m3</v>
          </cell>
          <cell r="E770">
            <v>304.38</v>
          </cell>
        </row>
        <row r="771">
          <cell r="B771" t="str">
            <v xml:space="preserve"> 09.95.07</v>
          </cell>
          <cell r="C771" t="str">
            <v>CONCRETO COMPACTADO C/ ROLO, FCK DE PROJETO, CONS. DE CIMENTO DE 100Kg/m3, INCL. FORNEC. DE MAT.,PRODUCAO, LANC., ESPALHAM., ADENS., PROTECAO E CURA - USINADO</v>
          </cell>
          <cell r="D771" t="str">
            <v>m3</v>
          </cell>
          <cell r="E771">
            <v>131.65</v>
          </cell>
        </row>
        <row r="772">
          <cell r="B772" t="str">
            <v xml:space="preserve"> 09.95.10</v>
          </cell>
          <cell r="C772" t="str">
            <v>FORNEC. E INST. DE JUNTA SIM. FUGENBAND O-35/10</v>
          </cell>
          <cell r="D772" t="str">
            <v>m</v>
          </cell>
          <cell r="E772">
            <v>808.35</v>
          </cell>
        </row>
        <row r="773">
          <cell r="B773" t="str">
            <v xml:space="preserve"> 09.95.13</v>
          </cell>
          <cell r="C773" t="str">
            <v>FORMA PARA PARAMENTOS DE BARRAGENS EM CONCRETO ROLADO (COMPENSADO 18MM)</v>
          </cell>
          <cell r="D773" t="str">
            <v>m2</v>
          </cell>
          <cell r="E773">
            <v>58.55</v>
          </cell>
        </row>
        <row r="774">
          <cell r="B774" t="str">
            <v xml:space="preserve"> 09.95.50</v>
          </cell>
          <cell r="C774" t="str">
            <v>CONCRETO COMPACTADO C/ ROLO USINADO, CONS. MIN. CIMENTO 120KG/M3, INCL. LANCAMENTO, FORNEC. MAT.PRODUCAO, ESPALHAMENTO, ADENS. E CURA</v>
          </cell>
          <cell r="D774" t="str">
            <v>m3</v>
          </cell>
          <cell r="E774">
            <v>188.61</v>
          </cell>
        </row>
        <row r="775">
          <cell r="B775" t="str">
            <v xml:space="preserve"> 09.95.51</v>
          </cell>
          <cell r="C775" t="str">
            <v>PREPARO CONCRETO COMPACTADO C/ ROLO USINADO, CONS. MIN. CIMENTO 120KG/M3</v>
          </cell>
          <cell r="D775" t="str">
            <v>m3</v>
          </cell>
          <cell r="E775">
            <v>150.04</v>
          </cell>
        </row>
        <row r="776">
          <cell r="B776" t="str">
            <v xml:space="preserve"> 09.95.52</v>
          </cell>
          <cell r="C776" t="str">
            <v>BRITA EXTRAIDA DE JAZIDA</v>
          </cell>
          <cell r="D776" t="str">
            <v>m3</v>
          </cell>
          <cell r="E776">
            <v>44.37</v>
          </cell>
        </row>
        <row r="777">
          <cell r="B777" t="str">
            <v xml:space="preserve"> 09.95.53</v>
          </cell>
          <cell r="C777" t="str">
            <v>PECAS DE DESGASTE DO BRITADOR 80M3/H</v>
          </cell>
          <cell r="D777" t="str">
            <v>cjh</v>
          </cell>
          <cell r="E777">
            <v>159.37</v>
          </cell>
        </row>
        <row r="778">
          <cell r="B778" t="str">
            <v xml:space="preserve"> 09.95.54</v>
          </cell>
          <cell r="C778" t="str">
            <v>ROCHA P/ BRITAGEM C/ PERFURATRIZ SOBRE ESTEIRA</v>
          </cell>
          <cell r="D778" t="str">
            <v>m3</v>
          </cell>
          <cell r="E778">
            <v>23.77</v>
          </cell>
        </row>
        <row r="779">
          <cell r="B779" t="str">
            <v xml:space="preserve"> 09.95.55</v>
          </cell>
          <cell r="C779" t="str">
            <v>LIMPEZA CAMADA VEGETAL EM JAZIDA (CONST. E RESTR.)</v>
          </cell>
          <cell r="D779" t="str">
            <v>m2</v>
          </cell>
          <cell r="E779">
            <v>0.93</v>
          </cell>
        </row>
        <row r="780">
          <cell r="B780" t="str">
            <v xml:space="preserve"> 09.95.56</v>
          </cell>
          <cell r="C780" t="str">
            <v>EXPURGO DE JAZIDA (CONSV)</v>
          </cell>
          <cell r="D780" t="str">
            <v>m3</v>
          </cell>
          <cell r="E780">
            <v>5.07</v>
          </cell>
        </row>
        <row r="781">
          <cell r="B781" t="str">
            <v xml:space="preserve"> 09.95.57</v>
          </cell>
          <cell r="C781" t="str">
            <v>ESCAVACAO E CARGA MATERIAL DE JAZIDA - AREIA NATURAL (CONSV)</v>
          </cell>
          <cell r="D781" t="str">
            <v>m3</v>
          </cell>
          <cell r="E781">
            <v>9.1999999999999993</v>
          </cell>
        </row>
        <row r="782">
          <cell r="B782" t="str">
            <v xml:space="preserve"> 09.95.59</v>
          </cell>
          <cell r="C782" t="str">
            <v>AREIA PROVENIENTE DE JAZIDA (DIST MAX TRANSP 10KM)</v>
          </cell>
          <cell r="D782" t="str">
            <v>m3</v>
          </cell>
          <cell r="E782">
            <v>28.36</v>
          </cell>
        </row>
        <row r="783">
          <cell r="B783" t="str">
            <v xml:space="preserve"> 09.95.60</v>
          </cell>
          <cell r="C783" t="str">
            <v>AREIA EXTRAIDA C/ ESCAVADEIRA HIDRAULICA</v>
          </cell>
          <cell r="D783" t="str">
            <v>m3</v>
          </cell>
          <cell r="E783">
            <v>10.06</v>
          </cell>
        </row>
        <row r="784">
          <cell r="B784" t="str">
            <v xml:space="preserve"> 09.95.61</v>
          </cell>
          <cell r="C784" t="str">
            <v>ROCHA P/ BRITAGEM COM PERFURATRIZ MANUAL</v>
          </cell>
          <cell r="D784" t="str">
            <v>m3</v>
          </cell>
          <cell r="E784">
            <v>30.61</v>
          </cell>
        </row>
        <row r="785">
          <cell r="B785" t="str">
            <v xml:space="preserve"> 09.95.62</v>
          </cell>
          <cell r="C785" t="str">
            <v>BRITA PROVENIENTE DE JAZIDA (DIST MAX TRANSP 10KM)</v>
          </cell>
          <cell r="D785" t="str">
            <v>m3</v>
          </cell>
          <cell r="E785">
            <v>59.22</v>
          </cell>
        </row>
        <row r="786">
          <cell r="B786" t="str">
            <v xml:space="preserve"> 09.95.64</v>
          </cell>
          <cell r="C786" t="str">
            <v>PREPARO CONCRETO COMPACTADO C/ ROLO USINADO, CONS. MIN. CIMENTO 100KG/M3</v>
          </cell>
          <cell r="D786" t="str">
            <v>m3</v>
          </cell>
          <cell r="E786">
            <v>138.62</v>
          </cell>
        </row>
        <row r="787">
          <cell r="B787" t="str">
            <v xml:space="preserve"> 09.95.70</v>
          </cell>
          <cell r="C787" t="str">
            <v>CONCRETO FCK=15MPA PRODUZIDO EM CENTRAL, INCL. FORNEC. DOS MAT., PRODUCAO, LANC., ADENS. E CURA</v>
          </cell>
          <cell r="D787" t="str">
            <v>m3</v>
          </cell>
          <cell r="E787">
            <v>426.32</v>
          </cell>
        </row>
        <row r="788">
          <cell r="B788" t="str">
            <v xml:space="preserve"> 09.95.71</v>
          </cell>
          <cell r="C788" t="str">
            <v>PREPARO CONCRETO FCK=15MPA PRODUZIDO EM CENTRAL</v>
          </cell>
          <cell r="D788" t="str">
            <v>m3</v>
          </cell>
          <cell r="E788">
            <v>339.01</v>
          </cell>
        </row>
        <row r="789">
          <cell r="B789" t="str">
            <v xml:space="preserve"> 09.95.72</v>
          </cell>
          <cell r="C789" t="str">
            <v>PREPARO CONCRETO FCK=20MPA PRODUZIDO EM CENTRAL</v>
          </cell>
          <cell r="D789" t="str">
            <v>m3</v>
          </cell>
          <cell r="E789">
            <v>368.11</v>
          </cell>
        </row>
        <row r="790">
          <cell r="B790" t="str">
            <v xml:space="preserve"> 09.95.73</v>
          </cell>
          <cell r="C790" t="str">
            <v>PREPARO CONCRETO FCK=30MPA PRODUZIDO EM CENTRAL</v>
          </cell>
          <cell r="D790" t="str">
            <v>m3</v>
          </cell>
          <cell r="E790">
            <v>426.22</v>
          </cell>
        </row>
        <row r="791">
          <cell r="B791" t="str">
            <v xml:space="preserve"> 09.95.75</v>
          </cell>
          <cell r="C791" t="str">
            <v>CONCRETO C/ CONSUMO MIN. DE CIMENTO DE 150Kg/m3, PRODUZIDO EM CENTRALINCL. FORNEC. DE MAT.,PRODUCAO, LANC., ADENS. E CURA</v>
          </cell>
          <cell r="D791" t="str">
            <v>m3</v>
          </cell>
          <cell r="E791">
            <v>321.29000000000002</v>
          </cell>
        </row>
        <row r="792">
          <cell r="B792" t="str">
            <v xml:space="preserve"> 09.95.76</v>
          </cell>
          <cell r="C792" t="str">
            <v>PREPARO CONCRETO CONSUMO MINIMO DE CIMENTO 150KG/M3 PRODUZIDO EM CENTRAL</v>
          </cell>
          <cell r="D792" t="str">
            <v>m3</v>
          </cell>
          <cell r="E792">
            <v>182.11</v>
          </cell>
        </row>
        <row r="793">
          <cell r="B793" t="str">
            <v xml:space="preserve"> 09.95.78</v>
          </cell>
          <cell r="C793" t="str">
            <v>CONCRETO C/ CONSUMO MIN. DE CIMENTO DE 250Kg/m3, PRODUZIDO EM CENTRALINCL. FORNEC. DE MAT.,PRODUCAO, LANC., ADENS. E CURA</v>
          </cell>
          <cell r="D793" t="str">
            <v>m3</v>
          </cell>
          <cell r="E793">
            <v>387.1</v>
          </cell>
        </row>
        <row r="794">
          <cell r="B794" t="str">
            <v xml:space="preserve"> 09.95.79</v>
          </cell>
          <cell r="C794" t="str">
            <v>PREPARO CONCRETO CONSUMO MINIMO DE CIMENTO 250KG/M3 PRODUZIDO EM CENTRAL</v>
          </cell>
          <cell r="D794" t="str">
            <v>m3</v>
          </cell>
          <cell r="E794">
            <v>244.8</v>
          </cell>
        </row>
        <row r="795">
          <cell r="B795" t="str">
            <v xml:space="preserve"> 09.95.80</v>
          </cell>
          <cell r="C795" t="str">
            <v>ARGAMASSA PROD EM CENTRAL C/ CONSUMO DE CIMENTO DE 350 kg/m3, P/ JUNTAS DE CAMADAS DE CONCRETO ROLADO (SELO) E P/ BERCO (CONTATO C/ A FUNDACAO), INCL. FORNEC. DE MAT., PRODUCAO, LANC. E ESPALHAM.</v>
          </cell>
          <cell r="D795" t="str">
            <v>m3</v>
          </cell>
          <cell r="E795">
            <v>378.29</v>
          </cell>
        </row>
        <row r="796">
          <cell r="B796" t="str">
            <v xml:space="preserve"> 09.95.81</v>
          </cell>
          <cell r="C796" t="str">
            <v>PREPARO ARGAMASSA CONSUMO MINIMO DE CIMENTO 350KG/M3 PRODUZIDO EM CENTRAL</v>
          </cell>
          <cell r="D796" t="str">
            <v>m3</v>
          </cell>
          <cell r="E796">
            <v>262.02</v>
          </cell>
        </row>
        <row r="797">
          <cell r="B797" t="str">
            <v xml:space="preserve"> 09.95.82</v>
          </cell>
          <cell r="C797" t="str">
            <v>CONCRETO C/ CONSUMO MIN. DE CIMENTO DE 300Kg/m3, PRODUZIDO EM CENTRALINCL. FORNEC. DE MAT.,PRODUCAO, LANC., ADENS. E CURA</v>
          </cell>
          <cell r="D797" t="str">
            <v>m3</v>
          </cell>
          <cell r="E797">
            <v>421.96</v>
          </cell>
        </row>
        <row r="798">
          <cell r="B798" t="str">
            <v xml:space="preserve"> 09.95.83</v>
          </cell>
          <cell r="C798" t="str">
            <v>PREPARO CONCRETO CONSUMO MINIMO DE CIMENTO 300KG/M3 PRODUZIDO EM CENTRAL</v>
          </cell>
          <cell r="D798" t="str">
            <v>m3</v>
          </cell>
          <cell r="E798">
            <v>277.95</v>
          </cell>
        </row>
        <row r="799">
          <cell r="B799" t="str">
            <v xml:space="preserve"> 09.95.85</v>
          </cell>
          <cell r="C799" t="str">
            <v>EXEC. DE ENROCAMENTO P/ RIP-RAP, DRENO DE PE E CANAL DE RESTITUICAO, C/ FORNEC. DO MAT. C/ PEDRAPROVENIENTE DE JAZIDA</v>
          </cell>
          <cell r="D799" t="str">
            <v>m3</v>
          </cell>
          <cell r="E799">
            <v>63.91</v>
          </cell>
        </row>
        <row r="800">
          <cell r="B800" t="str">
            <v xml:space="preserve"> 09.95.86</v>
          </cell>
          <cell r="C800" t="str">
            <v>PEDRA DE MAO PROVENIENTE DE JAZIDA (DIST MAX TRANSP 10KM)</v>
          </cell>
          <cell r="D800" t="str">
            <v>m3</v>
          </cell>
          <cell r="E800">
            <v>47.74</v>
          </cell>
        </row>
        <row r="801">
          <cell r="B801" t="str">
            <v xml:space="preserve"> 09.95.87</v>
          </cell>
          <cell r="C801" t="str">
            <v>PEDRA DE MAO PRODUZIDA DE JAZIDA (DIST MAX TRANSP 10KM)</v>
          </cell>
          <cell r="D801" t="str">
            <v>m3</v>
          </cell>
          <cell r="E801">
            <v>32.89</v>
          </cell>
        </row>
        <row r="802">
          <cell r="B802" t="str">
            <v xml:space="preserve"> 09.95.88</v>
          </cell>
          <cell r="C802" t="str">
            <v>CONCRETO COMPACTADO C/ ROLO USINADO, CONS. MIN. CIMENTO 100KG/M3, INCL. LANCAMENTO, FORNEC. MAT.PRODUCAO, ESPALHAMENTO, ADENS. E CURA</v>
          </cell>
          <cell r="D802" t="str">
            <v>m3</v>
          </cell>
          <cell r="E802">
            <v>177.17</v>
          </cell>
        </row>
        <row r="803">
          <cell r="B803" t="str">
            <v xml:space="preserve"> 09.95.89</v>
          </cell>
          <cell r="C803" t="str">
            <v>EXEC. DE ENROCAMENTO P/ RIP-RAP, DRENO DE PE E CANAL DE RESTITUICAO, C/ FORNEC. DO MAT. C/ PEDRAPROVENIENTE DE JAZIDA</v>
          </cell>
          <cell r="D803" t="str">
            <v>m3</v>
          </cell>
          <cell r="E803">
            <v>48.42</v>
          </cell>
        </row>
        <row r="804">
          <cell r="B804" t="str">
            <v xml:space="preserve"> 09.95.90</v>
          </cell>
          <cell r="C804" t="str">
            <v>EXEC. DE TRANSICAO EM BRITA P/ RIP-RAP E DRENOS C/ FORNEC. DE MAT.,INCL. LANC.E COMPACTACAO</v>
          </cell>
          <cell r="D804" t="str">
            <v>m3</v>
          </cell>
          <cell r="E804">
            <v>57.67</v>
          </cell>
        </row>
        <row r="805">
          <cell r="B805" t="str">
            <v xml:space="preserve"> 09.95.91</v>
          </cell>
          <cell r="C805" t="str">
            <v>EXEC. DE TRANSICAO EM AREIA P/ RIP-RAP E DRENOS C/ FORNEC. DE MAT.,INCL. LANC.E COMPACTACAO</v>
          </cell>
          <cell r="D805" t="str">
            <v>m3</v>
          </cell>
          <cell r="E805">
            <v>54.17</v>
          </cell>
        </row>
        <row r="806">
          <cell r="B806" t="str">
            <v xml:space="preserve"> 09.96.01</v>
          </cell>
          <cell r="C806" t="str">
            <v>FORNECIMENTO DE AGUA (DMT=2KM)</v>
          </cell>
          <cell r="D806" t="str">
            <v>m3</v>
          </cell>
          <cell r="E806">
            <v>9.14</v>
          </cell>
        </row>
        <row r="807">
          <cell r="B807" t="str">
            <v xml:space="preserve"> 09.96.02</v>
          </cell>
          <cell r="C807" t="str">
            <v>ESCAVACAO EM 3A CAT (EM PEDREIRA, VERTEDOURO, CANAL DE DESVIO) USO DE PERFURATRIZ SOBRE CARRETA(MEDICAO IN SITU)</v>
          </cell>
          <cell r="D807" t="str">
            <v>m3</v>
          </cell>
          <cell r="E807">
            <v>100.18</v>
          </cell>
        </row>
        <row r="808">
          <cell r="B808" t="str">
            <v xml:space="preserve"> 09.96.03</v>
          </cell>
          <cell r="C808" t="str">
            <v>CARGA, DESCARGA E TRANSPORTE DE ROCHA DETONADA DMT=2,0KM (MEDICAO NA ESCAVACAO)</v>
          </cell>
          <cell r="D808" t="str">
            <v>m3</v>
          </cell>
          <cell r="E808">
            <v>2.74</v>
          </cell>
        </row>
        <row r="809">
          <cell r="B809" t="str">
            <v xml:space="preserve"> 09.96.04</v>
          </cell>
          <cell r="C809" t="str">
            <v>ESCAVACAO CUIDADOSA EM ROCHA, 3ª CAT., COM USO DE EXPLOSIVO, 0,40KG/M, COM MALHA ADENSADA E USOPERFURATRIZ, COM CARGA, TRANSPORTE E DESCARGA, P/ APROVEITAMENTO NA OBRA (BRITAGEM/ENROCAM.),DMT=1,5KM</v>
          </cell>
          <cell r="D809" t="str">
            <v>m3</v>
          </cell>
          <cell r="E809">
            <v>44.32</v>
          </cell>
        </row>
        <row r="810">
          <cell r="B810" t="str">
            <v xml:space="preserve"> 09.96.05</v>
          </cell>
          <cell r="C810" t="str">
            <v>BRITA PRODUZIDA EM CENTRAL DE BRITAGEM 80M3/H COM ROCHA PROVENIENTE DAS ESCAVACOESOBRIGATORIAS. DMT=2,0KM DA CENTRAL DE BRITAGEM</v>
          </cell>
          <cell r="D810" t="str">
            <v>m3</v>
          </cell>
          <cell r="E810">
            <v>16.59</v>
          </cell>
        </row>
        <row r="811">
          <cell r="B811" t="str">
            <v xml:space="preserve"> 09.96.06</v>
          </cell>
          <cell r="C811" t="str">
            <v>BRITA PRODUZIDA EM CENTRAL DE BRITAGEM 80M3/H COM ROCHA PROVENIENTE DA EXPLORACAO DE PEDREIRA.DMT=2,0KM DA CENTRAL DE BRITAGEM</v>
          </cell>
          <cell r="D811" t="str">
            <v>m3</v>
          </cell>
          <cell r="E811">
            <v>44.72</v>
          </cell>
        </row>
        <row r="812">
          <cell r="B812" t="str">
            <v xml:space="preserve"> 09.96.07</v>
          </cell>
          <cell r="C812" t="str">
            <v>ESCAVACAO EM 3A CAT (EM PEDREIRA) USO DE PERFURATRIZ SOBRE CARRETA (MEDICAO INSITU)</v>
          </cell>
          <cell r="D812" t="str">
            <v>m3</v>
          </cell>
          <cell r="E812">
            <v>103.18</v>
          </cell>
        </row>
        <row r="813">
          <cell r="B813" t="str">
            <v xml:space="preserve"> 09.96.08</v>
          </cell>
          <cell r="C813" t="str">
            <v>CONCRETO COMPACTADO C/ ROLO USINADO, CONS. MIN. CIMENTO 100KG/M3, COM BRITA PROVENIENTE DAPEDREIRA (DMT=2KM), INCL. LANCAMENTO, FORNEC. MAT. PRODUCAO, ESPALHAMENTO, ADENS. E CURA</v>
          </cell>
          <cell r="D813" t="str">
            <v>m3</v>
          </cell>
          <cell r="E813">
            <v>199.22</v>
          </cell>
        </row>
        <row r="814">
          <cell r="B814" t="str">
            <v xml:space="preserve"> 09.96.09</v>
          </cell>
          <cell r="C814" t="str">
            <v>TRANSPORTE LOCAL EM RODOVIA NAO PAVIMENTADA DMT=2,0KM (DNIT)</v>
          </cell>
          <cell r="D814" t="str">
            <v>m3</v>
          </cell>
          <cell r="E814">
            <v>29.93</v>
          </cell>
        </row>
        <row r="815">
          <cell r="B815" t="str">
            <v xml:space="preserve"> 09.96.10</v>
          </cell>
          <cell r="C815" t="str">
            <v>CONCRETO COMPACTADO C/ ROLO USINADO, CONS. MIN. CIMENTO 120KG/M3, COM BRITA PROVENIENTE DAPEDREIRA (DMT=2KM), INCL. LANCAMENTO, FORNEC. MAT. PRODUCAO, ESPALHAMENTO, ADENS. E CURA</v>
          </cell>
          <cell r="D815" t="str">
            <v>m3</v>
          </cell>
          <cell r="E815">
            <v>212.42</v>
          </cell>
        </row>
        <row r="816">
          <cell r="B816" t="str">
            <v xml:space="preserve"> 09.96.11</v>
          </cell>
          <cell r="C816" t="str">
            <v>CONCRETO CONVENCIONAL FCK=15MPA BRITA DA BRITAGEM DA PEDREIRA, AREIA COMERCIALDMT=2,0KM</v>
          </cell>
          <cell r="D816" t="str">
            <v>m3</v>
          </cell>
          <cell r="E816">
            <v>301.54000000000002</v>
          </cell>
        </row>
        <row r="817">
          <cell r="B817" t="str">
            <v xml:space="preserve"> 09.96.12</v>
          </cell>
          <cell r="C817" t="str">
            <v>TRANSPORTE LOCAL EM RODOVIA NAO PAVIMENTADA DMT=2,0KM (DNIT)</v>
          </cell>
          <cell r="D817" t="str">
            <v>m3</v>
          </cell>
          <cell r="E817">
            <v>56.95</v>
          </cell>
        </row>
        <row r="818">
          <cell r="B818" t="str">
            <v xml:space="preserve"> 09.96.13</v>
          </cell>
          <cell r="C818" t="str">
            <v>CONCRETO CONVENCIONAL FCK=20MPA BRITA DA BRITAGEM DA PEDREIRA, AREIA COMERCIALDMT=2,0KM</v>
          </cell>
          <cell r="D818" t="str">
            <v>m3</v>
          </cell>
          <cell r="E818">
            <v>363.65</v>
          </cell>
        </row>
        <row r="819">
          <cell r="B819" t="str">
            <v xml:space="preserve"> 09.96.14</v>
          </cell>
          <cell r="C819" t="str">
            <v>CONCRETO CONVENCIONAL FCK=30MPA BRITA DA BRITAGEM DA PEDREIRA, AREIA COMERCIALDMT=2,0KM</v>
          </cell>
          <cell r="D819" t="str">
            <v>m3</v>
          </cell>
          <cell r="E819">
            <v>496.32</v>
          </cell>
        </row>
        <row r="820">
          <cell r="B820" t="str">
            <v xml:space="preserve"> 09.96.15</v>
          </cell>
          <cell r="C820" t="str">
            <v>ARGAMASSA C/ CONSUMO DE CIMENTO DE 350 kg/m3, P/ JUNTAS DE CAMADAS DE CONCRETOROLADO (SELO) E P/ BERCO (CONTATO C/ A FUNDACAO), INCL. FORNEC. DE MAT., PRODUCAO, LANC. E ESPALHAM.</v>
          </cell>
          <cell r="D820" t="str">
            <v>m3</v>
          </cell>
          <cell r="E820">
            <v>370.48</v>
          </cell>
        </row>
        <row r="821">
          <cell r="B821" t="str">
            <v xml:space="preserve"> 09.96.16</v>
          </cell>
          <cell r="C821" t="str">
            <v>CONCRETO C/ CONSUMO MIN. DE CIMENTO DE 300Kg/m3, PRODUZIDO EM CENTRALINCL. FORNEC. DE MAT.,PRODUCAO, LANC., ADENS. E CURA</v>
          </cell>
          <cell r="D821" t="str">
            <v>m3</v>
          </cell>
          <cell r="E821">
            <v>357.72</v>
          </cell>
        </row>
        <row r="822">
          <cell r="B822" t="str">
            <v xml:space="preserve"> 09.96.17</v>
          </cell>
          <cell r="C822" t="str">
            <v>CONCRETO C/ CONSUMO MIN. DE CIMENTO DE 250Kg/m3, PRODUZIDO EM CENTRALINCL. FORNEC. DE MAT.,PRODUCAO, LANC., ADENS. E CURA</v>
          </cell>
          <cell r="D822" t="str">
            <v>m3</v>
          </cell>
          <cell r="E822">
            <v>324.72000000000003</v>
          </cell>
        </row>
        <row r="823">
          <cell r="B823" t="str">
            <v xml:space="preserve"> 09.96.18</v>
          </cell>
          <cell r="C823" t="str">
            <v>TRATAMENTO DA FUNDACAO EM ROCHA P/ ESTRUTURA DE CONCRETO</v>
          </cell>
          <cell r="D823" t="str">
            <v>m2</v>
          </cell>
          <cell r="E823">
            <v>53.92</v>
          </cell>
        </row>
        <row r="824">
          <cell r="B824" t="str">
            <v xml:space="preserve"> 09.96.19</v>
          </cell>
          <cell r="C824" t="str">
            <v>EXEC. DE FILTRO VERTICAL OU INCLINADO DE AREIA, C/FORNEC. DE MAT., INCL. LANC., ESPALHAMENTO ECOMPACTACAO</v>
          </cell>
          <cell r="D824" t="str">
            <v>m3</v>
          </cell>
          <cell r="E824">
            <v>45.64</v>
          </cell>
        </row>
        <row r="825">
          <cell r="B825" t="str">
            <v xml:space="preserve"> 09.96.20</v>
          </cell>
          <cell r="C825" t="str">
            <v>EXEC. DE ATERRO COMPACTADO DO MACICO OU ENSECADEIRA INCL. TRATAMENTO DAS LIGACOES DE CAMADAS,COM FORNEC. DE AGUA, HOMOGENEIZACAO E/OU AERACAO DMT=2,0KM (MEDICAO PELA SECAO DE PROJETO OUENSECADEIRA)</v>
          </cell>
          <cell r="D825" t="str">
            <v>m3</v>
          </cell>
          <cell r="E825">
            <v>3.83</v>
          </cell>
        </row>
        <row r="826">
          <cell r="B826" t="str">
            <v xml:space="preserve"> 09.96.21</v>
          </cell>
          <cell r="C826" t="str">
            <v>ESCAVACAO EM 3A CAT (FUNDACAO EM BARRAGEM, SANGRADOURO E PEDREIRA) USO DE PERFURATRIZ SOBRECARRETA (MEDICAO IN SITU)</v>
          </cell>
          <cell r="D826" t="str">
            <v>m3</v>
          </cell>
          <cell r="E826">
            <v>108.81</v>
          </cell>
        </row>
        <row r="827">
          <cell r="B827" t="str">
            <v xml:space="preserve"> 09.96.22</v>
          </cell>
          <cell r="C827" t="str">
            <v>TRATAMENTO DA FUNDACAO EM ROCHA P/ ESTRUTURA DE CONCRETO</v>
          </cell>
          <cell r="D827" t="str">
            <v>m2</v>
          </cell>
          <cell r="E827">
            <v>53.92</v>
          </cell>
        </row>
        <row r="828">
          <cell r="B828" t="str">
            <v xml:space="preserve"> 09.96.23</v>
          </cell>
          <cell r="C828" t="str">
            <v>EXEC. DE FILTRO VERTICAL OU INCLINADO DE AREIA, C/FORNEC. DE MAT., INCL. LANC., ESPALHAMENTO ECOMPACTACAO</v>
          </cell>
          <cell r="D828" t="str">
            <v>m3</v>
          </cell>
          <cell r="E828">
            <v>49.17</v>
          </cell>
        </row>
        <row r="829">
          <cell r="B829" t="str">
            <v xml:space="preserve"> 09.96.24</v>
          </cell>
          <cell r="C829" t="str">
            <v>BRITA PRODUZIDA EM CENTRAL DE BRITAGEM 80M3/H COM ROCHA PROVENIENTE DA EXPLORACAO DE PEDREIRACOM USO DE PERFURATRIZ DMT=2.0KM DA CENTRAL DE BRITAGEM</v>
          </cell>
          <cell r="D829" t="str">
            <v>m3</v>
          </cell>
          <cell r="E829">
            <v>82.18</v>
          </cell>
        </row>
        <row r="830">
          <cell r="B830" t="str">
            <v xml:space="preserve"> 09.96.30</v>
          </cell>
          <cell r="C830" t="str">
            <v>ABAFAMENTO COM MANTA DE BORRACHA BLASMAT E=30CM</v>
          </cell>
          <cell r="D830" t="str">
            <v>m2</v>
          </cell>
          <cell r="E830">
            <v>72.38</v>
          </cell>
        </row>
        <row r="831">
          <cell r="B831" t="str">
            <v xml:space="preserve"> 09.96.31</v>
          </cell>
          <cell r="C831" t="str">
            <v>ABAFAMENTO DE AREA DE DETONACAO COM USO DE CAMADA DE AREIA (03), COM ALTURA DE1,00M, ENTRE ASMANTAS GEOTEXTIL</v>
          </cell>
          <cell r="D831" t="str">
            <v>m2</v>
          </cell>
          <cell r="E831">
            <v>81.83</v>
          </cell>
        </row>
        <row r="832">
          <cell r="B832" t="str">
            <v xml:space="preserve"> 09.96.32</v>
          </cell>
          <cell r="C832" t="str">
            <v>DESMONTE DE ROCHA A FRIO DN 1,00M, COM UTILIZACAO DE ROMPEDOR HIDRAULICO</v>
          </cell>
          <cell r="D832" t="str">
            <v>m2</v>
          </cell>
          <cell r="E832">
            <v>27.82</v>
          </cell>
        </row>
        <row r="833">
          <cell r="B833" t="str">
            <v xml:space="preserve"> 09.96.33</v>
          </cell>
          <cell r="C833" t="str">
            <v>FORCIMENTO E ASSENTAMENTO DE MANTA GEOTEXTIL RT-31 OU EQUIVALENTE</v>
          </cell>
          <cell r="D833" t="str">
            <v>m2</v>
          </cell>
          <cell r="E833">
            <v>17.28</v>
          </cell>
        </row>
        <row r="834">
          <cell r="B834" t="str">
            <v xml:space="preserve"> 09.96.34</v>
          </cell>
          <cell r="C834" t="str">
            <v>FORCIMENTO E ASSENTAMENTO DE MANTA GEOTEXTIL (PANO DUPLO) DE TRANSICAO DO ENROCAMENTO DECONTINUIDADE DA CORTINA C2, COMO TERRENO NATURAL</v>
          </cell>
          <cell r="D834" t="str">
            <v>m2</v>
          </cell>
          <cell r="E834">
            <v>34.590000000000003</v>
          </cell>
        </row>
        <row r="835">
          <cell r="B835" t="str">
            <v xml:space="preserve"> 09.96.35</v>
          </cell>
          <cell r="C835" t="str">
            <v>USINAGEM EM CENTRAL DE CONCRETO CONVENCIONAL (CCV)</v>
          </cell>
          <cell r="D835" t="str">
            <v>m3</v>
          </cell>
          <cell r="E835">
            <v>14.31</v>
          </cell>
        </row>
        <row r="836">
          <cell r="B836" t="str">
            <v xml:space="preserve"> 09.96.36</v>
          </cell>
          <cell r="C836" t="str">
            <v>USINAGEM EM CENTRAL DE CONCRETO COMPACTADO COM ROLO (CCR)</v>
          </cell>
          <cell r="D836" t="str">
            <v>m3</v>
          </cell>
          <cell r="E836">
            <v>12.96</v>
          </cell>
        </row>
        <row r="837">
          <cell r="B837" t="str">
            <v xml:space="preserve"> 09.96.37</v>
          </cell>
          <cell r="C837" t="str">
            <v>TRANSPORTE LOCAL C/ BETONEIRA EM RODOVIA NAO PAVIMENTADA</v>
          </cell>
          <cell r="D837" t="str">
            <v>tXkm</v>
          </cell>
          <cell r="E837">
            <v>1.1100000000000001</v>
          </cell>
        </row>
        <row r="838">
          <cell r="B838" t="str">
            <v xml:space="preserve"> 09.96.38</v>
          </cell>
          <cell r="C838" t="str">
            <v>ESCAV. E CARGA DE AREIA DE JAZIDA, C/ TRANSPORTE C/ DMT=21,5KM (JAZIDA-OBRA)</v>
          </cell>
          <cell r="D838" t="str">
            <v>m3</v>
          </cell>
          <cell r="E838">
            <v>35.35</v>
          </cell>
        </row>
        <row r="839">
          <cell r="B839" t="str">
            <v xml:space="preserve"> 09.96.39</v>
          </cell>
          <cell r="C839" t="str">
            <v>ARGAMASSA (CIMENTO/AREIA GROSSA) TR. 1:3</v>
          </cell>
          <cell r="D839" t="str">
            <v>m3</v>
          </cell>
          <cell r="E839">
            <v>454.19</v>
          </cell>
        </row>
        <row r="840">
          <cell r="B840" t="str">
            <v xml:space="preserve"> 09.96.40</v>
          </cell>
          <cell r="C840" t="str">
            <v>TRANSPORTE LOCAL C/ BASCULANTE P/ ROCHA EM RODOVIA NAO PAVIMENTADA</v>
          </cell>
          <cell r="D840" t="str">
            <v>tXkm</v>
          </cell>
          <cell r="E840">
            <v>0.86</v>
          </cell>
        </row>
        <row r="841">
          <cell r="B841" t="str">
            <v xml:space="preserve"> 09.96.41</v>
          </cell>
          <cell r="C841" t="str">
            <v>RECOMPOSICAO DE ENROCAMENTO NA ENSECADEIRA (PRE-ENSECADEIRA DE MONTANTE)</v>
          </cell>
          <cell r="D841" t="str">
            <v>m3</v>
          </cell>
          <cell r="E841">
            <v>6.58</v>
          </cell>
        </row>
        <row r="842">
          <cell r="B842" t="str">
            <v xml:space="preserve"> 09.96.42</v>
          </cell>
          <cell r="C842" t="str">
            <v>EXECUCAO DE ENROCAMENTO NA ENSECADEIRA DA ALA DE BORDO DIREITO DO CANAL</v>
          </cell>
          <cell r="D842" t="str">
            <v>m3</v>
          </cell>
          <cell r="E842">
            <v>6.58</v>
          </cell>
        </row>
        <row r="843">
          <cell r="B843" t="str">
            <v xml:space="preserve"> 09.96.43</v>
          </cell>
          <cell r="C843" t="str">
            <v>EXECUCAO DE ENROCAMENTO DE CONTINUIDADE DA CORTINA C2 - MARGEM ESQUERDA</v>
          </cell>
          <cell r="D843" t="str">
            <v>m3</v>
          </cell>
          <cell r="E843">
            <v>6.58</v>
          </cell>
        </row>
        <row r="844">
          <cell r="B844" t="str">
            <v xml:space="preserve"> 09.96.44</v>
          </cell>
          <cell r="C844" t="str">
            <v>EXECUCAO DE ENROCAMENTO NA ENSECADEIRA DA ALA DE BORDO DIREITO DO CANAL</v>
          </cell>
          <cell r="D844" t="str">
            <v>m3</v>
          </cell>
          <cell r="E844">
            <v>6.58</v>
          </cell>
        </row>
        <row r="845">
          <cell r="B845" t="str">
            <v xml:space="preserve"> 09.96.45</v>
          </cell>
          <cell r="C845" t="str">
            <v>ESCAV. E CARGA DE MATERIAL DE JAZIDA, C/ TRANSPORTE C/ DMT=3,0KM (JAZIDA-OBRA)</v>
          </cell>
          <cell r="D845" t="str">
            <v>m3</v>
          </cell>
          <cell r="E845">
            <v>11.81</v>
          </cell>
        </row>
        <row r="846">
          <cell r="B846" t="str">
            <v xml:space="preserve"> 09.96.46</v>
          </cell>
          <cell r="C846" t="str">
            <v>FORNECIMENTO, DOSAGEM, PRODUCAO, TRANSPORTE, ADENSAMENTO, CURA, REPARO E CONTROLE DEQUALIDADE DO CONCRETO ROLADO (CCR), C/ FCK=6MPa, AOS 180 DIAS, JAZIDA DE AREIA A 21,5KM</v>
          </cell>
          <cell r="D846" t="str">
            <v>m3</v>
          </cell>
          <cell r="E846">
            <v>168.74</v>
          </cell>
        </row>
        <row r="847">
          <cell r="B847" t="str">
            <v xml:space="preserve"> 09.96.47</v>
          </cell>
          <cell r="C847" t="str">
            <v>APLICACAO DE CCR</v>
          </cell>
          <cell r="D847" t="str">
            <v>m3</v>
          </cell>
          <cell r="E847">
            <v>10.31</v>
          </cell>
        </row>
        <row r="848">
          <cell r="B848" t="str">
            <v xml:space="preserve"> 09.96.48</v>
          </cell>
          <cell r="C848" t="str">
            <v>FORNECIMENTO, DOSAGEM, PRODUCAO, TRANSPORTE, ADENSAMENTO, CURA, PREPARO E CONTROLE DEQUALIDADE DO CONCRETO CONVENCIONAL LATERALA GALERIA DE DRENAGEM, C/ FCK=9MPa</v>
          </cell>
          <cell r="D848" t="str">
            <v>m3</v>
          </cell>
          <cell r="E848">
            <v>196.51</v>
          </cell>
        </row>
        <row r="849">
          <cell r="B849" t="str">
            <v xml:space="preserve"> 09.96.49</v>
          </cell>
          <cell r="C849" t="str">
            <v>LANCAMENTO E ADENSAMENTO DE CONCRETO CONVENCIONAL</v>
          </cell>
          <cell r="D849" t="str">
            <v>m3</v>
          </cell>
          <cell r="E849">
            <v>32.5</v>
          </cell>
        </row>
        <row r="850">
          <cell r="B850" t="str">
            <v xml:space="preserve"> 09.96.50</v>
          </cell>
          <cell r="C850" t="str">
            <v>FORNECIMENTO, DOSAGEM, PRODUCAO, TRANSPORTE, ADENSAMENTO, CURA, PREPARO E CONTROLE DEQUALIDADE DO CONCRETO CONVENCIONAL LATERALA GALERIA DE DRENAGEM, C/ FCK=15MPa</v>
          </cell>
          <cell r="D850" t="str">
            <v>m3</v>
          </cell>
          <cell r="E850">
            <v>324.49</v>
          </cell>
        </row>
        <row r="851">
          <cell r="B851" t="str">
            <v xml:space="preserve"> 09.96.51</v>
          </cell>
          <cell r="C851" t="str">
            <v>FORNECIMENTO, LANCAMENTO E ADENSAMENTO DE CONCRETO USINADO E BOMBEADO, FCK=30MPa</v>
          </cell>
          <cell r="D851" t="str">
            <v>m3</v>
          </cell>
          <cell r="E851">
            <v>399.02</v>
          </cell>
        </row>
        <row r="852">
          <cell r="B852" t="str">
            <v xml:space="preserve"> 09.96.52</v>
          </cell>
          <cell r="C852" t="str">
            <v>FORNECIMENTO, LANCAMENTO E ADENSAMENTO DE CONCRETO USINADO E BOMBEADO, FCK=30MPa AOS 28 DIAS,COM JAZIDA DE AREIA A 21,5KM E BRITA DE CENTRAL DE BRITAGEM</v>
          </cell>
          <cell r="D852" t="str">
            <v>m3</v>
          </cell>
          <cell r="E852">
            <v>357.13</v>
          </cell>
        </row>
        <row r="853">
          <cell r="B853" t="str">
            <v xml:space="preserve"> 09.96.53</v>
          </cell>
          <cell r="C853" t="str">
            <v>FORNECIMENTO, LANCAMENTO E ADENSAMENTO DE CONCRETO USINADO E BOMBEADO, FCK=30MPa</v>
          </cell>
          <cell r="D853" t="str">
            <v>m3</v>
          </cell>
          <cell r="E853">
            <v>263.33999999999997</v>
          </cell>
        </row>
        <row r="854">
          <cell r="B854" t="str">
            <v xml:space="preserve"> 09.96.54</v>
          </cell>
          <cell r="C854" t="str">
            <v>DRENO LONGITUDINAL PROFUNDO P/ CORTE EM SOLO - DPS 08</v>
          </cell>
          <cell r="D854" t="str">
            <v>m</v>
          </cell>
          <cell r="E854">
            <v>103.99</v>
          </cell>
        </row>
        <row r="855">
          <cell r="B855" t="str">
            <v xml:space="preserve"> 09.96.55</v>
          </cell>
          <cell r="C855" t="str">
            <v>BASE PARA PAVIMENTACAO COM BRITA CORRIDA, INCLUSIVE COMPACTACAO</v>
          </cell>
          <cell r="D855" t="str">
            <v>m3</v>
          </cell>
          <cell r="E855">
            <v>67.39</v>
          </cell>
        </row>
        <row r="856">
          <cell r="B856" t="str">
            <v xml:space="preserve"> 09.96.56</v>
          </cell>
          <cell r="C856" t="str">
            <v>FORNEC. E ASSENT. DE CALHAS DE CORTE PRE-MOLDADA DE CONCRETO DN=400, INCLUSIVEESCAV. MECANICA DE1ª CAT., REATERRO E COMPACTACAO DA VALA</v>
          </cell>
          <cell r="D856" t="str">
            <v>m</v>
          </cell>
          <cell r="E856">
            <v>53.58</v>
          </cell>
        </row>
        <row r="857">
          <cell r="B857" t="str">
            <v xml:space="preserve"> 09.96.57</v>
          </cell>
          <cell r="C857" t="str">
            <v>FORNEC. E ASSENT. DE CALHAS DE CORTE PRE-MOLDADA DE CONCRETO DN=800, INCLUSIVEESCAV. MECANICA DE1ª CAT., REATERRO E COMPACTACAO DA VALA</v>
          </cell>
          <cell r="D857" t="str">
            <v>m</v>
          </cell>
          <cell r="E857">
            <v>135.52000000000001</v>
          </cell>
        </row>
        <row r="858">
          <cell r="B858" t="str">
            <v xml:space="preserve"> 09.96.58</v>
          </cell>
          <cell r="C858" t="str">
            <v>FORNECIMENTO, DOSAGEM, PRODUCAO, TRANSPORTE, ADENSAMENTO, CURA, REPARO E CONTROLE DEQUALIDADE DO CONCRETO CONVENCIONAL DE REGULARIZACAO, C/ FCK=15MPa</v>
          </cell>
          <cell r="D858" t="str">
            <v>m3</v>
          </cell>
          <cell r="E858">
            <v>307.2</v>
          </cell>
        </row>
        <row r="859">
          <cell r="B859" t="str">
            <v xml:space="preserve"> 09.96.59</v>
          </cell>
          <cell r="C859" t="str">
            <v>ARGAMASSA DE BERCO E SELO (CIMENTO/AREIA GROSSA) TR. 1:3</v>
          </cell>
          <cell r="D859" t="str">
            <v>m3</v>
          </cell>
          <cell r="E859">
            <v>456.21</v>
          </cell>
        </row>
        <row r="860">
          <cell r="B860" t="str">
            <v xml:space="preserve"> 09.96.60</v>
          </cell>
          <cell r="C860" t="str">
            <v>FORNECIMENTO, DOSAGEM, PRODUCAO, TRANSPORTE, ADENSAMENTO, CURA, PREPARO E CONTROLE DEQUALIDADE DO CONCRETO ROLADO (CCR), C/ FCK=6MPa, AOS 180 DIAS, JAZIDADE AREIA A 7,5KM</v>
          </cell>
          <cell r="D860" t="str">
            <v>m3</v>
          </cell>
          <cell r="E860">
            <v>161.1</v>
          </cell>
        </row>
        <row r="861">
          <cell r="B861" t="str">
            <v xml:space="preserve"> 09.96.61</v>
          </cell>
          <cell r="C861" t="str">
            <v>ARGAMASSA DE SELO COM RESISTENCIA MINIMA DE 12MPa AOS 90 DIAS, COM AREIA ARTIFICIAL (CIMENTO/AREIAGROSSA) TR. 1:3</v>
          </cell>
          <cell r="D861" t="str">
            <v>m3</v>
          </cell>
          <cell r="E861">
            <v>464.51</v>
          </cell>
        </row>
        <row r="862">
          <cell r="B862" t="str">
            <v xml:space="preserve"> 09.96.62</v>
          </cell>
          <cell r="C862" t="str">
            <v>ESCAVACAO EM FUNDACAO DE MATERIAL DE 2ª CATEGORIA, INCLUSIVE CARGA, DESCARGA,TRANSPORTE EDESCARGA DE MATERIAIS E TRATAMENTO EM BOTA-FORA, COM DMT=1,50KM</v>
          </cell>
          <cell r="D862" t="str">
            <v>m3</v>
          </cell>
          <cell r="E862">
            <v>19.09</v>
          </cell>
        </row>
        <row r="863">
          <cell r="B863" t="str">
            <v xml:space="preserve"> 09.96.63</v>
          </cell>
          <cell r="C863" t="str">
            <v>ESCAVACAO EM FUNDACAO DE MATERIAL DE 2ª CATEGORIA, INCLUSIVE CARGA, DESCARGA,TRANSPORTE EDESCARGA DE MATERIAIS E TRATAMENTO EM BOTA-FORA, COM DMT=1,00KM</v>
          </cell>
          <cell r="D863" t="str">
            <v>m3</v>
          </cell>
          <cell r="E863">
            <v>18.670000000000002</v>
          </cell>
        </row>
        <row r="864">
          <cell r="B864" t="str">
            <v xml:space="preserve"> 09.96.64</v>
          </cell>
          <cell r="C864" t="str">
            <v>ESCAVACAO EM FUNDACAO DE MATERIAL DE 1ª CATEGORIA, INCLUSIVE CARGA, DESCARGA,TRANSPORTE EDESCARGA DE MATERIAIS E TRATAMENTO EM BOTA-FORA, COM DMT=1,50KM</v>
          </cell>
          <cell r="D864" t="str">
            <v>m3</v>
          </cell>
          <cell r="E864">
            <v>14.14</v>
          </cell>
        </row>
        <row r="865">
          <cell r="B865" t="str">
            <v xml:space="preserve"> 09.96.65</v>
          </cell>
          <cell r="C865" t="str">
            <v>REMOCAO DA ENSECADEIRA (ESCAV. EM MATERIAL DE 1ª CATEGORIA, INCLUSIVE CARGA, DESCARGA, TRANSPORTEE DESCARGA DE MATERIAIS E TRATAMENTO EM BOTA-FORA, COM DMT=1,50KM</v>
          </cell>
          <cell r="D865" t="str">
            <v>m3</v>
          </cell>
          <cell r="E865">
            <v>13.35</v>
          </cell>
        </row>
        <row r="866">
          <cell r="B866" t="str">
            <v xml:space="preserve"> 09.96.66</v>
          </cell>
          <cell r="C866" t="str">
            <v>ATERRO COMPACTADO COM CONTROLE, COM ESCALONAMENTO</v>
          </cell>
          <cell r="D866" t="str">
            <v>m3</v>
          </cell>
          <cell r="E866">
            <v>42.6</v>
          </cell>
        </row>
        <row r="867">
          <cell r="B867" t="str">
            <v xml:space="preserve"> 09.96.67</v>
          </cell>
          <cell r="C867" t="str">
            <v>EXECUCAO DE ATERRO COMPACTADO, INCLUSIVE TRATAMENTO DE LIGACAO ENTRE CAMADAS,COM JAZIDADMT=3,0KM, HOMOGENEIZACAO, UMEDECIMENTO OU AERACAO</v>
          </cell>
          <cell r="D867" t="str">
            <v>m3</v>
          </cell>
          <cell r="E867">
            <v>25.22</v>
          </cell>
        </row>
        <row r="868">
          <cell r="B868" t="str">
            <v xml:space="preserve"> 09.96.68</v>
          </cell>
          <cell r="C868" t="str">
            <v>EXECUCAO DE DRENO DE BRITA, EM AREAS DE ATERRO - 2S0450007</v>
          </cell>
          <cell r="D868" t="str">
            <v>m3</v>
          </cell>
          <cell r="E868">
            <v>66.13</v>
          </cell>
        </row>
        <row r="869">
          <cell r="B869" t="str">
            <v xml:space="preserve"> 09.96.69</v>
          </cell>
          <cell r="C869" t="str">
            <v>SOLO LOCAL/ SELO DE ARGILA APILOADO</v>
          </cell>
          <cell r="D869" t="str">
            <v>m3</v>
          </cell>
          <cell r="E869">
            <v>13.74</v>
          </cell>
        </row>
        <row r="870">
          <cell r="B870" t="str">
            <v xml:space="preserve"> 09.96.70</v>
          </cell>
          <cell r="C870" t="str">
            <v>HIDROSSEMEADURA</v>
          </cell>
          <cell r="D870" t="str">
            <v>m2</v>
          </cell>
          <cell r="E870">
            <v>0.8</v>
          </cell>
        </row>
        <row r="871">
          <cell r="B871" t="str">
            <v xml:space="preserve"> 09.96.71</v>
          </cell>
          <cell r="C871" t="str">
            <v>ESCAVACAO EM PEDREIRA, INCLUSIVE CARGA, TRANSPORTE E DESCARGA DO MATERIAL ROCHOSO, COMDMT=3,00KM</v>
          </cell>
          <cell r="D871" t="str">
            <v>m3</v>
          </cell>
          <cell r="E871">
            <v>130.86000000000001</v>
          </cell>
        </row>
        <row r="872">
          <cell r="B872" t="str">
            <v xml:space="preserve"> 09.96.72</v>
          </cell>
          <cell r="C872" t="str">
            <v>INJECAO DE BENTONITA, INCLUSIVE FORNECIMENTO DE MATERIAIS</v>
          </cell>
          <cell r="D872" t="str">
            <v>kg</v>
          </cell>
          <cell r="E872">
            <v>7.65</v>
          </cell>
        </row>
        <row r="873">
          <cell r="B873" t="str">
            <v xml:space="preserve"> 09.96.74</v>
          </cell>
          <cell r="C873" t="str">
            <v>EXEC. DE RECOMPOSICAO DE CAMADA DE TRANSICAO EM CASCALHO NA PRE-ENSECADEIRA DEMONTANTE, C. DEMAT.,INCL. LANC. E COMPACTACAO</v>
          </cell>
          <cell r="D873" t="str">
            <v>m3</v>
          </cell>
          <cell r="E873">
            <v>57.67</v>
          </cell>
        </row>
        <row r="874">
          <cell r="B874" t="str">
            <v xml:space="preserve"> 09.96.75</v>
          </cell>
          <cell r="C874" t="str">
            <v>MONTAGEM DE COMPORTA TIPO STOP-LOG COM ABERTURA LIVRE DE LxH=4,00m x 3,00 x Hs=19,44m.c.a xHCONCRETO= 20,00M</v>
          </cell>
          <cell r="D874" t="str">
            <v>UN</v>
          </cell>
          <cell r="E874">
            <v>34582.81</v>
          </cell>
        </row>
        <row r="875">
          <cell r="B875" t="str">
            <v xml:space="preserve"> 09.96.76</v>
          </cell>
          <cell r="C875" t="str">
            <v>MONTAGEM DE GRADE METALICA VERTICAL MOVEL COM ABERTURA LIVRE DE LxH=4,00m x 3,00 x Hs=3,00m.c.a xHCONCRETO= 20,00M</v>
          </cell>
          <cell r="D875" t="str">
            <v>UN</v>
          </cell>
          <cell r="E875">
            <v>16273.36</v>
          </cell>
        </row>
        <row r="876">
          <cell r="B876" t="str">
            <v xml:space="preserve"> 09.96.78</v>
          </cell>
          <cell r="C876" t="str">
            <v>MONTAGEM E INSTALACAO DE TALHA MANUAL E TROLLEY MECANICO, CAPACIDADE 3,0T, ALTURA DE ELEVACAO DE25,00M</v>
          </cell>
          <cell r="D876" t="str">
            <v>UN</v>
          </cell>
          <cell r="E876">
            <v>3705.94</v>
          </cell>
        </row>
        <row r="877">
          <cell r="B877" t="str">
            <v xml:space="preserve"> 09.96.79</v>
          </cell>
          <cell r="C877" t="str">
            <v>EXECUCAO DE MONITORAMENTO SISMOGRAFICO DAS DETONACOES E CONFECCAO DE LAUDO TECNICO</v>
          </cell>
          <cell r="D877" t="str">
            <v>UN</v>
          </cell>
          <cell r="E877">
            <v>7633.39</v>
          </cell>
        </row>
        <row r="878">
          <cell r="B878" t="str">
            <v xml:space="preserve"> 09.96.83</v>
          </cell>
          <cell r="C878" t="str">
            <v>FORNECIMENTO E INSTALACAO DE RESERVATORIO DE POLIETILENO CAPACIDADE DE 500L</v>
          </cell>
          <cell r="D878" t="str">
            <v>UN</v>
          </cell>
          <cell r="E878">
            <v>361.85</v>
          </cell>
        </row>
        <row r="879">
          <cell r="B879" t="str">
            <v xml:space="preserve"> 09.96.85</v>
          </cell>
          <cell r="C879" t="str">
            <v>CONCRETO CONVENCIONAL FCK=15MPA BRITA DA BRITAGEM DA PEDREIRA, AREIA COMERCIALDMT=2,0KM, SEMFORNEC. DA BRITA</v>
          </cell>
          <cell r="D879" t="str">
            <v>m3</v>
          </cell>
          <cell r="E879">
            <v>268.42</v>
          </cell>
        </row>
        <row r="880">
          <cell r="B880" t="str">
            <v xml:space="preserve"> 09.96.86</v>
          </cell>
          <cell r="C880" t="str">
            <v>EXEC. DE ATERRO COMPACTADO DO MACICO OU ENSECADEIRA INCL. TRATAMENTO DAS LIGACOES DE CAMADAS,COM FORNEC. DE AGUA, HOMOGENEIZACAO E/OU AERACAO DMT=2,0KM (MEDICAO PELA SECAO DE PROJETO OUENSECADEIRA)</v>
          </cell>
          <cell r="D880" t="str">
            <v>m3</v>
          </cell>
          <cell r="E880">
            <v>4.4000000000000004</v>
          </cell>
        </row>
        <row r="881">
          <cell r="B881" t="str">
            <v xml:space="preserve"> 09.96.87</v>
          </cell>
          <cell r="C881" t="str">
            <v>CONCRETO CONVENCIONAL FCK=20MPA BRITA DA BRITAGEM DA PEDREIRA, AREIA COMERCIALDMT=2,0KM, SEMFORNEC. DA BRITA</v>
          </cell>
          <cell r="D881" t="str">
            <v>m3</v>
          </cell>
          <cell r="E881">
            <v>330.46</v>
          </cell>
        </row>
        <row r="882">
          <cell r="B882" t="str">
            <v xml:space="preserve"> 09.96.88</v>
          </cell>
          <cell r="C882" t="str">
            <v>CONCRETO CONVENCIONAL FCK=30MPA BRITA DA BRITAGEM DA PEDREIRA, AREIA COMERCIALDMT=2,0KM, SEMFORNEC. DA BRITA</v>
          </cell>
          <cell r="D882" t="str">
            <v>m3</v>
          </cell>
          <cell r="E882">
            <v>459.82</v>
          </cell>
        </row>
        <row r="883">
          <cell r="B883" t="str">
            <v xml:space="preserve"> 09.96.89</v>
          </cell>
          <cell r="C883" t="str">
            <v>CONCRETO C/ CONSUMO MIN. DE CIMENTO DE 300Kg/m3, PRODUZIDO EM CENTRALINCL. FORNEC. DE MAT.,PRODUCAO, LANC., ADENS. E CUR, SEM FORNEC. DA BRITA</v>
          </cell>
          <cell r="D883" t="str">
            <v>m3</v>
          </cell>
          <cell r="E883">
            <v>321.22000000000003</v>
          </cell>
        </row>
        <row r="884">
          <cell r="B884" t="str">
            <v xml:space="preserve"> 09.96.90</v>
          </cell>
          <cell r="C884" t="str">
            <v>CONCRETO C/ CONSUMO MIN. DE CIMENTO DE 250Kg/m3, PRODUZIDO EM CENTRALINCL. FORNEC. DE MAT.,PRODUCAO, LANC., ADENS. E CURA, SEM FORNEC. DA BRITA</v>
          </cell>
          <cell r="D884" t="str">
            <v>m3</v>
          </cell>
          <cell r="E884">
            <v>288.22000000000003</v>
          </cell>
        </row>
        <row r="885">
          <cell r="B885" t="str">
            <v xml:space="preserve"> 09.96.92</v>
          </cell>
          <cell r="C885" t="str">
            <v>ESCAVACAO EM 3A CAT (FUNDACAO EM BARRAGEM E SANGRADOURO) USO DE PERFURATRIZ SOBRE CARRETA(MEDICAO IN SITU) COM IDENIZACAO DE JAZIDA (INSUMO BRITAGEM)</v>
          </cell>
          <cell r="D885" t="str">
            <v>m3</v>
          </cell>
          <cell r="E885">
            <v>31.63</v>
          </cell>
        </row>
        <row r="886">
          <cell r="B886" t="str">
            <v xml:space="preserve"> 09.96.93</v>
          </cell>
          <cell r="C886" t="str">
            <v>BRITA PRODUZIDA EM CENTRAL DE BRITAGEM 80M3/H COM ROCHA PROVENIENTE DA EXPLORACAO DE PEDREIRA.DMT=2,0KM DA CENTRAL DE BRITAGEM (COM INDENIZACAO DE JAZIDA -INSUMO BRITA)</v>
          </cell>
          <cell r="D886" t="str">
            <v>m3</v>
          </cell>
          <cell r="E886">
            <v>34.94</v>
          </cell>
        </row>
        <row r="887">
          <cell r="B887" t="str">
            <v xml:space="preserve"> 09.96.98</v>
          </cell>
          <cell r="C887" t="str">
            <v>ESCAV. E CARGA DE AREIA DE JAZIDA, C/ TRANSPORTE C/ DMT=3,00KM (JAZIDA-OBRA)</v>
          </cell>
          <cell r="D887" t="str">
            <v>m3</v>
          </cell>
          <cell r="E887">
            <v>11.81</v>
          </cell>
        </row>
        <row r="888">
          <cell r="B888" t="str">
            <v xml:space="preserve"> 09.96.99</v>
          </cell>
          <cell r="C888" t="str">
            <v>AREIA PRODUZIDA EM CENTRAL DE BRITAGEM 80M3/H COM ROCHA PROVENIENTE DA EXPLORACAO DE PEDREIRA.DMT=2,0KM DA CENTRAL DE BRITAGEM</v>
          </cell>
          <cell r="D888" t="str">
            <v>m3</v>
          </cell>
          <cell r="E888">
            <v>42.25</v>
          </cell>
        </row>
        <row r="889">
          <cell r="B889" t="str">
            <v xml:space="preserve"> 09.97.01</v>
          </cell>
          <cell r="C889" t="str">
            <v>ACO CA-50, INCL. FORNEC., CORTE, DOBR. E COLOCACAO NAS PECAS (MRR / RMS)</v>
          </cell>
          <cell r="D889" t="str">
            <v>kg</v>
          </cell>
          <cell r="E889">
            <v>13.04</v>
          </cell>
        </row>
        <row r="890">
          <cell r="B890" t="str">
            <v xml:space="preserve"> 09.97.04</v>
          </cell>
          <cell r="C890" t="str">
            <v>ACO CA-60, INCL. FORNEC., CORTE, DOBR. E COLOCACAO NAS PECAS (MRR / RMS)</v>
          </cell>
          <cell r="D890" t="str">
            <v>kg</v>
          </cell>
          <cell r="E890">
            <v>12.52</v>
          </cell>
        </row>
        <row r="891">
          <cell r="B891" t="str">
            <v xml:space="preserve"> 09.97.07</v>
          </cell>
          <cell r="C891" t="str">
            <v>FORMA CURVA EM CHAPA DE MADEIRA COMPENSADA RESINADA 21MM, PARA ESTRUTURAS DE CONCRETO</v>
          </cell>
          <cell r="D891" t="str">
            <v>m2</v>
          </cell>
          <cell r="E891">
            <v>48.85</v>
          </cell>
        </row>
        <row r="892">
          <cell r="B892" t="str">
            <v xml:space="preserve"> 09.97.13</v>
          </cell>
          <cell r="C892" t="str">
            <v>CONCRETO FCK=15MPa, INCL. FORNEC. DOS MAT., PRODUCAO, LANC., ADENS. E CURA (MRR / RMS)</v>
          </cell>
          <cell r="D892" t="str">
            <v>m3</v>
          </cell>
          <cell r="E892">
            <v>553.4</v>
          </cell>
        </row>
        <row r="893">
          <cell r="B893" t="str">
            <v xml:space="preserve"> 09.97.19</v>
          </cell>
          <cell r="C893" t="str">
            <v>CONCRETO FCK=20MPa, INCL. FORNEC. DOS MAT., PRODUCAO, LANC.,ADENS. E CURA</v>
          </cell>
          <cell r="D893" t="str">
            <v>m3</v>
          </cell>
          <cell r="E893">
            <v>574.65</v>
          </cell>
        </row>
        <row r="894">
          <cell r="B894" t="str">
            <v xml:space="preserve"> 09.97.50</v>
          </cell>
          <cell r="C894" t="str">
            <v>CONSULTORIA GEOLOGICA E GEOTECNICA</v>
          </cell>
          <cell r="D894" t="str">
            <v>MÊS</v>
          </cell>
          <cell r="E894">
            <v>7681.44</v>
          </cell>
        </row>
        <row r="895">
          <cell r="B895" t="str">
            <v xml:space="preserve"> 09.97.51</v>
          </cell>
          <cell r="C895" t="str">
            <v>CONSULTORIA EM CONCRETO EXCLUSIVE CONTROLE TECNOLOGICO</v>
          </cell>
          <cell r="D895" t="str">
            <v>MÊS</v>
          </cell>
          <cell r="E895">
            <v>19523.759999999998</v>
          </cell>
        </row>
        <row r="896">
          <cell r="B896" t="str">
            <v xml:space="preserve"> 09.97.72</v>
          </cell>
          <cell r="C896" t="str">
            <v>EXEC. DE ATERRO COMPACTADO DO MACICO OU ENSECADEIRA INCL. TRATAMENTO DAS LIGACOES DE CAMADAS,COM FORNEC. DE AGUA, HOMOGENEIZACAO E/OU AERACAO DMT=2.0KM (MEDICAO PELA SECAO DE PROJETO OUENSECADEIRA)</v>
          </cell>
          <cell r="D896" t="str">
            <v>m3</v>
          </cell>
          <cell r="E896">
            <v>4.4000000000000004</v>
          </cell>
        </row>
        <row r="897">
          <cell r="B897" t="str">
            <v xml:space="preserve"> 09.97.74</v>
          </cell>
          <cell r="C897" t="str">
            <v>CONCRETO CONVENCIONAL FCK=30MPA BRITA DA BRITAGEM DA PEDREIRA, AREIA COMERCIALDMT=20KM, SEMFORNEC. DE BRITA</v>
          </cell>
          <cell r="D897" t="str">
            <v>m3</v>
          </cell>
          <cell r="E897">
            <v>531.19000000000005</v>
          </cell>
        </row>
        <row r="898">
          <cell r="B898" t="str">
            <v xml:space="preserve"> 09.97.76</v>
          </cell>
          <cell r="C898" t="str">
            <v>CONCRETO C CONSUMO MIN. DE CIMENTO DE 300KGM3, PRODUZIDO EM CENTRAL INCL. NEC.DE MET. PRODUCAO,LANC., ADENS. E CURA, SEM FORNECIENTO DA BRITA</v>
          </cell>
          <cell r="D898" t="str">
            <v>m3</v>
          </cell>
          <cell r="E898">
            <v>321.22000000000003</v>
          </cell>
        </row>
        <row r="899">
          <cell r="B899" t="str">
            <v xml:space="preserve"> 09.97.78</v>
          </cell>
          <cell r="C899" t="str">
            <v>CONCRETO COMPACTADO C ROLO USINADO, CONS. MIN. CIMENTO 100KG/M3, COM BRITA PROVENIENTE A PEDREIRA(DMT=2KM), INCL. LANCAMENTO, FORNEC., MAT. PRODUCAO, ESPALHAMENTO, ADENS. E CURA, SEM FORN. DA BRITA</v>
          </cell>
          <cell r="D899" t="str">
            <v>m3</v>
          </cell>
          <cell r="E899">
            <v>167.6</v>
          </cell>
        </row>
        <row r="900">
          <cell r="B900" t="str">
            <v xml:space="preserve"> 09.98.09</v>
          </cell>
          <cell r="C900" t="str">
            <v>CARGA, DESCARGA E TRANSPORTE DE CONCRETO (DMT MEDIO 1.5KM)</v>
          </cell>
          <cell r="D900" t="str">
            <v>m3</v>
          </cell>
          <cell r="E900">
            <v>23.95</v>
          </cell>
        </row>
        <row r="901">
          <cell r="B901" t="str">
            <v xml:space="preserve"> 09.98.13</v>
          </cell>
          <cell r="C901" t="str">
            <v>CONCRETO FCK=15MPa, INCL. FORNEC. DOS MAT., PRODUCAO, LANC., ADENS. E CURA (MRR / RMS)</v>
          </cell>
          <cell r="D901" t="str">
            <v>m3</v>
          </cell>
          <cell r="E901">
            <v>553.4</v>
          </cell>
        </row>
        <row r="902">
          <cell r="B902" t="str">
            <v xml:space="preserve"> 09.98.81</v>
          </cell>
          <cell r="C902" t="str">
            <v>CRAVACAO DE ESTACA METALICA PERFIL HP 250 X 62,00, INCL. FORNEC. DE MATERIAL, MOB. E DESMOB. DEEQUIPAMENTOS</v>
          </cell>
          <cell r="D902" t="str">
            <v>m</v>
          </cell>
          <cell r="E902">
            <v>441.38</v>
          </cell>
        </row>
        <row r="903">
          <cell r="B903" t="str">
            <v xml:space="preserve"> 09.98.82</v>
          </cell>
          <cell r="C903" t="str">
            <v>CRAVAÇÃO DE ESTACA METÁLICA PERFIL W 150 X 29,8, INCL. FORNEC. DE MATERIAL, MOB. E DESMOB. DEEQUIPAMENTOS</v>
          </cell>
          <cell r="D903" t="str">
            <v>m</v>
          </cell>
          <cell r="E903">
            <v>263.27999999999997</v>
          </cell>
        </row>
        <row r="904">
          <cell r="B904" t="str">
            <v xml:space="preserve"> 09.98.84</v>
          </cell>
          <cell r="C904" t="str">
            <v>CONCRETO COMPACTADO C/ ROLO USINADO, CONS. MIN. CIMENTO 120KG/M3, (DMT MEDIO 1.5KM), INCL.LANCAMENTO, FORNEC. MAT. PRODUCAO, ESPALHAM., ADENS. E CURA, SEMFORNEC. DA BRITA</v>
          </cell>
          <cell r="D904" t="str">
            <v>m3</v>
          </cell>
          <cell r="E904">
            <v>180.81</v>
          </cell>
        </row>
        <row r="905">
          <cell r="B905" t="str">
            <v xml:space="preserve"> 09.98.91</v>
          </cell>
          <cell r="C905" t="str">
            <v>CONCRETO COMPACTADO C/ ROLO USINADO, CONS. MIN. CIMENTO 100KG/M3, BRITA PROVEN. DA PEDREIRA (DMTMEDIO 1.5KM), INCL. LANCAMENTO, FORNEC. MAT. PRODUCAO, ESPALHAMENTO, ADENS. E CUR, SEM FORNEC. DABRITA</v>
          </cell>
          <cell r="D905" t="str">
            <v>m3</v>
          </cell>
          <cell r="E905">
            <v>167.61</v>
          </cell>
        </row>
        <row r="906">
          <cell r="B906" t="str">
            <v xml:space="preserve"> 09.99.01</v>
          </cell>
          <cell r="C906" t="str">
            <v>ACO CA-50, INCL. FORNEC., CORTE, DOBR. E COLOCACAO NAS PECAS (MRR / RMS)</v>
          </cell>
          <cell r="D906" t="str">
            <v>kg</v>
          </cell>
          <cell r="E906">
            <v>13.04</v>
          </cell>
        </row>
        <row r="907">
          <cell r="B907" t="str">
            <v xml:space="preserve"> 09.99.02</v>
          </cell>
          <cell r="C907" t="str">
            <v>FORMA PLANA EM MADEIRA COMUM P/ FUNDACAO (MRR / RMS)</v>
          </cell>
          <cell r="D907" t="str">
            <v>m2</v>
          </cell>
          <cell r="E907">
            <v>59.41</v>
          </cell>
        </row>
        <row r="908">
          <cell r="B908" t="str">
            <v xml:space="preserve"> 09.99.04</v>
          </cell>
          <cell r="C908" t="str">
            <v>FORMA PLANA EM COMP. RESINADO P/ FUNDACAO - E=12MM ATE 3X (MRR / RMS)</v>
          </cell>
          <cell r="D908" t="str">
            <v>m2</v>
          </cell>
          <cell r="E908">
            <v>43.87</v>
          </cell>
        </row>
        <row r="909">
          <cell r="B909" t="str">
            <v xml:space="preserve"> 09.99.05</v>
          </cell>
          <cell r="C909" t="str">
            <v>FORMA PLANA EM COMP. RESINADO P/ FUNDACAO - E=12MM ATE 8X (MRR / RMS)</v>
          </cell>
          <cell r="D909" t="str">
            <v>m2</v>
          </cell>
          <cell r="E909">
            <v>47.32</v>
          </cell>
        </row>
        <row r="910">
          <cell r="B910" t="str">
            <v xml:space="preserve"> 09.99.07</v>
          </cell>
          <cell r="C910" t="str">
            <v>CONCRETO C/ CONSUMO MIN. DE CIMENTO DE 300Kg/m3, INCL. FORNEC. DE MAT., PRODUCAO, LANC., ADENS. ECURA (MRR / RMS)</v>
          </cell>
          <cell r="D910" t="str">
            <v>m3</v>
          </cell>
          <cell r="E910">
            <v>561.02</v>
          </cell>
        </row>
        <row r="911">
          <cell r="B911" t="str">
            <v xml:space="preserve"> 09.99.13</v>
          </cell>
          <cell r="C911" t="str">
            <v>CONCRETO FCK=15MPa, INCL. FORNEC. DOS MAT., PRODUCAO, LANC., ADENS. E CURA (MRR / RMS)</v>
          </cell>
          <cell r="D911" t="str">
            <v>m3</v>
          </cell>
          <cell r="E911">
            <v>514.78</v>
          </cell>
        </row>
        <row r="912">
          <cell r="B912" t="str">
            <v xml:space="preserve"> 09.99.20</v>
          </cell>
          <cell r="C912" t="str">
            <v>ESTACA TIPO HELICE CONTINUA DN60, PERFURACAO, LANCAMENTO DE CONCRETO E FERRAGEM - PROFUNDIDADEATE 20M - CONFORME PROJETO</v>
          </cell>
          <cell r="D912" t="str">
            <v>m</v>
          </cell>
          <cell r="E912">
            <v>570.02</v>
          </cell>
        </row>
        <row r="913">
          <cell r="B913" t="str">
            <v xml:space="preserve"> 09.99.26</v>
          </cell>
          <cell r="C913" t="str">
            <v>CONCRETO FCK=30MPa, INCL. FORNEC. DOS MAT., PRODUCAO, LANC.,ADENS. E CURA (MRR / RMS)</v>
          </cell>
          <cell r="D913" t="str">
            <v>m3</v>
          </cell>
          <cell r="E913">
            <v>667.96</v>
          </cell>
        </row>
        <row r="914">
          <cell r="B914" t="str">
            <v xml:space="preserve"> 09.99.70</v>
          </cell>
          <cell r="C914" t="str">
            <v>CONCRETO CONV FCK=10MPA COM CONSUMO MIN DE CIMENTO DE 200KG/M3, PRODUZIDO EM CENTRAL, COMFORNEC DE MATERIAL EXCETO BRITA PARA REGULARIZACAO FACE EXTERNA TOPO MACICO E FACE DA GALERIA DEDESVIO</v>
          </cell>
          <cell r="D914" t="str">
            <v>m3</v>
          </cell>
          <cell r="E914">
            <v>213.6</v>
          </cell>
        </row>
        <row r="915">
          <cell r="B915" t="str">
            <v xml:space="preserve"> 09.99.91</v>
          </cell>
          <cell r="C915" t="str">
            <v>CONCRETO C/ CONSUMO MIN. DE CIMENTO DE 150Kg/m3, INCL. FORNEC. DE MAT., PRODUCAO, LANC., ADENS. ECURA (MRR / RMS)</v>
          </cell>
          <cell r="D915" t="str">
            <v>m3</v>
          </cell>
          <cell r="E915">
            <v>432.03</v>
          </cell>
        </row>
        <row r="916">
          <cell r="B916" t="str">
            <v xml:space="preserve"> 10.00.00</v>
          </cell>
          <cell r="C916" t="str">
            <v>CAIXAS, TAMPAS E POCOS DE VISITA</v>
          </cell>
        </row>
        <row r="917">
          <cell r="B917" t="str">
            <v xml:space="preserve"> 10.01.00</v>
          </cell>
          <cell r="C917" t="str">
            <v>POCOS DE VISITA / INSPECAO / LIMPEZA P/ S.E.S.'s E DRENAGEM</v>
          </cell>
        </row>
        <row r="918">
          <cell r="B918" t="str">
            <v xml:space="preserve"> 10.01.01</v>
          </cell>
          <cell r="C918" t="str">
            <v>PV EM ANEL DE CONCRETO PRE-MOLDADO DN=0,60m, EM PROFUND. ATE 1,20m, C/ FORNEC.MAT., S/ FORNEC.EASSENT.DE TAMPAO (PV TIPO I) DP1001-01</v>
          </cell>
          <cell r="D918" t="str">
            <v>UN</v>
          </cell>
          <cell r="E918">
            <v>536.01</v>
          </cell>
        </row>
        <row r="919">
          <cell r="B919" t="str">
            <v xml:space="preserve"> 10.01.04</v>
          </cell>
          <cell r="C919" t="str">
            <v>PV EM ANEL DE CONCRETO PRE-MOLDADO DN=0,80m , C/ LAJE DE RED., EM PROFUND. ATE1,80m, C/ FORNEC.DO MAT., S/ FORNEC. E ASSENT. DE TAMPAO (PV TIPO II) DP1001-2</v>
          </cell>
          <cell r="D919" t="str">
            <v>UN</v>
          </cell>
          <cell r="E919">
            <v>1185.54</v>
          </cell>
        </row>
        <row r="920">
          <cell r="B920" t="str">
            <v xml:space="preserve"> 10.01.07</v>
          </cell>
          <cell r="C920" t="str">
            <v>PV EM ANEL DE CONCRETO PRE-MOLDADO DN=1,10m, C/ LAJE DE RED., ENTRE PROFUND. DE 1,00 E 1,80m, C/FORNEC. MAT., S/ FORNEC. E ASSENT. DE TAMPAO (PV TIPO III)DP1001-03</v>
          </cell>
          <cell r="D920" t="str">
            <v>UN</v>
          </cell>
          <cell r="E920">
            <v>1342.88</v>
          </cell>
        </row>
        <row r="921">
          <cell r="B921" t="str">
            <v xml:space="preserve"> 10.01.10</v>
          </cell>
          <cell r="C921" t="str">
            <v>PV EM ANEL DE CONCRETO PRE-MOLDADO DN=1,10m,C/ LAJE DE RED.E CHAMINE ,ENTRE PROFUND.DE 1,81 E3,50m,C/ FORNEC. MAT.,S/ FORNEC.E ASSENT.DE TAMPAO (PV TIPO IV) DP1001-04</v>
          </cell>
          <cell r="D921" t="str">
            <v>UN</v>
          </cell>
          <cell r="E921">
            <v>2259.29</v>
          </cell>
        </row>
        <row r="922">
          <cell r="B922" t="str">
            <v xml:space="preserve"> 10.01.13</v>
          </cell>
          <cell r="C922" t="str">
            <v>PV EM ANEL DE CONCRETO PRE-MOLDADO DN=1,10m,C/LAJE DE RED.E CHAMINE ,ENTRE PROFUND.DE 3,51 E 5,00m,C/ FORNEC. MAT.,S/ FORNEC.E ASSENT.DE TAMPAO (PV TIPO V)DP1001-05</v>
          </cell>
          <cell r="D922" t="str">
            <v>UN</v>
          </cell>
          <cell r="E922">
            <v>3542.75</v>
          </cell>
        </row>
        <row r="923">
          <cell r="B923" t="str">
            <v xml:space="preserve"> 10.01.16</v>
          </cell>
          <cell r="C923" t="str">
            <v>PV EM CONCRETO ARMADO "IN LOCO", SECAO INTERNA 1,10 X 1,10m, EM PROFUND. ATE 2,50m, C/ FORNEC. MAT., S/FORNEC. E ASSENT. DE TAMPAO (PV TIPO VI) DP1001-06</v>
          </cell>
          <cell r="D923" t="str">
            <v>UN</v>
          </cell>
          <cell r="E923">
            <v>2708.41</v>
          </cell>
        </row>
        <row r="924">
          <cell r="B924" t="str">
            <v xml:space="preserve"> 10.01.19</v>
          </cell>
          <cell r="C924" t="str">
            <v>PV EM CONCRETO ARMADO "IN LOCO", SECAO INTERNA 1,10X1,10m,C/CHAMINE E LAJE DERED.,ENTRE PROFUND.DE2,51 E 4,50m, C/ FORN. MAT.,S/ FORNEC/ASSENT. TAMPAO (PVTIPO VII) DP1001-07</v>
          </cell>
          <cell r="D924" t="str">
            <v>UN</v>
          </cell>
          <cell r="E924">
            <v>4195.95</v>
          </cell>
        </row>
        <row r="925">
          <cell r="B925" t="str">
            <v xml:space="preserve"> 10.01.22</v>
          </cell>
          <cell r="C925" t="str">
            <v>PV EM CONCRETO ARMADO "IN LOCO", SECAO INTERNA 1,10X1,10m,C/CHAMINE E LAJE DERED.,ENTRE PROFUND.DE4,51 E 6,00m,C/ FORNEC. MAT.,S/ FORNEC. E ASSENT. DE TAMPAO (PV TIPO VII) DP1001-07</v>
          </cell>
          <cell r="D925" t="str">
            <v>UN</v>
          </cell>
          <cell r="E925">
            <v>4963.92</v>
          </cell>
        </row>
        <row r="926">
          <cell r="B926" t="str">
            <v xml:space="preserve"> 10.01.25</v>
          </cell>
          <cell r="C926" t="str">
            <v>PV EM CONCRETO ARMADO "IN LOCO", SECAO INTERNA 1,30 X 1,30m, EM PROFUND. ATE 2,70m, C/ FORNEC. MAT., S/FORNEC. E ASSENT. DE TAMPAO (PV TIPO VI) DP1001-06</v>
          </cell>
          <cell r="D926" t="str">
            <v>UN</v>
          </cell>
          <cell r="E926">
            <v>3567.67</v>
          </cell>
        </row>
        <row r="927">
          <cell r="B927" t="str">
            <v xml:space="preserve"> 10.01.28</v>
          </cell>
          <cell r="C927" t="str">
            <v>PV EM CONCRETO ARMADO "IN LOCO", SECAO INTERNA 1,30X1,30m,C/CHAMINE E LAJE DERED.,ENTRE PROFUND.DE2,71 E 4,50m, C/ FORNEC. DO MAT., S/ FORNEC. E ASSENT. DE TAMPAO (PV TIPO VIII) DP1001-08</v>
          </cell>
          <cell r="D927" t="str">
            <v>UN</v>
          </cell>
          <cell r="E927">
            <v>4593</v>
          </cell>
        </row>
        <row r="928">
          <cell r="B928" t="str">
            <v xml:space="preserve"> 10.01.31</v>
          </cell>
          <cell r="C928" t="str">
            <v>PV EM CONCRETO ARMADO "IN LOCO", SECAO INTERNA 1,30X1,30m,C/CHAMINE E LAJE DERED.,ENTRE PROFUND.DE4,51 E 6,00m, C/ FORNEC. DO MAT., S/ FORNEC. E ASSENT. DE TAMPAO (PV TIPO VIII)DP1001-08</v>
          </cell>
          <cell r="D928" t="str">
            <v>UN</v>
          </cell>
          <cell r="E928">
            <v>5878.89</v>
          </cell>
        </row>
        <row r="929">
          <cell r="B929" t="str">
            <v xml:space="preserve"> 10.01.34</v>
          </cell>
          <cell r="C929" t="str">
            <v>PV EM CONCRETO ARMADO "IN LOCO", SECAO INTERNA 1,50X1,50m,C/CHAMINE E LAJE DERED.,ENTRE PROFUND.DE2,71 E 4,50m, C/ FORNEC. DO MAT., S/ FORNEC. E ASSENT. DE TAMPAO (PV TIPO VIII) DP1001-08</v>
          </cell>
          <cell r="D929" t="str">
            <v>UN</v>
          </cell>
          <cell r="E929">
            <v>6243.06</v>
          </cell>
        </row>
        <row r="930">
          <cell r="B930" t="str">
            <v xml:space="preserve"> 10.01.37</v>
          </cell>
          <cell r="C930" t="str">
            <v>PV EM CONCRETO ARMADO "IN LOCO", SECAO INTERNA 1,50X1,50m,C/CHAMINE E LAJE DERED.,ENTRE PROFUND.DE 4,51 E 6,00m, C/ FORNEC. DO MAT.,S/ FORNEC. E ASSENT. DE TAMPAO (PV TIPO VIII) DP1001-08</v>
          </cell>
          <cell r="D930" t="str">
            <v>UN</v>
          </cell>
          <cell r="E930">
            <v>8732.08</v>
          </cell>
        </row>
        <row r="931">
          <cell r="B931" t="str">
            <v xml:space="preserve"> 10.01.38</v>
          </cell>
          <cell r="C931" t="str">
            <v>PV EM CONCRETO ARMADO "IN LOCO", SECAO INTERNA 1,50X1,50m,C/CHAMINE E LAJE DERED., C/ PROFUND.ACIMADE 6,00m, C/ FORNEC.DO MAT.,S/ FORNEC. E ASSENT. DE TAMPAO (PV TIPO VIII) DP1001-09</v>
          </cell>
          <cell r="D931" t="str">
            <v>UN</v>
          </cell>
          <cell r="E931">
            <v>10304.68</v>
          </cell>
        </row>
        <row r="932">
          <cell r="B932" t="str">
            <v xml:space="preserve"> 10.01.40</v>
          </cell>
          <cell r="C932" t="str">
            <v>PV EM ALVEN. DE TIJOLO MACICO DN=1,00m, EM PROFUND. ATE 1,80m, C/ FORNEC.DO MAT., S/ FORNEC. E ASSENT. DE TAMPAO (PV TIPO X) DP1001-10</v>
          </cell>
          <cell r="D932" t="str">
            <v>UN</v>
          </cell>
          <cell r="E932">
            <v>2150.16</v>
          </cell>
        </row>
        <row r="933">
          <cell r="B933" t="str">
            <v xml:space="preserve"> 10.01.43</v>
          </cell>
          <cell r="C933" t="str">
            <v>PV EM ALVEN. DE TIJOLO MACICO DN=1,00m, C/ CHAMINE EM ANEL DE CONCRETO PRE-MOLD.,ENTRE PROFUND.1,81 E 2,50m,C/ FORNEC.DO MAT.,S/ FORNEC. E ASSENT. DE TAMPAO (PV TIPO XI)DP1001-11</v>
          </cell>
          <cell r="D933" t="str">
            <v>UN</v>
          </cell>
          <cell r="E933">
            <v>2401.6799999999998</v>
          </cell>
        </row>
        <row r="934">
          <cell r="B934" t="str">
            <v xml:space="preserve"> 10.01.46</v>
          </cell>
          <cell r="C934" t="str">
            <v>PV EM ALVEN. DE TIJOLO MACICO DN=1,20m, EM PROFUND. ATE 1,80m, C/ FORNEC. DOMAT., S/ FORNEC. E ASSENT. DE TAMPAO (PV TIPO X) DP1001-10</v>
          </cell>
          <cell r="D934" t="str">
            <v>UN</v>
          </cell>
          <cell r="E934">
            <v>2600.7800000000002</v>
          </cell>
        </row>
        <row r="935">
          <cell r="B935" t="str">
            <v xml:space="preserve"> 10.01.49</v>
          </cell>
          <cell r="C935" t="str">
            <v>PV EM ALVEN. DE TIJOLO MACICO DN=1,20m,C/ CHAMINE EM ANEL DE CONCRETO PRE-MOLD.,ENTRE PROFUND.1,81 E 2,50m, C/ FORNEC.DO MAT.,S/ FORNEC. E ASSENT. DE TAMPAO(PV TIPO XI) DP1001-11</v>
          </cell>
          <cell r="D935" t="str">
            <v>UN</v>
          </cell>
          <cell r="E935">
            <v>2864.06</v>
          </cell>
        </row>
        <row r="936">
          <cell r="B936" t="str">
            <v xml:space="preserve"> 10.01.52</v>
          </cell>
          <cell r="C936" t="str">
            <v>PV EM ALVEN. DE TIJOLO MACICO DN=1,50m, EM PROFUND. ATE 1,80m, C/ FORNEC. DOMAT., S/ FORNEC. E ASSENT. DE TAMPAO (PV TIPO X) DP1001-10</v>
          </cell>
          <cell r="D936" t="str">
            <v>UN</v>
          </cell>
          <cell r="E936">
            <v>3401.04</v>
          </cell>
        </row>
        <row r="937">
          <cell r="B937" t="str">
            <v xml:space="preserve"> 10.01.55</v>
          </cell>
          <cell r="C937" t="str">
            <v>PV EM ALVEN. DE TIJOLO MACICO DN=1,50m, C/ CHAMINE EM ANEL DE CONCR.PRE-MOLD.,ENTRE PROFUND.1,81 2,50m, C/ FORNEC. DO MAT.,S/ FORNEC. E ASSENT. DE TAMPAO(PV TIPO XI) DP1001-11</v>
          </cell>
          <cell r="D937" t="str">
            <v>UN</v>
          </cell>
          <cell r="E937">
            <v>3673.6</v>
          </cell>
        </row>
        <row r="938">
          <cell r="B938" t="str">
            <v xml:space="preserve"> 10.01.58</v>
          </cell>
          <cell r="C938" t="str">
            <v>POCO INSPECAO/LIMP. EM ALVEN. DE TIJOLO MACICO DN=0,60m, EM PROFUND. ATE 1,60m, C/ FORNEC. DO MAT., S/FORNEC. E ASSENT. DE TAMPAO (PI TIPO I) DP1001-12</v>
          </cell>
          <cell r="D938" t="str">
            <v>UN</v>
          </cell>
          <cell r="E938">
            <v>1225.22</v>
          </cell>
        </row>
        <row r="939">
          <cell r="B939" t="str">
            <v xml:space="preserve"> 10.01.61</v>
          </cell>
          <cell r="C939" t="str">
            <v>POCO INSPECAO/LIMP. MAT.PLAST.,SIMILAR TIL RADIAL REDE/TIGRE DN 150mmXDL=200mm,C/TUBO PVC DN=200mm/L=6,00m,BERCO CONCRETO ,TAMPAO P/TIL EMBUT.EM LAJE CONCR., C/ FORNEC.DO MAT., S/ FORNEC. ANEL</v>
          </cell>
          <cell r="D939" t="str">
            <v>UN</v>
          </cell>
          <cell r="E939">
            <v>1000.59</v>
          </cell>
        </row>
        <row r="940">
          <cell r="B940" t="str">
            <v xml:space="preserve"> 10.01.64</v>
          </cell>
          <cell r="C940" t="str">
            <v>POCO INSPECAO/LIMP. MAT.PLAST.,SIMILAR TIL RADIAL REDE/TIGRE DN=150mmXDL=200mm,C/ TUBO PVC DN=200mm/L=6,00m,BERCO AREIA,TAMPAO P/TIL EMBUT.EM LAJE CONCR.,C/ FORNE. DO MAT., S/ FORNEC.ANEL</v>
          </cell>
          <cell r="D940" t="str">
            <v>UN</v>
          </cell>
          <cell r="E940">
            <v>912.55</v>
          </cell>
        </row>
        <row r="941">
          <cell r="B941" t="str">
            <v xml:space="preserve"> 10.01.67</v>
          </cell>
          <cell r="C941" t="str">
            <v>POCO INSPECAO/LIMP. MAT.PLAST.,SIMILAR TIL RADIAL REDE/TIGRE DN=300mmXDL=250mm,C/TUBO PVC DN=250mm/L=6,00m,BERCO CONCRETO , TAMPAO P/TIL EMBUT.EM LAJE CONCR.C/ FORNEC. DO MAT., S/ FORNEC.ANEL</v>
          </cell>
          <cell r="D941" t="str">
            <v>UN</v>
          </cell>
          <cell r="E941">
            <v>1508.27</v>
          </cell>
        </row>
        <row r="942">
          <cell r="B942" t="str">
            <v xml:space="preserve"> 10.01.70</v>
          </cell>
          <cell r="C942" t="str">
            <v>POCO INSPECAO/LIMP. MAT.PLAST.,SIMILAR TIL RADIAL REDE/TIGRE DN=300mmXDL=250mm,C/ TUBO PVC DN=250mm/L=6,00m,BERCO DE AREIA, TAMPAO P/TIL EMBUT.EM LAJE CONCR., C/ FORNEC. DO MAT.,S/ FORNEC.ANEL</v>
          </cell>
          <cell r="D942" t="str">
            <v>UN</v>
          </cell>
          <cell r="E942">
            <v>1420.23</v>
          </cell>
        </row>
        <row r="943">
          <cell r="B943" t="str">
            <v xml:space="preserve"> 10.02.00</v>
          </cell>
          <cell r="C943" t="str">
            <v>CAIXAS DE DESCARGAS / VENTOSAS / PROT. DE HIDROMETRO / REG. DE MANOBRA P/ S.A.A.'s</v>
          </cell>
        </row>
        <row r="944">
          <cell r="B944" t="str">
            <v xml:space="preserve"> 10.02.01</v>
          </cell>
          <cell r="C944" t="str">
            <v>CAIXA P/DESCARGA E/OU VENTOSA EM ALVEN.TIJOLO MACICO ,SECAO INTERNA 1,30x1,10m,h&lt;=1,30m,P/LINHAPRINCIPAL.C/50mm&lt;=DN&lt;=300mm,S/FORNEC.MAT.HIDRAULICO (CRV TIPO I) DP1002-01/02</v>
          </cell>
          <cell r="D944" t="str">
            <v>UN</v>
          </cell>
          <cell r="E944">
            <v>1791.78</v>
          </cell>
        </row>
        <row r="945">
          <cell r="B945" t="str">
            <v xml:space="preserve"> 10.02.02</v>
          </cell>
          <cell r="C945" t="str">
            <v>CAIXA P/DESCARGA E/OU VENTOSA EM ALVEN.TIJOLO MACICO ,SECAO INTERNA 1,30x1,30m,h&lt;=1,30m,P/LINHAPRINCIPAL.C/50mm&lt;=DN&lt;=300mm,S/FORNEC.MAT.HIDRAULICO (CRV TIPO I) DP1002-01/02</v>
          </cell>
          <cell r="D945" t="str">
            <v>UN</v>
          </cell>
          <cell r="E945">
            <v>2015.91</v>
          </cell>
        </row>
        <row r="946">
          <cell r="B946" t="str">
            <v xml:space="preserve"> 10.02.04</v>
          </cell>
          <cell r="C946" t="str">
            <v>CAIXA P/DESCARGA E/OU VENTOSA EM ALVEN.TIJOLO MACICO ,SECAO INTERNA 1,80x1,10m,h&lt;=1,30m,P/LINHAPRINCIPAL.C/350mm&lt;=DN&lt;=500mm,S/FORNEC.MAT.HIDRAULICO (CRV TIPO II) DP1002-01/02</v>
          </cell>
          <cell r="D946" t="str">
            <v>UN</v>
          </cell>
          <cell r="E946">
            <v>2233.63</v>
          </cell>
        </row>
        <row r="947">
          <cell r="B947" t="str">
            <v xml:space="preserve"> 10.02.05</v>
          </cell>
          <cell r="C947" t="str">
            <v>CAIXA P/DESCARGA E/OU VENTOSA EM ALVEN.TIJOLO MACICO ,SECAO INTERNA 1,20x1,25m,h&lt;=2,00m,P/LINHAPRINCIPAL.C/350mm&lt;=DN&lt;=500mm,S/FORNEC.MAT.HIDRAULICO (CRV TIPO II) DP1002-01/02</v>
          </cell>
          <cell r="D947" t="str">
            <v>UN</v>
          </cell>
          <cell r="E947">
            <v>3412.97</v>
          </cell>
        </row>
        <row r="948">
          <cell r="B948" t="str">
            <v xml:space="preserve"> 10.02.07</v>
          </cell>
          <cell r="C948" t="str">
            <v>CAIXA P/DESCARGA E/OU VENTOSA, EM CONCRETO ARMADO, SECAO INTERNA 1,30 X 1,10 m, h&lt;=2,00m, P/ LINHAPRINCIPAL C/ 50mm&lt;=DN&lt;= 300mm, S/FORNEC. MAT.HIDRAULICO(CRV TIPO III) DP1002-03/04</v>
          </cell>
          <cell r="D948" t="str">
            <v>UN</v>
          </cell>
          <cell r="E948">
            <v>3497.21</v>
          </cell>
        </row>
        <row r="949">
          <cell r="B949" t="str">
            <v xml:space="preserve"> 10.02.08</v>
          </cell>
          <cell r="C949" t="str">
            <v>CAIXA P/DESCARGA E/OU VENTOSA, EM CONCRETO ARMADO,CIRCULAR, SECAO INTERNA 1,20m, h&lt;1,60m, C/DN&gt;400mm, S/FORNEC. MAT.HIDRAULICO</v>
          </cell>
          <cell r="D949" t="str">
            <v>UN</v>
          </cell>
          <cell r="E949">
            <v>1402.96</v>
          </cell>
        </row>
        <row r="950">
          <cell r="B950" t="str">
            <v xml:space="preserve"> 10.02.09</v>
          </cell>
          <cell r="C950" t="str">
            <v>CAIXA P/DESCARGA E/OU VENTOSA, EM CONCRETO ARMADO,CIRCULAR, SECAO INTERNA 1,00m, h&lt;1,30m, C/DN&gt;400mm, S/FORNEC. MAT.HIDRAULICO</v>
          </cell>
          <cell r="D950" t="str">
            <v>UN</v>
          </cell>
          <cell r="E950">
            <v>1235.18</v>
          </cell>
        </row>
        <row r="951">
          <cell r="B951" t="str">
            <v xml:space="preserve"> 10.02.10</v>
          </cell>
          <cell r="C951" t="str">
            <v>CAIXA P/DESCARGA E/OU VENTOSA, EM CONCRETO ARMADO, SECAO INTERNA 1,80 X 1,10m,h&lt;=2,00m, P/ LINHAPRINCIPAL C/350mm&lt;=DN&lt;=500mm, S/ FORNEC.MAT. HIDRAULICO (CRV TIPO IV) DP1002-03/04</v>
          </cell>
          <cell r="D951" t="str">
            <v>UN</v>
          </cell>
          <cell r="E951">
            <v>4278.93</v>
          </cell>
        </row>
        <row r="952">
          <cell r="B952" t="str">
            <v xml:space="preserve"> 10.02.13</v>
          </cell>
          <cell r="C952" t="str">
            <v>CAIXA P/DESCARGA E/OU VENTOSA, EM CONCRETO ARMADO, SECAO INTERNA 1,90 X 1,20m,h&lt;=2,30m, P/ LINHAPRINCIPAL C/600mm &lt;=DN &lt;=700mm, S/ FORNEC. MAT. HIDRAULICO(CRV TIPO IV) DP1002-03/04</v>
          </cell>
          <cell r="D952" t="str">
            <v>UN</v>
          </cell>
          <cell r="E952">
            <v>5219.79</v>
          </cell>
        </row>
        <row r="953">
          <cell r="B953" t="str">
            <v xml:space="preserve"> 10.02.16</v>
          </cell>
          <cell r="C953" t="str">
            <v>CAIXA P/DESCARGA E/OU VENTOSA, EM CONCRETO ARMADO, SECAO INTERNA 2,30X1,20m, h&lt;=2,70m, P/ LINHAPRINCIPAL C/ 800mm &lt;=DN&lt;=1000mm, S/ FORNEC.MAT. HIDRAULICO (CRV TIPO VI) DP1002-03/04</v>
          </cell>
          <cell r="D953" t="str">
            <v>UN</v>
          </cell>
          <cell r="E953">
            <v>6710.28</v>
          </cell>
        </row>
        <row r="954">
          <cell r="B954" t="str">
            <v xml:space="preserve"> 10.02.37</v>
          </cell>
          <cell r="C954" t="str">
            <v>CAIXA P/ REGISTRO DE MANOBRA C/ CABECOTE EM ALVEN.DE TIJOLO MACICO,P/LINHA C/DN&lt;=50mm,S/FORNEC.MAT.HIDRAULICO (CRM TIPO I) DP1002-10</v>
          </cell>
          <cell r="D954" t="str">
            <v>UN</v>
          </cell>
          <cell r="E954">
            <v>388.6</v>
          </cell>
        </row>
        <row r="955">
          <cell r="B955" t="str">
            <v xml:space="preserve"> 10.02.40</v>
          </cell>
          <cell r="C955" t="str">
            <v>CAIXA P/ REGISTRO DE MANOBRA C/CABECOTE EM ALVEN. DE TIJOLO MACICO, P/ LINHA C/75mm&lt;=DN&lt;=100mm, S/FORNEC. MAT. HIDRAULICO (CRM TIPO II) DP1002-10</v>
          </cell>
          <cell r="D955" t="str">
            <v>UN</v>
          </cell>
          <cell r="E955">
            <v>577</v>
          </cell>
        </row>
        <row r="956">
          <cell r="B956" t="str">
            <v xml:space="preserve"> 10.02.43</v>
          </cell>
          <cell r="C956" t="str">
            <v>CAIXA P/ REGISTRO DE MANOBRA C/CABECOTE EM ALVEN. DE TIJOLO MACICO,P/ LINHA C/150mm&lt;=DN&lt;=200mm,S/FORNEC. MAT. HIDRAULICO (CRM TIPO III) DP1002-10</v>
          </cell>
          <cell r="D956" t="str">
            <v>UN</v>
          </cell>
          <cell r="E956">
            <v>895.86</v>
          </cell>
        </row>
        <row r="957">
          <cell r="B957" t="str">
            <v xml:space="preserve"> 10.03.00</v>
          </cell>
          <cell r="C957" t="str">
            <v>CAIXA DE PASSAGEM / RECEPCAO / BOCA DE LOBO / LIGACAO PREDIAL P/ S.E.S's E DRENAGEM</v>
          </cell>
        </row>
        <row r="958">
          <cell r="B958" t="str">
            <v xml:space="preserve"> 10.03.01</v>
          </cell>
          <cell r="C958" t="str">
            <v>CAIXA DE PASSAGEM/RECEPCAO EM ALVEN. DE TIJOLO MACICO, TAMPA EM CONCRETO ARMADO, SECAO INTERNA0,60 X 0,60m, h&lt;=1,30 m (CP TIPO I/CR TIPO I) DP1003-01/02</v>
          </cell>
          <cell r="D958" t="str">
            <v>UN</v>
          </cell>
          <cell r="E958">
            <v>857.48</v>
          </cell>
        </row>
        <row r="959">
          <cell r="B959" t="str">
            <v xml:space="preserve"> 10.03.02</v>
          </cell>
          <cell r="C959" t="str">
            <v>CAIXA DE PASSAGEM/RECEPCAO EM ALVEN. DE TIJOLO MACICO, TAMPA EM CONCRETO ARMADO, SECAO INTERNA0,70 X 0,70m, h&lt;=0,80 m (CP TIPO I/CR TIPO I) DP1003-01/02</v>
          </cell>
          <cell r="D959" t="str">
            <v>UN</v>
          </cell>
          <cell r="E959">
            <v>739.14</v>
          </cell>
        </row>
        <row r="960">
          <cell r="B960" t="str">
            <v xml:space="preserve"> 10.03.03</v>
          </cell>
          <cell r="C960" t="str">
            <v>CAIXA DE PASSAGEM/RECEPCAO EM ALVEN. DE TIJOLO MACICO, TAMPA EM CONCRETO ARMADO, SECAO INTERNA0,80 X 0,80m, h&lt;=1,00 m (CP TIPO I/CR TIPO I) DP1003-01/02</v>
          </cell>
          <cell r="D960" t="str">
            <v>UN</v>
          </cell>
          <cell r="E960">
            <v>993.08</v>
          </cell>
        </row>
        <row r="961">
          <cell r="B961" t="str">
            <v xml:space="preserve"> 10.03.04</v>
          </cell>
          <cell r="C961" t="str">
            <v>CAIXA DE PASSAGEM/RECEPCAO EM ALVEN. DE TIJOLO MACICO,TAMPA EM CONCRETO ARMADO, SECAO INTERNA0,80 X 0,80m, h&lt;=1,30 m (CP TIPO II / CR TIPO II) DP1003-01/02</v>
          </cell>
          <cell r="D961" t="str">
            <v>UN</v>
          </cell>
          <cell r="E961">
            <v>1178.3399999999999</v>
          </cell>
        </row>
        <row r="962">
          <cell r="B962" t="str">
            <v xml:space="preserve"> 10.03.07</v>
          </cell>
          <cell r="C962" t="str">
            <v>CAIXA DE PASSAGEM/RECEPCAO EM ALVEN. DE TIJOLO MACICO, TAMPA EM CONCRETO ARMADO, SECAO INTERNA1,00 X 1,00m, h&lt;=1,30 m (CP TIPO III / CR TIPO III) DP1003-01/02</v>
          </cell>
          <cell r="D962" t="str">
            <v>UN</v>
          </cell>
          <cell r="E962">
            <v>1532</v>
          </cell>
        </row>
        <row r="963">
          <cell r="B963" t="str">
            <v xml:space="preserve"> 10.03.10</v>
          </cell>
          <cell r="C963" t="str">
            <v>CAIXA DE PASSAGEM/RECEPCAO EM ALVEN. DE TIJOLO MACICO , TAMPA EM CONCRETO ARMADO, SECAO INTERNA1,20 X 1,20m, h&lt;=1,30 m (CP TIPO IV / CR TIPO IV) DP1003-01/2</v>
          </cell>
          <cell r="D963" t="str">
            <v>UN</v>
          </cell>
          <cell r="E963">
            <v>1794.37</v>
          </cell>
        </row>
        <row r="964">
          <cell r="B964" t="str">
            <v xml:space="preserve"> 10.03.13</v>
          </cell>
          <cell r="C964" t="str">
            <v>CAIXA DE RECEP.(BOCA DE LOBO) EM ALVEN.TIJOLO MACICO, P/ VIAS, C/GRELHA DE FºFº,SECAO INTERNA 0,25x0,85m,h&lt;=1,30m,INCL.FORNEC.DO MAT.,S/FORNEC.DA GRELHA (CR TIPO V) DP1003-03</v>
          </cell>
          <cell r="D964" t="str">
            <v>UN</v>
          </cell>
          <cell r="E964">
            <v>623.76</v>
          </cell>
        </row>
        <row r="965">
          <cell r="B965" t="str">
            <v xml:space="preserve"> 10.03.16</v>
          </cell>
          <cell r="C965" t="str">
            <v>CAIXA DE RECEP.(BOCA DE LOBO) EM ALVEN.DE TIJOLO MACICO,P/PASSEIO C/ TAMPA DECONCRETO ARMADO SECAOINTERNA 0,40x1,00m,h&lt;= 1,30m, INCL.FORNEC.DO MAT.(CR TIPOVI) DP1003-04</v>
          </cell>
          <cell r="D965" t="str">
            <v>UN</v>
          </cell>
          <cell r="E965">
            <v>881.01</v>
          </cell>
        </row>
        <row r="966">
          <cell r="B966" t="str">
            <v xml:space="preserve"> 10.03.19</v>
          </cell>
          <cell r="C966" t="str">
            <v>CAIXA P/LIGACAO PREDIAL DE ESGOTO SANITARIO ,PRE-MOLDADA DE CONCRETO ARMADO, e=0,07m SECAO INTERNA  0,40X0,54m E h=0,40 m , S/ FORNEC. E ASSENT. DE TAMPA(CLP TIPO I) DP1003-05</v>
          </cell>
          <cell r="D966" t="str">
            <v>UN</v>
          </cell>
          <cell r="E966">
            <v>113.06</v>
          </cell>
        </row>
        <row r="967">
          <cell r="B967" t="str">
            <v xml:space="preserve"> 10.03.22</v>
          </cell>
          <cell r="C967" t="str">
            <v>CAIXA P/LIGACAO PREDIAL DE ESGOTO SANITARIO,PRE-MOLDADA DE CONCRETO ARMADO, e=0,07 m,SECAO INTERNA DE 0,40X0,54m E 0,41 m &lt;= h &lt; =0,80m, S/ FORNEC.E ASSENT.DE TAMPA (CLP TIPO II) DP1003-05</v>
          </cell>
          <cell r="D967" t="str">
            <v>UN</v>
          </cell>
          <cell r="E967">
            <v>192.64</v>
          </cell>
        </row>
        <row r="968">
          <cell r="B968" t="str">
            <v xml:space="preserve"> 10.03.25</v>
          </cell>
          <cell r="C968" t="str">
            <v>CAIXA P/LIGACAO PREDIAL DE ESGOTO SANITARIO,PRE-MOLDADA DE CONCRETO ARMADO, e=0,07 m, SECAO INTERNA DE 0,40X0,54m E 0,81 m &lt;= h &lt; =1,20m, S/ FORNEC.E ASSENT.DE TAMPA (CLP TIPO III) DP1003-05</v>
          </cell>
          <cell r="D968" t="str">
            <v>UN</v>
          </cell>
          <cell r="E968">
            <v>272.19</v>
          </cell>
        </row>
        <row r="969">
          <cell r="B969" t="str">
            <v xml:space="preserve"> 10.03.27</v>
          </cell>
          <cell r="C969" t="str">
            <v>CAIXA P/LIGACAO PREDIAL DE ESGOTO SANITARIO, EM ANEL DE CONCRETO PRE MOLDADODN=0,40m, e=7cm, EMPROFUND. ATE 0,40m, INCL. TAMPA DE CONCR. ARMADO C/ e=0,07m (CLP TIPO IV) DP1003-06</v>
          </cell>
          <cell r="D969" t="str">
            <v>UN</v>
          </cell>
          <cell r="E969">
            <v>120.94</v>
          </cell>
        </row>
        <row r="970">
          <cell r="B970" t="str">
            <v xml:space="preserve"> 10.03.28</v>
          </cell>
          <cell r="C970" t="str">
            <v>CAIXA P/LIGACAO PREDIAL DE ESGOTO SANITARIO, EM ANEL DE CONCRETO PRE MOLDADODN=0,40m, e=7cm, EMPROFUND. ATE 0,60m, INCL. TAMPA DE CONCR. ARMADO C/ e=0,07m (CLP TIPO IV) DP1003-06</v>
          </cell>
          <cell r="D970" t="str">
            <v>UN</v>
          </cell>
          <cell r="E970">
            <v>181.59</v>
          </cell>
        </row>
        <row r="971">
          <cell r="B971" t="str">
            <v xml:space="preserve"> 10.03.29</v>
          </cell>
          <cell r="C971" t="str">
            <v>CAIXA P/LIGACAO PREDIAL DE ESGOTO SANITARIO, EM ANEL DE CONCRETO PRE MOLDADODN=0,40m, e=7cm, EMPROFUND. DE 0,60m ATE 0,80m INCL. TAMPA DE CONCR. ARMADO C/ e=0,07m (CLP TIPO IV) DP1003-06</v>
          </cell>
          <cell r="D971" t="str">
            <v>UN</v>
          </cell>
          <cell r="E971">
            <v>252.5</v>
          </cell>
        </row>
        <row r="972">
          <cell r="B972" t="str">
            <v xml:space="preserve"> 10.03.30</v>
          </cell>
          <cell r="C972" t="str">
            <v>CAIXA P/LIGACAO PREDIAL DE ESGOTO SANITARIO, EM ANEL DE CONCRETO PRE MOLDADODN=0,60m, e=7cm, EMPROFUND. ATE 0,60m, INCL. TAMPA DE CONCR. ARMADO C/ e=0,07m (CLP TIPO IV) DP1003-06</v>
          </cell>
          <cell r="D972" t="str">
            <v>UN</v>
          </cell>
          <cell r="E972">
            <v>266.87</v>
          </cell>
        </row>
        <row r="973">
          <cell r="B973" t="str">
            <v xml:space="preserve"> 10.03.31</v>
          </cell>
          <cell r="C973" t="str">
            <v>CAIXA P/LIGACAO PREDIAL DE ESGOTO SANITARIO, EM ANEL DE CONCRETO PRE MOLDADODN=0,60m, e=7cm, EMPROFUND. DE 0,61m ATE 0,80m, INCL. TAMPA DE CONCR. ARMADOC/ e=0,07m (CLP TIPO V) DP1003-06</v>
          </cell>
          <cell r="D973" t="str">
            <v>UN</v>
          </cell>
          <cell r="E973">
            <v>354.6</v>
          </cell>
        </row>
        <row r="974">
          <cell r="B974" t="str">
            <v xml:space="preserve"> 10.03.33</v>
          </cell>
          <cell r="C974" t="str">
            <v>CAIXA P/ LIGACAO PREDIAL DE ESGOTO SANITARIO,0,81m ATE 1,20m, INCL. TAMPA DE CONCR. ARMADO EM ANEL DE CONCRETO DN=0,60m, e=10cm, EM PROFUND. DEC/ e=0,07m(CLP TIPO VI) DP1003-06</v>
          </cell>
          <cell r="D974" t="str">
            <v>UN</v>
          </cell>
          <cell r="E974">
            <v>448.75</v>
          </cell>
        </row>
        <row r="975">
          <cell r="B975" t="str">
            <v xml:space="preserve"> 10.03.34</v>
          </cell>
          <cell r="C975" t="str">
            <v>DISPOSITIVO DE PASSAGEM P/ESGOT.SANITARIO,SIMILAR TIL DE PASSAGEM REDE BBB JETIGRE,DN 200mm, C/ TUBOPVC DN150mm/L=6.00mm, TAMPAO P/ TIL DL 150mm, EMBUT.EMLAJE DE CONCR., C/FORNEC. DO MAT. E ANEL</v>
          </cell>
          <cell r="D975" t="str">
            <v>UN</v>
          </cell>
          <cell r="E975">
            <v>721.04</v>
          </cell>
        </row>
        <row r="976">
          <cell r="B976" t="str">
            <v xml:space="preserve"> 10.03.37</v>
          </cell>
          <cell r="C976" t="str">
            <v>DISPOSITIVO DE PASSAGEM P/ ESGOT. SANIT ARIO, SIMILAR TIL DE PASSAGEM REDE BBBJE DA TIGRE, DN 250mm,C/TUBO PVC 150m/L=6.00m, TAMPAO P/ TIL DL 150mm, EMBUT.EM LAJE CONCR., C/FORNEC. DO MAT. E ANEL</v>
          </cell>
          <cell r="D976" t="str">
            <v>UN</v>
          </cell>
          <cell r="E976">
            <v>806.29</v>
          </cell>
        </row>
        <row r="977">
          <cell r="B977" t="str">
            <v xml:space="preserve"> 10.03.40</v>
          </cell>
          <cell r="C977" t="str">
            <v>DISPOSITIVO DE PASSAGEM P/ ESGOT. SANITARIO, SIMILAR TIL DE PASSAGEM REDE BBBJE TIGRE, DN 100mm, C/TUBO PVC DN100mm/L=6,00m,TAMPAO P/TIL DL100mm, EMBUT. EM LAJE DE CONCR, C/ FORNEC. DO MAT. E ANEL</v>
          </cell>
          <cell r="D977" t="str">
            <v>UN</v>
          </cell>
          <cell r="E977">
            <v>173.98</v>
          </cell>
        </row>
        <row r="978">
          <cell r="B978" t="str">
            <v xml:space="preserve"> 10.03.44</v>
          </cell>
          <cell r="C978" t="str">
            <v>CAIXA P/LIGACAO PREDIAL DE ESGOTO SANITARIO ,EM ALVENARIA DE TIJOLO MACICO, e=0,15m SECAO INTERNA0,40X0,54m E h=0,40 m , C/ FORNEC. E ASSENT. DE TAMPA DE CONCRETO</v>
          </cell>
          <cell r="D978" t="str">
            <v>UN</v>
          </cell>
          <cell r="E978">
            <v>416.12</v>
          </cell>
        </row>
        <row r="979">
          <cell r="B979" t="str">
            <v xml:space="preserve"> 10.03.47</v>
          </cell>
          <cell r="C979" t="str">
            <v>CAIXA P/LIGACAO PREDIAL DE ESGOTO SANITARIO,EM ALVENARIA DE TIJOLO MACICO, e=0,15m SECAO INTERNA 0,40X0,54m E 0.40&lt;h&lt;0,80 m , C/ FORNEC. E ASSENT. DE TAMPA DE CONCRETO</v>
          </cell>
          <cell r="D979" t="str">
            <v>UN</v>
          </cell>
          <cell r="E979">
            <v>583.29</v>
          </cell>
        </row>
        <row r="980">
          <cell r="B980" t="str">
            <v xml:space="preserve"> 10.03.50</v>
          </cell>
          <cell r="C980" t="str">
            <v>CAIXA P/ LIGACAO PREDIAL DE ESGOTO SANITARIO, EM ANEL DE CONCRETO DN=0,80m, e=10cm, EM PROFUND. DE 1,21m ATE 1,80m, INCL. TAMPA DE CONCR. ARMADO C/ e=0,10cm (CLP TIPO VI) DP1003-06</v>
          </cell>
          <cell r="D980" t="str">
            <v>UN</v>
          </cell>
          <cell r="E980">
            <v>1038.08</v>
          </cell>
        </row>
        <row r="981">
          <cell r="B981" t="str">
            <v xml:space="preserve"> 10.03.70</v>
          </cell>
          <cell r="C981" t="str">
            <v>RECUPERACAO DE PAREDE DE CAIXA P/LIGACAO PREDIAL DE ESGOTO SANITARIO,EM ALVENARIA DE TIJOLOMACICO, e=0,15m</v>
          </cell>
          <cell r="D981" t="str">
            <v>m2</v>
          </cell>
          <cell r="E981">
            <v>107.97</v>
          </cell>
        </row>
        <row r="982">
          <cell r="B982" t="str">
            <v xml:space="preserve"> 10.03.72</v>
          </cell>
          <cell r="C982" t="str">
            <v>RECUPERACAO DE PAREDE DE CAIXA P/LIGACAO PREDIAL DE ESGOTO SANITARIO,EM CONCRETO, e=0,07m</v>
          </cell>
          <cell r="D982" t="str">
            <v>m2</v>
          </cell>
          <cell r="E982">
            <v>67.739999999999995</v>
          </cell>
        </row>
        <row r="983">
          <cell r="B983" t="str">
            <v xml:space="preserve"> 10.03.73</v>
          </cell>
          <cell r="C983" t="str">
            <v>RECUPERACAO DE PAREDE DE CAIXA P/LIGACAO PREDIAL DE ESGOTO SANITARIO,EM CONCRETO, e=0,10m</v>
          </cell>
          <cell r="D983" t="str">
            <v>m2</v>
          </cell>
          <cell r="E983">
            <v>81.83</v>
          </cell>
        </row>
        <row r="984">
          <cell r="B984" t="str">
            <v xml:space="preserve"> 10.03.74</v>
          </cell>
          <cell r="C984" t="str">
            <v>RECUPERACAO DA ALMOFADA DA CAIXA P/LIGACAO PREDIAL DE ESGOTO SANITARIO</v>
          </cell>
          <cell r="D984" t="str">
            <v>UN</v>
          </cell>
          <cell r="E984">
            <v>29.94</v>
          </cell>
        </row>
        <row r="985">
          <cell r="B985" t="str">
            <v xml:space="preserve"> 10.03.77</v>
          </cell>
          <cell r="C985" t="str">
            <v>EXECUCAO DE LIGACAO INTRA DOMICILIAR DE ESGOTO SANITARIO, EM RAMAL DE ESGOTO EXISTENTE C/DN 100 ADN150mm TIPO SERRA-SERRA</v>
          </cell>
          <cell r="D985" t="str">
            <v>UN</v>
          </cell>
          <cell r="E985">
            <v>35.75</v>
          </cell>
        </row>
        <row r="986">
          <cell r="B986" t="str">
            <v xml:space="preserve"> 10.03.80</v>
          </cell>
          <cell r="C986" t="str">
            <v>EXECUCAO DE LIGACAO INTRA DOMICILIAR CURTA INCLUINDO RECUPERACAO DA CAIXA, EXECUCAO DA ALMOFADAE CHUMBAMENTO DA TUBULACAO E TAMPA</v>
          </cell>
          <cell r="D986" t="str">
            <v>UN</v>
          </cell>
          <cell r="E986">
            <v>75.099999999999994</v>
          </cell>
        </row>
        <row r="987">
          <cell r="B987" t="str">
            <v xml:space="preserve"> 10.04.00</v>
          </cell>
          <cell r="C987" t="str">
            <v>TAMPAS / TAMPOES / GRELHAS</v>
          </cell>
        </row>
        <row r="988">
          <cell r="B988" t="str">
            <v xml:space="preserve"> 10.04.01</v>
          </cell>
          <cell r="C988" t="str">
            <v>EXEC. E ASSENT. DE TAMPA CIRCULAR EM CONCRETO ARMADO P/ VISITA, C/DN=600 mm Ee=10cm SEM CAIXILHO</v>
          </cell>
          <cell r="D988" t="str">
            <v>UN</v>
          </cell>
          <cell r="E988">
            <v>75.73</v>
          </cell>
        </row>
        <row r="989">
          <cell r="B989" t="str">
            <v xml:space="preserve"> 10.04.02</v>
          </cell>
          <cell r="C989" t="str">
            <v>EXEC. E ASSENT. DE TAMPA CIRCULAR EM CONCRETO ARMADO P/ VISITA, C/DN=800 mm Ee=10cm S/CAIXILHO</v>
          </cell>
          <cell r="D989" t="str">
            <v>UN</v>
          </cell>
          <cell r="E989">
            <v>98.78</v>
          </cell>
        </row>
        <row r="990">
          <cell r="B990" t="str">
            <v xml:space="preserve"> 10.04.03</v>
          </cell>
          <cell r="C990" t="str">
            <v>EXEC. E ASSENT. DE TAMPA CIRCULAR EM CONCRETO ARMADO P/ VISITA, C/DN=1100mm Ee=10cm S/CAIXILHO</v>
          </cell>
          <cell r="D990" t="str">
            <v>UN</v>
          </cell>
          <cell r="E990">
            <v>163.01</v>
          </cell>
        </row>
        <row r="991">
          <cell r="B991" t="str">
            <v xml:space="preserve"> 10.04.04</v>
          </cell>
          <cell r="C991" t="str">
            <v>EXEC. E ASSENT. DE TAMPA CIRCULAR EM CONCRETO ARMADO P/ VISITA, C/ DN=600 mm Ee=7cm COM CAIXILHO</v>
          </cell>
          <cell r="D991" t="str">
            <v>UN</v>
          </cell>
          <cell r="E991">
            <v>73.66</v>
          </cell>
        </row>
        <row r="992">
          <cell r="B992" t="str">
            <v xml:space="preserve"> 10.04.05</v>
          </cell>
          <cell r="C992" t="str">
            <v>EXEC. E ASSENT. DE TAMPA CIRCULAR EM CONCRETO ARMADO P/ VISITA, C/ DN=400 mm Ee=7cm S/CAIXILHO</v>
          </cell>
          <cell r="D992" t="str">
            <v>UN</v>
          </cell>
          <cell r="E992">
            <v>42.38</v>
          </cell>
        </row>
        <row r="993">
          <cell r="B993" t="str">
            <v xml:space="preserve"> 10.04.06</v>
          </cell>
          <cell r="C993" t="str">
            <v>EXEC. E ASSENT. DE TAMPA CIRCULAR EM CONCRETO ARMADO P/ VISITA, C/ DN=600 mm Ee=7cm S/CAIXILHO</v>
          </cell>
          <cell r="D993" t="str">
            <v>UN</v>
          </cell>
          <cell r="E993">
            <v>62.78</v>
          </cell>
        </row>
        <row r="994">
          <cell r="B994" t="str">
            <v xml:space="preserve"> 10.04.07</v>
          </cell>
          <cell r="C994" t="str">
            <v>FORNEC. E ASSENT. DE TAMPAO EM FoFo P/ REGISTRO DE MANOBRA (28 X 28cm), EM PASSEIO, SIMILAR T-16SIMPLES PESADO</v>
          </cell>
          <cell r="D994" t="str">
            <v>UN</v>
          </cell>
          <cell r="E994">
            <v>62.07</v>
          </cell>
        </row>
        <row r="995">
          <cell r="B995" t="str">
            <v xml:space="preserve"> 10.04.10</v>
          </cell>
          <cell r="C995" t="str">
            <v>FORNEC. E ASSENT. DE TAMPAO ARTICULADO EM FoFo P/ REGISTRO DE HIDRANTE (25 X 33cm) SIMILAR T-19</v>
          </cell>
          <cell r="D995" t="str">
            <v>UN</v>
          </cell>
          <cell r="E995">
            <v>74.47</v>
          </cell>
        </row>
        <row r="996">
          <cell r="B996" t="str">
            <v xml:space="preserve"> 10.04.13</v>
          </cell>
          <cell r="C996" t="str">
            <v>FORNEC. E ASSENT. DE TAMPAO ARTICULADO EM FoFo P/ CAIXA DE INSPECAO SANITARIA,(55 X 41,5cm) SIMILAR T-27</v>
          </cell>
          <cell r="D996" t="str">
            <v>UN</v>
          </cell>
          <cell r="E996">
            <v>56.97</v>
          </cell>
        </row>
        <row r="997">
          <cell r="B997" t="str">
            <v xml:space="preserve"> 10.04.16</v>
          </cell>
          <cell r="C997" t="str">
            <v>FORNEC. E ASSENT. DE TAMPAO ARTICULADO EM FoFo P/ CAIXA DE INSPECAO SANITARIA,(57,4 X 49,9cm) SIMILAR T-33</v>
          </cell>
          <cell r="D997" t="str">
            <v>UN</v>
          </cell>
          <cell r="E997">
            <v>87.5</v>
          </cell>
        </row>
        <row r="998">
          <cell r="B998" t="str">
            <v xml:space="preserve"> 10.04.19</v>
          </cell>
          <cell r="C998" t="str">
            <v>FORNEC. E ASSENT. DE TAMPA RETANGULAR DE CONCRETO ARMADO P/CAIXA DE INSPECAO SANITARIA (59 X 45cm)e= 7cm</v>
          </cell>
          <cell r="D998" t="str">
            <v>UN</v>
          </cell>
          <cell r="E998">
            <v>58.33</v>
          </cell>
        </row>
        <row r="999">
          <cell r="B999" t="str">
            <v xml:space="preserve"> 10.04.22</v>
          </cell>
          <cell r="C999" t="str">
            <v>FORNEC. E ASSENT. DE TAMPAO ARTICULADO EM FoFo P/ PV's, DN=600mm, CARGA 5 ton., DIMENS. CONF. NBR 10158</v>
          </cell>
          <cell r="D999" t="str">
            <v>UN</v>
          </cell>
          <cell r="E999">
            <v>320.02999999999997</v>
          </cell>
        </row>
        <row r="1000">
          <cell r="B1000" t="str">
            <v xml:space="preserve"> 10.04.25</v>
          </cell>
          <cell r="C1000" t="str">
            <v>FORNEC. E ASSENT. DE TAMPAO ARTICULADO EM FoFo P/ PV's, DN=600mm, CARGA 12,5 ton., DIMENS. CONF. NBR10158</v>
          </cell>
          <cell r="D1000" t="str">
            <v>UN</v>
          </cell>
          <cell r="E1000">
            <v>451.89</v>
          </cell>
        </row>
        <row r="1001">
          <cell r="B1001" t="str">
            <v xml:space="preserve"> 10.04.28</v>
          </cell>
          <cell r="C1001" t="str">
            <v>FORNEC. E ASSENT. DE TAMPAO ARTICULADO EM FoFo P/ PV's, DN=600mm, CARGA 30 ton., DIMENS. CONF. NBR 10158</v>
          </cell>
          <cell r="D1001" t="str">
            <v>UN</v>
          </cell>
          <cell r="E1001">
            <v>440.17</v>
          </cell>
        </row>
        <row r="1002">
          <cell r="B1002" t="str">
            <v xml:space="preserve"> 10.04.29</v>
          </cell>
          <cell r="C1002" t="str">
            <v>FORNEC. E ASSENT. DE TAMPAO EM FoFo P/ PV's, DN=900mm, CARGA 40 ton., TIPO TD-900</v>
          </cell>
          <cell r="D1002" t="str">
            <v>UN</v>
          </cell>
          <cell r="E1002">
            <v>717.13</v>
          </cell>
        </row>
        <row r="1003">
          <cell r="B1003" t="str">
            <v xml:space="preserve"> 10.04.31</v>
          </cell>
          <cell r="C1003" t="str">
            <v>FORNEC. E ASSENT. DE GRELHA SIMPLES EM FoFo P/ BOCA DE LOBO (89 X 29cm), SIMILAR GR-95</v>
          </cell>
          <cell r="D1003" t="str">
            <v>UN</v>
          </cell>
          <cell r="E1003">
            <v>172.27</v>
          </cell>
        </row>
        <row r="1004">
          <cell r="B1004" t="str">
            <v xml:space="preserve"> 10.04.34</v>
          </cell>
          <cell r="C1004" t="str">
            <v>FORNEC. E ASSENT. DE GRELHA SIMPLES EM FoFo P/ BOCA DE LOBO (89 X 29cm), SIMILAR GR-135</v>
          </cell>
          <cell r="D1004" t="str">
            <v>UN</v>
          </cell>
          <cell r="E1004">
            <v>225.96</v>
          </cell>
        </row>
        <row r="1005">
          <cell r="B1005" t="str">
            <v xml:space="preserve"> 10.04.37</v>
          </cell>
          <cell r="C1005" t="str">
            <v>FORNEC. E ASSENT. DE GRELHA EM FERRO CHATO BATIDO DE 1/2" C/ ESPACAMENTO DE 0,05m P/ CANALETAS ECAIXAS DE DRENAGEM, INCL. PINTURA ANTI-CORROSIVA E A OLEO EM DUAS DEMAOS</v>
          </cell>
          <cell r="D1005" t="str">
            <v>m2</v>
          </cell>
          <cell r="E1005">
            <v>224.03</v>
          </cell>
        </row>
        <row r="1006">
          <cell r="B1006" t="str">
            <v xml:space="preserve"> 10.04.40</v>
          </cell>
          <cell r="C1006" t="str">
            <v>FORNEC. E ASSENT. DE GRELHA EM FERRO CHATO REDONDO DE 1/2" C/ ESPACAMENTO DE 0,05m P/ CANALETAS ECAIXAS DE DRENAGEM, C/ PINTURA ANTI-CORROSIVA E A OLEO EMDUAS DEMAOS</v>
          </cell>
          <cell r="D1006" t="str">
            <v>m2</v>
          </cell>
          <cell r="E1006">
            <v>170.43</v>
          </cell>
        </row>
        <row r="1007">
          <cell r="B1007" t="str">
            <v xml:space="preserve"> 10.04.43</v>
          </cell>
          <cell r="C1007" t="str">
            <v>FORNEC. E ASSENT. DE TAMPA METALICA EM CHAPA DE ACO XADREZ COM SUPORTE PARA TRAFEGO</v>
          </cell>
          <cell r="D1007" t="str">
            <v>m2</v>
          </cell>
          <cell r="E1007">
            <v>613.41</v>
          </cell>
        </row>
        <row r="1008">
          <cell r="B1008" t="str">
            <v xml:space="preserve"> 10.05.00</v>
          </cell>
          <cell r="C1008" t="str">
            <v>TUBOS DE QUEDA</v>
          </cell>
        </row>
        <row r="1009">
          <cell r="B1009" t="str">
            <v xml:space="preserve"> 10.05.01</v>
          </cell>
          <cell r="C1009" t="str">
            <v>ASSENT. DE TUBO DE QUEDA EXTERNO (TIPOS I E II), EM PROFUNDIDADE DE 1,21 A 2,00 m, C/ ENVOLTORIA DECONCRETO, C/ FORNECIMENTO DO MAT. HIDRAULICO (DP1005-01)</v>
          </cell>
          <cell r="D1009" t="str">
            <v>UN</v>
          </cell>
          <cell r="E1009">
            <v>1078.22</v>
          </cell>
        </row>
        <row r="1010">
          <cell r="B1010" t="str">
            <v xml:space="preserve"> 10.05.04</v>
          </cell>
          <cell r="C1010" t="str">
            <v>ASSENT. DE TUBO DE QUEDA EXTERNO (TIPO I E II),EM PROFUNDIDADE DE 2,01 A 3,50m, C/ ENVOLTORIA DECONCRETO, C/ FORNECIMENTO DO MAT. HIDRAULICO (DP1005-01)</v>
          </cell>
          <cell r="D1010" t="str">
            <v>UN</v>
          </cell>
          <cell r="E1010">
            <v>2089.0300000000002</v>
          </cell>
        </row>
        <row r="1011">
          <cell r="B1011" t="str">
            <v xml:space="preserve"> 10.05.07</v>
          </cell>
          <cell r="C1011" t="str">
            <v>ASSENT. DE TUBO DE QUEDA EXTERNO (TIPO I E II), EM PROFUNDIDADE ACIMA DE 3,50m, C/ ENVOLTORIA DECONCRETO, C/ FORNECIMENTO DO MAT. HIDRAULICO (DP1005-01)</v>
          </cell>
          <cell r="D1011" t="str">
            <v>UN</v>
          </cell>
          <cell r="E1011">
            <v>4167.46</v>
          </cell>
        </row>
        <row r="1012">
          <cell r="B1012" t="str">
            <v xml:space="preserve"> 10.05.10</v>
          </cell>
          <cell r="C1012" t="str">
            <v>ASSENT. DE TUBO DE QUEDA, INTERNO, EM PROFUNDIDADE DE 1.21 A 2.00m, C/ ENVOLTORIA DE CONCRETO, C/FORNECIMENTO DO MAT. HIDRAULICO (DP1005-01)</v>
          </cell>
          <cell r="D1012" t="str">
            <v>UN</v>
          </cell>
          <cell r="E1012">
            <v>322.51</v>
          </cell>
        </row>
        <row r="1013">
          <cell r="B1013" t="str">
            <v xml:space="preserve"> 10.05.13</v>
          </cell>
          <cell r="C1013" t="str">
            <v>ASSENT. DE TUBO DE QUEDA, INTERNO, EM PROFUNDIDADEDE 2.01 A 3,50 m, C/ ENVOLTORIA DE CONCRETO, C/FORNECIMENTO DO MAT. HIDRAULICO (DP1005-01)</v>
          </cell>
          <cell r="D1013" t="str">
            <v>UN</v>
          </cell>
          <cell r="E1013">
            <v>402.75</v>
          </cell>
        </row>
        <row r="1014">
          <cell r="B1014" t="str">
            <v xml:space="preserve"> 10.05.16</v>
          </cell>
          <cell r="C1014" t="str">
            <v>ASSENT. DE TUBO DE QUEDA, INTERNO, EM PROFUNDIDADEACIMA DE 3,50 m, C/ ENVOLTORIA DE CONCRETO, C/FORNECIMENTO DO MAT. HIDRAULICO (DP1005-01)</v>
          </cell>
          <cell r="D1014" t="str">
            <v>UN</v>
          </cell>
          <cell r="E1014">
            <v>547.02</v>
          </cell>
        </row>
        <row r="1015">
          <cell r="B1015" t="str">
            <v xml:space="preserve"> 10.06.00</v>
          </cell>
          <cell r="C1015" t="str">
            <v>TUBO AEREO</v>
          </cell>
        </row>
        <row r="1016">
          <cell r="B1016" t="str">
            <v xml:space="preserve"> 10.06.01</v>
          </cell>
          <cell r="C1016" t="str">
            <v>ASSENTAMENTO DE TUBO AEREO D=50mm EXTERNO, C/FORNEC. DO MATERIAL HIDRAULICO C/ENVOLTORIA,INCLUSIVE TUBO PVC.</v>
          </cell>
          <cell r="D1016" t="str">
            <v>m</v>
          </cell>
          <cell r="E1016">
            <v>75.430000000000007</v>
          </cell>
        </row>
        <row r="1017">
          <cell r="B1017" t="str">
            <v xml:space="preserve"> 10.06.02</v>
          </cell>
          <cell r="C1017" t="str">
            <v>ASSENTAMENTO DE TUBO AEREO D=50mm EXTERNO, C/FORNEC. DO MATERIAL HIDRAULICO S/ENVOLTORIA,INCLUSIBE TUBO PVC.</v>
          </cell>
          <cell r="D1017" t="str">
            <v>m</v>
          </cell>
          <cell r="E1017">
            <v>36.4</v>
          </cell>
        </row>
        <row r="1018">
          <cell r="B1018" t="str">
            <v xml:space="preserve"> 10.06.03</v>
          </cell>
          <cell r="C1018" t="str">
            <v>ASSENTAMENTO DE TUBO AEREO D=75mm EXTERNO, C/FORNEC. DO MATERIAL HIDRAULICO C/ENVOLTORIA,INCLUSIVE TUBO PVC.</v>
          </cell>
          <cell r="D1018" t="str">
            <v>m</v>
          </cell>
          <cell r="E1018">
            <v>78.55</v>
          </cell>
        </row>
        <row r="1019">
          <cell r="B1019" t="str">
            <v xml:space="preserve"> 10.06.04</v>
          </cell>
          <cell r="C1019" t="str">
            <v>ASSENTAMENTO DE TUBO AEREO D=75mm EXTERNO, C/FORNEC. DO MATERIAL HIDRAULICO S/ENVOLTORIA,INCLUSIVE TUBO PVC.</v>
          </cell>
          <cell r="D1019" t="str">
            <v>m</v>
          </cell>
          <cell r="E1019">
            <v>39.520000000000003</v>
          </cell>
        </row>
        <row r="1020">
          <cell r="B1020" t="str">
            <v xml:space="preserve"> 10.06.05</v>
          </cell>
          <cell r="C1020" t="str">
            <v>ASSENTAMENTO DE TUBO AEREO D=100mm EXTERNO, C/FORNEC. DO MATERIAL HIDRAULICO C/ENVOLTORIA,INCLUSIVE TUBO PVC.</v>
          </cell>
          <cell r="D1020" t="str">
            <v>m</v>
          </cell>
          <cell r="E1020">
            <v>91.62</v>
          </cell>
        </row>
        <row r="1021">
          <cell r="B1021" t="str">
            <v xml:space="preserve"> 10.06.06</v>
          </cell>
          <cell r="C1021" t="str">
            <v>ASSENTAMENTO DE TUBO AEREO D=100mm EXTERNO, C/FORNEC. DO MATERIAL HIDRAULICO S/ENVOLTORIA,INCLUSIVE TUBO PVC.</v>
          </cell>
          <cell r="D1021" t="str">
            <v>m</v>
          </cell>
          <cell r="E1021">
            <v>42.2</v>
          </cell>
        </row>
        <row r="1022">
          <cell r="B1022" t="str">
            <v xml:space="preserve"> 10.06.07</v>
          </cell>
          <cell r="C1022" t="str">
            <v>ASSENTAMENTO DE TUBO AEREO D=150mm EXTERNO, C/FORNEC. DO MATERIAL HIDRAULICO ECOM ENVOLTORIA,INCLUSIVE TUBO PVC.</v>
          </cell>
          <cell r="D1022" t="str">
            <v>m</v>
          </cell>
          <cell r="E1022">
            <v>99.13</v>
          </cell>
        </row>
        <row r="1023">
          <cell r="B1023" t="str">
            <v xml:space="preserve"> 10.06.08</v>
          </cell>
          <cell r="C1023" t="str">
            <v>ASSENTAMENTO DE TUBO AEREO D=150mm EXTERNO, C/FORNEC. DO MATERIAL HIDRAULICO S/ENVOLTORIA,INCLUSIVE TUBO PVC.</v>
          </cell>
          <cell r="D1023" t="str">
            <v>m</v>
          </cell>
          <cell r="E1023">
            <v>60.42</v>
          </cell>
        </row>
        <row r="1024">
          <cell r="B1024" t="str">
            <v xml:space="preserve"> 10.90.00</v>
          </cell>
          <cell r="C1024" t="str">
            <v>SERVICOS NAO CODIFICADOS</v>
          </cell>
        </row>
        <row r="1025">
          <cell r="B1025" t="str">
            <v xml:space="preserve"> 10.90.01</v>
          </cell>
          <cell r="C1025" t="str">
            <v>FORNEC. E ASSENT. DE TAMPA DE VISITA METALICA 0.80x0.80cm</v>
          </cell>
          <cell r="D1025" t="str">
            <v>UN</v>
          </cell>
          <cell r="E1025">
            <v>496.45</v>
          </cell>
        </row>
        <row r="1026">
          <cell r="B1026" t="str">
            <v xml:space="preserve"> 10.90.10</v>
          </cell>
          <cell r="C1026" t="str">
            <v>CAIXA DE PASSAGEM/RECEPCAO EM ALVEN. DE TIJOLO MACICO , TAMPA EM CONCRETO ARMADO, SECAO INTERNA3,20 X 2,10m, h=1,50m e=20cm</v>
          </cell>
          <cell r="D1026" t="str">
            <v>UN</v>
          </cell>
          <cell r="E1026">
            <v>8177.31</v>
          </cell>
        </row>
        <row r="1027">
          <cell r="B1027" t="str">
            <v xml:space="preserve"> 10.90.11</v>
          </cell>
          <cell r="C1027" t="str">
            <v>TAMPA METALICA EM CHAPA 3/8"</v>
          </cell>
          <cell r="D1027" t="str">
            <v>m2</v>
          </cell>
          <cell r="E1027">
            <v>1022.52</v>
          </cell>
        </row>
        <row r="1028">
          <cell r="B1028" t="str">
            <v xml:space="preserve"> 10.90.12</v>
          </cell>
          <cell r="C1028" t="str">
            <v>CAIXA P/DESCARGA E/OU VENTOSA EM ALVEN. DE TIJOLO MACICO , TAMPA EM CONCRETO,SECAO INTERNA 1,20 X1,25m, h=2,00m P/LINHA PRINCIPAL COM 350&lt;=DN&lt;=500mm S/FORNEC.DE MAT.HIDRAULICO</v>
          </cell>
          <cell r="D1028" t="str">
            <v>UN</v>
          </cell>
          <cell r="E1028">
            <v>3561.66</v>
          </cell>
        </row>
        <row r="1029">
          <cell r="B1029" t="str">
            <v xml:space="preserve"> 10.90.13</v>
          </cell>
          <cell r="C1029" t="str">
            <v>CAIXA DE PASSAGEM/RECEPCAO EM ALVEN. DE TIJOLO MACICO , TAMPA EM CONCRETO ARMADO, SECAO INTERNA0,50 x 0,50m x 0,50m e=15cm E FUNDO DE BRITA</v>
          </cell>
          <cell r="D1029" t="str">
            <v>UN</v>
          </cell>
          <cell r="E1029">
            <v>335.54</v>
          </cell>
        </row>
        <row r="1030">
          <cell r="B1030" t="str">
            <v xml:space="preserve"> 10.90.14</v>
          </cell>
          <cell r="C1030" t="str">
            <v>CAIXA DE PASSAGEM/RECEPCAO EM ALVEN. DE TIJOLO MACICO , TAMPA EM CONCRETO ARMADO, SECAO INTERNA0,30 x 0,30m x 0,30m e=15cm E FUNDO DE BRITA</v>
          </cell>
          <cell r="D1030" t="str">
            <v>UN</v>
          </cell>
          <cell r="E1030">
            <v>176.2</v>
          </cell>
        </row>
        <row r="1031">
          <cell r="B1031" t="str">
            <v xml:space="preserve"> 10.90.15</v>
          </cell>
          <cell r="C1031" t="str">
            <v>FORNEC.E ASSENT.DE TAMPAS METALICAS EM CHAPA XADREZ 1/4" COM CANTONEIRAS DE 1/2", PORTA CADEADO EPINTURA ANTICORROSIVA EM 2 DEMAOS</v>
          </cell>
          <cell r="D1031" t="str">
            <v>m2</v>
          </cell>
          <cell r="E1031">
            <v>540.36</v>
          </cell>
        </row>
        <row r="1032">
          <cell r="B1032" t="str">
            <v xml:space="preserve"> 10.90.19</v>
          </cell>
          <cell r="C1032" t="str">
            <v>RECUPERACAO DE CAIXAS DE PASSAGEM COM CANALETAS, LIMPEZA E VEDACAO</v>
          </cell>
          <cell r="D1032" t="str">
            <v>UN</v>
          </cell>
          <cell r="E1032">
            <v>36.21</v>
          </cell>
        </row>
        <row r="1033">
          <cell r="B1033" t="str">
            <v xml:space="preserve"> 10.90.21</v>
          </cell>
          <cell r="C1033" t="str">
            <v>FORNECIMENTO E ASSENTAMENTO DE CAIXILHO PARA CAIXA DN 0,40m PARA RECUPERACAO DE CAIXASDANIFICADAS.</v>
          </cell>
          <cell r="D1033" t="str">
            <v>UN</v>
          </cell>
          <cell r="E1033">
            <v>28.61</v>
          </cell>
        </row>
        <row r="1034">
          <cell r="B1034" t="str">
            <v xml:space="preserve"> 10.90.22</v>
          </cell>
          <cell r="C1034" t="str">
            <v>FORNECIMENTO E ASSENTAMENTO DE CAIXILHO PARA CAIXA DN 0,60m PARA RECUPERACAO DE CAIXASDANIFICADAS.</v>
          </cell>
          <cell r="D1034" t="str">
            <v>UN</v>
          </cell>
          <cell r="E1034">
            <v>36.1</v>
          </cell>
        </row>
        <row r="1035">
          <cell r="B1035" t="str">
            <v xml:space="preserve"> 10.90.23</v>
          </cell>
          <cell r="C1035" t="str">
            <v>CAIXA DE PASSAGEM/RECEPCAO EM ALVEN. DE TIJOLO MACICO , TAMPA EM CONCRETO ARMADO, SECAO INTERNA1,00 x 1,00m x 1,00m e=15cm E FUNDO DE BRITA</v>
          </cell>
          <cell r="D1035" t="str">
            <v>UN</v>
          </cell>
          <cell r="E1035">
            <v>1098.43</v>
          </cell>
        </row>
        <row r="1036">
          <cell r="B1036" t="str">
            <v xml:space="preserve"> 10.91.01</v>
          </cell>
          <cell r="C1036" t="str">
            <v>PV EM ANEL DE CONCRETO PRE-MOLDADO DN=0,60m, EM PROFUND. ATE 1,20m, C/ FORNEC.MAT., S/ FORNEC.EASSENT.DE TAMPAO (PV TIPO I) DP1001-01 (MRR / RMS)</v>
          </cell>
          <cell r="D1036" t="str">
            <v>UN</v>
          </cell>
          <cell r="E1036">
            <v>545.91999999999996</v>
          </cell>
        </row>
        <row r="1037">
          <cell r="B1037" t="str">
            <v xml:space="preserve"> 10.91.04</v>
          </cell>
          <cell r="C1037" t="str">
            <v>PV EM ANEL DE CONCRETO PRE-MOLDADO DN=0,80m, C/ LAJE DE RED., EM PROFUND. ATE1,80m, C/ FORNEC.DOMAT., S/ FORNEC. E ASSENT. DE TAMPAO (PV TIPO II) DP1001-2</v>
          </cell>
          <cell r="D1037" t="str">
            <v>UN</v>
          </cell>
          <cell r="E1037">
            <v>1200</v>
          </cell>
        </row>
        <row r="1038">
          <cell r="B1038" t="str">
            <v xml:space="preserve"> 10.91.07</v>
          </cell>
          <cell r="C1038" t="str">
            <v>PV EM ANEL DE CONCRETO PRE-MOLDADO DN=1,10m, C/ LAJE DE RED., ENTRE PROFUND. DE 1,00 E 1,80m, C/FORNEC. MAT., S/ FORNEC. E ASSENT. DE TAMPAO (PV TIPO III)DP1001-03 (MRR / RMS)</v>
          </cell>
          <cell r="D1038" t="str">
            <v>UN</v>
          </cell>
          <cell r="E1038">
            <v>1360.81</v>
          </cell>
        </row>
        <row r="1039">
          <cell r="B1039" t="str">
            <v xml:space="preserve"> 10.91.10</v>
          </cell>
          <cell r="C1039" t="str">
            <v>PV EM ANEL DE CONCRETO PRE-MOLDADO DN=1,10m,C/ LAJE DE RED.E CHAMINE ,ENTRE PROFUND.DE 1,81 E 3,50m,C/ FORNEC. MAT.,S/ FORNEC.E ASSENT.DE TAMPAO (PV TIPO IV) DP1001-04</v>
          </cell>
          <cell r="D1039" t="str">
            <v>UN</v>
          </cell>
          <cell r="E1039">
            <v>2289.4499999999998</v>
          </cell>
        </row>
        <row r="1040">
          <cell r="B1040" t="str">
            <v xml:space="preserve"> 10.91.13</v>
          </cell>
          <cell r="C1040" t="str">
            <v>PV EM ANEL DE CONCRETO PRE-MOLDADO DN=1,10m,C/LAJE DE RED.E CHAMINE ,ENTRE PROFUND.DE 3,51 E5,00m,C/ FORNEC. MAT.,S/ FORNEC.E ASSENT.DE TAMPAO (PV TIPO V)DP1001-05 (MRR / RMS)</v>
          </cell>
          <cell r="D1040" t="str">
            <v>UN</v>
          </cell>
          <cell r="E1040">
            <v>3574.63</v>
          </cell>
        </row>
        <row r="1041">
          <cell r="B1041" t="str">
            <v xml:space="preserve"> 10.93.29</v>
          </cell>
          <cell r="C1041" t="str">
            <v>CAIXA P/LIGACAO PREDIAL DE ESGOTO SAN, EM ANEL DE CONCRETO PRE MOLDADO DN=0,40m, e=7cm, EM PROFUND. DE 0,60m ATE 0,80m INCL. TAMPA DE CONCR. ARMADO C/ e=0,07m (CLP TIPO IV) DP1003-06 (MRR / RMS)</v>
          </cell>
          <cell r="D1041" t="str">
            <v>UN</v>
          </cell>
          <cell r="E1041">
            <v>256.83</v>
          </cell>
        </row>
        <row r="1042">
          <cell r="B1042" t="str">
            <v xml:space="preserve"> 10.94.08</v>
          </cell>
          <cell r="C1042" t="str">
            <v>ASSENT. DE TAMPA CONCRETO PREMOLDADO FCK=15,0 MPA E=10CM A 15CM - ATE DN200 S/FORNECIMENTO</v>
          </cell>
          <cell r="D1042" t="str">
            <v>UN</v>
          </cell>
          <cell r="E1042">
            <v>21.3</v>
          </cell>
        </row>
        <row r="1043">
          <cell r="B1043" t="str">
            <v xml:space="preserve"> 11.00.00</v>
          </cell>
          <cell r="C1043" t="str">
            <v>DRENAGEM, CONTENCOES E REFORCO DE SOLO</v>
          </cell>
        </row>
        <row r="1044">
          <cell r="B1044" t="str">
            <v xml:space="preserve"> 11.01.00</v>
          </cell>
          <cell r="C1044" t="str">
            <v>CALHAS PRE-MOLDADAS DE CONCRETO (1/2 CANA)</v>
          </cell>
        </row>
        <row r="1045">
          <cell r="B1045" t="str">
            <v xml:space="preserve"> 11.01.01</v>
          </cell>
          <cell r="C1045" t="str">
            <v>FORNEC. E ASSENT. DE CALHA PRE-MOLDADA DE CONCRETO DN=200 mm</v>
          </cell>
          <cell r="D1045" t="str">
            <v>m</v>
          </cell>
          <cell r="E1045">
            <v>26.63</v>
          </cell>
        </row>
        <row r="1046">
          <cell r="B1046" t="str">
            <v xml:space="preserve"> 11.01.04</v>
          </cell>
          <cell r="C1046" t="str">
            <v>FORNEC. E ASSENT. DE CALHA PRE-MOLDADA DE CONCRETO DN=300 mm</v>
          </cell>
          <cell r="D1046" t="str">
            <v>m</v>
          </cell>
          <cell r="E1046">
            <v>39.96</v>
          </cell>
        </row>
        <row r="1047">
          <cell r="B1047" t="str">
            <v xml:space="preserve"> 11.01.07</v>
          </cell>
          <cell r="C1047" t="str">
            <v>FORNEC. E ASSENT. DE CALHA PRE-MOLDADA DE CONCRETO DN=400 mm</v>
          </cell>
          <cell r="D1047" t="str">
            <v>m</v>
          </cell>
          <cell r="E1047">
            <v>43.97</v>
          </cell>
        </row>
        <row r="1048">
          <cell r="B1048" t="str">
            <v xml:space="preserve"> 11.01.10</v>
          </cell>
          <cell r="C1048" t="str">
            <v>FORNEC. E ASSENT. DE CALHA PRE-MOLDADA DE CONCRETO DN=500 mm</v>
          </cell>
          <cell r="D1048" t="str">
            <v>m</v>
          </cell>
          <cell r="E1048">
            <v>52.32</v>
          </cell>
        </row>
        <row r="1049">
          <cell r="B1049" t="str">
            <v xml:space="preserve"> 11.01.13</v>
          </cell>
          <cell r="C1049" t="str">
            <v>FORNEC. E ASSENT. DE CALHA PRE-MOLDADA DE CONCRETO DN=600 mm</v>
          </cell>
          <cell r="D1049" t="str">
            <v>m</v>
          </cell>
          <cell r="E1049">
            <v>78.75</v>
          </cell>
        </row>
        <row r="1050">
          <cell r="B1050" t="str">
            <v xml:space="preserve"> 11.01.16</v>
          </cell>
          <cell r="C1050" t="str">
            <v>FORNEC. E ASSENT. DE CALHA PRE-MOLDADA DE CONCRETO DN=800 mm</v>
          </cell>
          <cell r="D1050" t="str">
            <v>m</v>
          </cell>
          <cell r="E1050">
            <v>127.81</v>
          </cell>
        </row>
        <row r="1051">
          <cell r="B1051" t="str">
            <v xml:space="preserve"> 11.01.19</v>
          </cell>
          <cell r="C1051" t="str">
            <v>FORNEC. E ASSENT. DE CALHA PRE-MOLDADA DE CONCRETO DN=1000 mm</v>
          </cell>
          <cell r="D1051" t="str">
            <v>m</v>
          </cell>
          <cell r="E1051">
            <v>131.51</v>
          </cell>
        </row>
        <row r="1052">
          <cell r="B1052" t="str">
            <v xml:space="preserve"> 11.02.00</v>
          </cell>
          <cell r="C1052" t="str">
            <v>TUBOS DE CONCRETO C/ JUNTA ARGAMASSADA P/ AGUAS PLUVIAIS</v>
          </cell>
        </row>
        <row r="1053">
          <cell r="B1053" t="str">
            <v xml:space="preserve"> 11.02.01</v>
          </cell>
          <cell r="C1053" t="str">
            <v>FORNEC. E ASSENT. DE TUBO DE CONCRETO SIMPLES C-1, MF, REJUNT. C/ ARGAMASSA, DN = 150 mm.</v>
          </cell>
          <cell r="D1053" t="str">
            <v>m</v>
          </cell>
          <cell r="E1053">
            <v>37.51</v>
          </cell>
        </row>
        <row r="1054">
          <cell r="B1054" t="str">
            <v xml:space="preserve"> 11.02.04</v>
          </cell>
          <cell r="C1054" t="str">
            <v>FORNEC. E ASSENT. DE TUBO DE CONCRETO SIMPLES C-1, MF, REJUNT. C/ ARGAMASSA, DN = 200 mm.</v>
          </cell>
          <cell r="D1054" t="str">
            <v>m</v>
          </cell>
          <cell r="E1054">
            <v>54.66</v>
          </cell>
        </row>
        <row r="1055">
          <cell r="B1055" t="str">
            <v xml:space="preserve"> 11.02.07</v>
          </cell>
          <cell r="C1055" t="str">
            <v>FORNEC. E ASSENT. DE TUBO DE CONCRETO SIMPLES C-1, MF, REJUNT. C/ ARGAMASSA, DN = 300 mm.</v>
          </cell>
          <cell r="D1055" t="str">
            <v>m</v>
          </cell>
          <cell r="E1055">
            <v>65.86</v>
          </cell>
        </row>
        <row r="1056">
          <cell r="B1056" t="str">
            <v xml:space="preserve"> 11.02.10</v>
          </cell>
          <cell r="C1056" t="str">
            <v>FORNEC. E ASSENT. DE TUBO DE CONCRETO SIMPLES C-1, MF, REJUNT. C/ ARGAMASSA, DN = 400 mm.</v>
          </cell>
          <cell r="D1056" t="str">
            <v>m</v>
          </cell>
          <cell r="E1056">
            <v>86.06</v>
          </cell>
        </row>
        <row r="1057">
          <cell r="B1057" t="str">
            <v xml:space="preserve"> 11.02.13</v>
          </cell>
          <cell r="C1057" t="str">
            <v>FORNEC. E ASSENT. DE TUBO DE CONCRETO SIMPLES C-1, MF, REJUNT. C/ ARGAMASSA, DN = 500 mm.</v>
          </cell>
          <cell r="D1057" t="str">
            <v>m</v>
          </cell>
          <cell r="E1057">
            <v>100.71</v>
          </cell>
        </row>
        <row r="1058">
          <cell r="B1058" t="str">
            <v xml:space="preserve"> 11.02.16</v>
          </cell>
          <cell r="C1058" t="str">
            <v>FORNEC. E ASSENT. DE TUBO DE CONCRETO SIMPLES C-1, MF, REJUNT. C/ ARGAMASSA, DN = 600 mm.</v>
          </cell>
          <cell r="D1058" t="str">
            <v>m</v>
          </cell>
          <cell r="E1058">
            <v>115.52</v>
          </cell>
        </row>
        <row r="1059">
          <cell r="B1059" t="str">
            <v xml:space="preserve"> 11.02.19</v>
          </cell>
          <cell r="C1059" t="str">
            <v>FORNEC. E ASSENT. DE TUBO DE CONCRETO ARMADO CA-1, PB, REJUNT. C/ ARGAMASSA, DN = 300 mm.</v>
          </cell>
          <cell r="D1059" t="str">
            <v>m</v>
          </cell>
          <cell r="E1059">
            <v>110.53</v>
          </cell>
        </row>
        <row r="1060">
          <cell r="B1060" t="str">
            <v xml:space="preserve"> 11.02.22</v>
          </cell>
          <cell r="C1060" t="str">
            <v>FORNEC. E ASSENT. DE TUBO DE CONCRETO ARMADO CA-1, PB, REJUNT. C/ ARGAMASSA, DN = 400 mm.</v>
          </cell>
          <cell r="D1060" t="str">
            <v>m</v>
          </cell>
          <cell r="E1060">
            <v>82.88</v>
          </cell>
        </row>
        <row r="1061">
          <cell r="B1061" t="str">
            <v xml:space="preserve"> 11.02.25</v>
          </cell>
          <cell r="C1061" t="str">
            <v>FORNEC. E ASSENT. DE TUBO DE CONCRETO ARMADO CA-1, PB, REJUNT. C/ ARGAMASSA, DN = 500 mm.</v>
          </cell>
          <cell r="D1061" t="str">
            <v>m</v>
          </cell>
          <cell r="E1061">
            <v>157.08000000000001</v>
          </cell>
        </row>
        <row r="1062">
          <cell r="B1062" t="str">
            <v xml:space="preserve"> 11.02.28</v>
          </cell>
          <cell r="C1062" t="str">
            <v>FORNEC. E ASSENT. DE TUBO DE CONCRETO ARMADO CA-1, PB, REJUNT. C/ ARGAMASSA, DN = 600 mm.</v>
          </cell>
          <cell r="D1062" t="str">
            <v>m</v>
          </cell>
          <cell r="E1062">
            <v>208.06</v>
          </cell>
        </row>
        <row r="1063">
          <cell r="B1063" t="str">
            <v xml:space="preserve"> 11.02.31</v>
          </cell>
          <cell r="C1063" t="str">
            <v>FORNEC. E ASSENT. DE TUBO DE CONCRETO ARMADO CA-1, PB, REJUNT. C/ ARGAMASSA, DN = 800 mm.</v>
          </cell>
          <cell r="D1063" t="str">
            <v>m</v>
          </cell>
          <cell r="E1063">
            <v>363.01</v>
          </cell>
        </row>
        <row r="1064">
          <cell r="B1064" t="str">
            <v xml:space="preserve"> 11.02.34</v>
          </cell>
          <cell r="C1064" t="str">
            <v>FORNEC. E ASSENT. DE TUBO DE CONCRETO ARMADO CA-1, PB, REJUNT. C/ ARGAMASSA, DN = 1000 mm.</v>
          </cell>
          <cell r="D1064" t="str">
            <v>m</v>
          </cell>
          <cell r="E1064">
            <v>497.97</v>
          </cell>
        </row>
        <row r="1065">
          <cell r="B1065" t="str">
            <v xml:space="preserve"> 11.02.37</v>
          </cell>
          <cell r="C1065" t="str">
            <v>FORNEC. E ASSENT. DE TUBO DE CONCRETO ARMADO CA-1, PB, REJUNT. C/ ARGAMASSA, DN = 1200 mm.</v>
          </cell>
          <cell r="D1065" t="str">
            <v>m</v>
          </cell>
          <cell r="E1065">
            <v>549.39</v>
          </cell>
        </row>
        <row r="1066">
          <cell r="B1066" t="str">
            <v xml:space="preserve"> 11.02.40</v>
          </cell>
          <cell r="C1066" t="str">
            <v>FORNEC. E ASSENT. DE TUBO DE CONCRETO ARMADO CA-1, PB, REJUNT. C/ ARGAMASSA, DN = 1500 mm.</v>
          </cell>
          <cell r="D1066" t="str">
            <v>m</v>
          </cell>
          <cell r="E1066">
            <v>950.92</v>
          </cell>
        </row>
        <row r="1067">
          <cell r="B1067" t="str">
            <v xml:space="preserve"> 11.02.43</v>
          </cell>
          <cell r="C1067" t="str">
            <v>FORNEC. E ASSENT. DE TUBO DE CONCRETO ARMADO CA-2, PB, REJUNT. C/ ARGAMASSA, DN = 300 mm.</v>
          </cell>
          <cell r="D1067" t="str">
            <v>m</v>
          </cell>
          <cell r="E1067">
            <v>108.22</v>
          </cell>
        </row>
        <row r="1068">
          <cell r="B1068" t="str">
            <v xml:space="preserve"> 11.02.46</v>
          </cell>
          <cell r="C1068" t="str">
            <v>FORNEC. E ASSENT. DE TUBO DE CONCRETO ARMADO CA-2, PB, REJUNT. C/ ARGAMASSA, DN = 400 mm.</v>
          </cell>
          <cell r="D1068" t="str">
            <v>m</v>
          </cell>
          <cell r="E1068">
            <v>128.13</v>
          </cell>
        </row>
        <row r="1069">
          <cell r="B1069" t="str">
            <v xml:space="preserve"> 11.02.49</v>
          </cell>
          <cell r="C1069" t="str">
            <v>FORNEC. E ASSENT. DE TUBO DE CONCRETO ARMADO CA-2, PB, REJUNT. C/ ARGAMASSA, DN = 500 mm.</v>
          </cell>
          <cell r="D1069" t="str">
            <v>m</v>
          </cell>
          <cell r="E1069">
            <v>176.51</v>
          </cell>
        </row>
        <row r="1070">
          <cell r="B1070" t="str">
            <v xml:space="preserve"> 11.02.52</v>
          </cell>
          <cell r="C1070" t="str">
            <v>FORNEC. E ASSENT. DE TUBO DE CONCRETO ARMADO CA-2, PB, REJUNT. C/ ARGAMASSA, DN = 600 mm.</v>
          </cell>
          <cell r="D1070" t="str">
            <v>m</v>
          </cell>
          <cell r="E1070">
            <v>226.56</v>
          </cell>
        </row>
        <row r="1071">
          <cell r="B1071" t="str">
            <v xml:space="preserve"> 11.02.55</v>
          </cell>
          <cell r="C1071" t="str">
            <v>FORNEC. E ASSENT. DE TUBO DE CONCRETO ARMADO CA-2, PB, REJUNT. C/ ARGAMASSA, DN = 800 mm.</v>
          </cell>
          <cell r="D1071" t="str">
            <v>m</v>
          </cell>
          <cell r="E1071">
            <v>330.67</v>
          </cell>
        </row>
        <row r="1072">
          <cell r="B1072" t="str">
            <v xml:space="preserve"> 11.02.58</v>
          </cell>
          <cell r="C1072" t="str">
            <v>FORNEC. E ASSENT. DE TUBO DE CONCRETO ARMADO CA-2, PB, REJUNT. C/ ARGAMASSA, DN = 1000 mm.</v>
          </cell>
          <cell r="D1072" t="str">
            <v>m</v>
          </cell>
          <cell r="E1072">
            <v>666.85</v>
          </cell>
        </row>
        <row r="1073">
          <cell r="B1073" t="str">
            <v xml:space="preserve"> 11.02.61</v>
          </cell>
          <cell r="C1073" t="str">
            <v>FORNEC. E ASSENT. DE TUBO DE CONCRETO ARMADO CA-2, PB, REJUNT. C/ ARGAMASSA, DN = 1200 mm.</v>
          </cell>
          <cell r="D1073" t="str">
            <v>m</v>
          </cell>
          <cell r="E1073">
            <v>930.23</v>
          </cell>
        </row>
        <row r="1074">
          <cell r="B1074" t="str">
            <v xml:space="preserve"> 11.02.64</v>
          </cell>
          <cell r="C1074" t="str">
            <v>FORNEC. E ASSENT. DE TUBO DE CONCRETO ARMADO CA-2, PB, REJUNT. C/ ARGAMASSA, DN = 1500 mm.</v>
          </cell>
          <cell r="D1074" t="str">
            <v>m</v>
          </cell>
          <cell r="E1074">
            <v>830.6</v>
          </cell>
        </row>
        <row r="1075">
          <cell r="B1075" t="str">
            <v xml:space="preserve"> 11.02.67</v>
          </cell>
          <cell r="C1075" t="str">
            <v>FORNEC. E ASSENT. DE TUBO DE CONCRETO ARMADO CA-3, PB, REJUNT. C/ ARGAMASSA, DN = 600 mm.</v>
          </cell>
          <cell r="D1075" t="str">
            <v>m</v>
          </cell>
          <cell r="E1075">
            <v>250.7</v>
          </cell>
        </row>
        <row r="1076">
          <cell r="B1076" t="str">
            <v xml:space="preserve"> 11.02.70</v>
          </cell>
          <cell r="C1076" t="str">
            <v>FORNEC. E ASSENT. DE TUBO DE CONCRETO ARMADO CA-3, PB, REJUNT. C/ ARGAMASSA, DN = 800 mm.</v>
          </cell>
          <cell r="D1076" t="str">
            <v>m</v>
          </cell>
          <cell r="E1076">
            <v>409.72</v>
          </cell>
        </row>
        <row r="1077">
          <cell r="B1077" t="str">
            <v xml:space="preserve"> 11.02.73</v>
          </cell>
          <cell r="C1077" t="str">
            <v>FORNEC. E ASSENT. DE TUBO DE CONCRETO ARMADO CA-3, PB, REJUNT. C/ ARGAMASSA, DN = 1000 mm.</v>
          </cell>
          <cell r="D1077" t="str">
            <v>m</v>
          </cell>
          <cell r="E1077">
            <v>668.88</v>
          </cell>
        </row>
        <row r="1078">
          <cell r="B1078" t="str">
            <v xml:space="preserve"> 11.02.76</v>
          </cell>
          <cell r="C1078" t="str">
            <v>FORNEC. E ASSENT. DE TUBO DE CONCRETO ARMADO CA-3, PB, REJUNT. C/ ARGAMASSA, DN = 1200 mm.</v>
          </cell>
          <cell r="D1078" t="str">
            <v>m</v>
          </cell>
          <cell r="E1078">
            <v>933.67</v>
          </cell>
        </row>
        <row r="1079">
          <cell r="B1079" t="str">
            <v xml:space="preserve"> 11.02.79</v>
          </cell>
          <cell r="C1079" t="str">
            <v>FORNEC. E ASSENT. DE TUBO DE CONCRETO ARMADO CA-3, PB, REJUNT. C/ ARGAMASSA, DN = 1500 mm.</v>
          </cell>
          <cell r="D1079" t="str">
            <v>m</v>
          </cell>
          <cell r="E1079">
            <v>1349.42</v>
          </cell>
        </row>
        <row r="1080">
          <cell r="B1080" t="str">
            <v xml:space="preserve"> 11.03.00</v>
          </cell>
          <cell r="C1080" t="str">
            <v>TUBULACAO PERFURADA DE CONCRETO P/ DRENOS SUB-SUPERFICIAIS</v>
          </cell>
        </row>
        <row r="1081">
          <cell r="B1081" t="str">
            <v xml:space="preserve"> 11.03.01</v>
          </cell>
          <cell r="C1081" t="str">
            <v>FORNEC. E ASSENT. DE TUBO DE CONCRETO POROSO (JUNTA SECA) P/ DRENO, DN 200mm,MF.</v>
          </cell>
          <cell r="D1081" t="str">
            <v>m</v>
          </cell>
          <cell r="E1081">
            <v>35.630000000000003</v>
          </cell>
        </row>
        <row r="1082">
          <cell r="B1082" t="str">
            <v xml:space="preserve"> 11.03.04</v>
          </cell>
          <cell r="C1082" t="str">
            <v>FORNEC. E ASSENT. DE TUBO DE CONCRETO POROSO (JUNTA SECA) P/ DRENO, DN 300mm,MF.</v>
          </cell>
          <cell r="D1082" t="str">
            <v>m</v>
          </cell>
          <cell r="E1082">
            <v>50.43</v>
          </cell>
        </row>
        <row r="1083">
          <cell r="B1083" t="str">
            <v xml:space="preserve"> 11.03.07</v>
          </cell>
          <cell r="C1083" t="str">
            <v>FORNEC. E ASSENT. DE TUBO DE CONCRETO POROSO (JUNTA SECA) P/ DRENO, DN 400mm,MF.</v>
          </cell>
          <cell r="D1083" t="str">
            <v>m</v>
          </cell>
          <cell r="E1083">
            <v>67.77</v>
          </cell>
        </row>
        <row r="1084">
          <cell r="B1084" t="str">
            <v xml:space="preserve"> 11.03.10</v>
          </cell>
          <cell r="C1084" t="str">
            <v>FORNEC. E ASSENT. DE TUBO DE CONCRETO POROSO (JUNTA SECA) P/ DRENO, DN 500mm,MF.</v>
          </cell>
          <cell r="D1084" t="str">
            <v>m</v>
          </cell>
          <cell r="E1084">
            <v>89.88</v>
          </cell>
        </row>
        <row r="1085">
          <cell r="B1085" t="str">
            <v xml:space="preserve"> 11.03.13</v>
          </cell>
          <cell r="C1085" t="str">
            <v>FORNEC. E ASSENT. DE TUBO DE CONCRETO POROSO (JUNTA SECA) P/ DRENO, DN 600mm,MF.</v>
          </cell>
          <cell r="D1085" t="str">
            <v>m</v>
          </cell>
          <cell r="E1085">
            <v>120.69</v>
          </cell>
        </row>
        <row r="1086">
          <cell r="B1086" t="str">
            <v xml:space="preserve"> 11.04.00</v>
          </cell>
          <cell r="C1086" t="str">
            <v>TUBULACAO PERFURADA E CORRUGADA DE PVC RIGIDO/PEADP/ DRENOS SUB-SUPERFICIAIS</v>
          </cell>
        </row>
        <row r="1087">
          <cell r="B1087" t="str">
            <v xml:space="preserve"> 11.04.04</v>
          </cell>
          <cell r="C1087" t="str">
            <v>FORNEC. E ASSENT. DE TUBO DRENO PERFURADO E CORRUGADO DE PVC RIGIDO/PEAD DN=75mm.</v>
          </cell>
          <cell r="D1087" t="str">
            <v>m</v>
          </cell>
          <cell r="E1087">
            <v>15.81</v>
          </cell>
        </row>
        <row r="1088">
          <cell r="B1088" t="str">
            <v xml:space="preserve"> 11.04.07</v>
          </cell>
          <cell r="C1088" t="str">
            <v>FORNEC. E ASSENT. DE TUBO DRENO PERFURADO E CORRUGADOS DE PVC RIGIDO/PEAD DN=100mm.</v>
          </cell>
          <cell r="D1088" t="str">
            <v>m</v>
          </cell>
          <cell r="E1088">
            <v>18.510000000000002</v>
          </cell>
        </row>
        <row r="1089">
          <cell r="B1089" t="str">
            <v xml:space="preserve"> 11.04.10</v>
          </cell>
          <cell r="C1089" t="str">
            <v>FORNEC. E ASSENT. DE TUBO DRENO PERFURADO E CORRUGADO DE PVC RIGIDO/PEAD DN=150mm.</v>
          </cell>
          <cell r="D1089" t="str">
            <v>m</v>
          </cell>
          <cell r="E1089">
            <v>96.34</v>
          </cell>
        </row>
        <row r="1090">
          <cell r="B1090" t="str">
            <v xml:space="preserve"> 11.05.00</v>
          </cell>
          <cell r="C1090" t="str">
            <v>DISPOSITIVOS DE DRENAG. SUPERFICIAL EM CONCRETO MOLDADO NO LOCAL</v>
          </cell>
        </row>
        <row r="1091">
          <cell r="B1091" t="str">
            <v xml:space="preserve"> 11.05.01</v>
          </cell>
          <cell r="C1091" t="str">
            <v>EXEC. DE BOCA DE BUEIRO EM CONCRETO CICLOPICO C/ 30% DE PEDRA DE MAO, fck=11 MPa, P/ BUEIRO C/DN=400mm (DP1105-01)</v>
          </cell>
          <cell r="D1091" t="str">
            <v>UN</v>
          </cell>
          <cell r="E1091">
            <v>744.12</v>
          </cell>
        </row>
        <row r="1092">
          <cell r="B1092" t="str">
            <v xml:space="preserve"> 11.05.03</v>
          </cell>
          <cell r="C1092" t="str">
            <v>EXEC. DE BOCA DE BUEIRO EM CONCRETO CICLOPICO C/ 30% DE PEDRA DE MAO, fck=11 MPa,P/ BUEIRO C/DN=600mm (DP1105-01)</v>
          </cell>
          <cell r="D1092" t="str">
            <v>UN</v>
          </cell>
          <cell r="E1092">
            <v>803.23</v>
          </cell>
        </row>
        <row r="1093">
          <cell r="B1093" t="str">
            <v xml:space="preserve"> 11.05.07</v>
          </cell>
          <cell r="C1093" t="str">
            <v>EXEC. DE BOCA DE BUEIRO EM CONCRETO CICLOPICO C/ 30% DE PEDRA DE MAO, fck=11 MPa,P/ BUEIRO C/DN=800mm (DP1105-01)</v>
          </cell>
          <cell r="D1093" t="str">
            <v>UN</v>
          </cell>
          <cell r="E1093">
            <v>1362.65</v>
          </cell>
        </row>
        <row r="1094">
          <cell r="B1094" t="str">
            <v xml:space="preserve"> 11.05.10</v>
          </cell>
          <cell r="C1094" t="str">
            <v>EXEC. DE BOCA DE BUEIRO EM CONCRETO CICLOPICO C/ 30% DE PEDRA DE MAO, fck=11 MPa,P/ BUEIRO C/DN=1000mm (DP1105-01)</v>
          </cell>
          <cell r="D1094" t="str">
            <v>UN</v>
          </cell>
          <cell r="E1094">
            <v>2137.88</v>
          </cell>
        </row>
        <row r="1095">
          <cell r="B1095" t="str">
            <v xml:space="preserve"> 11.05.13</v>
          </cell>
          <cell r="C1095" t="str">
            <v>EXEC. DE BOCA DE BUEIRO EM CONCRETO CICLOPICO C/ 30% DE PEDRA DE MAO, fck=11 MPa,P/ BUEIRO C/DN=1200mm (DP1105-01)</v>
          </cell>
          <cell r="D1095" t="str">
            <v>UN</v>
          </cell>
          <cell r="E1095">
            <v>3131.17</v>
          </cell>
        </row>
        <row r="1096">
          <cell r="B1096" t="str">
            <v xml:space="preserve"> 11.06.00</v>
          </cell>
          <cell r="C1096" t="str">
            <v>DISPOSITIVOS DE DRENAGEM SUPERFICIAL EM ALVENARIA DE PEDRA ARGAMASSADA</v>
          </cell>
        </row>
        <row r="1097">
          <cell r="B1097" t="str">
            <v xml:space="preserve"> 11.06.01</v>
          </cell>
          <cell r="C1097" t="str">
            <v>EXEC. DE BOCA DE BUEIRO EM ALVENARIA DE PEDRA ARGAMASSA, REVESTIDA COM ARGAMASSA P/BUEIROC/DN=400mm (DP1105-01)</v>
          </cell>
          <cell r="D1097" t="str">
            <v>UN</v>
          </cell>
          <cell r="E1097">
            <v>676.66</v>
          </cell>
        </row>
        <row r="1098">
          <cell r="B1098" t="str">
            <v xml:space="preserve"> 11.06.03</v>
          </cell>
          <cell r="C1098" t="str">
            <v>EXEC. DE BOCA DE BUEIRO EM ALVENARIA DE PEDRA ARGAMASSADA REVESTIDA COM ARGAMASSA ,P/BUEIRO C/DN=600mm (DP1105-01)</v>
          </cell>
          <cell r="D1098" t="str">
            <v>UN</v>
          </cell>
          <cell r="E1098">
            <v>575.4</v>
          </cell>
        </row>
        <row r="1099">
          <cell r="B1099" t="str">
            <v xml:space="preserve"> 11.06.07</v>
          </cell>
          <cell r="C1099" t="str">
            <v>EXEC. DE BOCA DE BUEIRO EM ALVENARIA DE PEDRA ARGAMASSADA REVESTIDA COM ARGAMASSA ,P/BUEIRO C/DN=800mm (DP1105-01)</v>
          </cell>
          <cell r="D1099" t="str">
            <v>UN</v>
          </cell>
          <cell r="E1099">
            <v>1056.0899999999999</v>
          </cell>
        </row>
        <row r="1100">
          <cell r="B1100" t="str">
            <v xml:space="preserve"> 11.06.10</v>
          </cell>
          <cell r="C1100" t="str">
            <v>EXEC. DE BOCA DE BUEIRO EM ALVENARIA DE PEDRA ARGAMASSADA REVESTIDA COM ARGAMASSA ,P/BUEIRO C/DN=1000mm (DP1105-01)</v>
          </cell>
          <cell r="D1100" t="str">
            <v>UN</v>
          </cell>
          <cell r="E1100">
            <v>1755.5</v>
          </cell>
        </row>
        <row r="1101">
          <cell r="B1101" t="str">
            <v xml:space="preserve"> 11.06.13</v>
          </cell>
          <cell r="C1101" t="str">
            <v>EXEC. DE BOCA DE BUEIRO EM ALVENARIA DE PEDRA ARGAMASSADA REVESTIDA COM ARGAMASSA ,P/BUEIRO C/DN=1200mm (DP1105-01)</v>
          </cell>
          <cell r="D1101" t="str">
            <v>UN</v>
          </cell>
          <cell r="E1101">
            <v>2696.51</v>
          </cell>
        </row>
        <row r="1102">
          <cell r="B1102" t="str">
            <v xml:space="preserve"> 11.06.16</v>
          </cell>
          <cell r="C1102" t="str">
            <v>EXEC.DE VALETA EM ALVENARIA DE PEDRA ARGAMASSADA S/ REVESTIMENTO (DP1106-01)</v>
          </cell>
          <cell r="D1102" t="str">
            <v>m3</v>
          </cell>
          <cell r="E1102">
            <v>369.32</v>
          </cell>
        </row>
        <row r="1103">
          <cell r="B1103" t="str">
            <v xml:space="preserve"> 11.06.19</v>
          </cell>
          <cell r="C1103" t="str">
            <v>EXEC. DE DESCIDA D'AGUA EM ALVENARIA DE PEDRA ARGAMASSADA S/ REVESTIMENTO (DP1106-01)</v>
          </cell>
          <cell r="D1103" t="str">
            <v>m3</v>
          </cell>
          <cell r="E1103">
            <v>478.19</v>
          </cell>
        </row>
        <row r="1104">
          <cell r="B1104" t="str">
            <v xml:space="preserve"> 11.07.00</v>
          </cell>
          <cell r="C1104" t="str">
            <v>ENROCAMENTO P/ PROTECAO</v>
          </cell>
        </row>
        <row r="1105">
          <cell r="B1105" t="str">
            <v xml:space="preserve"> 11.07.01</v>
          </cell>
          <cell r="C1105" t="str">
            <v>ENROCAMENTO C/ PEDRA BRUTA JOGADA C/ FORNEC. DO MATERIAL</v>
          </cell>
          <cell r="D1105" t="str">
            <v>m3</v>
          </cell>
          <cell r="E1105">
            <v>83.42</v>
          </cell>
        </row>
        <row r="1106">
          <cell r="B1106" t="str">
            <v xml:space="preserve"> 11.07.04</v>
          </cell>
          <cell r="C1106" t="str">
            <v>ENROCAMENTO C/ PEDRA DE MAO, C/ ARRUMACAO MANUAL, INCL. FORNEC. DO MATERIAL</v>
          </cell>
          <cell r="D1106" t="str">
            <v>m3</v>
          </cell>
          <cell r="E1106">
            <v>211.04</v>
          </cell>
        </row>
        <row r="1107">
          <cell r="B1107" t="str">
            <v xml:space="preserve"> 11.07.07</v>
          </cell>
          <cell r="C1107" t="str">
            <v>ENROCAMENTO C/ PEDRA BRUTA, C/ ARRUMACAO MECANICA, INCL. FORNEC. DO MATERIAL</v>
          </cell>
          <cell r="D1107" t="str">
            <v>m3</v>
          </cell>
          <cell r="E1107">
            <v>77.400000000000006</v>
          </cell>
        </row>
        <row r="1108">
          <cell r="B1108" t="str">
            <v xml:space="preserve"> 11.08.00</v>
          </cell>
          <cell r="C1108" t="str">
            <v>ENSECADEIRAS P/ PEQUENAS OBRAS</v>
          </cell>
        </row>
        <row r="1109">
          <cell r="B1109" t="str">
            <v xml:space="preserve"> 11.08.01</v>
          </cell>
          <cell r="C1109" t="str">
            <v>ENSECADEIRA DE PAREDE DUPLA C/ PRANCHAS DE MADEIRA E NUCLEO IMPERMEAVEL</v>
          </cell>
          <cell r="D1109" t="str">
            <v>m2</v>
          </cell>
          <cell r="E1109">
            <v>202.11</v>
          </cell>
        </row>
        <row r="1110">
          <cell r="B1110" t="str">
            <v xml:space="preserve"> 11.08.04</v>
          </cell>
          <cell r="C1110" t="str">
            <v>ENSECADEIRA DE PAREDE SIMPLES, C/ PRANCHAS DE MADEIRA</v>
          </cell>
          <cell r="D1110" t="str">
            <v>m2</v>
          </cell>
          <cell r="E1110">
            <v>100.97</v>
          </cell>
        </row>
        <row r="1111">
          <cell r="B1111" t="str">
            <v xml:space="preserve"> 11.08.07</v>
          </cell>
          <cell r="C1111" t="str">
            <v>ENSECADEIRA C/ SACO DE AREIA C/REMOCAO</v>
          </cell>
          <cell r="D1111" t="str">
            <v>m3</v>
          </cell>
          <cell r="E1111">
            <v>314.60000000000002</v>
          </cell>
        </row>
        <row r="1112">
          <cell r="B1112" t="str">
            <v xml:space="preserve"> 11.08.10</v>
          </cell>
          <cell r="C1112" t="str">
            <v>ENSECADEIRA C/ SACO DE AREIA S/REMOCAO</v>
          </cell>
          <cell r="D1112" t="str">
            <v>m3</v>
          </cell>
          <cell r="E1112">
            <v>236.92</v>
          </cell>
        </row>
        <row r="1113">
          <cell r="B1113" t="str">
            <v xml:space="preserve"> 11.08.11</v>
          </cell>
          <cell r="C1113" t="str">
            <v>ENSECADEIRA C/ SACO DE AREIA S/ REMOCAO, EXCETO AREIA</v>
          </cell>
          <cell r="D1113" t="str">
            <v>m3</v>
          </cell>
          <cell r="E1113">
            <v>127.67</v>
          </cell>
        </row>
        <row r="1114">
          <cell r="B1114" t="str">
            <v xml:space="preserve"> 11.09.00</v>
          </cell>
          <cell r="C1114" t="str">
            <v>GABIOES</v>
          </cell>
        </row>
        <row r="1115">
          <cell r="B1115" t="str">
            <v xml:space="preserve"> 11.09.01</v>
          </cell>
          <cell r="C1115" t="str">
            <v>EXEC. DE GABIOES TIPO CAIXA C/ DIAFRAGMAS, MALHA 8 X 10, REVEST. C/ PVC , h=0,50m</v>
          </cell>
          <cell r="D1115" t="str">
            <v>m3</v>
          </cell>
          <cell r="E1115">
            <v>269.04000000000002</v>
          </cell>
        </row>
        <row r="1116">
          <cell r="B1116" t="str">
            <v xml:space="preserve"> 11.09.04</v>
          </cell>
          <cell r="C1116" t="str">
            <v>EXEC. DE GABIOES TIPO CAIXA C/ DIAFRAGMAS, MALHA 8 X 10, REVEST. C/ PVC , h=1,00m</v>
          </cell>
          <cell r="D1116" t="str">
            <v>m3</v>
          </cell>
          <cell r="E1116">
            <v>331.6</v>
          </cell>
        </row>
        <row r="1117">
          <cell r="B1117" t="str">
            <v xml:space="preserve"> 11.09.07</v>
          </cell>
          <cell r="C1117" t="str">
            <v>EXEC. DE GABIAO TIPO COLCHAO RENO, MALHA 6 X 8, REVEST. C/ PVC e=0,17m</v>
          </cell>
          <cell r="D1117" t="str">
            <v>m2</v>
          </cell>
          <cell r="E1117">
            <v>108.75</v>
          </cell>
        </row>
        <row r="1118">
          <cell r="B1118" t="str">
            <v xml:space="preserve"> 11.09.10</v>
          </cell>
          <cell r="C1118" t="str">
            <v>EXEC. DE GABIAO TIPO COLCHAO RENO, MALHA 6 X 8, REVEST. C/ PVC e=0,23m</v>
          </cell>
          <cell r="D1118" t="str">
            <v>m2</v>
          </cell>
          <cell r="E1118">
            <v>109.52</v>
          </cell>
        </row>
        <row r="1119">
          <cell r="B1119" t="str">
            <v xml:space="preserve"> 11.09.13</v>
          </cell>
          <cell r="C1119" t="str">
            <v>EXEC. DE GABIAO TIPO COLCHAO RENO, MALHA 6 X 8, REVEST. C/ PVC e=0,30m</v>
          </cell>
          <cell r="D1119" t="str">
            <v>m2</v>
          </cell>
          <cell r="E1119">
            <v>96.57</v>
          </cell>
        </row>
        <row r="1120">
          <cell r="B1120" t="str">
            <v xml:space="preserve"> 11.10.00</v>
          </cell>
          <cell r="C1120" t="str">
            <v>MANTA GEOTEXTIL</v>
          </cell>
        </row>
        <row r="1121">
          <cell r="B1121" t="str">
            <v xml:space="preserve"> 11.10.01</v>
          </cell>
          <cell r="C1121" t="str">
            <v>FORNEC. E COLOCACAO DE MANTA GEOTEXTIL NAO TECIDA C/ GRAMATURA DE 200 g/m² A 220 g/m²</v>
          </cell>
          <cell r="D1121" t="str">
            <v>m2</v>
          </cell>
          <cell r="E1121">
            <v>6.93</v>
          </cell>
        </row>
        <row r="1122">
          <cell r="B1122" t="str">
            <v xml:space="preserve"> 11.10.04</v>
          </cell>
          <cell r="C1122" t="str">
            <v>FORNEC. E COLOCACAO DE MANTA GEOTEXTIL NAO TECIDA C/ GRAMATURA DE 300 g/m²</v>
          </cell>
          <cell r="D1122" t="str">
            <v>m2</v>
          </cell>
          <cell r="E1122">
            <v>9.5299999999999994</v>
          </cell>
        </row>
        <row r="1123">
          <cell r="B1123" t="str">
            <v xml:space="preserve"> 11.10.07</v>
          </cell>
          <cell r="C1123" t="str">
            <v>FORNEC. E COLOCACAO DE MANTA GEOTEXTIL NAO TECIDA C/ GRAMATURA DE 380 A 400 g/m²</v>
          </cell>
          <cell r="D1123" t="str">
            <v>m2</v>
          </cell>
          <cell r="E1123">
            <v>12</v>
          </cell>
        </row>
        <row r="1124">
          <cell r="B1124" t="str">
            <v xml:space="preserve"> 11.10.10</v>
          </cell>
          <cell r="C1124" t="str">
            <v>FORNEC. E COLOCACAO DE MANTA GEOTEXTIL TECIDA C/ GRAMATURA DE 222 g/m²</v>
          </cell>
          <cell r="D1124" t="str">
            <v>m2</v>
          </cell>
          <cell r="E1124">
            <v>12.42</v>
          </cell>
        </row>
        <row r="1125">
          <cell r="B1125" t="str">
            <v xml:space="preserve"> 11.10.13</v>
          </cell>
          <cell r="C1125" t="str">
            <v>FORNEC. E COLOCACAO DE MANTA GEOTEXTIL TECIDA C/ GRAMATURA DE 250g/m²</v>
          </cell>
          <cell r="D1125" t="str">
            <v>m2</v>
          </cell>
          <cell r="E1125">
            <v>13.8</v>
          </cell>
        </row>
        <row r="1126">
          <cell r="B1126" t="str">
            <v xml:space="preserve"> 11.10.16</v>
          </cell>
          <cell r="C1126" t="str">
            <v>FORNEC. E COLOCACAO DE MANTA GEOTEXTIL TECIDA C/ GRAMATURA DE 445 g/m²</v>
          </cell>
          <cell r="D1126" t="str">
            <v>m2</v>
          </cell>
          <cell r="E1126">
            <v>14.03</v>
          </cell>
        </row>
        <row r="1127">
          <cell r="B1127" t="str">
            <v xml:space="preserve"> 0.11.11</v>
          </cell>
          <cell r="C1127" t="str">
            <v>MANTA PEAD</v>
          </cell>
        </row>
        <row r="1128">
          <cell r="B1128" t="str">
            <v xml:space="preserve"> 11.11.00</v>
          </cell>
          <cell r="C1128" t="str">
            <v>MANTA PEAD</v>
          </cell>
        </row>
        <row r="1129">
          <cell r="B1129" t="str">
            <v xml:space="preserve"> 11.11.01</v>
          </cell>
          <cell r="C1129" t="str">
            <v>IMPERMEABILIZAÇÃO COM MANTA PEAD, GEOMEMBRANA LISA, E=1,00 MM</v>
          </cell>
          <cell r="D1129" t="str">
            <v>m2</v>
          </cell>
          <cell r="E1129">
            <v>31.44</v>
          </cell>
        </row>
        <row r="1130">
          <cell r="B1130" t="str">
            <v xml:space="preserve"> 11.11.02</v>
          </cell>
          <cell r="C1130" t="str">
            <v>IMPERMEABILIZAÇÃO COM MANTA PEAD, GEOMEMBRANA LISA, E=1,50 MM</v>
          </cell>
          <cell r="D1130" t="str">
            <v>m2</v>
          </cell>
          <cell r="E1130">
            <v>43.53</v>
          </cell>
        </row>
        <row r="1131">
          <cell r="B1131" t="str">
            <v xml:space="preserve"> 11.11.03</v>
          </cell>
          <cell r="C1131" t="str">
            <v>IMPERMEABILIZAÇÃO COM MANTA PEAD, GEOMEMBRANA LISA, E=2,00 MM</v>
          </cell>
          <cell r="D1131" t="str">
            <v>m2</v>
          </cell>
          <cell r="E1131">
            <v>53.96</v>
          </cell>
        </row>
        <row r="1132">
          <cell r="B1132" t="str">
            <v xml:space="preserve"> 11.90.00</v>
          </cell>
          <cell r="C1132" t="str">
            <v>SERVICOS NAO CODIFICADOS</v>
          </cell>
        </row>
        <row r="1133">
          <cell r="B1133" t="str">
            <v xml:space="preserve"> 11.90.01</v>
          </cell>
          <cell r="C1133" t="str">
            <v>(DESATIVADA) FORNEC. E COLOCACAO DE MANTA PEAD, e=2,00mm C/ MAO DE OBRA E EQUIPAMENTOSNECESSARIOS A EXECUCAO DOS SERVICOS INCLUINDO O ACOMPANHAMENTO TECNICO DO FORNECEDOR</v>
          </cell>
          <cell r="D1133" t="str">
            <v>m2</v>
          </cell>
          <cell r="E1133">
            <v>36.71</v>
          </cell>
        </row>
        <row r="1134">
          <cell r="B1134" t="str">
            <v xml:space="preserve"> 11.90.02</v>
          </cell>
          <cell r="C1134" t="str">
            <v>EXECUCAO DE CANALETAS RETANGULARES, DESCIDAS D`AGUA, CAIXAS DE DISSIPACAO DE ENERGIA DE CONCRETOARMADO fck=15mpa COM TODO O MATERIAL NECESSARIO</v>
          </cell>
          <cell r="D1134" t="str">
            <v>m3</v>
          </cell>
          <cell r="E1134">
            <v>2230.2199999999998</v>
          </cell>
        </row>
        <row r="1135">
          <cell r="B1135" t="str">
            <v xml:space="preserve"> 11.90.03</v>
          </cell>
          <cell r="C1135" t="str">
            <v>(DESATIVADA) FORNEC. E COLOCACAO DE MANTA PEAD, e=1,00mm C/ MAO DE OBRA E EQUIPAMENTOSNECESSARIOS A EXECUCAO DOS SERVICOS INCLUINDO O ACOMPANHAMENTO TECNICO DO FORNECEDOR</v>
          </cell>
          <cell r="D1135" t="str">
            <v>m2</v>
          </cell>
          <cell r="E1135">
            <v>24.42</v>
          </cell>
        </row>
        <row r="1136">
          <cell r="B1136" t="str">
            <v xml:space="preserve"> 11.90.10</v>
          </cell>
          <cell r="C1136" t="str">
            <v>ENTRONCAMENTO INTERCEPTOR DN 500mm</v>
          </cell>
          <cell r="D1136" t="str">
            <v>m</v>
          </cell>
          <cell r="E1136">
            <v>2280.39</v>
          </cell>
        </row>
        <row r="1137">
          <cell r="B1137" t="str">
            <v xml:space="preserve"> 11.90.11</v>
          </cell>
          <cell r="C1137" t="str">
            <v>DESMONTE DE ROCHA SA EM TUNEL LINER COM USO DE EXPLOSIVOS DN=1.60m</v>
          </cell>
          <cell r="D1137" t="str">
            <v>m</v>
          </cell>
          <cell r="E1137">
            <v>3148.68</v>
          </cell>
        </row>
        <row r="1138">
          <cell r="B1138" t="str">
            <v xml:space="preserve"> 11.91.04</v>
          </cell>
          <cell r="C1138" t="str">
            <v>FORNEC. E ASSENT. DE CALHA PRE-MOLDADA DE CONCRETO DN=300 mm (MRR / RMS)</v>
          </cell>
          <cell r="D1138" t="str">
            <v>m</v>
          </cell>
          <cell r="E1138">
            <v>40.229999999999997</v>
          </cell>
        </row>
        <row r="1139">
          <cell r="B1139" t="str">
            <v xml:space="preserve"> 11.91.10</v>
          </cell>
          <cell r="C1139" t="str">
            <v>FORNEC. E ASSENT. DE CALHA PRE-MOLDADA DE CONCRETO DN=500 mm (MRR / RMS)</v>
          </cell>
          <cell r="D1139" t="str">
            <v>m</v>
          </cell>
          <cell r="E1139">
            <v>53.01</v>
          </cell>
        </row>
        <row r="1140">
          <cell r="B1140" t="str">
            <v xml:space="preserve"> 11.91.13</v>
          </cell>
          <cell r="C1140" t="str">
            <v>FORNEC. E ASSENT. DE CALHA PRE-MOLDADA DE CONCRETO DN=600 mm</v>
          </cell>
          <cell r="D1140" t="str">
            <v>m</v>
          </cell>
          <cell r="E1140">
            <v>79.64</v>
          </cell>
        </row>
        <row r="1141">
          <cell r="B1141" t="str">
            <v xml:space="preserve"> 11.95.01</v>
          </cell>
          <cell r="C1141" t="str">
            <v>FORNEC. E COLOCACAO DE LONA PLASTICA PRETA, PARA IMPERMEABILIZACAO, ESPESSURA150 MICRAS.(SINAPI68053)</v>
          </cell>
          <cell r="D1141" t="str">
            <v>m2</v>
          </cell>
          <cell r="E1141">
            <v>5.76</v>
          </cell>
        </row>
        <row r="1142">
          <cell r="B1142" t="str">
            <v xml:space="preserve"> 11.97.01</v>
          </cell>
          <cell r="C1142" t="str">
            <v>ENROCAMENTO C/ PEDRA BRUTA JOGADA C/ FORNEC. DO MATERIAL</v>
          </cell>
          <cell r="D1142" t="str">
            <v>m3</v>
          </cell>
          <cell r="E1142">
            <v>83.5</v>
          </cell>
        </row>
        <row r="1143">
          <cell r="B1143" t="str">
            <v xml:space="preserve"> 11.97.04</v>
          </cell>
          <cell r="C1143" t="str">
            <v>ENROCAMENTO C/ PEDRA DE MAO, C/ ARRUMACAO MANUAL, INCL. FORNEC. DO MATERIAL (MRR / RMS)</v>
          </cell>
          <cell r="D1143" t="str">
            <v>m3</v>
          </cell>
          <cell r="E1143">
            <v>214.43</v>
          </cell>
        </row>
        <row r="1144">
          <cell r="B1144" t="str">
            <v xml:space="preserve"> 11.98.01</v>
          </cell>
          <cell r="C1144" t="str">
            <v>ENSECADEIRA DE PAREDE DUPLA C/ PRANCHAS DE MADEIRA E NUCLEO IMPERMEAVEL (MRR /RMS)</v>
          </cell>
          <cell r="D1144" t="str">
            <v>m2</v>
          </cell>
          <cell r="E1144">
            <v>202.11</v>
          </cell>
        </row>
        <row r="1145">
          <cell r="B1145" t="str">
            <v xml:space="preserve"> 11.98.04</v>
          </cell>
          <cell r="C1145" t="str">
            <v>ENSECADEIRA DE PAREDE SIMPLES, C/ PRANCHAS DE MADEIRA (MRR / RMS)</v>
          </cell>
          <cell r="D1145" t="str">
            <v>m2</v>
          </cell>
          <cell r="E1145">
            <v>100.97</v>
          </cell>
        </row>
        <row r="1146">
          <cell r="B1146" t="str">
            <v xml:space="preserve"> 12.00.00</v>
          </cell>
          <cell r="C1146" t="str">
            <v>ASSENT. MONTAGEM E REMOCAO DE TUBULACOES, PECAS, CONEXOES, VALVULAS E APARELHOS</v>
          </cell>
        </row>
        <row r="1147">
          <cell r="B1147" t="str">
            <v xml:space="preserve"> 12.01.00</v>
          </cell>
          <cell r="C1147" t="str">
            <v>TUBULACOES ADUTORAS E REDES DE DISTRIB. DE AGUA, INCL. PECAS E CONEXOES-FoFo DUCTIL OU ACO CARBONODE PONTA E BOLSA C/JUNTA ELAST. OU JUNTA TRAV.INTERNA(JTI)(APLICA-SE P/LINHAS DE AGUA E ESGOTO)</v>
          </cell>
        </row>
        <row r="1148">
          <cell r="B1148" t="str">
            <v xml:space="preserve"> 12.01.01</v>
          </cell>
          <cell r="C1148" t="str">
            <v>ASSENT. DE TUBOS, PECAS E CONEXOES EM FoFo DUCTIL E ACO CARBONO, PONTA E BOLSA, JUNTA ELASTICA / JTI - DN 80 mm</v>
          </cell>
          <cell r="D1148" t="str">
            <v>m</v>
          </cell>
          <cell r="E1148">
            <v>5.53</v>
          </cell>
        </row>
        <row r="1149">
          <cell r="B1149" t="str">
            <v xml:space="preserve"> 12.01.04</v>
          </cell>
          <cell r="C1149" t="str">
            <v>ASSENT. DE TUBOS, PECAS E CONEXOES EM FoFo DUCTIL E ACO CARBONO, PONTA E BOLSA, JUNTA ELASTICA / JTI - DN 100mm</v>
          </cell>
          <cell r="D1149" t="str">
            <v>m</v>
          </cell>
          <cell r="E1149">
            <v>6.4</v>
          </cell>
        </row>
        <row r="1150">
          <cell r="B1150" t="str">
            <v xml:space="preserve"> 12.01.07</v>
          </cell>
          <cell r="C1150" t="str">
            <v>ASSENT. DE TUBOS, PECAS E CONEXOES EM FoFo DUCTIL E ACO CARBONO, PONTA E BOLSA, JUNTA ELASTICA / JTI -DN 150mm</v>
          </cell>
          <cell r="D1150" t="str">
            <v>m</v>
          </cell>
          <cell r="E1150">
            <v>6.87</v>
          </cell>
        </row>
        <row r="1151">
          <cell r="B1151" t="str">
            <v xml:space="preserve"> 12.01.10</v>
          </cell>
          <cell r="C1151" t="str">
            <v>ASSENT. DE TUBOS, PECAS E CONEXOES EM FoFo DUCTIL E ACO CARBONO, PONTA E BOLSA, JUNTA ELASTICA / JTI -DN 200mm</v>
          </cell>
          <cell r="D1151" t="str">
            <v>m</v>
          </cell>
          <cell r="E1151">
            <v>8.77</v>
          </cell>
        </row>
        <row r="1152">
          <cell r="B1152" t="str">
            <v xml:space="preserve"> 12.01.13</v>
          </cell>
          <cell r="C1152" t="str">
            <v>ASSENT. DE TUBOS, PECAS E CONEXOES EM FoFo DUCTIL E ACO CARBONO, PONTA E BOLSA, JUNTA ELASTICA / JTI -DN 250mm</v>
          </cell>
          <cell r="D1152" t="str">
            <v>m</v>
          </cell>
          <cell r="E1152">
            <v>10.51</v>
          </cell>
        </row>
        <row r="1153">
          <cell r="B1153" t="str">
            <v xml:space="preserve"> 12.01.16</v>
          </cell>
          <cell r="C1153" t="str">
            <v>ASSENT. DE TUBOS, PECAS E CONEXOES EM FoFo DUCTIL E ACO CARBONO, PONTA E BOLSA, JUNTA ELASTICA / JTI -DN 300mm</v>
          </cell>
          <cell r="D1153" t="str">
            <v>m</v>
          </cell>
          <cell r="E1153">
            <v>11.99</v>
          </cell>
        </row>
        <row r="1154">
          <cell r="B1154" t="str">
            <v xml:space="preserve"> 12.01.19</v>
          </cell>
          <cell r="C1154" t="str">
            <v>ASSENT. DE TUBOS, PECAS E CONEXOES EM FoFo DUCTIL E ACO CARBONO, PONTA E BOLSA, JUNTA ELASTICA / JTI -DN 350mm</v>
          </cell>
          <cell r="D1154" t="str">
            <v>m</v>
          </cell>
          <cell r="E1154">
            <v>13.97</v>
          </cell>
        </row>
        <row r="1155">
          <cell r="B1155" t="str">
            <v xml:space="preserve"> 12.01.22</v>
          </cell>
          <cell r="C1155" t="str">
            <v>ASSENT. DE TUBOS, PECAS E CONEXOES EM FoFo DUCTIL E ACO CARBONO, PONTA E BOLSA, JUNTA ELASTICA / JTI - DN 400mm</v>
          </cell>
          <cell r="D1155" t="str">
            <v>m</v>
          </cell>
          <cell r="E1155">
            <v>15.96</v>
          </cell>
        </row>
        <row r="1156">
          <cell r="B1156" t="str">
            <v xml:space="preserve"> 12.01.25</v>
          </cell>
          <cell r="C1156" t="str">
            <v>ASSENT. DE TUBOS, PECAS E CONEXOES EM FoFo DUCTIL E ACO CARBONO, PONTA E BOLSA, JUNTA ELASTICA / JTI -DN 450mm</v>
          </cell>
          <cell r="D1156" t="str">
            <v>m</v>
          </cell>
          <cell r="E1156">
            <v>17.93</v>
          </cell>
        </row>
        <row r="1157">
          <cell r="B1157" t="str">
            <v xml:space="preserve"> 12.01.28</v>
          </cell>
          <cell r="C1157" t="str">
            <v>ASSENT. DE TUBOS, PECAS E CONEXOES EM FoFo DUCTIL E ACO CARBONO, PONTA E BOLSA, JUNTA ELASTICA / JTI -DN 500mm</v>
          </cell>
          <cell r="D1157" t="str">
            <v>m</v>
          </cell>
          <cell r="E1157">
            <v>19.82</v>
          </cell>
        </row>
        <row r="1158">
          <cell r="B1158" t="str">
            <v xml:space="preserve"> 12.01.31</v>
          </cell>
          <cell r="C1158" t="str">
            <v>ASSENT. DE TUBOS, PECAS E CONEXOES EM FoFo DUCTIL, PONTA E BOLSA, JUNTA ELASTICA / JTI - DN 550mm</v>
          </cell>
          <cell r="D1158" t="str">
            <v>m</v>
          </cell>
          <cell r="E1158">
            <v>23.48</v>
          </cell>
        </row>
        <row r="1159">
          <cell r="B1159" t="str">
            <v xml:space="preserve"> 12.01.34</v>
          </cell>
          <cell r="C1159" t="str">
            <v>ASSENT. DE TUBOS, PECAS E CONEXOES EM FoFo DUCTIL E ACO CARBONO, PONTA E BOLSA, JUNTA ELASTICA / JTI - DN 600mm</v>
          </cell>
          <cell r="D1159" t="str">
            <v>m</v>
          </cell>
          <cell r="E1159">
            <v>23.6</v>
          </cell>
        </row>
        <row r="1160">
          <cell r="B1160" t="str">
            <v xml:space="preserve"> 12.01.37</v>
          </cell>
          <cell r="C1160" t="str">
            <v>ASSENT. DE TUBOS, PECAS E CONEXOES EM FoFo DUCTIL E ACO CARBONO, PONTA E BOLSA, JUNTA ELASTICA / JTI - DN 700mm</v>
          </cell>
          <cell r="D1160" t="str">
            <v>m</v>
          </cell>
          <cell r="E1160">
            <v>29.71</v>
          </cell>
        </row>
        <row r="1161">
          <cell r="B1161" t="str">
            <v xml:space="preserve"> 12.01.40</v>
          </cell>
          <cell r="C1161" t="str">
            <v>ASSENT. DE TUBOS, PECAS E CONEXOES EM FoFo DUCTIL E ACO CARBONO, PONTA E BOLSA, JUNTA ELASTICA / JTI - DN 800mm</v>
          </cell>
          <cell r="D1161" t="str">
            <v>m</v>
          </cell>
          <cell r="E1161">
            <v>34.44</v>
          </cell>
        </row>
        <row r="1162">
          <cell r="B1162" t="str">
            <v xml:space="preserve"> 12.01.43</v>
          </cell>
          <cell r="C1162" t="str">
            <v>ASSENT. DE TUBOS, PECAS E CONEXOES EM FoFo DUCTIL E ACO CARBONO, PONTA E BOLSA, JUNTA ELASTICA / JTI - DN 900mm</v>
          </cell>
          <cell r="D1162" t="str">
            <v>m</v>
          </cell>
          <cell r="E1162">
            <v>39.58</v>
          </cell>
        </row>
        <row r="1163">
          <cell r="B1163" t="str">
            <v xml:space="preserve"> 12.01.46</v>
          </cell>
          <cell r="C1163" t="str">
            <v>ASSENT. DE TUBOS, PECAS E CONEXOES EM FoFo DUCTIL E ACO CARBONO, PONTA E BOLSA, JUNTA ELASTICA / JTI -DN 1000mm</v>
          </cell>
          <cell r="D1163" t="str">
            <v>m</v>
          </cell>
          <cell r="E1163">
            <v>42.42</v>
          </cell>
        </row>
        <row r="1164">
          <cell r="B1164" t="str">
            <v xml:space="preserve"> 12.01.49</v>
          </cell>
          <cell r="C1164" t="str">
            <v>ASSENT. DE TUBOS, PECAS E CONEXOES EM ACO CARBONO, PONTA E BOLSA, JUNTA ELASTICA / JTI - DN 1100mm</v>
          </cell>
          <cell r="D1164" t="str">
            <v>m</v>
          </cell>
          <cell r="E1164">
            <v>50.44</v>
          </cell>
        </row>
        <row r="1165">
          <cell r="B1165" t="str">
            <v xml:space="preserve"> 12.01.52</v>
          </cell>
          <cell r="C1165" t="str">
            <v>ASSENT. DE TUBOS, PECAS E CONEXOES EM FoFo DUCTIL E ACO CARBONO, PONTA E BOLSA, JUNTA ELASTICA /JTI - DN 1200mm</v>
          </cell>
          <cell r="D1165" t="str">
            <v>m</v>
          </cell>
          <cell r="E1165">
            <v>59.74</v>
          </cell>
        </row>
        <row r="1166">
          <cell r="B1166" t="str">
            <v xml:space="preserve"> 12.02.00</v>
          </cell>
          <cell r="C1166" t="str">
            <v>BARRILETES OU ARRANJOS EM TUBOS, PECAS, CONEXOES, VALVULAS, APARELHOS E ACESSORIOS DE FERROFUNDIDO DUCTIL OU ACO CARBONO, C/ JUNTA TRAVADA EXTERNA, MECANICA OU FLANGEADA</v>
          </cell>
        </row>
        <row r="1167">
          <cell r="B1167" t="str">
            <v xml:space="preserve"> 12.02.01</v>
          </cell>
          <cell r="C1167" t="str">
            <v>MONT. DE PECAS, CONEXOES, VALVULAS, APARELHOS E ACESSORIOS DE FERRO FUNDIDO DUCTIL OU ACOCARBONO, JUNTA FLANGEADA OU MECANICA C/ DIAMETROS DE 50 A 250 mm.</v>
          </cell>
          <cell r="D1167" t="str">
            <v>kg</v>
          </cell>
          <cell r="E1167">
            <v>1.81</v>
          </cell>
        </row>
        <row r="1168">
          <cell r="B1168" t="str">
            <v xml:space="preserve"> 12.02.04</v>
          </cell>
          <cell r="C1168" t="str">
            <v>MONT. DE PECAS, CONEXOES,VALVULAS, APARELHOS E ACESSORIOS DE FERRO FUNDIDO DUCTIL OU ACOCARBONO, JUNTA TRAVADA, EXTERNA MECANICA OU FLANGEADA C/ DIAMETROSDE 300 A 600 mm.</v>
          </cell>
          <cell r="D1168" t="str">
            <v>kg</v>
          </cell>
          <cell r="E1168">
            <v>1.02</v>
          </cell>
        </row>
        <row r="1169">
          <cell r="B1169" t="str">
            <v xml:space="preserve"> 12.02.07</v>
          </cell>
          <cell r="C1169" t="str">
            <v>MONT. DE PECAS, CONEXOES, VALVULAS, APARELHOS E ACESSORIOS DE FERRO FUNDIDO DUCTIL OU ACOCARBONO, JUNTA TRAVADA, EXTERNA MECANICA OU FLANGEADA C/ DIAMETROSDE 700 A 1200 mm.</v>
          </cell>
          <cell r="D1169" t="str">
            <v>kg</v>
          </cell>
          <cell r="E1169">
            <v>1.19</v>
          </cell>
        </row>
        <row r="1170">
          <cell r="B1170" t="str">
            <v xml:space="preserve"> 12.02.10</v>
          </cell>
          <cell r="C1170" t="str">
            <v>MONT. DE PECAS, CONEXOES,VALVULAS, APARELHOS E ACESSORIOS DE ACO CARBONO, JUNTA FLANGEADA C/DIAMETROS DE 52 A 60 POLEGADAS.</v>
          </cell>
          <cell r="D1170" t="str">
            <v>kg</v>
          </cell>
          <cell r="E1170">
            <v>1.43</v>
          </cell>
        </row>
        <row r="1171">
          <cell r="B1171" t="str">
            <v xml:space="preserve"> 12.02.13</v>
          </cell>
          <cell r="C1171" t="str">
            <v>MONT. DE PECAS, CONEXOES, VALVULAS, APARELHOS E ACESSORIOS DE FERRO FUNDIDO DUCTIL OU ACOCARBONO, JUNTA TRAVADA, EXTERNA MECANICA OU FLANGEADA C/ DIAMETROS DE 1600 A 2000 mm</v>
          </cell>
          <cell r="D1171" t="str">
            <v>kg</v>
          </cell>
          <cell r="E1171">
            <v>1.78</v>
          </cell>
        </row>
        <row r="1172">
          <cell r="B1172" t="str">
            <v xml:space="preserve"> 12.03.00</v>
          </cell>
          <cell r="C1172" t="str">
            <v>TUBULAÇOES DE ADUTORAS E REDES DE DISTRIBUIÇAO DE AGUA, INCL. PEÇAS E CONEXOES- PVC RIGIDO E PVCREFORÇADO C/ FIBRA DE VIDRO (RPVC) DE PONTA E BOLSA C/ JUNTA ELASTICA</v>
          </cell>
        </row>
        <row r="1173">
          <cell r="B1173" t="str">
            <v xml:space="preserve"> 12.03.01</v>
          </cell>
          <cell r="C1173" t="str">
            <v>ASSENT. DE TUBOS E CONEXOES EM PVC RIG.PBA,PB JE- AGUA - DN 50 mm</v>
          </cell>
          <cell r="D1173" t="str">
            <v>m</v>
          </cell>
          <cell r="E1173">
            <v>2.48</v>
          </cell>
        </row>
        <row r="1174">
          <cell r="B1174" t="str">
            <v xml:space="preserve"> 12.03.02</v>
          </cell>
          <cell r="C1174" t="str">
            <v>ASSENT. DE TUBOS E CONEXOES EM PVC RIG.PBA,PB JE- ATE DN 32 mm</v>
          </cell>
          <cell r="D1174" t="str">
            <v>m</v>
          </cell>
          <cell r="E1174">
            <v>2.13</v>
          </cell>
        </row>
        <row r="1175">
          <cell r="B1175" t="str">
            <v xml:space="preserve"> 12.03.04</v>
          </cell>
          <cell r="C1175" t="str">
            <v>ASSENT. DE TUBOS E CONEXOES EM PVC RIG.PBA,PB JE- AGUA - DN 65 mm</v>
          </cell>
          <cell r="D1175" t="str">
            <v>m</v>
          </cell>
          <cell r="E1175">
            <v>2.5299999999999998</v>
          </cell>
        </row>
        <row r="1176">
          <cell r="B1176" t="str">
            <v xml:space="preserve"> 12.03.07</v>
          </cell>
          <cell r="C1176" t="str">
            <v>ASSENT. DE TUBOS E CONEXOES EM PVC RIG.PBA,PB JE- AGUA - DN 75 mm</v>
          </cell>
          <cell r="D1176" t="str">
            <v>m</v>
          </cell>
          <cell r="E1176">
            <v>2.5299999999999998</v>
          </cell>
        </row>
        <row r="1177">
          <cell r="B1177" t="str">
            <v xml:space="preserve"> 12.03.10</v>
          </cell>
          <cell r="C1177" t="str">
            <v>ASSENT. DE TUBOS E CONEXOES EM PVC RIG. PBA, PB JE E RPVC PB JE- AGUA - DN 100mm</v>
          </cell>
          <cell r="D1177" t="str">
            <v>m</v>
          </cell>
          <cell r="E1177">
            <v>2.62</v>
          </cell>
        </row>
        <row r="1178">
          <cell r="B1178" t="str">
            <v xml:space="preserve"> 12.03.13</v>
          </cell>
          <cell r="C1178" t="str">
            <v>ASSENT. DE TUBOS E CONEXOES EM PVC RIG. DEFºFº E RPVC PB JE - AGUA - DN 125 mm</v>
          </cell>
          <cell r="D1178" t="str">
            <v>m</v>
          </cell>
          <cell r="E1178">
            <v>3.09</v>
          </cell>
        </row>
        <row r="1179">
          <cell r="B1179" t="str">
            <v xml:space="preserve"> 12.03.16</v>
          </cell>
          <cell r="C1179" t="str">
            <v>ASSENT. DE TUBOS E CONEXOES EM PVC RIG. DEFºFº E RPVC PB JE- AGUA - DN 150 mm</v>
          </cell>
          <cell r="D1179" t="str">
            <v>m</v>
          </cell>
          <cell r="E1179">
            <v>3.09</v>
          </cell>
        </row>
        <row r="1180">
          <cell r="B1180" t="str">
            <v xml:space="preserve"> 12.03.19</v>
          </cell>
          <cell r="C1180" t="str">
            <v>ASSENT. DE TUBOS E CONEXOES EM PVC RIG. DEFºFº E RPVC PB JE- AGUA - DN 200 mm</v>
          </cell>
          <cell r="D1180" t="str">
            <v>m</v>
          </cell>
          <cell r="E1180">
            <v>3.33</v>
          </cell>
        </row>
        <row r="1181">
          <cell r="B1181" t="str">
            <v xml:space="preserve"> 12.03.22</v>
          </cell>
          <cell r="C1181" t="str">
            <v>ASSENT. DE TUBOS E CONEXOES EM PVC RIG. DEFºFº E RPVC PB JE- AGUA - DN 250 mm</v>
          </cell>
          <cell r="D1181" t="str">
            <v>m</v>
          </cell>
          <cell r="E1181">
            <v>3.58</v>
          </cell>
        </row>
        <row r="1182">
          <cell r="B1182" t="str">
            <v xml:space="preserve"> 12.03.25</v>
          </cell>
          <cell r="C1182" t="str">
            <v>ASSENT. DE TUBOS E CONEXOES EM PVC RIG. DEFºFº E RPVC PB JE- AGUA - DN 300 mm</v>
          </cell>
          <cell r="D1182" t="str">
            <v>m</v>
          </cell>
          <cell r="E1182">
            <v>3.95</v>
          </cell>
        </row>
        <row r="1183">
          <cell r="B1183" t="str">
            <v xml:space="preserve"> 12.03.27</v>
          </cell>
          <cell r="C1183" t="str">
            <v>ASSENT. DE TUBOS E CONEXOES EM PVC RIG. DEFºFº E RPVC PB JE- AGUA - DN 400 mm</v>
          </cell>
          <cell r="D1183" t="str">
            <v>m</v>
          </cell>
          <cell r="E1183">
            <v>6.43</v>
          </cell>
        </row>
        <row r="1184">
          <cell r="B1184" t="str">
            <v xml:space="preserve"> 12.03.28</v>
          </cell>
          <cell r="C1184" t="str">
            <v>ASSENT. DE TUBOS E CONEXOES EM RPVC PB JE - AGUA - DN 300mm e 350mm</v>
          </cell>
          <cell r="D1184" t="str">
            <v>m</v>
          </cell>
          <cell r="E1184">
            <v>3.97</v>
          </cell>
        </row>
        <row r="1185">
          <cell r="B1185" t="str">
            <v xml:space="preserve"> 12.03.31</v>
          </cell>
          <cell r="C1185" t="str">
            <v>ASSENT. DE TUBOS E CONEXOES EM RPVC PB JE - AGUA - DN 400mm</v>
          </cell>
          <cell r="D1185" t="str">
            <v>m</v>
          </cell>
          <cell r="E1185">
            <v>4.6900000000000004</v>
          </cell>
        </row>
        <row r="1186">
          <cell r="B1186" t="str">
            <v xml:space="preserve"> 12.03.34</v>
          </cell>
          <cell r="C1186" t="str">
            <v>ASSENT. DE TUBOS E CONEXOES EM RPVC PB JE - AGUA - DN 450mm</v>
          </cell>
          <cell r="D1186" t="str">
            <v>m</v>
          </cell>
          <cell r="E1186">
            <v>8.3699999999999992</v>
          </cell>
        </row>
        <row r="1187">
          <cell r="B1187" t="str">
            <v xml:space="preserve"> 12.03.37</v>
          </cell>
          <cell r="C1187" t="str">
            <v>ASSENT. DE TUBOS E CONEXOES EM RPVC PB JE - AGUA - DN 500mm</v>
          </cell>
          <cell r="D1187" t="str">
            <v>m</v>
          </cell>
          <cell r="E1187">
            <v>8.56</v>
          </cell>
        </row>
        <row r="1188">
          <cell r="B1188" t="str">
            <v xml:space="preserve"> 12.03.40</v>
          </cell>
          <cell r="C1188" t="str">
            <v>ASSENT. DE TUBOS E CONEXOES EM RPVC PB JE - AGUA - DN 600mm</v>
          </cell>
          <cell r="D1188" t="str">
            <v>m</v>
          </cell>
          <cell r="E1188">
            <v>8.75</v>
          </cell>
        </row>
        <row r="1189">
          <cell r="B1189" t="str">
            <v xml:space="preserve"> 12.03.43</v>
          </cell>
          <cell r="C1189" t="str">
            <v>ASSENT. DE TUBOS E CONEXOES EM RPVC PB JE - AGUA - DN 700mm</v>
          </cell>
          <cell r="D1189" t="str">
            <v>UN</v>
          </cell>
          <cell r="E1189">
            <v>9.14</v>
          </cell>
        </row>
        <row r="1190">
          <cell r="B1190" t="str">
            <v xml:space="preserve"> 12.03.46</v>
          </cell>
          <cell r="C1190" t="str">
            <v>ASSENT. DE TUBOS E CONEXOES EM RPVC / PRFV PB JE - - DN 800mm a 1000mm</v>
          </cell>
          <cell r="D1190" t="str">
            <v>m</v>
          </cell>
          <cell r="E1190">
            <v>10.17</v>
          </cell>
        </row>
        <row r="1191">
          <cell r="B1191" t="str">
            <v xml:space="preserve"> 12.04.00</v>
          </cell>
          <cell r="C1191" t="str">
            <v>TUBULAÇOES DE REDE DE COLETA DE ESGOTO SANITARIO - PVC RIGIDO DE PONTA E BOLSAC/ JUNTA ELASTICA</v>
          </cell>
        </row>
        <row r="1192">
          <cell r="B1192" t="str">
            <v xml:space="preserve"> 12.04.01</v>
          </cell>
          <cell r="C1192" t="str">
            <v>ASSENT. DE TUBOS EM PVC RIG. PB JE- ESGOTO - DN 40 A 75mm</v>
          </cell>
          <cell r="D1192" t="str">
            <v>m</v>
          </cell>
          <cell r="E1192">
            <v>2.29</v>
          </cell>
        </row>
        <row r="1193">
          <cell r="B1193" t="str">
            <v xml:space="preserve"> 12.04.03</v>
          </cell>
          <cell r="C1193" t="str">
            <v>ASSENT. DE TUBOS EM PVC RIG. PB JE- ESGOTO - DN 100 mm</v>
          </cell>
          <cell r="D1193" t="str">
            <v>m</v>
          </cell>
          <cell r="E1193">
            <v>2.62</v>
          </cell>
        </row>
        <row r="1194">
          <cell r="B1194" t="str">
            <v xml:space="preserve"> 12.04.04</v>
          </cell>
          <cell r="C1194" t="str">
            <v>ASSENT. DE TUBOS EM PVC RIG. PB JE- ESGOTO - DN 125 mm</v>
          </cell>
          <cell r="D1194" t="str">
            <v>m</v>
          </cell>
          <cell r="E1194">
            <v>2.99</v>
          </cell>
        </row>
        <row r="1195">
          <cell r="B1195" t="str">
            <v xml:space="preserve"> 12.04.07</v>
          </cell>
          <cell r="C1195" t="str">
            <v>ASSENT. DE TUBOS EM PVC RIG. PB JE- ESGOTO - DN 150 mm</v>
          </cell>
          <cell r="D1195" t="str">
            <v>m</v>
          </cell>
          <cell r="E1195">
            <v>3.09</v>
          </cell>
        </row>
        <row r="1196">
          <cell r="B1196" t="str">
            <v xml:space="preserve"> 12.04.10</v>
          </cell>
          <cell r="C1196" t="str">
            <v>ASSENT. DE TUBOS EM PVC RIG. PB JE- ESGOTO - DN 200 mm</v>
          </cell>
          <cell r="D1196" t="str">
            <v>m</v>
          </cell>
          <cell r="E1196">
            <v>3.33</v>
          </cell>
        </row>
        <row r="1197">
          <cell r="B1197" t="str">
            <v xml:space="preserve"> 12.04.13</v>
          </cell>
          <cell r="C1197" t="str">
            <v>ASSENT. DE TUBOS EM PVC RIG. PB JE- ESGOTO - DN 250 mm</v>
          </cell>
          <cell r="D1197" t="str">
            <v>m</v>
          </cell>
          <cell r="E1197">
            <v>3.58</v>
          </cell>
        </row>
        <row r="1198">
          <cell r="B1198" t="str">
            <v xml:space="preserve"> 12.04.16</v>
          </cell>
          <cell r="C1198" t="str">
            <v>ASSENT. DE TUBOS EM PVC RIG. PB JE- ESGOTO - DN 300 mm</v>
          </cell>
          <cell r="D1198" t="str">
            <v>m</v>
          </cell>
          <cell r="E1198">
            <v>3.95</v>
          </cell>
        </row>
        <row r="1199">
          <cell r="B1199" t="str">
            <v xml:space="preserve"> 12.04.19</v>
          </cell>
          <cell r="C1199" t="str">
            <v>ASSENT. DE TUBOS EM PVC RIG. PB JE- ESGOTO - DN 350 mm</v>
          </cell>
          <cell r="D1199" t="str">
            <v>m</v>
          </cell>
          <cell r="E1199">
            <v>4.72</v>
          </cell>
        </row>
        <row r="1200">
          <cell r="B1200" t="str">
            <v xml:space="preserve"> 12.04.22</v>
          </cell>
          <cell r="C1200" t="str">
            <v>ASSENT. DE TUBOS EM PVC RIG. PB JE- ESGOTO - DN 400 mm</v>
          </cell>
          <cell r="D1200" t="str">
            <v>m</v>
          </cell>
          <cell r="E1200">
            <v>6.43</v>
          </cell>
        </row>
        <row r="1201">
          <cell r="B1201" t="str">
            <v xml:space="preserve"> 12.04.25</v>
          </cell>
          <cell r="C1201" t="str">
            <v>ASSENT. DE TUBOS EM PVC RIG. PB JE- ESGOTO - DN 450 mm</v>
          </cell>
          <cell r="D1201" t="str">
            <v>m</v>
          </cell>
          <cell r="E1201">
            <v>10.029999999999999</v>
          </cell>
        </row>
        <row r="1202">
          <cell r="B1202" t="str">
            <v xml:space="preserve"> 12.05.00</v>
          </cell>
          <cell r="C1202" t="str">
            <v>TUBULAÇOES DE REDE DE COLETA DE ESGOTO SANITARIO - CONCRETO DE PONTA E BOLSA C/ JUNTA ELASTICA</v>
          </cell>
        </row>
        <row r="1203">
          <cell r="B1203" t="str">
            <v xml:space="preserve"> 12.05.01</v>
          </cell>
          <cell r="C1203" t="str">
            <v>ASSENT. DE TUBOS EM CONCRETO, PB JE- ESGOTO - DN 200 mm</v>
          </cell>
          <cell r="D1203" t="str">
            <v>m</v>
          </cell>
          <cell r="E1203">
            <v>26.74</v>
          </cell>
        </row>
        <row r="1204">
          <cell r="B1204" t="str">
            <v xml:space="preserve"> 12.05.04</v>
          </cell>
          <cell r="C1204" t="str">
            <v>ASSENT. DE TUBOS EM CONCRETO, PB JE- ESGOTO - DN 300 mm</v>
          </cell>
          <cell r="D1204" t="str">
            <v>m</v>
          </cell>
          <cell r="E1204">
            <v>24.26</v>
          </cell>
        </row>
        <row r="1205">
          <cell r="B1205" t="str">
            <v xml:space="preserve"> 12.05.07</v>
          </cell>
          <cell r="C1205" t="str">
            <v>ASSENT. DE TUBOS EM CONCRETO, PB JE- ESGOTO - DN 400 mm</v>
          </cell>
          <cell r="D1205" t="str">
            <v>m</v>
          </cell>
          <cell r="E1205">
            <v>34.61</v>
          </cell>
        </row>
        <row r="1206">
          <cell r="B1206" t="str">
            <v xml:space="preserve"> 12.05.10</v>
          </cell>
          <cell r="C1206" t="str">
            <v>ASSENT. DE TUBOS EM CONCRETO, PB JE- ESGOTO - DN 500 mm</v>
          </cell>
          <cell r="D1206" t="str">
            <v>m</v>
          </cell>
          <cell r="E1206">
            <v>33.909999999999997</v>
          </cell>
        </row>
        <row r="1207">
          <cell r="B1207" t="str">
            <v xml:space="preserve"> 12.05.13</v>
          </cell>
          <cell r="C1207" t="str">
            <v>ASSENT. DE TUBOS EM CONCRETO, PB JE- ESGOTO - DN 600 mm</v>
          </cell>
          <cell r="D1207" t="str">
            <v>m</v>
          </cell>
          <cell r="E1207">
            <v>43.88</v>
          </cell>
        </row>
        <row r="1208">
          <cell r="B1208" t="str">
            <v xml:space="preserve"> 12.05.14</v>
          </cell>
          <cell r="C1208" t="str">
            <v>ASSENT. DE TUBOS EM CONCRETO, PB JE- ESGOTO - DN 700 mm</v>
          </cell>
          <cell r="D1208" t="str">
            <v>m</v>
          </cell>
          <cell r="E1208">
            <v>54.09</v>
          </cell>
        </row>
        <row r="1209">
          <cell r="B1209" t="str">
            <v xml:space="preserve"> 12.05.16</v>
          </cell>
          <cell r="C1209" t="str">
            <v>ASSENT. DE TUBOS EM CONCRETO, PB JE- ESGOTO - DN 800 mm</v>
          </cell>
          <cell r="D1209" t="str">
            <v>m</v>
          </cell>
          <cell r="E1209">
            <v>71.58</v>
          </cell>
        </row>
        <row r="1210">
          <cell r="B1210" t="str">
            <v xml:space="preserve"> 12.05.17</v>
          </cell>
          <cell r="C1210" t="str">
            <v>ASSENT. DE TUBOS EM CONCRETO, PB JE- ESGOTO - DN 900 mm</v>
          </cell>
          <cell r="D1210" t="str">
            <v>m</v>
          </cell>
          <cell r="E1210">
            <v>95.02</v>
          </cell>
        </row>
        <row r="1211">
          <cell r="B1211" t="str">
            <v xml:space="preserve"> 12.05.19</v>
          </cell>
          <cell r="C1211" t="str">
            <v>ASSENT. DE TUBOS EM CONCRETO, PB JE- ESGOTO - DN 1000 mm</v>
          </cell>
          <cell r="D1211" t="str">
            <v>m</v>
          </cell>
          <cell r="E1211">
            <v>98.48</v>
          </cell>
        </row>
        <row r="1212">
          <cell r="B1212" t="str">
            <v xml:space="preserve"> 12.05.22</v>
          </cell>
          <cell r="C1212" t="str">
            <v>ASSENT. DE TUBOS EM CONCRETO, PB JE- ESGOTO - DN 1200 mm</v>
          </cell>
          <cell r="D1212" t="str">
            <v>m</v>
          </cell>
          <cell r="E1212">
            <v>137.88999999999999</v>
          </cell>
        </row>
        <row r="1213">
          <cell r="B1213" t="str">
            <v xml:space="preserve"> 12.05.25</v>
          </cell>
          <cell r="C1213" t="str">
            <v>ASSENT. DE TUBOS EM CONCRETO, PB JE- ESGOTO - DN 1500 mm</v>
          </cell>
          <cell r="D1213" t="str">
            <v>m</v>
          </cell>
          <cell r="E1213">
            <v>149.28</v>
          </cell>
        </row>
        <row r="1214">
          <cell r="B1214" t="str">
            <v xml:space="preserve"> 12.05.50</v>
          </cell>
          <cell r="C1214" t="str">
            <v>TUBULACOES DE REDE DE COLETA DE ESGOTO SANITARIO - PEAD</v>
          </cell>
        </row>
        <row r="1215">
          <cell r="B1215" t="str">
            <v xml:space="preserve"> 12.05.55</v>
          </cell>
          <cell r="C1215" t="str">
            <v>ASSENT. DE TUBOS EM PEAD, DN 150 ATE 300mm</v>
          </cell>
          <cell r="D1215" t="str">
            <v>m</v>
          </cell>
          <cell r="E1215">
            <v>59.66</v>
          </cell>
        </row>
        <row r="1216">
          <cell r="B1216" t="str">
            <v xml:space="preserve"> 12.05.60</v>
          </cell>
          <cell r="C1216" t="str">
            <v>ASSENT. DE TUBOS EM PEAD, DN DE 315mm ATÉ 560mm</v>
          </cell>
          <cell r="D1216" t="str">
            <v>m</v>
          </cell>
          <cell r="E1216">
            <v>66.14</v>
          </cell>
        </row>
        <row r="1217">
          <cell r="B1217" t="str">
            <v xml:space="preserve"> 12.05.65</v>
          </cell>
          <cell r="C1217" t="str">
            <v>ASSENT. DE TUBOS EM PEAD, DN DE 630mm ATE 800mm</v>
          </cell>
          <cell r="D1217" t="str">
            <v>m</v>
          </cell>
          <cell r="E1217">
            <v>71.739999999999995</v>
          </cell>
        </row>
        <row r="1218">
          <cell r="B1218" t="str">
            <v xml:space="preserve"> 12.06.00</v>
          </cell>
          <cell r="C1218" t="str">
            <v>REMOCAO DE TUBULACAO</v>
          </cell>
        </row>
        <row r="1219">
          <cell r="B1219" t="str">
            <v xml:space="preserve"> 12.06.01</v>
          </cell>
          <cell r="C1219" t="str">
            <v>REMOCAO DE TUBULACAO EM FERRO FUNDIDO OU ACO CARBONO, PONTA E BOLSA, JUNTA ELASTICA, DN 50 A 300mm</v>
          </cell>
          <cell r="D1219" t="str">
            <v>m</v>
          </cell>
          <cell r="E1219">
            <v>12.52</v>
          </cell>
        </row>
        <row r="1220">
          <cell r="B1220" t="str">
            <v xml:space="preserve"> 12.06.04</v>
          </cell>
          <cell r="C1220" t="str">
            <v>REMOCAO DE TUBULACAO EM FERRO FUNDIDO OU ACO CARBONO, PONTA E BOLSA, JUNTA ELASTICA, DN 350 A 600mm</v>
          </cell>
          <cell r="D1220" t="str">
            <v>m</v>
          </cell>
          <cell r="E1220">
            <v>25.73</v>
          </cell>
        </row>
        <row r="1221">
          <cell r="B1221" t="str">
            <v xml:space="preserve"> 12.06.07</v>
          </cell>
          <cell r="C1221" t="str">
            <v>REMOCAO DE TUBULACAO EM FERRO FUNDIDO OU ACO CARBONO, PONTA E BOLSA, JUNTA ELASTICA, DN 700 A 1200mm</v>
          </cell>
          <cell r="D1221" t="str">
            <v>m</v>
          </cell>
          <cell r="E1221">
            <v>51.55</v>
          </cell>
        </row>
        <row r="1222">
          <cell r="B1222" t="str">
            <v xml:space="preserve"> 12.06.10</v>
          </cell>
          <cell r="C1222" t="str">
            <v>REMOCAO DE TUBULACAO EM PVC PB JE E CIMENTO AMIANTO, DN DE 40 A 150 mm</v>
          </cell>
          <cell r="D1222" t="str">
            <v>m</v>
          </cell>
          <cell r="E1222">
            <v>2.42</v>
          </cell>
        </row>
        <row r="1223">
          <cell r="B1223" t="str">
            <v xml:space="preserve"> 12.06.13</v>
          </cell>
          <cell r="C1223" t="str">
            <v>REMOCAO DE TUBULACAO EM PVC PB JE DN DE 200 A 400 mm</v>
          </cell>
          <cell r="D1223" t="str">
            <v>m</v>
          </cell>
          <cell r="E1223">
            <v>4.8499999999999996</v>
          </cell>
        </row>
        <row r="1224">
          <cell r="B1224" t="str">
            <v xml:space="preserve"> 12.07.00</v>
          </cell>
          <cell r="C1224" t="str">
            <v>CORTE E ESMERILHAMENTO EM TUBO DE FERRO FUNDIDO DUCTIL OU ACO CARBONO (NA OBRA)</v>
          </cell>
        </row>
        <row r="1225">
          <cell r="B1225" t="str">
            <v xml:space="preserve"> 12.07.01</v>
          </cell>
          <cell r="C1225" t="str">
            <v>CORTE E ESMERILHAMENTO EM TUBO DE FoFo DUCTIL OU ACO CARBONO, DN &lt; 100mm</v>
          </cell>
          <cell r="D1225" t="str">
            <v>UN</v>
          </cell>
          <cell r="E1225">
            <v>2.06</v>
          </cell>
        </row>
        <row r="1226">
          <cell r="B1226" t="str">
            <v xml:space="preserve"> 12.07.04</v>
          </cell>
          <cell r="C1226" t="str">
            <v>CORTE E ESMERILHAMENTO EM TUBO DE FoFo DUCTIL OU ACO CARBONO, DN 100mm</v>
          </cell>
          <cell r="D1226" t="str">
            <v>UN</v>
          </cell>
          <cell r="E1226">
            <v>3.32</v>
          </cell>
        </row>
        <row r="1227">
          <cell r="B1227" t="str">
            <v xml:space="preserve"> 12.07.07</v>
          </cell>
          <cell r="C1227" t="str">
            <v>CORTE E ESMERILHAMENTO DE TUBO DE FoFo DUCTIL OU ACO CARBONO, DN 150mm</v>
          </cell>
          <cell r="D1227" t="str">
            <v>UN</v>
          </cell>
          <cell r="E1227">
            <v>6.42</v>
          </cell>
        </row>
        <row r="1228">
          <cell r="B1228" t="str">
            <v xml:space="preserve"> 12.07.10</v>
          </cell>
          <cell r="C1228" t="str">
            <v>CORTE E ESMERILHAMENTO DE TUBO DE FoFo DUCTIL OU ACO CARBONO, DN 200mm</v>
          </cell>
          <cell r="D1228" t="str">
            <v>UN</v>
          </cell>
          <cell r="E1228">
            <v>7.55</v>
          </cell>
        </row>
        <row r="1229">
          <cell r="B1229" t="str">
            <v xml:space="preserve"> 12.07.13</v>
          </cell>
          <cell r="C1229" t="str">
            <v>CORTE E ESMERILHAMENTO DE TUBO DE FoFo DUCTIL OU ACO CARBONO, DN 250mm</v>
          </cell>
          <cell r="D1229" t="str">
            <v>UN</v>
          </cell>
          <cell r="E1229">
            <v>9.42</v>
          </cell>
        </row>
        <row r="1230">
          <cell r="B1230" t="str">
            <v xml:space="preserve"> 12.07.16</v>
          </cell>
          <cell r="C1230" t="str">
            <v>CORTE E ESMERILHAMENTO DE TUBO DE FoFo DUCTIL OU ACO CARBONO, DN 300mm</v>
          </cell>
          <cell r="D1230" t="str">
            <v>UN</v>
          </cell>
          <cell r="E1230">
            <v>11.46</v>
          </cell>
        </row>
        <row r="1231">
          <cell r="B1231" t="str">
            <v xml:space="preserve"> 12.07.19</v>
          </cell>
          <cell r="C1231" t="str">
            <v>CORTE E ESMERILHAMENTO DE TUBO DE FoFo DUCTIL OU ACO CARBONO, DN 350mm</v>
          </cell>
          <cell r="D1231" t="str">
            <v>UN</v>
          </cell>
          <cell r="E1231">
            <v>13.34</v>
          </cell>
        </row>
        <row r="1232">
          <cell r="B1232" t="str">
            <v xml:space="preserve"> 12.07.22</v>
          </cell>
          <cell r="C1232" t="str">
            <v>CORTE E ESMERILHAMENTO DE TUBO DE FoFo DUCTIL OU ACO CARBONO, DN 400mm</v>
          </cell>
          <cell r="D1232" t="str">
            <v>UN</v>
          </cell>
          <cell r="E1232">
            <v>15.37</v>
          </cell>
        </row>
        <row r="1233">
          <cell r="B1233" t="str">
            <v xml:space="preserve"> 12.07.25</v>
          </cell>
          <cell r="C1233" t="str">
            <v>CORTE E ESMERILHAMENTO DE TUBO DE FoFo DUCTIL OU ACO CARBONO, DN 450mm</v>
          </cell>
          <cell r="D1233" t="str">
            <v>UN</v>
          </cell>
          <cell r="E1233">
            <v>18.84</v>
          </cell>
        </row>
        <row r="1234">
          <cell r="B1234" t="str">
            <v xml:space="preserve"> 12.07.28</v>
          </cell>
          <cell r="C1234" t="str">
            <v>CORTE E ESMERILHAMENTO DE TUBO DE FoFo DUCTIL OU ACO CARBONO, DN 500mm</v>
          </cell>
          <cell r="D1234" t="str">
            <v>UN</v>
          </cell>
          <cell r="E1234">
            <v>18.84</v>
          </cell>
        </row>
        <row r="1235">
          <cell r="B1235" t="str">
            <v xml:space="preserve"> 12.07.31</v>
          </cell>
          <cell r="C1235" t="str">
            <v>CORTE E ESMERILHAMENTO DE TUBO DE FoFo DUCTIL OU ACO CARBONO, DN 550mm</v>
          </cell>
          <cell r="D1235" t="str">
            <v>UN</v>
          </cell>
          <cell r="E1235">
            <v>28.84</v>
          </cell>
        </row>
        <row r="1236">
          <cell r="B1236" t="str">
            <v xml:space="preserve"> 12.07.34</v>
          </cell>
          <cell r="C1236" t="str">
            <v>CORTE E ESMERILHAMENTO DE TUBO DE FoFo DUCTIL OU ACO CARBONO, DN 600mm</v>
          </cell>
          <cell r="D1236" t="str">
            <v>UN</v>
          </cell>
          <cell r="E1236">
            <v>28.84</v>
          </cell>
        </row>
        <row r="1237">
          <cell r="B1237" t="str">
            <v xml:space="preserve"> 12.07.37</v>
          </cell>
          <cell r="C1237" t="str">
            <v>CORTE E ESMERILHAMENTO DE TUBO DE FoFo DUCTIL OU ACO CARBONO, DN 700mm</v>
          </cell>
          <cell r="D1237" t="str">
            <v>UN</v>
          </cell>
          <cell r="E1237">
            <v>33.04</v>
          </cell>
        </row>
        <row r="1238">
          <cell r="B1238" t="str">
            <v xml:space="preserve"> 12.07.40</v>
          </cell>
          <cell r="C1238" t="str">
            <v>CORTE E ESMERILHAMENTO DE TUBO DE FoFo DUCTIL OU ACO CARBONO, DN 800mm</v>
          </cell>
          <cell r="D1238" t="str">
            <v>UN</v>
          </cell>
          <cell r="E1238">
            <v>35.72</v>
          </cell>
        </row>
        <row r="1239">
          <cell r="B1239" t="str">
            <v xml:space="preserve"> 12.07.43</v>
          </cell>
          <cell r="C1239" t="str">
            <v>CORTE E ESMERILHAMENTO DE TUBO DE FoFo DUCTIL OU ACO CARBONO, DN 900mm</v>
          </cell>
          <cell r="D1239" t="str">
            <v>UN</v>
          </cell>
          <cell r="E1239">
            <v>41.38</v>
          </cell>
        </row>
        <row r="1240">
          <cell r="B1240" t="str">
            <v xml:space="preserve"> 12.07.46</v>
          </cell>
          <cell r="C1240" t="str">
            <v>CORTE E ESMERILHAMENTO DE TUBO DE FoFo DUCTIL OU ACO CARBONO, DN 1000mm</v>
          </cell>
          <cell r="D1240" t="str">
            <v>UN</v>
          </cell>
          <cell r="E1240">
            <v>47.02</v>
          </cell>
        </row>
        <row r="1241">
          <cell r="B1241" t="str">
            <v xml:space="preserve"> 12.07.49</v>
          </cell>
          <cell r="C1241" t="str">
            <v>CORTE E ESMERILHAMENTO DE TUBO DE FoFo DUCTIL OU ACO CARBONO, DN 1100mm</v>
          </cell>
          <cell r="D1241" t="str">
            <v>UN</v>
          </cell>
          <cell r="E1241">
            <v>54.82</v>
          </cell>
        </row>
        <row r="1242">
          <cell r="B1242" t="str">
            <v xml:space="preserve"> 12.07.52</v>
          </cell>
          <cell r="C1242" t="str">
            <v>CORTE E ESMERILHAMENTO DE TUBO DE FoFo DUCTIL OU ACO CARBONO, DN 1200mm</v>
          </cell>
          <cell r="D1242" t="str">
            <v>UN</v>
          </cell>
          <cell r="E1242">
            <v>54.82</v>
          </cell>
        </row>
        <row r="1243">
          <cell r="B1243" t="str">
            <v xml:space="preserve"> 12.08.00</v>
          </cell>
          <cell r="C1243" t="str">
            <v>EXEC. DE "TUNNEL LINER" EM "LOCALIZACAO DA TRAVESSIA" C/ DN="DIAMETRO NOMINAL",L="EXTENSAO", INCL.PROJETO EXECUTIVO ,SONDAGEM E FORNEC. DE MAT. EXCETO POCOS DE SERVICO</v>
          </cell>
        </row>
        <row r="1244">
          <cell r="B1244" t="str">
            <v xml:space="preserve"> 12.08.05</v>
          </cell>
          <cell r="C1244" t="str">
            <v>EXEC. DE "TUNNEL LINER" C/ DN=1,20m, E=2,70mm, P=122kg/m INCL. PROJETO EXECUTIVO ,SONDAGEM E FORNEC. DE MAT. EXCETO POCOS DE SERVICO EM CHAPA GALVANIZADA</v>
          </cell>
          <cell r="D1244" t="str">
            <v>m</v>
          </cell>
          <cell r="E1244">
            <v>3596.42</v>
          </cell>
        </row>
        <row r="1245">
          <cell r="B1245" t="str">
            <v xml:space="preserve"> 12.08.08</v>
          </cell>
          <cell r="C1245" t="str">
            <v>EXEC. DE "TUNNEL LINER" C/ DN=1,40m, E=2,70mm, P=143kg/m INCL. PROJETO EXECUTIVO ,SONDAGEM E FORNEC. DE MAT. EXCETO POCOS DE SERVICO EM CHAPA GALVANIZADA</v>
          </cell>
          <cell r="D1245" t="str">
            <v>m</v>
          </cell>
          <cell r="E1245">
            <v>3988.27</v>
          </cell>
        </row>
        <row r="1246">
          <cell r="B1246" t="str">
            <v xml:space="preserve"> 12.08.11</v>
          </cell>
          <cell r="C1246" t="str">
            <v>EXEC. DE "TUNNEL LINER", C/ DN=1,60m, E=2,70mm, P=162kg/m INCL.PROJETO EXECUTIVO ,SONDAGEM E FORNEC. DEMAT. EXCETO POCOS DE SERVICO EM CHAPA GALVANIZADA</v>
          </cell>
          <cell r="D1246" t="str">
            <v>m</v>
          </cell>
          <cell r="E1246">
            <v>4639.71</v>
          </cell>
        </row>
        <row r="1247">
          <cell r="B1247" t="str">
            <v xml:space="preserve"> 12.08.14</v>
          </cell>
          <cell r="C1247" t="str">
            <v>EXEC. DE "TUNNEL LINER", C/ DN=1,80m, E=2,70mm, P=185kg/m INCL. PROJETO EXECUTIVO ,SONDAGEM E FORNEC.DE MAT. EXCETO POCOS DE SERVICO EM CHAPA GALVANIZADA</v>
          </cell>
          <cell r="D1247" t="str">
            <v>m</v>
          </cell>
          <cell r="E1247">
            <v>5438.08</v>
          </cell>
        </row>
        <row r="1248">
          <cell r="B1248" t="str">
            <v xml:space="preserve"> 12.08.15</v>
          </cell>
          <cell r="C1248" t="str">
            <v>EXEC. DE "TUNNEL LINER", C/ DN=2,00m, E=2,70mm, P=193,5g/m INCL. PROJETO EXECUTIVO ,SONDAGEM E FORNEC.DE MAT. EXCETO POCOS DE SERVICO EM CHAPA GALVANIZADA</v>
          </cell>
          <cell r="D1248" t="str">
            <v>m</v>
          </cell>
          <cell r="E1248">
            <v>5901.87</v>
          </cell>
        </row>
        <row r="1249">
          <cell r="B1249" t="str">
            <v xml:space="preserve"> 12.08.17</v>
          </cell>
          <cell r="C1249" t="str">
            <v>EXEC. DE "TUNNEL LINER", C/ DN=2,20m, E=2,70mm, P=202kg/m INCL. PROJETO EXECUTIVO ,SONDAGEM E FORNEC.DE MAT. EXCETO POCOS DE SERVICO EM CHAPA GALVANIZADA</v>
          </cell>
          <cell r="D1249" t="str">
            <v>m</v>
          </cell>
          <cell r="E1249">
            <v>6638.71</v>
          </cell>
        </row>
        <row r="1250">
          <cell r="B1250" t="str">
            <v xml:space="preserve"> 12.08.23</v>
          </cell>
          <cell r="C1250" t="str">
            <v>EXEC. DE "TUNNEL LINER", C/ DN=3,00m, E=2,70mm, P=236g/m INCL. PROJETO EXECUTIVO ,SONDAGEM E FORNEC. DEMAT. EXCETO POCOS DE SERVICO EM CHAPA GALVANIZADA</v>
          </cell>
          <cell r="D1250" t="str">
            <v>m</v>
          </cell>
          <cell r="E1250">
            <v>8180.23</v>
          </cell>
        </row>
        <row r="1251">
          <cell r="B1251" t="str">
            <v xml:space="preserve"> 12.09.00</v>
          </cell>
          <cell r="C1251" t="str">
            <v>EXEC. DE TUNEL "MINI-SHIELD", C/ ANEL SEGMENTADO DE CONCRETO EM "Localizaçao da Travessia" C/ DN="DiametroNominal",L="Extensao" INCL. PROJ. EXECUTIVO,SONDAGEM, E FORNEC. DE MAT.,EXCETO POCOS DE SERV</v>
          </cell>
        </row>
        <row r="1252">
          <cell r="B1252" t="str">
            <v xml:space="preserve"> 12.10.00</v>
          </cell>
          <cell r="C1252" t="str">
            <v>EXEC. DE TUNEL PELO PROCESSO TUBO CRAVADO EM "Localizaçao da Travessia" C/ DN="Diametro Nominal",L="Extensao", INCL.PROJETO EXECUTIVO, SONDAGEM, E FORNEC.DE MAT., EXCETO POCOS DE SERVICO.</v>
          </cell>
        </row>
        <row r="1253">
          <cell r="B1253" t="str">
            <v xml:space="preserve"> 12.11.00</v>
          </cell>
          <cell r="C1253" t="str">
            <v>EXEC. DE TUNEL PELO PROCESSO N.A.T.M EM "Localizaçao da Travessia", C/ DN= "Diametro Nominal",L= "Extensao", INCL.PROJETO EXECUTIVO, SONDAGEM, E FORNEC. DEMAT.,EXCETO POCOS DE SERVICO</v>
          </cell>
        </row>
        <row r="1254">
          <cell r="B1254" t="str">
            <v xml:space="preserve"> 12.12.00</v>
          </cell>
          <cell r="C1254" t="str">
            <v>EXEC. DE PERFURACAO DIRECIONAL EM "Localizaçao da Travessia",C/ DN="Diametro Nominal", L="Extensao",INCL.ASSENT. DE TUBO, PROJETO EXECUTIVO, SONDAGEM E FORNEC. DE MAT.</v>
          </cell>
        </row>
        <row r="1255">
          <cell r="B1255" t="str">
            <v xml:space="preserve"> 12.13.00</v>
          </cell>
          <cell r="C1255" t="str">
            <v>EXEC. DE FURO DIRECIONAL MND, C/ DN="Diametro Nominal", INCL.INCLUSIVE FORNEC.SOLDA E ASSENT. DE TUBO,C/EQUIPAMENTOS DE APOIO PARA EXECUCAO DOS SERVICOS, SONDAGEM E FORNEC. DE MAT.</v>
          </cell>
        </row>
        <row r="1256">
          <cell r="B1256" t="str">
            <v xml:space="preserve"> 12.13.05</v>
          </cell>
          <cell r="C1256" t="str">
            <v>EXEC. DE FURO DIRECIONAL MND, C/ DN=150,INCLUSIVE FORNEC.SOLDA E ASSENT. DE TUBO, C/EQUIPAMENTOS DEAPOIO PARA EXECUCAO DOS SERVICOS, SONDAGEM E FORNEC. DEMAT.</v>
          </cell>
          <cell r="D1256" t="str">
            <v>m</v>
          </cell>
          <cell r="E1256">
            <v>840.95</v>
          </cell>
        </row>
        <row r="1257">
          <cell r="B1257" t="str">
            <v xml:space="preserve"> 12.13.06</v>
          </cell>
          <cell r="C1257" t="str">
            <v>EXEC. DE FURO DIRECIONAL MND, C/ DN=150,INCLUSIVE FORNEC.SOLDA E ASSENT. DE TUBO, C/EQUIPAMENTOS DEAPOIO PARA EXECUCAO DOS SERVICOS, SONDAGEM, S/FORNEC. DETUBOS</v>
          </cell>
          <cell r="D1257" t="str">
            <v>m</v>
          </cell>
          <cell r="E1257">
            <v>761.24</v>
          </cell>
        </row>
        <row r="1258">
          <cell r="B1258" t="str">
            <v xml:space="preserve"> 12.13.10</v>
          </cell>
          <cell r="C1258" t="str">
            <v>EXEC. DE FURO DIRECIONAL MND, C/ DN=200,INCLUSIVE FORNEC.SOLDA E ASSENT. DE TUBO, C/EQUIPAMENTOS DEAPOIO PARA EXECUCAO DOS SERVICOS, SONDAGEM E FORNEC. DEMAT.</v>
          </cell>
          <cell r="D1258" t="str">
            <v>m</v>
          </cell>
          <cell r="E1258">
            <v>981.75</v>
          </cell>
        </row>
        <row r="1259">
          <cell r="B1259" t="str">
            <v xml:space="preserve"> 12.13.11</v>
          </cell>
          <cell r="C1259" t="str">
            <v>EXEC. DE FURO DIRECIONAL MND, C/ DN=200,INCLUSIVE FORNEC.SOLDA E ASSENT. DE TUBO, C/EQUIPAMENTOS DEAPOIO PARA EXECUCAO DOS SERVICOS, SONDAGEM, S/FORNEC. DETUBOS</v>
          </cell>
          <cell r="D1259" t="str">
            <v>m</v>
          </cell>
          <cell r="E1259">
            <v>824.52</v>
          </cell>
        </row>
        <row r="1260">
          <cell r="B1260" t="str">
            <v xml:space="preserve"> 12.13.15</v>
          </cell>
          <cell r="C1260" t="str">
            <v>EXEC. DE FURO DIRECIONAL MND, C/ DN=300,INCLUSIVE FORNEC.SOLDA E ASSENT. DE TUBO, C/EQUIPAMENTOS DEAPOIO PARA EXECUCAO DOS SERVICOS, SONDAGEM E FORNEC. DEMAT.</v>
          </cell>
          <cell r="D1260" t="str">
            <v>m</v>
          </cell>
          <cell r="E1260">
            <v>1283.6400000000001</v>
          </cell>
        </row>
        <row r="1261">
          <cell r="B1261" t="str">
            <v xml:space="preserve"> 12.13.16</v>
          </cell>
          <cell r="C1261" t="str">
            <v>EXEC. DE FURO DIRECIONAL MND, C/ DN=300,INCLUSIVE FORNEC.SOLDA E ASSENT. DE TUBO, C/EQUIPAMENTOS DEAPOIO PARA EXECUCAO DOS SERVICOS, SONDAGEM, S/FORNEC. DETUBOS.</v>
          </cell>
          <cell r="D1261" t="str">
            <v>m</v>
          </cell>
          <cell r="E1261">
            <v>975.33</v>
          </cell>
        </row>
        <row r="1262">
          <cell r="B1262" t="str">
            <v xml:space="preserve"> 12.13.20</v>
          </cell>
          <cell r="C1262" t="str">
            <v>EXEC. DE FURO DIRECIONAL MND, C/ DN=400,INCLUSIVE FORNEC.SOLDA E ASSENT. DE TUBO, C/EQUIPAMENTOS DEAPOIO PARA EXECUCAO DOS SERVICOS, SONDAGEM E FORNEC. DEMAT.</v>
          </cell>
          <cell r="D1262" t="str">
            <v>m</v>
          </cell>
          <cell r="E1262">
            <v>1685.38</v>
          </cell>
        </row>
        <row r="1263">
          <cell r="B1263" t="str">
            <v xml:space="preserve"> 12.13.21</v>
          </cell>
          <cell r="C1263" t="str">
            <v>EXEC. DE FURO DIRECIONAL MND, C/ DN=400,INCLUSIVE FORNEC.SOLDA E ASSENT. DE TUBO, C/EQUIPAMENTOS DEAPOIO PARA EXECUCAO DOS SERVICOS, SONDAGEM, S/FORNEC. DETUBOS</v>
          </cell>
          <cell r="D1263" t="str">
            <v>m</v>
          </cell>
          <cell r="E1263">
            <v>1188.99</v>
          </cell>
        </row>
        <row r="1264">
          <cell r="B1264" t="str">
            <v xml:space="preserve"> 12.14.00</v>
          </cell>
          <cell r="C1264" t="str">
            <v>LOCACAO DE CAMINHAO PIPA INCLUINDO MOTORISTA E COMBUSTIVEL</v>
          </cell>
          <cell r="D1264" t="str">
            <v>H</v>
          </cell>
          <cell r="E1264">
            <v>64.19</v>
          </cell>
        </row>
        <row r="1265">
          <cell r="B1265" t="str">
            <v xml:space="preserve"> 12.14.05</v>
          </cell>
          <cell r="C1265" t="str">
            <v>LOCACAO DE CAMINHAO BASCULANTE INCLUINDO MOTORISTA E COMBUSTIVEL</v>
          </cell>
          <cell r="D1265" t="str">
            <v>H</v>
          </cell>
          <cell r="E1265">
            <v>132.18</v>
          </cell>
        </row>
        <row r="1266">
          <cell r="B1266" t="str">
            <v xml:space="preserve"> 12.14.06</v>
          </cell>
          <cell r="C1266" t="str">
            <v>CAMINHÃO COM KIT TAPA BURACO</v>
          </cell>
          <cell r="D1266" t="str">
            <v>H</v>
          </cell>
          <cell r="E1266">
            <v>99.26</v>
          </cell>
        </row>
        <row r="1267">
          <cell r="B1267" t="str">
            <v xml:space="preserve"> 12.14.10</v>
          </cell>
          <cell r="C1267" t="str">
            <v>DESOBSTRUCAO EM INTERCEPT., BOMBEAMENTO EM Cls. PV'S OU FOSSAS, LAVAGEM DE REDE ESERV.CORRELATOS C/UTILIZ.EQUIP.PESADO TIPO HIGH VELOCITY (JATO), VAC ALL OU COMBINADO C/1 OPERADOR EDOIS AJUDANTES</v>
          </cell>
          <cell r="D1267" t="str">
            <v>H</v>
          </cell>
          <cell r="E1267">
            <v>140.69999999999999</v>
          </cell>
        </row>
        <row r="1268">
          <cell r="B1268" t="str">
            <v xml:space="preserve"> 12.15.00</v>
          </cell>
          <cell r="C1268" t="str">
            <v>MONTAGEM DE TUBOS EM ACO CARBONO, INCLUINDO ASSENTAMENTO, SOLDAGEM, INSPECAO ETESTES</v>
          </cell>
        </row>
        <row r="1269">
          <cell r="B1269" t="str">
            <v xml:space="preserve"> 12.90.00</v>
          </cell>
          <cell r="C1269" t="str">
            <v>SERVICOS NAO CODIFICADOS</v>
          </cell>
        </row>
        <row r="1270">
          <cell r="B1270" t="str">
            <v xml:space="preserve"> 12.90.01</v>
          </cell>
          <cell r="C1270" t="str">
            <v>TRAVESSIA SOB A RODOVIA PELO METODO NAO DESTRUTIVO DN=150mm E CANALETA INTERNA CONFORMEPROJETO PARA VEICULACAO DE ESGOTOS</v>
          </cell>
          <cell r="D1270" t="str">
            <v>m</v>
          </cell>
          <cell r="E1270">
            <v>920.89</v>
          </cell>
        </row>
        <row r="1271">
          <cell r="B1271" t="str">
            <v xml:space="preserve"> 12.90.02</v>
          </cell>
          <cell r="C1271" t="str">
            <v>TRAVESSIA SOB A RODOVIA PELO METODO NAO DESTRUTIVO DN=200mm E CANALETA INTERNA CONFORMEPROJETO PARA VEICULACAO DE ESGOTOS</v>
          </cell>
          <cell r="D1271" t="str">
            <v>m</v>
          </cell>
          <cell r="E1271">
            <v>1059.02</v>
          </cell>
        </row>
        <row r="1272">
          <cell r="B1272" t="str">
            <v xml:space="preserve"> 12.90.03</v>
          </cell>
          <cell r="C1272" t="str">
            <v>INSTALACAO / MONTAGEM DE DIFUSOR EM FIBRA DE VIDRO COM DIAMETRO ENTRE 1,5 A 2,5M E ALTURA ENTRE 1,0 E2,0M INCLUSIVE FIXACAO NA ESTRUTURA E PREPARACAO PARAMONTAGEM DAS DEMAIS ESTRUTURAS</v>
          </cell>
          <cell r="D1272" t="str">
            <v>UN</v>
          </cell>
          <cell r="E1272">
            <v>1127.54</v>
          </cell>
        </row>
        <row r="1273">
          <cell r="B1273" t="str">
            <v xml:space="preserve"> 12.90.05</v>
          </cell>
          <cell r="C1273" t="str">
            <v>ASSENTAMENTO / INSTALACAO DE MANGOTE FLEXIVEL DE DN 150 A 300 L=5,0 OU 10,0M</v>
          </cell>
          <cell r="D1273" t="str">
            <v>UN</v>
          </cell>
          <cell r="E1273">
            <v>227.48</v>
          </cell>
        </row>
        <row r="1274">
          <cell r="B1274" t="str">
            <v xml:space="preserve"> 12.90.06</v>
          </cell>
          <cell r="C1274" t="str">
            <v>ASSENTAMENTO / INSTALACAO DE MANGOTE FLEXIVEL DE DN 350 A 500 L=5,0 OU 10,0M</v>
          </cell>
          <cell r="D1274" t="str">
            <v>UN</v>
          </cell>
          <cell r="E1274">
            <v>307.97000000000003</v>
          </cell>
        </row>
        <row r="1275">
          <cell r="B1275" t="str">
            <v xml:space="preserve"> 12.90.07</v>
          </cell>
          <cell r="C1275" t="str">
            <v>ASSENTAMENTO / INSTALACAO DE MANGOTE FLEXIVEL ATE DN 100 L=5,0 OU 10,0M</v>
          </cell>
          <cell r="D1275" t="str">
            <v>UN</v>
          </cell>
          <cell r="E1275">
            <v>151.66</v>
          </cell>
        </row>
        <row r="1276">
          <cell r="B1276" t="str">
            <v xml:space="preserve"> 12.90.10</v>
          </cell>
          <cell r="C1276" t="str">
            <v>FORNECIMENTO E ASSENTAMENTO DE TUBO EM FERRO FUNDIDO DN 150mm COM ESCAVACAO, REATERRO EENVOLTORIAS</v>
          </cell>
          <cell r="D1276" t="str">
            <v>m</v>
          </cell>
          <cell r="E1276">
            <v>346.14</v>
          </cell>
        </row>
        <row r="1277">
          <cell r="B1277" t="str">
            <v xml:space="preserve"> 12.90.11</v>
          </cell>
          <cell r="C1277" t="str">
            <v>FORNECIMENTO E ASSENTAMENTO DE TUBO EM RPVC / PRFV DN 150mm COM ESCAVACAO, REATERRO EENVOLTORIA</v>
          </cell>
          <cell r="D1277" t="str">
            <v>m</v>
          </cell>
          <cell r="E1277">
            <v>146.9</v>
          </cell>
        </row>
        <row r="1278">
          <cell r="B1278" t="str">
            <v xml:space="preserve"> 12.90.12</v>
          </cell>
          <cell r="C1278" t="str">
            <v>FORNECIMENTO E ASSENTAMENTO DE TUBO EM FERRO FUNDIDO DN 300mm COM ESCAVACAO, REATERRO EENVOLTORIAS</v>
          </cell>
          <cell r="D1278" t="str">
            <v>m</v>
          </cell>
          <cell r="E1278">
            <v>610.04999999999995</v>
          </cell>
        </row>
        <row r="1279">
          <cell r="B1279" t="str">
            <v xml:space="preserve"> 12.90.13</v>
          </cell>
          <cell r="C1279" t="str">
            <v>FORNECIMENTO E ASSENTAMENTO DE TUBO EM RPVC / PRFV DN 300mm COM ESCAVACAO, REATERRO EENVOLTORIA</v>
          </cell>
          <cell r="D1279" t="str">
            <v>m</v>
          </cell>
          <cell r="E1279">
            <v>312.20999999999998</v>
          </cell>
        </row>
        <row r="1280">
          <cell r="B1280" t="str">
            <v xml:space="preserve"> 12.90.14</v>
          </cell>
          <cell r="C1280" t="str">
            <v>ASSENTAMENTO DE TUBO EM FERRO FUNDIDO DN 150mm COM ESCAVACAO, REATERRO E ENVOLTORIAS</v>
          </cell>
          <cell r="D1280" t="str">
            <v>m</v>
          </cell>
          <cell r="E1280">
            <v>33.9</v>
          </cell>
        </row>
        <row r="1281">
          <cell r="B1281" t="str">
            <v xml:space="preserve"> 12.90.15</v>
          </cell>
          <cell r="C1281" t="str">
            <v>ASSENTAMENTO DE TUBO EM RPVC / PRFV DN 150mm COM ESCAVACAO, REATERRO E ENVOLTORIA</v>
          </cell>
          <cell r="D1281" t="str">
            <v>m</v>
          </cell>
          <cell r="E1281">
            <v>49.02</v>
          </cell>
        </row>
        <row r="1282">
          <cell r="B1282" t="str">
            <v xml:space="preserve"> 12.90.16</v>
          </cell>
          <cell r="C1282" t="str">
            <v>ASSENTAMENTO DE TUBO EM FERRO FUNDIDO DN 300mm COM ESCAVACAO, REATERRO E ENVOLTORIAS</v>
          </cell>
          <cell r="D1282" t="str">
            <v>m</v>
          </cell>
          <cell r="E1282">
            <v>44.69</v>
          </cell>
        </row>
        <row r="1283">
          <cell r="B1283" t="str">
            <v xml:space="preserve"> 12.90.17</v>
          </cell>
          <cell r="C1283" t="str">
            <v>ASSENTAMENTO DE TUBO EM RPVC / PRFV DN 300mm COM ESCAVACAO, REATERRO E ENVOLTORIA</v>
          </cell>
          <cell r="D1283" t="str">
            <v>m</v>
          </cell>
          <cell r="E1283">
            <v>67.42</v>
          </cell>
        </row>
        <row r="1284">
          <cell r="B1284" t="str">
            <v xml:space="preserve"> 12.90.25</v>
          </cell>
          <cell r="C1284" t="str">
            <v>ASSENTAMENTO E FORNECIMENTO DE MANGUEIRA FLEXIVEL D=85mm CONFORME PROJETO</v>
          </cell>
          <cell r="D1284" t="str">
            <v>m</v>
          </cell>
          <cell r="E1284">
            <v>54.74</v>
          </cell>
        </row>
        <row r="1285">
          <cell r="B1285" t="str">
            <v xml:space="preserve"> 12.90.26</v>
          </cell>
          <cell r="C1285" t="str">
            <v>ASSENTAMENTO E FORNECIMENTO DE CORRENTE EM ACO GALVANOZADO INCLUSIVE FIXACAO NO CONCRETO COMCHUMBADORES TIPO PARABOLT.</v>
          </cell>
          <cell r="D1285" t="str">
            <v>m</v>
          </cell>
          <cell r="E1285">
            <v>134.13999999999999</v>
          </cell>
        </row>
        <row r="1286">
          <cell r="B1286" t="str">
            <v xml:space="preserve"> 12.90.50</v>
          </cell>
          <cell r="C1286" t="str">
            <v>FORNECIMENTO E ASSENTAMENTO DE TUBO EM PVC DN50mm COM ESCAVACAO MECANIZADA EMSOLO DE 1a,REATERRO COM MATERIAL DAS ESCAVACOES E ENVOLTORIAS</v>
          </cell>
          <cell r="D1286" t="str">
            <v>m</v>
          </cell>
          <cell r="E1286">
            <v>43.38</v>
          </cell>
        </row>
        <row r="1287">
          <cell r="B1287" t="str">
            <v xml:space="preserve"> 12.90.51</v>
          </cell>
          <cell r="C1287" t="str">
            <v>FORNECIMENTO E ASSENTAMENTO DE TUBO EM PVC DN50mm COM ESCAVACAO EM ROCHA BRANDA, REATERROCOM MATERIAL DE EMPRESTIMO E ENVOLTORIAS</v>
          </cell>
          <cell r="D1287" t="str">
            <v>m</v>
          </cell>
          <cell r="E1287">
            <v>93.96</v>
          </cell>
        </row>
        <row r="1288">
          <cell r="B1288" t="str">
            <v xml:space="preserve"> 12.90.52</v>
          </cell>
          <cell r="C1288" t="str">
            <v>FORNECIMENTO E ASSENTAMENTO DE TUBO EM PVC DN50mm COM ESCAVACAO EM ROCHA SA, REATERRO COMMATERIAL DE EMPRESTIMO E ENVOLTORIAS</v>
          </cell>
          <cell r="D1288" t="str">
            <v>m</v>
          </cell>
          <cell r="E1288">
            <v>182.24</v>
          </cell>
        </row>
        <row r="1289">
          <cell r="B1289" t="str">
            <v xml:space="preserve"> 12.90.53</v>
          </cell>
          <cell r="C1289" t="str">
            <v>FORNECIMENTO E ASSENTAMENTO DE TUBO EM PVC DN50mm COM ESCAVACAO EM LAMA, REATERRO COMMATERIAL DE EMPRESTIMO E ENVOLTORIAS</v>
          </cell>
          <cell r="D1289" t="str">
            <v>m</v>
          </cell>
          <cell r="E1289">
            <v>283.69</v>
          </cell>
        </row>
        <row r="1290">
          <cell r="B1290" t="str">
            <v xml:space="preserve"> 12.90.55</v>
          </cell>
          <cell r="C1290" t="str">
            <v>ASSENTAMENTO DE TUBO EM PVC DN50mm COM ESCAVACAO MECANIZADA EM SOLO DE 1a, REATERRO COMMATERIAL DAS ESCAVACOES E ENVOLTORIAS (VALA 0,60x1,00)m</v>
          </cell>
          <cell r="D1290" t="str">
            <v>m</v>
          </cell>
          <cell r="E1290">
            <v>25.46</v>
          </cell>
        </row>
        <row r="1291">
          <cell r="B1291" t="str">
            <v xml:space="preserve"> 12.90.56</v>
          </cell>
          <cell r="C1291" t="str">
            <v>ASSENTAMENTO DE TUBO EM PVC DN50mm COM ESCAVACAO EM ROCHA BRANDA, REATERRO COMMATERIAL DEEMPRESTIMO E ENVOLTORIAS (VALA 0,60x1,00)m</v>
          </cell>
          <cell r="D1291" t="str">
            <v>m</v>
          </cell>
          <cell r="E1291">
            <v>80.41</v>
          </cell>
        </row>
        <row r="1292">
          <cell r="B1292" t="str">
            <v xml:space="preserve"> 12.90.57</v>
          </cell>
          <cell r="C1292" t="str">
            <v>ASSENTAMENTO DE TUBO EM PVC DN50mm COM ESCAVACAO EM ROCHA SA, REATERRO COM MATERIAL DEEMPRESTIMO E ENVOLTORIAS (VALA 0,60x1,00)m</v>
          </cell>
          <cell r="D1292" t="str">
            <v>m</v>
          </cell>
          <cell r="E1292">
            <v>168.69</v>
          </cell>
        </row>
        <row r="1293">
          <cell r="B1293" t="str">
            <v xml:space="preserve"> 12.90.58</v>
          </cell>
          <cell r="C1293" t="str">
            <v>ASSENTAMENTO DE TUBO EM PVC DN50mm COM ESCAVACAO EM LAMA, REATERRO COM MATERIAL DE EMPRESTIMOE ENVOLTORIAS (VALA 0,60x1,00)m</v>
          </cell>
          <cell r="D1293" t="str">
            <v>m</v>
          </cell>
          <cell r="E1293">
            <v>270.14</v>
          </cell>
        </row>
        <row r="1294">
          <cell r="B1294" t="str">
            <v xml:space="preserve"> 12.90.62</v>
          </cell>
          <cell r="C1294" t="str">
            <v>TRANSFERENCIA DE RAMAL PREDIAL DE AGUA EM RUAL PAVIMENTADAS</v>
          </cell>
          <cell r="D1294" t="str">
            <v>UN</v>
          </cell>
          <cell r="E1294">
            <v>184.87</v>
          </cell>
        </row>
        <row r="1295">
          <cell r="B1295" t="str">
            <v xml:space="preserve"> 12.90.63</v>
          </cell>
          <cell r="C1295" t="str">
            <v>TRANSFERENCIA DE RAMAL PREDIAL DE AGUA EM RUAS NAO PAVIMENTADAS</v>
          </cell>
          <cell r="D1295" t="str">
            <v>UN</v>
          </cell>
          <cell r="E1295">
            <v>88.38</v>
          </cell>
        </row>
        <row r="1296">
          <cell r="B1296" t="str">
            <v xml:space="preserve"> 12.90.65</v>
          </cell>
          <cell r="C1296" t="str">
            <v>REMANEJAMENTO DE REDE DE AGUA COM DIAMETRO SUPERIOR OU IGUAL A 200 E INFERIOROU IGUAL A 400mm</v>
          </cell>
          <cell r="D1296" t="str">
            <v>m</v>
          </cell>
          <cell r="E1296">
            <v>59.22</v>
          </cell>
        </row>
        <row r="1297">
          <cell r="B1297" t="str">
            <v xml:space="preserve"> 12.90.66</v>
          </cell>
          <cell r="C1297" t="str">
            <v>REMANEJAMENTO DE REDE DE AGUA COM DIAMETRO ATE 100mm</v>
          </cell>
          <cell r="D1297" t="str">
            <v>m</v>
          </cell>
          <cell r="E1297">
            <v>9.74</v>
          </cell>
        </row>
        <row r="1298">
          <cell r="B1298" t="str">
            <v xml:space="preserve"> 12.90.75</v>
          </cell>
          <cell r="C1298" t="str">
            <v>ASSENTAMENTO DE TUBO EM PVC DN50mm COM ESCAVACAO MECANIZADA EM SOLO DE 1a, REATERRO COMMATERIAL DAS ESCAVACOES E ENVOLTORIAS (VALA 0,50x0,80)m</v>
          </cell>
          <cell r="D1298" t="str">
            <v>m</v>
          </cell>
          <cell r="E1298">
            <v>19.600000000000001</v>
          </cell>
        </row>
        <row r="1299">
          <cell r="B1299" t="str">
            <v xml:space="preserve"> 12.90.76</v>
          </cell>
          <cell r="C1299" t="str">
            <v>ASSENTAMENTO DE TUBO EM PVC DN50mm COM ESCAVACAO EM ROCHA BRANDA, REATERRO COMMATERIAL DEEMPRESTIMO E ENVOLTORIAS (VALA 0,50x0,80)m</v>
          </cell>
          <cell r="D1299" t="str">
            <v>m</v>
          </cell>
          <cell r="E1299">
            <v>63.18</v>
          </cell>
        </row>
        <row r="1300">
          <cell r="B1300" t="str">
            <v xml:space="preserve"> 12.90.77</v>
          </cell>
          <cell r="C1300" t="str">
            <v>ASSENTAMENTO DE TUBO EM PVC DN50mm COM ESCAVACAO EM ROCHA SA, REATERRO COM MATERIAL DEEMPRESTIMO E ENVOLTORIAS (VALA 0,50x0,80)</v>
          </cell>
          <cell r="D1300" t="str">
            <v>m</v>
          </cell>
          <cell r="E1300">
            <v>122.05</v>
          </cell>
        </row>
        <row r="1301">
          <cell r="B1301" t="str">
            <v xml:space="preserve"> 12.90.78</v>
          </cell>
          <cell r="C1301" t="str">
            <v>ASSENTAMENTO DE TUBO EM PVC DN50mm COM ESCAVACAO EM LAMA, REATERRO COM MATERIAL DE EMPRESTIMOE ENVOLTORIAS (VALA 0,50x0,80)m</v>
          </cell>
          <cell r="D1301" t="str">
            <v>m</v>
          </cell>
          <cell r="E1301">
            <v>212.25</v>
          </cell>
        </row>
        <row r="1302">
          <cell r="B1302" t="str">
            <v xml:space="preserve"> 12.91.05</v>
          </cell>
          <cell r="C1302" t="str">
            <v>FORNECIMENTO, PINTURA E MONT. DE PECAS, CONEXOES, VALVULAS, APARELHOS E ACESSORIOS DE FERROFUNDIDO DUCTIL OU ACO CARBONO, JUNTA FLANGEADA OU MECANICA C/ DIAMETROS DE 50 A 250 mm.</v>
          </cell>
          <cell r="D1302" t="str">
            <v>kg</v>
          </cell>
          <cell r="E1302">
            <v>32.1</v>
          </cell>
        </row>
        <row r="1303">
          <cell r="B1303" t="str">
            <v xml:space="preserve"> 12.93.00</v>
          </cell>
          <cell r="C1303" t="str">
            <v>EXECUCAO TRAVESSIA SUB AQUATICA, INCLUSIVE MOB, DESMOB, LANCAMENTO TUBULACAO,SERVICOS SUBAQUATICOS, DERROCAMENTO/DRAGAGEM E DEMAIS SERV.NECESSARIOS C/FORNEC MATERIAL EXCETO TUBO PEAD -TROBOGY</v>
          </cell>
          <cell r="D1303" t="str">
            <v>m</v>
          </cell>
          <cell r="E1303">
            <v>11521.53</v>
          </cell>
        </row>
        <row r="1304">
          <cell r="B1304" t="str">
            <v xml:space="preserve"> 12.93.01</v>
          </cell>
          <cell r="C1304" t="str">
            <v>EXECUCAO DE TRAVESSIA SUB AQUATICA, INCLUSIVE MOBIL., DESMOBIL., LANCAMENTO TUBULACAO, SERVICOSSUB AQUATICOS, DERROCAMENTO/DRAGAGEM E DEMAIS SERV.NECESSARIOS C/FORNEC.MATERIAL EXCETO TUBOPEAD</v>
          </cell>
          <cell r="D1304" t="str">
            <v>m</v>
          </cell>
          <cell r="E1304">
            <v>1776.93</v>
          </cell>
        </row>
        <row r="1305">
          <cell r="B1305" t="str">
            <v xml:space="preserve"> 12.93.02</v>
          </cell>
          <cell r="C1305" t="str">
            <v>EXECUCAO DE EMISSARIO SUBMARIN0 DN 500mm, INCLUSIVE MOBIL., DESMOBIL., LANCAMENTO TUBULACAO,SERVICOS SUB AQUATICOS, DERROCAMENTO/DRAGAGEM E DEMAIS SERV.NECESSARIOS C/FORNEC.MATERIALEXCETO TUBO PEAD</v>
          </cell>
          <cell r="D1305" t="str">
            <v>m</v>
          </cell>
          <cell r="E1305">
            <v>2561.5500000000002</v>
          </cell>
        </row>
        <row r="1306">
          <cell r="B1306" t="str">
            <v xml:space="preserve"> 12.93.03</v>
          </cell>
          <cell r="C1306" t="str">
            <v>EXECUCAO DE EMISSARIO SUBMARIN0 DN 400mm, INCLUSIVE MOBIL., DESMOBIL., LANCAMENTO TUBULACAO,SERVICOS SUB AQUATICOS, DERROCAMENTO/DRAGAGEM E DEMAIS SERV.NECESSARIOS C/FORNEC.MAT. INCLUSIVETUBO PEAD</v>
          </cell>
          <cell r="D1306" t="str">
            <v>m</v>
          </cell>
          <cell r="E1306">
            <v>3266.3</v>
          </cell>
        </row>
        <row r="1307">
          <cell r="B1307" t="str">
            <v xml:space="preserve"> 12.93.04</v>
          </cell>
          <cell r="C1307" t="str">
            <v>LAVAGEM DE REDES E RAMAIS</v>
          </cell>
          <cell r="D1307" t="str">
            <v>m</v>
          </cell>
          <cell r="E1307">
            <v>1.48</v>
          </cell>
        </row>
        <row r="1308">
          <cell r="B1308" t="str">
            <v xml:space="preserve"> 12.93.31</v>
          </cell>
          <cell r="C1308" t="str">
            <v>ASSENTAMENTO DE TUBOS, PEÇAS E CONEXÕES EM AÇO CARBONO, DN 1.400 mm, e=7,94 mm, INCLUINDO SOLDAGEM, REVESTIMENTO DA JUNTA, TESTE POR ULTRASSOM , CORTES E EXECUÇÃO DE DEFLEXÕES22,5°, INSTALADO EM LOCAL COM NÍVEL ALTO DE INTERFERÊNCIAS</v>
          </cell>
          <cell r="D1308" t="str">
            <v>m</v>
          </cell>
          <cell r="E1308">
            <v>318.2</v>
          </cell>
        </row>
        <row r="1309">
          <cell r="B1309" t="str">
            <v xml:space="preserve"> 12.93.32</v>
          </cell>
          <cell r="C1309" t="str">
            <v>ASSENTAMENTO DE TUBOS, PEÇAS E CONEXÕES EM AÇO CARBONO, DN 900 mm, e=9,5 mm, INCLUINDO SOLDAGEM, REVESTIMENTO DA JUNTA, TESTE POR ULTRASSOM , CORTES E EXECUÇÃO DE DEFLEXÕES 0°&lt;= a &lt;=INSTALADO EM LOCAL COM NÍVEL ALTO DE INTERFERÊNCIAS</v>
          </cell>
          <cell r="D1309" t="str">
            <v>m</v>
          </cell>
          <cell r="E1309">
            <v>224.84</v>
          </cell>
        </row>
        <row r="1310">
          <cell r="B1310" t="str">
            <v xml:space="preserve"> 12.93.33</v>
          </cell>
          <cell r="C1310" t="str">
            <v xml:space="preserve">ASSENTAMENTO DE TUBOS, PEÇAS E CONEXÕES EM AÇO CARBONO, DN 600 mm, e=9,5 mm, INCLUINDO SOLDAGEM, REVESTIMENTO DA JUNTA, TESTE POR ULTRASSOM , CORTES E EXECUÇÃO DE DEFLEXÕES 0°&lt;= a&lt;= 22,5°, INSTALADO EM LOCAL COM NÍVEL ALTO DE INTERFERÊNCIAS </v>
          </cell>
          <cell r="D1310" t="str">
            <v>m</v>
          </cell>
          <cell r="E1310">
            <v>151.75</v>
          </cell>
        </row>
        <row r="1311">
          <cell r="B1311" t="str">
            <v xml:space="preserve"> 12.93.34</v>
          </cell>
          <cell r="C1311" t="str">
            <v>ASSENTAMENTO DE TUBOS, PEÇAS E CONEXÕES EM AÇO CARBONO, DN 800 mm, e=9,5 mm, INCLUINDO SOLDAGEM, REVESTIMENTO DA JUNTA, TESTE POR ULTRASSOM , CORTES E EXECUÇÃO DE DEFLEXÕES 0°&lt;= a&lt;= 22,5°</v>
          </cell>
          <cell r="D1311" t="str">
            <v>m</v>
          </cell>
          <cell r="E1311">
            <v>252.3</v>
          </cell>
        </row>
        <row r="1312">
          <cell r="B1312" t="str">
            <v xml:space="preserve"> 12.93.36</v>
          </cell>
          <cell r="C1312" t="str">
            <v>ASSENTAMENTO DE TUBOS, PEÇAS E CONEXÕES EM AÇO CARBONO, DN 1.000 mm, e=9,5 mm, INCLUINDO SOLDAGEM, REVESTIMENTO DA JUNTA, TESTE POR ULTRASSOM , CORTES E EXECUÇÃO DE DEFLEXÕES 0°&lt;= a&lt;= 22,5°</v>
          </cell>
          <cell r="D1312" t="str">
            <v>m</v>
          </cell>
          <cell r="E1312">
            <v>262.52</v>
          </cell>
        </row>
        <row r="1313">
          <cell r="B1313" t="str">
            <v xml:space="preserve"> 12.93.37</v>
          </cell>
          <cell r="C1313" t="str">
            <v>ASSENTAMENTO DE TUBOS, PEÇAS E CONEXÕES EM AÇO CARBONO, DN 1.500 mm, e=12,7 mm, INCLUINDO SOLDAGEM, REVESTIMENTO DA JUNTA, TESTE POR ULTRASSOM , CORTES E EXECUÇÃO DE DEFLEXÕES 0°&lt;= a&lt;= 22,5°, INSTALADO EM LOCAL COM NÍVEL ALTO DE INTERFERÊNCIAS</v>
          </cell>
          <cell r="D1313" t="str">
            <v>m</v>
          </cell>
          <cell r="E1313">
            <v>499.46</v>
          </cell>
        </row>
        <row r="1314">
          <cell r="B1314" t="str">
            <v xml:space="preserve"> 12.93.38</v>
          </cell>
          <cell r="C1314" t="str">
            <v>ASSENTAMENTO DE TUBOS, PEÇAS E CONEXÕES EM AÇO CARBONO, DN 2100 mm, e=9,5 mm, INCLUINDO SOLDAGEM, REVESTIMENTO DA JUNTA, TESTE POR ULTRASSOM , CORTES E EXECUÇÃO DE DEFLEXÕES 0°&lt;= a&lt;= 22,5°, INSTALADO EM LOCAL COM NÍVEL ALTO DE INTERFERÊNCIAS</v>
          </cell>
          <cell r="D1314" t="str">
            <v>m</v>
          </cell>
          <cell r="E1314">
            <v>551.12</v>
          </cell>
        </row>
        <row r="1315">
          <cell r="B1315" t="str">
            <v xml:space="preserve"> 12.93.39</v>
          </cell>
          <cell r="C1315" t="str">
            <v>ASSENTAMENTO DE TUBOS, PEÇAS E CONEXÕES EM AÇO CARBONO, DN 700 mm, e=9,5 mm, INCLUINDO SOLDAGEM, REVESTIMENTO DA JUNTA, TESTE POR ULTRASSOM , CORTES E EXECUÇÃO DE DEFLEXÕES 0°&lt;= a&lt;= 22,5°, INSTALADO EM LOCAL COM NÍVEL ALTO DE INTERFERÊNCIAS</v>
          </cell>
          <cell r="D1315" t="str">
            <v>m</v>
          </cell>
          <cell r="E1315">
            <v>176.03</v>
          </cell>
        </row>
        <row r="1316">
          <cell r="B1316" t="str">
            <v xml:space="preserve"> 12.93.40</v>
          </cell>
          <cell r="C1316" t="str">
            <v>ASSENTAMENTO DE TUBOS, PEÇAS E CONEXÕES EM AÇO CARBONO, DN 1200 mm, e=9,5 mm, INCLUINDO SOLDAGEM, REVESTIMENTO DA JUNTA, TESTE POR ULTRASSOM , CORTES E EXECUÇÃO DE DEFLEXÕES 0°&lt;= a&lt;= 22,5°, INSTALADO EM LOCAL COM NÍVEL ALTO DE INTERFERÊNCIAS</v>
          </cell>
          <cell r="D1316" t="str">
            <v>m</v>
          </cell>
          <cell r="E1316">
            <v>313.33</v>
          </cell>
        </row>
        <row r="1317">
          <cell r="B1317" t="str">
            <v xml:space="preserve"> 12.93.41</v>
          </cell>
          <cell r="C1317" t="str">
            <v>SOLDAGEM DE FLANGE EM TUBO DE AÇO CARBONO, DN 1400 mm, e=7,94 mm, INCLUINDO REVESTIMENTO DA JUNTA E TESTE POR ULTRASSOM</v>
          </cell>
          <cell r="D1317" t="str">
            <v>UN</v>
          </cell>
          <cell r="E1317">
            <v>2057.7399999999998</v>
          </cell>
        </row>
        <row r="1318">
          <cell r="B1318" t="str">
            <v xml:space="preserve"> 12.93.42</v>
          </cell>
          <cell r="C1318" t="str">
            <v>SOLDAGEM FLANGE EM TUBO DE AÇO CARBONO, DN 900 mm, e=9,5 mm, INCLUINDO REVESTIMENTO DA JUNTA E TESTE POR ULTRASSOM</v>
          </cell>
          <cell r="D1318" t="str">
            <v>UN</v>
          </cell>
          <cell r="E1318">
            <v>1511.24</v>
          </cell>
        </row>
        <row r="1319">
          <cell r="B1319" t="str">
            <v xml:space="preserve"> 12.93.43</v>
          </cell>
          <cell r="C1319" t="str">
            <v>SOLDAGEM DE FLANGE EM TUBO DE AÇO CARBONO, DN 600 mm, e=9,5 mm, INCLUINDO REVESTIMENTO DA JUNTA E TESTE POR ULTRASSOM</v>
          </cell>
          <cell r="D1319" t="str">
            <v>UN</v>
          </cell>
          <cell r="E1319">
            <v>1007.68</v>
          </cell>
        </row>
        <row r="1320">
          <cell r="B1320" t="str">
            <v xml:space="preserve"> 12.93.44</v>
          </cell>
          <cell r="C1320" t="str">
            <v>SOLDAGEM DE FLANGE EM TUBO DE AÇO CARBONO, DN 700 mm, e=7,94 mm, INCLUINDO REVESTIMENTO DA JUNTA E TESTE POR ULTRASSOM</v>
          </cell>
          <cell r="D1320" t="str">
            <v>UN</v>
          </cell>
          <cell r="E1320">
            <v>1028.44</v>
          </cell>
        </row>
        <row r="1321">
          <cell r="B1321" t="str">
            <v xml:space="preserve"> 12.94.31</v>
          </cell>
          <cell r="C1321" t="str">
            <v>ASSENTAMENTO DE TUBOS, PEÇAS E CONEXÕES EM AÇO CARBONO, DN 2.100 mm, e=12,7 mm, INCLUINDO SOLDAGEM, REVESTIMENTO DA JUNTA, TESTE POR ULTRASSOM , CORTES E EXECUÇÃO DE DEFLEXÕES 0°&lt;= a&lt;= 22,5°,  INSTALADO EM LOCAL COM NÍVEL BAIXO DE INTERFERÊNCIAS</v>
          </cell>
          <cell r="D1321" t="str">
            <v>m</v>
          </cell>
          <cell r="E1321">
            <v>574.86</v>
          </cell>
        </row>
        <row r="1322">
          <cell r="B1322" t="str">
            <v xml:space="preserve"> 12.94.40</v>
          </cell>
          <cell r="C1322" t="str">
            <v>ASSENTAMENTO DE TUBOS, PEÇAS E CONEXÕES EM AÇO CARBONO, DN 700 mm, e=9,5 mm, INCLUINDO SOLDAGEM, REVESTIMENTO DA JUNTA, TESTE POR ULTRASSOM , CORTES E EXECUÇÃO DE DEFLEXÕES 0°&lt;= a&lt;= 22,5°, INSTALADO  EM LOCAL COM NÍVEL BAIXO DE INTERFERÊNCIAS</v>
          </cell>
          <cell r="D1322" t="str">
            <v>m</v>
          </cell>
          <cell r="E1322">
            <v>145.02000000000001</v>
          </cell>
        </row>
        <row r="1323">
          <cell r="B1323" t="str">
            <v xml:space="preserve"> 12.94.41</v>
          </cell>
          <cell r="C1323" t="str">
            <v>ASSENTAMENTO DE TUBOS, PEÇAS E CONEXÕES EM AÇO CARBONO, DN 1200 mm, e=9,5 mm, INCLUINDO SOLDAGEM, REVESTIMENTO DA JUNTA, TESTE POR ULTRASSOM , CORTES E EXECUÇÃO DE DEFLEXÕES 0°&lt;= a&lt;= 22,5°, INSTALADO EM LOCAL COM NÍVEL BAIXO DE INTERFERÊNCIAS</v>
          </cell>
          <cell r="D1323" t="str">
            <v>m</v>
          </cell>
          <cell r="E1323">
            <v>259.69</v>
          </cell>
        </row>
        <row r="1324">
          <cell r="B1324" t="str">
            <v xml:space="preserve"> 12.94.42</v>
          </cell>
          <cell r="C1324" t="str">
            <v>ASSENTAMENTO DE TUBOS, PEÇAS E CONEXÕES EM AÇO CARBONO, DN 2100 mm, e=9,5 mm, INCLUINDO SOLDAGEM, REVESTIMENTO DA JUNTA, TESTE POR ULTRASSOM , CORTES E EXECUÇÃO DE DEFLEXÕES 0°&lt;= a&lt;= 22,5°INSTALADO EM LOCAL COM NÍVEL BAIXO DE INTERFERÊNCIAS</v>
          </cell>
          <cell r="D1324" t="str">
            <v>m</v>
          </cell>
          <cell r="E1324">
            <v>457.58</v>
          </cell>
        </row>
        <row r="1325">
          <cell r="B1325" t="str">
            <v xml:space="preserve"> 12.94.43</v>
          </cell>
          <cell r="C1325" t="str">
            <v>ASSENTAMENTO DE TUBOS, PEÇAS E CONEXÕES EM AÇO CARBONO, DN 1400 mm, e=9,5 mm, INCLUINDO SOLDAGEM, REVESTIMENTO DA JUNTA, TESTE POR ULTRASSOM , CORTES E EXECUÇÃO DE DEFLEXÕES 0°&lt;= a&lt;= 22,5°, INSTALADO EM LOCAL COM NÍVEL BAIXO DE INTERFERÊNCIAS</v>
          </cell>
          <cell r="D1325" t="str">
            <v>m</v>
          </cell>
          <cell r="E1325">
            <v>304.72000000000003</v>
          </cell>
        </row>
        <row r="1326">
          <cell r="B1326" t="str">
            <v xml:space="preserve"> 12.94.44</v>
          </cell>
          <cell r="C1326" t="str">
            <v>ASSENTAMENTO DE TUBOS, PEÇAS E CONEXÕES EM AÇO CARBONO, DN 1600 mm, e=9,5 mm, INCLUINDO SOLDAGEM, REVESTIMENTO DA JUNTA, TESTE POR ULTRASSOM , CORTES E EXECUÇÃO DE DEFLEXÕES 0°&lt;= a&lt;= 22,5°, INSTALADO EM LOCAL COM NÍVEL BAIXO DE INTERFERÊNCIAS</v>
          </cell>
          <cell r="D1326" t="str">
            <v>m</v>
          </cell>
          <cell r="E1326">
            <v>347.21</v>
          </cell>
        </row>
        <row r="1327">
          <cell r="B1327" t="str">
            <v xml:space="preserve"> 12.94.45</v>
          </cell>
          <cell r="C1327" t="str">
            <v>ASSENTAMENTO DE TUBOS, PEÇAS E CONEXÕES EM AÇO CARBONO, DN 1700 mm, e=9,5 mm, INCLUINDO SOLDAGEM, REVESTIMENTO DA JUNTA, TESTE POR ULTRASSOM , CORTES E EXECUÇÃO DE DEFLEXÕES 0°&lt;= a&lt;= 22,5°, INSTALADO EM LOCAL COM NÍVEL BAIXO DE INTERFERÊNCIAS</v>
          </cell>
          <cell r="D1327" t="str">
            <v>m</v>
          </cell>
          <cell r="E1327">
            <v>367.51</v>
          </cell>
        </row>
        <row r="1328">
          <cell r="B1328" t="str">
            <v xml:space="preserve"> 12.94.46</v>
          </cell>
          <cell r="C1328" t="str">
            <v>ASSENTAMENTO DE TUBOS, PEÇAS E CONEXÕES EM AÇO CARBONO, DN 1900 mm, e=9,5 mm,  INCLUINDO SOLDAGEM, REVESTIMENTO DA JUNTA, TESTE POR ULTRASSOM , CORTES E EXECUÇÃO DE DEFLEXÕES 0°&lt;= a&lt;= 22,5°, INSTALADO EM LOCAL COM NÍVEL BAIXO DE INTERFERÊNCIAS</v>
          </cell>
          <cell r="D1328" t="str">
            <v>m</v>
          </cell>
          <cell r="E1328">
            <v>412.51</v>
          </cell>
        </row>
        <row r="1329">
          <cell r="B1329" t="str">
            <v xml:space="preserve"> 12.94.47</v>
          </cell>
          <cell r="C1329" t="str">
            <v>ASSENTAMENTO DE TUBOS, PEÇAS E CONEXÕES EM AÇO CARBONO, DN 2200 mm, e=9,5 mm. INCLUINDO SOLDAGEM, REVESTIMENTO DA JUNTA, TESTE POR ULTRASSOM , CORTES E EXECUÇÃO DE DEFLEXÕES 0°&lt;= a&lt;= 22,5°, INSTALADO EM LOCAL COM NÍVEL BAIXO DE INTERFERÊNCIAS</v>
          </cell>
          <cell r="D1329" t="str">
            <v>m</v>
          </cell>
          <cell r="E1329">
            <v>477.37</v>
          </cell>
        </row>
        <row r="1330">
          <cell r="B1330" t="str">
            <v xml:space="preserve"> 12.95.55</v>
          </cell>
          <cell r="C1330" t="str">
            <v>ASSENTAMENTO DE TUBO PEAD ATE DN 315MM</v>
          </cell>
          <cell r="D1330" t="str">
            <v>m</v>
          </cell>
          <cell r="E1330">
            <v>44.4</v>
          </cell>
        </row>
        <row r="1331">
          <cell r="B1331" t="str">
            <v xml:space="preserve"> 12.95.60</v>
          </cell>
          <cell r="C1331" t="str">
            <v>ASSENTAMENTO DE TUBO PEAD DN315 A 560MM</v>
          </cell>
          <cell r="D1331" t="str">
            <v>m</v>
          </cell>
          <cell r="E1331">
            <v>52.63</v>
          </cell>
        </row>
        <row r="1332">
          <cell r="B1332" t="str">
            <v xml:space="preserve"> 12.95.65</v>
          </cell>
          <cell r="C1332" t="str">
            <v>ASSENTAMENTO DE TUBO PEAD ACIMA DE DN 630MM</v>
          </cell>
          <cell r="D1332" t="str">
            <v>m</v>
          </cell>
        </row>
        <row r="1333">
          <cell r="B1333" t="str">
            <v xml:space="preserve"> 12.98.05</v>
          </cell>
          <cell r="C1333" t="str">
            <v>EXEC. DE "TUNNEL LINER" C/ DN=1,20m, E=2,70mm, P=122kg/m INCL. PROJETO EXECUTIVO ,SONDAGEM E FORNEC. DE MAT. EXCETO POCOS DE SERVICO EM CHAPA GALVANIZADA- EM ROCHA SA - 100%</v>
          </cell>
          <cell r="D1333" t="str">
            <v>m</v>
          </cell>
          <cell r="E1333">
            <v>57.59</v>
          </cell>
        </row>
        <row r="1334">
          <cell r="B1334" t="str">
            <v xml:space="preserve"> 12.98.08</v>
          </cell>
          <cell r="C1334" t="str">
            <v>EXEC. DE "TUNNEL LINER" C/ DN=1,40m, E=2,70mm, P=143kg/m INCL. PROJETO EXECUTIVO ,SONDAGEM E FORNEC. DE MAT. EXCETO POCOS DE SERVICO EM CHAPA GALVANIZADA- SOLO DE 2a E 3a CATEGORIAS C/ REB. LENCOL</v>
          </cell>
          <cell r="D1334" t="str">
            <v>m</v>
          </cell>
          <cell r="E1334">
            <v>4224.1099999999997</v>
          </cell>
        </row>
        <row r="1335">
          <cell r="B1335" t="str">
            <v xml:space="preserve"> 12.98.09</v>
          </cell>
          <cell r="C1335" t="str">
            <v>LOCACAO DE CAMINHAO BASCULANTE 8M3, INCLUINDO MOTORISTA</v>
          </cell>
          <cell r="D1335" t="str">
            <v>MÊS</v>
          </cell>
          <cell r="E1335">
            <v>4955.04</v>
          </cell>
        </row>
        <row r="1336">
          <cell r="B1336" t="str">
            <v xml:space="preserve"> 12.99.10</v>
          </cell>
          <cell r="C1336" t="str">
            <v>DESMONT. DE PECAS, CONEXOES, VALVULAS, APARELHOS E ACESSORIOS DE FERRO FUNDIDO DUCTIL OU ACOCARBONO, JUNTA TRAVADA, EXTERNA MECANICA OU FLANGEADA C/ DIAMETROS DE 700 A 1200 MM</v>
          </cell>
          <cell r="D1336" t="str">
            <v>KG</v>
          </cell>
          <cell r="E1336">
            <v>10805.13</v>
          </cell>
        </row>
        <row r="1337">
          <cell r="B1337" t="str">
            <v xml:space="preserve"> 12.99.13</v>
          </cell>
          <cell r="C1337" t="str">
            <v>DESMONT. DE PECAS, CONEXOES, VALVULAS, APARELHOS E ACESSORIOS DE FERRO FUNDIDO DUCTIL OU ACOCARBONO, JUNTA TRAVADA, EXTERNA MECANICA OU FLANGEADA C/ DIAMETROS DE 1300 A 1500 MM</v>
          </cell>
          <cell r="D1337" t="str">
            <v>KG</v>
          </cell>
          <cell r="E1337">
            <v>1.19</v>
          </cell>
        </row>
        <row r="1338">
          <cell r="B1338" t="str">
            <v xml:space="preserve"> 13.00.00</v>
          </cell>
          <cell r="C1338" t="str">
            <v>TRANSPORTE DE TUBOS, PECAS E CONEXOES</v>
          </cell>
          <cell r="E1338">
            <v>1.43</v>
          </cell>
        </row>
        <row r="1339">
          <cell r="B1339" t="str">
            <v xml:space="preserve"> 13.01.00</v>
          </cell>
          <cell r="C1339" t="str">
            <v>CARGA E DESCARGA DE TUBOS, PECAS E CONEXOES DE PVC RIG./ RPVC / PRFV</v>
          </cell>
        </row>
        <row r="1340">
          <cell r="B1340" t="str">
            <v xml:space="preserve"> 13.01.01</v>
          </cell>
          <cell r="C1340" t="str">
            <v>CARGA E DESCARGA DE TUBOS PVC RIG. / RPVC / PRFV, DN ATE 350 mm</v>
          </cell>
          <cell r="D1340" t="str">
            <v>m</v>
          </cell>
        </row>
        <row r="1341">
          <cell r="B1341" t="str">
            <v xml:space="preserve"> 13.01.04</v>
          </cell>
          <cell r="C1341" t="str">
            <v>CARGA E DESCARGA DE TUBO PVC RIG. / RPVC / PRFV, DN 400 A 1000 mm</v>
          </cell>
          <cell r="D1341" t="str">
            <v>m</v>
          </cell>
          <cell r="E1341">
            <v>0.14000000000000001</v>
          </cell>
        </row>
        <row r="1342">
          <cell r="B1342" t="str">
            <v xml:space="preserve"> 13.02.00</v>
          </cell>
          <cell r="C1342" t="str">
            <v>CARGA E DESCARGA DE TUBOS,PECAS E CONEXOES DE FºFº DUCTIL OU ACO CARBONO</v>
          </cell>
          <cell r="E1342">
            <v>0.17</v>
          </cell>
        </row>
        <row r="1343">
          <cell r="B1343" t="str">
            <v xml:space="preserve"> 13.02.01</v>
          </cell>
          <cell r="C1343" t="str">
            <v>CARGA E DESCARGA DE TUBO DE FºFº DUCTIL OU ACO CARBONO, P/DN ATE 300mm.</v>
          </cell>
          <cell r="D1343" t="str">
            <v>t</v>
          </cell>
        </row>
        <row r="1344">
          <cell r="B1344" t="str">
            <v xml:space="preserve"> 13.02.04</v>
          </cell>
          <cell r="C1344" t="str">
            <v>CARGA E DESCARGA DE TUBO DE FºFº DUCTIL OU ACO CARBONO, P/DN 350 A 600mm</v>
          </cell>
          <cell r="D1344" t="str">
            <v>t</v>
          </cell>
          <cell r="E1344">
            <v>48.71</v>
          </cell>
        </row>
        <row r="1345">
          <cell r="B1345" t="str">
            <v xml:space="preserve"> 13.02.07</v>
          </cell>
          <cell r="C1345" t="str">
            <v>CARGA E DESCARGA DE TUBO DE FºFº DUCTIL OU ACO CARBONO, P/ DN ACIMA DE 600mm</v>
          </cell>
          <cell r="D1345" t="str">
            <v>t</v>
          </cell>
          <cell r="E1345">
            <v>48.71</v>
          </cell>
        </row>
        <row r="1346">
          <cell r="B1346" t="str">
            <v xml:space="preserve"> 13.03.00</v>
          </cell>
          <cell r="C1346" t="str">
            <v>CARGA E DESCARGA DE TUBOS DE CONCRETO</v>
          </cell>
          <cell r="E1346">
            <v>52.78</v>
          </cell>
        </row>
        <row r="1347">
          <cell r="B1347" t="str">
            <v xml:space="preserve"> 13.03.01</v>
          </cell>
          <cell r="C1347" t="str">
            <v>CARGA E DESCARGA DE TUBOS DE CONCRETO, P/ DN ATE 600 mm</v>
          </cell>
          <cell r="D1347" t="str">
            <v>t</v>
          </cell>
          <cell r="E1347">
            <v>60.31</v>
          </cell>
        </row>
        <row r="1348">
          <cell r="B1348" t="str">
            <v xml:space="preserve"> 13.03.04</v>
          </cell>
          <cell r="C1348" t="str">
            <v>CARGA E DESCARGA DE TUBOS DE CONCRETO, P/ DN 700 A 1200mm</v>
          </cell>
          <cell r="D1348" t="str">
            <v>t</v>
          </cell>
          <cell r="E1348">
            <v>60.31</v>
          </cell>
        </row>
        <row r="1349">
          <cell r="B1349" t="str">
            <v xml:space="preserve"> 13.03.07</v>
          </cell>
          <cell r="C1349" t="str">
            <v>CARGA E DESCARGA DE TUBOS DE CONCRETO, P/ DN ACIMA DE 1200mm</v>
          </cell>
          <cell r="D1349" t="str">
            <v>t</v>
          </cell>
          <cell r="E1349">
            <v>60.31</v>
          </cell>
        </row>
        <row r="1350">
          <cell r="B1350" t="str">
            <v xml:space="preserve"> 13.04.00</v>
          </cell>
          <cell r="C1350" t="str">
            <v>MOMENTO DE TRANSPORTE P/TUBOS, PECAS E CONEX. DE PVC RIGIDO/RPVC / PRFV</v>
          </cell>
        </row>
        <row r="1351">
          <cell r="B1351" t="str">
            <v xml:space="preserve"> 13.04.01</v>
          </cell>
          <cell r="C1351" t="str">
            <v>MOMENTO DE TRANSPORTE P/TUBOS, PECAS E CONEXOES DE PVC RIG./RPVC / PRFV C/DN ATE 350mm (DISTANCIA ATE 30km)</v>
          </cell>
          <cell r="D1351" t="str">
            <v>mxkm</v>
          </cell>
          <cell r="E1351">
            <v>0.03</v>
          </cell>
        </row>
        <row r="1352">
          <cell r="B1352" t="str">
            <v xml:space="preserve"> 13.04.04</v>
          </cell>
          <cell r="C1352" t="str">
            <v>MOMENTO DE TRANSPORTE P/TUBOS, PECAS E CONEXOES DE PVC RIG./RPVC / PRFV COM 350&lt;DN&lt;1000mm(DISTANCIA ATE 30km)</v>
          </cell>
          <cell r="D1352" t="str">
            <v>mxkm</v>
          </cell>
          <cell r="E1352">
            <v>0.08</v>
          </cell>
        </row>
        <row r="1353">
          <cell r="B1353" t="str">
            <v xml:space="preserve"> 13.04.08</v>
          </cell>
          <cell r="C1353" t="str">
            <v>MOMENTO DE TRANSPORTE P/TUBOS, PECAS E CONEXOES DE PVC RIG./RPVC / PRFV EM DISTANCIAS ATE 300km</v>
          </cell>
          <cell r="D1353" t="str">
            <v>km</v>
          </cell>
          <cell r="E1353">
            <v>4.08</v>
          </cell>
        </row>
        <row r="1354">
          <cell r="B1354" t="str">
            <v xml:space="preserve"> 13.04.10</v>
          </cell>
          <cell r="C1354" t="str">
            <v>MOMENTO DE TRANSPORTE P/TUBOS, PECAS E CONEXOES DE PVC RIG./RPVC / PRFV (COMPLEMENTO PARADISTANCIA ACIMA DE 300km)</v>
          </cell>
          <cell r="D1354" t="str">
            <v>km</v>
          </cell>
          <cell r="E1354">
            <v>2.77</v>
          </cell>
        </row>
        <row r="1355">
          <cell r="B1355" t="str">
            <v xml:space="preserve"> 13.05.00</v>
          </cell>
          <cell r="C1355" t="str">
            <v>MOMENTO DE TRANSPORTE P/ TUBOS, PECAS E CONEXOES DE FºFº DUCTIL OU ACO CARBONO</v>
          </cell>
        </row>
        <row r="1356">
          <cell r="B1356" t="str">
            <v xml:space="preserve"> 13.05.01</v>
          </cell>
          <cell r="C1356" t="str">
            <v>MOMENTO DE TRANSP. P/ TUBOS, PECAS E CONEXOES DE FoFo DUCTIL OU ACO CARBONO</v>
          </cell>
          <cell r="D1356" t="str">
            <v>tXkm</v>
          </cell>
          <cell r="E1356">
            <v>0.45</v>
          </cell>
        </row>
        <row r="1357">
          <cell r="B1357" t="str">
            <v xml:space="preserve"> 13.06.00</v>
          </cell>
          <cell r="C1357" t="str">
            <v>MOMENTO DE TRANSPORTE P/ TUBOS DE CONCRETO</v>
          </cell>
        </row>
        <row r="1358">
          <cell r="B1358" t="str">
            <v xml:space="preserve"> 13.06.01</v>
          </cell>
          <cell r="C1358" t="str">
            <v>MOMENTO DE TRANSP. P/ TUBOS DE CONCRETO P/ DN ATE 600mm</v>
          </cell>
          <cell r="D1358" t="str">
            <v>tXkm</v>
          </cell>
          <cell r="E1358">
            <v>0.48</v>
          </cell>
        </row>
        <row r="1359">
          <cell r="B1359" t="str">
            <v xml:space="preserve"> 13.06.04</v>
          </cell>
          <cell r="C1359" t="str">
            <v>MOMENTO DE TRANSP. P/ TUBOS DE CONCRETO P/ DN 700 A 1200mm</v>
          </cell>
          <cell r="D1359" t="str">
            <v>tXkm</v>
          </cell>
          <cell r="E1359">
            <v>0.48</v>
          </cell>
        </row>
        <row r="1360">
          <cell r="B1360" t="str">
            <v xml:space="preserve"> 13.06.07</v>
          </cell>
          <cell r="C1360" t="str">
            <v>MOMENTO DE TRANSP. P/ TUBOS DE CONCRETO P/ DN ACIMA DE 1200mm</v>
          </cell>
          <cell r="D1360" t="str">
            <v>tXkm</v>
          </cell>
          <cell r="E1360">
            <v>0.48</v>
          </cell>
        </row>
        <row r="1361">
          <cell r="B1361" t="str">
            <v xml:space="preserve"> 13.90.00</v>
          </cell>
          <cell r="C1361" t="str">
            <v>SERVICOS NAO CODIFICADOS</v>
          </cell>
        </row>
        <row r="1362">
          <cell r="B1362" t="str">
            <v xml:space="preserve"> 13.90.01</v>
          </cell>
          <cell r="C1362" t="str">
            <v>CARGA E DESCARGA DE TUBO PVC DN 100 A 150mm -JAGUAQUARA / JEQUIE (136km) IDA EVOLTA</v>
          </cell>
          <cell r="D1362" t="str">
            <v>t</v>
          </cell>
          <cell r="E1362">
            <v>324.8</v>
          </cell>
        </row>
        <row r="1363">
          <cell r="B1363" t="str">
            <v xml:space="preserve"> 13.90.05</v>
          </cell>
          <cell r="C1363" t="str">
            <v>MOMENTO DE TRANSPORTE MANUAL P/TUBOS, PECAS E CONEXOES DE PVC RIG./RPVC / PRFVC/DN ATE 350mm</v>
          </cell>
          <cell r="D1363" t="str">
            <v>mxkm</v>
          </cell>
          <cell r="E1363">
            <v>3.01</v>
          </cell>
        </row>
        <row r="1364">
          <cell r="B1364" t="str">
            <v xml:space="preserve"> 13.90.10</v>
          </cell>
          <cell r="C1364" t="str">
            <v>MOMENTO DE TRANSPORTE MANUAL P/TUBOS, PECAS E CONEXOES DE FoFo C/DN ATE 350mm</v>
          </cell>
          <cell r="D1364" t="str">
            <v>mxkm</v>
          </cell>
          <cell r="E1364">
            <v>6.03</v>
          </cell>
        </row>
        <row r="1365">
          <cell r="B1365" t="str">
            <v xml:space="preserve"> 13.93.01</v>
          </cell>
          <cell r="C1365" t="str">
            <v>CARGA, DESCARGA E MOMENTO DE TRANSPORTE DE BLOCO DE ANCORAGEM EM CONCRETO ARMADO PARATRAVESSIA SUB AQUATICA</v>
          </cell>
          <cell r="D1365" t="str">
            <v>t</v>
          </cell>
          <cell r="E1365">
            <v>135.47</v>
          </cell>
        </row>
        <row r="1366">
          <cell r="B1366" t="str">
            <v xml:space="preserve"> 13.95.01</v>
          </cell>
          <cell r="C1366" t="str">
            <v>TRANSPORTE LOCAL C/ BASCULANTE 10m3 RODOV. NAO PAV. JAZIDA A CENTRAL</v>
          </cell>
          <cell r="D1366" t="str">
            <v>tXkm</v>
          </cell>
          <cell r="E1366">
            <v>0.65</v>
          </cell>
        </row>
        <row r="1367">
          <cell r="B1367" t="str">
            <v xml:space="preserve"> 13.95.02</v>
          </cell>
          <cell r="C1367" t="str">
            <v>TRANSPORTE LOCAL C/ BASCULANTE P/ ROCHA RODOV. NAO PAV. (JAZIDA CENTRAL)</v>
          </cell>
          <cell r="D1367" t="str">
            <v>tXkm</v>
          </cell>
          <cell r="E1367">
            <v>0.93</v>
          </cell>
        </row>
        <row r="1368">
          <cell r="B1368" t="str">
            <v xml:space="preserve"> 13.95.03</v>
          </cell>
          <cell r="C1368" t="str">
            <v>TRANSPORTE LOCAL C/ BASCULANTE 10m3 RODOV. NAO PAV. CENTRAL ATE LOCAL DA BARRAGEM</v>
          </cell>
          <cell r="D1368" t="str">
            <v>tXkm</v>
          </cell>
          <cell r="E1368">
            <v>0.65</v>
          </cell>
        </row>
        <row r="1369">
          <cell r="B1369" t="str">
            <v xml:space="preserve"> 13.95.04</v>
          </cell>
          <cell r="C1369" t="str">
            <v>TRANSPORTE LOCAL PEDRA BRUTA C/ BASCULANTE 10m3 RODOV. NAO PAV. JAZIDA ATE LOCAL DA BARRAGEM</v>
          </cell>
          <cell r="D1369" t="str">
            <v>tXkm</v>
          </cell>
          <cell r="E1369">
            <v>0.65</v>
          </cell>
        </row>
        <row r="1370">
          <cell r="B1370" t="str">
            <v xml:space="preserve"> 14.00.00</v>
          </cell>
          <cell r="C1370" t="str">
            <v>DEMOLICAO E RECOMPOSICAO DE PAVIMENTOS</v>
          </cell>
        </row>
        <row r="1371">
          <cell r="B1371" t="str">
            <v xml:space="preserve"> 14.01.00</v>
          </cell>
          <cell r="C1371" t="str">
            <v>LEVANTAMENTO / DEMOLICAO DE PAVIMENTO EM ABERTURA DE VALAS</v>
          </cell>
        </row>
        <row r="1372">
          <cell r="B1372" t="str">
            <v xml:space="preserve"> 14.01.01</v>
          </cell>
          <cell r="C1372" t="str">
            <v>LEVANTAMENTO DE PEDRA PORTUGUESA</v>
          </cell>
          <cell r="D1372" t="str">
            <v>m2</v>
          </cell>
          <cell r="E1372">
            <v>7.93</v>
          </cell>
        </row>
        <row r="1373">
          <cell r="B1373" t="str">
            <v xml:space="preserve"> 14.01.04</v>
          </cell>
          <cell r="C1373" t="str">
            <v>LEVANTAMENTO DE PARALELEPIPEDO OU PEDRA IRREGULAR</v>
          </cell>
          <cell r="D1373" t="str">
            <v>m2</v>
          </cell>
          <cell r="E1373">
            <v>10.27</v>
          </cell>
        </row>
        <row r="1374">
          <cell r="B1374" t="str">
            <v xml:space="preserve"> 14.01.07</v>
          </cell>
          <cell r="C1374" t="str">
            <v>LEVANTAMENTO DE PLACAS PRE-MOLDADAS DE CONCRETO EM PASSEIO</v>
          </cell>
          <cell r="D1374" t="str">
            <v>m2</v>
          </cell>
          <cell r="E1374">
            <v>7.93</v>
          </cell>
        </row>
        <row r="1375">
          <cell r="B1375" t="str">
            <v xml:space="preserve"> 14.01.10</v>
          </cell>
          <cell r="C1375" t="str">
            <v>LEVANTAMENTO DE BLOCO ARTICULADO DE CONCRETO</v>
          </cell>
          <cell r="D1375" t="str">
            <v>m2</v>
          </cell>
          <cell r="E1375">
            <v>10.27</v>
          </cell>
        </row>
        <row r="1376">
          <cell r="B1376" t="str">
            <v xml:space="preserve"> 14.01.13</v>
          </cell>
          <cell r="C1376" t="str">
            <v>LEVANTAMENTO DE GUIA OU MEIO-FIO PRE-MOLDADO</v>
          </cell>
          <cell r="D1376" t="str">
            <v>m</v>
          </cell>
          <cell r="E1376">
            <v>7.93</v>
          </cell>
        </row>
        <row r="1377">
          <cell r="B1377" t="str">
            <v xml:space="preserve"> 14.01.16</v>
          </cell>
          <cell r="C1377" t="str">
            <v>DEMOLICAO DE PASSEIO EM CONCRETO SIMPLES</v>
          </cell>
          <cell r="D1377" t="str">
            <v>m2</v>
          </cell>
          <cell r="E1377">
            <v>17.239999999999998</v>
          </cell>
        </row>
        <row r="1378">
          <cell r="B1378" t="str">
            <v xml:space="preserve"> 14.01.19</v>
          </cell>
          <cell r="C1378" t="str">
            <v>DEMOLICAO DE PASSEIO EM LADRILHO HIDRAULICO</v>
          </cell>
          <cell r="D1378" t="str">
            <v>m2</v>
          </cell>
          <cell r="E1378">
            <v>14.09</v>
          </cell>
        </row>
        <row r="1379">
          <cell r="B1379" t="str">
            <v xml:space="preserve"> 14.01.22</v>
          </cell>
          <cell r="C1379" t="str">
            <v>DEMOLICAO DE SARJETAS DE CONCRETO</v>
          </cell>
          <cell r="D1379" t="str">
            <v>m3</v>
          </cell>
          <cell r="E1379">
            <v>58.25</v>
          </cell>
        </row>
        <row r="1380">
          <cell r="B1380" t="str">
            <v xml:space="preserve"> 14.01.24</v>
          </cell>
          <cell r="C1380" t="str">
            <v>DEMOLIÇÃO DE PAVIMENTO EM ASFALTO UTILIZANDO MAQUINA DE CORTE, MARTELO ROMPEDOR,RETROESCAVADEIRA, INCLUSIVE REMOÇÃO MANUAL DO EXPURGO</v>
          </cell>
          <cell r="D1380" t="str">
            <v>m3</v>
          </cell>
          <cell r="E1380">
            <v>86.23</v>
          </cell>
        </row>
        <row r="1381">
          <cell r="B1381" t="str">
            <v xml:space="preserve"> 14.01.25</v>
          </cell>
          <cell r="C1381" t="str">
            <v>DEMOLICAO DE ASFALTO</v>
          </cell>
          <cell r="D1381" t="str">
            <v>m3</v>
          </cell>
          <cell r="E1381">
            <v>55.59</v>
          </cell>
        </row>
        <row r="1382">
          <cell r="B1382" t="str">
            <v xml:space="preserve"> 14.01.27</v>
          </cell>
          <cell r="C1382" t="str">
            <v>DEMOLIÇÃO DE PAVIMENTO EM CONCRETO UTILIZANDO MAQUINA DE CORTE, MARTELO ROMPEDOR,RETROESCAVADEIRA, INCLUSIVE REMOÇÃO MANUAL DO EXPURGO</v>
          </cell>
          <cell r="D1382" t="str">
            <v>m3</v>
          </cell>
          <cell r="E1382">
            <v>142.43</v>
          </cell>
        </row>
        <row r="1383">
          <cell r="B1383" t="str">
            <v xml:space="preserve"> 14.01.28</v>
          </cell>
          <cell r="C1383" t="str">
            <v>DEMOLICAO DE PAVIMENTO EM CONCRETO</v>
          </cell>
          <cell r="D1383" t="str">
            <v>m3</v>
          </cell>
          <cell r="E1383">
            <v>58.25</v>
          </cell>
        </row>
        <row r="1384">
          <cell r="B1384" t="str">
            <v xml:space="preserve"> 14.01.31</v>
          </cell>
          <cell r="C1384" t="str">
            <v>DEMOLICAO DE ASFALTO E LEVANTAMENTO DE BASE C/PARALELEPIPEDO OU PEDRA IRREGULAR</v>
          </cell>
          <cell r="D1384" t="str">
            <v>m2</v>
          </cell>
          <cell r="E1384">
            <v>17.010000000000002</v>
          </cell>
        </row>
        <row r="1385">
          <cell r="B1385" t="str">
            <v xml:space="preserve"> 14.01.99</v>
          </cell>
          <cell r="C1385" t="str">
            <v>LEVANTAMENTO DE PEDRA PORTUGUESA</v>
          </cell>
          <cell r="D1385" t="str">
            <v>m2</v>
          </cell>
          <cell r="E1385">
            <v>8.1999999999999993</v>
          </cell>
        </row>
        <row r="1386">
          <cell r="B1386" t="str">
            <v xml:space="preserve"> 14.02.00</v>
          </cell>
          <cell r="C1386" t="str">
            <v>RECOMPOSICAO DE PAVIMENTACAO P/ FECHAMENTO DE VALAS</v>
          </cell>
        </row>
        <row r="1387">
          <cell r="B1387" t="str">
            <v xml:space="preserve"> 14.02.01</v>
          </cell>
          <cell r="C1387" t="str">
            <v>RECOMPOSICAO DE PAVIM. C/ PARALELO OU PEDRA C/ APROVEITAMENTO DE 100% DO MATERIAL LEVANTADO</v>
          </cell>
          <cell r="D1387" t="str">
            <v>m2</v>
          </cell>
          <cell r="E1387">
            <v>41.88</v>
          </cell>
        </row>
        <row r="1388">
          <cell r="B1388" t="str">
            <v xml:space="preserve"> 14.02.02</v>
          </cell>
          <cell r="C1388" t="str">
            <v>RECOMPOSICAO DE PAVIMENTO EM CONCRETO EM TRINCHEIRAS</v>
          </cell>
          <cell r="D1388" t="str">
            <v>m3</v>
          </cell>
          <cell r="E1388">
            <v>660.87</v>
          </cell>
        </row>
        <row r="1389">
          <cell r="B1389" t="str">
            <v xml:space="preserve"> 14.02.04</v>
          </cell>
          <cell r="C1389" t="str">
            <v>RECOMPOSICAO DE PAVIM. C/ BLOCO ARTICULADO C/ APROVEITAMENTO DE 80% DO MATERIAL LEVANTADO</v>
          </cell>
          <cell r="D1389" t="str">
            <v>m2</v>
          </cell>
          <cell r="E1389">
            <v>49.33</v>
          </cell>
        </row>
        <row r="1390">
          <cell r="B1390" t="str">
            <v xml:space="preserve"> 14.02.07</v>
          </cell>
          <cell r="C1390" t="str">
            <v>RECOMPOSICAO DE PASSEIO C/ PEDRA PORTUGUESA C/ APROVEITAMENTO DE 80% DO MATERIAL LEVANTADO</v>
          </cell>
          <cell r="D1390" t="str">
            <v>m2</v>
          </cell>
          <cell r="E1390">
            <v>62.68</v>
          </cell>
        </row>
        <row r="1391">
          <cell r="B1391" t="str">
            <v xml:space="preserve"> 14.02.10</v>
          </cell>
          <cell r="C1391" t="str">
            <v>RECOMPOSICAO DE PASSEIO C/PLACA DE CONCRETO S/ APROVEITAMENTO DE MAT. DEMOLIDO</v>
          </cell>
          <cell r="D1391" t="str">
            <v>m2</v>
          </cell>
          <cell r="E1391">
            <v>49</v>
          </cell>
        </row>
        <row r="1392">
          <cell r="B1392" t="str">
            <v xml:space="preserve"> 14.02.11</v>
          </cell>
          <cell r="C1392" t="str">
            <v>RECOMPOSICAO DE PAVIMENTO EM CONCRETO S/ APROVEITAMENTO DO MAT. DEMOLIDO</v>
          </cell>
          <cell r="D1392" t="str">
            <v>m2</v>
          </cell>
          <cell r="E1392">
            <v>48.8</v>
          </cell>
        </row>
        <row r="1393">
          <cell r="B1393" t="str">
            <v xml:space="preserve"> 14.02.13</v>
          </cell>
          <cell r="C1393" t="str">
            <v>RECOMPOSICAO DE PASSEIO C/ LADRILHO HIDRAULICO S/ APROVEITAMENTO DO MAT. DEMOLIDO</v>
          </cell>
          <cell r="D1393" t="str">
            <v>m2</v>
          </cell>
          <cell r="E1393">
            <v>76.09</v>
          </cell>
        </row>
        <row r="1394">
          <cell r="B1394" t="str">
            <v xml:space="preserve"> 14.02.16</v>
          </cell>
          <cell r="C1394" t="str">
            <v>RECOMPOSICAO DE GUIA OU MEIO-FIO C/ APROVEITAMENTO DE 80% DO MAT. LEVANTADO</v>
          </cell>
          <cell r="D1394" t="str">
            <v>m</v>
          </cell>
          <cell r="E1394">
            <v>17.84</v>
          </cell>
        </row>
        <row r="1395">
          <cell r="B1395" t="str">
            <v xml:space="preserve"> 14.02.19</v>
          </cell>
          <cell r="C1395" t="str">
            <v>RECOMPOSICAO DE PAVIM. COM SOLO-CIMENTO EM TRINCHEIRAS</v>
          </cell>
          <cell r="D1395" t="str">
            <v>m3</v>
          </cell>
          <cell r="E1395">
            <v>199.8</v>
          </cell>
        </row>
        <row r="1396">
          <cell r="B1396" t="str">
            <v xml:space="preserve"> 14.02.22</v>
          </cell>
          <cell r="C1396" t="str">
            <v>RECOMPOSICAO DE PAVIMENTACAO C/ CASCALHO (REVESTIMENTO PRIMARIO), EM TRINCHEIRAS</v>
          </cell>
          <cell r="D1396" t="str">
            <v>m3</v>
          </cell>
          <cell r="E1396">
            <v>97.83</v>
          </cell>
        </row>
        <row r="1397">
          <cell r="B1397" t="str">
            <v xml:space="preserve"> 14.02.26</v>
          </cell>
          <cell r="C1397" t="str">
            <v>RECOMPOSIÇÃO DE PAVIMENTAÇÃO ASFÁLTICA COM CONCRETO BETUMINOSO USINADO A QUENTE (CBUQ) ESP=7CM, INCLUSIVE IMPRIMAÇÃO - EXCETO TRANSPORTE</v>
          </cell>
          <cell r="D1397" t="str">
            <v>m3</v>
          </cell>
          <cell r="E1397">
            <v>876.7</v>
          </cell>
        </row>
        <row r="1398">
          <cell r="B1398" t="str">
            <v xml:space="preserve"> 14.02.28</v>
          </cell>
          <cell r="C1398" t="str">
            <v>RECOMPOSICAO DE PAVIM.C/CONCRETO ASFALTICO USINADO A FRIO,EM TRINCHEIRA,INCLUSIVE IMPRIMACAO</v>
          </cell>
          <cell r="D1398" t="str">
            <v>m3</v>
          </cell>
          <cell r="E1398">
            <v>587.79999999999995</v>
          </cell>
        </row>
        <row r="1399">
          <cell r="B1399" t="str">
            <v xml:space="preserve"> 14.02.29</v>
          </cell>
          <cell r="C1399" t="str">
            <v>RECOMPOSICAO DE PAVIM.C/CONCRETO ASFALTICO USINADO A QUENTE, APLICADO A FRIO,DOSADO C/ 6% CAP ECOFLEX-B C/ PO PNEU RECICLADO, CONC C/ PLIMEROS HIDROFUGANTE E ADESIVO, TRINCH, INCLUSIVE IMPRIMACAO</v>
          </cell>
          <cell r="D1399" t="str">
            <v>m3</v>
          </cell>
          <cell r="E1399">
            <v>1874.53</v>
          </cell>
        </row>
        <row r="1400">
          <cell r="B1400" t="str">
            <v xml:space="preserve"> 14.02.31</v>
          </cell>
          <cell r="C1400" t="str">
            <v>RECOMPOSICAO DE BASE OU SUB-BASE, EM TRINCHEIRA, C/ SOLO ESTABILIZADO GRANULOMETRICAMENTE (ARENOSO)</v>
          </cell>
          <cell r="D1400" t="str">
            <v>m3</v>
          </cell>
          <cell r="E1400">
            <v>94.22</v>
          </cell>
        </row>
        <row r="1401">
          <cell r="B1401" t="str">
            <v xml:space="preserve"> 14.02.34</v>
          </cell>
          <cell r="C1401" t="str">
            <v>RECOMPOSICAO DE BASE, EM TRINCHEIRA, C/ BRITA GRADUADA</v>
          </cell>
          <cell r="D1401" t="str">
            <v>m3</v>
          </cell>
          <cell r="E1401">
            <v>90.21</v>
          </cell>
        </row>
        <row r="1402">
          <cell r="B1402" t="str">
            <v xml:space="preserve"> 14.02.37</v>
          </cell>
          <cell r="C1402" t="str">
            <v>RECOMPOSICAO DE PAVIM., EM TRATAMENTO SUPERFICIAL SIMPLES, EM TRINCHEIRA, INCLUSIVE IMPRIMACAO</v>
          </cell>
          <cell r="D1402" t="str">
            <v>m2</v>
          </cell>
          <cell r="E1402">
            <v>9.2100000000000009</v>
          </cell>
        </row>
        <row r="1403">
          <cell r="B1403" t="str">
            <v xml:space="preserve"> 14.02.40</v>
          </cell>
          <cell r="C1403" t="str">
            <v>RECOMPOSICAO DE PAVIM., EM TRATAMENTO SUPERFICIAL DUPLO, EM TRINCHEIRA, INCLUSIVE IMPRIMACAO</v>
          </cell>
          <cell r="D1403" t="str">
            <v>m2</v>
          </cell>
          <cell r="E1403">
            <v>13.47</v>
          </cell>
        </row>
        <row r="1404">
          <cell r="B1404" t="str">
            <v xml:space="preserve"> 14.02.43</v>
          </cell>
          <cell r="C1404" t="str">
            <v>RECOMPOSICAO DE PAVIM., EM TRATAMENTO SUPERFICIAL TRIPLO, EM TRINCHEIRA, INCLUSIVE IMPRIMACAO</v>
          </cell>
          <cell r="D1404" t="str">
            <v>m2</v>
          </cell>
          <cell r="E1404">
            <v>16.13</v>
          </cell>
        </row>
        <row r="1405">
          <cell r="B1405" t="str">
            <v xml:space="preserve"> 14.02.46</v>
          </cell>
          <cell r="C1405" t="str">
            <v>RECOMPOSICAO DE PAVIM., EM TRATAMENTO CONTRA-PO, EM TRINCHEIRA, INCLUSIVE IMPRIMACAO</v>
          </cell>
          <cell r="D1405" t="str">
            <v>m2</v>
          </cell>
          <cell r="E1405">
            <v>3.68</v>
          </cell>
        </row>
        <row r="1406">
          <cell r="B1406" t="str">
            <v xml:space="preserve"> 14.90.00</v>
          </cell>
          <cell r="C1406" t="str">
            <v>SERVICOS NAO CODIFICADOS</v>
          </cell>
        </row>
        <row r="1407">
          <cell r="B1407" t="str">
            <v xml:space="preserve"> 14.90.01</v>
          </cell>
          <cell r="C1407" t="str">
            <v>REVESTIMENTO DE TALUDE COM SOLO CIMENTO NO TRACO 1:2:6 (CIMENTO, AREIA E ARGILA)</v>
          </cell>
          <cell r="D1407" t="str">
            <v>m2</v>
          </cell>
          <cell r="E1407">
            <v>13.99</v>
          </cell>
        </row>
        <row r="1408">
          <cell r="B1408" t="str">
            <v xml:space="preserve"> 14.91.01</v>
          </cell>
          <cell r="C1408" t="str">
            <v>RECOMPOSICAO DE CANALETAS L=50cm H=50cm EM CONCRETO (COM 50% DANIFICADAS)</v>
          </cell>
          <cell r="D1408" t="str">
            <v>m</v>
          </cell>
          <cell r="E1408">
            <v>45.14</v>
          </cell>
        </row>
        <row r="1409">
          <cell r="B1409" t="str">
            <v xml:space="preserve"> 14.91.04</v>
          </cell>
          <cell r="C1409" t="str">
            <v>LEVANTAMENTO DE PARALELEPIPEDO OU PEDRA IRREGULAR (MRR / RMS)</v>
          </cell>
          <cell r="D1409" t="str">
            <v>m2</v>
          </cell>
          <cell r="E1409">
            <v>10.64</v>
          </cell>
        </row>
        <row r="1410">
          <cell r="B1410" t="str">
            <v xml:space="preserve"> 14.91.07</v>
          </cell>
          <cell r="C1410" t="str">
            <v>LEVANTAMENTO DE PLACAS PRE-MOLDADAS DE CONCRETO EM PASSEIO (MRR / RMS)</v>
          </cell>
          <cell r="D1410" t="str">
            <v>m2</v>
          </cell>
          <cell r="E1410">
            <v>8.1999999999999993</v>
          </cell>
        </row>
        <row r="1411">
          <cell r="B1411" t="str">
            <v xml:space="preserve"> 14.91.10</v>
          </cell>
          <cell r="C1411" t="str">
            <v>LEVANTAMENTO DE BLOCO ARTICULADO DE CONCRETO (MRR / RMS)</v>
          </cell>
          <cell r="D1411" t="str">
            <v>m2</v>
          </cell>
          <cell r="E1411">
            <v>10.64</v>
          </cell>
        </row>
        <row r="1412">
          <cell r="B1412" t="str">
            <v xml:space="preserve"> 14.91.13</v>
          </cell>
          <cell r="C1412" t="str">
            <v>LEVANTAMENTO DE GUIA OU MEIO-FIO PRE-MOLDADO (MRR / RMS)</v>
          </cell>
          <cell r="D1412" t="str">
            <v>m</v>
          </cell>
          <cell r="E1412">
            <v>8.1999999999999993</v>
          </cell>
        </row>
        <row r="1413">
          <cell r="B1413" t="str">
            <v xml:space="preserve"> 14.91.16</v>
          </cell>
          <cell r="C1413" t="str">
            <v>DEMOLICAO DE PASSEIO EM CONCRETO SIMPLES (MRR / RMS)</v>
          </cell>
          <cell r="D1413" t="str">
            <v>m2</v>
          </cell>
          <cell r="E1413">
            <v>17.8</v>
          </cell>
        </row>
        <row r="1414">
          <cell r="B1414" t="str">
            <v xml:space="preserve"> 14.91.19</v>
          </cell>
          <cell r="C1414" t="str">
            <v>DEMOLICAO DE PASSEIO EM LADRILHO HIDRAULICO (MRR / RMS)</v>
          </cell>
          <cell r="D1414" t="str">
            <v>m2</v>
          </cell>
          <cell r="E1414">
            <v>14.62</v>
          </cell>
        </row>
        <row r="1415">
          <cell r="B1415" t="str">
            <v xml:space="preserve"> 14.91.25</v>
          </cell>
          <cell r="C1415" t="str">
            <v>DEMOLICAO DE ASFALTO</v>
          </cell>
          <cell r="D1415" t="str">
            <v>m3</v>
          </cell>
          <cell r="E1415">
            <v>57.27</v>
          </cell>
        </row>
        <row r="1416">
          <cell r="B1416" t="str">
            <v xml:space="preserve"> 14.91.28</v>
          </cell>
          <cell r="C1416" t="str">
            <v>DEMOLICAO DE PAVIMENTO EM CONCRETO (MRR / RMS)</v>
          </cell>
          <cell r="D1416" t="str">
            <v>m3</v>
          </cell>
          <cell r="E1416">
            <v>59.08</v>
          </cell>
        </row>
        <row r="1417">
          <cell r="B1417" t="str">
            <v xml:space="preserve"> 14.92.01</v>
          </cell>
          <cell r="C1417" t="str">
            <v>RECOMPOSICAO DE PAVIM. C/ BLOCO ARTICULADO C/ APROVEITAMENTO DE 50% DO MATERIAL LEVANTADO</v>
          </cell>
          <cell r="D1417" t="str">
            <v>m2</v>
          </cell>
          <cell r="E1417">
            <v>69.44</v>
          </cell>
        </row>
        <row r="1418">
          <cell r="B1418" t="str">
            <v xml:space="preserve"> 14.92.02</v>
          </cell>
          <cell r="C1418" t="str">
            <v>RECOMPOSICAO DE PAVIMENTO EM CONCRETO EM TRINCHEIRAS (MRR / RMS)</v>
          </cell>
          <cell r="D1418" t="str">
            <v>m3</v>
          </cell>
          <cell r="E1418">
            <v>664.98</v>
          </cell>
        </row>
        <row r="1419">
          <cell r="B1419" t="str">
            <v xml:space="preserve"> 14.92.03</v>
          </cell>
          <cell r="C1419" t="str">
            <v>RECOMPOSICAO DE PAVIM. C/ PARALELO OU PEDRA C/ APROVEITAMENTO DE 100% DO MATERIAL LEVANTADO (MRR /RMS)</v>
          </cell>
          <cell r="D1419" t="str">
            <v>m2</v>
          </cell>
          <cell r="E1419">
            <v>42.57</v>
          </cell>
        </row>
        <row r="1420">
          <cell r="B1420" t="str">
            <v xml:space="preserve"> 14.92.04</v>
          </cell>
          <cell r="C1420" t="str">
            <v>RECOMPOSICAO DE PAVIM. C/ BLOCO ARTICULADO C/ APROVEITAMENTO DE 80% DO MATERIAL LEVANTADO (MRR /RMS)</v>
          </cell>
          <cell r="D1420" t="str">
            <v>m2</v>
          </cell>
          <cell r="E1420">
            <v>50</v>
          </cell>
        </row>
        <row r="1421">
          <cell r="B1421" t="str">
            <v xml:space="preserve"> 14.92.07</v>
          </cell>
          <cell r="C1421" t="str">
            <v>RECOMPOSICAO DE PASSEIO C/ PEDRA PORTUGUESA C/ APROVEITAMENTO DE 80% DO MATERIAL LEVANTADO (MRR/ RMS)</v>
          </cell>
          <cell r="D1421" t="str">
            <v>m2</v>
          </cell>
          <cell r="E1421">
            <v>62.95</v>
          </cell>
        </row>
        <row r="1422">
          <cell r="B1422" t="str">
            <v xml:space="preserve"> 14.92.10</v>
          </cell>
          <cell r="C1422" t="str">
            <v>RECOMPOSICAO DE PASSEIO C/PLACA DE CONCRETO S/ APROVEITAMENTO DE MAT. DEMOLIDO(MRR / RMS)</v>
          </cell>
          <cell r="D1422" t="str">
            <v>m2</v>
          </cell>
          <cell r="E1422">
            <v>49.31</v>
          </cell>
        </row>
        <row r="1423">
          <cell r="B1423" t="str">
            <v xml:space="preserve"> 14.92.13</v>
          </cell>
          <cell r="C1423" t="str">
            <v>RECOMPOSICAO DE PASSEIO C/ LADRILHO HIDRAULICO S/ APROVEITAMENTO DO MAT. DEMOLIDO (MRR / RMS)</v>
          </cell>
          <cell r="D1423" t="str">
            <v>m2</v>
          </cell>
          <cell r="E1423">
            <v>77.41</v>
          </cell>
        </row>
        <row r="1424">
          <cell r="B1424" t="str">
            <v xml:space="preserve"> 14.92.16</v>
          </cell>
          <cell r="C1424" t="str">
            <v>RECOMPOSICAO DE GUIA OU MEIO-FIO C/ APROVEITAMENTO DE 80% DO MAT. LEVANTADO (MRR / RMS)</v>
          </cell>
          <cell r="D1424" t="str">
            <v>m</v>
          </cell>
          <cell r="E1424">
            <v>18.03</v>
          </cell>
        </row>
        <row r="1425">
          <cell r="B1425" t="str">
            <v xml:space="preserve"> 14.92.28</v>
          </cell>
          <cell r="C1425" t="str">
            <v>RECOMPOSICAO DE PAVIM.C/CONCRETO ASFALTICO USINADO A FRIO,EM TRINCHEIRA,INCLUSIVE IMPRIMACAO (MRR/ RMS)</v>
          </cell>
          <cell r="D1425" t="str">
            <v>m3</v>
          </cell>
          <cell r="E1425">
            <v>588.04</v>
          </cell>
        </row>
        <row r="1426">
          <cell r="B1426" t="str">
            <v xml:space="preserve"> 14.92.31</v>
          </cell>
          <cell r="C1426" t="str">
            <v>RECOMPOSICAO DE BASE OU SUB-BASE, EM TRINCHEIRA, C/ SOLO ESTABILIZADO GRANULOMETRICAMENTE(ARENOSO) (MRR/RMS)</v>
          </cell>
          <cell r="D1426" t="str">
            <v>m3</v>
          </cell>
          <cell r="E1426">
            <v>94.34</v>
          </cell>
        </row>
        <row r="1427">
          <cell r="B1427" t="str">
            <v xml:space="preserve"> 14.93.04</v>
          </cell>
          <cell r="C1427" t="str">
            <v>LEVANTAMENTO DE PARALELEPIPEDO OU PEDRA IRREGULAR (MRR / RMS)</v>
          </cell>
          <cell r="D1427" t="str">
            <v>m2</v>
          </cell>
          <cell r="E1427">
            <v>10.64</v>
          </cell>
        </row>
        <row r="1428">
          <cell r="B1428" t="str">
            <v xml:space="preserve"> 14.93.10</v>
          </cell>
          <cell r="C1428" t="str">
            <v>LEVANTAMENTO DE BLOCO ARTICULADO DE CONCRETO (MRR / RMS)</v>
          </cell>
          <cell r="D1428" t="str">
            <v>m2</v>
          </cell>
          <cell r="E1428">
            <v>10.64</v>
          </cell>
        </row>
        <row r="1429">
          <cell r="B1429" t="str">
            <v xml:space="preserve"> 14.97.01</v>
          </cell>
          <cell r="C1429" t="str">
            <v>RECOMPOSICAO DE PAVIM. C/ PARALELO OU PEDRA C/ APROVEITAMENTO DE 100% DO MATERIAL LEVANTADO(MRR/RMS)</v>
          </cell>
          <cell r="D1429" t="str">
            <v>m2</v>
          </cell>
          <cell r="E1429">
            <v>42.57</v>
          </cell>
        </row>
        <row r="1430">
          <cell r="B1430" t="str">
            <v xml:space="preserve"> 14.97.07</v>
          </cell>
          <cell r="C1430" t="str">
            <v>RECOMPOSICAO DE PASSEIO C/ PEDRA PORTUGUESA C/ APROVEITAMENTO DE 80% DO MATERIAL LEVANTADO(MRR/RMS)</v>
          </cell>
          <cell r="D1430" t="str">
            <v>m2</v>
          </cell>
          <cell r="E1430">
            <v>63.19</v>
          </cell>
        </row>
        <row r="1431">
          <cell r="B1431" t="str">
            <v xml:space="preserve"> 14.97.16</v>
          </cell>
          <cell r="C1431" t="str">
            <v>RECOMPOSICAO DE GUIA OU MEIO-FIO C/ APROVEITAMENTO DE 80% DO MAT. LEVANTADO (MRR / RMS)</v>
          </cell>
          <cell r="D1431" t="str">
            <v>m</v>
          </cell>
          <cell r="E1431">
            <v>18.22</v>
          </cell>
        </row>
        <row r="1432">
          <cell r="B1432" t="str">
            <v xml:space="preserve"> 14.99.01</v>
          </cell>
          <cell r="C1432" t="str">
            <v>RECOMPOSICAO DE PAVIM. C/ PARALELO OU PEDRA C/ APROVEITAMENTO DE 100% DO MATERIAL LEVANTADO (MRR /RMS)</v>
          </cell>
          <cell r="D1432" t="str">
            <v>m2</v>
          </cell>
          <cell r="E1432">
            <v>42.49</v>
          </cell>
        </row>
        <row r="1433">
          <cell r="B1433" t="str">
            <v xml:space="preserve"> 14.99.02</v>
          </cell>
          <cell r="C1433" t="str">
            <v>RECOMPOSICAO DE PAVIMENTO EM CONCRETO EM TRINCHEIRAS (MRR/RMS)</v>
          </cell>
          <cell r="D1433" t="str">
            <v>m3</v>
          </cell>
          <cell r="E1433">
            <v>708.97</v>
          </cell>
        </row>
        <row r="1434">
          <cell r="B1434" t="str">
            <v xml:space="preserve"> 14.99.04</v>
          </cell>
          <cell r="C1434" t="str">
            <v>RECOMPOSICAO DE PASSEIO C/ PEDRA PORTUGUESA C/ APROVEITAMENTO DE 80% DO MATERIAL LEVANTADO (MRR/ RMS)</v>
          </cell>
          <cell r="D1434" t="str">
            <v>m2</v>
          </cell>
          <cell r="E1434">
            <v>63.19</v>
          </cell>
        </row>
        <row r="1435">
          <cell r="B1435" t="str">
            <v xml:space="preserve"> 14.99.07</v>
          </cell>
          <cell r="C1435" t="str">
            <v>RECOMPOSICAO DE PASSEIO C/ PEDRA PORTUGUESA C/ APROVEITAMENTO DE 80% DO MATERIAL LEVANTADO (MRR/ RMS)</v>
          </cell>
          <cell r="D1435" t="str">
            <v>m2</v>
          </cell>
          <cell r="E1435">
            <v>55.34</v>
          </cell>
        </row>
        <row r="1436">
          <cell r="B1436" t="str">
            <v xml:space="preserve"> 14.99.10</v>
          </cell>
          <cell r="C1436" t="str">
            <v>RECOMPOSICAO DE PASSEIO C/PLACA DE CONCRETO S/ APROVEITAMENTO DE MAT. DEMOLIDO(MRR / RMS)</v>
          </cell>
          <cell r="D1436" t="str">
            <v>m2</v>
          </cell>
          <cell r="E1436">
            <v>49.31</v>
          </cell>
        </row>
        <row r="1437">
          <cell r="B1437" t="str">
            <v xml:space="preserve"> 14.99.11</v>
          </cell>
          <cell r="C1437" t="str">
            <v>RECOMPOSICAO DE PAVIMENTO EM CONCRETO S/ APROVEITAMENTO DO MAT. DEMOLIDO (MRR/ RMS)</v>
          </cell>
          <cell r="D1437" t="str">
            <v>m2</v>
          </cell>
          <cell r="E1437">
            <v>49.46</v>
          </cell>
        </row>
        <row r="1438">
          <cell r="B1438" t="str">
            <v xml:space="preserve"> 14.99.13</v>
          </cell>
          <cell r="C1438" t="str">
            <v>LEVANTAMENTO DE GUIA OU MEIO-FIO PRE-MOLDADO (MRR / RMS)</v>
          </cell>
          <cell r="D1438" t="str">
            <v>m</v>
          </cell>
          <cell r="E1438">
            <v>8.1999999999999993</v>
          </cell>
        </row>
        <row r="1439">
          <cell r="B1439" t="str">
            <v xml:space="preserve"> 14.99.16</v>
          </cell>
          <cell r="C1439" t="str">
            <v>DEMOLICAO DE PASSEIO EM CONCRETO SIMPLES (MRR / RMS)</v>
          </cell>
          <cell r="D1439" t="str">
            <v>m2</v>
          </cell>
          <cell r="E1439">
            <v>17.850000000000001</v>
          </cell>
        </row>
        <row r="1440">
          <cell r="B1440" t="str">
            <v xml:space="preserve"> 14.99.25</v>
          </cell>
          <cell r="C1440" t="str">
            <v>DEMOLICAO DE ASFALTO (MRR/RMS)</v>
          </cell>
          <cell r="D1440" t="str">
            <v>m3</v>
          </cell>
          <cell r="E1440">
            <v>57.27</v>
          </cell>
        </row>
        <row r="1441">
          <cell r="B1441" t="str">
            <v xml:space="preserve"> 14.99.28</v>
          </cell>
          <cell r="C1441" t="str">
            <v>DEMOLICAO DE PAVIMENTO EM CONCRETO (MRR/RMS)</v>
          </cell>
          <cell r="D1441" t="str">
            <v>m3</v>
          </cell>
          <cell r="E1441">
            <v>60.09</v>
          </cell>
        </row>
        <row r="1442">
          <cell r="B1442" t="str">
            <v xml:space="preserve"> 14.99.31</v>
          </cell>
          <cell r="C1442" t="str">
            <v>RECOMPOSICAO DE BASE OU SUB-BASE, EM TRINCHEIRA, C/ SOLO ESTABILIZADO GRANULOMETRICAMENTE(ARENOSO) (MRR/RMS)</v>
          </cell>
          <cell r="D1442" t="str">
            <v>m3</v>
          </cell>
          <cell r="E1442">
            <v>94.34</v>
          </cell>
        </row>
        <row r="1443">
          <cell r="B1443" t="str">
            <v xml:space="preserve"> 14.99.91</v>
          </cell>
          <cell r="C1443" t="str">
            <v>LEVANTAMENTO DE PEDRA PORTUGUESA (MRR / RMS)</v>
          </cell>
          <cell r="D1443" t="str">
            <v>m2</v>
          </cell>
          <cell r="E1443">
            <v>8.1999999999999993</v>
          </cell>
        </row>
        <row r="1444">
          <cell r="B1444" t="str">
            <v xml:space="preserve"> 14.99.96</v>
          </cell>
          <cell r="C1444" t="str">
            <v>RECOMPOSICAO DE GUIA OU MEIO-FIO C/ APROVEITAMENTO DE 80% DO MAT. LEVANTADO (MRR/RMS)</v>
          </cell>
          <cell r="D1444" t="str">
            <v>m</v>
          </cell>
          <cell r="E1444">
            <v>18.22</v>
          </cell>
        </row>
        <row r="1445">
          <cell r="B1445" t="str">
            <v xml:space="preserve"> 15.00.00</v>
          </cell>
          <cell r="C1445" t="str">
            <v>EDIFICACOES</v>
          </cell>
        </row>
        <row r="1446">
          <cell r="B1446" t="str">
            <v xml:space="preserve"> 15.01.00</v>
          </cell>
          <cell r="C1446" t="str">
            <v>PAREDES E PAINEIS</v>
          </cell>
        </row>
        <row r="1447">
          <cell r="B1447" t="str">
            <v xml:space="preserve"> 15.01.01</v>
          </cell>
          <cell r="C1447" t="str">
            <v>ALVENARIA DE VEDACAO C/ BLOCO CERAMICO FURADO C/ e=10cm</v>
          </cell>
          <cell r="D1447" t="str">
            <v>m2</v>
          </cell>
          <cell r="E1447">
            <v>56.85</v>
          </cell>
        </row>
        <row r="1448">
          <cell r="B1448" t="str">
            <v xml:space="preserve"> 15.01.04</v>
          </cell>
          <cell r="C1448" t="str">
            <v>ALVENARIA DE VEDACAO C/ BLOCO CERAMICO FURADO C/ e=15cm</v>
          </cell>
          <cell r="D1448" t="str">
            <v>m2</v>
          </cell>
          <cell r="E1448">
            <v>103.84</v>
          </cell>
        </row>
        <row r="1449">
          <cell r="B1449" t="str">
            <v xml:space="preserve"> 15.01.07</v>
          </cell>
          <cell r="C1449" t="str">
            <v>ALVENARIA DE VEDACAO C/ BLOCO CERAMICO FURADO C/ e=20cm</v>
          </cell>
          <cell r="D1449" t="str">
            <v>m2</v>
          </cell>
          <cell r="E1449">
            <v>141.19</v>
          </cell>
        </row>
        <row r="1450">
          <cell r="B1450" t="str">
            <v xml:space="preserve"> 15.01.10</v>
          </cell>
          <cell r="C1450" t="str">
            <v>ALVENARIA DE VEDACAO C/TIJOLO CERAMICO LAMINADO A VISTA C/e=11cm</v>
          </cell>
          <cell r="D1450" t="str">
            <v>m2</v>
          </cell>
          <cell r="E1450">
            <v>179.5</v>
          </cell>
        </row>
        <row r="1451">
          <cell r="B1451" t="str">
            <v xml:space="preserve"> 15.01.13</v>
          </cell>
          <cell r="C1451" t="str">
            <v>ALVENARIA DE VEDACAO C/TIJOLO CERAMICO LAMINADO A VISTA C/e=23,5cm</v>
          </cell>
          <cell r="D1451" t="str">
            <v>m2</v>
          </cell>
          <cell r="E1451">
            <v>287.02</v>
          </cell>
        </row>
        <row r="1452">
          <cell r="B1452" t="str">
            <v xml:space="preserve"> 15.01.16</v>
          </cell>
          <cell r="C1452" t="str">
            <v>ALVENARIA DE VEDACAO C/ TIJOLO MACICO (COMUM) C/ e=5cm</v>
          </cell>
          <cell r="D1452" t="str">
            <v>m2</v>
          </cell>
          <cell r="E1452">
            <v>82.42</v>
          </cell>
        </row>
        <row r="1453">
          <cell r="B1453" t="str">
            <v xml:space="preserve"> 15.01.19</v>
          </cell>
          <cell r="C1453" t="str">
            <v>ALVENARIA DE VEDACAO C/ TIJOLO MACICO (COMUM) C/ e=10cm</v>
          </cell>
          <cell r="D1453" t="str">
            <v>m2</v>
          </cell>
          <cell r="E1453">
            <v>92.65</v>
          </cell>
        </row>
        <row r="1454">
          <cell r="B1454" t="str">
            <v xml:space="preserve"> 15.01.22</v>
          </cell>
          <cell r="C1454" t="str">
            <v>ALVENARIA DE VEDACAO C/ TIJOLO MACICO (COMUM) C/ e=20cm</v>
          </cell>
          <cell r="D1454" t="str">
            <v>m2</v>
          </cell>
          <cell r="E1454">
            <v>181.5</v>
          </cell>
        </row>
        <row r="1455">
          <cell r="B1455" t="str">
            <v xml:space="preserve"> 15.01.25</v>
          </cell>
          <cell r="C1455" t="str">
            <v>ALVENARIA DE VEDACAO C/ TIJOLO MACICO (COMUM), EM VOLUME</v>
          </cell>
          <cell r="D1455" t="str">
            <v>m3</v>
          </cell>
          <cell r="E1455">
            <v>872.82</v>
          </cell>
        </row>
        <row r="1456">
          <cell r="B1456" t="str">
            <v xml:space="preserve"> 15.01.28</v>
          </cell>
          <cell r="C1456" t="str">
            <v>ALVENARIA DE VEDACAO C/ BLOCO VAZADO DE CONCRETO SIMPLES C/e=9cm</v>
          </cell>
          <cell r="D1456" t="str">
            <v>m2</v>
          </cell>
          <cell r="E1456">
            <v>40.76</v>
          </cell>
        </row>
        <row r="1457">
          <cell r="B1457" t="str">
            <v xml:space="preserve"> 15.01.31</v>
          </cell>
          <cell r="C1457" t="str">
            <v>ALVENARIA DE VEDACAO C/BLOCO VAZADO DE CONCRETO SIMPLES C/e=14cm</v>
          </cell>
          <cell r="D1457" t="str">
            <v>m2</v>
          </cell>
          <cell r="E1457">
            <v>60.37</v>
          </cell>
        </row>
        <row r="1458">
          <cell r="B1458" t="str">
            <v xml:space="preserve"> 15.01.34</v>
          </cell>
          <cell r="C1458" t="str">
            <v>ALVENARIA DE VEDACAO C/BLOCO VAZADO DE CONCRETO SIMPLES C/e=18cm</v>
          </cell>
          <cell r="D1458" t="str">
            <v>m2</v>
          </cell>
          <cell r="E1458">
            <v>80.17</v>
          </cell>
        </row>
        <row r="1459">
          <cell r="B1459" t="str">
            <v xml:space="preserve"> 15.01.37</v>
          </cell>
          <cell r="C1459" t="str">
            <v>ELEMENTOS VAZADOS CERAMICOS (COBOGO)</v>
          </cell>
          <cell r="D1459" t="str">
            <v>m2</v>
          </cell>
          <cell r="E1459">
            <v>102.75</v>
          </cell>
        </row>
        <row r="1460">
          <cell r="B1460" t="str">
            <v xml:space="preserve"> 15.01.40</v>
          </cell>
          <cell r="C1460" t="str">
            <v>ELEMENTOS VAZADOS DE CONCRETO PRE-MOLDADO (COBOGO)</v>
          </cell>
          <cell r="D1460" t="str">
            <v>m2</v>
          </cell>
          <cell r="E1460">
            <v>130.55000000000001</v>
          </cell>
        </row>
        <row r="1461">
          <cell r="B1461" t="str">
            <v xml:space="preserve"> 15.01.43</v>
          </cell>
          <cell r="C1461" t="str">
            <v>ELEMENTOS VAZADOS DE VIDRO (COBOGO) C/ e=10cm</v>
          </cell>
          <cell r="D1461" t="str">
            <v>m2</v>
          </cell>
          <cell r="E1461">
            <v>481.44</v>
          </cell>
        </row>
        <row r="1462">
          <cell r="B1462" t="str">
            <v xml:space="preserve"> 15.01.46</v>
          </cell>
          <cell r="C1462" t="str">
            <v>ALVENARIA DE VEDACAO C/ BLOCO DE VIDRO CANELADO DE 20X20X10 cm C/ e=10cm</v>
          </cell>
          <cell r="D1462" t="str">
            <v>m2</v>
          </cell>
          <cell r="E1462">
            <v>556.44000000000005</v>
          </cell>
        </row>
        <row r="1463">
          <cell r="B1463" t="str">
            <v xml:space="preserve"> 15.01.49</v>
          </cell>
          <cell r="C1463" t="str">
            <v>ALVENARIA DE PEDRA APARENTE C/ JUNTA ARGAMASSADA P/ ELEVACAO</v>
          </cell>
          <cell r="D1463" t="str">
            <v>m3</v>
          </cell>
          <cell r="E1463">
            <v>491.05</v>
          </cell>
        </row>
        <row r="1464">
          <cell r="B1464" t="str">
            <v xml:space="preserve"> 15.01.52</v>
          </cell>
          <cell r="C1464" t="str">
            <v>ALVENARIA DE PEDRA C/JUNTA ARGAMASSADA P/ FUNDACAO</v>
          </cell>
          <cell r="D1464" t="str">
            <v>m3</v>
          </cell>
          <cell r="E1464">
            <v>455.62</v>
          </cell>
        </row>
        <row r="1465">
          <cell r="B1465" t="str">
            <v xml:space="preserve"> 15.01.55</v>
          </cell>
          <cell r="C1465" t="str">
            <v>(REVISADA) ALVENARIA ESTRUTURAL COM BLOCO DE CONCRETO 14X19X39 CM, E=14 CM, INCLUINDO GROUTCONCRETO</v>
          </cell>
          <cell r="D1465" t="str">
            <v>m2</v>
          </cell>
          <cell r="E1465">
            <v>101.82</v>
          </cell>
        </row>
        <row r="1466">
          <cell r="B1466" t="str">
            <v xml:space="preserve"> 15.01.58</v>
          </cell>
          <cell r="C1466" t="str">
            <v>(REVISADA) ALVENARIA ESTRUTURAL COM BLOCO DE CONCRETO 19X19X39CM, E=19 CM, INCLUINDO GROUTCONCRETO</v>
          </cell>
          <cell r="D1466" t="str">
            <v>m2</v>
          </cell>
          <cell r="E1466">
            <v>175.73</v>
          </cell>
        </row>
        <row r="1467">
          <cell r="B1467" t="str">
            <v xml:space="preserve"> 15.01.61</v>
          </cell>
          <cell r="C1467" t="str">
            <v>DIVISORIAS DE GRANILITE, e=3 cm, C/ ARGAMASSA DE CIMENTO E AREIA</v>
          </cell>
          <cell r="D1467" t="str">
            <v>m2</v>
          </cell>
          <cell r="E1467">
            <v>235.4</v>
          </cell>
        </row>
        <row r="1468">
          <cell r="B1468" t="str">
            <v xml:space="preserve"> 15.01.64</v>
          </cell>
          <cell r="C1468" t="str">
            <v>DIVISORIAS DE MARMORE, e = 3 cm, INCL. ELEMENTOS DE FIXACAO</v>
          </cell>
          <cell r="D1468" t="str">
            <v>m2</v>
          </cell>
          <cell r="E1468">
            <v>406.08</v>
          </cell>
        </row>
        <row r="1469">
          <cell r="B1469" t="str">
            <v xml:space="preserve"> 15.01.67</v>
          </cell>
          <cell r="C1469" t="str">
            <v>DIVISORIAS DE GRANITO, e = 3 cm, INCL. ELEMENTOS DE FIXACAO</v>
          </cell>
          <cell r="D1469" t="str">
            <v>m2</v>
          </cell>
          <cell r="E1469">
            <v>474.14</v>
          </cell>
        </row>
        <row r="1470">
          <cell r="B1470" t="str">
            <v xml:space="preserve"> 15.01.70</v>
          </cell>
          <cell r="C1470" t="str">
            <v>DIVISORIAS EM PAINEL EM COMPENSADO RESINADO</v>
          </cell>
          <cell r="D1470" t="str">
            <v>m2</v>
          </cell>
          <cell r="E1470">
            <v>118.39</v>
          </cell>
        </row>
        <row r="1471">
          <cell r="B1471" t="str">
            <v xml:space="preserve"> 15.02.00</v>
          </cell>
          <cell r="C1471" t="str">
            <v>COBERTURA</v>
          </cell>
        </row>
        <row r="1472">
          <cell r="B1472" t="str">
            <v xml:space="preserve"> 15.02.01</v>
          </cell>
          <cell r="C1472" t="str">
            <v>COBERTURA C/ TELHA DE FIBROCIMENTO TIPO CANALETE 49 OU SIMILAR, C/ MADEIRAMENTO, INCL. ELEMENTOS P/FIXACAO E VEDACAO</v>
          </cell>
          <cell r="D1472" t="str">
            <v>m2</v>
          </cell>
          <cell r="E1472">
            <v>114.48</v>
          </cell>
        </row>
        <row r="1473">
          <cell r="B1473" t="str">
            <v xml:space="preserve"> 15.02.04</v>
          </cell>
          <cell r="C1473" t="str">
            <v>COBERTURA C/ TELHA DE FIBROCIMENTO TIPO CANALETE 90 OU SIMILAR, C/ MADEIRAMENTO, INCL. ELEMENTOS P/FIXACAO E VEDACAO</v>
          </cell>
          <cell r="D1473" t="str">
            <v>m2</v>
          </cell>
          <cell r="E1473">
            <v>98.26</v>
          </cell>
        </row>
        <row r="1474">
          <cell r="B1474" t="str">
            <v xml:space="preserve"> 15.02.07</v>
          </cell>
          <cell r="C1474" t="str">
            <v>COBERTURA C/ TELHA DE FIBROCIMENTO ONDULADAS C/ e=6mm, C/ MADEIRAMENTO, INCL.ELEMENTOS P/ FIXACAO EVEDACAO</v>
          </cell>
          <cell r="D1474" t="str">
            <v>m2</v>
          </cell>
          <cell r="E1474">
            <v>85.88</v>
          </cell>
        </row>
        <row r="1475">
          <cell r="B1475" t="str">
            <v xml:space="preserve"> 15.02.10</v>
          </cell>
          <cell r="C1475" t="str">
            <v>COBERTURA C/ TELHA DE FIBROCIMENTO ONDULADAS C/ e=8mm, C/ MADEIRAMENTO, INCL.ELEMENTOS P/ FIXACAO EVEDACAO</v>
          </cell>
          <cell r="D1475" t="str">
            <v>m2</v>
          </cell>
          <cell r="E1475">
            <v>94.91</v>
          </cell>
        </row>
        <row r="1476">
          <cell r="B1476" t="str">
            <v xml:space="preserve"> 15.02.13</v>
          </cell>
          <cell r="C1476" t="str">
            <v>COBERTURA C/ TELHA CERAMICA TIPO CANAL C/ MADEIRAMENTO, INCL. ELEMENTOS P/ FIXACAO</v>
          </cell>
          <cell r="D1476" t="str">
            <v>m2</v>
          </cell>
          <cell r="E1476">
            <v>119.97</v>
          </cell>
        </row>
        <row r="1477">
          <cell r="B1477" t="str">
            <v xml:space="preserve"> 15.02.16</v>
          </cell>
          <cell r="C1477" t="str">
            <v>RUFO DE CONCRETO PRE-MOLDADO INCL. ELEMENTOS P/ FIXACAO</v>
          </cell>
          <cell r="D1477" t="str">
            <v>m</v>
          </cell>
          <cell r="E1477">
            <v>15.29</v>
          </cell>
        </row>
        <row r="1478">
          <cell r="B1478" t="str">
            <v xml:space="preserve"> 15.02.19</v>
          </cell>
          <cell r="C1478" t="str">
            <v>RUFO EM CHAPA GALVANIZADA INCL. ELEMENTOS P/ FIXACAO</v>
          </cell>
          <cell r="D1478" t="str">
            <v>m</v>
          </cell>
          <cell r="E1478">
            <v>44.92</v>
          </cell>
        </row>
        <row r="1479">
          <cell r="B1479" t="str">
            <v xml:space="preserve"> 15.02.22</v>
          </cell>
          <cell r="C1479" t="str">
            <v>RUFO DE FIBROCIMENTO P/ TELHA TIPO CANALETE 49, INCL. ELEMENTOS P/ FIXACAO E VEDACAO</v>
          </cell>
          <cell r="D1479" t="str">
            <v>m</v>
          </cell>
          <cell r="E1479">
            <v>34.08</v>
          </cell>
        </row>
        <row r="1480">
          <cell r="B1480" t="str">
            <v xml:space="preserve"> 15.02.25</v>
          </cell>
          <cell r="C1480" t="str">
            <v>RUFO DE FIBROCIMENTO P/ TELHA TIPO CANALETE 90, INCL. ELEMENTOS P/ FIXACAO E VEDACAO</v>
          </cell>
          <cell r="D1480" t="str">
            <v>m</v>
          </cell>
          <cell r="E1480">
            <v>26.95</v>
          </cell>
        </row>
        <row r="1481">
          <cell r="B1481" t="str">
            <v xml:space="preserve"> 15.02.28</v>
          </cell>
          <cell r="C1481" t="str">
            <v>CUMEEIRA DE CHAPA GALVANIZADA INCL. ELEMENTOS P/ FIXACAO</v>
          </cell>
          <cell r="D1481" t="str">
            <v>m</v>
          </cell>
          <cell r="E1481">
            <v>39.380000000000003</v>
          </cell>
        </row>
        <row r="1482">
          <cell r="B1482" t="str">
            <v xml:space="preserve"> 15.02.31</v>
          </cell>
          <cell r="C1482" t="str">
            <v>CUMEEIRA NORMAL DE FIBROCIMENTO P/ TELHA TIPO CANALETE 49, INCL. ELEMENTOS P/FIXACAO E VEDACAO</v>
          </cell>
          <cell r="D1482" t="str">
            <v>m</v>
          </cell>
          <cell r="E1482">
            <v>68.709999999999994</v>
          </cell>
        </row>
        <row r="1483">
          <cell r="B1483" t="str">
            <v xml:space="preserve"> 15.02.34</v>
          </cell>
          <cell r="C1483" t="str">
            <v>CUMEEIRA NORMAL DE FIBROCIMENTO P/ TELHA TIPO CANALETE 90, INCL. ELEMENTOS P/FIXACAO E VEDACAO</v>
          </cell>
          <cell r="D1483" t="str">
            <v>m</v>
          </cell>
          <cell r="E1483">
            <v>97.86</v>
          </cell>
        </row>
        <row r="1484">
          <cell r="B1484" t="str">
            <v xml:space="preserve"> 15.02.37</v>
          </cell>
          <cell r="C1484" t="str">
            <v>CUMEEIRA NORMAL DE FIBROCIMENTO P/ TELHA TIPO ONDULADA, INCL. ELEMENTOS P/ FIXACAO E VEDACAO</v>
          </cell>
          <cell r="D1484" t="str">
            <v>m</v>
          </cell>
          <cell r="E1484">
            <v>50.87</v>
          </cell>
        </row>
        <row r="1485">
          <cell r="B1485" t="str">
            <v xml:space="preserve"> 15.03.00</v>
          </cell>
          <cell r="C1485" t="str">
            <v>ESQUADRIAS / VIDROS</v>
          </cell>
        </row>
        <row r="1486">
          <cell r="B1486" t="str">
            <v xml:space="preserve"> 15.03.01</v>
          </cell>
          <cell r="C1486" t="str">
            <v>PORTA EXTERNA LISA EM MADEIRA DE LEI, COMPLETA, DE 1 FOLHA, INCL. FERRAGENS, GUARNICOES, LIXAMENTO,EMASSAMENTO E PINTURA A OLEO</v>
          </cell>
          <cell r="D1486" t="str">
            <v>m2</v>
          </cell>
          <cell r="E1486">
            <v>430.31</v>
          </cell>
        </row>
        <row r="1487">
          <cell r="B1487" t="str">
            <v xml:space="preserve"> 15.03.04</v>
          </cell>
          <cell r="C1487" t="str">
            <v>PORTA INTERNA EM COMPENSADO, COMPLETA, DE 1 FOLHA, INCL. FERRAGENS, GUARNICOES, LIXAMENTO,EMASSAMENTO E PINTURA A OLEO</v>
          </cell>
          <cell r="D1487" t="str">
            <v>m2</v>
          </cell>
          <cell r="E1487">
            <v>445.15</v>
          </cell>
        </row>
        <row r="1488">
          <cell r="B1488" t="str">
            <v xml:space="preserve"> 15.03.07</v>
          </cell>
          <cell r="C1488" t="str">
            <v>PORTA EXTERNA LISA EM MADEIRA DE LEI, COMPLETA, DE 2 FOLHAS, INCL. FERRAGENS,GUARNICOES,LIXAMENTO,EMASSAMENTO E PINTURA A OLEO</v>
          </cell>
          <cell r="D1488" t="str">
            <v>m2</v>
          </cell>
          <cell r="E1488">
            <v>325.61</v>
          </cell>
        </row>
        <row r="1489">
          <cell r="B1489" t="str">
            <v xml:space="preserve"> 15.03.10</v>
          </cell>
          <cell r="C1489" t="str">
            <v>PORTA INTERNA EM COMPENSADO, COMPLETA, INCL. FERRAGENS, GUARNICOES, LIXAMENTO,EMASSAMENTO EPINTURA A OLEO</v>
          </cell>
          <cell r="D1489" t="str">
            <v>m2</v>
          </cell>
          <cell r="E1489">
            <v>341.54</v>
          </cell>
        </row>
        <row r="1490">
          <cell r="B1490" t="str">
            <v xml:space="preserve"> 15.03.13</v>
          </cell>
          <cell r="C1490" t="str">
            <v>JANELA EM MADEIRA DE LEI TIPO GUILHOTINA C/ VENEZIANAS E VIDRO, INCL. FERRAGENS, GUARNICOES, LIXAMENTO, EMASSAMENTO E PINTURA A OLEO</v>
          </cell>
          <cell r="D1490" t="str">
            <v>m2</v>
          </cell>
          <cell r="E1490">
            <v>822.33</v>
          </cell>
        </row>
        <row r="1491">
          <cell r="B1491" t="str">
            <v xml:space="preserve"> 15.03.16</v>
          </cell>
          <cell r="C1491" t="str">
            <v>JANELA EM MADEIRA DE LEI TIPO BASCULANTE C/ VIDRO, INCL. FERRAGENS, GUARNICOES, EMASSAMENTO,LIXAMENTO E PINTURA A OLEO</v>
          </cell>
          <cell r="D1491" t="str">
            <v>m2</v>
          </cell>
          <cell r="E1491">
            <v>477.05</v>
          </cell>
        </row>
        <row r="1492">
          <cell r="B1492" t="str">
            <v xml:space="preserve"> 15.03.19</v>
          </cell>
          <cell r="C1492" t="str">
            <v>PORTA DE ENTRADA EM ALUMINIO, C/ 1 FOLHA, DE ABRIR, INCL. FERRAGENS E GUARNICOES</v>
          </cell>
          <cell r="D1492" t="str">
            <v>m2</v>
          </cell>
          <cell r="E1492">
            <v>443.04</v>
          </cell>
        </row>
        <row r="1493">
          <cell r="B1493" t="str">
            <v xml:space="preserve"> 15.03.22</v>
          </cell>
          <cell r="C1493" t="str">
            <v>PORTA DE ENTRADA EM ALUMINIO, C/ 2 FOLHAS, DE ABRIR, INCL. FERRAGENS E GUARNICOES</v>
          </cell>
          <cell r="D1493" t="str">
            <v>m2</v>
          </cell>
          <cell r="E1493">
            <v>609.24</v>
          </cell>
        </row>
        <row r="1494">
          <cell r="B1494" t="str">
            <v xml:space="preserve"> 15.03.25</v>
          </cell>
          <cell r="C1494" t="str">
            <v>PORTA DE ENTRADA EM ALUMINIO, DE CORRER, INCL. FERRAGENS E GUARNICOES</v>
          </cell>
          <cell r="D1494" t="str">
            <v>m2</v>
          </cell>
          <cell r="E1494">
            <v>388.31</v>
          </cell>
        </row>
        <row r="1495">
          <cell r="B1495" t="str">
            <v xml:space="preserve"> 15.03.28</v>
          </cell>
          <cell r="C1495" t="str">
            <v>JANELA EM ALUMINIO, TIPO BASCULHANTE, C/ VIDRO, INCL. FERRAGENS E GUARNICOES</v>
          </cell>
          <cell r="D1495" t="str">
            <v>m2</v>
          </cell>
          <cell r="E1495">
            <v>209.4</v>
          </cell>
        </row>
        <row r="1496">
          <cell r="B1496" t="str">
            <v xml:space="preserve"> 15.03.31</v>
          </cell>
          <cell r="C1496" t="str">
            <v>JANELA EM ALUMINIO, DE CORRER, C/ VIDRO, INCL. FERRAGENS E GUARNICOES</v>
          </cell>
          <cell r="D1496" t="str">
            <v>m2</v>
          </cell>
          <cell r="E1496">
            <v>282.60000000000002</v>
          </cell>
        </row>
        <row r="1497">
          <cell r="B1497" t="str">
            <v xml:space="preserve"> 15.03.34</v>
          </cell>
          <cell r="C1497" t="str">
            <v>PORTA DE FERRO LISA, DE CORRER, TIPO CAIXILHO INCL. FERRAGENS, GUARNICOES, LIXAMENTO E PINTURA DEPROTECAO A BASE DE ESMALTE</v>
          </cell>
          <cell r="D1497" t="str">
            <v>m2</v>
          </cell>
          <cell r="E1497">
            <v>393.72</v>
          </cell>
        </row>
        <row r="1498">
          <cell r="B1498" t="str">
            <v xml:space="preserve"> 15.03.37</v>
          </cell>
          <cell r="C1498" t="str">
            <v>PORTA DE FERRO, CORPO EM TELA, DE CORRER, INCL. FERRAGENS, GUARNICOES, LIXAMENTO E PINTURA DEPROTECAO A BASE DE ESMALTE</v>
          </cell>
          <cell r="D1498" t="str">
            <v>m2</v>
          </cell>
          <cell r="E1498">
            <v>500.3</v>
          </cell>
        </row>
        <row r="1499">
          <cell r="B1499" t="str">
            <v xml:space="preserve"> 15.03.40</v>
          </cell>
          <cell r="C1499" t="str">
            <v>PORTA DE FERRO LISA, DE ABRIR, C/ 02 FOLHAS, INCL. FERRAGENS, GUARNICOES, LIXAMENTO E PINTURA DEPROTECAO A BASE DE ESMALTE</v>
          </cell>
          <cell r="D1499" t="str">
            <v>m2</v>
          </cell>
          <cell r="E1499">
            <v>404.32</v>
          </cell>
        </row>
        <row r="1500">
          <cell r="B1500" t="str">
            <v xml:space="preserve"> 15.03.43</v>
          </cell>
          <cell r="C1500" t="str">
            <v>PORTA DE ACO DE CHAPA ONDULADA (DE ENROLAR), INCL. FERRAGENS, GUARNICOES, LIXAMENTO E PINTURA DEPROTECAO A BASE DE ESMALTE</v>
          </cell>
          <cell r="D1500" t="str">
            <v>m2</v>
          </cell>
          <cell r="E1500">
            <v>317.52999999999997</v>
          </cell>
        </row>
        <row r="1501">
          <cell r="B1501" t="str">
            <v xml:space="preserve"> 15.04.00</v>
          </cell>
          <cell r="C1501" t="str">
            <v>REVESTIMENTOS DE PAREDES E TETOS</v>
          </cell>
        </row>
        <row r="1502">
          <cell r="B1502" t="str">
            <v xml:space="preserve"> 15.04.01</v>
          </cell>
          <cell r="C1502" t="str">
            <v>CHAPISCO C/ ARGAMASSA DE CIMENTO E AREIA</v>
          </cell>
          <cell r="D1502" t="str">
            <v>m2</v>
          </cell>
          <cell r="E1502">
            <v>5.73</v>
          </cell>
        </row>
        <row r="1503">
          <cell r="B1503" t="str">
            <v xml:space="preserve"> 15.04.04</v>
          </cell>
          <cell r="C1503" t="str">
            <v>CHAPISCO C/ ARGAMASSA DE CIMENTO E AREIA C/ IMPERMEABILIZANTE</v>
          </cell>
          <cell r="D1503" t="str">
            <v>m2</v>
          </cell>
          <cell r="E1503">
            <v>5.96</v>
          </cell>
        </row>
        <row r="1504">
          <cell r="B1504" t="str">
            <v xml:space="preserve"> 15.04.07</v>
          </cell>
          <cell r="C1504" t="str">
            <v>REVESTIMENTO C/ ARGAMASSA DE CIMENTO E AREIA GROSSA P/ REVESTIMENTO DE CAIXAS</v>
          </cell>
          <cell r="D1504" t="str">
            <v>m2</v>
          </cell>
          <cell r="E1504">
            <v>30.9</v>
          </cell>
        </row>
        <row r="1505">
          <cell r="B1505" t="str">
            <v xml:space="preserve"> 15.04.10</v>
          </cell>
          <cell r="C1505" t="str">
            <v>MASSA UNICA (CIMENTO / CAL / AREIA)</v>
          </cell>
          <cell r="D1505" t="str">
            <v>m2</v>
          </cell>
          <cell r="E1505">
            <v>42.74</v>
          </cell>
        </row>
        <row r="1506">
          <cell r="B1506" t="str">
            <v xml:space="preserve"> 15.04.11</v>
          </cell>
          <cell r="C1506" t="str">
            <v>MASSA UNICA (CIMENTO / ARENOSO / AREIA)</v>
          </cell>
          <cell r="D1506" t="str">
            <v>m2</v>
          </cell>
          <cell r="E1506">
            <v>19.82</v>
          </cell>
        </row>
        <row r="1507">
          <cell r="B1507" t="str">
            <v xml:space="preserve"> 15.04.13</v>
          </cell>
          <cell r="C1507" t="str">
            <v>MASSA UNICA (CIMENTO / CAL / AREIA) C/ IMPERMEABILIZANTE</v>
          </cell>
          <cell r="D1507" t="str">
            <v>m2</v>
          </cell>
          <cell r="E1507">
            <v>55.46</v>
          </cell>
        </row>
        <row r="1508">
          <cell r="B1508" t="str">
            <v xml:space="preserve"> 15.04.14</v>
          </cell>
          <cell r="C1508" t="str">
            <v>MASSA UNICA (CIMENTO / ARENOSO / AREIA) COM IMPERMEABILIZANTE</v>
          </cell>
          <cell r="D1508" t="str">
            <v>m2</v>
          </cell>
          <cell r="E1508">
            <v>22.2</v>
          </cell>
        </row>
        <row r="1509">
          <cell r="B1509" t="str">
            <v xml:space="preserve"> 15.04.16</v>
          </cell>
          <cell r="C1509" t="str">
            <v>REVESTIMENTO DE PAREDE EM AZULEJO C/ EMBOCO, E REJUNTAMENTO EM CIMENTO BRANCO</v>
          </cell>
          <cell r="D1509" t="str">
            <v>m2</v>
          </cell>
          <cell r="E1509">
            <v>80.86</v>
          </cell>
        </row>
        <row r="1510">
          <cell r="B1510" t="str">
            <v xml:space="preserve"> 15.04.19</v>
          </cell>
          <cell r="C1510" t="str">
            <v>REVESTIMENTO DE PAREDE EM CERAMICA C/EMBOCO E REJUNTAMENTO EM CIMENTO BRANCO</v>
          </cell>
          <cell r="D1510" t="str">
            <v>m2</v>
          </cell>
          <cell r="E1510">
            <v>80.66</v>
          </cell>
        </row>
        <row r="1511">
          <cell r="B1511" t="str">
            <v xml:space="preserve"> 15.04.22</v>
          </cell>
          <cell r="C1511" t="str">
            <v>REVESTIMENTO DE TETO C/ FORRO DE MADEIRA DE LEI (TABUA APARELHADA, NAS DIMENSOES DE 10 X 1 cm), INCL.MAT. P/ FIXACAO</v>
          </cell>
          <cell r="D1511" t="str">
            <v>m2</v>
          </cell>
          <cell r="E1511">
            <v>79.97</v>
          </cell>
        </row>
        <row r="1512">
          <cell r="B1512" t="str">
            <v xml:space="preserve"> 15.04.25</v>
          </cell>
          <cell r="C1512" t="str">
            <v>REVESTIMENTO DE TETO C/ FORRO DE PLACA DE GESSO, PRE-MOLDADA, INCL. MAT. P/ FIXACAO</v>
          </cell>
          <cell r="D1512" t="str">
            <v>m2</v>
          </cell>
          <cell r="E1512">
            <v>31.47</v>
          </cell>
        </row>
        <row r="1513">
          <cell r="B1513" t="str">
            <v xml:space="preserve"> 15.05.00</v>
          </cell>
          <cell r="C1513" t="str">
            <v>REVESTIMENTOS DE PISOS / ARREMATES</v>
          </cell>
        </row>
        <row r="1514">
          <cell r="B1514" t="str">
            <v xml:space="preserve"> 15.05.01</v>
          </cell>
          <cell r="C1514" t="str">
            <v>LASTRO DE CONCRETO NAO ESTRUTURAL SOB PISOS, e=8cm, C/ IMPERMEABILIZANTE</v>
          </cell>
          <cell r="D1514" t="str">
            <v>m2</v>
          </cell>
          <cell r="E1514">
            <v>53.61</v>
          </cell>
        </row>
        <row r="1515">
          <cell r="B1515" t="str">
            <v xml:space="preserve"> 15.05.02</v>
          </cell>
          <cell r="C1515" t="str">
            <v>LASTRO DE CONCRETO NAO ESTRUTURAL SOB PISOS, e=5cm, C/ IMPERMEABILIZANTE</v>
          </cell>
          <cell r="D1515" t="str">
            <v>m2</v>
          </cell>
          <cell r="E1515">
            <v>35.909999999999997</v>
          </cell>
        </row>
        <row r="1516">
          <cell r="B1516" t="str">
            <v xml:space="preserve"> 15.05.04</v>
          </cell>
          <cell r="C1516" t="str">
            <v>LASTRO EM CONCRETO NAO ESTRUTURAL SOB PISOS, e=8cm</v>
          </cell>
          <cell r="D1516" t="str">
            <v>m2</v>
          </cell>
          <cell r="E1516">
            <v>42.74</v>
          </cell>
        </row>
        <row r="1517">
          <cell r="B1517" t="str">
            <v xml:space="preserve"> 15.05.05</v>
          </cell>
          <cell r="C1517" t="str">
            <v>LASTRO EM CONCRETO ESTRUTURAL SOB PISOS, e=20cm</v>
          </cell>
          <cell r="D1517" t="str">
            <v>m2</v>
          </cell>
          <cell r="E1517">
            <v>137.36000000000001</v>
          </cell>
        </row>
        <row r="1518">
          <cell r="B1518" t="str">
            <v xml:space="preserve"> 15.05.07</v>
          </cell>
          <cell r="C1518" t="str">
            <v>PISO CIMENTADO, ALISADO</v>
          </cell>
          <cell r="D1518" t="str">
            <v>m2</v>
          </cell>
          <cell r="E1518">
            <v>33.5</v>
          </cell>
        </row>
        <row r="1519">
          <cell r="B1519" t="str">
            <v xml:space="preserve"> 15.05.10</v>
          </cell>
          <cell r="C1519" t="str">
            <v>PISO CIMENTADO, DESEMPOLADO C/ JUNTA DE PVC</v>
          </cell>
          <cell r="D1519" t="str">
            <v>m2</v>
          </cell>
          <cell r="E1519">
            <v>34.1</v>
          </cell>
        </row>
        <row r="1520">
          <cell r="B1520" t="str">
            <v xml:space="preserve"> 15.05.13</v>
          </cell>
          <cell r="C1520" t="str">
            <v>PISO CIMENTADO ESTRIADO P/ RAMPAS</v>
          </cell>
          <cell r="D1520" t="str">
            <v>m2</v>
          </cell>
          <cell r="E1520">
            <v>25.69</v>
          </cell>
        </row>
        <row r="1521">
          <cell r="B1521" t="str">
            <v xml:space="preserve"> 15.05.16</v>
          </cell>
          <cell r="C1521" t="str">
            <v>PISO EM LADRILHO CERAMICO C/ CONTRA-PISO</v>
          </cell>
          <cell r="D1521" t="str">
            <v>m2</v>
          </cell>
          <cell r="E1521">
            <v>57.18</v>
          </cell>
        </row>
        <row r="1522">
          <cell r="B1522" t="str">
            <v xml:space="preserve"> 15.05.17</v>
          </cell>
          <cell r="C1522" t="str">
            <v>PISO EM PEDRA ARDOSIA C/ CONTRA-PISO</v>
          </cell>
          <cell r="D1522" t="str">
            <v>m2</v>
          </cell>
          <cell r="E1522">
            <v>38.1</v>
          </cell>
        </row>
        <row r="1523">
          <cell r="B1523" t="str">
            <v xml:space="preserve"> 15.05.18</v>
          </cell>
          <cell r="C1523" t="str">
            <v>PISO EM GRANITO</v>
          </cell>
          <cell r="D1523" t="str">
            <v>m2</v>
          </cell>
          <cell r="E1523">
            <v>268.64</v>
          </cell>
        </row>
        <row r="1524">
          <cell r="B1524" t="str">
            <v xml:space="preserve"> 15.05.19</v>
          </cell>
          <cell r="C1524" t="str">
            <v>PISO VINILICO C/ ARGAMASSA DE REGULARIZACAO</v>
          </cell>
          <cell r="D1524" t="str">
            <v>m2</v>
          </cell>
          <cell r="E1524">
            <v>78.88</v>
          </cell>
        </row>
        <row r="1525">
          <cell r="B1525" t="str">
            <v xml:space="preserve"> 15.05.20</v>
          </cell>
          <cell r="C1525" t="str">
            <v>PISO EM LADRILHO HIDRAULICO C/ CONTRA-PISO</v>
          </cell>
          <cell r="D1525" t="str">
            <v>m2</v>
          </cell>
          <cell r="E1525">
            <v>83.9</v>
          </cell>
        </row>
        <row r="1526">
          <cell r="B1526" t="str">
            <v xml:space="preserve"> 15.05.21</v>
          </cell>
          <cell r="C1526" t="str">
            <v>PISO EM PEDRA NATURAL C/ CONTRA-PISO</v>
          </cell>
          <cell r="D1526" t="str">
            <v>m2</v>
          </cell>
          <cell r="E1526">
            <v>76.09</v>
          </cell>
        </row>
        <row r="1527">
          <cell r="B1527" t="str">
            <v xml:space="preserve"> 15.05.22</v>
          </cell>
          <cell r="C1527" t="str">
            <v>PISO DE BORRACHA ANTI-DERRAPANTE C/ ARGAMASSA DE REGULARIZACAO</v>
          </cell>
          <cell r="D1527" t="str">
            <v>m2</v>
          </cell>
          <cell r="E1527">
            <v>59.69</v>
          </cell>
        </row>
        <row r="1528">
          <cell r="B1528" t="str">
            <v xml:space="preserve"> 15.05.25</v>
          </cell>
          <cell r="C1528" t="str">
            <v>EXEC. DE PISO DE ALTA RESISTENCIA, e=8mm, INCL. JUNTAS</v>
          </cell>
          <cell r="D1528" t="str">
            <v>m2</v>
          </cell>
          <cell r="E1528">
            <v>63.61</v>
          </cell>
        </row>
        <row r="1529">
          <cell r="B1529" t="str">
            <v xml:space="preserve"> 15.05.28</v>
          </cell>
          <cell r="C1529" t="str">
            <v>EXEC. DE PISO DE ALTA RESISTENCIA, e=10mm, INCL. JUNTAS</v>
          </cell>
          <cell r="D1529" t="str">
            <v>m2</v>
          </cell>
          <cell r="E1529">
            <v>94.83</v>
          </cell>
        </row>
        <row r="1530">
          <cell r="B1530" t="str">
            <v xml:space="preserve"> 15.05.31</v>
          </cell>
          <cell r="C1530" t="str">
            <v>EXEC. DE PISO DE ALTA RESISTENCIA, e=12mm, INCL. JUNTAS</v>
          </cell>
          <cell r="D1530" t="str">
            <v>m2</v>
          </cell>
          <cell r="E1530">
            <v>78.900000000000006</v>
          </cell>
        </row>
        <row r="1531">
          <cell r="B1531" t="str">
            <v xml:space="preserve"> 15.05.34</v>
          </cell>
          <cell r="C1531" t="str">
            <v>PISO EM TABOADO C/ ARAGAMASSA DE REGULARIZACAO</v>
          </cell>
          <cell r="D1531" t="str">
            <v>m2</v>
          </cell>
          <cell r="E1531">
            <v>172.51</v>
          </cell>
        </row>
        <row r="1532">
          <cell r="B1532" t="str">
            <v xml:space="preserve"> 15.05.35</v>
          </cell>
          <cell r="C1532" t="str">
            <v>PISO ELEVADO</v>
          </cell>
          <cell r="D1532" t="str">
            <v>m2</v>
          </cell>
          <cell r="E1532">
            <v>251.6</v>
          </cell>
        </row>
        <row r="1533">
          <cell r="B1533" t="str">
            <v xml:space="preserve"> 15.05.37</v>
          </cell>
          <cell r="C1533" t="str">
            <v>PISO EM TACOS DE MADEIRA C/ ARGAMASSA DE REGULARIZACAO</v>
          </cell>
          <cell r="D1533" t="str">
            <v>m2</v>
          </cell>
          <cell r="E1533">
            <v>148.72999999999999</v>
          </cell>
        </row>
        <row r="1534">
          <cell r="B1534" t="str">
            <v xml:space="preserve"> 15.05.40</v>
          </cell>
          <cell r="C1534" t="str">
            <v>RODAPE CIMENTADO, H=10cm</v>
          </cell>
          <cell r="D1534" t="str">
            <v>m</v>
          </cell>
          <cell r="E1534">
            <v>8.35</v>
          </cell>
        </row>
        <row r="1535">
          <cell r="B1535" t="str">
            <v xml:space="preserve"> 15.05.43</v>
          </cell>
          <cell r="C1535" t="str">
            <v>RODAPE CERAMICO, H=7,5cm</v>
          </cell>
          <cell r="D1535" t="str">
            <v>m</v>
          </cell>
          <cell r="E1535">
            <v>12.34</v>
          </cell>
        </row>
        <row r="1536">
          <cell r="B1536" t="str">
            <v xml:space="preserve"> 15.05.46</v>
          </cell>
          <cell r="C1536" t="str">
            <v>RODAPE VINILICO</v>
          </cell>
          <cell r="D1536" t="str">
            <v>m</v>
          </cell>
          <cell r="E1536">
            <v>10.54</v>
          </cell>
        </row>
        <row r="1537">
          <cell r="B1537" t="str">
            <v xml:space="preserve"> 15.05.49</v>
          </cell>
          <cell r="C1537" t="str">
            <v>RODAPE DE ALTA RESISTENCIA, H=10cm, e=1,5cm</v>
          </cell>
          <cell r="D1537" t="str">
            <v>m</v>
          </cell>
          <cell r="E1537">
            <v>16.87</v>
          </cell>
        </row>
        <row r="1538">
          <cell r="B1538" t="str">
            <v xml:space="preserve"> 15.05.52</v>
          </cell>
          <cell r="C1538" t="str">
            <v>RODAPE DE MADEIRA, H=7cm, e=1cm</v>
          </cell>
          <cell r="D1538" t="str">
            <v>m</v>
          </cell>
          <cell r="E1538">
            <v>16.739999999999998</v>
          </cell>
        </row>
        <row r="1539">
          <cell r="B1539" t="str">
            <v xml:space="preserve"> 15.05.55</v>
          </cell>
          <cell r="C1539" t="str">
            <v>SOLEIRA DE MARMORE , H=15cm, e=2cm</v>
          </cell>
          <cell r="D1539" t="str">
            <v>m</v>
          </cell>
          <cell r="E1539">
            <v>47.52</v>
          </cell>
        </row>
        <row r="1540">
          <cell r="B1540" t="str">
            <v xml:space="preserve"> 15.05.58</v>
          </cell>
          <cell r="C1540" t="str">
            <v>SOLEIRA DE GRANITO, H=15cm, e=2cm</v>
          </cell>
          <cell r="D1540" t="str">
            <v>m</v>
          </cell>
          <cell r="E1540">
            <v>48.37</v>
          </cell>
        </row>
        <row r="1541">
          <cell r="B1541" t="str">
            <v xml:space="preserve"> 15.05.61</v>
          </cell>
          <cell r="C1541" t="str">
            <v>SOLEIRA PRE-MOLDADA DE GRANILITE, H=15cm, e=2cm</v>
          </cell>
          <cell r="D1541" t="str">
            <v>m</v>
          </cell>
          <cell r="E1541">
            <v>49.22</v>
          </cell>
        </row>
        <row r="1542">
          <cell r="B1542" t="str">
            <v xml:space="preserve"> 15.05.64</v>
          </cell>
          <cell r="C1542" t="str">
            <v>PEITORIL EM MARMORE, H=20cm, e=2cm</v>
          </cell>
          <cell r="D1542" t="str">
            <v>m</v>
          </cell>
          <cell r="E1542">
            <v>80.42</v>
          </cell>
        </row>
        <row r="1543">
          <cell r="B1543" t="str">
            <v xml:space="preserve"> 15.05.67</v>
          </cell>
          <cell r="C1543" t="str">
            <v>PEITORIL EM GRANITO, H=20cm, e=2cm</v>
          </cell>
          <cell r="D1543" t="str">
            <v>m</v>
          </cell>
          <cell r="E1543">
            <v>46.14</v>
          </cell>
        </row>
        <row r="1544">
          <cell r="B1544" t="str">
            <v xml:space="preserve"> 15.05.70</v>
          </cell>
          <cell r="C1544" t="str">
            <v>PEITORIL PRE-MOLDADO DE CONCRETO, H=20cm, e=2cm</v>
          </cell>
          <cell r="D1544" t="str">
            <v>m</v>
          </cell>
          <cell r="E1544">
            <v>20.27</v>
          </cell>
        </row>
        <row r="1545">
          <cell r="B1545" t="str">
            <v xml:space="preserve"> 15.06.00</v>
          </cell>
          <cell r="C1545" t="str">
            <v>TRATAMENTO / IMPERMEABILIZACAO</v>
          </cell>
        </row>
        <row r="1546">
          <cell r="B1546" t="str">
            <v xml:space="preserve"> 15.06.01</v>
          </cell>
          <cell r="C1546" t="str">
            <v>IMPERMEABILIZACAO EM ESTRUTURAS COM MANTA ASFALTICA, REGULARIZACAO E PROTECAOMECANICA</v>
          </cell>
          <cell r="D1546" t="str">
            <v>m2</v>
          </cell>
          <cell r="E1546">
            <v>74.650000000000006</v>
          </cell>
        </row>
        <row r="1547">
          <cell r="B1547" t="str">
            <v xml:space="preserve"> 15.06.04</v>
          </cell>
          <cell r="C1547" t="str">
            <v>IMPERMEABILIZACAO EM CALHAS COM MANTA ASFALTICA, REGULARIZACAO E PROTECAO MECANICA</v>
          </cell>
          <cell r="D1547" t="str">
            <v>m2</v>
          </cell>
          <cell r="E1547">
            <v>74.650000000000006</v>
          </cell>
        </row>
        <row r="1548">
          <cell r="B1548" t="str">
            <v xml:space="preserve"> 15.06.07</v>
          </cell>
          <cell r="C1548" t="str">
            <v>IMPERMEABILIZACAO EM RESERVATORIOS COM PREPARO DE SUPERFICIE E TRATAMENTO EPOXI</v>
          </cell>
          <cell r="D1548" t="str">
            <v>m2</v>
          </cell>
          <cell r="E1548">
            <v>61.93</v>
          </cell>
        </row>
        <row r="1549">
          <cell r="B1549" t="str">
            <v xml:space="preserve"> 15.06.10</v>
          </cell>
          <cell r="C1549" t="str">
            <v>IMPERMEABILIZACAO EM ESTACOES DE TRAT. DE AGUA E ESGOTO COM PREPARO DE SUPERFICIE E TRATAMENTOEPOXI</v>
          </cell>
          <cell r="D1549" t="str">
            <v>m2</v>
          </cell>
          <cell r="E1549">
            <v>61.93</v>
          </cell>
        </row>
        <row r="1550">
          <cell r="B1550" t="str">
            <v xml:space="preserve"> 15.06.13</v>
          </cell>
          <cell r="C1550" t="str">
            <v>IMPERMEABILIZACAO EM JARDINEIRAS COM MANTA ASFALTICA E PROTECAO MECANICA</v>
          </cell>
          <cell r="D1550" t="str">
            <v>m2</v>
          </cell>
          <cell r="E1550">
            <v>49.3</v>
          </cell>
        </row>
        <row r="1551">
          <cell r="B1551" t="str">
            <v xml:space="preserve"> 15.06.16</v>
          </cell>
          <cell r="C1551" t="str">
            <v>IMPERMEABILIZACAO COM IGOL COM 3 DEMAOS</v>
          </cell>
          <cell r="D1551" t="str">
            <v>m2</v>
          </cell>
          <cell r="E1551">
            <v>26.02</v>
          </cell>
        </row>
        <row r="1552">
          <cell r="B1552" t="str">
            <v xml:space="preserve"> 15.06.19</v>
          </cell>
          <cell r="C1552" t="str">
            <v>IMPERMEABILIZACAO EM ESTRUTURAS COM TRATAMENTO EPOXI</v>
          </cell>
          <cell r="D1552" t="str">
            <v>m2</v>
          </cell>
          <cell r="E1552">
            <v>55.56</v>
          </cell>
        </row>
        <row r="1553">
          <cell r="B1553" t="str">
            <v xml:space="preserve"> 15.06.22</v>
          </cell>
          <cell r="C1553" t="str">
            <v>TRATAMENTO EM ESTRUTURA DE MADEIRA, INCL. LIXAMENTO E APLICACAO DE CARBOLINEUM, EM TRES DEMAOS</v>
          </cell>
          <cell r="D1553" t="str">
            <v>m2</v>
          </cell>
          <cell r="E1553">
            <v>10.9</v>
          </cell>
        </row>
        <row r="1554">
          <cell r="B1554" t="str">
            <v xml:space="preserve"> 15.06.28</v>
          </cell>
          <cell r="C1554" t="str">
            <v>IMPERMEABILIZAÇÃO POR CRISTALIZAÇÃO INTEGRAL COM PENETRON OU SIMILAR, DUAS DEMÃOS</v>
          </cell>
          <cell r="D1554" t="str">
            <v>m2</v>
          </cell>
          <cell r="E1554">
            <v>32.69</v>
          </cell>
        </row>
        <row r="1555">
          <cell r="B1555" t="str">
            <v xml:space="preserve"> 15.07.00</v>
          </cell>
          <cell r="C1555" t="str">
            <v>PINTURA</v>
          </cell>
        </row>
        <row r="1556">
          <cell r="B1556" t="str">
            <v xml:space="preserve"> 15.07.01</v>
          </cell>
          <cell r="C1556" t="str">
            <v>PINTURA A BASE DE CONSERVADO P, OU SIMILAR P/ CAIACAO, INCL. LIXAMENTO</v>
          </cell>
          <cell r="D1556" t="str">
            <v>m2</v>
          </cell>
          <cell r="E1556">
            <v>8.7200000000000006</v>
          </cell>
        </row>
        <row r="1557">
          <cell r="B1557" t="str">
            <v xml:space="preserve"> 15.07.04</v>
          </cell>
          <cell r="C1557" t="str">
            <v>PINTURA C/ PVA-LATEX, S/ MASSA, INCL. LIXAMENTO, EM DUAS DEMAOS</v>
          </cell>
          <cell r="D1557" t="str">
            <v>m2</v>
          </cell>
          <cell r="E1557">
            <v>12.71</v>
          </cell>
        </row>
        <row r="1558">
          <cell r="B1558" t="str">
            <v xml:space="preserve"> 15.07.07</v>
          </cell>
          <cell r="C1558" t="str">
            <v>PINTURA C/ PVA-LATEX, C/ MASSA, INCL. LIXAMENTO, EM DUAS DEMAOS</v>
          </cell>
          <cell r="D1558" t="str">
            <v>m2</v>
          </cell>
          <cell r="E1558">
            <v>20.85</v>
          </cell>
        </row>
        <row r="1559">
          <cell r="B1559" t="str">
            <v xml:space="preserve"> 15.07.10</v>
          </cell>
          <cell r="C1559" t="str">
            <v>PINTURA A OLEO, S/ MASSA, EM PAREDES, EM DUAS DEMAOS</v>
          </cell>
          <cell r="D1559" t="str">
            <v>m2</v>
          </cell>
          <cell r="E1559">
            <v>20.9</v>
          </cell>
        </row>
        <row r="1560">
          <cell r="B1560" t="str">
            <v xml:space="preserve"> 15.07.13</v>
          </cell>
          <cell r="C1560" t="str">
            <v>PINTURA A OLEO, C/ MASSA, EM PAREDES, EM DUAS DEMAOS</v>
          </cell>
          <cell r="D1560" t="str">
            <v>m2</v>
          </cell>
          <cell r="E1560">
            <v>30.51</v>
          </cell>
        </row>
        <row r="1561">
          <cell r="B1561" t="str">
            <v xml:space="preserve"> 15.07.16</v>
          </cell>
          <cell r="C1561" t="str">
            <v>PINTURA A OLEO, S/ MASSA, SOBRE MADEIRA, INCL. LIXAMENTO E APLICACAO DE PRIMER(SELADOR), EM DUASDEMAOS</v>
          </cell>
          <cell r="D1561" t="str">
            <v>m2</v>
          </cell>
          <cell r="E1561">
            <v>20.7</v>
          </cell>
        </row>
        <row r="1562">
          <cell r="B1562" t="str">
            <v xml:space="preserve"> 15.07.19</v>
          </cell>
          <cell r="C1562" t="str">
            <v>PINTURA A OLEO, C/ MASSA, SOBRE MADEIRA, INCL. LIXAMENTO E APLICACAO DE PRIMER(SELADOR), EM DUASDEMAOS</v>
          </cell>
          <cell r="D1562" t="str">
            <v>m2</v>
          </cell>
          <cell r="E1562">
            <v>30.48</v>
          </cell>
        </row>
        <row r="1563">
          <cell r="B1563" t="str">
            <v xml:space="preserve"> 15.07.22</v>
          </cell>
          <cell r="C1563" t="str">
            <v>PINTURA ESMALTE, S/ MASSA, SOBRE MADEIRA, INCL. LIXAMENTO, EM DUAS DEMAOS</v>
          </cell>
          <cell r="D1563" t="str">
            <v>m2</v>
          </cell>
          <cell r="E1563">
            <v>14.25</v>
          </cell>
        </row>
        <row r="1564">
          <cell r="B1564" t="str">
            <v xml:space="preserve"> 15.07.25</v>
          </cell>
          <cell r="C1564" t="str">
            <v>PINTURA ESMALTE, C/ MASSA, SOBRE MADEIRA, INCL. LIXAMENTO, EM DUAS DEMAOS</v>
          </cell>
          <cell r="D1564" t="str">
            <v>m2</v>
          </cell>
          <cell r="E1564">
            <v>29.37</v>
          </cell>
        </row>
        <row r="1565">
          <cell r="B1565" t="str">
            <v xml:space="preserve"> 15.07.28</v>
          </cell>
          <cell r="C1565" t="str">
            <v>PINTURA A VERNIZ EM MADEIRA, INCL. LIXAMENTO, EM DUAS DEMAOS</v>
          </cell>
          <cell r="D1565" t="str">
            <v>m2</v>
          </cell>
          <cell r="E1565">
            <v>12.7</v>
          </cell>
        </row>
        <row r="1566">
          <cell r="B1566" t="str">
            <v xml:space="preserve"> 15.07.31</v>
          </cell>
          <cell r="C1566" t="str">
            <v>PINTURA A OLEO EM METAL, INCL. BASE ANTICORROSIVA E LIXAMENTO,EM DUAS DEMAOS</v>
          </cell>
          <cell r="D1566" t="str">
            <v>m2</v>
          </cell>
          <cell r="E1566">
            <v>24.2</v>
          </cell>
        </row>
        <row r="1567">
          <cell r="B1567" t="str">
            <v xml:space="preserve"> 15.07.34</v>
          </cell>
          <cell r="C1567" t="str">
            <v>PINTURA ESMALTE EM METAL, INCL. BASE ANTICORROSIVA E LIXAMENTO, EM DUAS DEMAOS</v>
          </cell>
          <cell r="D1567" t="str">
            <v>m2</v>
          </cell>
          <cell r="E1567">
            <v>36.29</v>
          </cell>
        </row>
        <row r="1568">
          <cell r="B1568" t="str">
            <v xml:space="preserve"> 15.07.37</v>
          </cell>
          <cell r="C1568" t="str">
            <v>PINTURA GRAFITE EM METAL, INCL. BASE ANTICORROSIVA E LIXAMENTO, EM DUAS DEMAOS</v>
          </cell>
          <cell r="D1568" t="str">
            <v>m2</v>
          </cell>
          <cell r="E1568">
            <v>27.94</v>
          </cell>
        </row>
        <row r="1569">
          <cell r="B1569" t="str">
            <v xml:space="preserve"> 15.07.40</v>
          </cell>
          <cell r="C1569" t="str">
            <v>PINTURA A BASE DE SILICONE, EM DUAS DEMAOS</v>
          </cell>
          <cell r="D1569" t="str">
            <v>m2</v>
          </cell>
          <cell r="E1569">
            <v>15.18</v>
          </cell>
        </row>
        <row r="1570">
          <cell r="B1570" t="str">
            <v xml:space="preserve"> 15.07.43</v>
          </cell>
          <cell r="C1570" t="str">
            <v>PINTURA EPOXI C/ MASSA, EM DUAS DEMAOS</v>
          </cell>
          <cell r="D1570" t="str">
            <v>m2</v>
          </cell>
          <cell r="E1570">
            <v>86.11</v>
          </cell>
        </row>
        <row r="1571">
          <cell r="B1571" t="str">
            <v xml:space="preserve"> 15.07.46</v>
          </cell>
          <cell r="C1571" t="str">
            <v>PINTURA EPOXI S/ MASSA, EM DUAS DEMAOS</v>
          </cell>
          <cell r="D1571" t="str">
            <v>m2</v>
          </cell>
          <cell r="E1571">
            <v>53.38</v>
          </cell>
        </row>
        <row r="1572">
          <cell r="B1572" t="str">
            <v xml:space="preserve"> 15.07.49</v>
          </cell>
          <cell r="C1572" t="str">
            <v>PINTURA INTERNA E EXTERNA C/ TINTA ACRILICA S/ MASSA, INCL. O LIQUIDO SELADORE LIXAMENTO, EM DUASDEMAOS</v>
          </cell>
          <cell r="D1572" t="str">
            <v>m2</v>
          </cell>
          <cell r="E1572">
            <v>21.49</v>
          </cell>
        </row>
        <row r="1573">
          <cell r="B1573" t="str">
            <v xml:space="preserve"> 15.07.52</v>
          </cell>
          <cell r="C1573" t="str">
            <v>PINTURA INTERNA E EXTERNA C/ TINTA ACRILICA C/ MASSA, INCL. O LIQUIDO SELADORE LIXAMENTO, EM DUASDEMAOS</v>
          </cell>
          <cell r="D1573" t="str">
            <v>m2</v>
          </cell>
          <cell r="E1573">
            <v>30.86</v>
          </cell>
        </row>
        <row r="1574">
          <cell r="B1574" t="str">
            <v xml:space="preserve"> 15.07.55</v>
          </cell>
          <cell r="C1574" t="str">
            <v>PINTURA DE PISO CIMENTADO, C/TINTA NOVACOR, OU SIMILAR, INCL. LIXAMENTO, EM DUAS DEMAOS</v>
          </cell>
          <cell r="D1574" t="str">
            <v>m2</v>
          </cell>
          <cell r="E1574">
            <v>11.68</v>
          </cell>
        </row>
        <row r="1575">
          <cell r="B1575" t="str">
            <v xml:space="preserve"> 15.07.58</v>
          </cell>
          <cell r="C1575" t="str">
            <v>PINTURA A BASE DE CIMENTO</v>
          </cell>
          <cell r="D1575" t="str">
            <v>m2</v>
          </cell>
          <cell r="E1575">
            <v>10.62</v>
          </cell>
        </row>
        <row r="1576">
          <cell r="B1576" t="str">
            <v xml:space="preserve"> 15.08.00</v>
          </cell>
          <cell r="C1576" t="str">
            <v>SERVICOS COMPLEMENTARES</v>
          </cell>
        </row>
        <row r="1577">
          <cell r="B1577" t="str">
            <v xml:space="preserve"> 15.08.01</v>
          </cell>
          <cell r="C1577" t="str">
            <v>CHUMBADORES METALICOS</v>
          </cell>
          <cell r="D1577" t="str">
            <v>kg</v>
          </cell>
          <cell r="E1577">
            <v>12.28</v>
          </cell>
        </row>
        <row r="1578">
          <cell r="B1578" t="str">
            <v xml:space="preserve"> 15.08.04</v>
          </cell>
          <cell r="C1578" t="str">
            <v>FORNEC. E MONTAGEM DE ARMARIOS SOB BANCADA, EM MADEIRA DE LEI REVESTIDA C/ FORMICA, INCL.ELEMENTOS P/ FIXACAO</v>
          </cell>
          <cell r="D1578" t="str">
            <v>m2</v>
          </cell>
          <cell r="E1578">
            <v>595.47</v>
          </cell>
        </row>
        <row r="1579">
          <cell r="B1579" t="str">
            <v xml:space="preserve"> 15.08.07</v>
          </cell>
          <cell r="C1579" t="str">
            <v>FORNEC. E INST. DE ARMARIOS DE ACO, INCL. ELEMENTOS P/ FIXACAO</v>
          </cell>
          <cell r="D1579" t="str">
            <v>m2</v>
          </cell>
          <cell r="E1579">
            <v>349.43</v>
          </cell>
        </row>
        <row r="1580">
          <cell r="B1580" t="str">
            <v xml:space="preserve"> 15.08.10</v>
          </cell>
          <cell r="C1580" t="str">
            <v>FORNEC. E MONTAGEM DE GRADE DE PROTECAO EM CHAPA DE ACO No.7, PERFURADA C/ ORIFICIOS DE 1" DEDIAMETRO, e=3/16", C/ ACESSORIOS P/ FIXACAO, INCL. ASSENT. E PINTURA</v>
          </cell>
          <cell r="D1580" t="str">
            <v>m2</v>
          </cell>
          <cell r="E1580">
            <v>202.27</v>
          </cell>
        </row>
        <row r="1581">
          <cell r="B1581" t="str">
            <v xml:space="preserve"> 15.08.13</v>
          </cell>
          <cell r="C1581" t="str">
            <v>FORNEC. E MONTAGEM DE GUARDA-CORPO EM TUBOS DE FERRO GALVANIZADO, DN = 1 1/2",INCL. PINTURA A OLEOEM DUAS DEMAOS SOB BASE ANTICORROSIVA, h = 0,80m</v>
          </cell>
          <cell r="D1581" t="str">
            <v>m2</v>
          </cell>
          <cell r="E1581">
            <v>215.16</v>
          </cell>
        </row>
        <row r="1582">
          <cell r="B1582" t="str">
            <v xml:space="preserve"> 15.08.14</v>
          </cell>
          <cell r="C1582" t="str">
            <v>FORNEC. E MONTAGEM DE PLATAFORMA INTERMEDIÁRIA 2,10X0,60 M P/ ESCADA DE MARINHEIRO EM ACO CA-25,INCL. PINTURA A BASE DE EPOXI COM GUARDA-CORPO H=1,20 M, CONFORME PADRÃO EMBASA</v>
          </cell>
          <cell r="D1582" t="str">
            <v>UN</v>
          </cell>
          <cell r="E1582">
            <v>8128.42</v>
          </cell>
        </row>
        <row r="1583">
          <cell r="B1583" t="str">
            <v xml:space="preserve"> 15.08.15</v>
          </cell>
          <cell r="C1583" t="str">
            <v>FORNEC. E MONTAGEM DE PLATAFORMA DE DESCANSO 0,60X0,60M P/ ESCADA DE MARINHEIRO EM ACO CA-25, INCL.PINTURA A BASE DE EPOXI COM GUARDA-CORPO H=1,20M, CONFORME PADRÃO EMBASA</v>
          </cell>
          <cell r="D1583" t="str">
            <v>UN</v>
          </cell>
          <cell r="E1583">
            <v>2310</v>
          </cell>
        </row>
        <row r="1584">
          <cell r="B1584" t="str">
            <v xml:space="preserve"> 15.08.16</v>
          </cell>
          <cell r="C1584" t="str">
            <v>FORNEC. E MONTAGEM DE ESCADA MARINHEIRO, EM ACO CA-25, DN 3/4", INCL. PINTURAA BASE DE EPOXI</v>
          </cell>
          <cell r="D1584" t="str">
            <v>m</v>
          </cell>
          <cell r="E1584">
            <v>102.73</v>
          </cell>
        </row>
        <row r="1585">
          <cell r="B1585" t="str">
            <v xml:space="preserve"> 15.08.17</v>
          </cell>
          <cell r="C1585" t="str">
            <v>(DESATIVADA) FORNEC. E MONTAGEM DE ESCADA MARINHEIRO, EM ACO CA-25, DN 3/4", INCL. PINTURAA BASE DEEPOXI COM GUARDA-CORPO</v>
          </cell>
          <cell r="D1585" t="str">
            <v>m</v>
          </cell>
          <cell r="E1585">
            <v>315.35000000000002</v>
          </cell>
        </row>
        <row r="1586">
          <cell r="B1586" t="str">
            <v xml:space="preserve"> 15.08.18</v>
          </cell>
          <cell r="C1586" t="str">
            <v>FORNEC. E MONTAGEM DE ESCADA DE MARINHEIRO EM ACO CA-25, INCL. PINTURA A BASE DE EPOXI COM GUARDA-CORPO, CONFORME PADRÃO EMBASA</v>
          </cell>
          <cell r="D1586" t="str">
            <v>m</v>
          </cell>
          <cell r="E1586">
            <v>834.74</v>
          </cell>
        </row>
        <row r="1587">
          <cell r="B1587" t="str">
            <v xml:space="preserve"> 15.08.19</v>
          </cell>
          <cell r="C1587" t="str">
            <v>FORNEC. E MONTAGEM DE ESCADA TIPO PISCINA EM TUBO DE ACO GALVANIZADO DE 2", DEGRAUS EM ACO-CA25,DN = 3/4", FIXADA ATRAVES DE BARRA CHATA DE 2"X3/16" E CHUMBADORES URX DN=3/16", INCL.ELEM. DE FIXACAO</v>
          </cell>
          <cell r="D1587" t="str">
            <v>m</v>
          </cell>
          <cell r="E1587">
            <v>177.09</v>
          </cell>
        </row>
        <row r="1588">
          <cell r="B1588" t="str">
            <v xml:space="preserve"> 15.08.20</v>
          </cell>
          <cell r="C1588" t="str">
            <v>FORNEC.MONTAGEM ESCADA TIPO PISCINA EM TUBO DE ACO GALVAN.DE 2",DEGRAUS EM ACO-CA25,DN=3/4",FIXADA COM BARRA CHATA DE 2"X3/16" E CHUMBADORES URX DN=3/16",INCL.ELEM.DE FIXACAO E GUARDA-CORPO.</v>
          </cell>
          <cell r="D1588" t="str">
            <v>m</v>
          </cell>
          <cell r="E1588">
            <v>389.71</v>
          </cell>
        </row>
        <row r="1589">
          <cell r="B1589" t="str">
            <v xml:space="preserve"> 15.08.22</v>
          </cell>
          <cell r="C1589" t="str">
            <v>BANCADA DE MARMORE BRANCO, L =55 cm, e = 3 cm</v>
          </cell>
          <cell r="D1589" t="str">
            <v>m</v>
          </cell>
          <cell r="E1589">
            <v>361.83</v>
          </cell>
        </row>
        <row r="1590">
          <cell r="B1590" t="str">
            <v xml:space="preserve"> 15.08.25</v>
          </cell>
          <cell r="C1590" t="str">
            <v>BANCADA DE ACO INOX, L =55 cm</v>
          </cell>
          <cell r="D1590" t="str">
            <v>m</v>
          </cell>
          <cell r="E1590">
            <v>573.89</v>
          </cell>
        </row>
        <row r="1591">
          <cell r="B1591" t="str">
            <v xml:space="preserve"> 15.08.28</v>
          </cell>
          <cell r="C1591" t="str">
            <v>BANCADA DE CONCRETO SOBRE ALVENARIA, L=55cm</v>
          </cell>
          <cell r="D1591" t="str">
            <v>m</v>
          </cell>
          <cell r="E1591">
            <v>517.62</v>
          </cell>
        </row>
        <row r="1592">
          <cell r="B1592" t="str">
            <v xml:space="preserve"> 15.09.00</v>
          </cell>
          <cell r="C1592" t="str">
            <v>LIMPEZA DA OBRA</v>
          </cell>
        </row>
        <row r="1593">
          <cell r="B1593" t="str">
            <v xml:space="preserve"> 15.09.01</v>
          </cell>
          <cell r="C1593" t="str">
            <v>LIMPEZA DE REVESTIMENTOS CERAMICOS E AZULEJOS</v>
          </cell>
          <cell r="D1593" t="str">
            <v>m2</v>
          </cell>
          <cell r="E1593">
            <v>5.14</v>
          </cell>
        </row>
        <row r="1594">
          <cell r="B1594" t="str">
            <v xml:space="preserve"> 15.09.04</v>
          </cell>
          <cell r="C1594" t="str">
            <v>LIMPEZA DE APARELHOS SANITARIOS</v>
          </cell>
          <cell r="D1594" t="str">
            <v>UN</v>
          </cell>
          <cell r="E1594">
            <v>7.71</v>
          </cell>
        </row>
        <row r="1595">
          <cell r="B1595" t="str">
            <v xml:space="preserve"> 15.09.07</v>
          </cell>
          <cell r="C1595" t="str">
            <v>LIMPEZA DE VIDROS</v>
          </cell>
          <cell r="D1595" t="str">
            <v>m2</v>
          </cell>
          <cell r="E1595">
            <v>4.17</v>
          </cell>
        </row>
        <row r="1596">
          <cell r="B1596" t="str">
            <v xml:space="preserve"> 15.09.10</v>
          </cell>
          <cell r="C1596" t="str">
            <v>LIMPEZA DE PISOS CIMENTADOS</v>
          </cell>
          <cell r="D1596" t="str">
            <v>m2</v>
          </cell>
          <cell r="E1596">
            <v>2.27</v>
          </cell>
        </row>
        <row r="1597">
          <cell r="B1597" t="str">
            <v xml:space="preserve"> 15.09.13</v>
          </cell>
          <cell r="C1597" t="str">
            <v>LIMPEZA DE PISOS CERAMICOS</v>
          </cell>
          <cell r="D1597" t="str">
            <v>m2</v>
          </cell>
          <cell r="E1597">
            <v>7.78</v>
          </cell>
        </row>
        <row r="1598">
          <cell r="B1598" t="str">
            <v xml:space="preserve"> 15.09.17</v>
          </cell>
          <cell r="C1598" t="str">
            <v>LIMPEZA DA OBRA</v>
          </cell>
          <cell r="D1598" t="str">
            <v>m2</v>
          </cell>
          <cell r="E1598">
            <v>2.13</v>
          </cell>
        </row>
        <row r="1599">
          <cell r="B1599" t="str">
            <v xml:space="preserve"> 15.09.25</v>
          </cell>
          <cell r="C1599" t="str">
            <v>LAVAGEM E DESINFECÇÃO DE RESERVATÓRIO</v>
          </cell>
          <cell r="D1599" t="str">
            <v>m2</v>
          </cell>
          <cell r="E1599">
            <v>9</v>
          </cell>
        </row>
        <row r="1600">
          <cell r="B1600" t="str">
            <v xml:space="preserve"> 15.90.00</v>
          </cell>
          <cell r="C1600" t="str">
            <v>SERVICOS NAO CODIFICADOS</v>
          </cell>
        </row>
        <row r="1601">
          <cell r="B1601" t="str">
            <v xml:space="preserve"> 15.90.01</v>
          </cell>
          <cell r="C1601" t="str">
            <v>IMPERMEABILIZACAO COM MANTA ASFALTICA 3mm DAS SUPERFICIES DE CONCRETO INCLUSIVE PROTECAOMECANICA</v>
          </cell>
          <cell r="D1601" t="str">
            <v>m2</v>
          </cell>
          <cell r="E1601">
            <v>49.3</v>
          </cell>
        </row>
        <row r="1602">
          <cell r="B1602" t="str">
            <v xml:space="preserve"> 15.90.05</v>
          </cell>
          <cell r="C1602" t="str">
            <v>COMPLEMENTO ALTURA DO MURO</v>
          </cell>
          <cell r="D1602" t="str">
            <v>m2</v>
          </cell>
          <cell r="E1602">
            <v>111.84</v>
          </cell>
        </row>
        <row r="1603">
          <cell r="B1603" t="str">
            <v xml:space="preserve"> 15.90.10</v>
          </cell>
          <cell r="C1603" t="str">
            <v>REGULARIZACAO DE SUPERFICIE COM ARGAMASSA 1/3</v>
          </cell>
          <cell r="D1603" t="str">
            <v>m2</v>
          </cell>
          <cell r="E1603">
            <v>8.56</v>
          </cell>
        </row>
        <row r="1604">
          <cell r="B1604" t="str">
            <v xml:space="preserve"> 15.90.15</v>
          </cell>
          <cell r="C1604" t="str">
            <v>PROTECAO MECANICA PARA SUPERFICIES IMPERMEABILIZADAS</v>
          </cell>
          <cell r="D1604" t="str">
            <v>m2</v>
          </cell>
          <cell r="E1604">
            <v>18.13</v>
          </cell>
        </row>
        <row r="1605">
          <cell r="B1605" t="str">
            <v xml:space="preserve"> 15.90.16</v>
          </cell>
          <cell r="C1605" t="str">
            <v>LIMPEZA DAS SUPERFICIES COM JATO DE AREIA</v>
          </cell>
          <cell r="D1605" t="str">
            <v>m2</v>
          </cell>
          <cell r="E1605">
            <v>10.67</v>
          </cell>
        </row>
        <row r="1606">
          <cell r="B1606" t="str">
            <v xml:space="preserve"> 15.90.17</v>
          </cell>
          <cell r="C1606" t="str">
            <v>IMPERMEABILIZACAO DE RESERVATORIOS S/REGULARIZACAO E S/PROTECAO MECANICA</v>
          </cell>
          <cell r="D1606" t="str">
            <v>m2</v>
          </cell>
          <cell r="E1606">
            <v>47.3</v>
          </cell>
        </row>
        <row r="1607">
          <cell r="B1607" t="str">
            <v xml:space="preserve"> 15.90.18</v>
          </cell>
          <cell r="C1607" t="str">
            <v>(REVISADA) HIDROJATEAMENTO</v>
          </cell>
          <cell r="D1607" t="str">
            <v>m2</v>
          </cell>
          <cell r="E1607">
            <v>7.39</v>
          </cell>
        </row>
        <row r="1608">
          <cell r="B1608" t="str">
            <v xml:space="preserve"> 15.90.19</v>
          </cell>
          <cell r="C1608" t="str">
            <v>REPARO SUPERFICIAL COM ESTUCAMENTO CORRETIVO</v>
          </cell>
          <cell r="D1608" t="str">
            <v>m2</v>
          </cell>
          <cell r="E1608">
            <v>61.66</v>
          </cell>
        </row>
        <row r="1609">
          <cell r="B1609" t="str">
            <v xml:space="preserve"> 15.90.20</v>
          </cell>
          <cell r="C1609" t="str">
            <v>MAO DE OBRA PARA LEVANTAMENTO DAS TUBULACOES</v>
          </cell>
          <cell r="D1609" t="str">
            <v>H</v>
          </cell>
          <cell r="E1609">
            <v>27.37</v>
          </cell>
        </row>
        <row r="1610">
          <cell r="B1610" t="str">
            <v xml:space="preserve"> 15.91.01</v>
          </cell>
          <cell r="C1610" t="str">
            <v>FORRO DE GESSO EM PLACAS LISO</v>
          </cell>
          <cell r="D1610" t="str">
            <v>m2</v>
          </cell>
          <cell r="E1610">
            <v>9</v>
          </cell>
        </row>
        <row r="1611">
          <cell r="B1611" t="str">
            <v xml:space="preserve"> 15.91.02</v>
          </cell>
          <cell r="C1611" t="str">
            <v>REJUNTE DE PISO CERAMICO</v>
          </cell>
          <cell r="D1611" t="str">
            <v>m2</v>
          </cell>
          <cell r="E1611">
            <v>5.74</v>
          </cell>
        </row>
        <row r="1612">
          <cell r="B1612" t="str">
            <v xml:space="preserve"> 15.91.04</v>
          </cell>
          <cell r="C1612" t="str">
            <v>FORRO DE PVC L=20cm COM ESTRUTURA DE MADEIRA</v>
          </cell>
          <cell r="D1612" t="str">
            <v>m2</v>
          </cell>
          <cell r="E1612">
            <v>69.400000000000006</v>
          </cell>
        </row>
        <row r="1613">
          <cell r="B1613" t="str">
            <v xml:space="preserve"> 15.91.50</v>
          </cell>
          <cell r="C1613" t="str">
            <v>ESTRUTURA DE MADEIRA PARA VIVEIROS COM MADEIRA SERRADA</v>
          </cell>
          <cell r="D1613" t="str">
            <v>m2</v>
          </cell>
          <cell r="E1613">
            <v>243.02</v>
          </cell>
        </row>
        <row r="1614">
          <cell r="B1614" t="str">
            <v xml:space="preserve"> 15.91.51</v>
          </cell>
          <cell r="C1614" t="str">
            <v>FECHAMENTO DE TELA PARA VIVEIROS DE ANIMAIS</v>
          </cell>
          <cell r="D1614" t="str">
            <v>m2</v>
          </cell>
          <cell r="E1614">
            <v>136.66999999999999</v>
          </cell>
        </row>
        <row r="1615">
          <cell r="B1615" t="str">
            <v xml:space="preserve"> 15.91.52</v>
          </cell>
          <cell r="C1615" t="str">
            <v>FECHAMENTO DE TELA PARA VIVEIROS DE PLANTAS (120m2) COM ESTRUTURA DE MADEIRA</v>
          </cell>
          <cell r="D1615" t="str">
            <v>UN</v>
          </cell>
          <cell r="E1615">
            <v>21583.040000000001</v>
          </cell>
        </row>
        <row r="1616">
          <cell r="B1616" t="str">
            <v xml:space="preserve"> 15.92.00</v>
          </cell>
          <cell r="C1616" t="str">
            <v>REVESTIMENTO DE FACHADA EM LUXALON M250 AZUL COBALTO COM FORNECIMENTO, COLOCACAO E MONTAGEM</v>
          </cell>
          <cell r="D1616" t="str">
            <v>m2</v>
          </cell>
          <cell r="E1616">
            <v>200.25</v>
          </cell>
        </row>
        <row r="1617">
          <cell r="B1617" t="str">
            <v xml:space="preserve"> 15.92.01</v>
          </cell>
          <cell r="C1617" t="str">
            <v>LIMPEZA E DESOBSTRUCAO DE REDES DE ESGOTO / DRENAGEM</v>
          </cell>
          <cell r="D1617" t="str">
            <v>m</v>
          </cell>
          <cell r="E1617">
            <v>1.9</v>
          </cell>
        </row>
        <row r="1618">
          <cell r="B1618" t="str">
            <v xml:space="preserve"> 15.92.02</v>
          </cell>
          <cell r="C1618" t="str">
            <v>LIMPEZA E DESOBSTRUCAO DE REDES DE ESGOTO / DRENAGEM</v>
          </cell>
          <cell r="D1618" t="str">
            <v>H</v>
          </cell>
          <cell r="E1618">
            <v>159.94</v>
          </cell>
        </row>
        <row r="1619">
          <cell r="B1619" t="str">
            <v xml:space="preserve"> 15.92.05</v>
          </cell>
          <cell r="C1619" t="str">
            <v>TELHA METALICA TERMO ACUSTICA COM FORNECIMENTO, COLOCACAO E MONTAGEM</v>
          </cell>
          <cell r="D1619" t="str">
            <v>m2</v>
          </cell>
          <cell r="E1619">
            <v>200.86</v>
          </cell>
        </row>
        <row r="1620">
          <cell r="B1620" t="str">
            <v xml:space="preserve"> 15.92.06</v>
          </cell>
          <cell r="C1620" t="str">
            <v>ESTRUTURA METALICA PARA TELHA TERMO ACUSTICA</v>
          </cell>
          <cell r="D1620" t="str">
            <v>kg</v>
          </cell>
          <cell r="E1620">
            <v>4.2</v>
          </cell>
        </row>
        <row r="1621">
          <cell r="B1621" t="str">
            <v xml:space="preserve"> 15.92.08</v>
          </cell>
          <cell r="C1621" t="str">
            <v>CALHA METALICA</v>
          </cell>
          <cell r="D1621" t="str">
            <v>m</v>
          </cell>
          <cell r="E1621">
            <v>39.799999999999997</v>
          </cell>
        </row>
        <row r="1622">
          <cell r="B1622" t="str">
            <v xml:space="preserve"> 15.92.13</v>
          </cell>
          <cell r="C1622" t="str">
            <v>PLATAFORMA DE MADEIRA PARA APOIO DE EQUIPAMENTOS PARA ESTUDOS DE SONDAGEM E TOPOGRAFIA</v>
          </cell>
          <cell r="D1622" t="str">
            <v>m2</v>
          </cell>
          <cell r="E1622">
            <v>638.04999999999995</v>
          </cell>
        </row>
        <row r="1623">
          <cell r="B1623" t="str">
            <v xml:space="preserve"> 15.92.20</v>
          </cell>
          <cell r="C1623" t="str">
            <v>BRISE EM LUXALON INSTALADO</v>
          </cell>
          <cell r="D1623" t="str">
            <v>m2</v>
          </cell>
          <cell r="E1623">
            <v>234.17</v>
          </cell>
        </row>
        <row r="1624">
          <cell r="B1624" t="str">
            <v xml:space="preserve"> 15.92.29</v>
          </cell>
          <cell r="C1624" t="str">
            <v>TRATAMENTO ACUSTICO PARA ESTACOES ELEVATORIAS DE AGUA OU ESGOTO, COM REVESTIMENTO DE SUPERFICEE INSTALACAO DE DISPOSITIVOS ATENUADORES DE RUIDOS, INCLUSIVEPROJETO EXECUTIVO DE INSTALACAO</v>
          </cell>
          <cell r="D1624" t="str">
            <v>m2</v>
          </cell>
          <cell r="E1624">
            <v>1417.47</v>
          </cell>
        </row>
        <row r="1625">
          <cell r="B1625" t="str">
            <v xml:space="preserve"> 15.92.30</v>
          </cell>
          <cell r="C1625" t="str">
            <v>FORRO ACUSTICO</v>
          </cell>
          <cell r="D1625" t="str">
            <v>m2</v>
          </cell>
          <cell r="E1625">
            <v>92.6</v>
          </cell>
        </row>
        <row r="1626">
          <cell r="B1626" t="str">
            <v xml:space="preserve"> 15.92.31</v>
          </cell>
          <cell r="C1626" t="str">
            <v>RETIRADA DE DIVISORIA</v>
          </cell>
          <cell r="D1626" t="str">
            <v>m2</v>
          </cell>
          <cell r="E1626">
            <v>15.18</v>
          </cell>
        </row>
        <row r="1627">
          <cell r="B1627" t="str">
            <v xml:space="preserve"> 15.92.32</v>
          </cell>
          <cell r="C1627" t="str">
            <v>REMOCAO DE PINTURA A OLEO OU ESMALTE</v>
          </cell>
          <cell r="D1627" t="str">
            <v>m2</v>
          </cell>
          <cell r="E1627">
            <v>9.26</v>
          </cell>
        </row>
        <row r="1628">
          <cell r="B1628" t="str">
            <v xml:space="preserve"> 15.92.33</v>
          </cell>
          <cell r="C1628" t="str">
            <v>MONTAGEM DE CALHA DE PVC COM SUPORTE PARA AGUAS PLUVIAIS ATE 125MM C/FORNECIMENTO</v>
          </cell>
          <cell r="D1628" t="str">
            <v>m</v>
          </cell>
          <cell r="E1628">
            <v>66.680000000000007</v>
          </cell>
        </row>
        <row r="1629">
          <cell r="B1629" t="str">
            <v xml:space="preserve"> 15.94.01</v>
          </cell>
          <cell r="C1629" t="str">
            <v>CHAPISCO C/ ARGAMASSA DE CIMENTO E AREIA (MRR / RMS)</v>
          </cell>
          <cell r="D1629" t="str">
            <v>m2</v>
          </cell>
          <cell r="E1629">
            <v>6.15</v>
          </cell>
        </row>
        <row r="1630">
          <cell r="B1630" t="str">
            <v xml:space="preserve"> 15.94.11</v>
          </cell>
          <cell r="C1630" t="str">
            <v>MASSA UNICA (CIMENTO / ARENOSO / AREIA) (MRR / RMS)</v>
          </cell>
          <cell r="D1630" t="str">
            <v>m2</v>
          </cell>
          <cell r="E1630">
            <v>46.14</v>
          </cell>
        </row>
        <row r="1631">
          <cell r="B1631" t="str">
            <v xml:space="preserve"> 15.95.01</v>
          </cell>
          <cell r="C1631" t="str">
            <v>LONA PLASTICA PRETA TIPO TERREIRO</v>
          </cell>
          <cell r="D1631" t="str">
            <v>m2</v>
          </cell>
          <cell r="E1631">
            <v>4.45</v>
          </cell>
        </row>
        <row r="1632">
          <cell r="B1632" t="str">
            <v xml:space="preserve"> 15.95.06</v>
          </cell>
          <cell r="C1632" t="str">
            <v>(REVISADA) IMPERMEABILIZAÇÃO COM MANTA PEAD, GEOMEMBRANA TEXTURIZADA EM AMBAS AS FACES, E=1,00 MM</v>
          </cell>
          <cell r="D1632" t="str">
            <v>m2</v>
          </cell>
          <cell r="E1632">
            <v>35.08</v>
          </cell>
        </row>
        <row r="1633">
          <cell r="B1633" t="str">
            <v xml:space="preserve"> 15.95.07</v>
          </cell>
          <cell r="C1633" t="str">
            <v>PISO CIMENTADO, ALISADO (MRR / RMS)</v>
          </cell>
          <cell r="D1633" t="str">
            <v>m2</v>
          </cell>
          <cell r="E1633">
            <v>50.58</v>
          </cell>
        </row>
        <row r="1634">
          <cell r="B1634" t="str">
            <v xml:space="preserve"> 15.95.10</v>
          </cell>
          <cell r="C1634" t="str">
            <v>PISO CIMENTADO, DESEMPOLADO C/ JUNTA DE PVC (MRR / RMS)</v>
          </cell>
          <cell r="D1634" t="str">
            <v>m2</v>
          </cell>
          <cell r="E1634">
            <v>49.17</v>
          </cell>
        </row>
        <row r="1635">
          <cell r="B1635" t="str">
            <v xml:space="preserve"> 15.95.13</v>
          </cell>
          <cell r="C1635" t="str">
            <v>FORNEC. E MONTAGEM DE GUARDA-CORPO EM TUBOS DE FERRO GALVANIZADO, DN = 1 1/2",INCL. PINTURA A OLEOEM DUAS DEMAOS SOB BASE ANTICORROSIVA, h = 1,20m</v>
          </cell>
          <cell r="D1635" t="str">
            <v>m</v>
          </cell>
          <cell r="E1635">
            <v>256.83999999999997</v>
          </cell>
        </row>
        <row r="1636">
          <cell r="B1636" t="str">
            <v xml:space="preserve"> 15.97.50</v>
          </cell>
          <cell r="C1636" t="str">
            <v>LETREIRO - LETRA EM PAREDES</v>
          </cell>
          <cell r="D1636" t="str">
            <v>UN</v>
          </cell>
          <cell r="E1636">
            <v>20.37</v>
          </cell>
        </row>
        <row r="1637">
          <cell r="B1637" t="str">
            <v xml:space="preserve"> 15.97.51</v>
          </cell>
          <cell r="C1637" t="str">
            <v>LETREIRO - LETRA EM PAREDES</v>
          </cell>
          <cell r="D1637" t="str">
            <v>m2</v>
          </cell>
          <cell r="E1637">
            <v>47.72</v>
          </cell>
        </row>
        <row r="1638">
          <cell r="B1638" t="str">
            <v xml:space="preserve"> 15.99.01</v>
          </cell>
          <cell r="C1638" t="str">
            <v>ALVENARIA DE VEDACAO C/ BLOCO CERAMICO FURADO C/ e=10cm (MRR / RMS)</v>
          </cell>
          <cell r="D1638" t="str">
            <v>m2</v>
          </cell>
          <cell r="E1638">
            <v>57.76</v>
          </cell>
        </row>
        <row r="1639">
          <cell r="B1639" t="str">
            <v xml:space="preserve"> 15.99.02</v>
          </cell>
          <cell r="C1639" t="str">
            <v>PLATAFORMA EM MADEIRA AGRESTE PARA APOIO DE EQUIPAMENTOS - LOCAIS INGREMES</v>
          </cell>
          <cell r="D1639" t="str">
            <v>m2</v>
          </cell>
          <cell r="E1639">
            <v>228</v>
          </cell>
        </row>
        <row r="1640">
          <cell r="B1640" t="str">
            <v xml:space="preserve"> 15.99.07</v>
          </cell>
          <cell r="C1640" t="str">
            <v>ALVENARIA DE VEDACAO C/ BLOCO CERAMICO FURADO C/ e=20cm</v>
          </cell>
          <cell r="D1640" t="str">
            <v>m2</v>
          </cell>
          <cell r="E1640">
            <v>143.99</v>
          </cell>
        </row>
        <row r="1641">
          <cell r="B1641" t="str">
            <v xml:space="preserve"> 15.99.19</v>
          </cell>
          <cell r="C1641" t="str">
            <v>ALVENARIA DE VEDACAO C/ TIJOLO MACICO (COMUM) C/ e=10cm (MRR / RMS)</v>
          </cell>
          <cell r="D1641" t="str">
            <v>m2</v>
          </cell>
          <cell r="E1641">
            <v>141.9</v>
          </cell>
        </row>
        <row r="1642">
          <cell r="B1642" t="str">
            <v xml:space="preserve"> 15.99.22</v>
          </cell>
          <cell r="C1642" t="str">
            <v>ALVENARIA DE VEDACAO C/ TIJOLO MACICO (COMUM) C/ e=20cm (MRR / RMS)</v>
          </cell>
          <cell r="D1642" t="str">
            <v>m2</v>
          </cell>
          <cell r="E1642">
            <v>254.03</v>
          </cell>
        </row>
        <row r="1643">
          <cell r="B1643" t="str">
            <v xml:space="preserve"> 15.99.49</v>
          </cell>
          <cell r="C1643" t="str">
            <v>ALVENARIA DE PEDRA APARENTE C/ JUNTA ARGAMASSADA P/ ELEVACAO (MRR / RMS)</v>
          </cell>
          <cell r="D1643" t="str">
            <v>m3</v>
          </cell>
          <cell r="E1643">
            <v>515.02</v>
          </cell>
        </row>
        <row r="1644">
          <cell r="B1644" t="str">
            <v xml:space="preserve"> 15.99.52</v>
          </cell>
          <cell r="C1644" t="str">
            <v>ALVENARIA DE PEDRA C/JUNTA ARGAMASSADA P/ FUNDACAO (MRR / RMS)</v>
          </cell>
          <cell r="D1644" t="str">
            <v>m3</v>
          </cell>
          <cell r="E1644">
            <v>482.18</v>
          </cell>
        </row>
        <row r="1645">
          <cell r="B1645" t="str">
            <v xml:space="preserve"> 15.99.97</v>
          </cell>
          <cell r="C1645" t="str">
            <v>PISO CIMENTADO, ALISADO (MRR/RMS)</v>
          </cell>
          <cell r="D1645" t="str">
            <v>m2</v>
          </cell>
          <cell r="E1645">
            <v>50.58</v>
          </cell>
        </row>
        <row r="1646">
          <cell r="B1646" t="str">
            <v xml:space="preserve"> 16.00.00</v>
          </cell>
          <cell r="C1646" t="str">
            <v>INSTALACOES HIDRAULICAS E SANITARIAS</v>
          </cell>
        </row>
        <row r="1647">
          <cell r="B1647" t="str">
            <v xml:space="preserve"> 16.01.00</v>
          </cell>
          <cell r="C1647" t="str">
            <v>INST. HIDRAULICAS (AGUA FRIA E INST. PLUVIAIS) E SANITARIAS EM CASA DE QUIMICA, INCL. ASSENT. DE TANQUE P/RESERVACAO, TUBOS, VALVULAS, PECAS, CONEX., APARELHOS E ACESSORIOS</v>
          </cell>
        </row>
        <row r="1648">
          <cell r="B1648" t="str">
            <v xml:space="preserve"> 16.02.00</v>
          </cell>
          <cell r="C1648" t="str">
            <v>INST. HIDRAULICAS (AGUA FRIA E INST. PLUVIAIS) E SANITARIAS EM CASA DE QUIMICA, INCL. FORNEC. E ASSENT. DETANQUE P/ RESERVACAO, TUBOS, VALVULAS, PECAS, CONEX., APARELHOS E ACESSORIOS</v>
          </cell>
        </row>
        <row r="1649">
          <cell r="B1649" t="str">
            <v xml:space="preserve"> 16.03.00</v>
          </cell>
          <cell r="C1649" t="str">
            <v>INST. HIDRAULICAS (AGUA FRIA E INST. PLUVIAIS) E SANITARIAS EM ESTACOES ELEVATORIAS DE AGUA OU ESGOTO,INCL. ASSENT. DE TANQUE P/ RESERVACAO, TUBOS, VALVULAS, PECAS, CONEX., APARELHOS E ACESSORIOS</v>
          </cell>
        </row>
        <row r="1650">
          <cell r="B1650" t="str">
            <v xml:space="preserve"> 16.04.00</v>
          </cell>
          <cell r="C1650" t="str">
            <v>INST. HIDRAULICAS (AGUA FRIA E INST. PLUVIAIS) E SANITARIAS EM EST. ELEVATORIAS DE AGUA OU ESGOTO, INCL.FORNEC. E ASSENT. DE TANQUE P/RESERVACAO,TUBOS, VALVULAS,PECAS,CONEX., APARELHOS E ACESSORIOS</v>
          </cell>
        </row>
        <row r="1651">
          <cell r="B1651" t="str">
            <v xml:space="preserve"> 16.05.00</v>
          </cell>
          <cell r="C1651" t="str">
            <v>INST. HIDRAULICAS (AGUA FRIA E INST. PLUVIAIS) E SANITARIAS EM ESCRITORIOS, INCL. ASSENT. DE TANQUE P/RESERVACAO, TUBOS, VALVULAS, PECAS, CONEX., APARELHOSE ACESSORIOS</v>
          </cell>
        </row>
        <row r="1652">
          <cell r="B1652" t="str">
            <v xml:space="preserve"> 16.06.00</v>
          </cell>
          <cell r="C1652" t="str">
            <v>INST. HIDRAULICAS (AGUA FRIA E INST. PLUVIAIS) E SANITARIAS EM ESCRITORIOS, INCL. FORNEC. E ASSENT. DETANQUE P/ RESERV., TUBOS, VALVULAS, PECAS, CONEX., APARELHOS E ACESSORIOS</v>
          </cell>
        </row>
        <row r="1653">
          <cell r="B1653" t="str">
            <v xml:space="preserve"> 16.07.00</v>
          </cell>
          <cell r="C1653" t="str">
            <v>INST. HIDRAULICAS (AGUA FRIA E INST. PLUVIAIS) E SANITARIAS EM CASAS DE OPERADOR, INCL. ASSENT. DETANQUE P/ RESERVACAO, TUBOS, VALVULAS, PECAS, CONEX., APARELHOS E ACESSORIOS</v>
          </cell>
        </row>
        <row r="1654">
          <cell r="B1654" t="str">
            <v xml:space="preserve"> 16.08.00</v>
          </cell>
          <cell r="C1654" t="str">
            <v>INST. HIDRAULICAS (AGUA FRIA E INST. PLUVIAIS) E SANITARIAS EM CASAS DE OPERADOR, INCL. FORNEC. E ASSENT. DE TANQUE P/ RESERV., TUBOS, VALVULAS, PECAS, CONEX., APARELHOS E ACESSORIOS</v>
          </cell>
        </row>
        <row r="1655">
          <cell r="B1655" t="str">
            <v xml:space="preserve"> 16.09.00</v>
          </cell>
          <cell r="C1655" t="str">
            <v>INST. HIDRAULICAS (AGUA FRIA) E SANITARIAS EM AREAS EXTERNAS, INCL. ASSENT. DE TANQUE P/ RESERVACAO,TUBOS, VALVULAS, PECAS, CONEX., ACESSORIOS, FOSSA E SUMIDOURO</v>
          </cell>
        </row>
        <row r="1656">
          <cell r="B1656" t="str">
            <v xml:space="preserve"> 16.10.00</v>
          </cell>
          <cell r="C1656" t="str">
            <v>INST. HIDRAULICAS (AGUA FRIA) E SANITARIAS EM AREAS EXTERNAS INCL. FORNEC. EASSENT. DE TANQUES P/ RESERVACAO, TUBOS, VALVULAS, PECAS, CONEX., ACESSORIOS,FOSSA E SUMIDOURO</v>
          </cell>
        </row>
        <row r="1657">
          <cell r="B1657" t="str">
            <v xml:space="preserve"> 16.11.00</v>
          </cell>
          <cell r="C1657" t="str">
            <v>INST. HIDRAULICAS (AGUA FRIA E INST.PLUVIAIS) E SANITARIAS EM EDIFICACOES E AREAS EXTERNAS, INCL.FORNEC.E ASSENT. DE TANQUE P/RESERV.,TUB.,VALV.,PC.,CONEX.,APARELHOS,ACES., FOSSA E SUMIDOURO</v>
          </cell>
        </row>
        <row r="1658">
          <cell r="B1658" t="str">
            <v xml:space="preserve"> 16.20.00</v>
          </cell>
          <cell r="C1658" t="str">
            <v>RESERVATORIOS COM FUSTE METALICOS EM ACO USI SAC41</v>
          </cell>
        </row>
        <row r="1659">
          <cell r="B1659" t="str">
            <v xml:space="preserve"> 16.21.00</v>
          </cell>
          <cell r="C1659" t="str">
            <v>RESERVATORIO METALICO EM ACO USI SAC41 COM CAPACIDADE NOMINAL DE 5000l</v>
          </cell>
        </row>
        <row r="1660">
          <cell r="B1660" t="str">
            <v xml:space="preserve"> 16.21.01</v>
          </cell>
          <cell r="C1660" t="str">
            <v>FORNECIMENTO E INSTALACAO DE RESERVATORIO METALICO EM ACO USI SAC41 COM CAPACIDADE NOMINAL DE5000l E FUSTE C/ H=8m</v>
          </cell>
          <cell r="D1660" t="str">
            <v>UN</v>
          </cell>
          <cell r="E1660">
            <v>9004.94</v>
          </cell>
        </row>
        <row r="1661">
          <cell r="B1661" t="str">
            <v xml:space="preserve"> 16.21.04</v>
          </cell>
          <cell r="C1661" t="str">
            <v>FORNECIMENTO E INSTALACAO DE RESERVATORIO METALICO EM ACO USI SAC41 COM CAPACIDADE NOMINAL DE5000l E FUSTE C/ H=10m</v>
          </cell>
          <cell r="D1661" t="str">
            <v>UN</v>
          </cell>
          <cell r="E1661">
            <v>10346.799999999999</v>
          </cell>
        </row>
        <row r="1662">
          <cell r="B1662" t="str">
            <v xml:space="preserve"> 16.21.07</v>
          </cell>
          <cell r="C1662" t="str">
            <v>FORNECIMENTO E INSTALACAO DE RESERVATORIO METALICO EM ACO USI SAC41 COM CAPACIDADE NOMINAL DE5000l E FUSTE C/ H=12m</v>
          </cell>
          <cell r="D1662" t="str">
            <v>UN</v>
          </cell>
          <cell r="E1662">
            <v>11313.74</v>
          </cell>
        </row>
        <row r="1663">
          <cell r="B1663" t="str">
            <v xml:space="preserve"> 16.22.00</v>
          </cell>
          <cell r="C1663" t="str">
            <v>RESERVATORIO METALICO EM ACO USI SAC41 COM CAPACIDADE NOMINAL DE 10000l</v>
          </cell>
        </row>
        <row r="1664">
          <cell r="B1664" t="str">
            <v xml:space="preserve"> 16.22.01</v>
          </cell>
          <cell r="C1664" t="str">
            <v>FORNECIMENTO E INSTALACAO DE RESERVATORIO METALICO EM ACO USI SAC41 COM CAPACIDADE NOMINAL DE10000l E FUSTE C/ H=8m TRATADO E PINTADO</v>
          </cell>
          <cell r="D1664" t="str">
            <v>UN</v>
          </cell>
          <cell r="E1664">
            <v>11449.24</v>
          </cell>
        </row>
        <row r="1665">
          <cell r="B1665" t="str">
            <v xml:space="preserve"> 16.22.04</v>
          </cell>
          <cell r="C1665" t="str">
            <v>FORNECIMENTO E INSTALACAO DE RESERVATORIO METALICO EM ACO USI SAC41 COM CAPACIDADE NOMINAL DE10000l E FUSTE C/ H=10m TRATADO E PINTADO</v>
          </cell>
          <cell r="D1665" t="str">
            <v>UN</v>
          </cell>
          <cell r="E1665">
            <v>14023.77</v>
          </cell>
        </row>
        <row r="1666">
          <cell r="B1666" t="str">
            <v xml:space="preserve"> 16.22.07</v>
          </cell>
          <cell r="C1666" t="str">
            <v>FORNECIMENTO E INSTALACAO DE RESERVATORIO METALICO EM ACO USI SAC41 COM CAPACIDADE NOMINAL DE10000l E FUSTE C/ H=12m TRATADO E PINTADO</v>
          </cell>
          <cell r="D1666" t="str">
            <v>UN</v>
          </cell>
          <cell r="E1666">
            <v>19030.759999999998</v>
          </cell>
        </row>
        <row r="1667">
          <cell r="B1667" t="str">
            <v xml:space="preserve"> 16.23.00</v>
          </cell>
          <cell r="C1667" t="str">
            <v>RESERVATORIO METALICO EM ACO USI SAC41 COM CAPACIDADE NOMINAL DE 15000l</v>
          </cell>
        </row>
        <row r="1668">
          <cell r="B1668" t="str">
            <v xml:space="preserve"> 16.23.01</v>
          </cell>
          <cell r="C1668" t="str">
            <v>FORNECIMENTO E INSTALACAO DE RESERVATORIO METALICO EM ACO USI SAC41 COM CAPACIDADE NOMINAL DE15000l E FUSTE C/ H=8m TRATADO E PINTADO</v>
          </cell>
          <cell r="D1668" t="str">
            <v>UN</v>
          </cell>
          <cell r="E1668">
            <v>16615.400000000001</v>
          </cell>
        </row>
        <row r="1669">
          <cell r="B1669" t="str">
            <v xml:space="preserve"> 16.23.04</v>
          </cell>
          <cell r="C1669" t="str">
            <v>FORNECIMENTO E INSTALACAO DE RESERVATORIO METALICO EM ACO USI SAC41 COM CAPACIDADE NOMINAL DE15000l E FUSTE C/ H=10m TRATADO E PINTADO</v>
          </cell>
          <cell r="D1669" t="str">
            <v>UN</v>
          </cell>
          <cell r="E1669">
            <v>19767.47</v>
          </cell>
        </row>
        <row r="1670">
          <cell r="B1670" t="str">
            <v xml:space="preserve"> 16.23.07</v>
          </cell>
          <cell r="C1670" t="str">
            <v>FORNECIMENTO E INSTALACAO DE RESERVATORIO METALICO EM ACO USI SAC41 COM CAPACIDADE NOMINAL DE15000l E FUSTE C/ H=12m TRATADO E PINTADO</v>
          </cell>
          <cell r="D1670" t="str">
            <v>UN</v>
          </cell>
          <cell r="E1670">
            <v>23582.560000000001</v>
          </cell>
        </row>
        <row r="1671">
          <cell r="B1671" t="str">
            <v xml:space="preserve"> 16.24.00</v>
          </cell>
          <cell r="C1671" t="str">
            <v>RESERVATORIO METALICO EM ACO USI SAC41 COM CAPACIDADE NOMINAL DE 20000l</v>
          </cell>
        </row>
        <row r="1672">
          <cell r="B1672" t="str">
            <v xml:space="preserve"> 16.24.01</v>
          </cell>
          <cell r="C1672" t="str">
            <v>FORNECIMENTO E INSTALACAO DE RESERVATORIO METALICO EM ACO USI SAC41 COM CAPACIDADE NOMINAL DE20000l E FUSTE C/ H=8m TRATADO E PINTADO</v>
          </cell>
          <cell r="D1672" t="str">
            <v>UN</v>
          </cell>
          <cell r="E1672">
            <v>17299.5</v>
          </cell>
        </row>
        <row r="1673">
          <cell r="B1673" t="str">
            <v xml:space="preserve"> 16.24.04</v>
          </cell>
          <cell r="C1673" t="str">
            <v>FORNECIMENTO E INSTALACAO DE RESERVATORIO METALICO EM ACO USI SAC41 COM CAPACIDADE NOMINAL DE20000l E FUSTE C/ H=10m TRATADO E PINTADO</v>
          </cell>
          <cell r="D1673" t="str">
            <v>UN</v>
          </cell>
          <cell r="E1673">
            <v>21169.84</v>
          </cell>
        </row>
        <row r="1674">
          <cell r="B1674" t="str">
            <v xml:space="preserve"> 16.24.07</v>
          </cell>
          <cell r="C1674" t="str">
            <v>FORNECIMENTO E INSTALACAO DE RESERVATORIO METALICO EM ACO USI SAC41 COM CAPACIDADE NOMINAL DE20000l E FUSTE C/ H=12m TRATADO E PINTADO</v>
          </cell>
          <cell r="D1674" t="str">
            <v>UN</v>
          </cell>
          <cell r="E1674">
            <v>24337.7</v>
          </cell>
        </row>
        <row r="1675">
          <cell r="B1675" t="str">
            <v xml:space="preserve"> 16.25.00</v>
          </cell>
          <cell r="C1675" t="str">
            <v>RESERVATORIO METALICO EM ACO USI SAC41 COM CAPACIDADE NOMINAL DE 30000l</v>
          </cell>
        </row>
        <row r="1676">
          <cell r="B1676" t="str">
            <v xml:space="preserve"> 16.25.01</v>
          </cell>
          <cell r="C1676" t="str">
            <v>FORNECIMENTO E INSTALACAO DE RESERVATORIO METALICO EM ACO USI SAC41 COM CAPACIDADE NOMINAL DE25000l E FUSTE C/H=8m TRATADO E PINTADO</v>
          </cell>
          <cell r="D1676" t="str">
            <v>UN</v>
          </cell>
          <cell r="E1676">
            <v>21169.84</v>
          </cell>
        </row>
        <row r="1677">
          <cell r="B1677" t="str">
            <v xml:space="preserve"> 16.25.04</v>
          </cell>
          <cell r="C1677" t="str">
            <v>FORNECIMENTO E INSTALACAO DE RESERVATORIO METALICO EM ACO USI SAC41 COM CAPACIDADE NOMINAL DE25000l E FUSTE C/H=10m TRATADO E PINTADO</v>
          </cell>
          <cell r="D1677" t="str">
            <v>UN</v>
          </cell>
          <cell r="E1677">
            <v>23161.59</v>
          </cell>
        </row>
        <row r="1678">
          <cell r="B1678" t="str">
            <v xml:space="preserve"> 16.25.07</v>
          </cell>
          <cell r="C1678" t="str">
            <v>FORNECIMENTO E INSTALACAO DE RESERVATORIO METALICO EM ACO USI SAC41 COM CAPACIDADE NOMINAL DE25000l E FUSTE C/H=12m TRATADO E PINTADO</v>
          </cell>
          <cell r="D1678" t="str">
            <v>UN</v>
          </cell>
          <cell r="E1678">
            <v>25190.16</v>
          </cell>
        </row>
        <row r="1679">
          <cell r="B1679" t="str">
            <v xml:space="preserve"> 16.26.00</v>
          </cell>
          <cell r="C1679" t="str">
            <v>RESERVATORIO METALICO EM ACO USI SAC41 COM CAPACIDADE NOMINAL DE 50000l</v>
          </cell>
        </row>
        <row r="1680">
          <cell r="B1680" t="str">
            <v xml:space="preserve"> 16.26.01</v>
          </cell>
          <cell r="C1680" t="str">
            <v>FORNECIMENTO E INSTALACAO DE RESERVATORIO METALICO EM ACO USI SAC41 COM CAPACIDADE NOMINAL DE50000l E FUSTE C/ H=8m TRATADO E PINTADO</v>
          </cell>
          <cell r="D1680" t="str">
            <v>UN</v>
          </cell>
          <cell r="E1680">
            <v>33772.81</v>
          </cell>
        </row>
        <row r="1681">
          <cell r="B1681" t="str">
            <v xml:space="preserve"> 16.26.04</v>
          </cell>
          <cell r="C1681" t="str">
            <v>FORNECIMENTO E INSTALACAO DE RESERVATORIO METALICO EM ACO USI SAC41 COM CAPACIDADE NOMINAL DE50000l E FUSTE C/ H=10m TRATADO E PINTADO</v>
          </cell>
          <cell r="D1681" t="str">
            <v>UN</v>
          </cell>
          <cell r="E1681">
            <v>37979.949999999997</v>
          </cell>
        </row>
        <row r="1682">
          <cell r="B1682" t="str">
            <v xml:space="preserve"> 16.26.07</v>
          </cell>
          <cell r="C1682" t="str">
            <v>FORNECIMENTO E INSTALACAO DE RESERVATORIO METALICO EM ACO USI SAC41 COM CAPACIDADE NOMINAL DE50000l E FUSTE C/ H=12m TRATADO E PINTADO</v>
          </cell>
          <cell r="D1682" t="str">
            <v>UN</v>
          </cell>
          <cell r="E1682">
            <v>42711.99</v>
          </cell>
        </row>
        <row r="1683">
          <cell r="B1683" t="str">
            <v xml:space="preserve"> 16.27.00</v>
          </cell>
          <cell r="C1683" t="str">
            <v>RESERVATORIO METALICO EM ACO USI SAC41 COM CAPACIDADE NOMINAL DE 75000l</v>
          </cell>
        </row>
        <row r="1684">
          <cell r="B1684" t="str">
            <v xml:space="preserve"> 16.27.01</v>
          </cell>
          <cell r="C1684" t="str">
            <v>FORNECIMENTO E INSTALACAO DE RESERVATORIO METALICO EM ACO USI SAC41 COM CAPACIDADE NOMINAL DE75000l E FUSTE C/ H=8m TRATADO E PINTADO</v>
          </cell>
          <cell r="D1684" t="str">
            <v>UN</v>
          </cell>
          <cell r="E1684">
            <v>64458.04</v>
          </cell>
        </row>
        <row r="1685">
          <cell r="B1685" t="str">
            <v xml:space="preserve"> 16.27.04</v>
          </cell>
          <cell r="C1685" t="str">
            <v>FORNECIMENTO E INSTALACAO DE RESERVATORIO METALICO EM ACO USI SAC41 COM CAPACIDADE NOMINAL DE75000l E FUSTE C/ H=10m TRATADO E PINTADO</v>
          </cell>
          <cell r="D1685" t="str">
            <v>UN</v>
          </cell>
          <cell r="E1685">
            <v>67303.58</v>
          </cell>
        </row>
        <row r="1686">
          <cell r="B1686" t="str">
            <v xml:space="preserve"> 16.27.07</v>
          </cell>
          <cell r="C1686" t="str">
            <v>FORNECIMENTO E INSTALACAO DE RESERVATORIO METALICO EM ACO USI SAC41 COM CAPACIDADE NOMINAL DE75000l E FUSTE C/ H=12m TRATADO E PINTADO</v>
          </cell>
          <cell r="D1686" t="str">
            <v>UN</v>
          </cell>
          <cell r="E1686">
            <v>71892.22</v>
          </cell>
        </row>
        <row r="1687">
          <cell r="B1687" t="str">
            <v xml:space="preserve"> 16.28.00</v>
          </cell>
          <cell r="C1687" t="str">
            <v>RESERVATORIO METALICO EM ACO USI SAC41 COM CAPACIDADE NOMINAL DE 100000l</v>
          </cell>
        </row>
        <row r="1688">
          <cell r="B1688" t="str">
            <v xml:space="preserve"> 16.28.01</v>
          </cell>
          <cell r="C1688" t="str">
            <v>FORNECIMENTO E INSTALACAO DE RESERVATORIO METALICO EM ACO USI SAC41 COM CAPACIDADE NOMINAL DE100000l E FUSTE C/ H=8m TRATADO E PINTADO</v>
          </cell>
          <cell r="D1688" t="str">
            <v>UN</v>
          </cell>
          <cell r="E1688">
            <v>68198.16</v>
          </cell>
        </row>
        <row r="1689">
          <cell r="B1689" t="str">
            <v xml:space="preserve"> 16.28.04</v>
          </cell>
          <cell r="C1689" t="str">
            <v>FORNECIMENTO E INSTALACAO DE RESERVATORIO METALICO EM ACO USI SAC41 COM CAPACIDADE NOMINAL DE100000l E FUSTE C/ H=10m TRATADO E PINTADO</v>
          </cell>
          <cell r="D1689" t="str">
            <v>UN</v>
          </cell>
          <cell r="E1689">
            <v>73881.33</v>
          </cell>
        </row>
        <row r="1690">
          <cell r="B1690" t="str">
            <v xml:space="preserve"> 16.28.07</v>
          </cell>
          <cell r="C1690" t="str">
            <v>FORNECIMENTO E INSTALACAO DE RESERVATORIO METALICO EM ACO USI SAC41 COM CAPACIDADE NOMINAL DE100000l E FUSTE C/ H=12m TRATADO E PINTADO</v>
          </cell>
          <cell r="D1690" t="str">
            <v>UN</v>
          </cell>
          <cell r="E1690">
            <v>73881.33</v>
          </cell>
        </row>
        <row r="1691">
          <cell r="B1691" t="str">
            <v xml:space="preserve"> 16.30.00</v>
          </cell>
          <cell r="C1691" t="str">
            <v>RESERVATORIO DE PLACA COM E SEM TAMPA</v>
          </cell>
        </row>
        <row r="1692">
          <cell r="B1692" t="str">
            <v xml:space="preserve"> 16.90.00</v>
          </cell>
          <cell r="C1692" t="str">
            <v>SERVICOS NAO CODIFICADOS</v>
          </cell>
        </row>
        <row r="1693">
          <cell r="B1693" t="str">
            <v xml:space="preserve"> 16.90.01</v>
          </cell>
          <cell r="C1693" t="str">
            <v>INSTALACOES HIDRO SANITARIAS</v>
          </cell>
          <cell r="D1693" t="str">
            <v>cj</v>
          </cell>
          <cell r="E1693">
            <v>5666.58</v>
          </cell>
        </row>
        <row r="1694">
          <cell r="B1694" t="str">
            <v xml:space="preserve"> 16.91.01</v>
          </cell>
          <cell r="C1694" t="str">
            <v>RALO EM CHAPA DE ACO INOX FORNECIMENTO E ASSENTAMENTO</v>
          </cell>
          <cell r="D1694" t="str">
            <v>UN</v>
          </cell>
          <cell r="E1694">
            <v>74.819999999999993</v>
          </cell>
        </row>
        <row r="1695">
          <cell r="B1695" t="str">
            <v xml:space="preserve"> 16.91.02</v>
          </cell>
          <cell r="C1695" t="str">
            <v>RALO SECO DE PVC RIGIDO, DN 100 X 40MM</v>
          </cell>
          <cell r="D1695" t="str">
            <v>UN</v>
          </cell>
          <cell r="E1695">
            <v>8.81</v>
          </cell>
        </row>
        <row r="1696">
          <cell r="B1696" t="str">
            <v xml:space="preserve"> 16.91.03</v>
          </cell>
          <cell r="C1696" t="str">
            <v>INSTALACAO DE CHUVEIRO CROMADO 1/2" COM ARTICULACAO COM FORNECIMENTO DE MATERIAL</v>
          </cell>
          <cell r="D1696" t="str">
            <v>UN</v>
          </cell>
          <cell r="E1696">
            <v>103.67</v>
          </cell>
        </row>
        <row r="1697">
          <cell r="B1697" t="str">
            <v xml:space="preserve"> 16.91.04</v>
          </cell>
          <cell r="C1697" t="str">
            <v>INSTALACAO DE BACIA DE LOUCA BRANCA COM CAIXA ACOPLADA INCLUINDO TAMPA E ACESSORIOS</v>
          </cell>
          <cell r="D1697" t="str">
            <v>UN</v>
          </cell>
          <cell r="E1697">
            <v>380.48</v>
          </cell>
        </row>
        <row r="1698">
          <cell r="B1698" t="str">
            <v xml:space="preserve"> 16.91.05</v>
          </cell>
          <cell r="C1698" t="str">
            <v>FORNECIMENTO E FIXACAO DE CANTONEIRAS EM ALUMINIO PARA DAFA'S</v>
          </cell>
          <cell r="D1698" t="str">
            <v>m</v>
          </cell>
          <cell r="E1698">
            <v>55.16</v>
          </cell>
        </row>
        <row r="1699">
          <cell r="B1699" t="str">
            <v xml:space="preserve"> 16.91.06</v>
          </cell>
          <cell r="C1699" t="str">
            <v>INSTALACAO DE LAVATORIO DE LOUCA BRANCA S/ COLUNA COM TORNEIRA DE PRESSAO E ACESSORIOS</v>
          </cell>
          <cell r="D1699" t="str">
            <v>UN</v>
          </cell>
          <cell r="E1699">
            <v>276.87</v>
          </cell>
        </row>
        <row r="1700">
          <cell r="B1700" t="str">
            <v xml:space="preserve"> 16.92.00</v>
          </cell>
          <cell r="C1700" t="str">
            <v>CAIXA D'AGUA 1000l</v>
          </cell>
          <cell r="D1700" t="str">
            <v>UN</v>
          </cell>
          <cell r="E1700">
            <v>510.59</v>
          </cell>
        </row>
        <row r="1701">
          <cell r="B1701" t="str">
            <v xml:space="preserve"> 16.93.00</v>
          </cell>
          <cell r="C1701" t="str">
            <v>MONTAGEM DE TANQUE DE ACO PARAFUSADO, INCLUINDO TESTES E ACABAMENTOS PARA CAPACIDADE DE 3.000M3</v>
          </cell>
          <cell r="D1701" t="str">
            <v>UN</v>
          </cell>
          <cell r="E1701">
            <v>959611.07</v>
          </cell>
        </row>
        <row r="1702">
          <cell r="B1702" t="str">
            <v xml:space="preserve"> 16.95.06</v>
          </cell>
          <cell r="C1702" t="str">
            <v>FORNEC. E INSTALAÇÃO DE TANQUE EM FIBRA DE VIDRO PARA SOLUÇÃO DE POLÍMERO, CAP. 5.000 L</v>
          </cell>
          <cell r="D1702" t="str">
            <v>UN</v>
          </cell>
          <cell r="E1702">
            <v>7471.36</v>
          </cell>
        </row>
        <row r="1703">
          <cell r="B1703" t="str">
            <v xml:space="preserve"> 16.95.07</v>
          </cell>
          <cell r="C1703" t="str">
            <v>FORNEC. E INSTALAÇÃO DE TANQUE EM FIBRA DE VIDRO PARA SOLUÇÃO DE POLÍMERO, CAP. 10.000 L</v>
          </cell>
          <cell r="D1703" t="str">
            <v>UN</v>
          </cell>
          <cell r="E1703">
            <v>12218.98</v>
          </cell>
        </row>
        <row r="1704">
          <cell r="B1704" t="str">
            <v xml:space="preserve"> 17.00.00</v>
          </cell>
          <cell r="C1704" t="str">
            <v>SERVICOS AMBIENTAIS, RECUPERACAO DE AREAS DEGRADADAS E PAISAGISMO</v>
          </cell>
        </row>
        <row r="1705">
          <cell r="B1705" t="str">
            <v xml:space="preserve"> 17.01.00</v>
          </cell>
          <cell r="C1705" t="str">
            <v>PREPARACAO DO TERRENO E CORRECOES</v>
          </cell>
        </row>
        <row r="1706">
          <cell r="B1706" t="str">
            <v xml:space="preserve"> 17.01.01</v>
          </cell>
          <cell r="C1706" t="str">
            <v>ARAGEM MANUAL DE SOLOS EM 1a CATEGORIA</v>
          </cell>
          <cell r="D1706" t="str">
            <v>m2</v>
          </cell>
          <cell r="E1706">
            <v>1.0900000000000001</v>
          </cell>
        </row>
        <row r="1707">
          <cell r="B1707" t="str">
            <v xml:space="preserve"> 17.01.02</v>
          </cell>
          <cell r="C1707" t="str">
            <v>ARAGEM MANUAL DE SOLOS EM 2a CATEGORIA SEM ADUBACAO</v>
          </cell>
          <cell r="D1707" t="str">
            <v>m2</v>
          </cell>
          <cell r="E1707">
            <v>1.92</v>
          </cell>
        </row>
        <row r="1708">
          <cell r="B1708" t="str">
            <v xml:space="preserve"> 17.01.03</v>
          </cell>
          <cell r="C1708" t="str">
            <v>ARAGEM MANUAL DE SOLOS EM 2a CATEGORIA COM ADUBACAO</v>
          </cell>
          <cell r="D1708" t="str">
            <v>m2</v>
          </cell>
          <cell r="E1708">
            <v>3.02</v>
          </cell>
        </row>
        <row r="1709">
          <cell r="B1709" t="str">
            <v xml:space="preserve"> 17.01.04</v>
          </cell>
          <cell r="C1709" t="str">
            <v>ARAGEM MECANIZADA DE SOLOS EM 1a CATEGORIA</v>
          </cell>
          <cell r="D1709" t="str">
            <v>ha</v>
          </cell>
          <cell r="E1709">
            <v>595.20000000000005</v>
          </cell>
        </row>
        <row r="1710">
          <cell r="B1710" t="str">
            <v xml:space="preserve"> 17.01.05</v>
          </cell>
          <cell r="C1710" t="str">
            <v>ARAGEM MECANIZADA DE SOLOS EM 2a CATEGORIA SEM ADUBACAO</v>
          </cell>
          <cell r="D1710" t="str">
            <v>ha</v>
          </cell>
          <cell r="E1710">
            <v>732.54</v>
          </cell>
        </row>
        <row r="1711">
          <cell r="B1711" t="str">
            <v xml:space="preserve"> 17.01.06</v>
          </cell>
          <cell r="C1711" t="str">
            <v>ARAGEM MECANIZADA DE SOLOS EM 2a CATEGORIA COM ADUBACAO E APLICACAO DE CALCARIO</v>
          </cell>
          <cell r="D1711" t="str">
            <v>ha</v>
          </cell>
          <cell r="E1711">
            <v>1252.8800000000001</v>
          </cell>
        </row>
        <row r="1712">
          <cell r="B1712" t="str">
            <v xml:space="preserve"> 17.01.10</v>
          </cell>
          <cell r="C1712" t="str">
            <v>ABERTURA MANUAL DE COVAS, INCLUSIVE MARCACAO</v>
          </cell>
          <cell r="D1712" t="str">
            <v>UN</v>
          </cell>
          <cell r="E1712">
            <v>3.64</v>
          </cell>
        </row>
        <row r="1713">
          <cell r="B1713" t="str">
            <v xml:space="preserve"> 17.01.11</v>
          </cell>
          <cell r="C1713" t="str">
            <v>ABERTURA MECANIZADA DE COVAS, INCLUSIVE MARCACAO</v>
          </cell>
          <cell r="D1713" t="str">
            <v>UN</v>
          </cell>
          <cell r="E1713">
            <v>1.5</v>
          </cell>
        </row>
        <row r="1714">
          <cell r="B1714" t="str">
            <v xml:space="preserve"> 17.01.20</v>
          </cell>
          <cell r="C1714" t="str">
            <v>APLICACAO DE CALCARIO, COM FORNECIMENTO DE MATERIAL</v>
          </cell>
          <cell r="D1714" t="str">
            <v>ha</v>
          </cell>
          <cell r="E1714">
            <v>27.32</v>
          </cell>
        </row>
        <row r="1715">
          <cell r="B1715" t="str">
            <v xml:space="preserve"> 17.01.21</v>
          </cell>
          <cell r="C1715" t="str">
            <v>APLICACAO DE UREIA, COM FORNECIMENTO DE MATERIAL</v>
          </cell>
          <cell r="D1715" t="str">
            <v>ha</v>
          </cell>
          <cell r="E1715">
            <v>102.17</v>
          </cell>
        </row>
        <row r="1716">
          <cell r="B1716" t="str">
            <v xml:space="preserve"> 17.01.30</v>
          </cell>
          <cell r="C1716" t="str">
            <v>APLICACAO DE ADUBO FOLIAR, COM FORNECIMENTO DE MATERIAL</v>
          </cell>
          <cell r="D1716" t="str">
            <v>ha</v>
          </cell>
          <cell r="E1716">
            <v>195.11</v>
          </cell>
        </row>
        <row r="1717">
          <cell r="B1717" t="str">
            <v xml:space="preserve"> 17.01.31</v>
          </cell>
          <cell r="C1717" t="str">
            <v>APLICACAO DE ADUBO ORGANICO CURTIDO (ESTERCO), COM FORNECIMENTO DE MATERIAL</v>
          </cell>
          <cell r="D1717" t="str">
            <v>m2</v>
          </cell>
          <cell r="E1717">
            <v>18.93</v>
          </cell>
        </row>
        <row r="1718">
          <cell r="B1718" t="str">
            <v xml:space="preserve"> 17.02.00</v>
          </cell>
          <cell r="C1718" t="str">
            <v>CERCAS E INFRAESTRUTURA</v>
          </cell>
        </row>
        <row r="1719">
          <cell r="B1719" t="str">
            <v xml:space="preserve"> 17.02.01</v>
          </cell>
          <cell r="C1719" t="str">
            <v>CERCA C/ 04 FIOS DE ARAME FARPADO 16 BWG 4" X 4", C/ ESTACA DE MADEIRA TIPO EUCALIPTO TRATADO OUSIMILAR C/ DIMENSÕES DE 0,10 A 0,12 x 2,10 m (DP1804-03)</v>
          </cell>
          <cell r="D1719" t="str">
            <v>m</v>
          </cell>
          <cell r="E1719">
            <v>17.71</v>
          </cell>
        </row>
        <row r="1720">
          <cell r="B1720" t="str">
            <v xml:space="preserve"> 17.02.02</v>
          </cell>
          <cell r="C1720" t="str">
            <v>CERCA C/ 08 FIOS DE ARAME FARPADO 16 BWG 4" X 4", C/ ESTACA DE MADEIRA TIPO EUCALIPTO TRATADO OUSIMILAR C/ DIMENSÕES DE 0,10 A 012 x 2,10 m (DP1804-03)</v>
          </cell>
          <cell r="D1720" t="str">
            <v>m</v>
          </cell>
          <cell r="E1720">
            <v>21.15</v>
          </cell>
        </row>
        <row r="1721">
          <cell r="B1721" t="str">
            <v xml:space="preserve"> 17.02.03</v>
          </cell>
          <cell r="C1721" t="str">
            <v>FORNECIMENTO E EXECUCAO DE PALICADAS EM MADEIRA IMUNIZADA (EUCALIPTO TRATADO),COM FORNECIMENTODE MATERIAL</v>
          </cell>
          <cell r="D1721" t="str">
            <v>m2</v>
          </cell>
          <cell r="E1721">
            <v>378.82</v>
          </cell>
        </row>
        <row r="1722">
          <cell r="B1722" t="str">
            <v xml:space="preserve"> 17.02.04</v>
          </cell>
          <cell r="C1722" t="str">
            <v>FORNECIMENTO E EXECUCAO DE PALICADAS EM C/ ESTACAS GRANDES (2,00X0,10M) C/ ESPECIES VEGETAISEXOTICAS P/ ENRAIZAMENTO NO LOCAL, COM FORNECIMENTO DE MATERIAL</v>
          </cell>
          <cell r="D1722" t="str">
            <v>m2</v>
          </cell>
          <cell r="E1722">
            <v>461.5</v>
          </cell>
        </row>
        <row r="1723">
          <cell r="B1723" t="str">
            <v xml:space="preserve"> 17.02.05</v>
          </cell>
          <cell r="C1723" t="str">
            <v>EXECUCAO DE PATAMAR MACICO COM PALICADA DE MADEIRA</v>
          </cell>
          <cell r="D1723" t="str">
            <v>m2</v>
          </cell>
          <cell r="E1723">
            <v>60.72</v>
          </cell>
        </row>
        <row r="1724">
          <cell r="B1724" t="str">
            <v xml:space="preserve"> 17.02.11</v>
          </cell>
          <cell r="C1724" t="str">
            <v>REPARO DE CERCA C/ 04 FIOS DE ARAME FARPADO 16 BWG 4" X 4", C/ ESTACA DE MADEIRA TIPO EUCALIPTO TRATADO OU SIMILAR C/ DIMENSÕES DE 0,10 A 0,12 x 2,10 m (DP1804-03)</v>
          </cell>
          <cell r="D1724" t="str">
            <v>m</v>
          </cell>
          <cell r="E1724">
            <v>8.4600000000000009</v>
          </cell>
        </row>
        <row r="1725">
          <cell r="B1725" t="str">
            <v xml:space="preserve"> 17.02.12</v>
          </cell>
          <cell r="C1725" t="str">
            <v>REPADO DE CERCA C/ 08 FIOS DE ARAME FARPADO 16 BWG 4" X 4", C/ ESTACA DE MADEIRA TIPO EUCALIPTO TRATADO OU SIMILAR C/ DIMENSÕES DE 0,10 A 012 x 2,10 m (DP1804-03)</v>
          </cell>
          <cell r="D1725" t="str">
            <v>m</v>
          </cell>
          <cell r="E1725">
            <v>10.220000000000001</v>
          </cell>
        </row>
        <row r="1726">
          <cell r="B1726" t="str">
            <v xml:space="preserve"> 17.03.00</v>
          </cell>
          <cell r="C1726" t="str">
            <v>PLANTIO DE GRAMAS, MUDAS ORNAMENTAIS E ARVORES</v>
          </cell>
        </row>
        <row r="1727">
          <cell r="B1727" t="str">
            <v xml:space="preserve"> 17.03.01</v>
          </cell>
          <cell r="C1727" t="str">
            <v>PLANTIO DE MUDAS DE GRANDE PORTE, ARBUSTOS E CERCAS VIVAS, INCLUINDO FECHAMENTO DE COVAS, EXCETOFORNECIMENTO DE MUDAS</v>
          </cell>
          <cell r="D1727" t="str">
            <v>UN</v>
          </cell>
          <cell r="E1727">
            <v>1.36</v>
          </cell>
        </row>
        <row r="1728">
          <cell r="B1728" t="str">
            <v xml:space="preserve"> 17.03.02</v>
          </cell>
          <cell r="C1728" t="str">
            <v>PLANTIO DE MUDAS NATIVAS PARA CINTURAO VERDE E MATA NATIVA, EXCETO FORNECIMENTO DE MUDAS</v>
          </cell>
          <cell r="D1728" t="str">
            <v>UN</v>
          </cell>
          <cell r="E1728">
            <v>0.72</v>
          </cell>
        </row>
        <row r="1729">
          <cell r="B1729" t="str">
            <v xml:space="preserve"> 17.03.03</v>
          </cell>
          <cell r="C1729" t="str">
            <v>PLANTIO DE MUDAS ORNAMENTAIS (ARRANJO), EXCETO FORNECIMENTO DE MUDAS</v>
          </cell>
          <cell r="D1729" t="str">
            <v>UN</v>
          </cell>
          <cell r="E1729">
            <v>2.0499999999999998</v>
          </cell>
        </row>
        <row r="1730">
          <cell r="B1730" t="str">
            <v xml:space="preserve"> 17.03.04</v>
          </cell>
          <cell r="C1730" t="str">
            <v>PLANTIO DE MUDAS NATIVAS PARA CINTURAO VERDE OU MATA CILIAR, INCLUINDO FERILIZACAO MANUAL COMMISTURA DE SOLO E FECHAMENTO DE COVA, EXCETO FORNECIMENTO DE MUDAS</v>
          </cell>
          <cell r="D1730" t="str">
            <v>UN</v>
          </cell>
          <cell r="E1730">
            <v>2.61</v>
          </cell>
        </row>
        <row r="1731">
          <cell r="B1731" t="str">
            <v xml:space="preserve"> 17.03.05</v>
          </cell>
          <cell r="C1731" t="str">
            <v>PLANTIO DE MUDAS ORNAMENTAIS (ARRANJO), INCLUINDO FERTILIZACAO MANUAL COM MISTURA DE SOLO EFECHAMENTO DE COVA, EXCETO FORNECIMENTO DE MUDAS</v>
          </cell>
          <cell r="D1731" t="str">
            <v>m2</v>
          </cell>
          <cell r="E1731">
            <v>9.11</v>
          </cell>
        </row>
        <row r="1732">
          <cell r="B1732" t="str">
            <v xml:space="preserve"> 17.03.06</v>
          </cell>
          <cell r="C1732" t="str">
            <v>PLANTIO DE MUDAS ORNAMENTAIS (GRANDE PORTE), INCLUINDO FERILIZACAO MANUAL COMMISTURA DE SOLO EFECHAMENTO DE COVA, EXCETO FORNECIMENTO DE MUDAS</v>
          </cell>
          <cell r="D1732" t="str">
            <v>UN</v>
          </cell>
          <cell r="E1732">
            <v>8.86</v>
          </cell>
        </row>
        <row r="1733">
          <cell r="B1733" t="str">
            <v xml:space="preserve"> 17.03.10</v>
          </cell>
          <cell r="C1733" t="str">
            <v>PLANTIO MANUAL DE GRAMA, EM SEMENTES, COM FORNECIMENTO DAS SEMENTES</v>
          </cell>
          <cell r="D1733" t="str">
            <v>m2</v>
          </cell>
          <cell r="E1733">
            <v>3.91</v>
          </cell>
        </row>
        <row r="1734">
          <cell r="B1734" t="str">
            <v xml:space="preserve"> 17.03.11</v>
          </cell>
          <cell r="C1734" t="str">
            <v>PLANTIO DE CAPIM E LEGUMINOSAS</v>
          </cell>
          <cell r="D1734" t="str">
            <v>ha</v>
          </cell>
          <cell r="E1734">
            <v>891.89</v>
          </cell>
        </row>
        <row r="1735">
          <cell r="B1735" t="str">
            <v xml:space="preserve"> 17.03.20</v>
          </cell>
          <cell r="C1735" t="str">
            <v>COROAMENTO DE MUDAS</v>
          </cell>
          <cell r="D1735" t="str">
            <v>UN</v>
          </cell>
          <cell r="E1735">
            <v>1.36</v>
          </cell>
        </row>
        <row r="1736">
          <cell r="B1736" t="str">
            <v xml:space="preserve"> 17.03.21</v>
          </cell>
          <cell r="C1736" t="str">
            <v>FERTILIZACAO MANUAL DO TERRENO COM MISTURA DE SOLO</v>
          </cell>
          <cell r="D1736" t="str">
            <v>m2</v>
          </cell>
          <cell r="E1736">
            <v>31.12</v>
          </cell>
        </row>
        <row r="1737">
          <cell r="B1737" t="str">
            <v xml:space="preserve"> 17.03.22</v>
          </cell>
          <cell r="C1737" t="str">
            <v>FERTILIZACAO MANUAL NITROGENADA (APLICACAO DE UREIA E/OU ESTERCO)</v>
          </cell>
          <cell r="D1737" t="str">
            <v>m2</v>
          </cell>
          <cell r="E1737">
            <v>9.06</v>
          </cell>
        </row>
        <row r="1738">
          <cell r="B1738" t="str">
            <v xml:space="preserve"> 17.03.23</v>
          </cell>
          <cell r="C1738" t="str">
            <v>APLICACAO DE GEL HIDRATANTE, COM FORNECIMENTO DE MATERIAL</v>
          </cell>
          <cell r="D1738" t="str">
            <v>UN</v>
          </cell>
          <cell r="E1738">
            <v>0.26</v>
          </cell>
        </row>
        <row r="1739">
          <cell r="B1739" t="str">
            <v xml:space="preserve"> 17.03.24</v>
          </cell>
          <cell r="C1739" t="str">
            <v>PULVERIZACAO COM ADUBO FOLIAR, COM FORNECIMENTO DE MATERIAL</v>
          </cell>
          <cell r="D1739" t="str">
            <v>ha</v>
          </cell>
          <cell r="E1739">
            <v>195.11</v>
          </cell>
        </row>
        <row r="1740">
          <cell r="B1740" t="str">
            <v xml:space="preserve"> 17.03.25</v>
          </cell>
          <cell r="C1740" t="str">
            <v>TUTORAMENTO DE MUDAS, COM FORNECIMENTO DE MATERIAL</v>
          </cell>
          <cell r="D1740" t="str">
            <v>UN</v>
          </cell>
          <cell r="E1740">
            <v>2.69</v>
          </cell>
        </row>
        <row r="1741">
          <cell r="B1741" t="str">
            <v xml:space="preserve"> 17.03.26</v>
          </cell>
          <cell r="C1741" t="str">
            <v>APLICACAO DE MULCH (COBERTURA MORTA)</v>
          </cell>
          <cell r="D1741" t="str">
            <v>UN</v>
          </cell>
          <cell r="E1741">
            <v>301.11</v>
          </cell>
        </row>
        <row r="1742">
          <cell r="B1742" t="str">
            <v xml:space="preserve"> 17.03.27</v>
          </cell>
          <cell r="C1742" t="str">
            <v>FORNECIMENTO E APLICACAO DE SEIXO ROLADO ORNAMENTAL</v>
          </cell>
          <cell r="D1742" t="str">
            <v>m3</v>
          </cell>
          <cell r="E1742">
            <v>286.3</v>
          </cell>
        </row>
        <row r="1743">
          <cell r="B1743" t="str">
            <v xml:space="preserve"> 17.03.30</v>
          </cell>
          <cell r="C1743" t="str">
            <v>(REVISADA) HIDROSSEMEADURA COM BIOMANTA 400 UP OU SIMILAR, INCL. MICROCOVEAMENTO</v>
          </cell>
          <cell r="D1743" t="str">
            <v>m2</v>
          </cell>
          <cell r="E1743">
            <v>16.95</v>
          </cell>
        </row>
        <row r="1744">
          <cell r="B1744" t="str">
            <v xml:space="preserve"> 17.04.00</v>
          </cell>
          <cell r="C1744" t="str">
            <v>SISTEMAS DE IRRIGACAO</v>
          </cell>
        </row>
        <row r="1745">
          <cell r="B1745" t="str">
            <v xml:space="preserve"> 17.04.01</v>
          </cell>
          <cell r="C1745" t="str">
            <v>IRRIGACAO POR GOTEJAMENTO E MICROASPERSAO, COM FORNECIMENTO DE MATERIAL, EXCETO CONJUNTO MOTO-BOMBA</v>
          </cell>
          <cell r="D1745" t="str">
            <v>100m2</v>
          </cell>
          <cell r="E1745">
            <v>2158.3000000000002</v>
          </cell>
        </row>
        <row r="1746">
          <cell r="B1746" t="str">
            <v xml:space="preserve"> 17.04.02</v>
          </cell>
          <cell r="C1746" t="str">
            <v>IRRIGACAO POR GOTEJAMENTO, COM FORNECIMENTO DE MATERIAL, EXCETO CONJUNTO MOTO-BOMBA</v>
          </cell>
          <cell r="D1746" t="str">
            <v>100m2</v>
          </cell>
          <cell r="E1746">
            <v>2107.52</v>
          </cell>
        </row>
        <row r="1747">
          <cell r="B1747" t="str">
            <v xml:space="preserve"> 17.04.03</v>
          </cell>
          <cell r="C1747" t="str">
            <v>IRRIGACAO POR MICROASPERSAO, COM FORNECIMENTO DE MATERIAL, EXCETO CONJUNTO MOTO-BOMBA</v>
          </cell>
          <cell r="D1747" t="str">
            <v>100m2</v>
          </cell>
          <cell r="E1747">
            <v>2571.36</v>
          </cell>
        </row>
        <row r="1748">
          <cell r="B1748" t="str">
            <v xml:space="preserve"> 17.05.00</v>
          </cell>
          <cell r="C1748" t="str">
            <v>CONTROLE DE INSETOS E PRAGAS</v>
          </cell>
        </row>
        <row r="1749">
          <cell r="B1749" t="str">
            <v xml:space="preserve"> 17.05.01</v>
          </cell>
          <cell r="C1749" t="str">
            <v>APLICACAO MANUAL DE FORMICIDAS, COM FORNECIMENTO DE MATERIAL</v>
          </cell>
          <cell r="D1749" t="str">
            <v>m2</v>
          </cell>
          <cell r="E1749">
            <v>0.4</v>
          </cell>
        </row>
        <row r="1750">
          <cell r="B1750" t="str">
            <v xml:space="preserve"> 17.05.02</v>
          </cell>
          <cell r="C1750" t="str">
            <v>APLICACAO MECANIZADA DE FORMICIDAS PARA CONTROLE DE PRAGAS E FORMIGAS, COM FORNECIMENTO DEMATERIAL</v>
          </cell>
          <cell r="D1750" t="str">
            <v>m2</v>
          </cell>
          <cell r="E1750">
            <v>0.55000000000000004</v>
          </cell>
        </row>
        <row r="1751">
          <cell r="B1751" t="str">
            <v xml:space="preserve"> 17.06.00</v>
          </cell>
          <cell r="C1751" t="str">
            <v>MANUTENCAO DE AREAS E PERIODO DE PEGA</v>
          </cell>
        </row>
        <row r="1752">
          <cell r="B1752" t="str">
            <v xml:space="preserve"> 17.06.01</v>
          </cell>
          <cell r="C1752" t="str">
            <v>CORTES E PODAS DE MUDAS</v>
          </cell>
          <cell r="D1752" t="str">
            <v>m2</v>
          </cell>
          <cell r="E1752">
            <v>16.41</v>
          </cell>
        </row>
        <row r="1753">
          <cell r="B1753" t="str">
            <v xml:space="preserve"> 17.06.02</v>
          </cell>
          <cell r="C1753" t="str">
            <v>REPLANTIO DE MUDAS COM FERTILIZACAO MANUAL</v>
          </cell>
          <cell r="D1753" t="str">
            <v>UN</v>
          </cell>
          <cell r="E1753">
            <v>7.15</v>
          </cell>
        </row>
        <row r="1754">
          <cell r="B1754" t="str">
            <v xml:space="preserve"> 17.06.03</v>
          </cell>
          <cell r="C1754" t="str">
            <v>PEGA DE AREA BENEFICIADA (PERIODO DE 1 MES, 3X NA SEMANA) PARA PAISAISMO</v>
          </cell>
          <cell r="D1754" t="str">
            <v>m2</v>
          </cell>
          <cell r="E1754">
            <v>2.19</v>
          </cell>
        </row>
        <row r="1755">
          <cell r="B1755" t="str">
            <v xml:space="preserve"> 17.07.00</v>
          </cell>
          <cell r="C1755" t="str">
            <v>SUBESTAÇOES AEREAS TIPO MONOPOSTE ( MONTAGEM E INST.)</v>
          </cell>
        </row>
        <row r="1756">
          <cell r="B1756" t="str">
            <v xml:space="preserve"> 17.08.00</v>
          </cell>
          <cell r="C1756" t="str">
            <v>SUBESTAÇOES AEREAS TIPO MONOPOSTE ( FORNEC. DE MATERIAIS E EQUIP., MONTAGEM EINST.)</v>
          </cell>
        </row>
        <row r="1757">
          <cell r="B1757" t="str">
            <v xml:space="preserve"> 17.09.00</v>
          </cell>
          <cell r="C1757" t="str">
            <v>SUBESTAÇOES AEREAS TIPO BANCO ( MONTAGEM E INST.)</v>
          </cell>
        </row>
        <row r="1758">
          <cell r="B1758" t="str">
            <v xml:space="preserve"> 17.10.00</v>
          </cell>
          <cell r="C1758" t="str">
            <v>SUBESTAÇOES AEREAS TIPO BANCO (FORNEC. DE MATERIAIS E EQUIP.,MONTAGEM E INST.)</v>
          </cell>
        </row>
        <row r="1759">
          <cell r="B1759" t="str">
            <v xml:space="preserve"> 17.11.00</v>
          </cell>
          <cell r="C1759" t="str">
            <v>SISTEMAS DE DISTRIBUIÇAO DE FORÇA P/ESTAÇOES ELEVATORIAS DE AGUA ( MONTAGEM EINST.)</v>
          </cell>
        </row>
        <row r="1760">
          <cell r="B1760" t="str">
            <v xml:space="preserve"> 17.12.00</v>
          </cell>
          <cell r="C1760" t="str">
            <v>SISTEMAS DE DISTRIBUIÇAO DE FORÇA P/ESTAÇOES ELEVATORIAS DE AGUA ( FORNEC. DEMATERIAIS E EQUIP., MONTAGEM E INST.)</v>
          </cell>
        </row>
        <row r="1761">
          <cell r="B1761" t="str">
            <v xml:space="preserve"> 17.13.00</v>
          </cell>
          <cell r="C1761" t="str">
            <v>SISTEMAS DE DISTRIBUIÇAO DE FORÇA P/ ESTAÇOES ELEVATORIAS DE ESGOTO, EM POÇO SECO ( MONTAGEM E INST.)</v>
          </cell>
        </row>
        <row r="1762">
          <cell r="B1762" t="str">
            <v xml:space="preserve"> 17.14.00</v>
          </cell>
          <cell r="C1762" t="str">
            <v>SISTEMAS DE DISTRIBUIÇAO DE FORÇA P/ ESTAÇOES ELEVATORIAS DE ESGOTO, EM POÇO SECO ( FORNEC. DE MATERIAIS E EQUIP., MONTAGEM E INST.)</v>
          </cell>
        </row>
        <row r="1763">
          <cell r="B1763" t="str">
            <v xml:space="preserve"> 17.15.00</v>
          </cell>
          <cell r="C1763" t="str">
            <v>SISTEMAS DE DISTRIBUIÇAO DE FORÇA P/ ESTAÇOES ELEVATORIAS DE ESGOTO, EM POÇO UMIDO, C/ BOMBAS SUBMERSIVEIS (MONTAGEM E INST.)</v>
          </cell>
        </row>
        <row r="1764">
          <cell r="B1764" t="str">
            <v xml:space="preserve"> 17.16.00</v>
          </cell>
          <cell r="C1764" t="str">
            <v>SISTEMAS DE DISTRIBUIÇAO DE FORÇA P/ ESTAÇOES ELEVATORIAS DE ESGOTO, EM POÇO UMIDO, C/ BOMBASSUBMERSIVEIS ( FORNEC. DE MATERIAIS E EQUIP., MONTAGEM E INST.)</v>
          </cell>
        </row>
        <row r="1765">
          <cell r="B1765" t="str">
            <v xml:space="preserve"> 17.17.00</v>
          </cell>
          <cell r="C1765" t="str">
            <v>SISTEMAS DE DISTRIBUIÇAO DE FORÇA P/ESTAÇOES DE TRATAMENTO DE AGUA ( MONTAGEME INST.)</v>
          </cell>
        </row>
        <row r="1766">
          <cell r="B1766" t="str">
            <v xml:space="preserve"> 17.18.00</v>
          </cell>
          <cell r="C1766" t="str">
            <v>SISTEMAS DE DISTRIBUIÇAO DE FORÇA P/ESTAÇOES DE TRATAMENTO DE AGUA ( FORNEC. DE MATERIAIS E EQUIP.,MONTAGEM E INST.)</v>
          </cell>
        </row>
        <row r="1767">
          <cell r="B1767" t="str">
            <v xml:space="preserve"> 17.19.00</v>
          </cell>
          <cell r="C1767" t="str">
            <v>SISTEMAS DE DISTRIBUIÇAO DE FORÇA P/ESTAÇOES DE TRATAMENTO DE ESGOTO ( MONTAGEM E INST.)</v>
          </cell>
        </row>
        <row r="1768">
          <cell r="B1768" t="str">
            <v xml:space="preserve"> 17.20.00</v>
          </cell>
          <cell r="C1768" t="str">
            <v>SISTEMAS DE DISTRIBUIÇAO DE FORÇA P/ESTAÇOES DE TRATAMENTO DE ESGOTO ( FORNEC.DE MATERIAIS EEQUIP., MONTAGEM E INST.)</v>
          </cell>
        </row>
        <row r="1769">
          <cell r="B1769" t="str">
            <v xml:space="preserve"> 17.21.00</v>
          </cell>
          <cell r="C1769" t="str">
            <v>SISTEMAS DE ILUMINAÇAO EM PREDIOS E AREAS EXTERNAS (MONTAGEM E INST.)</v>
          </cell>
        </row>
        <row r="1770">
          <cell r="B1770" t="str">
            <v xml:space="preserve"> 17.22.00</v>
          </cell>
          <cell r="C1770" t="str">
            <v>SISTEMAS DE ILUMINAÇAO EM PREDIOS E AREAS EXTERNAS( FORNEC. DE MATERIAIS E EQUIP., MONTAGEM E INST.)</v>
          </cell>
        </row>
        <row r="1771">
          <cell r="B1771" t="str">
            <v xml:space="preserve"> 17.23.00</v>
          </cell>
          <cell r="C1771" t="str">
            <v>SISTEMAS DE PROTEÇAO CONTRA DESCARGAS ATMOSFERICAS (SPDA) (MONTAGEM E INST.)</v>
          </cell>
        </row>
        <row r="1772">
          <cell r="B1772" t="str">
            <v xml:space="preserve"> 17.24.00</v>
          </cell>
          <cell r="C1772" t="str">
            <v>SISTEMAS DE PROTEÇAO CONTRA DESCARGAS ATMOSFERICAS (SPDA) (FORNEC. DE MATERIAIS E EQUIP.,MONTAGEM E INST.)</v>
          </cell>
        </row>
        <row r="1773">
          <cell r="B1773" t="str">
            <v xml:space="preserve"> 17.24.01</v>
          </cell>
          <cell r="C1773" t="str">
            <v>SISTEMAS DE PROTEÇAO CONTRA DESCARGAS ATMOSFERICAS (SPDA) (FORNEC. DE MATERIAIS E EQUIP.,MONTAGEM E INST.) COM ALTURA DE 15m</v>
          </cell>
          <cell r="D1773" t="str">
            <v>UN</v>
          </cell>
          <cell r="E1773">
            <v>2380.9899999999998</v>
          </cell>
        </row>
        <row r="1774">
          <cell r="B1774" t="str">
            <v xml:space="preserve"> 17.25.00</v>
          </cell>
          <cell r="C1774" t="str">
            <v>SISTEMAS DE ENERGIA DE EMERGENCIA (MONTAGEM E INST.)</v>
          </cell>
        </row>
        <row r="1775">
          <cell r="B1775" t="str">
            <v xml:space="preserve"> 17.26.00</v>
          </cell>
          <cell r="C1775" t="str">
            <v>SISTEMAS DE ENERGIA DE EMERGENCIA (FORNEC. DE MATERIAIS E EQUIP., MONTAGEM E INST.)</v>
          </cell>
        </row>
        <row r="1776">
          <cell r="B1776" t="str">
            <v xml:space="preserve"> 17.26.01</v>
          </cell>
          <cell r="C1776" t="str">
            <v>APARELHO SINALIZADOR DE OBSTACULO (FORNEC. DE MATERIAIS E EQUIP., MONTAGEM E INST.)</v>
          </cell>
          <cell r="D1776" t="str">
            <v>UN</v>
          </cell>
          <cell r="E1776">
            <v>124.51</v>
          </cell>
        </row>
        <row r="1777">
          <cell r="B1777" t="str">
            <v xml:space="preserve"> 17.27.00</v>
          </cell>
          <cell r="C1777" t="str">
            <v>INSTALAÇOES ELETRICAS DO SISTEMA (FORNEC. DE MATERIAIS E EQUIP., MONTAGEM E INST.)</v>
          </cell>
        </row>
        <row r="1778">
          <cell r="B1778" t="str">
            <v xml:space="preserve"> 17.90.00</v>
          </cell>
          <cell r="C1778" t="str">
            <v>SERVIÇOS NAO CODIFICADOS</v>
          </cell>
        </row>
        <row r="1779">
          <cell r="B1779" t="str">
            <v xml:space="preserve"> 17.90.01</v>
          </cell>
          <cell r="C1779" t="str">
            <v>ESCARIFICACAO E DESCOMPACTACAO MECANICA DO SOLO</v>
          </cell>
          <cell r="D1779" t="str">
            <v>ha</v>
          </cell>
          <cell r="E1779">
            <v>1839.44</v>
          </cell>
        </row>
        <row r="1780">
          <cell r="B1780" t="str">
            <v xml:space="preserve"> 17.90.02</v>
          </cell>
          <cell r="C1780" t="str">
            <v>REPOSICAO CAMADA ORGANICA MECANICA EM JAZIDA DEGRADADA S/ FORNECIMENTO SOLO (DIST MEDIA TRANSPDE 4 KM)</v>
          </cell>
          <cell r="D1780" t="str">
            <v>ha</v>
          </cell>
          <cell r="E1780">
            <v>662.63</v>
          </cell>
        </row>
        <row r="1781">
          <cell r="B1781" t="str">
            <v xml:space="preserve"> 17.90.05</v>
          </cell>
          <cell r="C1781" t="str">
            <v>FORNEC. E INSTALACAO DE GRUPO GERADOR SILENCIOSO PARA EEE ATE 100CV C TESTE INCLUSIVE MONTAGEMDAS INST. ELETRICAS DO SISTEMA</v>
          </cell>
          <cell r="D1781" t="str">
            <v>UN</v>
          </cell>
          <cell r="E1781">
            <v>62527.32</v>
          </cell>
        </row>
        <row r="1782">
          <cell r="B1782" t="str">
            <v xml:space="preserve"> 17.93.24</v>
          </cell>
          <cell r="C1782" t="str">
            <v>MANUTENCAO C/ APLICACAO DE FERTILIZANTE E ADUBO FOLIAR, INCL. ADUBACAO DE COBERTURA</v>
          </cell>
          <cell r="D1782" t="str">
            <v>ha</v>
          </cell>
          <cell r="E1782">
            <v>5188.72</v>
          </cell>
        </row>
        <row r="1783">
          <cell r="B1783" t="str">
            <v xml:space="preserve"> 17.94.31</v>
          </cell>
          <cell r="C1783" t="str">
            <v>FORNECIMENTO E MONTAGEM DE CONCERTINA SIMPLES EM ACO GALVANIZADO, COM ESPIRAL DE 300MM,D=2,76MM.</v>
          </cell>
          <cell r="D1783" t="str">
            <v>m</v>
          </cell>
          <cell r="E1783">
            <v>22.34</v>
          </cell>
        </row>
        <row r="1784">
          <cell r="B1784" t="str">
            <v xml:space="preserve"> 17.95.01</v>
          </cell>
          <cell r="C1784" t="str">
            <v>MONTAGEM COMPLETA DAS INSTALACOES ELETRICAS</v>
          </cell>
          <cell r="D1784" t="str">
            <v>UN</v>
          </cell>
          <cell r="E1784">
            <v>33984.050000000003</v>
          </cell>
        </row>
        <row r="1785">
          <cell r="B1785" t="str">
            <v xml:space="preserve"> 17.95.02</v>
          </cell>
          <cell r="C1785" t="str">
            <v>MONTAGEM COMPLETA DAS INSTALACOES ELETRICAS PARA ETE FA3, COM FORNECIMENTO DEMAO DE OBRA EEQUIPAMENTOS</v>
          </cell>
          <cell r="D1785" t="str">
            <v>UN</v>
          </cell>
          <cell r="E1785">
            <v>29502.58</v>
          </cell>
        </row>
        <row r="1786">
          <cell r="B1786" t="str">
            <v xml:space="preserve"> 17.95.03</v>
          </cell>
          <cell r="C1786" t="str">
            <v>MONTAGEM COMPLETA DAS INSTALACOES ELETRICAS PARA ETE FA2, COM FORNECIMENTO DEMAO DE OBRA EEQUIPAMENTOS</v>
          </cell>
          <cell r="D1786" t="str">
            <v>UN</v>
          </cell>
          <cell r="E1786">
            <v>40314.86</v>
          </cell>
        </row>
        <row r="1787">
          <cell r="B1787" t="str">
            <v xml:space="preserve"> 17.95.04</v>
          </cell>
          <cell r="C1787" t="str">
            <v>MONTAGEM COMPLETA DAS INSTALACOES ELETRICAS PARA ETE IE1, COM FORNECIMENTO DEMAO DE OBRA EEQUIPAMENTOS</v>
          </cell>
          <cell r="D1787" t="str">
            <v>UN</v>
          </cell>
          <cell r="E1787">
            <v>29502.58</v>
          </cell>
        </row>
        <row r="1788">
          <cell r="B1788" t="str">
            <v xml:space="preserve"> 17.95.05</v>
          </cell>
          <cell r="C1788" t="str">
            <v>MONTAGEM COMPLETA DAS INSTALACOES ELETRICAS PARA ETE IF1, COM FORNECIMENTO DEMAO DE OBRA EEQUIPAMENTOS</v>
          </cell>
          <cell r="D1788" t="str">
            <v>UN</v>
          </cell>
          <cell r="E1788">
            <v>32436.81</v>
          </cell>
        </row>
        <row r="1789">
          <cell r="B1789" t="str">
            <v xml:space="preserve"> 17.95.06</v>
          </cell>
          <cell r="C1789" t="str">
            <v>MONTAGEM COMPLETA DAS INSTALACOES ELETRICAS PARA ETE IF2, COM FORNECIMENTO DEMAO DE OBRA EEQUIPAMENTOS</v>
          </cell>
          <cell r="D1789" t="str">
            <v>UN</v>
          </cell>
          <cell r="E1789">
            <v>29502.58</v>
          </cell>
        </row>
        <row r="1790">
          <cell r="B1790" t="str">
            <v xml:space="preserve"> 17.95.07</v>
          </cell>
          <cell r="C1790" t="str">
            <v>MONTAGEM COMPLETA DAS INSTALACOES ELETRICAS PARA ETE IG1, COM FORNECIMENTO DEMAO DE OBRA EEQUIPAMENTOS</v>
          </cell>
          <cell r="D1790" t="str">
            <v>UN</v>
          </cell>
          <cell r="E1790">
            <v>36391.85</v>
          </cell>
        </row>
        <row r="1791">
          <cell r="B1791" t="str">
            <v xml:space="preserve"> 17.95.08</v>
          </cell>
          <cell r="C1791" t="str">
            <v>MONTAGEM COMPLETA DAS INSTALACOES ELETRICAS PARA ETE IG2, COM FORNECIMENTO DEMAO DE OBRA EEQUIPAMENTOS</v>
          </cell>
          <cell r="D1791" t="str">
            <v>UN</v>
          </cell>
          <cell r="E1791">
            <v>29502.58</v>
          </cell>
        </row>
        <row r="1792">
          <cell r="B1792" t="str">
            <v xml:space="preserve"> 17.95.09</v>
          </cell>
          <cell r="C1792" t="str">
            <v>MONTAGEM COMPLETA DAS INSTALACOES ELETRICAS PARA ETE CJ1, COM FORNECIMENTO DEMAO DE OBRA EEQUIPAMENTOS</v>
          </cell>
          <cell r="D1792" t="str">
            <v>UN</v>
          </cell>
          <cell r="E1792">
            <v>36359.81</v>
          </cell>
        </row>
        <row r="1793">
          <cell r="B1793" t="str">
            <v xml:space="preserve"> 17.95.10</v>
          </cell>
          <cell r="C1793" t="str">
            <v>MONTAGEM COMPLETA DAS INSTALACOES ELETRICAS PARA ETE JB3, COM FORNECIMENTO DEMAO DE OBRA EEQUIPAMENTOS</v>
          </cell>
          <cell r="D1793" t="str">
            <v>UN</v>
          </cell>
          <cell r="E1793">
            <v>36359.81</v>
          </cell>
        </row>
        <row r="1794">
          <cell r="B1794" t="str">
            <v xml:space="preserve"> 17.95.11</v>
          </cell>
          <cell r="C1794" t="str">
            <v>MONTAGEM COMPLETA DAS INSTALACOES ELETRICAS PARA ETE JB2, COM FORNECIMENTO DEMAO DE OBRA EEQUIPAMENTOS</v>
          </cell>
          <cell r="D1794" t="str">
            <v>UN</v>
          </cell>
          <cell r="E1794">
            <v>36359.81</v>
          </cell>
        </row>
        <row r="1795">
          <cell r="B1795" t="str">
            <v xml:space="preserve"> 17.95.12</v>
          </cell>
          <cell r="C1795" t="str">
            <v>MONTAGEM COMPLETA DAS INSTALACOES ELETRICAS PARA ETE JB1, COM FORNECIMENTO DEMAO DE OBRA EEQUIPAMENTOS</v>
          </cell>
          <cell r="D1795" t="str">
            <v>UN</v>
          </cell>
          <cell r="E1795">
            <v>36359.81</v>
          </cell>
        </row>
        <row r="1796">
          <cell r="B1796" t="str">
            <v xml:space="preserve"> 17.95.13</v>
          </cell>
          <cell r="C1796" t="str">
            <v>MONTAGEM COMPLETA DAS INSTALACOES ELETRICAS PARA ETE BJ-BI3, COM FORNECIMENTODE MAO DE OBRA EEQUIPAMENTOS</v>
          </cell>
          <cell r="D1796" t="str">
            <v>UN</v>
          </cell>
          <cell r="E1796">
            <v>36359.81</v>
          </cell>
        </row>
        <row r="1797">
          <cell r="B1797" t="str">
            <v xml:space="preserve"> 17.95.14</v>
          </cell>
          <cell r="C1797" t="str">
            <v>MONTAGEM COMPLETA DAS INSTALACOES ELETRICAS PARA ETE BJ-BI2, COM FORNECIMENTODE MAO DE OBRA EEQUIPAMENTOS</v>
          </cell>
          <cell r="D1797" t="str">
            <v>UN</v>
          </cell>
          <cell r="E1797">
            <v>36359.81</v>
          </cell>
        </row>
        <row r="1798">
          <cell r="B1798" t="str">
            <v xml:space="preserve"> 17.95.15</v>
          </cell>
          <cell r="C1798" t="str">
            <v>MONTAGEM COMPLETA DAS INSTALACOES ELETRICAS PARA ETE FS1, COM FORNECIMENTO DEMAO DE OBRA EEQUIPAMENTOS</v>
          </cell>
          <cell r="D1798" t="str">
            <v>UN</v>
          </cell>
          <cell r="E1798">
            <v>41765.94</v>
          </cell>
        </row>
        <row r="1799">
          <cell r="B1799" t="str">
            <v xml:space="preserve"> 17.95.16</v>
          </cell>
          <cell r="C1799" t="str">
            <v>MONTAGEM COMPLETA DAS INSTALACOES ELETRICAS PARA ETE BJ-BI4, COM FORNECIMENTODE MAO DE OBRA EEQUIPAMENTOS</v>
          </cell>
          <cell r="D1799" t="str">
            <v>UN</v>
          </cell>
          <cell r="E1799">
            <v>45720.98</v>
          </cell>
        </row>
        <row r="1800">
          <cell r="B1800" t="str">
            <v xml:space="preserve"> 17.95.17</v>
          </cell>
          <cell r="C1800" t="str">
            <v>MONTAGEM COMPLETA DAS INSTALACOES ELETRICAS PARA ETE BJ-BI1, COM FORNECIMENTODE MAO DE OBRA EEQUIPAMENTOS</v>
          </cell>
          <cell r="D1800" t="str">
            <v>UN</v>
          </cell>
          <cell r="E1800">
            <v>40314.86</v>
          </cell>
        </row>
        <row r="1801">
          <cell r="B1801" t="str">
            <v xml:space="preserve"> 17.95.18</v>
          </cell>
          <cell r="C1801" t="str">
            <v>MONTAGEM COMPLETA DAS INSTALACOES ELETRICAS PARA ETE PI1, COM FORNECIMENTO DEMAO DE OBRA EEQUIPAMENTOS</v>
          </cell>
          <cell r="D1801" t="str">
            <v>UN</v>
          </cell>
          <cell r="E1801">
            <v>45720.98</v>
          </cell>
        </row>
        <row r="1802">
          <cell r="B1802" t="str">
            <v xml:space="preserve"> 17.95.19</v>
          </cell>
          <cell r="C1802" t="str">
            <v>MONTAGEM COMPLETA DAS INSTALACOES ELETRICAS PARA ETE ID1, COM FORNECIMENTO DEMAO DE OBRA EEQUIPAMENTOS</v>
          </cell>
          <cell r="D1802" t="str">
            <v>UN</v>
          </cell>
          <cell r="E1802">
            <v>42786.76</v>
          </cell>
        </row>
        <row r="1803">
          <cell r="B1803" t="str">
            <v xml:space="preserve"> 17.95.20</v>
          </cell>
          <cell r="C1803" t="str">
            <v>MONTAGEM COMPLETA DAS INSTALACOES ELETRICAS PARA ETE FA1, COM FORNECIMENTO DEMAO DE OBRA EEQUIPAMENTOS</v>
          </cell>
          <cell r="D1803" t="str">
            <v>UN</v>
          </cell>
          <cell r="E1803">
            <v>45720.98</v>
          </cell>
        </row>
        <row r="1804">
          <cell r="B1804" t="str">
            <v xml:space="preserve"> 17.95.21</v>
          </cell>
          <cell r="C1804" t="str">
            <v>MONTAGEM COMPLETA DAS INSTALACOES ELETRICAS PARA ETE FB1, COM FORNECIMENTO DEMAO DE OBRA EEQUIPAMENTOS</v>
          </cell>
          <cell r="D1804" t="str">
            <v>UN</v>
          </cell>
          <cell r="E1804">
            <v>50138.35</v>
          </cell>
        </row>
        <row r="1805">
          <cell r="B1805" t="str">
            <v xml:space="preserve"> 17.95.22</v>
          </cell>
          <cell r="C1805" t="str">
            <v>MONTAGEM COMPLETA DAS INSTALACOES ELETRICAS PARA ETE PI-BI, COM FORNECIMENTO DE MAO DE OBRA EEQUIPAMENTOS</v>
          </cell>
          <cell r="D1805" t="str">
            <v>UN</v>
          </cell>
          <cell r="E1805">
            <v>63486.63</v>
          </cell>
        </row>
        <row r="1806">
          <cell r="B1806" t="str">
            <v xml:space="preserve"> 17.95.23</v>
          </cell>
          <cell r="C1806" t="str">
            <v>MONTAGEM COMPLETA DAS INSTALACOES ELETRICAS PARA ETE BJ-BI5, COM FORNECIMENTODE MAO DE OBRA EEQUIPAMENTOS</v>
          </cell>
          <cell r="D1806" t="str">
            <v>UN</v>
          </cell>
          <cell r="E1806">
            <v>58542.83</v>
          </cell>
        </row>
        <row r="1807">
          <cell r="B1807" t="str">
            <v xml:space="preserve"> 17.95.24</v>
          </cell>
          <cell r="C1807" t="str">
            <v>MONTAGEM COMPLETA DAS INSTALACOES ELETRICAS PARA ETE CJ-BI, COM FORNECIMENTO DE MAO DE OBRA EEQUIPAMENTOS</v>
          </cell>
          <cell r="D1807" t="str">
            <v>UN</v>
          </cell>
          <cell r="E1807">
            <v>88045.4</v>
          </cell>
        </row>
        <row r="1808">
          <cell r="B1808" t="str">
            <v xml:space="preserve"> 17.95.25</v>
          </cell>
          <cell r="C1808" t="str">
            <v>MONTAGEM COMPLETA DAS INSTALACOES ELETRICAS PARA ETE FL-BI, COM FORNECIMENTO DE MAO DE OBRA EEQUIPAMENTOS</v>
          </cell>
          <cell r="D1808" t="str">
            <v>UN</v>
          </cell>
          <cell r="E1808">
            <v>89528.53</v>
          </cell>
        </row>
        <row r="1809">
          <cell r="B1809" t="str">
            <v xml:space="preserve"> 17.95.30</v>
          </cell>
          <cell r="C1809" t="str">
            <v>MONTAGEM COMPLETA DAS INSTALACOES ELETRICAS DA EEE01</v>
          </cell>
          <cell r="D1809" t="str">
            <v>UN</v>
          </cell>
          <cell r="E1809">
            <v>21001.62</v>
          </cell>
        </row>
        <row r="1810">
          <cell r="B1810" t="str">
            <v xml:space="preserve"> 17.95.31</v>
          </cell>
          <cell r="C1810" t="str">
            <v>MONTAGEM COMPLETA DAS INSTALACOES ELETRICAS DA EEE02</v>
          </cell>
          <cell r="D1810" t="str">
            <v>UN</v>
          </cell>
          <cell r="E1810">
            <v>27049.18</v>
          </cell>
        </row>
        <row r="1811">
          <cell r="B1811" t="str">
            <v xml:space="preserve"> 17.95.32</v>
          </cell>
          <cell r="C1811" t="str">
            <v>MONTAGEM COMPLETA DAS INSTALACOES ELETRICAS DA EEE03</v>
          </cell>
          <cell r="D1811" t="str">
            <v>UN</v>
          </cell>
          <cell r="E1811">
            <v>26865.22</v>
          </cell>
        </row>
        <row r="1812">
          <cell r="B1812" t="str">
            <v xml:space="preserve"> 17.95.33</v>
          </cell>
          <cell r="C1812" t="str">
            <v>MONTAGEM COMPLETA DAS INSTALACOES ELETRICAS DA EEE04</v>
          </cell>
          <cell r="D1812" t="str">
            <v>UN</v>
          </cell>
          <cell r="E1812">
            <v>29643.72</v>
          </cell>
        </row>
        <row r="1813">
          <cell r="B1813" t="str">
            <v xml:space="preserve"> 17.95.34</v>
          </cell>
          <cell r="C1813" t="str">
            <v>MONTAGEM COMPLETA DAS INSTALACOES ELETRICAS DA EEE05</v>
          </cell>
          <cell r="D1813" t="str">
            <v>UN</v>
          </cell>
          <cell r="E1813">
            <v>26865.22</v>
          </cell>
        </row>
        <row r="1814">
          <cell r="B1814" t="str">
            <v xml:space="preserve"> 17.95.35</v>
          </cell>
          <cell r="C1814" t="str">
            <v>MONTAGEM COMPLETA DAS INSTALACOES ELETRICAS DA EEE06</v>
          </cell>
          <cell r="D1814" t="str">
            <v>UN</v>
          </cell>
          <cell r="E1814">
            <v>36001.699999999997</v>
          </cell>
        </row>
        <row r="1815">
          <cell r="B1815" t="str">
            <v xml:space="preserve"> 17.95.36</v>
          </cell>
          <cell r="C1815" t="str">
            <v>MONTAGEM COMPLETA DAS INSTALACOES ELETRICAS DA ETE</v>
          </cell>
          <cell r="D1815" t="str">
            <v>UN</v>
          </cell>
          <cell r="E1815">
            <v>18529.71</v>
          </cell>
        </row>
        <row r="1816">
          <cell r="B1816" t="str">
            <v xml:space="preserve"> 17.95.60</v>
          </cell>
          <cell r="C1816" t="str">
            <v>INSTALACAO DE LINHA DE ALIMENTACAO ELETRICA AEREA COM TENSAO DE OPERACAO DE 13,8KVA, INCL RELOCACAO DAS RAMIFICACOES E FORN DE MATERIAL</v>
          </cell>
          <cell r="D1816" t="str">
            <v>km</v>
          </cell>
          <cell r="E1816">
            <v>22210</v>
          </cell>
        </row>
        <row r="1817">
          <cell r="B1817" t="str">
            <v xml:space="preserve"> 17.97.01</v>
          </cell>
          <cell r="C1817" t="str">
            <v>PMQAS - ESTIMATIVA DE CUSTO DE SERVICOS DE TERCEIROS - PROG. MONT. QUAL. AGUA</v>
          </cell>
          <cell r="D1817" t="str">
            <v>UN</v>
          </cell>
          <cell r="E1817">
            <v>57000</v>
          </cell>
        </row>
        <row r="1818">
          <cell r="B1818" t="str">
            <v xml:space="preserve"> 17.97.02</v>
          </cell>
          <cell r="C1818" t="str">
            <v>PMQAS - ESTIMATIVA DE CUSTO DE SERVICOS DE TERCEIROS - ANALISES FISICAS, QUIMICAS E BIOLOGICAS DA AGUA (01/02)</v>
          </cell>
          <cell r="D1818" t="str">
            <v>UN</v>
          </cell>
          <cell r="E1818">
            <v>61246.080000000002</v>
          </cell>
        </row>
        <row r="1819">
          <cell r="B1819" t="str">
            <v xml:space="preserve"> 17.97.03</v>
          </cell>
          <cell r="C1819" t="str">
            <v>PMQAS - ESTIMATIVA DE CUSTO DE SERVICOS DE TERCEIROS - ANALISES FISICAS, QUIMICAS E BIOLOGICAS DA AGUA (02/02)</v>
          </cell>
          <cell r="D1819" t="str">
            <v>UN</v>
          </cell>
          <cell r="E1819">
            <v>9135</v>
          </cell>
        </row>
        <row r="1820">
          <cell r="B1820" t="str">
            <v xml:space="preserve"> 17.97.04</v>
          </cell>
          <cell r="C1820" t="str">
            <v>PMQAS - ESTIMATIVA DE CUSTO DE SERVICOS DE TERCEIROS - ANALISES DOS SEDIMENTOS- GRANULOMETRIA</v>
          </cell>
          <cell r="D1820" t="str">
            <v>UN</v>
          </cell>
          <cell r="E1820">
            <v>110</v>
          </cell>
        </row>
        <row r="1821">
          <cell r="B1821" t="str">
            <v xml:space="preserve"> 17.97.05</v>
          </cell>
          <cell r="C1821" t="str">
            <v>PMQAS - ESTIMATIVA DE CUSTO DE SERVICOS DE TERCEIROS - ANALISES DOS SEDIMENTOS- METAIS TOTAIS</v>
          </cell>
          <cell r="D1821" t="str">
            <v>UN</v>
          </cell>
          <cell r="E1821">
            <v>4120</v>
          </cell>
        </row>
        <row r="1822">
          <cell r="B1822" t="str">
            <v xml:space="preserve"> 17.97.06</v>
          </cell>
          <cell r="C1822" t="str">
            <v>PMQAS - ESTIMATIVA DE CUSTO DE SERVICOS DE TERCEIROS - ANALISES DOS SEDIMENTOS- HIDROCARBONETOSPOLICICLICOS AROMATICOS</v>
          </cell>
          <cell r="D1822" t="str">
            <v>UN</v>
          </cell>
          <cell r="E1822">
            <v>437</v>
          </cell>
        </row>
        <row r="1823">
          <cell r="B1823" t="str">
            <v xml:space="preserve"> 17.97.07</v>
          </cell>
          <cell r="C1823" t="str">
            <v>PMQAS - ESTIMATIVA DE CUSTO DE SERVICOS DE TERCEIROS - SERVICO DE PERFILAGEM</v>
          </cell>
          <cell r="D1823" t="str">
            <v>UN</v>
          </cell>
          <cell r="E1823">
            <v>400</v>
          </cell>
        </row>
        <row r="1824">
          <cell r="B1824" t="str">
            <v xml:space="preserve"> 17.97.08</v>
          </cell>
          <cell r="C1824" t="str">
            <v>PRFF - ESTIMATIVA DE CUSTO DE SERVICOS DE TERCEIROS - PLANO DE RESGATE DE FAUNA E FLORA (01/02)</v>
          </cell>
          <cell r="D1824" t="str">
            <v>UN</v>
          </cell>
          <cell r="E1824">
            <v>12284.07</v>
          </cell>
        </row>
        <row r="1825">
          <cell r="B1825" t="str">
            <v xml:space="preserve"> 17.97.10</v>
          </cell>
          <cell r="C1825" t="str">
            <v>PRFF - ESTIMATIVA DE CUSTO DE SERVICOS DE TERCEIROS - EQUIPAMENTOS E OUTROS</v>
          </cell>
          <cell r="D1825" t="str">
            <v>UN</v>
          </cell>
          <cell r="E1825">
            <v>125566.73</v>
          </cell>
        </row>
        <row r="1826">
          <cell r="B1826" t="str">
            <v xml:space="preserve"> 17.97.11</v>
          </cell>
          <cell r="C1826" t="str">
            <v>MRA - ESTIMATIVA DE CUSTO DE DESPESAS GERAIS (01/03)</v>
          </cell>
          <cell r="D1826" t="str">
            <v>UN</v>
          </cell>
          <cell r="E1826">
            <v>3604.85</v>
          </cell>
        </row>
        <row r="1827">
          <cell r="B1827" t="str">
            <v xml:space="preserve"> 17.97.12</v>
          </cell>
          <cell r="C1827" t="str">
            <v>MRA - ESTIMATIVA DE CUSTO DE DESPESAS GERAIS (02/03)</v>
          </cell>
          <cell r="D1827" t="str">
            <v>UN</v>
          </cell>
          <cell r="E1827">
            <v>2550.2600000000002</v>
          </cell>
        </row>
        <row r="1828">
          <cell r="B1828" t="str">
            <v xml:space="preserve"> 17.97.13</v>
          </cell>
          <cell r="C1828" t="str">
            <v>MRA - ESTIMATIVA DE CUSTO DE DESPESAS GERAIS (03/03)</v>
          </cell>
          <cell r="D1828" t="str">
            <v>UN</v>
          </cell>
          <cell r="E1828">
            <v>756.48</v>
          </cell>
        </row>
        <row r="1829">
          <cell r="B1829" t="str">
            <v xml:space="preserve"> 17.97.14</v>
          </cell>
          <cell r="C1829" t="str">
            <v>PMMOA - ESTIMATIVA DE CUSTO DE SERVICOS DE TERCEIROS - PROG. MONT. MAN. ORG. AQU.</v>
          </cell>
          <cell r="D1829" t="str">
            <v>UN</v>
          </cell>
          <cell r="E1829">
            <v>50190</v>
          </cell>
        </row>
        <row r="1830">
          <cell r="B1830" t="str">
            <v xml:space="preserve"> 17.97.15</v>
          </cell>
          <cell r="C1830" t="str">
            <v>PMMOA - ESTIMATIVA DE CUSTO DE SERVICOS DE TERCEIROS - EQUIPAMENTOS E OUTRAS DESPESAS</v>
          </cell>
          <cell r="D1830" t="str">
            <v>UN</v>
          </cell>
          <cell r="E1830">
            <v>8550</v>
          </cell>
        </row>
        <row r="1831">
          <cell r="B1831" t="str">
            <v xml:space="preserve"> 17.97.16</v>
          </cell>
          <cell r="C1831" t="str">
            <v>PDLBH - ESTIMATIVA DE CUSTO DE SERVICOS DE TERCEIROS - PLANO DE DESMATAMENTO DA BACIA HIDRAULICA</v>
          </cell>
          <cell r="D1831" t="str">
            <v>UN</v>
          </cell>
          <cell r="E1831">
            <v>18075.099999999999</v>
          </cell>
        </row>
        <row r="1832">
          <cell r="B1832" t="str">
            <v xml:space="preserve"> 17.97.17</v>
          </cell>
          <cell r="C1832" t="str">
            <v>PDLBH - ESTIMATIVA DE CUSTO DE SERVICOS DE TERCEIROS - EQUIPAMENTOS</v>
          </cell>
          <cell r="D1832" t="str">
            <v>UN</v>
          </cell>
          <cell r="E1832">
            <v>785494.8</v>
          </cell>
        </row>
        <row r="1833">
          <cell r="B1833" t="str">
            <v xml:space="preserve"> 17.97.18</v>
          </cell>
          <cell r="C1833" t="str">
            <v>(DESATIVADO) - MRA - ESTIMATIVA DE CUSTO DE VIAGENS, DIARIAS E TRANSLADO</v>
          </cell>
          <cell r="D1833" t="str">
            <v>UN</v>
          </cell>
          <cell r="E1833">
            <v>23607.8</v>
          </cell>
        </row>
        <row r="1834">
          <cell r="B1834" t="str">
            <v xml:space="preserve"> 17.97.19</v>
          </cell>
          <cell r="C1834" t="str">
            <v>MRA - ESTIMATIVA DE CUSTO DE SERVICOS GRAFICOS</v>
          </cell>
          <cell r="D1834" t="str">
            <v>UN</v>
          </cell>
          <cell r="E1834">
            <v>3018.4</v>
          </cell>
        </row>
        <row r="1835">
          <cell r="B1835" t="str">
            <v xml:space="preserve"> 17.97.20</v>
          </cell>
          <cell r="C1835" t="str">
            <v>PARUCFS - ESTIMATIVA DE CUSTO DE SERVICOS DE TERCEIROS - PLANO DE RESGATE DE FAUNA E FLORA (01/02)</v>
          </cell>
          <cell r="D1835" t="str">
            <v>UN</v>
          </cell>
          <cell r="E1835">
            <v>10111.43</v>
          </cell>
        </row>
        <row r="1836">
          <cell r="B1836" t="str">
            <v xml:space="preserve"> 17.97.22</v>
          </cell>
          <cell r="C1836" t="str">
            <v>PARUCFS - ESTIMATIVA DE CUSTO DE SERVICOS DE TERCEIROS - EQUIPAMENTOS E OUTROS</v>
          </cell>
          <cell r="D1836" t="str">
            <v>UN</v>
          </cell>
          <cell r="E1836">
            <v>23806.47</v>
          </cell>
        </row>
        <row r="1837">
          <cell r="B1837" t="str">
            <v xml:space="preserve"> 17.97.23</v>
          </cell>
          <cell r="C1837" t="str">
            <v>PSMPA - ESTIMATIVA DE CUSTO DE DESPESAS GERAIS (01/03)</v>
          </cell>
          <cell r="D1837" t="str">
            <v>UN</v>
          </cell>
          <cell r="E1837">
            <v>3604.85</v>
          </cell>
        </row>
        <row r="1838">
          <cell r="B1838" t="str">
            <v xml:space="preserve"> 17.97.24</v>
          </cell>
          <cell r="C1838" t="str">
            <v>PSMPA - ESTIMATIVA DE CUSTO DE DESPESAS GERAIS (02/03)</v>
          </cell>
          <cell r="D1838" t="str">
            <v>UN</v>
          </cell>
          <cell r="E1838">
            <v>2609.46</v>
          </cell>
        </row>
        <row r="1839">
          <cell r="B1839" t="str">
            <v xml:space="preserve"> 17.97.25</v>
          </cell>
          <cell r="C1839" t="str">
            <v>PSMPA - ESTIMATIVA DE CUSTO DE DESPESAS GERAIS (03/03)</v>
          </cell>
          <cell r="D1839" t="str">
            <v>UN</v>
          </cell>
          <cell r="E1839">
            <v>756.48</v>
          </cell>
        </row>
        <row r="1840">
          <cell r="B1840" t="str">
            <v xml:space="preserve"> 17.97.26</v>
          </cell>
          <cell r="C1840" t="str">
            <v>PSMPA - ESTIMATIVA DE CUSTO PARA SERVICOS DE TERCEIROS</v>
          </cell>
          <cell r="D1840" t="str">
            <v>UN</v>
          </cell>
          <cell r="E1840">
            <v>176.07</v>
          </cell>
        </row>
        <row r="1841">
          <cell r="B1841" t="str">
            <v xml:space="preserve"> 17.97.27</v>
          </cell>
          <cell r="C1841" t="str">
            <v>PRF - ESTIMATIVA DE CUSTO DE SERVICOS DE TERCEIROS - PLANO DE RESGATE DE FLORA</v>
          </cell>
          <cell r="D1841" t="str">
            <v>UN</v>
          </cell>
          <cell r="E1841">
            <v>8110.06</v>
          </cell>
        </row>
        <row r="1842">
          <cell r="B1842" t="str">
            <v xml:space="preserve"> 17.97.28</v>
          </cell>
          <cell r="C1842" t="str">
            <v>PRF - ESTIMATIVA DE CUSTO DE SERVICOS DE TERCEIROS - EQUIPAMENTOS E OUTROS</v>
          </cell>
          <cell r="D1842" t="str">
            <v>UN</v>
          </cell>
          <cell r="E1842">
            <v>78803.95</v>
          </cell>
        </row>
        <row r="1843">
          <cell r="B1843" t="str">
            <v xml:space="preserve"> 17.97.29</v>
          </cell>
          <cell r="C1843" t="str">
            <v>PMLRC - ESTIMATIVA DE CUSTO DE SERVICOS DE TERCEIROS - PLANO DE MONITORAMENTODA POPULACAO DELONTRAS (01/02)</v>
          </cell>
          <cell r="D1843" t="str">
            <v>UN</v>
          </cell>
          <cell r="E1843">
            <v>20022.98</v>
          </cell>
        </row>
        <row r="1844">
          <cell r="B1844" t="str">
            <v xml:space="preserve"> 17.97.30</v>
          </cell>
          <cell r="C1844" t="str">
            <v>MRA - ESTIMATIVA DE CUSTO PARA SERVICOS DE TERCEIROS</v>
          </cell>
          <cell r="D1844" t="str">
            <v>UN</v>
          </cell>
          <cell r="E1844">
            <v>176.07</v>
          </cell>
        </row>
        <row r="1845">
          <cell r="B1845" t="str">
            <v xml:space="preserve"> 17.97.31</v>
          </cell>
          <cell r="C1845" t="str">
            <v>PMLRC - ESTIMATIVA DE CUSTO DE SERVICOS DE TERCEIROS - PLANO DE MONITORAMENTODA POPULACAO DELONTRAS (02/02)</v>
          </cell>
          <cell r="D1845" t="str">
            <v>UN</v>
          </cell>
          <cell r="E1845">
            <v>604.41999999999996</v>
          </cell>
        </row>
        <row r="1846">
          <cell r="B1846" t="str">
            <v xml:space="preserve"> 17.97.32</v>
          </cell>
          <cell r="C1846" t="str">
            <v>PMLRC - ESTIMATIVA DE CUSTO DE SERVICOS DE TERCEIROS - EQUIPAMENTOS E OUTROS</v>
          </cell>
          <cell r="D1846" t="str">
            <v>UN</v>
          </cell>
          <cell r="E1846">
            <v>8.5</v>
          </cell>
        </row>
        <row r="1847">
          <cell r="B1847" t="str">
            <v xml:space="preserve"> 17.97.33</v>
          </cell>
          <cell r="C1847" t="str">
            <v>PMQA - ESTIMATIVA DE CUSTO DE SERVICOS DE TERCEIROS - PROG. MONT. QUAL. AGUA</v>
          </cell>
          <cell r="D1847" t="str">
            <v>UN</v>
          </cell>
          <cell r="E1847">
            <v>2500</v>
          </cell>
        </row>
        <row r="1848">
          <cell r="B1848" t="str">
            <v xml:space="preserve"> 17.97.34</v>
          </cell>
          <cell r="C1848" t="str">
            <v>PMQA - ESTIMATIVA DE CUSTO DE SERVICOS DE TERCEIROS - ANALISES FISICAS, QUIMICAS E BIOLOGICAS DA AGUA(01/02)</v>
          </cell>
          <cell r="D1848" t="str">
            <v>UN</v>
          </cell>
          <cell r="E1848">
            <v>58329.599999999999</v>
          </cell>
        </row>
        <row r="1849">
          <cell r="B1849" t="str">
            <v xml:space="preserve"> 17.97.35</v>
          </cell>
          <cell r="C1849" t="str">
            <v>PMQA - ESTIMATIVA DE CUSTO DE SERVICOS DE TERCEIROS - ANALISES FISICAS, QUIMICAS E BIOLOGICAS DA AGUA(02/02)</v>
          </cell>
          <cell r="D1849" t="str">
            <v>UN</v>
          </cell>
          <cell r="E1849">
            <v>151620</v>
          </cell>
        </row>
        <row r="1850">
          <cell r="B1850" t="str">
            <v xml:space="preserve"> 17.97.36</v>
          </cell>
          <cell r="C1850" t="str">
            <v>PMQA - ESTIMATIVA DE CUSTO DE SERVICOS DE TERCEIROS - ANALISES DOS SEDIMENTOS- METAIS TOTAIS</v>
          </cell>
          <cell r="D1850" t="str">
            <v>UN</v>
          </cell>
          <cell r="E1850">
            <v>12360</v>
          </cell>
        </row>
        <row r="1851">
          <cell r="B1851" t="str">
            <v xml:space="preserve"> 17.97.37</v>
          </cell>
          <cell r="C1851" t="str">
            <v>PMQA - ESTIMATIVA DE CUSTO DE SERVICOS DE TERCEIROS - ANALISES DOS SEDIMENTOS</v>
          </cell>
          <cell r="D1851" t="str">
            <v>UN</v>
          </cell>
          <cell r="E1851">
            <v>600</v>
          </cell>
        </row>
        <row r="1852">
          <cell r="B1852" t="str">
            <v xml:space="preserve"> 17.97.38</v>
          </cell>
          <cell r="C1852" t="str">
            <v>PMMEOA - ESTIMATIVA DE CUSTO DE SERVICOS DE TERCEIROS - PROG. MONT. MAN. ORG.AQU.</v>
          </cell>
          <cell r="D1852" t="str">
            <v>UN</v>
          </cell>
          <cell r="E1852">
            <v>46920</v>
          </cell>
        </row>
        <row r="1853">
          <cell r="B1853" t="str">
            <v xml:space="preserve"> 17.97.39</v>
          </cell>
          <cell r="C1853" t="str">
            <v>PMMEOA - ESTIMATIVA DE CUSTO DE SERVICOS DE TERCEIROS - EQUIPAMENTOS E OUTRASDESPESAS</v>
          </cell>
          <cell r="D1853" t="str">
            <v>UN</v>
          </cell>
          <cell r="E1853">
            <v>123000</v>
          </cell>
        </row>
        <row r="1854">
          <cell r="B1854" t="str">
            <v xml:space="preserve"> 17.97.40</v>
          </cell>
          <cell r="C1854" t="str">
            <v>PDLBH - ESTIMATIVA DE CUSTO DE SERVICOS DE TERCEIROS - PLANO DE DESMATAMENTO DA BACIA HIDRAULICA</v>
          </cell>
          <cell r="D1854" t="str">
            <v>UN</v>
          </cell>
          <cell r="E1854">
            <v>14608.68</v>
          </cell>
        </row>
        <row r="1855">
          <cell r="B1855" t="str">
            <v xml:space="preserve"> 17.97.41</v>
          </cell>
          <cell r="C1855" t="str">
            <v>PDLBH - ESTIMATIVA DE CUSTO DE SERVICOS DE TERCEIROS - EQUIPAMENTOS</v>
          </cell>
          <cell r="D1855" t="str">
            <v>UN</v>
          </cell>
          <cell r="E1855">
            <v>482854.32</v>
          </cell>
        </row>
        <row r="1856">
          <cell r="B1856" t="str">
            <v xml:space="preserve"> 17.97.42</v>
          </cell>
          <cell r="C1856" t="str">
            <v>(DESATIVADO) - PSMPA - ESTIMATIVA DE CUSTO DE VIAGENS, DIARIAS E TRANSLADO</v>
          </cell>
          <cell r="D1856" t="str">
            <v>UN</v>
          </cell>
          <cell r="E1856">
            <v>26709.64</v>
          </cell>
        </row>
        <row r="1857">
          <cell r="B1857" t="str">
            <v xml:space="preserve"> 17.97.43</v>
          </cell>
          <cell r="C1857" t="str">
            <v>PSMPA - ESTIMATIVA DE CUSTO DE SERVICOS GRAFICOS</v>
          </cell>
          <cell r="D1857" t="str">
            <v>UN</v>
          </cell>
          <cell r="E1857">
            <v>2405.1999999999998</v>
          </cell>
        </row>
        <row r="1858">
          <cell r="B1858" t="str">
            <v xml:space="preserve"> 17.97.49</v>
          </cell>
          <cell r="C1858" t="str">
            <v>MUVUCA</v>
          </cell>
          <cell r="D1858" t="str">
            <v>ha</v>
          </cell>
          <cell r="E1858">
            <v>498.48</v>
          </cell>
        </row>
        <row r="1859">
          <cell r="B1859" t="str">
            <v xml:space="preserve"> 17.99.01</v>
          </cell>
          <cell r="C1859" t="str">
            <v>FORNEC. E INSTALACAO DE GRUPO GERADOR SILENCIOSO PARA EEE ATE 10CV C TESTE INCLUSIVE MONTAGEMDAS INST. ELETRICAS DO SISTEMA</v>
          </cell>
          <cell r="D1859" t="str">
            <v>UN</v>
          </cell>
          <cell r="E1859">
            <v>35293.18</v>
          </cell>
        </row>
        <row r="1860">
          <cell r="B1860" t="str">
            <v xml:space="preserve"> 18.00.00</v>
          </cell>
          <cell r="C1860" t="str">
            <v>URBANIZACAO</v>
          </cell>
        </row>
        <row r="1861">
          <cell r="B1861" t="str">
            <v xml:space="preserve"> 18.01.00</v>
          </cell>
          <cell r="C1861" t="str">
            <v>PAVIMENTACAO DE PASSEIOS</v>
          </cell>
        </row>
        <row r="1862">
          <cell r="B1862" t="str">
            <v xml:space="preserve"> 18.01.01</v>
          </cell>
          <cell r="C1862" t="str">
            <v>PASSEIO EM PEDRA PORTUGUESA</v>
          </cell>
          <cell r="D1862" t="str">
            <v>m2</v>
          </cell>
          <cell r="E1862">
            <v>102.49</v>
          </cell>
        </row>
        <row r="1863">
          <cell r="B1863" t="str">
            <v xml:space="preserve"> 18.01.04</v>
          </cell>
          <cell r="C1863" t="str">
            <v>PASSEIO EM PLACAS DE CONCRETO SIMPLES</v>
          </cell>
          <cell r="D1863" t="str">
            <v>m2</v>
          </cell>
          <cell r="E1863">
            <v>37.06</v>
          </cell>
        </row>
        <row r="1864">
          <cell r="B1864" t="str">
            <v xml:space="preserve"> 18.01.05</v>
          </cell>
          <cell r="C1864" t="str">
            <v>PASSEIO EM CIMENTADO DESEMPOLADO</v>
          </cell>
          <cell r="D1864" t="str">
            <v>m2</v>
          </cell>
          <cell r="E1864">
            <v>47.17</v>
          </cell>
        </row>
        <row r="1865">
          <cell r="B1865" t="str">
            <v xml:space="preserve"> 18.01.07</v>
          </cell>
          <cell r="C1865" t="str">
            <v>PASSEIO EM LADRILHO HIDRAULICO</v>
          </cell>
          <cell r="D1865" t="str">
            <v>m2</v>
          </cell>
          <cell r="E1865">
            <v>102.17</v>
          </cell>
        </row>
        <row r="1866">
          <cell r="B1866" t="str">
            <v xml:space="preserve"> 18.01.10</v>
          </cell>
          <cell r="C1866" t="str">
            <v>PASSEIO EM PLACAS PRE-MOLDADAS DE CONCRETO ARMADO</v>
          </cell>
          <cell r="D1866" t="str">
            <v>m2</v>
          </cell>
          <cell r="E1866">
            <v>83.38</v>
          </cell>
        </row>
        <row r="1867">
          <cell r="B1867" t="str">
            <v xml:space="preserve"> 18.01.13</v>
          </cell>
          <cell r="C1867" t="str">
            <v>MEIO-FIO DE CONCRETO PADRAO DNER, TIPO ECONOMICO, ASSENTADO SOBRE LASTRO DE CONCRETO MAGRO</v>
          </cell>
          <cell r="D1867" t="str">
            <v>m</v>
          </cell>
          <cell r="E1867">
            <v>31.15</v>
          </cell>
        </row>
        <row r="1868">
          <cell r="B1868" t="str">
            <v xml:space="preserve"> 18.01.16</v>
          </cell>
          <cell r="C1868" t="str">
            <v>MEIO FIO DE CONCRETO C/ DIMENSOES 1,00X0,30X0,15, ASSENTADO SOBRE LASTRO DE CONCRETO MAGRO</v>
          </cell>
          <cell r="D1868" t="str">
            <v>m</v>
          </cell>
          <cell r="E1868">
            <v>28.16</v>
          </cell>
        </row>
        <row r="1869">
          <cell r="B1869" t="str">
            <v xml:space="preserve"> 18.02.00</v>
          </cell>
          <cell r="C1869" t="str">
            <v>PAVIMENTACAO DE RUAS</v>
          </cell>
        </row>
        <row r="1870">
          <cell r="B1870" t="str">
            <v xml:space="preserve"> 18.02.01</v>
          </cell>
          <cell r="C1870" t="str">
            <v>REGULARIZACAO E COMPACTACAO DO SUB-LEITO</v>
          </cell>
          <cell r="D1870" t="str">
            <v>m2</v>
          </cell>
          <cell r="E1870">
            <v>0.65</v>
          </cell>
        </row>
        <row r="1871">
          <cell r="B1871" t="str">
            <v xml:space="preserve"> 18.02.04</v>
          </cell>
          <cell r="C1871" t="str">
            <v>SUB-BASE EM ARENOSO C/ COMPACT. MECANIZADA</v>
          </cell>
          <cell r="D1871" t="str">
            <v>m3</v>
          </cell>
          <cell r="E1871">
            <v>85.49</v>
          </cell>
        </row>
        <row r="1872">
          <cell r="B1872" t="str">
            <v xml:space="preserve"> 18.02.07</v>
          </cell>
          <cell r="C1872" t="str">
            <v>BASE EM BRITA GRADUADA C/ COMPACT. MECANIZADA</v>
          </cell>
          <cell r="D1872" t="str">
            <v>m3</v>
          </cell>
          <cell r="E1872">
            <v>85.28</v>
          </cell>
        </row>
        <row r="1873">
          <cell r="B1873" t="str">
            <v xml:space="preserve"> 18.02.13</v>
          </cell>
          <cell r="C1873" t="str">
            <v>PAVIMENTO C/ CBUQ</v>
          </cell>
          <cell r="D1873" t="str">
            <v>m3</v>
          </cell>
          <cell r="E1873">
            <v>465.73</v>
          </cell>
        </row>
        <row r="1874">
          <cell r="B1874" t="str">
            <v xml:space="preserve"> 18.02.16</v>
          </cell>
          <cell r="C1874" t="str">
            <v>PAVIMENTO C/ ASFALTO FRIO</v>
          </cell>
          <cell r="D1874" t="str">
            <v>m3</v>
          </cell>
          <cell r="E1874">
            <v>317.04000000000002</v>
          </cell>
        </row>
        <row r="1875">
          <cell r="B1875" t="str">
            <v xml:space="preserve"> 18.02.19</v>
          </cell>
          <cell r="C1875" t="str">
            <v>PAVIMENTO EM PARALELEPIPEDO</v>
          </cell>
          <cell r="D1875" t="str">
            <v>m2</v>
          </cell>
          <cell r="E1875">
            <v>51.82</v>
          </cell>
        </row>
        <row r="1876">
          <cell r="B1876" t="str">
            <v xml:space="preserve"> 18.02.22</v>
          </cell>
          <cell r="C1876" t="str">
            <v>PAVIMENTO EM PEDRA IRREGULAR</v>
          </cell>
          <cell r="D1876" t="str">
            <v>m2</v>
          </cell>
          <cell r="E1876">
            <v>38.840000000000003</v>
          </cell>
        </row>
        <row r="1877">
          <cell r="B1877" t="str">
            <v xml:space="preserve"> 18.02.25</v>
          </cell>
          <cell r="C1877" t="str">
            <v>PAVIMENTO EM BLOCO ARTICULADO DE CONCRETO</v>
          </cell>
          <cell r="D1877" t="str">
            <v>m2</v>
          </cell>
          <cell r="E1877">
            <v>69.53</v>
          </cell>
        </row>
        <row r="1878">
          <cell r="B1878" t="str">
            <v xml:space="preserve"> 18.02.34</v>
          </cell>
          <cell r="C1878" t="str">
            <v>PAVIMENTAÇÃO ASFÁLTICA - CBUQ - UTILIZANDO VIBROACABADORA EM SERVIÇOS DESONTINUADOS APÓSINTERVENÇÕES PARA REPARO DE REDES - DESCONTINUA - ESP. = 5CM</v>
          </cell>
          <cell r="D1878" t="str">
            <v>m2</v>
          </cell>
          <cell r="E1878">
            <v>43.89</v>
          </cell>
        </row>
        <row r="1879">
          <cell r="B1879" t="str">
            <v xml:space="preserve"> 18.02.50</v>
          </cell>
          <cell r="C1879" t="str">
            <v>EXECUCAO DE FRESAGEM EM PAVIMENTACAO ASFALTICA, PARA RECUPERACAO DE TRECHOS DEVIAS PUBLICASAPOS INTERVENCOES PARA REPARO DE REDES - DESCONTINUA INCLUSIVEBOTA FORA</v>
          </cell>
          <cell r="D1879" t="str">
            <v>m2</v>
          </cell>
          <cell r="E1879">
            <v>4.93</v>
          </cell>
        </row>
        <row r="1880">
          <cell r="B1880" t="str">
            <v xml:space="preserve"> 18.02.51</v>
          </cell>
          <cell r="C1880" t="str">
            <v>MOB E DESMOB - EQUIPAMENTOS PARA RECUPERACAO DE PAVIMENTACAO EM SERVICOS DESCONTINUADOSEXCLUSIVO P/INTERVENCOES EM REDES - CONSIDERANDO 1 MINI-FRESADEIRA,1 ROLO COMPACTADOR E 1VIBROACABADORA</v>
          </cell>
          <cell r="D1880" t="str">
            <v>UN</v>
          </cell>
          <cell r="E1880">
            <v>3160.51</v>
          </cell>
        </row>
        <row r="1881">
          <cell r="B1881" t="str">
            <v xml:space="preserve"> 18.03.00</v>
          </cell>
          <cell r="C1881" t="str">
            <v>REGULARIZACAO E REVESTIMENTO DE SUPERFICIES</v>
          </cell>
        </row>
        <row r="1882">
          <cell r="B1882" t="str">
            <v xml:space="preserve"> 18.03.01</v>
          </cell>
          <cell r="C1882" t="str">
            <v>REVEST. PRIMARIO C/ CASCALHO OU SAIBRO S/ COMPACTACAO</v>
          </cell>
          <cell r="D1882" t="str">
            <v>m3</v>
          </cell>
          <cell r="E1882">
            <v>85.64</v>
          </cell>
        </row>
        <row r="1883">
          <cell r="B1883" t="str">
            <v xml:space="preserve"> 18.03.04</v>
          </cell>
          <cell r="C1883" t="str">
            <v>REVEST. PRIMARIO C/ CASCALHO OU SAIBRO C/ COMPACTACAO</v>
          </cell>
          <cell r="D1883" t="str">
            <v>m3</v>
          </cell>
          <cell r="E1883">
            <v>89.27</v>
          </cell>
        </row>
        <row r="1884">
          <cell r="B1884" t="str">
            <v xml:space="preserve"> 18.03.07</v>
          </cell>
          <cell r="C1884" t="str">
            <v>REVEST. PRIMARIO C/ BRITA GRADUADA S/ COMPACTACAO</v>
          </cell>
          <cell r="D1884" t="str">
            <v>m3</v>
          </cell>
          <cell r="E1884">
            <v>80.89</v>
          </cell>
        </row>
        <row r="1885">
          <cell r="B1885" t="str">
            <v xml:space="preserve"> 18.03.10</v>
          </cell>
          <cell r="C1885" t="str">
            <v>REVEST. PRIMARIO C/ PEDRISCO S/ COMPACTACAO</v>
          </cell>
          <cell r="D1885" t="str">
            <v>m3</v>
          </cell>
          <cell r="E1885">
            <v>88.58</v>
          </cell>
        </row>
        <row r="1886">
          <cell r="B1886" t="str">
            <v xml:space="preserve"> 18.04.00</v>
          </cell>
          <cell r="C1886" t="str">
            <v>CERCA / MURO</v>
          </cell>
        </row>
        <row r="1887">
          <cell r="B1887" t="str">
            <v xml:space="preserve"> 18.04.01</v>
          </cell>
          <cell r="C1887" t="str">
            <v>CERCA C/ TELA DE ARAME GALVANIZADO REVESTIDA EM PVC C/MALHA DE 2", 12BWG C/ ESTACAS DE CONCRETOPRE-MOLDADAS,C/ PONTA INCLINADA E DIMENSOES DE 0,10x0,10x3,00m, (DP1804-01)</v>
          </cell>
          <cell r="D1887" t="str">
            <v>m</v>
          </cell>
          <cell r="E1887">
            <v>154.74</v>
          </cell>
        </row>
        <row r="1888">
          <cell r="B1888" t="str">
            <v xml:space="preserve"> 18.04.02</v>
          </cell>
          <cell r="C1888" t="str">
            <v>CERCA C/ TELA DE ARAME GALVANIZADO REVESTIDA EM PVC C/ MALHA DE 2" 14BWG ,C/ESTACAS DE CONCRETOPRE-MOLDADAS C/ PONTA INCLINADA E DIMENSOES DE 0.10x0.10x3.00m (DP1804-01)</v>
          </cell>
          <cell r="D1888" t="str">
            <v>m</v>
          </cell>
          <cell r="E1888">
            <v>122.38</v>
          </cell>
        </row>
        <row r="1889">
          <cell r="B1889" t="str">
            <v xml:space="preserve"> 18.04.04</v>
          </cell>
          <cell r="C1889" t="str">
            <v>CERCA C/ 14 FIOS DE ARAME FARPADO 16 BWG 4" x 4", C/ESTACAS DE CONCRETO PRE-MOLDADAS C/ PONTAINCLINADA E DIMENSOES DE 0.10 x 0,10 x 3.00m (DP1804-02)</v>
          </cell>
          <cell r="D1889" t="str">
            <v>m</v>
          </cell>
          <cell r="E1889">
            <v>71.62</v>
          </cell>
        </row>
        <row r="1890">
          <cell r="B1890" t="str">
            <v xml:space="preserve"> 18.04.05</v>
          </cell>
          <cell r="C1890" t="str">
            <v>CERCA C/ 14 FIOS DE ARAME FARPADO 16 BWG 4"x4", C/ESTACAS DE CONCRETO PRE-MOLDADAS,C/ PONTA RETA EDIMENSOES DE 0.10x0.10x3.00m (DP1804-02)</v>
          </cell>
          <cell r="D1890" t="str">
            <v>m</v>
          </cell>
          <cell r="E1890">
            <v>73.569999999999993</v>
          </cell>
        </row>
        <row r="1891">
          <cell r="B1891" t="str">
            <v xml:space="preserve"> 18.04.07</v>
          </cell>
          <cell r="C1891" t="str">
            <v>CERCA C/ 08 FIOS DE ARAME FARPADO 16 BWG 4" x 4", C/ESTACAS DE CONCRETO PRE-MOLDADAS,C/PONTAINCLINADA E DIMENSOES DE 0.10 x 0,10 x 3.00m (DP1804-02)</v>
          </cell>
          <cell r="D1891" t="str">
            <v>m</v>
          </cell>
          <cell r="E1891">
            <v>61.42</v>
          </cell>
        </row>
        <row r="1892">
          <cell r="B1892" t="str">
            <v xml:space="preserve"> 18.04.08</v>
          </cell>
          <cell r="C1892" t="str">
            <v>CERCA C/ 08 FIOS DE ARAME FARPADO 16 BWG 4"x4", C/ESTACAS DE CONCRETO PRE-MOLDADAS C/ PONTA RETA EDIMENSOES DE 0.10x0.10x3.00m (DP1804-02)</v>
          </cell>
          <cell r="D1892" t="str">
            <v>m</v>
          </cell>
          <cell r="E1892">
            <v>63.37</v>
          </cell>
        </row>
        <row r="1893">
          <cell r="B1893" t="str">
            <v xml:space="preserve"> 18.04.10</v>
          </cell>
          <cell r="C1893" t="str">
            <v>CERCA C/ 05 FIOS DE ARAME FARPADO 16 BWG 4" x 4", C/ ESTACAS DE CONCRETO PRE-MOLDADAS C/PONTA RETA EDIMENSOES DE 0.10 x 0,10 x 3.00m (DP1804-02)</v>
          </cell>
          <cell r="D1893" t="str">
            <v>m</v>
          </cell>
          <cell r="E1893">
            <v>56.17</v>
          </cell>
        </row>
        <row r="1894">
          <cell r="B1894" t="str">
            <v xml:space="preserve"> 18.04.13</v>
          </cell>
          <cell r="C1894" t="str">
            <v>CERCA C/ 08 FIOS DE ARAME FARPADO 16 BWG 4" X 4", C/ ESTACA DE MADEIRA DE LEIC/ DIMENSÕES DE 0,10 x 010 x2,10 m (DP1804-03)</v>
          </cell>
          <cell r="D1894" t="str">
            <v>m</v>
          </cell>
          <cell r="E1894">
            <v>29.17</v>
          </cell>
        </row>
        <row r="1895">
          <cell r="B1895" t="str">
            <v xml:space="preserve"> 18.04.16</v>
          </cell>
          <cell r="C1895" t="str">
            <v>CERCA C/ 05 FIOS DE ARAME FARPADO 16 BWG 4" X 4", C/ ESTACA DE MADEIRA DE LEIC/ DIMENSOES DE 0,10 x 010 x2,10 m (DP1804-03)</v>
          </cell>
          <cell r="D1895" t="str">
            <v>m</v>
          </cell>
          <cell r="E1895">
            <v>23.82</v>
          </cell>
        </row>
        <row r="1896">
          <cell r="B1896" t="str">
            <v xml:space="preserve"> 18.04.19</v>
          </cell>
          <cell r="C1896" t="str">
            <v>MURO PRE-MOLDADO DE PLACAS DE CONCRETO ARMADO, e=3cm C/COLUNAS DE CONCRETO ARMADO C/DIMENSOESDE 0,13 X 0,13 X 3,00m,(DP1804-04)</v>
          </cell>
          <cell r="D1896" t="str">
            <v>m</v>
          </cell>
          <cell r="E1896">
            <v>126.97</v>
          </cell>
        </row>
        <row r="1897">
          <cell r="B1897" t="str">
            <v xml:space="preserve"> 18.04.21</v>
          </cell>
          <cell r="C1897" t="str">
            <v>MURO DE ALVENARIA DE BLOCO H=2,00m E FUNDACOES EM ALVENARIA DE PEDRA COM PILARES A CADA 3m</v>
          </cell>
          <cell r="D1897" t="str">
            <v>m</v>
          </cell>
          <cell r="E1897">
            <v>316.32</v>
          </cell>
        </row>
        <row r="1898">
          <cell r="B1898" t="str">
            <v xml:space="preserve"> 18.05.00</v>
          </cell>
          <cell r="C1898" t="str">
            <v>PORTAO</v>
          </cell>
        </row>
        <row r="1899">
          <cell r="B1899" t="str">
            <v xml:space="preserve"> 18.05.01</v>
          </cell>
          <cell r="C1899" t="str">
            <v>PORTAO P/ PEDESTRES EM TUBOS DE FERRO GALVANIZADO DE 01 FOLHA, C/ VEDACAO EM TELA DE ARAMEPRENSADO,INCL.GUARNICOES E FERRAGENS, C/ LARGURA ATE 1,50m (DP1805-01/03)</v>
          </cell>
          <cell r="D1899" t="str">
            <v>m2</v>
          </cell>
          <cell r="E1899">
            <v>472.74</v>
          </cell>
        </row>
        <row r="1900">
          <cell r="B1900" t="str">
            <v xml:space="preserve"> 18.05.04</v>
          </cell>
          <cell r="C1900" t="str">
            <v>PORTAO P/ VEICULOS EM TUBOS DE FERRO GALVANIZADO DE 01 OU 02 FOLHAS, C/ VEDACAO EM TELA DE ARAMEPRENSADO,INCL. GUARNICOES E FERRAGENS, C/ LARGURA DE 2 A 5m(DP1805-02/03)</v>
          </cell>
          <cell r="D1900" t="str">
            <v>m2</v>
          </cell>
          <cell r="E1900">
            <v>479.45</v>
          </cell>
        </row>
        <row r="1901">
          <cell r="B1901" t="str">
            <v xml:space="preserve"> 18.05.07</v>
          </cell>
          <cell r="C1901" t="str">
            <v>PORTAO P/ PEDESTRES EM TUBOS DE FERRO GALVANIZADO DE 01 FOLHA, C/ VEDACAO EM CHAPA DE ACOGALVANIZADO,INCL. GUARNICOES E FERRAGENS, C/ LARGURA ATE 1,50m (DP1805-01/03)</v>
          </cell>
          <cell r="D1901" t="str">
            <v>m2</v>
          </cell>
          <cell r="E1901">
            <v>468.96</v>
          </cell>
        </row>
        <row r="1902">
          <cell r="B1902" t="str">
            <v xml:space="preserve"> 18.05.10</v>
          </cell>
          <cell r="C1902" t="str">
            <v>PORTAO P/ VEICULOS EM TUBOS DE FERRO GALVANIZADO DE 01 OU 02 FOLHAS, C/ VEDACAO EM CHAPA DE ACOGALVANIZADO,INCL. GUARNICOES E FERRAGENS, C/ LARGURA DE 2 A5m (DP1805-02/03)</v>
          </cell>
          <cell r="D1902" t="str">
            <v>m2</v>
          </cell>
          <cell r="E1902">
            <v>475.7</v>
          </cell>
        </row>
        <row r="1903">
          <cell r="B1903" t="str">
            <v xml:space="preserve"> 18.06.00</v>
          </cell>
          <cell r="C1903" t="str">
            <v>GRAMADO / ARBORIZACAO</v>
          </cell>
        </row>
        <row r="1904">
          <cell r="B1904" t="str">
            <v xml:space="preserve"> 18.06.01</v>
          </cell>
          <cell r="C1904" t="str">
            <v>PLANTIO DE GRAMA EM PLACA,INCL. CAMADA DE TERRA VEGETAL, e=0,05m, TRANSP. E IRRIGACAO ATE A PEGATOTAL</v>
          </cell>
          <cell r="D1904" t="str">
            <v>m2</v>
          </cell>
          <cell r="E1904">
            <v>11.62</v>
          </cell>
        </row>
        <row r="1905">
          <cell r="B1905" t="str">
            <v xml:space="preserve"> 18.06.04</v>
          </cell>
          <cell r="C1905" t="str">
            <v>PLANTIO DE GRAMA EM LEIVA, INCL. CAMADA DE TERRA VEGETAL, e=0,05m, TRANSP. E IRRIGACAO ATE A PEGATOTAL</v>
          </cell>
          <cell r="D1905" t="str">
            <v>m2</v>
          </cell>
          <cell r="E1905">
            <v>14.34</v>
          </cell>
        </row>
        <row r="1906">
          <cell r="B1906" t="str">
            <v xml:space="preserve"> 18.06.05</v>
          </cell>
          <cell r="C1906" t="str">
            <v>PLANTIO DE GRAMA EM MUDA, INCL. CAMADA DE TERRA VEGETAL, e=0,05m, TRANSP. E IRRIGACAO ATE A PEGATOTAL</v>
          </cell>
          <cell r="D1906" t="str">
            <v>m2</v>
          </cell>
          <cell r="E1906">
            <v>15.62</v>
          </cell>
        </row>
        <row r="1907">
          <cell r="B1907" t="str">
            <v xml:space="preserve"> 18.06.07</v>
          </cell>
          <cell r="C1907" t="str">
            <v>PLANTIO DE ARVORES, C/ h &gt;= 2,00 m, INCL. PREPARO E ADUBACAO DO SOLO E IRRIGACAO ATE A PEGA TOTAL</v>
          </cell>
          <cell r="D1907" t="str">
            <v>UN</v>
          </cell>
          <cell r="E1907">
            <v>153.38</v>
          </cell>
        </row>
        <row r="1908">
          <cell r="B1908" t="str">
            <v xml:space="preserve"> 18.06.10</v>
          </cell>
          <cell r="C1908" t="str">
            <v>PLANTIO DE ARBUSTOS C/ 0,50m&lt;=h&lt;=2,00m, ESPACADOS A CADA 3,00m, P/ FORMACAO DECERCA VIVA, INCL.PREPARO E ADUBACAO DO SOLO E IRRIGACAO ATE A PEGA TOTAL</v>
          </cell>
          <cell r="D1908" t="str">
            <v>m</v>
          </cell>
          <cell r="E1908">
            <v>15.52</v>
          </cell>
        </row>
        <row r="1909">
          <cell r="B1909" t="str">
            <v xml:space="preserve"> 18.90.00</v>
          </cell>
          <cell r="C1909" t="str">
            <v>SERVICOS NAO CODIFICADOS</v>
          </cell>
        </row>
        <row r="1910">
          <cell r="B1910" t="str">
            <v xml:space="preserve"> 18.90.01</v>
          </cell>
          <cell r="C1910" t="str">
            <v>CHICANAS EM PLACAS DE CONCRETO</v>
          </cell>
          <cell r="D1910" t="str">
            <v>m2</v>
          </cell>
          <cell r="E1910">
            <v>119.52</v>
          </cell>
        </row>
        <row r="1911">
          <cell r="B1911" t="str">
            <v xml:space="preserve"> 18.90.02</v>
          </cell>
          <cell r="C1911" t="str">
            <v>RECUPERACAO DE CERCA C/ TELA DE ARAME GALVANIZADO MALHA DE 2", 12BWG S/ FORNECIMENTO DE ESTACAS ETELA</v>
          </cell>
          <cell r="D1911" t="str">
            <v>m</v>
          </cell>
          <cell r="E1911">
            <v>30.61</v>
          </cell>
        </row>
        <row r="1912">
          <cell r="B1912" t="str">
            <v xml:space="preserve"> 18.90.03</v>
          </cell>
          <cell r="C1912" t="str">
            <v>MURETA DE ALVENARIA DE BLOCO COM FUNDACAO DE ALVENARIA DE PEDRA ARGAMASSADA, COM CHAPISCO,MASSA UNICA E PINTURA PARA QUADROS ELETRICOS - 2,0M2</v>
          </cell>
          <cell r="D1912" t="str">
            <v>UN</v>
          </cell>
          <cell r="E1912">
            <v>528.38</v>
          </cell>
        </row>
        <row r="1913">
          <cell r="B1913" t="str">
            <v xml:space="preserve"> 18.90.51</v>
          </cell>
          <cell r="C1913" t="str">
            <v>PORTAO EM TUBOS DE FERRO GALVANIZADO DE 02 FOLHAS, C/ VEDACAO EM CHAPA DE ACOGALVANIZADO,INCL.GUARNICOES E FERRAGENS PARA PROTECAO DE QUADROS ELETRICOS 2x2m</v>
          </cell>
          <cell r="D1913" t="str">
            <v>UN</v>
          </cell>
          <cell r="E1913">
            <v>1295.3499999999999</v>
          </cell>
        </row>
        <row r="1914">
          <cell r="B1914" t="str">
            <v xml:space="preserve"> 18.91.10</v>
          </cell>
          <cell r="C1914" t="str">
            <v>PRATELEIRAS DE CONCRETO</v>
          </cell>
          <cell r="D1914" t="str">
            <v>m2</v>
          </cell>
          <cell r="E1914">
            <v>135.02000000000001</v>
          </cell>
        </row>
        <row r="1915">
          <cell r="B1915" t="str">
            <v xml:space="preserve"> 18.91.13</v>
          </cell>
          <cell r="C1915" t="str">
            <v>MEIO-FIO DE CONCRETO PADRAO DNER, TIPO ECONOMICO, ASSENTADO SOBRE LASTRO DE CONCRETO MAGRO(MRR / RMS)</v>
          </cell>
          <cell r="D1915" t="str">
            <v>m</v>
          </cell>
          <cell r="E1915">
            <v>31.48</v>
          </cell>
        </row>
        <row r="1916">
          <cell r="B1916" t="str">
            <v xml:space="preserve"> 18.92.19</v>
          </cell>
          <cell r="C1916" t="str">
            <v>PAVIMENTO EM PARALELEPIPEDO (MRR / RMS)</v>
          </cell>
          <cell r="D1916" t="str">
            <v>m2</v>
          </cell>
          <cell r="E1916">
            <v>52.03</v>
          </cell>
        </row>
        <row r="1917">
          <cell r="B1917" t="str">
            <v xml:space="preserve"> 18.93.10</v>
          </cell>
          <cell r="C1917" t="str">
            <v>PLANTIO DE 25.000 MUDAS ESPACADAS ENTRE 2,5 E 2,5m</v>
          </cell>
          <cell r="D1917" t="str">
            <v>cj</v>
          </cell>
          <cell r="E1917">
            <v>173000.17</v>
          </cell>
        </row>
        <row r="1918">
          <cell r="B1918" t="str">
            <v xml:space="preserve"> 18.93.11</v>
          </cell>
          <cell r="C1918" t="str">
            <v>PLANTIO DE MUDAS ESPACADAS ENTRE 2,5 E 2,5m (INCLUSIVE TERRA VEGETAL, ADUBACAO, FORN. MUDA EM SACO)</v>
          </cell>
          <cell r="D1918" t="str">
            <v>UN</v>
          </cell>
          <cell r="E1918">
            <v>7.23</v>
          </cell>
        </row>
        <row r="1919">
          <cell r="B1919" t="str">
            <v xml:space="preserve"> 18.93.13</v>
          </cell>
          <cell r="C1919" t="str">
            <v>ACOMPANHAMENTO COM TECNICO AGRICOLA E SOCIAL</v>
          </cell>
          <cell r="D1919" t="str">
            <v>MÊS</v>
          </cell>
          <cell r="E1919">
            <v>12035.89</v>
          </cell>
        </row>
        <row r="1920">
          <cell r="B1920" t="str">
            <v xml:space="preserve"> 18.93.15</v>
          </cell>
          <cell r="C1920" t="str">
            <v>ACOMPANHAMENTO C/ TECNICO AGRICOLA (8hs/dia)</v>
          </cell>
          <cell r="D1920" t="str">
            <v>MÊS</v>
          </cell>
          <cell r="E1920">
            <v>5728.73</v>
          </cell>
        </row>
        <row r="1921">
          <cell r="B1921" t="str">
            <v xml:space="preserve"> 18.93.16</v>
          </cell>
          <cell r="C1921" t="str">
            <v>ACOMPANHAMENTO C/ ASSISTENTE SOCIAL(8hs/dia)</v>
          </cell>
          <cell r="D1921" t="str">
            <v>MÊS</v>
          </cell>
          <cell r="E1921">
            <v>9481.61</v>
          </cell>
        </row>
        <row r="1922">
          <cell r="B1922" t="str">
            <v xml:space="preserve"> 18.93.17</v>
          </cell>
          <cell r="C1922" t="str">
            <v>ACOMPANHAMENTO C/ TECNICO AGRICOLA (6hs/dia)</v>
          </cell>
          <cell r="D1922" t="str">
            <v>MÊS</v>
          </cell>
          <cell r="E1922">
            <v>4296.55</v>
          </cell>
        </row>
        <row r="1923">
          <cell r="B1923" t="str">
            <v xml:space="preserve"> 18.93.18</v>
          </cell>
          <cell r="C1923" t="str">
            <v>ACOMPANHAMENTO C/ ASSISTENTE SOCIAL(6hs/dia)</v>
          </cell>
          <cell r="D1923" t="str">
            <v>MÊS</v>
          </cell>
          <cell r="E1923">
            <v>11266.11</v>
          </cell>
        </row>
        <row r="1924">
          <cell r="B1924" t="str">
            <v xml:space="preserve"> 18.93.20</v>
          </cell>
          <cell r="C1924" t="str">
            <v>ACOMPANHAMENTO C/ ENG. AGRONOMO/FLORESTAL (32hs/mes)</v>
          </cell>
          <cell r="D1924" t="str">
            <v>MÊS</v>
          </cell>
          <cell r="E1924">
            <v>3786.43</v>
          </cell>
        </row>
        <row r="1925">
          <cell r="B1925" t="str">
            <v xml:space="preserve"> 18.93.25</v>
          </cell>
          <cell r="C1925" t="str">
            <v>SECRETARIA/DIGITADOR (4hs/dia)</v>
          </cell>
          <cell r="D1925" t="str">
            <v>MÊS</v>
          </cell>
          <cell r="E1925">
            <v>1786.71</v>
          </cell>
        </row>
        <row r="1926">
          <cell r="B1926" t="str">
            <v xml:space="preserve"> 18.94.00</v>
          </cell>
          <cell r="C1926" t="str">
            <v>SERVICOS DE CORTE DE PAVIMENTACAO ASFALTICA INCLUINDO EQUIPAMENTO, COMBUSTIVELINCLUINDOOPERADOR</v>
          </cell>
          <cell r="D1926" t="str">
            <v>H</v>
          </cell>
          <cell r="E1926">
            <v>41.16</v>
          </cell>
        </row>
        <row r="1927">
          <cell r="B1927" t="str">
            <v xml:space="preserve"> 18.94.01</v>
          </cell>
          <cell r="C1927" t="str">
            <v>SERVICOS DE CORTE DE PAVIMENTACAO ASFALTICA INCLUINDO EQUIPAMENTO, COMBUSTIVELEXCLUINDOOPERADOR</v>
          </cell>
          <cell r="D1927" t="str">
            <v>H</v>
          </cell>
          <cell r="E1927">
            <v>20.46</v>
          </cell>
        </row>
        <row r="1928">
          <cell r="B1928" t="str">
            <v xml:space="preserve"> 18.95.04</v>
          </cell>
          <cell r="C1928" t="str">
            <v>REVEST. PRIMARIO C CASCALHO OU SAIBRO C\ COMPACTACAO</v>
          </cell>
          <cell r="D1928" t="str">
            <v>m3</v>
          </cell>
          <cell r="E1928">
            <v>24.3</v>
          </cell>
        </row>
        <row r="1929">
          <cell r="B1929" t="str">
            <v xml:space="preserve"> 18.96.01</v>
          </cell>
          <cell r="C1929" t="str">
            <v>PLANTIO DE GRAMA EM PLACA,INCL. CAMADA DE TERRA VEGETAL, e=0,05m, TRANSP. E IRRIGACAO ATE A PEGATOTAL (MRR / RMS)</v>
          </cell>
          <cell r="D1929" t="str">
            <v>m2</v>
          </cell>
          <cell r="E1929">
            <v>12.5</v>
          </cell>
        </row>
        <row r="1930">
          <cell r="B1930" t="str">
            <v xml:space="preserve"> 19.00.00</v>
          </cell>
          <cell r="C1930" t="str">
            <v>INSTALACOES MECANICAS</v>
          </cell>
        </row>
        <row r="1931">
          <cell r="B1931" t="str">
            <v xml:space="preserve"> 19.01.00</v>
          </cell>
          <cell r="C1931" t="str">
            <v>CONJUNTO MOTO-BOMBA (MONTAGEM E INST.)</v>
          </cell>
        </row>
        <row r="1932">
          <cell r="B1932" t="str">
            <v xml:space="preserve"> 19.01.01</v>
          </cell>
          <cell r="C1932" t="str">
            <v>MONTAGEM E INST. DE CONJUNTO MOTO-BOMBA DE EIXO HORIZONTAL, POTENCIA ATE 5 CV</v>
          </cell>
          <cell r="D1932" t="str">
            <v>UN</v>
          </cell>
          <cell r="E1932">
            <v>216.64</v>
          </cell>
        </row>
        <row r="1933">
          <cell r="B1933" t="str">
            <v xml:space="preserve"> 19.01.04</v>
          </cell>
          <cell r="C1933" t="str">
            <v>MONTAGEM E INST. DE CONJUNTO MOTO-BOMBA DE EIXO HORIZONTAL, POTENCIA MAIOR QUE5 ATE 10 CV</v>
          </cell>
          <cell r="D1933" t="str">
            <v>UN</v>
          </cell>
          <cell r="E1933">
            <v>341.19</v>
          </cell>
        </row>
        <row r="1934">
          <cell r="B1934" t="str">
            <v xml:space="preserve"> 19.01.07</v>
          </cell>
          <cell r="C1934" t="str">
            <v>MONTAGEM E INST. DE CONJUNTO MOTO-BOMBA DE EIXO HORIZONTAL, POTENCIA MAIOR QUE10 ATE 30 CV</v>
          </cell>
          <cell r="D1934" t="str">
            <v>UN</v>
          </cell>
          <cell r="E1934">
            <v>454.91</v>
          </cell>
        </row>
        <row r="1935">
          <cell r="B1935" t="str">
            <v xml:space="preserve"> 19.01.10</v>
          </cell>
          <cell r="C1935" t="str">
            <v>MONTAGEM E INST. DE CONJUNTO MOTO-BOMBA DE EIXO HORIZONTAL, POTENCIA MAIOR QUE30 ATE 75 CV</v>
          </cell>
          <cell r="D1935" t="str">
            <v>UN</v>
          </cell>
          <cell r="E1935">
            <v>942.91</v>
          </cell>
        </row>
        <row r="1936">
          <cell r="B1936" t="str">
            <v xml:space="preserve"> 19.01.13</v>
          </cell>
          <cell r="C1936" t="str">
            <v>MONTAGEM E INST. DE CONJUNTO MOTO-BOMBA DE EIXO HORIZONTAL, POTENCIA MAIOR QUE75 ATE 150 CV</v>
          </cell>
          <cell r="D1936" t="str">
            <v>UN</v>
          </cell>
          <cell r="E1936">
            <v>1520.89</v>
          </cell>
        </row>
        <row r="1937">
          <cell r="B1937" t="str">
            <v xml:space="preserve"> 19.01.16</v>
          </cell>
          <cell r="C1937" t="str">
            <v>MONTAGEM E INST. DE CONJUNTO MOTO-BOMBA DE EIXO HORIZONTAL, POTENCIA MAIOR QUE150 ATE 250 CV</v>
          </cell>
          <cell r="D1937" t="str">
            <v>UN</v>
          </cell>
          <cell r="E1937">
            <v>3034.78</v>
          </cell>
        </row>
        <row r="1938">
          <cell r="B1938" t="str">
            <v xml:space="preserve"> 19.01.19</v>
          </cell>
          <cell r="C1938" t="str">
            <v>MONTAGEM E INST. DE CONJUNTO MOTO-BOMBA DE EIXO HORIZONTAL, POTENCIA MAIOR QUE250 ATE 500 CV</v>
          </cell>
          <cell r="D1938" t="str">
            <v>UN</v>
          </cell>
          <cell r="E1938">
            <v>5747.87</v>
          </cell>
        </row>
        <row r="1939">
          <cell r="B1939" t="str">
            <v xml:space="preserve"> 19.01.22</v>
          </cell>
          <cell r="C1939" t="str">
            <v>MONTAGEM E INST. DE CONJUNTO MOTO-BOMBA DE EIXO HORIZONTAL, POTENCIA MAIOR QUE500 ATE 600 CV</v>
          </cell>
          <cell r="D1939" t="str">
            <v>UN</v>
          </cell>
          <cell r="E1939">
            <v>11072.88</v>
          </cell>
        </row>
        <row r="1940">
          <cell r="B1940" t="str">
            <v xml:space="preserve"> 19.01.25</v>
          </cell>
          <cell r="C1940" t="str">
            <v>MONTAGEM E INST. DE CONJUNTO MOTO-BOMBA DE EIXO HORIZONTAL, POTENCIA MAIOR QUE600 CV ATE 800 CV</v>
          </cell>
          <cell r="D1940" t="str">
            <v>UN</v>
          </cell>
          <cell r="E1940">
            <v>17964.650000000001</v>
          </cell>
        </row>
        <row r="1941">
          <cell r="B1941" t="str">
            <v xml:space="preserve"> 19.01.28</v>
          </cell>
          <cell r="C1941" t="str">
            <v>MONTAGEM E INST. DE CONJUNTO MOTO-BOMBA SUBMERSIVEL (EIXO VERTICAL) EM POCOS TUBULARES, POTENCIAATE 5 CV</v>
          </cell>
          <cell r="D1941" t="str">
            <v>UN</v>
          </cell>
          <cell r="E1941">
            <v>143.07</v>
          </cell>
        </row>
        <row r="1942">
          <cell r="B1942" t="str">
            <v xml:space="preserve"> 19.01.31</v>
          </cell>
          <cell r="C1942" t="str">
            <v>MONTAGEM E INST. DE CONJUNTO MOTO-BOMBA SUBMERSIVEL (EIXO VERTICAL) EM POCOS TUBULARES, POTENCIAMAIOR QUE 5 ATE 10 CV.</v>
          </cell>
          <cell r="D1942" t="str">
            <v>UN</v>
          </cell>
          <cell r="E1942">
            <v>209.05</v>
          </cell>
        </row>
        <row r="1943">
          <cell r="B1943" t="str">
            <v xml:space="preserve"> 19.01.34</v>
          </cell>
          <cell r="C1943" t="str">
            <v>MONTAGEM E INST. DE CONJUNTO MOTO-BOMBA SUBMERSIVEL (EIXO VERTICAL) EM POCOS TUBULARES, POTENCIAMAIOR QUE 10 ATE 15 CV</v>
          </cell>
          <cell r="D1943" t="str">
            <v>UN</v>
          </cell>
          <cell r="E1943">
            <v>272.68</v>
          </cell>
        </row>
        <row r="1944">
          <cell r="B1944" t="str">
            <v xml:space="preserve"> 19.01.37</v>
          </cell>
          <cell r="C1944" t="str">
            <v>MONTAGEM E INST. DE CONJUNTO MOTO-BOMBA SUBMERSIVEL (EIXO VERTICAL) EM POCOS TUBULARES, POTENCIAMAIOR QUE 15 ATE 20 CV</v>
          </cell>
          <cell r="D1944" t="str">
            <v>UN</v>
          </cell>
          <cell r="E1944">
            <v>360.37</v>
          </cell>
        </row>
        <row r="1945">
          <cell r="B1945" t="str">
            <v xml:space="preserve"> 19.01.40</v>
          </cell>
          <cell r="C1945" t="str">
            <v>MONTAGEM E INST. DE CONJUNTO MOTO-BOMBA SUBMERSIVEL (EIXO VERTICAL) EM POCOS TUBULARES, POTENCIAMAIOR QUE 20 ATE 30 CV</v>
          </cell>
          <cell r="D1945" t="str">
            <v>UN</v>
          </cell>
          <cell r="E1945">
            <v>575.30999999999995</v>
          </cell>
        </row>
        <row r="1946">
          <cell r="B1946" t="str">
            <v xml:space="preserve"> 19.01.43</v>
          </cell>
          <cell r="C1946" t="str">
            <v>MONTAGEM E INST. DE CONJUNTO MOTO-BOMBA SUBMERSIVEL (EIXO VERTICAL) EM POCOS TUBULARES, POTENCIAMAIOR QUE 30CV</v>
          </cell>
          <cell r="D1946" t="str">
            <v>UN</v>
          </cell>
          <cell r="E1946">
            <v>731.41</v>
          </cell>
        </row>
        <row r="1947">
          <cell r="B1947" t="str">
            <v xml:space="preserve"> 19.01.55</v>
          </cell>
          <cell r="C1947" t="str">
            <v>RETIRADA DE CONJ. MOTO BOMBA ATÉ 25 CV</v>
          </cell>
          <cell r="D1947" t="str">
            <v>UN</v>
          </cell>
          <cell r="E1947">
            <v>92.15</v>
          </cell>
        </row>
        <row r="1948">
          <cell r="B1948" t="str">
            <v xml:space="preserve"> 19.01.56</v>
          </cell>
          <cell r="C1948" t="str">
            <v>RETIRADA DE CONJ. MOTO BOMBA DE 30 A 50 CV</v>
          </cell>
          <cell r="D1948" t="str">
            <v>UN</v>
          </cell>
          <cell r="E1948">
            <v>247.45</v>
          </cell>
        </row>
        <row r="1949">
          <cell r="B1949" t="str">
            <v xml:space="preserve"> 19.01.57</v>
          </cell>
          <cell r="C1949" t="str">
            <v>RETIRADA DE CONJ. MOTO BOMBA DE 60 A 100 CV</v>
          </cell>
          <cell r="D1949" t="str">
            <v>UN</v>
          </cell>
          <cell r="E1949">
            <v>274.95</v>
          </cell>
        </row>
        <row r="1950">
          <cell r="B1950" t="str">
            <v xml:space="preserve"> 19.01.58</v>
          </cell>
          <cell r="C1950" t="str">
            <v>RETIRADA DE CONJ. MOTO BOMBA DE 125 A 300 CV</v>
          </cell>
          <cell r="D1950" t="str">
            <v>UN</v>
          </cell>
          <cell r="E1950">
            <v>343.74</v>
          </cell>
        </row>
        <row r="1951">
          <cell r="B1951" t="str">
            <v xml:space="preserve"> 19.01.59</v>
          </cell>
          <cell r="C1951" t="str">
            <v>RETIRADA DE CONJ. MOTO BOMBA DE 350 A 500 CV</v>
          </cell>
          <cell r="D1951" t="str">
            <v>UN</v>
          </cell>
          <cell r="E1951">
            <v>412.41</v>
          </cell>
        </row>
        <row r="1952">
          <cell r="B1952" t="str">
            <v xml:space="preserve"> 19.02.00</v>
          </cell>
          <cell r="C1952" t="str">
            <v>TALHA MANUAL C/ TROLE MANUAL (MONTAGEM E INST.)</v>
          </cell>
        </row>
        <row r="1953">
          <cell r="B1953" t="str">
            <v xml:space="preserve"> 19.02.01</v>
          </cell>
          <cell r="C1953" t="str">
            <v>MONTAGEM E INST. DE TALHA MANUAL C/TROLE MANUAL, C/CAPAC. DE 01t</v>
          </cell>
          <cell r="D1953" t="str">
            <v>UN</v>
          </cell>
          <cell r="E1953">
            <v>130.07</v>
          </cell>
        </row>
        <row r="1954">
          <cell r="B1954" t="str">
            <v xml:space="preserve"> 19.02.04</v>
          </cell>
          <cell r="C1954" t="str">
            <v>MONTAGEM E INST. DE TALHA MANUAL C/TROLE MANUAL, C/CAPAC. DE 02t</v>
          </cell>
          <cell r="D1954" t="str">
            <v>UN</v>
          </cell>
          <cell r="E1954">
            <v>182.09</v>
          </cell>
        </row>
        <row r="1955">
          <cell r="B1955" t="str">
            <v xml:space="preserve"> 19.02.07</v>
          </cell>
          <cell r="C1955" t="str">
            <v>MONTAGEM E INST. DE TALHA MANUAL C/TROLE MANUAL, C/CAPAC. DE 03t</v>
          </cell>
          <cell r="D1955" t="str">
            <v>UN</v>
          </cell>
          <cell r="E1955">
            <v>234.11</v>
          </cell>
        </row>
        <row r="1956">
          <cell r="B1956" t="str">
            <v xml:space="preserve"> 19.02.10</v>
          </cell>
          <cell r="C1956" t="str">
            <v>MONTAGEM E INST. DE TALHA MANUAL C/TROLE MANUAL, C/CAPAC. DE 05</v>
          </cell>
          <cell r="D1956" t="str">
            <v>UN</v>
          </cell>
          <cell r="E1956">
            <v>286.14</v>
          </cell>
        </row>
        <row r="1957">
          <cell r="B1957" t="str">
            <v xml:space="preserve"> 19.03.00</v>
          </cell>
          <cell r="C1957" t="str">
            <v>TALHA MANUAL C/ TROLE ELETRICO (MONTAGEM E INST.)</v>
          </cell>
        </row>
        <row r="1958">
          <cell r="B1958" t="str">
            <v xml:space="preserve"> 19.03.01</v>
          </cell>
          <cell r="C1958" t="str">
            <v>MONTAGEM E INST. DE TALHA MANUAL C/ TROLE ELETRICO,C/ CAPAC. DE 01t</v>
          </cell>
          <cell r="D1958" t="str">
            <v>UN</v>
          </cell>
          <cell r="E1958">
            <v>140.74</v>
          </cell>
        </row>
        <row r="1959">
          <cell r="B1959" t="str">
            <v xml:space="preserve"> 19.03.04</v>
          </cell>
          <cell r="C1959" t="str">
            <v>MONTAGEM E INST. DE TALHA MANUAL C/ TROLE ELETRICO,C/ CAPAC. DE 02t</v>
          </cell>
          <cell r="D1959" t="str">
            <v>UN</v>
          </cell>
          <cell r="E1959">
            <v>203.41</v>
          </cell>
        </row>
        <row r="1960">
          <cell r="B1960" t="str">
            <v xml:space="preserve"> 19.03.07</v>
          </cell>
          <cell r="C1960" t="str">
            <v>MONTAGEM E INST. DE TALHA MANUAL C/ TROLE ELETRICO,C/ CAPAC. DE 03t</v>
          </cell>
          <cell r="D1960" t="str">
            <v>UN</v>
          </cell>
          <cell r="E1960">
            <v>276.74</v>
          </cell>
        </row>
        <row r="1961">
          <cell r="B1961" t="str">
            <v xml:space="preserve"> 19.04.00</v>
          </cell>
          <cell r="C1961" t="str">
            <v>TALHA ELETRICA C/ TROLE MANUAL / ELETRICO (MONTAGEM E INST.)</v>
          </cell>
        </row>
        <row r="1962">
          <cell r="B1962" t="str">
            <v xml:space="preserve"> 19.04.01</v>
          </cell>
          <cell r="C1962" t="str">
            <v>MONTAGEM E INST. DE TALHA ELETRICA C/ TROLE MANUAL / ELETRICO, C/ CAPAC. DE 01t</v>
          </cell>
          <cell r="D1962" t="str">
            <v>UN</v>
          </cell>
          <cell r="E1962">
            <v>151.38999999999999</v>
          </cell>
        </row>
        <row r="1963">
          <cell r="B1963" t="str">
            <v xml:space="preserve"> 19.04.04</v>
          </cell>
          <cell r="C1963" t="str">
            <v>MONTAGEM E INST. DE TALHA ELETRICA C/ TROLE MANUAL / ELETRICO, C/ CAPAC. DE 02t</v>
          </cell>
          <cell r="D1963" t="str">
            <v>UN</v>
          </cell>
          <cell r="E1963">
            <v>224.72</v>
          </cell>
        </row>
        <row r="1964">
          <cell r="B1964" t="str">
            <v xml:space="preserve"> 19.04.07</v>
          </cell>
          <cell r="C1964" t="str">
            <v>MONTAGEM E INST. DE TALHA ELETRICA C/ TROLE MANUAL / ELETRICO, C/ CAPAC. DE 03t</v>
          </cell>
          <cell r="D1964" t="str">
            <v>UN</v>
          </cell>
          <cell r="E1964">
            <v>298.06</v>
          </cell>
        </row>
        <row r="1965">
          <cell r="B1965" t="str">
            <v xml:space="preserve"> 19.05.00</v>
          </cell>
          <cell r="C1965" t="str">
            <v>PORTICO ROLANTE ( MONTAGEM E INST.)</v>
          </cell>
        </row>
        <row r="1966">
          <cell r="B1966" t="str">
            <v xml:space="preserve"> 19.05.01</v>
          </cell>
          <cell r="C1966" t="str">
            <v>MONTAGEM E INST. DE PORTICO ROLANTE EM ACO ESTRUTURAL, CAP=500kg, C/ VAO LIVREDE 2,40 A 3,40 m, INCL. INST. DE TROLE, TALHA, ELEMENTOS P/ COMANDO E CABOSDE ALIMENTACAO</v>
          </cell>
          <cell r="D1966" t="str">
            <v>cj</v>
          </cell>
          <cell r="E1966">
            <v>17182</v>
          </cell>
        </row>
        <row r="1967">
          <cell r="B1967" t="str">
            <v xml:space="preserve"> 19.05.02</v>
          </cell>
          <cell r="C1967" t="str">
            <v>FORNECIMENTO E MONTAGEM DE TALHA, TROLEY E MONOVIA</v>
          </cell>
          <cell r="D1967" t="str">
            <v>cj</v>
          </cell>
          <cell r="E1967">
            <v>6154.32</v>
          </cell>
        </row>
        <row r="1968">
          <cell r="B1968" t="str">
            <v xml:space="preserve"> 19.05.05</v>
          </cell>
          <cell r="C1968" t="str">
            <v>FORNECIMENTO E MONTAGEM DE MONOVIA COM TALHA ELETRICA E TROLEY MANUAL CAPACIDADE DE CARGA DE 1,0Tonelada COM ELEMENTOS P/ COMANDO E CABOS DE ALIMENTACAO</v>
          </cell>
          <cell r="D1968" t="str">
            <v>cj</v>
          </cell>
          <cell r="E1968">
            <v>15174.37</v>
          </cell>
        </row>
        <row r="1969">
          <cell r="B1969" t="str">
            <v xml:space="preserve"> 19.05.10</v>
          </cell>
          <cell r="C1969" t="str">
            <v>FORNECIMENTO E MONTAGEM DE MONOVIA PARA TALHA E TROLEY MANUAL CAPACIDADE DE CARGA DE 1,0Tonelada</v>
          </cell>
          <cell r="D1969" t="str">
            <v>m</v>
          </cell>
          <cell r="E1969">
            <v>360.63</v>
          </cell>
        </row>
        <row r="1970">
          <cell r="B1970" t="str">
            <v xml:space="preserve"> 19.05.15</v>
          </cell>
          <cell r="C1970" t="str">
            <v>MONTAGEM E INST. DE PORTICO ROLANTE EM ACO ESTRUTURAL, CAP=2000kg, C/ VAO LIVRE DE 2,40 A 3,40 m, INCL. INST. DE TROLE, TALHA, ELEMENTOS P/ COMANDO E CABOSDE ALIMENTACAO</v>
          </cell>
          <cell r="D1970" t="str">
            <v>cj</v>
          </cell>
          <cell r="E1970">
            <v>16963.72</v>
          </cell>
        </row>
        <row r="1971">
          <cell r="B1971" t="str">
            <v xml:space="preserve"> 19.06.00</v>
          </cell>
          <cell r="C1971" t="str">
            <v>PONTE ROLANTE C/ TALHA MANUAL (MONTAGEM E INST.)</v>
          </cell>
        </row>
        <row r="1972">
          <cell r="B1972" t="str">
            <v xml:space="preserve"> 19.07.00</v>
          </cell>
          <cell r="C1972" t="str">
            <v>PONTE ROLANTE C/ TALHA ELETRICA (MONTAGEM E INST.)</v>
          </cell>
        </row>
        <row r="1973">
          <cell r="B1973" t="str">
            <v xml:space="preserve"> 19.08.00</v>
          </cell>
          <cell r="C1973" t="str">
            <v>BOMBA PARAFUSO (MONTAGEM E INST.)</v>
          </cell>
        </row>
        <row r="1974">
          <cell r="B1974" t="str">
            <v xml:space="preserve"> 19.09.00</v>
          </cell>
          <cell r="C1974" t="str">
            <v>ELEMENTOS P/ FIXACAO E SUPORTE</v>
          </cell>
        </row>
        <row r="1975">
          <cell r="B1975" t="str">
            <v xml:space="preserve"> 19.09.01</v>
          </cell>
          <cell r="C1975" t="str">
            <v>FORNEC.E ASSENT.DE PERFIL METALICO I PARA MONOVIAS</v>
          </cell>
          <cell r="D1975" t="str">
            <v>kg</v>
          </cell>
          <cell r="E1975">
            <v>23.58</v>
          </cell>
        </row>
        <row r="1976">
          <cell r="B1976" t="str">
            <v xml:space="preserve"> 19.90.00</v>
          </cell>
          <cell r="C1976" t="str">
            <v>SERVICOS NAO CODIFICADOS</v>
          </cell>
        </row>
        <row r="1977">
          <cell r="B1977" t="str">
            <v xml:space="preserve"> 19.90.50</v>
          </cell>
          <cell r="C1977" t="str">
            <v>MONTAGEM E INST. DE CONJUNTO MOTO-BOMBA SUBMERSIVEL (EIXO VERTICAL), COM FIXACAO DE PEDESTAL NOCONCRETO, CABO, TUBO GUIA E ACOPLAMENTO AO BARRILETE</v>
          </cell>
          <cell r="D1977" t="str">
            <v>UN</v>
          </cell>
          <cell r="E1977">
            <v>974.98</v>
          </cell>
        </row>
        <row r="1978">
          <cell r="B1978" t="str">
            <v xml:space="preserve"> 19.95.01</v>
          </cell>
          <cell r="C1978" t="str">
            <v>MONTAGEM DE COPORTAS HIDRAULICAS, PECAS E DISPOSITIVOS DE ACIONAMENTO - TOMADADAGUA</v>
          </cell>
          <cell r="D1978" t="str">
            <v>UN</v>
          </cell>
          <cell r="E1978">
            <v>18028.77</v>
          </cell>
        </row>
        <row r="1979">
          <cell r="B1979" t="str">
            <v xml:space="preserve"> 19.95.02</v>
          </cell>
          <cell r="C1979" t="str">
            <v>MONTAGEM DE STOP LOGS, PECAS FIXAS E DISPOSITIVOS DE ACIONAMENTO</v>
          </cell>
          <cell r="D1979" t="str">
            <v>UN</v>
          </cell>
          <cell r="E1979">
            <v>18028.77</v>
          </cell>
        </row>
        <row r="1980">
          <cell r="B1980" t="str">
            <v xml:space="preserve"> 19.95.03</v>
          </cell>
          <cell r="C1980" t="str">
            <v>INST E MONTAGEM GRADE DE PROTECAO EM AC, PAINEL 1600X1450MM INCL ALCA PARA ICAMENTO DE VIGAPESCADORA</v>
          </cell>
          <cell r="D1980" t="str">
            <v>UN</v>
          </cell>
          <cell r="E1980">
            <v>11685.73</v>
          </cell>
        </row>
        <row r="1981">
          <cell r="B1981" t="str">
            <v xml:space="preserve"> 20.00.00</v>
          </cell>
          <cell r="C1981" t="str">
            <v>LIGACOES PREDIAIS DE AGUA</v>
          </cell>
        </row>
        <row r="1982">
          <cell r="B1982" t="str">
            <v xml:space="preserve"> 20.01.00</v>
          </cell>
          <cell r="C1982" t="str">
            <v>INTERLIGACAO DE REDE NOVA COM REDE EXISTENTE</v>
          </cell>
        </row>
        <row r="1983">
          <cell r="B1983" t="str">
            <v xml:space="preserve"> 20.01.01</v>
          </cell>
          <cell r="C1983" t="str">
            <v>EXECUCAO DE INTERLIGACAO DE REDE NOVA C/ REDE EXISTENTE, EM PVC, INCL. ASSENT.DE CONEXOES, CORTE EBISELAMENTO DE TUBOS, S/ FORNEC. DO MAT. HIDRAULICO, C/DN VARIANDO DE 50 A 150 mm</v>
          </cell>
          <cell r="D1983" t="str">
            <v>UN</v>
          </cell>
          <cell r="E1983">
            <v>7.55</v>
          </cell>
        </row>
        <row r="1984">
          <cell r="B1984" t="str">
            <v xml:space="preserve"> 20.01.04</v>
          </cell>
          <cell r="C1984" t="str">
            <v>EXECUCAO DE INTERLIGACAO DE REDE NOVA C/ REDE EXISTENTE, EM PVC, INCL. ASSENT.DE CONEXOES, CORTE EBISELAMENTO DE TUBOS, S/ FORNEC. DO MAT. HIDRAULICO, C/DN VARIANDO DE 200 A 400 mm</v>
          </cell>
          <cell r="D1984" t="str">
            <v>UN</v>
          </cell>
          <cell r="E1984">
            <v>17.510000000000002</v>
          </cell>
        </row>
        <row r="1985">
          <cell r="B1985" t="str">
            <v xml:space="preserve"> 20.01.07</v>
          </cell>
          <cell r="C1985" t="str">
            <v>EXECUCAO DE INTERLIGACAO DE REDE NOVA C/ REDE EXISTENTE, EM FºFº, INCL. ASSENT. DE CONEXOES, CORTE EBISELAMENTO DE TUBOS, S/ FORNEC. DO MAT. HIDRAULICO, C/DN VARIANDO DE 50 A 150 mm</v>
          </cell>
          <cell r="D1985" t="str">
            <v>UN</v>
          </cell>
          <cell r="E1985">
            <v>58.61</v>
          </cell>
        </row>
        <row r="1986">
          <cell r="B1986" t="str">
            <v xml:space="preserve"> 20.01.10</v>
          </cell>
          <cell r="C1986" t="str">
            <v>EXECUCAO DE INTERLIGACAO DE REDE NOVA C/ REDE EXISTENTE, EM FºFº, INCL. ASSENT. DE CONEXOES, CORTE EBIZELAMENTO DE TUBOS, S/ FORNEC. DO MAT. HIDRAULICO, C/DN VARIANDO DE 200 A 400 mm</v>
          </cell>
          <cell r="D1986" t="str">
            <v>UN</v>
          </cell>
          <cell r="E1986">
            <v>120.33</v>
          </cell>
        </row>
        <row r="1987">
          <cell r="B1987" t="str">
            <v xml:space="preserve"> 20.01.13</v>
          </cell>
          <cell r="C1987" t="str">
            <v>EXECUCAO DE INTERLIGACAO DE REDE NOVA C/ REDE EXISTENTE, EM FºFº, INCL. ASSENT. DE CONEXOES, CORTE EBIZELAMENTO DE TUBOS, S/ FORNEC. DO MAT. HIDRAULICO, C/DN VARIANDO DE 500 A 800 mm</v>
          </cell>
          <cell r="D1987" t="str">
            <v>UN</v>
          </cell>
          <cell r="E1987">
            <v>205.48</v>
          </cell>
        </row>
        <row r="1988">
          <cell r="B1988" t="str">
            <v xml:space="preserve"> 20.01.16</v>
          </cell>
          <cell r="C1988" t="str">
            <v>EXECUCAO DE INTERLIGACAO DE REDE NOVA C/ REDE EXISTENTE, EM FºFº, INCL. ASSENT. DE CONEXOES, CORTE EBIZELAMENTO DE TUBOS, S/ FORNEC. DO MAT. HIDRAULICO, C/DN &gt;=900 mm</v>
          </cell>
          <cell r="D1988" t="str">
            <v>UN</v>
          </cell>
          <cell r="E1988">
            <v>292.67</v>
          </cell>
        </row>
        <row r="1989">
          <cell r="B1989" t="str">
            <v xml:space="preserve"> 20.02.00</v>
          </cell>
          <cell r="C1989" t="str">
            <v>RAMAL PREDIAL DE AGUA - CATEGORIAS 1 E 2 DE SOLO</v>
          </cell>
        </row>
        <row r="1990">
          <cell r="B1990" t="str">
            <v xml:space="preserve"> 20.02.01</v>
          </cell>
          <cell r="C1990" t="str">
            <v>EXECUCAO RAMAL PREDIAL, TIPOS I-1B/2B/2E,EM PAV.ASFALTICO,C/ASSENT.HIDROMETRO1,5e3m3/h x 1/2",ASSENT.EFORNEC.DE CX.CCH-I (EMBUT.PASSEIO),S/FORNEC.DO MAT.HIDRAULICO/HIDROMETRO - 1a E 2a CAT</v>
          </cell>
          <cell r="D1990" t="str">
            <v>UN</v>
          </cell>
          <cell r="E1990">
            <v>389.01</v>
          </cell>
        </row>
        <row r="1991">
          <cell r="B1991" t="str">
            <v xml:space="preserve"> 20.02.02</v>
          </cell>
          <cell r="C1991" t="str">
            <v>EXECUCAO RAMAL PREDIAL, TIPOS I-1C/2C/2F, EM PAV.ASFALTICO,DN 1/2",ASSENT. E FORNEC. DE CX.CCH-I(EMBUT.PASSEIO), S/FORNEC. DO MAT. HIDRAULICO, S/FORNEC. ES/ASSENT. HIDROMETRO - 1a E 2a CAT</v>
          </cell>
          <cell r="D1991" t="str">
            <v>UN</v>
          </cell>
          <cell r="E1991">
            <v>370.25</v>
          </cell>
        </row>
        <row r="1992">
          <cell r="B1992" t="str">
            <v xml:space="preserve"> 20.02.04</v>
          </cell>
          <cell r="C1992" t="str">
            <v>EXECUCAO RAMAL PREDIAL, TIPOS I-1B/2B/2F, EM PAV.PARALELEPIPEDO,C/ASSENT.HIDROMETRO 1,5 E 3 m3/h x1/2",ASSENT. E FORNEC. DE CX.CCH-I (EMBUT.PASSEIO),S/ FORNEC. DO MAT. HID/HIDR - 1a E 2a CAT</v>
          </cell>
          <cell r="D1992" t="str">
            <v>UN</v>
          </cell>
          <cell r="E1992">
            <v>411.87</v>
          </cell>
        </row>
        <row r="1993">
          <cell r="B1993" t="str">
            <v xml:space="preserve"> 20.02.05</v>
          </cell>
          <cell r="C1993" t="str">
            <v>EXECUCAO RAMAL PREDIAL, TIPOS I-1C/2C/2F, EM PAV. PARALELEPIPEDO, DN 1/2", S/FORNEC. ES/ASSENT.HIDROMETRO, ASSENT. E FORNEC. DE CX.CCH-I (EMBUT.PASSEIO), S/FORNEC. DO MAT. HIDRAULICO - 1a E2a CAT</v>
          </cell>
          <cell r="D1993" t="str">
            <v>UN</v>
          </cell>
          <cell r="E1993">
            <v>386.84</v>
          </cell>
        </row>
        <row r="1994">
          <cell r="B1994" t="str">
            <v xml:space="preserve"> 20.02.07</v>
          </cell>
          <cell r="C1994" t="str">
            <v>EXECUCAO RAMAL PREDIAL, TIPOS I-1B/2B/2E, EM PAV. CONCRETO,C/ASSENT.HIDROMETRO1,5e3m3/h x1/2",ASSENT.E FORNEC.DE CX.CCH-I (EMBUT.PASSEIO), S/FORNEC. DO MAT. HIDRAULICO/HIDROMETRO - 1a E 2a CAT</v>
          </cell>
          <cell r="D1994" t="str">
            <v>UN</v>
          </cell>
          <cell r="E1994">
            <v>442.32</v>
          </cell>
        </row>
        <row r="1995">
          <cell r="B1995" t="str">
            <v xml:space="preserve"> 20.02.08</v>
          </cell>
          <cell r="C1995" t="str">
            <v>EXECUCAO RAMAL PREDIAL, TIPOS I-1C/2C/2F ,EM PAV. CONCRETO, DN 1/2",S/FORNEC.ES/ASSENT.HIDROMETRO,ASSENT.E FORNEC.DE CX.CCH-I(EMBUT.PASSEIO), S/FORNEC.DOMAT. HIDRAULICO - 1a E 2a CAT - 1a E 2a CAT</v>
          </cell>
          <cell r="D1995" t="str">
            <v>UN</v>
          </cell>
          <cell r="E1995">
            <v>423.56</v>
          </cell>
        </row>
        <row r="1996">
          <cell r="B1996" t="str">
            <v xml:space="preserve"> 20.02.10</v>
          </cell>
          <cell r="C1996" t="str">
            <v>EXECUCAO RAMAL PREDIAL, TIPOS I-1B/2B/2E, EM PAV. BL.ARTICULADO,C/ASSENT.HIDROMETRO 1,5 E 3 m3/h x1/2",ASSENT.E FORNEC.DE CX.CCH-I (EMBUT.PASSEIO), S/FORNEC.DO MAT.HID/HIDROMETRO - 1a E 2a CAT</v>
          </cell>
          <cell r="D1996" t="str">
            <v>UN</v>
          </cell>
          <cell r="E1996">
            <v>419.37</v>
          </cell>
        </row>
        <row r="1997">
          <cell r="B1997" t="str">
            <v xml:space="preserve"> 20.02.11</v>
          </cell>
          <cell r="C1997" t="str">
            <v>EXECUCAO RAMAL PREDIAL, TIPOS I-1C/2C/2F, EM PAV. BL.ARTICULADO,DN 1/2", S/FORNEC. ES/ASSENT.HIDROMETRO, ASSENT.E FORNEC.DE CX.CCH-I(EMBUT.PASSEIO), S/FORNEC.DO MAT.HIDRAULICO. - 1a E 2aCAT</v>
          </cell>
          <cell r="D1997" t="str">
            <v>UN</v>
          </cell>
          <cell r="E1997">
            <v>400.61</v>
          </cell>
        </row>
        <row r="1998">
          <cell r="B1998" t="str">
            <v xml:space="preserve"> 20.02.13</v>
          </cell>
          <cell r="C1998" t="str">
            <v>EXECUCAO RAMAL PREDIAL, TIPOS I-1B/2B/2E, EM TERRENO NATURAL,C/ASSENT.HIDROMETRO 1,5e3m3/h x1/2",ASSENT.E FORNEC.DE CX.CCH-I(EMBUT.PASSEIO), S/FORNEC.DO MAT.HIDRAULICO/HIDROMETRO. - 1a E 2a CAT</v>
          </cell>
          <cell r="D1998" t="str">
            <v>UN</v>
          </cell>
          <cell r="E1998">
            <v>246.9</v>
          </cell>
        </row>
        <row r="1999">
          <cell r="B1999" t="str">
            <v xml:space="preserve"> 20.02.14</v>
          </cell>
          <cell r="C1999" t="str">
            <v>EXECUCAO RAMAL PREDIAL, TIPOS I-1C/2C/2F, EM TERRENO NATURAL, DN 1/2",S/ASSENT. E S/FORNEC.HIDROMETRO,ASSENT. E FORNEC. DE CX.CCH I(EMBUT.PASSEIO), S/FORNEC.DO MAT.HIDRAULICO. - 1a E 2a CAT</v>
          </cell>
          <cell r="D1999" t="str">
            <v>UN</v>
          </cell>
          <cell r="E1999">
            <v>228.14</v>
          </cell>
        </row>
        <row r="2000">
          <cell r="B2000" t="str">
            <v xml:space="preserve"> 20.02.16</v>
          </cell>
          <cell r="C2000" t="str">
            <v>EXECUCAO RAMAL PREDIAL, TIPOS I-1A/2A/2D, EM PAV. ASFALTICO,C/ASSENT.HIDROMETRO 1,5a3m3/h x 1/2"ou3/4",ASSENT.DE CAVALETE/ASSENT.CX.CPH (EMBUT.PAREDE),S/FORNEC.DE CX/MAT.HID/HIDR - 1a E 2a CAT</v>
          </cell>
          <cell r="D2000" t="str">
            <v>UN</v>
          </cell>
          <cell r="E2000">
            <v>264.60000000000002</v>
          </cell>
        </row>
        <row r="2001">
          <cell r="B2001" t="str">
            <v xml:space="preserve"> 20.02.17</v>
          </cell>
          <cell r="C2001" t="str">
            <v>EXECUCAO RAMAL PREDIAL, TIPOS II-1A/2A/2D, EM PAV.ASFALTICO,C/ASSENT.HIDROMETRO 1,5a3m3/h x 1/2"ou3/4",ASSENT.DE CAVALETE/ASSENT.CX CPH(EMBUT.MURETA), S/FORNEC.DE CX/MAT.HID/HIDR - 1a E 2a CAT</v>
          </cell>
          <cell r="D2001" t="str">
            <v>UN</v>
          </cell>
          <cell r="E2001">
            <v>255.24</v>
          </cell>
        </row>
        <row r="2002">
          <cell r="B2002" t="str">
            <v xml:space="preserve"> 20.02.19</v>
          </cell>
          <cell r="C2002" t="str">
            <v>EXECUCAO RAMAL PREDIAL, TIPOS II-1A/2A/2D, EM PAV.PARALELEPIPEDO,C/ASSENT.HIDROMETRO 1,5a3m3/h x1/2"ou3/4",ASSENT.DE CAVALETE/ASSENT.CX CPH (EMBUT.PAREDE),S/FORNEC.DE CX/MAT.HID/HIDR - 1a E 2a CAT</v>
          </cell>
          <cell r="D2002" t="str">
            <v>UN</v>
          </cell>
          <cell r="E2002">
            <v>281.18</v>
          </cell>
        </row>
        <row r="2003">
          <cell r="B2003" t="str">
            <v xml:space="preserve"> 20.02.20</v>
          </cell>
          <cell r="C2003" t="str">
            <v>EXECUCAO RAMAL PREDIAL, TIPOS II-1A/2A/2D, EM PAV.PARALELEPIPEDO,C/ASSENT.HIDROMETRO 1,5e3m3/h x1/2"ou3/4",ASSENT.DE CAVALETE/ASSENT.CX.CPH (EMBUT.MURETA),S/FORNEC.DE CX/MAT.HID/HIDR - 1a E 2a CAT</v>
          </cell>
          <cell r="D2003" t="str">
            <v>UN</v>
          </cell>
          <cell r="E2003">
            <v>340</v>
          </cell>
        </row>
        <row r="2004">
          <cell r="B2004" t="str">
            <v xml:space="preserve"> 20.02.22</v>
          </cell>
          <cell r="C2004" t="str">
            <v>EXECUCAO RAMAL PREDIAL, TIPOS II-1A/2A/2D , EM PAV.CONCRETO C/ASSENT.HIDROMETRO 1,5e3m3/h x1/2"ou3/4",ASSENT.DE CAVALETE/ASSENT.CX.CPH (EMBUT. PAREDE),S/FORNEC.DE CX/MAT.HID/HIDR - 1a E 2a CAT</v>
          </cell>
          <cell r="D2004" t="str">
            <v>UN</v>
          </cell>
          <cell r="E2004">
            <v>331.83</v>
          </cell>
        </row>
        <row r="2005">
          <cell r="B2005" t="str">
            <v xml:space="preserve"> 20.02.23</v>
          </cell>
          <cell r="C2005" t="str">
            <v>EXECUCAO RAMAL PREDIAL, TIPOS II-1A/2A/2D, EM PAV.CONCRETO C/ASSENT.HIDROMETRO1,5e3m3/h x1/2"ou3/4",ASSENT.DE CAVALETE/ASSENT.CX.CPH (EMBUT. MURETA),S/FORNEC.DE CX/MAT.HID/HIDR - 1a E 2a CAT</v>
          </cell>
          <cell r="D2005" t="str">
            <v>UN</v>
          </cell>
          <cell r="E2005">
            <v>322.47000000000003</v>
          </cell>
        </row>
        <row r="2006">
          <cell r="B2006" t="str">
            <v xml:space="preserve"> 20.02.25</v>
          </cell>
          <cell r="C2006" t="str">
            <v>EXECUCAO RAMAL PREDIAL, TIPOS II-1A/2A/2D, EM PAV.BL. ARTICULADO C/ASSENT.HIDROMETRO 1,5e3m3/h x1/2"ou3/4",ASSENT.DE CAVALETE/ASSENT.CX CPH (EMBUT.PAREDE),S/FORNEC.DE CX/MAT.HID/HIDR - 1a E 2a CAT</v>
          </cell>
          <cell r="D2006" t="str">
            <v>UN</v>
          </cell>
          <cell r="E2006">
            <v>294.95</v>
          </cell>
        </row>
        <row r="2007">
          <cell r="B2007" t="str">
            <v xml:space="preserve"> 20.02.26</v>
          </cell>
          <cell r="C2007" t="str">
            <v>EXECUCAO RAMAL PREDIAL, TIPOS II-1A/2A/2D, EM PAV.BL.ARTICULADO, C/ASSENT.HIDROMETRO 1,5e3m3/h x1/2"ou3/4",ASSENT. DE CAVALETE/ASSENT.CX. CPH (EM.MURETA),S/FORNEC.DE CX/MAT.HID/HIDR - 1a E 2a CAT</v>
          </cell>
          <cell r="D2007" t="str">
            <v>UN</v>
          </cell>
          <cell r="E2007">
            <v>285.58999999999997</v>
          </cell>
        </row>
        <row r="2008">
          <cell r="B2008" t="str">
            <v xml:space="preserve"> 20.02.28</v>
          </cell>
          <cell r="C2008" t="str">
            <v>EXECUCAO RAMAL PREDIAL, TIPOS II-1A/2A/2D, EM TERRENO NATURAL C/ASSENT.HIDROMETRO 1,5e3 m3/h x1/2"ou3/4",ASSENT.DE CAVALETE/ASSENT.CX.CPH (EMBUT. PAREDE),S/FORNEC.DE CX/MAT.HID/HIDR - 1a E 2a CAT</v>
          </cell>
          <cell r="D2008" t="str">
            <v>UN</v>
          </cell>
          <cell r="E2008">
            <v>121.32</v>
          </cell>
        </row>
        <row r="2009">
          <cell r="B2009" t="str">
            <v xml:space="preserve"> 20.02.29</v>
          </cell>
          <cell r="C2009" t="str">
            <v>EXECUCAO RAMAL PREDIAL, TIPOS II-1A/2A/2D, EM TERRENO NATURAL C/ASSENT.HIDROMETRO 1,5e3m3/h x1/2"ou3/4",ASSENT.DE CAVALETE/ASSENT.CX.CPH (EMBUT.MURETA), S/FORNEC.DE CX/MAT.HID/HIDR - 1a E 2a CAT</v>
          </cell>
          <cell r="D2009" t="str">
            <v>UN</v>
          </cell>
          <cell r="E2009">
            <v>111.96</v>
          </cell>
        </row>
        <row r="2010">
          <cell r="B2010" t="str">
            <v xml:space="preserve"> 20.02.31</v>
          </cell>
          <cell r="C2010" t="str">
            <v>EXECUCAO RAMAL PREDIAL, TIPO III-3B , EM PAV.ASFALTICO C/ASSENT.HIDROMETRO 10m3/h x 1"(EM CAVALETEINTERNO NO PISO), C/ASSENT/DE CAIXA E S/ FORNEC. DE CX./MAT.HIDRAULICO/HIDROMETRO - 1a E 2a CAT</v>
          </cell>
          <cell r="D2010" t="str">
            <v>UN</v>
          </cell>
          <cell r="E2010">
            <v>265.43</v>
          </cell>
        </row>
        <row r="2011">
          <cell r="B2011" t="str">
            <v xml:space="preserve"> 20.02.34</v>
          </cell>
          <cell r="C2011" t="str">
            <v>EXECUCAO RAMAL PREDIAL, TIPO III-3B , EM PAV. PARALELEPIPEDO,C/ASSENT.HIDROMETRO 10m3/hx1"(EMCAVALETE INTERNO NO PISO), C/ASSENT.DE CAIXA E S/ FORNEC. DE CX/MAT.HIDRAULICO/HIDROMETRO. - 1a E 2aCAT</v>
          </cell>
          <cell r="D2011" t="str">
            <v>UN</v>
          </cell>
          <cell r="E2011">
            <v>286.18</v>
          </cell>
        </row>
        <row r="2012">
          <cell r="B2012" t="str">
            <v xml:space="preserve"> 20.02.37</v>
          </cell>
          <cell r="C2012" t="str">
            <v>EXECUCAO RAMAL PREDIAL, TIPO III-3B , EM PAV.CONCRETO,C/ASSENT.HIDROMETRO 10m3/hx1"(EM CAVALETEINTERNO NO PISO),C/ASSENT/DE CAIXA E S/ FORNEC. DE CX/MAT.HIDRAULICO/HIDROMETRO - 1a E 2a CAT</v>
          </cell>
          <cell r="D2012" t="str">
            <v>UN</v>
          </cell>
          <cell r="E2012">
            <v>322.89999999999998</v>
          </cell>
        </row>
        <row r="2013">
          <cell r="B2013" t="str">
            <v xml:space="preserve"> 20.02.40</v>
          </cell>
          <cell r="C2013" t="str">
            <v>EXECUCAO RAMAL PREDIAL, TIPO III-3B , EM PAV. BL. ARTICULADO, C/ASSENT.HIDROMETRO 10m3/h x 1" (EMCAVALETE INTERNO NO PISO), C/ASSENT/DE CAIXA E S/ FORNEC.DE CX/MAT.HID/HIDR - 1a E 2a CAT</v>
          </cell>
          <cell r="D2013" t="str">
            <v>UN</v>
          </cell>
          <cell r="E2013">
            <v>299.95</v>
          </cell>
        </row>
        <row r="2014">
          <cell r="B2014" t="str">
            <v xml:space="preserve"> 20.02.43</v>
          </cell>
          <cell r="C2014" t="str">
            <v>EXECUCAO RAMAL PREDIAL, TIPO III-3B, EM TERRENO NATURAL C/ASSENT.HIDROMETRO 10m3/hx1" (EM CAVALETE INTERNO NO PISO), C/ASSENT/. DE CAIXA E S/ FORNEC. DE CX/MAT.HIDRAULICO/HIDROMETRO. - 1a E 2a CAT</v>
          </cell>
          <cell r="D2014" t="str">
            <v>UN</v>
          </cell>
          <cell r="E2014">
            <v>127.48</v>
          </cell>
        </row>
        <row r="2015">
          <cell r="B2015" t="str">
            <v xml:space="preserve"> 20.02.46</v>
          </cell>
          <cell r="C2015" t="str">
            <v>EXECUCAO RAMAL PREDIAL, TIPO I-3A, EM PAV.ASFALTICO C/ASSENT.HIDROMETRO 10m3/hx1", ASSENT. E FORNEC.DE CX. CCH II (EMBUT. PASSEIO), S/ FORNEC. DO MAT. HIDRAULICO/HIDROMETRO - 1a E 2a CAT</v>
          </cell>
          <cell r="D2015" t="str">
            <v>UN</v>
          </cell>
          <cell r="E2015">
            <v>262.22000000000003</v>
          </cell>
        </row>
        <row r="2016">
          <cell r="B2016" t="str">
            <v xml:space="preserve"> 20.02.47</v>
          </cell>
          <cell r="C2016" t="str">
            <v>EXECUCAO RAMAL PREDIAL, TIPO I-3A, EM PAV.ASFALTICO C/ASSENT.HIDROMETRO 10m3/hx1", ASSENT. DE CX. CCH II(EMBUT. PASSEIO), S/ FORNEC. DE CAIXA/MAT. HIDRAULICO/HIDROMETRO - 1a E 2a CAT - 1a E 2a CAT</v>
          </cell>
          <cell r="D2016" t="str">
            <v>UN</v>
          </cell>
          <cell r="E2016">
            <v>262.22000000000003</v>
          </cell>
        </row>
        <row r="2017">
          <cell r="B2017" t="str">
            <v xml:space="preserve"> 20.02.49</v>
          </cell>
          <cell r="C2017" t="str">
            <v>EXECUCAO RAMAL PREDIAL, TIPO I-3A, EM PAV.PARALELEPIPEDO,C/ASSENT.HIDROMETRO 10 m3/hx1", ASSENT. EFORNEC. DE CX. CCH II (EMBUT. PASSEIO), S/ FORNEC. DO MAT. HIDRAULICO/HIDROMETRO - 1a E 2a CAT</v>
          </cell>
          <cell r="D2017" t="str">
            <v>UN</v>
          </cell>
          <cell r="E2017">
            <v>278.81</v>
          </cell>
        </row>
        <row r="2018">
          <cell r="B2018" t="str">
            <v xml:space="preserve"> 20.02.50</v>
          </cell>
          <cell r="C2018" t="str">
            <v>EXECUCAO RAMAL PREDIAL, TIPO I-3A, EM PAV.PARALELEPIPEDO,C/ASSENT.HIDROMETRO 10 m3/hx1", ASSENT. DECX. CCH II (EMBUT. PASSEIO), S/ FORNEC. DE CAIXA/MAT. HIDRAULICO/HIDROMETRO - 1a E 2a CAT</v>
          </cell>
          <cell r="D2018" t="str">
            <v>UN</v>
          </cell>
          <cell r="E2018">
            <v>278.81</v>
          </cell>
        </row>
        <row r="2019">
          <cell r="B2019" t="str">
            <v xml:space="preserve"> 20.02.52</v>
          </cell>
          <cell r="C2019" t="str">
            <v>EXECUCAO RAMAL PREDIAL, TIPO I-3A, EM PAV.CONCRETO,C/ASSENT.HIDROMETRO 10m3/hx1", ASSENT. E FORNEC.DE CX CCH II (EMBUT.PASSEIO), S/FORNEC. DE MAT.HIDRAULICO/HIDROMETRO - 1a E 2a CAT - 1a E 2a CAT</v>
          </cell>
          <cell r="D2019" t="str">
            <v>UN</v>
          </cell>
          <cell r="E2019">
            <v>329.66</v>
          </cell>
        </row>
        <row r="2020">
          <cell r="B2020" t="str">
            <v xml:space="preserve"> 20.02.53</v>
          </cell>
          <cell r="C2020" t="str">
            <v>EXECUCAO RAMAL PREDIAL, TIPO I-3A, EM PAV.CONCRETO,C/ASSENT.HIDROMETRO 10m3/hx1", ASSENT. DE CX CCH II(EMBUT.PASSEIO), S/FORNEC. DE CAIXA/MAT.HIDRAULICO/HIDROMETRO - 1a E 2a CAT - 1a E 2a CAT</v>
          </cell>
          <cell r="D2020" t="str">
            <v>UN</v>
          </cell>
          <cell r="E2020">
            <v>329.66</v>
          </cell>
        </row>
        <row r="2021">
          <cell r="B2021" t="str">
            <v xml:space="preserve"> 20.02.55</v>
          </cell>
          <cell r="C2021" t="str">
            <v>EXECUCAO RAMAL PREDIAL, TIPO I-3A, EM PAV.BL. ARTICULADO,C/ASSENT.HIDROMETRO 10 m3/hx1", ASSENT. EFORNEC. DE CX. CCH II (EMBUT.PASSEIO), S/FORNEC. DO MAT.HIDRAULICO/HIDROMETRO - 1a E 2a CAT</v>
          </cell>
          <cell r="D2021" t="str">
            <v>UN</v>
          </cell>
          <cell r="E2021">
            <v>292.58</v>
          </cell>
        </row>
        <row r="2022">
          <cell r="B2022" t="str">
            <v xml:space="preserve"> 20.02.57</v>
          </cell>
          <cell r="C2022" t="str">
            <v>EXECUCAO RAMAL PREDIAL, TIPO I-3A, EM TERRENO NATURAL C/ASSENT.HIDROMETRO 10m3/hx1", ASSENT. EFORNEC.DE CX.CCH II (EMBUT.PASSEIO), S/ FORNEC. DO MAT. HIDRAULICO/HIDROMETRO - 1a E 2a CAT - 1a E 2a CAT</v>
          </cell>
          <cell r="D2022" t="str">
            <v>UN</v>
          </cell>
          <cell r="E2022">
            <v>120.11</v>
          </cell>
        </row>
        <row r="2023">
          <cell r="B2023" t="str">
            <v xml:space="preserve"> 20.02.62</v>
          </cell>
          <cell r="C2023" t="str">
            <v>EXECUCAO RAMAL PREDIAL, TIPO I-4A, EM PAV.ASFALTICO C/ASSENT.HIDROMETRO 30m3/hx2", ASSENT. E FORNEC.DE CX.CCH III (EMBUT.PASSEIO), S/FORNEC. DO MAT. HIDRAULICO/HIDROMETRO - 1a E 2a CAT - 1a E 2a CAT</v>
          </cell>
          <cell r="D2023" t="str">
            <v>UN</v>
          </cell>
          <cell r="E2023">
            <v>435.81</v>
          </cell>
        </row>
        <row r="2024">
          <cell r="B2024" t="str">
            <v xml:space="preserve"> 20.02.65</v>
          </cell>
          <cell r="C2024" t="str">
            <v>EXECUCAO RAMAL PREDIAL, TIPO I-4A, EM PAV. PARALELEPIPEDO,C/ASSENT.HIDROMETRO30m3/hx2", ASSENT. EFORNEC. DE CX. CCH III(EMBUT.PASSEIO), S/FORNEC. DO MAT.HIDRAULICO/HIDROMETRO - 1a E 2a CAT</v>
          </cell>
          <cell r="D2024" t="str">
            <v>UN</v>
          </cell>
          <cell r="E2024">
            <v>452.4</v>
          </cell>
        </row>
        <row r="2025">
          <cell r="B2025" t="str">
            <v xml:space="preserve"> 20.02.69</v>
          </cell>
          <cell r="C2025" t="str">
            <v>EXECUCAO RAMAL PREDIAL, TIPO I-4A, EM PAV.CONCRETO,C/HIDROMETRO 30m3/hx2", ASSENT. E FORNEC. DE CX.CCH III (EMBUT.PASSEIO), S/ FORNEC. DO MAT. HIDRAULICO/HIDROMETRO - 1a E 2a CAT - 1a E 2a CAT</v>
          </cell>
          <cell r="D2025" t="str">
            <v>UN</v>
          </cell>
          <cell r="E2025">
            <v>489.12</v>
          </cell>
        </row>
        <row r="2026">
          <cell r="B2026" t="str">
            <v xml:space="preserve"> 20.02.72</v>
          </cell>
          <cell r="C2026" t="str">
            <v>EXECUCAO RAMAL PREDIAL, TIPO I-4A, EM PAV. BL. ARTICULADO,C/ASSENT.HIDROMETRO30m3/hx2", ASSENT.EFORNEC. DE CX. CCH III (EMBUT.PASSEIO), S/ FORNEC. DO MAT.HIDRAULICO/HIDROMETRO - 1a E 2a CAT</v>
          </cell>
          <cell r="D2026" t="str">
            <v>UN</v>
          </cell>
          <cell r="E2026">
            <v>466.17</v>
          </cell>
        </row>
        <row r="2027">
          <cell r="B2027" t="str">
            <v xml:space="preserve"> 20.02.75</v>
          </cell>
          <cell r="C2027" t="str">
            <v>EXECUCAO RAMAL PREDIAL, TIPO I-4A, EM TERRENO NATURAL C/ASSENT.HIDROMETRO 30m3/hx2", ASSENT. EFORNEC. DE CX. CCH III (EMBUT.PASSEIO), S/FORNEC. DO MAT. HIDRAULICO/HIDROMETRO - 1a E 2a CAT</v>
          </cell>
          <cell r="D2027" t="str">
            <v>UN</v>
          </cell>
          <cell r="E2027">
            <v>293.7</v>
          </cell>
        </row>
        <row r="2028">
          <cell r="B2028" t="str">
            <v xml:space="preserve"> 20.02.79</v>
          </cell>
          <cell r="C2028" t="str">
            <v>EXECUCAO RAMAL PREDIAL, TIPO III-4B, EM PAV.ASFALTICO C/ASSENT.HIDROMETRO 30 m3/hx2"(EM CAVALETEINTERNO NO PISO), C/ FORNEC./ASSENT. DE CAIXA E S/FORNEC. DO MAT. HIDRAULICO/HIDROMETRO - 1a E 2a CAT</v>
          </cell>
          <cell r="D2028" t="str">
            <v>UN</v>
          </cell>
          <cell r="E2028">
            <v>444.47</v>
          </cell>
        </row>
        <row r="2029">
          <cell r="B2029" t="str">
            <v xml:space="preserve"> 20.02.82</v>
          </cell>
          <cell r="C2029" t="str">
            <v>EXECUCAO RAMAL PREDIAL, TIPO III-4B, EM PAV. PARALELEPIPEDO,C/ASSENT.HIDROMETRO 30m3/hx2",(EMCAVALETE INTERNO NO PISO),C/FORNEC.E ASSENT.DE CAIXA E S/ FORNEC. DO MAT.HID/HIDR - 1a E 2a CAT</v>
          </cell>
          <cell r="D2029" t="str">
            <v>UN</v>
          </cell>
          <cell r="E2029">
            <v>461.06</v>
          </cell>
        </row>
        <row r="2030">
          <cell r="B2030" t="str">
            <v xml:space="preserve"> 20.02.85</v>
          </cell>
          <cell r="C2030" t="str">
            <v>EXECUCAO RAMAL PREDIAL, TIPO III-4B, EM PAV.CONCRETO,C/ASSENT.HIDROMETRO 30m3/hx2",(EM CAVALETEINTERNO NO PISO), C/FORNEC./ASSENT.DE CAIXA E S/ FORNEC. DOMAT. HIDRAULICO/HIDROMETRO. - 1a E 2a CAT</v>
          </cell>
          <cell r="D2030" t="str">
            <v>UN</v>
          </cell>
          <cell r="E2030">
            <v>497.78</v>
          </cell>
        </row>
        <row r="2031">
          <cell r="B2031" t="str">
            <v xml:space="preserve"> 20.02.89</v>
          </cell>
          <cell r="C2031" t="str">
            <v>EXECUCAO RAMAL PREDIAL, TIPO III-4B, EM PAV.BL. ARTICULADO,C/ASSENT.HIDROMETRO30 m3/hx2", (EM CAVALETEINTERNO NO PISO),C/FORNEC./ASSENT. DE CAIXA E S/FORNEC.DO MAT. HID/HIDR - 1a E 2a CAT</v>
          </cell>
          <cell r="D2031" t="str">
            <v>UN</v>
          </cell>
          <cell r="E2031">
            <v>474.83</v>
          </cell>
        </row>
        <row r="2032">
          <cell r="B2032" t="str">
            <v xml:space="preserve"> 20.02.92</v>
          </cell>
          <cell r="C2032" t="str">
            <v>EXECUCAO RAMAL PREDIAL, TIPO III-4B, EM TERRENO NATURAL, C/ASSENT.HIDROMETRO 30m3/hx2",(EM CAVALETEINTERNO NO PISO), C/FORNEC./ASSENT. DE CAIXA E S/ FORNEC.DO MAT. HID/HIDR - 1a E 2a CAT</v>
          </cell>
          <cell r="D2032" t="str">
            <v>UN</v>
          </cell>
          <cell r="E2032">
            <v>302.36</v>
          </cell>
        </row>
        <row r="2033">
          <cell r="B2033" t="str">
            <v xml:space="preserve"> 20.02.93</v>
          </cell>
          <cell r="C2033" t="str">
            <v>ASSENT. DE HIDROMETRO E REGISTRO, EM LIGACAO PREDIAL EXISTENTE NAO MEDIDA, S/CX. DE PROTECAO, C/ DN1/2" A 2", NO PASSEIO, S/ FORNEC./ASSENT. DE CX., S/ FORNEC. DO MAT. HIDRAULICO/HIDROMETRO.</v>
          </cell>
          <cell r="D2033" t="str">
            <v>UN</v>
          </cell>
          <cell r="E2033">
            <v>36.06</v>
          </cell>
        </row>
        <row r="2034">
          <cell r="B2034" t="str">
            <v xml:space="preserve"> 20.02.94</v>
          </cell>
          <cell r="C2034" t="str">
            <v>ASSENT. DE HIDROMETRO EM LIGACAO PREDIAL EXISTENTE NAO MEDIDA, C/ CX. DE PROTECAO, C/ DN 1/2" A 2", NOPASSEIO, S/ FORNEC. DO MAT. HIDRAULICO/HIDROMETRO.</v>
          </cell>
          <cell r="D2034" t="str">
            <v>UN</v>
          </cell>
          <cell r="E2034">
            <v>21.83</v>
          </cell>
        </row>
        <row r="2035">
          <cell r="B2035" t="str">
            <v xml:space="preserve"> 20.02.95</v>
          </cell>
          <cell r="C2035" t="str">
            <v>FORNECIMENTO DE MURETA PRE-MOLDADA DE CONCRETO ARMADO COM FORNECIMENTO DE CAIXA PLASTICAP/HIDROMETRO EM CAVALETE</v>
          </cell>
          <cell r="D2035" t="str">
            <v>UN</v>
          </cell>
          <cell r="E2035">
            <v>64.88</v>
          </cell>
        </row>
        <row r="2036">
          <cell r="B2036" t="str">
            <v xml:space="preserve"> 20.02.96</v>
          </cell>
          <cell r="C2036" t="str">
            <v>FORNEC. E ASSENT. DE MURETA PRE-MOLDADA DE CONCRETO ARMADO P/HIDROMETRO EM CAVALETE</v>
          </cell>
          <cell r="D2036" t="str">
            <v>UN</v>
          </cell>
          <cell r="E2036">
            <v>68.2</v>
          </cell>
        </row>
        <row r="2037">
          <cell r="B2037" t="str">
            <v xml:space="preserve"> 20.02.97</v>
          </cell>
          <cell r="C2037" t="str">
            <v>FORNEC. E ASSENT. DE MURETA PRE-MOLDADA DE CONCRETO ARMADO C/CAIXA PLASTICA P/HIDROMETRO EMCAVALETE</v>
          </cell>
          <cell r="D2037" t="str">
            <v>UN</v>
          </cell>
          <cell r="E2037">
            <v>95.04</v>
          </cell>
        </row>
        <row r="2038">
          <cell r="B2038" t="str">
            <v xml:space="preserve"> 20.02.98</v>
          </cell>
          <cell r="C2038" t="str">
            <v>ASSENT. E FORNEC. DE CX.CCH-I (EMBUT.PASSEIO), PARA LIGACOES DE AGUA</v>
          </cell>
          <cell r="D2038" t="str">
            <v>UN</v>
          </cell>
          <cell r="E2038">
            <v>126.79</v>
          </cell>
        </row>
        <row r="2039">
          <cell r="B2039" t="str">
            <v xml:space="preserve"> 20.02.99</v>
          </cell>
          <cell r="C2039" t="str">
            <v>ASSENT. E FORNEC. DE CX.CCH-II (EMBUT.PASSEIO), PARA LIGACOES DE AGUA</v>
          </cell>
          <cell r="D2039" t="str">
            <v>UN</v>
          </cell>
          <cell r="E2039">
            <v>89.73</v>
          </cell>
        </row>
        <row r="2040">
          <cell r="B2040" t="str">
            <v xml:space="preserve"> 20.03.00</v>
          </cell>
          <cell r="C2040" t="str">
            <v>RAMAL PREDIAL DE AGUA - EM LAMA</v>
          </cell>
        </row>
        <row r="2041">
          <cell r="B2041" t="str">
            <v xml:space="preserve"> 20.03.01</v>
          </cell>
          <cell r="C2041" t="str">
            <v>EXECUCAO RAMAL PREDIAL, TIPOS I-1B/2B/2E,EM PAV.ASFALTICO,C/ASSENT.HIDROMETRO1,5e3m3/h x 1/2",ASSENT.EFORNEC.DE CX.CCH-I (EMBUT.PASSEIO),S/FORNEC.DO MAT.HIDRAULICO/HIDROMETRO - EM LAMA</v>
          </cell>
          <cell r="D2041" t="str">
            <v>UN</v>
          </cell>
          <cell r="E2041">
            <v>430.8</v>
          </cell>
        </row>
        <row r="2042">
          <cell r="B2042" t="str">
            <v xml:space="preserve"> 20.03.02</v>
          </cell>
          <cell r="C2042" t="str">
            <v>EXECUCAO RAMAL PREDIAL, TIPOS I-1C/2C/2F, EM PAV.ASFALTICO,DN 1/2",ASSENT. E FORNEC. DE CX.CCH-I(EMBUT.PASSEIO), S/FORNEC. DO MAT. HIDRAULICO, S/FORNEC. ES/ASSENT. HIDROMETRO - EM LAMA</v>
          </cell>
          <cell r="D2042" t="str">
            <v>UN</v>
          </cell>
          <cell r="E2042">
            <v>412.04</v>
          </cell>
        </row>
        <row r="2043">
          <cell r="B2043" t="str">
            <v xml:space="preserve"> 20.03.04</v>
          </cell>
          <cell r="C2043" t="str">
            <v>EXECUCAO RAMAL PREDIAL, TIPOS I-1B/2B/2F, EM PAV.PARALELEPIPEDO,C/ASSENT.HIDROMETRO 1,5 E 3 m3/h x1/2",ASSENT. E FORNEC. DE CX.CCH-I (EMBUT.PASSEIO),S/ FORNEC. DO MAT. HID/HIDR - EM LAMA</v>
          </cell>
          <cell r="D2043" t="str">
            <v>UN</v>
          </cell>
          <cell r="E2043">
            <v>453.66</v>
          </cell>
        </row>
        <row r="2044">
          <cell r="B2044" t="str">
            <v xml:space="preserve"> 20.03.05</v>
          </cell>
          <cell r="C2044" t="str">
            <v>EXECUCAO RAMAL PREDIAL, TIPOS I-1C/2C/2F, EM PAV. PARALELEPIPEDO, DN 1/2", S/FORNEC. ES/ASSENT.HIDROMETRO, ASSENT. E FORNEC. DE CX.CCH-I (EMBUT.PASSEIO), S/FORNEC. DO MAT. HIDRAULICO - EMLAMA</v>
          </cell>
          <cell r="D2044" t="str">
            <v>UN</v>
          </cell>
          <cell r="E2044">
            <v>428.63</v>
          </cell>
        </row>
        <row r="2045">
          <cell r="B2045" t="str">
            <v xml:space="preserve"> 20.03.07</v>
          </cell>
          <cell r="C2045" t="str">
            <v>EXECUCAO RAMAL PREDIAL, TIPOS I-1B/2B/2E, EM PAV. CONCRETO,C/ASSENT.HIDROMETRO1,5e3m3/h x1/2",ASSENT.E FORNEC.DE CX.CCH-I (EMBUT.PASSEIO), S/FORNEC. DO MAT. HIDRAULICO/HIDROMETRO - EM LAMA</v>
          </cell>
          <cell r="D2045" t="str">
            <v>UN</v>
          </cell>
          <cell r="E2045">
            <v>484.11</v>
          </cell>
        </row>
        <row r="2046">
          <cell r="B2046" t="str">
            <v xml:space="preserve"> 20.03.08</v>
          </cell>
          <cell r="C2046" t="str">
            <v>EXECUCAO RAMAL PREDIAL, TIPOS I-1C/2C/2F ,EM PAV. CONCRETO, DN 1/2",S/FORNEC.ES/ASSENT.HIDROMETRO,ASSENT.E FORNEC.DE CX.CCH-I(EMBUT.PASSEIO), S/FORNEC.DOMAT. HIDRAULICO - EM LAMA</v>
          </cell>
          <cell r="D2046" t="str">
            <v>UN</v>
          </cell>
          <cell r="E2046">
            <v>465.35</v>
          </cell>
        </row>
        <row r="2047">
          <cell r="B2047" t="str">
            <v xml:space="preserve"> 20.03.10</v>
          </cell>
          <cell r="C2047" t="str">
            <v>EXECUCAO RAMAL PREDIAL, TIPOS I-1B/2B/2E, EM PAV. BL.ARTICULADO,C/ASSENT.HIDROMETRO 1,5 E 3 m3/h x1/2",ASSENT.E FORNEC.DE CX.CCH-I (EMBUT.PASSEIO), S/FORNEC.DO MAT.HID/HIDROMETRO - EM LAMA</v>
          </cell>
          <cell r="D2047" t="str">
            <v>UN</v>
          </cell>
          <cell r="E2047">
            <v>461.16</v>
          </cell>
        </row>
        <row r="2048">
          <cell r="B2048" t="str">
            <v xml:space="preserve"> 20.03.11</v>
          </cell>
          <cell r="C2048" t="str">
            <v>EXECUCAO RAMAL PREDIAL, TIPOS I-1C/2C/2F, EM PAV. BL.ARTICULADO,DN 1/2", S/FORNEC. ES/ASSENT.HIDROMETRO, ASSENT.E FORNEC.DE CX.CCH-I(EMBUT.PASSEIO), S/FORNEC.DO MAT.HIDRAULICO. - EMLAMA</v>
          </cell>
          <cell r="D2048" t="str">
            <v>UN</v>
          </cell>
          <cell r="E2048">
            <v>442.4</v>
          </cell>
        </row>
        <row r="2049">
          <cell r="B2049" t="str">
            <v xml:space="preserve"> 20.03.13</v>
          </cell>
          <cell r="C2049" t="str">
            <v>EXECUCAO RAMAL PREDIAL, TIPOS I-1B/2B/2E, EM TERRENO NATURAL,C/ASSENT.HIDROMETRO 1,5e3m3/h x1/2",ASSENT.E FORNEC.DE CX.CCH-I(EMBUT.PASSEIO), S/FORNEC.DO MAT.HIDRAULICO/HIDROMETRO. - EM LAMA</v>
          </cell>
          <cell r="D2049" t="str">
            <v>UN</v>
          </cell>
          <cell r="E2049">
            <v>288.69</v>
          </cell>
        </row>
        <row r="2050">
          <cell r="B2050" t="str">
            <v xml:space="preserve"> 20.03.14</v>
          </cell>
          <cell r="C2050" t="str">
            <v>EXECUCAO RAMAL PREDIAL, TIPOS I-1C/2C/2F, EM TERRENO NATURAL, DN 1/2",S/ASSENT. E S/FORNEC.HIDROMETRO,ASSENT. E FORNEC. DE CX.CCH I(EMBUT.PASSEIO), S/FORNEC.DO MAT.HIDRAULICO. - EM LAMA</v>
          </cell>
          <cell r="D2050" t="str">
            <v>UN</v>
          </cell>
          <cell r="E2050">
            <v>269.93</v>
          </cell>
        </row>
        <row r="2051">
          <cell r="B2051" t="str">
            <v xml:space="preserve"> 20.03.16</v>
          </cell>
          <cell r="C2051" t="str">
            <v>EXECUCAO RAMAL PREDIAL, TIPOS I-1A/2A/2D, EM PAV. ASFALTICO,C/ASSENT.HIDROMETRO 1,5a3m3/h x 1/2"ou3/4",ASSENT.DE CAVALETE/ASSENT.CX.CPH (EMBUT.PAREDE),S/FORNEC.DE CX/MAT.HID/HIDR - EM LAMA</v>
          </cell>
          <cell r="D2051" t="str">
            <v>UN</v>
          </cell>
          <cell r="E2051">
            <v>306.39</v>
          </cell>
        </row>
        <row r="2052">
          <cell r="B2052" t="str">
            <v xml:space="preserve"> 20.03.17</v>
          </cell>
          <cell r="C2052" t="str">
            <v>EXECUCAO RAMAL PREDIAL, TIPOS II-1A/2A/2D, EM PAV.ASFALTICO,C/ASSENT.HIDROMETRO 1,5a3m3/h x 1/2"ou3/4",ASSENT.DE CAVALETE/ASSENT.CX CPH(EMBUT.MURETA), S/FORNEC.DE CX/MAT.HID/HIDR - EM LAMA</v>
          </cell>
          <cell r="D2052" t="str">
            <v>UN</v>
          </cell>
          <cell r="E2052">
            <v>297.02999999999997</v>
          </cell>
        </row>
        <row r="2053">
          <cell r="B2053" t="str">
            <v xml:space="preserve"> 20.03.19</v>
          </cell>
          <cell r="C2053" t="str">
            <v>EXECUCAO RAMAL PREDIAL, TIPOS II-1A/2A/2D, EM PAV.PARALELEPIPEDO,C/ASSENT.HIDROMETRO 1,5a3m3/h x1/2"ou3/4",ASSENT.DE CAVALETE/ASSENT.CX CPH (EMBUT.PAREDE),S/FORNEC.DE CX/MAT.HID/HIDR - EM LAMA</v>
          </cell>
          <cell r="D2053" t="str">
            <v>UN</v>
          </cell>
          <cell r="E2053">
            <v>322.97000000000003</v>
          </cell>
        </row>
        <row r="2054">
          <cell r="B2054" t="str">
            <v xml:space="preserve"> 20.03.20</v>
          </cell>
          <cell r="C2054" t="str">
            <v>EXECUCAO RAMAL PREDIAL, TIPOS II-1A/2A/2D, EM PAV.PARALELEPIPEDO,C/ASSENT.HIDROMETRO 1,5e3m3/h x1/2"ou3/4",ASSENT.DE CAVALETE/ASSENT.CX.CPH (EMBUT.MURETA),S/FORNEC.DE CX/MAT.HID/HIDR - EM LAMA</v>
          </cell>
          <cell r="D2054" t="str">
            <v>UN</v>
          </cell>
          <cell r="E2054">
            <v>381.79</v>
          </cell>
        </row>
        <row r="2055">
          <cell r="B2055" t="str">
            <v xml:space="preserve"> 20.03.22</v>
          </cell>
          <cell r="C2055" t="str">
            <v>EXECUCAO RAMAL PREDIAL, TIPOS II-1A/2A/2D , EM PAV.CONCRETO C/ASSENT.HIDROMETRO 1,5e3m3/h x1/2"ou3/4",ASSENT.DE CAVALETE/ASSENT.CX.CPH (EMBUT. PAREDE),S/FORNEC.DE CX/MAT.HID/HIDR - EM LAMA</v>
          </cell>
          <cell r="D2055" t="str">
            <v>UN</v>
          </cell>
          <cell r="E2055">
            <v>373.62</v>
          </cell>
        </row>
        <row r="2056">
          <cell r="B2056" t="str">
            <v xml:space="preserve"> 20.03.23</v>
          </cell>
          <cell r="C2056" t="str">
            <v>EXECUCAO RAMAL PREDIAL, TIPOS II-1A/2A/2D, EM PAV.CONCRETO C/ASSENT.HIDROMETRO1,5e3m3/h x1/2"ou3/4",ASSENT.DE CAVALETE/ASSENT.CX.CPH (EMBUT. MURETA),S/FORNEC.DE CX/MAT.HID/HIDR - EM LAMA</v>
          </cell>
          <cell r="D2056" t="str">
            <v>UN</v>
          </cell>
          <cell r="E2056">
            <v>364.26</v>
          </cell>
        </row>
        <row r="2057">
          <cell r="B2057" t="str">
            <v xml:space="preserve"> 20.03.25</v>
          </cell>
          <cell r="C2057" t="str">
            <v>EXECUCAO RAMAL PREDIAL, TIPOS II-1A/2A/2D, EM PAV.BL. ARTICULADO C/ASSENT.HIDROMETRO 1,5e3m3/h x1/2"ou3/4",ASSENT.DE CAVALETE/ASSENT.CX CPH (EMBUT.PAREDE),S/FORNEC.DE CX/MAT.HID/HIDR - EM LAMA</v>
          </cell>
          <cell r="D2057" t="str">
            <v>UN</v>
          </cell>
          <cell r="E2057">
            <v>336.74</v>
          </cell>
        </row>
        <row r="2058">
          <cell r="B2058" t="str">
            <v xml:space="preserve"> 20.03.26</v>
          </cell>
          <cell r="C2058" t="str">
            <v>EXECUCAO RAMAL PREDIAL, TIPOS II-1A/2A/2D, EM PAV.BL.ARTICULADO, C/ASSENT.HIDROMETRO 1,5e3m3/h x1/2"ou3/4",ASSENT. DE CAVALETE/ASSENT.CX. CPH (EM.MURETA),S/FORNEC.DE CX/MAT.HID/HIDR - EM LAMA</v>
          </cell>
          <cell r="D2058" t="str">
            <v>UN</v>
          </cell>
          <cell r="E2058">
            <v>327.38</v>
          </cell>
        </row>
        <row r="2059">
          <cell r="B2059" t="str">
            <v xml:space="preserve"> 20.03.28</v>
          </cell>
          <cell r="C2059" t="str">
            <v>EXECUCAO RAMAL PREDIAL, TIPOS II-1A/2A/2D, EM TERRENO NATURAL C/ASSENT.HIDROMETRO 1,5e3 m3/h x1/2"ou3/4",ASSENT.DE CAVALETE/ASSENT.CX.CPH (EMBUT. PAREDE),S/FORNEC.DE CX/MAT.HID/HIDR - EM LAMA</v>
          </cell>
          <cell r="D2059" t="str">
            <v>UN</v>
          </cell>
          <cell r="E2059">
            <v>163.11000000000001</v>
          </cell>
        </row>
        <row r="2060">
          <cell r="B2060" t="str">
            <v xml:space="preserve"> 20.03.29</v>
          </cell>
          <cell r="C2060" t="str">
            <v>EXECUCAO RAMAL PREDIAL, TIPOS II-1A/2A/2D, EM TERRENO NATURAL C/ASSENT.HIDROMETRO 1,5e3m3/h x1/2"ou3/4",ASSENT.DE CAVALETE/ASSENT.CX.CPH (EMBUT.MURETA), S/FORNEC.DE CX/MAT.HID/HIDR - EM LAMA</v>
          </cell>
          <cell r="D2060" t="str">
            <v>UN</v>
          </cell>
          <cell r="E2060">
            <v>153.75</v>
          </cell>
        </row>
        <row r="2061">
          <cell r="B2061" t="str">
            <v xml:space="preserve"> 20.03.31</v>
          </cell>
          <cell r="C2061" t="str">
            <v>EXECUCAO RAMAL PREDIAL, TIPO III-3B , EM PAV.ASFALTICO C/ASSENT.HIDROMETRO 10m3/h x 1"(EM CAVALETEINTERNO NO PISO), C/ASSENT/DE CAIXA E S/ FORNEC. DE CX./MAT.HIDRAULICO/HIDROMETRO - EM LAMA</v>
          </cell>
          <cell r="D2061" t="str">
            <v>UN</v>
          </cell>
          <cell r="E2061">
            <v>307.22000000000003</v>
          </cell>
        </row>
        <row r="2062">
          <cell r="B2062" t="str">
            <v xml:space="preserve"> 20.03.34</v>
          </cell>
          <cell r="C2062" t="str">
            <v>EXECUCAO RAMAL PREDIAL, TIPO III-3B , EM PAV. PARALELEPIPEDO,C/ASSENT.HIDROMETRO 10m3/hx1"(EMCAVALETE INTERNO NO PISO), C/ASSENT.DE CAIXA E S/ FORNEC. DE CX/MAT.HIDRAULICO/HIDROMETRO. - EM LAMA</v>
          </cell>
          <cell r="D2062" t="str">
            <v>UN</v>
          </cell>
          <cell r="E2062">
            <v>327.97</v>
          </cell>
        </row>
        <row r="2063">
          <cell r="B2063" t="str">
            <v xml:space="preserve"> 20.03.37</v>
          </cell>
          <cell r="C2063" t="str">
            <v>EXECUCAO RAMAL PREDIAL, TIPO III-3B , EM PAV.CONCRETO,C/ASSENT.HIDROMETRO 10m3/hx1"(EM CAVALETEINTERNO NO PISO),C/ASSENT/DE CAIXA E S/ FORNEC. DE CX/MAT.HIDRAULICO/HIDROMETRO - EM LAMA</v>
          </cell>
          <cell r="D2063" t="str">
            <v>UN</v>
          </cell>
          <cell r="E2063">
            <v>364.69</v>
          </cell>
        </row>
        <row r="2064">
          <cell r="B2064" t="str">
            <v xml:space="preserve"> 20.03.40</v>
          </cell>
          <cell r="C2064" t="str">
            <v>EXECUCAO RAMAL PREDIAL, TIPO III-3B , EM PAV. BL. ARTICULADO, C/ASSENT.HIDROMETRO 10m3/h x 1" (EMCAVALETE INTERNO NO PISO), C/ASSENT/DE CAIXA E S/ FORNEC.DE CX/MAT.HID/HIDR - EM LAMA</v>
          </cell>
          <cell r="D2064" t="str">
            <v>UN</v>
          </cell>
          <cell r="E2064">
            <v>341.74</v>
          </cell>
        </row>
        <row r="2065">
          <cell r="B2065" t="str">
            <v xml:space="preserve"> 20.03.43</v>
          </cell>
          <cell r="C2065" t="str">
            <v>EXECUCAO RAMAL PREDIAL, TIPO III-3B, EM TERRENO NATURAL C/ASSENT.HIDROMETRO 10m3/hx1" (EM CAVALETE INTERNO NO PISO), C/ASSENT/. DE CAIXA E S/ FORNEC. DE CX/MAT.HIDRAULICO/HIDROMETRO. - EM LAMA</v>
          </cell>
          <cell r="D2065" t="str">
            <v>UN</v>
          </cell>
          <cell r="E2065">
            <v>169.27</v>
          </cell>
        </row>
        <row r="2066">
          <cell r="B2066" t="str">
            <v xml:space="preserve"> 20.03.46</v>
          </cell>
          <cell r="C2066" t="str">
            <v>EXECUCAO RAMAL PREDIAL, TIPO I-3A, EM PAV.ASFALTICO C/ASSENT.HIDROMETRO 10m3/hx1", ASSENT. E FORNEC.DE CX. CCH II (EMBUT. PASSEIO), S/ FORNEC. DO MAT. HIDRAULICO/HIDROMETRO - EM LAMA</v>
          </cell>
          <cell r="D2066" t="str">
            <v>UN</v>
          </cell>
          <cell r="E2066">
            <v>304.01</v>
          </cell>
        </row>
        <row r="2067">
          <cell r="B2067" t="str">
            <v xml:space="preserve"> 20.03.47</v>
          </cell>
          <cell r="C2067" t="str">
            <v>EXECUCAO RAMAL PREDIAL, TIPO I-3A, EM PAV.ASFALTICO C/ASSENT.HIDROMETRO 10m3/hx1", ASSENT. DE CX. CCH II(EMBUT. PASSEIO), S/ FORNEC. DE CAIXA/MAT. HIDRAULICO/HIDROMETRO - EM LAMA</v>
          </cell>
          <cell r="D2067" t="str">
            <v>UN</v>
          </cell>
          <cell r="E2067">
            <v>304.01</v>
          </cell>
        </row>
        <row r="2068">
          <cell r="B2068" t="str">
            <v xml:space="preserve"> 20.03.49</v>
          </cell>
          <cell r="C2068" t="str">
            <v>EXECUCAO RAMAL PREDIAL, TIPO I-3A, EM PAV.PARALELEPIPEDO,C/ASSENT.HIDROMETRO 10 m3/hx1", ASSENT. EFORNEC. DE CX. CCH II (EMBUT. PASSEIO), S/ FORNEC. DO MAT. HIDRAULICO/HIDROMETRO - EM LAMA</v>
          </cell>
          <cell r="D2068" t="str">
            <v>UN</v>
          </cell>
          <cell r="E2068">
            <v>320.60000000000002</v>
          </cell>
        </row>
        <row r="2069">
          <cell r="B2069" t="str">
            <v xml:space="preserve"> 20.03.50</v>
          </cell>
          <cell r="C2069" t="str">
            <v>EXECUCAO RAMAL PREDIAL, TIPO I-3A, EM PAV.PARALELEPIPEDO,C/ASSENT.HIDROMETRO 10 m3/hx1", ASSENT. DECX. CCH II (EMBUT. PASSEIO), S/ FORNEC. DE CAIXA/MAT. HIDRAULICO/HIDROMETRO - EM LAMA</v>
          </cell>
          <cell r="D2069" t="str">
            <v>UN</v>
          </cell>
          <cell r="E2069">
            <v>320.60000000000002</v>
          </cell>
        </row>
        <row r="2070">
          <cell r="B2070" t="str">
            <v xml:space="preserve"> 20.03.52</v>
          </cell>
          <cell r="C2070" t="str">
            <v>EXECUCAO RAMAL PREDIAL, TIPO I-3A, EM PAV.CONCRETO,C/ASSENT.HIDROMETRO 10m3/hx1", ASSENT. E FORNEC.DE CX CCH II (EMBUT.PASSEIO), S/FORNEC. DE MAT.HIDRAULICO/HIDROMETRO - EM LAMA</v>
          </cell>
          <cell r="D2070" t="str">
            <v>UN</v>
          </cell>
          <cell r="E2070">
            <v>371.45</v>
          </cell>
        </row>
        <row r="2071">
          <cell r="B2071" t="str">
            <v xml:space="preserve"> 20.03.53</v>
          </cell>
          <cell r="C2071" t="str">
            <v>EXECUCAO RAMAL PREDIAL, TIPO I-3A, EM PAV.CONCRETO,C/ASSENT.HIDROMETRO 10m3/hx1", ASSENT. DE CX CCH II(EMBUT.PASSEIO), S/FORNEC. DE CAIXA/MAT.HIDRAULICO/HIDROMETRO - EM LAMA</v>
          </cell>
          <cell r="D2071" t="str">
            <v>UN</v>
          </cell>
          <cell r="E2071">
            <v>371.45</v>
          </cell>
        </row>
        <row r="2072">
          <cell r="B2072" t="str">
            <v xml:space="preserve"> 20.03.55</v>
          </cell>
          <cell r="C2072" t="str">
            <v>EXECUCAO RAMAL PREDIAL, TIPO I-3A, EM PAV.BL. ARTICULADO,C/ASSENT.HIDROMETRO 10 m3/hx1", ASSENT. EFORNEC. DE CX. CCH II (EMBUT.PASSEIO), S/FORNEC. DO MAT.HIDRAULICO/HIDROMETRO - EM LAMA</v>
          </cell>
          <cell r="D2072" t="str">
            <v>UN</v>
          </cell>
          <cell r="E2072">
            <v>334.37</v>
          </cell>
        </row>
        <row r="2073">
          <cell r="B2073" t="str">
            <v xml:space="preserve"> 20.03.57</v>
          </cell>
          <cell r="C2073" t="str">
            <v>EXECUCAO RAMAL PREDIAL, TIPO I-3A, EM TERRENO NATURAL C/ASSENT.HIDROMETRO 10m3/hx1", ASSENT. EFORNEC.DE CX.CCH II (EMBUT.PASSEIO), S/ FORNEC. DO MAT. HIDRAULICO/HIDROMETRO - EM LAMA</v>
          </cell>
          <cell r="D2073" t="str">
            <v>UN</v>
          </cell>
          <cell r="E2073">
            <v>161.9</v>
          </cell>
        </row>
        <row r="2074">
          <cell r="B2074" t="str">
            <v xml:space="preserve"> 20.03.62</v>
          </cell>
          <cell r="C2074" t="str">
            <v>EXECUCAO RAMAL PREDIAL, TIPO I-4A, EM PAV.ASFALTICO C/ASSENT.HIDROMETRO 30m3/hx2", ASSENT. E FORNEC.DE CX.CCH III (EMBUT.PASSEIO), S/FORNEC. DO MAT. HIDRAULICO/HIDROMETRO - EM LAMA</v>
          </cell>
          <cell r="D2074" t="str">
            <v>UN</v>
          </cell>
          <cell r="E2074">
            <v>477.6</v>
          </cell>
        </row>
        <row r="2075">
          <cell r="B2075" t="str">
            <v xml:space="preserve"> 20.03.65</v>
          </cell>
          <cell r="C2075" t="str">
            <v>EXECUCAO RAMAL PREDIAL, TIPO I-4A, EM PAV. PARALELEPIPEDO,C/ASSENT.HIDROMETRO30m3/hx2", ASSENT. EFORNEC. DE CX. CCH III(EMBUT.PASSEIO), S/FORNEC. DO MAT.HIDRAULICO/HIDROMETRO - EM LAMA</v>
          </cell>
          <cell r="D2075" t="str">
            <v>UN</v>
          </cell>
          <cell r="E2075">
            <v>494.19</v>
          </cell>
        </row>
        <row r="2076">
          <cell r="B2076" t="str">
            <v xml:space="preserve"> 20.03.69</v>
          </cell>
          <cell r="C2076" t="str">
            <v>EXECUCAO RAMAL PREDIAL, TIPO I-4A, EM PAV.CONCRETO,C/HIDROMETRO 30m3/hx2", ASSENT. E FORNEC. DE CX.CCH III (EMBUT.PASSEIO), S/ FORNEC. DO MAT. HIDRAULICO/HIDROMETRO - EM LAMA</v>
          </cell>
          <cell r="D2076" t="str">
            <v>UN</v>
          </cell>
          <cell r="E2076">
            <v>530.91</v>
          </cell>
        </row>
        <row r="2077">
          <cell r="B2077" t="str">
            <v xml:space="preserve"> 20.03.72</v>
          </cell>
          <cell r="C2077" t="str">
            <v>EXECUCAO RAMAL PREDIAL, TIPO I-4A, EM PAV. BL. ARTICULADO,C/ASSENT.HIDROMETRO30m3/hx2", ASSENT.EFORNEC. DE CX. CCH III (EMBUT.PASSEIO), S/ FORNEC. DO MAT.HIDRAULICO/HIDROMETRO - EM LAMA</v>
          </cell>
          <cell r="D2077" t="str">
            <v>UN</v>
          </cell>
          <cell r="E2077">
            <v>507.96</v>
          </cell>
        </row>
        <row r="2078">
          <cell r="B2078" t="str">
            <v xml:space="preserve"> 20.03.75</v>
          </cell>
          <cell r="C2078" t="str">
            <v>EXECUCAO RAMAL PREDIAL, TIPO I-4A, EM TERRENO NATURAL C/ASSENT.HIDROMETRO 30m3/hx2", ASSENT. EFORNEC. DE CX. CCH III (EMBUT.PASSEIO), S/FORNEC. DO MAT. HIDRAULICO/HIDROMETRO - EM LAMA</v>
          </cell>
          <cell r="D2078" t="str">
            <v>UN</v>
          </cell>
          <cell r="E2078">
            <v>335.49</v>
          </cell>
        </row>
        <row r="2079">
          <cell r="B2079" t="str">
            <v xml:space="preserve"> 20.03.79</v>
          </cell>
          <cell r="C2079" t="str">
            <v>EXECUCAO RAMAL PREDIAL, TIPO III-4B, EM PAV.ASFALTICO C/ASSENT.HIDROMETRO 30 m3/hx2"(EM CAVALETEINTERNO NO PISO), C/ FORNEC./ASSENT. DE CAIXA E S/FORNEC. DO MAT. HIDRAULICO/HIDROMETRO - EM LAMA</v>
          </cell>
          <cell r="D2079" t="str">
            <v>UN</v>
          </cell>
          <cell r="E2079">
            <v>486.26</v>
          </cell>
        </row>
        <row r="2080">
          <cell r="B2080" t="str">
            <v xml:space="preserve"> 20.03.82</v>
          </cell>
          <cell r="C2080" t="str">
            <v>EXECUCAO RAMAL PREDIAL, TIPO III-4B, EM PAV. PARALELEPIPEDO,C/ASSENT.HIDROMETRO 30m3/hx2",(EMCAVALETE INTERNO NO PISO),C/FORNEC.E ASSENT.DE CAIXA E S/ FORNEC. DO MAT.HID/HIDR - EM LAMA</v>
          </cell>
          <cell r="D2080" t="str">
            <v>UN</v>
          </cell>
          <cell r="E2080">
            <v>502.85</v>
          </cell>
        </row>
        <row r="2081">
          <cell r="B2081" t="str">
            <v xml:space="preserve"> 20.03.85</v>
          </cell>
          <cell r="C2081" t="str">
            <v>EXECUCAO RAMAL PREDIAL, TIPO III-4B, EM PAV.CONCRETO,C/ASSENT.HIDROMETRO 30m3/hx2",(EM CAVALETEINTERNO NO PISO), C/FORNEC./ASSENT.DE CAIXA E S/ FORNEC. DOMAT. HIDRAULICO/HIDROMETRO. - EM LAMA</v>
          </cell>
          <cell r="D2081" t="str">
            <v>UN</v>
          </cell>
          <cell r="E2081">
            <v>539.57000000000005</v>
          </cell>
        </row>
        <row r="2082">
          <cell r="B2082" t="str">
            <v xml:space="preserve"> 20.03.89</v>
          </cell>
          <cell r="C2082" t="str">
            <v>EXECUCAO RAMAL PREDIAL, TIPO III-4B, EM PAV.BL. ARTICULADO,C/ASSENT.HIDROMETRO30 m3/hx2", (EM CAVALETEINTERNO NO PISO),C/FORNEC./ASSENT. DE CAIXA E S/FORNEC.DO MAT. HID/HIDR - EM LAMA</v>
          </cell>
          <cell r="D2082" t="str">
            <v>UN</v>
          </cell>
          <cell r="E2082">
            <v>516.62</v>
          </cell>
        </row>
        <row r="2083">
          <cell r="B2083" t="str">
            <v xml:space="preserve"> 20.03.92</v>
          </cell>
          <cell r="C2083" t="str">
            <v>EXECUCAO RAMAL PREDIAL, TIPO III-4B, EM TERRENO NATURAL, C/ASSENT.HIDROMETRO 30m3/hx2",(EM CAVALETEINTERNO NO PISO), C/FORNEC./ASSENT. DE CAIXA E S/ FORNEC.DO MAT. HID/HIDR - EM LAMA</v>
          </cell>
          <cell r="D2083" t="str">
            <v>UN</v>
          </cell>
          <cell r="E2083">
            <v>344.15</v>
          </cell>
        </row>
        <row r="2084">
          <cell r="B2084" t="str">
            <v xml:space="preserve"> 20.04.00</v>
          </cell>
          <cell r="C2084" t="str">
            <v>RAMAL PREDIAL DE AGUA - EM ROCHA</v>
          </cell>
        </row>
        <row r="2085">
          <cell r="B2085" t="str">
            <v xml:space="preserve"> 20.04.01</v>
          </cell>
          <cell r="C2085" t="str">
            <v>EXECUCAO RAMAL PREDIAL, TIPOS I-1B/2B/2E,EM PAV.ASFALTICO,C/ASSENT.HIDROMETRO1,5e3m3/h x 1/2",ASSENT.EFORNEC.DE CX.CCH-I (EMBUT.PASSEIO),S/FORNEC.DO MAT.HIDRAULICO/HIDROMETRO - EM ROCHA</v>
          </cell>
          <cell r="D2085" t="str">
            <v>UN</v>
          </cell>
          <cell r="E2085">
            <v>422.01</v>
          </cell>
        </row>
        <row r="2086">
          <cell r="B2086" t="str">
            <v xml:space="preserve"> 20.04.02</v>
          </cell>
          <cell r="C2086" t="str">
            <v>EXECUCAO RAMAL PREDIAL, TIPOS I-1C/2C/2F, EM PAV.ASFALTICO,DN 1/2",ASSENT. E FORNEC. DE CX.CCH-I(EMBUT.PASSEIO), S/FORNEC. DO MAT. HIDRAULICO, S/FORNEC. ES/ASSENT. HIDROMETRO - EM ROCHA</v>
          </cell>
          <cell r="D2086" t="str">
            <v>UN</v>
          </cell>
          <cell r="E2086">
            <v>403.25</v>
          </cell>
        </row>
        <row r="2087">
          <cell r="B2087" t="str">
            <v xml:space="preserve"> 20.04.04</v>
          </cell>
          <cell r="C2087" t="str">
            <v>EXECUCAO RAMAL PREDIAL, TIPOS I-1B/2B/2F, EM PAV.PARALELEPIPEDO,C/ASSENT.HIDROMETRO 1,5 E 3 m3/h x1/2",ASSENT. E FORNEC. DE CX.CCH-I (EMBUT.PASSEIO),S/ FORNEC. DO MAT. HID/HIDR - EM ROCHA</v>
          </cell>
          <cell r="D2087" t="str">
            <v>UN</v>
          </cell>
          <cell r="E2087">
            <v>444.87</v>
          </cell>
        </row>
        <row r="2088">
          <cell r="B2088" t="str">
            <v xml:space="preserve"> 20.04.05</v>
          </cell>
          <cell r="C2088" t="str">
            <v>EXECUCAO RAMAL PREDIAL, TIPOS I-1C/2C/2F, EM PAV. PARALELEPIPEDO, DN 1/2", S/FORNEC. ES/ASSENT.HIDROMETRO, ASSENT. E FORNEC. DE CX.CCH-I (EMBUT.PASSEIO), S/FORNEC. DO MAT. HIDRAULICO - EMROCHA</v>
          </cell>
          <cell r="D2088" t="str">
            <v>UN</v>
          </cell>
          <cell r="E2088">
            <v>419.84</v>
          </cell>
        </row>
        <row r="2089">
          <cell r="B2089" t="str">
            <v xml:space="preserve"> 20.04.07</v>
          </cell>
          <cell r="C2089" t="str">
            <v>EXECUCAO RAMAL PREDIAL, TIPOS I-1B/2B/2E, EM PAV. CONCRETO,C/ASSENT.HIDROMETRO1,5e3m3/h x1/2",ASSENT.E FORNEC.DE CX.CCH-I (EMBUT.PASSEIO), S/FORNEC. DO MAT. HIDRAULICO/HIDROMETRO - EM ROCHA</v>
          </cell>
          <cell r="D2089" t="str">
            <v>UN</v>
          </cell>
          <cell r="E2089">
            <v>475.32</v>
          </cell>
        </row>
        <row r="2090">
          <cell r="B2090" t="str">
            <v xml:space="preserve"> 20.04.08</v>
          </cell>
          <cell r="C2090" t="str">
            <v>EXECUCAO RAMAL PREDIAL, TIPOS I-1C/2C/2F ,EM PAV. CONCRETO, DN 1/2",S/FORNEC.ES/ASSENT.HIDROMETRO,ASSENT.E FORNEC.DE CX.CCH-I(EMBUT.PASSEIO), S/FORNEC.DOMAT. HIDRAULICO - EM ROCHA</v>
          </cell>
          <cell r="D2090" t="str">
            <v>UN</v>
          </cell>
          <cell r="E2090">
            <v>456.56</v>
          </cell>
        </row>
        <row r="2091">
          <cell r="B2091" t="str">
            <v xml:space="preserve"> 20.04.10</v>
          </cell>
          <cell r="C2091" t="str">
            <v>EXECUCAO RAMAL PREDIAL, TIPOS I-1B/2B/2E, EM PAV. BL.ARTICULADO,C/ASSENT.HIDROMETRO 1,5 E 3 m3/h x1/2",ASSENT.E FORNEC.DE CX.CCH-I (EMBUT.PASSEIO), S/FORNEC.DO MAT.HID/HIDROMETRO - EM ROCHA</v>
          </cell>
          <cell r="D2091" t="str">
            <v>UN</v>
          </cell>
          <cell r="E2091">
            <v>452.37</v>
          </cell>
        </row>
        <row r="2092">
          <cell r="B2092" t="str">
            <v xml:space="preserve"> 20.04.11</v>
          </cell>
          <cell r="C2092" t="str">
            <v>EXECUCAO RAMAL PREDIAL, TIPOS I-1C/2C/2F, EM PAV. BL.ARTICULADO,DN 1/2", S/FORNEC. ES/ASSENT.HIDROMETRO, ASSENT.E FORNEC.DE CX.CCH-I(EMBUT.PASSEIO), S/FORNEC.DO MAT.HIDRAULICO. - EMROCHA</v>
          </cell>
          <cell r="D2092" t="str">
            <v>UN</v>
          </cell>
          <cell r="E2092">
            <v>433.61</v>
          </cell>
        </row>
        <row r="2093">
          <cell r="B2093" t="str">
            <v xml:space="preserve"> 20.04.13</v>
          </cell>
          <cell r="C2093" t="str">
            <v>EXECUCAO RAMAL PREDIAL, TIPOS I-1B/2B/2E, EM TERRENO NATURAL,C/ASSENT.HIDROMETRO 1,5e3m3/h x1/2",ASSENT.E FORNEC.DE CX.CCH-I(EMBUT.PASSEIO), S/FORNEC.DO MAT.HIDRAULICO/HIDROMETRO. - EM ROCHA</v>
          </cell>
          <cell r="D2093" t="str">
            <v>UN</v>
          </cell>
          <cell r="E2093">
            <v>279.89999999999998</v>
          </cell>
        </row>
        <row r="2094">
          <cell r="B2094" t="str">
            <v xml:space="preserve"> 20.04.14</v>
          </cell>
          <cell r="C2094" t="str">
            <v>EXECUCAO RAMAL PREDIAL, TIPOS I-1C/2C/2F, EM TERRENO NATURAL, DN 1/2",S/ASSENT. E S/FORNEC.HIDROMETRO,ASSENT. E FORNEC. DE CX.CCH I(EMBUT.PASSEIO), S/FORNEC.DO MAT.HIDRAULICO. - EM ROCHA</v>
          </cell>
          <cell r="D2094" t="str">
            <v>UN</v>
          </cell>
          <cell r="E2094">
            <v>261.14</v>
          </cell>
        </row>
        <row r="2095">
          <cell r="B2095" t="str">
            <v xml:space="preserve"> 20.04.16</v>
          </cell>
          <cell r="C2095" t="str">
            <v>EXECUCAO RAMAL PREDIAL, TIPOS I-1A/2A/2D, EM PAV. ASFALTICO,C/ASSENT.HIDROMETRO 1,5a3m3/h x 1/2"ou3/4",ASSENT.DE CAVALETE/ASSENT.CX.CPH (EMBUT.PAREDE),S/FORNEC.DE CX/MAT.HID/HIDR - EM ROCHA</v>
          </cell>
          <cell r="D2095" t="str">
            <v>UN</v>
          </cell>
          <cell r="E2095">
            <v>297.60000000000002</v>
          </cell>
        </row>
        <row r="2096">
          <cell r="B2096" t="str">
            <v xml:space="preserve"> 20.04.17</v>
          </cell>
          <cell r="C2096" t="str">
            <v>EXECUCAO RAMAL PREDIAL, TIPOS II-1A/2A/2D, EM PAV.ASFALTICO,C/ASSENT.HIDROMETRO 1,5a3m3/h x 1/2"ou3/4",ASSENT.DE CAVALETE/ASSENT.CX CPH(EMBUT.MURETA), S/FORNEC.DE CX/MAT.HID/HIDR - EM ROCHA</v>
          </cell>
          <cell r="D2096" t="str">
            <v>UN</v>
          </cell>
          <cell r="E2096">
            <v>288.24</v>
          </cell>
        </row>
        <row r="2097">
          <cell r="B2097" t="str">
            <v xml:space="preserve"> 20.04.19</v>
          </cell>
          <cell r="C2097" t="str">
            <v>EXECUCAO RAMAL PREDIAL, TIPOS II-1A/2A/2D, EM PAV.PARALELEPIPEDO,C/ASSENT.HIDROMETRO 1,5a3m3/h x1/2"ou3/4",ASSENT.DE CAVALETE/ASSENT.CX CPH (EMBUT.PAREDE),S/FORNEC.DE CX/MAT.HID/HIDR - EM ROCHA</v>
          </cell>
          <cell r="D2097" t="str">
            <v>UN</v>
          </cell>
          <cell r="E2097">
            <v>314.18</v>
          </cell>
        </row>
        <row r="2098">
          <cell r="B2098" t="str">
            <v xml:space="preserve"> 20.04.20</v>
          </cell>
          <cell r="C2098" t="str">
            <v>EXECUCAO RAMAL PREDIAL, TIPOS II-1A/2A/2D, EM PAV.PARALELEPIPEDO,C/ASSENT.HIDROMETRO 1,5e3m3/h x1/2"ou3/4",ASSENT.DE CAVALETE/ASSENT.CX.CPH (EMBUT.MURETA),S/FORNEC.DE CX/MAT.HID/HIDR - EM ROCHA</v>
          </cell>
          <cell r="D2098" t="str">
            <v>UN</v>
          </cell>
          <cell r="E2098">
            <v>373</v>
          </cell>
        </row>
        <row r="2099">
          <cell r="B2099" t="str">
            <v xml:space="preserve"> 20.04.22</v>
          </cell>
          <cell r="C2099" t="str">
            <v>EXECUCAO RAMAL PREDIAL, TIPOS II-1A/2A/2D , EM PAV.CONCRETO C/ASSENT.HIDROMETRO 1,5e3m3/h x 1/2"ou3/4", ASSENT.DE CAVALETE/ASSENT.CX.CPH (EMBUT. PAREDE),S/FORNEC.DE CX/MAT.HID/HIDR - EM ROCHA</v>
          </cell>
          <cell r="D2099" t="str">
            <v>UN</v>
          </cell>
          <cell r="E2099">
            <v>364.83</v>
          </cell>
        </row>
        <row r="2100">
          <cell r="B2100" t="str">
            <v xml:space="preserve"> 20.04.23</v>
          </cell>
          <cell r="C2100" t="str">
            <v>EXECUCAO RAMAL PREDIAL, TIPOS II-1A/2A/2D, EM PAV.CONCRETO C/ASSENT.HIDROMETRO1,5e3m3/h x1/2"ou3/4",ASSENT.DE CAVALETE/ASSENT.CX.CPH (EMBUT. MURETA),S/FORNEC.DE CX/MAT.HID/HIDR - EM ROCHA</v>
          </cell>
          <cell r="D2100" t="str">
            <v>UN</v>
          </cell>
          <cell r="E2100">
            <v>355.47</v>
          </cell>
        </row>
        <row r="2101">
          <cell r="B2101" t="str">
            <v xml:space="preserve"> 20.04.25</v>
          </cell>
          <cell r="C2101" t="str">
            <v>EXECUCAO RAMAL PREDIAL, TIPOS II-1A/2A/2D, EM PAV.BL. ARTICULADO C/ASSENT.HIDROMETRO 1,5e3m3/h x1/2"ou3/4",ASSENT.DE CAVALETE/ASSENT.CX CPH (EMBUT.PAREDE),S/FORNEC.DE CX/MAT.HID/HIDR - EM ROCHA</v>
          </cell>
          <cell r="D2101" t="str">
            <v>UN</v>
          </cell>
          <cell r="E2101">
            <v>327.95</v>
          </cell>
        </row>
        <row r="2102">
          <cell r="B2102" t="str">
            <v xml:space="preserve"> 20.04.26</v>
          </cell>
          <cell r="C2102" t="str">
            <v>EXECUCAO RAMAL PREDIAL, TIPOS II-1A/2A/2D, EM PAV.BL.ARTICULADO, C/ASSENT.HIDROMETRO 1,5e3m3/h x1/2"ou3/4",ASSENT. DE CAVALETE/ASSENT.CX. CPH (EM.MURETA),S/FORNEC.DE CX/MAT.HID/HIDR - EM ROCHA</v>
          </cell>
          <cell r="D2102" t="str">
            <v>UN</v>
          </cell>
          <cell r="E2102">
            <v>318.58999999999997</v>
          </cell>
        </row>
        <row r="2103">
          <cell r="B2103" t="str">
            <v xml:space="preserve"> 20.04.28</v>
          </cell>
          <cell r="C2103" t="str">
            <v>EXECUCAO RAMAL PREDIAL, TIPOS II-1A/2A/2D, EM TERRENO NATURAL C/ASSENT.HIDROMETRO 1,5e3 m3/h x1/2"ou3/4",ASSENT.DE CAVALETE/ASSENT.CX.CPH (EMBUT. PAREDE),S/FORNEC.DE CX/MAT.HID/HIDR - EM ROCHA</v>
          </cell>
          <cell r="D2103" t="str">
            <v>UN</v>
          </cell>
          <cell r="E2103">
            <v>154.32</v>
          </cell>
        </row>
        <row r="2104">
          <cell r="B2104" t="str">
            <v xml:space="preserve"> 20.04.29</v>
          </cell>
          <cell r="C2104" t="str">
            <v>EXECUCAO RAMAL PREDIAL, TIPOS II-1A/2A/2D, EM TERRENO NATURAL C/ASSENT.HIDROMETRO 1,5e3m3/h x1/2"ou3/4",ASSENT.DE CAVALETE/ASSENT.CX.CPH (EMBUT.MURETA), S/FORNEC.DE CX/MAT.HID/HIDR - EM ROCHA</v>
          </cell>
          <cell r="D2104" t="str">
            <v>UN</v>
          </cell>
          <cell r="E2104">
            <v>144.96</v>
          </cell>
        </row>
        <row r="2105">
          <cell r="B2105" t="str">
            <v xml:space="preserve"> 20.04.31</v>
          </cell>
          <cell r="C2105" t="str">
            <v>EXECUCAO RAMAL PREDIAL, TIPO III-3B , EM PAV.ASFALTICO C/ASSENT.HIDROMETRO 10m3/h x 1"(EM CAVALETEINTERNO NO PISO), C/ASSENT/DE CAIXA E S/ FORNEC. DE CX./MAT.HIDRAULICO/HIDROMETRO - EM ROCHA</v>
          </cell>
          <cell r="D2105" t="str">
            <v>UN</v>
          </cell>
          <cell r="E2105">
            <v>298.43</v>
          </cell>
        </row>
        <row r="2106">
          <cell r="B2106" t="str">
            <v xml:space="preserve"> 20.04.34</v>
          </cell>
          <cell r="C2106" t="str">
            <v>EXECUCAO RAMAL PREDIAL, TIPO III-3B , EM PAV. PARALELEPIPEDO,C/ASSENT.HIDROMETRO 10m3/hx1"(EMCAVALETE INTERNO NO PISO), C/ASSENT.DE CAIXA E S/ FORNEC. DE CX/MAT.HIDRAULICO/HIDROMETRO. - EM ROCHA</v>
          </cell>
          <cell r="D2106" t="str">
            <v>UN</v>
          </cell>
          <cell r="E2106">
            <v>319.18</v>
          </cell>
        </row>
        <row r="2107">
          <cell r="B2107" t="str">
            <v xml:space="preserve"> 20.04.37</v>
          </cell>
          <cell r="C2107" t="str">
            <v>EXECUCAO RAMAL PREDIAL, TIPO III-3B , EM PAV.CONCRETO,C/ASSENT.HIDROMETRO 10m3/hx1"(EM CAVALETEINTERNO NO PISO),C/ASSENT/DE CAIXA E S/ FORNEC. DE CX/MAT.HIDRAULICO/HIDROMETRO - EM ROCHA</v>
          </cell>
          <cell r="D2107" t="str">
            <v>UN</v>
          </cell>
          <cell r="E2107">
            <v>355.9</v>
          </cell>
        </row>
        <row r="2108">
          <cell r="B2108" t="str">
            <v xml:space="preserve"> 20.04.40</v>
          </cell>
          <cell r="C2108" t="str">
            <v>EXECUCAO RAMAL PREDIAL, TIPO III-3B , EM PAV. BL. ARTICULADO, C/ASSENT.HIDROMETRO 10m3/h x 1" (EMCAVALETE INTERNO NO PISO), C/ASSENT/DE CAIXA E S/ FORNEC.DE CX/MAT.HID/HIDR - EM ROCHA</v>
          </cell>
          <cell r="D2108" t="str">
            <v>UN</v>
          </cell>
          <cell r="E2108">
            <v>332.95</v>
          </cell>
        </row>
        <row r="2109">
          <cell r="B2109" t="str">
            <v xml:space="preserve"> 20.04.43</v>
          </cell>
          <cell r="C2109" t="str">
            <v>EXECUCAO RAMAL PREDIAL, TIPO III-3B, EM TERRENO NATURAL C/ASSENT.HIDROMETRO 10m3/hx1" (EM CAVALETE INTERNO NO PISO), C/ASSENT/. DE CAIXA E S/ FORNEC. DE CX/MAT.HIDRAULICO/HIDROMETRO. - EM ROCHA</v>
          </cell>
          <cell r="D2109" t="str">
            <v>UN</v>
          </cell>
          <cell r="E2109">
            <v>160.47999999999999</v>
          </cell>
        </row>
        <row r="2110">
          <cell r="B2110" t="str">
            <v xml:space="preserve"> 20.04.46</v>
          </cell>
          <cell r="C2110" t="str">
            <v>EXECUCAO RAMAL PREDIAL, TIPO I-3A, EM PAV.ASFALTICO C/ASSENT.HIDROMETRO 10m3/hx1", ASSENT. E FORNEC.DE CX. CCH II (EMBUT. PASSEIO), S/ FORNEC. DO MAT. HIDRAULICO/HIDROMETRO - EM ROCHA</v>
          </cell>
          <cell r="D2110" t="str">
            <v>UN</v>
          </cell>
          <cell r="E2110">
            <v>295.22000000000003</v>
          </cell>
        </row>
        <row r="2111">
          <cell r="B2111" t="str">
            <v xml:space="preserve"> 20.04.47</v>
          </cell>
          <cell r="C2111" t="str">
            <v>EXECUCAO RAMAL PREDIAL, TIPO I-3A, EM PAV.ASFALTICO C/ASSENT.HIDROMETRO 10m3/hx1", ASSENT. DE CX. CCH II(EMBUT. PASSEIO), S/ FORNEC. DE CAIXA/MAT. HIDRAULICO/HIDROMETRO - EM ROCHA</v>
          </cell>
          <cell r="D2111" t="str">
            <v>UN</v>
          </cell>
          <cell r="E2111">
            <v>295.22000000000003</v>
          </cell>
        </row>
        <row r="2112">
          <cell r="B2112" t="str">
            <v xml:space="preserve"> 20.04.49</v>
          </cell>
          <cell r="C2112" t="str">
            <v>EXECUCAO RAMAL PREDIAL, TIPO I-3A, EM PAV.PARALELEPIPEDO,C/ASSENT.HIDROMETRO 10 m3/hx1", ASSENT. EFORNEC. DE CX. CCH II (EMBUT. PASSEIO), S/ FORNEC. DO MAT. HIDRAULICO/HIDROMETRO - EM ROCHA</v>
          </cell>
          <cell r="D2112" t="str">
            <v>UN</v>
          </cell>
          <cell r="E2112">
            <v>311.81</v>
          </cell>
        </row>
        <row r="2113">
          <cell r="B2113" t="str">
            <v xml:space="preserve"> 20.04.50</v>
          </cell>
          <cell r="C2113" t="str">
            <v>EXECUCAO RAMAL PREDIAL, TIPO I-3A, EM PAV.PARALELEPIPEDO,C/ASSENT.HIDROMETRO 10 m3/hx1", ASSENT. DECX. CCH II (EMBUT. PASSEIO), S/ FORNEC. DE CAIXA/MAT. HIDRAULICO/HIDROMETRO - EM ROCHA</v>
          </cell>
          <cell r="D2113" t="str">
            <v>UN</v>
          </cell>
          <cell r="E2113">
            <v>311.81</v>
          </cell>
        </row>
        <row r="2114">
          <cell r="B2114" t="str">
            <v xml:space="preserve"> 20.04.52</v>
          </cell>
          <cell r="C2114" t="str">
            <v>EXECUCAO RAMAL PREDIAL, TIPO I-3A, EM PAV.CONCRETO,C/ASSENT.HIDROMETRO 10m3/hx1", ASSENT. E FORNEC.DE CX CCH II (EMBUT.PASSEIO), S/FORNEC. DE MAT.HIDRAULICO/HIDROMETRO - EM ROCHA</v>
          </cell>
          <cell r="D2114" t="str">
            <v>UN</v>
          </cell>
          <cell r="E2114">
            <v>362.66</v>
          </cell>
        </row>
        <row r="2115">
          <cell r="B2115" t="str">
            <v xml:space="preserve"> 20.04.53</v>
          </cell>
          <cell r="C2115" t="str">
            <v>EXECUCAO RAMAL PREDIAL, TIPO I-3A, EM PAV.CONCRETO,C/ASSENT.HIDROMETRO 10m3/hx1", ASSENT. DE CX CCH II(EMBUT.PASSEIO), S/FORNEC. DE CAIXA/MAT.HIDRAULICO/HIDROMETRO - EM ROCHA</v>
          </cell>
          <cell r="D2115" t="str">
            <v>UN</v>
          </cell>
          <cell r="E2115">
            <v>362.66</v>
          </cell>
        </row>
        <row r="2116">
          <cell r="B2116" t="str">
            <v xml:space="preserve"> 20.04.55</v>
          </cell>
          <cell r="C2116" t="str">
            <v>EXECUCAO RAMAL PREDIAL, TIPO I-3A, EM PAV.BL. ARTICULADO,C/ASSENT.HIDROMETRO 10 m3/hx1", ASSENT. EFORNEC. DE CX. CCH II (EMBUT.PASSEIO), S/FORNEC. DO MAT.HIDRAULICO/HIDROMETRO - EM ROCHA</v>
          </cell>
          <cell r="D2116" t="str">
            <v>UN</v>
          </cell>
          <cell r="E2116">
            <v>325.58</v>
          </cell>
        </row>
        <row r="2117">
          <cell r="B2117" t="str">
            <v xml:space="preserve"> 20.04.57</v>
          </cell>
          <cell r="C2117" t="str">
            <v>EXECUCAO RAMAL PREDIAL, TIPO I-3A, EM TERRENO NATURAL C/ASSENT.HIDROMETRO 10m3/hx1", ASSENT. EFORNEC.DE CX.CCH II (EMBUT.PASSEIO), S/ FORNEC. DO MAT. HIDRAULICO/HIDROMETRO - EM ROCHA</v>
          </cell>
          <cell r="D2117" t="str">
            <v>UN</v>
          </cell>
          <cell r="E2117">
            <v>153.11000000000001</v>
          </cell>
        </row>
        <row r="2118">
          <cell r="B2118" t="str">
            <v xml:space="preserve"> 20.04.62</v>
          </cell>
          <cell r="C2118" t="str">
            <v>EXECUCAO RAMAL PREDIAL, TIPO I-4A, EM PAV.ASFALTICO C/ASSENT.HIDROMETRO 30m3/hx2", ASSENT. E FORNEC.DE CX.CCH III (EMBUT.PASSEIO), S/FORNEC. DO MAT. HIDRAULICO/HIDROMETRO - EM ROCHA</v>
          </cell>
          <cell r="D2118" t="str">
            <v>UN</v>
          </cell>
          <cell r="E2118">
            <v>468.81</v>
          </cell>
        </row>
        <row r="2119">
          <cell r="B2119" t="str">
            <v xml:space="preserve"> 20.04.65</v>
          </cell>
          <cell r="C2119" t="str">
            <v>EXECUCAO RAMAL PREDIAL, TIPO I-4A, EM PAV. PARALELEPIPEDO,C/ASSENT.HIDROMETRO30m3/hx2", ASSENT. EFORNEC. DE CX. CCH III(EMBUT.PASSEIO), S/FORNEC. DO MAT.HIDRAULICO/HIDROMETRO - EM ROCHA</v>
          </cell>
          <cell r="D2119" t="str">
            <v>UN</v>
          </cell>
          <cell r="E2119">
            <v>485.4</v>
          </cell>
        </row>
        <row r="2120">
          <cell r="B2120" t="str">
            <v xml:space="preserve"> 20.04.69</v>
          </cell>
          <cell r="C2120" t="str">
            <v>EXECUCAO RAMAL PREDIAL, TIPO I-4A, EM PAV.CONCRETO,C/HIDROMETRO 30m3/hx2", ASSENT. E FORNEC. DE CX.CCH III (EMBUT.PASSEIO), S/ FORNEC. DO MAT. HIDRAULICO/HIDROMETRO - EM ROCHA</v>
          </cell>
          <cell r="D2120" t="str">
            <v>UN</v>
          </cell>
          <cell r="E2120">
            <v>522.12</v>
          </cell>
        </row>
        <row r="2121">
          <cell r="B2121" t="str">
            <v xml:space="preserve"> 20.04.72</v>
          </cell>
          <cell r="C2121" t="str">
            <v>EXECUCAO RAMAL PREDIAL, TIPO I-4A, EM PAV. BL. ARTICULADO,C/ASSENT.HIDROMETRO30m3/hx2", ASSENT.EFORNEC. DE CX. CCH III (EMBUT.PASSEIO), S/ FORNEC. DO MAT.HIDRAULICO/HIDROMETRO - EM ROCHA</v>
          </cell>
          <cell r="D2121" t="str">
            <v>UN</v>
          </cell>
          <cell r="E2121">
            <v>499.17</v>
          </cell>
        </row>
        <row r="2122">
          <cell r="B2122" t="str">
            <v xml:space="preserve"> 20.04.75</v>
          </cell>
          <cell r="C2122" t="str">
            <v>EXECUCAO RAMAL PREDIAL, TIPO I-4A, EM TERRENO NATURAL C/ASSENT.HIDROMETRO 30m3/hx2", ASSENT. EFORNEC. DE CX. CCH III (EMBUT.PASSEIO), S/FORNEC. DO MAT. HIDRAULICO/HIDROMETRO - EM ROCHA</v>
          </cell>
          <cell r="D2122" t="str">
            <v>UN</v>
          </cell>
          <cell r="E2122">
            <v>326.7</v>
          </cell>
        </row>
        <row r="2123">
          <cell r="B2123" t="str">
            <v xml:space="preserve"> 20.04.79</v>
          </cell>
          <cell r="C2123" t="str">
            <v>EXECUCAO RAMAL PREDIAL, TIPO III-4B, EM PAV.ASFALTICO C/ASSENT.HIDROMETRO 30 m3/hx2"(EM CAVALETEINTERNO NO PISO), C/ FORNEC./ASSENT. DE CAIXA E S/FORNEC. DO MAT. HIDRAULICO/HIDROMETRO - EM ROCHA</v>
          </cell>
          <cell r="D2123" t="str">
            <v>UN</v>
          </cell>
          <cell r="E2123">
            <v>477.47</v>
          </cell>
        </row>
        <row r="2124">
          <cell r="B2124" t="str">
            <v xml:space="preserve"> 20.04.82</v>
          </cell>
          <cell r="C2124" t="str">
            <v>EXECUCAO RAMAL PREDIAL, TIPO III-4B, EM PAV. PARALELEPIPEDO,C/ASSENT.HIDROMETRO 30m3/hx2",(EMCAVALETE INTERNO NO PISO),C/FORNEC.E ASSENT.DE CAIXA E S/ FORNEC. DO MAT.HID/HIDR - EM ROCHA</v>
          </cell>
          <cell r="D2124" t="str">
            <v>UN</v>
          </cell>
          <cell r="E2124">
            <v>494.06</v>
          </cell>
        </row>
        <row r="2125">
          <cell r="B2125" t="str">
            <v xml:space="preserve"> 20.04.85</v>
          </cell>
          <cell r="C2125" t="str">
            <v>EXECUCAO RAMAL PREDIAL, TIPO III-4B, EM PAV.CONCRETO,C/ASSENT.HIDROMETRO 30m3/hx2",(EM CAVALETEINTERNO NO PISO), C/FORNEC./ASSENT.DE CAIXA E S/ FORNEC. DOMAT. HIDRAULICO/HIDROMETRO. - EM ROCHA</v>
          </cell>
          <cell r="D2125" t="str">
            <v>UN</v>
          </cell>
          <cell r="E2125">
            <v>530.78</v>
          </cell>
        </row>
        <row r="2126">
          <cell r="B2126" t="str">
            <v xml:space="preserve"> 20.04.89</v>
          </cell>
          <cell r="C2126" t="str">
            <v>EXECUCAO RAMAL PREDIAL, TIPO III-4B, EM PAV.BL. ARTICULADO,C/ASSENT.HIDROMETRO30 m3/hx2", (EM CAVALETEINTERNO NO PISO),C/FORNEC./ASSENT. DE CAIXA E S/FORNEC.DO MAT. HID/HIDR - EM ROCHA</v>
          </cell>
          <cell r="D2126" t="str">
            <v>UN</v>
          </cell>
          <cell r="E2126">
            <v>507.83</v>
          </cell>
        </row>
        <row r="2127">
          <cell r="B2127" t="str">
            <v xml:space="preserve"> 20.04.92</v>
          </cell>
          <cell r="C2127" t="str">
            <v>EXECUCAO RAMAL PREDIAL, TIPO III-4B, EM TERRENO NATURAL, C/ASSENT.HIDROMETRO 30m3/hx2",(EM CAVALETEINTERNO NO PISO), C/FORNEC./ASSENT. DE CAIXA E S/ FORNEC.DO MAT. HID/HIDR - EM ROCHA</v>
          </cell>
          <cell r="D2127" t="str">
            <v>UN</v>
          </cell>
          <cell r="E2127">
            <v>335.36</v>
          </cell>
        </row>
        <row r="2128">
          <cell r="B2128" t="str">
            <v xml:space="preserve"> 20.90.00</v>
          </cell>
          <cell r="C2128" t="str">
            <v>SERVICOS NAO CODIFICADOS</v>
          </cell>
        </row>
        <row r="2129">
          <cell r="B2129" t="str">
            <v xml:space="preserve"> 20.92.04</v>
          </cell>
          <cell r="C2129" t="str">
            <v>ASSENT. DE HIDROMETRO E REGISTRO, EM LIGACAO PREDIAL EXISTENTE NAO MEDIDA, S/CX. DE PROTECAO, C/ DN1/2" A 2", EM PAREDE, S/ FORNEC. DO MAT. HIDRAULICO/HIDROMETRO.</v>
          </cell>
          <cell r="D2129" t="str">
            <v>UN</v>
          </cell>
          <cell r="E2129">
            <v>68.05</v>
          </cell>
        </row>
        <row r="2130">
          <cell r="B2130" t="str">
            <v xml:space="preserve"> 20.92.08</v>
          </cell>
          <cell r="C2130" t="str">
            <v>EXECUCAO RAMAL PREDIAL,TIPOS I-1C/2C/2F,EM PAV. CONCRETO,S/RECOMP.,DN 1/2",S/FORNEC.ES/ASSENT.HIDROMETRO,ASSENT.DE CX.CCH-I S/FORNEC.(EMBUT.PASSEIO), S/FORNEC.DO MAT. HIDRAULICO</v>
          </cell>
          <cell r="D2130" t="str">
            <v>UN</v>
          </cell>
          <cell r="E2130">
            <v>129.26</v>
          </cell>
        </row>
        <row r="2131">
          <cell r="B2131" t="str">
            <v xml:space="preserve"> 20.92.14</v>
          </cell>
          <cell r="C2131" t="str">
            <v>EXECUCAO RAMAL PREDIAL, TIPOS I-1C/2C/2F, EM TERRENO NATURAL, DN 1/2",S/ASSENT. E S/FORNEC.HIDROMETRO,E CAIXA (EMBUT.PASSEIO), S/FORNEC.DO MAT.HIDRAULICO.</v>
          </cell>
          <cell r="D2131" t="str">
            <v>UN</v>
          </cell>
          <cell r="E2131">
            <v>101.35</v>
          </cell>
        </row>
        <row r="2132">
          <cell r="B2132" t="str">
            <v xml:space="preserve"> 20.92.16</v>
          </cell>
          <cell r="C2132" t="str">
            <v>EXECUCAO RAMAL PREDIAL,TIPOS I-1A/2A/2D,EM PAV.ASFALTICO,S/RECOMP.,S/ASSENT.HIDROMETRO1,5a3m3/hx1/2"ou3/4",ASSENT.DE CAVALETE/ASSENT.CX.CPH (EMBUT.PAREDE),S/FORNEC.DE CX/MAT.HIDRAULICO</v>
          </cell>
          <cell r="D2132" t="str">
            <v>UN</v>
          </cell>
          <cell r="E2132">
            <v>132.16</v>
          </cell>
        </row>
        <row r="2133">
          <cell r="B2133" t="str">
            <v xml:space="preserve"> 20.92.17</v>
          </cell>
          <cell r="C2133" t="str">
            <v>EXECUCAO RAMAL PREDIAL,TIPOS I-1A/2A/2D,EM PAV.ASFALTICO,S/RECOMP.,C/ASSENT.HIDROMETRO1,5a3m3/hx1/2"ou3/4",ASSENT.DE CAVALETE/ASSENT.CX.CPH (EMBUT.PAREDE),S/FORNEC.DECX/MAT.HIDRAULICO/HIDROMETRO</v>
          </cell>
          <cell r="D2133" t="str">
            <v>UN</v>
          </cell>
          <cell r="E2133">
            <v>145</v>
          </cell>
        </row>
        <row r="2134">
          <cell r="B2134" t="str">
            <v xml:space="preserve"> 20.92.22</v>
          </cell>
          <cell r="C2134" t="str">
            <v>EXECUCAO RAMAL PREDIAL,TIPOS II-1A/2A/2D,EM PAV.CONCRETO S/RECOMP.,C/ASSENT.HIDROMETRO1,5e3m3/hx1/2"ou3/4",ASSENT. CAVALETE/ASSENT.CX.CPH (EMBUT. PAREDE),S/FORNEC.DECX/MAT.HIDRAULICO/HIDROMETRO</v>
          </cell>
          <cell r="D2134" t="str">
            <v>UN</v>
          </cell>
          <cell r="E2134">
            <v>150.19</v>
          </cell>
        </row>
        <row r="2135">
          <cell r="B2135" t="str">
            <v xml:space="preserve"> 20.92.23</v>
          </cell>
          <cell r="C2135" t="str">
            <v>EXECUCAO RAMAL PREDIAL,TIPOS II-1A/2A/2D,EM PAV.CONCRETO S/RECOMP,C/ASSENT.HIDROMETRO1,5e3m3/hx1/2"ou3/4",ASSENT.DE CAVALETE/ASSENT.CX.CPH (EMBUT. PAREDE),S/FORNEC.DECX/MAT.HIDRAULICO/HIDROMETRO</v>
          </cell>
          <cell r="D2135" t="str">
            <v>UN</v>
          </cell>
          <cell r="E2135">
            <v>157.19999999999999</v>
          </cell>
        </row>
        <row r="2136">
          <cell r="B2136" t="str">
            <v xml:space="preserve"> 20.92.28</v>
          </cell>
          <cell r="C2136" t="str">
            <v>TRANSFERENCIA DE RAMAL PREDIAL, TIPOS II-1A/2A/2D, EM TERRENO NATURAL</v>
          </cell>
          <cell r="D2136" t="str">
            <v>UN</v>
          </cell>
          <cell r="E2136">
            <v>40.450000000000003</v>
          </cell>
        </row>
        <row r="2137">
          <cell r="B2137" t="str">
            <v xml:space="preserve"> 20.92.29</v>
          </cell>
          <cell r="C2137" t="str">
            <v>EXECUCAO RAMAL PREDIAL, TIPOS II-1A/2A/2D, EM TERRENO NATURAL S/ASSENT.HIDROMETRO 1,5e3m3/h x1/2"ou3/4",ASSENT.DE CAVALETE EXTERNO, S/FORNEC.DE CX/MAT.HIDRAULICO/HIDROMETRO</v>
          </cell>
          <cell r="D2137" t="str">
            <v>UN</v>
          </cell>
          <cell r="E2137">
            <v>99.68</v>
          </cell>
        </row>
        <row r="2138">
          <cell r="B2138" t="str">
            <v xml:space="preserve"> 20.92.31</v>
          </cell>
          <cell r="C2138" t="str">
            <v>EXECUCAO RAMAL PREDIAL,TIPO III-3B,EM PAV.ASFALTICO S/RECOMPOSICAO, C/ASSENT.HIDROMETRO 10m3/h x1"(EM CAVALETE INTERNO NO PISO), C/ASSENT/DE CAIXA E S/ FORNEC. DE CX./MAT.HIDRAULICO/HIDROMETRO</v>
          </cell>
          <cell r="D2138" t="str">
            <v>UN</v>
          </cell>
          <cell r="E2138">
            <v>145.83000000000001</v>
          </cell>
        </row>
        <row r="2139">
          <cell r="B2139" t="str">
            <v xml:space="preserve"> 20.92.37</v>
          </cell>
          <cell r="C2139" t="str">
            <v>EXECUCAO RAMAL PREDIAL,TIPO III-3B,EM PAV.CONCRETO,S/RECOMPO.,C/ASSENT.HIDROMETRO 10m3/hx1"(EMCAVALETE INTERNO NO PISO),C/ASSENT/DE CAIXA E S/ FORNEC. DE CX/MAT.HIDRAULICO/HIDROMETRO</v>
          </cell>
          <cell r="D2139" t="str">
            <v>UN</v>
          </cell>
          <cell r="E2139">
            <v>162.4</v>
          </cell>
        </row>
        <row r="2140">
          <cell r="B2140" t="str">
            <v xml:space="preserve"> 20.92.62</v>
          </cell>
          <cell r="C2140" t="str">
            <v>EXECUCAO RAMAL PREDIAL,TIPO I-4A,EM PAV.ASFALTICO S/RECOMPOSICAO, C/ASSENT.HIDROMETRO 30m3/hx(1 1/2A 2"), ASSENT. DE CX.CCH III (EMBUT.PASSEIO), S/FORNEC.DO MAT.HIDRAULICO/HIDROMETRO E CAIXA</v>
          </cell>
          <cell r="D2140" t="str">
            <v>UN</v>
          </cell>
          <cell r="E2140">
            <v>158.01</v>
          </cell>
        </row>
        <row r="2141">
          <cell r="B2141" t="str">
            <v xml:space="preserve"> 20.92.69</v>
          </cell>
          <cell r="C2141" t="str">
            <v>EXECUCAO RAMAL PREDIAL,TIPO I-4A,EM PAV.CONCRETO S/RECOMPOSICAO, C/HIDROMETRO30m3/hx(1 1/2 A 2"),ASSENT. DE CX. CCH III (EMBUT.PASSEIO), S/ FORNEC. DO MAT. HIDRAULICO/HIDROMETRO E CAIXA</v>
          </cell>
          <cell r="D2141" t="str">
            <v>UN</v>
          </cell>
          <cell r="E2141">
            <v>170.42</v>
          </cell>
        </row>
        <row r="2142">
          <cell r="B2142" t="str">
            <v xml:space="preserve"> 20.92.75</v>
          </cell>
          <cell r="C2142" t="str">
            <v>EXECUCAO RAMAL PREDIAL, TIPO I-4A, EM TERRENO NATURAL C/ASSENT.HIDROMETRO 30m3/hx(1 1/2 A 2"), ASSENT.E S/FORNEC.DE CX.CCH III (EMBUT.PASSEIO), S/FORNEC. DO MAT. HIDRAULICO/HIDROMETRO</v>
          </cell>
          <cell r="D2142" t="str">
            <v>UN</v>
          </cell>
          <cell r="E2142">
            <v>159.22999999999999</v>
          </cell>
        </row>
        <row r="2143">
          <cell r="B2143" t="str">
            <v xml:space="preserve"> 20.92.93</v>
          </cell>
          <cell r="C2143" t="str">
            <v>ASSENT. DE HIDROMETRO E REGISTRO, EM LIGACAO PREDIAL EXISTENTE NAO MEDIDA, C/CX. DE PROTECAO, C/ DN1/2" A 2", EM PAREDE, S/ FORNEC. DO MAT. HIDRAULICO/HIDROMETRO.</v>
          </cell>
          <cell r="D2143" t="str">
            <v>UN</v>
          </cell>
          <cell r="E2143">
            <v>105.1</v>
          </cell>
        </row>
        <row r="2144">
          <cell r="B2144" t="str">
            <v xml:space="preserve"> 20.92.96</v>
          </cell>
          <cell r="C2144" t="str">
            <v>CONFECCAO DE MURETA SEM FORNECIMENTO DA CAIXA PARA HIDROMETRO</v>
          </cell>
          <cell r="D2144" t="str">
            <v>UN</v>
          </cell>
          <cell r="E2144">
            <v>17.649999999999999</v>
          </cell>
        </row>
        <row r="2145">
          <cell r="B2145" t="str">
            <v xml:space="preserve"> 21.00.00</v>
          </cell>
          <cell r="C2145" t="str">
            <v>LIGACOES PREDIAIS DE ESGOTO</v>
          </cell>
        </row>
        <row r="2146">
          <cell r="B2146" t="str">
            <v xml:space="preserve"> 21.01.00</v>
          </cell>
          <cell r="C2146" t="str">
            <v>RAMAL PREDIAL - ESGOTO</v>
          </cell>
        </row>
        <row r="2147">
          <cell r="B2147" t="str">
            <v xml:space="preserve"> 21.01.01</v>
          </cell>
          <cell r="C2147" t="str">
            <v>EXECUCAO DE RAMAL PREDIAL P/ESGOTO,EM PAV.ASFALTICO,DN 100mm, S/FORN.DO MATERIAL HIDRAULICO - 1a E2a CAT</v>
          </cell>
          <cell r="D2147" t="str">
            <v>m</v>
          </cell>
          <cell r="E2147">
            <v>88.75</v>
          </cell>
        </row>
        <row r="2148">
          <cell r="B2148" t="str">
            <v xml:space="preserve"> 21.01.02</v>
          </cell>
          <cell r="C2148" t="str">
            <v>EXECUCAO DE RAMAL PREDIAL P/ESGOTO,EM PAV.ASFALTICO,DN 100mm, S/RECOMPOSICAO PAV. ASF. E S/FORN.DOMATERIAL HIDRAULICO - 1a E 2a CAT</v>
          </cell>
          <cell r="D2148" t="str">
            <v>m</v>
          </cell>
          <cell r="E2148">
            <v>75.06</v>
          </cell>
        </row>
        <row r="2149">
          <cell r="B2149" t="str">
            <v xml:space="preserve"> 21.01.04</v>
          </cell>
          <cell r="C2149" t="str">
            <v>EXECUCAO DE RAMAL PREDIAL P/ESGOTO,EM PAV.CONCRETO,DN 100mm, S/FORN.MATERIAL HIDRAULICO - 1a E 2aCAT</v>
          </cell>
          <cell r="D2149" t="str">
            <v>m</v>
          </cell>
          <cell r="E2149">
            <v>103.53</v>
          </cell>
        </row>
        <row r="2150">
          <cell r="B2150" t="str">
            <v xml:space="preserve"> 21.01.05</v>
          </cell>
          <cell r="C2150" t="str">
            <v>EXECUCAO DE RAMAL PREDIAL P/ESGOTO,EM PAV.CIMENTADO,DN 100mm, S/FORN.MATERIALHIDRAULICO - 1a E 2aCAT</v>
          </cell>
          <cell r="D2150" t="str">
            <v>m</v>
          </cell>
          <cell r="E2150">
            <v>94.63</v>
          </cell>
        </row>
        <row r="2151">
          <cell r="B2151" t="str">
            <v xml:space="preserve"> 21.01.07</v>
          </cell>
          <cell r="C2151" t="str">
            <v>EXECUCAO DE RAMAL PREDIAL P/ESGOTO,EM PAV.C/ PARALELEPIPEDO/PEDRA IRREGULAR,DN100mm,S/ FORNEC.DO MAT. HIDRAULICO.</v>
          </cell>
          <cell r="D2151" t="str">
            <v>m</v>
          </cell>
          <cell r="E2151">
            <v>100.32</v>
          </cell>
        </row>
        <row r="2152">
          <cell r="B2152" t="str">
            <v xml:space="preserve"> 21.01.08</v>
          </cell>
          <cell r="C2152" t="str">
            <v>EXECUCAO DE RAMAL PREDIAL P/ESGOTO,EM PAV.C/ PEDRA PORTUGUESA, DN 100mm, S/FORNEC. DO MAT.HIDRAULICO.</v>
          </cell>
          <cell r="D2152" t="str">
            <v>m</v>
          </cell>
          <cell r="E2152">
            <v>113.2</v>
          </cell>
        </row>
        <row r="2153">
          <cell r="B2153" t="str">
            <v xml:space="preserve"> 21.01.13</v>
          </cell>
          <cell r="C2153" t="str">
            <v>EXECUCAO DE RAMAL PREDIAL P/ESGOTO,EM PAV.BLOCO ARTICULADO DE CONCRETO,DN 100mm,S/ FORNEC. DOMAT. HIDRAULICO - 1a E 2a CAT</v>
          </cell>
          <cell r="D2153" t="str">
            <v>m</v>
          </cell>
          <cell r="E2153">
            <v>105.55</v>
          </cell>
        </row>
        <row r="2154">
          <cell r="B2154" t="str">
            <v xml:space="preserve"> 21.01.16</v>
          </cell>
          <cell r="C2154" t="str">
            <v>EXECUCAO DE RAMAL PREDIAL P/ESGOTO,EM TERRENO NATURAL,DN 100mm, S/FORNEC. DO MAT.HIDRAULICO.</v>
          </cell>
          <cell r="D2154" t="str">
            <v>m</v>
          </cell>
          <cell r="E2154">
            <v>49.83</v>
          </cell>
        </row>
        <row r="2155">
          <cell r="B2155" t="str">
            <v xml:space="preserve"> 21.01.19</v>
          </cell>
          <cell r="C2155" t="str">
            <v>EXECUCAO DE RAMAL PREDIAL P/ESGOTO,EM PAV.ASFALTICO,DN 150mm, S/FORNEC.DO MAT.HIDRAULICO - 1a E 2aCAT</v>
          </cell>
          <cell r="D2155" t="str">
            <v>m</v>
          </cell>
          <cell r="E2155">
            <v>100.05</v>
          </cell>
        </row>
        <row r="2156">
          <cell r="B2156" t="str">
            <v xml:space="preserve"> 21.01.22</v>
          </cell>
          <cell r="C2156" t="str">
            <v>EXECUCAO DE RAMAL PREDIAL P/ESGOTO,EM PAV.CONCRETO,DN 150mm,S/FORNEC.DO MAT. HIDRAULICO - 1a E 2aCAT</v>
          </cell>
          <cell r="D2156" t="str">
            <v>m</v>
          </cell>
          <cell r="E2156">
            <v>153.94</v>
          </cell>
        </row>
        <row r="2157">
          <cell r="B2157" t="str">
            <v xml:space="preserve"> 21.01.25</v>
          </cell>
          <cell r="C2157" t="str">
            <v>EXECUCAO DE RAMAL PREDIAL P/ESGOTO,EM PAV. C/ PARALELEPIPEDO/PEDRA IRREGULAR,DN 150mm,S/ FORNEC.DO MAT. HIDRAULICO - 1a E 2a CAT</v>
          </cell>
          <cell r="D2157" t="str">
            <v>m</v>
          </cell>
          <cell r="E2157">
            <v>112.45</v>
          </cell>
        </row>
        <row r="2158">
          <cell r="B2158" t="str">
            <v xml:space="preserve"> 21.01.31</v>
          </cell>
          <cell r="C2158" t="str">
            <v>EXECUCAO DE RAMAL PREDIAL P/ESGOTO,EM PAV. C/BLOCO ARTICULADO DE CONCRETO,DN 150mm,S/ FORNEC. DOMAT. HIDRAULICO.</v>
          </cell>
          <cell r="D2158" t="str">
            <v>m</v>
          </cell>
          <cell r="E2158">
            <v>117.68</v>
          </cell>
        </row>
        <row r="2159">
          <cell r="B2159" t="str">
            <v xml:space="preserve"> 21.01.34</v>
          </cell>
          <cell r="C2159" t="str">
            <v>EXECUCAO DE RAMAL PREDIAL P/ESGOTO,EM TERRENO NATURAL,DN 150mm,S/ FORNEC. DO MAT. HIDRAULICO - 1a E2a CAT</v>
          </cell>
          <cell r="D2159" t="str">
            <v>m</v>
          </cell>
          <cell r="E2159">
            <v>55.57</v>
          </cell>
        </row>
        <row r="2160">
          <cell r="B2160" t="str">
            <v xml:space="preserve"> 21.01.37</v>
          </cell>
          <cell r="C2160" t="str">
            <v>TAMPONAMENTO DO RAMAL DOMICILIAR, C/ PASTILHA DE ARGAMASSA, INCL. FORNEC. DO MAT.</v>
          </cell>
          <cell r="D2160" t="str">
            <v>UN</v>
          </cell>
          <cell r="E2160">
            <v>3.64</v>
          </cell>
        </row>
        <row r="2161">
          <cell r="B2161" t="str">
            <v xml:space="preserve"> 21.02.00</v>
          </cell>
          <cell r="C2161" t="str">
            <v>LIGACOES INTRA-DOMICILIARES</v>
          </cell>
        </row>
        <row r="2162">
          <cell r="B2162" t="str">
            <v xml:space="preserve"> 21.02.01</v>
          </cell>
          <cell r="C2162" t="str">
            <v>EXECUCAO DE LIGACAO INTRA-DOMICILIAR,EM PISO DE CONCRETO SIMPLES,DN 100mm, S/FORNEC. DO MAT.HIDRAULICO</v>
          </cell>
          <cell r="D2162" t="str">
            <v>m</v>
          </cell>
          <cell r="E2162">
            <v>65.77</v>
          </cell>
        </row>
        <row r="2163">
          <cell r="B2163" t="str">
            <v xml:space="preserve"> 21.02.07</v>
          </cell>
          <cell r="C2163" t="str">
            <v>EXECUCAO DE LIGACAO INTRA-DOMICILIAR,EM PISO CERAMICO,DN 100mm, S/FORNE.MAT.HIDRAULICO</v>
          </cell>
          <cell r="D2163" t="str">
            <v>m</v>
          </cell>
          <cell r="E2163">
            <v>77.64</v>
          </cell>
        </row>
        <row r="2164">
          <cell r="B2164" t="str">
            <v xml:space="preserve"> 21.02.10</v>
          </cell>
          <cell r="C2164" t="str">
            <v>EXECUCAO DE LIGACAO INTRA-DOMICILIAR,EM PISO EM TACO DE MADEIRA,DN 100mm, S/FORNE. DOMAT.HIDRAULICO</v>
          </cell>
          <cell r="D2164" t="str">
            <v>m</v>
          </cell>
          <cell r="E2164">
            <v>129.02000000000001</v>
          </cell>
        </row>
        <row r="2165">
          <cell r="B2165" t="str">
            <v xml:space="preserve"> 21.02.13</v>
          </cell>
          <cell r="C2165" t="str">
            <v>EXECUCAO DE LIGACAO INTRA-DOMICILIAR,EM PISO EM TERRENO NATURAL,DN 100mm, S/FORNEC.DOMAT.HIDRAULICO</v>
          </cell>
          <cell r="D2165" t="str">
            <v>m</v>
          </cell>
          <cell r="E2165">
            <v>24.31</v>
          </cell>
        </row>
        <row r="2166">
          <cell r="B2166" t="str">
            <v xml:space="preserve"> 21.02.16</v>
          </cell>
          <cell r="C2166" t="str">
            <v>EXECUCAO DE LIGACAO INTRA-DOMICILIAR,EM PISO DE CONCRETO SIMPLES,DN 150mm,S/FORNEC. DO MAT.HIDRAULICO</v>
          </cell>
          <cell r="D2166" t="str">
            <v>m</v>
          </cell>
          <cell r="E2166">
            <v>66.209999999999994</v>
          </cell>
        </row>
        <row r="2167">
          <cell r="B2167" t="str">
            <v xml:space="preserve"> 21.02.22</v>
          </cell>
          <cell r="C2167" t="str">
            <v>EXECUCAO DE LIGACAO INTRA-DOMICILIAR,EM PISO CERAMICO,DN 150mm,S/FORNEC. DO MAT.HIDRAULICO</v>
          </cell>
          <cell r="D2167" t="str">
            <v>m</v>
          </cell>
          <cell r="E2167">
            <v>78.08</v>
          </cell>
        </row>
        <row r="2168">
          <cell r="B2168" t="str">
            <v xml:space="preserve"> 21.02.25</v>
          </cell>
          <cell r="C2168" t="str">
            <v>EXECUCAO DE LIGACAO INTRA-DOMICILIAR,EM PISO EM TACO DE MADEIRA,DN 150mm,S/FORNEC. DO MAT.HIDRAULICO</v>
          </cell>
          <cell r="D2168" t="str">
            <v>m</v>
          </cell>
          <cell r="E2168">
            <v>132.88999999999999</v>
          </cell>
        </row>
        <row r="2169">
          <cell r="B2169" t="str">
            <v xml:space="preserve"> 21.02.28</v>
          </cell>
          <cell r="C2169" t="str">
            <v>EXECUCAO DE LIGACAO INTRA-DOMICILIAR,EM PISO EM TERRENO NATURAL,DN 150mm, S/FORNEC. DO MAT.HIDRAULICO</v>
          </cell>
          <cell r="D2169" t="str">
            <v>m</v>
          </cell>
          <cell r="E2169">
            <v>25.9</v>
          </cell>
        </row>
        <row r="2170">
          <cell r="B2170" t="str">
            <v xml:space="preserve"> 21.02.31</v>
          </cell>
          <cell r="C2170" t="str">
            <v>EXECUCAO DE LIGACAO INTRA-DOMICILIAR,EM PISO EM TERRENO NATURAL,DN 75mm, S/FORNEC. DO MAT.HIDRAULICO</v>
          </cell>
          <cell r="D2170" t="str">
            <v>m</v>
          </cell>
          <cell r="E2170">
            <v>22.97</v>
          </cell>
        </row>
        <row r="2171">
          <cell r="B2171" t="str">
            <v xml:space="preserve"> 21.03.00</v>
          </cell>
          <cell r="C2171" t="str">
            <v>SISTEMA CONDOMINIAL</v>
          </cell>
        </row>
        <row r="2172">
          <cell r="B2172" t="str">
            <v xml:space="preserve"> 21.03.01</v>
          </cell>
          <cell r="C2172" t="str">
            <v>EXECUCAO DE LIGACAO PREDIAL CONDOMINIAL,EM RAMAL DE DESCARGA EXISTENTE, C/DN 100 A 150MM,S/FORNECIMENTO DO MAT. HIDRAULICO (DP 2103-02).</v>
          </cell>
          <cell r="D2172" t="str">
            <v>UN</v>
          </cell>
          <cell r="E2172">
            <v>15.45</v>
          </cell>
        </row>
        <row r="2173">
          <cell r="B2173" t="str">
            <v xml:space="preserve"> 21.03.04</v>
          </cell>
          <cell r="C2173" t="str">
            <v>RAMAL C/ ASSENTAMENTO DE TUBOS EM PVC PB JE ESGOTO DN 100 a 200MM, EM PISO DEPARALELEPIPEDO PARALIGACOES, RAMAIS CONDOMINIAIS OU REDES BASICAS, EM PROFUNDIDADE ATE 1,00m.</v>
          </cell>
          <cell r="D2173" t="str">
            <v>m</v>
          </cell>
          <cell r="E2173">
            <v>56.12</v>
          </cell>
        </row>
        <row r="2174">
          <cell r="B2174" t="str">
            <v xml:space="preserve"> 21.04.00</v>
          </cell>
          <cell r="C2174" t="str">
            <v>RAMAL PREDIAL - ESGOTO</v>
          </cell>
        </row>
        <row r="2175">
          <cell r="B2175" t="str">
            <v xml:space="preserve"> 21.04.01</v>
          </cell>
          <cell r="C2175" t="str">
            <v>EXECUCAO DE RAMAL PREDIAL P/ESGOTO,EM PAV.ASFALTICO,DN 100mm, S/FORN.DO MATERIAL HIDRAULICO - EMLAMA</v>
          </cell>
          <cell r="D2175" t="str">
            <v>m</v>
          </cell>
          <cell r="E2175">
            <v>98.41</v>
          </cell>
        </row>
        <row r="2176">
          <cell r="B2176" t="str">
            <v xml:space="preserve"> 21.04.02</v>
          </cell>
          <cell r="C2176" t="str">
            <v>EXECUCAO DE RAMAL PREDIAL P/ESGOTO,EM PAV.ASFALTICO,DN 100mm, S/RECOMPOSICAO PAV. ASF. E S/FORN.DOMATERIAL HIDRAULICO - EM LAMA</v>
          </cell>
          <cell r="D2176" t="str">
            <v>m</v>
          </cell>
          <cell r="E2176">
            <v>84.72</v>
          </cell>
        </row>
        <row r="2177">
          <cell r="B2177" t="str">
            <v xml:space="preserve"> 21.04.04</v>
          </cell>
          <cell r="C2177" t="str">
            <v>EXECUCAO DE RAMAL PREDIAL P/ESGOTO,EM PAV.CONCRETO,DN 100mm, S/FORN.MATERIAL HIDRAULICO - EM LAMA</v>
          </cell>
          <cell r="D2177" t="str">
            <v>m</v>
          </cell>
          <cell r="E2177">
            <v>113.19</v>
          </cell>
        </row>
        <row r="2178">
          <cell r="B2178" t="str">
            <v xml:space="preserve"> 21.04.05</v>
          </cell>
          <cell r="C2178" t="str">
            <v>EXECUCAO DE RAMAL PREDIAL P/ESGOTO,EM PAV.CIMENTADO,DN 100mm, S/FORN.MATERIALHIDRAULICO - EM LAMA</v>
          </cell>
          <cell r="D2178" t="str">
            <v>m</v>
          </cell>
          <cell r="E2178">
            <v>104.29</v>
          </cell>
        </row>
        <row r="2179">
          <cell r="B2179" t="str">
            <v xml:space="preserve"> 21.04.07</v>
          </cell>
          <cell r="C2179" t="str">
            <v>EXECUCAO DE RAMAL PREDIAL P/ESGOTO,EM PAV.C/ PARALELEPIPEDO/PEDRA IRREGULAR,DN100mm,S/ FORNEC.DO MAT. HIDRAULICO.</v>
          </cell>
          <cell r="D2179" t="str">
            <v>m</v>
          </cell>
          <cell r="E2179">
            <v>109.98</v>
          </cell>
        </row>
        <row r="2180">
          <cell r="B2180" t="str">
            <v xml:space="preserve"> 21.04.08</v>
          </cell>
          <cell r="C2180" t="str">
            <v>EXECUCAO DE RAMAL PREDIAL P/ESGOTO,EM PAV.C/ PEDRA PORTUGUESA, DN 100mm, S/FORNEC. DO MAT.HIDRAULICO.</v>
          </cell>
          <cell r="D2180" t="str">
            <v>m</v>
          </cell>
          <cell r="E2180">
            <v>122.86</v>
          </cell>
        </row>
        <row r="2181">
          <cell r="B2181" t="str">
            <v xml:space="preserve"> 21.04.13</v>
          </cell>
          <cell r="C2181" t="str">
            <v>EXECUCAO DE RAMAL PREDIAL P/ESGOTO,EM PAV.BLOCO ARTICULADO DE CONCRETO,DN 100mm,S/ FORNEC. DOMAT. HIDRAULICO - EM LAMA</v>
          </cell>
          <cell r="D2181" t="str">
            <v>m</v>
          </cell>
          <cell r="E2181">
            <v>115.21</v>
          </cell>
        </row>
        <row r="2182">
          <cell r="B2182" t="str">
            <v xml:space="preserve"> 21.04.16</v>
          </cell>
          <cell r="C2182" t="str">
            <v>EXECUCAO DE RAMAL PREDIAL P/ESGOTO,EM TERRENO NATURAL,DN 100mm, S/FORNEC. DO MAT.HIDRAULICO.</v>
          </cell>
          <cell r="D2182" t="str">
            <v>m</v>
          </cell>
          <cell r="E2182">
            <v>59.49</v>
          </cell>
        </row>
        <row r="2183">
          <cell r="B2183" t="str">
            <v xml:space="preserve"> 21.04.19</v>
          </cell>
          <cell r="C2183" t="str">
            <v>EXECUCAO DE RAMAL PREDIAL P/ESGOTO,EM PAV.ASFALTICO,DN 150mm, S/FORNEC.DO MAT.HIDRAULICO - EM LAMA</v>
          </cell>
          <cell r="D2183" t="str">
            <v>m</v>
          </cell>
          <cell r="E2183">
            <v>109.71</v>
          </cell>
        </row>
        <row r="2184">
          <cell r="B2184" t="str">
            <v xml:space="preserve"> 21.04.22</v>
          </cell>
          <cell r="C2184" t="str">
            <v>EXECUCAO DE RAMAL PREDIAL P/ESGOTO,EM PAV.CONCRETO,DN 150mm,S/FORNEC.DO MAT. HIDRAULICO - EM LAMA</v>
          </cell>
          <cell r="D2184" t="str">
            <v>m</v>
          </cell>
          <cell r="E2184">
            <v>163.6</v>
          </cell>
        </row>
        <row r="2185">
          <cell r="B2185" t="str">
            <v xml:space="preserve"> 21.04.25</v>
          </cell>
          <cell r="C2185" t="str">
            <v>EXECUCAO DE RAMAL PREDIAL P/ESGOTO,EM PAV. C/ PARALELEPIPEDO/PEDRA IRREGULAR,DN 150mm,S/ FORNEC.DO MAT. HIDRAULICO - EM LAMA</v>
          </cell>
          <cell r="D2185" t="str">
            <v>m</v>
          </cell>
          <cell r="E2185">
            <v>122.11</v>
          </cell>
        </row>
        <row r="2186">
          <cell r="B2186" t="str">
            <v xml:space="preserve"> 21.04.31</v>
          </cell>
          <cell r="C2186" t="str">
            <v>EXECUCAO DE RAMAL PREDIAL P/ESGOTO,EM PAV. C/BLOCO ARTICULADO DE CONCRETO,DN 150mm,S/ FORNEC. DOMAT. HIDRAULICO.</v>
          </cell>
          <cell r="D2186" t="str">
            <v>m</v>
          </cell>
          <cell r="E2186">
            <v>127.34</v>
          </cell>
        </row>
        <row r="2187">
          <cell r="B2187" t="str">
            <v xml:space="preserve"> 21.04.34</v>
          </cell>
          <cell r="C2187" t="str">
            <v>EXECUCAO DE RAMAL PREDIAL P/ESGOTO,EM TERRENO NATURAL,DN 150mm,S/ FORNEC. DO MAT. HIDRAULICO - EMLAMA</v>
          </cell>
          <cell r="D2187" t="str">
            <v>m</v>
          </cell>
          <cell r="E2187">
            <v>65.23</v>
          </cell>
        </row>
        <row r="2188">
          <cell r="B2188" t="str">
            <v xml:space="preserve"> 21.04.37</v>
          </cell>
          <cell r="C2188" t="str">
            <v>TAMPONAMENTO DO RAMAL DOMICILIAR, C/ PASTILHA DE ARGAMASSA, INCL. FORNEC. DO MAT.</v>
          </cell>
          <cell r="D2188" t="str">
            <v>UN</v>
          </cell>
          <cell r="E2188">
            <v>3.64</v>
          </cell>
        </row>
        <row r="2189">
          <cell r="B2189" t="str">
            <v xml:space="preserve"> 21.05.00</v>
          </cell>
          <cell r="C2189" t="str">
            <v>RAMAL PREDIAL - ESGOTO</v>
          </cell>
        </row>
        <row r="2190">
          <cell r="B2190" t="str">
            <v xml:space="preserve"> 21.05.01</v>
          </cell>
          <cell r="C2190" t="str">
            <v>EXECUCAO DE RAMAL PREDIAL P/ESGOTO,EM PAV.ASFALTICO,DN 100mm, S/FORN.DO MATERIAL HIDRAULICO - EMROCHA</v>
          </cell>
          <cell r="D2190" t="str">
            <v>m</v>
          </cell>
          <cell r="E2190">
            <v>103.37</v>
          </cell>
        </row>
        <row r="2191">
          <cell r="B2191" t="str">
            <v xml:space="preserve"> 21.05.02</v>
          </cell>
          <cell r="C2191" t="str">
            <v>EXECUCAO DE RAMAL PREDIAL P/ESGOTO,EM PAV.ASFALTICO,DN 100mm, S/RECOMPOSICAO PAV. ASF. E S/FORN.DOMATERIAL HIDRAULICO - EM ROCHA</v>
          </cell>
          <cell r="D2191" t="str">
            <v>m</v>
          </cell>
          <cell r="E2191">
            <v>89.68</v>
          </cell>
        </row>
        <row r="2192">
          <cell r="B2192" t="str">
            <v xml:space="preserve"> 21.05.04</v>
          </cell>
          <cell r="C2192" t="str">
            <v>EXECUCAO DE RAMAL PREDIAL P/ESGOTO,EM PAV.CONCRETO,DN 100mm, S/FORN.MATERIAL HIDRAULICO - EMROCHA</v>
          </cell>
          <cell r="D2192" t="str">
            <v>m</v>
          </cell>
          <cell r="E2192">
            <v>118.15</v>
          </cell>
        </row>
        <row r="2193">
          <cell r="B2193" t="str">
            <v xml:space="preserve"> 21.05.05</v>
          </cell>
          <cell r="C2193" t="str">
            <v>EXECUCAO DE RAMAL PREDIAL P/ESGOTO,EM PAV.CIMENTADO,DN 100mm, S/FORN.MATERIALHIDRAULICO - EMROCHA</v>
          </cell>
          <cell r="D2193" t="str">
            <v>m</v>
          </cell>
          <cell r="E2193">
            <v>109.25</v>
          </cell>
        </row>
        <row r="2194">
          <cell r="B2194" t="str">
            <v xml:space="preserve"> 21.05.07</v>
          </cell>
          <cell r="C2194" t="str">
            <v>EXECUCAO DE RAMAL PREDIAL P/ESGOTO,EM PAV.C/ PARALELEPIPEDO/PEDRA IRREGULAR,DN100mm,S/ FORNEC.DO MAT. HIDRAULICO.</v>
          </cell>
          <cell r="D2194" t="str">
            <v>m</v>
          </cell>
          <cell r="E2194">
            <v>117.78</v>
          </cell>
        </row>
        <row r="2195">
          <cell r="B2195" t="str">
            <v xml:space="preserve"> 21.05.08</v>
          </cell>
          <cell r="C2195" t="str">
            <v>EXECUCAO DE RAMAL PREDIAL P/ESGOTO,EM PAV.C/ PEDRA PORTUGUESA, DN 100mm, S/FORNEC. DO MAT.HIDRAULICO.</v>
          </cell>
          <cell r="D2195" t="str">
            <v>m</v>
          </cell>
          <cell r="E2195">
            <v>130.66</v>
          </cell>
        </row>
        <row r="2196">
          <cell r="B2196" t="str">
            <v xml:space="preserve"> 21.05.13</v>
          </cell>
          <cell r="C2196" t="str">
            <v>EXECUCAO DE RAMAL PREDIAL P/ESGOTO,EM PAV.BLOCO ARTICULADO DE CONCRETO,DN 100mm,S/ FORNEC. DOMAT. HIDRAULICO - EM ROCHA</v>
          </cell>
          <cell r="D2196" t="str">
            <v>m</v>
          </cell>
          <cell r="E2196">
            <v>123.01</v>
          </cell>
        </row>
        <row r="2197">
          <cell r="B2197" t="str">
            <v xml:space="preserve"> 21.05.16</v>
          </cell>
          <cell r="C2197" t="str">
            <v>EXECUCAO DE RAMAL PREDIAL P/ESGOTO,EM TERRENO NATURAL,DN 100mm, S/FORNEC. DO MAT.HIDRAULICO.</v>
          </cell>
          <cell r="D2197" t="str">
            <v>m</v>
          </cell>
          <cell r="E2197">
            <v>67.290000000000006</v>
          </cell>
        </row>
        <row r="2198">
          <cell r="B2198" t="str">
            <v xml:space="preserve"> 21.05.19</v>
          </cell>
          <cell r="C2198" t="str">
            <v>EXECUCAO DE RAMAL PREDIAL P/ESGOTO,EM PAV.ASFALTICO,DN 150mm, S/FORNEC.DO MAT.HIDRAULICO - EMROCHA</v>
          </cell>
          <cell r="D2198" t="str">
            <v>m</v>
          </cell>
          <cell r="E2198">
            <v>113.11</v>
          </cell>
        </row>
        <row r="2199">
          <cell r="B2199" t="str">
            <v xml:space="preserve"> 21.05.22</v>
          </cell>
          <cell r="C2199" t="str">
            <v>EXECUCAO DE RAMAL PREDIAL P/ESGOTO,EM PAV.CONCRETO,DN 150mm,S/FORNEC.DO MAT. HIDRAULICO - EMROCHA</v>
          </cell>
          <cell r="D2199" t="str">
            <v>m</v>
          </cell>
          <cell r="E2199">
            <v>167</v>
          </cell>
        </row>
        <row r="2200">
          <cell r="B2200" t="str">
            <v xml:space="preserve"> 21.05.25</v>
          </cell>
          <cell r="C2200" t="str">
            <v>EXECUCAO DE RAMAL PREDIAL P/ESGOTO,EM PAV. C/ PARALELEPIPEDO/PEDRA IRREGULAR,DN 150mm,S/ FORNEC.DO MAT. HIDRAULICO - EM ROCHA</v>
          </cell>
          <cell r="D2200" t="str">
            <v>m</v>
          </cell>
          <cell r="E2200">
            <v>128.31</v>
          </cell>
        </row>
        <row r="2201">
          <cell r="B2201" t="str">
            <v xml:space="preserve"> 21.05.31</v>
          </cell>
          <cell r="C2201" t="str">
            <v>EXECUCAO DE RAMAL PREDIAL P/ESGOTO,EM PAV. C/BLOCO ARTICULADO DE CONCRETO,DN 150mm,S/ FORNEC. DOMAT. HIDRAULICO.</v>
          </cell>
          <cell r="D2201" t="str">
            <v>m</v>
          </cell>
          <cell r="E2201">
            <v>133.54</v>
          </cell>
        </row>
        <row r="2202">
          <cell r="B2202" t="str">
            <v xml:space="preserve"> 21.05.34</v>
          </cell>
          <cell r="C2202" t="str">
            <v>EXECUCAO DE RAMAL PREDIAL P/ESGOTO,EM TERRENO NATURAL,DN 150mm,S/ FORNEC. DO MAT. HIDRAULICO - EMROCHA</v>
          </cell>
          <cell r="D2202" t="str">
            <v>m</v>
          </cell>
          <cell r="E2202">
            <v>71.430000000000007</v>
          </cell>
        </row>
        <row r="2203">
          <cell r="B2203" t="str">
            <v xml:space="preserve"> 21.05.37</v>
          </cell>
          <cell r="C2203" t="str">
            <v>TAMPONAMENTO DO RAMAL DOMICILIAR, C/ PASTILHA DE ARGAMASSA, INCL. FORNEC. DO MAT.</v>
          </cell>
          <cell r="D2203" t="str">
            <v>UN</v>
          </cell>
          <cell r="E2203">
            <v>3.64</v>
          </cell>
        </row>
        <row r="2204">
          <cell r="B2204" t="str">
            <v xml:space="preserve"> 21.90.00</v>
          </cell>
          <cell r="C2204" t="str">
            <v>SERVICOS NAO CODIFICADOS</v>
          </cell>
        </row>
        <row r="2205">
          <cell r="B2205" t="str">
            <v xml:space="preserve"> 21.90.01</v>
          </cell>
          <cell r="C2205" t="str">
            <v>EXECUCAO DE RAMAL PREDIAL P/ESGOTO EM PAVIMENTO CERAMICO DN 100mm, S/FORNEC. DO MAT. HIDRAULICO</v>
          </cell>
          <cell r="D2205" t="str">
            <v>m</v>
          </cell>
          <cell r="E2205">
            <v>91.78</v>
          </cell>
        </row>
        <row r="2206">
          <cell r="B2206" t="str">
            <v xml:space="preserve"> 21.90.02</v>
          </cell>
          <cell r="C2206" t="str">
            <v>EXECUCAO DE RAMAL PREDIAL P/ESGOTO,EM PAVIMENTO CIMENTADO, DN 100mm,S/ FORNEC.DO MAT. HIDRAULICO</v>
          </cell>
          <cell r="D2206" t="str">
            <v>m</v>
          </cell>
          <cell r="E2206">
            <v>69.81</v>
          </cell>
        </row>
        <row r="2207">
          <cell r="B2207" t="str">
            <v xml:space="preserve"> 21.90.03</v>
          </cell>
          <cell r="C2207" t="str">
            <v>EXECUCAO DE RAMAL PREDIAL P/ESGOTO,EM PAVIMENTO DE PEDRA ARDOSIA, DN 100mm,S/FORNEC. DO MAT.HIDRAULICO</v>
          </cell>
          <cell r="D2207" t="str">
            <v>m</v>
          </cell>
          <cell r="E2207">
            <v>84.6</v>
          </cell>
        </row>
        <row r="2208">
          <cell r="B2208" t="str">
            <v xml:space="preserve"> 21.90.04</v>
          </cell>
          <cell r="C2208" t="str">
            <v>EXECUCAO DE RAMAL PREDIAL P/ESGOTO,EM PAVIMENTO DE GRANITO, DN 100mm,S/ FORNEC. DO MAT. HIDRAULICO</v>
          </cell>
          <cell r="D2208" t="str">
            <v>m</v>
          </cell>
          <cell r="E2208">
            <v>249.14</v>
          </cell>
        </row>
        <row r="2209">
          <cell r="B2209" t="str">
            <v xml:space="preserve"> 21.90.05</v>
          </cell>
          <cell r="C2209" t="str">
            <v>EXECUCAO DE RAMAL PREDIAL P/ESGOTO,EM PAVIMENTO DE LADRILHO HIDRAULICO, DN 100mm,S/ FORNEC. DOMAT. HIDRAULICO</v>
          </cell>
          <cell r="D2209" t="str">
            <v>m</v>
          </cell>
          <cell r="E2209">
            <v>107.83</v>
          </cell>
        </row>
        <row r="2210">
          <cell r="B2210" t="str">
            <v xml:space="preserve"> 21.90.06</v>
          </cell>
          <cell r="C2210" t="str">
            <v>EXECUCAO DE REDE CONDOMINIAL (m)</v>
          </cell>
          <cell r="D2210" t="str">
            <v>m</v>
          </cell>
          <cell r="E2210">
            <v>102.94</v>
          </cell>
        </row>
        <row r="2211">
          <cell r="B2211" t="str">
            <v xml:space="preserve"> 21.91.01</v>
          </cell>
          <cell r="C2211" t="str">
            <v>EXECUCAO DE LIGACAO INTRA-DOMICILIAR,EM PISO DE CIMENTADO, DN 100mm, S/FORNEC.DO MAT. HIDRAULICO</v>
          </cell>
          <cell r="D2211" t="str">
            <v>m</v>
          </cell>
          <cell r="E2211">
            <v>65.52</v>
          </cell>
        </row>
        <row r="2212">
          <cell r="B2212" t="str">
            <v xml:space="preserve"> 21.91.02</v>
          </cell>
          <cell r="C2212" t="str">
            <v>EXECUCAO DE LIGACAO INTRA-DOMICILIAR,EM PISO DE PEDRA ARDOSIA, DN 100mm, S/FORNEC. DO MAT.HIDRAULICO</v>
          </cell>
          <cell r="D2212" t="str">
            <v>m</v>
          </cell>
          <cell r="E2212">
            <v>80.31</v>
          </cell>
        </row>
        <row r="2213">
          <cell r="B2213" t="str">
            <v xml:space="preserve"> 21.91.03</v>
          </cell>
          <cell r="C2213" t="str">
            <v>EXECUCAO DE LIGACAO INTRA-DOMICILIAR,EM PISO DE PEDRAS ORNAMENTAIS, DN 100mm,S/FORNEC. DO MAT.HIDRAULICO</v>
          </cell>
          <cell r="D2213" t="str">
            <v>m</v>
          </cell>
          <cell r="E2213">
            <v>108.57</v>
          </cell>
        </row>
        <row r="2214">
          <cell r="B2214" t="str">
            <v xml:space="preserve"> 21.91.04</v>
          </cell>
          <cell r="C2214" t="str">
            <v>EXECUCAO DE LIGACAO INTRA-DOMICILIAR,EM TERRENO NATURAL C/GRAMA, DN 100mm, S/FORNEC. DO MAT.HIDRAULICO</v>
          </cell>
          <cell r="D2214" t="str">
            <v>m</v>
          </cell>
          <cell r="E2214">
            <v>41.4</v>
          </cell>
        </row>
        <row r="2215">
          <cell r="B2215" t="str">
            <v xml:space="preserve"> 21.91.05</v>
          </cell>
          <cell r="C2215" t="str">
            <v>EXECUCAO DE LIGACAO INTRA-DOMICILIAR,EM PEDRA PORTUGUESA, DN 100mm, S/FORNEC.DO MAT. HIDRAULICO</v>
          </cell>
          <cell r="D2215" t="str">
            <v>m</v>
          </cell>
          <cell r="E2215">
            <v>85.01</v>
          </cell>
        </row>
        <row r="2216">
          <cell r="B2216" t="str">
            <v xml:space="preserve"> 21.91.06</v>
          </cell>
          <cell r="C2216" t="str">
            <v>EXECUCAO DE LIGACAO INTRA-DOMICILIAR,EM BLOQUETE, DN 100mm, S/FORNEC. DO MAT.HIDRAULICO</v>
          </cell>
          <cell r="D2216" t="str">
            <v>m</v>
          </cell>
          <cell r="E2216">
            <v>71.790000000000006</v>
          </cell>
        </row>
        <row r="2217">
          <cell r="B2217" t="str">
            <v xml:space="preserve"> 21.91.07</v>
          </cell>
          <cell r="C2217" t="str">
            <v>EXECUCAO DE LIGACAO INTRA-DOMICILIAR,EM PARALELO, DN 100mm, S/FORNEC. DO MAT.HIDRAULICO</v>
          </cell>
          <cell r="D2217" t="str">
            <v>m</v>
          </cell>
          <cell r="E2217">
            <v>66.88</v>
          </cell>
        </row>
        <row r="2218">
          <cell r="B2218" t="str">
            <v xml:space="preserve"> 21.91.08</v>
          </cell>
          <cell r="C2218" t="str">
            <v>EXECUCAO DE RAMAL PREDIAL P/ESGOTO,EM PAV.C/ PEDRA PORTUGUESA, DN 100mm, S/FORNEC. DO MAT.HIDRAULICO. (MRR/RMS)</v>
          </cell>
          <cell r="D2218" t="str">
            <v>m</v>
          </cell>
          <cell r="E2218">
            <v>115.34</v>
          </cell>
        </row>
        <row r="2219">
          <cell r="B2219" t="str">
            <v xml:space="preserve"> 21.91.10</v>
          </cell>
          <cell r="C2219" t="str">
            <v>EXECUCAO DE LIGACAO INTRA-DOMICILIAR,EM PISO DE CIMENTADO, DN 75mm, S/FORNEC.DO MAT. HIDRAULICO</v>
          </cell>
          <cell r="D2219" t="str">
            <v>m</v>
          </cell>
          <cell r="E2219">
            <v>53.48</v>
          </cell>
        </row>
        <row r="2220">
          <cell r="B2220" t="str">
            <v xml:space="preserve"> 21.91.12</v>
          </cell>
          <cell r="C2220" t="str">
            <v>EXECUCAO DE LIGACAO INTRA-DOMICILIAR,EM PISO CERÂMICO, DN 75mm, S/FORNEC. DO MAT. HIDRAULICO</v>
          </cell>
          <cell r="D2220" t="str">
            <v>m</v>
          </cell>
          <cell r="E2220">
            <v>65.790000000000006</v>
          </cell>
        </row>
        <row r="2221">
          <cell r="B2221" t="str">
            <v xml:space="preserve"> 21.91.13</v>
          </cell>
          <cell r="C2221" t="str">
            <v>EXECUCAO DE RAMAL PREDIAL P/ESGOTO,EM PAV.BLOCO ARTICULADO DE CONCRETO,DN 100mm,S/ FORNEC. DOMAT. HIDRAULICO - 1a E 2a CAT (MRR/RMS)</v>
          </cell>
          <cell r="D2221" t="str">
            <v>m</v>
          </cell>
          <cell r="E2221">
            <v>107.82</v>
          </cell>
        </row>
        <row r="2222">
          <cell r="B2222" t="str">
            <v xml:space="preserve"> 21.91.14</v>
          </cell>
          <cell r="C2222" t="str">
            <v>EXECUCAO DE LIGACAO INTRA-DOMICILIAR,EM TERRENO NATURAL, DN 75mm, S/FORNEC. DOMAT. HIDRAULICO</v>
          </cell>
          <cell r="D2222" t="str">
            <v>m</v>
          </cell>
          <cell r="E2222">
            <v>23.96</v>
          </cell>
        </row>
        <row r="2223">
          <cell r="B2223" t="str">
            <v xml:space="preserve"> 21.91.16</v>
          </cell>
          <cell r="C2223" t="str">
            <v>EXECUCAO DE LIGACAO INTRA-DOMICILIAR,EM PISO DE CONCRETO SIMPLES, DN 75mm, S/FORNEC. DO MAT.HIDRAULICO</v>
          </cell>
          <cell r="D2223" t="str">
            <v>m</v>
          </cell>
          <cell r="E2223">
            <v>57.43</v>
          </cell>
        </row>
        <row r="2224">
          <cell r="B2224" t="str">
            <v xml:space="preserve"> 21.91.18</v>
          </cell>
          <cell r="C2224" t="str">
            <v>EXECUCAO DE LIGACAO INTRA-DOMICILIAR,EM PISO DE TACO DE MADEIRA, DN 75mm, S/FORNEC. DO MAT.HIDRAULICO</v>
          </cell>
          <cell r="D2224" t="str">
            <v>m</v>
          </cell>
          <cell r="E2224">
            <v>108.97</v>
          </cell>
        </row>
        <row r="2225">
          <cell r="B2225" t="str">
            <v xml:space="preserve"> 21.91.19</v>
          </cell>
          <cell r="C2225" t="str">
            <v>EXECUCAO DE RAMAL PREDIAL P/ESGOTO,EM PAV.ASFALTICO,DN 150mm, S/FORNEC.DO MAT.HIDRAULICO - 1a E 2aCAT (MRR / RMS)</v>
          </cell>
          <cell r="D2225" t="str">
            <v>m</v>
          </cell>
          <cell r="E2225">
            <v>101.26</v>
          </cell>
        </row>
        <row r="2226">
          <cell r="B2226" t="str">
            <v xml:space="preserve"> 21.91.22</v>
          </cell>
          <cell r="C2226" t="str">
            <v>EXECUCAO DE RAMAL PREDIAL P/ESGOTO,EM PAV.CONCRETO,DN 150mm,S/FORNEC.DO MAT. HIDRAULICO - 1a E 2aCAT (MRR/RMS)</v>
          </cell>
          <cell r="D2226" t="str">
            <v>m</v>
          </cell>
          <cell r="E2226">
            <v>160.19999999999999</v>
          </cell>
        </row>
        <row r="2227">
          <cell r="B2227" t="str">
            <v xml:space="preserve"> 21.91.25</v>
          </cell>
          <cell r="C2227" t="str">
            <v>EXECUCAO DE RAMAL PREDIAL P/ESGOTO,EM PAV. C/ PARALELEPIPEDO/PEDRA IRREGULAR,DN 150mm,S/ FORNEC.DO MAT. HIDRAULICO - 1a E 2a CAT (MRR/RMS)</v>
          </cell>
          <cell r="D2227" t="str">
            <v>m</v>
          </cell>
          <cell r="E2227">
            <v>114.76</v>
          </cell>
        </row>
        <row r="2228">
          <cell r="B2228" t="str">
            <v xml:space="preserve"> 21.91.31</v>
          </cell>
          <cell r="C2228" t="str">
            <v>EXECUCAO DE RAMAL PREDIAL P/ESGOTO,EM PAV. C/BLOCO ARTICULADO DE CONCRETO,DN 150mm,S/ FORNEC. DOMAT. HIDRAULICO. (MRR/RMS)</v>
          </cell>
          <cell r="D2228" t="str">
            <v>m</v>
          </cell>
          <cell r="E2228">
            <v>119.94</v>
          </cell>
        </row>
        <row r="2229">
          <cell r="B2229" t="str">
            <v xml:space="preserve"> 21.91.34</v>
          </cell>
          <cell r="C2229" t="str">
            <v>EXECUCAO DE RAMAL PREDIAL P/ESGOTO,EM TERRENO NATURAL,DN 150mm,S/ FORNEC. DO MAT. HIDRAULICO - 1a E2a CAT (MRR/RMS)</v>
          </cell>
          <cell r="D2229" t="str">
            <v>m</v>
          </cell>
          <cell r="E2229">
            <v>56.79</v>
          </cell>
        </row>
        <row r="2230">
          <cell r="B2230" t="str">
            <v xml:space="preserve"> 21.91.50</v>
          </cell>
          <cell r="C2230" t="str">
            <v>EXECUCAO DE SONDAGEM PARA VERIFICAO DAS SAIDAS DE ESGOTO EM TERRENO NATURAL</v>
          </cell>
          <cell r="D2230" t="str">
            <v>UN</v>
          </cell>
          <cell r="E2230">
            <v>25.59</v>
          </cell>
        </row>
        <row r="2231">
          <cell r="B2231" t="str">
            <v xml:space="preserve"> 21.91.51</v>
          </cell>
          <cell r="C2231" t="str">
            <v>EXECUCAO DE SONDAGEM PARA VERIFICAO DAS SAIDAS DE ESGOTO EM PISO CIMENTADO</v>
          </cell>
          <cell r="D2231" t="str">
            <v>UN</v>
          </cell>
          <cell r="E2231">
            <v>65.3</v>
          </cell>
        </row>
        <row r="2232">
          <cell r="B2232" t="str">
            <v xml:space="preserve"> 21.92.01</v>
          </cell>
          <cell r="C2232" t="str">
            <v>LIGACAO TIPO SERRA-SERRA</v>
          </cell>
          <cell r="D2232" t="str">
            <v>UN</v>
          </cell>
          <cell r="E2232">
            <v>46.11</v>
          </cell>
        </row>
        <row r="2233">
          <cell r="B2233" t="str">
            <v xml:space="preserve"> 21.93.01</v>
          </cell>
          <cell r="C2233" t="str">
            <v>APOIO DE CAMINHAO C/DIESEL, MOTORISTA P/EXECUCAO DE LIGACAO INTRA-DOMICILIAR ERAMAL DOMICILIARP/ATENDIMENTO DE SS (SOLICITACAO DE SERVICO).</v>
          </cell>
          <cell r="D2233" t="str">
            <v>MÊS</v>
          </cell>
          <cell r="E2233">
            <v>16380.71</v>
          </cell>
        </row>
        <row r="2234">
          <cell r="B2234" t="str">
            <v xml:space="preserve"> 21.93.04</v>
          </cell>
          <cell r="C2234" t="str">
            <v>APOIO DE CAMINHAO C/DIESEL, MOTORISTA P/EXECUCAO DE LIGACAO INTRA-DOMICILIAR ERAMAL DOMICILIARP/ATENDIMENTO DE SS (SOLICITACAO DE SERVICO).</v>
          </cell>
          <cell r="D2234" t="str">
            <v>m</v>
          </cell>
          <cell r="E2234">
            <v>131.75</v>
          </cell>
        </row>
        <row r="2235">
          <cell r="B2235" t="str">
            <v xml:space="preserve"> 21.95.01</v>
          </cell>
          <cell r="C2235" t="str">
            <v>MONTAGEM COMPLETA DAS INSTALACOES HIDRO-SANITARIAS DA CASA DO OPERADOR</v>
          </cell>
          <cell r="D2235" t="str">
            <v>UN</v>
          </cell>
          <cell r="E2235">
            <v>6159.87</v>
          </cell>
        </row>
        <row r="2236">
          <cell r="B2236" t="str">
            <v xml:space="preserve"> 21.97.02</v>
          </cell>
          <cell r="C2236" t="str">
            <v>EXECUCAO DE RAMAL PREDIAL P/ESGOTO,EM PAV.ASFALTICO,DN 100mm, S/RECOMPOSICAO PAV. ASF. E S/FORN.DOMATERIAL HIDRAULICO - 1a E 2a CAT (MRR / RMS)</v>
          </cell>
          <cell r="D2236" t="str">
            <v>m</v>
          </cell>
          <cell r="E2236">
            <v>76.63</v>
          </cell>
        </row>
        <row r="2237">
          <cell r="B2237" t="str">
            <v xml:space="preserve"> 21.99.02</v>
          </cell>
          <cell r="C2237" t="str">
            <v>EXECUCAO DE RAMAL PREDIAL P/ESGOTO,EM PAV.ASFALTICO,DN 100mm, S/RECOMPOSICAO PAV. ASF. E S/FORN.DOMATERIAL HIDRAULICO - 1a E 2a CAT (MRR / RMS)</v>
          </cell>
          <cell r="D2237" t="str">
            <v>m</v>
          </cell>
          <cell r="E2237">
            <v>76.239999999999995</v>
          </cell>
        </row>
        <row r="2238">
          <cell r="B2238" t="str">
            <v xml:space="preserve"> 21.99.04</v>
          </cell>
          <cell r="C2238" t="str">
            <v>EXECUCAO DE RAMAL PREDIAL P/ESGOTO,EM PAV.CONCRETO,DN 100mm, S/FORN.MATERIAL HIDRAULICO - 1a E 2aCAT (MRR/RMS)</v>
          </cell>
          <cell r="D2238" t="str">
            <v>m</v>
          </cell>
          <cell r="E2238">
            <v>107.08</v>
          </cell>
        </row>
        <row r="2239">
          <cell r="B2239" t="str">
            <v xml:space="preserve"> 21.99.05</v>
          </cell>
          <cell r="C2239" t="str">
            <v>EXECUCAO DE RAMAL PREDIAL P/ESGOTO,EM PAV.CIMENTADO,DN 100mm, S/FORN.MATERIALHIDRAULICO - 1a E 2aCAT (MRR/RMS)</v>
          </cell>
          <cell r="D2239" t="str">
            <v>m</v>
          </cell>
          <cell r="E2239">
            <v>105.09</v>
          </cell>
        </row>
        <row r="2240">
          <cell r="B2240" t="str">
            <v xml:space="preserve"> 21.99.07</v>
          </cell>
          <cell r="C2240" t="str">
            <v>EXECUCAO DE RAMAL PREDIAL P/ESGOTO,EM PAV.C/ PARALELEPIPEDO/PEDRA IRREGULAR,DN100mm,S/ FORNEC.DO MAT. HIDRAULICO. (MRR/RMS)</v>
          </cell>
          <cell r="D2240" t="str">
            <v>m</v>
          </cell>
          <cell r="E2240">
            <v>102.64</v>
          </cell>
        </row>
        <row r="2241">
          <cell r="B2241" t="str">
            <v xml:space="preserve"> 21.99.16</v>
          </cell>
          <cell r="C2241" t="str">
            <v>EXECUCAO DE RAMAL PREDIAL P/ESGOTO,EM TERRENO NATURAL,DN 100mm, S/FORNEC. DO MAT.HIDRAULICO.(MRR/RMS)</v>
          </cell>
          <cell r="D2241" t="str">
            <v>m</v>
          </cell>
          <cell r="E2241">
            <v>51.03</v>
          </cell>
        </row>
        <row r="2242">
          <cell r="B2242" t="str">
            <v xml:space="preserve"> 21.99.19</v>
          </cell>
          <cell r="C2242" t="str">
            <v>EXECUCAO DE RAMAL PREDIAL P/ESGOTO,EM PAV.ASFALTICO,DN 150mm, S/FORNEC.DO MAT.HIDRAULICO - 1a E 2aCAT (MRR / RMS)</v>
          </cell>
          <cell r="D2242" t="str">
            <v>m</v>
          </cell>
          <cell r="E2242">
            <v>101.62</v>
          </cell>
        </row>
        <row r="2243">
          <cell r="B2243" t="str">
            <v xml:space="preserve"> 22.00.00</v>
          </cell>
          <cell r="C2243" t="str">
            <v>ESTACAO DE TRATAMENTO - AGUA E ESGOTO</v>
          </cell>
        </row>
        <row r="2244">
          <cell r="B2244" t="str">
            <v xml:space="preserve"> 22.01.00</v>
          </cell>
          <cell r="C2244" t="str">
            <v>CANAL DE CHEGADA</v>
          </cell>
        </row>
        <row r="2245">
          <cell r="B2245" t="str">
            <v xml:space="preserve"> 22.01.01</v>
          </cell>
          <cell r="C2245" t="str">
            <v>INST. DE MEDIDOR PARSHALL DE FIBRA DE VIDRO C/ LARGURA "W" DE 0`3" ATE 0`9", S/ FORNEC. DO MEDIDOR</v>
          </cell>
          <cell r="D2245" t="str">
            <v>UN</v>
          </cell>
          <cell r="E2245">
            <v>157.31</v>
          </cell>
        </row>
        <row r="2246">
          <cell r="B2246" t="str">
            <v xml:space="preserve"> 22.01.04</v>
          </cell>
          <cell r="C2246" t="str">
            <v>INST. DE MEDIDOR PARSHALL DE FIBRA DE VIDRO C/ LARGURA "W" DE 1` ATE 3`, S/ FORNEC. DO MEDIDOR</v>
          </cell>
          <cell r="D2246" t="str">
            <v>UN</v>
          </cell>
          <cell r="E2246">
            <v>315.43</v>
          </cell>
        </row>
        <row r="2247">
          <cell r="B2247" t="str">
            <v xml:space="preserve"> 22.01.07</v>
          </cell>
          <cell r="C2247" t="str">
            <v>INST. DE MEDIDOR PARSHALL DE FIBRA DE VIDRO C/ LARGURA "W" ACIMA 4`, S/ FORNEC. DO MEDIDOR</v>
          </cell>
          <cell r="D2247" t="str">
            <v>UN</v>
          </cell>
          <cell r="E2247">
            <v>403.87</v>
          </cell>
        </row>
        <row r="2248">
          <cell r="B2248" t="str">
            <v xml:space="preserve"> 22.01.10</v>
          </cell>
          <cell r="C2248" t="str">
            <v>INSTALACAO DE INDICADOR DE VAZAO P/ MEDIDOR PARSHALL ,S/ FORNEC. DO EQUIP. E MAT. HIDRAULICO</v>
          </cell>
          <cell r="D2248" t="str">
            <v>UN</v>
          </cell>
          <cell r="E2248">
            <v>114.54</v>
          </cell>
        </row>
        <row r="2249">
          <cell r="B2249" t="str">
            <v xml:space="preserve"> 22.01.15</v>
          </cell>
          <cell r="C2249" t="str">
            <v>INSTALAÇÃO DE MEDIDOR DE VAZÃO ULTRASSÔNICO TIPO CLAMP-ON (NÃO INTRUSIVO)</v>
          </cell>
          <cell r="D2249" t="str">
            <v>UN</v>
          </cell>
          <cell r="E2249">
            <v>82.15</v>
          </cell>
        </row>
        <row r="2250">
          <cell r="B2250" t="str">
            <v xml:space="preserve"> 22.01.20</v>
          </cell>
          <cell r="C2250" t="str">
            <v>INSTALAÇÃO DE PONTOS DE PRESSÃO, INCL FORNEC. E INST. DE EQUIPAMENTOS (LOGGER, TRANSMISSOR,SENSOR, ETC), DE PADRAO DE ENERGIA E DE ABRIGO (MURETA) PARA OS EQUIPAMENTOS</v>
          </cell>
          <cell r="D2250" t="str">
            <v>UN</v>
          </cell>
          <cell r="E2250">
            <v>1270.5</v>
          </cell>
        </row>
        <row r="2251">
          <cell r="B2251" t="str">
            <v xml:space="preserve"> 22.01.21</v>
          </cell>
          <cell r="C2251" t="str">
            <v>INSTALAÇÃO DE PONTOS DE PRESSÃO E VAZÃO, INCL FORNEC. E INST. DE EQUIPAMENTOS (LOGGER, TRANSMISSOR, SENSOR, ETC), DE PADRAO DE ENERGIA E DE ABRIGO (MURETA) PARA OS EQUIPAMENTOS</v>
          </cell>
          <cell r="D2251" t="str">
            <v>UN</v>
          </cell>
          <cell r="E2251">
            <v>1457.5</v>
          </cell>
        </row>
        <row r="2252">
          <cell r="B2252" t="str">
            <v xml:space="preserve"> 22.01.22</v>
          </cell>
          <cell r="C2252" t="str">
            <v>INSTALAÇÃO DE PONTOS DE VAZÃO, INCL FORNEC. E INST. DE EQUIPAMENTOS (LOGGER, TRANSMISSOR, SENSOR, ETC), DE PADRAO DE ENERGIA E DE ABRIGO (MURETA) PARA OS EQUIPAMENTOS</v>
          </cell>
          <cell r="D2252" t="str">
            <v>UN</v>
          </cell>
          <cell r="E2252">
            <v>1082.4000000000001</v>
          </cell>
        </row>
        <row r="2253">
          <cell r="B2253" t="str">
            <v xml:space="preserve"> 22.01.23</v>
          </cell>
          <cell r="C2253" t="str">
            <v>INSTALAÇÃO DE PONTOS DE PRESSÃO EM VRP/BOOSTER ¿ MONTANTE E JUSANTE, INCL FORNEC. E INST. DE EQUIPAMENTOS (LOGGER, TRANSMISSOR, SENSOR, ETC), DE PADRAO DE ENERGIA E DE ABRIGO (MURETA) PARA OS EQUIPAMENTOS</v>
          </cell>
          <cell r="D2253" t="str">
            <v>UN</v>
          </cell>
          <cell r="E2253">
            <v>1540</v>
          </cell>
        </row>
        <row r="2254">
          <cell r="B2254" t="str">
            <v xml:space="preserve"> 22.01.24</v>
          </cell>
          <cell r="C2254" t="str">
            <v>MONITORAMENTO DE PONTO DE PRESSÃO POR TELEMETRIA, INCL. MANUTENCAO DE EQUIPAMENTOS E FORNEC. DEPACOTE DE DADOS E DE ENERGIA (PADRAO COLEBA, PLACA SOLAR, BATERIA OU OUTROS)</v>
          </cell>
          <cell r="D2254" t="str">
            <v>UN X MÊS</v>
          </cell>
          <cell r="E2254">
            <v>150</v>
          </cell>
        </row>
        <row r="2255">
          <cell r="B2255" t="str">
            <v xml:space="preserve"> 22.01.25</v>
          </cell>
          <cell r="C2255" t="str">
            <v>MONITORAMENTO DE PONTO DE PRESSÃO E VAZÃO POR TELEMETRIA, INCL. MANUTENCAO DE EQUIPAMENTOS E FORNEC. DE PACOTE DE DADOS E DE ENERGIA (PADRAO COLEBA, PLACA SOLAR, BATERIA OU OUTROS)</v>
          </cell>
          <cell r="D2255" t="str">
            <v>UN X MÊS</v>
          </cell>
          <cell r="E2255">
            <v>166.5</v>
          </cell>
        </row>
        <row r="2256">
          <cell r="B2256" t="str">
            <v xml:space="preserve"> 22.01.26</v>
          </cell>
          <cell r="C2256" t="str">
            <v>MONITORAMENTO DE PONTO DE VAZÃO POR TELEMETRIA, INCL. MANUTENCAO DE EQUIPAMENTOS E FORNEC. DE PACOTE DE DADOS E DE ENERGIA (PADRAO COLEBA, PLACA SOLAR, BATERIA OU OUTROS)</v>
          </cell>
          <cell r="D2256" t="str">
            <v>UN X MÊS</v>
          </cell>
          <cell r="E2256">
            <v>170</v>
          </cell>
        </row>
        <row r="2257">
          <cell r="B2257" t="str">
            <v xml:space="preserve"> 22.01.27</v>
          </cell>
          <cell r="C2257" t="str">
            <v>MONITORAMENTO DE PONTO DE PRESSÃO EM VRP/BOOSTER POR TELEMETRIA ¿ MONTANTE E JUSANTE, INCL.MANUTENCAO DE EQUIPAMENTOS E FORNEC. DE PACOTE DE DADOS E DE ENERGIA (PADRAO COLEBA, PLACASOLAR, BATERIA OU OUTROS)</v>
          </cell>
          <cell r="D2257" t="str">
            <v>UN X MÊS</v>
          </cell>
          <cell r="E2257">
            <v>176.5</v>
          </cell>
        </row>
        <row r="2258">
          <cell r="B2258" t="str">
            <v xml:space="preserve"> 22.01.28</v>
          </cell>
          <cell r="C2258" t="str">
            <v>REMANEJAMENTO DE PONTO DE MONITORAMENTO EXISTENTE</v>
          </cell>
          <cell r="D2258" t="str">
            <v>UN</v>
          </cell>
          <cell r="E2258">
            <v>840</v>
          </cell>
        </row>
        <row r="2259">
          <cell r="B2259" t="str">
            <v xml:space="preserve"> 22.02.00</v>
          </cell>
          <cell r="C2259" t="str">
            <v>FLOCULADORES</v>
          </cell>
        </row>
        <row r="2260">
          <cell r="B2260" t="str">
            <v xml:space="preserve"> 22.02.01</v>
          </cell>
          <cell r="C2260" t="str">
            <v>MONTAGEM E ASSENT. DE FLOCULADOR MECANICO C/POTENCIA ATE 1CV, DE EIXO VERT., C/ PALETAS DE MADEIRA,C/ BASE CHUMBADA NO CONCRETO, INCL. FORNEC. DE MAT. P/ INST., S/ FORNEC. DO EQUIP.</v>
          </cell>
          <cell r="D2260" t="str">
            <v>UN</v>
          </cell>
          <cell r="E2260">
            <v>276.83</v>
          </cell>
        </row>
        <row r="2261">
          <cell r="B2261" t="str">
            <v xml:space="preserve"> 22.02.04</v>
          </cell>
          <cell r="C2261" t="str">
            <v>MONTAGEM E ASSENT. DE FLOCULADOR MECANICO C/ POTENCIA &gt;1CV, DE EIXO VERT., C/PALETAS DE MADEIRA, C/BASE CHUMBADA NO CONCRETO, INCL. FORNEC. DE MAT. P/ INST., S/ FORNEC. DO EQUIP.</v>
          </cell>
          <cell r="D2261" t="str">
            <v>UN</v>
          </cell>
          <cell r="E2261">
            <v>337.92</v>
          </cell>
        </row>
        <row r="2262">
          <cell r="B2262" t="str">
            <v xml:space="preserve"> 22.02.07</v>
          </cell>
          <cell r="C2262" t="str">
            <v>MONTAGEM E ASSENT. DE FLOCULADOR MECANICO TIPO FLUXO AXIAL, C/ POTENCIA ATE 1CV, C/ EIXO VERTICAL EHELICE, C/ BASE CHUMBADA NO CONCRETO, INCL. FORNEC. DE MAT. P/ INST., S/ FORNEC. DO EQUIP.</v>
          </cell>
          <cell r="D2262" t="str">
            <v>UN</v>
          </cell>
          <cell r="E2262">
            <v>137.16999999999999</v>
          </cell>
        </row>
        <row r="2263">
          <cell r="B2263" t="str">
            <v xml:space="preserve"> 22.02.10</v>
          </cell>
          <cell r="C2263" t="str">
            <v>MONTAGEM E ASSENT. DE FLOCULADOR MECANICO TIPO FLUXO AXIAL, C/ POTENCIA &gt;1CV,C/ EIXO VERTICAL EHELICE, C/ BASE CHUMBADA NO CONCRETO, INCL. FORNEC. DE MAT.P/ INST., S/ FORNEC. DO EQUIP.</v>
          </cell>
          <cell r="D2263" t="str">
            <v>UN</v>
          </cell>
          <cell r="E2263">
            <v>158.22</v>
          </cell>
        </row>
        <row r="2264">
          <cell r="B2264" t="str">
            <v xml:space="preserve"> 22.03.00</v>
          </cell>
          <cell r="C2264" t="str">
            <v>DECANTADORES</v>
          </cell>
        </row>
        <row r="2265">
          <cell r="B2265" t="str">
            <v xml:space="preserve"> 22.03.01</v>
          </cell>
          <cell r="C2265" t="str">
            <v>FORNEC. E COLOCACAO DE SUPORTE DE MADEIRA DE LEI (5 X 10 cm) P/ FIXACAO DOS MODULOS TUBULARES, C/CHAPA E PARAFUSO DE ALUMINIO</v>
          </cell>
          <cell r="D2265" t="str">
            <v>m</v>
          </cell>
          <cell r="E2265">
            <v>65.52</v>
          </cell>
        </row>
        <row r="2266">
          <cell r="B2266" t="str">
            <v xml:space="preserve"> 22.03.02</v>
          </cell>
          <cell r="C2266" t="str">
            <v>FORNEC. E COLOCACAO DE SUPORTE EM PVC P/FIXACAO DOS MODULOS TUBULARES, C/ CHAPA E PARAFUSOS DEALUMINIO</v>
          </cell>
          <cell r="D2266" t="str">
            <v>m</v>
          </cell>
          <cell r="E2266">
            <v>15.96</v>
          </cell>
        </row>
        <row r="2267">
          <cell r="B2267" t="str">
            <v xml:space="preserve"> 22.03.03</v>
          </cell>
          <cell r="C2267" t="str">
            <v>FORNEC. E ASSENT. DE MODULOS TUBULARES, P/ DECANTACAO, TIPO COLMEIA, 50X90X600MM EM PVC, INCL.FORNEC. DA SOLDA E ELEMENTOS P/ FIXACAO E PROTECAO DO MODULO.</v>
          </cell>
          <cell r="D2267" t="str">
            <v>m2</v>
          </cell>
          <cell r="E2267">
            <v>489.75</v>
          </cell>
        </row>
        <row r="2268">
          <cell r="B2268" t="str">
            <v xml:space="preserve"> 22.03.04</v>
          </cell>
          <cell r="C2268" t="str">
            <v>FORNEC. E ASSENT. DE MODULOS TUBULARES, P/ DECANTACAO, TIPO COLMEIA, 50X90X1000MM EM PVC, INCL.FORNEC. DA SOLDA E ELEMENTOS P/ FIXACAO E PROTECAO DO MODULO.</v>
          </cell>
          <cell r="D2268" t="str">
            <v>m2</v>
          </cell>
          <cell r="E2268">
            <v>788.21</v>
          </cell>
        </row>
        <row r="2269">
          <cell r="B2269" t="str">
            <v xml:space="preserve"> 22.03.05</v>
          </cell>
          <cell r="C2269" t="str">
            <v>FORNEC. E ASSENT. DE MODULOS TUBULARES, P/ DECANTACAO, TIPO COLMEIA, 50X90X1200MM EM PVC, INCL.FORNEC. DA SOLDA E ELEMENTOS P/ FIXACAO E PROTECAO DO MODULO.</v>
          </cell>
          <cell r="D2269" t="str">
            <v>m2</v>
          </cell>
          <cell r="E2269">
            <v>939.46</v>
          </cell>
        </row>
        <row r="2270">
          <cell r="B2270" t="str">
            <v xml:space="preserve"> 22.03.07</v>
          </cell>
          <cell r="C2270" t="str">
            <v>FORNEC. E ASSENT. DE PERFIL EM ALUMINIO DO DECANTADOR (VERTEDOR) C/ CHUMBADORES DE ACO INOX,L=0,20m E C=1,00m</v>
          </cell>
          <cell r="D2270" t="str">
            <v>m</v>
          </cell>
          <cell r="E2270">
            <v>59.04</v>
          </cell>
        </row>
        <row r="2271">
          <cell r="B2271" t="str">
            <v xml:space="preserve"> 22.03.10</v>
          </cell>
          <cell r="C2271" t="str">
            <v>FORNEC. E ASSENT. DE PERFIL EM FIBRA DE VIDRO DO DECANTADOR (VERTEDOR) C/ CHUMBADORES DE ACO INOX,L=0,20m E C=1,00m</v>
          </cell>
          <cell r="D2271" t="str">
            <v>m</v>
          </cell>
          <cell r="E2271">
            <v>209.42</v>
          </cell>
        </row>
        <row r="2272">
          <cell r="B2272" t="str">
            <v xml:space="preserve"> 22.04.00</v>
          </cell>
          <cell r="C2272" t="str">
            <v>FILTROS</v>
          </cell>
        </row>
        <row r="2273">
          <cell r="B2273" t="str">
            <v xml:space="preserve"> 22.04.01</v>
          </cell>
          <cell r="C2273" t="str">
            <v>FORNEC. E ASSENT. DE SISTEMA DE DRENAGEM PARA FUNDO DE FILTROS, CONSTITUIDO DEBLOCOS E ACESSORIOSEM PEAD</v>
          </cell>
          <cell r="D2273" t="str">
            <v>m2</v>
          </cell>
          <cell r="E2273">
            <v>318.63</v>
          </cell>
        </row>
        <row r="2274">
          <cell r="B2274" t="str">
            <v xml:space="preserve"> 22.04.04</v>
          </cell>
          <cell r="C2274" t="str">
            <v>FORNEC. E INST. DE DISTRIBUIDOR P/FUNDO DE FILTRO EM POLIETILENO, C/ LUVA DE FIXACAO, TUBOS E CONEXOES,INCL. CORTE E FURACAO DA LAJE</v>
          </cell>
          <cell r="D2274" t="str">
            <v>m2</v>
          </cell>
          <cell r="E2274">
            <v>655.66</v>
          </cell>
        </row>
        <row r="2275">
          <cell r="B2275" t="str">
            <v xml:space="preserve"> 22.04.07</v>
          </cell>
          <cell r="C2275" t="str">
            <v>FORNEC., CONFECCAO E INSTAL. DE DISTRIBUIDOR P/ FUNDO DE FILTRO, TIPO ESPINHADE PEIXE C/ TUBO PVC JE CL20</v>
          </cell>
          <cell r="D2275" t="str">
            <v>m2</v>
          </cell>
          <cell r="E2275">
            <v>531.55999999999995</v>
          </cell>
        </row>
        <row r="2276">
          <cell r="B2276" t="str">
            <v xml:space="preserve"> 22.04.10</v>
          </cell>
          <cell r="C2276" t="str">
            <v>FORNEC.,COLOCACAO E ESPALH. DE PEDREGULHO SELECIONADO,EM CAMADAS</v>
          </cell>
          <cell r="D2276" t="str">
            <v>m3</v>
          </cell>
          <cell r="E2276">
            <v>801.32</v>
          </cell>
        </row>
        <row r="2277">
          <cell r="B2277" t="str">
            <v xml:space="preserve"> 22.04.13</v>
          </cell>
          <cell r="C2277" t="str">
            <v>FORNEC., COLOCACAO E ESPALH. DE AREIA SELECIONADA, EM CAMADAS</v>
          </cell>
          <cell r="D2277" t="str">
            <v>m3</v>
          </cell>
          <cell r="E2277">
            <v>1696.24</v>
          </cell>
        </row>
        <row r="2278">
          <cell r="B2278" t="str">
            <v xml:space="preserve"> 22.04.16</v>
          </cell>
          <cell r="C2278" t="str">
            <v>FORNEC., COLOCACAO E ESPALH. DE CARVAO ANTRACITO</v>
          </cell>
          <cell r="D2278" t="str">
            <v>m3</v>
          </cell>
          <cell r="E2278">
            <v>1572.67</v>
          </cell>
        </row>
        <row r="2279">
          <cell r="B2279" t="str">
            <v xml:space="preserve"> 22.04.19</v>
          </cell>
          <cell r="C2279" t="str">
            <v>COLOCACAO E ESPALH. DE AREIA SELECIONADA, EM CAMADAS</v>
          </cell>
          <cell r="D2279" t="str">
            <v>m3</v>
          </cell>
          <cell r="E2279">
            <v>73.900000000000006</v>
          </cell>
        </row>
        <row r="2280">
          <cell r="B2280" t="str">
            <v xml:space="preserve"> 22.04.22</v>
          </cell>
          <cell r="C2280" t="str">
            <v>RETIRADA, SELECAO E COLOCACAO DE LEITO FILTRANTE EM ETA DE PRESSAO</v>
          </cell>
          <cell r="D2280" t="str">
            <v>m3</v>
          </cell>
          <cell r="E2280">
            <v>342.17</v>
          </cell>
        </row>
        <row r="2281">
          <cell r="B2281" t="str">
            <v xml:space="preserve"> 22.05.00</v>
          </cell>
          <cell r="C2281" t="str">
            <v>CASA DE QUIMICA E CASA DE CLORACAO</v>
          </cell>
        </row>
        <row r="2282">
          <cell r="B2282" t="str">
            <v xml:space="preserve"> 22.05.01</v>
          </cell>
          <cell r="C2282" t="str">
            <v>FORNEC. E INSTAL. DE ESTRADO EM MADEIRA DE LEI</v>
          </cell>
          <cell r="D2282" t="str">
            <v>m2</v>
          </cell>
          <cell r="E2282">
            <v>116.98</v>
          </cell>
        </row>
        <row r="2283">
          <cell r="B2283" t="str">
            <v xml:space="preserve"> 22.05.03</v>
          </cell>
          <cell r="C2283" t="str">
            <v>FORNEC. E INSTAL. DE MONTA-CARGA COMPLETO C/ CAPAC. MAX=300kg, P/ 2 PARADAS</v>
          </cell>
          <cell r="D2283" t="str">
            <v>UN</v>
          </cell>
          <cell r="E2283">
            <v>28419.599999999999</v>
          </cell>
        </row>
        <row r="2284">
          <cell r="B2284" t="str">
            <v xml:space="preserve"> 22.05.05</v>
          </cell>
          <cell r="C2284" t="str">
            <v>FORNEC. E INSTAL. DE MONTA-CARGA COMPLETO C/ CAPAC. MAX.=300kg, P/ 3 PARADAS</v>
          </cell>
          <cell r="D2284" t="str">
            <v>UN</v>
          </cell>
          <cell r="E2284">
            <v>31966.41</v>
          </cell>
        </row>
        <row r="2285">
          <cell r="B2285" t="str">
            <v xml:space="preserve"> 22.06.00</v>
          </cell>
          <cell r="C2285" t="str">
            <v>COMPORTAS E VERTEDORES</v>
          </cell>
        </row>
        <row r="2286">
          <cell r="B2286" t="str">
            <v xml:space="preserve"> 22.06.01</v>
          </cell>
          <cell r="C2286" t="str">
            <v>FORNEC.E INST.DE VERTEDOR DE FIBRA DE VIDRO,C/ACIONAMENTO DIRETO NA GAVETA, e=6 mm, INCL.QUADRO DEFIBRA DE VIDRO E CHUMBADORES DE ACO INOX</v>
          </cell>
          <cell r="D2286" t="str">
            <v>m2</v>
          </cell>
          <cell r="E2286">
            <v>357.12</v>
          </cell>
        </row>
        <row r="2287">
          <cell r="B2287" t="str">
            <v xml:space="preserve"> 22.06.02</v>
          </cell>
          <cell r="C2287" t="str">
            <v>FORNEC. INST. DE COMPORTA DE SUPERFICIE DE FIBRA DE VIDRO, C/ ALCA DE SUSPENCAO, e=12cm, INCL.QUADRODE FIBRA DE VIDRO E CHUMBADORES DE ACO INOX</v>
          </cell>
          <cell r="D2287" t="str">
            <v>m2</v>
          </cell>
          <cell r="E2287">
            <v>584.03</v>
          </cell>
        </row>
        <row r="2288">
          <cell r="B2288" t="str">
            <v xml:space="preserve"> 22.06.04</v>
          </cell>
          <cell r="C2288" t="str">
            <v>MONT. E INSTAL. DE COMPORTA DE SUPERFICIE C/ ACION. DIRETO NA GAVETA, C/AREA DO CANAL ATE 0,40m²</v>
          </cell>
          <cell r="D2288" t="str">
            <v>UN</v>
          </cell>
          <cell r="E2288">
            <v>139.55000000000001</v>
          </cell>
        </row>
        <row r="2289">
          <cell r="B2289" t="str">
            <v xml:space="preserve"> 22.06.07</v>
          </cell>
          <cell r="C2289" t="str">
            <v>MONT. E INSTAL. DE COMPORTA DE SUPERFICIE C/ ACION. DIRETO NA GAVETA, C/AREA DO CANAL DE 0,401m² ATE0,90m²</v>
          </cell>
          <cell r="D2289" t="str">
            <v>UN</v>
          </cell>
          <cell r="E2289">
            <v>168.37</v>
          </cell>
        </row>
        <row r="2290">
          <cell r="B2290" t="str">
            <v xml:space="preserve"> 22.06.10</v>
          </cell>
          <cell r="C2290" t="str">
            <v>MONT. E INSTAL. DE COMPORTA DE SUPERFICIE C/ACION. ATRAVES DE VOLANTE EM FºFºSOBRE PORTICO DE ACO, C/AREA DO CANAL ATE 0,40m²</v>
          </cell>
          <cell r="D2290" t="str">
            <v>UN</v>
          </cell>
          <cell r="E2290">
            <v>191.68</v>
          </cell>
        </row>
        <row r="2291">
          <cell r="B2291" t="str">
            <v xml:space="preserve"> 22.06.13</v>
          </cell>
          <cell r="C2291" t="str">
            <v>MONT. E INSTAL. DE COMPORTA DE SUPERFICIE C/ACION. ATRAVES DE VOLANTE EM FºFºSOBRE PORTICO DE ACO, C/AREA DO CANAL DE 0,401 ATE 0,90m²</v>
          </cell>
          <cell r="D2291" t="str">
            <v>UN</v>
          </cell>
          <cell r="E2291">
            <v>216.81</v>
          </cell>
        </row>
        <row r="2292">
          <cell r="B2292" t="str">
            <v xml:space="preserve"> 22.06.16</v>
          </cell>
          <cell r="C2292" t="str">
            <v>MONT. E INSTAL. DE COMPORTA DE SUPERFICIE C/ACION. ATRAVES DE ALCA DE SUSPENSAO SOBRE PORTICO DEACO, C/AREA DO CANAL ATE 0,40m²</v>
          </cell>
          <cell r="D2292" t="str">
            <v>UN</v>
          </cell>
          <cell r="E2292">
            <v>166.46</v>
          </cell>
        </row>
        <row r="2293">
          <cell r="B2293" t="str">
            <v xml:space="preserve"> 22.06.19</v>
          </cell>
          <cell r="C2293" t="str">
            <v>MONT. E INSTAL. DE COMPORTA DE SUPERFICIE C/ ACION. ATRAVES DE ALCA DE SUSPENSAO SOBRE PORTICO DEACO, C/ AREA DO CANAL DE 0,401 ATE 0,90m²</v>
          </cell>
          <cell r="D2293" t="str">
            <v>UN</v>
          </cell>
          <cell r="E2293">
            <v>195.84</v>
          </cell>
        </row>
        <row r="2294">
          <cell r="B2294" t="str">
            <v xml:space="preserve"> 22.06.22</v>
          </cell>
          <cell r="C2294" t="str">
            <v>MONT. E INSTAL. DE COMPORTA DE SUPERFICIE C/ ACION. POR ATUADOR HIDRAULICO OUPNEUMATICO, SOBREPORTICO DE ACO, C/ AREA DO CANAL ATE 0,40m²</v>
          </cell>
          <cell r="D2294" t="str">
            <v>UN</v>
          </cell>
          <cell r="E2294">
            <v>214.83</v>
          </cell>
        </row>
        <row r="2295">
          <cell r="B2295" t="str">
            <v xml:space="preserve"> 22.06.25</v>
          </cell>
          <cell r="C2295" t="str">
            <v>MONT. E INSTAL. DE COMPORTA DE SUPERFICIE C/ ACION. POR ATUADOR HIDRAULICO OUPNEUMATICO, SOBREPORTICO DE ACO, C/ AREA DO CANAL DE 0,401 ATE 0,90m²</v>
          </cell>
          <cell r="D2295" t="str">
            <v>UN</v>
          </cell>
          <cell r="E2295">
            <v>235.11</v>
          </cell>
        </row>
        <row r="2296">
          <cell r="B2296" t="str">
            <v xml:space="preserve"> 22.06.28</v>
          </cell>
          <cell r="C2296" t="str">
            <v>MONT. E INSTAL. DE COMPORTA DE SUPERFICIE C/ACION. ELETRICO POR MOTOR C/ REDUTOR DE VELOCIDADE,SOBRE PORTICO DE ACO, C/ AREA DO CANAL ATE 0,40m²</v>
          </cell>
          <cell r="D2296" t="str">
            <v>UN</v>
          </cell>
          <cell r="E2296">
            <v>229.8</v>
          </cell>
        </row>
        <row r="2297">
          <cell r="B2297" t="str">
            <v xml:space="preserve"> 22.06.31</v>
          </cell>
          <cell r="C2297" t="str">
            <v>MONT. E INSTAL. DE COMPORTA DE SUPERFICIE C/ACION. ELETRICO POR MOTOR C/ REDUTOR DE VELOCIDADE,SOBRE PORTICO DE ACO, C/ AREA DO CANAL DE 0,401 ATE 0,90m²</v>
          </cell>
          <cell r="D2297" t="str">
            <v>UN</v>
          </cell>
          <cell r="E2297">
            <v>263.42</v>
          </cell>
        </row>
        <row r="2298">
          <cell r="B2298" t="str">
            <v xml:space="preserve"> 22.06.34</v>
          </cell>
          <cell r="C2298" t="str">
            <v>MONT. E INSTAL. DE COMPORTA DE DUPLO FLUXO COMPLETA C/PEDESTAL DE SUSPENSAO SIMPLES E VOLANTE EMFºFº E VEDACAO DE ACO, C/ AREA DO CANAL ATE 0,50m²</v>
          </cell>
          <cell r="D2298" t="str">
            <v>UN</v>
          </cell>
          <cell r="E2298">
            <v>333.6</v>
          </cell>
        </row>
        <row r="2299">
          <cell r="B2299" t="str">
            <v xml:space="preserve"> 22.06.37</v>
          </cell>
          <cell r="C2299" t="str">
            <v>MONT. E INSTAL. DE COMPORTA DE DUPLO FLUXO COMPLETA C/PEDESTAL DE SUSPENSAO SIMPLES E VOLANTE EMFºFº E VEDACAO DE ACO, C/ AREA DO CANAL DE 0,50m² ATE 0.80m²</v>
          </cell>
          <cell r="D2299" t="str">
            <v>UN</v>
          </cell>
          <cell r="E2299">
            <v>577.64</v>
          </cell>
        </row>
        <row r="2300">
          <cell r="B2300" t="str">
            <v xml:space="preserve"> 22.06.40</v>
          </cell>
          <cell r="C2300" t="str">
            <v>MONT. E INSTAL. DE COMPORTA DE DUPLO FLUXO COMPLETA C/PEDESTAL DE SUSPENSAO SIMPLES E VOLANTE EMFºFº E VEDACAO DE ACO, C/ AREA DO CANAL DE 0.801m² ATE 1,50m² .</v>
          </cell>
          <cell r="D2300" t="str">
            <v>UN</v>
          </cell>
          <cell r="E2300">
            <v>1002.33</v>
          </cell>
        </row>
        <row r="2301">
          <cell r="B2301" t="str">
            <v xml:space="preserve"> 22.06.43</v>
          </cell>
          <cell r="C2301" t="str">
            <v>MONT. E INSTAL. DE COMPORTA DE DUPLO FLUXO COMPLETA C/ATUADOR HIDRAULICO/PNEUMATICO EM FºFº EVEDACAO DE ACO, C/ AREA DO CANAL ATE 0,50m²</v>
          </cell>
          <cell r="D2301" t="str">
            <v>UN</v>
          </cell>
          <cell r="E2301">
            <v>391.7</v>
          </cell>
        </row>
        <row r="2302">
          <cell r="B2302" t="str">
            <v xml:space="preserve"> 22.06.46</v>
          </cell>
          <cell r="C2302" t="str">
            <v>MONT. E INSTAL. DE COMPORTA DE DUPLO FLUXO COMPLETA C/ATUADOR HIDRAULICO/PNEUMATICO EM FºFº EVEDACAO DE ACO, C/AREA DO CANAL DE 0,501m² ATE 0.80m²</v>
          </cell>
          <cell r="D2302" t="str">
            <v>UN</v>
          </cell>
          <cell r="E2302">
            <v>651.79</v>
          </cell>
        </row>
        <row r="2303">
          <cell r="B2303" t="str">
            <v xml:space="preserve"> 22.06.49</v>
          </cell>
          <cell r="C2303" t="str">
            <v>MONT. E INSTAL. DE COMPORTA DE DUPLO FLUXO COMPLETA C/ATUADOR HIDRAULICO/PNEUMATICO EM FºFº EVEDACAO DE ACO, C/AREA DO CANAL DE 0,801m² ATE 1.50m²</v>
          </cell>
          <cell r="D2303" t="str">
            <v>UN</v>
          </cell>
          <cell r="E2303">
            <v>1076.47</v>
          </cell>
        </row>
        <row r="2304">
          <cell r="B2304" t="str">
            <v xml:space="preserve"> 22.06.52</v>
          </cell>
          <cell r="C2304" t="str">
            <v>MONT. E INSTAL. DE COMPORTA DE DUPLO FLUXO COMPLETA C/PEDESTAL DE SUSPENSAO C/ENGRENAGENS EVOLANTE EM FºFº E VEDACAO DE ACO, C/ AREA DO CANAL ATE 0,50m²</v>
          </cell>
          <cell r="D2304" t="str">
            <v>UN</v>
          </cell>
          <cell r="E2304">
            <v>449.8</v>
          </cell>
        </row>
        <row r="2305">
          <cell r="B2305" t="str">
            <v xml:space="preserve"> 22.06.55</v>
          </cell>
          <cell r="C2305" t="str">
            <v>MONT. E INSTAL. DE COMPORTA DE DUPLO FLUXO COMPLETA C/PEDESTAL DE SUSPENSAO C/ENGRENAGENS EVOLANTE EM FºFº E VEDACAO DE ACO, C/ AREA DO CANAL DE 0,501m² ATE 0.80m²</v>
          </cell>
          <cell r="D2305" t="str">
            <v>UN</v>
          </cell>
          <cell r="E2305">
            <v>725.92</v>
          </cell>
        </row>
        <row r="2306">
          <cell r="B2306" t="str">
            <v xml:space="preserve"> 22.06.58</v>
          </cell>
          <cell r="C2306" t="str">
            <v>MONT. E INSTAL. DE COMPORTA DE DUPLO FLUXO COMPLETA C/PEDESTAL DE SUSPENSAO C/ENGRENAGENS EVOLANTE EM FºFº E VEDACAO DE ACO, C/ AREA DO CANAL DE 0,801m² ATE 1.50m²</v>
          </cell>
          <cell r="D2306" t="str">
            <v>UN</v>
          </cell>
          <cell r="E2306">
            <v>1138.6099999999999</v>
          </cell>
        </row>
        <row r="2307">
          <cell r="B2307" t="str">
            <v xml:space="preserve"> 22.07.00</v>
          </cell>
          <cell r="C2307" t="str">
            <v>GRADES MANUAIS P/ PRE-TRATAMENTO DE ESGOTOS / AGUA BRUTA</v>
          </cell>
        </row>
        <row r="2308">
          <cell r="B2308" t="str">
            <v xml:space="preserve"> 22.07.01</v>
          </cell>
          <cell r="C2308" t="str">
            <v>FORNEC.E ASSENT.DE GRADE MANUAL P/PRE-TRATAMENTO DE ESGOTOS/AGUA BRUTA,INCLUINDO PINTURA DEPROTECAO</v>
          </cell>
          <cell r="D2308" t="str">
            <v>m2</v>
          </cell>
          <cell r="E2308">
            <v>331.31</v>
          </cell>
        </row>
        <row r="2309">
          <cell r="B2309" t="str">
            <v xml:space="preserve"> 22.07.02</v>
          </cell>
          <cell r="C2309" t="str">
            <v>FORNEC.E ASSENT.DE GRADE MANUAL P/PRE-TRATAMENTO DE ESGOTOS/AGUA BRUTA,INCLUINDO PINTURA DEPROTECAO</v>
          </cell>
          <cell r="D2309" t="str">
            <v>UN</v>
          </cell>
          <cell r="E2309">
            <v>53.75</v>
          </cell>
        </row>
        <row r="2310">
          <cell r="B2310" t="str">
            <v xml:space="preserve"> 22.07.05</v>
          </cell>
          <cell r="C2310" t="str">
            <v>FORNEC.E ASSENT.DE GRADE DE RETENCAO P/PRE-TRATAMENTO DE ESGOTOS/AGUA BRUTA, GALVANIZADA AFOGO 1x3/16" MALHA 3cm</v>
          </cell>
          <cell r="D2310" t="str">
            <v>m2</v>
          </cell>
          <cell r="E2310">
            <v>291.58</v>
          </cell>
        </row>
        <row r="2311">
          <cell r="B2311" t="str">
            <v xml:space="preserve"> 22.08.00</v>
          </cell>
          <cell r="C2311" t="str">
            <v>GRADES MECANIZADAS P/PRE-TRATAMENTO DE ESGOTOS (MONTAGEM E INST)</v>
          </cell>
        </row>
        <row r="2312">
          <cell r="B2312" t="str">
            <v xml:space="preserve"> 22.09.00</v>
          </cell>
          <cell r="C2312" t="str">
            <v>DESARENADORES MECANICOS (MONTAGEM E INST.)</v>
          </cell>
        </row>
        <row r="2313">
          <cell r="B2313" t="str">
            <v xml:space="preserve"> 22.10.00</v>
          </cell>
          <cell r="C2313" t="str">
            <v>RADORES DE EIXO VERTICAL C/ ESTRUTURA FIXA (MONTAGEM E INST.)</v>
          </cell>
        </row>
        <row r="2314">
          <cell r="B2314" t="str">
            <v xml:space="preserve"> 22.11.00</v>
          </cell>
          <cell r="C2314" t="str">
            <v>AERADORES DE EIXO VERTICAL C/ ESTRUTURA FLUTUANTE (MONTAGEM E INST.)</v>
          </cell>
        </row>
        <row r="2315">
          <cell r="B2315" t="str">
            <v xml:space="preserve"> 22.12.00</v>
          </cell>
          <cell r="C2315" t="str">
            <v>AERADORES DE EIXO VERTICAL SUBMERSIVEIS (MONTAGEM E INST.)</v>
          </cell>
        </row>
        <row r="2316">
          <cell r="B2316" t="str">
            <v xml:space="preserve"> 22.13.00</v>
          </cell>
          <cell r="C2316" t="str">
            <v>REMOVEDORES DE LODO P/ TANQUES RETANGULARES (MONTAGEM E INST.)</v>
          </cell>
        </row>
        <row r="2317">
          <cell r="B2317" t="str">
            <v xml:space="preserve"> 22.14.00</v>
          </cell>
          <cell r="C2317" t="str">
            <v>REMOVEDORES DE LODO P/ TANQUES CIRCULARES (MONTAGEM E INST.)</v>
          </cell>
        </row>
        <row r="2318">
          <cell r="B2318" t="str">
            <v xml:space="preserve"> 22.15.00</v>
          </cell>
          <cell r="C2318" t="str">
            <v>ESPESSADORES DE LODO (MONTAGEM E INST.)</v>
          </cell>
        </row>
        <row r="2319">
          <cell r="B2319" t="str">
            <v xml:space="preserve"> 22.90.00</v>
          </cell>
          <cell r="C2319" t="str">
            <v>SERVICOS NAO CODIFICADOS</v>
          </cell>
        </row>
        <row r="2320">
          <cell r="B2320" t="str">
            <v xml:space="preserve"> 22.90.01</v>
          </cell>
          <cell r="C2320" t="str">
            <v>FORNECIMENTO E MONTAGEM DE TAMPA DE FIBRA DE VIDROE=8MM, INCLUSIVE CHUMBADORESDE ACO INOX</v>
          </cell>
          <cell r="D2320" t="str">
            <v>UN</v>
          </cell>
          <cell r="E2320">
            <v>78.22</v>
          </cell>
        </row>
        <row r="2321">
          <cell r="B2321" t="str">
            <v xml:space="preserve"> 22.90.02</v>
          </cell>
          <cell r="C2321" t="str">
            <v>FORNECIMENTO E ASSENTAMENTO DE SEPARADOR DE FASES EM FIBRA DE VIDRO NERVURADOINTERNAMENTEP/DAFAS</v>
          </cell>
          <cell r="D2321" t="str">
            <v>m2</v>
          </cell>
          <cell r="E2321">
            <v>251.05</v>
          </cell>
        </row>
        <row r="2322">
          <cell r="B2322" t="str">
            <v xml:space="preserve"> 22.90.03</v>
          </cell>
          <cell r="C2322" t="str">
            <v>FORNECIMENTO E ASSENTAMENTO DE DEFLETOR EM FIBRA DE VIDRO NERVURADO INTERNAMENTE P/DAFAS</v>
          </cell>
          <cell r="D2322" t="str">
            <v>m2</v>
          </cell>
          <cell r="E2322">
            <v>210.49</v>
          </cell>
        </row>
        <row r="2323">
          <cell r="B2323" t="str">
            <v xml:space="preserve"> 22.90.04</v>
          </cell>
          <cell r="C2323" t="str">
            <v>FORNECIMENTO E ASSENTAMENTO DE CALHA EM FIBRA DE VIDRO COM FIXACAO REFORCADA P/ DAFAS SECAO30x30cm</v>
          </cell>
          <cell r="D2323" t="str">
            <v>m</v>
          </cell>
          <cell r="E2323">
            <v>209.21</v>
          </cell>
        </row>
        <row r="2324">
          <cell r="B2324" t="str">
            <v xml:space="preserve"> 22.90.05</v>
          </cell>
          <cell r="C2324" t="str">
            <v>CAMADA DE BRITA SELECIONADA PARA LEITO DE SECAGEM</v>
          </cell>
          <cell r="D2324" t="str">
            <v>m3</v>
          </cell>
          <cell r="E2324">
            <v>112.2</v>
          </cell>
        </row>
        <row r="2325">
          <cell r="B2325" t="str">
            <v xml:space="preserve"> 22.90.06</v>
          </cell>
          <cell r="C2325" t="str">
            <v>CAMADA DE AREIA SELECIONADA PARA LEITO DE SECAGEM</v>
          </cell>
          <cell r="D2325" t="str">
            <v>m3</v>
          </cell>
          <cell r="E2325">
            <v>116.72</v>
          </cell>
        </row>
        <row r="2326">
          <cell r="B2326" t="str">
            <v xml:space="preserve"> 22.90.07</v>
          </cell>
          <cell r="C2326" t="str">
            <v>CAMADA DE TIJOLO COM JUNTA DE 2.0cm PARA LEITO DE SECAGEM</v>
          </cell>
          <cell r="D2326" t="str">
            <v>m2</v>
          </cell>
          <cell r="E2326">
            <v>70.05</v>
          </cell>
        </row>
        <row r="2327">
          <cell r="B2327" t="str">
            <v xml:space="preserve"> 22.90.12</v>
          </cell>
          <cell r="C2327" t="str">
            <v>FORNEC.E INST.DE STOP LOG'S E VERTEDORES EM FIBRA DE VIDRO,C/GUIAS EM ALUMINIOPARA ELEVATORIAS ATE100l/s (0,80x1,20)m</v>
          </cell>
          <cell r="D2327" t="str">
            <v>UN</v>
          </cell>
          <cell r="E2327">
            <v>1584.19</v>
          </cell>
        </row>
        <row r="2328">
          <cell r="B2328" t="str">
            <v xml:space="preserve"> 22.90.13</v>
          </cell>
          <cell r="C2328" t="str">
            <v>FORNEC.E INST.DE CHAVE TIPO T EM TUBOS GALVANIZADO P/CABECOTE DE REGISTRO</v>
          </cell>
          <cell r="D2328" t="str">
            <v>UN</v>
          </cell>
          <cell r="E2328">
            <v>1170.6500000000001</v>
          </cell>
        </row>
        <row r="2329">
          <cell r="B2329" t="str">
            <v xml:space="preserve"> 22.90.40</v>
          </cell>
          <cell r="C2329" t="str">
            <v>FORNECIMENTO E INSTALAÇÃO DE TAMPA EM PRFV COM SUPERFÍCIE ANTIDERRAPANTE E=10 MM</v>
          </cell>
          <cell r="D2329" t="str">
            <v>m2</v>
          </cell>
          <cell r="E2329">
            <v>1776.09</v>
          </cell>
        </row>
        <row r="2330">
          <cell r="B2330" t="str">
            <v xml:space="preserve"> 22.90.41</v>
          </cell>
          <cell r="C2330" t="str">
            <v>FORNECIMENTO E INSTALAÇÃO DE GRADE PARA RETENÇÃO DE SÓLIDOS GROSSEIROS EM PRFV, COMESPAÇAMENTO ENTRE AS BARRAS DE 25 MM, BARRAS COM SECÇÃO DE 2¿ X 3/8¿ E BANDEJA COM RALO PARARESÍDUOS</v>
          </cell>
          <cell r="D2330" t="str">
            <v>m2</v>
          </cell>
          <cell r="E2330">
            <v>2767.77</v>
          </cell>
        </row>
        <row r="2331">
          <cell r="B2331" t="str">
            <v xml:space="preserve"> 22.90.42</v>
          </cell>
          <cell r="C2331" t="str">
            <v>FORNECIMENTO E INSTALAÇÃO DE GRADE PARA RETENÇÃO DE SÓLIDOS GROSSEIROS EM PRFV, COMESPAÇAMENTO ENTRE AS BARRAS DE 15 MM, BARRAS COM SECÇÃO DE 2¿ X 3/8¿ E BANDEJA COM RALO PARARESÍDUOS.</v>
          </cell>
          <cell r="D2331" t="str">
            <v>m2</v>
          </cell>
          <cell r="E2331">
            <v>2535.75</v>
          </cell>
        </row>
        <row r="2332">
          <cell r="B2332" t="str">
            <v xml:space="preserve"> 22.90.43</v>
          </cell>
          <cell r="C2332" t="str">
            <v>FORNECIMENTO E INSTALAÇÃO DE GRADE HORIZONTAL PARA RETENÇÃO DE SÓLIDOS GROSSEIROS EM PRFV, COMESPAÇAMENTO ENTRE AS BARRAS DE 25 MM E BARRAS COM SECÇÃO DE 2¿ X 3/8¿</v>
          </cell>
          <cell r="D2332" t="str">
            <v>m2</v>
          </cell>
          <cell r="E2332">
            <v>2477.5</v>
          </cell>
        </row>
        <row r="2333">
          <cell r="B2333" t="str">
            <v xml:space="preserve"> 22.90.44</v>
          </cell>
          <cell r="C2333" t="str">
            <v>FORNECIMENTO E INSTALAÇÃO DE GUARDA-CORPO EM PRFV PULTRUDADO, COM CORRIMÃO CIRCULAR DN 1.1/2¿¿,COM ALTURA DE 1,20 M DO PISO DE FIXAÇÃO E RODAPÉ DE 20CM, CONFORME PADRÃO EMBASA</v>
          </cell>
          <cell r="D2333" t="str">
            <v>M</v>
          </cell>
          <cell r="E2333">
            <v>860.56</v>
          </cell>
        </row>
        <row r="2334">
          <cell r="B2334" t="str">
            <v xml:space="preserve"> 22.90.45</v>
          </cell>
          <cell r="C2334" t="str">
            <v>FORNECIMENTO E INSTALAÇÃO DE CORRIMÃO/PASSAMÃO/PEITORIL EM PRFV PULTRUDADO, COM SEÇÃOTRANSVERSAL CIRCULAR DN 1.1/2¿¿</v>
          </cell>
          <cell r="D2334" t="str">
            <v>M</v>
          </cell>
          <cell r="E2334">
            <v>1226.53</v>
          </cell>
        </row>
        <row r="2335">
          <cell r="B2335" t="str">
            <v xml:space="preserve"> 22.90.46</v>
          </cell>
          <cell r="C2335" t="str">
            <v>FORNECIMENTO E INSTALAÇÃO DE PASSARELA EM PRFV PULTRUDADO, COM GRADE DE PISO INJETADA, MALHAQUADRADA DE 38X38X38MM, COM PERFIL DE ANCORAGEM E ELEMENTOS DE FIXAÇÃO.</v>
          </cell>
          <cell r="D2335" t="str">
            <v>m2</v>
          </cell>
          <cell r="E2335">
            <v>5004.18</v>
          </cell>
        </row>
        <row r="2336">
          <cell r="B2336" t="str">
            <v xml:space="preserve"> 22.90.47</v>
          </cell>
          <cell r="C2336" t="str">
            <v>FORNECIMENTO E INSTALAÇÃO DE ESCADA TIPO MARINHEIRO EM PRFV PULTRUDADO</v>
          </cell>
          <cell r="D2336" t="str">
            <v>M</v>
          </cell>
          <cell r="E2336">
            <v>1725.96</v>
          </cell>
        </row>
        <row r="2337">
          <cell r="B2337" t="str">
            <v xml:space="preserve"> 22.90.48</v>
          </cell>
          <cell r="C2337" t="str">
            <v>FORNECIMENTO E INSTALAÇÃO DE ESCADA INCLINADA EM PRFV PULTRUDADO COM PISO ENTRE 25 E 30 CM EESPELHO ENTRE 16 E 18 CM</v>
          </cell>
          <cell r="D2337" t="str">
            <v>m2</v>
          </cell>
          <cell r="E2337">
            <v>4184.8599999999997</v>
          </cell>
        </row>
        <row r="2338">
          <cell r="B2338" t="str">
            <v xml:space="preserve"> 22.90.90</v>
          </cell>
          <cell r="C2338" t="str">
            <v>LAMINAÇÃO COM FIBRA DE VIDRO E RESINA POLIESTER ISOFTALICA</v>
          </cell>
          <cell r="D2338" t="str">
            <v>m2</v>
          </cell>
          <cell r="E2338">
            <v>237.57</v>
          </cell>
        </row>
        <row r="2339">
          <cell r="B2339" t="str">
            <v xml:space="preserve"> 22.92.05</v>
          </cell>
          <cell r="C2339" t="str">
            <v>FORNECIMENTO E MONTAGEM DE BOMBA SUBMERSIVEL P=2,0cv PARA TANQUE DE AERACAO</v>
          </cell>
          <cell r="D2339" t="str">
            <v>UN</v>
          </cell>
          <cell r="E2339">
            <v>143.07</v>
          </cell>
        </row>
        <row r="2340">
          <cell r="B2340" t="str">
            <v xml:space="preserve"> 22.92.06</v>
          </cell>
          <cell r="C2340" t="str">
            <v>FORNECIMENTO E MONTAGEM DE BOMBA SUBMERSIVEL P=2,0cv PARA ELEVATORIA DE LODO CLARIFICADO</v>
          </cell>
          <cell r="D2340" t="str">
            <v>cj</v>
          </cell>
          <cell r="E2340">
            <v>143.07</v>
          </cell>
        </row>
        <row r="2341">
          <cell r="B2341" t="str">
            <v xml:space="preserve"> 22.93.03</v>
          </cell>
          <cell r="C2341" t="str">
            <v>ASSENT. E MONTAGEM DE MODULOS TUBULARES, P/ DECANTACAO, TIPO COLMEIA, 50X90X600MM EM PVC, S/FORNEC. DA SOLDA E ELEMENTOS P/ FIXACAO E PROTECAO DO MODULO.</v>
          </cell>
          <cell r="D2341" t="str">
            <v>m2</v>
          </cell>
          <cell r="E2341">
            <v>51.6</v>
          </cell>
        </row>
        <row r="2342">
          <cell r="B2342" t="str">
            <v xml:space="preserve"> 22.93.04</v>
          </cell>
          <cell r="C2342" t="str">
            <v>ASSENT. E MONTAGEM DE MODULOS TUBULARES, P/ DECANTACAO, TIPO COLMEIA, 50X90X1000MM EM PVC, INCL.FORNEC. DA SOLDA E ELEMENTOS P/ FIXACAO E PROTECAO DO MODULO.</v>
          </cell>
          <cell r="D2342" t="str">
            <v>m2</v>
          </cell>
          <cell r="E2342">
            <v>56.81</v>
          </cell>
        </row>
        <row r="2343">
          <cell r="B2343" t="str">
            <v xml:space="preserve"> 22.93.05</v>
          </cell>
          <cell r="C2343" t="str">
            <v>ASSENT. E MONTAGEM DE MODULOS TUBULARES, P/ DECANTACAO, TIPO COLMEIA, 50X90X1200MM EM PVC, INCL.FORNEC. DA SOLDA E ELEMENTOS P/ FIXACAO E PROTECAO DO MODULO.</v>
          </cell>
          <cell r="D2343" t="str">
            <v>m2</v>
          </cell>
          <cell r="E2343">
            <v>62.01</v>
          </cell>
        </row>
        <row r="2344">
          <cell r="B2344" t="str">
            <v xml:space="preserve"> 22.93.09</v>
          </cell>
          <cell r="C2344" t="str">
            <v>SERVICO DE DESINFECCAO DE ESGOTO COM ACIDO TRICLOROISOCIANURATO DE SODIO EM PASTILHA (TRICOLO), C/FORNECIMENTO DE MATERIAL E EQUIPAMENTOS NECESSARIOS(UN/1000M3) - SERVICO ESPECIAL</v>
          </cell>
          <cell r="D2344" t="str">
            <v>UN</v>
          </cell>
          <cell r="E2344">
            <v>76.099999999999994</v>
          </cell>
        </row>
        <row r="2345">
          <cell r="B2345" t="str">
            <v xml:space="preserve"> 22.93.93</v>
          </cell>
          <cell r="C2345" t="str">
            <v>REMOCAO DE MODULOS TUBULARES, P/ DECANTACAO, TIPO COLMEIA, 50X90X600MM EM PVC</v>
          </cell>
          <cell r="D2345" t="str">
            <v>m2</v>
          </cell>
          <cell r="E2345">
            <v>7.79</v>
          </cell>
        </row>
        <row r="2346">
          <cell r="B2346" t="str">
            <v xml:space="preserve"> 22.94.05</v>
          </cell>
          <cell r="C2346" t="str">
            <v>FORNECIMENTO/ASSENTAMENTO DE DIVISOR DE FLUXO PARA FLOCULADORES, EM FIBRA DE VIDRO, SECÃO30X45CM</v>
          </cell>
          <cell r="D2346" t="str">
            <v>UN</v>
          </cell>
          <cell r="E2346">
            <v>104.06</v>
          </cell>
        </row>
        <row r="2347">
          <cell r="B2347" t="str">
            <v xml:space="preserve"> 22.95.04</v>
          </cell>
          <cell r="C2347" t="str">
            <v>INSTALAÇÃO DE GEOFORMA PARA DESIDRATAÇÃO DE LODO (GEOBAG)</v>
          </cell>
          <cell r="D2347" t="str">
            <v>UN</v>
          </cell>
          <cell r="E2347">
            <v>1137.96</v>
          </cell>
        </row>
        <row r="2348">
          <cell r="B2348" t="str">
            <v xml:space="preserve"> 23.00.00</v>
          </cell>
          <cell r="C2348" t="str">
            <v>AUTOMACAO DE SISTEMAS</v>
          </cell>
        </row>
        <row r="2349">
          <cell r="B2349" t="str">
            <v xml:space="preserve"> 23.01.00</v>
          </cell>
          <cell r="C2349" t="str">
            <v>AUTOMACAO DE SISTEMAS DE ABASTECIMENTO DE AGUA (MONTAGEM E INSTALACAO)</v>
          </cell>
        </row>
        <row r="2350">
          <cell r="B2350" t="str">
            <v xml:space="preserve"> 23.02.00</v>
          </cell>
          <cell r="C2350" t="str">
            <v>AUTOMACAO DE SISTEMAS DE ABASTECIMENTO DE AGUA (FORNEC. DOS MATERIAIS E EQUIP.,MONTAGEM EINSTALACAO)</v>
          </cell>
        </row>
        <row r="2351">
          <cell r="B2351" t="str">
            <v xml:space="preserve"> 23.03.00</v>
          </cell>
          <cell r="C2351" t="str">
            <v>AUTOMACAO DE SISTEMAS DE ESGOTAMENTO SANITARIO (MONTAGEM E INSTALACAO)</v>
          </cell>
        </row>
        <row r="2352">
          <cell r="B2352" t="str">
            <v xml:space="preserve"> 23.04.00</v>
          </cell>
          <cell r="C2352" t="str">
            <v>AUTOMACAO DE SISTEMAS DE ESGOTAMENTO SANITARIO (FORNEC. DOS MATERIAS E EQUIP.,MONTAGEM EINSTALACAO)</v>
          </cell>
        </row>
        <row r="2353">
          <cell r="B2353" t="str">
            <v xml:space="preserve"> 23.90.00</v>
          </cell>
          <cell r="C2353" t="str">
            <v>SERVICOS NAO CODIFICADOS</v>
          </cell>
        </row>
        <row r="2354">
          <cell r="B2354" t="str">
            <v xml:space="preserve"> 24.00.00</v>
          </cell>
          <cell r="C2354" t="str">
            <v>SERVICOS PARA PERFURACAO DE POCOS</v>
          </cell>
        </row>
        <row r="2355">
          <cell r="B2355" t="str">
            <v xml:space="preserve"> 24.00.11</v>
          </cell>
          <cell r="C2355" t="str">
            <v>EQUIPE (3 PROFISSIONAIS CAMPO) - PERCUSSORA</v>
          </cell>
          <cell r="D2355" t="str">
            <v>H</v>
          </cell>
          <cell r="E2355">
            <v>147.51</v>
          </cell>
        </row>
        <row r="2356">
          <cell r="B2356" t="str">
            <v xml:space="preserve"> 24.00.12</v>
          </cell>
          <cell r="C2356" t="str">
            <v>EQUIPE (5 PROFISSIONAIS CAMPO) - ROTOPNEUMATICA</v>
          </cell>
          <cell r="D2356" t="str">
            <v>H</v>
          </cell>
          <cell r="E2356">
            <v>245.86</v>
          </cell>
        </row>
        <row r="2357">
          <cell r="B2357" t="str">
            <v xml:space="preserve"> 24.00.13</v>
          </cell>
          <cell r="C2357" t="str">
            <v>EQUIPE (6 PROFISSIONAIS CAMPO) - ROTATIVA - POCO &lt; 300M</v>
          </cell>
          <cell r="D2357" t="str">
            <v>H</v>
          </cell>
          <cell r="E2357">
            <v>334.3</v>
          </cell>
        </row>
        <row r="2358">
          <cell r="B2358" t="str">
            <v xml:space="preserve"> 24.00.14</v>
          </cell>
          <cell r="C2358" t="str">
            <v>EQUIPE (12 PROFISSIONAIS CAMPO) - ROTATIVA - POCO &gt; 300M</v>
          </cell>
          <cell r="D2358" t="str">
            <v>H</v>
          </cell>
          <cell r="E2358">
            <v>468.29</v>
          </cell>
        </row>
        <row r="2359">
          <cell r="B2359" t="str">
            <v xml:space="preserve"> 24.00.15</v>
          </cell>
          <cell r="C2359" t="str">
            <v>EQUIPE (3 PROFISSIONAIS CAMPO) - BOMBEIO</v>
          </cell>
          <cell r="D2359" t="str">
            <v>H</v>
          </cell>
          <cell r="E2359">
            <v>157.33000000000001</v>
          </cell>
        </row>
        <row r="2360">
          <cell r="B2360" t="str">
            <v xml:space="preserve"> 24.00.16</v>
          </cell>
          <cell r="C2360" t="str">
            <v>EQUIPE (3 PROFISSIONAIS CAMPO) - INSTALACOES ELETICAS</v>
          </cell>
          <cell r="D2360" t="str">
            <v>H</v>
          </cell>
          <cell r="E2360">
            <v>50.19</v>
          </cell>
        </row>
        <row r="2361">
          <cell r="B2361" t="str">
            <v xml:space="preserve"> 24.00.21</v>
          </cell>
          <cell r="C2361" t="str">
            <v>TRANSPORTE DE MATERIAIS - CAMINHAO DE CAPACIDADE MINIMA 10T</v>
          </cell>
          <cell r="D2361" t="str">
            <v>km</v>
          </cell>
          <cell r="E2361">
            <v>27.87</v>
          </cell>
        </row>
        <row r="2362">
          <cell r="B2362" t="str">
            <v xml:space="preserve"> 24.00.22</v>
          </cell>
          <cell r="C2362" t="str">
            <v>TRANSPORTE DE GRUPO GERADOR PARA APOIO A UNIDADE DE TESTE DE BOMBEAMENTO COM VAZAO 150M3&lt;250M3</v>
          </cell>
          <cell r="D2362" t="str">
            <v>km</v>
          </cell>
          <cell r="E2362">
            <v>6.08</v>
          </cell>
        </row>
        <row r="2363">
          <cell r="B2363" t="str">
            <v xml:space="preserve"> 24.00.23</v>
          </cell>
          <cell r="C2363" t="str">
            <v>TRANSPORTE DE UNIDADE DE PERFILAGEM OPTICA</v>
          </cell>
          <cell r="D2363" t="str">
            <v>km</v>
          </cell>
          <cell r="E2363">
            <v>5.84</v>
          </cell>
        </row>
        <row r="2364">
          <cell r="B2364" t="str">
            <v xml:space="preserve"> 24.00.24</v>
          </cell>
          <cell r="C2364" t="str">
            <v>TRANSPORTE DE UNIDADE DE PERFURACAO PERCUSSORA</v>
          </cell>
          <cell r="D2364" t="str">
            <v>km</v>
          </cell>
          <cell r="E2364">
            <v>12.43</v>
          </cell>
        </row>
        <row r="2365">
          <cell r="B2365" t="str">
            <v xml:space="preserve"> 24.00.25</v>
          </cell>
          <cell r="C2365" t="str">
            <v>TRANSPORTE DE UNIDADE ROTOPNEUMATICA COM COMPRESSOR - CALCARIO, CRISTALINO, META-SEDIMENTO /QUARTZITO</v>
          </cell>
          <cell r="D2365" t="str">
            <v>km</v>
          </cell>
          <cell r="E2365">
            <v>17.97</v>
          </cell>
        </row>
        <row r="2366">
          <cell r="B2366" t="str">
            <v xml:space="preserve"> 24.00.26</v>
          </cell>
          <cell r="C2366" t="str">
            <v>TRANSPORTE DE UNIDADE DE PERFURACAO ROTATIVA - SEDIMENTO POCO 150M</v>
          </cell>
          <cell r="D2366" t="str">
            <v>km</v>
          </cell>
          <cell r="E2366">
            <v>30.67</v>
          </cell>
        </row>
        <row r="2367">
          <cell r="B2367" t="str">
            <v xml:space="preserve"> 24.00.27</v>
          </cell>
          <cell r="C2367" t="str">
            <v>TRANSPORTE DE UNIDADE DE PERFURACAO ROTATIVA 150M&lt;250M</v>
          </cell>
          <cell r="D2367" t="str">
            <v>km</v>
          </cell>
          <cell r="E2367">
            <v>30.67</v>
          </cell>
        </row>
        <row r="2368">
          <cell r="B2368" t="str">
            <v xml:space="preserve"> 24.00.28</v>
          </cell>
          <cell r="C2368" t="str">
            <v>TRANSPORTE DE UNIDADE DE PERFURACAO ROTATIVA COM BOMBA LAMA - SEDIMENTO POCO 150M&lt;250M</v>
          </cell>
          <cell r="D2368" t="str">
            <v>km</v>
          </cell>
          <cell r="E2368">
            <v>11.27</v>
          </cell>
        </row>
        <row r="2369">
          <cell r="B2369" t="str">
            <v xml:space="preserve"> 24.00.29</v>
          </cell>
          <cell r="C2369" t="str">
            <v>TRANSPORTE DE UNIDADE DE PERFURACAO ROTATIVA COM BOMBA LAMA - SEDIMENTO POCO 250M&lt;450M</v>
          </cell>
          <cell r="D2369" t="str">
            <v>km</v>
          </cell>
          <cell r="E2369">
            <v>57.44</v>
          </cell>
        </row>
        <row r="2370">
          <cell r="B2370" t="str">
            <v xml:space="preserve"> 24.00.30</v>
          </cell>
          <cell r="C2370" t="str">
            <v>TRANSPORTE DE UNIDADE DE TESTE (DESENVOLVIMENTO / BOMBEAMENTO) C/ COMPRESSORO(180PSI / 300CFM)PARA POCO &lt;150M</v>
          </cell>
          <cell r="D2370" t="str">
            <v>km</v>
          </cell>
          <cell r="E2370">
            <v>9.52</v>
          </cell>
        </row>
        <row r="2371">
          <cell r="B2371" t="str">
            <v xml:space="preserve"> 24.00.31</v>
          </cell>
          <cell r="C2371" t="str">
            <v>TRANSPORTE DE UNIDADE DE TESTE (DESENVOLVIMENTO / BOMBEAMENTO) C/ COMPRESSORO(250PSI / 750CFM)PARA POCO 150M&lt;250M</v>
          </cell>
          <cell r="D2371" t="str">
            <v>km</v>
          </cell>
          <cell r="E2371">
            <v>10.11</v>
          </cell>
        </row>
        <row r="2372">
          <cell r="B2372" t="str">
            <v xml:space="preserve"> 24.00.32</v>
          </cell>
          <cell r="C2372" t="str">
            <v>TRANSPORTE DE UNIDADE DE TESTE (DESENVOLVIMENTO / BOMBEAMENTO) C/ COMPRESSORO(250PSI / 750CFM)PARA POCO 150M&lt;250M</v>
          </cell>
          <cell r="D2372" t="str">
            <v>km</v>
          </cell>
          <cell r="E2372">
            <v>9.4600000000000009</v>
          </cell>
        </row>
        <row r="2373">
          <cell r="B2373" t="str">
            <v xml:space="preserve"> 24.00.33</v>
          </cell>
          <cell r="C2373" t="str">
            <v>TRANSPORTE DE UNIDADE DE TESTE (DESENVOLVIMENTO / BOMBEAMENTO) UEB1 (BOMBA SUBMERSA) PARA POCO&lt;250M</v>
          </cell>
          <cell r="D2373" t="str">
            <v>km</v>
          </cell>
          <cell r="E2373">
            <v>8.18</v>
          </cell>
        </row>
        <row r="2374">
          <cell r="B2374" t="str">
            <v xml:space="preserve"> 24.00.34</v>
          </cell>
          <cell r="C2374" t="str">
            <v>TRANSPORTE DE UNIDADE DE TESTE (DESENVOLVIMENTO / BOMBEAMENTO) UEB2 (BOMBA SUBMERSA) PARA POCO&gt;250M</v>
          </cell>
          <cell r="D2374" t="str">
            <v>km</v>
          </cell>
          <cell r="E2374">
            <v>21.25</v>
          </cell>
        </row>
        <row r="2375">
          <cell r="B2375" t="str">
            <v xml:space="preserve"> 24.10.00</v>
          </cell>
          <cell r="C2375" t="str">
            <v>ESTUDOS HIDROGEOLOGICOS (LOCACAO) DISTANCIA MENOR QUE 200 KM</v>
          </cell>
        </row>
        <row r="2376">
          <cell r="B2376" t="str">
            <v xml:space="preserve"> 24.10.01</v>
          </cell>
          <cell r="C2376" t="str">
            <v>DEFINICAO DE MANANCIAL 01 LOCALIDADE MENOR QUE 200 KM</v>
          </cell>
          <cell r="D2376" t="str">
            <v>UN</v>
          </cell>
          <cell r="E2376">
            <v>1940.37</v>
          </cell>
        </row>
        <row r="2377">
          <cell r="B2377" t="str">
            <v xml:space="preserve"> 24.10.02</v>
          </cell>
          <cell r="C2377" t="str">
            <v>DEFINICAO DE MANANCIAL 02 LOCALIDADES MENOR QUE 200 KM</v>
          </cell>
          <cell r="D2377" t="str">
            <v>UN</v>
          </cell>
          <cell r="E2377">
            <v>1390.33</v>
          </cell>
        </row>
        <row r="2378">
          <cell r="B2378" t="str">
            <v xml:space="preserve"> 24.10.03</v>
          </cell>
          <cell r="C2378" t="str">
            <v>DEFINICAO DE MANANCIAL 03 LOCALIDADES MENOR QUE 200 KM</v>
          </cell>
          <cell r="D2378" t="str">
            <v>UN</v>
          </cell>
          <cell r="E2378">
            <v>1204.8499999999999</v>
          </cell>
        </row>
        <row r="2379">
          <cell r="B2379" t="str">
            <v xml:space="preserve"> 24.10.04</v>
          </cell>
          <cell r="C2379" t="str">
            <v>DEFINICAO DE MANANCIAL 04 LOCALIDADES MENOR QUE 200 KM</v>
          </cell>
          <cell r="D2379" t="str">
            <v>UN</v>
          </cell>
          <cell r="E2379">
            <v>1115.31</v>
          </cell>
        </row>
        <row r="2380">
          <cell r="B2380" t="str">
            <v xml:space="preserve"> 24.10.05</v>
          </cell>
          <cell r="C2380" t="str">
            <v>DEFINICAO DE MANANCIAL 05 LOCALIDADES MENOR QUE 200 KM</v>
          </cell>
          <cell r="D2380" t="str">
            <v>UN</v>
          </cell>
          <cell r="E2380">
            <v>1060.32</v>
          </cell>
        </row>
        <row r="2381">
          <cell r="B2381" t="str">
            <v xml:space="preserve"> 24.10.10</v>
          </cell>
          <cell r="C2381" t="str">
            <v>ESTUDOS HIDROGEOLOGICOS (LOCACAO) DISTANCIA ENTRE 200KM E 500KM</v>
          </cell>
        </row>
        <row r="2382">
          <cell r="B2382" t="str">
            <v xml:space="preserve"> 24.10.11</v>
          </cell>
          <cell r="C2382" t="str">
            <v>DEFINICAO DE MANANCIAL 01 LOCALIDADE ENTRE 200KM E 500KM</v>
          </cell>
          <cell r="D2382" t="str">
            <v>UN</v>
          </cell>
          <cell r="E2382">
            <v>3271.46</v>
          </cell>
        </row>
        <row r="2383">
          <cell r="B2383" t="str">
            <v xml:space="preserve"> 24.10.12</v>
          </cell>
          <cell r="C2383" t="str">
            <v>DEFINICAO DE MANANCIAL 02 LOCALIDADE ENTRE 200KM E 500KM</v>
          </cell>
          <cell r="D2383" t="str">
            <v>UN</v>
          </cell>
          <cell r="E2383">
            <v>2055.87</v>
          </cell>
        </row>
        <row r="2384">
          <cell r="B2384" t="str">
            <v xml:space="preserve"> 24.10.13</v>
          </cell>
          <cell r="C2384" t="str">
            <v>DEFINICAO DE MANANCIAL 03 LOCALIDADE ENTRE 200KM E 500KM</v>
          </cell>
          <cell r="D2384" t="str">
            <v>UN</v>
          </cell>
          <cell r="E2384">
            <v>1646.41</v>
          </cell>
        </row>
        <row r="2385">
          <cell r="B2385" t="str">
            <v xml:space="preserve"> 24.10.14</v>
          </cell>
          <cell r="C2385" t="str">
            <v>DEFINICAO DE MANANCIAL 04 LOCALIDADE ENTRE 200KM E 500KM</v>
          </cell>
          <cell r="D2385" t="str">
            <v>UN</v>
          </cell>
          <cell r="E2385">
            <v>1447.31</v>
          </cell>
        </row>
        <row r="2386">
          <cell r="B2386" t="str">
            <v xml:space="preserve"> 24.10.15</v>
          </cell>
          <cell r="C2386" t="str">
            <v>DEFINICAO DE MANANCIAL 05 LOCALIDADE ENTRE 200KM E 500KM</v>
          </cell>
          <cell r="D2386" t="str">
            <v>UN</v>
          </cell>
          <cell r="E2386">
            <v>1326.51</v>
          </cell>
        </row>
        <row r="2387">
          <cell r="B2387" t="str">
            <v xml:space="preserve"> 24.10.20</v>
          </cell>
          <cell r="C2387" t="str">
            <v>ESTUDOS HIDROGEOLOGICOS (LOCACAO) DISTANCIA MAIOR QUE 500KM</v>
          </cell>
        </row>
        <row r="2388">
          <cell r="B2388" t="str">
            <v xml:space="preserve"> 24.10.21</v>
          </cell>
          <cell r="C2388" t="str">
            <v>DEFINICAO DE MANANCIAL 01 LOCALIDADE MAIOR QUE 500KM</v>
          </cell>
          <cell r="D2388" t="str">
            <v>UN</v>
          </cell>
          <cell r="E2388">
            <v>5064.55</v>
          </cell>
        </row>
        <row r="2389">
          <cell r="B2389" t="str">
            <v xml:space="preserve"> 24.10.22</v>
          </cell>
          <cell r="C2389" t="str">
            <v>DEFINICAO DE MANANCIAL 02 LOCALIDADE MAIOR QUE 500KM</v>
          </cell>
          <cell r="D2389" t="str">
            <v>UN</v>
          </cell>
          <cell r="E2389">
            <v>2952.42</v>
          </cell>
        </row>
        <row r="2390">
          <cell r="B2390" t="str">
            <v xml:space="preserve"> 24.10.23</v>
          </cell>
          <cell r="C2390" t="str">
            <v>DEFINICAO DE MANANCIAL 03 LOCALIDADE MAIOR QUE 500KM</v>
          </cell>
          <cell r="D2390" t="str">
            <v>UN</v>
          </cell>
          <cell r="E2390">
            <v>2248.37</v>
          </cell>
        </row>
        <row r="2391">
          <cell r="B2391" t="str">
            <v xml:space="preserve"> 24.10.24</v>
          </cell>
          <cell r="C2391" t="str">
            <v>DEFINICAO DE MANANCIAL 04 LOCALIDADE MAIOR QUE 500KM</v>
          </cell>
          <cell r="D2391" t="str">
            <v>UN</v>
          </cell>
          <cell r="E2391">
            <v>1896.35</v>
          </cell>
        </row>
        <row r="2392">
          <cell r="B2392" t="str">
            <v xml:space="preserve"> 24.10.25</v>
          </cell>
          <cell r="C2392" t="str">
            <v>DEFINICAO DE MANANCIAL 05 LOCALIDADE MAIOR QUE 500KM</v>
          </cell>
          <cell r="D2392" t="str">
            <v>UN</v>
          </cell>
          <cell r="E2392">
            <v>1685.15</v>
          </cell>
        </row>
        <row r="2393">
          <cell r="B2393" t="str">
            <v xml:space="preserve"> 24.20.00</v>
          </cell>
          <cell r="C2393" t="str">
            <v>ESTUDOS GEOFISICOS COM ELETRORESISTIVIDADE (LOCACAO) DISTANCIA MENOR QUE 200 KM</v>
          </cell>
        </row>
        <row r="2394">
          <cell r="B2394" t="str">
            <v xml:space="preserve"> 24.20.01</v>
          </cell>
          <cell r="C2394" t="str">
            <v>DEFINICAO DE MANANCIAL / ELETRORESISTIVIDADE 01 LOCALIDADE MENOR QUE 200 KM</v>
          </cell>
          <cell r="D2394" t="str">
            <v>UN</v>
          </cell>
          <cell r="E2394">
            <v>3405.25</v>
          </cell>
        </row>
        <row r="2395">
          <cell r="B2395" t="str">
            <v xml:space="preserve"> 24.20.02</v>
          </cell>
          <cell r="C2395" t="str">
            <v>DEFINICAO DE MANANCIAL / ELETRORESISTIVIDADE 02 LOCALIDADES MENOR QUE 200 KM</v>
          </cell>
          <cell r="D2395" t="str">
            <v>UN</v>
          </cell>
          <cell r="E2395">
            <v>2855.21</v>
          </cell>
        </row>
        <row r="2396">
          <cell r="B2396" t="str">
            <v xml:space="preserve"> 24.20.03</v>
          </cell>
          <cell r="C2396" t="str">
            <v>DEFINICAO DE MANANCIAL / ELETRORESISTIVIDADE 03 LOCALIDADES MENOR QUE 200 KM</v>
          </cell>
          <cell r="D2396" t="str">
            <v>UN</v>
          </cell>
          <cell r="E2396">
            <v>2669.73</v>
          </cell>
        </row>
        <row r="2397">
          <cell r="B2397" t="str">
            <v xml:space="preserve"> 24.20.04</v>
          </cell>
          <cell r="C2397" t="str">
            <v>DEFINICAO DE MANANCIAL / ELETRORESISTIVIDADE 04 LOCALIDADES MENOR QUE 200 KM</v>
          </cell>
          <cell r="D2397" t="str">
            <v>UN</v>
          </cell>
          <cell r="E2397">
            <v>2580.19</v>
          </cell>
        </row>
        <row r="2398">
          <cell r="B2398" t="str">
            <v xml:space="preserve"> 24.20.05</v>
          </cell>
          <cell r="C2398" t="str">
            <v>DEFINICAO DE MANANCIAL / ELETRORESISTIVIDADE 05 OU MAIS LOCALIDADES MENOR QUE200 KM</v>
          </cell>
          <cell r="D2398" t="str">
            <v>UN</v>
          </cell>
          <cell r="E2398">
            <v>2525.1999999999998</v>
          </cell>
        </row>
        <row r="2399">
          <cell r="B2399" t="str">
            <v xml:space="preserve"> 24.21.00</v>
          </cell>
          <cell r="C2399" t="str">
            <v>ESTUDOS GEOFISICOS COM ELETRORESISTIVIDADE (LOCACAO) DISTANCIA ENTRE 200KM E 500KM</v>
          </cell>
        </row>
        <row r="2400">
          <cell r="B2400" t="str">
            <v xml:space="preserve"> 24.21.01</v>
          </cell>
          <cell r="C2400" t="str">
            <v>DEFINICAO DE MANANCIAL / ELETRORESISTIVIDADE 01 LOCALIDADE ENTRE 200 KM E 500KM</v>
          </cell>
          <cell r="D2400" t="str">
            <v>UN</v>
          </cell>
          <cell r="E2400">
            <v>4720.9399999999996</v>
          </cell>
        </row>
        <row r="2401">
          <cell r="B2401" t="str">
            <v xml:space="preserve"> 24.21.02</v>
          </cell>
          <cell r="C2401" t="str">
            <v>DEFINICAO DE MANANCIAL / ELETRORESISTIVIDADE 02 LOCALIDADES ENTRE 200 KM E 500KM</v>
          </cell>
          <cell r="D2401" t="str">
            <v>UN</v>
          </cell>
          <cell r="E2401">
            <v>3520.75</v>
          </cell>
        </row>
        <row r="2402">
          <cell r="B2402" t="str">
            <v xml:space="preserve"> 24.21.03</v>
          </cell>
          <cell r="C2402" t="str">
            <v>DEFINICAO DE MANANCIAL / ELETRORESISTIVIDADE 03 LOCALIDADES ENTRE 200 KM E 500KM</v>
          </cell>
          <cell r="D2402" t="str">
            <v>UN</v>
          </cell>
          <cell r="E2402">
            <v>3111.29</v>
          </cell>
        </row>
        <row r="2403">
          <cell r="B2403" t="str">
            <v xml:space="preserve"> 24.21.04</v>
          </cell>
          <cell r="C2403" t="str">
            <v>DEFINICAO DE MANANCIAL / ELETRORESISTIVIDADE 04 LOCALIDADES ENTRE 200 KM E 500KM</v>
          </cell>
          <cell r="D2403" t="str">
            <v>UN</v>
          </cell>
          <cell r="E2403">
            <v>2912.19</v>
          </cell>
        </row>
        <row r="2404">
          <cell r="B2404" t="str">
            <v xml:space="preserve"> 24.21.05</v>
          </cell>
          <cell r="C2404" t="str">
            <v>DEFINICAO DE MANANCIAL / ELETRORESISTIVIDADE 05 OU MAIS LOCALIDADES ENTRE 200KM E 500 KM</v>
          </cell>
          <cell r="D2404" t="str">
            <v>UN</v>
          </cell>
          <cell r="E2404">
            <v>2791.39</v>
          </cell>
        </row>
        <row r="2405">
          <cell r="B2405" t="str">
            <v xml:space="preserve"> 24.22.00</v>
          </cell>
          <cell r="C2405" t="str">
            <v>ESTUDOS GEOFISICOS COM ELETRORESISTIVIDADE (LOCACAO) DISTANCIA MAIOR QUE 500KM</v>
          </cell>
        </row>
        <row r="2406">
          <cell r="B2406" t="str">
            <v xml:space="preserve"> 24.22.01</v>
          </cell>
          <cell r="C2406" t="str">
            <v>DEFINICAO DE MANANCIAL / ELETRORESISTIVIDADE 01 LOCALIDADE MAIOR QUE 500KM</v>
          </cell>
          <cell r="D2406" t="str">
            <v>UN</v>
          </cell>
          <cell r="E2406">
            <v>4080.83</v>
          </cell>
        </row>
        <row r="2407">
          <cell r="B2407" t="str">
            <v xml:space="preserve"> 24.22.02</v>
          </cell>
          <cell r="C2407" t="str">
            <v>DEFINICAO DE MANANCIAL / ELETRORESISTIVIDADE 02 LOCALIDADES MAIOR QUE 500KM</v>
          </cell>
          <cell r="D2407" t="str">
            <v>UN</v>
          </cell>
          <cell r="E2407">
            <v>4417.29</v>
          </cell>
        </row>
        <row r="2408">
          <cell r="B2408" t="str">
            <v xml:space="preserve"> 24.22.03</v>
          </cell>
          <cell r="C2408" t="str">
            <v>DEFINICAO DE MANANCIAL / ELETRORESISTIVIDADE 03 LOCALIDADES MAIOR QUE 500KM</v>
          </cell>
          <cell r="D2408" t="str">
            <v>UN</v>
          </cell>
          <cell r="E2408">
            <v>3713.25</v>
          </cell>
        </row>
        <row r="2409">
          <cell r="B2409" t="str">
            <v xml:space="preserve"> 24.22.04</v>
          </cell>
          <cell r="C2409" t="str">
            <v>DEFINICAO DE MANANCIAL / ELETRORESISTIVIDADE 04 LOCALIDADES MAIOR QUE 500KM</v>
          </cell>
          <cell r="D2409" t="str">
            <v>UN</v>
          </cell>
          <cell r="E2409">
            <v>3361.23</v>
          </cell>
        </row>
        <row r="2410">
          <cell r="B2410" t="str">
            <v xml:space="preserve"> 24.22.05</v>
          </cell>
          <cell r="C2410" t="str">
            <v>DEFINICAO DE MANANCIAL / ELETRORESISTIVIDADE 05 OU MAIS LOCALIDADES MAIOR QUE500 KM</v>
          </cell>
          <cell r="D2410" t="str">
            <v>UN</v>
          </cell>
          <cell r="E2410">
            <v>3150.02</v>
          </cell>
        </row>
        <row r="2411">
          <cell r="B2411" t="str">
            <v xml:space="preserve"> 24.23.00</v>
          </cell>
          <cell r="C2411" t="str">
            <v>ESTUDOS GEOFISICOS COM VLF (LOCACAO) DISTANCIA MENOR QUE 200 KM</v>
          </cell>
        </row>
        <row r="2412">
          <cell r="B2412" t="str">
            <v xml:space="preserve"> 24.23.01</v>
          </cell>
          <cell r="C2412" t="str">
            <v>DEFINICAO DE MANANCIAL / V L F 01 LOCALIDADE MENOR QUE 200 KM</v>
          </cell>
          <cell r="D2412" t="str">
            <v>UN</v>
          </cell>
          <cell r="E2412">
            <v>2194.96</v>
          </cell>
        </row>
        <row r="2413">
          <cell r="B2413" t="str">
            <v xml:space="preserve"> 24.23.02</v>
          </cell>
          <cell r="C2413" t="str">
            <v>DEFINICAO DE MANANCIAL / V L F 02 LOCALIDADES MENOR QUE 200 KM</v>
          </cell>
          <cell r="D2413" t="str">
            <v>UN</v>
          </cell>
          <cell r="E2413">
            <v>1804.44</v>
          </cell>
        </row>
        <row r="2414">
          <cell r="B2414" t="str">
            <v xml:space="preserve"> 24.23.03</v>
          </cell>
          <cell r="C2414" t="str">
            <v>DEFINICAO DE MANANCIAL / V L F 03 LOCALIDADES MENOR QUE 200 KM</v>
          </cell>
          <cell r="D2414" t="str">
            <v>UN</v>
          </cell>
          <cell r="E2414">
            <v>1670</v>
          </cell>
        </row>
        <row r="2415">
          <cell r="B2415" t="str">
            <v xml:space="preserve"> 24.23.04</v>
          </cell>
          <cell r="C2415" t="str">
            <v>DEFINICAO DE MANANCIAL / V L F 04 LOCALIDADES MENOR QUE 200 KM</v>
          </cell>
          <cell r="D2415" t="str">
            <v>UN</v>
          </cell>
          <cell r="E2415">
            <v>1609.19</v>
          </cell>
        </row>
        <row r="2416">
          <cell r="B2416" t="str">
            <v xml:space="preserve"> 24.23.05</v>
          </cell>
          <cell r="C2416" t="str">
            <v>DEFINICAO DE MANANCIAL / V L F 05 OU MAIS LOCALIDADES MENOR QUE 200KM</v>
          </cell>
          <cell r="D2416" t="str">
            <v>UN</v>
          </cell>
          <cell r="E2416">
            <v>1570.14</v>
          </cell>
        </row>
        <row r="2417">
          <cell r="B2417" t="str">
            <v xml:space="preserve"> 24.24.00</v>
          </cell>
          <cell r="C2417" t="str">
            <v>ESTUDOS GEOFISICOS COM VLF (LOCACAO) DISTANCIA ENTRE 200KM E 500KM</v>
          </cell>
        </row>
        <row r="2418">
          <cell r="B2418" t="str">
            <v xml:space="preserve"> 24.24.01</v>
          </cell>
          <cell r="C2418" t="str">
            <v>DEFINICAO DE MANANCIAL / V L F 01 LOCALIDADE ENTRE 200 KM E 500 KM</v>
          </cell>
          <cell r="D2418" t="str">
            <v>UN</v>
          </cell>
          <cell r="E2418">
            <v>3526.05</v>
          </cell>
        </row>
        <row r="2419">
          <cell r="B2419" t="str">
            <v xml:space="preserve"> 24.24.02</v>
          </cell>
          <cell r="C2419" t="str">
            <v>DEFINICAO DE MANANCIAL / V L F 02 LOCALIDADES ENTRE 200 KM E 500 KM</v>
          </cell>
          <cell r="D2419" t="str">
            <v>UN</v>
          </cell>
          <cell r="E2419">
            <v>2469.9899999999998</v>
          </cell>
        </row>
        <row r="2420">
          <cell r="B2420" t="str">
            <v xml:space="preserve"> 24.24.03</v>
          </cell>
          <cell r="C2420" t="str">
            <v>DEFINICAO DE MANANCIAL / V L F 03 LOCALIDADES ENTRE 200 KM E 500 KM</v>
          </cell>
          <cell r="D2420" t="str">
            <v>UN</v>
          </cell>
          <cell r="E2420">
            <v>2117.96</v>
          </cell>
        </row>
        <row r="2421">
          <cell r="B2421" t="str">
            <v xml:space="preserve"> 24.24.04</v>
          </cell>
          <cell r="C2421" t="str">
            <v>DEFINICAO DE MANANCIAL / V L F 04 LOCALIDADES ENTRE 200 KM E 500 KM</v>
          </cell>
          <cell r="D2421" t="str">
            <v>UN</v>
          </cell>
          <cell r="E2421">
            <v>1941.19</v>
          </cell>
        </row>
        <row r="2422">
          <cell r="B2422" t="str">
            <v xml:space="preserve"> 24.24.05</v>
          </cell>
          <cell r="C2422" t="str">
            <v>DEFINICAO DE MANANCIAL / V L F 05 OU MAIS LOCALIDADES ENTRE 200 KM</v>
          </cell>
          <cell r="D2422" t="str">
            <v>UN</v>
          </cell>
          <cell r="E2422">
            <v>1836.33</v>
          </cell>
        </row>
        <row r="2423">
          <cell r="B2423" t="str">
            <v xml:space="preserve"> 24.25.00</v>
          </cell>
          <cell r="C2423" t="str">
            <v>ESTUDOS GEOFISICOS COM VLF (LOCACAO) DISTANCIA MAIOR QUE 500KM</v>
          </cell>
        </row>
        <row r="2424">
          <cell r="B2424" t="str">
            <v xml:space="preserve"> 24.25.01</v>
          </cell>
          <cell r="C2424" t="str">
            <v>DEFINICAO DE MANANCIAL / V L F 01 LOCALIDADE MAIOR QUE 500 KM</v>
          </cell>
          <cell r="D2424" t="str">
            <v>UN</v>
          </cell>
          <cell r="E2424">
            <v>2916.74</v>
          </cell>
        </row>
        <row r="2425">
          <cell r="B2425" t="str">
            <v xml:space="preserve"> 24.25.02</v>
          </cell>
          <cell r="C2425" t="str">
            <v>DEFINICAO DE MANANCIAL / V L F 02 LOCALIDADES MAIOR QUE 500 KM</v>
          </cell>
          <cell r="D2425" t="str">
            <v>UN</v>
          </cell>
          <cell r="E2425">
            <v>3366.53</v>
          </cell>
        </row>
        <row r="2426">
          <cell r="B2426" t="str">
            <v xml:space="preserve"> 24.25.03</v>
          </cell>
          <cell r="C2426" t="str">
            <v>DEFINICAO DE MANANCIAL / V L F 03 LOCALIDADES MAIOR QUE 500 KM</v>
          </cell>
          <cell r="D2426" t="str">
            <v>UN</v>
          </cell>
          <cell r="E2426">
            <v>2713.53</v>
          </cell>
        </row>
        <row r="2427">
          <cell r="B2427" t="str">
            <v xml:space="preserve"> 24.25.04</v>
          </cell>
          <cell r="C2427" t="str">
            <v>DEFINICAO DE MANANCIAL / V L F 04 LOCALIDADES MAIOR QUE 500 KM</v>
          </cell>
          <cell r="D2427" t="str">
            <v>UN</v>
          </cell>
          <cell r="E2427">
            <v>2388.2800000000002</v>
          </cell>
        </row>
        <row r="2428">
          <cell r="B2428" t="str">
            <v xml:space="preserve"> 24.25.05</v>
          </cell>
          <cell r="C2428" t="str">
            <v>DEFINICAO DE MANANCIAL / V L F 05 OU MAIS LOCALIDADES MAIOR QUE 500KM</v>
          </cell>
          <cell r="D2428" t="str">
            <v>UN</v>
          </cell>
          <cell r="E2428">
            <v>2258.7800000000002</v>
          </cell>
        </row>
        <row r="2429">
          <cell r="B2429" t="str">
            <v xml:space="preserve"> 24.30.00</v>
          </cell>
          <cell r="C2429" t="str">
            <v>ACOMPANHAMENTO TECNICO EMPREITADO (PERFURACAO EM ROCHA - CRISTALINA/CALCARIA/META-SEDIMENTAR/QUATZITICA)</v>
          </cell>
        </row>
        <row r="2430">
          <cell r="B2430" t="str">
            <v xml:space="preserve"> 24.30.01</v>
          </cell>
          <cell r="C2430" t="str">
            <v>ACOMPANHAMENTO TECNICO EMPREITADO (PERFURACAO EM ROCHA - CRISTALINA/CALCARIA/META-SEDIMENTAR/QUARTZITICA) 01 POCO PARA DISTANCIAS MENORES QUE 200KM</v>
          </cell>
          <cell r="D2430" t="str">
            <v>UN</v>
          </cell>
          <cell r="E2430">
            <v>1773.02</v>
          </cell>
        </row>
        <row r="2431">
          <cell r="B2431" t="str">
            <v xml:space="preserve"> 24.30.02</v>
          </cell>
          <cell r="C2431" t="str">
            <v>ACOMPANHAMENTO TECNICO EMPREITADO (PERFURACAO EM ROCHA - CRISTALINA/CALCARIA/META-SEDIMENTAR/QUARTZITICA) 02 POCO PARA DISTANCIAS MENORES QUE 200KM</v>
          </cell>
          <cell r="D2431" t="str">
            <v>UN</v>
          </cell>
          <cell r="E2431">
            <v>1477.52</v>
          </cell>
        </row>
        <row r="2432">
          <cell r="B2432" t="str">
            <v xml:space="preserve"> 24.30.03</v>
          </cell>
          <cell r="C2432" t="str">
            <v>ACOMPANHAMENTO TECNICO EMPREITADO (PERFURACAO EM ROCHA - CRISTALINA/CALCARIA/META-SEDIMENTAR/QUARTZITICA) 03 POCO PARA DISTANCIAS MENORES QUE 200KM</v>
          </cell>
          <cell r="D2432" t="str">
            <v>UN</v>
          </cell>
          <cell r="E2432">
            <v>1377.04</v>
          </cell>
        </row>
        <row r="2433">
          <cell r="B2433" t="str">
            <v xml:space="preserve"> 24.30.04</v>
          </cell>
          <cell r="C2433" t="str">
            <v>ACOMPANHAMENTO TECNICO EMPREITADO (PERFURACAO EM ROCHA - CRISTALINA/CALCARIA/META-SEDIMENTAR/QUARTZITICA) 04 POCO PARA DISTANCIAS MENORES QUE 200KM</v>
          </cell>
          <cell r="D2433" t="str">
            <v>UN</v>
          </cell>
          <cell r="E2433">
            <v>1329.77</v>
          </cell>
        </row>
        <row r="2434">
          <cell r="B2434" t="str">
            <v xml:space="preserve"> 24.30.05</v>
          </cell>
          <cell r="C2434" t="str">
            <v>ACOMPANHAMENTO TECNICO EMPREITADO (PERFURACAO EM ROCHA - CRISTALINA/CALCARIA/META-SEDIMENTAR/QUARTZITICA) 05 OU MAIS POCOS PARA DISTANCIAS MENORES QUE 200KM</v>
          </cell>
          <cell r="D2434" t="str">
            <v>UN</v>
          </cell>
          <cell r="E2434">
            <v>1300.23</v>
          </cell>
        </row>
        <row r="2435">
          <cell r="B2435" t="str">
            <v xml:space="preserve"> 24.30.06</v>
          </cell>
          <cell r="C2435" t="str">
            <v>ACOMPANHAMENTO TECNICO EMPREITADO (PERFURACAO EM ROCHA - CRISTALINA/CALCARIA/META-SEDIMENTAR/QUARTZITICA) 01 POCO PARA DISTANCIAS ENTRE 200KM E 500KM</v>
          </cell>
          <cell r="D2435" t="str">
            <v>UN</v>
          </cell>
          <cell r="E2435">
            <v>2364.0300000000002</v>
          </cell>
        </row>
        <row r="2436">
          <cell r="B2436" t="str">
            <v xml:space="preserve"> 24.30.07</v>
          </cell>
          <cell r="C2436" t="str">
            <v>ACOMPANHAMENTO TECNICO EMPREITADO (PERFURACAO EM ROCHA - CRISTALINA/CALCARIA/META-SEDIMENTAR/QUARTZITICA) 02 POCO PARA DISTANCIAS ENTRE 200KM E 500KM</v>
          </cell>
          <cell r="D2436" t="str">
            <v>UN</v>
          </cell>
          <cell r="E2436">
            <v>1773.02</v>
          </cell>
        </row>
        <row r="2437">
          <cell r="B2437" t="str">
            <v xml:space="preserve"> 24.30.08</v>
          </cell>
          <cell r="C2437" t="str">
            <v>ACOMPANHAMENTO TECNICO EMPREITADO (PERFURACAO EM ROCHA - CRISTALINA/CALCARIA/META-SEDIMENTAR/QUARTZITICA) 03 POCO PARA DISTANCIAS ENTRE 200KM E 500KM</v>
          </cell>
          <cell r="D2437" t="str">
            <v>UN</v>
          </cell>
          <cell r="E2437">
            <v>1506.94</v>
          </cell>
        </row>
        <row r="2438">
          <cell r="B2438" t="str">
            <v xml:space="preserve"> 24.30.09</v>
          </cell>
          <cell r="C2438" t="str">
            <v>ACOMPANHAMENTO TECNICO EMPREITADO (PERFURACAO EM ROCHA - CRISTALINA/CALCARIA/META-SEDIMENTAR/QUARTZITICA) 04 POCO PARA DISTANCIAS ENTRE 200KM E 500KM</v>
          </cell>
          <cell r="D2438" t="str">
            <v>UN</v>
          </cell>
          <cell r="E2438">
            <v>1477.52</v>
          </cell>
        </row>
        <row r="2439">
          <cell r="B2439" t="str">
            <v xml:space="preserve"> 24.30.10</v>
          </cell>
          <cell r="C2439" t="str">
            <v>ACOMPANHAMENTO TECNICO EMPREITADO (PERFURACAO EM ROCHA - CRISTALINA/CALCARIA/META-SEDIMENTAR/QUARTZITICA) 05 OU MAIS POCOS PARA DISTANCIAS ENTRE 200KM E 500KM</v>
          </cell>
          <cell r="D2439" t="str">
            <v>UN</v>
          </cell>
          <cell r="E2439">
            <v>1418.41</v>
          </cell>
        </row>
        <row r="2440">
          <cell r="B2440" t="str">
            <v xml:space="preserve"> 24.30.11</v>
          </cell>
          <cell r="C2440" t="str">
            <v>ACOMPANHAMENTO TECNICO EMPREITADO (PERFURACAO EM ROCHA - CRISTALINA/CALCARIA/META-SEDIMENTAR/QUARTZITICA) 01 POCO PARA DISTANCIAS MAIORES DE 500KM</v>
          </cell>
          <cell r="D2440" t="str">
            <v>UN</v>
          </cell>
          <cell r="E2440">
            <v>3546.04</v>
          </cell>
        </row>
        <row r="2441">
          <cell r="B2441" t="str">
            <v xml:space="preserve"> 24.30.12</v>
          </cell>
          <cell r="C2441" t="str">
            <v>ACOMPANHAMENTO TECNICO EMPREITADO (PERFURACAO EM ROCHA - CRISTALINA/CALCARIA/META-SEDIMENTAR/QUARTZITICA) 02 POCO PARA DISTANCIAS MAIORES DE 500KM</v>
          </cell>
          <cell r="D2441" t="str">
            <v>UN</v>
          </cell>
          <cell r="E2441">
            <v>2364.0300000000002</v>
          </cell>
        </row>
        <row r="2442">
          <cell r="B2442" t="str">
            <v xml:space="preserve"> 24.30.13</v>
          </cell>
          <cell r="C2442" t="str">
            <v>ACOMPANHAMENTO TECNICO EMPREITADO (PERFURACAO EM ROCHA - CRISTALINA/CALCARIA/META-SEDIMENTAR/QUARTZITICA) 03 POCO PARA DISTANCIAS MAIORES DE 500KM</v>
          </cell>
          <cell r="D2442" t="str">
            <v>UN</v>
          </cell>
          <cell r="E2442">
            <v>1968.05</v>
          </cell>
        </row>
        <row r="2443">
          <cell r="B2443" t="str">
            <v xml:space="preserve"> 24.30.14</v>
          </cell>
          <cell r="C2443" t="str">
            <v>ACOMPANHAMENTO TECNICO EMPREITADO (PERFURACAO EM ROCHA - CRISTALINA/CALCARIA/META-SEDIMENTAR/QUARTZITICA) 04 POCO PARA DISTANCIAS MAIORES DE 500KM</v>
          </cell>
          <cell r="D2443" t="str">
            <v>UN</v>
          </cell>
          <cell r="E2443">
            <v>1773.02</v>
          </cell>
        </row>
        <row r="2444">
          <cell r="B2444" t="str">
            <v xml:space="preserve"> 24.30.15</v>
          </cell>
          <cell r="C2444" t="str">
            <v>ACOMPANHAMENTO TECNICO EMPREITADO (PERFURACAO EM ROCHA - CRISTALINA/CALCARIA/META-SEDIMENTAR/QUARTZITICA) 05 OU MAIS POCOS PARA DISTANCIAS MAIORES DE 500KM</v>
          </cell>
          <cell r="D2444" t="str">
            <v>UN</v>
          </cell>
          <cell r="E2444">
            <v>1654.81</v>
          </cell>
        </row>
        <row r="2445">
          <cell r="B2445" t="str">
            <v xml:space="preserve"> 24.30.16</v>
          </cell>
          <cell r="C2445" t="str">
            <v>ACOMPANHAMENTO TECNICO EMPREITADO (PERFURACAO EM ROCHA SEDIMENTAR) POCO COM PROFUNDIDADE150M &lt; 250M E DISTANCIA MAIOR QUE 500KM</v>
          </cell>
          <cell r="D2445" t="str">
            <v>UN</v>
          </cell>
          <cell r="E2445">
            <v>7092.08</v>
          </cell>
        </row>
        <row r="2446">
          <cell r="B2446" t="str">
            <v xml:space="preserve"> 24.30.17</v>
          </cell>
          <cell r="C2446" t="str">
            <v>ACOMPANHAMENTO TECNICO EMPREITADO (PERFURACAO EM ROCHA SEDIMENTAR) POCO COM PROFUNDIDADE250M &lt; 450M E DISTANCIA MENOR QUE 200KM</v>
          </cell>
          <cell r="D2446" t="str">
            <v>UN</v>
          </cell>
          <cell r="E2446">
            <v>10638.13</v>
          </cell>
        </row>
        <row r="2447">
          <cell r="B2447" t="str">
            <v xml:space="preserve"> 24.30.18</v>
          </cell>
          <cell r="C2447" t="str">
            <v>ACOMPANHAMENTO TECNICO EMPREITADO (PERFURACAO EM ROCHA SEDIMENTAR) POCO COM PROFUNDIDADE250M &lt; 450M E DISTANCIA ENTRE 200KM E 500KM</v>
          </cell>
          <cell r="D2447" t="str">
            <v>UN</v>
          </cell>
          <cell r="E2447">
            <v>11229.13</v>
          </cell>
        </row>
        <row r="2448">
          <cell r="B2448" t="str">
            <v xml:space="preserve"> 24.30.19</v>
          </cell>
          <cell r="C2448" t="str">
            <v>ACOMPANHAMENTO TECNICO EMPREITADO (PERFURACAO EM ROCHA SEDIMENTAR) POCO COM PROFUNDIDADE250M &lt; 450M E DISTANCIA MAIOR QUE 500KM</v>
          </cell>
          <cell r="D2448" t="str">
            <v>UN</v>
          </cell>
          <cell r="E2448">
            <v>11820.14</v>
          </cell>
        </row>
        <row r="2449">
          <cell r="B2449" t="str">
            <v xml:space="preserve"> 24.30.20</v>
          </cell>
          <cell r="C2449" t="str">
            <v>ACOMPANHAMENTO TECNICO EMPREITADO (PERFURACAO EM ROCHA - SEDIMENTAR)</v>
          </cell>
        </row>
        <row r="2450">
          <cell r="B2450" t="str">
            <v xml:space="preserve"> 24.30.21</v>
          </cell>
          <cell r="C2450" t="str">
            <v>ACOMPANHAMENTO TECNICO EMPREITADO (PERFURACAO EM ROCHA SEDIMENTAR) POCO COM PROFUNDIDADE &lt;150M E DISTANCIA MENOR QUE 200KM</v>
          </cell>
          <cell r="D2450" t="str">
            <v>UN</v>
          </cell>
          <cell r="E2450">
            <v>2955.04</v>
          </cell>
        </row>
        <row r="2451">
          <cell r="B2451" t="str">
            <v xml:space="preserve"> 24.30.22</v>
          </cell>
          <cell r="C2451" t="str">
            <v>ACOMPANHAMENTO TECNICO EMPREITADO (PERFURACAO EM ROCHA SEDIMENTAR) POCO COM PROFUNDIDADE &lt;150M E DISTANCIA ENTRE 200KM E 500KM</v>
          </cell>
          <cell r="D2451" t="str">
            <v>UN</v>
          </cell>
          <cell r="E2451">
            <v>3546.04</v>
          </cell>
        </row>
        <row r="2452">
          <cell r="B2452" t="str">
            <v xml:space="preserve"> 24.30.23</v>
          </cell>
          <cell r="C2452" t="str">
            <v>ACOMPANHAMENTO TECNICO EMPREITADO (PERFURACAO EM ROCHA SEDIMENTAR) POCO COM PROFUNDIDADE &lt;150M E DISTANCIA MAIOR QUE 500KM</v>
          </cell>
          <cell r="D2452" t="str">
            <v>UN</v>
          </cell>
          <cell r="E2452">
            <v>4137.05</v>
          </cell>
        </row>
        <row r="2453">
          <cell r="B2453" t="str">
            <v xml:space="preserve"> 24.30.24</v>
          </cell>
          <cell r="C2453" t="str">
            <v>ACOMPANHAMENTO TECNICO EMPREITADO (PERFURACAO EM ROCHA SEDIMENTAR) POCO COM PROFUNDIDADE150M &lt; 250M E DISTANCIA MENOR QUE 200KM</v>
          </cell>
          <cell r="D2453" t="str">
            <v>UN</v>
          </cell>
          <cell r="E2453">
            <v>5910.07</v>
          </cell>
        </row>
        <row r="2454">
          <cell r="B2454" t="str">
            <v xml:space="preserve"> 24.30.25</v>
          </cell>
          <cell r="C2454" t="str">
            <v>ACOMPANHAMENTO TECNICO EMPREITADO (PERFURACAO EM ROCHA SEDIMENTAR) POCO COM PROFUNDIDADE150M &lt; 250M E DISTANCIA ENTRE 200KM E 500KM</v>
          </cell>
          <cell r="D2454" t="str">
            <v>UN</v>
          </cell>
          <cell r="E2454">
            <v>6501.08</v>
          </cell>
        </row>
        <row r="2455">
          <cell r="B2455" t="str">
            <v xml:space="preserve"> 24.30.26</v>
          </cell>
          <cell r="C2455" t="str">
            <v>ACOMPANHAMENTO TECNICO EMPREITADO (PERFURACAO EM ROCHA SEDIMENTAR) POCO COM PROFUNDIDADE150M &lt; 250M E DISTANCIA MAIOR QUE 500KM</v>
          </cell>
          <cell r="D2455" t="str">
            <v>UN</v>
          </cell>
          <cell r="E2455">
            <v>7092.08</v>
          </cell>
        </row>
        <row r="2456">
          <cell r="B2456" t="str">
            <v xml:space="preserve"> 24.30.27</v>
          </cell>
          <cell r="C2456" t="str">
            <v>ACOMPANHAMENTO TECNICO EMPREITADO (PERFURACAO EM ROCHA SEDIMENTAR) POCO COM PROFUNDIDADE250M &lt; 450M E DISTANCIA MENOR QUE 200KM</v>
          </cell>
          <cell r="D2456" t="str">
            <v>UN</v>
          </cell>
          <cell r="E2456">
            <v>10638.13</v>
          </cell>
        </row>
        <row r="2457">
          <cell r="B2457" t="str">
            <v xml:space="preserve"> 24.30.28</v>
          </cell>
          <cell r="C2457" t="str">
            <v>ACOMPANHAMENTO TECNICO EMPREITADO (PERFURACAO EM ROCHA SEDIMENTAR) POCO COM PROFUNDIDADE250M &lt; 450M E DISTANCIA ENTRE 200KM E 500KM</v>
          </cell>
          <cell r="D2457" t="str">
            <v>UN</v>
          </cell>
          <cell r="E2457">
            <v>11229.13</v>
          </cell>
        </row>
        <row r="2458">
          <cell r="B2458" t="str">
            <v xml:space="preserve"> 24.30.29</v>
          </cell>
          <cell r="C2458" t="str">
            <v>ACOMPANHAMENTO TECNICO EMPREITADO (PERFURACAO EM ROCHA SEDIMENTAR) POCO COM PROFUNDIDADE250M &lt; 450M E DISTANCIA MAIOR QUE 500KM</v>
          </cell>
          <cell r="D2458" t="str">
            <v>UN</v>
          </cell>
          <cell r="E2458">
            <v>11820.14</v>
          </cell>
        </row>
        <row r="2459">
          <cell r="B2459" t="str">
            <v xml:space="preserve"> 24.40.00</v>
          </cell>
          <cell r="C2459" t="str">
            <v>TRANSPORTES AUXILIARES</v>
          </cell>
        </row>
        <row r="2460">
          <cell r="B2460" t="str">
            <v xml:space="preserve"> 24.40.01</v>
          </cell>
          <cell r="C2460" t="str">
            <v>TAXA MINIMA (100KM) PARA TRANSPORTE DE MATERIAIS - CAMINHAO COM CAPACIDADE MINIMA 10T</v>
          </cell>
          <cell r="D2460" t="str">
            <v>UN</v>
          </cell>
          <cell r="E2460">
            <v>2787.18</v>
          </cell>
        </row>
        <row r="2461">
          <cell r="B2461" t="str">
            <v xml:space="preserve"> 24.40.02</v>
          </cell>
          <cell r="C2461" t="str">
            <v>TAXA MINIMA (100KM) PARA TRANSPORTE DE GERADOR, MOTOR E OUTROS EQUIPAMENTOS</v>
          </cell>
          <cell r="D2461" t="str">
            <v>UN</v>
          </cell>
          <cell r="E2461">
            <v>606.72</v>
          </cell>
        </row>
        <row r="2462">
          <cell r="B2462" t="str">
            <v xml:space="preserve"> 24.40.03</v>
          </cell>
          <cell r="C2462" t="str">
            <v>TAXA MINIMA (100KM) PARA TRANSPORTE DE UNIDADE DE PERFILAGEM OPTICA</v>
          </cell>
          <cell r="D2462" t="str">
            <v>UN</v>
          </cell>
          <cell r="E2462">
            <v>582.51</v>
          </cell>
        </row>
        <row r="2463">
          <cell r="B2463" t="str">
            <v xml:space="preserve"> 24.40.10</v>
          </cell>
          <cell r="C2463" t="str">
            <v>TRANSPORTE DE UNIDADE DE PERFURACAO PERCUSSORA / ROTOPNEUMATICA / ROTATIVA</v>
          </cell>
        </row>
        <row r="2464">
          <cell r="B2464" t="str">
            <v xml:space="preserve"> 24.40.11</v>
          </cell>
          <cell r="C2464" t="str">
            <v>TAXA MINIMA (100KM) PARA TRANSPORTE E1 - UNIDADE DE PERFURACAO PERCUSSORA</v>
          </cell>
          <cell r="D2464" t="str">
            <v>UN</v>
          </cell>
          <cell r="E2464">
            <v>1244</v>
          </cell>
        </row>
        <row r="2465">
          <cell r="B2465" t="str">
            <v xml:space="preserve"> 24.40.12</v>
          </cell>
          <cell r="C2465" t="str">
            <v>TAXA MINIMA (100KM) PARA TRANSPORTE E2 +E5 - UNIDADE DE PERFURACAO ROTOPNEUMATICA COMCOMPRESSOR DE PERFURACAO - CALCARIO, CRISTALINO, META-SEDIMENTO / QUARTZITO</v>
          </cell>
          <cell r="D2465" t="str">
            <v>UN</v>
          </cell>
          <cell r="E2465">
            <v>1796.84</v>
          </cell>
        </row>
        <row r="2466">
          <cell r="B2466" t="str">
            <v xml:space="preserve"> 24.40.13</v>
          </cell>
          <cell r="C2466" t="str">
            <v>TAXA MINIMA (100KM) PARA TRANSPORTE E2 - UNIDADE DE PERFURACAO ROTATIVA - SEDIMENTO POCO &lt; 150M</v>
          </cell>
          <cell r="D2466" t="str">
            <v>UN</v>
          </cell>
          <cell r="E2466">
            <v>3066.84</v>
          </cell>
        </row>
        <row r="2467">
          <cell r="B2467" t="str">
            <v xml:space="preserve"> 24.40.14</v>
          </cell>
          <cell r="C2467" t="str">
            <v>TAXA MINIMA (100KM) PARA TRANSPORTE E3 - UNIDADE DE PERFURACAO ROTATIVA POCO 150M &lt; 250M</v>
          </cell>
          <cell r="D2467" t="str">
            <v>UN</v>
          </cell>
          <cell r="E2467">
            <v>3066.84</v>
          </cell>
        </row>
        <row r="2468">
          <cell r="B2468" t="str">
            <v xml:space="preserve"> 24.40.15</v>
          </cell>
          <cell r="C2468" t="str">
            <v>TAXA MINIMA (100KM) PARA TRANSPORTE E3 + E9 - UNIDADE DE PERFURACAO ROTATIVA COM BOMBA DE LAMA -SEDIMENTO POCO 150M &lt; 250M</v>
          </cell>
          <cell r="D2468" t="str">
            <v>UN</v>
          </cell>
          <cell r="E2468">
            <v>1125.92</v>
          </cell>
        </row>
        <row r="2469">
          <cell r="B2469" t="str">
            <v xml:space="preserve"> 24.40.16</v>
          </cell>
          <cell r="C2469" t="str">
            <v>TAXA MINIMA (100KM) PARA TRANSPORTE E4 + E10 - UNIDADE DE PERFURACAO ROTATIVACOM BOMBA DE LAMA -SEDIMENTO POCO 250M &lt; 450M</v>
          </cell>
          <cell r="D2469" t="str">
            <v>UN</v>
          </cell>
          <cell r="E2469">
            <v>5742.85</v>
          </cell>
        </row>
        <row r="2470">
          <cell r="B2470" t="str">
            <v xml:space="preserve"> 24.40.40</v>
          </cell>
          <cell r="C2470" t="str">
            <v>TRANSPORTE DE UNIDADE DE TESTE (DESENVOLVIMENTO / BOMBEAMENTO)</v>
          </cell>
        </row>
        <row r="2471">
          <cell r="B2471" t="str">
            <v xml:space="preserve"> 24.40.41</v>
          </cell>
          <cell r="C2471" t="str">
            <v>TAXA MINIMA (100Km) TRANSPORTE E5 - UNIDADE DE TESTE (DESENVOLVIMENTO / BOMBEAMENTO) - COMPRESSOR(180PSI / 300CFM) PARA POCO &lt; 150M</v>
          </cell>
          <cell r="D2471" t="str">
            <v>UN</v>
          </cell>
          <cell r="E2471">
            <v>952.84</v>
          </cell>
        </row>
        <row r="2472">
          <cell r="B2472" t="str">
            <v xml:space="preserve"> 24.40.42</v>
          </cell>
          <cell r="C2472" t="str">
            <v>TAXA MINIMA (100Km) TRANSPORTE E6 - UNIDADE DE TESTE (DESENVOLVIMENTO / BOMBEAMENTO) - COMPRESSOR(250PSI / 750CFM) PARA POCO 150M &lt; 250M</v>
          </cell>
          <cell r="D2472" t="str">
            <v>UN</v>
          </cell>
          <cell r="E2472">
            <v>1009.46</v>
          </cell>
        </row>
        <row r="2473">
          <cell r="B2473" t="str">
            <v xml:space="preserve"> 24.40.43</v>
          </cell>
          <cell r="C2473" t="str">
            <v>TAXA MINIMA (100Km) TRANSPORTE E7 - UNIDADE DE TESTE (DESENVOLVIMENTO / BOMBEAMENTO) - COMPRESSOR(350PSI / 950CFM) PARA POCO &gt; 250M</v>
          </cell>
          <cell r="D2473" t="str">
            <v>UN</v>
          </cell>
          <cell r="E2473">
            <v>945.19</v>
          </cell>
        </row>
        <row r="2474">
          <cell r="B2474" t="str">
            <v xml:space="preserve"> 24.40.44</v>
          </cell>
          <cell r="C2474" t="str">
            <v>TAXA MINIMA (100KM) TRANSPORTE E12 - UNIDADE DE BOMBEAMENTO UEB1 (BOMBA SUBMERSA) PARA POCO &lt; 250M</v>
          </cell>
          <cell r="D2474" t="str">
            <v>UN</v>
          </cell>
          <cell r="E2474">
            <v>819.34</v>
          </cell>
        </row>
        <row r="2475">
          <cell r="B2475" t="str">
            <v xml:space="preserve"> 24.40.45</v>
          </cell>
          <cell r="C2475" t="str">
            <v>TAXA MINIMA (100KM) TRANSPORTE E13 - UNIDADE DE BOMBEAMENTO UEB2 (BOMBA SUBMERSA) PARA POCO &gt; 250M</v>
          </cell>
          <cell r="D2475" t="str">
            <v>UN</v>
          </cell>
          <cell r="E2475">
            <v>2168.16</v>
          </cell>
        </row>
        <row r="2476">
          <cell r="B2476" t="str">
            <v xml:space="preserve"> 24.50.00</v>
          </cell>
          <cell r="C2476" t="str">
            <v>INSTALACAO DE UNIDADE DE PERFURACAO PERCUSSORA</v>
          </cell>
        </row>
        <row r="2477">
          <cell r="B2477" t="str">
            <v xml:space="preserve"> 24.50.01</v>
          </cell>
          <cell r="C2477" t="str">
            <v>INSTALACAO E1 - UNIDADE PERCUSSORA PARA PERFURACAO EM CALCARIO / CRISTALINO /META-SEDIMENTO /QUARTZITO POCOS &lt; 150M</v>
          </cell>
          <cell r="D2477" t="str">
            <v>UN</v>
          </cell>
          <cell r="E2477">
            <v>1369</v>
          </cell>
        </row>
        <row r="2478">
          <cell r="B2478" t="str">
            <v xml:space="preserve"> 24.50.02</v>
          </cell>
          <cell r="C2478" t="str">
            <v>INSTALACAO E1 - UNIDADE PERCUSSORA PARA PERFURACAO NO SEDIMENTO POCOS &lt; 150M</v>
          </cell>
          <cell r="D2478" t="str">
            <v>UN</v>
          </cell>
          <cell r="E2478">
            <v>2971.02</v>
          </cell>
        </row>
        <row r="2479">
          <cell r="B2479" t="str">
            <v xml:space="preserve"> 24.50.03</v>
          </cell>
          <cell r="C2479" t="str">
            <v>INSTALACAO E1 - UNIDADE PERCUSSORA PARA DESENVOLVIMENTO, TESTE DE BOMBEAMENTOE SERVICOS DEDESOBSTRUCAO E LIMPEZA (RECUPERACAO) EM POCOS &lt; 250M</v>
          </cell>
          <cell r="D2479" t="str">
            <v>UN</v>
          </cell>
          <cell r="E2479">
            <v>2171.1</v>
          </cell>
        </row>
        <row r="2480">
          <cell r="B2480" t="str">
            <v xml:space="preserve"> 24.50.04</v>
          </cell>
          <cell r="C2480" t="str">
            <v>INSTALACAO E1 - UNIDADE PERCUSSORA PARA DESENVOLVIMENTO, TESTE DE BOMBEAMENTOE SERVICOS DEDESOBSTRUCAO E LIMPEZA EM POCOS (RECUPERACAO) &gt; 250M</v>
          </cell>
          <cell r="D2480" t="str">
            <v>UN</v>
          </cell>
          <cell r="E2480">
            <v>3374.26</v>
          </cell>
        </row>
        <row r="2481">
          <cell r="B2481" t="str">
            <v xml:space="preserve"> 24.50.10</v>
          </cell>
          <cell r="C2481" t="str">
            <v>INSTALACAO DE UNIDADE DE PERFURACAO ROTOPNEUMATICA / ROTATIVA</v>
          </cell>
        </row>
        <row r="2482">
          <cell r="B2482" t="str">
            <v xml:space="preserve"> 24.50.11</v>
          </cell>
          <cell r="C2482" t="str">
            <v>INSTALACAO E2+E7 - UNIDADE DE PERFURACAO ROTOPNEUMATICA COM COMPRESSOR DE PERFURACAO -CRISTALINO, CALCARIO E META-SEDIMENTO / QUARTZITO</v>
          </cell>
          <cell r="D2482" t="str">
            <v>UN</v>
          </cell>
          <cell r="E2482">
            <v>1025.94</v>
          </cell>
        </row>
        <row r="2483">
          <cell r="B2483" t="str">
            <v xml:space="preserve"> 24.50.12</v>
          </cell>
          <cell r="C2483" t="str">
            <v>INSTALACAO E2 - UNIDADE DE PERFURACAO ROTATIVA (SEDIMENTO) POCO &lt; 150M</v>
          </cell>
          <cell r="D2483" t="str">
            <v>UN</v>
          </cell>
          <cell r="E2483">
            <v>2408.39</v>
          </cell>
        </row>
        <row r="2484">
          <cell r="B2484" t="str">
            <v xml:space="preserve"> 24.50.13</v>
          </cell>
          <cell r="C2484" t="str">
            <v>INSTALACAO E3+E9 - UNIDADE DE PERFURACAO ROTATIVA (SEDIMENTO) POCO 150M &lt; 250M</v>
          </cell>
          <cell r="D2484" t="str">
            <v>UN</v>
          </cell>
          <cell r="E2484">
            <v>4832.74</v>
          </cell>
        </row>
        <row r="2485">
          <cell r="B2485" t="str">
            <v xml:space="preserve"> 24.50.14</v>
          </cell>
          <cell r="C2485" t="str">
            <v>INSTALACAO E4+E10 - UNIDADE DE PERFURACAO ROTATIVA (SEDIMENTO) POCO 250M &lt; 450M</v>
          </cell>
          <cell r="D2485" t="str">
            <v>UN</v>
          </cell>
          <cell r="E2485">
            <v>8278.42</v>
          </cell>
        </row>
        <row r="2486">
          <cell r="B2486" t="str">
            <v xml:space="preserve"> 24.50.20</v>
          </cell>
          <cell r="C2486" t="str">
            <v>INSTALACAO DE UNIDADE DE TESTE (DESENVOLVIMENTO / BOMBEAMENTO)</v>
          </cell>
        </row>
        <row r="2487">
          <cell r="B2487" t="str">
            <v xml:space="preserve"> 24.50.21</v>
          </cell>
          <cell r="C2487" t="str">
            <v>INSTALACAO E5 - UNIDADE DE TESTE (DESENVOLVIMENTO / BOMBEAMENTO) - COMPRESSOR(180PSI / 300CFM) PARAPOCO &lt; 150M NO SEDIMENTO COM INJECAO DIRETA</v>
          </cell>
          <cell r="D2487" t="str">
            <v>UN</v>
          </cell>
          <cell r="E2487">
            <v>948.5</v>
          </cell>
        </row>
        <row r="2488">
          <cell r="B2488" t="str">
            <v xml:space="preserve"> 24.50.22</v>
          </cell>
          <cell r="C2488" t="str">
            <v>INSTALACAO E6 - UNIDADE DE TESTE (DESENVOLVIMENTO / BOMBEAMENTO) - COMPRESSOR(250PSI / 750CFM) PARAPOCO 150M &lt; 250M NO SEDIMENTO COM INJECAO DIRETA</v>
          </cell>
          <cell r="D2488" t="str">
            <v>UN</v>
          </cell>
          <cell r="E2488">
            <v>2067.5100000000002</v>
          </cell>
        </row>
        <row r="2489">
          <cell r="B2489" t="str">
            <v xml:space="preserve"> 24.50.23</v>
          </cell>
          <cell r="C2489" t="str">
            <v>INSTALACAO E7 - UNIDADE DE TESTE (DESENVOLVIMENTO / BOMBEAMENTO) - COMPRESSOR(350PSI / 950CFM) PARAPOCO &gt; 250M NO SEDIMENTO COM INJECAO DIRETA</v>
          </cell>
          <cell r="D2489" t="str">
            <v>UN</v>
          </cell>
          <cell r="E2489">
            <v>3410.1</v>
          </cell>
        </row>
        <row r="2490">
          <cell r="B2490" t="str">
            <v xml:space="preserve"> 24.50.24</v>
          </cell>
          <cell r="C2490" t="str">
            <v>INSTALACAO E5 - UNIDADE DE TESTE (DESENVOLVIMENTO / BOMBEAMENTO) - COMPRESSOR(180PSI / 300CFM) PARAPOCO &lt; 150M NO SEDIMENTO COM COLUNA DE PRODUCAO</v>
          </cell>
          <cell r="D2490" t="str">
            <v>UN</v>
          </cell>
          <cell r="E2490">
            <v>1085.32</v>
          </cell>
        </row>
        <row r="2491">
          <cell r="B2491" t="str">
            <v xml:space="preserve"> 24.50.25</v>
          </cell>
          <cell r="C2491" t="str">
            <v>INSTALACAO E6 - UNIDADE DE TESTE (DESENVOLVIMENTO / BOMBEAMENTO) - COMPRESSOR(250PSI / 750CFM) PARAPOCO 150M &lt; 250M NO SEDIMENTO COM COLUNA DE PRODUCAO</v>
          </cell>
          <cell r="D2491" t="str">
            <v>UN</v>
          </cell>
          <cell r="E2491">
            <v>2588.98</v>
          </cell>
        </row>
        <row r="2492">
          <cell r="B2492" t="str">
            <v xml:space="preserve"> 24.50.26</v>
          </cell>
          <cell r="C2492" t="str">
            <v>INSTALACAO E7 - UNIDADE DE TESTE (DESENVOLVIMENTO / BOMBEAMENTO) - COMPRESSOR(350PSI / 950CFM) PARAPOCO &gt; 250M NO SEDIMENTO COM COLUNA DE PRODUCAO</v>
          </cell>
          <cell r="D2492" t="str">
            <v>UN</v>
          </cell>
          <cell r="E2492">
            <v>7349.76</v>
          </cell>
        </row>
        <row r="2493">
          <cell r="B2493" t="str">
            <v xml:space="preserve"> 24.50.27</v>
          </cell>
          <cell r="C2493" t="str">
            <v>INSTALACAO E5 - UNIDADE DE TESTE (DESENVOLVIMENTO / BOMBEAMENTO) (COMPRESSOR 180PSI / 300CFM) POCO&lt; 180M NO CALCARIO / CRISTALINO / META-SEDIMENTO / QUARTZITO COM COLUNA DE PRODUCAO</v>
          </cell>
          <cell r="D2493" t="str">
            <v>UN</v>
          </cell>
          <cell r="E2493">
            <v>1085.32</v>
          </cell>
        </row>
        <row r="2494">
          <cell r="B2494" t="str">
            <v xml:space="preserve"> 24.50.28</v>
          </cell>
          <cell r="C2494" t="str">
            <v>INSTALACAO E12 - UNIDADE DE DESENVOLVIMENTO / BOMBEAMENTO (BOMBA SUBMERSA - UEB 1) POCO &lt; 180M NOCALARIO / CRISTALINO / META-SEDIMENTO</v>
          </cell>
          <cell r="D2494" t="str">
            <v>UN</v>
          </cell>
          <cell r="E2494">
            <v>952.52</v>
          </cell>
        </row>
        <row r="2495">
          <cell r="B2495" t="str">
            <v xml:space="preserve"> 24.50.29</v>
          </cell>
          <cell r="C2495" t="str">
            <v>INSTALACAO E12 - UNIDADE DE DESENVOLVIMENTO / BOMBEAMENTO (BOMBA SUBMERSA - UEB 1) POCO &lt; 150M NOSEDIMENTO</v>
          </cell>
          <cell r="D2495" t="str">
            <v>UN</v>
          </cell>
          <cell r="E2495">
            <v>1248.32</v>
          </cell>
        </row>
        <row r="2496">
          <cell r="B2496" t="str">
            <v xml:space="preserve"> 24.50.30</v>
          </cell>
          <cell r="C2496" t="str">
            <v>INSTALACAO E12 - UNIDADE DE DESENVOLVIMENTO / BOMBEAMENTO (BOMBA SUBMERSA - UEB 1) POCO 150M &lt;250M NO SEDIMENTO</v>
          </cell>
          <cell r="D2496" t="str">
            <v>UN</v>
          </cell>
          <cell r="E2496">
            <v>2580.86</v>
          </cell>
        </row>
        <row r="2497">
          <cell r="B2497" t="str">
            <v xml:space="preserve"> 24.50.31</v>
          </cell>
          <cell r="C2497" t="str">
            <v>INSTALACAO E13 - UNIDADE DE DESENVOLVIMENTO / BOMBEAMENTO (BOMBA SUBMERSA - UEB 2) POCO &gt; 250M NOSEDIMENTO</v>
          </cell>
          <cell r="D2497" t="str">
            <v>UN</v>
          </cell>
          <cell r="E2497">
            <v>8279.94</v>
          </cell>
        </row>
        <row r="2498">
          <cell r="B2498" t="str">
            <v xml:space="preserve"> 24.60.00</v>
          </cell>
          <cell r="C2498" t="str">
            <v>PERFURACAO EM ROCHA SEDIMENTAR</v>
          </cell>
        </row>
        <row r="2499">
          <cell r="B2499" t="str">
            <v xml:space="preserve"> 24.60.01</v>
          </cell>
          <cell r="C2499" t="str">
            <v>PERFURACAO DIAMETRO DE 8 POL - UNIDADE PERCUSSORA POCO &lt; 150M</v>
          </cell>
          <cell r="D2499" t="str">
            <v>m</v>
          </cell>
          <cell r="E2499">
            <v>83.88</v>
          </cell>
        </row>
        <row r="2500">
          <cell r="B2500" t="str">
            <v xml:space="preserve"> 24.60.02</v>
          </cell>
          <cell r="C2500" t="str">
            <v>PERFURACAO DIAMETRO DE 10 POL - UNIDADE PERCUSSORA POCO &lt; 150M</v>
          </cell>
          <cell r="D2500" t="str">
            <v>m</v>
          </cell>
          <cell r="E2500">
            <v>101.4</v>
          </cell>
        </row>
        <row r="2501">
          <cell r="B2501" t="str">
            <v xml:space="preserve"> 24.60.03</v>
          </cell>
          <cell r="C2501" t="str">
            <v>PERFURACAO DIAMETRO DE 12 POL - UNIDADE PERCUSSORA POCO &lt; 150M</v>
          </cell>
          <cell r="D2501" t="str">
            <v>m</v>
          </cell>
          <cell r="E2501">
            <v>119.39</v>
          </cell>
        </row>
        <row r="2502">
          <cell r="B2502" t="str">
            <v xml:space="preserve"> 24.60.04</v>
          </cell>
          <cell r="C2502" t="str">
            <v>PERFURACAO DIAMETRO DE 8 1/2 POL - UNIDADE ROTATIVA POCO &lt; 150M</v>
          </cell>
          <cell r="D2502" t="str">
            <v>m</v>
          </cell>
          <cell r="E2502">
            <v>85.34</v>
          </cell>
        </row>
        <row r="2503">
          <cell r="B2503" t="str">
            <v xml:space="preserve"> 24.60.05</v>
          </cell>
          <cell r="C2503" t="str">
            <v>PERFURACAO DIAMETRO DE 9 7/8 POL - UNIDADE ROTATIVA POCO &lt; 150M</v>
          </cell>
          <cell r="D2503" t="str">
            <v>m</v>
          </cell>
          <cell r="E2503">
            <v>120.41</v>
          </cell>
        </row>
        <row r="2504">
          <cell r="B2504" t="str">
            <v xml:space="preserve"> 24.60.06</v>
          </cell>
          <cell r="C2504" t="str">
            <v>PERFURACAO DIAMETRO DE 12 1/4 POL - UNIDADE ROTATIVA POCO &lt; 150M</v>
          </cell>
          <cell r="D2504" t="str">
            <v>m</v>
          </cell>
          <cell r="E2504">
            <v>152.77000000000001</v>
          </cell>
        </row>
        <row r="2505">
          <cell r="B2505" t="str">
            <v xml:space="preserve"> 24.60.07</v>
          </cell>
          <cell r="C2505" t="str">
            <v>PERFURACAO DIAMETRO DE 14 3/4 POL - UNIDADE ROTATIVA POCO &lt; 150M</v>
          </cell>
          <cell r="D2505" t="str">
            <v>m</v>
          </cell>
          <cell r="E2505">
            <v>197.79</v>
          </cell>
        </row>
        <row r="2506">
          <cell r="B2506" t="str">
            <v xml:space="preserve"> 24.60.08</v>
          </cell>
          <cell r="C2506" t="str">
            <v>PERFURACAO DIAMETRO DE 17 1/2 POL - UNIDADE ROTATIVA POCO &lt; 150M</v>
          </cell>
          <cell r="D2506" t="str">
            <v>m</v>
          </cell>
          <cell r="E2506">
            <v>220.95</v>
          </cell>
        </row>
        <row r="2507">
          <cell r="B2507" t="str">
            <v xml:space="preserve"> 24.60.09</v>
          </cell>
          <cell r="C2507" t="str">
            <v>PERFURACAO DIAMETRO DE 20 1/2 POL - UNIDADE ROTATIVA POCO &lt; 150M</v>
          </cell>
          <cell r="D2507" t="str">
            <v>m</v>
          </cell>
          <cell r="E2507">
            <v>268.45999999999998</v>
          </cell>
        </row>
        <row r="2508">
          <cell r="B2508" t="str">
            <v xml:space="preserve"> 24.60.10</v>
          </cell>
          <cell r="C2508" t="str">
            <v>PERFURACAO EM ROCHA CALCARIA E META-SEDIMENTAR</v>
          </cell>
        </row>
        <row r="2509">
          <cell r="B2509" t="str">
            <v xml:space="preserve"> 24.60.11</v>
          </cell>
          <cell r="C2509" t="str">
            <v>PERFURACAO DIAMETRO DE 9 7/8 POL - UNIDADE ROTATIVA POCO 150M &lt; 250M</v>
          </cell>
          <cell r="D2509" t="str">
            <v>m</v>
          </cell>
          <cell r="E2509">
            <v>247.15</v>
          </cell>
        </row>
        <row r="2510">
          <cell r="B2510" t="str">
            <v xml:space="preserve"> 24.60.12</v>
          </cell>
          <cell r="C2510" t="str">
            <v>PERFURACAO DIAMETRO DE 12 1/4 POL - UNIDADE ROTATIVA POCO 150M &lt; 250M</v>
          </cell>
          <cell r="D2510" t="str">
            <v>m</v>
          </cell>
          <cell r="E2510">
            <v>292.52999999999997</v>
          </cell>
        </row>
        <row r="2511">
          <cell r="B2511" t="str">
            <v xml:space="preserve"> 24.60.13</v>
          </cell>
          <cell r="C2511" t="str">
            <v>PERFURACAO DIAMETRO DE 14 3/4 POL - UNIDADE ROTATIVA POCO 150M &lt; 250M</v>
          </cell>
          <cell r="D2511" t="str">
            <v>m</v>
          </cell>
          <cell r="E2511">
            <v>400.56</v>
          </cell>
        </row>
        <row r="2512">
          <cell r="B2512" t="str">
            <v xml:space="preserve"> 24.60.14</v>
          </cell>
          <cell r="C2512" t="str">
            <v>PERFURACAO DIAMETRO DE 17 1/2 POL - UNIDADE ROTATIVA POCO 150M &lt; 250M</v>
          </cell>
          <cell r="D2512" t="str">
            <v>m</v>
          </cell>
          <cell r="E2512">
            <v>542.29999999999995</v>
          </cell>
        </row>
        <row r="2513">
          <cell r="B2513" t="str">
            <v xml:space="preserve"> 24.60.15</v>
          </cell>
          <cell r="C2513" t="str">
            <v>PERFURACAO DIAMETRO DE 20 1/2 POL - UNIDADE ROTATIVA POCO 150M &lt; 250M</v>
          </cell>
          <cell r="D2513" t="str">
            <v>m</v>
          </cell>
          <cell r="E2513">
            <v>487.06</v>
          </cell>
        </row>
        <row r="2514">
          <cell r="B2514" t="str">
            <v xml:space="preserve"> 24.60.16</v>
          </cell>
          <cell r="C2514" t="str">
            <v>PERFURACAO DIAMETRO DE 22 POL - UNIDADE ROTATIVA POCO 150M &lt; 250M</v>
          </cell>
          <cell r="D2514" t="str">
            <v>m</v>
          </cell>
          <cell r="E2514">
            <v>533.65</v>
          </cell>
        </row>
        <row r="2515">
          <cell r="B2515" t="str">
            <v xml:space="preserve"> 24.60.17</v>
          </cell>
          <cell r="C2515" t="str">
            <v>PERFURACAO DIAMETRO DE 24 POL - UNIDADE ROTATIVA POCO 150M &lt; 250M</v>
          </cell>
          <cell r="D2515" t="str">
            <v>m</v>
          </cell>
          <cell r="E2515">
            <v>605.78</v>
          </cell>
        </row>
        <row r="2516">
          <cell r="B2516" t="str">
            <v xml:space="preserve"> 24.60.18</v>
          </cell>
          <cell r="C2516" t="str">
            <v>PERFURACAO DIAMETRO DE 12 1/4 POL - UNIDADE ROTATIVA POCO 250M &lt; 450M</v>
          </cell>
          <cell r="D2516" t="str">
            <v>m</v>
          </cell>
          <cell r="E2516">
            <v>213.44</v>
          </cell>
        </row>
        <row r="2517">
          <cell r="B2517" t="str">
            <v xml:space="preserve"> 24.60.19</v>
          </cell>
          <cell r="C2517" t="str">
            <v>PERFURACAO DIAMETRO DE 14 3/4 POL - UNIDADE ROTATIVA POCO 250M &lt; 450M</v>
          </cell>
          <cell r="D2517" t="str">
            <v>m</v>
          </cell>
          <cell r="E2517">
            <v>313.51</v>
          </cell>
        </row>
        <row r="2518">
          <cell r="B2518" t="str">
            <v xml:space="preserve"> 24.60.20</v>
          </cell>
          <cell r="C2518" t="str">
            <v>PERFURACAO EM ROCHA QUARTZITICA</v>
          </cell>
        </row>
        <row r="2519">
          <cell r="B2519" t="str">
            <v xml:space="preserve"> 24.60.21</v>
          </cell>
          <cell r="C2519" t="str">
            <v>PERFURACAO DIAMETRO DE 20 1/2 POL - UNIDADE ROTATIVA POCO 250M &lt; 450M</v>
          </cell>
          <cell r="D2519" t="str">
            <v>m</v>
          </cell>
          <cell r="E2519">
            <v>607.6</v>
          </cell>
        </row>
        <row r="2520">
          <cell r="B2520" t="str">
            <v xml:space="preserve"> 24.60.22</v>
          </cell>
          <cell r="C2520" t="str">
            <v>PERFURACAO DIAMETRO DE 22 POL - UNIDADE ROTATIVA POCO 250M &lt; 450M</v>
          </cell>
          <cell r="D2520" t="str">
            <v>m</v>
          </cell>
          <cell r="E2520">
            <v>851.7</v>
          </cell>
        </row>
        <row r="2521">
          <cell r="B2521" t="str">
            <v xml:space="preserve"> 24.60.23</v>
          </cell>
          <cell r="C2521" t="str">
            <v>PERFURACAO DIAMETRO DE 24 POL - UNIDADE ROTATIVA POCO 250M &lt; 450M</v>
          </cell>
          <cell r="D2521" t="str">
            <v>m</v>
          </cell>
          <cell r="E2521">
            <v>952.09</v>
          </cell>
        </row>
        <row r="2522">
          <cell r="B2522" t="str">
            <v xml:space="preserve"> 24.60.24</v>
          </cell>
          <cell r="C2522" t="str">
            <v>PERFURACAO DIAMETRO DE 26 POL - UNIDADE ROTATIVA POCO 250M &lt; 450M</v>
          </cell>
          <cell r="D2522" t="str">
            <v>m</v>
          </cell>
          <cell r="E2522">
            <v>867.98</v>
          </cell>
        </row>
        <row r="2523">
          <cell r="B2523" t="str">
            <v xml:space="preserve"> 24.60.25</v>
          </cell>
          <cell r="C2523" t="str">
            <v>PERFURACAO DIAMETRO DE 30 POL - UNIDADE ROTATIVA POCO 250M &lt; 450M</v>
          </cell>
          <cell r="D2523" t="str">
            <v>m</v>
          </cell>
          <cell r="E2523">
            <v>998.01</v>
          </cell>
        </row>
        <row r="2524">
          <cell r="B2524" t="str">
            <v xml:space="preserve"> 24.60.30</v>
          </cell>
          <cell r="C2524" t="str">
            <v>PERFURACAO EM ROCHA CRISTALINA</v>
          </cell>
        </row>
        <row r="2525">
          <cell r="B2525" t="str">
            <v xml:space="preserve"> 24.60.31</v>
          </cell>
          <cell r="C2525" t="str">
            <v>PERFURACAO DIAMETRO 6 POL - ROCHA SA - UNIDADE ROTOPNEUMATICA POCO &lt; 100M</v>
          </cell>
          <cell r="D2525" t="str">
            <v>m</v>
          </cell>
          <cell r="E2525">
            <v>71.87</v>
          </cell>
        </row>
        <row r="2526">
          <cell r="B2526" t="str">
            <v xml:space="preserve"> 24.60.32</v>
          </cell>
          <cell r="C2526" t="str">
            <v>PERFURACAO DIAMETRO 8 POL - ROCHA SA OU DECOMPOSTA - UNIDADE ROTOPNEUMATICA POCO &lt; 100M</v>
          </cell>
          <cell r="D2526" t="str">
            <v>m</v>
          </cell>
          <cell r="E2526">
            <v>86.71</v>
          </cell>
        </row>
        <row r="2527">
          <cell r="B2527" t="str">
            <v xml:space="preserve"> 24.60.33</v>
          </cell>
          <cell r="C2527" t="str">
            <v>PERFURACAO DIAMETRO 10 POL - ROCHA DECOMPOSTA - UNIDADE ROTOPNEUMATICA POCO &lt;100M</v>
          </cell>
          <cell r="D2527" t="str">
            <v>m</v>
          </cell>
          <cell r="E2527">
            <v>123.25</v>
          </cell>
        </row>
        <row r="2528">
          <cell r="B2528" t="str">
            <v xml:space="preserve"> 24.70.00</v>
          </cell>
          <cell r="C2528" t="str">
            <v>DESCIDA DE REVESTIMENTO (CRAVACAO) EM ROCHA DECOMPOSTA (CALCARIO / CRISTALINO/ META-SEDIMENTO / QUARTZITO)</v>
          </cell>
        </row>
        <row r="2529">
          <cell r="B2529" t="str">
            <v xml:space="preserve"> 24.70.01</v>
          </cell>
          <cell r="C2529" t="str">
            <v>REVESTIMENTO DIAMETRO 6 POL DIN 2440</v>
          </cell>
          <cell r="D2529" t="str">
            <v>m</v>
          </cell>
          <cell r="E2529">
            <v>14.3</v>
          </cell>
        </row>
        <row r="2530">
          <cell r="B2530" t="str">
            <v xml:space="preserve"> 24.70.10</v>
          </cell>
          <cell r="C2530" t="str">
            <v>INSTALACAO DE TUBOS (DIN2440 OU SCH-40) E FILTROS DE ACO</v>
          </cell>
        </row>
        <row r="2531">
          <cell r="B2531" t="str">
            <v xml:space="preserve"> 24.70.11</v>
          </cell>
          <cell r="C2531" t="str">
            <v>REVESTIMENTO DIAMETRO 6 POL POCO &lt; 150M</v>
          </cell>
          <cell r="D2531" t="str">
            <v>m</v>
          </cell>
          <cell r="E2531">
            <v>19.010000000000002</v>
          </cell>
        </row>
        <row r="2532">
          <cell r="B2532" t="str">
            <v xml:space="preserve"> 24.70.12</v>
          </cell>
          <cell r="C2532" t="str">
            <v>REVESTIMENTO DIAMETRO 6 POL POCO 150M &lt; 250M</v>
          </cell>
          <cell r="D2532" t="str">
            <v>m</v>
          </cell>
          <cell r="E2532">
            <v>19.48</v>
          </cell>
        </row>
        <row r="2533">
          <cell r="B2533" t="str">
            <v xml:space="preserve"> 24.70.13</v>
          </cell>
          <cell r="C2533" t="str">
            <v>REVESTIMENTO DIAMETRO 8 POL POCO 150M &lt; 250M</v>
          </cell>
          <cell r="D2533" t="str">
            <v>m</v>
          </cell>
          <cell r="E2533">
            <v>29.6</v>
          </cell>
        </row>
        <row r="2534">
          <cell r="B2534" t="str">
            <v xml:space="preserve"> 24.70.14</v>
          </cell>
          <cell r="C2534" t="str">
            <v>REVESTIMENTO DIAMETRO 10 POL POCO 150M &lt; 250M</v>
          </cell>
          <cell r="D2534" t="str">
            <v>m</v>
          </cell>
          <cell r="E2534">
            <v>39.42</v>
          </cell>
        </row>
        <row r="2535">
          <cell r="B2535" t="str">
            <v xml:space="preserve"> 24.70.15</v>
          </cell>
          <cell r="C2535" t="str">
            <v>REVESTIMENTO DIAMETRO 8 POL POCO &gt; 250M</v>
          </cell>
          <cell r="D2535" t="str">
            <v>m</v>
          </cell>
          <cell r="E2535">
            <v>40.93</v>
          </cell>
        </row>
        <row r="2536">
          <cell r="B2536" t="str">
            <v xml:space="preserve"> 24.70.16</v>
          </cell>
          <cell r="C2536" t="str">
            <v>REVESTIMENTO DIAMETRO 10 POL POCO &gt; 250M</v>
          </cell>
          <cell r="D2536" t="str">
            <v>m</v>
          </cell>
          <cell r="E2536">
            <v>48.89</v>
          </cell>
        </row>
        <row r="2537">
          <cell r="B2537" t="str">
            <v xml:space="preserve"> 24.70.17</v>
          </cell>
          <cell r="C2537" t="str">
            <v>REVESTIMENTO DIAMETRO 12 POL POCO &gt; 250M</v>
          </cell>
          <cell r="D2537" t="str">
            <v>m</v>
          </cell>
          <cell r="E2537">
            <v>54.83</v>
          </cell>
        </row>
        <row r="2538">
          <cell r="B2538" t="str">
            <v xml:space="preserve"> 24.70.18</v>
          </cell>
          <cell r="C2538" t="str">
            <v>REVESTIMENTO DIAMETRO 14 POL POCO &gt; 250M</v>
          </cell>
          <cell r="D2538" t="str">
            <v>m</v>
          </cell>
          <cell r="E2538">
            <v>70.099999999999994</v>
          </cell>
        </row>
        <row r="2539">
          <cell r="B2539" t="str">
            <v xml:space="preserve"> 24.70.20</v>
          </cell>
          <cell r="C2539" t="str">
            <v>INSTALACAO DE TUBO E FILTRO GEOMECANICO (PVC)</v>
          </cell>
        </row>
        <row r="2540">
          <cell r="B2540" t="str">
            <v xml:space="preserve"> 24.70.21</v>
          </cell>
          <cell r="C2540" t="str">
            <v>REVESTIMENTO DIAMETRO DE 6 POL POCO &lt; 150M</v>
          </cell>
          <cell r="D2540" t="str">
            <v>m</v>
          </cell>
          <cell r="E2540">
            <v>7.93</v>
          </cell>
        </row>
        <row r="2541">
          <cell r="B2541" t="str">
            <v xml:space="preserve"> 24.70.22</v>
          </cell>
          <cell r="C2541" t="str">
            <v>REVESTIMENTO DIAMETRO DE 8 POL POCO &lt; 150M</v>
          </cell>
          <cell r="D2541" t="str">
            <v>m</v>
          </cell>
          <cell r="E2541">
            <v>10.119999999999999</v>
          </cell>
        </row>
        <row r="2542">
          <cell r="B2542" t="str">
            <v xml:space="preserve"> 24.70.23</v>
          </cell>
          <cell r="C2542" t="str">
            <v>REVESTIMENTO DIAMETRO DE 6 POL POCO 150M &lt; 250M</v>
          </cell>
          <cell r="D2542" t="str">
            <v>m</v>
          </cell>
          <cell r="E2542">
            <v>10.33</v>
          </cell>
        </row>
        <row r="2543">
          <cell r="B2543" t="str">
            <v xml:space="preserve"> 24.70.24</v>
          </cell>
          <cell r="C2543" t="str">
            <v>REVESTIMENTO DIAMETRO DE 8 POL POCO 150M &lt; 250M</v>
          </cell>
          <cell r="D2543" t="str">
            <v>m</v>
          </cell>
          <cell r="E2543">
            <v>12.15</v>
          </cell>
        </row>
        <row r="2544">
          <cell r="B2544" t="str">
            <v xml:space="preserve"> 24.70.30</v>
          </cell>
          <cell r="C2544" t="str">
            <v>INSTALACAO DE TUBULAO DE ACO</v>
          </cell>
        </row>
        <row r="2545">
          <cell r="B2545" t="str">
            <v xml:space="preserve"> 24.70.31</v>
          </cell>
          <cell r="C2545" t="str">
            <v>REVESTIMENTO EM TUBULAO DE ACO - DIAMETRO 12 POL</v>
          </cell>
          <cell r="D2545" t="str">
            <v>m</v>
          </cell>
          <cell r="E2545">
            <v>215.64</v>
          </cell>
        </row>
        <row r="2546">
          <cell r="B2546" t="str">
            <v xml:space="preserve"> 24.70.32</v>
          </cell>
          <cell r="C2546" t="str">
            <v>REVESTIMENTO EM TUBULAO DE ACO - DIAMETRO 14 POL</v>
          </cell>
          <cell r="D2546" t="str">
            <v>m</v>
          </cell>
          <cell r="E2546">
            <v>270.97000000000003</v>
          </cell>
        </row>
        <row r="2547">
          <cell r="B2547" t="str">
            <v xml:space="preserve"> 24.70.33</v>
          </cell>
          <cell r="C2547" t="str">
            <v>REVESTIMENTO EM TUBULAO DE ACO - DIAMETRO 16 POL</v>
          </cell>
          <cell r="D2547" t="str">
            <v>m</v>
          </cell>
          <cell r="E2547">
            <v>364.82</v>
          </cell>
        </row>
        <row r="2548">
          <cell r="B2548" t="str">
            <v xml:space="preserve"> 24.70.34</v>
          </cell>
          <cell r="C2548" t="str">
            <v>REVESTIMENTO EM TUBULAO DE ACO - DIAMETRO 20 POL</v>
          </cell>
          <cell r="D2548" t="str">
            <v>m</v>
          </cell>
          <cell r="E2548">
            <v>343.56</v>
          </cell>
        </row>
        <row r="2549">
          <cell r="B2549" t="str">
            <v xml:space="preserve"> 24.70.35</v>
          </cell>
          <cell r="C2549" t="str">
            <v>REVESTIMENTO EM TUBULAO DE ACO - DIAMETRO 22 POL</v>
          </cell>
          <cell r="D2549" t="str">
            <v>m</v>
          </cell>
          <cell r="E2549">
            <v>354.35</v>
          </cell>
        </row>
        <row r="2550">
          <cell r="B2550" t="str">
            <v xml:space="preserve"> 24.70.36</v>
          </cell>
          <cell r="C2550" t="str">
            <v>REVESTIMENTO EM TUBULAO DE ACO - DIAMETRO 26 POL</v>
          </cell>
          <cell r="D2550" t="str">
            <v>m</v>
          </cell>
          <cell r="E2550">
            <v>372.04</v>
          </cell>
        </row>
        <row r="2551">
          <cell r="B2551" t="str">
            <v xml:space="preserve"> 24.80.00</v>
          </cell>
          <cell r="C2551" t="str">
            <v>DESENVOLVIMENTO OU TESTE COM SONDA PERCUSSORA</v>
          </cell>
        </row>
        <row r="2552">
          <cell r="B2552" t="str">
            <v xml:space="preserve"> 24.80.01</v>
          </cell>
          <cell r="C2552" t="str">
            <v>DESENVOLVIMENTO OU TESTE COM SONDA PERCUSSORA - PLUNGE OU BOMBA PISTAO</v>
          </cell>
          <cell r="D2552" t="str">
            <v>H</v>
          </cell>
          <cell r="E2552">
            <v>144.59</v>
          </cell>
        </row>
        <row r="2553">
          <cell r="B2553" t="str">
            <v xml:space="preserve"> 24.80.10</v>
          </cell>
          <cell r="C2553" t="str">
            <v>DESENVOLVIMENTO OU TESTE COM COMPRESSOR</v>
          </cell>
        </row>
        <row r="2554">
          <cell r="B2554" t="str">
            <v xml:space="preserve"> 24.80.11</v>
          </cell>
          <cell r="C2554" t="str">
            <v>DESENVOLVIMENTO OU TESTE COM COMPRESSOR 180 PSI / 300 CFM NO CALCARIO / CRISTALINO / META-SEDIMENTO / QUARTZITO COM COLUNA DE PRODUCAO</v>
          </cell>
          <cell r="D2554" t="str">
            <v>H</v>
          </cell>
          <cell r="E2554">
            <v>147.07</v>
          </cell>
        </row>
        <row r="2555">
          <cell r="B2555" t="str">
            <v xml:space="preserve"> 24.80.12</v>
          </cell>
          <cell r="C2555" t="str">
            <v>DESENVOLVIMENTO OU TESTE COM COMPRESSOR 250 PSI / 750 CFM NO CALCARIO / CRISTALINO / META-SEDIMENTO / QUARTZITO COM INJECAO DIRETA</v>
          </cell>
          <cell r="D2555" t="str">
            <v>H</v>
          </cell>
          <cell r="E2555">
            <v>213.71</v>
          </cell>
        </row>
        <row r="2556">
          <cell r="B2556" t="str">
            <v xml:space="preserve"> 24.80.13</v>
          </cell>
          <cell r="C2556" t="str">
            <v>DESENVOLVIMENTO OU TESTE COM COMPRESSOR 350 PSI / 900 CFM NO CALCARIO / CRISTALINO / META-SEDIMENTO / QUARTZITO COM INJECAO DIRETA</v>
          </cell>
          <cell r="D2556" t="str">
            <v>H</v>
          </cell>
          <cell r="E2556">
            <v>197.33</v>
          </cell>
        </row>
        <row r="2557">
          <cell r="B2557" t="str">
            <v xml:space="preserve"> 24.80.14</v>
          </cell>
          <cell r="C2557" t="str">
            <v>DESENVOLVIMENTO OU TESTE COM COMPRESSOR 180 PSI / 300 CFM NO SEDIMENTO COM COLUNA DE PRODUCAO</v>
          </cell>
          <cell r="D2557" t="str">
            <v>H</v>
          </cell>
          <cell r="E2557">
            <v>147.07</v>
          </cell>
        </row>
        <row r="2558">
          <cell r="B2558" t="str">
            <v xml:space="preserve"> 24.80.15</v>
          </cell>
          <cell r="C2558" t="str">
            <v>DESENVOLVIMENTO OU TESTE COM COMPRESSOR 250 PSI / 750 CFM NO SEDIMENTO COM COLUNA DE PRODUCAO</v>
          </cell>
          <cell r="D2558" t="str">
            <v>H</v>
          </cell>
          <cell r="E2558">
            <v>154.66</v>
          </cell>
        </row>
        <row r="2559">
          <cell r="B2559" t="str">
            <v xml:space="preserve"> 24.80.16</v>
          </cell>
          <cell r="C2559" t="str">
            <v>DESENVOLVIMENTO OU TESTE COM COMPRESSOR 350 PSI / 900 CFM NO SEDIMENTO COM COLUNA DE PRODUCAO</v>
          </cell>
          <cell r="D2559" t="str">
            <v>H</v>
          </cell>
          <cell r="E2559">
            <v>285.86</v>
          </cell>
        </row>
        <row r="2560">
          <cell r="B2560" t="str">
            <v xml:space="preserve"> 24.80.17</v>
          </cell>
          <cell r="C2560" t="str">
            <v>DESENVOLVIMENTO OU TESTE COM COMPRESSOR 250 PSI / 750 CFM NO SEDIMENTO COM INJECAO DIRETA</v>
          </cell>
          <cell r="D2560" t="str">
            <v>H</v>
          </cell>
          <cell r="E2560">
            <v>286.54000000000002</v>
          </cell>
        </row>
        <row r="2561">
          <cell r="B2561" t="str">
            <v xml:space="preserve"> 24.80.18</v>
          </cell>
          <cell r="C2561" t="str">
            <v>DESENVOLVIMENTO OU TESTE COM COMPRESSOR 350PSI / 900 CFM NO SEDIMENTO COM INJECAO DIRETA</v>
          </cell>
          <cell r="D2561" t="str">
            <v>H</v>
          </cell>
          <cell r="E2561">
            <v>357.85</v>
          </cell>
        </row>
        <row r="2562">
          <cell r="B2562" t="str">
            <v xml:space="preserve"> 24.80.20</v>
          </cell>
          <cell r="C2562" t="str">
            <v>DESENVOLVIMENTO OU TESTE COM BOMBA SUBMERSA</v>
          </cell>
        </row>
        <row r="2563">
          <cell r="B2563" t="str">
            <v xml:space="preserve"> 24.80.21</v>
          </cell>
          <cell r="C2563" t="str">
            <v>DESENVOLVIMENTO OU TESTE COM BOMBA SUBMERSA - UEB1 NO CALCARIO / CRISTALINO /META-SEDIMENTO /QUARTZITO</v>
          </cell>
          <cell r="D2563" t="str">
            <v>H</v>
          </cell>
          <cell r="E2563">
            <v>179.31</v>
          </cell>
        </row>
        <row r="2564">
          <cell r="B2564" t="str">
            <v xml:space="preserve"> 24.80.22</v>
          </cell>
          <cell r="C2564" t="str">
            <v>DESENVOLVIMENTO OU TESTE COM BOMBA SUBMERSA - UEB1 NO SEDIMENTO COM VAZAO &lt; 60M3</v>
          </cell>
          <cell r="D2564" t="str">
            <v>H</v>
          </cell>
          <cell r="E2564">
            <v>195.97</v>
          </cell>
        </row>
        <row r="2565">
          <cell r="B2565" t="str">
            <v xml:space="preserve"> 24.80.23</v>
          </cell>
          <cell r="C2565" t="str">
            <v>DESENVOLVIMENTO OU TESTE COM BOMBA SUBMERSA - UEB1 NO SEDIMENTO COM VAZAO 60M3&lt; 150M3</v>
          </cell>
          <cell r="D2565" t="str">
            <v>H</v>
          </cell>
          <cell r="E2565">
            <v>230.16</v>
          </cell>
        </row>
        <row r="2566">
          <cell r="B2566" t="str">
            <v xml:space="preserve"> 24.80.24</v>
          </cell>
          <cell r="C2566" t="str">
            <v>DESENVOLVIMENTO OU TESTE COM BOMBA SUBMERSA - UEB2 NO SEDIMENTO COM VAZAO 150M3 &lt; 250M3</v>
          </cell>
          <cell r="D2566" t="str">
            <v>H</v>
          </cell>
          <cell r="E2566">
            <v>356.8</v>
          </cell>
        </row>
        <row r="2567">
          <cell r="B2567" t="str">
            <v xml:space="preserve"> 24.90.00</v>
          </cell>
          <cell r="C2567" t="str">
            <v>COLETA DE AGUA E ANALISE LABORATORIAL</v>
          </cell>
        </row>
        <row r="2568">
          <cell r="B2568" t="str">
            <v xml:space="preserve"> 24.90.01</v>
          </cell>
          <cell r="C2568" t="str">
            <v>COLETA DE AGUA E ANALISE FISICO-QUIIMICA SIMPLIFICADA</v>
          </cell>
          <cell r="D2568" t="str">
            <v>UN</v>
          </cell>
          <cell r="E2568">
            <v>47.08</v>
          </cell>
        </row>
        <row r="2569">
          <cell r="B2569" t="str">
            <v xml:space="preserve"> 24.90.02</v>
          </cell>
          <cell r="C2569" t="str">
            <v>COLETA DE AGUA E ANALISE FISICO-QUIMICA COMPLETA</v>
          </cell>
          <cell r="D2569" t="str">
            <v>UN</v>
          </cell>
          <cell r="E2569">
            <v>47.08</v>
          </cell>
        </row>
        <row r="2570">
          <cell r="B2570" t="str">
            <v xml:space="preserve"> 24.90.03</v>
          </cell>
          <cell r="C2570" t="str">
            <v>COLETA DE AGUA E ANALISE BACTEREOLOGICA</v>
          </cell>
          <cell r="D2570" t="str">
            <v>UN</v>
          </cell>
          <cell r="E2570">
            <v>214.44</v>
          </cell>
        </row>
        <row r="2571">
          <cell r="B2571" t="str">
            <v xml:space="preserve"> 24.90.10</v>
          </cell>
          <cell r="C2571" t="str">
            <v>BASE DE CIMENTO</v>
          </cell>
        </row>
        <row r="2572">
          <cell r="B2572" t="str">
            <v xml:space="preserve"> 24.90.11</v>
          </cell>
          <cell r="C2572" t="str">
            <v>BASE DE SUSTENTACAO DA SONDA POCO &gt; 250M (3,00M X 3,00M X 0,60M)</v>
          </cell>
          <cell r="D2572" t="str">
            <v>UN</v>
          </cell>
          <cell r="E2572">
            <v>33274.730000000003</v>
          </cell>
        </row>
        <row r="2573">
          <cell r="B2573" t="str">
            <v xml:space="preserve"> 24.90.12</v>
          </cell>
          <cell r="C2573" t="str">
            <v>BASE DE PROTECAO DA BOCA DO POCO / CIMENTACAO SUPERFICIAL</v>
          </cell>
          <cell r="D2573" t="str">
            <v>UN</v>
          </cell>
          <cell r="E2573">
            <v>351.73</v>
          </cell>
        </row>
        <row r="2574">
          <cell r="B2574" t="str">
            <v xml:space="preserve"> 24.90.13</v>
          </cell>
          <cell r="C2574" t="str">
            <v>BASE DE SUSTENTACAO DAS HASTES POCO &gt; 250M (3,00M X 1,50M X 0,30M)</v>
          </cell>
          <cell r="D2574" t="str">
            <v>UN</v>
          </cell>
          <cell r="E2574">
            <v>860.83</v>
          </cell>
        </row>
        <row r="2575">
          <cell r="B2575" t="str">
            <v xml:space="preserve"> 24.90.20</v>
          </cell>
          <cell r="C2575" t="str">
            <v>CIMENTACAO</v>
          </cell>
        </row>
        <row r="2576">
          <cell r="B2576" t="str">
            <v xml:space="preserve"> 24.90.21</v>
          </cell>
          <cell r="C2576" t="str">
            <v>CIMENTACAO ANELAR PROFUNDA - POCOS &lt; 150M - (VEDACAO DE AQUIFERO)</v>
          </cell>
          <cell r="D2576" t="str">
            <v>m3</v>
          </cell>
          <cell r="E2576">
            <v>2517.29</v>
          </cell>
        </row>
        <row r="2577">
          <cell r="B2577" t="str">
            <v xml:space="preserve"> 24.90.22</v>
          </cell>
          <cell r="C2577" t="str">
            <v>CIMENTACAO ANELAR PROFUNDA - POCOS 150M &lt; 250M - (VEDACAO DE AQUIFERO)</v>
          </cell>
          <cell r="D2577" t="str">
            <v>m3</v>
          </cell>
          <cell r="E2577">
            <v>3232.19</v>
          </cell>
        </row>
        <row r="2578">
          <cell r="B2578" t="str">
            <v xml:space="preserve"> 24.90.23</v>
          </cell>
          <cell r="C2578" t="str">
            <v>CIMENTACAO ANELAR PROFUNDA - POCOS &gt; 250M - (VEDACAO DE AQUIFERO)</v>
          </cell>
          <cell r="D2578" t="str">
            <v>m3</v>
          </cell>
          <cell r="E2578">
            <v>4357.8599999999997</v>
          </cell>
        </row>
        <row r="2579">
          <cell r="B2579" t="str">
            <v xml:space="preserve"> 24.90.24</v>
          </cell>
          <cell r="C2579" t="str">
            <v>CIMENTACAO DE PREENCHIMENTO - POCO &lt; 150M - (OBSTRUCAO DE PARTE DO POCO)</v>
          </cell>
          <cell r="D2579" t="str">
            <v>m3</v>
          </cell>
          <cell r="E2579">
            <v>3062.34</v>
          </cell>
        </row>
        <row r="2580">
          <cell r="B2580" t="str">
            <v xml:space="preserve"> 24.90.25</v>
          </cell>
          <cell r="C2580" t="str">
            <v>CIMENTACAO DE PREENCHIMENTO - POCO 150M &lt; 250M - (OBSTRUCAO DE PARTE DO POCO)</v>
          </cell>
          <cell r="D2580" t="str">
            <v>m3</v>
          </cell>
          <cell r="E2580">
            <v>4356.47</v>
          </cell>
        </row>
        <row r="2581">
          <cell r="B2581" t="str">
            <v xml:space="preserve"> 24.90.26</v>
          </cell>
          <cell r="C2581" t="str">
            <v>CIMENTACAO DE PREENCHIMENTO - POCO &gt; 250M - (OBSTRUCAO DE PARTE DO POCO)</v>
          </cell>
          <cell r="D2581" t="str">
            <v>m3</v>
          </cell>
          <cell r="E2581">
            <v>6574.39</v>
          </cell>
        </row>
        <row r="2582">
          <cell r="B2582" t="str">
            <v xml:space="preserve"> 24.90.30</v>
          </cell>
          <cell r="C2582" t="str">
            <v>RETIRADA OU REINSTALACAO DE COLUNA DE EDUCAO E EQUIPAMENTOS DE BOMBEIO</v>
          </cell>
        </row>
        <row r="2583">
          <cell r="B2583" t="str">
            <v xml:space="preserve"> 24.90.31</v>
          </cell>
          <cell r="C2583" t="str">
            <v>RETIRADA OU REINSTALACAO DE COLUNA DE EDUCAO E EQUIPAMENTOS DE BOMBEIO PARA POCO &lt; 200M</v>
          </cell>
          <cell r="D2583" t="str">
            <v>m</v>
          </cell>
          <cell r="E2583">
            <v>16.13</v>
          </cell>
        </row>
        <row r="2584">
          <cell r="B2584" t="str">
            <v xml:space="preserve"> 24.90.40</v>
          </cell>
          <cell r="C2584" t="str">
            <v>APLICACAO DE MATERIAL COMPLEMENTAR</v>
          </cell>
        </row>
        <row r="2585">
          <cell r="B2585" t="str">
            <v xml:space="preserve"> 24.90.41</v>
          </cell>
          <cell r="C2585" t="str">
            <v>COLOCACAO DE PRE-FILTRO - UNIDADE PERCUSSORA</v>
          </cell>
          <cell r="D2585" t="str">
            <v>m3</v>
          </cell>
          <cell r="E2585">
            <v>272.18</v>
          </cell>
        </row>
        <row r="2586">
          <cell r="B2586" t="str">
            <v xml:space="preserve"> 24.90.42</v>
          </cell>
          <cell r="C2586" t="str">
            <v>COLOCACAO DE PRE-FILTRO - UNIDADE ROTATIVA POCOS &lt; 150M</v>
          </cell>
          <cell r="D2586" t="str">
            <v>m3</v>
          </cell>
          <cell r="E2586">
            <v>327.20999999999998</v>
          </cell>
        </row>
        <row r="2587">
          <cell r="B2587" t="str">
            <v xml:space="preserve"> 24.90.43</v>
          </cell>
          <cell r="C2587" t="str">
            <v>COLOCACAO DE PRE-FILTRO - UNIDADE ROTATIVA POCOS 150M &lt; 250M</v>
          </cell>
          <cell r="D2587" t="str">
            <v>m3</v>
          </cell>
          <cell r="E2587">
            <v>285.95999999999998</v>
          </cell>
        </row>
        <row r="2588">
          <cell r="B2588" t="str">
            <v xml:space="preserve"> 24.90.44</v>
          </cell>
          <cell r="C2588" t="str">
            <v>COLOCACAO DE PRE-FILTRO - UNIDADE ROTATIVA POCOS &gt; 250M</v>
          </cell>
          <cell r="D2588" t="str">
            <v>m3</v>
          </cell>
          <cell r="E2588">
            <v>818.97</v>
          </cell>
        </row>
        <row r="2589">
          <cell r="B2589" t="str">
            <v xml:space="preserve"> 24.90.45</v>
          </cell>
          <cell r="C2589" t="str">
            <v>COLOCACAO DE BRITA COM SONDA PERCUSSORA</v>
          </cell>
          <cell r="D2589" t="str">
            <v>H</v>
          </cell>
          <cell r="E2589">
            <v>200.52</v>
          </cell>
        </row>
        <row r="2590">
          <cell r="B2590" t="str">
            <v xml:space="preserve"> 24.90.46</v>
          </cell>
          <cell r="C2590" t="str">
            <v>COLOCACAO DE BRITA COM SONDA ROTATIVA/ROTOPNEUMATICA PARA POCOS &lt; 150M</v>
          </cell>
          <cell r="D2590" t="str">
            <v>H</v>
          </cell>
          <cell r="E2590">
            <v>299.2</v>
          </cell>
        </row>
        <row r="2591">
          <cell r="B2591" t="str">
            <v xml:space="preserve"> 24.90.47</v>
          </cell>
          <cell r="C2591" t="str">
            <v>COLOCACAO DE BRITA COM SONDA ROTATIVA PARA POCOS 150M &lt; 250M</v>
          </cell>
          <cell r="D2591" t="str">
            <v>H</v>
          </cell>
          <cell r="E2591">
            <v>394.99</v>
          </cell>
        </row>
        <row r="2592">
          <cell r="B2592" t="str">
            <v xml:space="preserve"> 24.90.48</v>
          </cell>
          <cell r="C2592" t="str">
            <v>COLOCACAO DE BRITA COM SONDA ROTATIVA PARA POCOS &gt; 250M</v>
          </cell>
          <cell r="D2592" t="str">
            <v>H</v>
          </cell>
          <cell r="E2592">
            <v>645.17999999999995</v>
          </cell>
        </row>
        <row r="2593">
          <cell r="B2593" t="str">
            <v xml:space="preserve"> 24.90.50</v>
          </cell>
          <cell r="C2593" t="str">
            <v>PERFILAGEM OPTICA</v>
          </cell>
        </row>
        <row r="2594">
          <cell r="B2594" t="str">
            <v xml:space="preserve"> 24.90.51</v>
          </cell>
          <cell r="C2594" t="str">
            <v>PERFILAGEM OPTICA POCOS &lt; 100M</v>
          </cell>
          <cell r="D2594" t="str">
            <v>UN</v>
          </cell>
          <cell r="E2594">
            <v>18456.41</v>
          </cell>
        </row>
        <row r="2595">
          <cell r="B2595" t="str">
            <v xml:space="preserve"> 24.90.52</v>
          </cell>
          <cell r="C2595" t="str">
            <v>PERFILAGEM OPTICA POCOS 100M &lt; 200M</v>
          </cell>
          <cell r="D2595" t="str">
            <v>UN</v>
          </cell>
          <cell r="E2595">
            <v>28076.89</v>
          </cell>
        </row>
        <row r="2596">
          <cell r="B2596" t="str">
            <v xml:space="preserve"> 24.90.53</v>
          </cell>
          <cell r="C2596" t="str">
            <v>PERFILAGEM OPTICA POCOS 200M &lt; 300M</v>
          </cell>
          <cell r="D2596" t="str">
            <v>UN</v>
          </cell>
          <cell r="E2596">
            <v>37697.379999999997</v>
          </cell>
        </row>
        <row r="2597">
          <cell r="B2597" t="str">
            <v xml:space="preserve"> 24.90.60</v>
          </cell>
          <cell r="C2597" t="str">
            <v>DESOBSTRUCAO / LIMPEZA / RECUPERACAO (SERVICOS ESPECIAIS)</v>
          </cell>
        </row>
        <row r="2598">
          <cell r="B2598" t="str">
            <v xml:space="preserve"> 24.90.61</v>
          </cell>
          <cell r="C2598" t="str">
            <v>DESOBSTRUCAO E LIMPEZA - PERCUSSORA (ESCOVA / PLUNGE) POCO &lt; 250M</v>
          </cell>
          <cell r="D2598" t="str">
            <v>H</v>
          </cell>
          <cell r="E2598">
            <v>134.81</v>
          </cell>
        </row>
        <row r="2599">
          <cell r="B2599" t="str">
            <v xml:space="preserve"> 24.90.62</v>
          </cell>
          <cell r="C2599" t="str">
            <v>DESOBSTRUCAO E LIMPEZA - COMPRESSOR DE 180 PSI / 300 CFM POCO &lt; 150M</v>
          </cell>
          <cell r="D2599" t="str">
            <v>H</v>
          </cell>
          <cell r="E2599">
            <v>206.11</v>
          </cell>
        </row>
        <row r="2600">
          <cell r="B2600" t="str">
            <v xml:space="preserve"> 24.90.63</v>
          </cell>
          <cell r="C2600" t="str">
            <v>DESOBSTRUCAO E LIMPEZA - COMPRESSOR DE 250 PSI / 750 CFM POCO 150M &lt; 250M</v>
          </cell>
          <cell r="D2600" t="str">
            <v>H</v>
          </cell>
          <cell r="E2600">
            <v>223.61</v>
          </cell>
        </row>
        <row r="2601">
          <cell r="B2601" t="str">
            <v xml:space="preserve"> 24.90.64</v>
          </cell>
          <cell r="C2601" t="str">
            <v>DESOBSTRUCAO E LIMPEZA - COMPRESSOR DE 350 PSI / 900 CFM POCO &gt; 250M</v>
          </cell>
          <cell r="D2601" t="str">
            <v>H</v>
          </cell>
          <cell r="E2601">
            <v>278.16000000000003</v>
          </cell>
        </row>
        <row r="2602">
          <cell r="B2602" t="str">
            <v xml:space="preserve"> 24.90.65</v>
          </cell>
          <cell r="C2602" t="str">
            <v>RETIRADA DE FERRAMENTAS E MATERIAIS DE DENTRO DE POCOS &lt; 150M (""PESCARIA"")</v>
          </cell>
          <cell r="D2602" t="str">
            <v>DIA</v>
          </cell>
          <cell r="E2602">
            <v>1078.49</v>
          </cell>
        </row>
        <row r="2603">
          <cell r="B2603" t="str">
            <v xml:space="preserve"> 24.90.66</v>
          </cell>
          <cell r="C2603" t="str">
            <v>RETIRADA DE FERRAMENTAS E MATERIAIS DE DENTRO DE POCOS &gt; 150M (""PESCARIA"")</v>
          </cell>
          <cell r="D2603" t="str">
            <v>DIA</v>
          </cell>
          <cell r="E2603">
            <v>1884.28</v>
          </cell>
        </row>
        <row r="2604">
          <cell r="B2604" t="str">
            <v xml:space="preserve"> 24.90.71</v>
          </cell>
          <cell r="C2604" t="str">
            <v>APLICACAO DE HEXA-T PARA DESENVOLVIMENTO DE POCOS COM PERCUSSORA</v>
          </cell>
          <cell r="D2604" t="str">
            <v>UN</v>
          </cell>
          <cell r="E2604">
            <v>507.85</v>
          </cell>
        </row>
        <row r="2605">
          <cell r="B2605" t="str">
            <v xml:space="preserve"> 24.90.72</v>
          </cell>
          <cell r="C2605" t="str">
            <v>APLICACAO DE HEXA-T PARA DESENVOLVIMENTO COM SONDA ROTATIVA EM POCOS &lt; 150M</v>
          </cell>
          <cell r="D2605" t="str">
            <v>UN</v>
          </cell>
          <cell r="E2605">
            <v>897.59</v>
          </cell>
        </row>
        <row r="2606">
          <cell r="B2606" t="str">
            <v xml:space="preserve"> 24.90.73</v>
          </cell>
          <cell r="C2606" t="str">
            <v>APLICACAO DE HEXA-T PARA DESENVOLVIMENTO COM SONDA ROTATIVA EM POCOS 150M &lt; 250m</v>
          </cell>
          <cell r="D2606" t="str">
            <v>UN</v>
          </cell>
          <cell r="E2606">
            <v>1579.96</v>
          </cell>
        </row>
        <row r="2607">
          <cell r="B2607" t="str">
            <v xml:space="preserve"> 24.90.74</v>
          </cell>
          <cell r="C2607" t="str">
            <v>APLICACAO DE HEXA-T PARA DESENVOLVIMENTO COM SONDA ROTATIVA EM POCOS &gt; 250M</v>
          </cell>
          <cell r="D2607" t="str">
            <v>UN</v>
          </cell>
          <cell r="E2607">
            <v>1743.02</v>
          </cell>
        </row>
        <row r="2608">
          <cell r="B2608" t="str">
            <v xml:space="preserve"> 24.90.75</v>
          </cell>
          <cell r="C2608" t="str">
            <v>DESINFECCAO DE POCO COM SONDA PERCUSSORA</v>
          </cell>
          <cell r="D2608" t="str">
            <v>UN</v>
          </cell>
          <cell r="E2608">
            <v>1475.8</v>
          </cell>
        </row>
        <row r="2609">
          <cell r="B2609" t="str">
            <v xml:space="preserve"> 24.90.76</v>
          </cell>
          <cell r="C2609" t="str">
            <v>DESINFECCAO DE POCO COM COMPRESSOR</v>
          </cell>
          <cell r="D2609" t="str">
            <v>UN</v>
          </cell>
          <cell r="E2609">
            <v>1258.6600000000001</v>
          </cell>
        </row>
        <row r="2610">
          <cell r="B2610" t="str">
            <v xml:space="preserve"> 25.00.00</v>
          </cell>
          <cell r="C2610" t="str">
            <v>SERVICOS DE CONSERVACAO / MANUTENCAO / OPERACAO PARA S.A.A.'S E S.E.S.'S</v>
          </cell>
        </row>
        <row r="2611">
          <cell r="B2611" t="str">
            <v xml:space="preserve"> 25.01.00</v>
          </cell>
          <cell r="C2611" t="str">
            <v>CORRECAO DE VAZAMENTOS EM ADUTORAS REDES E RAMAIS</v>
          </cell>
        </row>
        <row r="2612">
          <cell r="B2612" t="str">
            <v xml:space="preserve"> 25.01.01</v>
          </cell>
          <cell r="C2612" t="str">
            <v>290 - CORRECAO DE VAZAMENTOS NO HIDROMETRO</v>
          </cell>
          <cell r="D2612" t="str">
            <v>UN</v>
          </cell>
          <cell r="E2612">
            <v>19.7</v>
          </cell>
        </row>
        <row r="2613">
          <cell r="B2613" t="str">
            <v xml:space="preserve"> 25.01.02</v>
          </cell>
          <cell r="C2613" t="str">
            <v>290 - CORRECAO DE VAZAMENTOS NO HIDROMETRO - (I)</v>
          </cell>
          <cell r="D2613" t="str">
            <v>UN</v>
          </cell>
          <cell r="E2613">
            <v>19.7</v>
          </cell>
        </row>
        <row r="2614">
          <cell r="B2614" t="str">
            <v xml:space="preserve"> 25.01.03</v>
          </cell>
          <cell r="C2614" t="str">
            <v>291 - CORRECAO DE VAZAMENTOS NO RAMAL NA RUA COM PAVIMENTO EM PARALELO OU PEDRA SEMFORNECIMENTO DO MATERIAL HIDRAULICO</v>
          </cell>
          <cell r="D2614" t="str">
            <v>UN</v>
          </cell>
          <cell r="E2614">
            <v>101.26</v>
          </cell>
        </row>
        <row r="2615">
          <cell r="B2615" t="str">
            <v xml:space="preserve"> 25.01.04</v>
          </cell>
          <cell r="C2615" t="str">
            <v>291 - CORRECAO DE VAZAMENTOS NO RAMAL NA RUA COM PAVIMENTO EM PARALELO OU PEDRA COMFORNECIMENTO DO MATERIAL HIDRAULICO</v>
          </cell>
          <cell r="D2615" t="str">
            <v>UN</v>
          </cell>
          <cell r="E2615">
            <v>109.38</v>
          </cell>
        </row>
        <row r="2616">
          <cell r="B2616" t="str">
            <v xml:space="preserve"> 25.01.05</v>
          </cell>
          <cell r="C2616" t="str">
            <v>291 - CORRECAO DE VAZAMENTOS NO RAMAL NA RUA COM PAVIMENTO EM PARALEO OU PEDRA- (I)</v>
          </cell>
          <cell r="D2616" t="str">
            <v>UN</v>
          </cell>
          <cell r="E2616">
            <v>107.69</v>
          </cell>
        </row>
        <row r="2617">
          <cell r="B2617" t="str">
            <v xml:space="preserve"> 25.01.06</v>
          </cell>
          <cell r="C2617" t="str">
            <v>292 - CORRECAO DE VAZAMENTOS NO RAMAL NA RUA SEM PAVIMENTO SEM FORNECIMENTO DOMATERIALHIDRAULICO</v>
          </cell>
          <cell r="D2617" t="str">
            <v>UN</v>
          </cell>
          <cell r="E2617">
            <v>50.35</v>
          </cell>
        </row>
        <row r="2618">
          <cell r="B2618" t="str">
            <v xml:space="preserve"> 25.01.07</v>
          </cell>
          <cell r="C2618" t="str">
            <v>292 - CORRECAO DE VAZAMENTOS NO RAMAL NA RUA SEM PAVIMENTO COM FORNECIMENTO DOMATERIALHIDRAULICO</v>
          </cell>
          <cell r="D2618" t="str">
            <v>UN</v>
          </cell>
          <cell r="E2618">
            <v>56.78</v>
          </cell>
        </row>
        <row r="2619">
          <cell r="B2619" t="str">
            <v xml:space="preserve"> 25.01.08</v>
          </cell>
          <cell r="C2619" t="str">
            <v>292 - CORRECAO DE VAZAMENTOS NO RAMAL NA RUA SEM PAVIMENTO - (I)</v>
          </cell>
          <cell r="D2619" t="str">
            <v>UN</v>
          </cell>
          <cell r="E2619">
            <v>56.78</v>
          </cell>
        </row>
        <row r="2620">
          <cell r="B2620" t="str">
            <v xml:space="preserve"> 25.01.09</v>
          </cell>
          <cell r="C2620" t="str">
            <v>293 - CORRECAO DE VAZAMENTOS NO RAMAL NO PASSEIO COM PAVIMENTO DE CONCRETO SEMFORNECIMENTO DOMATERIAL HIDRAULICO</v>
          </cell>
          <cell r="D2620" t="str">
            <v>UN</v>
          </cell>
          <cell r="E2620">
            <v>85.76</v>
          </cell>
        </row>
        <row r="2621">
          <cell r="B2621" t="str">
            <v xml:space="preserve"> 25.01.10</v>
          </cell>
          <cell r="C2621" t="str">
            <v>293 - CORRECAO DE VAZAMENTOS NO RAMAL NO PASSEIO COM PAVIMENTO DE CONCRETO COMFORNECIMENTO DOMATERIAL HIDRAULICO</v>
          </cell>
          <cell r="D2621" t="str">
            <v>UN</v>
          </cell>
          <cell r="E2621">
            <v>92.19</v>
          </cell>
        </row>
        <row r="2622">
          <cell r="B2622" t="str">
            <v xml:space="preserve"> 25.01.11</v>
          </cell>
          <cell r="C2622" t="str">
            <v>293 - CORRECAO DE VAZAMENTOS NO RAMAL NO PASSEIO COM PAVIMENTO DE CONCRETO - (I)</v>
          </cell>
          <cell r="D2622" t="str">
            <v>UN</v>
          </cell>
          <cell r="E2622">
            <v>92.19</v>
          </cell>
        </row>
        <row r="2623">
          <cell r="B2623" t="str">
            <v xml:space="preserve"> 25.01.12</v>
          </cell>
          <cell r="C2623" t="str">
            <v>294 - CORRECAO DE VAZAMENTOS NO RAMAL NO PASSEIO SEM PAVIMENTO SEM FORNECIMENTO DO MATERIALHIDRAULICO</v>
          </cell>
          <cell r="D2623" t="str">
            <v>UN</v>
          </cell>
          <cell r="E2623">
            <v>39.32</v>
          </cell>
        </row>
        <row r="2624">
          <cell r="B2624" t="str">
            <v xml:space="preserve"> 25.01.13</v>
          </cell>
          <cell r="C2624" t="str">
            <v>294 - CORRECAO DE VAZAMENTOS NO RAMAL NO PASSEIO SEM PAVIMENTO COM FORNECIMENTO DO MATERIALHIDRAULICO</v>
          </cell>
          <cell r="D2624" t="str">
            <v>UN</v>
          </cell>
          <cell r="E2624">
            <v>45.75</v>
          </cell>
        </row>
        <row r="2625">
          <cell r="B2625" t="str">
            <v xml:space="preserve"> 25.01.14</v>
          </cell>
          <cell r="C2625" t="str">
            <v>294 - CORRECAO DE VAZAMENTOS NO RAMAL NO PASSEIO SEM PAVIMENTO - (I)</v>
          </cell>
          <cell r="D2625" t="str">
            <v>UN</v>
          </cell>
          <cell r="E2625">
            <v>45.75</v>
          </cell>
        </row>
        <row r="2626">
          <cell r="B2626" t="str">
            <v xml:space="preserve"> 25.01.16</v>
          </cell>
          <cell r="C2626" t="str">
            <v>318 - CORRECAO DE VAZAMENTOS DE REDE NO PASSEIO COM PAVIMENTO</v>
          </cell>
          <cell r="D2626" t="str">
            <v>UN</v>
          </cell>
          <cell r="E2626">
            <v>126.11</v>
          </cell>
        </row>
        <row r="2627">
          <cell r="B2627" t="str">
            <v xml:space="preserve"> 25.01.17</v>
          </cell>
          <cell r="C2627" t="str">
            <v>318 - CORRECAO DE VAZAMENTOS DE REDE NO PASSEIO COM PAVIMENTO - (I)</v>
          </cell>
          <cell r="D2627" t="str">
            <v>UN</v>
          </cell>
          <cell r="E2627">
            <v>126.11</v>
          </cell>
        </row>
        <row r="2628">
          <cell r="B2628" t="str">
            <v xml:space="preserve"> 25.01.19</v>
          </cell>
          <cell r="C2628" t="str">
            <v>319 - CORRECAO DE VAZAMENTOS DE REDE NO PASSEIO SEM PAVIMENTO</v>
          </cell>
          <cell r="D2628" t="str">
            <v>UN</v>
          </cell>
          <cell r="E2628">
            <v>110.35</v>
          </cell>
        </row>
        <row r="2629">
          <cell r="B2629" t="str">
            <v xml:space="preserve"> 25.01.20</v>
          </cell>
          <cell r="C2629" t="str">
            <v>319 - CORRECAO DE VAZAMENTOS DE REDE NO PASSEIO SEM PAVIMENTO - (I)</v>
          </cell>
          <cell r="D2629" t="str">
            <v>UN</v>
          </cell>
          <cell r="E2629">
            <v>110.35</v>
          </cell>
        </row>
        <row r="2630">
          <cell r="B2630" t="str">
            <v xml:space="preserve"> 25.01.22</v>
          </cell>
          <cell r="C2630" t="str">
            <v>320 - CORRECAO DE VAZAMENTOS DE REDE NA RUA COM PAVIMENTO</v>
          </cell>
          <cell r="D2630" t="str">
            <v>UN</v>
          </cell>
          <cell r="E2630">
            <v>235.16</v>
          </cell>
        </row>
        <row r="2631">
          <cell r="B2631" t="str">
            <v xml:space="preserve"> 25.01.23</v>
          </cell>
          <cell r="C2631" t="str">
            <v>320 - CORRECAO DE VAZAMENTOS DE REDE NA RUA COM PAVIMENTO - (I)</v>
          </cell>
          <cell r="D2631" t="str">
            <v>UN</v>
          </cell>
          <cell r="E2631">
            <v>218</v>
          </cell>
        </row>
        <row r="2632">
          <cell r="B2632" t="str">
            <v xml:space="preserve"> 25.01.25</v>
          </cell>
          <cell r="C2632" t="str">
            <v>321 - CORRECAO DE VAZAMENTOS DE REDE NA RUA SEM PAVIMENTO</v>
          </cell>
          <cell r="D2632" t="str">
            <v>UN</v>
          </cell>
          <cell r="E2632">
            <v>110.35</v>
          </cell>
        </row>
        <row r="2633">
          <cell r="B2633" t="str">
            <v xml:space="preserve"> 25.01.26</v>
          </cell>
          <cell r="C2633" t="str">
            <v>321 - CORRECAO DE VAZAMENTOS DE REDE NA RUA SEM PAVIMENTO - (I)</v>
          </cell>
          <cell r="D2633" t="str">
            <v>UN</v>
          </cell>
          <cell r="E2633">
            <v>110.35</v>
          </cell>
        </row>
        <row r="2634">
          <cell r="B2634" t="str">
            <v xml:space="preserve"> 25.01.28</v>
          </cell>
          <cell r="C2634" t="str">
            <v>322 - CORRECAO DE VAZAMENTOS DE REDE NO PASSEIO EM PVC DN 110 COM PAVIMENTO, NAO INCLUI O MATERIALDA RECOMPOSICAO E HIDRAULICO</v>
          </cell>
          <cell r="D2634" t="str">
            <v>UN</v>
          </cell>
          <cell r="E2634">
            <v>126.11</v>
          </cell>
        </row>
        <row r="2635">
          <cell r="B2635" t="str">
            <v xml:space="preserve"> 25.01.29</v>
          </cell>
          <cell r="C2635" t="str">
            <v>322 - CORRECAO DE VAZAMENTOS DE REDE NO PASSEIO EM PVC DN 110 COM PAVIMENTO, NAO INCLUI O MATERIALDA RECOMPOSICAO DO PAVIMENTO E HIDRAULICO - (I)</v>
          </cell>
          <cell r="D2635" t="str">
            <v>UN</v>
          </cell>
          <cell r="E2635">
            <v>126.11</v>
          </cell>
        </row>
        <row r="2636">
          <cell r="B2636" t="str">
            <v xml:space="preserve"> 25.01.31</v>
          </cell>
          <cell r="C2636" t="str">
            <v>323 - CORRECAO DE VAZAMENTOS DE REDE NO PASSEIO EM PVC DN 110 SEM PAVIMENTO</v>
          </cell>
          <cell r="D2636" t="str">
            <v>UN</v>
          </cell>
          <cell r="E2636">
            <v>110.35</v>
          </cell>
        </row>
        <row r="2637">
          <cell r="B2637" t="str">
            <v xml:space="preserve"> 25.01.32</v>
          </cell>
          <cell r="C2637" t="str">
            <v>323 - CORRECAO DE VAZAMENTOS DE REDE NO PASSEIO EM PVC DN 110 SEM PAVIMENTO -(I)</v>
          </cell>
          <cell r="D2637" t="str">
            <v>UN</v>
          </cell>
          <cell r="E2637">
            <v>110.35</v>
          </cell>
        </row>
        <row r="2638">
          <cell r="B2638" t="str">
            <v xml:space="preserve"> 25.01.34</v>
          </cell>
          <cell r="C2638" t="str">
            <v>324 - CORRECAO DE VAZAMENTOS DE REDE NA RUA EM PVC DN ATE 110 COM PAVIMENTO, NAO INCLUI O MATERIALDA RECOMPOSICAO DO PAVIMENTO E HIDRAULICO</v>
          </cell>
          <cell r="D2638" t="str">
            <v>UN</v>
          </cell>
          <cell r="E2638">
            <v>126.11</v>
          </cell>
        </row>
        <row r="2639">
          <cell r="B2639" t="str">
            <v xml:space="preserve"> 25.01.35</v>
          </cell>
          <cell r="C2639" t="str">
            <v>324 - CORRECAO DE VAZAMENTOS DE REDE NA RUA EM PVC DN ATE 110 COM PAVIMENTO, NAO INCLUI O MATERIALDA RECOMPOSICAO DO PAVIMENTO E HIDRAULICO - (I)</v>
          </cell>
          <cell r="D2639" t="str">
            <v>UN</v>
          </cell>
          <cell r="E2639">
            <v>126.11</v>
          </cell>
        </row>
        <row r="2640">
          <cell r="B2640" t="str">
            <v xml:space="preserve"> 25.01.37</v>
          </cell>
          <cell r="C2640" t="str">
            <v>325 - CORRECAO DE VAZAMENTOS DE REDE NA RUA EM PVC DN ATE 110 SEM PAVIMENTO</v>
          </cell>
          <cell r="D2640" t="str">
            <v>UN</v>
          </cell>
          <cell r="E2640">
            <v>110.35</v>
          </cell>
        </row>
        <row r="2641">
          <cell r="B2641" t="str">
            <v xml:space="preserve"> 25.01.38</v>
          </cell>
          <cell r="C2641" t="str">
            <v>325 - CORRECAO DE VAZAMENTOS DE REDE NA RUA EM PVC DN ATE 110 SEM PAVIMENTO -(I)</v>
          </cell>
          <cell r="D2641" t="str">
            <v>UN</v>
          </cell>
          <cell r="E2641">
            <v>110.35</v>
          </cell>
        </row>
        <row r="2642">
          <cell r="B2642" t="str">
            <v xml:space="preserve"> 25.01.40</v>
          </cell>
          <cell r="C2642" t="str">
            <v>326 - CORRECAO DE VAZAMENTOS DE REDE NA RUA EM PVC DN 150/200 COM PAVIMENTO, NAO INCLUI O MATERIALDA RECOMPOSICAO DO PAVIMENTO E HIDRAULICO</v>
          </cell>
          <cell r="D2642" t="str">
            <v>UN</v>
          </cell>
          <cell r="E2642">
            <v>308.64</v>
          </cell>
        </row>
        <row r="2643">
          <cell r="B2643" t="str">
            <v xml:space="preserve"> 25.01.41</v>
          </cell>
          <cell r="C2643" t="str">
            <v>326 - CORRECAO DE VAZAMENTOS DE REDE NA RUA EM PVC DN 150/200 COM PAVIMENTO, NAO INCLUI O MATERIALDA RECOMPOSICAO DO PAVIMENTO E HIDRAULICO - (I)</v>
          </cell>
          <cell r="D2643" t="str">
            <v>UN</v>
          </cell>
          <cell r="E2643">
            <v>286.14999999999998</v>
          </cell>
        </row>
        <row r="2644">
          <cell r="B2644" t="str">
            <v xml:space="preserve"> 25.01.43</v>
          </cell>
          <cell r="C2644" t="str">
            <v>327 - CORRECAO DE VAZAMENTOS DE REDE NA RUA EM PVC DN 150/200 SEM PAVIMENTO</v>
          </cell>
          <cell r="D2644" t="str">
            <v>UN</v>
          </cell>
          <cell r="E2644">
            <v>279.26</v>
          </cell>
        </row>
        <row r="2645">
          <cell r="B2645" t="str">
            <v xml:space="preserve"> 25.01.44</v>
          </cell>
          <cell r="C2645" t="str">
            <v>327 - CORRECAO DE VAZAMENTOS DE REDE NA RUA EM PVC DN 150/200 SEM PAVIMENTO -(I)</v>
          </cell>
          <cell r="D2645" t="str">
            <v>UN</v>
          </cell>
          <cell r="E2645">
            <v>258.89999999999998</v>
          </cell>
        </row>
        <row r="2646">
          <cell r="B2646" t="str">
            <v xml:space="preserve"> 25.01.46</v>
          </cell>
          <cell r="C2646" t="str">
            <v>000 - CORRECAO DE VAZAMENTOS DE REDE NA RUA EM PVC DN 250/350 COM PAVIMENTO, NAO INCLUI O MATERIALDA RECOMPOSICAO DO PAVIMENTO E HIDRAULICO</v>
          </cell>
          <cell r="D2646" t="str">
            <v>UN</v>
          </cell>
          <cell r="E2646">
            <v>323.33</v>
          </cell>
        </row>
        <row r="2647">
          <cell r="B2647" t="str">
            <v xml:space="preserve"> 25.01.47</v>
          </cell>
          <cell r="C2647" t="str">
            <v>000 - CORRECAO DE VAZAMENTOS DE REDE NA RUA EM PVC DN 250/350 COM PAVIMENTO, NAO INCLUI O MATERIALDA RECOMPOSICAO DO PAVIMENTO E HIDRAULICO - (I)</v>
          </cell>
          <cell r="D2647" t="str">
            <v>UN</v>
          </cell>
          <cell r="E2647">
            <v>299.77</v>
          </cell>
        </row>
        <row r="2648">
          <cell r="B2648" t="str">
            <v xml:space="preserve"> 25.01.49</v>
          </cell>
          <cell r="C2648" t="str">
            <v>000 - CORRECAO DE VAZAMENTOS DE REDE NA RUA EM PVC DN 250/350 SEM PAVIMENTO</v>
          </cell>
          <cell r="D2648" t="str">
            <v>UN</v>
          </cell>
          <cell r="E2648">
            <v>293.95</v>
          </cell>
        </row>
        <row r="2649">
          <cell r="B2649" t="str">
            <v xml:space="preserve"> 25.01.50</v>
          </cell>
          <cell r="C2649" t="str">
            <v>000 - CORRECAO DE VAZAMENTOS DE REDE NA RUA EM PVC DN 250/350 SEM PAVIMENTO -(I)</v>
          </cell>
          <cell r="D2649" t="str">
            <v>UN</v>
          </cell>
          <cell r="E2649">
            <v>272.52</v>
          </cell>
        </row>
        <row r="2650">
          <cell r="B2650" t="str">
            <v xml:space="preserve"> 25.01.52</v>
          </cell>
          <cell r="C2650" t="str">
            <v>000 - CORRECAO DE VAZAMENTOS DE REDE NA RUA EM PVC DN 400/500 COM PAVIMENTO, NAO INCLUI O MATERIALDA RECOMPOSICAO DO PAVIMENTO E HIDRAULICO</v>
          </cell>
          <cell r="D2650" t="str">
            <v>UN</v>
          </cell>
          <cell r="E2650">
            <v>499.7</v>
          </cell>
        </row>
        <row r="2651">
          <cell r="B2651" t="str">
            <v xml:space="preserve"> 25.01.53</v>
          </cell>
          <cell r="C2651" t="str">
            <v>000 - CORRECAO DE VAZAMENTOS DE REDE NA RUA EM PVC DN 400/500 COM PAVIMENTO, NAO INCLUI O MATERIALDA RECOMPOSICAO DO PAVIMENTO E HIDRAULICO - (I)</v>
          </cell>
          <cell r="D2651" t="str">
            <v>UN</v>
          </cell>
          <cell r="E2651">
            <v>463.29</v>
          </cell>
        </row>
        <row r="2652">
          <cell r="B2652" t="str">
            <v xml:space="preserve"> 25.01.55</v>
          </cell>
          <cell r="C2652" t="str">
            <v>000 - CORRECAO DE VAZAMENTOS DE REDE NA RUA EM PVC DN 400/500 SEM PAVIMENTO</v>
          </cell>
          <cell r="D2652" t="str">
            <v>UN</v>
          </cell>
          <cell r="E2652">
            <v>440.91</v>
          </cell>
        </row>
        <row r="2653">
          <cell r="B2653" t="str">
            <v xml:space="preserve"> 25.01.56</v>
          </cell>
          <cell r="C2653" t="str">
            <v>000 - CORRECAO DE VAZAMENTOS DE REDE NA RUA EM PVC DN 400/500 SEM PAVIMENTO -(I)</v>
          </cell>
          <cell r="D2653" t="str">
            <v>UN</v>
          </cell>
          <cell r="E2653">
            <v>408.79</v>
          </cell>
        </row>
        <row r="2654">
          <cell r="B2654" t="str">
            <v xml:space="preserve"> 25.01.58</v>
          </cell>
          <cell r="C2654" t="str">
            <v>328 - CORRECAO DE VAZAMENTOS EM REDE NA RUA DE FOFO ATE DN 100 COM PAVIMENTO,NAO INCLUI O MATERIALDA RECOMPOSICAO DO PAVIMENTO E HIDRAULICO</v>
          </cell>
          <cell r="D2654" t="str">
            <v>UN</v>
          </cell>
          <cell r="E2654">
            <v>374.77</v>
          </cell>
        </row>
        <row r="2655">
          <cell r="B2655" t="str">
            <v xml:space="preserve"> 25.01.59</v>
          </cell>
          <cell r="C2655" t="str">
            <v>328 - CORRECAO DE VAZAMENTOS EM REDE NA RUA DE FOFO ATE DN 100 COM PAVIMENTO,NAO INCLUI O MATERIALPARA RECOMPOSICAO DE PAVIMENTO E HIDRAULICO - (I)</v>
          </cell>
          <cell r="D2655" t="str">
            <v>UN</v>
          </cell>
          <cell r="E2655">
            <v>347.45</v>
          </cell>
        </row>
        <row r="2656">
          <cell r="B2656" t="str">
            <v xml:space="preserve"> 25.01.61</v>
          </cell>
          <cell r="C2656" t="str">
            <v>329 - CORRECAO DE VAZAMENTOS EM REDE NA RUA DE FOFO ATE DN 100 SEM PAVIMENTO</v>
          </cell>
          <cell r="D2656" t="str">
            <v>UN</v>
          </cell>
          <cell r="E2656">
            <v>257.20999999999998</v>
          </cell>
        </row>
        <row r="2657">
          <cell r="B2657" t="str">
            <v xml:space="preserve"> 25.01.62</v>
          </cell>
          <cell r="C2657" t="str">
            <v>329 - CORRECAO DE VAZAMENTOS EM REDE NA RUA DE FOFO ATE DN 100 SEM PAVIMENTO -(I)</v>
          </cell>
          <cell r="D2657" t="str">
            <v>UN</v>
          </cell>
          <cell r="E2657">
            <v>238.45</v>
          </cell>
        </row>
        <row r="2658">
          <cell r="B2658" t="str">
            <v xml:space="preserve"> 25.01.64</v>
          </cell>
          <cell r="C2658" t="str">
            <v>330 - CORRECAO DE VAZAMENTOS EM REDE NA RUA DE FOFO DN 150/250 COM PAVIMENTO,NAO INCLUI O MATERIALDA RECOMPOSICAO DO PAVIMENTO E HIDRAULICO</v>
          </cell>
          <cell r="D2658" t="str">
            <v>UN</v>
          </cell>
          <cell r="E2658">
            <v>382.13</v>
          </cell>
        </row>
        <row r="2659">
          <cell r="B2659" t="str">
            <v xml:space="preserve"> 25.01.65</v>
          </cell>
          <cell r="C2659" t="str">
            <v>330 - CORRECAO DE VAZAMENTOS EM REDE NA RUA DE FOFO DN 150/250 COM PAVIMENTO,NAO INCLUI O MATERIALDA RECOMPOSICAO DO PAVIMENTO E HIDRAULICO - (I)</v>
          </cell>
          <cell r="D2659" t="str">
            <v>UN</v>
          </cell>
          <cell r="E2659">
            <v>354.28</v>
          </cell>
        </row>
        <row r="2660">
          <cell r="B2660" t="str">
            <v xml:space="preserve"> 25.01.67</v>
          </cell>
          <cell r="C2660" t="str">
            <v>331 - CORRECAO DE VAZAMENTOS EM REDE NA RUA DE FOFO DN 150/250 SEM PAVIMENTO</v>
          </cell>
          <cell r="D2660" t="str">
            <v>UN</v>
          </cell>
          <cell r="E2660">
            <v>264.55</v>
          </cell>
        </row>
        <row r="2661">
          <cell r="B2661" t="str">
            <v xml:space="preserve"> 25.01.68</v>
          </cell>
          <cell r="C2661" t="str">
            <v>331 - CORRECAO DE VAZAMENTOS EM REDE NA RUA DE FOFO DN 150/250 SEM PAVIMENTO -(I)</v>
          </cell>
          <cell r="D2661" t="str">
            <v>UN</v>
          </cell>
          <cell r="E2661">
            <v>245.28</v>
          </cell>
        </row>
        <row r="2662">
          <cell r="B2662" t="str">
            <v xml:space="preserve"> 25.01.70</v>
          </cell>
          <cell r="C2662" t="str">
            <v>000 - CORRECAO DE VAZAMENTOS EM REDE NA RUA DE FOFO DN 300/400 COM PAVIMENTO,NAO INCLUI O MATERIALDA RECOMPOSICAO DO PAVIMENTO E HIDRAULICO</v>
          </cell>
          <cell r="D2662" t="str">
            <v>UN</v>
          </cell>
          <cell r="E2662">
            <v>470.29</v>
          </cell>
        </row>
        <row r="2663">
          <cell r="B2663" t="str">
            <v xml:space="preserve"> 25.01.71</v>
          </cell>
          <cell r="C2663" t="str">
            <v>000 - CORRECAO DE VAZAMENTOS EM REDE NA RUA DE FOFO DN 300/400 COM PAVIMENTO,NAO INCLUI O MATERIALDA RECOMPOSICAO DO PAVIMENTO E HIDRAULICO - (I)</v>
          </cell>
          <cell r="D2663" t="str">
            <v>UN</v>
          </cell>
          <cell r="E2663">
            <v>436.03</v>
          </cell>
        </row>
        <row r="2664">
          <cell r="B2664" t="str">
            <v xml:space="preserve"> 25.01.73</v>
          </cell>
          <cell r="C2664" t="str">
            <v>000 - CORRECAO DE VAZAMENTOS EM REDE NA RUA DE FOFO DN 300/400 SEM PAVIMENTO</v>
          </cell>
          <cell r="D2664" t="str">
            <v>UN</v>
          </cell>
          <cell r="E2664">
            <v>440.91</v>
          </cell>
        </row>
        <row r="2665">
          <cell r="B2665" t="str">
            <v xml:space="preserve"> 25.01.74</v>
          </cell>
          <cell r="C2665" t="str">
            <v>000 - CORRECAO DE VAZAMENTOS EM REDE NA RUA DE FOFO DN 300/400 SEM PAVIMENTO -(I)</v>
          </cell>
          <cell r="D2665" t="str">
            <v>UN</v>
          </cell>
          <cell r="E2665">
            <v>408.79</v>
          </cell>
        </row>
        <row r="2666">
          <cell r="B2666" t="str">
            <v xml:space="preserve"> 25.01.75</v>
          </cell>
          <cell r="C2666" t="str">
            <v>000 - CORRECAO DE VAZAMENTOS EM REDE ADUTORA FOFO DN ATE 100 COM PAVIMENTO, NAO INCLUI O MATERIALDA RECOMPOSICAO DO PAVIMENTO E HIDRAULICO</v>
          </cell>
          <cell r="D2666" t="str">
            <v>UN</v>
          </cell>
          <cell r="E2666">
            <v>440.91</v>
          </cell>
        </row>
        <row r="2667">
          <cell r="B2667" t="str">
            <v xml:space="preserve"> 25.01.76</v>
          </cell>
          <cell r="C2667" t="str">
            <v>000 - CORRECAO DE VAZAMENTOS EM REDE ADUTORA FOFO DN ATE 100 COM PAVIMENTO, NAO INCLUI O MTERIALDA RECOMPOSICAO DO PAVIMENTO E HIDRAULICO - (I)</v>
          </cell>
          <cell r="D2667" t="str">
            <v>UN</v>
          </cell>
          <cell r="E2667">
            <v>408.79</v>
          </cell>
        </row>
        <row r="2668">
          <cell r="B2668" t="str">
            <v xml:space="preserve"> 25.01.77</v>
          </cell>
          <cell r="C2668" t="str">
            <v>000 - CORRECAO DE VAZAMENTOS EM REDE ADUTORA FOFO DN ATE 100 SEM PAVIMENTO</v>
          </cell>
          <cell r="D2668" t="str">
            <v>UN</v>
          </cell>
          <cell r="E2668">
            <v>323.33</v>
          </cell>
        </row>
        <row r="2669">
          <cell r="B2669" t="str">
            <v xml:space="preserve"> 25.01.78</v>
          </cell>
          <cell r="C2669" t="str">
            <v>000 - CORRECAO DE VAZAMENTOS EM REDE ADUTORA FOFO DN ATE 100 SEM PAVIMENTO - (I)</v>
          </cell>
          <cell r="D2669" t="str">
            <v>UN</v>
          </cell>
          <cell r="E2669">
            <v>299.77</v>
          </cell>
        </row>
        <row r="2670">
          <cell r="B2670" t="str">
            <v xml:space="preserve"> 25.01.79</v>
          </cell>
          <cell r="C2670" t="str">
            <v>000 - CORRECAO DE VAZAMENTOS EM REDE ADUTORA FOFO DN 150/250 COM PAVIMENTO, NAO INCLUI O MATERIALDA RECOMPOSICAO DO PAVIMENTO E HIDRAULICO</v>
          </cell>
          <cell r="D2670" t="str">
            <v>UN</v>
          </cell>
          <cell r="E2670">
            <v>470.29</v>
          </cell>
        </row>
        <row r="2671">
          <cell r="B2671" t="str">
            <v xml:space="preserve"> 25.01.80</v>
          </cell>
          <cell r="C2671" t="str">
            <v>000 - CORRECAO DE VAZAMENTOS EM REDE ADUTORA FOFO DN 150/250 COM PAVIMENTO, NAO INCLUI O MATERIALDA RECOMPOSICAO DO PAVIMENTO E HIDRAULICO - (I)</v>
          </cell>
          <cell r="D2671" t="str">
            <v>UN</v>
          </cell>
          <cell r="E2671">
            <v>436.03</v>
          </cell>
        </row>
        <row r="2672">
          <cell r="B2672" t="str">
            <v xml:space="preserve"> 25.01.81</v>
          </cell>
          <cell r="C2672" t="str">
            <v>000 - CORRECAO DE VAZAMENTOS EM REDE ADUTORA FOFO DN 150/250 SEM PAVIMENTO</v>
          </cell>
          <cell r="D2672" t="str">
            <v>UN</v>
          </cell>
          <cell r="E2672">
            <v>411.51</v>
          </cell>
        </row>
        <row r="2673">
          <cell r="B2673" t="str">
            <v xml:space="preserve"> 25.01.82</v>
          </cell>
          <cell r="C2673" t="str">
            <v>000 - CORRECAO DE VAZAMENTOS EM REDE ADUTORA FOFO DN 150/250 SEM PAVIMENTO - (I)</v>
          </cell>
          <cell r="D2673" t="str">
            <v>UN</v>
          </cell>
          <cell r="E2673">
            <v>381.52</v>
          </cell>
        </row>
        <row r="2674">
          <cell r="B2674" t="str">
            <v xml:space="preserve"> 25.01.83</v>
          </cell>
          <cell r="C2674" t="str">
            <v>000 - CORRECAO DE VAZAMENTOS EM REDE ADUTORA FOFO DN 300/600 COM PAVIMENTO, NAO INCLUI O MATERIALDA RECOMPOSICAO DO PAVIMENTO E HIDRAULICO</v>
          </cell>
          <cell r="D2674" t="str">
            <v>UN</v>
          </cell>
          <cell r="E2674">
            <v>734.86</v>
          </cell>
        </row>
        <row r="2675">
          <cell r="B2675" t="str">
            <v xml:space="preserve"> 25.01.84</v>
          </cell>
          <cell r="C2675" t="str">
            <v>000 - CORRECAO DE VAZAMENTOS EM REDE ADUTORA FOFO DN 300/600 COM PAVIMENTO, NAO INCLUI O MATERIALDA RECOMPOSICAO DO PAVIMENTO E HIDRAULICO - (I)</v>
          </cell>
          <cell r="D2675" t="str">
            <v>UN</v>
          </cell>
          <cell r="E2675">
            <v>681.32</v>
          </cell>
        </row>
        <row r="2676">
          <cell r="B2676" t="str">
            <v xml:space="preserve"> 25.01.85</v>
          </cell>
          <cell r="C2676" t="str">
            <v>332 - CORRECAO DE VAZAMENTOS EM REDE ADUTORA FOFO DN 300/600 SEM PAVIMENTO</v>
          </cell>
          <cell r="D2676" t="str">
            <v>UN</v>
          </cell>
          <cell r="E2676">
            <v>587.89</v>
          </cell>
        </row>
        <row r="2677">
          <cell r="B2677" t="str">
            <v xml:space="preserve"> 25.01.86</v>
          </cell>
          <cell r="C2677" t="str">
            <v>332 - CORRECAO DE VAZAMENTOS EM REDE ADUTORA FOFO DN 300/600 SEM PAVIMENTO - (I)</v>
          </cell>
          <cell r="D2677" t="str">
            <v>UN</v>
          </cell>
          <cell r="E2677">
            <v>545.04</v>
          </cell>
        </row>
        <row r="2678">
          <cell r="B2678" t="str">
            <v xml:space="preserve"> 25.01.87</v>
          </cell>
          <cell r="C2678" t="str">
            <v>000 - CORRECAO DE VAZAMENTOS EM REDE ADUTORA FOFO DN 600/900 COM PAVIMENTO, NAO INCLUI O MATERIALDA RECOMPOSICAO DO PAVIMENTO E HIDRAULICO</v>
          </cell>
          <cell r="D2678" t="str">
            <v>UN</v>
          </cell>
          <cell r="E2678">
            <v>1175.75</v>
          </cell>
        </row>
        <row r="2679">
          <cell r="B2679" t="str">
            <v xml:space="preserve"> 25.01.88</v>
          </cell>
          <cell r="C2679" t="str">
            <v>000 - CORRECAO DE VAZAMENTOS EM REDE ADUTORA FOFO DN 600/900 COM PAVIMENTO, NAO INCLUI O MATERIALDA RECOMPOSICAO DE PAVIMENTO E HIDRAULICO - (I)</v>
          </cell>
          <cell r="D2679" t="str">
            <v>UN</v>
          </cell>
          <cell r="E2679">
            <v>1090.08</v>
          </cell>
        </row>
        <row r="2680">
          <cell r="B2680" t="str">
            <v xml:space="preserve"> 25.01.89</v>
          </cell>
          <cell r="C2680" t="str">
            <v>000 - CORRECAO DE VAZAMENTOS EM REDE ADUTORA FOFO DN 600/900 SEM PAVIMENTO</v>
          </cell>
          <cell r="D2680" t="str">
            <v>UN</v>
          </cell>
          <cell r="E2680">
            <v>1028.77</v>
          </cell>
        </row>
        <row r="2681">
          <cell r="B2681" t="str">
            <v xml:space="preserve"> 25.01.90</v>
          </cell>
          <cell r="C2681" t="str">
            <v>000 - CORRECAO DE VAZAMENTOS EM REDE ADUTORA FOFO DN 600/900 SEM PAVIMENTO - (I)</v>
          </cell>
          <cell r="D2681" t="str">
            <v>UN</v>
          </cell>
          <cell r="E2681">
            <v>953.83</v>
          </cell>
        </row>
        <row r="2682">
          <cell r="B2682" t="str">
            <v xml:space="preserve"> 25.02.00</v>
          </cell>
          <cell r="C2682" t="str">
            <v>MANUTENCAO DE REDE</v>
          </cell>
        </row>
        <row r="2683">
          <cell r="B2683" t="str">
            <v xml:space="preserve"> 25.02.01</v>
          </cell>
          <cell r="C2683" t="str">
            <v>334 - AMPLIACAO DE REDE EM RUAS COM PAVIMENTO, NAO INCLUI MATERIAL PARA RECOMPOSICAO DE PAVIMENTOE HIDRAULICO</v>
          </cell>
          <cell r="D2683" t="str">
            <v>UN</v>
          </cell>
          <cell r="E2683">
            <v>73.48</v>
          </cell>
        </row>
        <row r="2684">
          <cell r="B2684" t="str">
            <v xml:space="preserve"> 25.02.04</v>
          </cell>
          <cell r="C2684" t="str">
            <v>333 - AMPLIACAO DE REDE EM RUAS SEM PAVIMENTO</v>
          </cell>
          <cell r="D2684" t="str">
            <v>UN</v>
          </cell>
          <cell r="E2684">
            <v>63.19</v>
          </cell>
        </row>
        <row r="2685">
          <cell r="B2685" t="str">
            <v xml:space="preserve"> 25.02.07</v>
          </cell>
          <cell r="C2685" t="str">
            <v>335 - EXECUCAO DE REDE PROVISORIA PARA REMANEJAMENTO</v>
          </cell>
          <cell r="D2685" t="str">
            <v>UN</v>
          </cell>
          <cell r="E2685">
            <v>32.32</v>
          </cell>
        </row>
        <row r="2686">
          <cell r="B2686" t="str">
            <v xml:space="preserve"> 25.02.10</v>
          </cell>
          <cell r="C2686" t="str">
            <v>336 - RETIRADA DE REDE PROVISORIA</v>
          </cell>
          <cell r="D2686" t="str">
            <v>UN</v>
          </cell>
          <cell r="E2686">
            <v>32.32</v>
          </cell>
        </row>
        <row r="2687">
          <cell r="B2687" t="str">
            <v xml:space="preserve"> 25.02.13</v>
          </cell>
          <cell r="C2687" t="str">
            <v>337 - REMANEJAMENTO DE REDES DE DISTRIBUICAO DE AGUA, NAO INCLUI MATERIAL DE RECOMPOSICAO DEPAVIMENTO E HIDRAULICO</v>
          </cell>
          <cell r="D2687" t="str">
            <v>UN</v>
          </cell>
          <cell r="E2687">
            <v>191.07</v>
          </cell>
        </row>
        <row r="2688">
          <cell r="B2688" t="str">
            <v xml:space="preserve"> 25.02.16</v>
          </cell>
          <cell r="C2688" t="str">
            <v>356 - EXTENCAO DE REDE DE DISTRIBUICAO DE AGUA, NAO INCLUI MATERIAL DE RECOMPOSICAO DE PAVIMENTO EHIDRAULICO</v>
          </cell>
          <cell r="D2688" t="str">
            <v>UN</v>
          </cell>
          <cell r="E2688">
            <v>146.96</v>
          </cell>
        </row>
        <row r="2689">
          <cell r="B2689" t="str">
            <v xml:space="preserve"> 25.02.19</v>
          </cell>
          <cell r="C2689" t="str">
            <v>357 - DESOBSTRUCAO DE REDE DE DISTRIBUICAO DE AGUA, NAO INCLUI MATERIAL DE RECOMPOSICAO DEPAVIMENTO E HIDRAULICO, SE NECESSARIO</v>
          </cell>
          <cell r="D2689" t="str">
            <v>UN</v>
          </cell>
          <cell r="E2689">
            <v>367.42</v>
          </cell>
        </row>
        <row r="2690">
          <cell r="B2690" t="str">
            <v xml:space="preserve"> 25.02.22</v>
          </cell>
          <cell r="C2690" t="str">
            <v>358 - ENTRONCAMENTO DE REDE DE DISTRIBUICAO DE AGUA ATE 100 MM COM PAVIEMTACAO, NAO INCLUI MATERIALDE RECOMPOSICAO DE PAVIMENTO E HIDRAULICO</v>
          </cell>
          <cell r="D2690" t="str">
            <v>UN</v>
          </cell>
          <cell r="E2690">
            <v>308.64</v>
          </cell>
        </row>
        <row r="2691">
          <cell r="B2691" t="str">
            <v xml:space="preserve"> 25.02.23</v>
          </cell>
          <cell r="C2691" t="str">
            <v>000 - ENTRONCAMENTO DE REDE DE DISTRIBUICAO DE AGUA ATE 100 MM SEM PAVIEMTACAO</v>
          </cell>
          <cell r="D2691" t="str">
            <v>UN</v>
          </cell>
          <cell r="E2691">
            <v>286.58999999999997</v>
          </cell>
        </row>
        <row r="2692">
          <cell r="B2692" t="str">
            <v xml:space="preserve"> 25.02.25</v>
          </cell>
          <cell r="C2692" t="str">
            <v>000 - ENTRONCAMENTO DE REDE DN 150 A 250 MM COM PAVIMENTO, NAO INCLUI MATERIALDA RECOMPOSICAO DEPAVIMENTO E HIDRAULICO</v>
          </cell>
          <cell r="D2692" t="str">
            <v>UN</v>
          </cell>
          <cell r="E2692">
            <v>323.33</v>
          </cell>
        </row>
        <row r="2693">
          <cell r="B2693" t="str">
            <v xml:space="preserve"> 25.02.28</v>
          </cell>
          <cell r="C2693" t="str">
            <v>000 - ENTRONCAMENTO DE REDE DN 150 A 250 MM SEM PAVIMENTO</v>
          </cell>
          <cell r="D2693" t="str">
            <v>UN</v>
          </cell>
          <cell r="E2693">
            <v>293.95</v>
          </cell>
        </row>
        <row r="2694">
          <cell r="B2694" t="str">
            <v xml:space="preserve"> 25.02.31</v>
          </cell>
          <cell r="C2694" t="str">
            <v>000 - ENTRONCAMENTO DE REDE DN 300 A 400 MM COM PAVIMENTO, NAO INCLUI MATERIALDE RECOMPOSICAO DEPAVIMENTO E HIDRAULICO</v>
          </cell>
          <cell r="D2694" t="str">
            <v>UN</v>
          </cell>
          <cell r="E2694">
            <v>558.47</v>
          </cell>
        </row>
        <row r="2695">
          <cell r="B2695" t="str">
            <v xml:space="preserve"> 25.02.34</v>
          </cell>
          <cell r="C2695" t="str">
            <v>000 - ENTRONCAMENTO DE REDE DN 300 A 400 MM SEM PAVIMENTO</v>
          </cell>
          <cell r="D2695" t="str">
            <v>UN</v>
          </cell>
          <cell r="E2695">
            <v>514.39</v>
          </cell>
        </row>
        <row r="2696">
          <cell r="B2696" t="str">
            <v xml:space="preserve"> 25.02.37</v>
          </cell>
          <cell r="C2696" t="str">
            <v>000 - ENTRONCAMENTO DE REDE DN 450 A 600 MM COM PAVIMENTO, NAO INCLUI MATERIALDA RECOMPOSICAO DEPAVIMENTO E HIDRAULICO</v>
          </cell>
          <cell r="D2696" t="str">
            <v>UN</v>
          </cell>
          <cell r="E2696">
            <v>925.9</v>
          </cell>
        </row>
        <row r="2697">
          <cell r="B2697" t="str">
            <v xml:space="preserve"> 25.02.40</v>
          </cell>
          <cell r="C2697" t="str">
            <v>000 - ENTRONCAMENTO DE REDE DN 450 A 600 MM SEM PAVIMENTO</v>
          </cell>
          <cell r="D2697" t="str">
            <v>UN</v>
          </cell>
          <cell r="E2697">
            <v>881.83</v>
          </cell>
        </row>
        <row r="2698">
          <cell r="B2698" t="str">
            <v xml:space="preserve"> 25.02.43</v>
          </cell>
          <cell r="C2698" t="str">
            <v>000 - ENTRONCAMENTO DE REDE DN 650 A 800 MM COM PAVIMENTO, NAO INCLUI MATERIALDE RECOMPOSICAO DEPAVIMENTO E HIDRAULICO</v>
          </cell>
          <cell r="D2698" t="str">
            <v>UN</v>
          </cell>
          <cell r="E2698">
            <v>1234.56</v>
          </cell>
        </row>
        <row r="2699">
          <cell r="B2699" t="str">
            <v xml:space="preserve"> 25.02.46</v>
          </cell>
          <cell r="C2699" t="str">
            <v>000 - ENTRONCAMENTO DE REDE DN 650 A 800 MM SEM PAVIMENTO</v>
          </cell>
          <cell r="D2699" t="str">
            <v>UN</v>
          </cell>
          <cell r="E2699">
            <v>1175.75</v>
          </cell>
        </row>
        <row r="2700">
          <cell r="B2700" t="str">
            <v xml:space="preserve"> 25.02.49</v>
          </cell>
          <cell r="C2700" t="str">
            <v>359 - CAPEAMENTO DE REDE DE DISTRIBUICAO DE AGUA, NAO INCLUI MATERIAL PARA RECOMPOSICAO DEPAVIMENTO E HIDRAULICO</v>
          </cell>
          <cell r="D2700" t="str">
            <v>UN</v>
          </cell>
          <cell r="E2700">
            <v>216.04</v>
          </cell>
        </row>
        <row r="2701">
          <cell r="B2701" t="str">
            <v xml:space="preserve"> 25.02.52</v>
          </cell>
          <cell r="C2701" t="str">
            <v>000 - SECCIONAMENTO REDE DN 50 ATE 100 PVC COM PAVIMENTO, NAO INCLUI MATERIALPARA RECOMPOSICAO DEPAVIMENTO E HIDRAULICO</v>
          </cell>
          <cell r="D2701" t="str">
            <v>m</v>
          </cell>
          <cell r="E2701">
            <v>78.819999999999993</v>
          </cell>
        </row>
        <row r="2702">
          <cell r="B2702" t="str">
            <v xml:space="preserve"> 25.02.55</v>
          </cell>
          <cell r="C2702" t="str">
            <v>000 - SECCIONAMENTO REDE DN 50 ATE 100 PVC SEM PAVIMENTO</v>
          </cell>
          <cell r="D2702" t="str">
            <v>m</v>
          </cell>
          <cell r="E2702">
            <v>63.06</v>
          </cell>
        </row>
        <row r="2703">
          <cell r="B2703" t="str">
            <v xml:space="preserve"> 25.02.64</v>
          </cell>
          <cell r="C2703" t="str">
            <v>ASSENT. DE TUBOS E CONEXOES EM PEAD PP JS TERMOFUSSAO DN 63 mm - AGUA</v>
          </cell>
          <cell r="D2703" t="str">
            <v>m</v>
          </cell>
          <cell r="E2703">
            <v>6.66</v>
          </cell>
        </row>
        <row r="2704">
          <cell r="B2704" t="str">
            <v xml:space="preserve"> 25.02.67</v>
          </cell>
          <cell r="C2704" t="str">
            <v>ASSENT. DE TUBOS E CONEXOES EM PEAD PP JS TERMOFUSSAO DN 75 mm - AGUA</v>
          </cell>
          <cell r="D2704" t="str">
            <v>m</v>
          </cell>
          <cell r="E2704">
            <v>7.69</v>
          </cell>
        </row>
        <row r="2705">
          <cell r="B2705" t="str">
            <v xml:space="preserve"> 25.02.70</v>
          </cell>
          <cell r="C2705" t="str">
            <v>ASSENT. DE TUBOS E CONEXOES EM PEAD PP JS TERMOFUSSAO DN 110 mm - AGUA</v>
          </cell>
          <cell r="D2705" t="str">
            <v>m</v>
          </cell>
          <cell r="E2705">
            <v>9.5</v>
          </cell>
        </row>
        <row r="2706">
          <cell r="B2706" t="str">
            <v xml:space="preserve"> 25.02.74</v>
          </cell>
          <cell r="C2706" t="str">
            <v>ASSENT. DE TUBOS E CONEXOES EM PEAD PP JS TERMOFUSSAO DN 150 A 315 mm - AGUA</v>
          </cell>
          <cell r="D2706" t="str">
            <v>m</v>
          </cell>
          <cell r="E2706">
            <v>23.73</v>
          </cell>
        </row>
        <row r="2707">
          <cell r="B2707" t="str">
            <v xml:space="preserve"> 25.02.84</v>
          </cell>
          <cell r="C2707" t="str">
            <v>ASSENT. DE TUBOS E CONEXOES EM PEAD COM JUNTA DE COMPRESSAO DN 63 mm - AGUA</v>
          </cell>
          <cell r="D2707" t="str">
            <v>m</v>
          </cell>
          <cell r="E2707">
            <v>2.5299999999999998</v>
          </cell>
        </row>
        <row r="2708">
          <cell r="B2708" t="str">
            <v xml:space="preserve"> 25.02.87</v>
          </cell>
          <cell r="C2708" t="str">
            <v>ASSENT. DE TUBOS E CONEXOES EM PEAD COM JUNTA DE COMPRESSAO DN 75 mm - AGUA</v>
          </cell>
          <cell r="D2708" t="str">
            <v>m</v>
          </cell>
          <cell r="E2708">
            <v>2.5299999999999998</v>
          </cell>
        </row>
        <row r="2709">
          <cell r="B2709" t="str">
            <v xml:space="preserve"> 25.02.90</v>
          </cell>
          <cell r="C2709" t="str">
            <v>ASSENT. DE TUBOS E CONEXOES EM PEAD COM JUNTA DE COMPRESSAO DN 110 mm - AGUA</v>
          </cell>
          <cell r="D2709" t="str">
            <v>m</v>
          </cell>
          <cell r="E2709">
            <v>2.62</v>
          </cell>
        </row>
        <row r="2710">
          <cell r="B2710" t="str">
            <v xml:space="preserve"> 25.03.00</v>
          </cell>
          <cell r="C2710" t="str">
            <v>MANUTENCAO DE RAMAIS</v>
          </cell>
        </row>
        <row r="2711">
          <cell r="B2711" t="str">
            <v xml:space="preserve"> 25.03.01</v>
          </cell>
          <cell r="C2711" t="str">
            <v>286 - DESOBSTRUCAO DE LIGACAO NO PASSEIO COM PAVIMENTO, NAO INCLUI MATERIAL PARA RECOMPOSICAO DEPAVIMENTO E HIDRAULICO</v>
          </cell>
          <cell r="D2711" t="str">
            <v>UN</v>
          </cell>
          <cell r="E2711">
            <v>137.94</v>
          </cell>
        </row>
        <row r="2712">
          <cell r="B2712" t="str">
            <v xml:space="preserve"> 25.03.04</v>
          </cell>
          <cell r="C2712" t="str">
            <v>287 - DESOBSTRUCAO DE LIGACAO NO PASSEIO SEM PAVIMENTO</v>
          </cell>
          <cell r="D2712" t="str">
            <v>UN</v>
          </cell>
          <cell r="E2712">
            <v>106.42</v>
          </cell>
        </row>
        <row r="2713">
          <cell r="B2713" t="str">
            <v xml:space="preserve"> 25.03.07</v>
          </cell>
          <cell r="C2713" t="str">
            <v>288 - LEVANTAMENTO/REBAIXAMENTO RAMAL DE AGUA SEM PAVIMENTO</v>
          </cell>
          <cell r="D2713" t="str">
            <v>UN</v>
          </cell>
          <cell r="E2713">
            <v>118.23</v>
          </cell>
        </row>
        <row r="2714">
          <cell r="B2714" t="str">
            <v xml:space="preserve"> 25.03.10</v>
          </cell>
          <cell r="C2714" t="str">
            <v>289 - LEVANTAMENTO/REBAIXAMENTO RAMAL DE AGUA COM PAVIMENTO, NAO INCLUI MATERIAL PARARECOMPOSICAO DE PAVIMENTO E HIDRAULICO</v>
          </cell>
          <cell r="D2714" t="str">
            <v>UN</v>
          </cell>
          <cell r="E2714">
            <v>147.06</v>
          </cell>
        </row>
        <row r="2715">
          <cell r="B2715" t="str">
            <v xml:space="preserve"> 25.03.13</v>
          </cell>
          <cell r="C2715" t="str">
            <v>295 - RESTABELECIMENTO DE LIGACAO PREDIAL DN 1/2" A 3/4", NAO INCLUI MATERIALPARA RECOMPOSICAO DEPAVIMENTO E HIDRAULICO</v>
          </cell>
          <cell r="D2715" t="str">
            <v>UN</v>
          </cell>
          <cell r="E2715">
            <v>137.94</v>
          </cell>
        </row>
        <row r="2716">
          <cell r="B2716" t="str">
            <v xml:space="preserve"> 25.03.16</v>
          </cell>
          <cell r="C2716" t="str">
            <v>296 - RESTABELECIMENTO DE LIGACAO PREDIAL DN 1" A 1.1/2", NAO INCLUI MATERIALPARA RECOMPOSICAO DEPAVIMENTO E HIDRAULICO</v>
          </cell>
          <cell r="D2716" t="str">
            <v>UN</v>
          </cell>
          <cell r="E2716">
            <v>177.35</v>
          </cell>
        </row>
        <row r="2717">
          <cell r="B2717" t="str">
            <v xml:space="preserve"> 25.03.19</v>
          </cell>
          <cell r="C2717" t="str">
            <v>297 - RESTABELECIMENTO DE LIGACAO PREDIAL DN 2", NAO INCLUI MATERIAL PARA RECOMPOSICAO DE PAVIMENTOE HIDRAULICO</v>
          </cell>
          <cell r="D2717" t="str">
            <v>UN</v>
          </cell>
          <cell r="E2717">
            <v>197.04</v>
          </cell>
        </row>
        <row r="2718">
          <cell r="B2718" t="str">
            <v xml:space="preserve"> 25.03.22</v>
          </cell>
          <cell r="C2718" t="str">
            <v>EQUIPAMENTOS E FERRAMENTAS DE PITOMETRIA</v>
          </cell>
          <cell r="D2718" t="str">
            <v>MÊS</v>
          </cell>
          <cell r="E2718">
            <v>4790.83</v>
          </cell>
        </row>
        <row r="2719">
          <cell r="B2719" t="str">
            <v xml:space="preserve"> 25.03.24</v>
          </cell>
          <cell r="C2719" t="str">
            <v>EQUIPAMENTOS E FERRAMENTAS DE GEOFONAMENTO / PESQUISA USOS NÃO AUTORIZADOS</v>
          </cell>
          <cell r="D2719" t="str">
            <v>MÊS</v>
          </cell>
          <cell r="E2719">
            <v>2498.64</v>
          </cell>
        </row>
        <row r="2720">
          <cell r="B2720" t="str">
            <v xml:space="preserve"> 25.04.00</v>
          </cell>
          <cell r="C2720" t="str">
            <v>MANUTENCAO DE REGISTRO DE MANOBRA E CAIXA NA REDE DISTRIBUICAO</v>
          </cell>
        </row>
        <row r="2721">
          <cell r="B2721" t="str">
            <v xml:space="preserve"> 25.04.01</v>
          </cell>
          <cell r="C2721" t="str">
            <v>281 - COLOCACAO DE FILTRO DE HIDROMETRO DE 2" 300M</v>
          </cell>
          <cell r="D2721" t="str">
            <v>UN</v>
          </cell>
          <cell r="E2721">
            <v>78.819999999999993</v>
          </cell>
        </row>
        <row r="2722">
          <cell r="B2722" t="str">
            <v xml:space="preserve"> 25.04.04</v>
          </cell>
          <cell r="C2722" t="str">
            <v>282 - COLOCACAO DE FILTRO DE HIDROMETRO DE 3" 1100M3</v>
          </cell>
          <cell r="D2722" t="str">
            <v>UN</v>
          </cell>
          <cell r="E2722">
            <v>98.52</v>
          </cell>
        </row>
        <row r="2723">
          <cell r="B2723" t="str">
            <v xml:space="preserve"> 25.04.07</v>
          </cell>
          <cell r="C2723" t="str">
            <v>283 - COLOCACAO DE FILTRO DE HIDROMETRO DE 4" 1800M3</v>
          </cell>
          <cell r="D2723" t="str">
            <v>UN</v>
          </cell>
          <cell r="E2723">
            <v>118.23</v>
          </cell>
        </row>
        <row r="2724">
          <cell r="B2724" t="str">
            <v xml:space="preserve"> 25.04.10</v>
          </cell>
          <cell r="C2724" t="str">
            <v>284 - COLOCACAO DE FILTRO DE HIDROMETRO DE 6" 4000M3</v>
          </cell>
          <cell r="D2724" t="str">
            <v>UN</v>
          </cell>
          <cell r="E2724">
            <v>137.94</v>
          </cell>
        </row>
        <row r="2725">
          <cell r="B2725" t="str">
            <v xml:space="preserve"> 25.04.13</v>
          </cell>
          <cell r="C2725" t="str">
            <v>285 - COLOCACAO DE FILTRO DE HIDROMETRO</v>
          </cell>
          <cell r="D2725" t="str">
            <v>UN</v>
          </cell>
          <cell r="E2725">
            <v>59.13</v>
          </cell>
        </row>
        <row r="2726">
          <cell r="B2726" t="str">
            <v xml:space="preserve"> 25.04.16</v>
          </cell>
          <cell r="C2726" t="str">
            <v>311 - INSTALACAO DE LIMITADOR DE CONSUMO</v>
          </cell>
          <cell r="D2726" t="str">
            <v>UN</v>
          </cell>
          <cell r="E2726">
            <v>39.409999999999997</v>
          </cell>
        </row>
        <row r="2727">
          <cell r="B2727" t="str">
            <v xml:space="preserve"> 25.04.19</v>
          </cell>
          <cell r="C2727" t="str">
            <v>312 - RETIRADA DE LIMITADOR DE CONSUMO</v>
          </cell>
          <cell r="D2727" t="str">
            <v>UN</v>
          </cell>
          <cell r="E2727">
            <v>39.409999999999997</v>
          </cell>
        </row>
        <row r="2728">
          <cell r="B2728" t="str">
            <v xml:space="preserve"> 25.04.22</v>
          </cell>
          <cell r="C2728" t="str">
            <v>313 - SUBSTITUICAO DE REGISTRO NO RAMAL, NAO INCLUI MATERIAL HIDRAULICO</v>
          </cell>
          <cell r="D2728" t="str">
            <v>UN</v>
          </cell>
          <cell r="E2728">
            <v>30.33</v>
          </cell>
        </row>
        <row r="2729">
          <cell r="B2729" t="str">
            <v xml:space="preserve"> 25.04.25</v>
          </cell>
          <cell r="C2729" t="str">
            <v>314 - SUBSTITUICAO DE TUBETE DE HIDROMETRO, NAO INCLUI MATERIAL HIDRAULICO</v>
          </cell>
          <cell r="D2729" t="str">
            <v>UN</v>
          </cell>
          <cell r="E2729">
            <v>25.67</v>
          </cell>
        </row>
        <row r="2730">
          <cell r="B2730" t="str">
            <v xml:space="preserve"> 25.04.28</v>
          </cell>
          <cell r="C2730" t="str">
            <v>315 - DESCARGA NO RAMAL, SEM FORNECIMENTO DE MATERIAL HIDRAULICO</v>
          </cell>
          <cell r="D2730" t="str">
            <v>UN</v>
          </cell>
          <cell r="E2730">
            <v>46.66</v>
          </cell>
        </row>
        <row r="2731">
          <cell r="B2731" t="str">
            <v xml:space="preserve"> 25.04.31</v>
          </cell>
          <cell r="C2731" t="str">
            <v>316 - CAPEAMENTO NO RAMAL, SEM FORNECIMENTO DE MATERIAL HIDRAULICO</v>
          </cell>
          <cell r="D2731" t="str">
            <v>UN</v>
          </cell>
          <cell r="E2731">
            <v>23.33</v>
          </cell>
        </row>
        <row r="2732">
          <cell r="B2732" t="str">
            <v xml:space="preserve"> 25.04.34</v>
          </cell>
          <cell r="C2732" t="str">
            <v>317 - OUTROS SERVICOS DE RAMAIS, SEM FORNECIMENTO DE MATERIAIS</v>
          </cell>
          <cell r="D2732" t="str">
            <v>UN</v>
          </cell>
          <cell r="E2732">
            <v>78.819999999999993</v>
          </cell>
        </row>
        <row r="2733">
          <cell r="B2733" t="str">
            <v xml:space="preserve"> 25.04.37</v>
          </cell>
          <cell r="C2733" t="str">
            <v>338 - REPARO NA TAMPA DO REGISTRO DE MANOBRA, SEM FORNECIMENTO DE MATERIAIS</v>
          </cell>
          <cell r="D2733" t="str">
            <v>UN</v>
          </cell>
          <cell r="E2733">
            <v>58.79</v>
          </cell>
        </row>
        <row r="2734">
          <cell r="B2734" t="str">
            <v xml:space="preserve"> 25.04.40</v>
          </cell>
          <cell r="C2734" t="str">
            <v>339 - SUBSTITUICAO DE TAMPA DE CONCRETO NO REGISTRO DE MANOBRA COM PAVIMENTO,SEM FORNECIMENTODE MATERIAIS PARA RECOMPOSICAO DE PAVIMENTO E HIDRAULICO</v>
          </cell>
          <cell r="D2734" t="str">
            <v>UN</v>
          </cell>
          <cell r="E2734">
            <v>117.56</v>
          </cell>
        </row>
        <row r="2735">
          <cell r="B2735" t="str">
            <v xml:space="preserve"> 25.04.41</v>
          </cell>
          <cell r="C2735" t="str">
            <v>000 - SUBSTITUICAO DE TAMPA DE CONCRETO NO REGISTRO DE MANOBRA SEM PAVIMENTO,SEM FORNCIMENTO DEMATERIAIS</v>
          </cell>
          <cell r="D2735" t="str">
            <v>UN</v>
          </cell>
          <cell r="E2735">
            <v>88.19</v>
          </cell>
        </row>
        <row r="2736">
          <cell r="B2736" t="str">
            <v xml:space="preserve"> 25.04.43</v>
          </cell>
          <cell r="C2736" t="str">
            <v>340 - LIMPEZA DE CAIXA DE PROTECAO DO REGISTRO DE MANOBRA COM PAVIMENTO</v>
          </cell>
          <cell r="D2736" t="str">
            <v>UN</v>
          </cell>
          <cell r="E2736">
            <v>110.25</v>
          </cell>
        </row>
        <row r="2737">
          <cell r="B2737" t="str">
            <v xml:space="preserve"> 25.04.44</v>
          </cell>
          <cell r="C2737" t="str">
            <v>000 - LIMPEZA DE CAIXA DE PROTECAO DO REGISTRO DE MANOBRA SEM PAVIMENTO</v>
          </cell>
          <cell r="D2737" t="str">
            <v>UN</v>
          </cell>
          <cell r="E2737">
            <v>73.48</v>
          </cell>
        </row>
        <row r="2738">
          <cell r="B2738" t="str">
            <v xml:space="preserve"> 25.04.45</v>
          </cell>
          <cell r="C2738" t="str">
            <v>000 - SUBSTITUICAO APERTO DE GAXETA EM REGISTRO DE MANOBRA ATE 100 MM</v>
          </cell>
          <cell r="D2738" t="str">
            <v>UN</v>
          </cell>
          <cell r="E2738">
            <v>86.69</v>
          </cell>
        </row>
        <row r="2739">
          <cell r="B2739" t="str">
            <v xml:space="preserve"> 25.04.47</v>
          </cell>
          <cell r="C2739" t="str">
            <v>341 - SUBSTITUICAO APERTO DE GAXETA EM REGISTRO DE MANOBRA ACIMA DE 100 MM</v>
          </cell>
          <cell r="D2739" t="str">
            <v>UN</v>
          </cell>
          <cell r="E2739">
            <v>106.42</v>
          </cell>
        </row>
        <row r="2740">
          <cell r="B2740" t="str">
            <v xml:space="preserve"> 25.04.49</v>
          </cell>
          <cell r="C2740" t="str">
            <v>000 - SUBSTITUICAO DE HASTE E/OU GAVETA DE REGISTRO DE MANOBRA ATE DN 100MM</v>
          </cell>
          <cell r="D2740" t="str">
            <v>UN</v>
          </cell>
          <cell r="E2740">
            <v>112.72</v>
          </cell>
        </row>
        <row r="2741">
          <cell r="B2741" t="str">
            <v xml:space="preserve"> 25.04.51</v>
          </cell>
          <cell r="C2741" t="str">
            <v>342 - SUBSTITUICAO DE HASTE E/OU GAVETA DE REGISTRO DE MANOBRA ATE DN 200MM</v>
          </cell>
          <cell r="D2741" t="str">
            <v>UN</v>
          </cell>
          <cell r="E2741">
            <v>257.20999999999998</v>
          </cell>
        </row>
        <row r="2742">
          <cell r="B2742" t="str">
            <v xml:space="preserve"> 25.04.53</v>
          </cell>
          <cell r="C2742" t="str">
            <v>343 - SUBSTITUICAO DO REGISTRO DE MANOBRA ATE DN 100MM COM PAVIMENTO</v>
          </cell>
          <cell r="D2742" t="str">
            <v>UN</v>
          </cell>
          <cell r="E2742">
            <v>286.58999999999997</v>
          </cell>
        </row>
        <row r="2743">
          <cell r="B2743" t="str">
            <v xml:space="preserve"> 25.04.54</v>
          </cell>
          <cell r="C2743" t="str">
            <v>000 - SUBSTITUICAO DO REGISTRO DE MANOBRA ATE DN 100MM SEM PAVIMENTO</v>
          </cell>
          <cell r="D2743" t="str">
            <v>UN</v>
          </cell>
          <cell r="E2743">
            <v>264.55</v>
          </cell>
        </row>
        <row r="2744">
          <cell r="B2744" t="str">
            <v xml:space="preserve"> 25.04.55</v>
          </cell>
          <cell r="C2744" t="str">
            <v>344 - SUBSTITUICAO DO REGISTRO DE MANOBRA DN 150 E 200MM COM PAVIMENTO</v>
          </cell>
          <cell r="D2744" t="str">
            <v>UN</v>
          </cell>
          <cell r="E2744">
            <v>302.76</v>
          </cell>
        </row>
        <row r="2745">
          <cell r="B2745" t="str">
            <v xml:space="preserve"> 25.04.56</v>
          </cell>
          <cell r="C2745" t="str">
            <v>000 - SUBSTITUICAO DO REGISTRO DE MANOBRA DN 150 E 200MM SEM PAVIMENTO</v>
          </cell>
          <cell r="D2745" t="str">
            <v>UN</v>
          </cell>
          <cell r="E2745">
            <v>282.17</v>
          </cell>
        </row>
        <row r="2746">
          <cell r="B2746" t="str">
            <v xml:space="preserve"> 25.04.57</v>
          </cell>
          <cell r="C2746" t="str">
            <v>000 - SUBSTITUICAO DO REGISTRO DE MANOBRA DN 250MM COM PAVIMENTO</v>
          </cell>
          <cell r="D2746" t="str">
            <v>UN</v>
          </cell>
          <cell r="E2746">
            <v>396.82</v>
          </cell>
        </row>
        <row r="2747">
          <cell r="B2747" t="str">
            <v xml:space="preserve"> 25.04.59</v>
          </cell>
          <cell r="C2747" t="str">
            <v>000 - SUBSTITUICAO DO REGISTRO DE MANOBRA DN 250MM SEM PAVIMENTO</v>
          </cell>
          <cell r="D2747" t="str">
            <v>UN</v>
          </cell>
          <cell r="E2747">
            <v>367.42</v>
          </cell>
        </row>
        <row r="2748">
          <cell r="B2748" t="str">
            <v xml:space="preserve"> 25.04.61</v>
          </cell>
          <cell r="C2748" t="str">
            <v>000 - SUBSTITUICAO DO REGISTRO DE MANOBRA 300 A 400 MM COM PAVIMENTO</v>
          </cell>
          <cell r="D2748" t="str">
            <v>UN</v>
          </cell>
          <cell r="E2748">
            <v>631.98</v>
          </cell>
        </row>
        <row r="2749">
          <cell r="B2749" t="str">
            <v xml:space="preserve"> 25.04.63</v>
          </cell>
          <cell r="C2749" t="str">
            <v>000 - SUBSTITUICAO DO REGISTRO DE MANOBRA 300 A 400 MM SEM PAVIMENTO</v>
          </cell>
          <cell r="D2749" t="str">
            <v>UN</v>
          </cell>
          <cell r="E2749">
            <v>587.89</v>
          </cell>
        </row>
        <row r="2750">
          <cell r="B2750" t="str">
            <v xml:space="preserve"> 25.04.65</v>
          </cell>
          <cell r="C2750" t="str">
            <v>000 - SUBSTITUICAO DO REGISTRO DE MANOBRA 450 A 600 MM COM PAVIMENTO</v>
          </cell>
          <cell r="D2750" t="str">
            <v>UN</v>
          </cell>
          <cell r="E2750">
            <v>1087.58</v>
          </cell>
        </row>
        <row r="2751">
          <cell r="B2751" t="str">
            <v xml:space="preserve"> 25.04.67</v>
          </cell>
          <cell r="C2751" t="str">
            <v>000 - SUBSTITUICAO DO REGISTRO DE MANOBRA 450 A 600 MM SEM PAVIMENTO</v>
          </cell>
          <cell r="D2751" t="str">
            <v>UN</v>
          </cell>
          <cell r="E2751">
            <v>1028.77</v>
          </cell>
        </row>
        <row r="2752">
          <cell r="B2752" t="str">
            <v xml:space="preserve"> 25.04.69</v>
          </cell>
          <cell r="C2752" t="str">
            <v>345 - FECHAMENTO DO REGISTRO DE MANOBRA DO SETOR</v>
          </cell>
          <cell r="D2752" t="str">
            <v>UN</v>
          </cell>
          <cell r="E2752">
            <v>35</v>
          </cell>
        </row>
        <row r="2753">
          <cell r="B2753" t="str">
            <v xml:space="preserve"> 25.04.70</v>
          </cell>
          <cell r="C2753" t="str">
            <v>000 - FECHAMENTO E ABERTURA DO REGISTRO DE MANOBRA ATE DN 100 MM</v>
          </cell>
          <cell r="D2753" t="str">
            <v>UN</v>
          </cell>
          <cell r="E2753">
            <v>9.32</v>
          </cell>
        </row>
        <row r="2754">
          <cell r="B2754" t="str">
            <v xml:space="preserve"> 25.04.71</v>
          </cell>
          <cell r="C2754" t="str">
            <v>346 - ABERTURA DO REGISTRO DE MANOBRA DO SETOR</v>
          </cell>
          <cell r="D2754" t="str">
            <v>UN</v>
          </cell>
          <cell r="E2754">
            <v>30.33</v>
          </cell>
        </row>
        <row r="2755">
          <cell r="B2755" t="str">
            <v xml:space="preserve"> 25.04.72</v>
          </cell>
          <cell r="C2755" t="str">
            <v>000 - FECHAMENTO E ABERTURA DO REGISTRO DE MANOBRA ACIMA DN 150 MM</v>
          </cell>
          <cell r="D2755" t="str">
            <v>UN</v>
          </cell>
          <cell r="E2755">
            <v>14.01</v>
          </cell>
        </row>
        <row r="2756">
          <cell r="B2756" t="str">
            <v xml:space="preserve"> 25.04.73</v>
          </cell>
          <cell r="C2756" t="str">
            <v>347 - MANOBRA DO REGISTRO PARA REDISTRIBUICAO</v>
          </cell>
          <cell r="D2756" t="str">
            <v>UN</v>
          </cell>
          <cell r="E2756">
            <v>4.66</v>
          </cell>
        </row>
        <row r="2757">
          <cell r="B2757" t="str">
            <v xml:space="preserve"> 25.04.75</v>
          </cell>
          <cell r="C2757" t="str">
            <v>348 - MANOBRA DO REGISTRO PARA PITOMETRIA</v>
          </cell>
          <cell r="D2757" t="str">
            <v>UN</v>
          </cell>
          <cell r="E2757">
            <v>157.65</v>
          </cell>
        </row>
        <row r="2758">
          <cell r="B2758" t="str">
            <v xml:space="preserve"> 25.04.77</v>
          </cell>
          <cell r="C2758" t="str">
            <v>349 - MANOBRA DO REGISTRO PARA VERIFICACAO DE SETOR MANOBRA</v>
          </cell>
          <cell r="D2758" t="str">
            <v>UN</v>
          </cell>
          <cell r="E2758">
            <v>39.659999999999997</v>
          </cell>
        </row>
        <row r="2759">
          <cell r="B2759" t="str">
            <v xml:space="preserve"> 25.04.79</v>
          </cell>
          <cell r="C2759" t="str">
            <v>350 - COLOCACAO DE HIDRANTE</v>
          </cell>
          <cell r="D2759" t="str">
            <v>UN</v>
          </cell>
          <cell r="E2759">
            <v>551.13</v>
          </cell>
        </row>
        <row r="2760">
          <cell r="B2760" t="str">
            <v xml:space="preserve"> 25.04.81</v>
          </cell>
          <cell r="C2760" t="str">
            <v>351 - RETIRADA DE HIDRANTE</v>
          </cell>
          <cell r="D2760" t="str">
            <v>UN</v>
          </cell>
          <cell r="E2760">
            <v>477.65</v>
          </cell>
        </row>
        <row r="2761">
          <cell r="B2761" t="str">
            <v xml:space="preserve"> 25.04.83</v>
          </cell>
          <cell r="C2761" t="str">
            <v>352 - SUBSTITUICAO/APERTO DE GAXETA EM HIDRANTE</v>
          </cell>
          <cell r="D2761" t="str">
            <v>UN</v>
          </cell>
          <cell r="E2761">
            <v>31.53</v>
          </cell>
        </row>
        <row r="2762">
          <cell r="B2762" t="str">
            <v xml:space="preserve"> 25.04.85</v>
          </cell>
          <cell r="C2762" t="str">
            <v>353 - SUBSTITUICAO DE VALVULAS / HASTE DE HIDRANTE</v>
          </cell>
          <cell r="D2762" t="str">
            <v>UN</v>
          </cell>
          <cell r="E2762">
            <v>118.23</v>
          </cell>
        </row>
        <row r="2763">
          <cell r="B2763" t="str">
            <v xml:space="preserve"> 25.04.87</v>
          </cell>
          <cell r="C2763" t="str">
            <v>354 - COLOCACAO DE VENTOSA</v>
          </cell>
          <cell r="D2763" t="str">
            <v>UN</v>
          </cell>
          <cell r="E2763">
            <v>440.91</v>
          </cell>
        </row>
        <row r="2764">
          <cell r="B2764" t="str">
            <v xml:space="preserve"> 25.04.89</v>
          </cell>
          <cell r="C2764" t="str">
            <v>355 - CONSERTO DE VENTOSA</v>
          </cell>
          <cell r="D2764" t="str">
            <v>UN</v>
          </cell>
          <cell r="E2764">
            <v>106.42</v>
          </cell>
        </row>
        <row r="2765">
          <cell r="B2765" t="str">
            <v xml:space="preserve"> 25.04.91</v>
          </cell>
          <cell r="C2765" t="str">
            <v>376 - COLOCACAO DE TOMADA PITOMETRICA</v>
          </cell>
          <cell r="D2765" t="str">
            <v>UN</v>
          </cell>
          <cell r="E2765">
            <v>257.20999999999998</v>
          </cell>
        </row>
        <row r="2766">
          <cell r="B2766" t="str">
            <v xml:space="preserve"> 25.05.00</v>
          </cell>
          <cell r="C2766" t="str">
            <v>SUBSTITUICAO DE RAMAL</v>
          </cell>
        </row>
        <row r="2767">
          <cell r="B2767" t="str">
            <v xml:space="preserve"> 25.05.01</v>
          </cell>
          <cell r="C2767" t="str">
            <v>277 - SUBSTITUICAO DE RAMAL NO PASSEIO COM PAVIMENTO EM PARALELO</v>
          </cell>
          <cell r="D2767" t="str">
            <v>UN</v>
          </cell>
          <cell r="E2767">
            <v>178.6</v>
          </cell>
        </row>
        <row r="2768">
          <cell r="B2768" t="str">
            <v xml:space="preserve"> 25.05.04</v>
          </cell>
          <cell r="C2768" t="str">
            <v>278 - SUBSTITUICAO DE RAMAL NO PASSEIO SEM PAVIMENTO EM PARALELO</v>
          </cell>
          <cell r="D2768" t="str">
            <v>UN</v>
          </cell>
          <cell r="E2768">
            <v>158.88999999999999</v>
          </cell>
        </row>
        <row r="2769">
          <cell r="B2769" t="str">
            <v xml:space="preserve"> 25.05.07</v>
          </cell>
          <cell r="C2769" t="str">
            <v>279 - SUBSTITUICAO DE RAMAL NO RUA COM PAVIMENTO EM PARALELO</v>
          </cell>
          <cell r="D2769" t="str">
            <v>UN</v>
          </cell>
          <cell r="E2769">
            <v>351.64</v>
          </cell>
        </row>
        <row r="2770">
          <cell r="B2770" t="str">
            <v xml:space="preserve"> 25.05.10</v>
          </cell>
          <cell r="C2770" t="str">
            <v>280 - SUBSTITUICAO DE RAMAL NO RUA SEM PAVIMENTO</v>
          </cell>
          <cell r="D2770" t="str">
            <v>UN</v>
          </cell>
          <cell r="E2770">
            <v>257.20999999999998</v>
          </cell>
        </row>
        <row r="2771">
          <cell r="B2771" t="str">
            <v xml:space="preserve"> 25.05.13</v>
          </cell>
          <cell r="C2771" t="str">
            <v>385 - SUBSTITUICAO DE LIGACAO DE AGUA</v>
          </cell>
          <cell r="D2771" t="str">
            <v>UN</v>
          </cell>
          <cell r="E2771">
            <v>153.72</v>
          </cell>
        </row>
        <row r="2772">
          <cell r="B2772" t="str">
            <v xml:space="preserve"> 25.06.00</v>
          </cell>
          <cell r="C2772" t="str">
            <v>AMPLIACAO DIAMETRO DE RAMAL</v>
          </cell>
        </row>
        <row r="2773">
          <cell r="B2773" t="str">
            <v xml:space="preserve"> 25.06.01</v>
          </cell>
          <cell r="C2773" t="str">
            <v>306 - AMPLIACAO DE RAMAL</v>
          </cell>
          <cell r="D2773" t="str">
            <v>UN</v>
          </cell>
          <cell r="E2773">
            <v>318.91000000000003</v>
          </cell>
        </row>
        <row r="2774">
          <cell r="B2774" t="str">
            <v xml:space="preserve"> 25.06.04</v>
          </cell>
          <cell r="C2774" t="str">
            <v>307 - AMPLIACAO DE RAMAL DE 3/4"</v>
          </cell>
          <cell r="D2774" t="str">
            <v>UN</v>
          </cell>
          <cell r="E2774">
            <v>126.11</v>
          </cell>
        </row>
        <row r="2775">
          <cell r="B2775" t="str">
            <v xml:space="preserve"> 25.06.07</v>
          </cell>
          <cell r="C2775" t="str">
            <v>308 - AMPLIACAO DE RAMAL DE 1"</v>
          </cell>
          <cell r="D2775" t="str">
            <v>UN</v>
          </cell>
          <cell r="E2775">
            <v>318.91000000000003</v>
          </cell>
        </row>
        <row r="2776">
          <cell r="B2776" t="str">
            <v xml:space="preserve"> 25.06.10</v>
          </cell>
          <cell r="C2776" t="str">
            <v>309 - AMPLIACAO DE RAMAL DE 1.1/2"</v>
          </cell>
          <cell r="D2776" t="str">
            <v>UN</v>
          </cell>
          <cell r="E2776">
            <v>318.91000000000003</v>
          </cell>
        </row>
        <row r="2777">
          <cell r="B2777" t="str">
            <v xml:space="preserve"> 25.06.13</v>
          </cell>
          <cell r="C2777" t="str">
            <v>310 - AMPLIACAO DE RAMAL DE 2"</v>
          </cell>
          <cell r="D2777" t="str">
            <v>UN</v>
          </cell>
          <cell r="E2777">
            <v>318.91000000000003</v>
          </cell>
        </row>
        <row r="2778">
          <cell r="B2778" t="str">
            <v xml:space="preserve"> 25.07.00</v>
          </cell>
          <cell r="C2778" t="str">
            <v>SERVICOS TÉCNICOS / COLETA E TRANSPORTE DE AMOSTRAS</v>
          </cell>
        </row>
        <row r="2779">
          <cell r="B2779" t="str">
            <v xml:space="preserve"> 25.07.10</v>
          </cell>
          <cell r="C2779" t="str">
            <v>377 - DESINFECCAO DE REDE</v>
          </cell>
          <cell r="D2779" t="str">
            <v>UN</v>
          </cell>
          <cell r="E2779">
            <v>220.44</v>
          </cell>
        </row>
        <row r="2780">
          <cell r="B2780" t="str">
            <v xml:space="preserve"> 25.07.13</v>
          </cell>
          <cell r="C2780" t="str">
            <v>378 - LAVAGEM DE REDE COM ABERTURA DE HIDRANTE</v>
          </cell>
          <cell r="D2780" t="str">
            <v>UN</v>
          </cell>
          <cell r="E2780">
            <v>44.38</v>
          </cell>
        </row>
        <row r="2781">
          <cell r="B2781" t="str">
            <v xml:space="preserve"> 25.07.16</v>
          </cell>
          <cell r="C2781" t="str">
            <v>379 - LAVAGEM DE REDE COM RETIRADA DE CAP/SEC PVC ATE 100MM</v>
          </cell>
          <cell r="D2781" t="str">
            <v>UN</v>
          </cell>
          <cell r="E2781">
            <v>201.72</v>
          </cell>
        </row>
        <row r="2782">
          <cell r="B2782" t="str">
            <v xml:space="preserve"> 25.07.19</v>
          </cell>
          <cell r="C2782" t="str">
            <v>380 - LAVAGEM DE REDE COM RETIRADA DE CAP/SEC PVC 150-200MM</v>
          </cell>
          <cell r="D2782" t="str">
            <v>UN</v>
          </cell>
          <cell r="E2782">
            <v>363.09</v>
          </cell>
        </row>
        <row r="2783">
          <cell r="B2783" t="str">
            <v xml:space="preserve"> 25.07.22</v>
          </cell>
          <cell r="C2783" t="str">
            <v>381 - LAVAGEM DE REDE COM RETIRADA DE CAP/SEC PVC 100-200MM</v>
          </cell>
          <cell r="D2783" t="str">
            <v>UN</v>
          </cell>
          <cell r="E2783">
            <v>429.24</v>
          </cell>
        </row>
        <row r="2784">
          <cell r="B2784" t="str">
            <v xml:space="preserve"> 25.07.25</v>
          </cell>
          <cell r="C2784" t="str">
            <v>382 - LOCAL POSICAO DE HIDRANTE</v>
          </cell>
          <cell r="D2784" t="str">
            <v>UN</v>
          </cell>
          <cell r="E2784">
            <v>52.09</v>
          </cell>
        </row>
        <row r="2785">
          <cell r="B2785" t="str">
            <v xml:space="preserve"> 25.07.28</v>
          </cell>
          <cell r="C2785" t="str">
            <v>383 - LOCAL POSICAO DE REGISTRO DE MANOBRA</v>
          </cell>
          <cell r="D2785" t="str">
            <v>UN</v>
          </cell>
          <cell r="E2785">
            <v>65.12</v>
          </cell>
        </row>
        <row r="2786">
          <cell r="B2786" t="str">
            <v xml:space="preserve"> 25.07.31</v>
          </cell>
          <cell r="C2786" t="str">
            <v>384 - SONDAGEM PARA LOCALIZACAO DE REDE PARA SUA ATUALIZACAO CADASTRAL</v>
          </cell>
          <cell r="D2786" t="str">
            <v>UN</v>
          </cell>
          <cell r="E2786">
            <v>127.63</v>
          </cell>
        </row>
        <row r="2787">
          <cell r="B2787" t="str">
            <v xml:space="preserve"> 25.07.34</v>
          </cell>
          <cell r="C2787" t="str">
            <v>386 - ESTUDO DE VIABILIDADE PARA ABASTECIMENTO DE AGUA</v>
          </cell>
          <cell r="D2787" t="str">
            <v>UN</v>
          </cell>
          <cell r="E2787">
            <v>130.22999999999999</v>
          </cell>
        </row>
        <row r="2788">
          <cell r="B2788" t="str">
            <v xml:space="preserve"> 25.07.37</v>
          </cell>
          <cell r="C2788" t="str">
            <v>388 - PESQUISA DE VAZAMENTO INTERNO</v>
          </cell>
          <cell r="D2788" t="str">
            <v>UN</v>
          </cell>
          <cell r="E2788">
            <v>54.69</v>
          </cell>
        </row>
        <row r="2789">
          <cell r="B2789" t="str">
            <v xml:space="preserve"> 25.07.40</v>
          </cell>
          <cell r="C2789" t="str">
            <v>000 - COLETA E TRANSPORTE DE AMOSTRA - C/MOTO</v>
          </cell>
          <cell r="D2789" t="str">
            <v>km</v>
          </cell>
          <cell r="E2789">
            <v>1.38</v>
          </cell>
        </row>
        <row r="2790">
          <cell r="B2790" t="str">
            <v xml:space="preserve"> 25.07.43</v>
          </cell>
          <cell r="C2790" t="str">
            <v>000 - COLETA E TRANSPORTE DE AMOSTRA - C/FIAT (UNO)</v>
          </cell>
          <cell r="D2790" t="str">
            <v>km</v>
          </cell>
          <cell r="E2790">
            <v>1.87</v>
          </cell>
        </row>
        <row r="2791">
          <cell r="B2791" t="str">
            <v xml:space="preserve"> 25.07.46</v>
          </cell>
          <cell r="C2791" t="str">
            <v>000 - COLETA E TRANSPORTE DE AMOSTRA - C/SAVEIRO</v>
          </cell>
          <cell r="D2791" t="str">
            <v>km</v>
          </cell>
          <cell r="E2791">
            <v>2.0699999999999998</v>
          </cell>
        </row>
        <row r="2792">
          <cell r="B2792" t="str">
            <v xml:space="preserve"> 25.07.49</v>
          </cell>
          <cell r="C2792" t="str">
            <v>000 - COLETA E TRANSPORTE DE AMOSTRA - C/GOL</v>
          </cell>
          <cell r="D2792" t="str">
            <v>km</v>
          </cell>
          <cell r="E2792">
            <v>1.97</v>
          </cell>
        </row>
        <row r="2793">
          <cell r="B2793" t="str">
            <v xml:space="preserve"> 25.07.52</v>
          </cell>
          <cell r="C2793" t="str">
            <v>000 - COLETA E TRANSPORTE DE AMOSTRA - C/PICK UP</v>
          </cell>
          <cell r="D2793" t="str">
            <v>km</v>
          </cell>
          <cell r="E2793">
            <v>2.08</v>
          </cell>
        </row>
        <row r="2794">
          <cell r="B2794" t="str">
            <v xml:space="preserve"> 25.07.55</v>
          </cell>
          <cell r="C2794" t="str">
            <v>000 - INSPECAO DE ADUTORA</v>
          </cell>
          <cell r="D2794" t="str">
            <v>km</v>
          </cell>
          <cell r="E2794">
            <v>39.94</v>
          </cell>
        </row>
        <row r="2795">
          <cell r="B2795" t="str">
            <v xml:space="preserve"> 25.09.00</v>
          </cell>
          <cell r="C2795" t="str">
            <v>PESQUISAS E VERIFICACOES</v>
          </cell>
        </row>
        <row r="2796">
          <cell r="B2796" t="str">
            <v xml:space="preserve"> 25.09.01</v>
          </cell>
          <cell r="C2796" t="str">
            <v>361 - VERIFICACAO VAZAMENTO NO IMOVEL E ATUALIZACAO CADASTRAL</v>
          </cell>
          <cell r="D2796" t="str">
            <v>UN</v>
          </cell>
          <cell r="E2796">
            <v>67.900000000000006</v>
          </cell>
        </row>
        <row r="2797">
          <cell r="B2797" t="str">
            <v xml:space="preserve"> 25.09.04</v>
          </cell>
          <cell r="C2797" t="str">
            <v>362 - VERIFICACAO VAZAMENTO NO IMOVEL SUBSTITUICAO DE HIDROMETRO E ATUALIZACAOCADASTRAL</v>
          </cell>
          <cell r="D2797" t="str">
            <v>UN</v>
          </cell>
          <cell r="E2797">
            <v>639.04999999999995</v>
          </cell>
        </row>
        <row r="2798">
          <cell r="B2798" t="str">
            <v xml:space="preserve"> 25.09.07</v>
          </cell>
          <cell r="C2798" t="str">
            <v>363 - VERIFICACAO BAIXA DE PRESSAO</v>
          </cell>
          <cell r="D2798" t="str">
            <v>UN</v>
          </cell>
          <cell r="E2798">
            <v>39.17</v>
          </cell>
        </row>
        <row r="2799">
          <cell r="B2799" t="str">
            <v xml:space="preserve"> 25.09.10</v>
          </cell>
          <cell r="C2799" t="str">
            <v>364 - VERIFICACAO FALTA DE AGUA - IMOVEL (HIDROMETRO)</v>
          </cell>
          <cell r="D2799" t="str">
            <v>UN</v>
          </cell>
          <cell r="E2799">
            <v>27.99</v>
          </cell>
        </row>
        <row r="2800">
          <cell r="B2800" t="str">
            <v xml:space="preserve"> 25.09.13</v>
          </cell>
          <cell r="C2800" t="str">
            <v>365 - VERIFICACAO FALTA DE AGUA NA RUA SEM PAVIMENTO</v>
          </cell>
          <cell r="D2800" t="str">
            <v>UN</v>
          </cell>
          <cell r="E2800">
            <v>27.99</v>
          </cell>
        </row>
        <row r="2801">
          <cell r="B2801" t="str">
            <v xml:space="preserve"> 25.09.14</v>
          </cell>
          <cell r="C2801" t="str">
            <v>000 - VERIFICACAO FALTA DE AGUA NA RUA COM PAVIMENTO</v>
          </cell>
          <cell r="D2801" t="str">
            <v>UN</v>
          </cell>
          <cell r="E2801">
            <v>31.1</v>
          </cell>
        </row>
        <row r="2802">
          <cell r="B2802" t="str">
            <v xml:space="preserve"> 25.09.16</v>
          </cell>
          <cell r="C2802" t="str">
            <v>366 - VERIFICACAO PREVIA DE VAZAMENTO NA RUA</v>
          </cell>
          <cell r="D2802" t="str">
            <v>UN</v>
          </cell>
          <cell r="E2802">
            <v>23.33</v>
          </cell>
        </row>
        <row r="2803">
          <cell r="B2803" t="str">
            <v xml:space="preserve"> 25.09.19</v>
          </cell>
          <cell r="C2803" t="str">
            <v>367 - VERIFICACAO DO FUNCIONAMENTO DA VENTOSA</v>
          </cell>
          <cell r="D2803" t="str">
            <v>UN</v>
          </cell>
          <cell r="E2803">
            <v>46.66</v>
          </cell>
        </row>
        <row r="2804">
          <cell r="B2804" t="str">
            <v xml:space="preserve"> 25.09.22</v>
          </cell>
          <cell r="C2804" t="str">
            <v>368 - VERIFICACAO DA QUALIDADE DA AGUA NO IMOVEL</v>
          </cell>
          <cell r="D2804" t="str">
            <v>UN</v>
          </cell>
          <cell r="E2804">
            <v>46.64</v>
          </cell>
        </row>
        <row r="2805">
          <cell r="B2805" t="str">
            <v xml:space="preserve"> 25.09.25</v>
          </cell>
          <cell r="C2805" t="str">
            <v>369 - PEDIDO DE VERIFICACAO DA REDE DE AGUA</v>
          </cell>
          <cell r="D2805" t="str">
            <v>UN</v>
          </cell>
          <cell r="E2805">
            <v>69.930000000000007</v>
          </cell>
        </row>
        <row r="2806">
          <cell r="B2806" t="str">
            <v xml:space="preserve"> 25.09.28</v>
          </cell>
          <cell r="C2806" t="str">
            <v>370 - VERIFICACAO DO BAIXO CONSUMO</v>
          </cell>
          <cell r="D2806" t="str">
            <v>UN</v>
          </cell>
          <cell r="E2806">
            <v>26.1</v>
          </cell>
        </row>
        <row r="2807">
          <cell r="B2807" t="str">
            <v xml:space="preserve"> 25.09.31</v>
          </cell>
          <cell r="C2807" t="str">
            <v>371 - VERIFICACAO DE INDICIO DE VAZAMENTO INFORMACAO POR GEOFONAMENTO</v>
          </cell>
          <cell r="D2807" t="str">
            <v>UN</v>
          </cell>
          <cell r="E2807">
            <v>67.900000000000006</v>
          </cell>
        </row>
        <row r="2808">
          <cell r="B2808" t="str">
            <v xml:space="preserve"> 25.09.34</v>
          </cell>
          <cell r="C2808" t="str">
            <v>PESQUISA DE REDE UTILIZANDO MÉTODO GEOFÍSICO ELÉTRICO GEORADAR</v>
          </cell>
          <cell r="D2808" t="str">
            <v>KM</v>
          </cell>
          <cell r="E2808">
            <v>879.96</v>
          </cell>
        </row>
        <row r="2809">
          <cell r="B2809" t="str">
            <v xml:space="preserve"> 25.09.99</v>
          </cell>
          <cell r="C2809" t="str">
            <v>SERVICOS DE CONSERVACAO / MANUTENCAO / OPERACAO P/S.E.S.'S</v>
          </cell>
        </row>
        <row r="2810">
          <cell r="B2810" t="str">
            <v xml:space="preserve"> 25.10.00</v>
          </cell>
          <cell r="C2810" t="str">
            <v>EXECUCAO DE CONSERTOS EM RAMAL,COLETOR,INTERCEPTOR E LINHA DE RECALQUE (produtividade das equipes para(I)=80%, p/RMS=70%)</v>
          </cell>
        </row>
        <row r="2811">
          <cell r="B2811" t="str">
            <v xml:space="preserve"> 25.10.01</v>
          </cell>
          <cell r="C2811" t="str">
            <v>392 - CONSERTO COLETOR PVC DN &lt;= 200MM H= 2MT COM PAVIMENTO, NAO INCLUI MATERIAL PARA RECOMPOSICAODE PAVIMENTO E HIDRAULICO</v>
          </cell>
          <cell r="D2811" t="str">
            <v>UN</v>
          </cell>
          <cell r="E2811">
            <v>909.82</v>
          </cell>
        </row>
        <row r="2812">
          <cell r="B2812" t="str">
            <v xml:space="preserve"> 25.10.02</v>
          </cell>
          <cell r="C2812" t="str">
            <v>392 - CONSERTO COLETOR PVC DN &lt;= 200MM H= 2MT COM PAVIMENTO, NAO INCLUI MATERIAL PARA RECOMPOSICADE PAVIMENTO E HIDRAULICO (I)</v>
          </cell>
          <cell r="D2812" t="str">
            <v>UN</v>
          </cell>
          <cell r="E2812">
            <v>654.13</v>
          </cell>
        </row>
        <row r="2813">
          <cell r="B2813" t="str">
            <v xml:space="preserve"> 25.10.04</v>
          </cell>
          <cell r="C2813" t="str">
            <v>393 - CONSERTO COLETOR PVC DN &lt;= 200MM H= 2MT SEM PAVIMENTO</v>
          </cell>
          <cell r="D2813" t="str">
            <v>UN</v>
          </cell>
          <cell r="E2813">
            <v>682.36</v>
          </cell>
        </row>
        <row r="2814">
          <cell r="B2814" t="str">
            <v xml:space="preserve"> 25.10.05</v>
          </cell>
          <cell r="C2814" t="str">
            <v>393 - CONSERTO COLETOR PVC DN &lt;= 200MM H= 2MT SEM PAVIMENTO (I)</v>
          </cell>
          <cell r="D2814" t="str">
            <v>UN</v>
          </cell>
          <cell r="E2814">
            <v>491.03</v>
          </cell>
        </row>
        <row r="2815">
          <cell r="B2815" t="str">
            <v xml:space="preserve"> 25.10.07</v>
          </cell>
          <cell r="C2815" t="str">
            <v>000 - CONSERTO COLETOR PVC DE 100 ATE 150 MM COM PAVIMENTO, NAO INCLUI MATERIAL PARA RECOMPOSICAODE PAVIMENTO E HIDRAULICO</v>
          </cell>
          <cell r="D2815" t="str">
            <v>UN</v>
          </cell>
          <cell r="E2815">
            <v>853.99</v>
          </cell>
        </row>
        <row r="2816">
          <cell r="B2816" t="str">
            <v xml:space="preserve"> 25.10.08</v>
          </cell>
          <cell r="C2816" t="str">
            <v>000 - CONSERTO COLETOR PVC DE 100 ATE 150 MM COM PAVIMENTO, NAO INCLUI MATERIAL PARA RECOMPOSICAODE PAVIMENTO E HIDRAULICO (I)</v>
          </cell>
          <cell r="D2816" t="str">
            <v>UN</v>
          </cell>
          <cell r="E2816">
            <v>612.89</v>
          </cell>
        </row>
        <row r="2817">
          <cell r="B2817" t="str">
            <v xml:space="preserve"> 25.10.10</v>
          </cell>
          <cell r="C2817" t="str">
            <v>000 - CONSERTO COLETOR PVC DE 100 ATE 150 MM SEM PAVIMENTO</v>
          </cell>
          <cell r="D2817" t="str">
            <v>UN</v>
          </cell>
          <cell r="E2817">
            <v>740.27</v>
          </cell>
        </row>
        <row r="2818">
          <cell r="B2818" t="str">
            <v xml:space="preserve"> 25.10.11</v>
          </cell>
          <cell r="C2818" t="str">
            <v>000 - CONSERTO COLETOR PVC DE 100 ATE 150 MM SEM PAVIMENTO (I)</v>
          </cell>
          <cell r="D2818" t="str">
            <v>UN</v>
          </cell>
          <cell r="E2818">
            <v>532.27</v>
          </cell>
        </row>
        <row r="2819">
          <cell r="B2819" t="str">
            <v xml:space="preserve"> 25.10.13</v>
          </cell>
          <cell r="C2819" t="str">
            <v>000 - CONSERTO COLETOR PVC DE 200 ATE 250 MM COM PAVIMENTO, NAO INCLUI MATERIAL PARA RECOMPOSICAO DE PAVIMENTO E HIDRAULICO</v>
          </cell>
          <cell r="D2819" t="str">
            <v>UN</v>
          </cell>
          <cell r="E2819">
            <v>909.82</v>
          </cell>
        </row>
        <row r="2820">
          <cell r="B2820" t="str">
            <v xml:space="preserve"> 25.10.14</v>
          </cell>
          <cell r="C2820" t="str">
            <v>000 - CONSERTO COLETOR PVC DE 200 ATE 250 MM COM PAVIMENTO, NAO INCLUI MATERIAL PARA RECOMPOSICAO DE PAVIMENTO E HIDRAULICO (I)</v>
          </cell>
          <cell r="D2820" t="str">
            <v>UN</v>
          </cell>
          <cell r="E2820">
            <v>654.13</v>
          </cell>
        </row>
        <row r="2821">
          <cell r="B2821" t="str">
            <v xml:space="preserve"> 25.10.16</v>
          </cell>
          <cell r="C2821" t="str">
            <v>000 - CONSERTO COLETOR PVC DE 200 ATE 250 MM SEM PAVIMENTO</v>
          </cell>
          <cell r="D2821" t="str">
            <v>UN</v>
          </cell>
          <cell r="E2821">
            <v>796.1</v>
          </cell>
        </row>
        <row r="2822">
          <cell r="B2822" t="str">
            <v xml:space="preserve"> 25.10.17</v>
          </cell>
          <cell r="C2822" t="str">
            <v>000 - CONSERTO COLETOR PVC DE 200 ATE 250 MM SEM PAVIMENTO (I)</v>
          </cell>
          <cell r="D2822" t="str">
            <v>UN</v>
          </cell>
          <cell r="E2822">
            <v>573.46</v>
          </cell>
        </row>
        <row r="2823">
          <cell r="B2823" t="str">
            <v xml:space="preserve"> 25.10.19</v>
          </cell>
          <cell r="C2823" t="str">
            <v>000 - CONSERTO COLETOR PVC DE 300 ATE 400 MM COM PAVIMENTO, NAO INCLUI MATERIAL PARA RECOMPOSICAO DE PAVIMENTO E HIDRAULICO</v>
          </cell>
          <cell r="D2823" t="str">
            <v>UN</v>
          </cell>
          <cell r="E2823">
            <v>1137.28</v>
          </cell>
        </row>
        <row r="2824">
          <cell r="B2824" t="str">
            <v xml:space="preserve"> 25.10.20</v>
          </cell>
          <cell r="C2824" t="str">
            <v>000 - CONSERTO COLETOR PVC DE 300 ATE 400 MM COM PAVIMENTO, NAO INCLUI MATERIAL PARA RECOMPOSICAO DE PAVIMENTO E HIDRAULICO (I)</v>
          </cell>
          <cell r="D2824" t="str">
            <v>UN</v>
          </cell>
          <cell r="E2824">
            <v>818.99</v>
          </cell>
        </row>
        <row r="2825">
          <cell r="B2825" t="str">
            <v xml:space="preserve"> 25.10.22</v>
          </cell>
          <cell r="C2825" t="str">
            <v>000 - CONSERTO COLETOR PVC DE 300 ATE 400 MM SEM PAVIMENTO</v>
          </cell>
          <cell r="D2825" t="str">
            <v>UN</v>
          </cell>
          <cell r="E2825">
            <v>1023.54</v>
          </cell>
        </row>
        <row r="2826">
          <cell r="B2826" t="str">
            <v xml:space="preserve"> 25.10.23</v>
          </cell>
          <cell r="C2826" t="str">
            <v>000 - CONSERTO COLETOR PVC DE 300 ATE 400 MM SEM PAVIMENTO (I)</v>
          </cell>
          <cell r="D2826" t="str">
            <v>UN</v>
          </cell>
          <cell r="E2826">
            <v>736.55</v>
          </cell>
        </row>
        <row r="2827">
          <cell r="B2827" t="str">
            <v xml:space="preserve"> 25.10.25</v>
          </cell>
          <cell r="C2827" t="str">
            <v>394 - CONSERTO COLETOR CERAMICO ATE 150 MM COM PAVIMENTO, NAO INCLUI MATERIALPARA RECOMPOSICAO DE PAVIMENTO E HIDRAULICO</v>
          </cell>
          <cell r="D2827" t="str">
            <v>UN</v>
          </cell>
          <cell r="E2827">
            <v>1023.54</v>
          </cell>
        </row>
        <row r="2828">
          <cell r="B2828" t="str">
            <v xml:space="preserve"> 25.10.26</v>
          </cell>
          <cell r="C2828" t="str">
            <v>394 - CONSERTO COLETOR CERAMICO ATE 150 MM COM PAVIMENTO, NAO INCLUI MATERIALPARA RECOMPOSICAO DE PAVIMENTO E HIDRAULICO (I)</v>
          </cell>
          <cell r="D2828" t="str">
            <v>UN</v>
          </cell>
          <cell r="E2828">
            <v>736.55</v>
          </cell>
        </row>
        <row r="2829">
          <cell r="B2829" t="str">
            <v xml:space="preserve"> 25.10.28</v>
          </cell>
          <cell r="C2829" t="str">
            <v>395 - CONSERTO COLETOR CERAMICO ATE 150 MM SEM PAVIMENTO</v>
          </cell>
          <cell r="D2829" t="str">
            <v>UN</v>
          </cell>
          <cell r="E2829">
            <v>682.36</v>
          </cell>
        </row>
        <row r="2830">
          <cell r="B2830" t="str">
            <v xml:space="preserve"> 25.10.29</v>
          </cell>
          <cell r="C2830" t="str">
            <v>395 - CONSERTO COLETOR CERAMICO ATE 150 MM SEM PAVIMENTO (I)</v>
          </cell>
          <cell r="D2830" t="str">
            <v>UN</v>
          </cell>
          <cell r="E2830">
            <v>491.03</v>
          </cell>
        </row>
        <row r="2831">
          <cell r="B2831" t="str">
            <v xml:space="preserve"> 25.10.31</v>
          </cell>
          <cell r="C2831" t="str">
            <v>000 - CONSERTO COLETOR CERAMICO DE 150 ATE 200 MM COM PAVIMENTO, NAO INCLUI MATERIAL PARA RECOMPOSICAO DE PAVIMENTO E HIDRAULICO</v>
          </cell>
          <cell r="D2831" t="str">
            <v>UN</v>
          </cell>
          <cell r="E2831">
            <v>1069.05</v>
          </cell>
        </row>
        <row r="2832">
          <cell r="B2832" t="str">
            <v xml:space="preserve"> 25.10.32</v>
          </cell>
          <cell r="C2832" t="str">
            <v>000 - CONSERTO COLETOR CERAMICO DE 150 ATE 200 MM COM PAVIMENTO, NAO INCLUI MATERIAL PARA RECOMPOSICAO DE PAVIMENTO E HIDRAULICO (I)</v>
          </cell>
          <cell r="D2832" t="str">
            <v>UN</v>
          </cell>
          <cell r="E2832">
            <v>768.8</v>
          </cell>
        </row>
        <row r="2833">
          <cell r="B2833" t="str">
            <v xml:space="preserve"> 25.10.34</v>
          </cell>
          <cell r="C2833" t="str">
            <v>000 - CONSERTO COLETOR CERAMICO DE 150 ATE 200 MM SEM PAVIMENTO</v>
          </cell>
          <cell r="D2833" t="str">
            <v>UN</v>
          </cell>
          <cell r="E2833">
            <v>864.34</v>
          </cell>
        </row>
        <row r="2834">
          <cell r="B2834" t="str">
            <v xml:space="preserve"> 25.10.35</v>
          </cell>
          <cell r="C2834" t="str">
            <v>000 - CONSERTO COLETOR CERAMICO DE 150 ATE 200 MM SEM PAVIMENTO (I)</v>
          </cell>
          <cell r="D2834" t="str">
            <v>UN</v>
          </cell>
          <cell r="E2834">
            <v>621.85</v>
          </cell>
        </row>
        <row r="2835">
          <cell r="B2835" t="str">
            <v xml:space="preserve"> 25.10.37</v>
          </cell>
          <cell r="C2835" t="str">
            <v>396 - CONSERTO COLETOR CERAMICO DE 200 ATE 250 MM COM PAVIMENTO, NAO INCLUI MATERIAL PARA RECOMPOSICAO DE PAVIMENTO E HIDRAULICO</v>
          </cell>
          <cell r="D2835" t="str">
            <v>UN</v>
          </cell>
          <cell r="E2835">
            <v>1137.28</v>
          </cell>
        </row>
        <row r="2836">
          <cell r="B2836" t="str">
            <v xml:space="preserve"> 25.10.38</v>
          </cell>
          <cell r="C2836" t="str">
            <v>396 - CONSERTO COLETOR CERAMICO DE 200 ATE 250 MM COM PAVIMENTO, NAO INCLUI MATERIAL PARA RECOMPOSICAO DE PAVIMENTO E HIDRAULICO (I)</v>
          </cell>
          <cell r="D2836" t="str">
            <v>UN</v>
          </cell>
          <cell r="E2836">
            <v>818.99</v>
          </cell>
        </row>
        <row r="2837">
          <cell r="B2837" t="str">
            <v xml:space="preserve"> 25.10.40</v>
          </cell>
          <cell r="C2837" t="str">
            <v>397 - CONSERTO COLETOR CERAMICO DE 200 ATE 250 MM SEM PAVIMENTO</v>
          </cell>
          <cell r="D2837" t="str">
            <v>UN</v>
          </cell>
          <cell r="E2837">
            <v>909.82</v>
          </cell>
        </row>
        <row r="2838">
          <cell r="B2838" t="str">
            <v xml:space="preserve"> 25.10.41</v>
          </cell>
          <cell r="C2838" t="str">
            <v>397 - CONSERTO COLETOR CERAMICO DE 200 ATE 250 MM SEM PAVIMENTO (I)</v>
          </cell>
          <cell r="D2838" t="str">
            <v>UN</v>
          </cell>
          <cell r="E2838">
            <v>654.13</v>
          </cell>
        </row>
        <row r="2839">
          <cell r="B2839" t="str">
            <v xml:space="preserve"> 25.10.43</v>
          </cell>
          <cell r="C2839" t="str">
            <v>398 - CONSERTO COLETOR CERAMICO DE 300 ATE 375 MM COM PAVIMENTO, NAO INCLUI MATERIAL PARA RECOMPOSICAO DE PAVIMENTO E HIDRAULICO</v>
          </cell>
          <cell r="D2839" t="str">
            <v>UN</v>
          </cell>
          <cell r="E2839">
            <v>1592.18</v>
          </cell>
        </row>
        <row r="2840">
          <cell r="B2840" t="str">
            <v xml:space="preserve"> 25.10.44</v>
          </cell>
          <cell r="C2840" t="str">
            <v>398 - CONSERTO COLETOR CERAMICO DE 300 ATE 375 MM COM PAVIMENTO, NAO INCLUI MATERIAL PARA RECOMPOSICAO DE PAVIMENTO E HIDRAULICO (I)</v>
          </cell>
          <cell r="D2840" t="str">
            <v>UN</v>
          </cell>
          <cell r="E2840">
            <v>1145.1500000000001</v>
          </cell>
        </row>
        <row r="2841">
          <cell r="B2841" t="str">
            <v xml:space="preserve"> 25.10.46</v>
          </cell>
          <cell r="C2841" t="str">
            <v>399 - CONSERTO COLETOR CERAMICO DE 300 ATE 375 MM SEM PAVIMENTO</v>
          </cell>
          <cell r="D2841" t="str">
            <v>UN</v>
          </cell>
          <cell r="E2841">
            <v>1137.28</v>
          </cell>
        </row>
        <row r="2842">
          <cell r="B2842" t="str">
            <v xml:space="preserve"> 25.10.47</v>
          </cell>
          <cell r="C2842" t="str">
            <v>399 - CONSERTO COLETOR CERAMICO DE 300 ATE 375 MM SEM PAVIMENTO (I)</v>
          </cell>
          <cell r="D2842" t="str">
            <v>UN</v>
          </cell>
          <cell r="E2842">
            <v>818.99</v>
          </cell>
        </row>
        <row r="2843">
          <cell r="B2843" t="str">
            <v xml:space="preserve"> 25.10.49</v>
          </cell>
          <cell r="C2843" t="str">
            <v>000 - CONSERTO COLETOR CERAMICO DE 400 ATE 500 MM COM PAVIMENTO, NAO INCLUI MATERIAL PARA RECOMPOSICAO DE PAVIMENTO E HIDRAULICO</v>
          </cell>
          <cell r="D2843" t="str">
            <v>UN</v>
          </cell>
          <cell r="E2843">
            <v>1819.64</v>
          </cell>
        </row>
        <row r="2844">
          <cell r="B2844" t="str">
            <v xml:space="preserve"> 25.10.50</v>
          </cell>
          <cell r="C2844" t="str">
            <v>000 - CONSERTO COLETOR CERAMICO DE 400 ATE 500 MM COM PAVIMENTO, NAO INCLUI MATERIAL PARA RECOMPOSICAO DE PAVIMENTO E HIDRAULICO (I)</v>
          </cell>
          <cell r="D2844" t="str">
            <v>UN</v>
          </cell>
          <cell r="E2844">
            <v>1308.21</v>
          </cell>
        </row>
        <row r="2845">
          <cell r="B2845" t="str">
            <v xml:space="preserve"> 25.10.52</v>
          </cell>
          <cell r="C2845" t="str">
            <v>000 - CONSERTO COLETOR CERAMICO DE 400 ATE 500 MM SEM PAVIMENTO</v>
          </cell>
          <cell r="D2845" t="str">
            <v>UN</v>
          </cell>
          <cell r="E2845">
            <v>1364.75</v>
          </cell>
        </row>
        <row r="2846">
          <cell r="B2846" t="str">
            <v xml:space="preserve"> 25.10.53</v>
          </cell>
          <cell r="C2846" t="str">
            <v>000 - CONSERTO COLETOR CERAMICO DE 400 ATE 500 MM SEM PAVIMENTO (I)</v>
          </cell>
          <cell r="D2846" t="str">
            <v>UN</v>
          </cell>
          <cell r="E2846">
            <v>982.06</v>
          </cell>
        </row>
        <row r="2847">
          <cell r="B2847" t="str">
            <v xml:space="preserve"> 25.10.55</v>
          </cell>
          <cell r="C2847" t="str">
            <v>400 - CONSERTO INTERCEPTOR CERAMICO OU CONCRETO 400 A 1200 MM COM PAVIMENTO, NAO INCLUI MATERIAL PARA RECOMPOSICAO DE PAVIMENTO E HIDRAULICO</v>
          </cell>
          <cell r="D2847" t="str">
            <v>UN</v>
          </cell>
          <cell r="E2847">
            <v>8188.43</v>
          </cell>
        </row>
        <row r="2848">
          <cell r="B2848" t="str">
            <v xml:space="preserve"> 25.10.56</v>
          </cell>
          <cell r="C2848" t="str">
            <v>400 - CONSERTO INTERCEPTOR CERAMICO OU CONCRETO 400 A 1200 MM COM PAVIMENTO, NAO INCLUI MATERIAL PARA RECOMPOSICAO DE PAVIMENTO E HIDRAULICO (I)</v>
          </cell>
          <cell r="D2848" t="str">
            <v>UN</v>
          </cell>
          <cell r="E2848">
            <v>5890.55</v>
          </cell>
        </row>
        <row r="2849">
          <cell r="B2849" t="str">
            <v xml:space="preserve"> 25.10.57</v>
          </cell>
          <cell r="C2849" t="str">
            <v>401 - CONSERTO RAMAL PREDIAL DE ESGOTO</v>
          </cell>
          <cell r="D2849" t="str">
            <v>UN</v>
          </cell>
          <cell r="E2849">
            <v>568.65</v>
          </cell>
        </row>
        <row r="2850">
          <cell r="B2850" t="str">
            <v xml:space="preserve"> 25.10.58</v>
          </cell>
          <cell r="C2850" t="str">
            <v>401 - CONSERTO RAMAL PREDIAL DE ESGOTO (I)</v>
          </cell>
          <cell r="D2850" t="str">
            <v>UN</v>
          </cell>
          <cell r="E2850">
            <v>408.59</v>
          </cell>
        </row>
        <row r="2851">
          <cell r="B2851" t="str">
            <v xml:space="preserve"> 25.10.59</v>
          </cell>
          <cell r="C2851" t="str">
            <v>000 - CONSERTO RAMAL PREDIAL DE ESGOTO PVC 100 MM COM PAVIMENTO, NAO INCLUI MATERIAL PARA RECOMPOSICAO DE PAVIMENTO E HIDRAULICO</v>
          </cell>
          <cell r="D2851" t="str">
            <v>UN</v>
          </cell>
          <cell r="E2851">
            <v>346.82</v>
          </cell>
        </row>
        <row r="2852">
          <cell r="B2852" t="str">
            <v xml:space="preserve"> 25.10.60</v>
          </cell>
          <cell r="C2852" t="str">
            <v>000 - CONSERTO RAMAL PREDIAL DE ESGOTO PVC 100 MM COM PAVIMENTO, NAO INCLUI MATERIAL PARARECOMPOSICAO DE PAVIMENTO E HIDRAULICO (I)</v>
          </cell>
          <cell r="D2852" t="str">
            <v>UN</v>
          </cell>
          <cell r="E2852">
            <v>287.7</v>
          </cell>
        </row>
        <row r="2853">
          <cell r="B2853" t="str">
            <v xml:space="preserve"> 25.10.61</v>
          </cell>
          <cell r="C2853" t="str">
            <v>000 - CONSERTO RAMAL PREDIAL DE ESGOTO PVC 100 MM SEM PAVIMENTO</v>
          </cell>
          <cell r="D2853" t="str">
            <v>UN</v>
          </cell>
          <cell r="E2853">
            <v>260.11</v>
          </cell>
        </row>
        <row r="2854">
          <cell r="B2854" t="str">
            <v xml:space="preserve"> 25.10.62</v>
          </cell>
          <cell r="C2854" t="str">
            <v>000 - CONSERTO RAMAL PREDIAL DE ESGOTO PVC 100 MM SEM PAVIMENTO (I)</v>
          </cell>
          <cell r="D2854" t="str">
            <v>UN</v>
          </cell>
          <cell r="E2854">
            <v>215.96</v>
          </cell>
        </row>
        <row r="2855">
          <cell r="B2855" t="str">
            <v xml:space="preserve"> 25.10.63</v>
          </cell>
          <cell r="C2855" t="str">
            <v>000 - CONSERTO RAMAL PREDIAL DE ESGOTO PVC 125 MM COM PAVIMENTO, NAO INCLUI MATERIAL PARARECOMPOSICAO DE PAVIMENTO E HIDRAULICO</v>
          </cell>
          <cell r="D2855" t="str">
            <v>UN</v>
          </cell>
          <cell r="E2855">
            <v>346.82</v>
          </cell>
        </row>
        <row r="2856">
          <cell r="B2856" t="str">
            <v xml:space="preserve"> 25.10.64</v>
          </cell>
          <cell r="C2856" t="str">
            <v>000 - CONSERTO RAMAL PREDIAL DE ESGOTO PVC 125 MM COM PAVIMENTO, NAO INCLUI MATERIAL PARARECOMPOSICAO DE PAVIMENTO E HIDRAULICO (I)</v>
          </cell>
          <cell r="D2856" t="str">
            <v>UN</v>
          </cell>
          <cell r="E2856">
            <v>287.7</v>
          </cell>
        </row>
        <row r="2857">
          <cell r="B2857" t="str">
            <v xml:space="preserve"> 25.10.65</v>
          </cell>
          <cell r="C2857" t="str">
            <v>000 - CONSERTO RAMAL PREDIAL DE ESGOTO PVC 125 MM SEM PAVIMENTO</v>
          </cell>
          <cell r="D2857" t="str">
            <v>UN</v>
          </cell>
          <cell r="E2857">
            <v>260.11</v>
          </cell>
        </row>
        <row r="2858">
          <cell r="B2858" t="str">
            <v xml:space="preserve"> 25.10.66</v>
          </cell>
          <cell r="C2858" t="str">
            <v>000 - CONSERTO RAMAL PREDIAL DE ESGOTO PVC 125 MM SEM PAVIMENTO (I)</v>
          </cell>
          <cell r="D2858" t="str">
            <v>UN</v>
          </cell>
          <cell r="E2858">
            <v>215.96</v>
          </cell>
        </row>
        <row r="2859">
          <cell r="B2859" t="str">
            <v xml:space="preserve"> 25.10.67</v>
          </cell>
          <cell r="C2859" t="str">
            <v>000 - CONSERTO RAMAL PREDIAL DE ESGOTO PVC 150 MM COM PAVIMENTO, NAO INCLUI MATERIAL PARA RECOMPOSICAO DE PAVIMENTO E HIDRAULICO</v>
          </cell>
          <cell r="D2859" t="str">
            <v>UN</v>
          </cell>
          <cell r="E2859">
            <v>568.65</v>
          </cell>
        </row>
        <row r="2860">
          <cell r="B2860" t="str">
            <v xml:space="preserve"> 25.10.68</v>
          </cell>
          <cell r="C2860" t="str">
            <v>000 - CONSERTO RAMAL PREDIAL DE ESGOTO PVC 150 MM COM PAVIMENTO, NAO INCLUI MATERIAL PARA RECOMPOSICAO DE PAVIMENTO E HIDRAULICO (I)</v>
          </cell>
          <cell r="D2860" t="str">
            <v>UN</v>
          </cell>
          <cell r="E2860">
            <v>408.59</v>
          </cell>
        </row>
        <row r="2861">
          <cell r="B2861" t="str">
            <v xml:space="preserve"> 25.10.69</v>
          </cell>
          <cell r="C2861" t="str">
            <v>000 - CONSERTO RAMAL PREDIAL DE ESGOTO PVC 150 MM SEM PAVIMENTO</v>
          </cell>
          <cell r="D2861" t="str">
            <v>UN</v>
          </cell>
          <cell r="E2861">
            <v>454.92</v>
          </cell>
        </row>
        <row r="2862">
          <cell r="B2862" t="str">
            <v xml:space="preserve"> 25.10.70</v>
          </cell>
          <cell r="C2862" t="str">
            <v>000 - CONSERTO RAMAL PREDIAL DE ESGOTO PVC 150 MM SEM PAVIMENTO (I)</v>
          </cell>
          <cell r="D2862" t="str">
            <v>UN</v>
          </cell>
          <cell r="E2862">
            <v>327.96</v>
          </cell>
        </row>
        <row r="2863">
          <cell r="B2863" t="str">
            <v xml:space="preserve"> 25.10.71</v>
          </cell>
          <cell r="C2863" t="str">
            <v>000 - CONSERTO RAMAL PREDIAL DE ESGOTO PVC 200 MM COM PAVIMENTO, NAO INCLUI MATERIAL PARA RECOMPOSICAO DE PAVIMENTO E HIDRAULICO</v>
          </cell>
          <cell r="D2863" t="str">
            <v>UN</v>
          </cell>
          <cell r="E2863">
            <v>682.36</v>
          </cell>
        </row>
        <row r="2864">
          <cell r="B2864" t="str">
            <v xml:space="preserve"> 25.10.72</v>
          </cell>
          <cell r="C2864" t="str">
            <v>000 - CONSERTO RAMAL PREDIAL DE ESGOTO PVC 200 MM COM PAVIMENTO NAO INCLUI MATERIAL PARA RECOMPOSICAO DE PAVIMENTO E HIDRAULICO</v>
          </cell>
          <cell r="D2864" t="str">
            <v>UN</v>
          </cell>
          <cell r="E2864">
            <v>491.03</v>
          </cell>
        </row>
        <row r="2865">
          <cell r="B2865" t="str">
            <v xml:space="preserve"> 25.10.73</v>
          </cell>
          <cell r="C2865" t="str">
            <v>000 - CONSERTO RAMAL PREDIAL DE ESGOTO PVC 200 MM SEM PAVIMENTO</v>
          </cell>
          <cell r="D2865" t="str">
            <v>UN</v>
          </cell>
          <cell r="E2865">
            <v>796.1</v>
          </cell>
        </row>
        <row r="2866">
          <cell r="B2866" t="str">
            <v xml:space="preserve"> 25.10.74</v>
          </cell>
          <cell r="C2866" t="str">
            <v>000 - CONSERTO RAMAL PREDIAL DE ESGOTO PVC 200 MM SEM PAVIMENTO - (I)</v>
          </cell>
          <cell r="D2866" t="str">
            <v>UN</v>
          </cell>
          <cell r="E2866">
            <v>573.46</v>
          </cell>
        </row>
        <row r="2867">
          <cell r="B2867" t="str">
            <v xml:space="preserve"> 25.10.75</v>
          </cell>
          <cell r="C2867" t="str">
            <v>000 - CONSERTO RAMAL PREDIAL DE ESGOTO CERAMICO ATE 200 MM COM PAVIMENTO, NAOINCLUI MATERIAL PARA RECOMPOSICAO DO PAVIMENTO E HIDRAULICO</v>
          </cell>
          <cell r="D2867" t="str">
            <v>UN</v>
          </cell>
          <cell r="E2867">
            <v>1023.54</v>
          </cell>
        </row>
        <row r="2868">
          <cell r="B2868" t="str">
            <v xml:space="preserve"> 25.10.76</v>
          </cell>
          <cell r="C2868" t="str">
            <v>000 - CONSERTO RAMAL PREDIAL DE ESGOTO CERAMICO ATE 200 MM COM PAVIMENTO, NAOINCLUI MATERIAL PARA RECOMPOSICAO DO PAVIMENTO E HIDRAULICO (I)</v>
          </cell>
          <cell r="D2868" t="str">
            <v>UN</v>
          </cell>
          <cell r="E2868">
            <v>736.55</v>
          </cell>
        </row>
        <row r="2869">
          <cell r="B2869" t="str">
            <v xml:space="preserve"> 25.10.77</v>
          </cell>
          <cell r="C2869" t="str">
            <v>000 - CONSERTO RAMAL PREDIAL DE ESGOTO CERAMICO ATE 200 MM SEM PAVIMENTO</v>
          </cell>
          <cell r="D2869" t="str">
            <v>UN</v>
          </cell>
          <cell r="E2869">
            <v>796.1</v>
          </cell>
        </row>
        <row r="2870">
          <cell r="B2870" t="str">
            <v xml:space="preserve"> 25.10.78</v>
          </cell>
          <cell r="C2870" t="str">
            <v>000 - CONSERTO RAMAL PREDIAL DE ESGOTO CERAMICO ATE 200 MM SEM PAVIMENTO - (I)</v>
          </cell>
          <cell r="D2870" t="str">
            <v>UN</v>
          </cell>
          <cell r="E2870">
            <v>573.46</v>
          </cell>
        </row>
        <row r="2871">
          <cell r="B2871" t="str">
            <v xml:space="preserve"> 25.10.79</v>
          </cell>
          <cell r="C2871" t="str">
            <v>000 - CONSERTO EM TUBULACAO DE FoFo OU A.C.,PB JE DE 350 ATE 400 MM INCLUINDOCORTE E POSICIONAMENTO DAS CONEXOES,COM PAVIMENTO, NAO INCLUI MATERIAL PARA RECOMPOSICAO DE PAVIMENTO E HIDRAULICO</v>
          </cell>
          <cell r="D2871" t="str">
            <v>UN</v>
          </cell>
          <cell r="E2871">
            <v>1592.18</v>
          </cell>
        </row>
        <row r="2872">
          <cell r="B2872" t="str">
            <v xml:space="preserve"> 25.10.80</v>
          </cell>
          <cell r="C2872" t="str">
            <v>000 - CONSERTO EM TUBULACAO DE FoFo OU A.C., PB JE DE 350 ATE 400 MM INCLUINDOCORTE E POSICIONAMENTO DAS CONEXOES, COM PAVIMENTO, NAO INCLUI MATERIAL PARARECOMPOSICAO DE PAVIMENTO E HIDRAULICO (I)</v>
          </cell>
          <cell r="D2872" t="str">
            <v>UN</v>
          </cell>
          <cell r="E2872">
            <v>1145.1500000000001</v>
          </cell>
        </row>
        <row r="2873">
          <cell r="B2873" t="str">
            <v xml:space="preserve"> 25.10.81</v>
          </cell>
          <cell r="C2873" t="str">
            <v>000 - CONSERTO EM TUBULACAO DE FoFo OU A.C.,PB JE DE 500 ATE 700 MM INCLUINDOCORTE E POSICIONAMENTO DAS CONEXOES,COM PAVIMENTO, NAO INCLUI MATERIAL PARA RECOMPOSICAO DE PAVIMENTO E HIDRAULICO</v>
          </cell>
          <cell r="D2873" t="str">
            <v>UN</v>
          </cell>
          <cell r="E2873">
            <v>2115.34</v>
          </cell>
        </row>
        <row r="2874">
          <cell r="B2874" t="str">
            <v xml:space="preserve"> 25.10.82</v>
          </cell>
          <cell r="C2874" t="str">
            <v>000 - CONSERTO EM TUBULACAO DE FoFo OU A.C., PB JE DE 500 ATE 700 MM INCLUINDOCORTE E POSICIONAMENTO DAS CONEXOES, COM PAVIMENTO, NAO INCLUI MATERIAL PARARECOPOSICAO DE PAVIMENTO E HIDRAULICO (I)</v>
          </cell>
          <cell r="D2874" t="str">
            <v>UN</v>
          </cell>
          <cell r="E2874">
            <v>1521.48</v>
          </cell>
        </row>
        <row r="2875">
          <cell r="B2875" t="str">
            <v xml:space="preserve"> 25.10.83</v>
          </cell>
          <cell r="C2875" t="str">
            <v>000 - CONSERTO EM LINHA DE RECALQUE ATE 100 MM COM PAVIMENTO</v>
          </cell>
          <cell r="D2875" t="str">
            <v>UN</v>
          </cell>
          <cell r="E2875">
            <v>516.95000000000005</v>
          </cell>
        </row>
        <row r="2876">
          <cell r="B2876" t="str">
            <v xml:space="preserve"> 25.10.84</v>
          </cell>
          <cell r="C2876" t="str">
            <v>000 - CONSERTO EM LINHA DE RECALQUE ATE 100 MM COM PAVIMENTO - (I)</v>
          </cell>
          <cell r="D2876" t="str">
            <v>UN</v>
          </cell>
          <cell r="E2876">
            <v>448.02</v>
          </cell>
        </row>
        <row r="2877">
          <cell r="B2877" t="str">
            <v xml:space="preserve"> 25.10.85</v>
          </cell>
          <cell r="C2877" t="str">
            <v>000 - CONSERTO EM LINHA DE RECALQUE ATE 100 MM SEM PAVIMENTO</v>
          </cell>
          <cell r="D2877" t="str">
            <v>UN</v>
          </cell>
          <cell r="E2877">
            <v>413.55</v>
          </cell>
        </row>
        <row r="2878">
          <cell r="B2878" t="str">
            <v xml:space="preserve"> 25.10.86</v>
          </cell>
          <cell r="C2878" t="str">
            <v>000 - CONSERTO EM LINHA DE RECALQUE ATE 100 MM SEM PAVIMENTO - (I)</v>
          </cell>
          <cell r="D2878" t="str">
            <v>UN</v>
          </cell>
          <cell r="E2878">
            <v>358.43</v>
          </cell>
        </row>
        <row r="2879">
          <cell r="B2879" t="str">
            <v xml:space="preserve"> 25.10.87</v>
          </cell>
          <cell r="C2879" t="str">
            <v>000 - CONSERTO EM LINHA DE RECALQUE 150 A 250 MM COM PAVIMENTO</v>
          </cell>
          <cell r="D2879" t="str">
            <v>UN</v>
          </cell>
          <cell r="E2879">
            <v>620.33000000000004</v>
          </cell>
        </row>
        <row r="2880">
          <cell r="B2880" t="str">
            <v xml:space="preserve"> 25.10.88</v>
          </cell>
          <cell r="C2880" t="str">
            <v>000 - CONSERTO EM LINHA DE RECALQUE 150 A 250 MM COM PAVIMENTO - (I)</v>
          </cell>
          <cell r="D2880" t="str">
            <v>UN</v>
          </cell>
          <cell r="E2880">
            <v>537.62</v>
          </cell>
        </row>
        <row r="2881">
          <cell r="B2881" t="str">
            <v xml:space="preserve"> 25.10.89</v>
          </cell>
          <cell r="C2881" t="str">
            <v>000 - CONSERTO EM LINHA DE RECALQUE 150 A 250 MM SEM PAVIMENTO</v>
          </cell>
          <cell r="D2881" t="str">
            <v>UN</v>
          </cell>
          <cell r="E2881">
            <v>516.95000000000005</v>
          </cell>
        </row>
        <row r="2882">
          <cell r="B2882" t="str">
            <v xml:space="preserve"> 25.10.90</v>
          </cell>
          <cell r="C2882" t="str">
            <v>000 - CONSERTO EM LINHA DE RECALQUE 150 A 250 MM SEM PAVIMENTO - (I)</v>
          </cell>
          <cell r="D2882" t="str">
            <v>UN</v>
          </cell>
          <cell r="E2882">
            <v>448.02</v>
          </cell>
        </row>
        <row r="2883">
          <cell r="B2883" t="str">
            <v xml:space="preserve"> 25.10.91</v>
          </cell>
          <cell r="C2883" t="str">
            <v>000 - CONSERTO EM LINHA DE RECALQUE 300 A 400 MM COM PAVIMENTO</v>
          </cell>
          <cell r="D2883" t="str">
            <v>UN</v>
          </cell>
          <cell r="E2883">
            <v>765.08</v>
          </cell>
        </row>
        <row r="2884">
          <cell r="B2884" t="str">
            <v xml:space="preserve"> 25.10.92</v>
          </cell>
          <cell r="C2884" t="str">
            <v>000 - CONSERTO EM LINHA DE RECALQUE 300 A 400 MM COM PAVIMENTO - (I)</v>
          </cell>
          <cell r="D2884" t="str">
            <v>UN</v>
          </cell>
          <cell r="E2884">
            <v>663.08</v>
          </cell>
        </row>
        <row r="2885">
          <cell r="B2885" t="str">
            <v xml:space="preserve"> 25.10.93</v>
          </cell>
          <cell r="C2885" t="str">
            <v>000 - CONSERTO EM LINHA DE RECALQUE 300 A 400 MM SEM PAVIMENTO</v>
          </cell>
          <cell r="D2885" t="str">
            <v>UN</v>
          </cell>
          <cell r="E2885">
            <v>703.04</v>
          </cell>
        </row>
        <row r="2886">
          <cell r="B2886" t="str">
            <v xml:space="preserve"> 25.10.94</v>
          </cell>
          <cell r="C2886" t="str">
            <v>000 - CONSERTO EM LINHA DE RECALQUE 300 A 400 MM SEM PAVIMENTO - (I)</v>
          </cell>
          <cell r="D2886" t="str">
            <v>UN</v>
          </cell>
          <cell r="E2886">
            <v>609.32000000000005</v>
          </cell>
        </row>
        <row r="2887">
          <cell r="B2887" t="str">
            <v xml:space="preserve"> 25.10.95</v>
          </cell>
          <cell r="C2887" t="str">
            <v>000 - CONSERTO EM LINHA DE RECALQUE 450 A 550 MM COM PAVIMENTO</v>
          </cell>
          <cell r="D2887" t="str">
            <v>UN</v>
          </cell>
          <cell r="E2887">
            <v>1033.8900000000001</v>
          </cell>
        </row>
        <row r="2888">
          <cell r="B2888" t="str">
            <v xml:space="preserve"> 25.10.96</v>
          </cell>
          <cell r="C2888" t="str">
            <v>000 - CONSERTO EM LINHA DE RECALQUE 450 A 550 MM COM PAVIMENTO - (I)</v>
          </cell>
          <cell r="D2888" t="str">
            <v>UN</v>
          </cell>
          <cell r="E2888">
            <v>896.04</v>
          </cell>
        </row>
        <row r="2889">
          <cell r="B2889" t="str">
            <v xml:space="preserve"> 25.10.97</v>
          </cell>
          <cell r="C2889" t="str">
            <v>000 - CONSERTO EM LINHA DE RECALQUE 450 A 550 MM SEM PAVIMENTO</v>
          </cell>
          <cell r="D2889" t="str">
            <v>UN</v>
          </cell>
          <cell r="E2889">
            <v>827.1</v>
          </cell>
        </row>
        <row r="2890">
          <cell r="B2890" t="str">
            <v xml:space="preserve"> 25.10.98</v>
          </cell>
          <cell r="C2890" t="str">
            <v>000 - CONSERTO EM LINHA DE RECALQUE 450 A 550 MM SEM PAVIMENTO - (I)</v>
          </cell>
          <cell r="D2890" t="str">
            <v>UN</v>
          </cell>
          <cell r="E2890">
            <v>716.82</v>
          </cell>
        </row>
        <row r="2891">
          <cell r="B2891" t="str">
            <v xml:space="preserve"> 25.11.00</v>
          </cell>
          <cell r="C2891" t="str">
            <v>AMPLIACAO DE REDE COLETORA E RAMAL PREDIAL DE ESGOTO</v>
          </cell>
        </row>
        <row r="2892">
          <cell r="B2892" t="str">
            <v xml:space="preserve"> 25.11.01</v>
          </cell>
          <cell r="C2892" t="str">
            <v>402 - AMPLIACAO DE REDE COLETORA DE ESGOTO PVC ATE 150 COM PAVIMENTO</v>
          </cell>
          <cell r="D2892" t="str">
            <v>UN</v>
          </cell>
          <cell r="E2892">
            <v>86.86</v>
          </cell>
        </row>
        <row r="2893">
          <cell r="B2893" t="str">
            <v xml:space="preserve"> 25.11.04</v>
          </cell>
          <cell r="C2893" t="str">
            <v>403 - AMPLIACAO DE REDE COLETORA DE ESGOTO PVC ATE 150 SEM PAVIMENTO</v>
          </cell>
          <cell r="D2893" t="str">
            <v>UN</v>
          </cell>
          <cell r="E2893">
            <v>76.52</v>
          </cell>
        </row>
        <row r="2894">
          <cell r="B2894" t="str">
            <v xml:space="preserve"> 25.11.07</v>
          </cell>
          <cell r="C2894" t="str">
            <v>404 - AMPLIACAO DE REDE COLETORA DE ESGOTO PVC ACIMA DE 150 COM PAVIMENTO</v>
          </cell>
          <cell r="D2894" t="str">
            <v>UN</v>
          </cell>
          <cell r="E2894">
            <v>103.4</v>
          </cell>
        </row>
        <row r="2895">
          <cell r="B2895" t="str">
            <v xml:space="preserve"> 25.11.10</v>
          </cell>
          <cell r="C2895" t="str">
            <v>405 - AMPLIACAO DE REDE COLETORA DE ESGOTO CERAMICO ATE 150 COM PAVIMENTO</v>
          </cell>
          <cell r="D2895" t="str">
            <v>UN</v>
          </cell>
          <cell r="E2895">
            <v>93.06</v>
          </cell>
        </row>
        <row r="2896">
          <cell r="B2896" t="str">
            <v xml:space="preserve"> 25.11.13</v>
          </cell>
          <cell r="C2896" t="str">
            <v>406 - AMPLIACAO DE REDE COLETORA DE ESGOTO CERAMICO DE 200 ATE 250 MM COM PAVIMENTO</v>
          </cell>
          <cell r="D2896" t="str">
            <v>UN</v>
          </cell>
          <cell r="E2896">
            <v>113.72</v>
          </cell>
        </row>
        <row r="2897">
          <cell r="B2897" t="str">
            <v xml:space="preserve"> 25.11.16</v>
          </cell>
          <cell r="C2897" t="str">
            <v>407 - AMPLIACAO DE REDE COLETORA DE ESGOTO CERAMICO DE 200 ATE 250 MM SEM PAVIMENTO</v>
          </cell>
          <cell r="D2897" t="str">
            <v>UN</v>
          </cell>
          <cell r="E2897">
            <v>103.4</v>
          </cell>
        </row>
        <row r="2898">
          <cell r="B2898" t="str">
            <v xml:space="preserve"> 25.11.19</v>
          </cell>
          <cell r="C2898" t="str">
            <v>408 - AMPLIACAO DE REDE COLETORA DE ESGOTO CERAMICO DE 300 ATE 375 MM COM PAVIMENTO</v>
          </cell>
          <cell r="D2898" t="str">
            <v>UN</v>
          </cell>
          <cell r="E2898">
            <v>124.06</v>
          </cell>
        </row>
        <row r="2899">
          <cell r="B2899" t="str">
            <v xml:space="preserve"> 25.11.22</v>
          </cell>
          <cell r="C2899" t="str">
            <v>409 - AMPLIACAO DE REDE COLETORA DE ESGOTO CERAMICO DE 300 ATE 375 MM SEM PAVIMENTO</v>
          </cell>
          <cell r="D2899" t="str">
            <v>UN</v>
          </cell>
          <cell r="E2899">
            <v>113.72</v>
          </cell>
        </row>
        <row r="2900">
          <cell r="B2900" t="str">
            <v xml:space="preserve"> 25.11.25</v>
          </cell>
          <cell r="C2900" t="str">
            <v>410 - AMPLIACAO DE REDE COLETORA DE ESGOTO CERAMICO DE 400 ATE 500 MM COM PAVIMENTO</v>
          </cell>
          <cell r="D2900" t="str">
            <v>UN</v>
          </cell>
          <cell r="E2900">
            <v>165.43</v>
          </cell>
        </row>
        <row r="2901">
          <cell r="B2901" t="str">
            <v xml:space="preserve"> 25.11.28</v>
          </cell>
          <cell r="C2901" t="str">
            <v>411 - AMPLIACAO DE REDE COLETORA DE ESGOTO CERAMICO DE 400 ATE 500 MM SEM PAVIMENTO</v>
          </cell>
          <cell r="D2901" t="str">
            <v>UN</v>
          </cell>
          <cell r="E2901">
            <v>155.1</v>
          </cell>
        </row>
        <row r="2902">
          <cell r="B2902" t="str">
            <v xml:space="preserve"> 25.11.31</v>
          </cell>
          <cell r="C2902" t="str">
            <v>430 - AMPLIACAO DIAMETRO DO RAMAL EM PVC COM PAVIMENTO</v>
          </cell>
          <cell r="D2902" t="str">
            <v>UN</v>
          </cell>
          <cell r="E2902">
            <v>1033.8900000000001</v>
          </cell>
        </row>
        <row r="2903">
          <cell r="B2903" t="str">
            <v xml:space="preserve"> 25.11.34</v>
          </cell>
          <cell r="C2903" t="str">
            <v>431 - AMPLIACAO DIAMETRO DO RAMAL EM PVC SEM PAVIMENTO</v>
          </cell>
          <cell r="D2903" t="str">
            <v>UN</v>
          </cell>
          <cell r="E2903">
            <v>827.1</v>
          </cell>
        </row>
        <row r="2904">
          <cell r="B2904" t="str">
            <v xml:space="preserve"> 25.11.37</v>
          </cell>
          <cell r="C2904" t="str">
            <v>432 - AMPLIACAO DIAMETRO DO RAMAL CERAMICO COM PAVIMENTO</v>
          </cell>
          <cell r="D2904" t="str">
            <v>UN</v>
          </cell>
          <cell r="E2904">
            <v>1240.6600000000001</v>
          </cell>
        </row>
        <row r="2905">
          <cell r="B2905" t="str">
            <v xml:space="preserve"> 25.11.40</v>
          </cell>
          <cell r="C2905" t="str">
            <v>433 - AMPLIACAO DIAMETRO DO RAMAL CERAMICO SEM PAVIMENTO</v>
          </cell>
          <cell r="D2905" t="str">
            <v>UN</v>
          </cell>
          <cell r="E2905">
            <v>1033.8900000000001</v>
          </cell>
        </row>
        <row r="2906">
          <cell r="B2906" t="str">
            <v xml:space="preserve"> 25.12.00</v>
          </cell>
          <cell r="C2906" t="str">
            <v>REMANEJAMENTRO DE REDE COLETORA E RAMAL DE ESGOTO</v>
          </cell>
        </row>
        <row r="2907">
          <cell r="B2907" t="str">
            <v xml:space="preserve"> 25.12.01</v>
          </cell>
          <cell r="C2907" t="str">
            <v>412 - REMANEJAMENTO DE REDE COLETORA DE ESGOTO EM PVC DN 150 MM COM PAVIMENTO</v>
          </cell>
          <cell r="D2907" t="str">
            <v>UN</v>
          </cell>
          <cell r="E2907">
            <v>155.1</v>
          </cell>
        </row>
        <row r="2908">
          <cell r="B2908" t="str">
            <v xml:space="preserve"> 25.12.04</v>
          </cell>
          <cell r="C2908" t="str">
            <v>413 - REMANEJAMENTO DE REDE COLETORA DE ESGOTO EM PVC DN 150 MM SEM PAVIMENTO</v>
          </cell>
          <cell r="D2908" t="str">
            <v>UN</v>
          </cell>
          <cell r="E2908">
            <v>144.75</v>
          </cell>
        </row>
        <row r="2909">
          <cell r="B2909" t="str">
            <v xml:space="preserve"> 25.12.07</v>
          </cell>
          <cell r="C2909" t="str">
            <v>414 - REMANEJAMENTO DE REDE COLETORA DE ESGOTO CERAMICO ATE DN 150 MM COM PAVIMENTO</v>
          </cell>
          <cell r="D2909" t="str">
            <v>UN</v>
          </cell>
          <cell r="E2909">
            <v>175.78</v>
          </cell>
        </row>
        <row r="2910">
          <cell r="B2910" t="str">
            <v xml:space="preserve"> 25.12.10</v>
          </cell>
          <cell r="C2910" t="str">
            <v>415 - REMANEJAMENTO DE REDE COLETORA DE ESGOTO CERAMICO ATE DN 150 MM SEM PAVIMENTO</v>
          </cell>
          <cell r="D2910" t="str">
            <v>UN</v>
          </cell>
          <cell r="E2910">
            <v>165.43</v>
          </cell>
        </row>
        <row r="2911">
          <cell r="B2911" t="str">
            <v xml:space="preserve"> 25.12.13</v>
          </cell>
          <cell r="C2911" t="str">
            <v>416 - REMANEJAMENTO DE REDE COLETORA DE ESGOTO CERAMICO DE DN 200 ATE 250 MM COM PAVIMENTO</v>
          </cell>
          <cell r="D2911" t="str">
            <v>UN</v>
          </cell>
          <cell r="E2911">
            <v>206.78</v>
          </cell>
        </row>
        <row r="2912">
          <cell r="B2912" t="str">
            <v xml:space="preserve"> 25.12.16</v>
          </cell>
          <cell r="C2912" t="str">
            <v>417 - REMANEJAMENTO DE REDE COLETORA DE ESGOTO CERAMICO DE DN 200 ATE 250 MM SEM PAVIMENTO</v>
          </cell>
          <cell r="D2912" t="str">
            <v>UN</v>
          </cell>
          <cell r="E2912">
            <v>196.43</v>
          </cell>
        </row>
        <row r="2913">
          <cell r="B2913" t="str">
            <v xml:space="preserve"> 25.12.19</v>
          </cell>
          <cell r="C2913" t="str">
            <v>418 - REMANEJAMENTO DE REDE COLETORA DE ESGOTO CERAMICO DE DN 300 ATE 375 MM COM PAVIMENTO</v>
          </cell>
          <cell r="D2913" t="str">
            <v>UN</v>
          </cell>
          <cell r="E2913">
            <v>413.55</v>
          </cell>
        </row>
        <row r="2914">
          <cell r="B2914" t="str">
            <v xml:space="preserve"> 25.12.22</v>
          </cell>
          <cell r="C2914" t="str">
            <v>419 - REMANEJAMENTO DE REDE COLETORA DE ESGOTO CERAMICO DE DN 300 ATE 375 MM SEM PAVIMENTO</v>
          </cell>
          <cell r="D2914" t="str">
            <v>UN</v>
          </cell>
          <cell r="E2914">
            <v>217.12</v>
          </cell>
        </row>
        <row r="2915">
          <cell r="B2915" t="str">
            <v xml:space="preserve"> 25.12.25</v>
          </cell>
          <cell r="C2915" t="str">
            <v>420 - REMANEJAMENTO DE REDE COLETORA DE ESGOTO CERAMICO DE DN 400 ATE 500 MM COM PAVIMENTO</v>
          </cell>
          <cell r="D2915" t="str">
            <v>UN</v>
          </cell>
          <cell r="E2915">
            <v>268.81</v>
          </cell>
        </row>
        <row r="2916">
          <cell r="B2916" t="str">
            <v xml:space="preserve"> 25.12.28</v>
          </cell>
          <cell r="C2916" t="str">
            <v>421 - REMANEJAMENTO DE REDE COLETORA DE ESGOTO CERAMICO DE DN 400 ATE 500 MM SEM PAVIMENTO</v>
          </cell>
          <cell r="D2916" t="str">
            <v>UN</v>
          </cell>
          <cell r="E2916">
            <v>227.46</v>
          </cell>
        </row>
        <row r="2917">
          <cell r="B2917" t="str">
            <v xml:space="preserve"> 25.12.31</v>
          </cell>
          <cell r="C2917" t="str">
            <v>426 - REMANEJAMENTO DE RAMAL DE ESGOTO EM PVC DN 150 MM COM PAVIMENTO DE UMA POSICAO PARA OUTRA</v>
          </cell>
          <cell r="D2917" t="str">
            <v>UN</v>
          </cell>
          <cell r="E2917">
            <v>827.1</v>
          </cell>
        </row>
        <row r="2918">
          <cell r="B2918" t="str">
            <v xml:space="preserve"> 25.12.34</v>
          </cell>
          <cell r="C2918" t="str">
            <v>427 - REMANEJAMENTO DE RAMAL DE ESGOTO EM PVC DN 150 MM SEM PAVIMENTO DE UMA POSOCAO PARA OUTRA</v>
          </cell>
          <cell r="D2918" t="str">
            <v>UN</v>
          </cell>
          <cell r="E2918">
            <v>723.73</v>
          </cell>
        </row>
        <row r="2919">
          <cell r="B2919" t="str">
            <v xml:space="preserve"> 25.12.37</v>
          </cell>
          <cell r="C2919" t="str">
            <v>428 - REMANEJAMENTO DE RAMAL DE ESGOTO CERAMICO / CONCRETO ATE 150 COM PAVIMENTO DE UMA POSICAOPARA OUTRA</v>
          </cell>
          <cell r="D2919" t="str">
            <v>UN</v>
          </cell>
          <cell r="E2919">
            <v>930.5</v>
          </cell>
        </row>
        <row r="2920">
          <cell r="B2920" t="str">
            <v xml:space="preserve"> 25.12.40</v>
          </cell>
          <cell r="C2920" t="str">
            <v>429 - REMANEJAMENTO DE RAMAL DE ESGOTO CERAMICO / CONCRETO ATE 150 SEM PAVIMENTO DE UMA POSICAOPARA OUTRA</v>
          </cell>
          <cell r="D2920" t="str">
            <v>UN</v>
          </cell>
          <cell r="E2920">
            <v>827.1</v>
          </cell>
        </row>
        <row r="2921">
          <cell r="B2921" t="str">
            <v xml:space="preserve"> 25.12.43</v>
          </cell>
          <cell r="C2921" t="str">
            <v>434 - REMANEJAMENTO VERTICAL RAMAL DE ESGOTO EM PVC ATE 150 COM PAVIMENTO</v>
          </cell>
          <cell r="D2921" t="str">
            <v>UN</v>
          </cell>
          <cell r="E2921">
            <v>206.78</v>
          </cell>
        </row>
        <row r="2922">
          <cell r="B2922" t="str">
            <v xml:space="preserve"> 25.12.46</v>
          </cell>
          <cell r="C2922" t="str">
            <v>435 - REMANEJAMENTO VERTICAL RAMAL DE ESGOTO EM PVC ATE 150 SEM PAVIMENTO</v>
          </cell>
          <cell r="D2922" t="str">
            <v>UN</v>
          </cell>
          <cell r="E2922">
            <v>196.43</v>
          </cell>
        </row>
        <row r="2923">
          <cell r="B2923" t="str">
            <v xml:space="preserve"> 25.12.49</v>
          </cell>
          <cell r="C2923" t="str">
            <v>436 - REMANEJAMENTO VERTICAL RAMAL DE ESGOTO CERAMICO ATE 150 COM PAVIMENTO</v>
          </cell>
          <cell r="D2923" t="str">
            <v>UN</v>
          </cell>
          <cell r="E2923">
            <v>237.81</v>
          </cell>
        </row>
        <row r="2924">
          <cell r="B2924" t="str">
            <v xml:space="preserve"> 25.12.52</v>
          </cell>
          <cell r="C2924" t="str">
            <v>437 - REMANEJAMENTO VERTICAL RAMAL DE ESGOTO CERAMICO ATE 150 SEM PAVIMENTO</v>
          </cell>
          <cell r="D2924" t="str">
            <v>UN</v>
          </cell>
          <cell r="E2924">
            <v>227.46</v>
          </cell>
        </row>
        <row r="2925">
          <cell r="B2925" t="str">
            <v xml:space="preserve"> 25.12.55</v>
          </cell>
          <cell r="C2925" t="str">
            <v>422 - SUBSTITUICAO DE RAMAL DE ESGOTO EM PVC ATE 150 COM PAVIMENTO</v>
          </cell>
          <cell r="D2925" t="str">
            <v>UN</v>
          </cell>
          <cell r="E2925">
            <v>827.1</v>
          </cell>
        </row>
        <row r="2926">
          <cell r="B2926" t="str">
            <v xml:space="preserve"> 25.12.58</v>
          </cell>
          <cell r="C2926" t="str">
            <v>423 - SUBSTITUICAO DE RAMAL DE ESGOTO EM PVC ATE 150 SEM PAVIMENTO</v>
          </cell>
          <cell r="D2926" t="str">
            <v>UN</v>
          </cell>
          <cell r="E2926">
            <v>620.33000000000004</v>
          </cell>
        </row>
        <row r="2927">
          <cell r="B2927" t="str">
            <v xml:space="preserve"> 25.12.61</v>
          </cell>
          <cell r="C2927" t="str">
            <v>424 - SUBSTITUICAO DE RAMAL DE ESGOTO CERAMICO ATE 150 COM PAVIMENTO</v>
          </cell>
          <cell r="D2927" t="str">
            <v>UN</v>
          </cell>
          <cell r="E2927">
            <v>1033.8900000000001</v>
          </cell>
        </row>
        <row r="2928">
          <cell r="B2928" t="str">
            <v xml:space="preserve"> 25.12.64</v>
          </cell>
          <cell r="C2928" t="str">
            <v>425 - SUBSTITUICAO DE RAMAL DE ESGOTO CERAMICO ATE 150 SEM PAVIMENTO</v>
          </cell>
          <cell r="D2928" t="str">
            <v>UN</v>
          </cell>
          <cell r="E2928">
            <v>827.1</v>
          </cell>
        </row>
        <row r="2929">
          <cell r="B2929" t="str">
            <v xml:space="preserve"> 25.13.00</v>
          </cell>
          <cell r="C2929" t="str">
            <v>DESOBSTRUCAO DE REDE/RAMAL PREDIAL</v>
          </cell>
        </row>
        <row r="2930">
          <cell r="B2930" t="str">
            <v xml:space="preserve"> 25.13.01</v>
          </cell>
          <cell r="C2930" t="str">
            <v>438 - DESOBSTRUCAO DE REDE COLETORA DE ESGOTO ENTRE PV'S COM EQUIPAMENTO PESADO (JATO)</v>
          </cell>
          <cell r="D2930" t="str">
            <v>UN</v>
          </cell>
          <cell r="E2930">
            <v>67.47</v>
          </cell>
        </row>
        <row r="2931">
          <cell r="B2931" t="str">
            <v xml:space="preserve"> 25.13.04</v>
          </cell>
          <cell r="C2931" t="str">
            <v>000 - DESOBSTRUCAO DE REDE COLETORA DE ESGOTO ENTRE PV'S COM EQUIPAMENTO PESADO (JATO VACUO)</v>
          </cell>
          <cell r="D2931" t="str">
            <v>UN</v>
          </cell>
          <cell r="E2931">
            <v>78.040000000000006</v>
          </cell>
        </row>
        <row r="2932">
          <cell r="B2932" t="str">
            <v xml:space="preserve"> 25.13.07</v>
          </cell>
          <cell r="C2932" t="str">
            <v>439 - DESOBSTRUCAO DE REDE COLETORA DE ESGOTO ENTRE PV'S SEM EQUIPAMENTO</v>
          </cell>
          <cell r="D2932" t="str">
            <v>UN</v>
          </cell>
          <cell r="E2932">
            <v>97.97</v>
          </cell>
        </row>
        <row r="2933">
          <cell r="B2933" t="str">
            <v xml:space="preserve"> 25.13.10</v>
          </cell>
          <cell r="C2933" t="str">
            <v>440 - DESOBSTRUCAO DE RAMAL PREDIAL DE ESGOTO COM EQUIPAMENTO LEVE</v>
          </cell>
          <cell r="D2933" t="str">
            <v>UN</v>
          </cell>
          <cell r="E2933">
            <v>55.52</v>
          </cell>
        </row>
        <row r="2934">
          <cell r="B2934" t="str">
            <v xml:space="preserve"> 25.13.13</v>
          </cell>
          <cell r="C2934" t="str">
            <v>000 - DESOBSTRUCAO DE RAMAL PREDIAL DE ESGOTO COM EQUIPAMENTO PESADO</v>
          </cell>
          <cell r="D2934" t="str">
            <v>UN</v>
          </cell>
          <cell r="E2934">
            <v>58.51</v>
          </cell>
        </row>
        <row r="2935">
          <cell r="B2935" t="str">
            <v xml:space="preserve"> 25.13.16</v>
          </cell>
          <cell r="C2935" t="str">
            <v>441 - DESOBSTRUCAO DE RAMAL PREDIAL DE ESGOTO SEM EQUIPAMENTO</v>
          </cell>
          <cell r="D2935" t="str">
            <v>UN</v>
          </cell>
          <cell r="E2935">
            <v>32.659999999999997</v>
          </cell>
        </row>
        <row r="2936">
          <cell r="B2936" t="str">
            <v xml:space="preserve"> 25.13.19</v>
          </cell>
          <cell r="C2936" t="str">
            <v>000 - OBTURADOR DE LIGACAO PREDIAL DE ESGOTO COM VALVULA</v>
          </cell>
          <cell r="D2936" t="str">
            <v>UN</v>
          </cell>
          <cell r="E2936">
            <v>26.28</v>
          </cell>
        </row>
        <row r="2937">
          <cell r="B2937" t="str">
            <v xml:space="preserve"> 25.13.22</v>
          </cell>
          <cell r="C2937" t="str">
            <v>000 - OBTURADOR DE LIGACAO PREDIAL DE ESGOTO COM MASSA FERRO</v>
          </cell>
          <cell r="D2937" t="str">
            <v>UN</v>
          </cell>
          <cell r="E2937">
            <v>35.29</v>
          </cell>
        </row>
        <row r="2938">
          <cell r="B2938" t="str">
            <v xml:space="preserve"> 25.13.25</v>
          </cell>
          <cell r="C2938" t="str">
            <v>000 - REATIVACAO DE LIGACAO PREDIAL DE ESGOTO COM VALVULA</v>
          </cell>
          <cell r="D2938" t="str">
            <v>UN</v>
          </cell>
          <cell r="E2938">
            <v>13.1</v>
          </cell>
        </row>
        <row r="2939">
          <cell r="B2939" t="str">
            <v xml:space="preserve"> 25.13.28</v>
          </cell>
          <cell r="C2939" t="str">
            <v>000 - REATIVACAO DE LIGACAO PREDIAL DE ESGOTO COM MASSA FERRO</v>
          </cell>
          <cell r="D2939" t="str">
            <v>UN</v>
          </cell>
          <cell r="E2939">
            <v>19.7</v>
          </cell>
        </row>
        <row r="2940">
          <cell r="B2940" t="str">
            <v xml:space="preserve"> 25.14.00</v>
          </cell>
          <cell r="C2940" t="str">
            <v>LIMPEZA DE POCOS DE VISITAS E CAIXAS DE INSPACAO</v>
          </cell>
        </row>
        <row r="2941">
          <cell r="B2941" t="str">
            <v xml:space="preserve"> 25.14.01</v>
          </cell>
          <cell r="C2941" t="str">
            <v>442 - BOMBEAMENTO DE POCO DE VISITA</v>
          </cell>
          <cell r="D2941" t="str">
            <v>UN</v>
          </cell>
          <cell r="E2941">
            <v>173.42</v>
          </cell>
        </row>
        <row r="2942">
          <cell r="B2942" t="str">
            <v xml:space="preserve"> 25.14.04</v>
          </cell>
          <cell r="C2942" t="str">
            <v>443 - BOMBEAMENTO DE FOSSA</v>
          </cell>
          <cell r="D2942" t="str">
            <v>UN</v>
          </cell>
          <cell r="E2942">
            <v>86.69</v>
          </cell>
        </row>
        <row r="2943">
          <cell r="B2943" t="str">
            <v xml:space="preserve"> 25.14.07</v>
          </cell>
          <cell r="C2943" t="str">
            <v>444 - LIMPEZA CAIXA DE INSPECAO</v>
          </cell>
          <cell r="D2943" t="str">
            <v>UN</v>
          </cell>
          <cell r="E2943">
            <v>22.07</v>
          </cell>
        </row>
        <row r="2944">
          <cell r="B2944" t="str">
            <v xml:space="preserve"> 25.14.10</v>
          </cell>
          <cell r="C2944" t="str">
            <v>445 - LIMPEZA PV'S COM PROFUNDIDADE ATE 3,00 M.</v>
          </cell>
          <cell r="D2944" t="str">
            <v>UN</v>
          </cell>
          <cell r="E2944">
            <v>28.38</v>
          </cell>
        </row>
        <row r="2945">
          <cell r="B2945" t="str">
            <v xml:space="preserve"> 25.14.13</v>
          </cell>
          <cell r="C2945" t="str">
            <v>446 - LIMPEZA PV'S COM PROFUNDIDADE ACIMA DE 3,00 M.</v>
          </cell>
          <cell r="D2945" t="str">
            <v>UN</v>
          </cell>
          <cell r="E2945">
            <v>43.36</v>
          </cell>
        </row>
        <row r="2946">
          <cell r="B2946" t="str">
            <v xml:space="preserve"> 25.14.16</v>
          </cell>
          <cell r="C2946" t="str">
            <v>447 - LIMPEZA DE REDE COLETORA DE ESGOTO COM BUCKETS (MANUTENCAO PREVENTIVA 100 M)</v>
          </cell>
          <cell r="D2946" t="str">
            <v>UN</v>
          </cell>
          <cell r="E2946">
            <v>260.11</v>
          </cell>
        </row>
        <row r="2947">
          <cell r="B2947" t="str">
            <v xml:space="preserve"> 25.14.19</v>
          </cell>
          <cell r="C2947" t="str">
            <v>448 - LAVAJEM DE REDE COLETORA DE ESGOTO COM DN 200 MM</v>
          </cell>
          <cell r="D2947" t="str">
            <v>UN</v>
          </cell>
          <cell r="E2947">
            <v>86.69</v>
          </cell>
        </row>
        <row r="2948">
          <cell r="B2948" t="str">
            <v xml:space="preserve"> 25.14.22</v>
          </cell>
          <cell r="C2948" t="str">
            <v>449 - LIMPEZA INSPECAO TUBULACAO DE ESGOTO</v>
          </cell>
          <cell r="D2948" t="str">
            <v>UN</v>
          </cell>
          <cell r="E2948">
            <v>22.07</v>
          </cell>
        </row>
        <row r="2949">
          <cell r="B2949" t="str">
            <v xml:space="preserve"> 25.14.25</v>
          </cell>
          <cell r="C2949" t="str">
            <v>450 - LIMPEZA CALHA DE DIMENCAO DE (0,30 X 0,80 M)</v>
          </cell>
          <cell r="D2949" t="str">
            <v>m</v>
          </cell>
          <cell r="E2949">
            <v>19.7</v>
          </cell>
        </row>
        <row r="2950">
          <cell r="B2950" t="str">
            <v xml:space="preserve"> 25.14.28</v>
          </cell>
          <cell r="C2950" t="str">
            <v>000 - LIMPEZA CANAL DRENAGEM SECAO MEDIA DE (1,00 X 0,80 M) COM REMOCAO EXPURGO</v>
          </cell>
          <cell r="D2950" t="str">
            <v>m</v>
          </cell>
          <cell r="E2950">
            <v>63.06</v>
          </cell>
        </row>
        <row r="2951">
          <cell r="B2951" t="str">
            <v xml:space="preserve"> 25.14.31</v>
          </cell>
          <cell r="C2951" t="str">
            <v>SERVICOS DE LIMPEZA DE ESTACAO ELEVATORIA DE ESGOTO</v>
          </cell>
          <cell r="D2951" t="str">
            <v>UN</v>
          </cell>
          <cell r="E2951">
            <v>1472.12</v>
          </cell>
        </row>
        <row r="2952">
          <cell r="B2952" t="str">
            <v xml:space="preserve"> 25.16.00</v>
          </cell>
          <cell r="C2952" t="str">
            <v>CONSTRUCAO E CONSERTO EM POCOS DE VISITA E CAIXA DE INSPECAO</v>
          </cell>
        </row>
        <row r="2953">
          <cell r="B2953" t="str">
            <v xml:space="preserve"> 25.16.01</v>
          </cell>
          <cell r="C2953" t="str">
            <v>459 - CONSTRUCAO DE CAIXA DE INSPECAO DE ESGOTO COM DEMOLICAO DA EXISTENTE</v>
          </cell>
          <cell r="D2953" t="str">
            <v>UN</v>
          </cell>
          <cell r="E2953">
            <v>341.19</v>
          </cell>
        </row>
        <row r="2954">
          <cell r="B2954" t="str">
            <v xml:space="preserve"> 25.16.04</v>
          </cell>
          <cell r="C2954" t="str">
            <v>460 - CONSTRUCAO DE CAIXA DE INSPECAO DE ESGOTO SEM DEMOLICAO DA EXISTENTE</v>
          </cell>
          <cell r="D2954" t="str">
            <v>UN</v>
          </cell>
          <cell r="E2954">
            <v>227.46</v>
          </cell>
        </row>
        <row r="2955">
          <cell r="B2955" t="str">
            <v xml:space="preserve"> 25.16.07</v>
          </cell>
          <cell r="C2955" t="str">
            <v>461 - CONFECCAO DE CAIXA DE INSPECAO</v>
          </cell>
          <cell r="D2955" t="str">
            <v>UN</v>
          </cell>
          <cell r="E2955">
            <v>909.82</v>
          </cell>
        </row>
        <row r="2956">
          <cell r="B2956" t="str">
            <v xml:space="preserve"> 25.16.10</v>
          </cell>
          <cell r="C2956" t="str">
            <v>462 - CONSERTO DE PV'S DANIFICADO COM PROFUNDIDADE DE ATE 3,00 M COM DEMOLICAO</v>
          </cell>
          <cell r="D2956" t="str">
            <v>UN</v>
          </cell>
          <cell r="E2956">
            <v>682.36</v>
          </cell>
        </row>
        <row r="2957">
          <cell r="B2957" t="str">
            <v xml:space="preserve"> 25.16.13</v>
          </cell>
          <cell r="C2957" t="str">
            <v>463 - CONSERTO DE PV'S DANIFICADO COM PROFUNDIDADE DE ATE 3,00 M SEM DEMOLICAO</v>
          </cell>
          <cell r="D2957" t="str">
            <v>UN</v>
          </cell>
          <cell r="E2957">
            <v>341.19</v>
          </cell>
        </row>
        <row r="2958">
          <cell r="B2958" t="str">
            <v xml:space="preserve"> 25.16.16</v>
          </cell>
          <cell r="C2958" t="str">
            <v>464 - CONSERTO DE PV'S DANIFICADO COM PROFUNDIDADE MAIOR DE 3,00 M COM DEMOLICAO</v>
          </cell>
          <cell r="D2958" t="str">
            <v>UN</v>
          </cell>
          <cell r="E2958">
            <v>1364.75</v>
          </cell>
        </row>
        <row r="2959">
          <cell r="B2959" t="str">
            <v xml:space="preserve"> 25.16.19</v>
          </cell>
          <cell r="C2959" t="str">
            <v>465 - CONSERTO DE PV'S DANIFICADO COM PROFUNDIDADE MAIOR DE 3,00 M SEM DEMOLICAO</v>
          </cell>
          <cell r="D2959" t="str">
            <v>UN</v>
          </cell>
          <cell r="E2959">
            <v>568.65</v>
          </cell>
        </row>
        <row r="2960">
          <cell r="B2960" t="str">
            <v xml:space="preserve"> 25.16.22</v>
          </cell>
          <cell r="C2960" t="str">
            <v>466 - CONFECCAO DE PV'S DN 0,60 M E PROFUNDIDADE DE 1,80 M.</v>
          </cell>
          <cell r="D2960" t="str">
            <v>UN</v>
          </cell>
          <cell r="E2960">
            <v>1364.75</v>
          </cell>
        </row>
        <row r="2961">
          <cell r="B2961" t="str">
            <v xml:space="preserve"> 25.16.25</v>
          </cell>
          <cell r="C2961" t="str">
            <v>467 - CONFECCAO DE PV'S DN 1,10 M E PROFUNDIDADE DE 2,00 M.</v>
          </cell>
          <cell r="D2961" t="str">
            <v>UN</v>
          </cell>
          <cell r="E2961">
            <v>1819.64</v>
          </cell>
        </row>
        <row r="2962">
          <cell r="B2962" t="str">
            <v xml:space="preserve"> 25.16.28</v>
          </cell>
          <cell r="C2962" t="str">
            <v>000 - CONSERTOS DE CAIXA DE INSPECAO COM DEMOLICAO DA EXISTENTE</v>
          </cell>
          <cell r="D2962" t="str">
            <v>UN</v>
          </cell>
          <cell r="E2962">
            <v>86.69</v>
          </cell>
        </row>
        <row r="2963">
          <cell r="B2963" t="str">
            <v xml:space="preserve"> 25.16.29</v>
          </cell>
          <cell r="C2963" t="str">
            <v>000 - CONSERTOS DE CAIXA DE INSPECAO SEM DEMOLICAO DA EXISTENTE</v>
          </cell>
          <cell r="D2963" t="str">
            <v>UN</v>
          </cell>
          <cell r="E2963">
            <v>58.32</v>
          </cell>
        </row>
        <row r="2964">
          <cell r="B2964" t="str">
            <v xml:space="preserve"> 25.16.31</v>
          </cell>
          <cell r="C2964" t="str">
            <v>000 - PEQUENOS CONSERTOS DE POCO DE VISITA</v>
          </cell>
          <cell r="D2964" t="str">
            <v>UN</v>
          </cell>
          <cell r="E2964">
            <v>47.3</v>
          </cell>
        </row>
        <row r="2965">
          <cell r="B2965" t="str">
            <v xml:space="preserve"> 25.16.34</v>
          </cell>
          <cell r="C2965" t="str">
            <v>000 - PEQUENOS CONSERTOS DE CAIXAS DE INSPECAO</v>
          </cell>
          <cell r="D2965" t="str">
            <v>UN</v>
          </cell>
          <cell r="E2965">
            <v>28.38</v>
          </cell>
        </row>
        <row r="2966">
          <cell r="B2966" t="str">
            <v xml:space="preserve"> 25.17.00</v>
          </cell>
          <cell r="C2966" t="str">
            <v>SERVICOS EM TAMPA E TAMPOES PARA CAIXAS E PV'S</v>
          </cell>
        </row>
        <row r="2967">
          <cell r="B2967" t="str">
            <v xml:space="preserve"> 25.17.01</v>
          </cell>
          <cell r="C2967" t="str">
            <v>468 - IMPLANTACAO DE INSPECAO TUBULAR DE ESGOTO</v>
          </cell>
          <cell r="D2967" t="str">
            <v>UN</v>
          </cell>
          <cell r="E2967">
            <v>346.82</v>
          </cell>
        </row>
        <row r="2968">
          <cell r="B2968" t="str">
            <v xml:space="preserve"> 25.17.04</v>
          </cell>
          <cell r="C2968" t="str">
            <v>469 - AJUSTE ALTURA DA TAMPA NA CAIXA DE INSPACAO</v>
          </cell>
          <cell r="D2968" t="str">
            <v>UN</v>
          </cell>
          <cell r="E2968">
            <v>34.69</v>
          </cell>
        </row>
        <row r="2969">
          <cell r="B2969" t="str">
            <v xml:space="preserve"> 25.17.07</v>
          </cell>
          <cell r="C2969" t="str">
            <v>470 - REPARO E/OU VEDACAO DA TAMPA DA CAIXA DE INSPACAO QUEBRADA</v>
          </cell>
          <cell r="D2969" t="str">
            <v>UN</v>
          </cell>
          <cell r="E2969">
            <v>17.329999999999998</v>
          </cell>
        </row>
        <row r="2970">
          <cell r="B2970" t="str">
            <v xml:space="preserve"> 25.17.10</v>
          </cell>
          <cell r="C2970" t="str">
            <v>471 - AJUSTE DA ALTURA DO TAMPAO NO PV</v>
          </cell>
          <cell r="D2970" t="str">
            <v>UN</v>
          </cell>
          <cell r="E2970">
            <v>86.69</v>
          </cell>
        </row>
        <row r="2971">
          <cell r="B2971" t="str">
            <v xml:space="preserve"> 25.17.13</v>
          </cell>
          <cell r="C2971" t="str">
            <v>472 - REPARO E/OU VEDACAO DO TAMPAO NO PV</v>
          </cell>
          <cell r="D2971" t="str">
            <v>UN</v>
          </cell>
          <cell r="E2971">
            <v>28.38</v>
          </cell>
        </row>
        <row r="2972">
          <cell r="B2972" t="str">
            <v xml:space="preserve"> 25.17.16</v>
          </cell>
          <cell r="C2972" t="str">
            <v>473 - AJUSTE DA ALTURA DA TAMPA NA CAIXA DE INSPECAO TUBULAR DO RAMAL PREDIAL</v>
          </cell>
          <cell r="D2972" t="str">
            <v>UN</v>
          </cell>
          <cell r="E2972">
            <v>65.430000000000007</v>
          </cell>
        </row>
        <row r="2973">
          <cell r="B2973" t="str">
            <v xml:space="preserve"> 25.17.19</v>
          </cell>
          <cell r="C2973" t="str">
            <v>474 - REPARO DA TAMPA NA CAIXA DE INSPECAO TUBULAR DO RAMAL PREDIAL</v>
          </cell>
          <cell r="D2973" t="str">
            <v>UN</v>
          </cell>
          <cell r="E2973">
            <v>13.38</v>
          </cell>
        </row>
        <row r="2974">
          <cell r="B2974" t="str">
            <v xml:space="preserve"> 25.17.22</v>
          </cell>
          <cell r="C2974" t="str">
            <v>475 - REPOSICAO DE CAPOEIRA COM DN 0,90M EM PV</v>
          </cell>
          <cell r="D2974" t="str">
            <v>UN</v>
          </cell>
          <cell r="E2974">
            <v>130.06</v>
          </cell>
        </row>
        <row r="2975">
          <cell r="B2975" t="str">
            <v xml:space="preserve"> 25.17.25</v>
          </cell>
          <cell r="C2975" t="str">
            <v>476 - REPOSICAO DE CAPOEIRA COM DN 1,30M EM PV</v>
          </cell>
          <cell r="D2975" t="str">
            <v>UN</v>
          </cell>
          <cell r="E2975">
            <v>236.47</v>
          </cell>
        </row>
        <row r="2976">
          <cell r="B2976" t="str">
            <v xml:space="preserve"> 25.17.28</v>
          </cell>
          <cell r="C2976" t="str">
            <v>000 - SUBSTITUICAO DE TAMPAO DE CONCRETO OU DE ARO COM TAMPA FOFO EM CAIXA DEINSPECAO COM VEDACAO COM PAVIMENTO</v>
          </cell>
          <cell r="D2976" t="str">
            <v>UN</v>
          </cell>
          <cell r="E2976">
            <v>31.53</v>
          </cell>
        </row>
        <row r="2977">
          <cell r="B2977" t="str">
            <v xml:space="preserve"> 25.17.31</v>
          </cell>
          <cell r="C2977" t="str">
            <v>000 - SUBSTITUICAO DE TAMPAO DE CONCRETO OU DE ARO COM TAMPA FOFO EM CAIXA DEINSPECAO COM VEDACAO SEM PAVIMENTO</v>
          </cell>
          <cell r="D2977" t="str">
            <v>UN</v>
          </cell>
          <cell r="E2977">
            <v>27.59</v>
          </cell>
        </row>
        <row r="2978">
          <cell r="B2978" t="str">
            <v xml:space="preserve"> 25.17.34</v>
          </cell>
          <cell r="C2978" t="str">
            <v>000 - SUBSTITUICAO DE TAMPAO DE CONCRETO OU DE ARO COM TAMPA FOFO EM POCO DE VISITA COM PAVIMENTO</v>
          </cell>
          <cell r="D2978" t="str">
            <v>UN</v>
          </cell>
          <cell r="E2978">
            <v>39.409999999999997</v>
          </cell>
        </row>
        <row r="2979">
          <cell r="B2979" t="str">
            <v xml:space="preserve"> 25.17.37</v>
          </cell>
          <cell r="C2979" t="str">
            <v>000 - SUBSTITUICAO DE TAMPAO DE CONCRETO OU DE ARO COM TAMPA FOFO EM POCO DE VISITA SEM PAVIMENTO</v>
          </cell>
          <cell r="D2979" t="str">
            <v>UN</v>
          </cell>
          <cell r="E2979">
            <v>35.46</v>
          </cell>
        </row>
        <row r="2980">
          <cell r="B2980" t="str">
            <v xml:space="preserve"> 25.17.40</v>
          </cell>
          <cell r="C2980" t="str">
            <v>000 - SUBSTITUICAO DE TAMPA DE FOFO EM CAIXA DE INSPECAO</v>
          </cell>
          <cell r="D2980" t="str">
            <v>UN</v>
          </cell>
          <cell r="E2980">
            <v>11.83</v>
          </cell>
        </row>
        <row r="2981">
          <cell r="B2981" t="str">
            <v xml:space="preserve"> 25.17.43</v>
          </cell>
          <cell r="C2981" t="str">
            <v>000 - SUBSTITUICAO DE TAMPA DE FOFO EM POCO DE VISITA</v>
          </cell>
          <cell r="D2981" t="str">
            <v>UN</v>
          </cell>
          <cell r="E2981">
            <v>23.63</v>
          </cell>
        </row>
        <row r="2982">
          <cell r="B2982" t="str">
            <v xml:space="preserve"> 25.18.00</v>
          </cell>
          <cell r="C2982" t="str">
            <v>LIGACAO PREDIAL DE ESGOTO</v>
          </cell>
        </row>
        <row r="2983">
          <cell r="B2983" t="str">
            <v xml:space="preserve"> 25.18.01</v>
          </cell>
          <cell r="C2983" t="str">
            <v>454 - EXECUCAO DE LIGACAO PREDIAL DE ESGOTO NO PASSEIO COM PAVIMENTO</v>
          </cell>
          <cell r="D2983" t="str">
            <v>UN</v>
          </cell>
          <cell r="E2983">
            <v>620.33000000000004</v>
          </cell>
        </row>
        <row r="2984">
          <cell r="B2984" t="str">
            <v xml:space="preserve"> 25.18.04</v>
          </cell>
          <cell r="C2984" t="str">
            <v>453 - EXECUCAO DE LIGACAO PREDIAL DE ESGOTO NO PASSEIO SEM PAVIMENTO</v>
          </cell>
          <cell r="D2984" t="str">
            <v>UN</v>
          </cell>
          <cell r="E2984">
            <v>516.95000000000005</v>
          </cell>
        </row>
        <row r="2985">
          <cell r="B2985" t="str">
            <v xml:space="preserve"> 25.18.07</v>
          </cell>
          <cell r="C2985" t="str">
            <v>456 - EXECUCAO DE LIGACAO PREDIAL DE ESGOTO NA RUA COM PAVIMENTO</v>
          </cell>
          <cell r="D2985" t="str">
            <v>UN</v>
          </cell>
          <cell r="E2985">
            <v>1033.8900000000001</v>
          </cell>
        </row>
        <row r="2986">
          <cell r="B2986" t="str">
            <v xml:space="preserve"> 25.18.10</v>
          </cell>
          <cell r="C2986" t="str">
            <v>455 - EXECUCAO DE LIGACAO PREDIAL DE ESGOTO NA RUA SEM PAVIMENTO</v>
          </cell>
          <cell r="D2986" t="str">
            <v>UN</v>
          </cell>
          <cell r="E2986">
            <v>827.1</v>
          </cell>
        </row>
        <row r="2987">
          <cell r="B2987" t="str">
            <v xml:space="preserve"> 25.18.13</v>
          </cell>
          <cell r="C2987" t="str">
            <v>458 - EXECUCAO DE LIGACAO PREDIAL DE ESGOTO NO OUTRO LADO DA RUA COM PAVIMENTO</v>
          </cell>
          <cell r="D2987" t="str">
            <v>UN</v>
          </cell>
          <cell r="E2987">
            <v>1344.07</v>
          </cell>
        </row>
        <row r="2988">
          <cell r="B2988" t="str">
            <v xml:space="preserve"> 25.18.16</v>
          </cell>
          <cell r="C2988" t="str">
            <v>457 - EXECUCAO DE LIGACAO PREDIAL DE ESGOTO NO OUTRO LADO DA RUA SEM PAVIMENTO</v>
          </cell>
          <cell r="D2988" t="str">
            <v>UN</v>
          </cell>
          <cell r="E2988">
            <v>1137.28</v>
          </cell>
        </row>
        <row r="2989">
          <cell r="B2989" t="str">
            <v xml:space="preserve"> 25.19.00</v>
          </cell>
          <cell r="C2989" t="str">
            <v>AMPLIACAO DIAMETRO DO RAMAL</v>
          </cell>
        </row>
        <row r="2990">
          <cell r="B2990" t="str">
            <v xml:space="preserve"> 25.19.01</v>
          </cell>
          <cell r="C2990" t="str">
            <v>430 - AMPLIACAO DIAMETRO DO RAMAL EM PVC COM PAVIMENTO</v>
          </cell>
          <cell r="D2990" t="str">
            <v>UN</v>
          </cell>
          <cell r="E2990">
            <v>1033.8900000000001</v>
          </cell>
        </row>
        <row r="2991">
          <cell r="B2991" t="str">
            <v xml:space="preserve"> 25.19.04</v>
          </cell>
          <cell r="C2991" t="str">
            <v>431 - AMPLIACAO DIAMETRO DO RAMAL EM PVC SEM PAVIMENTO</v>
          </cell>
          <cell r="D2991" t="str">
            <v>UN</v>
          </cell>
          <cell r="E2991">
            <v>827.1</v>
          </cell>
        </row>
        <row r="2992">
          <cell r="B2992" t="str">
            <v xml:space="preserve"> 25.19.07</v>
          </cell>
          <cell r="C2992" t="str">
            <v>432 - AMPLIACAO DIAMETRO DO RAMAL CERAMICO COM PAVIMENTO</v>
          </cell>
          <cell r="D2992" t="str">
            <v>UN</v>
          </cell>
          <cell r="E2992">
            <v>1240.6600000000001</v>
          </cell>
        </row>
        <row r="2993">
          <cell r="B2993" t="str">
            <v xml:space="preserve"> 25.19.10</v>
          </cell>
          <cell r="C2993" t="str">
            <v>433 - AMPLIACAO DIAMETRO DO RAMAL CERAMICO SEM PAVIMENTO</v>
          </cell>
          <cell r="D2993" t="str">
            <v>UN</v>
          </cell>
          <cell r="E2993">
            <v>1033.8900000000001</v>
          </cell>
        </row>
        <row r="2994">
          <cell r="B2994" t="str">
            <v xml:space="preserve"> 25.20.00</v>
          </cell>
          <cell r="C2994" t="str">
            <v>SERVICOS TÉCNICOS / ADMINISTRATIVOS - ESGOTO</v>
          </cell>
        </row>
        <row r="2995">
          <cell r="B2995" t="str">
            <v xml:space="preserve"> 25.20.01</v>
          </cell>
          <cell r="C2995" t="str">
            <v>387 - ESTUDO DE VIABILIDADE PARA ESGOTO SANITARIO</v>
          </cell>
          <cell r="D2995" t="str">
            <v>UN</v>
          </cell>
          <cell r="E2995">
            <v>157.65</v>
          </cell>
        </row>
        <row r="2996">
          <cell r="B2996" t="str">
            <v xml:space="preserve"> 25.20.04</v>
          </cell>
          <cell r="C2996" t="str">
            <v>451 - SONDAGEM DE RAMAL PREDIAL DE ESGOTO SANITARIO</v>
          </cell>
          <cell r="D2996" t="str">
            <v>UN</v>
          </cell>
          <cell r="E2996">
            <v>39.409999999999997</v>
          </cell>
        </row>
        <row r="2997">
          <cell r="B2997" t="str">
            <v xml:space="preserve"> 25.20.07</v>
          </cell>
          <cell r="C2997" t="str">
            <v>452 - PEDIDO DE VERIFICACAO DE RAMAL DE ESGOTO SANITARIO PELO USUARIO</v>
          </cell>
          <cell r="D2997" t="str">
            <v>UN</v>
          </cell>
          <cell r="E2997">
            <v>39.409999999999997</v>
          </cell>
        </row>
        <row r="2998">
          <cell r="B2998" t="str">
            <v xml:space="preserve"> 25.20.10</v>
          </cell>
          <cell r="C2998" t="str">
            <v>490 - LIGACAO PROVISORIA</v>
          </cell>
          <cell r="D2998" t="str">
            <v>UN</v>
          </cell>
          <cell r="E2998">
            <v>361.87</v>
          </cell>
        </row>
        <row r="2999">
          <cell r="B2999" t="str">
            <v xml:space="preserve"> 25.20.13</v>
          </cell>
          <cell r="C2999" t="str">
            <v>491 - DESLOCAMENTO DO COLETOR PREDIAL DE ESGOTO</v>
          </cell>
          <cell r="D2999" t="str">
            <v>UN</v>
          </cell>
          <cell r="E2999">
            <v>1654.24</v>
          </cell>
        </row>
        <row r="3000">
          <cell r="B3000" t="str">
            <v xml:space="preserve"> 25.20.16</v>
          </cell>
          <cell r="C3000" t="str">
            <v>492 - RELIGACAO DO COLETOR PREDIAL DE ESGOTO</v>
          </cell>
          <cell r="D3000" t="str">
            <v>UN</v>
          </cell>
          <cell r="E3000">
            <v>413.55</v>
          </cell>
        </row>
        <row r="3001">
          <cell r="B3001" t="str">
            <v xml:space="preserve"> 25.20.19</v>
          </cell>
          <cell r="C3001" t="str">
            <v>493 - VERIFICACAO DO FLUXO DE ESGOTO PV</v>
          </cell>
          <cell r="D3001" t="str">
            <v>UN</v>
          </cell>
          <cell r="E3001">
            <v>413.55</v>
          </cell>
        </row>
        <row r="3002">
          <cell r="B3002" t="str">
            <v xml:space="preserve"> 25.20.22</v>
          </cell>
          <cell r="C3002" t="str">
            <v>494 - DESLIGAMENTO DO COLETOR PREDIAL DE ESGOTO</v>
          </cell>
          <cell r="D3002" t="str">
            <v>UN</v>
          </cell>
          <cell r="E3002">
            <v>413.55</v>
          </cell>
        </row>
        <row r="3003">
          <cell r="B3003" t="str">
            <v xml:space="preserve"> 25.20.23</v>
          </cell>
          <cell r="C3003" t="str">
            <v>000 - LIGAR ESGOTO DE UMA UNIDADE MOVEL INCLUINDO O DESLIGAMENTO</v>
          </cell>
          <cell r="D3003" t="str">
            <v>UN</v>
          </cell>
          <cell r="E3003">
            <v>39.409999999999997</v>
          </cell>
        </row>
        <row r="3004">
          <cell r="B3004" t="str">
            <v xml:space="preserve"> 25.20.24</v>
          </cell>
          <cell r="C3004" t="str">
            <v>000 - LIGAR ESGOTO DE UNIDADE MOVEL EM SERIE INCLUINDO O DESLIGAMENTO</v>
          </cell>
          <cell r="D3004" t="str">
            <v>UN</v>
          </cell>
          <cell r="E3004">
            <v>103.4</v>
          </cell>
        </row>
        <row r="3005">
          <cell r="B3005" t="str">
            <v xml:space="preserve"> 25.20.25</v>
          </cell>
          <cell r="C3005" t="str">
            <v>000 - INVESTIGACAO DE LIGACOES EXECUTADAS REGULARMENTE NAO CADASTRADAS</v>
          </cell>
          <cell r="D3005" t="str">
            <v>UN</v>
          </cell>
          <cell r="E3005">
            <v>70.92</v>
          </cell>
        </row>
        <row r="3006">
          <cell r="B3006" t="str">
            <v xml:space="preserve"> 25.20.28</v>
          </cell>
          <cell r="C3006" t="str">
            <v>000 - INVESTIGACAO DE LIGACOES IRREGULARES NAO CADASTRADAS</v>
          </cell>
          <cell r="D3006" t="str">
            <v>UN</v>
          </cell>
          <cell r="E3006">
            <v>118.23</v>
          </cell>
        </row>
        <row r="3007">
          <cell r="B3007" t="str">
            <v xml:space="preserve"> 25.20.31</v>
          </cell>
          <cell r="C3007" t="str">
            <v>000 - PAGAMENTO DE DESLOCAMENTO IMPRODUTIVO PARA EQUIPE DE OPERACAO DE HIDROJATEADOR</v>
          </cell>
          <cell r="D3007" t="str">
            <v>UN</v>
          </cell>
          <cell r="E3007">
            <v>16.329999999999998</v>
          </cell>
        </row>
        <row r="3008">
          <cell r="B3008" t="str">
            <v xml:space="preserve"> 25.20.34</v>
          </cell>
          <cell r="C3008" t="str">
            <v>000 - PAGAMENTO DE DESLOCAMENTO IMPRODUTIVO PARA EQUIPE DE 02 PARA OPERACAO DEHIGH VELOCITY</v>
          </cell>
          <cell r="D3008" t="str">
            <v>UN</v>
          </cell>
          <cell r="E3008">
            <v>16.86</v>
          </cell>
        </row>
        <row r="3009">
          <cell r="B3009" t="str">
            <v xml:space="preserve"> 25.20.37</v>
          </cell>
          <cell r="C3009" t="str">
            <v>000 - PAGAMENTO DE DESLOCAMENTO IMPRODUTIVO PARA EQUIPE DE 03 PARA OPERACAO DEHIGH VELOCITY</v>
          </cell>
          <cell r="D3009" t="str">
            <v>UN</v>
          </cell>
          <cell r="E3009">
            <v>22.52</v>
          </cell>
        </row>
        <row r="3010">
          <cell r="B3010" t="str">
            <v xml:space="preserve"> 25.20.40</v>
          </cell>
          <cell r="C3010" t="str">
            <v>000 - PAGAMENTO DE DESLOCAMENTO IMPRODUTIVO PARA EQUIPE DE 02 PARA MANUTENCAODE REDES E RAMAIS</v>
          </cell>
          <cell r="D3010" t="str">
            <v>UN</v>
          </cell>
          <cell r="E3010">
            <v>19.7</v>
          </cell>
        </row>
        <row r="3011">
          <cell r="B3011" t="str">
            <v xml:space="preserve"> 25.20.43</v>
          </cell>
          <cell r="C3011" t="str">
            <v>000 - PAGAMENTO DE DESLOCAMENTO IMPRODUTIVO PARA EQUIPE DE 04 PARA MANUTENCAODE REDES E RAMAIS</v>
          </cell>
          <cell r="D3011" t="str">
            <v>UN</v>
          </cell>
          <cell r="E3011">
            <v>51.7</v>
          </cell>
        </row>
        <row r="3012">
          <cell r="B3012" t="str">
            <v xml:space="preserve"> 25.90.00</v>
          </cell>
          <cell r="C3012" t="str">
            <v>SERVICOS NAO CODIFICADOS</v>
          </cell>
        </row>
        <row r="3013">
          <cell r="B3013" t="str">
            <v xml:space="preserve"> 25.90.01</v>
          </cell>
          <cell r="C3013" t="str">
            <v>291 - CORRECAO DE VAZAMENTOS NO RAMAL NA RUA COM PAVIMENTO, TIPO CONCRETO, SEMFORNECIMENTO DOMATERIAL HIDRAULICO</v>
          </cell>
          <cell r="D3013" t="str">
            <v>UN</v>
          </cell>
          <cell r="E3013">
            <v>104.68</v>
          </cell>
        </row>
        <row r="3014">
          <cell r="B3014" t="str">
            <v xml:space="preserve"> 25.90.02</v>
          </cell>
          <cell r="C3014" t="str">
            <v>291 - CORRECAO DE VAZAMENTOS NO RAMAL NA RUA COM PAVIMENTO, TIPO CONCRETO, COMFORNECIMENTO DO MATERIAL HIDRAULICO</v>
          </cell>
          <cell r="D3014" t="str">
            <v>UN</v>
          </cell>
          <cell r="E3014">
            <v>112.8</v>
          </cell>
        </row>
        <row r="3015">
          <cell r="B3015" t="str">
            <v xml:space="preserve"> 25.90.04</v>
          </cell>
          <cell r="C3015" t="str">
            <v>393 - CONSERTO COLETOR PVC DN &lt;= 200MM H= 2MT SEM PAVIMENTO (MRR/RMS)</v>
          </cell>
          <cell r="D3015" t="str">
            <v>UN</v>
          </cell>
          <cell r="E3015">
            <v>688.5</v>
          </cell>
        </row>
        <row r="3016">
          <cell r="B3016" t="str">
            <v xml:space="preserve"> 25.90.07</v>
          </cell>
          <cell r="C3016" t="str">
            <v>000 - CONSERTO COLETOR PVC DE 100 ATE 150 MM COM PAVIMENTO, NAO INCLUI MATERIAL PARA RECOMPOSICAO DE PAVIMENTO E HIDRAULICO (MRR/RMS)</v>
          </cell>
          <cell r="D3016" t="str">
            <v>UN</v>
          </cell>
          <cell r="E3016">
            <v>861.68</v>
          </cell>
        </row>
        <row r="3017">
          <cell r="B3017" t="str">
            <v xml:space="preserve"> 25.90.10</v>
          </cell>
          <cell r="C3017" t="str">
            <v>000 - CONSERTO COLETOR PVC DE 100 ATE 150 MM SEM PAVIMENTO (MRR/RMS)</v>
          </cell>
          <cell r="D3017" t="str">
            <v>UN</v>
          </cell>
          <cell r="E3017">
            <v>746.92</v>
          </cell>
        </row>
        <row r="3018">
          <cell r="B3018" t="str">
            <v xml:space="preserve"> 25.90.13</v>
          </cell>
          <cell r="C3018" t="str">
            <v>000 - CONSERTO COLETOR PVC DE 200 ATE 250 MM COM PAVIMENTO, NAO INCLUI MATERIAL PARA RECOMPOSICAO DE PAVIMENTO E HIDRAULICO (MRR/RMS)</v>
          </cell>
          <cell r="D3018" t="str">
            <v>UN</v>
          </cell>
          <cell r="E3018">
            <v>918.01</v>
          </cell>
        </row>
        <row r="3019">
          <cell r="B3019" t="str">
            <v xml:space="preserve"> 25.90.16</v>
          </cell>
          <cell r="C3019" t="str">
            <v>000 - CONSERTO COLETOR PVC DE 200 ATE 250 MM SEM PAVIMENTO (MRR/RMS)</v>
          </cell>
          <cell r="D3019" t="str">
            <v>UN</v>
          </cell>
          <cell r="E3019">
            <v>803.25</v>
          </cell>
        </row>
        <row r="3020">
          <cell r="B3020" t="str">
            <v xml:space="preserve"> 25.90.19</v>
          </cell>
          <cell r="C3020" t="str">
            <v>000 - CONSERTO COLETOR PVC DE 300 ATE 400 MM COM PAVIMENTO, NAO INCLUI MATERIAL PARA RECOMPOSICAO DE PAVIMENTO E HIDRAULICO (MRR/RMS)</v>
          </cell>
          <cell r="D3020" t="str">
            <v>UN</v>
          </cell>
          <cell r="E3020">
            <v>1147.5</v>
          </cell>
        </row>
        <row r="3021">
          <cell r="B3021" t="str">
            <v xml:space="preserve"> 25.90.22</v>
          </cell>
          <cell r="C3021" t="str">
            <v>000 - CONSERTO COLETOR PVC DE 300 ATE 400 MM SEM PAVIMENTO (MRR/RMS)</v>
          </cell>
          <cell r="D3021" t="str">
            <v>UN</v>
          </cell>
          <cell r="E3021">
            <v>1032.74</v>
          </cell>
        </row>
        <row r="3022">
          <cell r="B3022" t="str">
            <v xml:space="preserve"> 25.90.25</v>
          </cell>
          <cell r="C3022" t="str">
            <v>394 - CONSERTO COLETOR CERAMICO ATE 150 MM COM PAVIMENTO, NAO INCLUI MATERIALPARA RECOMPOSICAO DE PAVIMENTO E HIDRAULICO (MRR/RMS)</v>
          </cell>
          <cell r="D3022" t="str">
            <v>UN</v>
          </cell>
          <cell r="E3022">
            <v>1032.74</v>
          </cell>
        </row>
        <row r="3023">
          <cell r="B3023" t="str">
            <v xml:space="preserve"> 25.90.28</v>
          </cell>
          <cell r="C3023" t="str">
            <v>395 - CONSERTO COLETOR CERAMICO ATE 150 MM SEM PAVIMENTO (MRR/RMS)</v>
          </cell>
          <cell r="D3023" t="str">
            <v>UN</v>
          </cell>
          <cell r="E3023">
            <v>688.5</v>
          </cell>
        </row>
        <row r="3024">
          <cell r="B3024" t="str">
            <v xml:space="preserve"> 25.90.31</v>
          </cell>
          <cell r="C3024" t="str">
            <v>000 - PAGAMENTO DE DESLOCAMENTO IMPRODUTIVO PARA EQUIPE DE OPERACAO DE HIDROJATEADOR (MRR/RMS)</v>
          </cell>
          <cell r="D3024" t="str">
            <v>UN</v>
          </cell>
          <cell r="E3024">
            <v>17.100000000000001</v>
          </cell>
        </row>
        <row r="3025">
          <cell r="B3025" t="str">
            <v xml:space="preserve"> 25.90.34</v>
          </cell>
          <cell r="C3025" t="str">
            <v>000 - PAGAMENTO DE DESLOCAMENTO IMPRODUTIVO PARA EQUIPE DE 02 PARA OPERACAO DEHIGH VELOCITY (MRR/RMS)</v>
          </cell>
          <cell r="D3025" t="str">
            <v>UN</v>
          </cell>
          <cell r="E3025">
            <v>17.100000000000001</v>
          </cell>
        </row>
        <row r="3026">
          <cell r="B3026" t="str">
            <v xml:space="preserve"> 25.90.37</v>
          </cell>
          <cell r="C3026" t="str">
            <v>000 - PAGAMENTO DE DESLOCAMENTO IMPRODUTIVO PARA EQUIPE DE 03 PARA OPERACAO DEHIGH VELOCITY (MRR/RMS)</v>
          </cell>
          <cell r="D3026" t="str">
            <v>UN</v>
          </cell>
          <cell r="E3026">
            <v>22.97</v>
          </cell>
        </row>
        <row r="3027">
          <cell r="B3027" t="str">
            <v xml:space="preserve"> 25.90.40</v>
          </cell>
          <cell r="C3027" t="str">
            <v>397 - CONSERTO COLETOR CERAMICO DE 200 ATE 250 MM SEM PAVIMENTO (MRR/RMS)</v>
          </cell>
          <cell r="D3027" t="str">
            <v>UN</v>
          </cell>
          <cell r="E3027">
            <v>918.01</v>
          </cell>
        </row>
        <row r="3028">
          <cell r="B3028" t="str">
            <v xml:space="preserve"> 25.90.43</v>
          </cell>
          <cell r="C3028" t="str">
            <v>398 - CONSERTO COLETOR CERAMICO DE 300 ATE 375 MM COM PAVIMENTO, NAO INCLUI MATERIAL PARA RECOMPOSICAO DE PAVIMENTO E HIDRAULICO (MRR/RMS)</v>
          </cell>
          <cell r="D3028" t="str">
            <v>UN</v>
          </cell>
          <cell r="E3028">
            <v>1606.51</v>
          </cell>
        </row>
        <row r="3029">
          <cell r="B3029" t="str">
            <v xml:space="preserve"> 25.90.46</v>
          </cell>
          <cell r="C3029" t="str">
            <v>399 - CONSERTO COLETOR CERAMICO DE 300 ATE 375 MM SEM PAVIMENTO (MRR/RMS)</v>
          </cell>
          <cell r="D3029" t="str">
            <v>UN</v>
          </cell>
          <cell r="E3029">
            <v>1147.5</v>
          </cell>
        </row>
        <row r="3030">
          <cell r="B3030" t="str">
            <v xml:space="preserve"> 25.90.49</v>
          </cell>
          <cell r="C3030" t="str">
            <v>000 - CONSERTO COLETOR CERAMICO DE 400 ATE 500 MM COM PAVIMENTO, NAO INCLUI MATERIAL PARA RECOMPOSICAO DE PAVIMENTO E HIDRAULICO (MRR/RMS)</v>
          </cell>
          <cell r="D3030" t="str">
            <v>UN</v>
          </cell>
          <cell r="E3030">
            <v>1836</v>
          </cell>
        </row>
        <row r="3031">
          <cell r="B3031" t="str">
            <v xml:space="preserve"> 25.90.52</v>
          </cell>
          <cell r="C3031" t="str">
            <v>000 - CONSERTO COLETOR CERAMICO DE 400 ATE 500 MM SEM PAVIMENTO (MRR/RMS)</v>
          </cell>
          <cell r="D3031" t="str">
            <v>UN</v>
          </cell>
          <cell r="E3031">
            <v>1377.02</v>
          </cell>
        </row>
        <row r="3032">
          <cell r="B3032" t="str">
            <v xml:space="preserve"> 25.90.59</v>
          </cell>
          <cell r="C3032" t="str">
            <v>000 - CONSERTO RAMAL PREDIAL DE ESGOTO PVC 100 MM COM PAVIMENTO, NAO INCLUI MATERIAL PARA RECOMOSICAO DE PAVIMENTO E HIDRAULICO (MRR/RMS)</v>
          </cell>
          <cell r="D3032" t="str">
            <v>UN</v>
          </cell>
          <cell r="E3032">
            <v>350.37</v>
          </cell>
        </row>
        <row r="3033">
          <cell r="B3033" t="str">
            <v xml:space="preserve"> 25.90.61</v>
          </cell>
          <cell r="C3033" t="str">
            <v>000 - CONSERTO RAMAL PREDIAL DE ESGOTO PVC 100 MM SEM PAVIMENTO (MRR/RMS)</v>
          </cell>
          <cell r="D3033" t="str">
            <v>UN</v>
          </cell>
          <cell r="E3033">
            <v>262.77999999999997</v>
          </cell>
        </row>
        <row r="3034">
          <cell r="B3034" t="str">
            <v xml:space="preserve"> 25.90.63</v>
          </cell>
          <cell r="C3034" t="str">
            <v>000 - CONSERTO RAMAL PREDIAL DE ESGOTO PVC 125 MM COM PAVIMENTO, NAO INCLUI MATERIAL PARA RECOMPOSICAO DE PAVIMENTO E HIDRAULICO (MRR/RMS)</v>
          </cell>
          <cell r="D3034" t="str">
            <v>UN</v>
          </cell>
          <cell r="E3034">
            <v>350.37</v>
          </cell>
        </row>
        <row r="3035">
          <cell r="B3035" t="str">
            <v xml:space="preserve"> 25.90.65</v>
          </cell>
          <cell r="C3035" t="str">
            <v>000 - CONSERTO RAMAL PREDIAL DE ESGOTO PVC 125 MM SEM PAVIMENTO (MRR/RMS)</v>
          </cell>
          <cell r="D3035" t="str">
            <v>UN</v>
          </cell>
          <cell r="E3035">
            <v>262.77999999999997</v>
          </cell>
        </row>
        <row r="3036">
          <cell r="B3036" t="str">
            <v xml:space="preserve"> 25.90.67</v>
          </cell>
          <cell r="C3036" t="str">
            <v>000 - CONSERTO RAMAL PREDIAL DE ESGOTO PVC 150 MM COM PAVIMENTO, NAO INCLUI MATERIAL PARA RECOMPOSICAO DE PAVIMENTO E HIDRAULICO (MRR/RMS)</v>
          </cell>
          <cell r="D3036" t="str">
            <v>UN</v>
          </cell>
          <cell r="E3036">
            <v>573.77</v>
          </cell>
        </row>
        <row r="3037">
          <cell r="B3037" t="str">
            <v xml:space="preserve"> 25.90.69</v>
          </cell>
          <cell r="C3037" t="str">
            <v>000 - CONSERTO RAMAL PREDIAL DE ESGOTO PVC 150 MM SEM PAVIMENTO (MRR/RMS)</v>
          </cell>
          <cell r="D3037" t="str">
            <v>UN</v>
          </cell>
          <cell r="E3037">
            <v>459.01</v>
          </cell>
        </row>
        <row r="3038">
          <cell r="B3038" t="str">
            <v xml:space="preserve"> 25.90.71</v>
          </cell>
          <cell r="C3038" t="str">
            <v>000 - CONSERTO RAMAL PREDIAL DE ESGOTO PVC 200 MM COM PAVIMENTO, NAO INCLUI MATERIAL PARA RECOMPOSICAO DE PAVIMENTO E HIDRAULICO (MRR/RMS)</v>
          </cell>
          <cell r="D3038" t="str">
            <v>UN</v>
          </cell>
          <cell r="E3038">
            <v>688.5</v>
          </cell>
        </row>
        <row r="3039">
          <cell r="B3039" t="str">
            <v xml:space="preserve"> 25.90.73</v>
          </cell>
          <cell r="C3039" t="str">
            <v>000 - CONSERTO RAMAL PREDIAL DE ESGOTO PVC 200 MM SEM PAVIMENTO (MRR/RMS)</v>
          </cell>
          <cell r="D3039" t="str">
            <v>UN</v>
          </cell>
          <cell r="E3039">
            <v>803.25</v>
          </cell>
        </row>
        <row r="3040">
          <cell r="B3040" t="str">
            <v xml:space="preserve"> 25.90.75</v>
          </cell>
          <cell r="C3040" t="str">
            <v>000 - CONSERTO RAMAL PREDIAL DE ESGOTO CERAMICO ATE 200 MM COM PAVIMENTO, NAOINCLUI MATERIAL PARA RECOMPOSICAO DO PAVIMENTO E HIDRAULICO (MRR/RMS)</v>
          </cell>
          <cell r="D3040" t="str">
            <v>UN</v>
          </cell>
          <cell r="E3040">
            <v>1032.74</v>
          </cell>
        </row>
        <row r="3041">
          <cell r="B3041" t="str">
            <v xml:space="preserve"> 25.90.77</v>
          </cell>
          <cell r="C3041" t="str">
            <v>000 - CONSERTO RAMAL PREDIAL DE ESGOTO CERAMICO ATE 200 MM SEM PAVIMENTO (MRR/RMS)</v>
          </cell>
          <cell r="D3041" t="str">
            <v>UN</v>
          </cell>
          <cell r="E3041">
            <v>803.25</v>
          </cell>
        </row>
        <row r="3042">
          <cell r="B3042" t="str">
            <v xml:space="preserve"> 25.90.79</v>
          </cell>
          <cell r="C3042" t="str">
            <v>000 - CONSERTO EM TUBULACAO DE FoFo OU A.C.,PB JE DE 350 ATE 400 MM INCLUINDOCORTE E POSICIONAMENTO DAS CONEXOES,COM PAVIMENTO,NAO INCLUI MATERIAL P/ RECOMPOSICAO DE PAVIMENTO E HIDRAULICO (MRR/RMS)</v>
          </cell>
          <cell r="D3042" t="str">
            <v>UN</v>
          </cell>
          <cell r="E3042">
            <v>1606.51</v>
          </cell>
        </row>
        <row r="3043">
          <cell r="B3043" t="str">
            <v xml:space="preserve"> 25.90.81</v>
          </cell>
          <cell r="C3043" t="str">
            <v>000 - CONSERTO EM TUBULACAO DE FoFo OU A.C.,PB JE DE 500 ATE 700 MM INCLUINDOCORTE E POSICIONAMENTO DAS CONEXOES,COM PAVIMENTO,NAO INCLUI MATERIAL P/ RECOMPOSICAO DE PAVIMENTO E HIDRAULICO (MRR/RMS)</v>
          </cell>
          <cell r="D3043" t="str">
            <v>UN</v>
          </cell>
          <cell r="E3043">
            <v>2134.37</v>
          </cell>
        </row>
        <row r="3044">
          <cell r="B3044" t="str">
            <v xml:space="preserve"> 25.90.83</v>
          </cell>
          <cell r="C3044" t="str">
            <v>000 - CONSERTO EM LINHA DE RECALQUE ATE 100 MM COM PAVIMENTO (MRR/RMS)</v>
          </cell>
          <cell r="D3044" t="str">
            <v>UN</v>
          </cell>
          <cell r="E3044">
            <v>521.59</v>
          </cell>
        </row>
        <row r="3045">
          <cell r="B3045" t="str">
            <v xml:space="preserve"> 25.90.85</v>
          </cell>
          <cell r="C3045" t="str">
            <v>000 - CONSERTO EM LINHA DE RECALQUE ATE 100 MM SEM PAVIMENTO (MRR/RMS)</v>
          </cell>
          <cell r="D3045" t="str">
            <v>UN</v>
          </cell>
          <cell r="E3045">
            <v>417.29</v>
          </cell>
        </row>
        <row r="3046">
          <cell r="B3046" t="str">
            <v xml:space="preserve"> 25.90.87</v>
          </cell>
          <cell r="C3046" t="str">
            <v>000 - CONSERTO EM LINHA DE RECALQUE 150 A 250 MM COM PAVIMENTO (MRR/RMS)</v>
          </cell>
          <cell r="D3046" t="str">
            <v>UN</v>
          </cell>
          <cell r="E3046">
            <v>625.91</v>
          </cell>
        </row>
        <row r="3047">
          <cell r="B3047" t="str">
            <v xml:space="preserve"> 25.90.89</v>
          </cell>
          <cell r="C3047" t="str">
            <v>000 - CONSERTO EM LINHA DE RECALQUE 150 A 250 MM SEM PAVIMENTO (MRR/RMS)</v>
          </cell>
          <cell r="D3047" t="str">
            <v>UN</v>
          </cell>
          <cell r="E3047">
            <v>521.59</v>
          </cell>
        </row>
        <row r="3048">
          <cell r="B3048" t="str">
            <v xml:space="preserve"> 25.90.91</v>
          </cell>
          <cell r="C3048" t="str">
            <v>000 - CONSERTO EM LINHA DE RECALQUE 300 A 400 MM COM PAVIMENTO (MRR/RMS)</v>
          </cell>
          <cell r="D3048" t="str">
            <v>UN</v>
          </cell>
          <cell r="E3048">
            <v>771.96</v>
          </cell>
        </row>
        <row r="3049">
          <cell r="B3049" t="str">
            <v xml:space="preserve"> 25.90.93</v>
          </cell>
          <cell r="C3049" t="str">
            <v>000 - CONSERTO EM LINHA DE RECALQUE 300 A 400 MM SEM PAVIMENTO (MRR/RMS)</v>
          </cell>
          <cell r="D3049" t="str">
            <v>UN</v>
          </cell>
          <cell r="E3049">
            <v>709.36</v>
          </cell>
        </row>
        <row r="3050">
          <cell r="B3050" t="str">
            <v xml:space="preserve"> 25.90.95</v>
          </cell>
          <cell r="C3050" t="str">
            <v>000 - CONSERTO EM LINHA DE RECALQUE 450 A 550 MM COM PAVIMENTO (MRR/RMS)</v>
          </cell>
          <cell r="D3050" t="str">
            <v>UN</v>
          </cell>
          <cell r="E3050">
            <v>1043.2</v>
          </cell>
        </row>
        <row r="3051">
          <cell r="B3051" t="str">
            <v xml:space="preserve"> 25.90.97</v>
          </cell>
          <cell r="C3051" t="str">
            <v>000 - CONSERTO EM LINHA DE RECALQUE 450 A 550 MM SEM PAVIMENTO (MRR/RMS)</v>
          </cell>
          <cell r="D3051" t="str">
            <v>UN</v>
          </cell>
          <cell r="E3051">
            <v>834.55</v>
          </cell>
        </row>
        <row r="3052">
          <cell r="B3052" t="str">
            <v xml:space="preserve"> 25.93.01</v>
          </cell>
          <cell r="C3052" t="str">
            <v>438 - DESOBSTRUCAO DE REDE COLETORA DE ESGOTO ENTRE PV'S COM EQUIPAMENTO PESADO (JATO) (MRR/RMS)</v>
          </cell>
          <cell r="D3052" t="str">
            <v>UN</v>
          </cell>
          <cell r="E3052">
            <v>68.38</v>
          </cell>
        </row>
        <row r="3053">
          <cell r="B3053" t="str">
            <v xml:space="preserve"> 25.93.04</v>
          </cell>
          <cell r="C3053" t="str">
            <v>000 - DESOBSTRUCAO DE REDE COLETORA DE ESGOTO ENTRE PV'S COM EQUIPAMENTO PESADO (JATO VACUO)(MRR/RMS) (MRR/RMS)</v>
          </cell>
          <cell r="D3053" t="str">
            <v>UN</v>
          </cell>
          <cell r="E3053">
            <v>79.61</v>
          </cell>
        </row>
        <row r="3054">
          <cell r="B3054" t="str">
            <v xml:space="preserve"> 25.93.10</v>
          </cell>
          <cell r="C3054" t="str">
            <v>440 - DESOBSTRUCAO DE RAMAL PREDIAL DE ESGOTO COM EQUIPAMENTO LEVE (MRR/RMS)</v>
          </cell>
          <cell r="D3054" t="str">
            <v>UN</v>
          </cell>
          <cell r="E3054">
            <v>58.11</v>
          </cell>
        </row>
        <row r="3055">
          <cell r="B3055" t="str">
            <v xml:space="preserve"> 25.93.13</v>
          </cell>
          <cell r="C3055" t="str">
            <v>000 - DESOBSTRUCAO DE RAMAL PREDIAL DE ESGOTO COM EQUIPAMENTO PESADO (MRR/RMS)</v>
          </cell>
          <cell r="D3055" t="str">
            <v>UN</v>
          </cell>
          <cell r="E3055">
            <v>59.71</v>
          </cell>
        </row>
        <row r="3056">
          <cell r="B3056" t="str">
            <v xml:space="preserve"> 25.93.16</v>
          </cell>
          <cell r="C3056" t="str">
            <v>441 - DESOBSTRUCAO DE RAMAL PREDIAL DE ESGOTO SEM EQUIPAMENTO (MRR/RMS)</v>
          </cell>
          <cell r="D3056" t="str">
            <v>UN</v>
          </cell>
          <cell r="E3056">
            <v>34.18</v>
          </cell>
        </row>
        <row r="3057">
          <cell r="B3057" t="str">
            <v xml:space="preserve"> 25.94.07</v>
          </cell>
          <cell r="C3057" t="str">
            <v>444 - LIMPEZA CAIXA DE INSPECAO (MRR/RMS)</v>
          </cell>
          <cell r="D3057" t="str">
            <v>UN</v>
          </cell>
          <cell r="E3057">
            <v>22.28</v>
          </cell>
        </row>
        <row r="3058">
          <cell r="B3058" t="str">
            <v xml:space="preserve"> 25.94.10</v>
          </cell>
          <cell r="C3058" t="str">
            <v>445 - LIMPEZA PV'S COM PROFUNDIDADE ATE 3,00 M. (MRR/RMS)</v>
          </cell>
          <cell r="D3058" t="str">
            <v>UN</v>
          </cell>
          <cell r="E3058">
            <v>28.67</v>
          </cell>
        </row>
        <row r="3059">
          <cell r="B3059" t="str">
            <v xml:space="preserve"> 25.94.13</v>
          </cell>
          <cell r="C3059" t="str">
            <v>446 - LIMPEZA PV'S COM PROFUNDIDADE ACIMA DE 3,00 M. (MRR/RMS)</v>
          </cell>
          <cell r="D3059" t="str">
            <v>UN</v>
          </cell>
          <cell r="E3059">
            <v>43.79</v>
          </cell>
        </row>
        <row r="3060">
          <cell r="B3060" t="str">
            <v xml:space="preserve"> 25.94.16</v>
          </cell>
          <cell r="C3060" t="str">
            <v>447 - LIMPEZA DE REDE COLETORA DE ESGOTO COM BUCKETS (MANUTENCAO PREVENTIVA 100 M) (MRR/RMS)</v>
          </cell>
          <cell r="D3060" t="str">
            <v>UN</v>
          </cell>
          <cell r="E3060">
            <v>262.77999999999997</v>
          </cell>
        </row>
        <row r="3061">
          <cell r="B3061" t="str">
            <v xml:space="preserve"> 25.96.01</v>
          </cell>
          <cell r="C3061" t="str">
            <v>459 - CONSTRUCAO DE CAIXA DE INSPECAO DE ESGOTO COM DEMOLICAO DA EXISTENTE (MRR/RMS)</v>
          </cell>
          <cell r="D3061" t="str">
            <v>UN</v>
          </cell>
          <cell r="E3061">
            <v>344.25</v>
          </cell>
        </row>
        <row r="3062">
          <cell r="B3062" t="str">
            <v xml:space="preserve"> 25.96.04</v>
          </cell>
          <cell r="C3062" t="str">
            <v>460 - CONSTRUCAO DE CAIXA DE INSPECAO DE ESGOTO SEM DEMOLICAO DA EXISTENTE (MRR/RMS)</v>
          </cell>
          <cell r="D3062" t="str">
            <v>UN</v>
          </cell>
          <cell r="E3062">
            <v>229.49</v>
          </cell>
        </row>
        <row r="3063">
          <cell r="B3063" t="str">
            <v xml:space="preserve"> 25.96.07</v>
          </cell>
          <cell r="C3063" t="str">
            <v>461 - CONFECCAO DE CAIXA DE INSPECAO (MRR/RMS)</v>
          </cell>
          <cell r="D3063" t="str">
            <v>UN</v>
          </cell>
          <cell r="E3063">
            <v>918.01</v>
          </cell>
        </row>
        <row r="3064">
          <cell r="B3064" t="str">
            <v xml:space="preserve"> 25.96.10</v>
          </cell>
          <cell r="C3064" t="str">
            <v>462 - CONSERTO DE PV'S DANIFICADO COM PROFUNDIDADE DE ATE 3,00 M COM DEMOLICAO(MRR/RMS)</v>
          </cell>
          <cell r="D3064" t="str">
            <v>UN</v>
          </cell>
          <cell r="E3064">
            <v>688.5</v>
          </cell>
        </row>
        <row r="3065">
          <cell r="B3065" t="str">
            <v xml:space="preserve"> 25.96.13</v>
          </cell>
          <cell r="C3065" t="str">
            <v>463 - CONSERTO DE PV'S DANIFICADO COM PROFUNDIDADE DE ATE 3,00 M SEM DEMOLICAO(MRR/RMS)</v>
          </cell>
          <cell r="D3065" t="str">
            <v>UN</v>
          </cell>
          <cell r="E3065">
            <v>344.25</v>
          </cell>
        </row>
        <row r="3066">
          <cell r="B3066" t="str">
            <v xml:space="preserve"> 25.96.16</v>
          </cell>
          <cell r="C3066" t="str">
            <v>464 - CONSERTO DE PV'S DANIFICADO COM PROFUNDIDADE MAIOR DE 3,00 M COM DEMOLICAO (MRR/RMS)</v>
          </cell>
          <cell r="D3066" t="str">
            <v>UN</v>
          </cell>
          <cell r="E3066">
            <v>1377.02</v>
          </cell>
        </row>
        <row r="3067">
          <cell r="B3067" t="str">
            <v xml:space="preserve"> 25.96.19</v>
          </cell>
          <cell r="C3067" t="str">
            <v>465 - CONSERTO DE PV'S DANIFICADO COM PROFUNDIDADE MAIOR DE 3,00 M SEM DEMOLICAO (MRR/RMS)</v>
          </cell>
          <cell r="D3067" t="str">
            <v>UN</v>
          </cell>
          <cell r="E3067">
            <v>573.77</v>
          </cell>
        </row>
        <row r="3068">
          <cell r="B3068" t="str">
            <v xml:space="preserve"> 25.96.22</v>
          </cell>
          <cell r="C3068" t="str">
            <v>466 - CONFECCAO DE PV'S DN 0,60 M E PROFUNDIDADE DE 1,80 M. (MRR/RMS)</v>
          </cell>
          <cell r="D3068" t="str">
            <v>UN</v>
          </cell>
          <cell r="E3068">
            <v>1377.02</v>
          </cell>
        </row>
        <row r="3069">
          <cell r="B3069" t="str">
            <v xml:space="preserve"> 25.96.25</v>
          </cell>
          <cell r="C3069" t="str">
            <v>467 - CONFECCAO DE PV'S DN 1,10 M E PROFUNDIDADE DE 2,00 M. (MRR/RMS)</v>
          </cell>
          <cell r="D3069" t="str">
            <v>UN</v>
          </cell>
          <cell r="E3069">
            <v>1836</v>
          </cell>
        </row>
        <row r="3070">
          <cell r="B3070" t="str">
            <v xml:space="preserve"> 25.96.28</v>
          </cell>
          <cell r="C3070" t="str">
            <v>000 - CONSERTOS DE CAIXA DE INSPECAO COM DEMOLICAO DA EXISTENTE (MRR/RMS)</v>
          </cell>
          <cell r="D3070" t="str">
            <v>UN</v>
          </cell>
          <cell r="E3070">
            <v>87.6</v>
          </cell>
        </row>
        <row r="3071">
          <cell r="B3071" t="str">
            <v xml:space="preserve"> 25.96.29</v>
          </cell>
          <cell r="C3071" t="str">
            <v>000 - CONSERTOS DE CAIXA DE INSPECAO SEM DEMOLICAO DA EXISTENTE (MRR/RMS)</v>
          </cell>
          <cell r="D3071" t="str">
            <v>UN</v>
          </cell>
          <cell r="E3071">
            <v>58.94</v>
          </cell>
        </row>
        <row r="3072">
          <cell r="B3072" t="str">
            <v xml:space="preserve"> 25.96.31</v>
          </cell>
          <cell r="C3072" t="str">
            <v>000 - PEQUENOS CONSERTOS DE POCO DE VISITA (MRR/RMS)</v>
          </cell>
          <cell r="D3072" t="str">
            <v>UN</v>
          </cell>
          <cell r="E3072">
            <v>47.78</v>
          </cell>
        </row>
        <row r="3073">
          <cell r="B3073" t="str">
            <v xml:space="preserve"> 25.96.34</v>
          </cell>
          <cell r="C3073" t="str">
            <v>000 - PEQUENOS CONSERTOS DE CAIXAS DE INSPECAO (MRR/RMS)</v>
          </cell>
          <cell r="D3073" t="str">
            <v>UN</v>
          </cell>
          <cell r="E3073">
            <v>28.67</v>
          </cell>
        </row>
        <row r="3074">
          <cell r="B3074" t="str">
            <v xml:space="preserve"> 25.97.04</v>
          </cell>
          <cell r="C3074" t="str">
            <v>469 - AJUSTE ALTURA DA TAMPA NA CAIXA DE INSPACAO (MRR/RMS)</v>
          </cell>
          <cell r="D3074" t="str">
            <v>UN</v>
          </cell>
          <cell r="E3074">
            <v>35.03</v>
          </cell>
        </row>
        <row r="3075">
          <cell r="B3075" t="str">
            <v xml:space="preserve"> 25.97.07</v>
          </cell>
          <cell r="C3075" t="str">
            <v>470 - REPARO E/OU VEDACAO DA TAMPA DA CAIXA DE INSPACAO QUEBRADA (MRR/RMS)</v>
          </cell>
          <cell r="D3075" t="str">
            <v>UN</v>
          </cell>
          <cell r="E3075">
            <v>17.510000000000002</v>
          </cell>
        </row>
        <row r="3076">
          <cell r="B3076" t="str">
            <v xml:space="preserve"> 25.97.10</v>
          </cell>
          <cell r="C3076" t="str">
            <v>471 - AJUSTE DA ALTURA DO TAMPAO NO PV (MRR/RMS)</v>
          </cell>
          <cell r="D3076" t="str">
            <v>UN</v>
          </cell>
          <cell r="E3076">
            <v>87.6</v>
          </cell>
        </row>
        <row r="3077">
          <cell r="B3077" t="str">
            <v xml:space="preserve"> 25.97.13</v>
          </cell>
          <cell r="C3077" t="str">
            <v>472 - REPARO E/OU VEDACAO DO TAMPAO NO PV (MRR/RMS)</v>
          </cell>
          <cell r="D3077" t="str">
            <v>UN</v>
          </cell>
          <cell r="E3077">
            <v>28.67</v>
          </cell>
        </row>
        <row r="3078">
          <cell r="B3078" t="str">
            <v xml:space="preserve"> 25.97.22</v>
          </cell>
          <cell r="C3078" t="str">
            <v>475 - REPOSICAO DE CAPOEIRA COM DN 0,90M EM PV (MRR/RMS)</v>
          </cell>
          <cell r="D3078" t="str">
            <v>UN</v>
          </cell>
          <cell r="E3078">
            <v>131.38999999999999</v>
          </cell>
        </row>
        <row r="3079">
          <cell r="B3079" t="str">
            <v xml:space="preserve"> 25.97.25</v>
          </cell>
          <cell r="C3079" t="str">
            <v>476 - REPOSICAO DE CAPOEIRA COM DN 1,30M EM PV (MRR/RMS)</v>
          </cell>
          <cell r="D3079" t="str">
            <v>UN</v>
          </cell>
          <cell r="E3079">
            <v>238.89</v>
          </cell>
        </row>
        <row r="3080">
          <cell r="B3080" t="str">
            <v xml:space="preserve"> 25.97.28</v>
          </cell>
          <cell r="C3080" t="str">
            <v>000 - SUBSTITUICAO DE TAMPAO DE CONCRETO OU DE ARO COM TAMPA FOFO EM CAIXA DEINSPECAO COMVEDACAO COM PAVIMENTO (MRR/RMS)</v>
          </cell>
          <cell r="D3080" t="str">
            <v>UN</v>
          </cell>
          <cell r="E3080">
            <v>31.85</v>
          </cell>
        </row>
        <row r="3081">
          <cell r="B3081" t="str">
            <v xml:space="preserve"> 25.97.31</v>
          </cell>
          <cell r="C3081" t="str">
            <v>000 - SUBSTITUICAO DE TAMPAO DE CONCRETO OU DE ARO COM TAMPA FOFO EM CAIXA DEINSPECAO COMVEDACAO SEM PAVIMENTO (MRR/RMS)</v>
          </cell>
          <cell r="D3081" t="str">
            <v>UN</v>
          </cell>
          <cell r="E3081">
            <v>27.86</v>
          </cell>
        </row>
        <row r="3082">
          <cell r="B3082" t="str">
            <v xml:space="preserve"> 25.97.34</v>
          </cell>
          <cell r="C3082" t="str">
            <v>000 - SUBSTITUICAO DE TAMPAO DE CONCRETO OU DE ARO COM TAMPA FOFO EM POCO DE VISITA COM PAVIMENTO(MRR/RMS)</v>
          </cell>
          <cell r="D3082" t="str">
            <v>UN</v>
          </cell>
          <cell r="E3082">
            <v>39.83</v>
          </cell>
        </row>
        <row r="3083">
          <cell r="B3083" t="str">
            <v xml:space="preserve"> 25.97.37</v>
          </cell>
          <cell r="C3083" t="str">
            <v>000 - SUBSTITUICAO DE TAMPAO DE CONCRETO OU DE ARO COM TAMPA FOFO EM POCO DE VISITA SEM PAVIMENTO(MRR/RMS)</v>
          </cell>
          <cell r="D3083" t="str">
            <v>UN</v>
          </cell>
          <cell r="E3083">
            <v>35.840000000000003</v>
          </cell>
        </row>
        <row r="3084">
          <cell r="B3084" t="str">
            <v xml:space="preserve"> 25.99.01</v>
          </cell>
          <cell r="C3084" t="str">
            <v>392 - CONSERTO COLETOR PVC DN &lt;= 200MM H= 2MT COM PAVIMENTO, NAO INCLUI MATERIAL PARA RECOMPOSICAODE PAVIMENTO E HIDRAULICO (MRR/RMS)</v>
          </cell>
          <cell r="D3084" t="str">
            <v>UN</v>
          </cell>
          <cell r="E3084">
            <v>918.01</v>
          </cell>
        </row>
        <row r="3085">
          <cell r="B3085" t="str">
            <v xml:space="preserve"> 25.99.31</v>
          </cell>
          <cell r="C3085" t="str">
            <v>000 - CONSERTO COLETOR CERAMICO DE 150 ATE 200 MM COM PAVIMENTO, NAO INCLUI MATERIAL PARARECOMPOSICAO DE PAVIMENTO E HIDRAULICO (MRR/RMS)</v>
          </cell>
          <cell r="D3085" t="str">
            <v>UN</v>
          </cell>
          <cell r="E3085">
            <v>1078.6500000000001</v>
          </cell>
        </row>
        <row r="3086">
          <cell r="B3086" t="str">
            <v xml:space="preserve"> 25.99.34</v>
          </cell>
          <cell r="C3086" t="str">
            <v>000 - CONSERTO COLETOR CERAMICO DE 150 ATE 200 MM SEM PAVIMENTO (MRR/RMS)</v>
          </cell>
          <cell r="D3086" t="str">
            <v>UN</v>
          </cell>
          <cell r="E3086">
            <v>872.1</v>
          </cell>
        </row>
        <row r="3087">
          <cell r="B3087" t="str">
            <v xml:space="preserve"> 25.99.37</v>
          </cell>
          <cell r="C3087" t="str">
            <v>396 - CONSERTO COLETOR CERAMICO DE 200 ATE 250 MM COM PAVIMENTO, NAO INCLUI MATERIAL PARARECOMPOSICAO DE PAVIMENTO E HIDRAULICO (MRR/RMS)</v>
          </cell>
          <cell r="D3087" t="str">
            <v>UN</v>
          </cell>
          <cell r="E3087">
            <v>1147.5</v>
          </cell>
        </row>
        <row r="3088">
          <cell r="B3088" t="str">
            <v xml:space="preserve"> 25.99.40</v>
          </cell>
          <cell r="C3088" t="str">
            <v>000 - PAGAMENTO DE DESLOCAMENTO IMPRODUTIVO PARA EQUIPE DE 02 PARA MANUTENCAODE REDES E RAMAIS(MRR / RMS)</v>
          </cell>
          <cell r="D3088" t="str">
            <v>UN</v>
          </cell>
          <cell r="E3088">
            <v>19.920000000000002</v>
          </cell>
        </row>
        <row r="3089">
          <cell r="B3089" t="str">
            <v xml:space="preserve"> 25.99.43</v>
          </cell>
          <cell r="C3089" t="str">
            <v>000 - PAGAMENTO DE DESLOCAMENTO IMPRODUTIVO PARA EQUIPE DE 04 PARA MANUTENCAODE REDES E RAMAIS(MRR / RMS)</v>
          </cell>
          <cell r="D3089" t="str">
            <v>UN</v>
          </cell>
          <cell r="E3089">
            <v>52.18</v>
          </cell>
        </row>
        <row r="3090">
          <cell r="B3090" t="str">
            <v xml:space="preserve"> 26.00.00</v>
          </cell>
          <cell r="C3090" t="str">
            <v>ATIVIDADES DA AREA COMERCIAL</v>
          </cell>
        </row>
        <row r="3091">
          <cell r="B3091" t="str">
            <v xml:space="preserve"> 26.01.00</v>
          </cell>
          <cell r="C3091" t="str">
            <v>VISITA, ENTREGA DE CONTA E LEITURA DE HIDROMETRO</v>
          </cell>
        </row>
        <row r="3092">
          <cell r="B3092" t="str">
            <v xml:space="preserve"> 26.01.01</v>
          </cell>
          <cell r="C3092" t="str">
            <v>114 - REVISAR LEITURA - (I)</v>
          </cell>
          <cell r="D3092" t="str">
            <v>UN</v>
          </cell>
          <cell r="E3092">
            <v>0.97</v>
          </cell>
        </row>
        <row r="3093">
          <cell r="B3093" t="str">
            <v xml:space="preserve"> 26.01.02</v>
          </cell>
          <cell r="C3093" t="str">
            <v>114 - REVISAR LEITURA - (M)</v>
          </cell>
          <cell r="D3093" t="str">
            <v>UN</v>
          </cell>
          <cell r="E3093">
            <v>6.88</v>
          </cell>
        </row>
        <row r="3094">
          <cell r="B3094" t="str">
            <v xml:space="preserve"> 26.01.04</v>
          </cell>
          <cell r="C3094" t="str">
            <v>269 - ENTREGA DE CONTAS - (I)</v>
          </cell>
          <cell r="D3094" t="str">
            <v>UN</v>
          </cell>
          <cell r="E3094">
            <v>0.35</v>
          </cell>
        </row>
        <row r="3095">
          <cell r="B3095" t="str">
            <v xml:space="preserve"> 26.01.05</v>
          </cell>
          <cell r="C3095" t="str">
            <v>269 - ENTREGA DE CONTAS - (M)</v>
          </cell>
          <cell r="D3095" t="str">
            <v>UN</v>
          </cell>
          <cell r="E3095">
            <v>4.51</v>
          </cell>
        </row>
        <row r="3096">
          <cell r="B3096" t="str">
            <v xml:space="preserve"> 26.01.06</v>
          </cell>
          <cell r="C3096" t="str">
            <v>000 - VISITA OPERACIONAL - (I)</v>
          </cell>
          <cell r="D3096" t="str">
            <v>UN</v>
          </cell>
          <cell r="E3096">
            <v>1.56</v>
          </cell>
        </row>
        <row r="3097">
          <cell r="B3097" t="str">
            <v xml:space="preserve"> 26.01.07</v>
          </cell>
          <cell r="C3097" t="str">
            <v>000 - VISITA COMERCIAL - (I)</v>
          </cell>
          <cell r="D3097" t="str">
            <v>UN</v>
          </cell>
          <cell r="E3097">
            <v>1.03</v>
          </cell>
        </row>
        <row r="3098">
          <cell r="B3098" t="str">
            <v xml:space="preserve"> 26.01.08</v>
          </cell>
          <cell r="C3098" t="str">
            <v>000 - VISITA COMERCIAL - (M)</v>
          </cell>
          <cell r="D3098" t="str">
            <v>UN</v>
          </cell>
          <cell r="E3098">
            <v>1.98</v>
          </cell>
        </row>
        <row r="3099">
          <cell r="B3099" t="str">
            <v xml:space="preserve"> 26.01.09</v>
          </cell>
          <cell r="C3099" t="str">
            <v>000 - VISITA OPERACIONAL - (M)</v>
          </cell>
          <cell r="D3099" t="str">
            <v>UN</v>
          </cell>
          <cell r="E3099">
            <v>9.01</v>
          </cell>
        </row>
        <row r="3100">
          <cell r="B3100" t="str">
            <v xml:space="preserve"> 26.01.10</v>
          </cell>
          <cell r="C3100" t="str">
            <v>000 - ENTREGA DE NOTIFICACAO DE DEBITO, PROTOCOLOS, INFORMES E 2 VIA - (M)</v>
          </cell>
          <cell r="D3100" t="str">
            <v>UN</v>
          </cell>
          <cell r="E3100">
            <v>7.95</v>
          </cell>
        </row>
        <row r="3101">
          <cell r="B3101" t="str">
            <v xml:space="preserve"> 26.01.11</v>
          </cell>
          <cell r="C3101" t="str">
            <v>000 - ENTREGA DE NOTIFICACAO DE DEBITO, PROTOCOLOS, INFORMES E 2 VIA - (I)</v>
          </cell>
          <cell r="D3101" t="str">
            <v>UN</v>
          </cell>
          <cell r="E3101">
            <v>0.64</v>
          </cell>
        </row>
        <row r="3102">
          <cell r="B3102" t="str">
            <v xml:space="preserve"> 26.01.13</v>
          </cell>
          <cell r="C3102" t="str">
            <v>271 - LEITURA DE HIDROMETRO E ATUALIZACAO DE CADASTRO</v>
          </cell>
          <cell r="D3102" t="str">
            <v>UN</v>
          </cell>
          <cell r="E3102">
            <v>19.329999999999998</v>
          </cell>
        </row>
        <row r="3103">
          <cell r="B3103" t="str">
            <v xml:space="preserve"> 26.01.16</v>
          </cell>
          <cell r="C3103" t="str">
            <v>000 - LEITURA DE HIDROMETROS E ENTREGA DE CONTAS - (I)</v>
          </cell>
          <cell r="D3103" t="str">
            <v>UN</v>
          </cell>
          <cell r="E3103">
            <v>0.66</v>
          </cell>
        </row>
        <row r="3104">
          <cell r="B3104" t="str">
            <v xml:space="preserve"> 26.01.19</v>
          </cell>
          <cell r="C3104" t="str">
            <v>000 - LEITURA DE HIDROMETRO E REVISAO DE TARIFA</v>
          </cell>
          <cell r="D3104" t="str">
            <v>UN</v>
          </cell>
          <cell r="E3104">
            <v>0.87</v>
          </cell>
        </row>
        <row r="3105">
          <cell r="B3105" t="str">
            <v xml:space="preserve"> 26.01.23</v>
          </cell>
          <cell r="C3105" t="str">
            <v>(DESATIVADO) - 000 - LEITURA DE HIDROMETRO - (I)</v>
          </cell>
          <cell r="D3105" t="str">
            <v>UN</v>
          </cell>
          <cell r="E3105">
            <v>0.51</v>
          </cell>
        </row>
        <row r="3106">
          <cell r="B3106" t="str">
            <v xml:space="preserve"> 26.01.25</v>
          </cell>
          <cell r="C3106" t="str">
            <v>(DESATIVADO) - 000 - LEITURA DE HIDROMETRO - (M)</v>
          </cell>
          <cell r="D3106" t="str">
            <v>UN</v>
          </cell>
          <cell r="E3106">
            <v>0.59</v>
          </cell>
        </row>
        <row r="3107">
          <cell r="B3107" t="str">
            <v xml:space="preserve"> 26.01.27</v>
          </cell>
          <cell r="C3107" t="str">
            <v>000 - AVISO DE CORTE - (I)</v>
          </cell>
          <cell r="D3107" t="str">
            <v>UN</v>
          </cell>
          <cell r="E3107">
            <v>0.97</v>
          </cell>
        </row>
        <row r="3108">
          <cell r="B3108" t="str">
            <v xml:space="preserve"> 26.01.28</v>
          </cell>
          <cell r="C3108" t="str">
            <v>000 - AVISO DE CORTE - (M)</v>
          </cell>
          <cell r="D3108" t="str">
            <v>UN</v>
          </cell>
          <cell r="E3108">
            <v>0.89</v>
          </cell>
        </row>
        <row r="3109">
          <cell r="B3109" t="str">
            <v xml:space="preserve"> 26.01.31</v>
          </cell>
          <cell r="C3109" t="str">
            <v>000 - ENTREGA DE NOTIFICACAO DE CORTE E OUTROS - (I)</v>
          </cell>
          <cell r="D3109" t="str">
            <v>UN</v>
          </cell>
          <cell r="E3109">
            <v>0.64</v>
          </cell>
        </row>
        <row r="3110">
          <cell r="B3110" t="str">
            <v xml:space="preserve"> 26.01.33</v>
          </cell>
          <cell r="C3110" t="str">
            <v>000 - ENTREGA DE NOTIFICACAO DE CORTE COM NEGOCIACAO DO DÉVITO</v>
          </cell>
          <cell r="D3110" t="str">
            <v>UN</v>
          </cell>
          <cell r="E3110">
            <v>1.72</v>
          </cell>
        </row>
        <row r="3111">
          <cell r="B3111" t="str">
            <v xml:space="preserve"> 26.02.00</v>
          </cell>
          <cell r="C3111" t="str">
            <v>AFERICAO DE HIDROMETRO</v>
          </cell>
        </row>
        <row r="3112">
          <cell r="B3112" t="str">
            <v xml:space="preserve"> 26.02.01</v>
          </cell>
          <cell r="C3112" t="str">
            <v>263 - AFERICAO DE HIDROMETRO LOCAL 1/2"</v>
          </cell>
          <cell r="D3112" t="str">
            <v>UN</v>
          </cell>
          <cell r="E3112">
            <v>58.32</v>
          </cell>
        </row>
        <row r="3113">
          <cell r="B3113" t="str">
            <v xml:space="preserve"> 26.02.04</v>
          </cell>
          <cell r="C3113" t="str">
            <v>264 - AFERICAO DE HIDROMETRO LOCAL 3/4"</v>
          </cell>
          <cell r="D3113" t="str">
            <v>UN</v>
          </cell>
          <cell r="E3113">
            <v>58.32</v>
          </cell>
        </row>
        <row r="3114">
          <cell r="B3114" t="str">
            <v xml:space="preserve"> 26.02.07</v>
          </cell>
          <cell r="C3114" t="str">
            <v>265 - AFERICAO DE HIDROMETRO LOCAL 1"</v>
          </cell>
          <cell r="D3114" t="str">
            <v>UN</v>
          </cell>
          <cell r="E3114">
            <v>58.32</v>
          </cell>
        </row>
        <row r="3115">
          <cell r="B3115" t="str">
            <v xml:space="preserve"> 26.02.10</v>
          </cell>
          <cell r="C3115" t="str">
            <v>266 - AFERICAO DE HIDROMETRO LOCAL 1.1/2"</v>
          </cell>
          <cell r="D3115" t="str">
            <v>UN</v>
          </cell>
          <cell r="E3115">
            <v>58.32</v>
          </cell>
        </row>
        <row r="3116">
          <cell r="B3116" t="str">
            <v xml:space="preserve"> 26.02.13</v>
          </cell>
          <cell r="C3116" t="str">
            <v>267 - AFERICAO DE HIDROMETRO LOCAL 2"</v>
          </cell>
          <cell r="D3116" t="str">
            <v>UN</v>
          </cell>
          <cell r="E3116">
            <v>58.32</v>
          </cell>
        </row>
        <row r="3117">
          <cell r="B3117" t="str">
            <v xml:space="preserve"> 26.03.00</v>
          </cell>
          <cell r="C3117" t="str">
            <v>SUPRESSAO DE RAMAL DE AGUA</v>
          </cell>
        </row>
        <row r="3118">
          <cell r="B3118" t="str">
            <v xml:space="preserve"> 26.03.01</v>
          </cell>
          <cell r="C3118" t="str">
            <v>262 - SUPRESSAO DE RAMAL DE AGUA</v>
          </cell>
          <cell r="D3118" t="str">
            <v>UN</v>
          </cell>
          <cell r="E3118">
            <v>157.65</v>
          </cell>
        </row>
        <row r="3119">
          <cell r="B3119" t="str">
            <v xml:space="preserve"> 26.03.03</v>
          </cell>
          <cell r="C3119" t="str">
            <v>000 - SUPRESSAO DE RAMAL DE AGUA EM AREA COM PAVIMENTO, COM COLOCACAO E SEM FORNECIMENTO DE CAP NO COLAR DE TOMADA</v>
          </cell>
          <cell r="D3119" t="str">
            <v>UN</v>
          </cell>
          <cell r="E3119">
            <v>99.77</v>
          </cell>
        </row>
        <row r="3120">
          <cell r="B3120" t="str">
            <v xml:space="preserve"> 26.03.04</v>
          </cell>
          <cell r="C3120" t="str">
            <v>000 - SUPRESSAO DE RAMAL DE AGUA EM AREA COM PAVIMENTO EM PARALELO, COM COLOCACAO E FORNECIMENTO DE DE CAPSULA DE BRONZE NO COLAR DE TOMADA</v>
          </cell>
          <cell r="D3120" t="str">
            <v>UN</v>
          </cell>
          <cell r="E3120">
            <v>102.54</v>
          </cell>
        </row>
        <row r="3121">
          <cell r="B3121" t="str">
            <v xml:space="preserve"> 26.03.05</v>
          </cell>
          <cell r="C3121" t="str">
            <v>000 - SUPRESSAO DE RAMAL DE AGUA EM AREA COM PAVIMENTO EM PARALELO, COM RETIRADA DE COLAR DE TOMADA COM FORNECIMENTO DO MATERIAL</v>
          </cell>
          <cell r="D3121" t="str">
            <v>UN</v>
          </cell>
          <cell r="E3121">
            <v>136.96</v>
          </cell>
        </row>
        <row r="3122">
          <cell r="B3122" t="str">
            <v xml:space="preserve"> 26.03.06</v>
          </cell>
          <cell r="C3122" t="str">
            <v>000 - SUPRESSAO DE RAMAL DE AGUA EM AREA COM PAVIMENTO, COM RETIRADA DE COLARDE TOMADA SEM FORNECIMENTO DO MATERIAL</v>
          </cell>
          <cell r="D3122" t="str">
            <v>UN</v>
          </cell>
          <cell r="E3122">
            <v>107.64</v>
          </cell>
        </row>
        <row r="3123">
          <cell r="B3123" t="str">
            <v xml:space="preserve"> 26.03.07</v>
          </cell>
          <cell r="C3123" t="str">
            <v>000 - SUPRESSAO DE RAMAL DE AGUA EM AREA SEM PAVIMENTO, COM COLOCACAO E FORNECIMENTO DE CAPSULA DE BRONZE NO COLAR DE TOMADA</v>
          </cell>
          <cell r="D3123" t="str">
            <v>UN</v>
          </cell>
          <cell r="E3123">
            <v>47.81</v>
          </cell>
        </row>
        <row r="3124">
          <cell r="B3124" t="str">
            <v xml:space="preserve"> 26.03.08</v>
          </cell>
          <cell r="C3124" t="str">
            <v>000 - SUPRESSAO DE RAMAL DE AGUA EM AREA SEM PAVIMENTO, COM RETIRADA DE COLARDE TOMADA COM FORNECIMENTO DO MATERIAL</v>
          </cell>
          <cell r="D3124" t="str">
            <v>UN</v>
          </cell>
          <cell r="E3124">
            <v>79.77</v>
          </cell>
        </row>
        <row r="3125">
          <cell r="B3125" t="str">
            <v xml:space="preserve"> 26.03.09</v>
          </cell>
          <cell r="C3125" t="str">
            <v>000 - SUPRESSAO DE RAMAL DE AGUA EM AREA SEM PAVIMENTO, COM COLOCACAO DE CAP NO COLAR DE TOMADA SEM FORNECIMENTO DO MATERIAL</v>
          </cell>
          <cell r="D3125" t="str">
            <v>UN</v>
          </cell>
          <cell r="E3125">
            <v>45.04</v>
          </cell>
        </row>
        <row r="3126">
          <cell r="B3126" t="str">
            <v xml:space="preserve"> 26.03.10</v>
          </cell>
          <cell r="C3126" t="str">
            <v>000 - SUPRESSAO DE RAMAL DE AGUA EM AREA COM PAVIMENTO EM PARALELO, COM RETIRADA DE COLAR DE TOMADA SEM FORNECIMENTO DO MATERIAL</v>
          </cell>
          <cell r="D3126" t="str">
            <v>UN</v>
          </cell>
          <cell r="E3126">
            <v>126.56</v>
          </cell>
        </row>
        <row r="3127">
          <cell r="B3127" t="str">
            <v xml:space="preserve"> 26.03.15</v>
          </cell>
          <cell r="C3127" t="str">
            <v>000 - MUDANCA DE RAMAL DOMICILIAR EM RUAS COM PAVIMENTO SEM FORNECIMENTO DO MATERIAL</v>
          </cell>
          <cell r="D3127" t="str">
            <v>UN</v>
          </cell>
          <cell r="E3127">
            <v>111.16</v>
          </cell>
        </row>
        <row r="3128">
          <cell r="B3128" t="str">
            <v xml:space="preserve"> 26.03.16</v>
          </cell>
          <cell r="C3128" t="str">
            <v>000 - MUDANCA DE RAMAL DOMICILIAR EM RUAS COM PAVIMENTO COM FORNECIMENTO DO MATERIAL</v>
          </cell>
          <cell r="D3128" t="str">
            <v>UN</v>
          </cell>
          <cell r="E3128">
            <v>111.77</v>
          </cell>
        </row>
        <row r="3129">
          <cell r="B3129" t="str">
            <v xml:space="preserve"> 26.03.18</v>
          </cell>
          <cell r="C3129" t="str">
            <v>000 - MUDANCA DE RAMAL DOMICILIAR EM RUAS SEM PAVIMENTO SEM FORNECIMENTO DO MATERIAL</v>
          </cell>
          <cell r="D3129" t="str">
            <v>UN</v>
          </cell>
          <cell r="E3129">
            <v>45.16</v>
          </cell>
        </row>
        <row r="3130">
          <cell r="B3130" t="str">
            <v xml:space="preserve"> 26.03.19</v>
          </cell>
          <cell r="C3130" t="str">
            <v>000 - MUDANCA DE RAMAL DOMICILIAR EM RUAS SEM PAVIMENTO COM FORNECIMENTO DO MATERIAL</v>
          </cell>
          <cell r="D3130" t="str">
            <v>UN</v>
          </cell>
          <cell r="E3130">
            <v>45.77</v>
          </cell>
        </row>
        <row r="3131">
          <cell r="B3131" t="str">
            <v xml:space="preserve"> 26.04.00</v>
          </cell>
          <cell r="C3131" t="str">
            <v>INSTALACAO DE HIDROMETRO</v>
          </cell>
        </row>
        <row r="3132">
          <cell r="B3132" t="str">
            <v xml:space="preserve"> 26.04.01</v>
          </cell>
          <cell r="C3132" t="str">
            <v>201 - COLOCACAO DE HIDROMETRO 1/2" - 3 M3</v>
          </cell>
          <cell r="D3132" t="str">
            <v>UN</v>
          </cell>
          <cell r="E3132">
            <v>23.33</v>
          </cell>
        </row>
        <row r="3133">
          <cell r="B3133" t="str">
            <v xml:space="preserve"> 26.04.04</v>
          </cell>
          <cell r="C3133" t="str">
            <v>202 - COLOCACAO DE HIDROMETRO 3/4" - 3 M3</v>
          </cell>
          <cell r="D3133" t="str">
            <v>UN</v>
          </cell>
          <cell r="E3133">
            <v>23.33</v>
          </cell>
        </row>
        <row r="3134">
          <cell r="B3134" t="str">
            <v xml:space="preserve"> 26.04.07</v>
          </cell>
          <cell r="C3134" t="str">
            <v>203 - COLOCACAO DE HIDROMETRO 1" - 7 M3</v>
          </cell>
          <cell r="D3134" t="str">
            <v>UN</v>
          </cell>
          <cell r="E3134">
            <v>37.340000000000003</v>
          </cell>
        </row>
        <row r="3135">
          <cell r="B3135" t="str">
            <v xml:space="preserve"> 26.04.10</v>
          </cell>
          <cell r="C3135" t="str">
            <v>204 - COLOCACAO DE HIDROMETRO 1" - 10 M3</v>
          </cell>
          <cell r="D3135" t="str">
            <v>UN</v>
          </cell>
          <cell r="E3135">
            <v>63.06</v>
          </cell>
        </row>
        <row r="3136">
          <cell r="B3136" t="str">
            <v xml:space="preserve"> 26.04.13</v>
          </cell>
          <cell r="C3136" t="str">
            <v>205 - COLOCACAO DE HIDROMETRO 1.1/2" - 20 M3</v>
          </cell>
          <cell r="D3136" t="str">
            <v>UN</v>
          </cell>
          <cell r="E3136">
            <v>63.06</v>
          </cell>
        </row>
        <row r="3137">
          <cell r="B3137" t="str">
            <v xml:space="preserve"> 26.04.16</v>
          </cell>
          <cell r="C3137" t="str">
            <v>206 - COLOCACAO DE HIDROMETRO 2" - 30 M3</v>
          </cell>
          <cell r="D3137" t="str">
            <v>UN</v>
          </cell>
          <cell r="E3137">
            <v>63.06</v>
          </cell>
        </row>
        <row r="3138">
          <cell r="B3138" t="str">
            <v xml:space="preserve"> 26.04.19</v>
          </cell>
          <cell r="C3138" t="str">
            <v>207 - COLOCACAO DE HIDROMETRO 2" - WOLTMANN 300 M3</v>
          </cell>
          <cell r="D3138" t="str">
            <v>UN</v>
          </cell>
          <cell r="E3138">
            <v>70.92</v>
          </cell>
        </row>
        <row r="3139">
          <cell r="B3139" t="str">
            <v xml:space="preserve"> 26.04.22</v>
          </cell>
          <cell r="C3139" t="str">
            <v>208 - COLOCACAO DE HIDROMETRO 3" - WOLTMANN 1100 M3</v>
          </cell>
          <cell r="D3139" t="str">
            <v>UN</v>
          </cell>
          <cell r="E3139">
            <v>78.819999999999993</v>
          </cell>
        </row>
        <row r="3140">
          <cell r="B3140" t="str">
            <v xml:space="preserve"> 26.04.25</v>
          </cell>
          <cell r="C3140" t="str">
            <v>209 - COLOCACAO DE HIDROMETRO 4" - WOLTMANN 1400 M3</v>
          </cell>
          <cell r="D3140" t="str">
            <v>UN</v>
          </cell>
          <cell r="E3140">
            <v>118.23</v>
          </cell>
        </row>
        <row r="3141">
          <cell r="B3141" t="str">
            <v xml:space="preserve"> 26.04.28</v>
          </cell>
          <cell r="C3141" t="str">
            <v>210 - COLOCACAO DE HIDROMETRO 6" a 8" - WOLTMANN 4000 M3</v>
          </cell>
          <cell r="D3141" t="str">
            <v>UN</v>
          </cell>
          <cell r="E3141">
            <v>86.69</v>
          </cell>
        </row>
        <row r="3142">
          <cell r="B3142" t="str">
            <v xml:space="preserve"> 26.04.31</v>
          </cell>
          <cell r="C3142" t="str">
            <v>000 - INSTALACAO DE HIDROMETRO EM LIGACAO PREDIAL EXISTENTE NAO MEDIDA, COM FORENCIMENTO DE CAIXA NO PASSEIO, SEM FORNECIMENTO HIDROMETRO E TAMPA</v>
          </cell>
          <cell r="D3142" t="str">
            <v>UN</v>
          </cell>
          <cell r="E3142">
            <v>140.66999999999999</v>
          </cell>
        </row>
        <row r="3143">
          <cell r="B3143" t="str">
            <v xml:space="preserve"> 26.04.32</v>
          </cell>
          <cell r="C3143" t="str">
            <v>000 - INSTALACAO DE HIDROMETRO EM LIGACAO PREDIAL EXISTENTE NAO MEDIDA, COM ASSENTAMENTO DE CAIXA DE PROTECAO NA PAREDE, SEM FORNECIMENTO DO MATERIAL HIDRAULICO, HIDROMETRO E CAIXA</v>
          </cell>
          <cell r="D3143" t="str">
            <v>UN</v>
          </cell>
          <cell r="E3143">
            <v>106.62</v>
          </cell>
        </row>
        <row r="3144">
          <cell r="B3144" t="str">
            <v xml:space="preserve"> 26.04.33</v>
          </cell>
          <cell r="C3144" t="str">
            <v>000 - INSTALACAO DE HIDROMETRO EM LIGACAO PREDIAL EXISTENTE NAO MEDIDA, COM ASSENTAMENTO DE CAIXA DE PROTECAO NA PAREDE, SEM FORNECIMENTO HIDROMETRO E CAIXA COM FORNECIMENTO DO MATERIAL HIDRAULICO</v>
          </cell>
          <cell r="D3144" t="str">
            <v>UN</v>
          </cell>
          <cell r="E3144">
            <v>115.14</v>
          </cell>
        </row>
        <row r="3145">
          <cell r="B3145" t="str">
            <v xml:space="preserve"> 26.04.34</v>
          </cell>
          <cell r="C3145" t="str">
            <v>000 - INSTALACAO DE HIDROMETRO EM LIGACAO PREDIAL EXISTENTE NAO MEDIDA, COM ASSENTAMENTO DE CAIXA NA MURETA, SEM FORNECIMENTO HIDROMETRO E MURETA COM CAIXA, COM FORNECIMENTO DO MATERIAL HIDRAULICO</v>
          </cell>
          <cell r="D3145" t="str">
            <v>UN</v>
          </cell>
          <cell r="E3145">
            <v>88.42</v>
          </cell>
        </row>
        <row r="3146">
          <cell r="B3146" t="str">
            <v xml:space="preserve"> 26.04.35</v>
          </cell>
          <cell r="C3146" t="str">
            <v>000 - INSTALACAO DE HIDROMETRO EM LIGACAO PREDIAL EXISTENTE NAO MEDIDA, COM ASSENTAMENTO DE CAIXANA MURETA, SEM FORNECIMENTO DO MATERIAL HIDRAULICO, HIDROMETRO E MURETA COM CAIXA</v>
          </cell>
          <cell r="D3146" t="str">
            <v>UN</v>
          </cell>
          <cell r="E3146">
            <v>79.900000000000006</v>
          </cell>
        </row>
        <row r="3147">
          <cell r="B3147" t="str">
            <v xml:space="preserve"> 26.04.36</v>
          </cell>
          <cell r="C3147" t="str">
            <v>000 - INSTALACAO DE HIDROMETRO EM LIGACAO PREDIAL EXISTENTE N/MEDIDA,C/CAIXA EXISTENTE NOPASSEIO,SEM FORNECIMENTO HIDROMETRO</v>
          </cell>
          <cell r="D3147" t="str">
            <v>UN</v>
          </cell>
          <cell r="E3147">
            <v>35.24</v>
          </cell>
        </row>
        <row r="3148">
          <cell r="B3148" t="str">
            <v xml:space="preserve"> 26.04.38</v>
          </cell>
          <cell r="C3148" t="str">
            <v>000 - INSTALACAO DE HIDROMETRO EM LIGACAO PREDIAL EXISTENTE NAO MEDIDA, EM CAIXA EXISTENTE NAPAREDE SEM FORNECIMENTO DO MATERIAL HIDRAULICO E HIDROMETRO</v>
          </cell>
          <cell r="D3148" t="str">
            <v>UN</v>
          </cell>
          <cell r="E3148">
            <v>44.81</v>
          </cell>
        </row>
        <row r="3149">
          <cell r="B3149" t="str">
            <v xml:space="preserve"> 26.04.39</v>
          </cell>
          <cell r="C3149" t="str">
            <v>000 - INSTALACAO DE HIDROMETRO EM LIGACAO PREDIAL EXISTENTE NAO MEDIDA, EM CAIXA EXISTENTE NAPAREDE SEM FORNECIMENTO HIDROMETRO, COM FORNECIMENTO DO MATERIAL HIDRAULICO</v>
          </cell>
          <cell r="D3149" t="str">
            <v>UN</v>
          </cell>
          <cell r="E3149">
            <v>53.33</v>
          </cell>
        </row>
        <row r="3150">
          <cell r="B3150" t="str">
            <v xml:space="preserve"> 26.04.40</v>
          </cell>
          <cell r="C3150" t="str">
            <v>000 - INSTALACAO DE HIDROMETRO EM LIGACAO PREDIAL EXISTENTE NAO MEDIDA,COM CAIXA EXISTENTE NAMURETA,SEM FORNECIMENTO HIDROMETRO,COM FORNECIMENTO DO MATERIAL HIDRAULICO</v>
          </cell>
          <cell r="D3150" t="str">
            <v>UN</v>
          </cell>
          <cell r="E3150">
            <v>49.01</v>
          </cell>
        </row>
        <row r="3151">
          <cell r="B3151" t="str">
            <v xml:space="preserve"> 26.04.41</v>
          </cell>
          <cell r="C3151" t="str">
            <v>000 - INSTALACAO DE HIDROMETRO EM LIGACAO PREDIAL EXISTENTE NAO MEDIDA,COM CAIXA EXISTENTE NAMURETA,SEM FORNECIMENTO DO MATERIAL HIDRAULICO E HIDROMETRO</v>
          </cell>
          <cell r="D3151" t="str">
            <v>UN</v>
          </cell>
          <cell r="E3151">
            <v>40.49</v>
          </cell>
        </row>
        <row r="3152">
          <cell r="B3152" t="str">
            <v xml:space="preserve"> 26.04.42</v>
          </cell>
          <cell r="C3152" t="str">
            <v>000 - INSTALACAO DE HIDROMETRO EM LIGACAO PREDIAL EXISTENTE NAO MEDIDA, EM CAVALETE, SEMFORNECIMENTO HIDROMETRO,COM FORNECIMENTO DO MATERIAL HIDRAULICO</v>
          </cell>
          <cell r="D3152" t="str">
            <v>UN</v>
          </cell>
          <cell r="E3152">
            <v>70.03</v>
          </cell>
        </row>
        <row r="3153">
          <cell r="B3153" t="str">
            <v xml:space="preserve"> 26.04.43</v>
          </cell>
          <cell r="C3153" t="str">
            <v>000 - INSTALACAO DE HIDROMETRO EM LIGACAO PREDIAL EXISTENTE NAO MEDIDA, EM CAVALETE, SEMFORNECIMENTO DO MATERIAL HIDRAULICO E HIDROMETRO</v>
          </cell>
          <cell r="D3153" t="str">
            <v>UN</v>
          </cell>
          <cell r="E3153">
            <v>64.14</v>
          </cell>
        </row>
        <row r="3154">
          <cell r="B3154" t="str">
            <v xml:space="preserve"> 26.04.50</v>
          </cell>
          <cell r="C3154" t="str">
            <v>(REVISADA) SUBST. DE HIDROMETRO SOTERRADO OU CONCRETADO, DE 1/2" A 3/4" (1,5M3/H - 3,0M3/H), SEM FORNEC.DE HIDROM, S/ MAT. HIDRAULICO, S/ PAVIMENTO</v>
          </cell>
          <cell r="D3154" t="str">
            <v>UN</v>
          </cell>
          <cell r="E3154">
            <v>39.64</v>
          </cell>
        </row>
        <row r="3155">
          <cell r="B3155" t="str">
            <v xml:space="preserve"> 26.04.52</v>
          </cell>
          <cell r="C3155" t="str">
            <v>(REVISADA) RECOLOCAÇÃO DE HIDROMETRO EM LIGACAO EXISTENTE C/ ANORMALIDADE DE LEITURA (COD 16 - HD RETIRADO), C/ CAIXA/MURETA PRE-INSTALADOS, S/ FORNEC. HIDROM, S/ MAT. HIDRAULICO, C/ LOCALIZ E SUBST. DE RAMAL E ESCAV MANUAL, S/ PAVIMENTO</v>
          </cell>
          <cell r="D3155" t="str">
            <v>UN</v>
          </cell>
          <cell r="E3155">
            <v>98.52</v>
          </cell>
        </row>
        <row r="3156">
          <cell r="B3156" t="str">
            <v xml:space="preserve"> 26.04.54</v>
          </cell>
          <cell r="C3156" t="str">
            <v>(REVISADA) RECOLOCAÇÃO DE HIDROMETRO EM LIGACAO EXISTENTE C/ ANORMAL DE LEITURA (COD 16 - HD RETIRADO), C/ CAIXA/MURETA PRE-INSTALADOS, S/ FORNEC. HIDROM, S/ MAT. HIDRAUL., C/ LOCALIZ E SUBST. DE RAMAL, EM PASSEIO DE CONCR, C/ DEMOL E PAVIMENT</v>
          </cell>
          <cell r="D3156" t="str">
            <v>UN</v>
          </cell>
          <cell r="E3156">
            <v>142.6</v>
          </cell>
        </row>
        <row r="3157">
          <cell r="B3157" t="str">
            <v xml:space="preserve"> 26.04.56</v>
          </cell>
          <cell r="C3157" t="str">
            <v>(REVISADA) RECOLOCAÇÃO DE HIDROMETRO C/ ANORMALIDADE DE LEITURA (HIDROM RETIRADO), C/ CAIXA/MURETAPRE-INSTALADOS, S/ FORNEC. HIDROM, S/ MAT. HIDRAULICO, C/ LOCALIZ. E SUBST. DE RAMAL, ESCAV. EM PASSEIODE CONCRETO E ASFALTO</v>
          </cell>
          <cell r="D3157" t="str">
            <v>UN</v>
          </cell>
          <cell r="E3157">
            <v>264.89</v>
          </cell>
        </row>
        <row r="3158">
          <cell r="B3158" t="str">
            <v xml:space="preserve"> 26.04.58</v>
          </cell>
          <cell r="C3158" t="str">
            <v>(DESATIVADA) INST. DE HIDROMETRO EM LIGAÇAO EXISTENTE NAO MEDIDA OU C/ ANORMALIDADE DE LEITURA(HIDROM NAO LOCALIZADO), S/ CAIXA/MURETA PRE-INSTALADOS, S/ FORNEC. HIDROM. S/ MAT. HIDRAULICO, C/LOCALIZ. E SUBST. RAMAL E ESCAV MANUAL, S/ PAVIMENTO</v>
          </cell>
          <cell r="D3158" t="str">
            <v>UN</v>
          </cell>
          <cell r="E3158">
            <v>198.12</v>
          </cell>
        </row>
        <row r="3159">
          <cell r="B3159" t="str">
            <v xml:space="preserve"> 26.04.60</v>
          </cell>
          <cell r="C3159" t="str">
            <v>(DESATIVADA) INST. DE HIDROMETRO EM LIGAÇAO EXISTENTE NAO MEDIDA OU C/ ANORMAL DE LEITURA (HD NAOLOCALIZADO), S/ CAIXA/MURETA PRE-INSTALADOS, S/ FORNEC. HIDROM, S/ MAT. HIDRAUL, C/ LOCALIZ. E SUBST. DERAMAL, ESCAV EM PASSEIO DE CONC E ASFALTO</v>
          </cell>
          <cell r="D3159" t="str">
            <v>UN</v>
          </cell>
          <cell r="E3159">
            <v>394.27</v>
          </cell>
        </row>
        <row r="3160">
          <cell r="B3160" t="str">
            <v xml:space="preserve"> 26.04.62</v>
          </cell>
          <cell r="C3160" t="str">
            <v>(REVISADA) INST. DE HIDROMETRO EM LIGAÇAO EXISTENTE NAO MEDIDA OU RECOLOCACAO DE HIDROM EM LIG NAOLOCALIZADA, S/ CAIXA/MURETA PRE-INSTALADOS, S/ FORNEC. DE HIDROM, S/ MAT. HIDRAUL, C/ LOCALIZ. E SUBST.RAMAL, ESCAV EM PASSEIO DE CONCRETO</v>
          </cell>
          <cell r="D3160" t="str">
            <v>UN</v>
          </cell>
          <cell r="E3160">
            <v>201.72</v>
          </cell>
        </row>
        <row r="3161">
          <cell r="B3161" t="str">
            <v xml:space="preserve"> 26.04.64</v>
          </cell>
          <cell r="C3161" t="str">
            <v>(REVISADA) INST. DE HIDROMETRO EM LIGAÇAO EXISTENTE NAO MEDIDA OU RECOLOC DE HIDROM EM LIG NAOLOCALIZ, S/ CAIXA/MURETA PRE-INSTAL., S/ FORNEC HIDROM, S/ MAT HIDRAUL, C/ LOCALIZ E SUBST RAMAL, ESCAVEM PASSEIO DE CONC E ASFALTO, C/ USO DE GEOFONE</v>
          </cell>
          <cell r="D3161" t="str">
            <v>UN</v>
          </cell>
          <cell r="E3161">
            <v>353.97</v>
          </cell>
        </row>
        <row r="3162">
          <cell r="B3162" t="str">
            <v xml:space="preserve"> 26.04.66</v>
          </cell>
          <cell r="C3162" t="str">
            <v>(DESATIVADA) INST. DE HIDROMETRO EM LIGAÇ EXISTENTE NAO MEDIDA OU C/ ANORMAL DE LEITURA (HD NAOLOCALIZ), S/ CAIXA/MURETA PRE-INSTAL, S/ FORNEC. HIDROM, S/ MAT. HIDRAUL, C/ LOCALIZ E SUBST RAMAL, ESCAVEM PASSEIO DE CONCRETO, C/ USO DE GEOFONE</v>
          </cell>
          <cell r="D3162" t="str">
            <v>UN</v>
          </cell>
          <cell r="E3162">
            <v>349.27</v>
          </cell>
        </row>
        <row r="3163">
          <cell r="B3163" t="str">
            <v xml:space="preserve"> 26.04.68</v>
          </cell>
          <cell r="C3163" t="str">
            <v>RECOLOCAÇÃO DE HIDROMETRO EM LIGACAO EXISTENTE C/ ANORMALIDADE DE LEITURA (COD 16 - HD RETIRADO), NA CAIXA/ MURETA C/ CAIXA/MURETA PRE-INSTALADOS, S/ FORNEC. HIDROM, S/ MAT. HIDRAULICO, EM RAMAL ("CANETA")</v>
          </cell>
          <cell r="D3163" t="str">
            <v>UN</v>
          </cell>
          <cell r="E3163">
            <v>35</v>
          </cell>
        </row>
        <row r="3164">
          <cell r="B3164" t="str">
            <v xml:space="preserve"> 26.05.00</v>
          </cell>
          <cell r="C3164" t="str">
            <v>SUBSTITUICAO HIDROMETRO PARA MANUTENCAO</v>
          </cell>
        </row>
        <row r="3165">
          <cell r="B3165" t="str">
            <v xml:space="preserve"> 26.05.01</v>
          </cell>
          <cell r="C3165" t="str">
            <v>211 - SUBSTITUICAO DE HIDROMETRO PARA AFERICAO E ATUALIZACAO CADASTRAL</v>
          </cell>
          <cell r="D3165" t="str">
            <v>UN</v>
          </cell>
          <cell r="E3165">
            <v>25.67</v>
          </cell>
        </row>
        <row r="3166">
          <cell r="B3166" t="str">
            <v xml:space="preserve"> 26.05.04</v>
          </cell>
          <cell r="C3166" t="str">
            <v>212 - SUBSTITUICAO DE HIDROMETRO 1/2" - 3 M3</v>
          </cell>
          <cell r="D3166" t="str">
            <v>UN</v>
          </cell>
          <cell r="E3166">
            <v>23.33</v>
          </cell>
        </row>
        <row r="3167">
          <cell r="B3167" t="str">
            <v xml:space="preserve"> 26.05.07</v>
          </cell>
          <cell r="C3167" t="str">
            <v>213 - SUBSTITUICAO DE HIDROMETRO 3/4" - 3 M3</v>
          </cell>
          <cell r="D3167" t="str">
            <v>UN</v>
          </cell>
          <cell r="E3167">
            <v>23.33</v>
          </cell>
        </row>
        <row r="3168">
          <cell r="B3168" t="str">
            <v xml:space="preserve"> 26.05.10</v>
          </cell>
          <cell r="C3168" t="str">
            <v>214 - SUBSTITUICAO DE HIDROMETRO 1" - 7 M3</v>
          </cell>
          <cell r="D3168" t="str">
            <v>UN</v>
          </cell>
          <cell r="E3168">
            <v>27.99</v>
          </cell>
        </row>
        <row r="3169">
          <cell r="B3169" t="str">
            <v xml:space="preserve"> 26.05.13</v>
          </cell>
          <cell r="C3169" t="str">
            <v>215 - SUBSTITUICAO DE HIDROMETRO 1" - 10 M3</v>
          </cell>
          <cell r="D3169" t="str">
            <v>UN</v>
          </cell>
          <cell r="E3169">
            <v>47.3</v>
          </cell>
        </row>
        <row r="3170">
          <cell r="B3170" t="str">
            <v xml:space="preserve"> 26.05.16</v>
          </cell>
          <cell r="C3170" t="str">
            <v>216 - SUBSTITUICAO DE HIDROMETRO 1.1/2" - 20 M3</v>
          </cell>
          <cell r="D3170" t="str">
            <v>UN</v>
          </cell>
          <cell r="E3170">
            <v>55.17</v>
          </cell>
        </row>
        <row r="3171">
          <cell r="B3171" t="str">
            <v xml:space="preserve"> 26.05.19</v>
          </cell>
          <cell r="C3171" t="str">
            <v>217 - SUBSTITUICAO DE HIDROMETRO 2" - 30 M3</v>
          </cell>
          <cell r="D3171" t="str">
            <v>UN</v>
          </cell>
          <cell r="E3171">
            <v>70.92</v>
          </cell>
        </row>
        <row r="3172">
          <cell r="B3172" t="str">
            <v xml:space="preserve"> 26.05.22</v>
          </cell>
          <cell r="C3172" t="str">
            <v>218 - SUBSTITUICAO DE HIDROMETRO 2" WOLTMANN - 300 M3</v>
          </cell>
          <cell r="D3172" t="str">
            <v>UN</v>
          </cell>
          <cell r="E3172">
            <v>70.92</v>
          </cell>
        </row>
        <row r="3173">
          <cell r="B3173" t="str">
            <v xml:space="preserve"> 26.05.25</v>
          </cell>
          <cell r="C3173" t="str">
            <v>219 - SUBSTITUICAO DE HIDROMETRO 3" WOLTMANN - 1100 M3</v>
          </cell>
          <cell r="D3173" t="str">
            <v>UN</v>
          </cell>
          <cell r="E3173">
            <v>78.819999999999993</v>
          </cell>
        </row>
        <row r="3174">
          <cell r="B3174" t="str">
            <v xml:space="preserve"> 26.05.28</v>
          </cell>
          <cell r="C3174" t="str">
            <v>220 - SUBSTITUICAO DE HIDROMETRO 4" WOLTMANN - 1400 M3</v>
          </cell>
          <cell r="D3174" t="str">
            <v>UN</v>
          </cell>
          <cell r="E3174">
            <v>86.69</v>
          </cell>
        </row>
        <row r="3175">
          <cell r="B3175" t="str">
            <v xml:space="preserve"> 26.05.31</v>
          </cell>
          <cell r="C3175" t="str">
            <v>221 - SUBSTITUICAO DE HIDROMETRO 6" WOLTMANN - 4000 M3</v>
          </cell>
          <cell r="D3175" t="str">
            <v>UN</v>
          </cell>
          <cell r="E3175">
            <v>118.23</v>
          </cell>
        </row>
        <row r="3176">
          <cell r="B3176" t="str">
            <v xml:space="preserve"> 26.05.34</v>
          </cell>
          <cell r="C3176" t="str">
            <v>274 - SUBSTITUICAO DE HIDROMETRO 4" WOLTMANN - 1800 M3</v>
          </cell>
          <cell r="D3176" t="str">
            <v>UN</v>
          </cell>
          <cell r="E3176">
            <v>145.9</v>
          </cell>
        </row>
        <row r="3177">
          <cell r="B3177" t="str">
            <v xml:space="preserve"> 26.06.00</v>
          </cell>
          <cell r="C3177" t="str">
            <v>LIGACAO DE AGUA</v>
          </cell>
        </row>
        <row r="3178">
          <cell r="B3178" t="str">
            <v xml:space="preserve"> 26.06.01</v>
          </cell>
          <cell r="C3178" t="str">
            <v>223 - LIGACAO DE 1/2" COM HIDROMETRO NO PASSEIO SEM PAVIMENTO</v>
          </cell>
          <cell r="D3178" t="str">
            <v>UN</v>
          </cell>
          <cell r="E3178">
            <v>98.52</v>
          </cell>
        </row>
        <row r="3179">
          <cell r="B3179" t="str">
            <v xml:space="preserve"> 26.06.04</v>
          </cell>
          <cell r="C3179" t="str">
            <v>224 - LIGACAO DE 1/2" SEM HIDROMETRO NO PASSEIO SEM PAVIMENTO</v>
          </cell>
          <cell r="D3179" t="str">
            <v>UN</v>
          </cell>
          <cell r="E3179">
            <v>94.59</v>
          </cell>
        </row>
        <row r="3180">
          <cell r="B3180" t="str">
            <v xml:space="preserve"> 26.06.07</v>
          </cell>
          <cell r="C3180" t="str">
            <v>225 - LIGACAO DE 3/4" COM HIDROMETRO NO PASSEIO SEM PAVIMENTO</v>
          </cell>
          <cell r="D3180" t="str">
            <v>UN</v>
          </cell>
          <cell r="E3180">
            <v>98.52</v>
          </cell>
        </row>
        <row r="3181">
          <cell r="B3181" t="str">
            <v xml:space="preserve"> 26.06.10</v>
          </cell>
          <cell r="C3181" t="str">
            <v>226 - LIGACAO DE 1/2" COM HIDROMETRO NO PASSEIO COM PAVIMENTO</v>
          </cell>
          <cell r="D3181" t="str">
            <v>UN</v>
          </cell>
          <cell r="E3181">
            <v>158.88999999999999</v>
          </cell>
        </row>
        <row r="3182">
          <cell r="B3182" t="str">
            <v xml:space="preserve"> 26.06.11</v>
          </cell>
          <cell r="C3182" t="str">
            <v>226 - LIGACAO DE 1/2" COM HIDROMETRO NO PASSEIO COM PAVIMENTO SEM RECOMPOSICAO</v>
          </cell>
          <cell r="D3182" t="str">
            <v>UN</v>
          </cell>
          <cell r="E3182">
            <v>137.94</v>
          </cell>
        </row>
        <row r="3183">
          <cell r="B3183" t="str">
            <v xml:space="preserve"> 26.06.13</v>
          </cell>
          <cell r="C3183" t="str">
            <v>227 - LIGACAO DE 1/2" SEM HIDROMETRO NO PASSEIO COM PAVIMENTO</v>
          </cell>
          <cell r="D3183" t="str">
            <v>UN</v>
          </cell>
          <cell r="E3183">
            <v>139.18</v>
          </cell>
        </row>
        <row r="3184">
          <cell r="B3184" t="str">
            <v xml:space="preserve"> 26.06.14</v>
          </cell>
          <cell r="C3184" t="str">
            <v>227 - LIGACAO DE 1/2" SEM HIDROMETRO NO PASSEIO COM PAVIMENTO SEM RECOMPOSICAO</v>
          </cell>
          <cell r="D3184" t="str">
            <v>UN</v>
          </cell>
          <cell r="E3184">
            <v>118.23</v>
          </cell>
        </row>
        <row r="3185">
          <cell r="B3185" t="str">
            <v xml:space="preserve"> 26.06.16</v>
          </cell>
          <cell r="C3185" t="str">
            <v>228 - LIGACAO DE 3/4" C0M HIDROMETRO NO PASSEIO COM PAVIMENTO</v>
          </cell>
          <cell r="D3185" t="str">
            <v>UN</v>
          </cell>
          <cell r="E3185">
            <v>158.88999999999999</v>
          </cell>
        </row>
        <row r="3186">
          <cell r="B3186" t="str">
            <v xml:space="preserve"> 26.06.17</v>
          </cell>
          <cell r="C3186" t="str">
            <v>228 - LIGACAO DE 3/4" C0M HIDROMETRO NO PASSEIO COM PAVIMENTO SEM RECOMPOSICAO</v>
          </cell>
          <cell r="D3186" t="str">
            <v>UN</v>
          </cell>
          <cell r="E3186">
            <v>137.94</v>
          </cell>
        </row>
        <row r="3187">
          <cell r="B3187" t="str">
            <v xml:space="preserve"> 26.06.19</v>
          </cell>
          <cell r="C3187" t="str">
            <v>229 - LIGACAO DE 1/2" C0M HIDROMETRO NA RUA SEM PAVIMENTO</v>
          </cell>
          <cell r="D3187" t="str">
            <v>UN</v>
          </cell>
          <cell r="E3187">
            <v>118.23</v>
          </cell>
        </row>
        <row r="3188">
          <cell r="B3188" t="str">
            <v xml:space="preserve"> 26.06.22</v>
          </cell>
          <cell r="C3188" t="str">
            <v>230 - LIGACAO DE 1/2" SEM HIDROMETRO NA RUA SEM PAVIMENTO</v>
          </cell>
          <cell r="D3188" t="str">
            <v>UN</v>
          </cell>
          <cell r="E3188">
            <v>94.59</v>
          </cell>
        </row>
        <row r="3189">
          <cell r="B3189" t="str">
            <v xml:space="preserve"> 26.06.25</v>
          </cell>
          <cell r="C3189" t="str">
            <v>231 - LIGACAO DE 3/4" COM HIDROMETRO NA RUA SEM PAVIMENTO</v>
          </cell>
          <cell r="D3189" t="str">
            <v>UN</v>
          </cell>
          <cell r="E3189">
            <v>118.23</v>
          </cell>
        </row>
        <row r="3190">
          <cell r="B3190" t="str">
            <v xml:space="preserve"> 26.06.28</v>
          </cell>
          <cell r="C3190" t="str">
            <v>232 - LIGACAO DE 1/2" COM HIDROMETRO NA RUA COM PAVIMENTO</v>
          </cell>
          <cell r="D3190" t="str">
            <v>UN</v>
          </cell>
          <cell r="E3190">
            <v>162.84</v>
          </cell>
        </row>
        <row r="3191">
          <cell r="B3191" t="str">
            <v xml:space="preserve"> 26.06.29</v>
          </cell>
          <cell r="C3191" t="str">
            <v>232 - LIGACAO DE 1/2" COM HIDROMETRO NA RUA COM PAVIMENTO SEM RECOMPOSICAO</v>
          </cell>
          <cell r="D3191" t="str">
            <v>UN</v>
          </cell>
          <cell r="E3191">
            <v>141.88999999999999</v>
          </cell>
        </row>
        <row r="3192">
          <cell r="B3192" t="str">
            <v xml:space="preserve"> 26.06.31</v>
          </cell>
          <cell r="C3192" t="str">
            <v>233 - LIGACAO DE 1/2" SEM HIDROMETRO NA RUA COM PAVIMENTO</v>
          </cell>
          <cell r="D3192" t="str">
            <v>UN</v>
          </cell>
          <cell r="E3192">
            <v>159.68</v>
          </cell>
        </row>
        <row r="3193">
          <cell r="B3193" t="str">
            <v xml:space="preserve"> 26.06.32</v>
          </cell>
          <cell r="C3193" t="str">
            <v>233 - LIGACAO DE 1/2" SEM HIDROMETRO NA RUA COM PAVIMENTO SEM RECOMPOSICAO</v>
          </cell>
          <cell r="D3193" t="str">
            <v>UN</v>
          </cell>
          <cell r="E3193">
            <v>138.72999999999999</v>
          </cell>
        </row>
        <row r="3194">
          <cell r="B3194" t="str">
            <v xml:space="preserve"> 26.06.34</v>
          </cell>
          <cell r="C3194" t="str">
            <v>234 - LIGACAO DE 3/4" COM HIDROMETRO NA RUA COM PAVIMENTO</v>
          </cell>
          <cell r="D3194" t="str">
            <v>UN</v>
          </cell>
          <cell r="E3194">
            <v>162.84</v>
          </cell>
        </row>
        <row r="3195">
          <cell r="B3195" t="str">
            <v xml:space="preserve"> 26.06.35</v>
          </cell>
          <cell r="C3195" t="str">
            <v>234 - LIGACAO DE 3/4" COM HIDROMETRO NA RUA COM PAVIMENTO SEM RECOMPOSICAO</v>
          </cell>
          <cell r="D3195" t="str">
            <v>UN</v>
          </cell>
          <cell r="E3195">
            <v>141.88999999999999</v>
          </cell>
        </row>
        <row r="3196">
          <cell r="B3196" t="str">
            <v xml:space="preserve"> 26.06.37</v>
          </cell>
          <cell r="C3196" t="str">
            <v>235 - LIGACAO DE 1" COM HIDROMETRO NO PASSEIO SEM PAVIMENTO</v>
          </cell>
          <cell r="D3196" t="str">
            <v>UN</v>
          </cell>
          <cell r="E3196">
            <v>145.04</v>
          </cell>
        </row>
        <row r="3197">
          <cell r="B3197" t="str">
            <v xml:space="preserve"> 26.06.40</v>
          </cell>
          <cell r="C3197" t="str">
            <v>236 - LIGACAO DE 2" COM HIDROMETRO NO PASSEIO SEM PAVIMENTO</v>
          </cell>
          <cell r="D3197" t="str">
            <v>UN</v>
          </cell>
          <cell r="E3197">
            <v>145.04</v>
          </cell>
        </row>
        <row r="3198">
          <cell r="B3198" t="str">
            <v xml:space="preserve"> 26.06.43</v>
          </cell>
          <cell r="C3198" t="str">
            <v>237 - LIGACAO DE 1" COM HIDROMETRO NO PASSEIO COM PAVIMENTO</v>
          </cell>
          <cell r="D3198" t="str">
            <v>UN</v>
          </cell>
          <cell r="E3198">
            <v>172.29</v>
          </cell>
        </row>
        <row r="3199">
          <cell r="B3199" t="str">
            <v xml:space="preserve"> 26.06.44</v>
          </cell>
          <cell r="C3199" t="str">
            <v>237 - LIGACAO DE 1" COM HIDROMETRO NO PASSEIO COM PAVIMENTO SEM RECOMPOSICAO</v>
          </cell>
          <cell r="D3199" t="str">
            <v>UN</v>
          </cell>
          <cell r="E3199">
            <v>151.34</v>
          </cell>
        </row>
        <row r="3200">
          <cell r="B3200" t="str">
            <v xml:space="preserve"> 26.06.46</v>
          </cell>
          <cell r="C3200" t="str">
            <v>238 - LIGACAO DE 2" COM HIDROMETRO NO PASSEIO COM PAVIMENTO</v>
          </cell>
          <cell r="D3200" t="str">
            <v>UN</v>
          </cell>
          <cell r="E3200">
            <v>178.6</v>
          </cell>
        </row>
        <row r="3201">
          <cell r="B3201" t="str">
            <v xml:space="preserve"> 26.06.47</v>
          </cell>
          <cell r="C3201" t="str">
            <v>238 - LIGACAO DE 2" COM HIDROMETRO NO PASSEIO COM PAVIMENTO SEM RECOMPOSICAO</v>
          </cell>
          <cell r="D3201" t="str">
            <v>UN</v>
          </cell>
          <cell r="E3201">
            <v>157.65</v>
          </cell>
        </row>
        <row r="3202">
          <cell r="B3202" t="str">
            <v xml:space="preserve"> 26.06.49</v>
          </cell>
          <cell r="C3202" t="str">
            <v>239 - LIGACAO DE 1" COM HIDROMETRO NA RUA SEM PAVIMENTO</v>
          </cell>
          <cell r="D3202" t="str">
            <v>UN</v>
          </cell>
          <cell r="E3202">
            <v>145.04</v>
          </cell>
        </row>
        <row r="3203">
          <cell r="B3203" t="str">
            <v xml:space="preserve"> 26.06.52</v>
          </cell>
          <cell r="C3203" t="str">
            <v>240 - LIGACAO DE 2" COM HIDROMETRO NA RUA SEM PAVIMENTO</v>
          </cell>
          <cell r="D3203" t="str">
            <v>UN</v>
          </cell>
          <cell r="E3203">
            <v>145.04</v>
          </cell>
        </row>
        <row r="3204">
          <cell r="B3204" t="str">
            <v xml:space="preserve"> 26.06.55</v>
          </cell>
          <cell r="C3204" t="str">
            <v>241 - LIGACAO DE 1" COM HIDROMETRO NA RUA COM PAVIMENTO</v>
          </cell>
          <cell r="D3204" t="str">
            <v>UN</v>
          </cell>
          <cell r="E3204">
            <v>172.29</v>
          </cell>
        </row>
        <row r="3205">
          <cell r="B3205" t="str">
            <v xml:space="preserve"> 26.06.56</v>
          </cell>
          <cell r="C3205" t="str">
            <v>241 - LIGACAO DE 1" COM HIDROMETRO NA RUA COM PAVIMENTO SEM RECOMPOSICAO</v>
          </cell>
          <cell r="D3205" t="str">
            <v>UN</v>
          </cell>
          <cell r="E3205">
            <v>151.34</v>
          </cell>
        </row>
        <row r="3206">
          <cell r="B3206" t="str">
            <v xml:space="preserve"> 26.06.58</v>
          </cell>
          <cell r="C3206" t="str">
            <v>242 - LIGACAO DE 2" COM HIDROMETRO NA RUA COM PAVIMENTO</v>
          </cell>
          <cell r="D3206" t="str">
            <v>UN</v>
          </cell>
          <cell r="E3206">
            <v>172.29</v>
          </cell>
        </row>
        <row r="3207">
          <cell r="B3207" t="str">
            <v xml:space="preserve"> 26.06.59</v>
          </cell>
          <cell r="C3207" t="str">
            <v>242 - LIGACAO DE 2" COM HIDROMETRO NA RUA COM PAVIMENTO SEM RECOMPOSICAO</v>
          </cell>
          <cell r="D3207" t="str">
            <v>UN</v>
          </cell>
          <cell r="E3207">
            <v>151.34</v>
          </cell>
        </row>
        <row r="3208">
          <cell r="B3208" t="str">
            <v xml:space="preserve"> 26.06.61</v>
          </cell>
          <cell r="C3208" t="str">
            <v>243 - LIGACAO DE 1.1/2" COM HIDROMETRO NO PASSEIO SEM PAVIMENTO</v>
          </cell>
          <cell r="D3208" t="str">
            <v>UN</v>
          </cell>
          <cell r="E3208">
            <v>145.04</v>
          </cell>
        </row>
        <row r="3209">
          <cell r="B3209" t="str">
            <v xml:space="preserve"> 26.06.64</v>
          </cell>
          <cell r="C3209" t="str">
            <v>244 - LIGACAO DE 1.1/2" COM HIDROMETRO NO PASSEIO COM PAVIMENTO</v>
          </cell>
          <cell r="D3209" t="str">
            <v>UN</v>
          </cell>
          <cell r="E3209">
            <v>178.6</v>
          </cell>
        </row>
        <row r="3210">
          <cell r="B3210" t="str">
            <v xml:space="preserve"> 26.06.65</v>
          </cell>
          <cell r="C3210" t="str">
            <v>244 - LIGACAO DE 1.1/2" COM HIDROMETRO NO PASSEIO COM PAVIMENTO</v>
          </cell>
          <cell r="D3210" t="str">
            <v>UN</v>
          </cell>
          <cell r="E3210">
            <v>157.65</v>
          </cell>
        </row>
        <row r="3211">
          <cell r="B3211" t="str">
            <v xml:space="preserve"> 26.06.67</v>
          </cell>
          <cell r="C3211" t="str">
            <v>245 - LIGACAO DE 1.1/2" COM HIDROMETRO NA RUA SEM PAVIMENTO</v>
          </cell>
          <cell r="D3211" t="str">
            <v>UN</v>
          </cell>
          <cell r="E3211">
            <v>145.04</v>
          </cell>
        </row>
        <row r="3212">
          <cell r="B3212" t="str">
            <v xml:space="preserve"> 26.06.70</v>
          </cell>
          <cell r="C3212" t="str">
            <v>246 - LIGACAO DE 1.1/2" COM HIDROMETRO NA RUA COM PAVIMENTO</v>
          </cell>
          <cell r="D3212" t="str">
            <v>UN</v>
          </cell>
          <cell r="E3212">
            <v>172.29</v>
          </cell>
        </row>
        <row r="3213">
          <cell r="B3213" t="str">
            <v xml:space="preserve"> 26.06.71</v>
          </cell>
          <cell r="C3213" t="str">
            <v>246 - LIGACAO DE 1.1/2" COM HIDROMETRO NA RUA COM PAVIMENTO SEM RECOMPOSICAO</v>
          </cell>
          <cell r="D3213" t="str">
            <v>UN</v>
          </cell>
          <cell r="E3213">
            <v>151.34</v>
          </cell>
        </row>
        <row r="3214">
          <cell r="B3214" t="str">
            <v xml:space="preserve"> 26.06.73</v>
          </cell>
          <cell r="C3214" t="str">
            <v>247 - LIGACAO DE &gt;2" COM HIDROMETRO NO PASSEIO SEM PAVIMENTO</v>
          </cell>
          <cell r="D3214" t="str">
            <v>UN</v>
          </cell>
          <cell r="E3214">
            <v>182.87</v>
          </cell>
        </row>
        <row r="3215">
          <cell r="B3215" t="str">
            <v xml:space="preserve"> 26.06.76</v>
          </cell>
          <cell r="C3215" t="str">
            <v>248 - LIGACAO DE &gt;2" COM HIDROMETRO NO PASSEIO COM PAVIMENTO</v>
          </cell>
          <cell r="D3215" t="str">
            <v>UN</v>
          </cell>
          <cell r="E3215">
            <v>210.12</v>
          </cell>
        </row>
        <row r="3216">
          <cell r="B3216" t="str">
            <v xml:space="preserve"> 26.06.79</v>
          </cell>
          <cell r="C3216" t="str">
            <v>249 - LIGACAO DE &gt;2" COM HIDROMETRO NA RUA SEM PAVIMENTO</v>
          </cell>
          <cell r="D3216" t="str">
            <v>UN</v>
          </cell>
          <cell r="E3216">
            <v>163.96</v>
          </cell>
        </row>
        <row r="3217">
          <cell r="B3217" t="str">
            <v xml:space="preserve"> 26.06.82</v>
          </cell>
          <cell r="C3217" t="str">
            <v>250 - LIGACAO DE &gt;2" COM HIDROMETRO NA RUA COM PAVIMENTO</v>
          </cell>
          <cell r="D3217" t="str">
            <v>UN</v>
          </cell>
          <cell r="E3217">
            <v>188.05</v>
          </cell>
        </row>
        <row r="3218">
          <cell r="B3218" t="str">
            <v xml:space="preserve"> 26.06.83</v>
          </cell>
          <cell r="C3218" t="str">
            <v>251 - LIGACAO DE AGUA POPULAR 1/2"</v>
          </cell>
          <cell r="D3218" t="str">
            <v>UN</v>
          </cell>
          <cell r="E3218">
            <v>98.52</v>
          </cell>
        </row>
        <row r="3219">
          <cell r="B3219" t="str">
            <v xml:space="preserve"> 26.06.84</v>
          </cell>
          <cell r="C3219" t="str">
            <v>000 - LIGACAO DOMICILIAR SEM HIDROMETRO SEM FORNECIMENTO DE MATERIAL EM RUAS COM PAVIMENTO</v>
          </cell>
          <cell r="D3219" t="str">
            <v>UN</v>
          </cell>
          <cell r="E3219">
            <v>118.18</v>
          </cell>
        </row>
        <row r="3220">
          <cell r="B3220" t="str">
            <v xml:space="preserve"> 26.06.85</v>
          </cell>
          <cell r="C3220" t="str">
            <v>000 - LIGACAO DOMICILIAR SEM HIDROMETRO COM FORNECIMENTO DE MATERIAL EM RUAS COM PAVIMENTO</v>
          </cell>
          <cell r="D3220" t="str">
            <v>UN</v>
          </cell>
          <cell r="E3220">
            <v>154.33000000000001</v>
          </cell>
        </row>
        <row r="3221">
          <cell r="B3221" t="str">
            <v xml:space="preserve"> 26.06.86</v>
          </cell>
          <cell r="C3221" t="str">
            <v>000 - LIGACAO DOMICILIAR COM ASSENTAMENTO DE HIDROMETRO EMBUTIDO NA PAREDE COMPAVIMENTO,COM FORNECIMENTO DE MATERIAL,EXETO HIDROMETRO, COM CAIXA FORNECIDA E ASSENTADA PELO USUARIO</v>
          </cell>
          <cell r="D3221" t="str">
            <v>UN</v>
          </cell>
          <cell r="E3221">
            <v>173.93</v>
          </cell>
        </row>
        <row r="3222">
          <cell r="B3222" t="str">
            <v xml:space="preserve"> 26.06.87</v>
          </cell>
          <cell r="C3222" t="str">
            <v>000 - LIGACAO DOMICILIAR SEM HIDROMETRO SEM FORNECIMENTO DE MATERIAL EM RUAS SEM PAVIMENTO</v>
          </cell>
          <cell r="D3222" t="str">
            <v>UN</v>
          </cell>
          <cell r="E3222">
            <v>57.81</v>
          </cell>
        </row>
        <row r="3223">
          <cell r="B3223" t="str">
            <v xml:space="preserve"> 26.06.88</v>
          </cell>
          <cell r="C3223" t="str">
            <v>000 - LIGACAO DOMICILIAR SEM HIDROMETRO COM FORNECIMENTO DE MATERIAL EM RUAS SEM PAVIMENTO</v>
          </cell>
          <cell r="D3223" t="str">
            <v>UN</v>
          </cell>
          <cell r="E3223">
            <v>93.96</v>
          </cell>
        </row>
        <row r="3224">
          <cell r="B3224" t="str">
            <v xml:space="preserve"> 26.06.89</v>
          </cell>
          <cell r="C3224" t="str">
            <v>000 - LIGACAO DOMICILIAR COM ASSENTAMENTO DE HIDROMETRO EMBUTIDO NA PAREDE COMPAVIMENTO,SEM FORNECIMENTO DE MATERIAL,EXETO HIDROMETRO, COM CAIXA FORNECIDA E  ASSENTADA PELO USUARIO</v>
          </cell>
          <cell r="D3224" t="str">
            <v>UN</v>
          </cell>
          <cell r="E3224">
            <v>140.26</v>
          </cell>
        </row>
        <row r="3225">
          <cell r="B3225" t="str">
            <v xml:space="preserve"> 26.06.90</v>
          </cell>
          <cell r="C3225" t="str">
            <v>000 - LIGACAO DOMICILIAR COM ASSENTAMENTO DE HIDROMETRO EMBUTIDO NA PAREDE SEMPAVIMENTO,COMFORNECIMENTO DE MATERIAL,EXETO HIDROMETRO, COM CAIXA FORNECIDAE ASSENTADA PELO USUARIO</v>
          </cell>
          <cell r="D3225" t="str">
            <v>UN</v>
          </cell>
          <cell r="E3225">
            <v>113.55</v>
          </cell>
        </row>
        <row r="3226">
          <cell r="B3226" t="str">
            <v xml:space="preserve"> 26.06.91</v>
          </cell>
          <cell r="C3226" t="str">
            <v>000 - LIGACAO DOMICILIAR COM ASSENTAMENTO DE HIDROMETRO EMBUTIDO NA PAREDE SEMPAVIMENTO,SEMFORNECIMENTO DE MATERIAL/HIDROMETRO, COM CAIXA FORNECIDA E ASSENTADA PELO USUARIO</v>
          </cell>
          <cell r="D3226" t="str">
            <v>UN</v>
          </cell>
          <cell r="E3226">
            <v>79.88</v>
          </cell>
        </row>
        <row r="3227">
          <cell r="B3227" t="str">
            <v xml:space="preserve"> 26.06.92</v>
          </cell>
          <cell r="C3227" t="str">
            <v>000 - LIGACAO DOMICILIAR COM ASSENTAMENTO DE HIDROMETRO EMBUTIDO NA PAREDE COMPAVIMENTO, SEM FORNECIMENTO DE MATERIAL, CAIXA E HIDROMETRO</v>
          </cell>
          <cell r="D3227" t="str">
            <v>UN</v>
          </cell>
          <cell r="E3227">
            <v>175.59</v>
          </cell>
        </row>
        <row r="3228">
          <cell r="B3228" t="str">
            <v xml:space="preserve"> 26.06.93</v>
          </cell>
          <cell r="C3228" t="str">
            <v>000 - LIGACAO DOMICILIAR COM ASSENTAMENTO DE HIDROMETRO EMBUTIDO NA PAREDE COMPAVIMENTO, COMFORNECIMENTO DE MATERIAL, EXCETO CAIXA E HIDROMETRO</v>
          </cell>
          <cell r="D3228" t="str">
            <v>UN</v>
          </cell>
          <cell r="E3228">
            <v>211.74</v>
          </cell>
        </row>
        <row r="3229">
          <cell r="B3229" t="str">
            <v xml:space="preserve"> 26.06.94</v>
          </cell>
          <cell r="C3229" t="str">
            <v>000 - LIGACAO DOMICILIAR COM ASSENTAMENTO DE HIDROMETRO EMBUTIDO NA PAREDE SEMPAVIMENTO,SEMFORNECIMENTO DE MATERIAL CAIXA E HIDROMETRO</v>
          </cell>
          <cell r="D3229" t="str">
            <v>UN</v>
          </cell>
          <cell r="E3229">
            <v>115.22</v>
          </cell>
        </row>
        <row r="3230">
          <cell r="B3230" t="str">
            <v xml:space="preserve"> 26.06.95</v>
          </cell>
          <cell r="C3230" t="str">
            <v>000 - LIGACAO DOMICILIAR COM ASSENTAMENTO DE HIDROMETRO EMBUTIDO NA PAREDE SEMPAVIMENTO,COMFORNECIMENTO DE MATERIAL EXCETO CAIXA E HIDROMETRO</v>
          </cell>
          <cell r="D3230" t="str">
            <v>UN</v>
          </cell>
          <cell r="E3230">
            <v>151.37</v>
          </cell>
        </row>
        <row r="3231">
          <cell r="B3231" t="str">
            <v xml:space="preserve"> 26.06.96</v>
          </cell>
          <cell r="C3231" t="str">
            <v>000 - LIGACAO DOMICILIAR COM ASSENTAMENTO DE HIDROMETRO EM MURETA COM PAVIMENTO,SEMFORNECIMENTO DE MATERIAL, MURETA,CAIXA E HIDROMETRO</v>
          </cell>
          <cell r="D3231" t="str">
            <v>UN</v>
          </cell>
          <cell r="E3231">
            <v>152.09</v>
          </cell>
        </row>
        <row r="3232">
          <cell r="B3232" t="str">
            <v xml:space="preserve"> 26.06.97</v>
          </cell>
          <cell r="C3232" t="str">
            <v>000 - LIGACAO DOMICILIAR COM ASSENTAMENTO DE HIDROMETRO EM MURETA COM PAVIMENTO,COMFORNECIMENTO DE MATERIAL, EXCETO MURETA,CAIXA E HIDROMETRO</v>
          </cell>
          <cell r="D3232" t="str">
            <v>UN</v>
          </cell>
          <cell r="E3232">
            <v>188.24</v>
          </cell>
        </row>
        <row r="3233">
          <cell r="B3233" t="str">
            <v xml:space="preserve"> 26.06.98</v>
          </cell>
          <cell r="C3233" t="str">
            <v>000 - LIGACAO DOMICILIAR COM ASSENTAMENTO DE HIDROMETRO EM MURETA SEM PAVIMENTO, SEMFORNECIMENTO DE MATERIAL, MURETA,CAIXA E HIDROMETRO</v>
          </cell>
          <cell r="D3233" t="str">
            <v>UN</v>
          </cell>
          <cell r="E3233">
            <v>99.05</v>
          </cell>
        </row>
        <row r="3234">
          <cell r="B3234" t="str">
            <v xml:space="preserve"> 26.06.99</v>
          </cell>
          <cell r="C3234" t="str">
            <v>000 - LIGACAO DOMICILIAR COM ASSENTAMENTO DE HIDROMETRO EM MURETA SEM PAVIMENTO, COMFORNECIMENTO DE MATERIAL,EXCETO MURETA,CAIXA E HIDROMETRO</v>
          </cell>
          <cell r="D3234" t="str">
            <v>UN</v>
          </cell>
          <cell r="E3234">
            <v>135.19999999999999</v>
          </cell>
        </row>
        <row r="3235">
          <cell r="B3235" t="str">
            <v xml:space="preserve"> 26.07.00</v>
          </cell>
          <cell r="C3235" t="str">
            <v>REATIVACAO DE FORNECIMENTO DE AGUA</v>
          </cell>
        </row>
        <row r="3236">
          <cell r="B3236" t="str">
            <v xml:space="preserve"> 26.07.01</v>
          </cell>
          <cell r="C3236" t="str">
            <v>252 - RELIGACAO DO RAMAL</v>
          </cell>
          <cell r="D3236" t="str">
            <v>UN</v>
          </cell>
          <cell r="E3236">
            <v>23.33</v>
          </cell>
        </row>
        <row r="3237">
          <cell r="B3237" t="str">
            <v xml:space="preserve"> 26.07.04</v>
          </cell>
          <cell r="C3237" t="str">
            <v>253 - RELIGACAO DO ABASTECIMENTO DE CORTE INDEVIDO</v>
          </cell>
          <cell r="D3237" t="str">
            <v>UN</v>
          </cell>
          <cell r="E3237">
            <v>23.33</v>
          </cell>
        </row>
        <row r="3238">
          <cell r="B3238" t="str">
            <v xml:space="preserve"> 26.07.07</v>
          </cell>
          <cell r="C3238" t="str">
            <v>254 - RELIGACAO DO RAMAL POR CORTE-FECHAMENTO DE TOMADA DA REDE</v>
          </cell>
          <cell r="D3238" t="str">
            <v>UN</v>
          </cell>
          <cell r="E3238">
            <v>78.819999999999993</v>
          </cell>
        </row>
        <row r="3239">
          <cell r="B3239" t="str">
            <v xml:space="preserve"> 26.07.10</v>
          </cell>
          <cell r="C3239" t="str">
            <v>255 - RELIGACAO DO RAMAL POR CORTE INDEVIDO (FECHAMENTO DE TOMADA DA REDE)</v>
          </cell>
          <cell r="D3239" t="str">
            <v>UN</v>
          </cell>
          <cell r="E3239">
            <v>78.819999999999993</v>
          </cell>
        </row>
        <row r="3240">
          <cell r="B3240" t="str">
            <v xml:space="preserve"> 26.07.15</v>
          </cell>
          <cell r="C3240" t="str">
            <v>000 - REATIVACAO DE FORNECIMEMTO DE AGUA NO FERRULE/ COLAR DE TOMADA, COM PAVIMENTO, SEMFORNECIMENTO DO MATERIAL HIDRAULICO</v>
          </cell>
          <cell r="D3240" t="str">
            <v>UN</v>
          </cell>
          <cell r="E3240">
            <v>66.92</v>
          </cell>
        </row>
        <row r="3241">
          <cell r="B3241" t="str">
            <v xml:space="preserve"> 26.07.16</v>
          </cell>
          <cell r="C3241" t="str">
            <v>000 - REATIVACAO DE FORNECIMEMTO DE AGUA NO FERRULE/ COLAR DE TOMADA, COM PAVIMENTO, COM FORNECIMENTO DO MATERIAL HIDRAULICO</v>
          </cell>
          <cell r="D3241" t="str">
            <v>UN</v>
          </cell>
          <cell r="E3241">
            <v>69.73</v>
          </cell>
        </row>
        <row r="3242">
          <cell r="B3242" t="str">
            <v xml:space="preserve"> 26.07.18</v>
          </cell>
          <cell r="C3242" t="str">
            <v>000 - REATIVACAO DE FORNECIMEMTO DE AGUA NO FERRULE/ COLAR DE TOMADA, SEM PAVIMENTO, SEMFORNECIMENTO DO MATERIAL HIDRAULICO</v>
          </cell>
          <cell r="D3242" t="str">
            <v>UN</v>
          </cell>
          <cell r="E3242">
            <v>32.5</v>
          </cell>
        </row>
        <row r="3243">
          <cell r="B3243" t="str">
            <v xml:space="preserve"> 26.07.19</v>
          </cell>
          <cell r="C3243" t="str">
            <v>000 - REATIVACAO DE FORNECIMEMTO DE AGUA NO FERRULE/ COLAR DE TOMADA, SEM PAVIMENTO COMFORNECIMENTO DO MATERIAL HIDRAULICO</v>
          </cell>
          <cell r="D3243" t="str">
            <v>UN</v>
          </cell>
          <cell r="E3243">
            <v>35.31</v>
          </cell>
        </row>
        <row r="3244">
          <cell r="B3244" t="str">
            <v xml:space="preserve"> 26.07.22</v>
          </cell>
          <cell r="C3244" t="str">
            <v>000 - REATIVACAO DE FORNECIMEMTO DE AGUA NO REGISTRO</v>
          </cell>
          <cell r="D3244" t="str">
            <v>UN</v>
          </cell>
          <cell r="E3244">
            <v>9.32</v>
          </cell>
        </row>
        <row r="3245">
          <cell r="B3245" t="str">
            <v xml:space="preserve"> 26.07.25</v>
          </cell>
          <cell r="C3245" t="str">
            <v>000 - REATIVACAO DE FORNECIMEMTO DE AGUA EM RAMAL MEDIDO COM RETIRADA DE ARRUELA CEGA</v>
          </cell>
          <cell r="D3245" t="str">
            <v>UN</v>
          </cell>
          <cell r="E3245">
            <v>15.28</v>
          </cell>
        </row>
        <row r="3246">
          <cell r="B3246" t="str">
            <v xml:space="preserve"> 26.07.27</v>
          </cell>
          <cell r="C3246" t="str">
            <v>000 - REATIVACAO DE FORNECIMEMTO DE AGUA EM RAMAL NAO MEDIDO COM RETIRADA DE CAP SEMFORNECIMENTO DOS MATERIAIS</v>
          </cell>
          <cell r="D3246" t="str">
            <v>UN</v>
          </cell>
          <cell r="E3246">
            <v>15.77</v>
          </cell>
        </row>
        <row r="3247">
          <cell r="B3247" t="str">
            <v xml:space="preserve"> 26.07.28</v>
          </cell>
          <cell r="C3247" t="str">
            <v>000 - REATIVACAO DE FORNECIMEMTO DE AGUA EM RAMAL NAO MEDIDO COM RETIRADA DE CAP, COMFORNECIMENTO DOS MATERIAIS</v>
          </cell>
          <cell r="D3247" t="str">
            <v>UN</v>
          </cell>
          <cell r="E3247">
            <v>18.309999999999999</v>
          </cell>
        </row>
        <row r="3248">
          <cell r="B3248" t="str">
            <v xml:space="preserve"> 26.07.31</v>
          </cell>
          <cell r="C3248" t="str">
            <v>000 - REATIVACAO DE FORNECIMEMTO DE AGUA NA CAIXA DE PROTECAO COM RETIRADA DECAPSULA</v>
          </cell>
          <cell r="D3248" t="str">
            <v>UN</v>
          </cell>
          <cell r="E3248">
            <v>25.25</v>
          </cell>
        </row>
        <row r="3249">
          <cell r="B3249" t="str">
            <v xml:space="preserve"> 26.07.33</v>
          </cell>
          <cell r="C3249" t="str">
            <v>000 - REATIVACAO DE FORNECIMENTO DE AGUA EM RAMAL COM RETIRADA DE CAPSULA COMPAVIMENTO SEMFORNECIMENTO DOS MATERIAIS</v>
          </cell>
          <cell r="D3249" t="str">
            <v>UN</v>
          </cell>
          <cell r="E3249">
            <v>53.33</v>
          </cell>
        </row>
        <row r="3250">
          <cell r="B3250" t="str">
            <v xml:space="preserve"> 26.07.34</v>
          </cell>
          <cell r="C3250" t="str">
            <v>000 - REATIVACAO DE FORNECIMENTO DE AGUA EM RAMAL COM RETIRADA DE CAPSULA COMPAVIMENTO EMPARALELO COM FORNECIMENTO DOS MATERIAIS</v>
          </cell>
          <cell r="D3250" t="str">
            <v>UN</v>
          </cell>
          <cell r="E3250">
            <v>55.87</v>
          </cell>
        </row>
        <row r="3251">
          <cell r="B3251" t="str">
            <v xml:space="preserve"> 26.07.36</v>
          </cell>
          <cell r="C3251" t="str">
            <v>000 - REATIVACAO DE FORNECIMENTO DE AGUA EM RAMAL COM RETIRADA DE CAPSULA SEMPAVIMENTO SEMFORNECIMENTO DOS MATERIAIS</v>
          </cell>
          <cell r="D3251" t="str">
            <v>UN</v>
          </cell>
          <cell r="E3251">
            <v>23.37</v>
          </cell>
        </row>
        <row r="3252">
          <cell r="B3252" t="str">
            <v xml:space="preserve"> 26.07.37</v>
          </cell>
          <cell r="C3252" t="str">
            <v>000 - REATIVACAO DE FORNECIMENTO DE AGUA EM RAMAL COM RETIRADA DE CAPSULA SEMPAVIMENTO COMFORNECIMENTO DOS MATERIAIS</v>
          </cell>
          <cell r="D3252" t="str">
            <v>UN</v>
          </cell>
          <cell r="E3252">
            <v>25.91</v>
          </cell>
        </row>
        <row r="3253">
          <cell r="B3253" t="str">
            <v xml:space="preserve"> 26.07.39</v>
          </cell>
          <cell r="C3253" t="str">
            <v>000 - REATIVACAO DE FORNECIMEMTO DE AGUA EM RAMAL SUPRIMIDO COM COLAR EXISTENTE, EM AREAPAVIMENTADA, INCLUINDO ASSENTAMENTO DE HIDROMETRO SEN FORNECIMENTODOS MATERIAIS</v>
          </cell>
          <cell r="D3253" t="str">
            <v>UN</v>
          </cell>
          <cell r="E3253">
            <v>100.74</v>
          </cell>
        </row>
        <row r="3254">
          <cell r="B3254" t="str">
            <v xml:space="preserve"> 26.07.40</v>
          </cell>
          <cell r="C3254" t="str">
            <v>000 - REATIVACAO DE FORNECIMEMTO DE AGUA EM RAMAL SUPRIMIDO COM COLAR EXISTENTE, EM AREAPAVIMENTADA COM PARALELO, INCLUINDO ASSENTAMENTO DE HIDROMETRO COMFORNECIMENTO DOS MATERIAIS</v>
          </cell>
          <cell r="D3254" t="str">
            <v>UN</v>
          </cell>
          <cell r="E3254">
            <v>118.01</v>
          </cell>
        </row>
        <row r="3255">
          <cell r="B3255" t="str">
            <v xml:space="preserve"> 26.07.42</v>
          </cell>
          <cell r="C3255" t="str">
            <v>000 - REATIVACAO DE FORNECIMEMTO DE AGUA EM RAMAL SUPRIMIDO COM COLAR EXISTENTE EM AREA SEM PAVIMENTO, INCLUINDO ASSENTAMENTO DE HIDROMETRO, SEM FORNECIMENTO DOS MATERIAIS</v>
          </cell>
          <cell r="D3255" t="str">
            <v>UN</v>
          </cell>
          <cell r="E3255">
            <v>46.01</v>
          </cell>
        </row>
        <row r="3256">
          <cell r="B3256" t="str">
            <v xml:space="preserve"> 26.07.43</v>
          </cell>
          <cell r="C3256" t="str">
            <v>000 - REATIVACAO DE FORNECIMEMTO DE AGUA EM RAMAL SUPRIMIDO COM COLAR EXISTENTE EM AREA SEMPAVIMENTO, INCLUINDO ASSENTAMENTO DE HIDROMETRO, COM FORNRCIMENTO DOS MATERIAIS</v>
          </cell>
          <cell r="D3256" t="str">
            <v>UN</v>
          </cell>
          <cell r="E3256">
            <v>63.28</v>
          </cell>
        </row>
        <row r="3257">
          <cell r="B3257" t="str">
            <v xml:space="preserve"> 26.07.45</v>
          </cell>
          <cell r="C3257" t="str">
            <v>000 - INSTALACAO DE RAMAL PARA FUTURA LIGACAO DE AGUA ATE MEIO FIO (RAMAL COMCAPEAMENTO), SEMFORNECIMENTO DO MATERIAL HIDRAULICO</v>
          </cell>
          <cell r="D3257" t="str">
            <v>UN</v>
          </cell>
          <cell r="E3257">
            <v>67.069999999999993</v>
          </cell>
        </row>
        <row r="3258">
          <cell r="B3258" t="str">
            <v xml:space="preserve"> 26.07.46</v>
          </cell>
          <cell r="C3258" t="str">
            <v>000 - INSTALACAO DE RAMAL PARA FUTURA LIGACAO DE AGUA ATE MEIO FIO (RAMAL COM CAPEAMENTO), COM FORNECIMENTO DO MATERIAL HIDRAULICO</v>
          </cell>
          <cell r="D3258" t="str">
            <v>UN</v>
          </cell>
          <cell r="E3258">
            <v>88.25</v>
          </cell>
        </row>
        <row r="3259">
          <cell r="B3259" t="str">
            <v xml:space="preserve"> 26.07.48</v>
          </cell>
          <cell r="C3259" t="str">
            <v>000 - REATIVACAO DE FORNECIMEMTO DE AGUA EM RAMAL SUPRIMIDO SEM COLAR EM AREA PAVIMENTADA,INCLUINDO ASSENTAMENTO DE HIDROMETRO, SEM FORNECIMENTO DO MATERIAL HIDRAULICO</v>
          </cell>
          <cell r="D3259" t="str">
            <v>UN</v>
          </cell>
          <cell r="E3259">
            <v>108.61</v>
          </cell>
        </row>
        <row r="3260">
          <cell r="B3260" t="str">
            <v xml:space="preserve"> 26.07.49</v>
          </cell>
          <cell r="C3260" t="str">
            <v>000 - REATIVACAO DE FORNECIMEMTO DE AGUA EM RAMAL SUPRIMIDO SEM COLAR EM AREA PAVIMENTADA COM PARALELO, INCLUINDO ASSENTAMENTO DE HIDROMETRO, COM FORNECIMENTO DO MATERIAL HIDRAULICO</v>
          </cell>
          <cell r="D3260" t="str">
            <v>UN</v>
          </cell>
          <cell r="E3260">
            <v>139.19</v>
          </cell>
        </row>
        <row r="3261">
          <cell r="B3261" t="str">
            <v xml:space="preserve"> 26.07.51</v>
          </cell>
          <cell r="C3261" t="str">
            <v>000 - REATIVACAO DE FORNECIMEMTO DE AGUA EM RAMAL SUPRIMIDO SEM COLAR EM AREA SEM PAVIMENTO, INCLUINDO ASSENTAMENTO DE HIDROMETRO, SEM FORNECIMENTO DO MATERIAL HIDRAULICO</v>
          </cell>
          <cell r="D3261" t="str">
            <v>UN</v>
          </cell>
          <cell r="E3261">
            <v>53.79</v>
          </cell>
        </row>
        <row r="3262">
          <cell r="B3262" t="str">
            <v xml:space="preserve"> 26.07.52</v>
          </cell>
          <cell r="C3262" t="str">
            <v>000 - REATIVACAO DE FORNECIMEMTO DE AGUA EM RAMAL SUPRIMIDO SEM COLAR EM AREA SEM PAVIMENTO, INCLUINDO ASSENTAMENTO DE HIDROMETRO, COM FORNECIMENTO DO MATERIAL HIDRAULICO</v>
          </cell>
          <cell r="D3262" t="str">
            <v>UN</v>
          </cell>
          <cell r="E3262">
            <v>84.37</v>
          </cell>
        </row>
        <row r="3263">
          <cell r="B3263" t="str">
            <v xml:space="preserve"> 26.07.54</v>
          </cell>
          <cell r="C3263" t="str">
            <v>000 - REATIVACAO DE FORNECIMEMTO DE AGUA EM RAMAL SUPRIMIDO COM COLAR EXISTENTE, EM AREA PAVIMENTADA EM LIGACAO NAO MEDIDA, SEM FORNECIMENTO DO MATERIAL HIDRAULICO</v>
          </cell>
          <cell r="D3263" t="str">
            <v>UN</v>
          </cell>
          <cell r="E3263">
            <v>92.84</v>
          </cell>
        </row>
        <row r="3264">
          <cell r="B3264" t="str">
            <v xml:space="preserve"> 26.07.55</v>
          </cell>
          <cell r="C3264" t="str">
            <v>000 - REATIVACAO DE FORNECIMEMTO DE AGUA EM RAMAL SUPRIMIDO COM COLAR EXISTENTE,EM AREAPAVIMENTADA EM PARALELO EM LIGACAO NAO MEDIDA, COM FORNECIMENTO DO MATERIAL HIDRAULICO</v>
          </cell>
          <cell r="D3264" t="str">
            <v>UN</v>
          </cell>
          <cell r="E3264">
            <v>110.11</v>
          </cell>
        </row>
        <row r="3265">
          <cell r="B3265" t="str">
            <v xml:space="preserve"> 26.07.57</v>
          </cell>
          <cell r="C3265" t="str">
            <v>000 - REATIVACAO DE FORNECIMEMTO DE AGUA EM RAMAL SUPRIMIDO COM COLAR EXISTENTE EM AREA SEMPAVIMENTO EM LIGACAO NAO MEDIDA SEM FORNECIMENTO DO MATERIAL HIDRAULICO</v>
          </cell>
          <cell r="D3265" t="str">
            <v>UN</v>
          </cell>
          <cell r="E3265">
            <v>38.03</v>
          </cell>
        </row>
        <row r="3266">
          <cell r="B3266" t="str">
            <v xml:space="preserve"> 26.07.58</v>
          </cell>
          <cell r="C3266" t="str">
            <v>000 - REATIVACAO DE FORNECIMEMTO DE AGUA EM RAMAL SUPRIMIDO COM COLAR EXISTENTE EM AREA SEMPAVIMENTO EM LIGACAO NAO MEDIDA, COM FORNECIMENTO DO MATERIAL HIDRAULICO</v>
          </cell>
          <cell r="D3266" t="str">
            <v>UN</v>
          </cell>
          <cell r="E3266">
            <v>55.3</v>
          </cell>
        </row>
        <row r="3267">
          <cell r="B3267" t="str">
            <v xml:space="preserve"> 26.07.60</v>
          </cell>
          <cell r="C3267" t="str">
            <v>000 - REATIVACAO DE FORNECIMEMTO DE AGUA EM RAMAL SUPRIMIDO SEM COLAR EM AREAPAVIMENTADA EMLIGACAO NAO MEDIDA, SEM FORNECIMENTO DO MATERIAL HIRAULICO</v>
          </cell>
          <cell r="D3267" t="str">
            <v>UN</v>
          </cell>
          <cell r="E3267">
            <v>100.74</v>
          </cell>
        </row>
        <row r="3268">
          <cell r="B3268" t="str">
            <v xml:space="preserve"> 26.07.61</v>
          </cell>
          <cell r="C3268" t="str">
            <v>000 - REATIVACAO DE FORNECIMEMTO DE AGUA EM RAMAL SUPRIMIDO SEM COLAR EM AREAPAVIMENTADA EMPARALELO EM LIGACAO NAO MEDIDA</v>
          </cell>
          <cell r="D3268" t="str">
            <v>UN</v>
          </cell>
          <cell r="E3268">
            <v>131.32</v>
          </cell>
        </row>
        <row r="3269">
          <cell r="B3269" t="str">
            <v xml:space="preserve"> 26.07.63</v>
          </cell>
          <cell r="C3269" t="str">
            <v>000 - REATIVACAO DE FORNECIMEMTO DE AGUA EM RAMAL SUPRIMIDO SEM COLAR EM AREASEM PAVIMENTO EM LIGACAO NAO MEDIDA, SEM FORNECIMENTO DO MATERIAL HIDRAULICO</v>
          </cell>
          <cell r="D3269" t="str">
            <v>UN</v>
          </cell>
          <cell r="E3269">
            <v>45.89</v>
          </cell>
        </row>
        <row r="3270">
          <cell r="B3270" t="str">
            <v xml:space="preserve"> 26.07.64</v>
          </cell>
          <cell r="C3270" t="str">
            <v>000 - REATIVACAO DE FORNECIMEMTO DE AGUA EM RAMAL SUPRIMIDO SEM COLAR EM AREASEM PAVIMENTO EM LIGACAO NAO MEDIDA, COM FORNECIMENTO DO MATERIAL HIDRAULICO</v>
          </cell>
          <cell r="D3270" t="str">
            <v>UN</v>
          </cell>
          <cell r="E3270">
            <v>76.47</v>
          </cell>
        </row>
        <row r="3271">
          <cell r="B3271" t="str">
            <v xml:space="preserve"> 26.08.00</v>
          </cell>
          <cell r="C3271" t="str">
            <v>TRANSFERENCIA DE RAMAL E/OU HIDROMETRO</v>
          </cell>
        </row>
        <row r="3272">
          <cell r="B3272" t="str">
            <v xml:space="preserve"> 26.08.01</v>
          </cell>
          <cell r="C3272" t="str">
            <v>298 - TRANSFERENCIA DE RAMAL DA REDE DE DISTRIBUICAO PARA OUTRA COM PAVIMENTO</v>
          </cell>
          <cell r="D3272" t="str">
            <v>UN</v>
          </cell>
          <cell r="E3272">
            <v>98.19</v>
          </cell>
        </row>
        <row r="3273">
          <cell r="B3273" t="str">
            <v xml:space="preserve"> 26.08.04</v>
          </cell>
          <cell r="C3273" t="str">
            <v>000 - TRANSFERENCIA DE RAMAL DA REDE DE DISTRIBUICAO PARA OUTRA SEM PAVIMENTO</v>
          </cell>
          <cell r="D3273" t="str">
            <v>UN</v>
          </cell>
          <cell r="E3273">
            <v>55.17</v>
          </cell>
        </row>
        <row r="3274">
          <cell r="B3274" t="str">
            <v xml:space="preserve"> 26.08.07</v>
          </cell>
          <cell r="C3274" t="str">
            <v>299 - TRANSFERENCIA DE RAMAL DE UMA POSICAO PARA OUTRA COM PAVIMENTO</v>
          </cell>
          <cell r="D3274" t="str">
            <v>UN</v>
          </cell>
          <cell r="E3274">
            <v>170.71</v>
          </cell>
        </row>
        <row r="3275">
          <cell r="B3275" t="str">
            <v xml:space="preserve"> 26.08.10</v>
          </cell>
          <cell r="C3275" t="str">
            <v>000 - TRANSFERENCIA DE RAMAL DE UMA POSICAO PARA OUTRA SEM PAVIMENTO</v>
          </cell>
          <cell r="D3275" t="str">
            <v>UN</v>
          </cell>
          <cell r="E3275">
            <v>144.25</v>
          </cell>
        </row>
        <row r="3276">
          <cell r="B3276" t="str">
            <v xml:space="preserve"> 26.08.13</v>
          </cell>
          <cell r="C3276" t="str">
            <v>300 - TRANSFERENCIA DE RAMAL E/OU HIDROMETRO DE 1/2"</v>
          </cell>
          <cell r="D3276" t="str">
            <v>UN</v>
          </cell>
          <cell r="E3276">
            <v>77.239999999999995</v>
          </cell>
        </row>
        <row r="3277">
          <cell r="B3277" t="str">
            <v xml:space="preserve"> 26.08.16</v>
          </cell>
          <cell r="C3277" t="str">
            <v>301 - TRANSFERENCIA DE RAMAL E/OU HIDROMETRO DE 3/4"</v>
          </cell>
          <cell r="D3277" t="str">
            <v>UN</v>
          </cell>
          <cell r="E3277">
            <v>77.239999999999995</v>
          </cell>
        </row>
        <row r="3278">
          <cell r="B3278" t="str">
            <v xml:space="preserve"> 26.08.19</v>
          </cell>
          <cell r="C3278" t="str">
            <v>302 - TRANSFERENCIA DE RAMAL E/OU HIDROMETRO DE 1"</v>
          </cell>
          <cell r="D3278" t="str">
            <v>UN</v>
          </cell>
          <cell r="E3278">
            <v>149.76</v>
          </cell>
        </row>
        <row r="3279">
          <cell r="B3279" t="str">
            <v xml:space="preserve"> 26.08.22</v>
          </cell>
          <cell r="C3279" t="str">
            <v>303 - TRANSFERENCIA DE RAMAL E/OU HIDROMETRO DE 1.1/2"</v>
          </cell>
          <cell r="D3279" t="str">
            <v>UN</v>
          </cell>
          <cell r="E3279">
            <v>149.76</v>
          </cell>
        </row>
        <row r="3280">
          <cell r="B3280" t="str">
            <v xml:space="preserve"> 26.08.25</v>
          </cell>
          <cell r="C3280" t="str">
            <v>304 - TRANSFERENCIA DE RAMAL E/OU HIDROMETRO DE 2"</v>
          </cell>
          <cell r="D3280" t="str">
            <v>UN</v>
          </cell>
          <cell r="E3280">
            <v>149.76</v>
          </cell>
        </row>
        <row r="3281">
          <cell r="B3281" t="str">
            <v xml:space="preserve"> 26.08.28</v>
          </cell>
          <cell r="C3281" t="str">
            <v>305 - TRANSFERENCIA DE RAMAL E/OU HIDROMETRO &gt;2"</v>
          </cell>
          <cell r="D3281" t="str">
            <v>UN</v>
          </cell>
          <cell r="E3281">
            <v>149.76</v>
          </cell>
        </row>
        <row r="3282">
          <cell r="B3282" t="str">
            <v xml:space="preserve"> 26.08.30</v>
          </cell>
          <cell r="C3282" t="str">
            <v>000 - TRANSFERENCIA DE HIDROMETRO DO PASSEIO PARA PAREDE SEM MATERIAL HIDRAULICO E CAIXA</v>
          </cell>
          <cell r="D3282" t="str">
            <v>UN</v>
          </cell>
          <cell r="E3282">
            <v>120.45</v>
          </cell>
        </row>
        <row r="3283">
          <cell r="B3283" t="str">
            <v xml:space="preserve"> 26.08.31</v>
          </cell>
          <cell r="C3283" t="str">
            <v>000 - TRANSFERENCIA DE HIDROMETRO DO PASSEIO PARA PAREDE COM MATERIAL HIDRAULICO EXCETO CAIXA</v>
          </cell>
          <cell r="D3283" t="str">
            <v>UN</v>
          </cell>
          <cell r="E3283">
            <v>130.99</v>
          </cell>
        </row>
        <row r="3284">
          <cell r="B3284" t="str">
            <v xml:space="preserve"> 26.08.33</v>
          </cell>
          <cell r="C3284" t="str">
            <v>000 - TRANSFERENCIA DE HIDROMETRO DO PASSEIO PARA MURETA SEM MATERIAL HIDRAULICO E CAIXA</v>
          </cell>
          <cell r="D3284" t="str">
            <v>UN</v>
          </cell>
          <cell r="E3284">
            <v>101.21</v>
          </cell>
        </row>
        <row r="3285">
          <cell r="B3285" t="str">
            <v xml:space="preserve"> 26.08.34</v>
          </cell>
          <cell r="C3285" t="str">
            <v>000 - TRANSFERENCIA DE HIDROMETRO DO PASSEIO PARA MURETA COM MATERIAL HIDRAULICO EXCETO CAIXA</v>
          </cell>
          <cell r="D3285" t="str">
            <v>UN</v>
          </cell>
          <cell r="E3285">
            <v>108.1</v>
          </cell>
        </row>
        <row r="3286">
          <cell r="B3286" t="str">
            <v xml:space="preserve"> 26.09.00</v>
          </cell>
          <cell r="C3286" t="str">
            <v>SUSPENSAO DE FORNECIMENTO DE AGUA</v>
          </cell>
        </row>
        <row r="3287">
          <cell r="B3287" t="str">
            <v xml:space="preserve"> 26.09.01</v>
          </cell>
          <cell r="C3287" t="str">
            <v>257 - CORTE NO RAMAL</v>
          </cell>
          <cell r="D3287" t="str">
            <v>UN</v>
          </cell>
          <cell r="E3287">
            <v>25.67</v>
          </cell>
        </row>
        <row r="3288">
          <cell r="B3288" t="str">
            <v xml:space="preserve"> 26.09.04</v>
          </cell>
          <cell r="C3288" t="str">
            <v>258 - CORTE NO RAMAL A PEDIDO DO USUARIO</v>
          </cell>
          <cell r="D3288" t="str">
            <v>UN</v>
          </cell>
          <cell r="E3288">
            <v>82.75</v>
          </cell>
        </row>
        <row r="3289">
          <cell r="B3289" t="str">
            <v xml:space="preserve"> 26.09.07</v>
          </cell>
          <cell r="C3289" t="str">
            <v>259 - CORTE NO FERRULE OU TOMADA DE REDE</v>
          </cell>
          <cell r="D3289" t="str">
            <v>UN</v>
          </cell>
          <cell r="E3289">
            <v>82.75</v>
          </cell>
        </row>
        <row r="3290">
          <cell r="B3290" t="str">
            <v xml:space="preserve"> 26.09.10</v>
          </cell>
          <cell r="C3290" t="str">
            <v>260 - CORTE POR FALTA DE PAGAMENTO</v>
          </cell>
          <cell r="D3290" t="str">
            <v>UN</v>
          </cell>
          <cell r="E3290">
            <v>82.75</v>
          </cell>
        </row>
        <row r="3291">
          <cell r="B3291" t="str">
            <v xml:space="preserve"> 26.09.13</v>
          </cell>
          <cell r="C3291" t="str">
            <v>261 - CORTE POR INFRACAO</v>
          </cell>
          <cell r="D3291" t="str">
            <v>UN</v>
          </cell>
          <cell r="E3291">
            <v>82.75</v>
          </cell>
        </row>
        <row r="3292">
          <cell r="B3292" t="str">
            <v xml:space="preserve"> 26.09.15</v>
          </cell>
          <cell r="C3292" t="str">
            <v>000 - SUSPENSAO DE FORNECIMENTO DE AGUA EM REDE COM FECHAMENTO NO FERRULE / COLAR DE TOMADA COM PAVIMENTO, SEM FORNECIMENTO DO MATERIAL</v>
          </cell>
          <cell r="D3292" t="str">
            <v>UN</v>
          </cell>
          <cell r="E3292">
            <v>69.47</v>
          </cell>
        </row>
        <row r="3293">
          <cell r="B3293" t="str">
            <v xml:space="preserve"> 26.09.16</v>
          </cell>
          <cell r="C3293" t="str">
            <v>000 - SUSPENSAO DE FORNECIMENTO DE AGUA EM REDE COM FECHAMENTO NO FERRULE / COLAR DE TOMADA COM PAVIMENTO, COM FORNECIMENTO DO MATERIAL</v>
          </cell>
          <cell r="D3293" t="str">
            <v>UN</v>
          </cell>
          <cell r="E3293">
            <v>72.239999999999995</v>
          </cell>
        </row>
        <row r="3294">
          <cell r="B3294" t="str">
            <v xml:space="preserve"> 26.09.18</v>
          </cell>
          <cell r="C3294" t="str">
            <v>000 - SUSPENSAO DE FORNECIMENTO DE AGUA EM REDE COM FECHAMENTO NO FERRULE / COLAR DE TOMADA SEM PAVIMENTO, SEM FORNECIMENTO DO MATERIAL</v>
          </cell>
          <cell r="D3294" t="str">
            <v>UN</v>
          </cell>
          <cell r="E3294">
            <v>37.06</v>
          </cell>
        </row>
        <row r="3295">
          <cell r="B3295" t="str">
            <v xml:space="preserve"> 26.09.19</v>
          </cell>
          <cell r="C3295" t="str">
            <v>000 - SUSPENSAO DE FORNECIMENTO DE AGUA EM REDE COM FECHAMENTO NO FERRULE / COLAR DE TOMADA SEM PAVIMENTO, COM FORNECIMENTO DO MATERIAL</v>
          </cell>
          <cell r="D3295" t="str">
            <v>UN</v>
          </cell>
          <cell r="E3295">
            <v>39.83</v>
          </cell>
        </row>
        <row r="3296">
          <cell r="B3296" t="str">
            <v xml:space="preserve"> 26.09.22</v>
          </cell>
          <cell r="C3296" t="str">
            <v>000 - SUSPENSAO DE FORNECIMENTO DE AGUA NO REGISTRO</v>
          </cell>
          <cell r="D3296" t="str">
            <v>UN</v>
          </cell>
          <cell r="E3296">
            <v>2.39</v>
          </cell>
        </row>
        <row r="3297">
          <cell r="B3297" t="str">
            <v xml:space="preserve"> 26.09.24</v>
          </cell>
          <cell r="C3297" t="str">
            <v>000 - SUSPENSAO DE FORNECIMENTO DE AGUA EM RAMAL MEDIDO COM USO DE ARRUELA CEGA, SEM FORNECIMENTO DO MATERIAL</v>
          </cell>
          <cell r="D3297" t="str">
            <v>UN</v>
          </cell>
          <cell r="E3297">
            <v>12.57</v>
          </cell>
        </row>
        <row r="3298">
          <cell r="B3298" t="str">
            <v xml:space="preserve"> 26.09.25</v>
          </cell>
          <cell r="C3298" t="str">
            <v>000 - SUSPENSAO DE FORNECIMENTO DE AGUA EM RAMAL MEDIDO COM USO DE ARRUELA CEGA, COM FORNECIMENTO DO MATERIAL</v>
          </cell>
          <cell r="D3298" t="str">
            <v>UN</v>
          </cell>
          <cell r="E3298">
            <v>13.18</v>
          </cell>
        </row>
        <row r="3299">
          <cell r="B3299" t="str">
            <v xml:space="preserve"> 26.09.27</v>
          </cell>
          <cell r="C3299" t="str">
            <v>000 - SUSPENSAO DE FORNECIMENTO DE AGUA EM RAMAL NAO MEDIDO, COM USO DE CAP, SEM FORNECIMENTO DO MATERIAL</v>
          </cell>
          <cell r="D3299" t="str">
            <v>UN</v>
          </cell>
          <cell r="E3299">
            <v>14.67</v>
          </cell>
        </row>
        <row r="3300">
          <cell r="B3300" t="str">
            <v xml:space="preserve"> 26.09.28</v>
          </cell>
          <cell r="C3300" t="str">
            <v>000 - SUSPENSAO DE FORNECIMENTO DE AGUA EM RAMAL NAO MEDIDO, COM USO DE CAP, COM FORNECIMENTO DO MATERIAL</v>
          </cell>
          <cell r="D3300" t="str">
            <v>UN</v>
          </cell>
          <cell r="E3300">
            <v>15.81</v>
          </cell>
        </row>
        <row r="3301">
          <cell r="B3301" t="str">
            <v xml:space="preserve"> 26.09.30</v>
          </cell>
          <cell r="C3301" t="str">
            <v>000 - SUSPENSAO DE FORNECIMENTO DE AGUA NA CAIXA DE PROTECAO, COM USO DE CAPSULA, SEM FORNECIMENTO DO MATERIAL</v>
          </cell>
          <cell r="D3301" t="str">
            <v>UN</v>
          </cell>
          <cell r="E3301">
            <v>21.01</v>
          </cell>
        </row>
        <row r="3302">
          <cell r="B3302" t="str">
            <v xml:space="preserve"> 26.09.31</v>
          </cell>
          <cell r="C3302" t="str">
            <v>000 - SUSPENSAO DE FORNECIMENTO DE AGUA NA CAIXA DE PROTECAO, COM USO DE CAPSULA COM FORNECIMENTO</v>
          </cell>
          <cell r="D3302" t="str">
            <v>UN</v>
          </cell>
          <cell r="E3302">
            <v>23.78</v>
          </cell>
        </row>
        <row r="3303">
          <cell r="B3303" t="str">
            <v xml:space="preserve"> 26.09.33</v>
          </cell>
          <cell r="C3303" t="str">
            <v>000 - SUSPENSAO DE FORNECIMENTO DE AGUA EM RAMAL, COM USO DE CAPSULA SEM FORNECIMENTO E COM PAVIMENTO</v>
          </cell>
          <cell r="D3303" t="str">
            <v>UN</v>
          </cell>
          <cell r="E3303">
            <v>52.48</v>
          </cell>
        </row>
        <row r="3304">
          <cell r="B3304" t="str">
            <v xml:space="preserve"> 26.09.34</v>
          </cell>
          <cell r="C3304" t="str">
            <v>000 - SUSPENSAO DE FORNECIMENTO DE AGUA EM RAMAL, COM USO DE CAPSULA COM FORNECIMENTO E PAVIMENTO PARALELO</v>
          </cell>
          <cell r="D3304" t="str">
            <v>UN</v>
          </cell>
          <cell r="E3304">
            <v>55.25</v>
          </cell>
        </row>
        <row r="3305">
          <cell r="B3305" t="str">
            <v xml:space="preserve"> 26.09.36</v>
          </cell>
          <cell r="C3305" t="str">
            <v>000 - SUSPENSAO DE FORNECIMENTO DE AGUA EM RAMAL, COM USO DE CAPSULA SEM FORNECIMENTO E SEM PAVIMENTO</v>
          </cell>
          <cell r="D3305" t="str">
            <v>UN</v>
          </cell>
          <cell r="E3305">
            <v>22.52</v>
          </cell>
        </row>
        <row r="3306">
          <cell r="B3306" t="str">
            <v xml:space="preserve"> 26.09.37</v>
          </cell>
          <cell r="C3306" t="str">
            <v>000 - SUSPENSAO DE FORNECIMENTO DE AGUA EM RAMAL, COM USO DE CAPSULA COM FORNECIMENTO E SEM PAVIMENTO</v>
          </cell>
          <cell r="D3306" t="str">
            <v>UN</v>
          </cell>
          <cell r="E3306">
            <v>25.29</v>
          </cell>
        </row>
        <row r="3307">
          <cell r="B3307" t="str">
            <v xml:space="preserve"> 26.11.00</v>
          </cell>
          <cell r="C3307" t="str">
            <v>SERVICOS TÉNICOS / ADMINISTRATIVOS - COMERCIAL</v>
          </cell>
        </row>
        <row r="3308">
          <cell r="B3308" t="str">
            <v xml:space="preserve"> 26.11.07</v>
          </cell>
          <cell r="C3308" t="str">
            <v>118 - ASSENTAMENTO DE CAIXA DE PROTECAO DE HIDROMETRO NA PAREDE</v>
          </cell>
          <cell r="D3308" t="str">
            <v>UN</v>
          </cell>
          <cell r="E3308">
            <v>42.43</v>
          </cell>
        </row>
        <row r="3309">
          <cell r="B3309" t="str">
            <v xml:space="preserve"> 26.11.10</v>
          </cell>
          <cell r="C3309" t="str">
            <v>124 - COLOCACAO DE REGISTRO DE 1/2"</v>
          </cell>
          <cell r="D3309" t="str">
            <v>UN</v>
          </cell>
          <cell r="E3309">
            <v>14.92</v>
          </cell>
        </row>
        <row r="3310">
          <cell r="B3310" t="str">
            <v xml:space="preserve"> 26.11.13</v>
          </cell>
          <cell r="C3310" t="str">
            <v>124 - COLOCACAO DE REGISTRO DE 3/4"</v>
          </cell>
          <cell r="D3310" t="str">
            <v>UN</v>
          </cell>
          <cell r="E3310">
            <v>14.92</v>
          </cell>
        </row>
        <row r="3311">
          <cell r="B3311" t="str">
            <v xml:space="preserve"> 26.11.16</v>
          </cell>
          <cell r="C3311" t="str">
            <v>125 - SELAGEM DE HIDROMETRO</v>
          </cell>
          <cell r="D3311" t="str">
            <v>UN</v>
          </cell>
          <cell r="E3311">
            <v>1.86</v>
          </cell>
        </row>
        <row r="3312">
          <cell r="B3312" t="str">
            <v xml:space="preserve"> 26.11.19</v>
          </cell>
          <cell r="C3312" t="str">
            <v>126 - INSTALACAO DE LACRE ANTI FURTO PARA LIGACOES MEDIDAS</v>
          </cell>
          <cell r="D3312" t="str">
            <v>UN</v>
          </cell>
          <cell r="E3312">
            <v>2.34</v>
          </cell>
        </row>
        <row r="3313">
          <cell r="B3313" t="str">
            <v xml:space="preserve"> 26.11.22</v>
          </cell>
          <cell r="C3313" t="str">
            <v>133 - REVISAO DE LIGACAO INATIVA HABITADA</v>
          </cell>
          <cell r="D3313" t="str">
            <v>UN</v>
          </cell>
          <cell r="E3313">
            <v>12.45</v>
          </cell>
        </row>
        <row r="3314">
          <cell r="B3314" t="str">
            <v xml:space="preserve"> 26.11.23</v>
          </cell>
          <cell r="C3314" t="str">
            <v>000 - REVISAO DE LIGACAO INATIVA DESABITADA</v>
          </cell>
          <cell r="D3314" t="str">
            <v>UN</v>
          </cell>
          <cell r="E3314">
            <v>2.34</v>
          </cell>
        </row>
        <row r="3315">
          <cell r="B3315" t="str">
            <v xml:space="preserve"> 26.11.24</v>
          </cell>
          <cell r="C3315" t="str">
            <v>000 - REVISAO DE LIGACAO INATIVA EM LIGACAO COM RAMAL SUPRIMIDO</v>
          </cell>
          <cell r="D3315" t="str">
            <v>UN</v>
          </cell>
          <cell r="E3315">
            <v>24.27</v>
          </cell>
        </row>
        <row r="3316">
          <cell r="B3316" t="str">
            <v xml:space="preserve"> 26.11.25</v>
          </cell>
          <cell r="C3316" t="str">
            <v>134 - REVISAO DE LIGACOES CORTADAS NAO REVISADAS</v>
          </cell>
          <cell r="D3316" t="str">
            <v>UN</v>
          </cell>
          <cell r="E3316">
            <v>16.329999999999998</v>
          </cell>
        </row>
        <row r="3317">
          <cell r="B3317" t="str">
            <v xml:space="preserve"> 26.11.28</v>
          </cell>
          <cell r="C3317" t="str">
            <v>000 - REVISAO DE LIGACOES INATIVAS - SERVICO DE FISCALIZACAO E NEGOCIACAO</v>
          </cell>
          <cell r="D3317" t="str">
            <v>UN</v>
          </cell>
          <cell r="E3317">
            <v>21.96</v>
          </cell>
        </row>
        <row r="3318">
          <cell r="B3318" t="str">
            <v xml:space="preserve"> 26.11.29</v>
          </cell>
          <cell r="C3318" t="str">
            <v>NEGOCIAÇÃO DE DÉBITOS SEM ÊXITO (SEM PAGAMENTO PELO CLIENTE)</v>
          </cell>
          <cell r="D3318" t="str">
            <v>UN</v>
          </cell>
          <cell r="E3318">
            <v>10.51</v>
          </cell>
        </row>
        <row r="3319">
          <cell r="B3319" t="str">
            <v xml:space="preserve"> 26.11.30</v>
          </cell>
          <cell r="C3319" t="str">
            <v>000 - NEGOCIACAO DE DEBITOS COM PAGAMENTO PELO CLIENTE</v>
          </cell>
          <cell r="D3319" t="str">
            <v>UN</v>
          </cell>
          <cell r="E3319">
            <v>20.93</v>
          </cell>
        </row>
        <row r="3320">
          <cell r="B3320" t="str">
            <v xml:space="preserve"> 26.11.31</v>
          </cell>
          <cell r="C3320" t="str">
            <v>268 - DANIFICACAO DE HIDROMETRO</v>
          </cell>
          <cell r="D3320" t="str">
            <v>UN</v>
          </cell>
          <cell r="E3320">
            <v>58.32</v>
          </cell>
        </row>
        <row r="3321">
          <cell r="B3321" t="str">
            <v xml:space="preserve"> 26.11.34</v>
          </cell>
          <cell r="C3321" t="str">
            <v>270 - IDENTIFICACAO DE RAMAIS (CADASTRO)</v>
          </cell>
          <cell r="D3321" t="str">
            <v>UN</v>
          </cell>
          <cell r="E3321">
            <v>25.67</v>
          </cell>
        </row>
        <row r="3322">
          <cell r="B3322" t="str">
            <v xml:space="preserve"> 26.11.37</v>
          </cell>
          <cell r="C3322" t="str">
            <v>000 - IDENTIFICACAO DE HIDROMETRO NAO CADASTRADO</v>
          </cell>
          <cell r="D3322" t="str">
            <v>UN</v>
          </cell>
          <cell r="E3322">
            <v>12.18</v>
          </cell>
        </row>
        <row r="3323">
          <cell r="B3323" t="str">
            <v xml:space="preserve"> 26.11.46</v>
          </cell>
          <cell r="C3323" t="str">
            <v>000 - COLOCACAO DE TAMPA COM ARO EM CAIXA PLASTICA DE HIDROMETRO NA PAREDE</v>
          </cell>
          <cell r="D3323" t="str">
            <v>UN</v>
          </cell>
          <cell r="E3323">
            <v>18.66</v>
          </cell>
        </row>
        <row r="3324">
          <cell r="B3324" t="str">
            <v xml:space="preserve"> 26.11.49</v>
          </cell>
          <cell r="C3324" t="str">
            <v>000 - COLOCACAO E FORNECIMENTO DE TAMPA COM ARO EM CAIXA PLASTICA PARA HIDROMETRO</v>
          </cell>
          <cell r="D3324" t="str">
            <v>UN</v>
          </cell>
          <cell r="E3324">
            <v>29.15</v>
          </cell>
        </row>
        <row r="3325">
          <cell r="B3325" t="str">
            <v xml:space="preserve"> 26.11.52</v>
          </cell>
          <cell r="C3325" t="str">
            <v>000 - SUBSTITUICAO TAMPA EM CAIXA PLASTICA PARA HIDROMETRO</v>
          </cell>
          <cell r="D3325" t="str">
            <v>UN</v>
          </cell>
          <cell r="E3325">
            <v>12.45</v>
          </cell>
        </row>
        <row r="3326">
          <cell r="B3326" t="str">
            <v xml:space="preserve"> 26.11.53</v>
          </cell>
          <cell r="C3326" t="str">
            <v>000 - SUBSTITUICAO TAMPA COM ARO EM CAIXA METALICA DO HIDROMETRO NO PASSEIO</v>
          </cell>
          <cell r="D3326" t="str">
            <v>UN</v>
          </cell>
          <cell r="E3326">
            <v>9.32</v>
          </cell>
        </row>
        <row r="3327">
          <cell r="B3327" t="str">
            <v xml:space="preserve"> 26.11.55</v>
          </cell>
          <cell r="C3327" t="str">
            <v>000 - COLOCACAO E FORNECIMENTO DE TAMPA EM CAIXA PLASTICA PARA HIDROMETRO</v>
          </cell>
          <cell r="D3327" t="str">
            <v>UN</v>
          </cell>
          <cell r="E3327">
            <v>21.29</v>
          </cell>
        </row>
        <row r="3328">
          <cell r="B3328" t="str">
            <v xml:space="preserve"> 26.11.58</v>
          </cell>
          <cell r="C3328" t="str">
            <v>000 - COLOCACAO E FORNECIMENTO DE ARO COM TAMPA TRANSPARENTE EM CAIXA PLASTICAPARA HIDROMETRO</v>
          </cell>
          <cell r="D3328" t="str">
            <v>UN</v>
          </cell>
          <cell r="E3328">
            <v>30.81</v>
          </cell>
        </row>
        <row r="3329">
          <cell r="B3329" t="str">
            <v xml:space="preserve"> 26.11.61</v>
          </cell>
          <cell r="C3329" t="str">
            <v>000 - LIMPEZA DE CAIXA E ABRIGO DE PROTECAO DE HIDROMETRO</v>
          </cell>
          <cell r="D3329" t="str">
            <v>UN</v>
          </cell>
          <cell r="E3329">
            <v>14.92</v>
          </cell>
        </row>
        <row r="3330">
          <cell r="B3330" t="str">
            <v xml:space="preserve"> 26.11.64</v>
          </cell>
          <cell r="C3330" t="str">
            <v>000 - SUBSTITUICAO DE REGISTRO DE METAL (PADRAO EMBASA) DE 1/2" OU 3/4"</v>
          </cell>
          <cell r="D3330" t="str">
            <v>UN</v>
          </cell>
          <cell r="E3330">
            <v>14.92</v>
          </cell>
        </row>
        <row r="3331">
          <cell r="B3331" t="str">
            <v xml:space="preserve"> 26.11.66</v>
          </cell>
          <cell r="C3331" t="str">
            <v>000 - SUSPENSAO DE HIDROMETRO SEM FORNECIMENTO DO MATERIAL HIDRAULICO</v>
          </cell>
          <cell r="D3331" t="str">
            <v>UN</v>
          </cell>
          <cell r="E3331">
            <v>27.37</v>
          </cell>
        </row>
        <row r="3332">
          <cell r="B3332" t="str">
            <v xml:space="preserve"> 26.11.67</v>
          </cell>
          <cell r="C3332" t="str">
            <v>000 - SUSPENSAO DE HIDROMETRO COM FORNECIMENTO DO MATERIAL HIDRAULICO</v>
          </cell>
          <cell r="D3332" t="str">
            <v>UN</v>
          </cell>
          <cell r="E3332">
            <v>33.65</v>
          </cell>
        </row>
        <row r="3333">
          <cell r="B3333" t="str">
            <v xml:space="preserve"> 26.11.70</v>
          </cell>
          <cell r="C3333" t="str">
            <v>000 - DESSOTERRAMENTO DE CAIXA ABRIGO DE PROTECAO DE HIDROMETRO</v>
          </cell>
          <cell r="D3333" t="str">
            <v>UN</v>
          </cell>
          <cell r="E3333">
            <v>22.85</v>
          </cell>
        </row>
        <row r="3334">
          <cell r="B3334" t="str">
            <v xml:space="preserve"> 26.11.73</v>
          </cell>
          <cell r="C3334" t="str">
            <v>000 - DESOBSTRUCAO DO FILTRO DO HIDROMETRO</v>
          </cell>
          <cell r="D3334" t="str">
            <v>UN</v>
          </cell>
          <cell r="E3334">
            <v>4.66</v>
          </cell>
        </row>
        <row r="3335">
          <cell r="B3335" t="str">
            <v xml:space="preserve"> 26.11.76</v>
          </cell>
          <cell r="C3335" t="str">
            <v>275 - RETIRADA DE HIDROMETRO</v>
          </cell>
          <cell r="D3335" t="str">
            <v>UN</v>
          </cell>
          <cell r="E3335">
            <v>25.67</v>
          </cell>
        </row>
        <row r="3336">
          <cell r="B3336" t="str">
            <v xml:space="preserve"> 26.11.79</v>
          </cell>
          <cell r="C3336" t="str">
            <v>000 - RETIRADA DE HIDROMETRO COM PLUG</v>
          </cell>
          <cell r="D3336" t="str">
            <v>UN</v>
          </cell>
          <cell r="E3336">
            <v>26.11</v>
          </cell>
        </row>
        <row r="3337">
          <cell r="B3337" t="str">
            <v xml:space="preserve"> 26.11.82</v>
          </cell>
          <cell r="C3337" t="str">
            <v>000 - INSTALACAO DE PONTO DE COLETA EM CAIXA DE HIDROMETRO NA PAREDE</v>
          </cell>
          <cell r="D3337" t="str">
            <v>UN</v>
          </cell>
          <cell r="E3337">
            <v>32.700000000000003</v>
          </cell>
        </row>
        <row r="3338">
          <cell r="B3338" t="str">
            <v xml:space="preserve"> 26.12.00</v>
          </cell>
          <cell r="C3338" t="str">
            <v>CORRECAO DE IRREGULARIDADES</v>
          </cell>
        </row>
        <row r="3339">
          <cell r="B3339" t="str">
            <v xml:space="preserve"> 26.12.01</v>
          </cell>
          <cell r="C3339" t="str">
            <v>000 - CORRECAO DE IRREGULARIDADES NO HIDROMETRO SEM PAVIMENTO (COM 4 FOTOS)</v>
          </cell>
          <cell r="D3339" t="str">
            <v>UN</v>
          </cell>
          <cell r="E3339">
            <v>54.74</v>
          </cell>
        </row>
        <row r="3340">
          <cell r="B3340" t="str">
            <v xml:space="preserve"> 26.12.02</v>
          </cell>
          <cell r="C3340" t="str">
            <v>PESQUISA E ATUALIZAÇÃO DE CADASTRO COMERCIAL</v>
          </cell>
          <cell r="D3340" t="str">
            <v>UN</v>
          </cell>
          <cell r="E3340">
            <v>10.34</v>
          </cell>
        </row>
        <row r="3341">
          <cell r="B3341" t="str">
            <v xml:space="preserve"> 26.12.03</v>
          </cell>
          <cell r="C3341" t="str">
            <v>PESQUISA E ATUALIZAÇÃO DO CADASTRO COMERCIAL (AREAS VULNERABILIDADE SOCIAL)</v>
          </cell>
          <cell r="D3341" t="str">
            <v>UN</v>
          </cell>
          <cell r="E3341">
            <v>19.829999999999998</v>
          </cell>
        </row>
        <row r="3342">
          <cell r="B3342" t="str">
            <v xml:space="preserve"> 26.12.04</v>
          </cell>
          <cell r="C3342" t="str">
            <v>PESQUISA PARA LOCALIZAÇÃO DE VAZAMENTOS VISÍVEIS E NÃO VISÍVEIS EM REDES E RAMAIS DE ÁGUAPRESSURIZADOS</v>
          </cell>
          <cell r="D3342" t="str">
            <v>KM</v>
          </cell>
          <cell r="E3342">
            <v>452.86</v>
          </cell>
        </row>
        <row r="3343">
          <cell r="B3343" t="str">
            <v xml:space="preserve"> 26.12.07</v>
          </cell>
          <cell r="C3343" t="str">
            <v>000 - PESQUISA E RETIRADA DE BY PASS (COM LAUDO / FOTOGRAFIA) COM PAVIMENTO</v>
          </cell>
          <cell r="D3343" t="str">
            <v>UN</v>
          </cell>
          <cell r="E3343">
            <v>101.97</v>
          </cell>
        </row>
        <row r="3344">
          <cell r="B3344" t="str">
            <v xml:space="preserve"> 26.12.10</v>
          </cell>
          <cell r="C3344" t="str">
            <v>000 - PESQUISA E RETIRADA DE BY PASS (COM LAUDO / FOTOGRAFIA) SEM PAVIMENTO</v>
          </cell>
          <cell r="D3344" t="str">
            <v>UN</v>
          </cell>
          <cell r="E3344">
            <v>65.260000000000005</v>
          </cell>
        </row>
        <row r="3345">
          <cell r="B3345" t="str">
            <v xml:space="preserve"> 26.12.13</v>
          </cell>
          <cell r="C3345" t="str">
            <v>000 - PESQUISA E RETIRADA DE BY-PASS (SEM LAUDO / FOTOGRAFIA) COM PAVIMENTO</v>
          </cell>
          <cell r="D3345" t="str">
            <v>UN</v>
          </cell>
          <cell r="E3345">
            <v>56.41</v>
          </cell>
        </row>
        <row r="3346">
          <cell r="B3346" t="str">
            <v xml:space="preserve"> 26.12.16</v>
          </cell>
          <cell r="C3346" t="str">
            <v>000 - PESQUISA E RETIRADA DE BY-PASS (SEM LAUDO / FOTOGRAFIA) SEM PAVIMENTO</v>
          </cell>
          <cell r="D3346" t="str">
            <v>UN</v>
          </cell>
          <cell r="E3346">
            <v>27.59</v>
          </cell>
        </row>
        <row r="3347">
          <cell r="B3347" t="str">
            <v xml:space="preserve"> 26.12.19</v>
          </cell>
          <cell r="C3347" t="str">
            <v>000 - RETIRADA DE BY-PASS COM PAVIMENTO</v>
          </cell>
          <cell r="D3347" t="str">
            <v>UN</v>
          </cell>
          <cell r="E3347">
            <v>48.54</v>
          </cell>
        </row>
        <row r="3348">
          <cell r="B3348" t="str">
            <v xml:space="preserve"> 26.12.22</v>
          </cell>
          <cell r="C3348" t="str">
            <v>000 - RETIRADA DE BY-PASS SEM PAVIMENTO</v>
          </cell>
          <cell r="D3348" t="str">
            <v>UN</v>
          </cell>
          <cell r="E3348">
            <v>22.07</v>
          </cell>
        </row>
        <row r="3349">
          <cell r="B3349" t="str">
            <v xml:space="preserve"> 26.12.25</v>
          </cell>
          <cell r="C3349" t="str">
            <v>000 - PESQUISA E RETIRADA DE LIGACOES CLANDESTINAS (COM LAUDO / FOTOGRAFIA) COM PAVIMENTO</v>
          </cell>
          <cell r="D3349" t="str">
            <v>UN</v>
          </cell>
          <cell r="E3349">
            <v>125.6</v>
          </cell>
        </row>
        <row r="3350">
          <cell r="B3350" t="str">
            <v xml:space="preserve"> 26.12.28</v>
          </cell>
          <cell r="C3350" t="str">
            <v>000 - PESQUISA E RETIRADA DE LIGACOES CLANDESTINAS (COM LAUDO / FOTOGRAFIA) SEM PAVIMENTO</v>
          </cell>
          <cell r="D3350" t="str">
            <v>UN</v>
          </cell>
          <cell r="E3350">
            <v>88.89</v>
          </cell>
        </row>
        <row r="3351">
          <cell r="B3351" t="str">
            <v xml:space="preserve"> 26.12.31</v>
          </cell>
          <cell r="C3351" t="str">
            <v>000 - PESQUISA DE LIGACOES CLANDESTINAS OU BY PASS SEM IDENTIFICACAO COM PAVIMENTO</v>
          </cell>
          <cell r="D3351" t="str">
            <v>UN</v>
          </cell>
          <cell r="E3351">
            <v>32.78</v>
          </cell>
        </row>
        <row r="3352">
          <cell r="B3352" t="str">
            <v xml:space="preserve"> 26.12.34</v>
          </cell>
          <cell r="C3352" t="str">
            <v>000 - PESQUISA DE LIGACOES CLANDESTINAS OU BY PASS SEM IDENTIFICACAO SEM PAVIMENTO</v>
          </cell>
          <cell r="D3352" t="str">
            <v>UN</v>
          </cell>
          <cell r="E3352">
            <v>7.87</v>
          </cell>
        </row>
        <row r="3353">
          <cell r="B3353" t="str">
            <v xml:space="preserve"> 26.12.37</v>
          </cell>
          <cell r="C3353" t="str">
            <v>372 - VERIFICACAO DE LIGACOES CLANDESTINAS OU BY-PASS</v>
          </cell>
          <cell r="D3353" t="str">
            <v>UN</v>
          </cell>
          <cell r="E3353">
            <v>59.93</v>
          </cell>
        </row>
        <row r="3354">
          <cell r="B3354" t="str">
            <v xml:space="preserve"> 26.12.40</v>
          </cell>
          <cell r="C3354" t="str">
            <v>000 - VERIFICACAO DE VAZAMENTOS EM INSTALACOES INTERNAS POR LIGACAO</v>
          </cell>
          <cell r="D3354" t="str">
            <v>UN</v>
          </cell>
          <cell r="E3354">
            <v>42.6</v>
          </cell>
        </row>
        <row r="3355">
          <cell r="B3355" t="str">
            <v xml:space="preserve"> 26.12.43</v>
          </cell>
          <cell r="C3355" t="str">
            <v>000 - VERIFICACAO DE VAZAMENTOS EM INSTALACOES INTERNAS POR ECONOMIA EXCEDENTE</v>
          </cell>
          <cell r="D3355" t="str">
            <v>UN</v>
          </cell>
          <cell r="E3355">
            <v>12.78</v>
          </cell>
        </row>
        <row r="3356">
          <cell r="B3356" t="str">
            <v xml:space="preserve"> 26.12.46</v>
          </cell>
          <cell r="C3356" t="str">
            <v>000 - PESQUISA PARA DETECTAR VAZAMENTOS, BY PASS, LIGACAO CLANDESTINA, ETC., COM UTILIZACAO GEOFONEE VPO.</v>
          </cell>
          <cell r="D3356" t="str">
            <v>UN</v>
          </cell>
          <cell r="E3356">
            <v>64.010000000000005</v>
          </cell>
        </row>
        <row r="3357">
          <cell r="B3357" t="str">
            <v xml:space="preserve"> 26.12.49</v>
          </cell>
          <cell r="C3357" t="str">
            <v>000 - PESQUISA DE CONSUMO EM CAMPO</v>
          </cell>
          <cell r="D3357" t="str">
            <v>UN</v>
          </cell>
          <cell r="E3357">
            <v>14.01</v>
          </cell>
        </row>
        <row r="3358">
          <cell r="B3358" t="str">
            <v xml:space="preserve"> 26.12.52</v>
          </cell>
          <cell r="C3358" t="str">
            <v>117 - RETIRADA DE LIGACAO CLANDESTINA COM PAVIMENTO</v>
          </cell>
          <cell r="D3358" t="str">
            <v>UN</v>
          </cell>
          <cell r="E3358">
            <v>76.12</v>
          </cell>
        </row>
        <row r="3359">
          <cell r="B3359" t="str">
            <v xml:space="preserve"> 26.12.55</v>
          </cell>
          <cell r="C3359" t="str">
            <v>000 - RETIRADA DE LIGACAO CLANDESTINA SEM PAVIMENTO</v>
          </cell>
          <cell r="D3359" t="str">
            <v>UN</v>
          </cell>
          <cell r="E3359">
            <v>43.36</v>
          </cell>
        </row>
        <row r="3360">
          <cell r="B3360" t="str">
            <v xml:space="preserve"> 26.12.58</v>
          </cell>
          <cell r="C3360" t="str">
            <v>000 - PESQUISA COM RETIRADA DE LIGACAO CLANDESTINA COM PAVIMENTO</v>
          </cell>
          <cell r="D3360" t="str">
            <v>UN</v>
          </cell>
          <cell r="E3360">
            <v>126.06</v>
          </cell>
        </row>
        <row r="3361">
          <cell r="B3361" t="str">
            <v xml:space="preserve"> 26.12.61</v>
          </cell>
          <cell r="C3361" t="str">
            <v>000 - PESQUISA COM RETIRADA DE LIGACAO CLANDESTINA SEM PAVIMENTO</v>
          </cell>
          <cell r="D3361" t="str">
            <v>UN</v>
          </cell>
          <cell r="E3361">
            <v>78.819999999999993</v>
          </cell>
        </row>
        <row r="3362">
          <cell r="B3362" t="str">
            <v xml:space="preserve"> 26.20.00</v>
          </cell>
          <cell r="C3362" t="str">
            <v>RECOMPOSICAO DE PAVIMENTACAO - RMS - COM APOIO DE CAMINHAO PARA DESLOCAMENTO DAS EQUIPES</v>
          </cell>
        </row>
        <row r="3363">
          <cell r="B3363" t="str">
            <v xml:space="preserve"> 26.22.01</v>
          </cell>
          <cell r="C3363" t="str">
            <v>RECOMPOSICAO DE PAVIM. C/ PARALELO OU PEDRA C/ APROVEITAMENTO DE 100% DO MATERIAL LEVANTADO, INCLUINDO CAMINHAO DE APOIO</v>
          </cell>
          <cell r="D3363" t="str">
            <v>m2</v>
          </cell>
          <cell r="E3363">
            <v>52.1</v>
          </cell>
        </row>
        <row r="3364">
          <cell r="B3364" t="str">
            <v xml:space="preserve"> 26.22.15</v>
          </cell>
          <cell r="C3364" t="str">
            <v>RECOMPOSICAO DE PAVIM. C/ CONCRETO BETUMINOSO USINADO A QUENTE (CBUQ), EM TRINCHEIRA, INCLUSIVE IMPRIMACAO E CAMINHAO DE APOIO</v>
          </cell>
          <cell r="D3364" t="str">
            <v>m3</v>
          </cell>
          <cell r="E3364">
            <v>803.48</v>
          </cell>
        </row>
        <row r="3365">
          <cell r="B3365" t="str">
            <v xml:space="preserve"> 26.22.16</v>
          </cell>
          <cell r="C3365" t="str">
            <v>RECOMPOSICAO DE PAVIM. C/ CONCRETO BETUMINOSO USINADO A QUENTE (CBUQ), EM TRINCHEIRA, INCLUSIVE IMPRIMACAO COM CAMINHAO KIT TAPA BURACO</v>
          </cell>
          <cell r="D3365" t="str">
            <v>m3</v>
          </cell>
          <cell r="E3365">
            <v>816.53</v>
          </cell>
        </row>
        <row r="3366">
          <cell r="B3366" t="str">
            <v xml:space="preserve"> 26.22.28</v>
          </cell>
          <cell r="C3366" t="str">
            <v>RECOMPOSICAO DE PAVIM.C/CONCRETO ASFALTICO USINADO A FRIO,EM TRINCHEIRA,INCLUSIVE IMPRIMACAO E CAMINHAO DE APOIO</v>
          </cell>
          <cell r="D3366" t="str">
            <v>m3</v>
          </cell>
          <cell r="E3366">
            <v>725.87</v>
          </cell>
        </row>
        <row r="3367">
          <cell r="B3367" t="str">
            <v xml:space="preserve"> 26.90.00</v>
          </cell>
          <cell r="C3367" t="str">
            <v>SERVICOS NAO CODIFICADOS</v>
          </cell>
        </row>
        <row r="3368">
          <cell r="B3368" t="str">
            <v xml:space="preserve"> 26.90.01</v>
          </cell>
          <cell r="C3368" t="str">
            <v>VISITA PARA DETECCAO DE IRREGULARIDADES - VARREDUTA SEM SUCESSO</v>
          </cell>
          <cell r="D3368" t="str">
            <v>UN</v>
          </cell>
          <cell r="E3368">
            <v>47</v>
          </cell>
        </row>
        <row r="3369">
          <cell r="B3369" t="str">
            <v xml:space="preserve"> 26.90.02</v>
          </cell>
          <cell r="C3369" t="str">
            <v>(REVISADA) - LIMPEZA INTERNA DE RESERVATORIO COM DESINFECAO, FORNECIMENTO DE PRODUTOS QUIMICOS E EQUIPAMENTO POR CONTA DA EMBASA (FERREMENTAS E MAO DE OBRA PELA CONTRATADA)</v>
          </cell>
          <cell r="D3369" t="str">
            <v>m2</v>
          </cell>
          <cell r="E3369">
            <v>0.25</v>
          </cell>
        </row>
        <row r="3370">
          <cell r="B3370" t="str">
            <v xml:space="preserve"> 26.90.03</v>
          </cell>
          <cell r="C3370" t="str">
            <v>VISITA PARA DETECCAO DE IRREGULARIDADES - VARREDUTA COM SUCESSO</v>
          </cell>
          <cell r="D3370" t="str">
            <v>UN</v>
          </cell>
          <cell r="E3370">
            <v>95.8</v>
          </cell>
        </row>
        <row r="3371">
          <cell r="B3371" t="str">
            <v xml:space="preserve"> 26.90.04</v>
          </cell>
          <cell r="C3371" t="str">
            <v>VISITA PARA DETECCAO DE IRREGULARIDADES - AVULSA</v>
          </cell>
          <cell r="D3371" t="str">
            <v>UN</v>
          </cell>
          <cell r="E3371">
            <v>70.42</v>
          </cell>
        </row>
        <row r="3372">
          <cell r="B3372" t="str">
            <v xml:space="preserve"> 26.90.05</v>
          </cell>
          <cell r="C3372" t="str">
            <v>LIMPEZA MANUAL DE CAIXA DE AREIA DE ESTACAO DE TRATAMENTO DE ESGOTO</v>
          </cell>
          <cell r="D3372" t="str">
            <v>m3</v>
          </cell>
          <cell r="E3372">
            <v>871.65</v>
          </cell>
        </row>
        <row r="3373">
          <cell r="B3373" t="str">
            <v xml:space="preserve"> 26.90.06</v>
          </cell>
          <cell r="C3373" t="str">
            <v>VISITA PARA DETECCAO DE IRREGULARIDADES - AVULSA COM SUCESSO</v>
          </cell>
          <cell r="D3373" t="str">
            <v>UN</v>
          </cell>
          <cell r="E3373">
            <v>126.97</v>
          </cell>
        </row>
        <row r="3374">
          <cell r="B3374" t="str">
            <v xml:space="preserve"> 26.90.07</v>
          </cell>
          <cell r="C3374" t="str">
            <v>VISITA IMPRODUTIVA COM PROBLEMAS DE CADASTRO</v>
          </cell>
          <cell r="D3374" t="str">
            <v>UN</v>
          </cell>
          <cell r="E3374">
            <v>11.7</v>
          </cell>
        </row>
        <row r="3375">
          <cell r="B3375" t="str">
            <v xml:space="preserve"> 26.90.08</v>
          </cell>
          <cell r="C3375" t="str">
            <v>ADICIONAL PARA SUSTENSAO/CORTE DE FORNECIMENTO DE AGUA EM RAMAL</v>
          </cell>
          <cell r="D3375" t="str">
            <v>UN</v>
          </cell>
          <cell r="E3375">
            <v>33.950000000000003</v>
          </cell>
        </row>
        <row r="3376">
          <cell r="B3376" t="str">
            <v xml:space="preserve"> 26.90.09</v>
          </cell>
          <cell r="C3376" t="str">
            <v>ADICIONAL PARA SUPRESSAO DE RAMAL DE AGUA</v>
          </cell>
          <cell r="D3376" t="str">
            <v>UN</v>
          </cell>
          <cell r="E3376">
            <v>127.51</v>
          </cell>
        </row>
        <row r="3377">
          <cell r="B3377" t="str">
            <v xml:space="preserve"> 26.90.10</v>
          </cell>
          <cell r="C3377" t="str">
            <v>ADICIONAL PARA SUBSTITUICAO DE RAMAL</v>
          </cell>
          <cell r="D3377" t="str">
            <v>UN</v>
          </cell>
          <cell r="E3377">
            <v>128.63999999999999</v>
          </cell>
        </row>
        <row r="3378">
          <cell r="B3378" t="str">
            <v xml:space="preserve"> 26.90.11</v>
          </cell>
          <cell r="C3378" t="str">
            <v>ABERTURA DE BO E PRESERVACAO DO LOCAL - 12HRS</v>
          </cell>
          <cell r="D3378" t="str">
            <v>UN</v>
          </cell>
          <cell r="E3378">
            <v>579.24</v>
          </cell>
        </row>
        <row r="3379">
          <cell r="B3379" t="str">
            <v xml:space="preserve"> 26.90.12</v>
          </cell>
          <cell r="C3379" t="str">
            <v>ABERTURA DE BO E PRESERVACAO DO LOCAL - 24HRS</v>
          </cell>
          <cell r="D3379" t="str">
            <v>UN</v>
          </cell>
          <cell r="E3379">
            <v>1158.46</v>
          </cell>
        </row>
        <row r="3380">
          <cell r="B3380" t="str">
            <v xml:space="preserve"> 26.90.13</v>
          </cell>
          <cell r="C3380" t="str">
            <v>ADICIONAL PARA RETIRADA DE BY-PASS</v>
          </cell>
          <cell r="D3380" t="str">
            <v>UN</v>
          </cell>
          <cell r="E3380">
            <v>23.37</v>
          </cell>
        </row>
        <row r="3381">
          <cell r="B3381" t="str">
            <v xml:space="preserve"> 26.90.14</v>
          </cell>
          <cell r="C3381" t="str">
            <v>ADICIONAL PARA RETIRADA DE LIGACOES CLANDESTINAS</v>
          </cell>
          <cell r="D3381" t="str">
            <v>UN</v>
          </cell>
          <cell r="E3381">
            <v>50.68</v>
          </cell>
        </row>
        <row r="3382">
          <cell r="B3382" t="str">
            <v xml:space="preserve"> 26.90.15</v>
          </cell>
          <cell r="C3382" t="str">
            <v>ADICIONAL PARA CORTE NO FERULE OU TOMADA DE REDE</v>
          </cell>
          <cell r="D3382" t="str">
            <v>UN</v>
          </cell>
          <cell r="E3382">
            <v>57.34</v>
          </cell>
        </row>
        <row r="3383">
          <cell r="B3383" t="str">
            <v xml:space="preserve"> 26.90.19</v>
          </cell>
          <cell r="C3383" t="str">
            <v>ENTREGA DE CONTAS RETIDAS AVULSO, COM ENTREGA POSTERIOR A LEITURA - METROPOLITANA</v>
          </cell>
          <cell r="D3383" t="str">
            <v>UN</v>
          </cell>
          <cell r="E3383">
            <v>0.51</v>
          </cell>
        </row>
        <row r="3384">
          <cell r="B3384" t="str">
            <v xml:space="preserve"> 26.90.25</v>
          </cell>
          <cell r="C3384" t="str">
            <v>LEITURA DE HIDROMETRO E ENTREGA DE CONTA SIMULTANEA COM COLETOR DE DADOS TIPO SMARTPHONE -METROPOLITANA E CIDADES COM MAIS DE 250.000 HABITANTES</v>
          </cell>
          <cell r="D3384" t="str">
            <v>UN</v>
          </cell>
          <cell r="E3384">
            <v>0.65</v>
          </cell>
        </row>
        <row r="3385">
          <cell r="B3385" t="str">
            <v xml:space="preserve"> 26.90.26</v>
          </cell>
          <cell r="C3385" t="str">
            <v>LEITURA DE HIDROMETRO E ENTREGA DE CONTA SIMULTANEA COM COLETOR DE DADOS TIPO PDA SEM TECLADOFÍSICO ANDROID - METROPOLITANA E CIDADES COM MAIS DE 250.000 HABITANTES</v>
          </cell>
          <cell r="D3385" t="str">
            <v>UN</v>
          </cell>
          <cell r="E3385">
            <v>0.66</v>
          </cell>
        </row>
        <row r="3386">
          <cell r="B3386" t="str">
            <v xml:space="preserve"> 26.90.27</v>
          </cell>
          <cell r="C3386" t="str">
            <v>LEITURA DE HIDROMETRO E ENTREGA DE CONTA SIMULTANEA COM COLETOR DE DADOS TIPO PDA COM TECLADO FÍSICO ANDROID - METROPOLITANA E CIDADES COM MAIS DE 250.000 HABITANTES</v>
          </cell>
          <cell r="D3386" t="str">
            <v>UN</v>
          </cell>
          <cell r="E3386">
            <v>0.66</v>
          </cell>
        </row>
        <row r="3387">
          <cell r="B3387" t="str">
            <v xml:space="preserve"> 26.90.28</v>
          </cell>
          <cell r="C3387" t="str">
            <v>LEITURA DE HIDROMETRO SEM ENTREGA DE CONTA SIMULTANEA COM COLETOR DE DADOS TIPO SMARTPHONE -METROPOLITANA E CIDADES COM MAIS DE 250.000</v>
          </cell>
          <cell r="D3387" t="str">
            <v>UN</v>
          </cell>
          <cell r="E3387">
            <v>0.53</v>
          </cell>
        </row>
        <row r="3388">
          <cell r="B3388" t="str">
            <v xml:space="preserve"> 26.90.29</v>
          </cell>
          <cell r="C3388" t="str">
            <v>LEITURA DE HIDROMETRO SEM ENTREGA DE CONTA SIMULTANEA COM COLETOR DE DADOS TIPO PDA SEMTECLADO FÍSICO ANDROID - METROPOLITANA E CIDADES COM MAIS DE 250.000 HABITANTES</v>
          </cell>
          <cell r="D3388" t="str">
            <v>UN</v>
          </cell>
          <cell r="E3388">
            <v>0.54</v>
          </cell>
        </row>
        <row r="3389">
          <cell r="B3389" t="str">
            <v xml:space="preserve"> 26.90.30</v>
          </cell>
          <cell r="C3389" t="str">
            <v>LEITURA DE HIDROMETRO SEM ENTREGA DE CONTA SIMULTANEA COM COLETOR DE DADOS TIPO PDA COMTECLADO FÍSICO ANDROID - METROPOLITANA E CIDADES COM MAIS DE 250.000 HABITANTES</v>
          </cell>
          <cell r="D3389" t="str">
            <v>UN</v>
          </cell>
          <cell r="E3389">
            <v>0.54</v>
          </cell>
        </row>
        <row r="3390">
          <cell r="B3390" t="str">
            <v xml:space="preserve"> 26.90.31</v>
          </cell>
          <cell r="C3390" t="str">
            <v>(REVISADA) LEITURA DE HIDROMETRO E ENTREGA DE CONTA SIMULTANEA COM COLETOR DE DADOS TIPOSMARTPHONE - INTERIOR</v>
          </cell>
          <cell r="D3390" t="str">
            <v>UN</v>
          </cell>
          <cell r="E3390">
            <v>0.56999999999999995</v>
          </cell>
        </row>
        <row r="3391">
          <cell r="B3391" t="str">
            <v xml:space="preserve"> 26.90.32</v>
          </cell>
          <cell r="C3391" t="str">
            <v>(REVISADA) LEITURA DE HIDROMETRO E ENTREGA DE CONTA SIMULTANEA COM COLETOR DE DADOS TIPO PDA SEMTECLADO FÍSICO ANDROID - INTERIOR</v>
          </cell>
          <cell r="D3391" t="str">
            <v>UN</v>
          </cell>
          <cell r="E3391">
            <v>0.57999999999999996</v>
          </cell>
        </row>
        <row r="3392">
          <cell r="B3392" t="str">
            <v xml:space="preserve"> 26.90.33</v>
          </cell>
          <cell r="C3392" t="str">
            <v>(REVISADA) LEITURA DE HIDROMETRO E ENTREGA DE CONTA SIMULTANEA COM COLETOR DE DADOS TIPO PDA COMTECLADO FÍSICO ANDROID - INTERIOR</v>
          </cell>
          <cell r="D3392" t="str">
            <v>UN</v>
          </cell>
          <cell r="E3392">
            <v>0.57999999999999996</v>
          </cell>
        </row>
        <row r="3393">
          <cell r="B3393" t="str">
            <v xml:space="preserve"> 26.90.34</v>
          </cell>
          <cell r="C3393" t="str">
            <v>(REVISADA) LEITURA DE HIDROMETRO SEM ENTREGA DE CONTA SIMULTANEA COM COLETOR DE DADOS TIPO SMARTPHONE - INTERIOR</v>
          </cell>
          <cell r="D3393" t="str">
            <v>UN</v>
          </cell>
          <cell r="E3393">
            <v>0.45</v>
          </cell>
        </row>
        <row r="3394">
          <cell r="B3394" t="str">
            <v xml:space="preserve"> 26.90.35</v>
          </cell>
          <cell r="C3394" t="str">
            <v>(REVISADA) LEITURA DE HIDROMETRO SEM ENTREGA DE CONTA SIMULTANEA COM COLETOR DE DADOS TIPO PDA SEM TECLADO FÍSICO ANDROID - INTERIOR</v>
          </cell>
          <cell r="D3394" t="str">
            <v>UN</v>
          </cell>
          <cell r="E3394">
            <v>0.46</v>
          </cell>
        </row>
        <row r="3395">
          <cell r="B3395" t="str">
            <v xml:space="preserve"> 26.90.36</v>
          </cell>
          <cell r="C3395" t="str">
            <v>(REVISADA) LEITURA DE HIDROMETRO SEM ENTREGA DE CONTA SIMULTANEA COM COLETOR DE DADOS TIPO PDA COM TECLADO FÍSICO ANDROID - INTERIOR</v>
          </cell>
          <cell r="D3395" t="str">
            <v>UN</v>
          </cell>
          <cell r="E3395">
            <v>0.46</v>
          </cell>
        </row>
        <row r="3396">
          <cell r="B3396" t="str">
            <v xml:space="preserve"> 26.93.03</v>
          </cell>
          <cell r="C3396" t="str">
            <v>000 - SUPRESSAO DE RAMAL DE AGUA EM AREA COM PAVIMENTO EM CONCRETO SIMPLES, COM COLOCACAO E FORNECIMENTO DE CAP NO COLAR DE TOMADA</v>
          </cell>
          <cell r="D3396" t="str">
            <v>UN</v>
          </cell>
          <cell r="E3396">
            <v>136.69999999999999</v>
          </cell>
        </row>
        <row r="3397">
          <cell r="B3397" t="str">
            <v xml:space="preserve"> 26.93.04</v>
          </cell>
          <cell r="C3397" t="str">
            <v>000 - SUPRESSAO DE RAMAL DE AGUA EM AREA COM PAVIMENTO EM PARALELO, COM COLOCACAO E FORNECIMENTO DE DE CAP NO COLAR DE TOMADA</v>
          </cell>
          <cell r="D3397" t="str">
            <v>UN</v>
          </cell>
          <cell r="E3397">
            <v>104.44</v>
          </cell>
        </row>
        <row r="3398">
          <cell r="B3398" t="str">
            <v xml:space="preserve"> 26.93.05</v>
          </cell>
          <cell r="C3398" t="str">
            <v>000 - SUPRESSAO DE RAMAL DE AGUA EM AREA COM PAVIMENTO EM CONCRETO SIMPLES, COM RETIRADA DE COLAR DE TOMADA COM FORNECIMENTO DO MATERIAL</v>
          </cell>
          <cell r="D3398" t="str">
            <v>UN</v>
          </cell>
          <cell r="E3398">
            <v>164.77</v>
          </cell>
        </row>
        <row r="3399">
          <cell r="B3399" t="str">
            <v xml:space="preserve"> 26.93.07</v>
          </cell>
          <cell r="C3399" t="str">
            <v>000 - SUPRESSAO DE RAMAL DE AGUA EM AREA SEM PAVIMENTO, COM COLOCACAO E FORNECIMENTO DE CAP NO COLAR DE TOMADA</v>
          </cell>
          <cell r="D3399" t="str">
            <v>UN</v>
          </cell>
          <cell r="E3399">
            <v>80.069999999999993</v>
          </cell>
        </row>
        <row r="3400">
          <cell r="B3400" t="str">
            <v xml:space="preserve"> 26.93.10</v>
          </cell>
          <cell r="C3400" t="str">
            <v>000 - SUPRESSAO PARCIAL DE RAMAL DE AGUA EM AREA COM PAVIMENTO EM CONCRETO SIMPLES, COMCOLOCACAO E FORNECIMENTO DE CAP E CAPSULA</v>
          </cell>
          <cell r="D3400" t="str">
            <v>UN</v>
          </cell>
          <cell r="E3400">
            <v>82.46</v>
          </cell>
        </row>
        <row r="3401">
          <cell r="B3401" t="str">
            <v xml:space="preserve"> 26.93.13</v>
          </cell>
          <cell r="C3401" t="str">
            <v>SUPRESSÃO PARCIAL DE RAMAL DE ÁGUA EM ÁREA SEM PAVIMENTO, COM COLOCAÇÃO E FORNECIMENTO DE CAP ECÁPSULA</v>
          </cell>
          <cell r="D3401" t="str">
            <v>UN</v>
          </cell>
          <cell r="E3401">
            <v>58.09</v>
          </cell>
        </row>
        <row r="3402">
          <cell r="B3402" t="str">
            <v xml:space="preserve"> 26.97.34</v>
          </cell>
          <cell r="C3402" t="str">
            <v>000 - REATIVACAO DE FORNECIMENTO DE AGUA EM RAMAL COM RETIRADA DE CAPSULA COMPAVIMENTO EM CONCRETO SIMPLES COM FORNECIMENTO DOS MATERIAIS</v>
          </cell>
          <cell r="D3402" t="str">
            <v>UN</v>
          </cell>
          <cell r="E3402">
            <v>83.68</v>
          </cell>
        </row>
        <row r="3403">
          <cell r="B3403" t="str">
            <v xml:space="preserve"> 26.97.40</v>
          </cell>
          <cell r="C3403" t="str">
            <v>000 - REATIVACAO DE FORNECIMEMTO DE AGUA EM RAMAL SUPRIMIDO COM COLAR EXISTENTE, EM AREAPAVIMENTADA COM CONCRETO SIMPLES, INCLUINDO ASSENTAMENTO DE HIDROMETRO COM FORNECIMENTO DOSMATERIAIS</v>
          </cell>
          <cell r="D3403" t="str">
            <v>UN</v>
          </cell>
          <cell r="E3403">
            <v>145.82</v>
          </cell>
        </row>
        <row r="3404">
          <cell r="B3404" t="str">
            <v xml:space="preserve"> 26.97.41</v>
          </cell>
          <cell r="C3404" t="str">
            <v>000 - REATIVACAO DE FORNECIMENTO DE AGUA EM RAMAL SUPRIMIDO PARCIALMENTE EM AREA PAVIMENTADA EM CONCRETO SIMPLES, INCLUINDO ASSENTAMENTO DE HIDROMETRO, COMFORNEC DO MAT HIDRAULICO EXCETO HIDROMETRO</v>
          </cell>
          <cell r="D3404" t="str">
            <v>UN</v>
          </cell>
          <cell r="E3404">
            <v>108.04</v>
          </cell>
        </row>
        <row r="3405">
          <cell r="B3405" t="str">
            <v xml:space="preserve"> 26.97.49</v>
          </cell>
          <cell r="C3405" t="str">
            <v>000 - REATIVACAO DE FORNECIMEMTO DE AGUA EM RAMAL SUPRIMIDO SEM COLAR EM AREAPAVIMENTADA COM CONCRETO SIMPLES,INCLUINDO ASSENTAMENTO DE HIDROMETRO, COM FORNECIMENTO DO MATERIAL HIDRAULICO</v>
          </cell>
          <cell r="D3405" t="str">
            <v>UN</v>
          </cell>
          <cell r="E3405">
            <v>167</v>
          </cell>
        </row>
        <row r="3406">
          <cell r="B3406" t="str">
            <v xml:space="preserve"> 26.97.51</v>
          </cell>
          <cell r="C3406" t="str">
            <v>REATIVAÇÃO DE FORNECIMENTO DE ÁGUA EM RAMAL SUPRIMIDO PARCIALMENTE EM ÁREA SEM PAVIMENTO,INCLUINDO ASSENTAMENTO DE HIDRÔMETRO, COM FORNEC DO MAT HIDRÁULICO, EXCETO HIDRÔMETRO</v>
          </cell>
          <cell r="D3406" t="str">
            <v>UN</v>
          </cell>
          <cell r="E3406">
            <v>83.67</v>
          </cell>
        </row>
        <row r="3407">
          <cell r="B3407" t="str">
            <v xml:space="preserve"> 26.97.55</v>
          </cell>
          <cell r="C3407" t="str">
            <v>000 - REATIVACAO DE FORNECIMEMTO DE AGUA EM RAMAL SUPRIMIDO COM COLAR EXISTENTE,EM AREAPAVIMENTADA EM CONCRETO SIMPLES EM LIGACAO NAO MEDIDA, COM FORNECIMENTO DO MATERIAL HIDRAULICO</v>
          </cell>
          <cell r="D3407" t="str">
            <v>UN</v>
          </cell>
          <cell r="E3407">
            <v>137.91999999999999</v>
          </cell>
        </row>
        <row r="3408">
          <cell r="B3408" t="str">
            <v xml:space="preserve"> 26.97.61</v>
          </cell>
          <cell r="C3408" t="str">
            <v>000 - REATIVACAO DE FORNECIMEMTO DE AGUA EM RAMAL SUPRIMIDO SEM COLAR EM AREAPAVIMENTADA EMCONCRETO SIMPLES, EM LIGACAO NAO MEDIDA</v>
          </cell>
          <cell r="D3408" t="str">
            <v>UN</v>
          </cell>
          <cell r="E3408">
            <v>159.13</v>
          </cell>
        </row>
        <row r="3409">
          <cell r="B3409" t="str">
            <v xml:space="preserve"> 26.99.34</v>
          </cell>
          <cell r="C3409" t="str">
            <v>000 - SUSPENSAO DE FORNECIMENTO DE AGUA EM RAMAL, COM USO DE CAPSULA COM FORNECIMENTO E PAVIMENTO EM CONCRETO SIMPLES</v>
          </cell>
          <cell r="D3409" t="str">
            <v>UN</v>
          </cell>
          <cell r="E3409">
            <v>58.67</v>
          </cell>
        </row>
        <row r="3410">
          <cell r="B3410" t="str">
            <v xml:space="preserve"> 30.00.00</v>
          </cell>
          <cell r="C3410" t="str">
            <v>RECURSOS HUMANOS E MATERIAIS</v>
          </cell>
        </row>
        <row r="3411">
          <cell r="B3411" t="str">
            <v xml:space="preserve"> 30.01.00</v>
          </cell>
          <cell r="C3411" t="str">
            <v>RECURSOS HUMANOS</v>
          </cell>
        </row>
        <row r="3412">
          <cell r="B3412" t="str">
            <v xml:space="preserve"> 30.01.01</v>
          </cell>
          <cell r="C3412" t="str">
            <v>CONSULTOR INTERNACIONAL</v>
          </cell>
          <cell r="D3412" t="str">
            <v>H</v>
          </cell>
          <cell r="E3412" t="str">
            <v xml:space="preserve"> R$-   </v>
          </cell>
        </row>
        <row r="3413">
          <cell r="B3413" t="str">
            <v xml:space="preserve"> 30.01.03</v>
          </cell>
          <cell r="C3413" t="str">
            <v>CONSULTOR NACIONAL</v>
          </cell>
          <cell r="D3413" t="str">
            <v>H</v>
          </cell>
          <cell r="E3413" t="str">
            <v xml:space="preserve"> R$-   </v>
          </cell>
        </row>
        <row r="3414">
          <cell r="B3414" t="str">
            <v xml:space="preserve"> 30.01.05</v>
          </cell>
          <cell r="C3414" t="str">
            <v>COORDENADOR</v>
          </cell>
          <cell r="D3414" t="str">
            <v>H</v>
          </cell>
          <cell r="E3414">
            <v>222.94</v>
          </cell>
        </row>
        <row r="3415">
          <cell r="B3415" t="str">
            <v xml:space="preserve"> 30.01.06</v>
          </cell>
          <cell r="C3415" t="str">
            <v>CONSULTOR NACIONAL</v>
          </cell>
          <cell r="D3415" t="str">
            <v>H</v>
          </cell>
          <cell r="E3415">
            <v>222.94</v>
          </cell>
        </row>
        <row r="3416">
          <cell r="B3416" t="str">
            <v xml:space="preserve"> 30.01.07</v>
          </cell>
          <cell r="C3416" t="str">
            <v>ENGENHEIRO SENIOR</v>
          </cell>
          <cell r="D3416" t="str">
            <v>H</v>
          </cell>
          <cell r="E3416">
            <v>118.33</v>
          </cell>
        </row>
        <row r="3417">
          <cell r="B3417" t="str">
            <v xml:space="preserve"> 30.01.09</v>
          </cell>
          <cell r="C3417" t="str">
            <v>ENGENHEIRO MEDIO</v>
          </cell>
          <cell r="D3417" t="str">
            <v>H</v>
          </cell>
          <cell r="E3417">
            <v>86.84</v>
          </cell>
        </row>
        <row r="3418">
          <cell r="B3418" t="str">
            <v xml:space="preserve"> 30.01.11</v>
          </cell>
          <cell r="C3418" t="str">
            <v>ENGENHEIRO JUNIOR</v>
          </cell>
          <cell r="D3418" t="str">
            <v>H</v>
          </cell>
          <cell r="E3418">
            <v>76.41</v>
          </cell>
        </row>
        <row r="3419">
          <cell r="B3419" t="str">
            <v xml:space="preserve"> 30.01.13</v>
          </cell>
          <cell r="C3419" t="str">
            <v>TECNICO SENIOR</v>
          </cell>
          <cell r="D3419" t="str">
            <v>H</v>
          </cell>
          <cell r="E3419">
            <v>58.99</v>
          </cell>
        </row>
        <row r="3420">
          <cell r="B3420" t="str">
            <v xml:space="preserve"> 30.01.15</v>
          </cell>
          <cell r="C3420" t="str">
            <v>TECNICO MEDIO</v>
          </cell>
          <cell r="D3420" t="str">
            <v>H</v>
          </cell>
          <cell r="E3420">
            <v>49.17</v>
          </cell>
        </row>
        <row r="3421">
          <cell r="B3421" t="str">
            <v xml:space="preserve"> 30.01.17</v>
          </cell>
          <cell r="C3421" t="str">
            <v>TECNICO JUNIOR</v>
          </cell>
          <cell r="D3421" t="str">
            <v>H</v>
          </cell>
          <cell r="E3421">
            <v>32.549999999999997</v>
          </cell>
        </row>
        <row r="3422">
          <cell r="B3422" t="str">
            <v xml:space="preserve"> 30.01.19</v>
          </cell>
          <cell r="C3422" t="str">
            <v>AUXILIAR TECNICO</v>
          </cell>
          <cell r="D3422" t="str">
            <v>H</v>
          </cell>
          <cell r="E3422">
            <v>22.33</v>
          </cell>
        </row>
        <row r="3423">
          <cell r="B3423" t="str">
            <v xml:space="preserve"> 30.01.21</v>
          </cell>
          <cell r="C3423" t="str">
            <v>PROJETISTA</v>
          </cell>
          <cell r="D3423" t="str">
            <v>H</v>
          </cell>
          <cell r="E3423">
            <v>84.74</v>
          </cell>
        </row>
        <row r="3424">
          <cell r="B3424" t="str">
            <v xml:space="preserve"> 30.01.23</v>
          </cell>
          <cell r="C3424" t="str">
            <v>DESENHISTA PROJETISTA</v>
          </cell>
          <cell r="D3424" t="str">
            <v>H</v>
          </cell>
          <cell r="E3424">
            <v>43.65</v>
          </cell>
        </row>
        <row r="3425">
          <cell r="B3425" t="str">
            <v xml:space="preserve"> 30.01.25</v>
          </cell>
          <cell r="C3425" t="str">
            <v>DESENHISTA COPISTA</v>
          </cell>
          <cell r="D3425" t="str">
            <v>H</v>
          </cell>
          <cell r="E3425">
            <v>15.87</v>
          </cell>
        </row>
        <row r="3426">
          <cell r="B3426" t="str">
            <v xml:space="preserve"> 30.01.27</v>
          </cell>
          <cell r="C3426" t="str">
            <v>SECRETARIA SENIOR</v>
          </cell>
          <cell r="D3426" t="str">
            <v>H</v>
          </cell>
          <cell r="E3426">
            <v>48.16</v>
          </cell>
        </row>
        <row r="3427">
          <cell r="B3427" t="str">
            <v xml:space="preserve"> 30.01.29</v>
          </cell>
          <cell r="C3427" t="str">
            <v>SECRETARIA MEDIO</v>
          </cell>
          <cell r="D3427" t="str">
            <v>H</v>
          </cell>
          <cell r="E3427">
            <v>37.49</v>
          </cell>
        </row>
        <row r="3428">
          <cell r="B3428" t="str">
            <v xml:space="preserve"> 30.01.31</v>
          </cell>
          <cell r="C3428" t="str">
            <v>SECRETARIA JUNIOR</v>
          </cell>
          <cell r="D3428" t="str">
            <v>H</v>
          </cell>
          <cell r="E3428">
            <v>28.84</v>
          </cell>
        </row>
        <row r="3429">
          <cell r="B3429" t="str">
            <v xml:space="preserve"> 30.01.33</v>
          </cell>
          <cell r="C3429" t="str">
            <v>ARQUITETO SENIOR</v>
          </cell>
          <cell r="D3429" t="str">
            <v>H</v>
          </cell>
          <cell r="E3429">
            <v>106.08</v>
          </cell>
        </row>
        <row r="3430">
          <cell r="B3430" t="str">
            <v xml:space="preserve"> 30.01.35</v>
          </cell>
          <cell r="C3430" t="str">
            <v>ARQUITETO MEDIO</v>
          </cell>
          <cell r="D3430" t="str">
            <v>H</v>
          </cell>
          <cell r="E3430">
            <v>80.489999999999995</v>
          </cell>
        </row>
        <row r="3431">
          <cell r="B3431" t="str">
            <v xml:space="preserve"> 30.01.37</v>
          </cell>
          <cell r="C3431" t="str">
            <v>ARQUITETO JUNIOR</v>
          </cell>
          <cell r="D3431" t="str">
            <v>H</v>
          </cell>
          <cell r="E3431">
            <v>56.96</v>
          </cell>
        </row>
        <row r="3432">
          <cell r="B3432" t="str">
            <v xml:space="preserve"> 30.01.39</v>
          </cell>
          <cell r="C3432" t="str">
            <v>TOPOGRAFO SENIOR</v>
          </cell>
          <cell r="D3432" t="str">
            <v>H</v>
          </cell>
          <cell r="E3432">
            <v>60.94</v>
          </cell>
        </row>
        <row r="3433">
          <cell r="B3433" t="str">
            <v xml:space="preserve"> 30.01.41</v>
          </cell>
          <cell r="C3433" t="str">
            <v>TOPOGRAFO MEDIO</v>
          </cell>
          <cell r="D3433" t="str">
            <v>H</v>
          </cell>
          <cell r="E3433">
            <v>49.38</v>
          </cell>
        </row>
        <row r="3434">
          <cell r="B3434" t="str">
            <v xml:space="preserve"> 30.01.43</v>
          </cell>
          <cell r="C3434" t="str">
            <v>TOPOGRAFO JUNIOR</v>
          </cell>
          <cell r="D3434" t="str">
            <v>H</v>
          </cell>
          <cell r="E3434">
            <v>26.44</v>
          </cell>
        </row>
        <row r="3435">
          <cell r="B3435" t="str">
            <v xml:space="preserve"> 30.01.45</v>
          </cell>
          <cell r="C3435" t="str">
            <v>GEOLOGO SENIOR</v>
          </cell>
          <cell r="D3435" t="str">
            <v>H</v>
          </cell>
          <cell r="E3435">
            <v>85.35</v>
          </cell>
        </row>
        <row r="3436">
          <cell r="B3436" t="str">
            <v xml:space="preserve"> 30.01.47</v>
          </cell>
          <cell r="C3436" t="str">
            <v>GEOLOGO MEDIO</v>
          </cell>
          <cell r="D3436" t="str">
            <v>H</v>
          </cell>
          <cell r="E3436">
            <v>68.38</v>
          </cell>
        </row>
        <row r="3437">
          <cell r="B3437" t="str">
            <v xml:space="preserve"> 30.01.49</v>
          </cell>
          <cell r="C3437" t="str">
            <v>GEOLOGO JUNIOR</v>
          </cell>
          <cell r="D3437" t="str">
            <v>H</v>
          </cell>
          <cell r="E3437">
            <v>65.13</v>
          </cell>
        </row>
        <row r="3438">
          <cell r="B3438" t="str">
            <v xml:space="preserve"> 30.01.51</v>
          </cell>
          <cell r="C3438" t="str">
            <v>ECONOMISTA SENIOR</v>
          </cell>
          <cell r="D3438" t="str">
            <v>H</v>
          </cell>
          <cell r="E3438">
            <v>85.35</v>
          </cell>
        </row>
        <row r="3439">
          <cell r="B3439" t="str">
            <v xml:space="preserve"> 30.01.53</v>
          </cell>
          <cell r="C3439" t="str">
            <v>ECONOMISTA MEDIO</v>
          </cell>
          <cell r="D3439" t="str">
            <v>H</v>
          </cell>
          <cell r="E3439">
            <v>68.38</v>
          </cell>
        </row>
        <row r="3440">
          <cell r="B3440" t="str">
            <v xml:space="preserve"> 30.01.55</v>
          </cell>
          <cell r="C3440" t="str">
            <v>ECONOMISTA JUNIOR</v>
          </cell>
          <cell r="D3440" t="str">
            <v>H</v>
          </cell>
          <cell r="E3440">
            <v>65.13</v>
          </cell>
        </row>
        <row r="3441">
          <cell r="B3441" t="str">
            <v xml:space="preserve"> 30.01.57</v>
          </cell>
          <cell r="C3441" t="str">
            <v>ENGENHEIRO CHEFE DE PROJETO</v>
          </cell>
          <cell r="D3441" t="str">
            <v>H</v>
          </cell>
          <cell r="E3441">
            <v>144.94999999999999</v>
          </cell>
        </row>
        <row r="3442">
          <cell r="B3442" t="str">
            <v xml:space="preserve"> 30.01.59</v>
          </cell>
          <cell r="C3442" t="str">
            <v>ENGENHEIRO RESIDENTE</v>
          </cell>
          <cell r="D3442" t="str">
            <v>H</v>
          </cell>
          <cell r="E3442">
            <v>76.41</v>
          </cell>
        </row>
        <row r="3443">
          <cell r="B3443" t="str">
            <v xml:space="preserve"> 30.01.61</v>
          </cell>
          <cell r="C3443" t="str">
            <v>ANALISTA DE SISTEMAS SENIOR</v>
          </cell>
          <cell r="D3443" t="str">
            <v>H</v>
          </cell>
          <cell r="E3443">
            <v>85.35</v>
          </cell>
        </row>
        <row r="3444">
          <cell r="B3444" t="str">
            <v xml:space="preserve"> 30.01.63</v>
          </cell>
          <cell r="C3444" t="str">
            <v>ANALISTA DE SISTEMAS MEDIO</v>
          </cell>
          <cell r="D3444" t="str">
            <v>H</v>
          </cell>
          <cell r="E3444">
            <v>68.38</v>
          </cell>
        </row>
        <row r="3445">
          <cell r="B3445" t="str">
            <v xml:space="preserve"> 30.01.65</v>
          </cell>
          <cell r="C3445" t="str">
            <v>ANALISTA DE SISTEMAS JUNIOR</v>
          </cell>
          <cell r="D3445" t="str">
            <v>H</v>
          </cell>
          <cell r="E3445">
            <v>65.13</v>
          </cell>
        </row>
        <row r="3446">
          <cell r="B3446" t="str">
            <v xml:space="preserve"> 30.01.66</v>
          </cell>
          <cell r="C3446" t="str">
            <v>ANALISTA DE SISTEMAS JUNIOR</v>
          </cell>
          <cell r="D3446" t="str">
            <v>H</v>
          </cell>
          <cell r="E3446">
            <v>65.13</v>
          </cell>
        </row>
        <row r="3447">
          <cell r="B3447" t="str">
            <v xml:space="preserve"> 30.01.67</v>
          </cell>
          <cell r="C3447" t="str">
            <v>DIGITADOR SENIOR</v>
          </cell>
          <cell r="D3447" t="str">
            <v>H</v>
          </cell>
          <cell r="E3447">
            <v>26.39</v>
          </cell>
        </row>
        <row r="3448">
          <cell r="B3448" t="str">
            <v xml:space="preserve"> 30.01.69</v>
          </cell>
          <cell r="C3448" t="str">
            <v>DIGITADOR MEDIO</v>
          </cell>
          <cell r="D3448" t="str">
            <v>H</v>
          </cell>
          <cell r="E3448">
            <v>20.3</v>
          </cell>
        </row>
        <row r="3449">
          <cell r="B3449" t="str">
            <v xml:space="preserve"> 30.01.71</v>
          </cell>
          <cell r="C3449" t="str">
            <v>DIGITADOR JUNIOR</v>
          </cell>
          <cell r="D3449" t="str">
            <v>H</v>
          </cell>
          <cell r="E3449">
            <v>15.93</v>
          </cell>
        </row>
        <row r="3450">
          <cell r="B3450" t="str">
            <v xml:space="preserve"> 30.01.73</v>
          </cell>
          <cell r="C3450" t="str">
            <v>PROGRAMADOR DE COMPUTADOR SENIOR</v>
          </cell>
          <cell r="D3450" t="str">
            <v>H</v>
          </cell>
          <cell r="E3450">
            <v>109.95</v>
          </cell>
        </row>
        <row r="3451">
          <cell r="B3451" t="str">
            <v xml:space="preserve"> 30.01.75</v>
          </cell>
          <cell r="C3451" t="str">
            <v>PROGRAMADOR DE COMPUTADOR MEDIO</v>
          </cell>
          <cell r="D3451" t="str">
            <v>H</v>
          </cell>
          <cell r="E3451">
            <v>56.11</v>
          </cell>
        </row>
        <row r="3452">
          <cell r="B3452" t="str">
            <v xml:space="preserve"> 30.01.77</v>
          </cell>
          <cell r="C3452" t="str">
            <v>PROGRAMADOR DE COMPUTADOR JUNIOR</v>
          </cell>
          <cell r="D3452" t="str">
            <v>H</v>
          </cell>
          <cell r="E3452">
            <v>30.82</v>
          </cell>
        </row>
        <row r="3453">
          <cell r="B3453" t="str">
            <v xml:space="preserve"> 30.01.81</v>
          </cell>
          <cell r="C3453" t="str">
            <v>DATILOGRAFO</v>
          </cell>
          <cell r="D3453" t="str">
            <v>H</v>
          </cell>
          <cell r="E3453">
            <v>14.14</v>
          </cell>
        </row>
        <row r="3454">
          <cell r="B3454" t="str">
            <v xml:space="preserve"> 30.01.85</v>
          </cell>
          <cell r="C3454" t="str">
            <v>CONTINUO</v>
          </cell>
          <cell r="D3454" t="str">
            <v>H</v>
          </cell>
          <cell r="E3454">
            <v>17.8</v>
          </cell>
        </row>
        <row r="3455">
          <cell r="B3455" t="str">
            <v xml:space="preserve"> 30.01.87</v>
          </cell>
          <cell r="C3455" t="str">
            <v>MOTORISTA</v>
          </cell>
          <cell r="D3455" t="str">
            <v>H</v>
          </cell>
          <cell r="E3455">
            <v>23.61</v>
          </cell>
        </row>
        <row r="3456">
          <cell r="B3456" t="str">
            <v xml:space="preserve"> 30.02.00</v>
          </cell>
          <cell r="C3456" t="str">
            <v>RECURSOS MATERIAIS</v>
          </cell>
        </row>
        <row r="3457">
          <cell r="B3457" t="str">
            <v xml:space="preserve"> 30.02.01</v>
          </cell>
          <cell r="C3457" t="str">
            <v>COPIA HELIOGRAFICA A0</v>
          </cell>
          <cell r="D3457" t="str">
            <v>UN</v>
          </cell>
          <cell r="E3457">
            <v>9.9</v>
          </cell>
        </row>
        <row r="3458">
          <cell r="B3458" t="str">
            <v xml:space="preserve"> 30.02.02</v>
          </cell>
          <cell r="C3458" t="str">
            <v>COPIA HELIOGRAFICA A1</v>
          </cell>
          <cell r="D3458" t="str">
            <v>UN</v>
          </cell>
          <cell r="E3458">
            <v>6.95</v>
          </cell>
        </row>
        <row r="3459">
          <cell r="B3459" t="str">
            <v xml:space="preserve"> 30.02.03</v>
          </cell>
          <cell r="C3459" t="str">
            <v>COPIA HELIOGRAFICA A2</v>
          </cell>
          <cell r="D3459" t="str">
            <v>UN</v>
          </cell>
          <cell r="E3459">
            <v>4.9400000000000004</v>
          </cell>
        </row>
        <row r="3460">
          <cell r="B3460" t="str">
            <v xml:space="preserve"> 30.02.04</v>
          </cell>
          <cell r="C3460" t="str">
            <v>COPIA HELIOGRAFICA A3</v>
          </cell>
          <cell r="D3460" t="str">
            <v>UN</v>
          </cell>
          <cell r="E3460">
            <v>3.59</v>
          </cell>
        </row>
        <row r="3461">
          <cell r="B3461" t="str">
            <v xml:space="preserve"> 30.02.05</v>
          </cell>
          <cell r="C3461" t="str">
            <v>COPIA HELIOGRAFICA A4</v>
          </cell>
          <cell r="D3461" t="str">
            <v>UN</v>
          </cell>
          <cell r="E3461">
            <v>1.79</v>
          </cell>
        </row>
        <row r="3462">
          <cell r="B3462" t="str">
            <v xml:space="preserve"> 30.02.06</v>
          </cell>
          <cell r="C3462" t="str">
            <v>COPIA XEROGRAFICA A0 COLORIDA</v>
          </cell>
          <cell r="D3462" t="str">
            <v>UN</v>
          </cell>
          <cell r="E3462">
            <v>27.68</v>
          </cell>
        </row>
        <row r="3463">
          <cell r="B3463" t="str">
            <v xml:space="preserve"> 30.02.07</v>
          </cell>
          <cell r="C3463" t="str">
            <v>COPIA XEROGRAFICA A1 COLORIDA</v>
          </cell>
          <cell r="D3463" t="str">
            <v>UN</v>
          </cell>
          <cell r="E3463">
            <v>13.84</v>
          </cell>
        </row>
        <row r="3464">
          <cell r="B3464" t="str">
            <v xml:space="preserve"> 30.02.08</v>
          </cell>
          <cell r="C3464" t="str">
            <v>COPIA XEROGRAFICA A2 COLORIDA</v>
          </cell>
          <cell r="D3464" t="str">
            <v>UN</v>
          </cell>
          <cell r="E3464">
            <v>6.92</v>
          </cell>
        </row>
        <row r="3465">
          <cell r="B3465" t="str">
            <v xml:space="preserve"> 30.02.09</v>
          </cell>
          <cell r="C3465" t="str">
            <v>COPIA XEROGRAFICA A3 COLORIDA</v>
          </cell>
          <cell r="D3465" t="str">
            <v>UN</v>
          </cell>
          <cell r="E3465">
            <v>3.45</v>
          </cell>
        </row>
        <row r="3466">
          <cell r="B3466" t="str">
            <v xml:space="preserve"> 30.02.10</v>
          </cell>
          <cell r="C3466" t="str">
            <v>COPIA XEROGRAFICA A4 COLORIDA</v>
          </cell>
          <cell r="D3466" t="str">
            <v>UN</v>
          </cell>
          <cell r="E3466">
            <v>1.74</v>
          </cell>
        </row>
        <row r="3467">
          <cell r="B3467" t="str">
            <v xml:space="preserve"> 30.02.11</v>
          </cell>
          <cell r="C3467" t="str">
            <v>COPIA XEROGRAFICA A0 PRETO/BRANCO</v>
          </cell>
          <cell r="D3467" t="str">
            <v>UN</v>
          </cell>
          <cell r="E3467">
            <v>16.600000000000001</v>
          </cell>
        </row>
        <row r="3468">
          <cell r="B3468" t="str">
            <v xml:space="preserve"> 30.02.12</v>
          </cell>
          <cell r="C3468" t="str">
            <v>COPIA XEROGRAFICA A1 PRETO/BRANCO</v>
          </cell>
          <cell r="D3468" t="str">
            <v>UN</v>
          </cell>
          <cell r="E3468">
            <v>8.32</v>
          </cell>
        </row>
        <row r="3469">
          <cell r="B3469" t="str">
            <v xml:space="preserve"> 30.02.13</v>
          </cell>
          <cell r="C3469" t="str">
            <v>COPIA XEROGRAFICA A2 PRETO/BRANCO</v>
          </cell>
          <cell r="D3469" t="str">
            <v>UN</v>
          </cell>
          <cell r="E3469">
            <v>4.21</v>
          </cell>
        </row>
        <row r="3470">
          <cell r="B3470" t="str">
            <v xml:space="preserve"> 30.02.14</v>
          </cell>
          <cell r="C3470" t="str">
            <v>COPIA XEROGRAFICA A3 PRETO/BRANCO</v>
          </cell>
          <cell r="D3470" t="str">
            <v>UN</v>
          </cell>
          <cell r="E3470">
            <v>2.06</v>
          </cell>
        </row>
        <row r="3471">
          <cell r="B3471" t="str">
            <v xml:space="preserve"> 30.02.15</v>
          </cell>
          <cell r="C3471" t="str">
            <v>COPIA XEROGRAFICA A4 PRETO/BRANCO</v>
          </cell>
          <cell r="D3471" t="str">
            <v>UN</v>
          </cell>
          <cell r="E3471">
            <v>0.16</v>
          </cell>
        </row>
        <row r="3472">
          <cell r="B3472" t="str">
            <v xml:space="preserve"> 30.02.21</v>
          </cell>
          <cell r="C3472" t="str">
            <v>ENCADERNACAO COM GARRA ATE 50 FOLHAS</v>
          </cell>
          <cell r="D3472" t="str">
            <v>UN</v>
          </cell>
          <cell r="E3472">
            <v>3.77</v>
          </cell>
        </row>
        <row r="3473">
          <cell r="B3473" t="str">
            <v xml:space="preserve"> 30.02.22</v>
          </cell>
          <cell r="C3473" t="str">
            <v>ENCADERNACAO COM GARRA ATE 100 FOLHAS</v>
          </cell>
          <cell r="D3473" t="str">
            <v>UN</v>
          </cell>
          <cell r="E3473">
            <v>5.39</v>
          </cell>
        </row>
        <row r="3474">
          <cell r="B3474" t="str">
            <v xml:space="preserve"> 30.02.23</v>
          </cell>
          <cell r="C3474" t="str">
            <v>ENCADERNACAO COM GARRA ATE 150 FOLHAS</v>
          </cell>
          <cell r="D3474" t="str">
            <v>UN</v>
          </cell>
          <cell r="E3474">
            <v>5.99</v>
          </cell>
        </row>
        <row r="3475">
          <cell r="B3475" t="str">
            <v xml:space="preserve"> 30.02.24</v>
          </cell>
          <cell r="C3475" t="str">
            <v>ENCADERNACAO COM GARRA ATE 200 FOLHAS</v>
          </cell>
          <cell r="D3475" t="str">
            <v>UN</v>
          </cell>
          <cell r="E3475">
            <v>6.3</v>
          </cell>
        </row>
        <row r="3476">
          <cell r="B3476" t="str">
            <v xml:space="preserve"> 30.02.25</v>
          </cell>
          <cell r="C3476" t="str">
            <v>ENCADERNACAO COM GARRA ATE 250 FOLHAS</v>
          </cell>
          <cell r="D3476" t="str">
            <v>UN</v>
          </cell>
          <cell r="E3476">
            <v>6.62</v>
          </cell>
        </row>
        <row r="3477">
          <cell r="B3477" t="str">
            <v xml:space="preserve"> 30.02.26</v>
          </cell>
          <cell r="C3477" t="str">
            <v>ENCADERNACAO COM ESPIRAL ATE 50 FOLHAS</v>
          </cell>
          <cell r="D3477" t="str">
            <v>UN</v>
          </cell>
          <cell r="E3477">
            <v>3.59</v>
          </cell>
        </row>
        <row r="3478">
          <cell r="B3478" t="str">
            <v xml:space="preserve"> 30.02.27</v>
          </cell>
          <cell r="C3478" t="str">
            <v>ENCADERNACAO COM ESPIRAL ATE 100 FOLHAS</v>
          </cell>
          <cell r="D3478" t="str">
            <v>UN</v>
          </cell>
          <cell r="E3478">
            <v>5.13</v>
          </cell>
        </row>
        <row r="3479">
          <cell r="B3479" t="str">
            <v xml:space="preserve"> 30.02.28</v>
          </cell>
          <cell r="C3479" t="str">
            <v>ENCADERNACAO COM ESPIRAL ATE 150 FOLHAS</v>
          </cell>
          <cell r="D3479" t="str">
            <v>UN</v>
          </cell>
          <cell r="E3479">
            <v>5.7</v>
          </cell>
        </row>
        <row r="3480">
          <cell r="B3480" t="str">
            <v xml:space="preserve"> 30.02.29</v>
          </cell>
          <cell r="C3480" t="str">
            <v>ENCADERNACAO COM ESPIRAL ATE 200 FOLHAS</v>
          </cell>
          <cell r="D3480" t="str">
            <v>UN</v>
          </cell>
          <cell r="E3480">
            <v>6</v>
          </cell>
        </row>
        <row r="3481">
          <cell r="B3481" t="str">
            <v xml:space="preserve"> 30.02.30</v>
          </cell>
          <cell r="C3481" t="str">
            <v>ENCADERNACAO COM ESPIRAL ATE 250 FOLHAS</v>
          </cell>
          <cell r="D3481" t="str">
            <v>UN</v>
          </cell>
          <cell r="E3481">
            <v>6</v>
          </cell>
        </row>
        <row r="3482">
          <cell r="B3482" t="str">
            <v xml:space="preserve"> 30.02.31</v>
          </cell>
          <cell r="C3482" t="str">
            <v>(DESATIVADO) - TRANSPORTE EM VEICULO PASSEIO / UTILITARIO</v>
          </cell>
          <cell r="D3482" t="str">
            <v>km</v>
          </cell>
          <cell r="E3482">
            <v>1.72</v>
          </cell>
        </row>
        <row r="3483">
          <cell r="B3483" t="str">
            <v xml:space="preserve"> 30.02.32</v>
          </cell>
          <cell r="C3483" t="str">
            <v>REFEICAO</v>
          </cell>
          <cell r="D3483" t="str">
            <v>UN</v>
          </cell>
          <cell r="E3483">
            <v>13.5</v>
          </cell>
        </row>
        <row r="3484">
          <cell r="B3484" t="str">
            <v xml:space="preserve"> 30.02.33</v>
          </cell>
          <cell r="C3484" t="str">
            <v>(DESATIVADO) - DIARIA NIVEL SUPERIOR</v>
          </cell>
          <cell r="D3484" t="str">
            <v>UN</v>
          </cell>
          <cell r="E3484">
            <v>149.97999999999999</v>
          </cell>
        </row>
        <row r="3485">
          <cell r="B3485" t="str">
            <v xml:space="preserve"> 30.02.34</v>
          </cell>
          <cell r="C3485" t="str">
            <v>(DESATIVADO) - DIARIA NIVEL MEDIO</v>
          </cell>
          <cell r="D3485" t="str">
            <v>UN</v>
          </cell>
          <cell r="E3485">
            <v>117.08</v>
          </cell>
        </row>
        <row r="3486">
          <cell r="B3486" t="str">
            <v xml:space="preserve"> 30.02.35</v>
          </cell>
          <cell r="C3486" t="str">
            <v>ALUGUEL DE MICRO-COMPUTADOR COM ESTABILIZADOR</v>
          </cell>
          <cell r="D3486" t="str">
            <v>DIA</v>
          </cell>
          <cell r="E3486">
            <v>32.9</v>
          </cell>
        </row>
        <row r="3487">
          <cell r="B3487" t="str">
            <v xml:space="preserve"> 30.02.36</v>
          </cell>
          <cell r="C3487" t="str">
            <v>ALUGUEL DE IMPRESSORA</v>
          </cell>
          <cell r="D3487" t="str">
            <v>DIA</v>
          </cell>
          <cell r="E3487">
            <v>6.58</v>
          </cell>
        </row>
        <row r="3488">
          <cell r="B3488" t="str">
            <v xml:space="preserve"> 30.02.37</v>
          </cell>
          <cell r="C3488" t="str">
            <v>ALUGUEL DE PLOTER</v>
          </cell>
          <cell r="D3488" t="str">
            <v>DIA</v>
          </cell>
          <cell r="E3488">
            <v>86.83</v>
          </cell>
        </row>
        <row r="3489">
          <cell r="B3489" t="str">
            <v xml:space="preserve"> 30.02.38</v>
          </cell>
          <cell r="C3489" t="str">
            <v>DISQUETE 3 1/2" DF/HD</v>
          </cell>
          <cell r="D3489" t="str">
            <v>UN</v>
          </cell>
          <cell r="E3489">
            <v>2.36</v>
          </cell>
        </row>
        <row r="3490">
          <cell r="B3490" t="str">
            <v xml:space="preserve"> 30.02.39</v>
          </cell>
          <cell r="C3490" t="str">
            <v>CARTUCHO DE TINTA PARA PLOTER</v>
          </cell>
          <cell r="D3490" t="str">
            <v>UN</v>
          </cell>
          <cell r="E3490">
            <v>105.24</v>
          </cell>
        </row>
        <row r="3491">
          <cell r="B3491" t="str">
            <v xml:space="preserve"> 30.02.40</v>
          </cell>
          <cell r="C3491" t="str">
            <v>CARTUCHO DE TINTA PARA IMPRESSORA</v>
          </cell>
          <cell r="D3491" t="str">
            <v>UN</v>
          </cell>
          <cell r="E3491">
            <v>105.24</v>
          </cell>
        </row>
        <row r="3492">
          <cell r="B3492" t="str">
            <v xml:space="preserve"> 30.02.41</v>
          </cell>
          <cell r="C3492" t="str">
            <v>PLOTAGEM EM PAPEL OPACO A0</v>
          </cell>
          <cell r="D3492" t="str">
            <v>UN</v>
          </cell>
          <cell r="E3492">
            <v>9.6</v>
          </cell>
        </row>
        <row r="3493">
          <cell r="B3493" t="str">
            <v xml:space="preserve"> 30.02.42</v>
          </cell>
          <cell r="C3493" t="str">
            <v>PLOTAGEM EM PAPEL OPACO A1</v>
          </cell>
          <cell r="D3493" t="str">
            <v>UN</v>
          </cell>
          <cell r="E3493">
            <v>7.25</v>
          </cell>
        </row>
        <row r="3494">
          <cell r="B3494" t="str">
            <v xml:space="preserve"> 30.02.43</v>
          </cell>
          <cell r="C3494" t="str">
            <v>PLOTAGEM EM PAPEL OPACO A2</v>
          </cell>
          <cell r="D3494" t="str">
            <v>UN</v>
          </cell>
          <cell r="E3494">
            <v>5</v>
          </cell>
        </row>
        <row r="3495">
          <cell r="B3495" t="str">
            <v xml:space="preserve"> 30.02.44</v>
          </cell>
          <cell r="C3495" t="str">
            <v>PLOTAGEM EM PAPEL OPACO A3</v>
          </cell>
          <cell r="D3495" t="str">
            <v>UN</v>
          </cell>
          <cell r="E3495">
            <v>3.48</v>
          </cell>
        </row>
        <row r="3496">
          <cell r="B3496" t="str">
            <v xml:space="preserve"> 30.02.45</v>
          </cell>
          <cell r="C3496" t="str">
            <v>PLOTAGEM EM PAPEL OPACO A4</v>
          </cell>
          <cell r="D3496" t="str">
            <v>UN</v>
          </cell>
          <cell r="E3496">
            <v>1.95</v>
          </cell>
        </row>
        <row r="3497">
          <cell r="B3497" t="str">
            <v xml:space="preserve"> 30.02.46</v>
          </cell>
          <cell r="C3497" t="str">
            <v>PLOTAGEM EM PAPEL VEGETAL A0</v>
          </cell>
          <cell r="D3497" t="str">
            <v>UN</v>
          </cell>
          <cell r="E3497">
            <v>11.04</v>
          </cell>
        </row>
        <row r="3498">
          <cell r="B3498" t="str">
            <v xml:space="preserve"> 30.02.47</v>
          </cell>
          <cell r="C3498" t="str">
            <v>PLOTAGEM EM PAPEL VEGETAL A1</v>
          </cell>
          <cell r="D3498" t="str">
            <v>UN</v>
          </cell>
          <cell r="E3498">
            <v>8.34</v>
          </cell>
        </row>
        <row r="3499">
          <cell r="B3499" t="str">
            <v xml:space="preserve"> 30.02.48</v>
          </cell>
          <cell r="C3499" t="str">
            <v>PLOTAGEM EM PAPEL VEGETAL A2</v>
          </cell>
          <cell r="D3499" t="str">
            <v>UN</v>
          </cell>
          <cell r="E3499">
            <v>5.75</v>
          </cell>
        </row>
        <row r="3500">
          <cell r="B3500" t="str">
            <v xml:space="preserve"> 30.02.49</v>
          </cell>
          <cell r="C3500" t="str">
            <v>PLOTAGEM EM PAPEL VEGETAL A3</v>
          </cell>
          <cell r="D3500" t="str">
            <v>UN</v>
          </cell>
          <cell r="E3500">
            <v>4</v>
          </cell>
        </row>
        <row r="3501">
          <cell r="B3501" t="str">
            <v xml:space="preserve"> 30.02.50</v>
          </cell>
          <cell r="C3501" t="str">
            <v>PLOTAGEM EM PAPEL VEGETAL A4</v>
          </cell>
          <cell r="D3501" t="str">
            <v>UN</v>
          </cell>
          <cell r="E3501">
            <v>2.2400000000000002</v>
          </cell>
        </row>
        <row r="3502">
          <cell r="B3502" t="str">
            <v xml:space="preserve"> 30.02.56</v>
          </cell>
          <cell r="C3502" t="str">
            <v>PAPEL COUCHE (0,60 X 0,90 m)</v>
          </cell>
          <cell r="D3502" t="str">
            <v>fl</v>
          </cell>
          <cell r="E3502">
            <v>47.36</v>
          </cell>
        </row>
        <row r="3503">
          <cell r="B3503" t="str">
            <v xml:space="preserve"> 30.02.57</v>
          </cell>
          <cell r="C3503" t="str">
            <v>(REVISADO) - ALUGUEL DE VEICULO GOL CLI - 1.6 COM COMBUSTIVEL E SMARTPHONE</v>
          </cell>
          <cell r="D3503" t="str">
            <v>MÊS</v>
          </cell>
          <cell r="E3503">
            <v>3356.06</v>
          </cell>
        </row>
        <row r="3504">
          <cell r="B3504" t="str">
            <v xml:space="preserve"> 30.02.58</v>
          </cell>
          <cell r="C3504" t="str">
            <v>ALUGUEL DE VEICULO GOL 1000 C/COMBUSTIVEL</v>
          </cell>
          <cell r="D3504" t="str">
            <v>MÊS</v>
          </cell>
          <cell r="E3504">
            <v>3347.4</v>
          </cell>
        </row>
        <row r="3505">
          <cell r="B3505" t="str">
            <v xml:space="preserve"> 30.02.59</v>
          </cell>
          <cell r="C3505" t="str">
            <v>ALUGUEL DE VEICULO TIPO UTILITARIO CLI - 1.6 C/COMBUSTIVEL</v>
          </cell>
          <cell r="D3505" t="str">
            <v>MÊS</v>
          </cell>
          <cell r="E3505">
            <v>3853.8</v>
          </cell>
        </row>
        <row r="3506">
          <cell r="B3506" t="str">
            <v xml:space="preserve"> 30.02.60</v>
          </cell>
          <cell r="C3506" t="str">
            <v>(REVISADO) ALUGUEL DE GOL COM COMBUSTIVEL E MOTORISTA, INCLUINDO SMARTPHONE</v>
          </cell>
          <cell r="D3506" t="str">
            <v>MÊS</v>
          </cell>
          <cell r="E3506">
            <v>8224.81</v>
          </cell>
        </row>
        <row r="3507">
          <cell r="B3507" t="str">
            <v xml:space="preserve"> 30.02.62</v>
          </cell>
          <cell r="C3507" t="str">
            <v>ARMAMENTO P/ VIGILÂNCIA (CUSTO MÉDIO/MÊS/PESSOA)</v>
          </cell>
          <cell r="D3507" t="str">
            <v>MÊS</v>
          </cell>
          <cell r="E3507">
            <v>49.48</v>
          </cell>
        </row>
        <row r="3508">
          <cell r="B3508" t="str">
            <v xml:space="preserve"> 30.90.00</v>
          </cell>
          <cell r="C3508" t="str">
            <v>SERVICOS NAO CODIFICADOS</v>
          </cell>
        </row>
        <row r="3509">
          <cell r="B3509" t="str">
            <v xml:space="preserve"> 30.90.01</v>
          </cell>
          <cell r="C3509" t="str">
            <v>ALUGUEL DE VEICULO 1.0 C/MOTORISTA SEM COMBUSTIVEL</v>
          </cell>
          <cell r="D3509" t="str">
            <v>MÊS</v>
          </cell>
          <cell r="E3509">
            <v>6470.72</v>
          </cell>
        </row>
        <row r="3510">
          <cell r="B3510" t="str">
            <v xml:space="preserve"> 30.90.02</v>
          </cell>
          <cell r="C3510" t="str">
            <v>ALUGUEL DE VEICULO 1.0 C/COMBUSTIVEL PARA 6000km/mes E MOTORISTA</v>
          </cell>
          <cell r="D3510" t="str">
            <v>MÊS</v>
          </cell>
          <cell r="E3510">
            <v>9305.7199999999993</v>
          </cell>
        </row>
        <row r="3511">
          <cell r="B3511" t="str">
            <v xml:space="preserve"> 30.90.03</v>
          </cell>
          <cell r="C3511" t="str">
            <v>ALUGUEL DE VEICULO 1.0 C/COMBUSTIVEL PARA 6000km/mes SEM MOTORISTA</v>
          </cell>
          <cell r="D3511" t="str">
            <v>MÊS</v>
          </cell>
          <cell r="E3511">
            <v>4935</v>
          </cell>
        </row>
        <row r="3512">
          <cell r="B3512" t="str">
            <v xml:space="preserve"> 30.90.15</v>
          </cell>
          <cell r="C3512" t="str">
            <v>EQUIPAMENTO COLETOR DE DADOS TIPO SMARTPHONE COM CONFIG MÍN: ANDROID 8, MEM RAM 2GB, PROC QUAD CORE 1.2GHZ, REDE 4G, MEMÓRIA INTERNA 16GB, CARTÃO EXPANSÍVEL 8GB, WIFI B/G/N/AC, TELA 5", CAMERA 8MP, BATERIA DE 2400mA, BT 4.0, AGPS</v>
          </cell>
          <cell r="D3512" t="str">
            <v>MÊS</v>
          </cell>
          <cell r="E3512">
            <v>122.06</v>
          </cell>
        </row>
        <row r="3513">
          <cell r="B3513" t="str">
            <v xml:space="preserve"> 30.90.16</v>
          </cell>
          <cell r="C3513" t="str">
            <v>EQUIPAMENTO COLETOR DE DADOS TIPO PDA SEM TECLADO FÍSICO COM CONFIG MÍN: ANDROID 7, MEM RAM 2GB, PROC QUAD CORE 1.4GHZ, REDE 4G, MEMÓRIA INTERNA 16GB, CARTÃO EXPANSÍVEL 8GB, WIFI B/G/N/AC, TELA 5", CAMERA 13MP, BATERIA DE 3800mA, BT 4.0, AGPS, IP64</v>
          </cell>
          <cell r="D3513" t="str">
            <v>MÊS</v>
          </cell>
          <cell r="E3513">
            <v>200.9</v>
          </cell>
        </row>
        <row r="3514">
          <cell r="B3514" t="str">
            <v xml:space="preserve"> 30.90.17</v>
          </cell>
          <cell r="C3514" t="str">
            <v>EQUIPAMENTO COLETOR DE DADOS TIPO PDA COM TECLADO FÍSICO COM CONFIG MÍN: ANDROID 4.3, MEM RAM 1GB, PROC QUAD CORE 1.2GHZ, REDE 4G, MEMÓRIA INTERNA 8GB, CARTÃO EXPANSÍVEL 8GB, WIFI B/G/N, TELA 3.2¿, CAMERA 5MP, BATERIA DE 3800mA, BT 4.0, AGPS</v>
          </cell>
          <cell r="D3514" t="str">
            <v>MÊS</v>
          </cell>
          <cell r="E3514">
            <v>193.61</v>
          </cell>
        </row>
        <row r="3515">
          <cell r="B3515" t="str">
            <v xml:space="preserve"> 30.90.18</v>
          </cell>
          <cell r="C3515" t="str">
            <v>EQUIPAMENTO COLETOR DE DADOS TIPO SMARTPHONE COM CONFIG MÍN: ANDROID 8, MEM RAM 2GB, PROC QUAD CORE 1.2GHZ, REDE 4G, MEMÓRIA INTERNA 16GB, CARTÃO EXPANSÍVEL 8GB, WIFI B/G/N/AC, TELA 5¿, CAMERA 8MP, BATERIA DE 2400mA, BT 4.0, AGPS</v>
          </cell>
          <cell r="D3515" t="str">
            <v>H</v>
          </cell>
          <cell r="E3515">
            <v>0.68</v>
          </cell>
        </row>
        <row r="3516">
          <cell r="B3516" t="str">
            <v xml:space="preserve"> 30.90.19</v>
          </cell>
          <cell r="C3516" t="str">
            <v>EQUIPAMENTO COLETOR DE DADOS TIPO PDA SEM TECLADO FÍSICO COM CONFIG MÍN: ANDROID 7, MEM RAM 2GB,PROC QUAD CORE 1.4GHZ, REDE 4G, MEMÓRIA INTERNA 16GB, CARTÃO EXPANSÍVEL 8GB, WIFI B/G/N/AC, TELA 5¿,CAMERA 13MP, BATERIA DE 3800mA, BT 4.0, AGPS, IP64</v>
          </cell>
          <cell r="D3516" t="str">
            <v>H</v>
          </cell>
          <cell r="E3516">
            <v>1.32</v>
          </cell>
        </row>
        <row r="3517">
          <cell r="B3517" t="str">
            <v xml:space="preserve"> 30.90.20</v>
          </cell>
          <cell r="C3517" t="str">
            <v>EQUIPAMENTO COLETOR DE DADOS TIPO PDA COM TECLADO FÍSICO COM CONFIG MÍN: ANDROID 4.3, MEM RAM 1GB, PROC QUAD CORE 1.2GHZ, REDE 4G, MEMÓRIA INTERNA 8GB, CARTÃO EXPANSÍVEL 8GB, WIFI B/G/N, TELA 3.2¿, CAMERA 5MP, BATERIA DE 3800mA, BT 4.0, AGPS</v>
          </cell>
          <cell r="D3517" t="str">
            <v>H</v>
          </cell>
          <cell r="E3517">
            <v>1.26</v>
          </cell>
        </row>
        <row r="3518">
          <cell r="B3518" t="str">
            <v xml:space="preserve"> 30.90.30</v>
          </cell>
          <cell r="C3518" t="str">
            <v>RASTREAMENTO POR GPS</v>
          </cell>
          <cell r="D3518" t="str">
            <v>UNXMÊS</v>
          </cell>
          <cell r="E3518">
            <v>63.25</v>
          </cell>
        </row>
        <row r="3519">
          <cell r="B3519" t="str">
            <v xml:space="preserve"> 31.00.00</v>
          </cell>
          <cell r="C3519" t="str">
            <v>SERVICOS TOPOGRAFICOS</v>
          </cell>
        </row>
        <row r="3520">
          <cell r="B3520" t="str">
            <v xml:space="preserve"> 31.01.00</v>
          </cell>
          <cell r="C3520" t="str">
            <v>LEVANTAMENTOS PLANIALTIMETRICOS CADASTRAIS</v>
          </cell>
        </row>
        <row r="3521">
          <cell r="B3521" t="str">
            <v xml:space="preserve"> 31.01.06</v>
          </cell>
          <cell r="C3521" t="str">
            <v>LEVANTAMENTO SEMI CADASTRAL, PLANIALTIMÉTRICO DE ÁREA URBANA E SUBURBANA COM UTILIZAÇÃO DE GPS</v>
          </cell>
          <cell r="D3521" t="str">
            <v>HA</v>
          </cell>
          <cell r="E3521">
            <v>292.39</v>
          </cell>
        </row>
        <row r="3522">
          <cell r="B3522" t="str">
            <v xml:space="preserve"> 31.01.09</v>
          </cell>
          <cell r="C3522" t="str">
            <v>(GEODESICO/RTK). POLIGONAL FECHADA, IMPLANT. DE RN, NIVEL E CONTRA-NIVEL PLANTA NA ESCALA 1:2000 (OU 1:1000) COM CURVAS DE NÍVEL DE METRO EM METRO</v>
          </cell>
          <cell r="D3522" t="str">
            <v>HA</v>
          </cell>
          <cell r="E3522">
            <v>292.2</v>
          </cell>
        </row>
        <row r="3523">
          <cell r="B3523" t="str">
            <v xml:space="preserve"> 31.01.10</v>
          </cell>
          <cell r="C3523" t="str">
            <v>LEVANTAMENTO PLANIALTIMÉTRICO CADASTRAL DE FAIXAS COM EIXOS ESTAQUEADOS DE 20 EM 20 M SEC.TRANSV., IMPLANT. DE RN PARA PROJETOS DE ADUTORAS, INTERCEPTORES, EMISSÁRIOS E ESTRADAS. DESENHOS COM PLANTA NA ESCALA 1:2.000 E PERFIL NAS ESCALAS HORIZONTAL DE 1:2.000 E VERTICAL DE 1:200</v>
          </cell>
          <cell r="D3523" t="str">
            <v>KM</v>
          </cell>
          <cell r="E3523">
            <v>1383.42</v>
          </cell>
        </row>
        <row r="3524">
          <cell r="B3524" t="str">
            <v xml:space="preserve"> 31.01.11</v>
          </cell>
          <cell r="C3524" t="str">
            <v>(FAIXAS DE 60M) LEVANTAMENTO CADASTRAL, PLANIALTIMÉTRICO COM UTILIZAÇÃO DE GPS (GEODESICO/RTK) POLIGONAL FECHADA,IMPLANT. DE RN, NIVEL E CONTRA-NIVEL DE ÁREAS ESPECIAIS DESTINADAS A CAPTAÇÃO, ESTAÇÃO DE TRATAMENTO DE ÁGUA (ETA), RESERVATÓRIOS, ELEVATÓRIAS E ESTAÇÃO DE TRATAMENTO DE ESGOTO (ETE)</v>
          </cell>
          <cell r="D3524" t="str">
            <v>UN</v>
          </cell>
          <cell r="E3524">
            <v>1326.97</v>
          </cell>
        </row>
        <row r="3525">
          <cell r="B3525" t="str">
            <v xml:space="preserve"> 31.01.12</v>
          </cell>
          <cell r="C3525" t="str">
            <v>MALHA DE PONTOS EQUIDIST 10M PLANTA ESCALA 1:200 OU 1:500 - ÁREA &lt; 500M² LEVANTAMENTO CADASTRAL, PLANIALTIMÉTRICO COM UTILIZAÇÃO DE GPS (GEODESICO/RTK) POLIGONAL FECHADA,IMPLANT. DE RN, NIVEL E CONTRA-NIVEL DE ÁREAS ESPECIAIS DESTINADAS A CAPTAÇÃO, ESTAÇÃO DETRATAMENTO DE ÁGUA (ETA), RESERVATÓRIOS, ELEVATÓRIAS E ESTAÇÃO DE TRATAMENTO DE ESGOTO (ETE)</v>
          </cell>
          <cell r="D3525" t="str">
            <v>m2</v>
          </cell>
          <cell r="E3525">
            <v>2.4300000000000002</v>
          </cell>
        </row>
        <row r="3526">
          <cell r="B3526" t="str">
            <v xml:space="preserve"> 31.01.13</v>
          </cell>
          <cell r="C3526" t="str">
            <v>MALHA DE PONTOS EQUIDIST 10M PLANTA ESCALA 1:200 OU 1:500 (ÁREA &gt;= 500M²) LEVANTAMENTO PLANIALTIMÉTRICO CADASTRAL DE FAIXAS COM EIXOS ESTAQUEADOS DE 20 EM 20 MSEC.TRANSV., IMPLANT. DE RN PARA PROJETOS DE ADUTORAS, INTERCEPTORES, EMISSÁRIOS E ESTRADAS.DESENHOS COM PLANTA NA ESCALA 1:2.000 E PERFIL NAS ESCALAS HORIZONTAL DE 1:2.000 E VERTICAL DE 1:200</v>
          </cell>
          <cell r="D3526" t="str">
            <v>KM</v>
          </cell>
          <cell r="E3526">
            <v>1284.23</v>
          </cell>
        </row>
        <row r="3527">
          <cell r="B3527" t="str">
            <v xml:space="preserve"> 31.01.14</v>
          </cell>
          <cell r="C3527" t="str">
            <v>(FAIXAS DE 30M) LEVANTAMENTO CADASTRAL, PLANIALTIMÉTRICO COM UTILIZAÇÃO DE NÍVEL E ESTAÇÃO TOTAL POLIGONALFECHADA, IMPLANT. DE RN, NIVEL E CONTRA-NIVEL DE ÁREAS ESPECIAIS DESTINADAS A CAPTAÇÃO, ESTAÇÃO DETRATAMENTO DE ÁGUA (ETA), RESERVATÓRIOS, ELEVATÓRIAS E ESTAÇÃO DE TRATAMENTO DE ESGOTO (ETE) -</v>
          </cell>
          <cell r="D3527" t="str">
            <v>UN</v>
          </cell>
          <cell r="E3527">
            <v>1371.55</v>
          </cell>
        </row>
        <row r="3528">
          <cell r="B3528" t="str">
            <v xml:space="preserve"> 31.01.15</v>
          </cell>
          <cell r="C3528" t="str">
            <v>MALHA DE PONTOS EQUIDIST 10M, PLANTAS ESCALA 1:200 OU 1:500 (ÁREA &lt; 500M²) LEVANTAMENTO CADASTRAL, PLANIALTIMÉTRICO COM UTILIZAÇÃO DE NÍVEL E ESTAÇÃO TOTAL POLIGONALFECHADA, IMPLANT. DE RN, NIVEL E CONTRA-NIVEL DE ÁREAS ESPECIAIS DESTINADAS A CAPTAÇÃO, ESTAÇÃO DETRATAMENTO DE ÁGUA (ETA), RESERVATÓRIOS, ELEVATÓRIAS E ESTAÇÃO DE TRATAMENTO DE ESGOTO (ETE)</v>
          </cell>
          <cell r="D3528" t="str">
            <v>m2</v>
          </cell>
          <cell r="E3528">
            <v>2.58</v>
          </cell>
        </row>
        <row r="3529">
          <cell r="B3529" t="str">
            <v xml:space="preserve"> 31.01.17</v>
          </cell>
          <cell r="C3529" t="str">
            <v>PLANTAS ESCALA 1:200 OU 1:500, MALHA DE PONTOS EQUIDIST 10M (ÁREA &gt;= 500M²) LEVANTAMENTO PLANIALTIMÉTRICO CADASTRAL DE FAIXAS COM EIXOS ESTAQUEADOS DE 20 EM 20 M SEC.TRANSV., IMPLANT. DE RN PARA PROJETOS DE ADUTORAS, INTERCEPTORES, EMISSÁRIOS E ESTRADAS. DESENHOS COM PLANTA NA ESCALA 1:2.000 E PERFIL NAS ESCALAS HORIZONTAL DE 1:2.000 E VERTICAL DE 1:200 (FAIXAS DE 20M)</v>
          </cell>
          <cell r="D3529" t="str">
            <v>KM</v>
          </cell>
          <cell r="E3529">
            <v>1198.49</v>
          </cell>
        </row>
        <row r="3530">
          <cell r="B3530" t="str">
            <v xml:space="preserve"> 31.01.23</v>
          </cell>
          <cell r="C3530" t="str">
            <v>LEVANTAMENTO PLANIALTIMÉTRICO CADASTRAL DE ÁREA DE JAZIDAS</v>
          </cell>
          <cell r="D3530" t="str">
            <v>HA</v>
          </cell>
          <cell r="E3530">
            <v>640.83000000000004</v>
          </cell>
        </row>
        <row r="3531">
          <cell r="B3531" t="str">
            <v xml:space="preserve"> 31.01.24</v>
          </cell>
          <cell r="C3531" t="str">
            <v>LEVANTAMENTO PLANIALTIMÉTRICO CADASTRAL DE ÁREA DE SÍTIO DE BARRAGENS</v>
          </cell>
          <cell r="D3531" t="str">
            <v>HA</v>
          </cell>
          <cell r="E3531">
            <v>1715.33</v>
          </cell>
        </row>
        <row r="3532">
          <cell r="B3532" t="str">
            <v xml:space="preserve"> 31.01.25</v>
          </cell>
          <cell r="C3532" t="str">
            <v>LEVANTAMENTO PLANIALTIMÉTRICO DE TALVEGUES DE BACIA HIDRÁULICA INCL. IMPLANT. DE RN, NIVEL E CONTRA-NIVEL</v>
          </cell>
          <cell r="D3532" t="str">
            <v>KM</v>
          </cell>
          <cell r="E3532">
            <v>1292.5899999999999</v>
          </cell>
        </row>
        <row r="3533">
          <cell r="B3533" t="str">
            <v xml:space="preserve"> 31.02.00</v>
          </cell>
          <cell r="C3533" t="str">
            <v>OUTROS SERVICOS TOPOGRAFICOS</v>
          </cell>
        </row>
        <row r="3534">
          <cell r="B3534" t="str">
            <v xml:space="preserve"> 31.02.02</v>
          </cell>
          <cell r="C3534" t="str">
            <v>TRANSPORTE DE RN</v>
          </cell>
          <cell r="D3534" t="str">
            <v>KM</v>
          </cell>
          <cell r="E3534">
            <v>635.58000000000004</v>
          </cell>
        </row>
        <row r="3535">
          <cell r="B3535" t="str">
            <v xml:space="preserve"> 31.02.03</v>
          </cell>
          <cell r="C3535" t="str">
            <v>DETERMINAÇÃO DE COORDENADAS PELO SISTEMA GPS GEODÉSICO</v>
          </cell>
          <cell r="D3535" t="str">
            <v>UN</v>
          </cell>
          <cell r="E3535">
            <v>502.11</v>
          </cell>
        </row>
        <row r="3536">
          <cell r="B3536" t="str">
            <v xml:space="preserve"> 31.02.05</v>
          </cell>
          <cell r="C3536" t="str">
            <v>DEMARCAÇÃO DE LINHA DE INUNDAÇÃO DE BACIA HIDRÁULICA NIVELADO E CONTRA-NIVELADO GEOMETRICAMENTE</v>
          </cell>
          <cell r="D3536" t="str">
            <v>KM</v>
          </cell>
          <cell r="E3536">
            <v>661.6</v>
          </cell>
        </row>
        <row r="3537">
          <cell r="B3537" t="str">
            <v xml:space="preserve"> 31.02.06</v>
          </cell>
          <cell r="C3537" t="str">
            <v>CADASTRAMENTO DE ÁREAS DAS PROPRIEDADES</v>
          </cell>
          <cell r="D3537" t="str">
            <v>HA</v>
          </cell>
          <cell r="E3537">
            <v>252.92</v>
          </cell>
        </row>
        <row r="3538">
          <cell r="B3538" t="str">
            <v xml:space="preserve"> 31.02.07</v>
          </cell>
          <cell r="C3538" t="str">
            <v>TRANSPORTE DE COORDENADAS</v>
          </cell>
          <cell r="D3538" t="str">
            <v>KM</v>
          </cell>
          <cell r="E3538">
            <v>711.87</v>
          </cell>
        </row>
        <row r="3539">
          <cell r="B3539" t="str">
            <v xml:space="preserve"> 31.02.08</v>
          </cell>
          <cell r="C3539" t="str">
            <v>IMPLATAÇÃO DE MARCO DE CONCRETO (0,1X0,1X0,5M)</v>
          </cell>
          <cell r="D3539" t="str">
            <v>UN</v>
          </cell>
          <cell r="E3539">
            <v>19.13</v>
          </cell>
        </row>
        <row r="3540">
          <cell r="B3540" t="str">
            <v xml:space="preserve"> 31.02.13</v>
          </cell>
          <cell r="C3540" t="str">
            <v>ABERTURA DE PICADAS (LARGURA 1.5 m)</v>
          </cell>
          <cell r="D3540" t="str">
            <v>m</v>
          </cell>
          <cell r="E3540">
            <v>8.19</v>
          </cell>
        </row>
        <row r="3541">
          <cell r="B3541" t="str">
            <v xml:space="preserve"> 31.02.16</v>
          </cell>
          <cell r="C3541" t="str">
            <v>LEVANT.BATIMETRICO (COM SECOES TRANSVERSAIS E NIVELAMENTO GEOMETRICO):DESENHOS, PLANTAS E PERFISNA ESC. DE 1:200 OU 1:500 C/ CURVAS DE NIVEL DE METRO EM METRO</v>
          </cell>
          <cell r="D3541" t="str">
            <v>m</v>
          </cell>
          <cell r="E3541">
            <v>4.22</v>
          </cell>
        </row>
        <row r="3542">
          <cell r="B3542" t="str">
            <v xml:space="preserve"> 31.02.18</v>
          </cell>
          <cell r="C3542" t="str">
            <v>LOCAÇÃO DE EIXO DE ADUTORA, LINHA DE RECALQUE, EMISSÁRIO, LINHAS DE TRANSMISSÃO E INTERCEPTOR COMESTAQUEAMENTO DE 20 EM 20 M, NIVELADO E CONTRA-NIVELADO GEOMETRICAMENTE (UTILIZAÇÃO DE GPS/RTK)</v>
          </cell>
          <cell r="D3542" t="str">
            <v>KM</v>
          </cell>
          <cell r="E3542">
            <v>1439.14</v>
          </cell>
        </row>
        <row r="3543">
          <cell r="B3543" t="str">
            <v xml:space="preserve"> 31.02.20</v>
          </cell>
          <cell r="C3543" t="str">
            <v>LOCAÇÃO DE EIXO DE ADUTORA, LINHA DE RECALQUE, EMISSÁRIO, LINHAS DE TRANSMISSÃO E INTERCEPTOR COMESTAQUEAMENTO DE 20 EM 20 M, NIVELADO E CONTRA-NIVELADO GEOMETRICAMENTE</v>
          </cell>
          <cell r="D3543" t="str">
            <v>KM</v>
          </cell>
          <cell r="E3543">
            <v>1785.84</v>
          </cell>
        </row>
        <row r="3544">
          <cell r="B3544" t="str">
            <v xml:space="preserve"> 31.02.21</v>
          </cell>
          <cell r="C3544" t="str">
            <v>MOBILIZAÇÃO E DESMOBILIZAÇÃO DE EQUIPE E EQUIPAMENTOS TOPOGRÁFICOS (Salvador e região metropolitana)</v>
          </cell>
          <cell r="D3544" t="str">
            <v>UN</v>
          </cell>
          <cell r="E3544">
            <v>414.52</v>
          </cell>
        </row>
        <row r="3545">
          <cell r="B3545" t="str">
            <v xml:space="preserve"> 31.02.22</v>
          </cell>
          <cell r="C3545" t="str">
            <v>TRANSPORTE DE EQUIPE E EQUIPAMENTOS (CAPITAL)</v>
          </cell>
          <cell r="D3545" t="str">
            <v>KM</v>
          </cell>
          <cell r="E3545">
            <v>3.28</v>
          </cell>
        </row>
        <row r="3546">
          <cell r="B3546" t="str">
            <v xml:space="preserve"> 31.02.23</v>
          </cell>
          <cell r="C3546" t="str">
            <v>MOBILIZAÇÃO E DESMOBILIZAÇÃO DE EQUIPE E EQUIPAMENTOS TOPOGRÁFICOS INCL. TRANSPORTE DE EQUIPE EEQUIPAMENTOS (IDA E VOLTA) CONSIDERANDO SALVADOR COMO PONTO DE PARTIDA E COMO PONTO DE CHEGADAA LOCALIDADE DE ONDE SERÃO REALIZADOS OS SERVIÇOS (municípios com distância até 300km)</v>
          </cell>
          <cell r="D3546" t="str">
            <v>UN</v>
          </cell>
          <cell r="E3546">
            <v>1090.83</v>
          </cell>
        </row>
        <row r="3547">
          <cell r="B3547" t="str">
            <v xml:space="preserve"> 31.02.24</v>
          </cell>
          <cell r="C3547" t="str">
            <v>MOBILIZAÇÃO E DESMOBILIZAÇÃO DE EQUIPE E EQUIPAMENTOS TOPOGRÁFICOS INCL. TRANSPORTE DE EQUIPE EEQUIPAMENTOS (IDA E VOLTA) CONSIDERANDO SALVADOR COMO PONTO DE PARTIDA E COMO PONTO DE CHEGADAA LOCALIDADE DE ONDE SERÃO REALIZADOS OS SERVIÇOS (municípios com distância de 301 até 600km)</v>
          </cell>
          <cell r="D3547" t="str">
            <v>UN</v>
          </cell>
          <cell r="E3547">
            <v>2066.84</v>
          </cell>
        </row>
        <row r="3548">
          <cell r="B3548" t="str">
            <v xml:space="preserve"> 31.02.26</v>
          </cell>
          <cell r="C3548" t="str">
            <v>MOBILIZAÇÃO E DESMOBILIZAÇÃO DE EQUIPE E EQUIPAMENTOS TOPOGRÁFICOS INCL. TRANSPORTE DE EQUIPE E EQUIPAMENTOS (IDA E VOLTA) CONSIDERANDO SALVADOR COMO PONTO DE PARTIDA E COMO PONTO DE CHEGADA A LOCALIDADE DE ONDE SERÃO REALIZADOS OS SERVIÇOS (municípios com distância maior que 600km)</v>
          </cell>
          <cell r="D3548" t="str">
            <v>UN</v>
          </cell>
          <cell r="E3548">
            <v>3215.08</v>
          </cell>
        </row>
        <row r="3549">
          <cell r="B3549" t="str">
            <v xml:space="preserve"> 31.02.31</v>
          </cell>
          <cell r="C3549" t="str">
            <v>EXPLORACAO DE LINHA COM NIVELAMENTO E CONTRA-NIVELAMENTOESCALA H 1:2000 E V 1:200 GEOMETRICO: DESENHOS, PLANTAS NA</v>
          </cell>
          <cell r="D3549" t="str">
            <v>KM</v>
          </cell>
          <cell r="E3549">
            <v>434.14</v>
          </cell>
        </row>
        <row r="3550">
          <cell r="B3550" t="str">
            <v xml:space="preserve"> 31.02.38</v>
          </cell>
          <cell r="C3550" t="str">
            <v>CADASTRO DE REDE EXISTENTE - COM FORNECIMENTO PELA EMBASA DA PLANTA PLANIALTIMÉTRICA DALOCALIDADE, COM A LOCALIZAÇÃO DOS PV</v>
          </cell>
          <cell r="D3550" t="str">
            <v>KM</v>
          </cell>
          <cell r="E3550">
            <v>670.8</v>
          </cell>
        </row>
        <row r="3551">
          <cell r="B3551" t="str">
            <v xml:space="preserve"> 31.02.39</v>
          </cell>
          <cell r="C3551" t="str">
            <v>CADASTRO DE REDE EXISTENTE - COM FORNECIMENTO PELA EMBASA DA PLANTA PLANIALTIMÉTRICA DALOCALIDADE, SEM A LOCALIZAÇÃO DOS PV</v>
          </cell>
          <cell r="D3551" t="str">
            <v>KM</v>
          </cell>
          <cell r="E3551">
            <v>764.34</v>
          </cell>
        </row>
        <row r="3552">
          <cell r="B3552" t="str">
            <v xml:space="preserve"> 31.02.41</v>
          </cell>
          <cell r="C3552" t="str">
            <v>LOCAÇÃO DE FAIXA DE SEGURANÇA DE BACIA HIDRÁULICA, NIVELADO E CONTRA-NIVELADO GEOMETRICAMENTE</v>
          </cell>
          <cell r="D3552" t="str">
            <v>KM</v>
          </cell>
          <cell r="E3552">
            <v>685.09</v>
          </cell>
        </row>
        <row r="3553">
          <cell r="B3553" t="str">
            <v xml:space="preserve"> 31.90.00</v>
          </cell>
          <cell r="C3553" t="str">
            <v>SERVICOS NAO CODIFICADOS</v>
          </cell>
        </row>
        <row r="3554">
          <cell r="B3554" t="str">
            <v xml:space="preserve"> 31.90.03</v>
          </cell>
          <cell r="C3554" t="str">
            <v>(REVISADO) - AUTORIZACAO OU DECLARACAO JUNTO AO MORADOR PARA EXECUCAO DE LIGACAO INTRADOMICILIAR DE ESGOTO (P/OBRA S/ASSISTENTE SOCIAL CONTRATADO)</v>
          </cell>
          <cell r="D3554" t="str">
            <v>UN</v>
          </cell>
          <cell r="E3554">
            <v>39.1</v>
          </cell>
        </row>
        <row r="3555">
          <cell r="B3555" t="str">
            <v xml:space="preserve"> 31.90.04</v>
          </cell>
          <cell r="C3555" t="str">
            <v>FICHA DE INSPECAO (FICHA CADASTRO, MEIO DIGITAL C/1 VEICULO GOL(SIMILAR) P/DESLOC.FISCALIZACAO,ALV.PREFEITURA, LIBERACAO FRENTE DE SERVICO TESTES DAS LIGACOES (P/OBRA S/ASSISTENTE SOCIALCONTRATADO)</v>
          </cell>
          <cell r="D3555" t="str">
            <v>UN</v>
          </cell>
          <cell r="E3555">
            <v>12.18</v>
          </cell>
        </row>
        <row r="3556">
          <cell r="B3556" t="str">
            <v xml:space="preserve"> 31.90.05</v>
          </cell>
          <cell r="C3556" t="str">
            <v>SERVICOS DE SONDAGEM PARA VERIFICACAO DE LIGACAO INTRA DOMICILIAR DE ESGOTO.</v>
          </cell>
          <cell r="D3556" t="str">
            <v>UN</v>
          </cell>
          <cell r="E3556">
            <v>31.61</v>
          </cell>
        </row>
        <row r="3557">
          <cell r="B3557" t="str">
            <v xml:space="preserve"> 31.90.10</v>
          </cell>
          <cell r="C3557" t="str">
            <v>(REVISADO) - LEVANTAMENTO BATIMÉTRICO DE SEÇÕES ATÉ 100 M DE COMPRIMENTO C/ ECOBATÍMETROMONOFEIXE, EXCLUSIVE TRANSPORTE DE EQUIPE E EQUIPAMENTOS</v>
          </cell>
          <cell r="D3557" t="str">
            <v>UN</v>
          </cell>
          <cell r="E3557">
            <v>498.17</v>
          </cell>
        </row>
        <row r="3558">
          <cell r="B3558" t="str">
            <v xml:space="preserve"> 31.90.11</v>
          </cell>
          <cell r="C3558" t="str">
            <v>(REVISADO) - LEVANTAMENTO BATIMÉTRICO DE SEÇÕES PELO QUE EXCEDER 100 M DE COMPRIMENTO C/ECOBATÍMETRO MONOFEIXE, EXCLUSIVE TRANSPORTE DE EQUIPE E EQUIPAMENTOS</v>
          </cell>
          <cell r="D3558" t="str">
            <v>M</v>
          </cell>
          <cell r="E3558">
            <v>5.36</v>
          </cell>
        </row>
        <row r="3559">
          <cell r="B3559" t="str">
            <v xml:space="preserve"> 31.90.12</v>
          </cell>
          <cell r="C3559" t="str">
            <v>(REVISADO) - TRANSPORTE DE EQUIPE E EQUIPAMENTOS PARA LEVANTAMENTO BATIMÉTRICO COM ECOBATÍMETRO</v>
          </cell>
          <cell r="D3559" t="str">
            <v>KM</v>
          </cell>
          <cell r="E3559">
            <v>4.0999999999999996</v>
          </cell>
        </row>
        <row r="3560">
          <cell r="B3560" t="str">
            <v xml:space="preserve"> 31.90.13</v>
          </cell>
          <cell r="C3560" t="str">
            <v>LEVANT. FOTOGRAMÉTRICO C/ VANT (DRONE) ÁREAS ATÉ 100HA, INCL. ORTOFOTOS, GSD&lt;=3, ACURÁCIA HORIZ. MÍN.3CM E VERT. MÍN. 6CM, AFERIDOS C/ PONTOS DE CONTROLE DISTÂNCIA MÍN. DE 650M ENTRE ELES, EXCLUSIVETRANSPORTE DE EQUIPE E EQUIPAMENTOS</v>
          </cell>
          <cell r="D3560" t="str">
            <v>UN</v>
          </cell>
          <cell r="E3560">
            <v>5627.51</v>
          </cell>
        </row>
        <row r="3561">
          <cell r="B3561" t="str">
            <v xml:space="preserve"> 31.90.14</v>
          </cell>
          <cell r="C3561" t="str">
            <v>LEVANT. FOTOGRAMÉTRICO C/ VANT (DRONE) ÁREAS PELO QUE EXCEDER 100HA ATÉ 1000HA, INCL. ORTOFOTOS,GSD&lt;=3, ACURÁCIA HORIZ. MÍN. 3CM E VERT. MÍN. 6CM, AFERIDOS C/ PONTOS DE CONTROLE DIST. MÍN. 650M ENTREELES, EXCLUSIVE TRANSP. DE EQUIPE E EQUIPAMENTOS</v>
          </cell>
          <cell r="D3561" t="str">
            <v>HA</v>
          </cell>
          <cell r="E3561">
            <v>23.99</v>
          </cell>
        </row>
        <row r="3562">
          <cell r="B3562" t="str">
            <v xml:space="preserve"> 31.90.15</v>
          </cell>
          <cell r="C3562" t="str">
            <v>LEVANT. FOTOGRAMÉTRICO C/ VANT (DRONE) ÁREAS PELO QUE EXCEDER 1000HA, INCL. ORTOFOTOS, GSD&lt;=3,ACURÁCIA HORIZ. MÍN. 3CM E VERT. MÍN. 6CM, AFERIDOS C/ PONTOS DE CONTROLE DIST. MÍN. 650M ENTRE ELES,EXCLUSIVE TRANSPORTE DE EQUIPE E EQUIPAMENTOS</v>
          </cell>
          <cell r="D3562" t="str">
            <v>HA</v>
          </cell>
          <cell r="E3562">
            <v>17.440000000000001</v>
          </cell>
        </row>
        <row r="3563">
          <cell r="B3563" t="str">
            <v xml:space="preserve"> 31.90.16</v>
          </cell>
          <cell r="C3563" t="str">
            <v>TRANSPORTE DE EQUIPE E EQUIPAMENTOS PARA LEVANTAMENTO FOTOGRAMÉTRICO C/ VANT (DRONE)</v>
          </cell>
          <cell r="D3563" t="str">
            <v>KM</v>
          </cell>
          <cell r="E3563">
            <v>3.52</v>
          </cell>
        </row>
        <row r="3564">
          <cell r="B3564" t="str">
            <v xml:space="preserve"> 32.00.00</v>
          </cell>
          <cell r="C3564" t="str">
            <v>SERVICOS GEOTECNICOS</v>
          </cell>
        </row>
        <row r="3565">
          <cell r="B3565" t="str">
            <v xml:space="preserve"> 32.01.00</v>
          </cell>
          <cell r="C3565" t="str">
            <v>SONDAGEM A TRADO (NBR - 09603)</v>
          </cell>
        </row>
        <row r="3566">
          <cell r="B3566" t="str">
            <v xml:space="preserve"> 32.01.01</v>
          </cell>
          <cell r="C3566" t="str">
            <v>SONDAGEM A TRADO MANUAL</v>
          </cell>
          <cell r="D3566" t="str">
            <v>m</v>
          </cell>
          <cell r="E3566">
            <v>63.5</v>
          </cell>
        </row>
        <row r="3567">
          <cell r="B3567" t="str">
            <v xml:space="preserve"> 32.01.02</v>
          </cell>
          <cell r="C3567" t="str">
            <v>SONDAGEM A TRADO MECÂNICO</v>
          </cell>
          <cell r="D3567" t="str">
            <v>M</v>
          </cell>
          <cell r="E3567">
            <v>80</v>
          </cell>
        </row>
        <row r="3568">
          <cell r="B3568" t="str">
            <v xml:space="preserve"> 32.01.04</v>
          </cell>
          <cell r="C3568" t="str">
            <v>DESLOCAMENTO ENTRE FUROS (ACIMA DE 500 m)</v>
          </cell>
          <cell r="D3568" t="str">
            <v>UN</v>
          </cell>
          <cell r="E3568">
            <v>14.65</v>
          </cell>
        </row>
        <row r="3569">
          <cell r="B3569" t="str">
            <v xml:space="preserve"> 32.02.00</v>
          </cell>
          <cell r="C3569" t="str">
            <v>SONDAGEM DE SIMPLES RECONHECIMENTO DOS SOLOS (A PERCUSSAO)NBR 06484</v>
          </cell>
        </row>
        <row r="3570">
          <cell r="B3570" t="str">
            <v xml:space="preserve"> 32.02.01</v>
          </cell>
          <cell r="C3570" t="str">
            <v>SONDAGEM A PERCUSSÃO</v>
          </cell>
          <cell r="D3570" t="str">
            <v>m</v>
          </cell>
          <cell r="E3570">
            <v>101.49</v>
          </cell>
        </row>
        <row r="3571">
          <cell r="B3571" t="str">
            <v xml:space="preserve"> 32.02.04</v>
          </cell>
          <cell r="C3571" t="str">
            <v>DESLOC ENTRE FUROS ATE 50 m</v>
          </cell>
          <cell r="D3571" t="str">
            <v>UN</v>
          </cell>
          <cell r="E3571">
            <v>49.99</v>
          </cell>
        </row>
        <row r="3572">
          <cell r="B3572" t="str">
            <v xml:space="preserve"> 32.02.07</v>
          </cell>
          <cell r="C3572" t="str">
            <v>DESLOC ENTRE FUROS DE 51 A 100 m</v>
          </cell>
          <cell r="D3572" t="str">
            <v>UN</v>
          </cell>
          <cell r="E3572">
            <v>82.88</v>
          </cell>
        </row>
        <row r="3573">
          <cell r="B3573" t="str">
            <v xml:space="preserve"> 32.02.10</v>
          </cell>
          <cell r="C3573" t="str">
            <v>DESLOC ENTRE FUROS DE 101 A 200 m</v>
          </cell>
          <cell r="D3573" t="str">
            <v>UN</v>
          </cell>
          <cell r="E3573">
            <v>165.77</v>
          </cell>
        </row>
        <row r="3574">
          <cell r="B3574" t="str">
            <v xml:space="preserve"> 32.02.13</v>
          </cell>
          <cell r="C3574" t="str">
            <v>DESLOC ENTRE FUROS ACIMA DE 200 m</v>
          </cell>
          <cell r="D3574" t="str">
            <v>UN</v>
          </cell>
          <cell r="E3574">
            <v>248.63</v>
          </cell>
        </row>
        <row r="3575">
          <cell r="B3575" t="str">
            <v xml:space="preserve"> 32.02.16</v>
          </cell>
          <cell r="C3575" t="str">
            <v>FORNEC. DE CAIXA P/TESTEMUNHO</v>
          </cell>
          <cell r="D3575" t="str">
            <v>cx</v>
          </cell>
          <cell r="E3575">
            <v>165.77</v>
          </cell>
        </row>
        <row r="3576">
          <cell r="B3576" t="str">
            <v xml:space="preserve"> 32.02.19</v>
          </cell>
          <cell r="C3576" t="str">
            <v>ENSAIO DE INFILTRACAO</v>
          </cell>
          <cell r="D3576" t="str">
            <v>UN</v>
          </cell>
          <cell r="E3576">
            <v>552.53</v>
          </cell>
        </row>
        <row r="3577">
          <cell r="B3577" t="str">
            <v xml:space="preserve"> 32.03.00</v>
          </cell>
          <cell r="C3577" t="str">
            <v>ABERTURA DE POCO DE INSPECAO EM SOLO (NBR - 09604)</v>
          </cell>
        </row>
        <row r="3578">
          <cell r="B3578" t="str">
            <v xml:space="preserve"> 32.03.01</v>
          </cell>
          <cell r="C3578" t="str">
            <v>ESCAVACAO (PA E PICARETA) COM ESCORAMENTO, INCLUSIVE COLETAS DE AMOSTRAS DEFORMADAS DE SOLO</v>
          </cell>
          <cell r="D3578" t="str">
            <v>m</v>
          </cell>
          <cell r="E3578">
            <v>236.8</v>
          </cell>
        </row>
        <row r="3579">
          <cell r="B3579" t="str">
            <v xml:space="preserve"> 32.03.04</v>
          </cell>
          <cell r="C3579" t="str">
            <v>ESCAVACAO (PA E PICARETA) SEM ESCORAMENTO, INCLUSIVE COLETAS DE AMOSTRAS DEFORMADAS DE SOLO</v>
          </cell>
          <cell r="D3579" t="str">
            <v>m</v>
          </cell>
          <cell r="E3579">
            <v>94.71</v>
          </cell>
        </row>
        <row r="3580">
          <cell r="B3580" t="str">
            <v xml:space="preserve"> 32.04.00</v>
          </cell>
          <cell r="C3580" t="str">
            <v>SONDAGEM ROTATIVA</v>
          </cell>
        </row>
        <row r="3581">
          <cell r="B3581" t="str">
            <v xml:space="preserve"> 32.04.01</v>
          </cell>
          <cell r="C3581" t="str">
            <v>EM SOLO - DIAMETRO HX</v>
          </cell>
          <cell r="D3581" t="str">
            <v>m</v>
          </cell>
          <cell r="E3581">
            <v>249.95</v>
          </cell>
        </row>
        <row r="3582">
          <cell r="B3582" t="str">
            <v xml:space="preserve"> 32.04.04</v>
          </cell>
          <cell r="C3582" t="str">
            <v>SONDAGEM ROTATIVA EM SOLO - DIAMETRO NX</v>
          </cell>
          <cell r="D3582" t="str">
            <v>m</v>
          </cell>
          <cell r="E3582">
            <v>209.89</v>
          </cell>
        </row>
        <row r="3583">
          <cell r="B3583" t="str">
            <v xml:space="preserve"> 32.04.07</v>
          </cell>
          <cell r="C3583" t="str">
            <v>SONDAGEM ROTATIVA EM SOLO - DIAMETRO BX</v>
          </cell>
          <cell r="D3583" t="str">
            <v>m</v>
          </cell>
          <cell r="E3583">
            <v>232.5</v>
          </cell>
        </row>
        <row r="3584">
          <cell r="B3584" t="str">
            <v xml:space="preserve"> 32.04.10</v>
          </cell>
          <cell r="C3584" t="str">
            <v>EM SOLO - DIAMETRO AX</v>
          </cell>
          <cell r="D3584" t="str">
            <v>m</v>
          </cell>
          <cell r="E3584">
            <v>236.8</v>
          </cell>
        </row>
        <row r="3585">
          <cell r="B3585" t="str">
            <v xml:space="preserve"> 32.04.19</v>
          </cell>
          <cell r="C3585" t="str">
            <v>EM ROCHA - DIAMETRO HX - ROCHA MUITO DURA</v>
          </cell>
          <cell r="D3585" t="str">
            <v>m</v>
          </cell>
          <cell r="E3585">
            <v>749.86</v>
          </cell>
        </row>
        <row r="3586">
          <cell r="B3586" t="str">
            <v xml:space="preserve"> 32.04.22</v>
          </cell>
          <cell r="C3586" t="str">
            <v>EM ROCHA - DIAMETRO NX - ROCHA BRANDA</v>
          </cell>
          <cell r="D3586" t="str">
            <v>m</v>
          </cell>
          <cell r="E3586">
            <v>420.98</v>
          </cell>
        </row>
        <row r="3587">
          <cell r="B3587" t="str">
            <v xml:space="preserve"> 32.04.25</v>
          </cell>
          <cell r="C3587" t="str">
            <v>EM ROCHA - DIAMETRO NX - ROCHA DURA</v>
          </cell>
          <cell r="D3587" t="str">
            <v>m</v>
          </cell>
          <cell r="E3587">
            <v>598.57000000000005</v>
          </cell>
        </row>
        <row r="3588">
          <cell r="B3588" t="str">
            <v xml:space="preserve"> 32.04.28</v>
          </cell>
          <cell r="C3588" t="str">
            <v>SONDAGEM ROTATIVA EM ROCHA - DIAMETRO NX - ROCHA MUITO DURA</v>
          </cell>
          <cell r="D3588" t="str">
            <v>m</v>
          </cell>
          <cell r="E3588">
            <v>700</v>
          </cell>
        </row>
        <row r="3589">
          <cell r="B3589" t="str">
            <v xml:space="preserve"> 32.04.31</v>
          </cell>
          <cell r="C3589" t="str">
            <v>EM ROCHA - DIAMETRO BX - ROCHA BRANDA</v>
          </cell>
          <cell r="D3589" t="str">
            <v>m</v>
          </cell>
          <cell r="E3589">
            <v>405.18</v>
          </cell>
        </row>
        <row r="3590">
          <cell r="B3590" t="str">
            <v xml:space="preserve"> 32.04.34</v>
          </cell>
          <cell r="C3590" t="str">
            <v>EM ROCHA - DIAMETRO BX - ROCHA DURA</v>
          </cell>
          <cell r="D3590" t="str">
            <v>m</v>
          </cell>
          <cell r="E3590">
            <v>578.84</v>
          </cell>
        </row>
        <row r="3591">
          <cell r="B3591" t="str">
            <v xml:space="preserve"> 32.04.37</v>
          </cell>
          <cell r="C3591" t="str">
            <v>SONDAGEM ROTATIVA EM ROCHA - DIAMETRO BX - ROCHA MUITO DURA</v>
          </cell>
          <cell r="D3591" t="str">
            <v>m</v>
          </cell>
          <cell r="E3591">
            <v>700</v>
          </cell>
        </row>
        <row r="3592">
          <cell r="B3592" t="str">
            <v xml:space="preserve"> 32.04.38</v>
          </cell>
          <cell r="C3592" t="str">
            <v>SONDAGEM ROTATIVA EM ROCHA DIAMETRO BX - ALTERAÇÃO DE ROCHA</v>
          </cell>
          <cell r="D3592" t="str">
            <v>M</v>
          </cell>
          <cell r="E3592">
            <v>650</v>
          </cell>
        </row>
        <row r="3593">
          <cell r="B3593" t="str">
            <v xml:space="preserve"> 32.04.40</v>
          </cell>
          <cell r="C3593" t="str">
            <v>EM ROCHA - DIAMETRO AX - ROCHA BRANDA</v>
          </cell>
          <cell r="D3593" t="str">
            <v>m</v>
          </cell>
          <cell r="E3593">
            <v>405.18</v>
          </cell>
        </row>
        <row r="3594">
          <cell r="B3594" t="str">
            <v xml:space="preserve"> 32.04.43</v>
          </cell>
          <cell r="C3594" t="str">
            <v>EM ROCHA - DIAMETRO AX - ROCHA DURA</v>
          </cell>
          <cell r="D3594" t="str">
            <v>m</v>
          </cell>
          <cell r="E3594">
            <v>578.84</v>
          </cell>
        </row>
        <row r="3595">
          <cell r="B3595" t="str">
            <v xml:space="preserve"> 32.04.46</v>
          </cell>
          <cell r="C3595" t="str">
            <v>EM ROCHA - DIAMETRO AX - ROCHA MUITO DURA</v>
          </cell>
          <cell r="D3595" t="str">
            <v>m</v>
          </cell>
          <cell r="E3595">
            <v>723.56</v>
          </cell>
        </row>
        <row r="3596">
          <cell r="B3596" t="str">
            <v xml:space="preserve"> 32.04.47</v>
          </cell>
          <cell r="C3596" t="str">
            <v>SONDAGEM ROTATIVA INCLINADA (15° A 30°) EM ROCHA - NX</v>
          </cell>
          <cell r="D3596" t="str">
            <v>m</v>
          </cell>
          <cell r="E3596">
            <v>930</v>
          </cell>
        </row>
        <row r="3597">
          <cell r="B3597" t="str">
            <v xml:space="preserve"> 32.04.48</v>
          </cell>
          <cell r="C3597" t="str">
            <v>SONDAGEM ROTATIVA INCLINADA (15° A 30°) EM SOLO, DIAMETRO NX</v>
          </cell>
          <cell r="D3597" t="str">
            <v>m</v>
          </cell>
          <cell r="E3597">
            <v>410</v>
          </cell>
        </row>
        <row r="3598">
          <cell r="B3598" t="str">
            <v xml:space="preserve"> 32.04.49</v>
          </cell>
          <cell r="C3598" t="str">
            <v>DESLOCAMENTO ENTRE FUROS ATE 50m</v>
          </cell>
          <cell r="D3598" t="str">
            <v>UN</v>
          </cell>
          <cell r="E3598">
            <v>92.06</v>
          </cell>
        </row>
        <row r="3599">
          <cell r="B3599" t="str">
            <v xml:space="preserve"> 32.04.52</v>
          </cell>
          <cell r="C3599" t="str">
            <v>DESLOCAMENTO ENTRE FUROS DE 51 A 100 m</v>
          </cell>
          <cell r="D3599" t="str">
            <v>UN</v>
          </cell>
          <cell r="E3599">
            <v>184.1</v>
          </cell>
        </row>
        <row r="3600">
          <cell r="B3600" t="str">
            <v xml:space="preserve"> 32.04.55</v>
          </cell>
          <cell r="C3600" t="str">
            <v>DESLOCAMENTO ENTRE FUROS DE 101 A 200 m</v>
          </cell>
          <cell r="D3600" t="str">
            <v>UN</v>
          </cell>
          <cell r="E3600">
            <v>276.16000000000003</v>
          </cell>
        </row>
        <row r="3601">
          <cell r="B3601" t="str">
            <v xml:space="preserve"> 32.04.58</v>
          </cell>
          <cell r="C3601" t="str">
            <v>DESLOCAMENTO ENTRE FUROS ACIMA DE 200 m</v>
          </cell>
          <cell r="D3601" t="str">
            <v>UN</v>
          </cell>
          <cell r="E3601">
            <v>368.22</v>
          </cell>
        </row>
        <row r="3602">
          <cell r="B3602" t="str">
            <v xml:space="preserve"> 32.04.60</v>
          </cell>
          <cell r="C3602" t="str">
            <v>CARACTERIZAÇÃO DO SOLO - ESCAVAÇÃO POÇO/TRINCHEIRA</v>
          </cell>
          <cell r="D3602" t="str">
            <v>m3</v>
          </cell>
          <cell r="E3602">
            <v>525</v>
          </cell>
        </row>
        <row r="3603">
          <cell r="B3603" t="str">
            <v xml:space="preserve"> 32.04.61</v>
          </cell>
          <cell r="C3603" t="str">
            <v>ENSAIO DE PERDA D'AGUA SOB PRESSAO</v>
          </cell>
          <cell r="D3603" t="str">
            <v>UN</v>
          </cell>
          <cell r="E3603">
            <v>613.67999999999995</v>
          </cell>
        </row>
        <row r="3604">
          <cell r="B3604" t="str">
            <v xml:space="preserve"> 32.04.64</v>
          </cell>
          <cell r="C3604" t="str">
            <v>ENSAIO DE PERDA D~AGUA</v>
          </cell>
          <cell r="D3604" t="str">
            <v>UN</v>
          </cell>
          <cell r="E3604">
            <v>515</v>
          </cell>
        </row>
        <row r="3605">
          <cell r="B3605" t="str">
            <v xml:space="preserve"> 32.05.00</v>
          </cell>
          <cell r="C3605" t="str">
            <v>MOBILIZACAO E TRANSPORTE</v>
          </cell>
        </row>
        <row r="3606">
          <cell r="B3606" t="str">
            <v xml:space="preserve"> 32.05.01</v>
          </cell>
          <cell r="C3606" t="str">
            <v>MOBILIZACAO E DESMOBILIZACAO DE EQUIPE E EQUIPAMENTOS (CAPITAL) PARA SONDAGEMA PERCUSSAO</v>
          </cell>
          <cell r="D3606" t="str">
            <v>UN</v>
          </cell>
          <cell r="E3606">
            <v>1978.68</v>
          </cell>
        </row>
        <row r="3607">
          <cell r="B3607" t="str">
            <v xml:space="preserve"> 32.05.04</v>
          </cell>
          <cell r="C3607" t="str">
            <v>MOBILIZACAO E DESMOBILIZACAO DE EQUIPE E EQUIPAMENTOS (INTERIOR) PARA SONDAGEMA PERCUSSAO</v>
          </cell>
          <cell r="D3607" t="str">
            <v>gb</v>
          </cell>
          <cell r="E3607">
            <v>1978.68</v>
          </cell>
        </row>
        <row r="3608">
          <cell r="B3608" t="str">
            <v xml:space="preserve"> 32.05.07</v>
          </cell>
          <cell r="C3608" t="str">
            <v>TRANSP. DE EQUIPE E EQUIPA. (INTERIOR) P/SONDAGEM A PERCUSSAO.A MEDICAO SERÁ FEITA POR KM RODADO,CONSIDER. O PT° DE PARTIDA O MUNICIP.DE SALVADOR E PT° DE CHEGADA AS LOCAL. ONDE SERÃO REALIZADOSSERVIÇOS</v>
          </cell>
          <cell r="D3608" t="str">
            <v>KM</v>
          </cell>
          <cell r="E3608">
            <v>7.01</v>
          </cell>
        </row>
        <row r="3609">
          <cell r="B3609" t="str">
            <v xml:space="preserve"> 32.05.10</v>
          </cell>
          <cell r="C3609" t="str">
            <v>TRANSPORTE DE EQUIPE E EQUIPAMENTO PARA SONDAGEM A PERCUSSAO (CAPITAL)</v>
          </cell>
          <cell r="D3609" t="str">
            <v>KM</v>
          </cell>
          <cell r="E3609">
            <v>7.01</v>
          </cell>
        </row>
        <row r="3610">
          <cell r="B3610" t="str">
            <v xml:space="preserve"> 32.05.13</v>
          </cell>
          <cell r="C3610" t="str">
            <v>MOBILIZACAO E DESMOBILIZACAO DE EQUIPE E EQUIPAMENTOS (CAPITAL) PARA SONDAGEMROTATIVA OU MISTA</v>
          </cell>
          <cell r="D3610" t="str">
            <v>gb</v>
          </cell>
          <cell r="E3610">
            <v>861.69</v>
          </cell>
        </row>
        <row r="3611">
          <cell r="B3611" t="str">
            <v xml:space="preserve"> 32.05.16</v>
          </cell>
          <cell r="C3611" t="str">
            <v>MOBILIZACAO E DESMOBILIZACAO DE EQUIPE E EQUIPAMENTOS (INTERIOR) PARA SONDAGEMROTATIVA OU MISTA</v>
          </cell>
          <cell r="D3611" t="str">
            <v>gb</v>
          </cell>
          <cell r="E3611">
            <v>3157.33</v>
          </cell>
        </row>
        <row r="3612">
          <cell r="B3612" t="str">
            <v xml:space="preserve"> 32.05.19</v>
          </cell>
          <cell r="C3612" t="str">
            <v>TRANSP. DE EQUIPE E EQUIPA. (INTERIOR) P/ SONDAGEM ROTATIVA OU MISTA . A MEDICAO SERA FEITA POR QUILOMETRO RODADO, CONSIDER. O PTO DE PARTIDA O MUNICIPIO DE SALVADOR E O PTO DE CHEGADA AS LOCAL. ONDE</v>
          </cell>
          <cell r="D3612" t="str">
            <v>KM</v>
          </cell>
          <cell r="E3612">
            <v>1.84</v>
          </cell>
        </row>
        <row r="3613">
          <cell r="B3613" t="str">
            <v xml:space="preserve"> 32.05.22</v>
          </cell>
          <cell r="C3613" t="str">
            <v>TRANSPORTE DE EQUIPE E EQUIPAMENTO PARA SONDAGEM ROTATIVA OU MISTA (CAPITAL)</v>
          </cell>
          <cell r="D3613" t="str">
            <v>KM</v>
          </cell>
          <cell r="E3613">
            <v>1.84</v>
          </cell>
        </row>
        <row r="3614">
          <cell r="B3614" t="str">
            <v xml:space="preserve"> 32.90.00</v>
          </cell>
          <cell r="C3614" t="str">
            <v>SERVICOS NAO CODIFICADOS</v>
          </cell>
        </row>
        <row r="3615">
          <cell r="B3615" t="str">
            <v xml:space="preserve"> 32.90.01</v>
          </cell>
          <cell r="C3615" t="str">
            <v>SONDAGEM PARA VERIFICACAO DE LIGACAO INTRADOMICILIAR NA REDE CONDOMINIAL, EM PAVIMENTO DE CONCRETO, CIMENTADO OU CERAMICO</v>
          </cell>
          <cell r="D3615" t="str">
            <v>m2</v>
          </cell>
          <cell r="E3615">
            <v>45.37</v>
          </cell>
        </row>
        <row r="3616">
          <cell r="B3616" t="str">
            <v xml:space="preserve"> 32.90.50</v>
          </cell>
          <cell r="C3616" t="str">
            <v>SONDAGEM A PERCUSSAO PARA ELEVATORIAS DE ESGOTO (12m)</v>
          </cell>
          <cell r="D3616" t="str">
            <v>m</v>
          </cell>
          <cell r="E3616">
            <v>3380.37</v>
          </cell>
        </row>
        <row r="3617">
          <cell r="B3617" t="str">
            <v xml:space="preserve"> 32.95.01</v>
          </cell>
          <cell r="C3617" t="str">
            <v>FLUTUANTE PARA SONDAGEM SUBMERSA (INCLUINDO BARCO DE APOIO - 2 DIARIAS)</v>
          </cell>
          <cell r="D3617" t="str">
            <v>UN</v>
          </cell>
          <cell r="E3617">
            <v>10499.88</v>
          </cell>
        </row>
        <row r="3618">
          <cell r="B3618" t="str">
            <v xml:space="preserve"> 33.00.00</v>
          </cell>
          <cell r="C3618" t="str">
            <v>ANALISES FISICO-QUIMICAS E BACTERIOLOGICAS P/ AGUA E/OU ESGOTO</v>
          </cell>
        </row>
        <row r="3619">
          <cell r="B3619" t="str">
            <v xml:space="preserve"> 33.01.00</v>
          </cell>
          <cell r="C3619" t="str">
            <v>ANALISE DE AMOSTRAS DE AGUA</v>
          </cell>
        </row>
        <row r="3620">
          <cell r="B3620" t="str">
            <v xml:space="preserve"> 33.01.01</v>
          </cell>
          <cell r="C3620" t="str">
            <v>ACIDEZ</v>
          </cell>
          <cell r="D3620" t="str">
            <v>UN</v>
          </cell>
          <cell r="E3620">
            <v>11</v>
          </cell>
        </row>
        <row r="3621">
          <cell r="B3621" t="str">
            <v xml:space="preserve"> 33.01.02</v>
          </cell>
          <cell r="C3621" t="str">
            <v>ALCALINIDADE</v>
          </cell>
          <cell r="D3621" t="str">
            <v>UN</v>
          </cell>
          <cell r="E3621">
            <v>12.49</v>
          </cell>
        </row>
        <row r="3622">
          <cell r="B3622" t="str">
            <v xml:space="preserve"> 33.01.03</v>
          </cell>
          <cell r="C3622" t="str">
            <v>ALUMINIO</v>
          </cell>
          <cell r="D3622" t="str">
            <v>UN</v>
          </cell>
          <cell r="E3622">
            <v>28.29</v>
          </cell>
        </row>
        <row r="3623">
          <cell r="B3623" t="str">
            <v xml:space="preserve"> 33.01.04</v>
          </cell>
          <cell r="C3623" t="str">
            <v>CALCIO</v>
          </cell>
          <cell r="D3623" t="str">
            <v>UN</v>
          </cell>
          <cell r="E3623">
            <v>28.29</v>
          </cell>
        </row>
        <row r="3624">
          <cell r="B3624" t="str">
            <v xml:space="preserve"> 33.01.06</v>
          </cell>
          <cell r="C3624" t="str">
            <v>CIANETO</v>
          </cell>
          <cell r="D3624" t="str">
            <v>UN</v>
          </cell>
          <cell r="E3624">
            <v>19.739999999999998</v>
          </cell>
        </row>
        <row r="3625">
          <cell r="B3625" t="str">
            <v xml:space="preserve"> 33.01.07</v>
          </cell>
          <cell r="C3625" t="str">
            <v>CINZAS</v>
          </cell>
          <cell r="D3625" t="str">
            <v>UN</v>
          </cell>
          <cell r="E3625">
            <v>26.31</v>
          </cell>
        </row>
        <row r="3626">
          <cell r="B3626" t="str">
            <v xml:space="preserve"> 33.01.08</v>
          </cell>
          <cell r="C3626" t="str">
            <v>CLORETO</v>
          </cell>
          <cell r="D3626" t="str">
            <v>UN</v>
          </cell>
          <cell r="E3626">
            <v>12.49</v>
          </cell>
        </row>
        <row r="3627">
          <cell r="B3627" t="str">
            <v xml:space="preserve"> 33.01.09</v>
          </cell>
          <cell r="C3627" t="str">
            <v>CLORO RESIDUAL</v>
          </cell>
          <cell r="D3627" t="str">
            <v>UN</v>
          </cell>
          <cell r="E3627">
            <v>17.100000000000001</v>
          </cell>
        </row>
        <row r="3628">
          <cell r="B3628" t="str">
            <v xml:space="preserve"> 33.01.10</v>
          </cell>
          <cell r="C3628" t="str">
            <v>CONDUTIVIDADE</v>
          </cell>
          <cell r="D3628" t="str">
            <v>UN</v>
          </cell>
          <cell r="E3628">
            <v>12.49</v>
          </cell>
        </row>
        <row r="3629">
          <cell r="B3629" t="str">
            <v xml:space="preserve"> 33.01.11</v>
          </cell>
          <cell r="C3629" t="str">
            <v>CONTAGEM PADRAO DE BACTERIAS</v>
          </cell>
          <cell r="D3629" t="str">
            <v>UN</v>
          </cell>
          <cell r="E3629">
            <v>32.9</v>
          </cell>
        </row>
        <row r="3630">
          <cell r="B3630" t="str">
            <v xml:space="preserve"> 33.01.12</v>
          </cell>
          <cell r="C3630" t="str">
            <v>COR</v>
          </cell>
          <cell r="D3630" t="str">
            <v>UN</v>
          </cell>
          <cell r="E3630">
            <v>12.49</v>
          </cell>
        </row>
        <row r="3631">
          <cell r="B3631" t="str">
            <v xml:space="preserve"> 33.01.13</v>
          </cell>
          <cell r="C3631" t="str">
            <v>DBO/DQO</v>
          </cell>
          <cell r="D3631" t="str">
            <v>UN</v>
          </cell>
          <cell r="E3631">
            <v>32.9</v>
          </cell>
        </row>
        <row r="3632">
          <cell r="B3632" t="str">
            <v xml:space="preserve"> 33.01.14</v>
          </cell>
          <cell r="C3632" t="str">
            <v>DQO</v>
          </cell>
          <cell r="D3632" t="str">
            <v>UN</v>
          </cell>
          <cell r="E3632">
            <v>26.31</v>
          </cell>
        </row>
        <row r="3633">
          <cell r="B3633" t="str">
            <v xml:space="preserve"> 33.01.15</v>
          </cell>
          <cell r="C3633" t="str">
            <v>DENSIDADE</v>
          </cell>
          <cell r="D3633" t="str">
            <v>UN</v>
          </cell>
          <cell r="E3633">
            <v>17.100000000000001</v>
          </cell>
        </row>
        <row r="3634">
          <cell r="B3634" t="str">
            <v xml:space="preserve"> 33.01.16</v>
          </cell>
          <cell r="C3634" t="str">
            <v>DETERGENTE</v>
          </cell>
          <cell r="D3634" t="str">
            <v>UN</v>
          </cell>
          <cell r="E3634">
            <v>32.9</v>
          </cell>
        </row>
        <row r="3635">
          <cell r="B3635" t="str">
            <v xml:space="preserve"> 33.01.17</v>
          </cell>
          <cell r="C3635" t="str">
            <v>DUREZA</v>
          </cell>
          <cell r="D3635" t="str">
            <v>UN</v>
          </cell>
          <cell r="E3635">
            <v>13.16</v>
          </cell>
        </row>
        <row r="3636">
          <cell r="B3636" t="str">
            <v xml:space="preserve"> 33.01.18</v>
          </cell>
          <cell r="C3636" t="str">
            <v>ESTREPTOCOCOS FECAIS</v>
          </cell>
          <cell r="D3636" t="str">
            <v>UN</v>
          </cell>
          <cell r="E3636">
            <v>34.21</v>
          </cell>
        </row>
        <row r="3637">
          <cell r="B3637" t="str">
            <v xml:space="preserve"> 33.01.19</v>
          </cell>
          <cell r="C3637" t="str">
            <v>FENOL</v>
          </cell>
          <cell r="D3637" t="str">
            <v>UN</v>
          </cell>
          <cell r="E3637">
            <v>32.9</v>
          </cell>
        </row>
        <row r="3638">
          <cell r="B3638" t="str">
            <v xml:space="preserve"> 33.01.20</v>
          </cell>
          <cell r="C3638" t="str">
            <v>FERRO</v>
          </cell>
          <cell r="D3638" t="str">
            <v>UN</v>
          </cell>
          <cell r="E3638">
            <v>17.100000000000001</v>
          </cell>
        </row>
        <row r="3639">
          <cell r="B3639" t="str">
            <v xml:space="preserve"> 33.01.21</v>
          </cell>
          <cell r="C3639" t="str">
            <v>FLUORETO</v>
          </cell>
          <cell r="D3639" t="str">
            <v>UN</v>
          </cell>
          <cell r="E3639">
            <v>17.100000000000001</v>
          </cell>
        </row>
        <row r="3640">
          <cell r="B3640" t="str">
            <v xml:space="preserve"> 33.01.22</v>
          </cell>
          <cell r="C3640" t="str">
            <v>FOSFATO TOTAL</v>
          </cell>
          <cell r="D3640" t="str">
            <v>UN</v>
          </cell>
          <cell r="E3640">
            <v>17.100000000000001</v>
          </cell>
        </row>
        <row r="3641">
          <cell r="B3641" t="str">
            <v xml:space="preserve"> 33.01.23</v>
          </cell>
          <cell r="C3641" t="str">
            <v>FOSFORO TOTAL</v>
          </cell>
          <cell r="D3641" t="str">
            <v>UN</v>
          </cell>
          <cell r="E3641">
            <v>26.31</v>
          </cell>
        </row>
        <row r="3642">
          <cell r="B3642" t="str">
            <v xml:space="preserve"> 33.01.24</v>
          </cell>
          <cell r="C3642" t="str">
            <v>GAS CARBONICO</v>
          </cell>
          <cell r="D3642" t="str">
            <v>UN</v>
          </cell>
          <cell r="E3642">
            <v>4.6100000000000003</v>
          </cell>
        </row>
        <row r="3643">
          <cell r="B3643" t="str">
            <v xml:space="preserve"> 33.01.25</v>
          </cell>
          <cell r="C3643" t="str">
            <v>MAGNESIO</v>
          </cell>
          <cell r="D3643" t="str">
            <v>UN</v>
          </cell>
          <cell r="E3643">
            <v>13.16</v>
          </cell>
        </row>
        <row r="3644">
          <cell r="B3644" t="str">
            <v xml:space="preserve"> 33.01.26</v>
          </cell>
          <cell r="C3644" t="str">
            <v>MANGANES</v>
          </cell>
          <cell r="D3644" t="str">
            <v>UN</v>
          </cell>
          <cell r="E3644">
            <v>28.29</v>
          </cell>
        </row>
        <row r="3645">
          <cell r="B3645" t="str">
            <v xml:space="preserve"> 33.01.27</v>
          </cell>
          <cell r="C3645" t="str">
            <v>MERCURIO</v>
          </cell>
          <cell r="D3645" t="str">
            <v>UN</v>
          </cell>
          <cell r="E3645">
            <v>32.9</v>
          </cell>
        </row>
        <row r="3646">
          <cell r="B3646" t="str">
            <v xml:space="preserve"> 33.01.28</v>
          </cell>
          <cell r="C3646" t="str">
            <v>METAIS SOLUVEIS (ACRESCIMO)</v>
          </cell>
          <cell r="D3646" t="str">
            <v>UN</v>
          </cell>
          <cell r="E3646">
            <v>26.31</v>
          </cell>
        </row>
        <row r="3647">
          <cell r="B3647" t="str">
            <v xml:space="preserve"> 33.01.30</v>
          </cell>
          <cell r="C3647" t="str">
            <v>NITROGENIO AMONIACAL</v>
          </cell>
          <cell r="D3647" t="str">
            <v>UN</v>
          </cell>
          <cell r="E3647">
            <v>19.739999999999998</v>
          </cell>
        </row>
        <row r="3648">
          <cell r="B3648" t="str">
            <v xml:space="preserve"> 33.01.31</v>
          </cell>
          <cell r="C3648" t="str">
            <v>NITROGENIO AMON/ORG/TOTAL</v>
          </cell>
          <cell r="D3648" t="str">
            <v>UN</v>
          </cell>
          <cell r="E3648">
            <v>19.739999999999998</v>
          </cell>
        </row>
        <row r="3649">
          <cell r="B3649" t="str">
            <v xml:space="preserve"> 33.01.32</v>
          </cell>
          <cell r="C3649" t="str">
            <v>NITROGENIO TOTAL</v>
          </cell>
          <cell r="D3649" t="str">
            <v>UN</v>
          </cell>
          <cell r="E3649">
            <v>26.31</v>
          </cell>
        </row>
        <row r="3650">
          <cell r="B3650" t="str">
            <v xml:space="preserve"> 33.01.33</v>
          </cell>
          <cell r="C3650" t="str">
            <v>NITROGENIO NITRATO</v>
          </cell>
          <cell r="D3650" t="str">
            <v>UN</v>
          </cell>
          <cell r="E3650">
            <v>26.31</v>
          </cell>
        </row>
        <row r="3651">
          <cell r="B3651" t="str">
            <v xml:space="preserve"> 33.01.34</v>
          </cell>
          <cell r="C3651" t="str">
            <v>NITROGENIO NITRITO</v>
          </cell>
          <cell r="D3651" t="str">
            <v>UN</v>
          </cell>
          <cell r="E3651">
            <v>17.100000000000001</v>
          </cell>
        </row>
        <row r="3652">
          <cell r="B3652" t="str">
            <v xml:space="preserve"> 33.01.35</v>
          </cell>
          <cell r="C3652" t="str">
            <v>NMP COLIFORME TOTAL/FECAL</v>
          </cell>
          <cell r="D3652" t="str">
            <v>UN</v>
          </cell>
          <cell r="E3652">
            <v>32.9</v>
          </cell>
        </row>
        <row r="3653">
          <cell r="B3653" t="str">
            <v xml:space="preserve"> 33.01.36</v>
          </cell>
          <cell r="C3653" t="str">
            <v>OLEOS E GRAXAS</v>
          </cell>
          <cell r="D3653" t="str">
            <v>UN</v>
          </cell>
          <cell r="E3653">
            <v>26.31</v>
          </cell>
        </row>
        <row r="3654">
          <cell r="B3654" t="str">
            <v xml:space="preserve"> 33.01.37</v>
          </cell>
          <cell r="C3654" t="str">
            <v>OXIGENIO CONSUMIDO</v>
          </cell>
          <cell r="D3654" t="str">
            <v>UN</v>
          </cell>
          <cell r="E3654">
            <v>12.49</v>
          </cell>
        </row>
        <row r="3655">
          <cell r="B3655" t="str">
            <v xml:space="preserve"> 33.01.38</v>
          </cell>
          <cell r="C3655" t="str">
            <v>OXIGENIO DISSOLVIDO</v>
          </cell>
          <cell r="D3655" t="str">
            <v>UN</v>
          </cell>
          <cell r="E3655">
            <v>12.49</v>
          </cell>
        </row>
        <row r="3656">
          <cell r="B3656" t="str">
            <v xml:space="preserve"> 33.01.39</v>
          </cell>
          <cell r="C3656" t="str">
            <v>pH</v>
          </cell>
          <cell r="D3656" t="str">
            <v>UN</v>
          </cell>
          <cell r="E3656">
            <v>7</v>
          </cell>
        </row>
        <row r="3657">
          <cell r="B3657" t="str">
            <v xml:space="preserve"> 33.01.40</v>
          </cell>
          <cell r="C3657" t="str">
            <v>PESTICIDAS CLORADOS</v>
          </cell>
          <cell r="D3657" t="str">
            <v>UN</v>
          </cell>
          <cell r="E3657">
            <v>210.49</v>
          </cell>
        </row>
        <row r="3658">
          <cell r="B3658" t="str">
            <v xml:space="preserve"> 33.01.41</v>
          </cell>
          <cell r="C3658" t="str">
            <v>POTASSIO</v>
          </cell>
          <cell r="D3658" t="str">
            <v>UN</v>
          </cell>
          <cell r="E3658">
            <v>19.739999999999998</v>
          </cell>
        </row>
        <row r="3659">
          <cell r="B3659" t="str">
            <v xml:space="preserve"> 33.01.42</v>
          </cell>
          <cell r="C3659" t="str">
            <v>SALMONELLA</v>
          </cell>
          <cell r="D3659" t="str">
            <v>UN</v>
          </cell>
          <cell r="E3659">
            <v>32.9</v>
          </cell>
        </row>
        <row r="3660">
          <cell r="B3660" t="str">
            <v xml:space="preserve"> 33.01.43</v>
          </cell>
          <cell r="C3660" t="str">
            <v>SODIO</v>
          </cell>
          <cell r="D3660" t="str">
            <v>UN</v>
          </cell>
          <cell r="E3660">
            <v>19.739999999999998</v>
          </cell>
        </row>
        <row r="3661">
          <cell r="B3661" t="str">
            <v xml:space="preserve"> 33.01.44</v>
          </cell>
          <cell r="C3661" t="str">
            <v>SOLIDOS DISSOLVIDOS</v>
          </cell>
          <cell r="D3661" t="str">
            <v>UN</v>
          </cell>
          <cell r="E3661">
            <v>17.100000000000001</v>
          </cell>
        </row>
        <row r="3662">
          <cell r="B3662" t="str">
            <v xml:space="preserve"> 33.01.45</v>
          </cell>
          <cell r="C3662" t="str">
            <v>SOLIDOS SEDIMENTAVEIS</v>
          </cell>
          <cell r="D3662" t="str">
            <v>UN</v>
          </cell>
          <cell r="E3662">
            <v>17.100000000000001</v>
          </cell>
        </row>
        <row r="3663">
          <cell r="B3663" t="str">
            <v xml:space="preserve"> 33.01.46</v>
          </cell>
          <cell r="C3663" t="str">
            <v>SOLIDOS EM SUSPENSAO</v>
          </cell>
          <cell r="D3663" t="str">
            <v>UN</v>
          </cell>
          <cell r="E3663">
            <v>17.100000000000001</v>
          </cell>
        </row>
        <row r="3664">
          <cell r="B3664" t="str">
            <v xml:space="preserve"> 33.01.48</v>
          </cell>
          <cell r="C3664" t="str">
            <v>SOLIDOS TOTAIS</v>
          </cell>
          <cell r="D3664" t="str">
            <v>UN</v>
          </cell>
          <cell r="E3664">
            <v>17.100000000000001</v>
          </cell>
        </row>
        <row r="3665">
          <cell r="B3665" t="str">
            <v xml:space="preserve"> 33.01.49</v>
          </cell>
          <cell r="C3665" t="str">
            <v>SULFATO</v>
          </cell>
          <cell r="D3665" t="str">
            <v>UN</v>
          </cell>
          <cell r="E3665">
            <v>17.100000000000001</v>
          </cell>
        </row>
        <row r="3666">
          <cell r="B3666" t="str">
            <v xml:space="preserve"> 33.01.50</v>
          </cell>
          <cell r="C3666" t="str">
            <v>SULFETO</v>
          </cell>
          <cell r="D3666" t="str">
            <v>UN</v>
          </cell>
          <cell r="E3666">
            <v>26.31</v>
          </cell>
        </row>
        <row r="3667">
          <cell r="B3667" t="str">
            <v xml:space="preserve"> 33.01.51</v>
          </cell>
          <cell r="C3667" t="str">
            <v>TURBIDEZ</v>
          </cell>
          <cell r="D3667" t="str">
            <v>UN</v>
          </cell>
          <cell r="E3667">
            <v>12.49</v>
          </cell>
        </row>
        <row r="3668">
          <cell r="B3668" t="str">
            <v xml:space="preserve"> 33.01.52</v>
          </cell>
          <cell r="C3668" t="str">
            <v>UMIDADE</v>
          </cell>
          <cell r="D3668" t="str">
            <v>UN</v>
          </cell>
          <cell r="E3668">
            <v>26.31</v>
          </cell>
        </row>
        <row r="3669">
          <cell r="B3669" t="str">
            <v xml:space="preserve"> 33.01.54</v>
          </cell>
          <cell r="C3669" t="str">
            <v>ANALISE BACTERIOLOGICA</v>
          </cell>
          <cell r="D3669" t="str">
            <v>UN</v>
          </cell>
          <cell r="E3669">
            <v>167.36</v>
          </cell>
        </row>
        <row r="3670">
          <cell r="B3670" t="str">
            <v xml:space="preserve"> 33.02.00</v>
          </cell>
          <cell r="C3670" t="str">
            <v>ANALISES DE AMOSTRAS BRUTAS DE LODO E/OU SOLO P/ RECEBER O LODO</v>
          </cell>
        </row>
        <row r="3671">
          <cell r="B3671" t="str">
            <v xml:space="preserve"> 33.02.01</v>
          </cell>
          <cell r="C3671" t="str">
            <v>ACIDEZ</v>
          </cell>
          <cell r="D3671" t="str">
            <v>UN</v>
          </cell>
          <cell r="E3671">
            <v>12.49</v>
          </cell>
        </row>
        <row r="3672">
          <cell r="B3672" t="str">
            <v xml:space="preserve"> 33.02.03</v>
          </cell>
          <cell r="C3672" t="str">
            <v>ALCALINIDADE</v>
          </cell>
          <cell r="D3672" t="str">
            <v>UN</v>
          </cell>
          <cell r="E3672">
            <v>12.49</v>
          </cell>
        </row>
        <row r="3673">
          <cell r="B3673" t="str">
            <v xml:space="preserve"> 33.02.05</v>
          </cell>
          <cell r="C3673" t="str">
            <v>ALUMINIO</v>
          </cell>
          <cell r="D3673" t="str">
            <v>UN</v>
          </cell>
          <cell r="E3673">
            <v>28.29</v>
          </cell>
        </row>
        <row r="3674">
          <cell r="B3674" t="str">
            <v xml:space="preserve"> 33.02.07</v>
          </cell>
          <cell r="C3674" t="str">
            <v>CALCIO</v>
          </cell>
          <cell r="D3674" t="str">
            <v>UN</v>
          </cell>
          <cell r="E3674">
            <v>28.29</v>
          </cell>
        </row>
        <row r="3675">
          <cell r="B3675" t="str">
            <v xml:space="preserve"> 33.02.09</v>
          </cell>
          <cell r="C3675" t="str">
            <v>CARBONO ORGANICO TOTAL</v>
          </cell>
          <cell r="D3675" t="str">
            <v>UN</v>
          </cell>
          <cell r="E3675">
            <v>22.5</v>
          </cell>
        </row>
        <row r="3676">
          <cell r="B3676" t="str">
            <v xml:space="preserve"> 33.02.11</v>
          </cell>
          <cell r="C3676" t="str">
            <v>CIANETO</v>
          </cell>
          <cell r="D3676" t="str">
            <v>UN</v>
          </cell>
          <cell r="E3676">
            <v>19.739999999999998</v>
          </cell>
        </row>
        <row r="3677">
          <cell r="B3677" t="str">
            <v xml:space="preserve"> 33.02.15</v>
          </cell>
          <cell r="C3677" t="str">
            <v>CLORETO</v>
          </cell>
          <cell r="D3677" t="str">
            <v>UN</v>
          </cell>
          <cell r="E3677">
            <v>12.49</v>
          </cell>
        </row>
        <row r="3678">
          <cell r="B3678" t="str">
            <v xml:space="preserve"> 33.02.17</v>
          </cell>
          <cell r="C3678" t="str">
            <v>CLORO RESIDUAL</v>
          </cell>
          <cell r="D3678" t="str">
            <v>UN</v>
          </cell>
          <cell r="E3678">
            <v>17.100000000000001</v>
          </cell>
        </row>
        <row r="3679">
          <cell r="B3679" t="str">
            <v xml:space="preserve"> 33.02.23</v>
          </cell>
          <cell r="C3679" t="str">
            <v>COR</v>
          </cell>
          <cell r="D3679" t="str">
            <v>UN</v>
          </cell>
          <cell r="E3679">
            <v>12.49</v>
          </cell>
        </row>
        <row r="3680">
          <cell r="B3680" t="str">
            <v xml:space="preserve"> 33.02.27</v>
          </cell>
          <cell r="C3680" t="str">
            <v>DQO</v>
          </cell>
          <cell r="D3680" t="str">
            <v>UN</v>
          </cell>
          <cell r="E3680">
            <v>26.31</v>
          </cell>
        </row>
        <row r="3681">
          <cell r="B3681" t="str">
            <v xml:space="preserve"> 33.02.35</v>
          </cell>
          <cell r="C3681" t="str">
            <v>FENOL</v>
          </cell>
          <cell r="D3681" t="str">
            <v>UN</v>
          </cell>
          <cell r="E3681">
            <v>32.9</v>
          </cell>
        </row>
        <row r="3682">
          <cell r="B3682" t="str">
            <v xml:space="preserve"> 33.02.41</v>
          </cell>
          <cell r="C3682" t="str">
            <v>FOSFATO TOTAL</v>
          </cell>
          <cell r="D3682" t="str">
            <v>UN</v>
          </cell>
          <cell r="E3682">
            <v>17.100000000000001</v>
          </cell>
        </row>
        <row r="3683">
          <cell r="B3683" t="str">
            <v xml:space="preserve"> 33.02.43</v>
          </cell>
          <cell r="C3683" t="str">
            <v>FOSFORO TOTAL</v>
          </cell>
          <cell r="D3683" t="str">
            <v>UN</v>
          </cell>
          <cell r="E3683">
            <v>26.31</v>
          </cell>
        </row>
        <row r="3684">
          <cell r="B3684" t="str">
            <v xml:space="preserve"> 33.02.51</v>
          </cell>
          <cell r="C3684" t="str">
            <v>MAGNESIO</v>
          </cell>
          <cell r="D3684" t="str">
            <v>UN</v>
          </cell>
          <cell r="E3684">
            <v>13.16</v>
          </cell>
        </row>
        <row r="3685">
          <cell r="B3685" t="str">
            <v xml:space="preserve"> 33.02.53</v>
          </cell>
          <cell r="C3685" t="str">
            <v>MANGANES</v>
          </cell>
          <cell r="D3685" t="str">
            <v>UN</v>
          </cell>
          <cell r="E3685">
            <v>28.29</v>
          </cell>
        </row>
        <row r="3686">
          <cell r="B3686" t="str">
            <v xml:space="preserve"> 33.02.55</v>
          </cell>
          <cell r="C3686" t="str">
            <v>MERCURIO</v>
          </cell>
          <cell r="D3686" t="str">
            <v>UN</v>
          </cell>
          <cell r="E3686">
            <v>32.9</v>
          </cell>
        </row>
        <row r="3687">
          <cell r="B3687" t="str">
            <v xml:space="preserve"> 33.02.59</v>
          </cell>
          <cell r="C3687" t="str">
            <v>OXIGENIO CONSUMIDO</v>
          </cell>
          <cell r="D3687" t="str">
            <v>UN</v>
          </cell>
          <cell r="E3687">
            <v>12.49</v>
          </cell>
        </row>
        <row r="3688">
          <cell r="B3688" t="str">
            <v xml:space="preserve"> 33.02.61</v>
          </cell>
          <cell r="C3688" t="str">
            <v>OXIGENIO DISSOLVIDO</v>
          </cell>
          <cell r="D3688" t="str">
            <v>UN</v>
          </cell>
          <cell r="E3688">
            <v>12.49</v>
          </cell>
        </row>
        <row r="3689">
          <cell r="B3689" t="str">
            <v xml:space="preserve"> 33.02.63</v>
          </cell>
          <cell r="C3689" t="str">
            <v>pH</v>
          </cell>
          <cell r="D3689" t="str">
            <v>UN</v>
          </cell>
          <cell r="E3689">
            <v>27</v>
          </cell>
        </row>
        <row r="3690">
          <cell r="B3690" t="str">
            <v xml:space="preserve"> 33.02.65</v>
          </cell>
          <cell r="C3690" t="str">
            <v>POTASSIO</v>
          </cell>
          <cell r="D3690" t="str">
            <v>UN</v>
          </cell>
          <cell r="E3690">
            <v>19.739999999999998</v>
          </cell>
        </row>
        <row r="3691">
          <cell r="B3691" t="str">
            <v xml:space="preserve"> 33.02.67</v>
          </cell>
          <cell r="C3691" t="str">
            <v>SODIO</v>
          </cell>
          <cell r="D3691" t="str">
            <v>UN</v>
          </cell>
          <cell r="E3691">
            <v>19.739999999999998</v>
          </cell>
        </row>
        <row r="3692">
          <cell r="B3692" t="str">
            <v xml:space="preserve"> 33.02.69</v>
          </cell>
          <cell r="C3692" t="str">
            <v>SOLIDOS DISSOLVIDOS</v>
          </cell>
          <cell r="D3692" t="str">
            <v>UN</v>
          </cell>
          <cell r="E3692">
            <v>17.100000000000001</v>
          </cell>
        </row>
        <row r="3693">
          <cell r="B3693" t="str">
            <v xml:space="preserve"> 33.02.71</v>
          </cell>
          <cell r="C3693" t="str">
            <v>SOLIDOS EM SUSPENSAO</v>
          </cell>
          <cell r="D3693" t="str">
            <v>UN</v>
          </cell>
          <cell r="E3693">
            <v>17.100000000000001</v>
          </cell>
        </row>
        <row r="3694">
          <cell r="B3694" t="str">
            <v xml:space="preserve"> 33.02.73</v>
          </cell>
          <cell r="C3694" t="str">
            <v>SOLIDOS SECOS</v>
          </cell>
          <cell r="D3694" t="str">
            <v>UN</v>
          </cell>
          <cell r="E3694">
            <v>17.100000000000001</v>
          </cell>
        </row>
        <row r="3695">
          <cell r="B3695" t="str">
            <v xml:space="preserve"> 33.02.75</v>
          </cell>
          <cell r="C3695" t="str">
            <v>SOLIDOS SEDIMENTAVEIS</v>
          </cell>
          <cell r="D3695" t="str">
            <v>UN</v>
          </cell>
          <cell r="E3695">
            <v>17.100000000000001</v>
          </cell>
        </row>
        <row r="3696">
          <cell r="B3696" t="str">
            <v xml:space="preserve"> 33.02.77</v>
          </cell>
          <cell r="C3696" t="str">
            <v>SOLIDOS TOTAIS (FIXOS/VOLATEIS)</v>
          </cell>
          <cell r="D3696" t="str">
            <v>UN</v>
          </cell>
          <cell r="E3696">
            <v>17.100000000000001</v>
          </cell>
        </row>
        <row r="3697">
          <cell r="B3697" t="str">
            <v xml:space="preserve"> 33.02.79</v>
          </cell>
          <cell r="C3697" t="str">
            <v>SULFATOS</v>
          </cell>
          <cell r="D3697" t="str">
            <v>UN</v>
          </cell>
          <cell r="E3697">
            <v>26.31</v>
          </cell>
        </row>
        <row r="3698">
          <cell r="B3698" t="str">
            <v xml:space="preserve"> 33.02.83</v>
          </cell>
          <cell r="C3698" t="str">
            <v>TURBIDEZ</v>
          </cell>
          <cell r="D3698" t="str">
            <v>UN</v>
          </cell>
          <cell r="E3698">
            <v>12.49</v>
          </cell>
        </row>
        <row r="3699">
          <cell r="B3699" t="str">
            <v xml:space="preserve"> 33.03.00</v>
          </cell>
          <cell r="C3699" t="str">
            <v>MOBILIZACAO / TRANSPORTE P/ COLETA</v>
          </cell>
        </row>
        <row r="3700">
          <cell r="B3700" t="str">
            <v xml:space="preserve"> 33.03.19</v>
          </cell>
          <cell r="C3700" t="str">
            <v>TRANSPORTE DE AMOSTRAS DE ESGOTOS (SIMPLES E COMPOSTA) ATE 100km</v>
          </cell>
          <cell r="D3700" t="str">
            <v>UN</v>
          </cell>
          <cell r="E3700">
            <v>98.68</v>
          </cell>
        </row>
        <row r="3701">
          <cell r="B3701" t="str">
            <v xml:space="preserve"> 33.03.22</v>
          </cell>
          <cell r="C3701" t="str">
            <v>TRANSPORTE DE AMOSTRAS DE ESGOTOS (SIMPLES E COMPOSTA) DE 101 A 150km</v>
          </cell>
          <cell r="D3701" t="str">
            <v>UN</v>
          </cell>
          <cell r="E3701">
            <v>105.24</v>
          </cell>
        </row>
        <row r="3702">
          <cell r="B3702" t="str">
            <v xml:space="preserve"> 33.03.25</v>
          </cell>
          <cell r="C3702" t="str">
            <v>TRANSPORTE DE AMOSTRAS DE ESGOTOS (SIMPLES E COMPOSTA) ALEM, A CADA 50km</v>
          </cell>
          <cell r="D3702" t="str">
            <v>UN</v>
          </cell>
          <cell r="E3702">
            <v>32.9</v>
          </cell>
        </row>
        <row r="3703">
          <cell r="B3703" t="str">
            <v xml:space="preserve"> 33.03.28</v>
          </cell>
          <cell r="C3703" t="str">
            <v>MOBILIZACAO, COLETA E TRANSPORTE DE AMOSTRAS PARA AGUA ATE 100km</v>
          </cell>
          <cell r="D3703" t="str">
            <v>UN</v>
          </cell>
          <cell r="E3703">
            <v>177.6</v>
          </cell>
        </row>
        <row r="3704">
          <cell r="B3704" t="str">
            <v xml:space="preserve"> 33.03.31</v>
          </cell>
          <cell r="C3704" t="str">
            <v>MOBILIZACAO, COLETA E TRANSPORTE DE AMOSTRAS PARA AGUA DE 101 A 150km</v>
          </cell>
          <cell r="D3704" t="str">
            <v>UN</v>
          </cell>
          <cell r="E3704">
            <v>223.64</v>
          </cell>
        </row>
        <row r="3705">
          <cell r="B3705" t="str">
            <v xml:space="preserve"> 33.03.34</v>
          </cell>
          <cell r="C3705" t="str">
            <v>MOBILIZACAO, COLETA E TRANSPORTE DE AMOSTRAS PARA AGUA ALEM, A CADA 50km</v>
          </cell>
          <cell r="D3705" t="str">
            <v>UN</v>
          </cell>
          <cell r="E3705">
            <v>92.09</v>
          </cell>
        </row>
        <row r="3706">
          <cell r="B3706" t="str">
            <v xml:space="preserve"> 33.04.00</v>
          </cell>
          <cell r="C3706" t="str">
            <v>CARACTERIZACAO MICROBIOLOGICA E PARASITOLOGICA EM AMOSTRA BRUTA DE LODO</v>
          </cell>
        </row>
        <row r="3707">
          <cell r="B3707" t="str">
            <v xml:space="preserve"> 33.04.01</v>
          </cell>
          <cell r="C3707" t="str">
            <v>COLIMETRIA</v>
          </cell>
          <cell r="D3707" t="str">
            <v>UN</v>
          </cell>
          <cell r="E3707">
            <v>57.88</v>
          </cell>
        </row>
        <row r="3708">
          <cell r="B3708" t="str">
            <v xml:space="preserve"> 33.04.04</v>
          </cell>
          <cell r="C3708" t="str">
            <v>ENTEROVIRUS</v>
          </cell>
          <cell r="D3708" t="str">
            <v>UN</v>
          </cell>
          <cell r="E3708">
            <v>57.88</v>
          </cell>
        </row>
        <row r="3709">
          <cell r="B3709" t="str">
            <v xml:space="preserve"> 33.04.07</v>
          </cell>
          <cell r="C3709" t="str">
            <v>PARASITOLOGICO (IDENTIFICACAO E TESTE DE VIABILIDADE)</v>
          </cell>
          <cell r="D3709" t="str">
            <v>UN</v>
          </cell>
          <cell r="E3709">
            <v>57.88</v>
          </cell>
        </row>
        <row r="3710">
          <cell r="B3710" t="str">
            <v xml:space="preserve"> 33.04.10</v>
          </cell>
          <cell r="C3710" t="str">
            <v>SALMONELAS (ENTEROBACTERIAS PATOGENICAS)</v>
          </cell>
          <cell r="D3710" t="str">
            <v>UN</v>
          </cell>
          <cell r="E3710">
            <v>57.88</v>
          </cell>
        </row>
        <row r="3711">
          <cell r="B3711" t="str">
            <v xml:space="preserve"> 33.90.00</v>
          </cell>
          <cell r="C3711" t="str">
            <v>SERVICOS NAO CODIFICADOS</v>
          </cell>
        </row>
        <row r="3712">
          <cell r="B3712" t="str">
            <v xml:space="preserve"> 34.00.00</v>
          </cell>
          <cell r="C3712" t="str">
            <v>ENSAIOS P/ INVESTIGACAO E CONTROLE</v>
          </cell>
        </row>
        <row r="3713">
          <cell r="B3713" t="str">
            <v xml:space="preserve"> 34.01.00</v>
          </cell>
          <cell r="C3713" t="str">
            <v>ENSAIOS LABORATORIAIS EM AMOSTRAS DE SOLO</v>
          </cell>
        </row>
        <row r="3714">
          <cell r="B3714" t="str">
            <v xml:space="preserve"> 34.01.01</v>
          </cell>
          <cell r="C3714" t="str">
            <v>ANALISE GRANULOMETRICA POR PENEIRAMENTO EM AMOSTRA DE SOLO (NBR - 07181)</v>
          </cell>
          <cell r="D3714" t="str">
            <v>UN</v>
          </cell>
          <cell r="E3714">
            <v>137.75</v>
          </cell>
        </row>
        <row r="3715">
          <cell r="B3715" t="str">
            <v xml:space="preserve"> 34.01.04</v>
          </cell>
          <cell r="C3715" t="str">
            <v>ANALISE GRANULOMETRICA POR PENEIRAMENTO E SEDIMENTACAO</v>
          </cell>
          <cell r="D3715" t="str">
            <v>UN</v>
          </cell>
          <cell r="E3715">
            <v>163.57</v>
          </cell>
        </row>
        <row r="3716">
          <cell r="B3716" t="str">
            <v xml:space="preserve"> 34.01.07</v>
          </cell>
          <cell r="C3716" t="str">
            <v>DETERMINACAO DE LIMITE DE LIQUIDEZ (NBR - 06459)</v>
          </cell>
          <cell r="D3716" t="str">
            <v>UN</v>
          </cell>
          <cell r="E3716">
            <v>86.09</v>
          </cell>
        </row>
        <row r="3717">
          <cell r="B3717" t="str">
            <v xml:space="preserve"> 34.01.10</v>
          </cell>
          <cell r="C3717" t="str">
            <v>DETERMINACAO DE LIMITE DE PLASTICIDADE (NBR - 07180)</v>
          </cell>
          <cell r="D3717" t="str">
            <v>UN</v>
          </cell>
          <cell r="E3717">
            <v>77.48</v>
          </cell>
        </row>
        <row r="3718">
          <cell r="B3718" t="str">
            <v xml:space="preserve"> 34.01.13</v>
          </cell>
          <cell r="C3718" t="str">
            <v>DETERMINACAO DE LIMITE E RELACAO DE CONTRACAO (NBR - 07183)</v>
          </cell>
          <cell r="D3718" t="str">
            <v>UN</v>
          </cell>
          <cell r="E3718">
            <v>222.13</v>
          </cell>
        </row>
        <row r="3719">
          <cell r="B3719" t="str">
            <v xml:space="preserve"> 34.01.14</v>
          </cell>
          <cell r="C3719" t="str">
            <v>ENSAIO DE PESO ESPECIFICO DE GRÃOS</v>
          </cell>
          <cell r="D3719" t="str">
            <v>UN</v>
          </cell>
          <cell r="E3719">
            <v>210</v>
          </cell>
        </row>
        <row r="3720">
          <cell r="B3720" t="str">
            <v xml:space="preserve"> 34.01.15</v>
          </cell>
          <cell r="C3720" t="str">
            <v>ENSAIO DE PESO ESPECIFICO TOTAL</v>
          </cell>
          <cell r="D3720" t="str">
            <v>UN</v>
          </cell>
          <cell r="E3720">
            <v>235</v>
          </cell>
        </row>
        <row r="3721">
          <cell r="B3721" t="str">
            <v xml:space="preserve"> 34.01.16</v>
          </cell>
          <cell r="C3721" t="str">
            <v>MASSA ESPECIFICA REAL DOS GRAOS</v>
          </cell>
          <cell r="D3721" t="str">
            <v>UN</v>
          </cell>
          <cell r="E3721">
            <v>65.78</v>
          </cell>
        </row>
        <row r="3722">
          <cell r="B3722" t="str">
            <v xml:space="preserve"> 34.01.19</v>
          </cell>
          <cell r="C3722" t="str">
            <v>DETERMINACAO DA MASSA ESPECIFICA APARENTE DE AMOSTRAS INDEFORMADAS HIDROSTATICA COM EMPREGO DE BALANCA (NBR - 10938)</v>
          </cell>
          <cell r="D3722" t="str">
            <v>UN</v>
          </cell>
          <cell r="E3722">
            <v>65.78</v>
          </cell>
        </row>
        <row r="3723">
          <cell r="B3723" t="str">
            <v xml:space="preserve"> 34.01.22</v>
          </cell>
          <cell r="C3723" t="str">
            <v>ENSAIO DE UMIDADE NATURAL (ESTUFA)</v>
          </cell>
          <cell r="D3723" t="str">
            <v>UN</v>
          </cell>
          <cell r="E3723">
            <v>68.87</v>
          </cell>
        </row>
        <row r="3724">
          <cell r="B3724" t="str">
            <v xml:space="preserve"> 34.01.23</v>
          </cell>
          <cell r="C3724" t="str">
            <v>ENSAIO DE UMIDADE NATURAL "SPEED"</v>
          </cell>
          <cell r="D3724" t="str">
            <v>UN</v>
          </cell>
          <cell r="E3724">
            <v>51.66</v>
          </cell>
        </row>
        <row r="3725">
          <cell r="B3725" t="str">
            <v xml:space="preserve"> 34.01.25</v>
          </cell>
          <cell r="C3725" t="str">
            <v>ENSAIO DE COMPACTACAO - PROCTOR NORMAL (NBR - 07182)</v>
          </cell>
          <cell r="D3725" t="str">
            <v>UN</v>
          </cell>
          <cell r="E3725">
            <v>163.57</v>
          </cell>
        </row>
        <row r="3726">
          <cell r="B3726" t="str">
            <v xml:space="preserve"> 34.01.28</v>
          </cell>
          <cell r="C3726" t="str">
            <v>ENSAIO DE COMPACTACAO - PROCTOR INTERMEDIARIO (NBR - 07182)</v>
          </cell>
          <cell r="D3726" t="str">
            <v>UN</v>
          </cell>
          <cell r="E3726">
            <v>131.55000000000001</v>
          </cell>
        </row>
        <row r="3727">
          <cell r="B3727" t="str">
            <v xml:space="preserve"> 34.01.31</v>
          </cell>
          <cell r="C3727" t="str">
            <v>ENSAIO DE COMPACTACAO - PROCTOR MODIFICADO (NBR - 07182)</v>
          </cell>
          <cell r="D3727" t="str">
            <v>UN</v>
          </cell>
          <cell r="E3727">
            <v>157.86000000000001</v>
          </cell>
        </row>
        <row r="3728">
          <cell r="B3728" t="str">
            <v xml:space="preserve"> 34.01.34</v>
          </cell>
          <cell r="C3728" t="str">
            <v>ENSAIO DE INDICE DE SUPORTE CALIFORNIA (NBR 09895)</v>
          </cell>
          <cell r="D3728" t="str">
            <v>UN</v>
          </cell>
          <cell r="E3728">
            <v>223.84</v>
          </cell>
        </row>
        <row r="3729">
          <cell r="B3729" t="str">
            <v xml:space="preserve"> 34.01.42</v>
          </cell>
          <cell r="C3729" t="str">
            <v>ENSAIO DE PERMEABILIDADE "IN SITU"</v>
          </cell>
          <cell r="D3729" t="str">
            <v>UN</v>
          </cell>
          <cell r="E3729">
            <v>500</v>
          </cell>
        </row>
        <row r="3730">
          <cell r="B3730" t="str">
            <v xml:space="preserve"> 34.01.43</v>
          </cell>
          <cell r="C3730" t="str">
            <v>ENSAIO DE PERMEABILIDADE COM CARGA CONSTANTE</v>
          </cell>
          <cell r="D3730" t="str">
            <v>UN</v>
          </cell>
          <cell r="E3730">
            <v>501.25</v>
          </cell>
        </row>
        <row r="3731">
          <cell r="B3731" t="str">
            <v xml:space="preserve"> 34.01.46</v>
          </cell>
          <cell r="C3731" t="str">
            <v>ENSAIO DE PERMEABILIDADE COM CARGA VARIAVEL</v>
          </cell>
          <cell r="D3731" t="str">
            <v>UN</v>
          </cell>
          <cell r="E3731">
            <v>587.5</v>
          </cell>
        </row>
        <row r="3732">
          <cell r="B3732" t="str">
            <v xml:space="preserve"> 34.01.68</v>
          </cell>
          <cell r="C3732" t="str">
            <v>ENSAIO DE CISALHAMENTO TRIAXIAL(3 CORPOS DE PROVA) - CONSOLIDADO, NÃO DRENADO, C/ SATURAÇÃO PREVIAE MEDIDA DE PRESSÃO NEUTRA</v>
          </cell>
          <cell r="D3732" t="str">
            <v>UN</v>
          </cell>
          <cell r="E3732">
            <v>2500</v>
          </cell>
        </row>
        <row r="3733">
          <cell r="B3733" t="str">
            <v xml:space="preserve"> 34.01.69</v>
          </cell>
          <cell r="C3733" t="str">
            <v>ENSAIO DE CISALHAMENTO TRIAXIAL (3CORPOS DE PROVA) - CONSOLIDADO, DRENADO, COM SATURAÇÃO PREVIA</v>
          </cell>
          <cell r="D3733" t="str">
            <v>UN</v>
          </cell>
          <cell r="E3733">
            <v>2993.76</v>
          </cell>
        </row>
        <row r="3734">
          <cell r="B3734" t="str">
            <v xml:space="preserve"> 34.01.71</v>
          </cell>
          <cell r="C3734" t="str">
            <v>ENSAIO DE CISALHAMENTO TRIAXIAL(3 CORPOS DE PROVA) - NÃO CONSOLIDADO, NÃO DRENADO, C/ SATURAÇÃOPREVIA E MEDIDA DE PRESSÃO NEUTRA</v>
          </cell>
          <cell r="D3734" t="str">
            <v>UN</v>
          </cell>
          <cell r="E3734">
            <v>1843.74</v>
          </cell>
        </row>
        <row r="3735">
          <cell r="B3735" t="str">
            <v xml:space="preserve"> 34.01.72</v>
          </cell>
          <cell r="C3735" t="str">
            <v>ENSAIO DE CISALHAMENTO DIRETO</v>
          </cell>
          <cell r="D3735" t="str">
            <v>UN</v>
          </cell>
          <cell r="E3735">
            <v>575</v>
          </cell>
        </row>
        <row r="3736">
          <cell r="B3736" t="str">
            <v xml:space="preserve"> 34.01.74</v>
          </cell>
          <cell r="C3736" t="str">
            <v>ENSAIO DE ADENSAMENTO</v>
          </cell>
          <cell r="D3736" t="str">
            <v>UN</v>
          </cell>
          <cell r="E3736">
            <v>2049.62</v>
          </cell>
        </row>
        <row r="3737">
          <cell r="B3737" t="str">
            <v xml:space="preserve"> 34.02.00</v>
          </cell>
          <cell r="C3737" t="str">
            <v>ENSAIOS LABORATORIAIS EM AGREGADO MIUDO P/ CONCRETO</v>
          </cell>
        </row>
        <row r="3738">
          <cell r="B3738" t="str">
            <v xml:space="preserve"> 34.02.01</v>
          </cell>
          <cell r="C3738" t="str">
            <v>DETERMINACAO DA COMPOSICAO GRANULOMETRICA DE AMOSTRA DE AREIA (NBR - 07217)</v>
          </cell>
          <cell r="D3738" t="str">
            <v>UN</v>
          </cell>
          <cell r="E3738">
            <v>65.78</v>
          </cell>
        </row>
        <row r="3739">
          <cell r="B3739" t="str">
            <v xml:space="preserve"> 34.02.04</v>
          </cell>
          <cell r="C3739" t="str">
            <v>"ANALISE GRANULOMETRICA POR PENEIRAMENTO E SEDIMENTACAO EM "TOP SOIL"</v>
          </cell>
          <cell r="D3739" t="str">
            <v>UN</v>
          </cell>
          <cell r="E3739">
            <v>223.64</v>
          </cell>
        </row>
        <row r="3740">
          <cell r="B3740" t="str">
            <v xml:space="preserve"> 34.02.16</v>
          </cell>
          <cell r="C3740" t="str">
            <v>DETERMINACAO DO TEOR DE ARGILA EM TORROES E MATERIAIS FRIAVEIS (NBR - 07218)</v>
          </cell>
          <cell r="D3740" t="str">
            <v>UN</v>
          </cell>
          <cell r="E3740">
            <v>150</v>
          </cell>
        </row>
        <row r="3741">
          <cell r="B3741" t="str">
            <v xml:space="preserve"> 34.02.19</v>
          </cell>
          <cell r="C3741" t="str">
            <v>DETERMINACAO DO TEOR DE MATERIAIS PULVERULENTOS (NBR 07219)</v>
          </cell>
          <cell r="D3741" t="str">
            <v>UN</v>
          </cell>
          <cell r="E3741">
            <v>200</v>
          </cell>
        </row>
        <row r="3742">
          <cell r="B3742" t="str">
            <v xml:space="preserve"> 34.03.00</v>
          </cell>
          <cell r="C3742" t="str">
            <v>ENSAIOS LABORATORIAIS EM ROCHA OU AGREGADO GRAUDO</v>
          </cell>
        </row>
        <row r="3743">
          <cell r="B3743" t="str">
            <v xml:space="preserve"> 34.03.01</v>
          </cell>
          <cell r="C3743" t="str">
            <v>DETERMINACAO DA COMPOSICAO GRANULOMETRICA DE AMOSTRA DE BRITA (NBR - 07217)</v>
          </cell>
          <cell r="D3743" t="str">
            <v>UN</v>
          </cell>
          <cell r="E3743">
            <v>65.78</v>
          </cell>
        </row>
        <row r="3744">
          <cell r="B3744" t="str">
            <v xml:space="preserve"> 34.03.10</v>
          </cell>
          <cell r="C3744" t="str">
            <v>DETERMINACAO DA ABRASAO LOS ANGELES (NBR - 06465)</v>
          </cell>
          <cell r="D3744" t="str">
            <v>UN</v>
          </cell>
          <cell r="E3744">
            <v>1084.77</v>
          </cell>
        </row>
        <row r="3745">
          <cell r="B3745" t="str">
            <v xml:space="preserve"> 34.04.00</v>
          </cell>
          <cell r="C3745" t="str">
            <v>RETIRADAS DE AMOSTRAS DE SOLO</v>
          </cell>
        </row>
        <row r="3746">
          <cell r="B3746" t="str">
            <v xml:space="preserve"> 34.04.01</v>
          </cell>
          <cell r="C3746" t="str">
            <v>ENSAIO DE AMOSTRA INDEFORMADA (NBR - 09604)</v>
          </cell>
          <cell r="D3746" t="str">
            <v>UN</v>
          </cell>
          <cell r="E3746">
            <v>855</v>
          </cell>
        </row>
        <row r="3747">
          <cell r="B3747" t="str">
            <v xml:space="preserve"> 34.04.07</v>
          </cell>
          <cell r="C3747" t="str">
            <v>RETIRADA DE AMOSTRA DEFORMADA</v>
          </cell>
          <cell r="D3747" t="str">
            <v>UN</v>
          </cell>
          <cell r="E3747">
            <v>105.24</v>
          </cell>
        </row>
        <row r="3748">
          <cell r="B3748" t="str">
            <v xml:space="preserve"> 34.05.00</v>
          </cell>
          <cell r="C3748" t="str">
            <v>ENSAIOS P/ CONTROLE DE OBRAS</v>
          </cell>
        </row>
        <row r="3749">
          <cell r="B3749" t="str">
            <v xml:space="preserve"> 34.05.19</v>
          </cell>
          <cell r="C3749" t="str">
            <v>DETERMINACAO DA MASSA ESPECIFICA APARENTE "IN SITU", COM EMPREGO DO CILINDRO DE CRAVACAO (NBR - 09813)</v>
          </cell>
          <cell r="D3749" t="str">
            <v>UN</v>
          </cell>
          <cell r="E3749">
            <v>157.86000000000001</v>
          </cell>
        </row>
        <row r="3750">
          <cell r="B3750" t="str">
            <v xml:space="preserve"> 34.05.22</v>
          </cell>
          <cell r="C3750" t="str">
            <v>CONTROLE DE COMPACTACAO PELO METODO DE HILF (NBR</v>
          </cell>
          <cell r="D3750" t="str">
            <v>UN</v>
          </cell>
          <cell r="E3750">
            <v>197.33</v>
          </cell>
        </row>
        <row r="3751">
          <cell r="B3751" t="str">
            <v xml:space="preserve"> 34.05.25</v>
          </cell>
          <cell r="C3751" t="str">
            <v>ENSAIO DE PERDA D'AGUA</v>
          </cell>
          <cell r="D3751" t="str">
            <v>UN</v>
          </cell>
          <cell r="E3751">
            <v>515</v>
          </cell>
        </row>
        <row r="3752">
          <cell r="B3752" t="str">
            <v xml:space="preserve"> 34.05.26</v>
          </cell>
          <cell r="C3752" t="str">
            <v>ENSAIO DE DURABILIDADE DE ROCHA (SULFATO DE MAGNÉSIO)</v>
          </cell>
          <cell r="D3752" t="str">
            <v>UN</v>
          </cell>
          <cell r="E3752">
            <v>1500</v>
          </cell>
        </row>
        <row r="3753">
          <cell r="B3753" t="str">
            <v xml:space="preserve"> 34.05.27</v>
          </cell>
          <cell r="C3753" t="str">
            <v>ENSAIO DE DIFRAÇÃO DE RAIO X</v>
          </cell>
          <cell r="D3753" t="str">
            <v>UN</v>
          </cell>
          <cell r="E3753">
            <v>1170</v>
          </cell>
        </row>
        <row r="3754">
          <cell r="B3754" t="str">
            <v xml:space="preserve"> 34.05.28</v>
          </cell>
          <cell r="C3754" t="str">
            <v>ENSAIO DE DENSIDADE - MATERIAL PETREO</v>
          </cell>
          <cell r="D3754" t="str">
            <v>UN</v>
          </cell>
          <cell r="E3754">
            <v>1000</v>
          </cell>
        </row>
        <row r="3755">
          <cell r="B3755" t="str">
            <v xml:space="preserve"> 34.05.29</v>
          </cell>
          <cell r="C3755" t="str">
            <v>ENSAIO DE ANÁLISE MINERALÓGICA</v>
          </cell>
          <cell r="D3755" t="str">
            <v>UN</v>
          </cell>
          <cell r="E3755">
            <v>2000</v>
          </cell>
        </row>
        <row r="3756">
          <cell r="B3756" t="str">
            <v xml:space="preserve"> 34.05.30</v>
          </cell>
          <cell r="C3756" t="str">
            <v>ENSAIO DE TEOR DE MATÉRIA ORGÂNICA</v>
          </cell>
          <cell r="D3756" t="str">
            <v>UN</v>
          </cell>
          <cell r="E3756">
            <v>200</v>
          </cell>
        </row>
        <row r="3757">
          <cell r="B3757" t="str">
            <v xml:space="preserve"> 34.05.31</v>
          </cell>
          <cell r="C3757" t="str">
            <v>ENSAIO SEDIMENTOMÉTRICO COMPARATIVO</v>
          </cell>
          <cell r="D3757" t="str">
            <v>UN</v>
          </cell>
          <cell r="E3757">
            <v>287.39999999999998</v>
          </cell>
        </row>
        <row r="3758">
          <cell r="B3758" t="str">
            <v xml:space="preserve"> 34.05.32</v>
          </cell>
          <cell r="C3758" t="str">
            <v>ENSAIO CRUMB TESTE</v>
          </cell>
          <cell r="D3758" t="str">
            <v>UN</v>
          </cell>
          <cell r="E3758">
            <v>122.19</v>
          </cell>
        </row>
        <row r="3759">
          <cell r="B3759" t="str">
            <v xml:space="preserve"> 34.05.33</v>
          </cell>
          <cell r="C3759" t="str">
            <v>ENSAIO DE FURO DE AGULHA (PINHOLE TEST)</v>
          </cell>
          <cell r="D3759" t="str">
            <v>UN</v>
          </cell>
          <cell r="E3759">
            <v>392.5</v>
          </cell>
        </row>
        <row r="3760">
          <cell r="B3760" t="str">
            <v xml:space="preserve"> 34.05.34</v>
          </cell>
          <cell r="C3760" t="str">
            <v>ANÁLISE QUIMICA PARA DETERMINAÇÃO DE RELAÇÃO (Na/Na+Ca+K+Mg)</v>
          </cell>
          <cell r="D3760" t="str">
            <v>UN</v>
          </cell>
          <cell r="E3760">
            <v>500</v>
          </cell>
        </row>
        <row r="3761">
          <cell r="B3761" t="str">
            <v xml:space="preserve"> 34.90.00</v>
          </cell>
          <cell r="C3761" t="str">
            <v>SERVICOS NAO CODIFICADOS</v>
          </cell>
        </row>
        <row r="3762">
          <cell r="B3762" t="str">
            <v xml:space="preserve"> 34.97.01</v>
          </cell>
          <cell r="C3762" t="str">
            <v>ENSAIO DE REATIVIDADE ALCALI-AGREGADO</v>
          </cell>
          <cell r="D3762" t="str">
            <v>UN</v>
          </cell>
          <cell r="E3762">
            <v>2500</v>
          </cell>
        </row>
        <row r="3763">
          <cell r="B3763" t="str">
            <v xml:space="preserve"> 34.97.02</v>
          </cell>
          <cell r="C3763" t="str">
            <v>ENSAIO DE CARACTERIZACAO PETROGRAFICA</v>
          </cell>
          <cell r="D3763" t="str">
            <v>UN</v>
          </cell>
          <cell r="E3763">
            <v>2682.47</v>
          </cell>
        </row>
        <row r="3764">
          <cell r="B3764" t="str">
            <v xml:space="preserve"> 34.97.03</v>
          </cell>
          <cell r="C3764" t="str">
            <v>ENSAIO PARA DEFINICAO DE TRACO</v>
          </cell>
          <cell r="D3764" t="str">
            <v>UN</v>
          </cell>
          <cell r="E3764">
            <v>1301.8900000000001</v>
          </cell>
        </row>
        <row r="3765">
          <cell r="B3765" t="str">
            <v xml:space="preserve"> 34.97.04</v>
          </cell>
          <cell r="C3765" t="str">
            <v>ENSAIO DE CARACTERIZACAO DO SOLO</v>
          </cell>
          <cell r="D3765" t="str">
            <v>UN</v>
          </cell>
          <cell r="E3765">
            <v>333.81</v>
          </cell>
        </row>
        <row r="3766">
          <cell r="B3766" t="str">
            <v xml:space="preserve"> 40.00.00</v>
          </cell>
          <cell r="C3766" t="str">
            <v>SERVICOS DE COMISSIONAMENTO, PRE-OPERACAO, PARTIDA E OPERACAO ASSISTIDA</v>
          </cell>
        </row>
        <row r="3767">
          <cell r="B3767" t="str">
            <v xml:space="preserve"> 41.00.00</v>
          </cell>
          <cell r="C3767" t="str">
            <v>COMISSIONAMENTO DE SISTEMAS</v>
          </cell>
        </row>
        <row r="3768">
          <cell r="B3768" t="str">
            <v xml:space="preserve"> 41.01.00</v>
          </cell>
          <cell r="C3768" t="str">
            <v>COMISSIONAMENTO DE SISTEMAS DE ESTACOES ELEVATORIAS</v>
          </cell>
        </row>
        <row r="3769">
          <cell r="B3769" t="str">
            <v xml:space="preserve"> 41.01.01</v>
          </cell>
          <cell r="C3769" t="str">
            <v>COMISSIONAMENTO DE ESTACAO ELEVATORIA DE PEQUENO PORTE (P&lt;=200CV) E BAIXA INSTRUMENTACAO, INCTESTES DE INSTRUMENTOS, EQUIPAMENTOS ELETRICOS, MECANICOS E PRESERVACAO (AGUA OU ESGOTO)</v>
          </cell>
          <cell r="D3769" t="str">
            <v>UN</v>
          </cell>
          <cell r="E3769">
            <v>16371.43</v>
          </cell>
        </row>
        <row r="3770">
          <cell r="B3770" t="str">
            <v xml:space="preserve"> 41.01.02</v>
          </cell>
          <cell r="C3770" t="str">
            <v>COMISSIONAMENTO DE ESTACAO ELEVATORIA DE PEQUENO PORTE (P&lt;=200CV) E MEDIA INSTRUMENTACAO, INCTESTES DE INSTRUMENTOS, EQUIPAMENTOS ELETRICOS, MECANICOS E PRESERVACAO (AGUA OU ESGOTO)</v>
          </cell>
          <cell r="D3770" t="str">
            <v>UN</v>
          </cell>
          <cell r="E3770">
            <v>20932.759999999998</v>
          </cell>
        </row>
        <row r="3771">
          <cell r="B3771" t="str">
            <v xml:space="preserve"> 41.01.03</v>
          </cell>
          <cell r="C3771" t="str">
            <v>COMISSIONAMENTO DE ESTACAO ELEVATORIA DE PEQUENO PORTE (P&lt;=200CV) E ALTA INSTRUMENTACAO, INCTESTES DE INSTRUMENTOS, EQUIPAMENTOS ELETRICOS, MECANICOS E PRESERVACAO (AGUA OU ESGOTO)</v>
          </cell>
          <cell r="D3771" t="str">
            <v>UN</v>
          </cell>
          <cell r="E3771">
            <v>30055.43</v>
          </cell>
        </row>
        <row r="3772">
          <cell r="B3772" t="str">
            <v xml:space="preserve"> 41.01.11</v>
          </cell>
          <cell r="C3772" t="str">
            <v>COMISSIONAMENTO DE ESTACAO ELEVATORIA DE MEDIO PORTE (200CV&lt;P&lt;=400CV) E BAIXAINSTRUMENTACAO, INCTESTES DE INSTRUMENTOS, EQUIPAMENTOS ELETRICOS, MECANICOSE PRESERVACAO (AGUA OU ESGOTO)</v>
          </cell>
          <cell r="D3772" t="str">
            <v>UN</v>
          </cell>
          <cell r="E3772">
            <v>26276.880000000001</v>
          </cell>
        </row>
        <row r="3773">
          <cell r="B3773" t="str">
            <v xml:space="preserve"> 41.01.12</v>
          </cell>
          <cell r="C3773" t="str">
            <v>COMISSIONAMENTO DE ESTACAO ELEVATORIA DE MEDIO PORTE (200CV&lt;P&lt;=400CV) E MEDIAINSTRUMENTACAO, INCTESTES DE INSTRUMENTOS, EQUIPAMENTOS ELETRICOS, MECANICOSE PRESERVACAO (AGUA OU ESGOTO)</v>
          </cell>
          <cell r="D3773" t="str">
            <v>UN</v>
          </cell>
          <cell r="E3773">
            <v>35399.550000000003</v>
          </cell>
        </row>
        <row r="3774">
          <cell r="B3774" t="str">
            <v xml:space="preserve"> 41.01.13</v>
          </cell>
          <cell r="C3774" t="str">
            <v>COMISSIONAMENTO DE ESTACAO ELEVATORIA DE MEDIO PORTE (200CV&lt;P&lt;=400CV) E ALTA INSTRUMENTACAO, INCTESTES DE INSTRUMENTOS, EQUIPAMENTOS ELETRICOS, MECANICOS EPRESERVACAO (AGUA OU ESGOTO)</v>
          </cell>
          <cell r="D3774" t="str">
            <v>UN</v>
          </cell>
          <cell r="E3774">
            <v>53644.94</v>
          </cell>
        </row>
        <row r="3775">
          <cell r="B3775" t="str">
            <v xml:space="preserve"> 41.01.21</v>
          </cell>
          <cell r="C3775" t="str">
            <v>COMISSIONAMENTO DE ESTACAO ELEVATORIA DE GRANDE PORTE (P&gt;400CV) E BAIXA INSTRUMENTACAO, INCTESTES DE INSTRUMENTOS, EQUIPAMENTOS ELETRICOS, MECANICOS E PRESERVACAO (AGUA OU ESGOTO)</v>
          </cell>
          <cell r="D3775" t="str">
            <v>UN</v>
          </cell>
          <cell r="E3775">
            <v>36070.26</v>
          </cell>
        </row>
        <row r="3776">
          <cell r="B3776" t="str">
            <v xml:space="preserve"> 41.01.22</v>
          </cell>
          <cell r="C3776" t="str">
            <v>COMISSIONAMENTO DE ESTACAO ELEVATORIA DE GRANDE PORTE (P&gt;400CV) E MEDIA INSTRUMENTACAO, INCTESTES DE INSTRUMENTOS, EQUIPAMENTOS ELETRICOS, MECANICOS E PRESERVACAO (AGUA OU ESGOTO)</v>
          </cell>
          <cell r="D3776" t="str">
            <v>UN</v>
          </cell>
          <cell r="E3776">
            <v>48520.38</v>
          </cell>
        </row>
        <row r="3777">
          <cell r="B3777" t="str">
            <v xml:space="preserve"> 41.01.23</v>
          </cell>
          <cell r="C3777" t="str">
            <v>COMISSIONAMENTO DE ESTACAO ELEVATORIA DE GRANDE PORTE (P&gt;400CV) E ALTA INSTRUMENTACAO, INCTESTES DE INSTRUMENTOS, EQUIPAMENTOS ELETRICOS, MECANICOS E PRESERVACAO (AGUA OU ESGOTO)</v>
          </cell>
          <cell r="D3777" t="str">
            <v>UN</v>
          </cell>
          <cell r="E3777">
            <v>67251.05</v>
          </cell>
        </row>
        <row r="3778">
          <cell r="B3778" t="str">
            <v xml:space="preserve"> 41.05.00</v>
          </cell>
          <cell r="C3778" t="str">
            <v>COMISSIONAMENTO DE ETE (ESTACAO DE TRATAMENTO DE ESGOTO)</v>
          </cell>
        </row>
        <row r="3779">
          <cell r="B3779" t="str">
            <v xml:space="preserve"> 41.05.01</v>
          </cell>
          <cell r="C3779" t="str">
            <v>COMISSIONAMENTO DE ETE DE PEQUENO PORTE (Q&lt;=50L/S), INCLUINDO TESTES DE INSTRUMENTOS,EQUIPAMENTOS ELETRICOS, MECANICOS E PRESERVACAO</v>
          </cell>
          <cell r="D3779" t="str">
            <v>UN</v>
          </cell>
          <cell r="E3779">
            <v>19618.21</v>
          </cell>
        </row>
        <row r="3780">
          <cell r="B3780" t="str">
            <v xml:space="preserve"> 41.05.02</v>
          </cell>
          <cell r="C3780" t="str">
            <v>COMISSIONAMENTO DE ETE DE MEDIO PORTE (50L/S&lt;Q&lt;=150L/S), INCLUINDO TESTES DE INSTRUMENTOS,EQUIPAMENTOS ELETRICOS, MECANICOS E PRESERVACAO</v>
          </cell>
          <cell r="D3780" t="str">
            <v>UN</v>
          </cell>
          <cell r="E3780">
            <v>23490.93</v>
          </cell>
        </row>
        <row r="3781">
          <cell r="B3781" t="str">
            <v xml:space="preserve"> 41.05.03</v>
          </cell>
          <cell r="C3781" t="str">
            <v>COMISSIONAMENTO DE ETE DE GRANDE PORTE (Q&gt;150L/S), INCLUINDO TESTES DE INSTRUMENTOS, EQUIPAMENTOSELETRICOS, MECANICOS E PRESERVACAO</v>
          </cell>
          <cell r="D3781" t="str">
            <v>UN</v>
          </cell>
          <cell r="E3781">
            <v>29271.5</v>
          </cell>
        </row>
        <row r="3782">
          <cell r="B3782" t="str">
            <v xml:space="preserve"> 41.06.00</v>
          </cell>
          <cell r="C3782" t="str">
            <v>COMISSIONAMENTO DE ETA (ESTACAO DE TRATAMENTO DE AGUA)</v>
          </cell>
        </row>
        <row r="3783">
          <cell r="B3783" t="str">
            <v xml:space="preserve"> 41.06.01</v>
          </cell>
          <cell r="C3783" t="str">
            <v>COMISSIONAMENTO DE ETA DE PEQUENO PORTE (Q&lt;=50L/S), INCLUINDO TESTES DE INSTRUMENTOS,EQUIPAMENTOS ELETRICOS, MECANICOS E PRESERVACAO</v>
          </cell>
          <cell r="D3783" t="str">
            <v>UN</v>
          </cell>
          <cell r="E3783">
            <v>22358.45</v>
          </cell>
        </row>
        <row r="3784">
          <cell r="B3784" t="str">
            <v xml:space="preserve"> 41.06.02</v>
          </cell>
          <cell r="C3784" t="str">
            <v>COMISSIONAMENTO DE ETA DE MEDIO PORTE (50L/S&lt;Q&lt;=150L/S), INCLUINDO TESTES DE INSTRUMENTOS,EQUIPAMENTOS ELETRICOS, MECANICOS E PRESERVACAO</v>
          </cell>
          <cell r="D3784" t="str">
            <v>UN</v>
          </cell>
          <cell r="E3784">
            <v>26036.26</v>
          </cell>
        </row>
        <row r="3785">
          <cell r="B3785" t="str">
            <v xml:space="preserve"> 41.06.03</v>
          </cell>
          <cell r="C3785" t="str">
            <v>COMISSIONAMENTO DE ETA DE GRANDE PORTE (Q&gt;150L/S), INCLUINDO TESTES DE INSTRUMENTOS, EQUIPAMENTOSELETRICOS, MECANICOS E PRESERVACAO</v>
          </cell>
          <cell r="D3785" t="str">
            <v>UN</v>
          </cell>
          <cell r="E3785">
            <v>33041.54</v>
          </cell>
        </row>
        <row r="3786">
          <cell r="B3786" t="str">
            <v xml:space="preserve"> 42.00.00</v>
          </cell>
          <cell r="C3786" t="str">
            <v>PRE-OPERACAO, PARTIDA DE SISTEMAS</v>
          </cell>
        </row>
        <row r="3787">
          <cell r="B3787" t="str">
            <v xml:space="preserve"> 42.01.00</v>
          </cell>
          <cell r="C3787" t="str">
            <v>PRE-OPERACAO, PARTIDA DE SISTEMAS DE AGUA</v>
          </cell>
        </row>
        <row r="3788">
          <cell r="B3788" t="str">
            <v xml:space="preserve"> 42.01.01</v>
          </cell>
          <cell r="C3788" t="str">
            <v>PRE-OPERACAO, PARTIDA DE SISTEMAS DE AGUA DE PEQUENO PORTE (Q&lt;=50L/S), INCLUINDO ELETRIFICACAO,OPERACAO DE EQUIPAMENTOS, VALVULAS E MANOBRAS</v>
          </cell>
          <cell r="D3788" t="str">
            <v>UN</v>
          </cell>
          <cell r="E3788">
            <v>9985.8700000000008</v>
          </cell>
        </row>
        <row r="3789">
          <cell r="B3789" t="str">
            <v xml:space="preserve"> 42.01.02</v>
          </cell>
          <cell r="C3789" t="str">
            <v>PRE-OPERACAO, PARTIDA DE SISTEMAS DE AGUA DE MEDIO PORTE (50L/S&lt;Q&lt;=150L/S), INCLUINDO ELETRIFICACAO,OPERACAO DE EQUIPAMENTOS, VALVULAS E MANOBRAS</v>
          </cell>
          <cell r="D3789" t="str">
            <v>UN</v>
          </cell>
          <cell r="E3789">
            <v>12482.34</v>
          </cell>
        </row>
        <row r="3790">
          <cell r="B3790" t="str">
            <v xml:space="preserve"> 42.01.03</v>
          </cell>
          <cell r="C3790" t="str">
            <v>PRE-OPERACAO, PARTIDA DE SISTEMAS DE AGUA DE GRANDE PORTE (Q&gt;150L/S), INCLUINDO ELETRIFICACAO,OPERACAO DE EQUIPAMENTOS, VALVULAS E MANOBRAS</v>
          </cell>
          <cell r="D3790" t="str">
            <v>UN</v>
          </cell>
          <cell r="E3790">
            <v>14831.3</v>
          </cell>
        </row>
        <row r="3791">
          <cell r="B3791" t="str">
            <v xml:space="preserve"> 42.05.00</v>
          </cell>
          <cell r="C3791" t="str">
            <v>PRE-OPERACAO, PARTIDA DE SISTEMAS DE ESGOTO</v>
          </cell>
        </row>
        <row r="3792">
          <cell r="B3792" t="str">
            <v xml:space="preserve"> 42.05.01</v>
          </cell>
          <cell r="C3792" t="str">
            <v>PRE-OPERACAO, PARTIDA DE SISTEMAS DE ESGOTO DE PEQUENO PORTE (Q&lt;=50L/S), INCLUINDO ELETRIFICACAO,OPERACAO DE EQUIPAMENTOS, VALVULAS E MANOBRAS</v>
          </cell>
          <cell r="D3792" t="str">
            <v>UN</v>
          </cell>
          <cell r="E3792">
            <v>9985.8700000000008</v>
          </cell>
        </row>
        <row r="3793">
          <cell r="B3793" t="str">
            <v xml:space="preserve"> 42.05.02</v>
          </cell>
          <cell r="C3793" t="str">
            <v>PRE-OPERACAO, PARTIDA DE SISTEMAS DE ESGOTO DE MEDIO PORTE (50L/S&lt;Q&lt;=150L/S),INCLUINDOELETRIFICACAO, OPERACAO DE EQUIPAMENTOS, VALVULAS E MANOBRAS</v>
          </cell>
          <cell r="D3793" t="str">
            <v>UN</v>
          </cell>
          <cell r="E3793">
            <v>12482.34</v>
          </cell>
        </row>
        <row r="3794">
          <cell r="B3794" t="str">
            <v xml:space="preserve"> 42.05.03</v>
          </cell>
          <cell r="C3794" t="str">
            <v>PRE-OPERACAO, PARTIDA DE SISTEMAS DE ESGOTO DE GRANDE PORTE (Q&gt;150L/S), INCLUINDO ELETRIFICACAO,OPERACAO DE EQUIPAMENTOS, VALVULAS E MANOBRAS</v>
          </cell>
          <cell r="D3794" t="str">
            <v>UN</v>
          </cell>
          <cell r="E3794">
            <v>14831.3</v>
          </cell>
        </row>
        <row r="3795">
          <cell r="B3795" t="str">
            <v xml:space="preserve"> 43.00.00</v>
          </cell>
          <cell r="C3795" t="str">
            <v>OPERACAO ASSISTIDA E TREINAMENTO DE OPERADORES</v>
          </cell>
        </row>
        <row r="3796">
          <cell r="B3796" t="str">
            <v xml:space="preserve"> 43.01.01</v>
          </cell>
          <cell r="C3796" t="str">
            <v>OPERACAO ASSISTIDA E TREINAMENTO DE OPERADORES PARA SISTEMAS DE PEQUENO PORTE,Q&lt;=50L/S</v>
          </cell>
          <cell r="D3796" t="str">
            <v>MÊS</v>
          </cell>
          <cell r="E3796">
            <v>11442.81</v>
          </cell>
        </row>
        <row r="3797">
          <cell r="B3797" t="str">
            <v xml:space="preserve"> 43.01.02</v>
          </cell>
          <cell r="C3797" t="str">
            <v>OPERACAO ASSISTIDA E TREINAMENTO DE OPERADORES PARA SISTEMAS DE MEDIO PORTE, 50L/S&lt;Q&lt;=150L/S</v>
          </cell>
          <cell r="D3797" t="str">
            <v>MÊS</v>
          </cell>
          <cell r="E3797">
            <v>22885.62</v>
          </cell>
        </row>
        <row r="3798">
          <cell r="B3798" t="str">
            <v xml:space="preserve"> 43.01.03</v>
          </cell>
          <cell r="C3798" t="str">
            <v>OPERACAO ASSISTIDA E TREINAMENTO DE OPERADORES PARA SISTEMAS DE GRANDE PORTE,Q&gt;150L/S</v>
          </cell>
          <cell r="D3798" t="str">
            <v>MÊS</v>
          </cell>
          <cell r="E3798">
            <v>34328.410000000003</v>
          </cell>
        </row>
        <row r="3799">
          <cell r="B3799" t="str">
            <v xml:space="preserve"> 50.00.00</v>
          </cell>
          <cell r="C3799" t="str">
            <v>COMPOSICOES AUXILIARES</v>
          </cell>
        </row>
        <row r="3800">
          <cell r="B3800" t="str">
            <v xml:space="preserve"> 50.10.00</v>
          </cell>
          <cell r="C3800" t="str">
            <v>PREPARO DE ARGAMASSAS</v>
          </cell>
        </row>
        <row r="3801">
          <cell r="B3801" t="str">
            <v xml:space="preserve"> 50.10.01</v>
          </cell>
          <cell r="C3801" t="str">
            <v>ARGAMASSA (CAL HIDRATADA/AREIA FINA) TR. 1:2</v>
          </cell>
          <cell r="D3801" t="str">
            <v>m3</v>
          </cell>
          <cell r="E3801">
            <v>537.71</v>
          </cell>
        </row>
        <row r="3802">
          <cell r="B3802" t="str">
            <v xml:space="preserve"> 50.10.04</v>
          </cell>
          <cell r="C3802" t="str">
            <v>ARGAMASSA (CAL HIDRATADA/AREIA FINA) TR. 1:3</v>
          </cell>
          <cell r="D3802" t="str">
            <v>m3</v>
          </cell>
          <cell r="E3802">
            <v>435.23</v>
          </cell>
        </row>
        <row r="3803">
          <cell r="B3803" t="str">
            <v xml:space="preserve"> 50.10.07</v>
          </cell>
          <cell r="C3803" t="str">
            <v>ARGAMASSA (CAL HIDRATADA/AREIA FINA) TR. 1:4</v>
          </cell>
          <cell r="D3803" t="str">
            <v>m3</v>
          </cell>
          <cell r="E3803">
            <v>356.61</v>
          </cell>
        </row>
        <row r="3804">
          <cell r="B3804" t="str">
            <v xml:space="preserve"> 50.10.10</v>
          </cell>
          <cell r="C3804" t="str">
            <v>ARGAMASSA (CAL HIDRATADA/AREIA FINA) TR. 1:4,5</v>
          </cell>
          <cell r="D3804" t="str">
            <v>m3</v>
          </cell>
          <cell r="E3804">
            <v>324.57</v>
          </cell>
        </row>
        <row r="3805">
          <cell r="B3805" t="str">
            <v xml:space="preserve"> 50.10.13</v>
          </cell>
          <cell r="C3805" t="str">
            <v>ARGAMASSA (CAL HIDRATADA/AREIA FINA) TR. 1:6</v>
          </cell>
          <cell r="D3805" t="str">
            <v>m3</v>
          </cell>
          <cell r="E3805">
            <v>306.20999999999998</v>
          </cell>
        </row>
        <row r="3806">
          <cell r="B3806" t="str">
            <v xml:space="preserve"> 50.10.16</v>
          </cell>
          <cell r="C3806" t="str">
            <v>ARGAMASSA (CIMENTO/AREIA GROSSA) TR. 1:2</v>
          </cell>
          <cell r="D3806" t="str">
            <v>m3</v>
          </cell>
          <cell r="E3806">
            <v>660.87</v>
          </cell>
        </row>
        <row r="3807">
          <cell r="B3807" t="str">
            <v xml:space="preserve"> 50.10.17</v>
          </cell>
          <cell r="C3807" t="str">
            <v>ARGAMASSA (CIMENTO/AREIA MEDIA) TR. 1:2</v>
          </cell>
          <cell r="D3807" t="str">
            <v>m3</v>
          </cell>
          <cell r="E3807">
            <v>648.55999999999995</v>
          </cell>
        </row>
        <row r="3808">
          <cell r="B3808" t="str">
            <v xml:space="preserve"> 50.10.19</v>
          </cell>
          <cell r="C3808" t="str">
            <v>ARGAMASSA (CIMENTO/AREIA GROSSA) TR. 1:3</v>
          </cell>
          <cell r="D3808" t="str">
            <v>m3</v>
          </cell>
          <cell r="E3808">
            <v>454.19</v>
          </cell>
        </row>
        <row r="3809">
          <cell r="B3809" t="str">
            <v xml:space="preserve"> 50.10.20</v>
          </cell>
          <cell r="C3809" t="str">
            <v>ARGAMASSA (CIMENTO/AREIA FINA) TR. 1:3</v>
          </cell>
          <cell r="D3809" t="str">
            <v>m3</v>
          </cell>
          <cell r="E3809">
            <v>499.09</v>
          </cell>
        </row>
        <row r="3810">
          <cell r="B3810" t="str">
            <v xml:space="preserve"> 50.10.22</v>
          </cell>
          <cell r="C3810" t="str">
            <v>ARGAMASSA (CIMENTO/AREIA GROSSA) TR. 1:4</v>
          </cell>
          <cell r="D3810" t="str">
            <v>m3</v>
          </cell>
          <cell r="E3810">
            <v>422.37</v>
          </cell>
        </row>
        <row r="3811">
          <cell r="B3811" t="str">
            <v xml:space="preserve"> 50.10.23</v>
          </cell>
          <cell r="C3811" t="str">
            <v>ARGAMASSA (CIMENTO/AREIA GROSSA) TR. 1:4 COM IMPERMEABILIZANTE</v>
          </cell>
          <cell r="D3811" t="str">
            <v>m3</v>
          </cell>
          <cell r="E3811">
            <v>450.31</v>
          </cell>
        </row>
        <row r="3812">
          <cell r="B3812" t="str">
            <v xml:space="preserve"> 50.10.25</v>
          </cell>
          <cell r="C3812" t="str">
            <v>ARGAMASSA (CIMENTO/AREIA GROSSA) TR. 1:5</v>
          </cell>
          <cell r="D3812" t="str">
            <v>m3</v>
          </cell>
          <cell r="E3812">
            <v>374.73</v>
          </cell>
        </row>
        <row r="3813">
          <cell r="B3813" t="str">
            <v xml:space="preserve"> 50.10.31</v>
          </cell>
          <cell r="C3813" t="str">
            <v>ARGAMASSA (CIMENTO/AREIA GROSSA) TR. 1:7</v>
          </cell>
          <cell r="D3813" t="str">
            <v>m3</v>
          </cell>
          <cell r="E3813">
            <v>361.72</v>
          </cell>
        </row>
        <row r="3814">
          <cell r="B3814" t="str">
            <v xml:space="preserve"> 50.10.34</v>
          </cell>
          <cell r="C3814" t="str">
            <v>ARGAMASSA (CIMENTO/AREIA GROSSA) TR. 1:8</v>
          </cell>
          <cell r="D3814" t="str">
            <v>m3</v>
          </cell>
          <cell r="E3814">
            <v>347.04</v>
          </cell>
        </row>
        <row r="3815">
          <cell r="B3815" t="str">
            <v xml:space="preserve"> 50.10.37</v>
          </cell>
          <cell r="C3815" t="str">
            <v>ARGAMASSA (CIMENTO/AREIA GROSSA) TR. 1:10</v>
          </cell>
          <cell r="D3815" t="str">
            <v>m3</v>
          </cell>
          <cell r="E3815">
            <v>323.49</v>
          </cell>
        </row>
        <row r="3816">
          <cell r="B3816" t="str">
            <v xml:space="preserve"> 50.10.40</v>
          </cell>
          <cell r="C3816" t="str">
            <v>ARGAMASSA MISTA(CIMENTO/CAL HIDRATADA/AREIA GROSSA) TR.1:0,2:5,4</v>
          </cell>
          <cell r="D3816" t="str">
            <v>m3</v>
          </cell>
          <cell r="E3816">
            <v>425.89</v>
          </cell>
        </row>
        <row r="3817">
          <cell r="B3817" t="str">
            <v xml:space="preserve"> 50.10.43</v>
          </cell>
          <cell r="C3817" t="str">
            <v>ARGAMASSA MISTA (CIMENTO/CAL HIDRATADA/AREIA GROSSA) TR.1:0,25:3</v>
          </cell>
          <cell r="D3817" t="str">
            <v>m3</v>
          </cell>
          <cell r="E3817">
            <v>597.01</v>
          </cell>
        </row>
        <row r="3818">
          <cell r="B3818" t="str">
            <v xml:space="preserve"> 50.10.46</v>
          </cell>
          <cell r="C3818" t="str">
            <v>ARGAMASSA MISTA (CIMENTO/CAL HIDRATADA/AREIA GROSSA) TR.1:0,50:5</v>
          </cell>
          <cell r="D3818" t="str">
            <v>m3</v>
          </cell>
          <cell r="E3818">
            <v>450.99</v>
          </cell>
        </row>
        <row r="3819">
          <cell r="B3819" t="str">
            <v xml:space="preserve"> 50.10.49</v>
          </cell>
          <cell r="C3819" t="str">
            <v>ARGAMASSA MISTA (CIMENTO/CAL HIDRATADA/AREIA GROSSA) TR.1:0,50:8</v>
          </cell>
          <cell r="D3819" t="str">
            <v>m3</v>
          </cell>
          <cell r="E3819">
            <v>383.77</v>
          </cell>
        </row>
        <row r="3820">
          <cell r="B3820" t="str">
            <v xml:space="preserve"> 50.10.52</v>
          </cell>
          <cell r="C3820" t="str">
            <v>ARGAMASSA MISTA (CIMENTO/CAL HIDRATADA/AREIA GROSSA) TR. 1:1:4</v>
          </cell>
          <cell r="D3820" t="str">
            <v>m3</v>
          </cell>
          <cell r="E3820">
            <v>590.73</v>
          </cell>
        </row>
        <row r="3821">
          <cell r="B3821" t="str">
            <v xml:space="preserve"> 50.10.55</v>
          </cell>
          <cell r="C3821" t="str">
            <v>ARGAMASSA MISTA (CIMENTO/CAL HIDRATADA/AREIA GROSSA) TR. 1:1:6</v>
          </cell>
          <cell r="D3821" t="str">
            <v>m3</v>
          </cell>
          <cell r="E3821">
            <v>487.87</v>
          </cell>
        </row>
        <row r="3822">
          <cell r="B3822" t="str">
            <v xml:space="preserve"> 50.10.58</v>
          </cell>
          <cell r="C3822" t="str">
            <v>ARGAMASSA MISTA(CIMENTO/CAL HIDRATADA/AREIA GROSSA)TR.1:1, 2:4,2</v>
          </cell>
          <cell r="D3822" t="str">
            <v>m3</v>
          </cell>
          <cell r="E3822">
            <v>628.75</v>
          </cell>
        </row>
        <row r="3823">
          <cell r="B3823" t="str">
            <v xml:space="preserve"> 50.10.61</v>
          </cell>
          <cell r="C3823" t="str">
            <v>ARGAMASSA MISTA (CIMENTO/CAL HIDRATADA/AREIA GROSSA) TR. 1:2:6</v>
          </cell>
          <cell r="D3823" t="str">
            <v>m3</v>
          </cell>
          <cell r="E3823">
            <v>589.51</v>
          </cell>
        </row>
        <row r="3824">
          <cell r="B3824" t="str">
            <v xml:space="preserve"> 50.10.64</v>
          </cell>
          <cell r="C3824" t="str">
            <v>ARGAMASSA MISTA (CIMENTO/CAL HIDRATADA/AREIA GROSSA) TR. 1:2:8</v>
          </cell>
          <cell r="D3824" t="str">
            <v>m3</v>
          </cell>
          <cell r="E3824">
            <v>498.01</v>
          </cell>
        </row>
        <row r="3825">
          <cell r="B3825" t="str">
            <v xml:space="preserve"> 50.10.67</v>
          </cell>
          <cell r="C3825" t="str">
            <v>ARGAMASSA MISTA (CIMENTO/CAL HIDRATADA/AREIA MEDIA 1:2:9</v>
          </cell>
          <cell r="D3825" t="str">
            <v>m3</v>
          </cell>
          <cell r="E3825">
            <v>453.86</v>
          </cell>
        </row>
        <row r="3826">
          <cell r="B3826" t="str">
            <v xml:space="preserve"> 50.10.70</v>
          </cell>
          <cell r="C3826" t="str">
            <v>ARGAMASSA MISTA (CIMENTO/CAL HIDRATADA/AREIA GROSSA) TR. 1:2:11</v>
          </cell>
          <cell r="D3826" t="str">
            <v>m3</v>
          </cell>
          <cell r="E3826">
            <v>424.51</v>
          </cell>
        </row>
        <row r="3827">
          <cell r="B3827" t="str">
            <v xml:space="preserve"> 50.10.72</v>
          </cell>
          <cell r="C3827" t="str">
            <v>ARGAMASSA MISTA (CIMENTO/CAL HIDRATADA/AREIA GROSSA) TR. 1:3:9</v>
          </cell>
          <cell r="D3827" t="str">
            <v>m3</v>
          </cell>
          <cell r="E3827">
            <v>509.36</v>
          </cell>
        </row>
        <row r="3828">
          <cell r="B3828" t="str">
            <v xml:space="preserve"> 50.10.75</v>
          </cell>
          <cell r="C3828" t="str">
            <v>ARGAMASSA MISTA (CIMENTO/CAL HIDRATADA/AREIA GROSSA) TR. 1:3:10</v>
          </cell>
          <cell r="D3828" t="str">
            <v>m3</v>
          </cell>
          <cell r="E3828">
            <v>505.33</v>
          </cell>
        </row>
        <row r="3829">
          <cell r="B3829" t="str">
            <v xml:space="preserve"> 50.10.78</v>
          </cell>
          <cell r="C3829" t="str">
            <v>(REVISADA) ARGAMASSA GROUT (CIMENTO/CAL HIDRATADA/AREIA GROSSA/PEDRISCO) TR. 1:0,1:3:2</v>
          </cell>
          <cell r="D3829" t="str">
            <v>m3</v>
          </cell>
          <cell r="E3829">
            <v>411.01</v>
          </cell>
        </row>
        <row r="3830">
          <cell r="B3830" t="str">
            <v xml:space="preserve"> 50.10.81</v>
          </cell>
          <cell r="C3830" t="str">
            <v>ARGAMASSA MISTA (CIMENTO/CAL HIDRATADA/AREIA GROSSA) TR. 1:2:4</v>
          </cell>
          <cell r="D3830" t="str">
            <v>m3</v>
          </cell>
          <cell r="E3830">
            <v>436.07</v>
          </cell>
        </row>
        <row r="3831">
          <cell r="B3831" t="str">
            <v xml:space="preserve"> 50.10.84</v>
          </cell>
          <cell r="C3831" t="str">
            <v>ARGAMASSA MISTA (CIMENTO/CAL HIDRATADA/AREIA GROSSA) TR. 1:2:6</v>
          </cell>
          <cell r="D3831" t="str">
            <v>m3</v>
          </cell>
          <cell r="E3831">
            <v>396.76</v>
          </cell>
        </row>
        <row r="3832">
          <cell r="B3832" t="str">
            <v xml:space="preserve"> 50.10.87</v>
          </cell>
          <cell r="C3832" t="str">
            <v>ARGAMASSA MISTA(CIMENTO/ARENOSO/AREIA GROSSA)TR. 1:2,5:3,5</v>
          </cell>
          <cell r="D3832" t="str">
            <v>m3</v>
          </cell>
          <cell r="E3832">
            <v>432.41</v>
          </cell>
        </row>
        <row r="3833">
          <cell r="B3833" t="str">
            <v xml:space="preserve"> 50.10.90</v>
          </cell>
          <cell r="C3833" t="str">
            <v>ARGAMASSA MISTA (CIMENTO/ARENOSO/AREIA GROSSA) TR. 1:3:3</v>
          </cell>
          <cell r="D3833" t="str">
            <v>m3</v>
          </cell>
          <cell r="E3833">
            <v>428.89</v>
          </cell>
        </row>
        <row r="3834">
          <cell r="B3834" t="str">
            <v xml:space="preserve"> 50.10.93</v>
          </cell>
          <cell r="C3834" t="str">
            <v>ARGAMASSA MISTA (CIMENTO/ARENOSO/AREIA GROSSA) TR. 1:3:5</v>
          </cell>
          <cell r="D3834" t="str">
            <v>m3</v>
          </cell>
          <cell r="E3834">
            <v>391.36</v>
          </cell>
        </row>
        <row r="3835">
          <cell r="B3835" t="str">
            <v xml:space="preserve"> 50.10.96</v>
          </cell>
          <cell r="C3835" t="str">
            <v>ARGAMASSA MISTA (CIMENTO/ARENOSO/AREIA GROSSA) TR. 1:3:7</v>
          </cell>
          <cell r="D3835" t="str">
            <v>m3</v>
          </cell>
          <cell r="E3835">
            <v>371.66</v>
          </cell>
        </row>
        <row r="3836">
          <cell r="B3836" t="str">
            <v xml:space="preserve"> 50.10.99</v>
          </cell>
          <cell r="C3836" t="str">
            <v>ARGAMASSA MISTA (CIMENTO/ARENOSO/AREIA GROSSA)TR.1:3,5:2,5</v>
          </cell>
          <cell r="D3836" t="str">
            <v>m3</v>
          </cell>
          <cell r="E3836">
            <v>425.38</v>
          </cell>
        </row>
        <row r="3837">
          <cell r="B3837" t="str">
            <v xml:space="preserve"> 50.11.02</v>
          </cell>
          <cell r="C3837" t="str">
            <v>ARGAMASSA MISTA (CIMENTO/ARENOSO/AREIA GROSSA) TR. 1:4:2</v>
          </cell>
          <cell r="D3837" t="str">
            <v>m3</v>
          </cell>
          <cell r="E3837">
            <v>421.72</v>
          </cell>
        </row>
        <row r="3838">
          <cell r="B3838" t="str">
            <v xml:space="preserve"> 50.11.03</v>
          </cell>
          <cell r="C3838" t="str">
            <v>ARGAMASSA MISTA (CIMENTO/ARENOSO/AREIA GROSSA) TR. 1:4:3</v>
          </cell>
          <cell r="D3838" t="str">
            <v>m3</v>
          </cell>
          <cell r="E3838">
            <v>403.01</v>
          </cell>
        </row>
        <row r="3839">
          <cell r="B3839" t="str">
            <v xml:space="preserve"> 50.11.05</v>
          </cell>
          <cell r="C3839" t="str">
            <v>ARGAMASSA MISTA (CIMENTO/ARENOSO/AREIA GROSSA) TR. 1:4:4</v>
          </cell>
          <cell r="D3839" t="str">
            <v>m3</v>
          </cell>
          <cell r="E3839">
            <v>385.93</v>
          </cell>
        </row>
        <row r="3840">
          <cell r="B3840" t="str">
            <v xml:space="preserve"> 50.11.08</v>
          </cell>
          <cell r="C3840" t="str">
            <v>ARGAMASSA MISTA (CIMENTO/ARENOSO/AREIA GROSSA) TR. 1:4:6</v>
          </cell>
          <cell r="D3840" t="str">
            <v>m3</v>
          </cell>
          <cell r="E3840">
            <v>367.21</v>
          </cell>
        </row>
        <row r="3841">
          <cell r="B3841" t="str">
            <v xml:space="preserve"> 50.11.11</v>
          </cell>
          <cell r="C3841" t="str">
            <v>ARGAMASSA MISTA (CIMENTO/ARENOSO/AREIA GROSSA) TR. 1:4:8</v>
          </cell>
          <cell r="D3841" t="str">
            <v>m3</v>
          </cell>
          <cell r="E3841">
            <v>352.1</v>
          </cell>
        </row>
        <row r="3842">
          <cell r="B3842" t="str">
            <v xml:space="preserve"> 50.11.14</v>
          </cell>
          <cell r="C3842" t="str">
            <v>ARGAMASSA MISTA (CIMENTO/ARENOSO/AREIA GROSSA) TR. 1:5:3</v>
          </cell>
          <cell r="D3842" t="str">
            <v>m3</v>
          </cell>
          <cell r="E3842">
            <v>380.51</v>
          </cell>
        </row>
        <row r="3843">
          <cell r="B3843" t="str">
            <v xml:space="preserve"> 50.11.17</v>
          </cell>
          <cell r="C3843" t="str">
            <v>ARGAMASSA MISTA (CIMENTO/ARENOSO/AREIA GROSSA) TR. 1:5:5</v>
          </cell>
          <cell r="D3843" t="str">
            <v>m3</v>
          </cell>
          <cell r="E3843">
            <v>362.77</v>
          </cell>
        </row>
        <row r="3844">
          <cell r="B3844" t="str">
            <v xml:space="preserve"> 50.11.20</v>
          </cell>
          <cell r="C3844" t="str">
            <v>ARGAMASSA MISTA (CIMENTO/ARENOSO/AREIA GROSSA) TR. 1:5:7</v>
          </cell>
          <cell r="D3844" t="str">
            <v>m3</v>
          </cell>
          <cell r="E3844">
            <v>348.33</v>
          </cell>
        </row>
        <row r="3845">
          <cell r="B3845" t="str">
            <v xml:space="preserve"> 50.11.23</v>
          </cell>
          <cell r="C3845" t="str">
            <v>ARGAMASSA MISTA (CIMENTO/ARENOSO/AREIA GROSSA) TR. 1:6:2</v>
          </cell>
          <cell r="D3845" t="str">
            <v>m3</v>
          </cell>
          <cell r="E3845">
            <v>375.1</v>
          </cell>
        </row>
        <row r="3846">
          <cell r="B3846" t="str">
            <v xml:space="preserve"> 50.11.26</v>
          </cell>
          <cell r="C3846" t="str">
            <v>ARGAMASSA MISTA (CIMENTO/ARENOSO/AREIA GROSSA) TR. 1:6:4</v>
          </cell>
          <cell r="D3846" t="str">
            <v>m3</v>
          </cell>
          <cell r="E3846">
            <v>358.32</v>
          </cell>
        </row>
        <row r="3847">
          <cell r="B3847" t="str">
            <v xml:space="preserve"> 50.11.29</v>
          </cell>
          <cell r="C3847" t="str">
            <v>ARGAMASSA MISTA (CIMENTO/ARENOSO/AREIA GROSSA) TR. 1:6:6</v>
          </cell>
          <cell r="D3847" t="str">
            <v>m3</v>
          </cell>
          <cell r="E3847">
            <v>344.59</v>
          </cell>
        </row>
        <row r="3848">
          <cell r="B3848" t="str">
            <v xml:space="preserve"> 50.11.32</v>
          </cell>
          <cell r="C3848" t="str">
            <v>ARGAMASSA MISTA (CIMENTO/ARENOSO/AREIA GROSSA) TR. 1:7:3</v>
          </cell>
          <cell r="D3848" t="str">
            <v>m3</v>
          </cell>
          <cell r="E3848">
            <v>353.98</v>
          </cell>
        </row>
        <row r="3849">
          <cell r="B3849" t="str">
            <v xml:space="preserve"> 50.11.35</v>
          </cell>
          <cell r="C3849" t="str">
            <v>ARGAMASSA MISTA (CIMENTO/ARENOSO/AREIA GROSSA) TR. 1:7:5</v>
          </cell>
          <cell r="D3849" t="str">
            <v>m3</v>
          </cell>
          <cell r="E3849">
            <v>340.85</v>
          </cell>
        </row>
        <row r="3850">
          <cell r="B3850" t="str">
            <v xml:space="preserve"> 50.11.38</v>
          </cell>
          <cell r="C3850" t="str">
            <v>ARGAMASSA MISTA (CIMENTO/ARENOSO/AREIA GROSSA) TR. 1:8:4</v>
          </cell>
          <cell r="D3850" t="str">
            <v>m3</v>
          </cell>
          <cell r="E3850">
            <v>268.64999999999998</v>
          </cell>
        </row>
        <row r="3851">
          <cell r="B3851" t="str">
            <v xml:space="preserve"> 50.11.41</v>
          </cell>
          <cell r="C3851" t="str">
            <v>ARGAMASSA MISTA (CIMENTO/CAL HIDRATADA/AREIA GROSSA) TR. 1:3 - 100KG DE CIMENTO</v>
          </cell>
          <cell r="D3851" t="str">
            <v>m3</v>
          </cell>
          <cell r="E3851">
            <v>495.13</v>
          </cell>
        </row>
        <row r="3852">
          <cell r="B3852" t="str">
            <v xml:space="preserve"> 50.11.44</v>
          </cell>
          <cell r="C3852" t="str">
            <v>ARGAMASSA MISTA (CIMENTO/CAL HIDRATADA/AREIA GROSSA) TR. 1:4 - 100KG DE CIMENTO</v>
          </cell>
          <cell r="D3852" t="str">
            <v>m3</v>
          </cell>
          <cell r="E3852">
            <v>443.89</v>
          </cell>
        </row>
        <row r="3853">
          <cell r="B3853" t="str">
            <v xml:space="preserve"> 50.11.47</v>
          </cell>
          <cell r="C3853" t="str">
            <v>ARGAMASSA MISTA (CIMENTO/CAL HIDRATADA/AREIA GROSSA) TR. 1:4 - 130KG DE CIMENTO</v>
          </cell>
          <cell r="D3853" t="str">
            <v>m3</v>
          </cell>
          <cell r="E3853">
            <v>463.69</v>
          </cell>
        </row>
        <row r="3854">
          <cell r="B3854" t="str">
            <v xml:space="preserve"> 50.11.50</v>
          </cell>
          <cell r="C3854" t="str">
            <v>ARGAMASSA MISTA (CIMENTO/CAL HIDRATADA/AREIA GROSSA) TR. 1:4 - 150KG DE CIMENTO</v>
          </cell>
          <cell r="D3854" t="str">
            <v>m3</v>
          </cell>
          <cell r="E3854">
            <v>476.89</v>
          </cell>
        </row>
        <row r="3855">
          <cell r="B3855" t="str">
            <v xml:space="preserve"> 50.11.53</v>
          </cell>
          <cell r="C3855" t="str">
            <v>ARGAMASSA MISTA (CIMENTO/SAIBRO/AREIA GROSSA) TR. 1:0,5:2,5</v>
          </cell>
          <cell r="D3855" t="str">
            <v>m3</v>
          </cell>
          <cell r="E3855">
            <v>404.73</v>
          </cell>
        </row>
        <row r="3856">
          <cell r="B3856" t="str">
            <v xml:space="preserve"> 50.11.56</v>
          </cell>
          <cell r="C3856" t="str">
            <v>ARGAMASSA MISTA (CIMENTO/SAIBRO/AREIA GROSSA) TR. 1:1:5,5</v>
          </cell>
          <cell r="D3856" t="str">
            <v>m3</v>
          </cell>
          <cell r="E3856">
            <v>334.92</v>
          </cell>
        </row>
        <row r="3857">
          <cell r="B3857" t="str">
            <v xml:space="preserve"> 50.11.59</v>
          </cell>
          <cell r="C3857" t="str">
            <v>ARGAMASSA MISTA (CIMENTO/SAIBRO/AREIA GROSSA) TR. 1:2:2</v>
          </cell>
          <cell r="D3857" t="str">
            <v>m3</v>
          </cell>
          <cell r="E3857">
            <v>372.45</v>
          </cell>
        </row>
        <row r="3858">
          <cell r="B3858" t="str">
            <v xml:space="preserve"> 50.11.62</v>
          </cell>
          <cell r="C3858" t="str">
            <v>ARGAMASSA MISTA (CIMENTO/SAIBRO/AREIA GROSSA) TR. 1:3:2</v>
          </cell>
          <cell r="D3858" t="str">
            <v>m3</v>
          </cell>
          <cell r="E3858">
            <v>353.94</v>
          </cell>
        </row>
        <row r="3859">
          <cell r="B3859" t="str">
            <v xml:space="preserve"> 50.11.65</v>
          </cell>
          <cell r="C3859" t="str">
            <v>ARGAMASSA MISTA (CIMENTO/SAIBRO/AREIA GROSSA) TR. 1:3:3</v>
          </cell>
          <cell r="D3859" t="str">
            <v>m3</v>
          </cell>
          <cell r="E3859">
            <v>313.89</v>
          </cell>
        </row>
        <row r="3860">
          <cell r="B3860" t="str">
            <v xml:space="preserve"> 50.11.68</v>
          </cell>
          <cell r="C3860" t="str">
            <v>ARGAMASSA MISTA (CIMENTO/SAIBRO/AREIA GROSSA) TR. 1:3:6</v>
          </cell>
          <cell r="D3860" t="str">
            <v>m3</v>
          </cell>
          <cell r="E3860">
            <v>230.7</v>
          </cell>
        </row>
        <row r="3861">
          <cell r="B3861" t="str">
            <v xml:space="preserve"> 50.11.71</v>
          </cell>
          <cell r="C3861" t="str">
            <v>ARGAMASSA (CIMENTO/SAIBRO) TR. 1:6</v>
          </cell>
          <cell r="D3861" t="str">
            <v>m3</v>
          </cell>
          <cell r="E3861">
            <v>300.55</v>
          </cell>
        </row>
        <row r="3862">
          <cell r="B3862" t="str">
            <v xml:space="preserve"> 50.11.74</v>
          </cell>
          <cell r="C3862" t="str">
            <v>ARGAMASSA (CIMENTO/SAIBRO) TR. 1:8</v>
          </cell>
          <cell r="D3862" t="str">
            <v>m3</v>
          </cell>
          <cell r="E3862">
            <v>271.75</v>
          </cell>
        </row>
        <row r="3863">
          <cell r="B3863" t="str">
            <v xml:space="preserve"> 50.11.77</v>
          </cell>
          <cell r="C3863" t="str">
            <v>ARGAMASSA (CIMENTO/PEDRISCO) TR. 1:4</v>
          </cell>
          <cell r="D3863" t="str">
            <v>m3</v>
          </cell>
          <cell r="E3863">
            <v>411.77</v>
          </cell>
        </row>
        <row r="3864">
          <cell r="B3864" t="str">
            <v xml:space="preserve"> 50.11.80</v>
          </cell>
          <cell r="C3864" t="str">
            <v>ARGAMASSA MISTA (CIMENTO/AREIA FINA/CAULIM)</v>
          </cell>
          <cell r="D3864" t="str">
            <v>m3</v>
          </cell>
          <cell r="E3864">
            <v>303.3</v>
          </cell>
        </row>
        <row r="3865">
          <cell r="B3865" t="str">
            <v xml:space="preserve"> 50.11.83</v>
          </cell>
          <cell r="C3865" t="str">
            <v>ARGAMASSA POLIMÉRICA PARA SUPERFÍCIES VERTICAIS OU TETO, PATCHLINE SM OU SIMILAR</v>
          </cell>
          <cell r="D3865" t="str">
            <v>m3</v>
          </cell>
          <cell r="E3865">
            <v>8380.1299999999992</v>
          </cell>
        </row>
        <row r="3866">
          <cell r="B3866" t="str">
            <v xml:space="preserve"> 50.20.00</v>
          </cell>
          <cell r="C3866" t="str">
            <v>CONCRETO</v>
          </cell>
        </row>
        <row r="3867">
          <cell r="B3867" t="str">
            <v xml:space="preserve"> 50.21.00</v>
          </cell>
          <cell r="C3867" t="str">
            <v>CONCRETO CONVENCIONAL</v>
          </cell>
        </row>
        <row r="3868">
          <cell r="B3868" t="str">
            <v xml:space="preserve"> 50.21.01</v>
          </cell>
          <cell r="C3868" t="str">
            <v>PREPARO DE CONCRETO FCK = 6,00 MPA, BRITAS 1 E 2</v>
          </cell>
          <cell r="D3868" t="str">
            <v>m3</v>
          </cell>
          <cell r="E3868">
            <v>343.5</v>
          </cell>
        </row>
        <row r="3869">
          <cell r="B3869" t="str">
            <v xml:space="preserve"> 50.21.04</v>
          </cell>
          <cell r="C3869" t="str">
            <v>PREPARO DE CONCRETO FCK = 9,00 MPA, BRITAS 1 E 2</v>
          </cell>
          <cell r="D3869" t="str">
            <v>m3</v>
          </cell>
          <cell r="E3869">
            <v>352.17</v>
          </cell>
        </row>
        <row r="3870">
          <cell r="B3870" t="str">
            <v xml:space="preserve"> 50.21.07</v>
          </cell>
          <cell r="C3870" t="str">
            <v>PREPARO DE CONCRETO FCK = 11,00 MPA, BRITAS 1 E 2</v>
          </cell>
          <cell r="D3870" t="str">
            <v>m3</v>
          </cell>
          <cell r="E3870">
            <v>360.32</v>
          </cell>
        </row>
        <row r="3871">
          <cell r="B3871" t="str">
            <v xml:space="preserve"> 50.21.13</v>
          </cell>
          <cell r="C3871" t="str">
            <v>PREPARO DE CONCRETO FCK = 15,00 MPA, BRITAS 1 E 2</v>
          </cell>
          <cell r="D3871" t="str">
            <v>m3</v>
          </cell>
          <cell r="E3871">
            <v>354.92</v>
          </cell>
        </row>
        <row r="3872">
          <cell r="B3872" t="str">
            <v xml:space="preserve"> 50.21.16</v>
          </cell>
          <cell r="C3872" t="str">
            <v>PREPARO DE CONCRETO FCK = 15,00 MPA, COM GRAVILHAO P/CAPEAMENTO DE LAJE</v>
          </cell>
          <cell r="D3872" t="str">
            <v>m3</v>
          </cell>
          <cell r="E3872">
            <v>403.24</v>
          </cell>
        </row>
        <row r="3873">
          <cell r="B3873" t="str">
            <v xml:space="preserve"> 50.21.19</v>
          </cell>
          <cell r="C3873" t="str">
            <v>PREPARO DE CONCRETO FCK = 18,00 MPA, BRITAS 1 E 2</v>
          </cell>
          <cell r="D3873" t="str">
            <v>m3</v>
          </cell>
          <cell r="E3873">
            <v>367.62</v>
          </cell>
        </row>
        <row r="3874">
          <cell r="B3874" t="str">
            <v xml:space="preserve"> 50.21.20</v>
          </cell>
          <cell r="C3874" t="str">
            <v>PREPARO DE CONCRETO FCK = 20,00 MPA, BRITAS 1 E 2</v>
          </cell>
          <cell r="D3874" t="str">
            <v>m3</v>
          </cell>
          <cell r="E3874">
            <v>397.28</v>
          </cell>
        </row>
        <row r="3875">
          <cell r="B3875" t="str">
            <v xml:space="preserve"> 50.21.23</v>
          </cell>
          <cell r="C3875" t="str">
            <v>PREPARO DE CONCRETO FCK = 22,00 MPA, BRITAS 1 E 2</v>
          </cell>
          <cell r="D3875" t="str">
            <v>m3</v>
          </cell>
          <cell r="E3875">
            <v>401.23</v>
          </cell>
        </row>
        <row r="3876">
          <cell r="B3876" t="str">
            <v xml:space="preserve"> 50.21.25</v>
          </cell>
          <cell r="C3876" t="str">
            <v>PREPARO DE CONCRETO FCK = 25,00 MPA, BRITAS 1 E 2</v>
          </cell>
          <cell r="D3876" t="str">
            <v>m3</v>
          </cell>
          <cell r="E3876">
            <v>407.89</v>
          </cell>
        </row>
        <row r="3877">
          <cell r="B3877" t="str">
            <v xml:space="preserve"> 50.21.26</v>
          </cell>
          <cell r="C3877" t="str">
            <v>PREPARO DE CONCRETO FCK = 30,00 MPA, BRITAS 1 E 2</v>
          </cell>
          <cell r="D3877" t="str">
            <v>m3</v>
          </cell>
          <cell r="E3877">
            <v>423.08</v>
          </cell>
        </row>
        <row r="3878">
          <cell r="B3878" t="str">
            <v xml:space="preserve"> 50.21.27</v>
          </cell>
          <cell r="C3878" t="str">
            <v>PREPARO CONCRETO C/ CONSUMO MIN. DE CIMENTO DE 150KG / m3, INCL. FORNEC. DE MAT E PRODUCAO</v>
          </cell>
          <cell r="D3878" t="str">
            <v>m3</v>
          </cell>
          <cell r="E3878">
            <v>289.64</v>
          </cell>
        </row>
        <row r="3879">
          <cell r="B3879" t="str">
            <v xml:space="preserve"> 50.21.29</v>
          </cell>
          <cell r="C3879" t="str">
            <v>PREPARO CONCRETO C/ CONSUMO MIN. DE CIMENTO DE 250KG / m3, INCL. FORNEC. DE MAT.E PRODUCAO</v>
          </cell>
          <cell r="D3879" t="str">
            <v>m3</v>
          </cell>
          <cell r="E3879">
            <v>332.23</v>
          </cell>
        </row>
        <row r="3880">
          <cell r="B3880" t="str">
            <v xml:space="preserve"> 50.21.32</v>
          </cell>
          <cell r="C3880" t="str">
            <v>PREPARO CONCRETO C/ CONSUMO MIN. DE CIMENTO DE 300KG / m3, INCL. FORNEC. DE MAT.E PRODUCAO</v>
          </cell>
          <cell r="D3880" t="str">
            <v>m3</v>
          </cell>
          <cell r="E3880">
            <v>395.62</v>
          </cell>
        </row>
        <row r="3881">
          <cell r="B3881" t="str">
            <v xml:space="preserve"> 50.21.35</v>
          </cell>
          <cell r="C3881" t="str">
            <v>PREPARO CONCRETO C/ CONSUMO MIN. DE CIMENTO DE 340KG / m3, INCL. FORNEC. DE MAT.E PRODUCAO</v>
          </cell>
          <cell r="D3881" t="str">
            <v>m3</v>
          </cell>
          <cell r="E3881">
            <v>415.05</v>
          </cell>
        </row>
        <row r="3882">
          <cell r="B3882" t="str">
            <v xml:space="preserve"> 50.21.39</v>
          </cell>
          <cell r="C3882" t="str">
            <v>PREPARO DE CONCRETO FCK = 35,00 MPA, BRITAS 1 E 2</v>
          </cell>
          <cell r="D3882" t="str">
            <v>m3</v>
          </cell>
          <cell r="E3882">
            <v>528.41999999999996</v>
          </cell>
        </row>
        <row r="3883">
          <cell r="B3883" t="str">
            <v xml:space="preserve"> 50.21.40</v>
          </cell>
          <cell r="C3883" t="str">
            <v>PREPARO DE CONCRETO FCK = 40,00 MPA, BRITAS 1 E 2</v>
          </cell>
          <cell r="D3883" t="str">
            <v>m3</v>
          </cell>
          <cell r="E3883">
            <v>484.82</v>
          </cell>
        </row>
        <row r="3884">
          <cell r="B3884" t="str">
            <v xml:space="preserve"> 50.22.00</v>
          </cell>
          <cell r="C3884" t="str">
            <v>CONCRETO CICLOPICO</v>
          </cell>
        </row>
        <row r="3885">
          <cell r="B3885" t="str">
            <v xml:space="preserve"> 50.22.01</v>
          </cell>
          <cell r="C3885" t="str">
            <v>PREPARO CONCRETO CICLOPICO C/ CONCRETO PRIMARIO C/CONS. MIN. DE CIMENTO DE 150KG/m3 E 30% DE PEDRA DE MAO, INCL. FORNEC. DOS MAT.E PRODUCAO</v>
          </cell>
          <cell r="D3885" t="str">
            <v>m3</v>
          </cell>
          <cell r="E3885">
            <v>274.31</v>
          </cell>
        </row>
        <row r="3886">
          <cell r="B3886" t="str">
            <v xml:space="preserve"> 50.22.04</v>
          </cell>
          <cell r="C3886" t="str">
            <v>PREPARO CONCRETO CICLOPICO C/ CONCRETO PRIMARIO C/CONS. MIN. DE CIMENTO DE 200KG/m3 E 30% DE PEDRA DE MAO, INCL. FORNEC. DOS MAT.E PRODUCAO</v>
          </cell>
          <cell r="D3886" t="str">
            <v>m3</v>
          </cell>
          <cell r="E3886">
            <v>306.02</v>
          </cell>
        </row>
        <row r="3887">
          <cell r="B3887" t="str">
            <v xml:space="preserve"> 50.22.07</v>
          </cell>
          <cell r="C3887" t="str">
            <v>PREPARO CONCRETO CICLOPICO C/ CONCRETO PRIMARIO C/CONS. MIN. DE CIMENTO DE 250KG/m3 E 30% DE PEDRA DE MAO, INCL. FORNEC. DOS MAT.E PRODUCAO</v>
          </cell>
          <cell r="D3887" t="str">
            <v>m3</v>
          </cell>
          <cell r="E3887">
            <v>338.89</v>
          </cell>
        </row>
        <row r="3888">
          <cell r="B3888" t="str">
            <v xml:space="preserve"> 50.22.10</v>
          </cell>
          <cell r="C3888" t="str">
            <v>PREPARO CONCRETO CICLOPICO C/ CONCRETO PRIMARIO C/CONS. MIN. DE CIMENTO DE 300KG/m3 E 30% DE PEDRA DE MAO, INCL. FORNEC. DOS MAT.E PRODUCAO</v>
          </cell>
          <cell r="D3888" t="str">
            <v>m3</v>
          </cell>
          <cell r="E3888">
            <v>372.05</v>
          </cell>
        </row>
        <row r="3889">
          <cell r="B3889" t="str">
            <v xml:space="preserve"> 50.23.00</v>
          </cell>
          <cell r="C3889" t="str">
            <v>CONCRETO COMPACTADO C/ ROLO ( CCR )</v>
          </cell>
        </row>
        <row r="3890">
          <cell r="B3890" t="str">
            <v xml:space="preserve"> 50.23.01</v>
          </cell>
          <cell r="C3890" t="str">
            <v>PREPARO CONCRETO COMPACTADO C/ ROLO, CONS. DE CIMENTO DE 60 kg/m3, INCL. FORNEC. DE MAT.E PRODUCAO</v>
          </cell>
          <cell r="D3890" t="str">
            <v>m3</v>
          </cell>
          <cell r="E3890">
            <v>128.46</v>
          </cell>
        </row>
        <row r="3891">
          <cell r="B3891" t="str">
            <v xml:space="preserve"> 50.23.04</v>
          </cell>
          <cell r="C3891" t="str">
            <v>PREPARO CONCRETO COMPACTADO C/ ROLO, CONS. DE CIMENTO DE 80 kg/m3, INCL. FORNEC. DE MAT.E PRODUCAO</v>
          </cell>
          <cell r="D3891" t="str">
            <v>m3</v>
          </cell>
          <cell r="E3891">
            <v>148.66</v>
          </cell>
        </row>
        <row r="3892">
          <cell r="B3892" t="str">
            <v xml:space="preserve"> 50.23.07</v>
          </cell>
          <cell r="C3892" t="str">
            <v>PREPARO CONCRETO COMPACTADO C/ ROLO, CONS. DE CIMENTO DE 100 kg/m3, INCL. FORNEC. DE MAT.E PRODUCAO</v>
          </cell>
          <cell r="D3892" t="str">
            <v>m3</v>
          </cell>
          <cell r="E3892">
            <v>163.19999999999999</v>
          </cell>
        </row>
        <row r="3893">
          <cell r="B3893" t="str">
            <v xml:space="preserve"> 50.23.10</v>
          </cell>
          <cell r="C3893" t="str">
            <v>PREPARO CONCRETO COMPACTADO C/ ROLO, CONS. DE CIMENTO DE 120 kg/m3, INCL. FORNEC. DE MAT.E PRODUCAO</v>
          </cell>
          <cell r="D3893" t="str">
            <v>m3</v>
          </cell>
          <cell r="E3893">
            <v>177.08</v>
          </cell>
        </row>
        <row r="3894">
          <cell r="B3894" t="str">
            <v xml:space="preserve"> 50.23.13</v>
          </cell>
          <cell r="C3894" t="str">
            <v>PREPARO CONCRETO COMPACTADO C/ ROLO, CONS. DE CIMENTO DE 140 kg/m3, INCL. FORNEC. DE MAT.E PRODUCAO</v>
          </cell>
          <cell r="D3894" t="str">
            <v>m3</v>
          </cell>
          <cell r="E3894">
            <v>191.47</v>
          </cell>
        </row>
        <row r="3895">
          <cell r="B3895" t="str">
            <v xml:space="preserve"> 50.23.16</v>
          </cell>
          <cell r="C3895" t="str">
            <v>PREPARO ARGAMASSA C/CONSUMO DE CIMENTO DE 350 kg/m3, P/JUNTAS DE CAMADAS DE CONCRETO ROLADO (SELO) E P/BERCO (CONTATO C/ A FUND), INCL. FORNEC. DE MAT.E PRODUCAO</v>
          </cell>
          <cell r="D3895" t="str">
            <v>m3</v>
          </cell>
          <cell r="E3895">
            <v>396.78</v>
          </cell>
        </row>
        <row r="3896">
          <cell r="B3896" t="str">
            <v xml:space="preserve"> 50.24.00</v>
          </cell>
          <cell r="C3896" t="str">
            <v>CONCRETO PROJETADO</v>
          </cell>
        </row>
        <row r="3897">
          <cell r="B3897" t="str">
            <v xml:space="preserve"> 50.24.01</v>
          </cell>
          <cell r="C3897" t="str">
            <v>PREPARO CONCRETO PROJETADO P/ GRANDES ESPESSURAS FCK=20MPa, INCL. FORNEC. DOSMAT.E PRODUCAO</v>
          </cell>
          <cell r="D3897" t="str">
            <v>m3</v>
          </cell>
          <cell r="E3897">
            <v>424.49</v>
          </cell>
        </row>
        <row r="3898">
          <cell r="B3898" t="str">
            <v xml:space="preserve"> 50.24.04</v>
          </cell>
          <cell r="C3898" t="str">
            <v>PREPARO CONCRETO PROJETADO P/ GRANDES ESPESSURAS FCK=25MPa, INCL. FORNEC. DOSMAT.E PRODUCAO</v>
          </cell>
          <cell r="D3898" t="str">
            <v>m3</v>
          </cell>
          <cell r="E3898">
            <v>456.98</v>
          </cell>
        </row>
        <row r="3899">
          <cell r="B3899" t="str">
            <v xml:space="preserve"> 50.25.00</v>
          </cell>
          <cell r="C3899" t="str">
            <v>ARGAMASSA PROJETADA</v>
          </cell>
        </row>
        <row r="3900">
          <cell r="B3900" t="str">
            <v xml:space="preserve"> 50.25.01</v>
          </cell>
          <cell r="C3900" t="str">
            <v>PREPARO ARGAMASSA PROJETADA P/PEQUENAS ESPESSURAS FCK=20MPa,INCL. FORNEC. DOSMAT.E PRODUCAO</v>
          </cell>
          <cell r="D3900" t="str">
            <v>m3</v>
          </cell>
          <cell r="E3900">
            <v>392.59</v>
          </cell>
        </row>
        <row r="3901">
          <cell r="B3901" t="str">
            <v xml:space="preserve"> 50.25.04</v>
          </cell>
          <cell r="C3901" t="str">
            <v>PREPARO ARGAMASSA PROJETADA P/PEQUENAS ESPESSURAS FCK=25MPa,INCL. FORNEC. DOSMAT.E PRODUCAO</v>
          </cell>
          <cell r="D3901" t="str">
            <v>m3</v>
          </cell>
          <cell r="E3901">
            <v>458.59</v>
          </cell>
        </row>
        <row r="3902">
          <cell r="B3902" t="str">
            <v xml:space="preserve"> 50.26.00</v>
          </cell>
          <cell r="C3902" t="str">
            <v>CONCRETO ARMADO</v>
          </cell>
        </row>
        <row r="3903">
          <cell r="B3903" t="str">
            <v xml:space="preserve"> 50.26.01</v>
          </cell>
          <cell r="C3903" t="str">
            <v>CONCRETO ARMADO P/CX/P.V.(ACO=40KG,FORMA=15M2)</v>
          </cell>
          <cell r="D3903" t="str">
            <v>m3</v>
          </cell>
          <cell r="E3903">
            <v>1666.01</v>
          </cell>
        </row>
        <row r="3904">
          <cell r="B3904" t="str">
            <v xml:space="preserve"> 50.26.02</v>
          </cell>
          <cell r="C3904" t="str">
            <v>CONCRETO ARMADO PARA PLACAS PREMOLDADAS COM TELA ACO CA-50</v>
          </cell>
          <cell r="D3904" t="str">
            <v>m3</v>
          </cell>
          <cell r="E3904">
            <v>772.56</v>
          </cell>
        </row>
        <row r="3905">
          <cell r="B3905" t="str">
            <v xml:space="preserve"> 50.27.00</v>
          </cell>
          <cell r="C3905" t="str">
            <v>CONCRETO PAVIMENTACAO</v>
          </cell>
        </row>
        <row r="3906">
          <cell r="B3906" t="str">
            <v xml:space="preserve"> 50.27.03</v>
          </cell>
          <cell r="C3906" t="str">
            <v>CONCRETO A FRIO, ASFALTICO USINADO</v>
          </cell>
          <cell r="D3906" t="str">
            <v>m3</v>
          </cell>
          <cell r="E3906">
            <v>458.97</v>
          </cell>
        </row>
        <row r="3907">
          <cell r="B3907" t="str">
            <v xml:space="preserve"> 50.27.04</v>
          </cell>
          <cell r="C3907" t="str">
            <v>CONCRETO A QUENTE, ASFALTICO USINADO (CBUR) ECOFLEX, ACRESCIDO COM OODE PNEU RECICLADO CONCENTRADO COM PLIMEROS HIDROFUGANTE</v>
          </cell>
          <cell r="D3907" t="str">
            <v>m3</v>
          </cell>
          <cell r="E3907">
            <v>1708.22</v>
          </cell>
        </row>
        <row r="3908">
          <cell r="B3908" t="str">
            <v xml:space="preserve"> 50.27.05</v>
          </cell>
          <cell r="C3908" t="str">
            <v>CONCRETO BETUMINOSO USINADO A QUENTE (CBUQ), COM CAMINHÃO KIT TAPA BURACO E ROLO COMPACTADOR</v>
          </cell>
          <cell r="D3908" t="str">
            <v>m3</v>
          </cell>
          <cell r="E3908">
            <v>668.06</v>
          </cell>
        </row>
        <row r="3909">
          <cell r="B3909" t="str">
            <v xml:space="preserve"> 50.27.06</v>
          </cell>
          <cell r="C3909" t="str">
            <v>CONCRETO BETUMINOSO USINADO A QUENTE (CBUQ), COM VIBROACABADORA E ROLO COMPACTADOR</v>
          </cell>
          <cell r="D3909" t="str">
            <v>m3</v>
          </cell>
          <cell r="E3909">
            <v>752.8</v>
          </cell>
        </row>
        <row r="3910">
          <cell r="B3910" t="str">
            <v xml:space="preserve"> 50.27.07</v>
          </cell>
          <cell r="C3910" t="str">
            <v>IMPRIMAÇÃO COM ASFALTO DILUÍDO CM-30</v>
          </cell>
          <cell r="D3910" t="str">
            <v>m2</v>
          </cell>
          <cell r="E3910">
            <v>5.77</v>
          </cell>
        </row>
        <row r="3911">
          <cell r="B3911" t="str">
            <v xml:space="preserve"> 50.27.08</v>
          </cell>
          <cell r="C3911" t="str">
            <v>CONCRETO BETUMINOSO USINADO A QUENTE (CBUQ), COM ROLO COMPACTADOR</v>
          </cell>
          <cell r="D3911" t="str">
            <v>m3</v>
          </cell>
          <cell r="E3911">
            <v>642.26</v>
          </cell>
        </row>
        <row r="3912">
          <cell r="B3912" t="str">
            <v xml:space="preserve"> 50.27.10</v>
          </cell>
          <cell r="C3912" t="str">
            <v>TRANSPORTE DE MATERIAL ASFÁLTICO, COM CAMINHÃO EM RODOVIA PAVIMENTADA - DMT &lt; 100KM</v>
          </cell>
          <cell r="D3912" t="str">
            <v>TXKM</v>
          </cell>
          <cell r="E3912">
            <v>1.59</v>
          </cell>
        </row>
        <row r="3913">
          <cell r="B3913" t="str">
            <v xml:space="preserve"> 50.30.00</v>
          </cell>
          <cell r="C3913" t="str">
            <v>PECAS PRE-MOLDADAS</v>
          </cell>
        </row>
        <row r="3914">
          <cell r="B3914" t="str">
            <v xml:space="preserve"> 50.31.10</v>
          </cell>
          <cell r="C3914" t="str">
            <v>TAMPA CONCRETO PREMOLDADO FCK=15,0 MPA E=7 CM</v>
          </cell>
          <cell r="D3914" t="str">
            <v>m2</v>
          </cell>
          <cell r="E3914">
            <v>88.61</v>
          </cell>
        </row>
        <row r="3915">
          <cell r="B3915" t="str">
            <v xml:space="preserve"> 50.31.13</v>
          </cell>
          <cell r="C3915" t="str">
            <v>TAMPA CONCRETO PREMOLDADO FCK=15,0 MPA E=8 CM</v>
          </cell>
          <cell r="D3915" t="str">
            <v>m2</v>
          </cell>
          <cell r="E3915">
            <v>101.26</v>
          </cell>
        </row>
        <row r="3916">
          <cell r="B3916" t="str">
            <v xml:space="preserve"> 50.31.16</v>
          </cell>
          <cell r="C3916" t="str">
            <v>TAMPA CONCRETO PREMOLDADO FCK=15,0 MPA E=10 CM</v>
          </cell>
          <cell r="D3916" t="str">
            <v>m2</v>
          </cell>
          <cell r="E3916">
            <v>126.61</v>
          </cell>
        </row>
        <row r="3917">
          <cell r="B3917" t="str">
            <v xml:space="preserve"> 50.31.19</v>
          </cell>
          <cell r="C3917" t="str">
            <v>TAMPA CONCRETO PREMOLDADO FCK=15,0 MPA E=12 CM</v>
          </cell>
          <cell r="D3917" t="str">
            <v>m2</v>
          </cell>
          <cell r="E3917">
            <v>151.93</v>
          </cell>
        </row>
        <row r="3918">
          <cell r="B3918" t="str">
            <v xml:space="preserve"> 50.31.22</v>
          </cell>
          <cell r="C3918" t="str">
            <v>TAMPA CONCRETO PREMOLDADO FCK=15,0 MPA E=15 CM</v>
          </cell>
          <cell r="D3918" t="str">
            <v>m2</v>
          </cell>
          <cell r="E3918">
            <v>189.89</v>
          </cell>
        </row>
        <row r="3919">
          <cell r="B3919" t="str">
            <v xml:space="preserve"> 50.32.01</v>
          </cell>
          <cell r="C3919" t="str">
            <v>FORNEC./INST.CAIXA CCH TIPO III,EMBUTIDA NO PASSEIO P/ HIDROMETRO DP2002-18</v>
          </cell>
          <cell r="D3919" t="str">
            <v>UN</v>
          </cell>
          <cell r="E3919">
            <v>158.19999999999999</v>
          </cell>
        </row>
        <row r="3920">
          <cell r="B3920" t="str">
            <v xml:space="preserve"> 50.32.03</v>
          </cell>
          <cell r="C3920" t="str">
            <v>FORNEC./INST.CAIXA CCH TIPO IV,EMBUTIDA NO PASSEIO P/ HIDROMETRO DP2002-19</v>
          </cell>
          <cell r="D3920" t="str">
            <v>UN</v>
          </cell>
          <cell r="E3920">
            <v>189.04</v>
          </cell>
        </row>
        <row r="3921">
          <cell r="B3921" t="str">
            <v xml:space="preserve"> 50.40.00</v>
          </cell>
          <cell r="C3921" t="str">
            <v>APOIO DIVERSOS</v>
          </cell>
        </row>
        <row r="3922">
          <cell r="B3922" t="str">
            <v xml:space="preserve"> 50.41.01</v>
          </cell>
          <cell r="C3922" t="str">
            <v>TESTE DE FUMACA</v>
          </cell>
          <cell r="D3922" t="str">
            <v>m</v>
          </cell>
          <cell r="E3922">
            <v>2.39</v>
          </cell>
        </row>
        <row r="3923">
          <cell r="B3923" t="str">
            <v xml:space="preserve"> 50.41.04</v>
          </cell>
          <cell r="C3923" t="str">
            <v>PROTECAO PARA ESCAVACAO A FOGO - S/ CAMADA DE PNEUS AMORTECEDORES</v>
          </cell>
          <cell r="D3923" t="str">
            <v>UN</v>
          </cell>
          <cell r="E3923">
            <v>3588.79</v>
          </cell>
        </row>
        <row r="3924">
          <cell r="B3924" t="str">
            <v xml:space="preserve"> 50.41.07</v>
          </cell>
          <cell r="C3924" t="str">
            <v>PREPARO DE CABECA DE ESTACAS</v>
          </cell>
          <cell r="D3924" t="str">
            <v>UN</v>
          </cell>
          <cell r="E3924">
            <v>38.15</v>
          </cell>
        </row>
        <row r="3925">
          <cell r="B3925" t="str">
            <v xml:space="preserve"> 50.41.10</v>
          </cell>
          <cell r="C3925" t="str">
            <v>ANDAIME PARA REVESTIM. E ALVENARIAS</v>
          </cell>
          <cell r="D3925" t="str">
            <v>m2</v>
          </cell>
          <cell r="E3925">
            <v>7.49</v>
          </cell>
        </row>
        <row r="3926">
          <cell r="B3926" t="str">
            <v xml:space="preserve"> 50.50.00</v>
          </cell>
          <cell r="C3926" t="str">
            <v>DIVERSAS FORMAS</v>
          </cell>
        </row>
        <row r="3927">
          <cell r="B3927" t="str">
            <v xml:space="preserve"> 50.51.01</v>
          </cell>
          <cell r="C3927" t="str">
            <v>FORMA P/LAJES S/ESC. 1 REAP./2 USOS (COMPENSADO PLST. 12MM)</v>
          </cell>
          <cell r="D3927" t="str">
            <v>m2</v>
          </cell>
          <cell r="E3927">
            <v>66.209999999999994</v>
          </cell>
        </row>
        <row r="3928">
          <cell r="B3928" t="str">
            <v xml:space="preserve"> 50.51.04</v>
          </cell>
          <cell r="C3928" t="str">
            <v>FORMA P/VIGAS CONC. APAR 2 REAP./3 USOS (COMPENSADO PLAST. 14MM)</v>
          </cell>
          <cell r="D3928" t="str">
            <v>m2</v>
          </cell>
          <cell r="E3928">
            <v>100.17</v>
          </cell>
        </row>
        <row r="3929">
          <cell r="B3929" t="str">
            <v xml:space="preserve"> 50.51.07</v>
          </cell>
          <cell r="C3929" t="str">
            <v>FORMA P/PILARES CONC.APAR 3 REAP./4 USOS (COMPENSADO PLAST.12MM)</v>
          </cell>
          <cell r="D3929" t="str">
            <v>m2</v>
          </cell>
          <cell r="E3929">
            <v>88.61</v>
          </cell>
        </row>
        <row r="3930">
          <cell r="B3930" t="str">
            <v xml:space="preserve"> 50.51.10</v>
          </cell>
          <cell r="C3930" t="str">
            <v>FORMA CURVA P/PILARES CONC.APAR 1 REAP./2 USOS (COMPENSADO PLAST.6MM)</v>
          </cell>
          <cell r="D3930" t="str">
            <v>m2</v>
          </cell>
          <cell r="E3930">
            <v>182.69</v>
          </cell>
        </row>
        <row r="3931">
          <cell r="B3931" t="str">
            <v xml:space="preserve"> 50.51.13</v>
          </cell>
          <cell r="C3931" t="str">
            <v>FORMA P/TAMPA CONCRETO PRE-MOLDADO 10 USOS</v>
          </cell>
          <cell r="D3931" t="str">
            <v>m2</v>
          </cell>
          <cell r="E3931">
            <v>45.37</v>
          </cell>
        </row>
        <row r="3932">
          <cell r="B3932" t="str">
            <v xml:space="preserve"> 50.51.16</v>
          </cell>
          <cell r="C3932" t="str">
            <v>FORMA PARA CINTAS E VERGAS</v>
          </cell>
          <cell r="D3932" t="str">
            <v>m2</v>
          </cell>
          <cell r="E3932">
            <v>36.950000000000003</v>
          </cell>
        </row>
        <row r="3933">
          <cell r="B3933" t="str">
            <v xml:space="preserve"> 50.52.01</v>
          </cell>
          <cell r="C3933" t="str">
            <v>REGULARIZACAO DO FUNDO DA VALA</v>
          </cell>
          <cell r="D3933" t="str">
            <v>m2</v>
          </cell>
          <cell r="E3933">
            <v>4.46</v>
          </cell>
        </row>
        <row r="3934">
          <cell r="B3934" t="str">
            <v xml:space="preserve"> 50.52.03</v>
          </cell>
          <cell r="C3934" t="str">
            <v>BOTA FORA SOLO (CARGA E DESCARGA/ MOM.TRANSPORTE 12.5 KM/ ESPALHAMENTO)</v>
          </cell>
          <cell r="D3934" t="str">
            <v>m3</v>
          </cell>
          <cell r="E3934">
            <v>13.02</v>
          </cell>
        </row>
        <row r="3935">
          <cell r="B3935" t="str">
            <v xml:space="preserve"> 50.52.04</v>
          </cell>
          <cell r="C3935" t="str">
            <v>BOTA FORA DE MATERIAL DE EXPURGO INSALUBRE (CARGA E DESCARGA/ MOM.TRANSPORTE 5KM/ ESPALHAMENTO) (MRR / RMS)</v>
          </cell>
          <cell r="D3935" t="str">
            <v>m3</v>
          </cell>
          <cell r="E3935">
            <v>6.97</v>
          </cell>
        </row>
        <row r="3936">
          <cell r="B3936" t="str">
            <v xml:space="preserve"> 50.52.05</v>
          </cell>
          <cell r="C3936" t="str">
            <v>BOTA FORA DE MATERIAL DE EXPURGO INSALUBRE (CARGA E DESCARGA/ MOM.TRANSPORTE 10 KM/ ESPALHAMENTO) (MRR / RMS)</v>
          </cell>
          <cell r="D3936" t="str">
            <v>m3</v>
          </cell>
          <cell r="E3936">
            <v>11.21</v>
          </cell>
        </row>
        <row r="3937">
          <cell r="B3937" t="str">
            <v xml:space="preserve"> 50.52.06</v>
          </cell>
          <cell r="C3937" t="str">
            <v>BOTA FORA ENTULHO (CARGA E DESCARGA/ MOM.TRANSPORTE 12.5KM./ ESPALHAMENTO)</v>
          </cell>
          <cell r="D3937" t="str">
            <v>m3</v>
          </cell>
          <cell r="E3937">
            <v>32.21</v>
          </cell>
        </row>
        <row r="3938">
          <cell r="B3938" t="str">
            <v xml:space="preserve"> 50.52.07</v>
          </cell>
          <cell r="C3938" t="str">
            <v>BOTA FORA DE MATERIAL DE EXPURGO INSALUBRE (CARGA E DESCARGA/ MOM.TRANSPORTE 20 KM/ESPALHAMENTO) (MRR / RMS)</v>
          </cell>
          <cell r="D3938" t="str">
            <v>m3</v>
          </cell>
          <cell r="E3938">
            <v>19.7</v>
          </cell>
        </row>
        <row r="3939">
          <cell r="B3939" t="str">
            <v xml:space="preserve"> 50.52.09</v>
          </cell>
          <cell r="C3939" t="str">
            <v>BOTA FORA SOLO (CARGA E DESCARGA/ MOM.TRANSPORTE 3 km./ESPALHAMENTO)</v>
          </cell>
          <cell r="D3939" t="str">
            <v>m3</v>
          </cell>
          <cell r="E3939">
            <v>4.96</v>
          </cell>
        </row>
        <row r="3940">
          <cell r="B3940" t="str">
            <v xml:space="preserve"> 50.52.12</v>
          </cell>
          <cell r="C3940" t="str">
            <v>BOTA FORA ENTULHO (CARGA E DESCARGA/ MOM.TRANSPORTE 3KM./ SEM ESPALHAMENTO)</v>
          </cell>
          <cell r="D3940" t="str">
            <v>m3</v>
          </cell>
          <cell r="E3940">
            <v>3.61</v>
          </cell>
        </row>
        <row r="3941">
          <cell r="B3941" t="str">
            <v xml:space="preserve"> 50.52.15</v>
          </cell>
          <cell r="C3941" t="str">
            <v>BOTA FORA ENTULHO (CARGA E DESCARGA/ MOM.TRANSPORTE 200M.</v>
          </cell>
          <cell r="D3941" t="str">
            <v>m3</v>
          </cell>
          <cell r="E3941">
            <v>1.23</v>
          </cell>
        </row>
        <row r="3942">
          <cell r="B3942" t="str">
            <v xml:space="preserve"> 50.60.00</v>
          </cell>
          <cell r="C3942" t="str">
            <v>ALVENARIAS E DIVISORIAS</v>
          </cell>
        </row>
        <row r="3943">
          <cell r="B3943" t="str">
            <v xml:space="preserve"> 50.61.01</v>
          </cell>
          <cell r="C3943" t="str">
            <v>APERTO COMUM</v>
          </cell>
          <cell r="D3943" t="str">
            <v>m</v>
          </cell>
          <cell r="E3943">
            <v>35.380000000000003</v>
          </cell>
        </row>
        <row r="3944">
          <cell r="B3944" t="str">
            <v xml:space="preserve"> 50.61.04</v>
          </cell>
          <cell r="C3944" t="str">
            <v>CORTE E ATACAMENTO DE PAREDES</v>
          </cell>
          <cell r="D3944" t="str">
            <v>m2</v>
          </cell>
          <cell r="E3944">
            <v>3.71</v>
          </cell>
        </row>
        <row r="3945">
          <cell r="B3945" t="str">
            <v xml:space="preserve"> 50.61.07</v>
          </cell>
          <cell r="C3945" t="str">
            <v>CINTA/VERGA DE CONCRETO 10 x 10 FCK=15 MPA</v>
          </cell>
          <cell r="D3945" t="str">
            <v>m3</v>
          </cell>
          <cell r="E3945">
            <v>1439.05</v>
          </cell>
        </row>
        <row r="3946">
          <cell r="B3946" t="str">
            <v xml:space="preserve"> 50.61.08</v>
          </cell>
          <cell r="C3946" t="str">
            <v>VERGA E CONTRAVERGA DE CONCRETO 10 x 10 FCK=15 MPA</v>
          </cell>
          <cell r="D3946" t="str">
            <v>m</v>
          </cell>
          <cell r="E3946">
            <v>17.47</v>
          </cell>
        </row>
        <row r="3947">
          <cell r="B3947" t="str">
            <v xml:space="preserve"> 50.61.13</v>
          </cell>
          <cell r="C3947" t="str">
            <v>CINTA BLOCO CALHA CONCRETO ESTRUTU. 14 x 19 x 19CM</v>
          </cell>
          <cell r="D3947" t="str">
            <v>m</v>
          </cell>
          <cell r="E3947">
            <v>26.79</v>
          </cell>
        </row>
        <row r="3948">
          <cell r="B3948" t="str">
            <v xml:space="preserve"> 50.61.16</v>
          </cell>
          <cell r="C3948" t="str">
            <v>CINTA BLOCO CALHA CONCRETO ESTRUTU. 19 x 19 x 19CM</v>
          </cell>
          <cell r="D3948" t="str">
            <v>m</v>
          </cell>
          <cell r="E3948">
            <v>39.79</v>
          </cell>
        </row>
        <row r="3949">
          <cell r="B3949" t="str">
            <v xml:space="preserve"> 50.61.19</v>
          </cell>
          <cell r="C3949" t="str">
            <v>CALHA DE CONCRETO 50 x 20 CM IN-LOCO</v>
          </cell>
          <cell r="D3949" t="str">
            <v>m</v>
          </cell>
          <cell r="E3949">
            <v>299.7</v>
          </cell>
        </row>
        <row r="3950">
          <cell r="B3950" t="str">
            <v xml:space="preserve"> 50.61.22</v>
          </cell>
          <cell r="C3950" t="str">
            <v>CRAVEJAMENTO</v>
          </cell>
          <cell r="D3950" t="str">
            <v>m</v>
          </cell>
          <cell r="E3950">
            <v>34.56</v>
          </cell>
        </row>
        <row r="3951">
          <cell r="B3951" t="str">
            <v xml:space="preserve"> 50.61.25</v>
          </cell>
          <cell r="C3951" t="str">
            <v>ATACAMENTO PARA ESQUADRIAS</v>
          </cell>
          <cell r="D3951" t="str">
            <v>m2</v>
          </cell>
          <cell r="E3951">
            <v>38.86</v>
          </cell>
        </row>
        <row r="3952">
          <cell r="B3952" t="str">
            <v xml:space="preserve"> 50.61.28</v>
          </cell>
          <cell r="C3952" t="str">
            <v>PINTURA A BASE DE BORRACHA CLORADA</v>
          </cell>
          <cell r="D3952" t="str">
            <v>m2</v>
          </cell>
          <cell r="E3952">
            <v>40.130000000000003</v>
          </cell>
        </row>
        <row r="3953">
          <cell r="B3953" t="str">
            <v xml:space="preserve"> 50.70.00</v>
          </cell>
          <cell r="C3953" t="str">
            <v>TRATAMENTOS</v>
          </cell>
        </row>
        <row r="3954">
          <cell r="B3954" t="str">
            <v xml:space="preserve"> 50.70.04</v>
          </cell>
          <cell r="C3954" t="str">
            <v>REGULARIZACAO DE AREA P/IMPERMEABILIZ.</v>
          </cell>
          <cell r="D3954" t="str">
            <v>m2</v>
          </cell>
          <cell r="E3954">
            <v>25.36</v>
          </cell>
        </row>
        <row r="3955">
          <cell r="B3955" t="str">
            <v xml:space="preserve"> 50.70.07</v>
          </cell>
          <cell r="C3955" t="str">
            <v>PROTECAO MECANICA P/IMPERMEABILIZACAO</v>
          </cell>
          <cell r="D3955" t="str">
            <v>m2</v>
          </cell>
          <cell r="E3955">
            <v>17.77</v>
          </cell>
        </row>
        <row r="3956">
          <cell r="B3956" t="str">
            <v xml:space="preserve"> 50.70.10</v>
          </cell>
          <cell r="C3956" t="str">
            <v>JUNTA COM MASTIQUE ASFALTICO</v>
          </cell>
          <cell r="D3956" t="str">
            <v>m</v>
          </cell>
          <cell r="E3956">
            <v>6.2</v>
          </cell>
        </row>
        <row r="3957">
          <cell r="B3957" t="str">
            <v xml:space="preserve"> 50.80.00</v>
          </cell>
          <cell r="C3957" t="str">
            <v>SERVICOS COMPLEMENTARES</v>
          </cell>
        </row>
        <row r="3958">
          <cell r="B3958" t="str">
            <v xml:space="preserve"> 50.90.00</v>
          </cell>
          <cell r="C3958" t="str">
            <v>INSTALACOES HIDRO-SANITARIAS</v>
          </cell>
        </row>
        <row r="3959">
          <cell r="B3959" t="str">
            <v xml:space="preserve"> 50.90.02</v>
          </cell>
          <cell r="C3959" t="str">
            <v>BOTA FORA DE MATERIAL DE EXPURGO INSALUBRE (CARGA E DESCARGA/ MOM.TRANSPORTE 25 KM/ESPALHAMENTO) (MRR / RMS)</v>
          </cell>
          <cell r="D3959" t="str">
            <v>m3</v>
          </cell>
          <cell r="E3959">
            <v>23.94</v>
          </cell>
        </row>
        <row r="3960">
          <cell r="B3960" t="str">
            <v xml:space="preserve"> 50.90.17</v>
          </cell>
          <cell r="C3960" t="str">
            <v>ARGAMASSA (CIMENTO/AREIA MEDIA) TR. 1:2 (MRR/RMS)</v>
          </cell>
          <cell r="D3960" t="str">
            <v>m3</v>
          </cell>
          <cell r="E3960">
            <v>654.19000000000005</v>
          </cell>
        </row>
        <row r="3961">
          <cell r="B3961" t="str">
            <v xml:space="preserve"> 50.90.19</v>
          </cell>
          <cell r="C3961" t="str">
            <v>ARGAMASSA (CIMENTO/AREIA GROSSA) TR. 1:3 (MRR / RMS)</v>
          </cell>
          <cell r="D3961" t="str">
            <v>m3</v>
          </cell>
          <cell r="E3961">
            <v>521.94000000000005</v>
          </cell>
        </row>
        <row r="3962">
          <cell r="B3962" t="str">
            <v xml:space="preserve"> 50.90.22</v>
          </cell>
          <cell r="C3962" t="str">
            <v>ARGAMASSA (CIMENTO/AREIA GROSSA) TR. 1:4 (MRR / RMS)</v>
          </cell>
          <cell r="D3962" t="str">
            <v>m3</v>
          </cell>
          <cell r="E3962">
            <v>454.22</v>
          </cell>
        </row>
        <row r="3963">
          <cell r="B3963" t="str">
            <v xml:space="preserve"> 50.90.37</v>
          </cell>
          <cell r="C3963" t="str">
            <v>ARGAMASSA (CIMENTO/AREIA GROSSA) TR. 1:10 (MRR / RMS)</v>
          </cell>
          <cell r="D3963" t="str">
            <v>m3</v>
          </cell>
          <cell r="E3963">
            <v>327.97</v>
          </cell>
        </row>
        <row r="3964">
          <cell r="B3964" t="str">
            <v xml:space="preserve"> 50.90.64</v>
          </cell>
          <cell r="C3964" t="str">
            <v>ARGAMASSA MISTA (CIMENTO/CAL HIDRATADA/AREIA GROSSA) TR. 1:2:8 (MRR / RMS)</v>
          </cell>
          <cell r="D3964" t="str">
            <v>m3</v>
          </cell>
          <cell r="E3964">
            <v>531.36</v>
          </cell>
        </row>
        <row r="3965">
          <cell r="B3965" t="str">
            <v xml:space="preserve"> 50.91.00</v>
          </cell>
          <cell r="C3965" t="str">
            <v>FOSSAS E SUMIDOUROS</v>
          </cell>
        </row>
        <row r="3966">
          <cell r="B3966" t="str">
            <v xml:space="preserve"> 50.91.01</v>
          </cell>
          <cell r="C3966" t="str">
            <v>FOSSAS SEPTICA D=0,70 h=1,20 PRE-MOLDADA CAP.10 PESSOAS</v>
          </cell>
          <cell r="D3966" t="str">
            <v>UN</v>
          </cell>
          <cell r="E3966">
            <v>1491.85</v>
          </cell>
        </row>
        <row r="3967">
          <cell r="B3967" t="str">
            <v xml:space="preserve"> 50.91.04</v>
          </cell>
          <cell r="C3967" t="str">
            <v>FOSSAS SEPTICA D=0,80 h=1,80 PRE-MOLDADA CAP.15 PESSOAS</v>
          </cell>
          <cell r="D3967" t="str">
            <v>UN</v>
          </cell>
          <cell r="E3967">
            <v>1604.43</v>
          </cell>
        </row>
        <row r="3968">
          <cell r="B3968" t="str">
            <v xml:space="preserve"> 50.91.07</v>
          </cell>
          <cell r="C3968" t="str">
            <v>FOSSAS SEPTICA D=1,50 h=1,80 PRE-MOLDADA CAP.75 PESSOAS</v>
          </cell>
          <cell r="D3968" t="str">
            <v>UN</v>
          </cell>
          <cell r="E3968">
            <v>3570.37</v>
          </cell>
        </row>
        <row r="3969">
          <cell r="B3969" t="str">
            <v xml:space="preserve"> 50.91.10</v>
          </cell>
          <cell r="C3969" t="str">
            <v>FOSSAS SEPTICA D=1,20 h=2,00 PRE-MOLDADA CAP.30 PESSOAS</v>
          </cell>
          <cell r="D3969" t="str">
            <v>UN</v>
          </cell>
          <cell r="E3969">
            <v>2232.17</v>
          </cell>
        </row>
        <row r="3970">
          <cell r="B3970" t="str">
            <v xml:space="preserve"> 50.91.13</v>
          </cell>
          <cell r="C3970" t="str">
            <v>SUMIDOURO D=0,70 h=1,20 PRE-MOLDADO CAP.10 PESSOAS</v>
          </cell>
          <cell r="D3970" t="str">
            <v>UN</v>
          </cell>
          <cell r="E3970">
            <v>565.67999999999995</v>
          </cell>
        </row>
        <row r="3971">
          <cell r="B3971" t="str">
            <v xml:space="preserve"> 50.91.16</v>
          </cell>
          <cell r="C3971" t="str">
            <v>SUMIDOURO D=0,80 h=1,80 PRE-MOLDADO CAP.20 PESSOAS</v>
          </cell>
          <cell r="D3971" t="str">
            <v>UN</v>
          </cell>
          <cell r="E3971">
            <v>949.61</v>
          </cell>
        </row>
        <row r="3972">
          <cell r="B3972" t="str">
            <v xml:space="preserve"> 50.91.19</v>
          </cell>
          <cell r="C3972" t="str">
            <v>SUMIDOURO D=1,20 h=1,50 PRE-MOLDADO CAP.30 PESSOAS</v>
          </cell>
          <cell r="D3972" t="str">
            <v>UN</v>
          </cell>
          <cell r="E3972">
            <v>1342.25</v>
          </cell>
        </row>
        <row r="3973">
          <cell r="B3973" t="str">
            <v xml:space="preserve"> 50.91.20</v>
          </cell>
          <cell r="C3973" t="str">
            <v>PREPARO DE CONCRETO FCK = 20,00 MPA, BRITAS 1 E 2 (MRR / RMS)</v>
          </cell>
          <cell r="D3973" t="str">
            <v>m3</v>
          </cell>
          <cell r="E3973">
            <v>425.52</v>
          </cell>
        </row>
        <row r="3974">
          <cell r="B3974" t="str">
            <v xml:space="preserve"> 50.91.22</v>
          </cell>
          <cell r="C3974" t="str">
            <v>SUMIDOURO D=1,20 h=2,50 PRE-MOLDADO CAP.80 PESSOAS</v>
          </cell>
          <cell r="D3974" t="str">
            <v>UN</v>
          </cell>
          <cell r="E3974">
            <v>4208.01</v>
          </cell>
        </row>
        <row r="3975">
          <cell r="B3975" t="str">
            <v xml:space="preserve"> 50.91.25</v>
          </cell>
          <cell r="C3975" t="str">
            <v>PREPARO DE CONCRETO FCK = 25,00 MPA, BRITAS 1 E 2 (MRR / RMS)</v>
          </cell>
          <cell r="D3975" t="str">
            <v>m3</v>
          </cell>
          <cell r="E3975">
            <v>452.81</v>
          </cell>
        </row>
        <row r="3976">
          <cell r="B3976" t="str">
            <v xml:space="preserve"> 50.91.26</v>
          </cell>
          <cell r="C3976" t="str">
            <v>PREPARO DE CONCRETO FCK = 30,00 MPA, BRITAS 1 E 2 (MRR / RMS)</v>
          </cell>
          <cell r="D3976" t="str">
            <v>m3</v>
          </cell>
          <cell r="E3976">
            <v>514.39</v>
          </cell>
        </row>
        <row r="3977">
          <cell r="B3977" t="str">
            <v xml:space="preserve"> 50.91.27</v>
          </cell>
          <cell r="C3977" t="str">
            <v>PREPARO CONCRETO C/ CONSUMO MIN. DE CIMENTO DE 150KG / m3, INCL. FORNEC. DE MAT E PRODUCAO (MRR /RMS)</v>
          </cell>
          <cell r="D3977" t="str">
            <v>m3</v>
          </cell>
          <cell r="E3977">
            <v>293.02999999999997</v>
          </cell>
        </row>
        <row r="3978">
          <cell r="B3978" t="str">
            <v xml:space="preserve"> 50.91.32</v>
          </cell>
          <cell r="C3978" t="str">
            <v>PREPARO CONCRETO C/ CONSUMO MIN. DE CIMENTO DE 300KG / m3, INCL. FORNEC. DE MAT.E PRODUCAO (MRR /RMS)</v>
          </cell>
          <cell r="D3978" t="str">
            <v>m3</v>
          </cell>
          <cell r="E3978">
            <v>399.01</v>
          </cell>
        </row>
        <row r="3979">
          <cell r="B3979" t="str">
            <v xml:space="preserve"> 50.91.68</v>
          </cell>
          <cell r="C3979" t="str">
            <v>ARGAMASSA MISTA (CIMENTO/SAIBRO/AREIA GROSSA) TR. 1:3:6 (MRR / RMS)</v>
          </cell>
          <cell r="D3979" t="str">
            <v>m3</v>
          </cell>
          <cell r="E3979">
            <v>235.18</v>
          </cell>
        </row>
        <row r="3980">
          <cell r="B3980" t="str">
            <v xml:space="preserve"> 50.92.03</v>
          </cell>
          <cell r="C3980" t="str">
            <v>BOTA FORA SOLO (CARGA E DESCARGA/ MOM.TRANSPORTE 12.5 KM/ ESPALHAMENTO) (MRR /RMS)</v>
          </cell>
          <cell r="D3980" t="str">
            <v>m3</v>
          </cell>
          <cell r="E3980">
            <v>13.29</v>
          </cell>
        </row>
        <row r="3981">
          <cell r="B3981" t="str">
            <v xml:space="preserve"> 50.92.04</v>
          </cell>
          <cell r="C3981" t="str">
            <v>BOTA FORA DE MATERIAL DE EXPURGO INSALUBRE (CARGA E DESCARGA/ MOM.TRANSPORTE 5KM/ ESPALHAMENTO) (MRR / RMS)</v>
          </cell>
          <cell r="D3981" t="str">
            <v>m3</v>
          </cell>
          <cell r="E3981">
            <v>6.97</v>
          </cell>
        </row>
        <row r="3982">
          <cell r="B3982" t="str">
            <v xml:space="preserve"> 50.92.06</v>
          </cell>
          <cell r="C3982" t="str">
            <v>BOTA FORA ENTULHO (CARGA E DESCARGA/ MOM.TRANSPORTE 12.5KM./ ESPALHAMENTO) (MRR / RMS)</v>
          </cell>
          <cell r="D3982" t="str">
            <v>m3</v>
          </cell>
          <cell r="E3982">
            <v>33.04</v>
          </cell>
        </row>
        <row r="3983">
          <cell r="B3983" t="str">
            <v xml:space="preserve"> 50.92.13</v>
          </cell>
          <cell r="C3983" t="str">
            <v>PREPARO DE CONCRETO FCK = 15,00 MPA, BRITAS 1 E 2 (MRR / RMS)</v>
          </cell>
          <cell r="D3983" t="str">
            <v>m3</v>
          </cell>
          <cell r="E3983">
            <v>391.74</v>
          </cell>
        </row>
        <row r="3984">
          <cell r="B3984" t="str">
            <v xml:space="preserve"> 50.93.90</v>
          </cell>
          <cell r="C3984" t="str">
            <v>ESCAVAÇÃO DE VALA - ESGOTO - EM ROCHA SÃ, EXECUTADA ENTRE AS PROFUNDIDADES DE 0 A 2,0m, COM USO DEDISPOSITIVO GERADOR DE GÁS INSTANTÂNEO FRAGMENTADOR DE ROCHA PYROBLAST OU SIMILAR, INCLUINDOPROTEÇÃO</v>
          </cell>
          <cell r="D3984" t="str">
            <v>m3</v>
          </cell>
          <cell r="E3984">
            <v>323.27999999999997</v>
          </cell>
        </row>
        <row r="3985">
          <cell r="B3985" t="str">
            <v xml:space="preserve"> 50.93.91</v>
          </cell>
          <cell r="C3985" t="str">
            <v>ESCAVAÇÃO DE VALA - ESGOTO - EM ROCHA SÃ, EXECUTADA ENTRE AS PROFUNDIDADES DE 2,0 A 4,0m, COM USO DE DISPOSITIVO GERADOR DE GÁS INSTANTÂNEO FRAGMENTADOR DE ROCHA PYROBLAST OU SIMILAR, INCLUINDO PROTEÇÃO</v>
          </cell>
          <cell r="D3985" t="str">
            <v>m3</v>
          </cell>
          <cell r="E3985">
            <v>337.32</v>
          </cell>
        </row>
        <row r="3986">
          <cell r="B3986" t="str">
            <v xml:space="preserve"> 50.95.01</v>
          </cell>
          <cell r="C3986" t="str">
            <v>JUNTA COM MASTIQUE ELASTICO FORNECIMENTO E APLICACAO.( SINAPI - 72124)</v>
          </cell>
          <cell r="D3986" t="str">
            <v>m</v>
          </cell>
          <cell r="E3986">
            <v>89.36</v>
          </cell>
        </row>
        <row r="3987">
          <cell r="B3987" t="str">
            <v xml:space="preserve"> 50.95.13</v>
          </cell>
          <cell r="C3987" t="str">
            <v>SUMIDOURO D=0.70 H=1.2M PREMOLDADO CAP 10PESSOAS</v>
          </cell>
          <cell r="D3987" t="str">
            <v>UN</v>
          </cell>
          <cell r="E3987">
            <v>565.67999999999995</v>
          </cell>
        </row>
        <row r="3988">
          <cell r="B3988" t="str">
            <v xml:space="preserve"> 50.97.03</v>
          </cell>
          <cell r="C3988" t="str">
            <v>CONCRETO A FRIO, ASFALTICO USINADO (MRR / RMS)</v>
          </cell>
          <cell r="D3988" t="str">
            <v>m3</v>
          </cell>
          <cell r="E3988">
            <v>459.18</v>
          </cell>
        </row>
        <row r="3989">
          <cell r="B3989" t="str">
            <v xml:space="preserve"> 50.99.03</v>
          </cell>
          <cell r="C3989" t="str">
            <v>BOTA FORA SOLO (CARGA E DESCARGA/ MOM.TRANSPORTE 12.5 KM/ ESPALHAMENTO) (MRR/RMS)</v>
          </cell>
          <cell r="D3989" t="str">
            <v>m3</v>
          </cell>
          <cell r="E3989">
            <v>13.29</v>
          </cell>
        </row>
        <row r="3990">
          <cell r="B3990" t="str">
            <v xml:space="preserve"> 50.99.06</v>
          </cell>
          <cell r="C3990" t="str">
            <v>BOTA FORA ENTULHO (CARGA E DESCARGA/ MOM.TRANSPORTE 12.5KM./ ESPALHAMENTO) (MRR/RMS)</v>
          </cell>
          <cell r="D3990" t="str">
            <v>m3</v>
          </cell>
          <cell r="E3990">
            <v>33.04</v>
          </cell>
        </row>
        <row r="3991">
          <cell r="B3991" t="str">
            <v xml:space="preserve"> 50.99.10</v>
          </cell>
          <cell r="C3991" t="str">
            <v>TAMPA CONCRETO PREMOLDADO FCK=15,0 MPA E=7 CM (MRR / RMS)</v>
          </cell>
          <cell r="D3991" t="str">
            <v>m2</v>
          </cell>
          <cell r="E3991">
            <v>91.84</v>
          </cell>
        </row>
        <row r="3992">
          <cell r="B3992" t="str">
            <v xml:space="preserve"> 50.99.13</v>
          </cell>
          <cell r="C3992" t="str">
            <v>TAMPA CONCRETO PREMOLDADO FCK=15,0 MPA E=8 CM (MRR / RMS)</v>
          </cell>
          <cell r="D3992" t="str">
            <v>m2</v>
          </cell>
          <cell r="E3992">
            <v>105.03</v>
          </cell>
        </row>
        <row r="3993">
          <cell r="B3993" t="str">
            <v xml:space="preserve"> 50.99.16</v>
          </cell>
          <cell r="C3993" t="str">
            <v>TAMPA CONCRETO PREMOLDADO FCK=15,0 MPA E=10 CM (MRR /RMS)</v>
          </cell>
          <cell r="D3993" t="str">
            <v>m2</v>
          </cell>
          <cell r="E3993">
            <v>131.27000000000001</v>
          </cell>
        </row>
        <row r="3994">
          <cell r="B3994" t="str">
            <v xml:space="preserve"> 50.99.17</v>
          </cell>
          <cell r="C3994" t="str">
            <v>ARGAMASSA (CIMENTO/AREIA MEDIA) TR. 1:2</v>
          </cell>
          <cell r="D3994" t="str">
            <v>m3</v>
          </cell>
          <cell r="E3994">
            <v>654.19000000000005</v>
          </cell>
        </row>
        <row r="3995">
          <cell r="B3995" t="str">
            <v xml:space="preserve"> 50.99.19</v>
          </cell>
          <cell r="C3995" t="str">
            <v>TAMPA CONCRETO PREMOLDADO FCK=15,0 MPA E=12 CM (MRR /RMS)</v>
          </cell>
          <cell r="D3995" t="str">
            <v>m2</v>
          </cell>
          <cell r="E3995">
            <v>157.5</v>
          </cell>
        </row>
        <row r="3996">
          <cell r="B3996" t="str">
            <v xml:space="preserve"> 50.99.22</v>
          </cell>
          <cell r="C3996" t="str">
            <v>TAMPA CONCRETO PREMOLDADO FCK=15,0 MPA E=15 CM (MRR / RMS)_</v>
          </cell>
          <cell r="D3996" t="str">
            <v>m2</v>
          </cell>
          <cell r="E3996">
            <v>196.87</v>
          </cell>
        </row>
        <row r="3997">
          <cell r="B3997" t="str">
            <v xml:space="preserve"> 50.99.99</v>
          </cell>
          <cell r="C3997" t="str">
            <v>TAMPA CONCRETO PREMOLDADO FCK=15,0 MPA E=7 CM (MRR / RMS)_</v>
          </cell>
          <cell r="D3997" t="str">
            <v>m2</v>
          </cell>
          <cell r="E3997">
            <v>91.84</v>
          </cell>
        </row>
        <row r="3998">
          <cell r="B3998" t="str">
            <v xml:space="preserve"> 51.01.01</v>
          </cell>
          <cell r="C3998" t="str">
            <v>ASSENT.MAT.C/HIDROMETRO P/RAMAL PREDIAL DE AGUA EMBUTIDA NO PASSEIO</v>
          </cell>
          <cell r="D3998" t="str">
            <v>UN</v>
          </cell>
          <cell r="E3998">
            <v>69.540000000000006</v>
          </cell>
        </row>
        <row r="3999">
          <cell r="B3999" t="str">
            <v xml:space="preserve"> 51.01.02</v>
          </cell>
          <cell r="C3999" t="str">
            <v>ASSENT.MAT.S/HIDROMETRO P/RAMAL PREDIAL DE AGUA EMBUTIDA NO PASSEIO</v>
          </cell>
          <cell r="D3999" t="str">
            <v>UN</v>
          </cell>
          <cell r="E3999">
            <v>50.78</v>
          </cell>
        </row>
        <row r="4000">
          <cell r="B4000" t="str">
            <v xml:space="preserve"> 51.01.03</v>
          </cell>
          <cell r="C4000" t="str">
            <v>ASSENT.MAT.P/RAMAL PREDIAL AGUA EMBUTIDA NA PAREDE</v>
          </cell>
          <cell r="D4000" t="str">
            <v>UN</v>
          </cell>
          <cell r="E4000">
            <v>64.27</v>
          </cell>
        </row>
        <row r="4001">
          <cell r="B4001" t="str">
            <v xml:space="preserve"> 51.01.04</v>
          </cell>
          <cell r="C4001" t="str">
            <v>ASSENT.MAT.P/RAMAL PREDIAL AGUA EM MURETA PREMOLDADA</v>
          </cell>
          <cell r="D4001" t="str">
            <v>UN</v>
          </cell>
          <cell r="E4001">
            <v>61.39</v>
          </cell>
        </row>
        <row r="4002">
          <cell r="B4002" t="str">
            <v xml:space="preserve"> 51.01.05</v>
          </cell>
          <cell r="C4002" t="str">
            <v>ASSENT.MAT.P/RAMAL PREDIAL AGUA CAVALETE INTERNO NO PISO</v>
          </cell>
          <cell r="D4002" t="str">
            <v>UN</v>
          </cell>
          <cell r="E4002">
            <v>76.900000000000006</v>
          </cell>
        </row>
        <row r="4003">
          <cell r="B4003" t="str">
            <v xml:space="preserve"> 51.01.06</v>
          </cell>
          <cell r="C4003" t="str">
            <v>ASSENT.MAT.P/RAMAL PREDIAL AGUA EMBUTIDO NO PASSEIO P/HIDROMETRO 20 m3/HX2"</v>
          </cell>
          <cell r="D4003" t="str">
            <v>UN</v>
          </cell>
          <cell r="E4003">
            <v>84.92</v>
          </cell>
        </row>
        <row r="4004">
          <cell r="B4004" t="str">
            <v xml:space="preserve"> 51.01.07</v>
          </cell>
          <cell r="C4004" t="str">
            <v>ASSENT.MAT.P/RAMAL PREDIAL AGUA EMBUTIDO NO PASSEIO P/HIDROMETRO 30 m3/HX2"</v>
          </cell>
          <cell r="D4004" t="str">
            <v>UN</v>
          </cell>
          <cell r="E4004">
            <v>93.58</v>
          </cell>
        </row>
        <row r="4005">
          <cell r="B4005" t="str">
            <v xml:space="preserve"> 51.90.01</v>
          </cell>
          <cell r="C4005" t="str">
            <v>EXECUCAO DE DRENOS DE BRITA EM AREAS DE ATERRO (DPS 06)</v>
          </cell>
          <cell r="D4005" t="str">
            <v>m</v>
          </cell>
          <cell r="E4005">
            <v>48.18</v>
          </cell>
        </row>
        <row r="4006">
          <cell r="B4006" t="str">
            <v xml:space="preserve"> 51.90.02</v>
          </cell>
          <cell r="C4006" t="str">
            <v>EXECUCAO DE DRENO PROFUNDO COM MANTA GEOTEXTIL, TUBO PEAD PERFURADO, DN110 E SELO DE ARGILA</v>
          </cell>
          <cell r="D4006" t="str">
            <v>m</v>
          </cell>
          <cell r="E4006">
            <v>71.069999999999993</v>
          </cell>
        </row>
        <row r="4007">
          <cell r="B4007" t="str">
            <v xml:space="preserve"> 55.00.00</v>
          </cell>
          <cell r="C4007" t="str">
            <v>COMPOSICOES AUXILIARES DAS DESPESAS INDIRETAS</v>
          </cell>
        </row>
        <row r="4008">
          <cell r="B4008" t="str">
            <v xml:space="preserve"> 55.01.00</v>
          </cell>
          <cell r="C4008" t="str">
            <v>LIMPEZA E PREPARO DO TERRENO</v>
          </cell>
        </row>
        <row r="4009">
          <cell r="B4009" t="str">
            <v xml:space="preserve"> 55.01.01</v>
          </cell>
          <cell r="C4009" t="str">
            <v>LIMPEZA DA AREA DO CANTEIRO, ALOJAMENTO E EMPRESTIMOS</v>
          </cell>
          <cell r="D4009" t="str">
            <v>m2</v>
          </cell>
          <cell r="E4009">
            <v>4.2699999999999996</v>
          </cell>
        </row>
        <row r="4010">
          <cell r="B4010" t="str">
            <v xml:space="preserve"> 55.01.04</v>
          </cell>
          <cell r="C4010" t="str">
            <v>REGULARIZACAO DA AREA CANTEIRO/ALOJAMENTO</v>
          </cell>
          <cell r="D4010" t="str">
            <v>m2</v>
          </cell>
          <cell r="E4010">
            <v>0.51</v>
          </cell>
        </row>
        <row r="4011">
          <cell r="B4011" t="str">
            <v xml:space="preserve"> 55.01.07</v>
          </cell>
          <cell r="C4011" t="str">
            <v>LIMPEZA FINAL DO CANTEIRO</v>
          </cell>
          <cell r="D4011" t="str">
            <v>m2</v>
          </cell>
          <cell r="E4011">
            <v>1.3</v>
          </cell>
        </row>
        <row r="4012">
          <cell r="B4012" t="str">
            <v xml:space="preserve"> 55.01.13</v>
          </cell>
          <cell r="C4012" t="str">
            <v>ACERTO MANUAL DO TERRENO</v>
          </cell>
          <cell r="D4012" t="str">
            <v>m2</v>
          </cell>
          <cell r="E4012">
            <v>0.69</v>
          </cell>
        </row>
        <row r="4013">
          <cell r="B4013" t="str">
            <v xml:space="preserve"> 55.01.19</v>
          </cell>
          <cell r="C4013" t="str">
            <v>REMOCAO MATERIAL</v>
          </cell>
          <cell r="D4013" t="str">
            <v>m3</v>
          </cell>
          <cell r="E4013">
            <v>18.059999999999999</v>
          </cell>
        </row>
        <row r="4014">
          <cell r="B4014" t="str">
            <v xml:space="preserve"> 55.02.00</v>
          </cell>
          <cell r="C4014" t="str">
            <v>LOCACAO DO ARRANJO</v>
          </cell>
        </row>
        <row r="4015">
          <cell r="B4015" t="str">
            <v xml:space="preserve"> 55.02.01</v>
          </cell>
          <cell r="C4015" t="str">
            <v>LOCACAO DO CANTEIRO, ALOJAMENTO, EMPRESTIMOS E ACESSOS</v>
          </cell>
          <cell r="D4015" t="str">
            <v>m2</v>
          </cell>
          <cell r="E4015">
            <v>10.51</v>
          </cell>
        </row>
        <row r="4016">
          <cell r="B4016" t="str">
            <v xml:space="preserve"> 55.03.00</v>
          </cell>
          <cell r="C4016" t="str">
            <v>ACESSOS</v>
          </cell>
        </row>
        <row r="4017">
          <cell r="B4017" t="str">
            <v xml:space="preserve"> 55.03.01</v>
          </cell>
          <cell r="C4017" t="str">
            <v>ABERTURA ACESSOS E CAMINHOS DE SERVICOS</v>
          </cell>
          <cell r="D4017" t="str">
            <v>m2</v>
          </cell>
          <cell r="E4017">
            <v>1.76</v>
          </cell>
        </row>
        <row r="4018">
          <cell r="B4018" t="str">
            <v xml:space="preserve"> 55.03.02</v>
          </cell>
          <cell r="C4018" t="str">
            <v>ACESSO DE JAZIDAS (SOLO, PEDRA)</v>
          </cell>
          <cell r="D4018" t="str">
            <v>m2</v>
          </cell>
          <cell r="E4018">
            <v>0.45</v>
          </cell>
        </row>
        <row r="4019">
          <cell r="B4019" t="str">
            <v xml:space="preserve"> 55.03.03</v>
          </cell>
          <cell r="C4019" t="str">
            <v>MANUTENCAO DOS ACESSOS</v>
          </cell>
          <cell r="D4019" t="str">
            <v>m2</v>
          </cell>
          <cell r="E4019">
            <v>13.07</v>
          </cell>
        </row>
        <row r="4020">
          <cell r="B4020" t="str">
            <v xml:space="preserve"> 55.03.04</v>
          </cell>
          <cell r="C4020" t="str">
            <v>SINALIZACAO DE TRAFEGO</v>
          </cell>
          <cell r="D4020" t="str">
            <v>m2</v>
          </cell>
          <cell r="E4020">
            <v>52.11</v>
          </cell>
        </row>
        <row r="4021">
          <cell r="B4021" t="str">
            <v xml:space="preserve"> 55.03.10</v>
          </cell>
          <cell r="C4021" t="str">
            <v>CAMINHO SERVICO REVESTIDO BRITA GRADUADA</v>
          </cell>
          <cell r="D4021" t="str">
            <v>m3</v>
          </cell>
          <cell r="E4021">
            <v>100.4</v>
          </cell>
        </row>
        <row r="4022">
          <cell r="B4022" t="str">
            <v xml:space="preserve"> 55.04.00</v>
          </cell>
          <cell r="C4022" t="str">
            <v>EDIFICACAOES ADMINISTRATIVAS E INDUSTRIAIS, ALOJAMENTOS E APOIO</v>
          </cell>
        </row>
        <row r="4023">
          <cell r="B4023" t="str">
            <v xml:space="preserve"> 55.04.01</v>
          </cell>
          <cell r="C4023" t="str">
            <v>ESCRITORIO DA EMBASA</v>
          </cell>
          <cell r="D4023" t="str">
            <v>m2</v>
          </cell>
          <cell r="E4023">
            <v>313.77999999999997</v>
          </cell>
        </row>
        <row r="4024">
          <cell r="B4024" t="str">
            <v xml:space="preserve"> 55.04.02</v>
          </cell>
          <cell r="C4024" t="str">
            <v>ESCRITORIO DA CONTRATADA</v>
          </cell>
          <cell r="D4024" t="str">
            <v>m2</v>
          </cell>
          <cell r="E4024">
            <v>313.77999999999997</v>
          </cell>
        </row>
        <row r="4025">
          <cell r="B4025" t="str">
            <v xml:space="preserve"> 55.04.03</v>
          </cell>
          <cell r="C4025" t="str">
            <v>ESCRITORIO DA FISCALIZACAO</v>
          </cell>
          <cell r="D4025" t="str">
            <v>m2</v>
          </cell>
          <cell r="E4025">
            <v>313.77999999999997</v>
          </cell>
        </row>
        <row r="4026">
          <cell r="B4026" t="str">
            <v xml:space="preserve"> 55.04.04</v>
          </cell>
          <cell r="C4026" t="str">
            <v>ALMOXARIFADO/ESCRITORIO E DEPOSITO FECHADO</v>
          </cell>
          <cell r="D4026" t="str">
            <v>m2</v>
          </cell>
          <cell r="E4026">
            <v>313.77999999999997</v>
          </cell>
        </row>
        <row r="4027">
          <cell r="B4027" t="str">
            <v xml:space="preserve"> 55.04.05</v>
          </cell>
          <cell r="C4027" t="str">
            <v>ALMOXARIFADO - TELHEIRO</v>
          </cell>
          <cell r="D4027" t="str">
            <v>m2</v>
          </cell>
          <cell r="E4027">
            <v>252.55</v>
          </cell>
        </row>
        <row r="4028">
          <cell r="B4028" t="str">
            <v xml:space="preserve"> 55.04.06</v>
          </cell>
          <cell r="C4028" t="str">
            <v>ESCRITORIO DO SETOR DE PESSOAL</v>
          </cell>
          <cell r="D4028" t="str">
            <v>m2</v>
          </cell>
          <cell r="E4028">
            <v>313.77999999999997</v>
          </cell>
        </row>
        <row r="4029">
          <cell r="B4029" t="str">
            <v xml:space="preserve"> 55.04.07</v>
          </cell>
          <cell r="C4029" t="str">
            <v>ESCRITORIO PARA SUPORTE DA ESTRUTURA DE "SSHMT"</v>
          </cell>
          <cell r="D4029" t="str">
            <v>m2</v>
          </cell>
          <cell r="E4029">
            <v>281.42</v>
          </cell>
        </row>
        <row r="4030">
          <cell r="B4030" t="str">
            <v xml:space="preserve"> 55.04.08</v>
          </cell>
          <cell r="C4030" t="str">
            <v>AMBULATORIO</v>
          </cell>
          <cell r="D4030" t="str">
            <v>m2</v>
          </cell>
          <cell r="E4030">
            <v>403.45</v>
          </cell>
        </row>
        <row r="4031">
          <cell r="B4031" t="str">
            <v xml:space="preserve"> 55.04.09</v>
          </cell>
          <cell r="C4031" t="str">
            <v>GUARITA</v>
          </cell>
          <cell r="D4031" t="str">
            <v>m2</v>
          </cell>
          <cell r="E4031">
            <v>281.42</v>
          </cell>
        </row>
        <row r="4032">
          <cell r="B4032" t="str">
            <v xml:space="preserve"> 55.04.10</v>
          </cell>
          <cell r="C4032" t="str">
            <v>CHAPEIRA</v>
          </cell>
          <cell r="D4032" t="str">
            <v>m2</v>
          </cell>
          <cell r="E4032">
            <v>281.42</v>
          </cell>
        </row>
        <row r="4033">
          <cell r="B4033" t="str">
            <v xml:space="preserve"> 55.04.11</v>
          </cell>
          <cell r="C4033" t="str">
            <v>SANITARIOS</v>
          </cell>
          <cell r="D4033" t="str">
            <v>m2</v>
          </cell>
          <cell r="E4033">
            <v>725.32</v>
          </cell>
        </row>
        <row r="4034">
          <cell r="B4034" t="str">
            <v xml:space="preserve"> 55.04.12</v>
          </cell>
          <cell r="C4034" t="str">
            <v>SANITARIO DE CAMPO</v>
          </cell>
          <cell r="D4034" t="str">
            <v>m2</v>
          </cell>
          <cell r="E4034">
            <v>623.71</v>
          </cell>
        </row>
        <row r="4035">
          <cell r="B4035" t="str">
            <v xml:space="preserve"> 55.04.13</v>
          </cell>
          <cell r="C4035" t="str">
            <v>VESTIARIO</v>
          </cell>
          <cell r="D4035" t="str">
            <v>m2</v>
          </cell>
          <cell r="E4035">
            <v>566.85</v>
          </cell>
        </row>
        <row r="4036">
          <cell r="B4036" t="str">
            <v xml:space="preserve"> 55.04.14</v>
          </cell>
          <cell r="C4036" t="str">
            <v>CANTINA</v>
          </cell>
          <cell r="D4036" t="str">
            <v>m2</v>
          </cell>
          <cell r="E4036">
            <v>340.16</v>
          </cell>
        </row>
        <row r="4037">
          <cell r="B4037" t="str">
            <v xml:space="preserve"> 55.04.15</v>
          </cell>
          <cell r="C4037" t="str">
            <v>COZINHA E REFEITORIO</v>
          </cell>
          <cell r="D4037" t="str">
            <v>m2</v>
          </cell>
          <cell r="E4037">
            <v>342.83</v>
          </cell>
        </row>
        <row r="4038">
          <cell r="B4038" t="str">
            <v xml:space="preserve"> 55.04.16</v>
          </cell>
          <cell r="C4038" t="str">
            <v>ESCRITORIO PARA DEPOSITO DE SUB-CONTRATADOS</v>
          </cell>
          <cell r="D4038" t="str">
            <v>m2</v>
          </cell>
          <cell r="E4038">
            <v>281.42</v>
          </cell>
        </row>
        <row r="4039">
          <cell r="B4039" t="str">
            <v xml:space="preserve"> 55.04.17</v>
          </cell>
          <cell r="C4039" t="str">
            <v>CENTRAL DE FORMA</v>
          </cell>
          <cell r="D4039" t="str">
            <v>m2</v>
          </cell>
          <cell r="E4039">
            <v>161.05000000000001</v>
          </cell>
        </row>
        <row r="4040">
          <cell r="B4040" t="str">
            <v xml:space="preserve"> 55.04.18</v>
          </cell>
          <cell r="C4040" t="str">
            <v>CENTRAL DE ARMACAO</v>
          </cell>
          <cell r="D4040" t="str">
            <v>m2</v>
          </cell>
          <cell r="E4040">
            <v>161.05000000000001</v>
          </cell>
        </row>
        <row r="4041">
          <cell r="B4041" t="str">
            <v xml:space="preserve"> 55.04.19</v>
          </cell>
          <cell r="C4041" t="str">
            <v>DEPOSITO DE CIMENTO</v>
          </cell>
          <cell r="D4041" t="str">
            <v>m2</v>
          </cell>
          <cell r="E4041">
            <v>439.31</v>
          </cell>
        </row>
        <row r="4042">
          <cell r="B4042" t="str">
            <v xml:space="preserve"> 55.04.20</v>
          </cell>
          <cell r="C4042" t="str">
            <v>COBERTURA DE VEICULOS</v>
          </cell>
          <cell r="D4042" t="str">
            <v>m2</v>
          </cell>
          <cell r="E4042">
            <v>135.66999999999999</v>
          </cell>
        </row>
        <row r="4043">
          <cell r="B4043" t="str">
            <v xml:space="preserve"> 55.04.21</v>
          </cell>
          <cell r="C4043" t="str">
            <v>LABORATORIOS</v>
          </cell>
          <cell r="D4043" t="str">
            <v>m2</v>
          </cell>
          <cell r="E4043">
            <v>403.45</v>
          </cell>
        </row>
        <row r="4044">
          <cell r="B4044" t="str">
            <v xml:space="preserve"> 55.04.22</v>
          </cell>
          <cell r="C4044" t="str">
            <v>PAIOL</v>
          </cell>
          <cell r="D4044" t="str">
            <v>m2</v>
          </cell>
          <cell r="E4044">
            <v>439.31</v>
          </cell>
        </row>
        <row r="4045">
          <cell r="B4045" t="str">
            <v xml:space="preserve"> 55.04.23</v>
          </cell>
          <cell r="C4045" t="str">
            <v>OFICINA MECANICA</v>
          </cell>
          <cell r="D4045" t="str">
            <v>m2</v>
          </cell>
          <cell r="E4045">
            <v>252.55</v>
          </cell>
        </row>
        <row r="4046">
          <cell r="B4046" t="str">
            <v xml:space="preserve"> 55.04.24</v>
          </cell>
          <cell r="C4046" t="str">
            <v>POSTO P/COMBUSTIVEL E LUBRIFICANTE</v>
          </cell>
          <cell r="D4046" t="str">
            <v>m2</v>
          </cell>
          <cell r="E4046">
            <v>252.55</v>
          </cell>
        </row>
        <row r="4047">
          <cell r="B4047" t="str">
            <v xml:space="preserve"> 55.04.25</v>
          </cell>
          <cell r="C4047" t="str">
            <v>POSTO P/LAVAGEM DE VEICULOS E EQUIPAMENTOS</v>
          </cell>
          <cell r="D4047" t="str">
            <v>m2</v>
          </cell>
          <cell r="E4047">
            <v>183.72</v>
          </cell>
        </row>
        <row r="4048">
          <cell r="B4048" t="str">
            <v xml:space="preserve"> 55.04.26</v>
          </cell>
          <cell r="C4048" t="str">
            <v>ALOJAMENTO PARA ADMINISTRACAO</v>
          </cell>
          <cell r="D4048" t="str">
            <v>m2</v>
          </cell>
          <cell r="E4048">
            <v>313.77999999999997</v>
          </cell>
        </row>
        <row r="4049">
          <cell r="B4049" t="str">
            <v xml:space="preserve"> 55.04.27</v>
          </cell>
          <cell r="C4049" t="str">
            <v>ALOJAMENTO PARA MESTRES E ENCARREGADOS</v>
          </cell>
          <cell r="D4049" t="str">
            <v>m2</v>
          </cell>
          <cell r="E4049">
            <v>313.77999999999997</v>
          </cell>
        </row>
        <row r="4050">
          <cell r="B4050" t="str">
            <v xml:space="preserve"> 55.04.28</v>
          </cell>
          <cell r="C4050" t="str">
            <v>ALOJAMENTO PARA OFICIAIS</v>
          </cell>
          <cell r="D4050" t="str">
            <v>m2</v>
          </cell>
          <cell r="E4050">
            <v>429.01</v>
          </cell>
        </row>
        <row r="4051">
          <cell r="B4051" t="str">
            <v xml:space="preserve"> 55.04.29</v>
          </cell>
          <cell r="C4051" t="str">
            <v>ALOJAMENTO PARA SERVENTES</v>
          </cell>
          <cell r="D4051" t="str">
            <v>m2</v>
          </cell>
          <cell r="E4051">
            <v>313.77999999999997</v>
          </cell>
        </row>
        <row r="4052">
          <cell r="B4052" t="str">
            <v xml:space="preserve"> 55.04.30</v>
          </cell>
          <cell r="C4052" t="str">
            <v>SANITARIOS E BANHEIROS</v>
          </cell>
          <cell r="D4052" t="str">
            <v>m2</v>
          </cell>
          <cell r="E4052">
            <v>725.32</v>
          </cell>
        </row>
        <row r="4053">
          <cell r="B4053" t="str">
            <v xml:space="preserve"> 55.04.31</v>
          </cell>
          <cell r="C4053" t="str">
            <v>SILOS PARA AGREGADOS</v>
          </cell>
          <cell r="D4053" t="str">
            <v>UN</v>
          </cell>
          <cell r="E4053">
            <v>812.65</v>
          </cell>
        </row>
        <row r="4054">
          <cell r="B4054" t="str">
            <v xml:space="preserve"> 55.04.33</v>
          </cell>
          <cell r="C4054" t="str">
            <v>BASE PARA GRUA</v>
          </cell>
          <cell r="D4054" t="str">
            <v>UN</v>
          </cell>
          <cell r="E4054">
            <v>10516.6</v>
          </cell>
        </row>
        <row r="4055">
          <cell r="B4055" t="str">
            <v xml:space="preserve"> 55.04.36</v>
          </cell>
          <cell r="C4055" t="str">
            <v>CASTELO D'AGUA COM BARROTE H=6.00M, 4 RESERVATORIOS DE 1000L</v>
          </cell>
          <cell r="D4055" t="str">
            <v>UN</v>
          </cell>
          <cell r="E4055">
            <v>4633.0600000000004</v>
          </cell>
        </row>
        <row r="4056">
          <cell r="B4056" t="str">
            <v xml:space="preserve"> 55.04.39</v>
          </cell>
          <cell r="C4056" t="str">
            <v>RESERVATORIO DE ALVENARIA PARA 10.000 L</v>
          </cell>
          <cell r="D4056" t="str">
            <v>UN</v>
          </cell>
          <cell r="E4056">
            <v>3858.48</v>
          </cell>
        </row>
        <row r="4057">
          <cell r="B4057" t="str">
            <v xml:space="preserve"> 55.05.00</v>
          </cell>
          <cell r="C4057" t="str">
            <v>FECHAMENTO DA AREA DO CANTEIRO</v>
          </cell>
        </row>
        <row r="4058">
          <cell r="B4058" t="str">
            <v xml:space="preserve"> 55.05.01</v>
          </cell>
          <cell r="C4058" t="str">
            <v>CERCA ARAME FARPADO COM MOUROES DE MADEIRA</v>
          </cell>
          <cell r="D4058" t="str">
            <v>m2</v>
          </cell>
          <cell r="E4058">
            <v>23.82</v>
          </cell>
        </row>
        <row r="4059">
          <cell r="B4059" t="str">
            <v xml:space="preserve"> 55.05.02</v>
          </cell>
          <cell r="C4059" t="str">
            <v>TAPUMES DE CHAPA COMPENSDA OU TABUA</v>
          </cell>
          <cell r="D4059" t="str">
            <v>m2</v>
          </cell>
          <cell r="E4059">
            <v>23.51</v>
          </cell>
        </row>
        <row r="4060">
          <cell r="B4060" t="str">
            <v xml:space="preserve"> 55.06.00</v>
          </cell>
          <cell r="C4060" t="str">
            <v>SERVICOS DIVERSOS</v>
          </cell>
        </row>
        <row r="4061">
          <cell r="B4061" t="str">
            <v xml:space="preserve"> 55.06.04</v>
          </cell>
          <cell r="C4061" t="str">
            <v>CORRIMAO MADEIRA AGRESTE P/BARRACAO</v>
          </cell>
          <cell r="D4061" t="str">
            <v>m</v>
          </cell>
          <cell r="E4061">
            <v>61.47</v>
          </cell>
        </row>
        <row r="4062">
          <cell r="B4062" t="str">
            <v xml:space="preserve"> 55.06.07</v>
          </cell>
          <cell r="C4062" t="str">
            <v>ESCADA EM MADEIRA AGRESTE P/BARRACAO</v>
          </cell>
          <cell r="D4062" t="str">
            <v>UN</v>
          </cell>
          <cell r="E4062">
            <v>907.39</v>
          </cell>
        </row>
        <row r="4063">
          <cell r="B4063" t="str">
            <v xml:space="preserve"> 55.06.10</v>
          </cell>
          <cell r="C4063" t="str">
            <v>ARMARIO EM MADEIRA AGRESTE/COMPENSADO</v>
          </cell>
          <cell r="D4063" t="str">
            <v>UN</v>
          </cell>
          <cell r="E4063">
            <v>125.73</v>
          </cell>
        </row>
        <row r="4064">
          <cell r="B4064" t="str">
            <v xml:space="preserve"> 55.06.13</v>
          </cell>
          <cell r="C4064" t="str">
            <v>ESTRADO DE MADEIRA PARA DEPOSITO DE CIMENTO</v>
          </cell>
          <cell r="D4064" t="str">
            <v>m2</v>
          </cell>
          <cell r="E4064">
            <v>147.93</v>
          </cell>
        </row>
        <row r="4065">
          <cell r="B4065" t="str">
            <v xml:space="preserve"> 55.06.19</v>
          </cell>
          <cell r="C4065" t="str">
            <v>PASSADEIRA DE MADEIRA</v>
          </cell>
          <cell r="D4065" t="str">
            <v>m2</v>
          </cell>
          <cell r="E4065">
            <v>89.01</v>
          </cell>
        </row>
        <row r="4066">
          <cell r="B4066" t="str">
            <v xml:space="preserve"> 55.06.22</v>
          </cell>
          <cell r="C4066" t="str">
            <v>PAINEIS EM COMPENSADO RESINADO 10MM</v>
          </cell>
          <cell r="D4066" t="str">
            <v>m2</v>
          </cell>
          <cell r="E4066">
            <v>99.47</v>
          </cell>
        </row>
        <row r="4067">
          <cell r="B4067" t="str">
            <v xml:space="preserve"> 55.06.25</v>
          </cell>
          <cell r="C4067" t="str">
            <v>COBERTURA EM TELHA VOGATEX 4MM</v>
          </cell>
          <cell r="D4067" t="str">
            <v>m2</v>
          </cell>
          <cell r="E4067">
            <v>105.89</v>
          </cell>
        </row>
        <row r="4068">
          <cell r="B4068" t="str">
            <v xml:space="preserve"> 55.06.28</v>
          </cell>
          <cell r="C4068" t="str">
            <v>ANDAIME DE MADEIRA PARA INTERIOR</v>
          </cell>
          <cell r="D4068" t="str">
            <v>m2</v>
          </cell>
          <cell r="E4068">
            <v>24.26</v>
          </cell>
        </row>
        <row r="4069">
          <cell r="B4069" t="str">
            <v xml:space="preserve"> 55.06.29</v>
          </cell>
          <cell r="C4069" t="str">
            <v>ANDAIME METÁLICO FACHADEIRO (LOCAÇÃO, MONTAGEM E DESMONTAGEM)</v>
          </cell>
          <cell r="D4069" t="str">
            <v>m2XMÊS</v>
          </cell>
          <cell r="E4069">
            <v>9.02</v>
          </cell>
        </row>
        <row r="4070">
          <cell r="B4070" t="str">
            <v xml:space="preserve"> 55.06.31</v>
          </cell>
          <cell r="C4070" t="str">
            <v>FORRO COMPENSADO RESINADO P/BARRACAO</v>
          </cell>
          <cell r="D4070" t="str">
            <v>m2</v>
          </cell>
          <cell r="E4070">
            <v>31.97</v>
          </cell>
        </row>
        <row r="4071">
          <cell r="B4071" t="str">
            <v xml:space="preserve"> 55.06.34</v>
          </cell>
          <cell r="C4071" t="str">
            <v>PORTA COMPENSADA P/BARRACAO</v>
          </cell>
          <cell r="D4071" t="str">
            <v>m2</v>
          </cell>
          <cell r="E4071">
            <v>91.18</v>
          </cell>
        </row>
        <row r="4072">
          <cell r="B4072" t="str">
            <v xml:space="preserve"> 55.06.37</v>
          </cell>
          <cell r="C4072" t="str">
            <v>PISO EM TABUA P/BARRACAO</v>
          </cell>
          <cell r="D4072" t="str">
            <v>m2</v>
          </cell>
          <cell r="E4072">
            <v>133.63999999999999</v>
          </cell>
        </row>
        <row r="4073">
          <cell r="B4073" t="str">
            <v xml:space="preserve"> 55.06.39</v>
          </cell>
          <cell r="C4073" t="str">
            <v>FORNECIMENTO E INSTALACAO DE CORRIMAO EM ACO GALVANIZADO 2 1/2 C GRAPA METALICA</v>
          </cell>
          <cell r="D4073" t="str">
            <v>m</v>
          </cell>
          <cell r="E4073">
            <v>189.4</v>
          </cell>
        </row>
        <row r="4074">
          <cell r="B4074" t="str">
            <v xml:space="preserve"> 55.95.99</v>
          </cell>
          <cell r="C4074" t="str">
            <v>CAMINHAO CAVALO MECANICO COM CARRETA PRANCHA CAP 20T INCL. MANUTENCAO E OPERACAO</v>
          </cell>
          <cell r="D4074" t="str">
            <v>H</v>
          </cell>
          <cell r="E4074">
            <v>167.91</v>
          </cell>
        </row>
        <row r="4075">
          <cell r="B4075" t="str">
            <v xml:space="preserve"> 56.00.00</v>
          </cell>
          <cell r="C4075" t="str">
            <v>COMPOSICOES AUXILIARES SEM MAO DE OBRA PARA COMPOR O PRECOS DOS SERVICOS POR EQUIPE</v>
          </cell>
        </row>
        <row r="4076">
          <cell r="B4076" t="str">
            <v xml:space="preserve"> 56.01.00</v>
          </cell>
          <cell r="C4076" t="str">
            <v>ARGAMASSAS E CONCRETO</v>
          </cell>
        </row>
        <row r="4077">
          <cell r="B4077" t="str">
            <v xml:space="preserve"> 56.01.01</v>
          </cell>
          <cell r="C4077" t="str">
            <v>ARGAMASSA (CIMENTO/AREIA MEDIA) TR. 1:2</v>
          </cell>
          <cell r="D4077" t="str">
            <v>m3</v>
          </cell>
          <cell r="E4077">
            <v>511.69</v>
          </cell>
        </row>
        <row r="4078">
          <cell r="B4078" t="str">
            <v xml:space="preserve"> 56.01.04</v>
          </cell>
          <cell r="C4078" t="str">
            <v>ARGAMASSA (CIMENTO/AREIA GROSSA) TR. 1:3</v>
          </cell>
          <cell r="D4078" t="str">
            <v>m3</v>
          </cell>
          <cell r="E4078">
            <v>407.97</v>
          </cell>
        </row>
        <row r="4079">
          <cell r="B4079" t="str">
            <v xml:space="preserve"> 56.01.07</v>
          </cell>
          <cell r="C4079" t="str">
            <v>ARGAMASSA (CIMENTO/AREIA GROSSA) TR. 1:4</v>
          </cell>
          <cell r="D4079" t="str">
            <v>m3</v>
          </cell>
          <cell r="E4079">
            <v>340.25</v>
          </cell>
        </row>
        <row r="4080">
          <cell r="B4080" t="str">
            <v xml:space="preserve"> 56.01.10</v>
          </cell>
          <cell r="C4080" t="str">
            <v>ARGAMASSA MISTA (CIMENTO/SAIBRO/AREIA GROSSA) TR. 1:3:6</v>
          </cell>
          <cell r="D4080" t="str">
            <v>m3</v>
          </cell>
          <cell r="E4080">
            <v>121.21</v>
          </cell>
        </row>
        <row r="4081">
          <cell r="B4081" t="str">
            <v xml:space="preserve"> 56.02.00</v>
          </cell>
          <cell r="C4081" t="str">
            <v>CONCRETO</v>
          </cell>
        </row>
        <row r="4082">
          <cell r="B4082" t="str">
            <v xml:space="preserve"> 56.02.01</v>
          </cell>
          <cell r="C4082" t="str">
            <v>CONCRETO C/ CONSUMO MIN. DE CIMENTO DE 150Kg/m3, INCL. FORNEC. DE MAT., PRODUCAO, LANC., ADENS. ECURA</v>
          </cell>
          <cell r="D4082" t="str">
            <v>m3</v>
          </cell>
          <cell r="E4082">
            <v>217.89</v>
          </cell>
        </row>
        <row r="4083">
          <cell r="B4083" t="str">
            <v xml:space="preserve"> 56.02.04</v>
          </cell>
          <cell r="C4083" t="str">
            <v>CONCRETO FCK=15MPa, INCL. FORNEC. DOS MAT., PRODUCAO, LANC., ADENS. E CURA</v>
          </cell>
          <cell r="D4083" t="str">
            <v>m3</v>
          </cell>
          <cell r="E4083">
            <v>340.71</v>
          </cell>
        </row>
        <row r="4084">
          <cell r="B4084" t="str">
            <v xml:space="preserve"> 56.02.07</v>
          </cell>
          <cell r="C4084" t="str">
            <v>PREPARO CONCRETO C/ CONSUMO MIN. DE CIMENTO DE 150KG / m3, INCL. FORNEC. DE MAT E PRODUCAO</v>
          </cell>
          <cell r="D4084" t="str">
            <v>m3</v>
          </cell>
          <cell r="E4084">
            <v>207.52</v>
          </cell>
        </row>
        <row r="4085">
          <cell r="B4085" t="str">
            <v xml:space="preserve"> 56.03.00</v>
          </cell>
          <cell r="C4085" t="str">
            <v>PREPARO DE ARGAMASSA PARA CONCRETO</v>
          </cell>
        </row>
        <row r="4086">
          <cell r="B4086" t="str">
            <v xml:space="preserve"> 56.03.01</v>
          </cell>
          <cell r="C4086" t="str">
            <v>PREPARO DE CONCRETO FCK = 15,00 MPA, BRITAS 1 E 2</v>
          </cell>
          <cell r="D4086" t="str">
            <v>m3</v>
          </cell>
          <cell r="E4086">
            <v>324.49</v>
          </cell>
        </row>
        <row r="4087">
          <cell r="B4087" t="str">
            <v xml:space="preserve"> 56.03.04</v>
          </cell>
          <cell r="C4087" t="str">
            <v>PREPARO CONCRETO C/ CONSUMO MIN. DE CIMENTO DE 150KG / m3, INCL. FORNEC. DE MAT E PRODUCAO</v>
          </cell>
          <cell r="D4087" t="str">
            <v>m3</v>
          </cell>
          <cell r="E4087">
            <v>207.52</v>
          </cell>
        </row>
        <row r="4088">
          <cell r="B4088" t="str">
            <v xml:space="preserve"> 57.00.00</v>
          </cell>
          <cell r="C4088" t="str">
            <v>COMPOSICAO DE PRECOS - REMUNERACAO DE MAO DE OBRA PARA PRODUCAO (HORISTAS)</v>
          </cell>
        </row>
        <row r="4089">
          <cell r="B4089" t="str">
            <v xml:space="preserve"> 57.01.00</v>
          </cell>
          <cell r="C4089" t="str">
            <v>COMPOSICAO REMUNERACAO - AGENTE OPERACIONAL</v>
          </cell>
        </row>
        <row r="4090">
          <cell r="B4090" t="str">
            <v xml:space="preserve"> 57.01.01</v>
          </cell>
          <cell r="C4090" t="str">
            <v>AGENTE DE MANUTENCAO</v>
          </cell>
          <cell r="D4090" t="str">
            <v>MÊS</v>
          </cell>
          <cell r="E4090">
            <v>5094.8100000000004</v>
          </cell>
        </row>
        <row r="4091">
          <cell r="B4091" t="str">
            <v xml:space="preserve"> 57.01.04</v>
          </cell>
          <cell r="C4091" t="str">
            <v>(REVISADA) - AGENTE DE MEDIÇÃO (PITOMETRIA)</v>
          </cell>
          <cell r="D4091" t="str">
            <v>MÊS</v>
          </cell>
          <cell r="E4091">
            <v>4377.45</v>
          </cell>
        </row>
        <row r="4092">
          <cell r="B4092" t="str">
            <v xml:space="preserve"> 57.01.07</v>
          </cell>
          <cell r="C4092" t="str">
            <v>AGENTE DE SERVICOS</v>
          </cell>
          <cell r="D4092" t="str">
            <v>MÊS</v>
          </cell>
          <cell r="E4092">
            <v>3504.15</v>
          </cell>
        </row>
        <row r="4093">
          <cell r="B4093" t="str">
            <v xml:space="preserve"> 57.01.10</v>
          </cell>
          <cell r="C4093" t="str">
            <v>AGENTE DE SISTEMAS</v>
          </cell>
          <cell r="D4093" t="str">
            <v>MÊS</v>
          </cell>
          <cell r="E4093">
            <v>5094.8100000000004</v>
          </cell>
        </row>
        <row r="4094">
          <cell r="B4094" t="str">
            <v xml:space="preserve"> 57.01.13</v>
          </cell>
          <cell r="C4094" t="str">
            <v>(REVISADO) - DESENHISTA/CADISTA</v>
          </cell>
          <cell r="D4094" t="str">
            <v>MÊS</v>
          </cell>
          <cell r="E4094">
            <v>4570.0600000000004</v>
          </cell>
        </row>
        <row r="4095">
          <cell r="B4095" t="str">
            <v xml:space="preserve"> 57.01.16</v>
          </cell>
          <cell r="C4095" t="str">
            <v>(REVISADO) - DESENHISTA (COPISTA)</v>
          </cell>
          <cell r="D4095" t="str">
            <v>MÊS</v>
          </cell>
          <cell r="E4095">
            <v>2941.09</v>
          </cell>
        </row>
        <row r="4096">
          <cell r="B4096" t="str">
            <v xml:space="preserve"> 57.01.19</v>
          </cell>
          <cell r="C4096" t="str">
            <v>(REVISADO) - ELETRICISTA</v>
          </cell>
          <cell r="D4096" t="str">
            <v>MÊS</v>
          </cell>
          <cell r="E4096">
            <v>3945.41</v>
          </cell>
        </row>
        <row r="4097">
          <cell r="B4097" t="str">
            <v xml:space="preserve"> 57.01.22</v>
          </cell>
          <cell r="C4097" t="str">
            <v>(REVISADO) - LEITURISTA (I)</v>
          </cell>
          <cell r="D4097" t="str">
            <v>MÊS</v>
          </cell>
          <cell r="E4097">
            <v>3169.49</v>
          </cell>
        </row>
        <row r="4098">
          <cell r="B4098" t="str">
            <v xml:space="preserve"> 57.01.25</v>
          </cell>
          <cell r="C4098" t="str">
            <v>(REVISADO) - LEITURISTA (M)</v>
          </cell>
          <cell r="D4098" t="str">
            <v>MÊS</v>
          </cell>
          <cell r="E4098">
            <v>3565.4</v>
          </cell>
        </row>
        <row r="4099">
          <cell r="B4099" t="str">
            <v xml:space="preserve"> 57.01.28</v>
          </cell>
          <cell r="C4099" t="str">
            <v>(REVISADO) - MECANICO</v>
          </cell>
          <cell r="D4099" t="str">
            <v>MÊS</v>
          </cell>
          <cell r="E4099">
            <v>4290.17</v>
          </cell>
        </row>
        <row r="4100">
          <cell r="B4100" t="str">
            <v xml:space="preserve"> 57.01.31</v>
          </cell>
          <cell r="C4100" t="str">
            <v>MONITOR DE SERVICO</v>
          </cell>
          <cell r="D4100" t="str">
            <v>MÊS</v>
          </cell>
          <cell r="E4100">
            <v>5722.86</v>
          </cell>
        </row>
        <row r="4101">
          <cell r="B4101" t="str">
            <v xml:space="preserve"> 57.01.34</v>
          </cell>
          <cell r="C4101" t="str">
            <v>MOTORISTA</v>
          </cell>
          <cell r="D4101" t="str">
            <v>MÊS</v>
          </cell>
          <cell r="E4101">
            <v>5194.6000000000004</v>
          </cell>
        </row>
        <row r="4102">
          <cell r="B4102" t="str">
            <v xml:space="preserve"> 57.01.37</v>
          </cell>
          <cell r="C4102" t="str">
            <v>OPERADOR DE EQUIPAMENTOS PESADOS (HIGH-VELOCIT/ RETRO/ MUNCK)</v>
          </cell>
          <cell r="D4102" t="str">
            <v>MÊS</v>
          </cell>
          <cell r="E4102">
            <v>5699.38</v>
          </cell>
        </row>
        <row r="4103">
          <cell r="B4103" t="str">
            <v xml:space="preserve"> 57.01.46</v>
          </cell>
          <cell r="C4103" t="str">
            <v>(REVISADO) - MOTORISTA (VEICULO PESADO - HIDROJATO)</v>
          </cell>
          <cell r="D4103" t="str">
            <v>MÊS</v>
          </cell>
          <cell r="E4103">
            <v>5056.87</v>
          </cell>
        </row>
        <row r="4104">
          <cell r="B4104" t="str">
            <v xml:space="preserve"> 57.01.49</v>
          </cell>
          <cell r="C4104" t="str">
            <v>(REVISADO) - OPERADOR K-500/COMPRESSOR/MPNEUM</v>
          </cell>
          <cell r="D4104" t="str">
            <v>MÊS</v>
          </cell>
          <cell r="E4104">
            <v>4795.6400000000003</v>
          </cell>
        </row>
        <row r="4105">
          <cell r="B4105" t="str">
            <v xml:space="preserve"> 57.01.52</v>
          </cell>
          <cell r="C4105" t="str">
            <v>OPERADOR DE PROCESSOS ETA</v>
          </cell>
          <cell r="D4105" t="str">
            <v>MÊS</v>
          </cell>
          <cell r="E4105">
            <v>3985.46</v>
          </cell>
        </row>
        <row r="4106">
          <cell r="B4106" t="str">
            <v xml:space="preserve"> 57.01.55</v>
          </cell>
          <cell r="C4106" t="str">
            <v>OPERADOR DE ETA PEQUENA</v>
          </cell>
          <cell r="D4106" t="str">
            <v>MÊS</v>
          </cell>
          <cell r="E4106">
            <v>3633.28</v>
          </cell>
        </row>
        <row r="4107">
          <cell r="B4107" t="str">
            <v xml:space="preserve"> 57.01.58</v>
          </cell>
          <cell r="C4107" t="str">
            <v>OPERADOR DE ETA MEDIA</v>
          </cell>
          <cell r="D4107" t="str">
            <v>MÊS</v>
          </cell>
          <cell r="E4107">
            <v>3985.46</v>
          </cell>
        </row>
        <row r="4108">
          <cell r="B4108" t="str">
            <v xml:space="preserve"> 57.01.61</v>
          </cell>
          <cell r="C4108" t="str">
            <v>OPERADOR DE ETA GRANDE</v>
          </cell>
          <cell r="D4108" t="str">
            <v>MÊS</v>
          </cell>
          <cell r="E4108">
            <v>5006.7700000000004</v>
          </cell>
        </row>
        <row r="4109">
          <cell r="B4109" t="str">
            <v xml:space="preserve"> 57.01.64</v>
          </cell>
          <cell r="C4109" t="str">
            <v>OPERADOR DE SISTEMA (ETA`S E ETE`S)</v>
          </cell>
          <cell r="D4109" t="str">
            <v>MÊS</v>
          </cell>
          <cell r="E4109">
            <v>3492.41</v>
          </cell>
        </row>
        <row r="4110">
          <cell r="B4110" t="str">
            <v xml:space="preserve"> 57.01.67</v>
          </cell>
          <cell r="C4110" t="str">
            <v>SOLDADOR</v>
          </cell>
          <cell r="D4110" t="str">
            <v>MÊS</v>
          </cell>
          <cell r="E4110">
            <v>5094.8100000000004</v>
          </cell>
        </row>
        <row r="4111">
          <cell r="B4111" t="str">
            <v xml:space="preserve"> 57.01.70</v>
          </cell>
          <cell r="C4111" t="str">
            <v>SUPERVISOR DE CAMPO</v>
          </cell>
          <cell r="D4111" t="str">
            <v>MÊS</v>
          </cell>
          <cell r="E4111">
            <v>5006.7700000000004</v>
          </cell>
        </row>
        <row r="4112">
          <cell r="B4112" t="str">
            <v xml:space="preserve"> 57.01.73</v>
          </cell>
          <cell r="C4112" t="str">
            <v>FISCAL E CAMPO</v>
          </cell>
          <cell r="D4112" t="str">
            <v>MÊS</v>
          </cell>
          <cell r="E4112">
            <v>5006.7700000000004</v>
          </cell>
        </row>
        <row r="4113">
          <cell r="B4113" t="str">
            <v xml:space="preserve"> 57.01.80</v>
          </cell>
          <cell r="C4113" t="str">
            <v>ORIENTADOR DE TRÂNSITO PARA OPERAÇÃO DE PARE E SIGA (DIURNO)</v>
          </cell>
          <cell r="D4113" t="str">
            <v>MÊS</v>
          </cell>
          <cell r="E4113">
            <v>4500</v>
          </cell>
        </row>
        <row r="4114">
          <cell r="B4114" t="str">
            <v xml:space="preserve"> 57.01.81</v>
          </cell>
          <cell r="C4114" t="str">
            <v>ORIENTADOR DE TRÂNSITO PARA OPERAÇÃO DE PARE E SIGA (NOTURNO)</v>
          </cell>
          <cell r="D4114" t="str">
            <v>MÊS</v>
          </cell>
          <cell r="E4114">
            <v>5750</v>
          </cell>
        </row>
        <row r="4115">
          <cell r="B4115" t="str">
            <v xml:space="preserve"> 57.02.00</v>
          </cell>
          <cell r="C4115" t="str">
            <v>COMPOSICAO REMUNERACAO - TÉCNICO OPERACIONAL E DE SUPORTE</v>
          </cell>
        </row>
        <row r="4116">
          <cell r="B4116" t="str">
            <v xml:space="preserve"> 57.02.01</v>
          </cell>
          <cell r="C4116" t="str">
            <v>TECNICO OPERACIONAL (OPERAÃAO E MANUTENÃAO) SANEAMENTO</v>
          </cell>
          <cell r="D4116" t="str">
            <v>MÊS</v>
          </cell>
          <cell r="E4116">
            <v>7331.13</v>
          </cell>
        </row>
        <row r="4117">
          <cell r="B4117" t="str">
            <v xml:space="preserve"> 57.02.04</v>
          </cell>
          <cell r="C4117" t="str">
            <v>TECNICO SEGURANCA DO TRABALHO</v>
          </cell>
          <cell r="D4117" t="str">
            <v>MÊS</v>
          </cell>
          <cell r="E4117">
            <v>6174.82</v>
          </cell>
        </row>
        <row r="4118">
          <cell r="B4118" t="str">
            <v xml:space="preserve"> 57.02.07</v>
          </cell>
          <cell r="C4118" t="str">
            <v>AUXILIAR MECANICO</v>
          </cell>
          <cell r="D4118" t="str">
            <v>MÊS</v>
          </cell>
          <cell r="E4118">
            <v>4155.68</v>
          </cell>
        </row>
        <row r="4119">
          <cell r="B4119" t="str">
            <v xml:space="preserve"> 57.02.10</v>
          </cell>
          <cell r="C4119" t="str">
            <v>TECNICO ELETROMECANICO</v>
          </cell>
          <cell r="D4119" t="str">
            <v>MÊS</v>
          </cell>
          <cell r="E4119">
            <v>7331.13</v>
          </cell>
        </row>
        <row r="4120">
          <cell r="B4120" t="str">
            <v xml:space="preserve"> 57.02.11</v>
          </cell>
          <cell r="C4120" t="str">
            <v>TECNICO ELETROMECANICO - PERICULOSIDADE</v>
          </cell>
          <cell r="D4120" t="str">
            <v>MÊS</v>
          </cell>
          <cell r="E4120">
            <v>8752.02</v>
          </cell>
        </row>
        <row r="4121">
          <cell r="B4121" t="str">
            <v xml:space="preserve"> 57.02.13</v>
          </cell>
          <cell r="C4121" t="str">
            <v>TECNICO ELETROTECNICO</v>
          </cell>
          <cell r="D4121" t="str">
            <v>MÊS</v>
          </cell>
          <cell r="E4121">
            <v>7049.84</v>
          </cell>
        </row>
        <row r="4122">
          <cell r="B4122" t="str">
            <v xml:space="preserve"> 57.02.16</v>
          </cell>
          <cell r="C4122" t="str">
            <v>TORNEIRO MECANICO</v>
          </cell>
          <cell r="D4122" t="str">
            <v>MÊS</v>
          </cell>
          <cell r="E4122">
            <v>5094.8100000000004</v>
          </cell>
        </row>
        <row r="4123">
          <cell r="B4123" t="str">
            <v xml:space="preserve"> 57.02.19</v>
          </cell>
          <cell r="C4123" t="str">
            <v>TECNICO EM AGRIMENSURA</v>
          </cell>
          <cell r="D4123" t="str">
            <v>MÊS</v>
          </cell>
          <cell r="E4123">
            <v>7331.13</v>
          </cell>
        </row>
        <row r="4124">
          <cell r="B4124" t="str">
            <v xml:space="preserve"> 57.02.22</v>
          </cell>
          <cell r="C4124" t="str">
            <v>TECNICO EM TELECOMUNICACOES</v>
          </cell>
          <cell r="D4124" t="str">
            <v>MÊS</v>
          </cell>
          <cell r="E4124">
            <v>7331.13</v>
          </cell>
        </row>
        <row r="4125">
          <cell r="B4125" t="str">
            <v xml:space="preserve"> 57.02.25</v>
          </cell>
          <cell r="C4125" t="str">
            <v>TECNICO EM INSTRUMENTISTA</v>
          </cell>
          <cell r="D4125" t="str">
            <v>MÊS</v>
          </cell>
          <cell r="E4125">
            <v>7331.13</v>
          </cell>
        </row>
        <row r="4126">
          <cell r="B4126" t="str">
            <v xml:space="preserve"> 57.02.28</v>
          </cell>
          <cell r="C4126" t="str">
            <v>TECNICO EM QUIMICA</v>
          </cell>
          <cell r="D4126" t="str">
            <v>MÊS</v>
          </cell>
          <cell r="E4126">
            <v>7331.13</v>
          </cell>
        </row>
        <row r="4127">
          <cell r="B4127" t="str">
            <v xml:space="preserve"> 57.02.31</v>
          </cell>
          <cell r="C4127" t="str">
            <v>AUXILIAR TECNICO (OPERACAO/MANUTENCAO/SERVICOS)</v>
          </cell>
          <cell r="D4127" t="str">
            <v>MÊS</v>
          </cell>
          <cell r="E4127">
            <v>4912.8599999999997</v>
          </cell>
        </row>
        <row r="4128">
          <cell r="B4128" t="str">
            <v xml:space="preserve"> 57.02.34</v>
          </cell>
          <cell r="C4128" t="str">
            <v>TECNICO DE NIVEL MEDIO (EDIFICACAO)</v>
          </cell>
          <cell r="D4128" t="str">
            <v>MÊS</v>
          </cell>
          <cell r="E4128">
            <v>7331.13</v>
          </cell>
        </row>
        <row r="4129">
          <cell r="B4129" t="str">
            <v xml:space="preserve"> 57.02.40</v>
          </cell>
          <cell r="C4129" t="str">
            <v>AUXILIAR DE PRODUCAO</v>
          </cell>
          <cell r="D4129" t="str">
            <v>MÊS</v>
          </cell>
          <cell r="E4129">
            <v>3175.45</v>
          </cell>
        </row>
        <row r="4130">
          <cell r="B4130" t="str">
            <v xml:space="preserve"> 57.02.41</v>
          </cell>
          <cell r="C4130" t="str">
            <v>AUXILIAR DE PRODUCAO</v>
          </cell>
          <cell r="D4130" t="str">
            <v>MÊS</v>
          </cell>
          <cell r="E4130">
            <v>3175.45</v>
          </cell>
        </row>
        <row r="4131">
          <cell r="B4131" t="str">
            <v xml:space="preserve"> 57.02.43</v>
          </cell>
          <cell r="C4131" t="str">
            <v>SUPERVISOR GERAL</v>
          </cell>
          <cell r="D4131" t="str">
            <v>MÊS</v>
          </cell>
          <cell r="E4131">
            <v>5006.7700000000004</v>
          </cell>
        </row>
        <row r="4132">
          <cell r="B4132" t="str">
            <v xml:space="preserve"> 57.02.46</v>
          </cell>
          <cell r="C4132" t="str">
            <v>SUPERVISOR DE ETA`S E ETE`S</v>
          </cell>
          <cell r="D4132" t="str">
            <v>MÊS</v>
          </cell>
          <cell r="E4132">
            <v>5006.7700000000004</v>
          </cell>
        </row>
        <row r="4133">
          <cell r="B4133" t="str">
            <v xml:space="preserve"> 57.02.49</v>
          </cell>
          <cell r="C4133" t="str">
            <v>(REVISADO) - ALMOXARIFE</v>
          </cell>
          <cell r="D4133" t="str">
            <v>MÊS</v>
          </cell>
          <cell r="E4133">
            <v>3581.93</v>
          </cell>
        </row>
        <row r="4134">
          <cell r="B4134" t="str">
            <v xml:space="preserve"> 57.02.52</v>
          </cell>
          <cell r="C4134" t="str">
            <v>(REVISADO) - AUXILIAR DE ALMOXARIFE</v>
          </cell>
          <cell r="D4134" t="str">
            <v>MÊS</v>
          </cell>
          <cell r="E4134">
            <v>2533.5700000000002</v>
          </cell>
        </row>
        <row r="4135">
          <cell r="B4135" t="str">
            <v xml:space="preserve"> 57.02.53</v>
          </cell>
          <cell r="C4135" t="str">
            <v>AJUDANTE DE CARPINTEIRO</v>
          </cell>
          <cell r="D4135" t="str">
            <v>MÊS</v>
          </cell>
          <cell r="E4135">
            <v>2670.63</v>
          </cell>
        </row>
        <row r="4136">
          <cell r="B4136" t="str">
            <v xml:space="preserve"> 57.02.54</v>
          </cell>
          <cell r="C4136" t="str">
            <v>ENCARREGADO DE EQUIPE DE SANEAMENTO</v>
          </cell>
          <cell r="D4136" t="str">
            <v>MÊS</v>
          </cell>
          <cell r="E4136">
            <v>5868.47</v>
          </cell>
        </row>
        <row r="4137">
          <cell r="B4137" t="str">
            <v xml:space="preserve"> 57.02.55</v>
          </cell>
          <cell r="C4137" t="str">
            <v>ENCARREGADO DE EQUIPES</v>
          </cell>
          <cell r="D4137" t="str">
            <v>MÊS</v>
          </cell>
          <cell r="E4137">
            <v>5094.8100000000004</v>
          </cell>
        </row>
        <row r="4138">
          <cell r="B4138" t="str">
            <v xml:space="preserve"> 57.02.56</v>
          </cell>
          <cell r="C4138" t="str">
            <v>MONTADOR</v>
          </cell>
          <cell r="D4138" t="str">
            <v>MÊS</v>
          </cell>
          <cell r="E4138">
            <v>4290.17</v>
          </cell>
        </row>
        <row r="4139">
          <cell r="B4139" t="str">
            <v xml:space="preserve"> 57.02.57</v>
          </cell>
          <cell r="C4139" t="str">
            <v>CARPINTEIRO</v>
          </cell>
          <cell r="D4139" t="str">
            <v>MÊS</v>
          </cell>
          <cell r="E4139">
            <v>3887.78</v>
          </cell>
        </row>
        <row r="4140">
          <cell r="B4140" t="str">
            <v xml:space="preserve"> 57.02.58</v>
          </cell>
          <cell r="C4140" t="str">
            <v>(REVISADO) PEDREIRO / ENCANADOR / ARTIFICE</v>
          </cell>
          <cell r="D4140" t="str">
            <v>MÊS</v>
          </cell>
          <cell r="E4140">
            <v>3920.22</v>
          </cell>
        </row>
        <row r="4141">
          <cell r="B4141" t="str">
            <v xml:space="preserve"> 57.02.61</v>
          </cell>
          <cell r="C4141" t="str">
            <v>(DESATIVADO) PEDREIRO / ENCANADOR / ARTIFICE - (I)</v>
          </cell>
          <cell r="D4141" t="str">
            <v>MÊS</v>
          </cell>
          <cell r="E4141">
            <v>4660.46</v>
          </cell>
        </row>
        <row r="4142">
          <cell r="B4142" t="str">
            <v xml:space="preserve"> 57.02.64</v>
          </cell>
          <cell r="C4142" t="str">
            <v>(REVISADO) - SERVENTE PRATICO (AUX.PROD./MANUT.)</v>
          </cell>
          <cell r="D4142" t="str">
            <v>MÊS</v>
          </cell>
          <cell r="E4142">
            <v>2670.63</v>
          </cell>
        </row>
        <row r="4143">
          <cell r="B4143" t="str">
            <v xml:space="preserve"> 57.02.65</v>
          </cell>
          <cell r="C4143" t="str">
            <v>(DESATIVADO) - SERVENTE PRATICO (AUX.PROD./MANUT.) - (I)</v>
          </cell>
          <cell r="D4143" t="str">
            <v>MÊS</v>
          </cell>
          <cell r="E4143">
            <v>3175.45</v>
          </cell>
        </row>
        <row r="4144">
          <cell r="B4144" t="str">
            <v xml:space="preserve"> 57.02.67</v>
          </cell>
          <cell r="C4144" t="str">
            <v>(REVISADA) SERVENTE</v>
          </cell>
          <cell r="D4144" t="str">
            <v>MÊS</v>
          </cell>
          <cell r="E4144">
            <v>2533.5700000000002</v>
          </cell>
        </row>
        <row r="4145">
          <cell r="B4145" t="str">
            <v xml:space="preserve"> 57.02.68</v>
          </cell>
          <cell r="C4145" t="str">
            <v>(DESATIVADO) - SERVENTE - (I)</v>
          </cell>
          <cell r="D4145" t="str">
            <v>MÊS</v>
          </cell>
          <cell r="E4145">
            <v>3011.1</v>
          </cell>
        </row>
        <row r="4146">
          <cell r="B4146" t="str">
            <v xml:space="preserve"> 57.02.70</v>
          </cell>
          <cell r="C4146" t="str">
            <v>(REVISADO) - COLETOR DE AMOSTRAS</v>
          </cell>
          <cell r="D4146" t="str">
            <v>MÊS</v>
          </cell>
          <cell r="E4146">
            <v>3464.79</v>
          </cell>
        </row>
        <row r="4147">
          <cell r="B4147" t="str">
            <v xml:space="preserve"> 57.02.76</v>
          </cell>
          <cell r="C4147" t="str">
            <v>(REVISADO) - LABORATORISTA</v>
          </cell>
          <cell r="D4147" t="str">
            <v>MÊS</v>
          </cell>
          <cell r="E4147">
            <v>3691.46</v>
          </cell>
        </row>
        <row r="4148">
          <cell r="B4148" t="str">
            <v xml:space="preserve"> 57.02.79</v>
          </cell>
          <cell r="C4148" t="str">
            <v>(REVISADO) - AUXILIAR DE LABORATORIO</v>
          </cell>
          <cell r="D4148" t="str">
            <v>MÊS</v>
          </cell>
          <cell r="E4148">
            <v>2533.5700000000002</v>
          </cell>
        </row>
        <row r="4149">
          <cell r="B4149" t="str">
            <v xml:space="preserve"> 57.02.82</v>
          </cell>
          <cell r="C4149" t="str">
            <v>(REVISADO) - ASSISTENTE DE LABORATORIO</v>
          </cell>
          <cell r="D4149" t="str">
            <v>MÊS</v>
          </cell>
          <cell r="E4149">
            <v>2877.14</v>
          </cell>
        </row>
        <row r="4150">
          <cell r="B4150" t="str">
            <v xml:space="preserve"> 57.02.84</v>
          </cell>
          <cell r="C4150" t="str">
            <v>ATENDENTE DE USUARIO I</v>
          </cell>
          <cell r="D4150" t="str">
            <v>MÊS</v>
          </cell>
          <cell r="E4150">
            <v>2948.3</v>
          </cell>
        </row>
        <row r="4151">
          <cell r="B4151" t="str">
            <v xml:space="preserve"> 57.02.85</v>
          </cell>
          <cell r="C4151" t="str">
            <v>ATENDENTE DE USUARIO</v>
          </cell>
          <cell r="D4151" t="str">
            <v>MÊS</v>
          </cell>
          <cell r="E4151">
            <v>3504.15</v>
          </cell>
        </row>
        <row r="4152">
          <cell r="B4152" t="str">
            <v xml:space="preserve"> 57.02.86</v>
          </cell>
          <cell r="C4152" t="str">
            <v>ATENDENTE DE USUARIO II</v>
          </cell>
          <cell r="D4152" t="str">
            <v>MÊS</v>
          </cell>
          <cell r="E4152">
            <v>3155.33</v>
          </cell>
        </row>
        <row r="4153">
          <cell r="B4153" t="str">
            <v xml:space="preserve"> 57.02.87</v>
          </cell>
          <cell r="C4153" t="str">
            <v>ATENDENTE DE USUARIO III</v>
          </cell>
          <cell r="D4153" t="str">
            <v>MÊS</v>
          </cell>
          <cell r="E4153">
            <v>3739.08</v>
          </cell>
        </row>
        <row r="4154">
          <cell r="B4154" t="str">
            <v xml:space="preserve"> 57.02.88</v>
          </cell>
          <cell r="C4154" t="str">
            <v>(REVISADO) - AGENTE DE SERVICO COMERCIAL</v>
          </cell>
          <cell r="D4154" t="str">
            <v>MÊS</v>
          </cell>
          <cell r="E4154">
            <v>2948.3</v>
          </cell>
        </row>
        <row r="4155">
          <cell r="B4155" t="str">
            <v xml:space="preserve"> 57.02.91</v>
          </cell>
          <cell r="C4155" t="str">
            <v>(REVISADO) - ANALISTA DE CONSUMO/ CADASTRO</v>
          </cell>
          <cell r="D4155" t="str">
            <v>MÊS</v>
          </cell>
          <cell r="E4155">
            <v>3216.33</v>
          </cell>
        </row>
        <row r="4156">
          <cell r="B4156" t="str">
            <v xml:space="preserve"> 57.02.92</v>
          </cell>
          <cell r="C4156" t="str">
            <v>ANALISTA DE SISTEMAS JUNIOR - P4</v>
          </cell>
          <cell r="D4156" t="str">
            <v>MÊS</v>
          </cell>
          <cell r="E4156">
            <v>11806.31</v>
          </cell>
        </row>
        <row r="4157">
          <cell r="B4157" t="str">
            <v xml:space="preserve"> 57.02.97</v>
          </cell>
          <cell r="C4157" t="str">
            <v>(DESATIVADO) - ANALISTA DE CONSUMO/ CADASTRO (M)</v>
          </cell>
          <cell r="D4157" t="str">
            <v>MÊS</v>
          </cell>
          <cell r="E4157">
            <v>3821.11</v>
          </cell>
        </row>
        <row r="4158">
          <cell r="B4158" t="str">
            <v xml:space="preserve"> 57.02.98</v>
          </cell>
          <cell r="C4158" t="str">
            <v>(REVISADO) - CADASTRISTA</v>
          </cell>
          <cell r="D4158" t="str">
            <v>MÊS</v>
          </cell>
          <cell r="E4158">
            <v>2663</v>
          </cell>
        </row>
        <row r="4159">
          <cell r="B4159" t="str">
            <v xml:space="preserve"> 57.03.00</v>
          </cell>
          <cell r="C4159" t="str">
            <v>COMPOSICAO REMUNERACAO - AGENTE ADMINISTRATIVO</v>
          </cell>
        </row>
        <row r="4160">
          <cell r="B4160" t="str">
            <v xml:space="preserve"> 57.03.01</v>
          </cell>
          <cell r="C4160" t="str">
            <v>(REVISADO) - AGENTE DE SERVICO ADMINISTRATIVO</v>
          </cell>
          <cell r="D4160" t="str">
            <v>MÊS</v>
          </cell>
          <cell r="E4160">
            <v>2948.3</v>
          </cell>
        </row>
        <row r="4161">
          <cell r="B4161" t="str">
            <v xml:space="preserve"> 57.03.04</v>
          </cell>
          <cell r="C4161" t="str">
            <v>(REVISADO) - AGENTE DE SERVICO DE COMUNICACAO</v>
          </cell>
          <cell r="D4161" t="str">
            <v>MÊS</v>
          </cell>
          <cell r="E4161">
            <v>2948.3</v>
          </cell>
        </row>
        <row r="4162">
          <cell r="B4162" t="str">
            <v xml:space="preserve"> 57.03.07</v>
          </cell>
          <cell r="C4162" t="str">
            <v>(REVISADO) - ASSISTENTE ADMINISTRATIVO</v>
          </cell>
          <cell r="D4162" t="str">
            <v>MÊS</v>
          </cell>
          <cell r="E4162">
            <v>3811.39</v>
          </cell>
        </row>
        <row r="4163">
          <cell r="B4163" t="str">
            <v xml:space="preserve"> 57.03.10</v>
          </cell>
          <cell r="C4163" t="str">
            <v>(REVISADO) - AUXILIAR DE ESCRITORIO</v>
          </cell>
          <cell r="D4163" t="str">
            <v>MÊS</v>
          </cell>
          <cell r="E4163">
            <v>2948.3</v>
          </cell>
        </row>
        <row r="4164">
          <cell r="B4164" t="str">
            <v xml:space="preserve"> 57.03.13</v>
          </cell>
          <cell r="C4164" t="str">
            <v>(REVISADO) - AGENTE TECNICO ADMINISTRATIVO</v>
          </cell>
          <cell r="D4164" t="str">
            <v>MÊS</v>
          </cell>
          <cell r="E4164">
            <v>4328.01</v>
          </cell>
        </row>
        <row r="4165">
          <cell r="B4165" t="str">
            <v xml:space="preserve"> 57.03.28</v>
          </cell>
          <cell r="C4165" t="str">
            <v>(REVISADO) - DIGITADOR</v>
          </cell>
          <cell r="D4165" t="str">
            <v>MÊS</v>
          </cell>
          <cell r="E4165">
            <v>2948.3</v>
          </cell>
        </row>
        <row r="4166">
          <cell r="B4166" t="str">
            <v xml:space="preserve"> 57.03.31</v>
          </cell>
          <cell r="C4166" t="str">
            <v>SECRETARIA</v>
          </cell>
          <cell r="D4166" t="str">
            <v>MÊS</v>
          </cell>
          <cell r="E4166">
            <v>6345.04</v>
          </cell>
        </row>
        <row r="4167">
          <cell r="B4167" t="str">
            <v xml:space="preserve"> 57.03.34</v>
          </cell>
          <cell r="C4167" t="str">
            <v>(REVISADO) - AUXILIAR ADMINISTRATIVO</v>
          </cell>
          <cell r="D4167" t="str">
            <v>MÊS</v>
          </cell>
          <cell r="E4167">
            <v>2577.09</v>
          </cell>
        </row>
        <row r="4168">
          <cell r="B4168" t="str">
            <v xml:space="preserve"> 57.03.40</v>
          </cell>
          <cell r="C4168" t="str">
            <v>ZELADOR</v>
          </cell>
          <cell r="D4168" t="str">
            <v>MÊS</v>
          </cell>
          <cell r="E4168">
            <v>3011.1</v>
          </cell>
        </row>
        <row r="4169">
          <cell r="B4169" t="str">
            <v xml:space="preserve"> 57.03.43</v>
          </cell>
          <cell r="C4169" t="str">
            <v>VIGIA</v>
          </cell>
          <cell r="D4169" t="str">
            <v>MÊS</v>
          </cell>
          <cell r="E4169">
            <v>3175.45</v>
          </cell>
        </row>
        <row r="4170">
          <cell r="B4170" t="str">
            <v xml:space="preserve"> 57.04.00</v>
          </cell>
          <cell r="C4170" t="str">
            <v>COMPOSICAO REMUNERACAO - PROFISSIONAL DE NIVEL SUPERIOR</v>
          </cell>
        </row>
        <row r="4171">
          <cell r="B4171" t="str">
            <v xml:space="preserve"> 57.04.07</v>
          </cell>
          <cell r="C4171" t="str">
            <v>(REVISADO) - ASSISTENTE SOCIAL</v>
          </cell>
          <cell r="D4171" t="str">
            <v>MÊS</v>
          </cell>
          <cell r="E4171">
            <v>9481.61</v>
          </cell>
        </row>
        <row r="4172">
          <cell r="B4172" t="str">
            <v xml:space="preserve"> 57.10.00</v>
          </cell>
          <cell r="C4172" t="str">
            <v>COMPOSICOES DE PRECOS - REMUNERACAO DE MAO DE OBRA MENSALISTA</v>
          </cell>
        </row>
        <row r="4173">
          <cell r="B4173" t="str">
            <v xml:space="preserve"> 57.11.00</v>
          </cell>
          <cell r="C4173" t="str">
            <v>COMPOSICAO REMUNERACAO - AGENTE OPERACIONAL</v>
          </cell>
        </row>
        <row r="4174">
          <cell r="B4174" t="str">
            <v xml:space="preserve"> 57.11.01</v>
          </cell>
          <cell r="C4174" t="str">
            <v>AGENTE DE MANUTENCAO</v>
          </cell>
          <cell r="D4174" t="str">
            <v>MÊS</v>
          </cell>
          <cell r="E4174">
            <v>4290.17</v>
          </cell>
        </row>
        <row r="4175">
          <cell r="B4175" t="str">
            <v xml:space="preserve"> 57.11.04</v>
          </cell>
          <cell r="C4175" t="str">
            <v>(DESATIVADO ) - AGENTE DE MEDICAO (PITOMETRIA)</v>
          </cell>
          <cell r="D4175" t="str">
            <v>MÊS</v>
          </cell>
          <cell r="E4175">
            <v>4377.45</v>
          </cell>
        </row>
        <row r="4176">
          <cell r="B4176" t="str">
            <v xml:space="preserve"> 57.11.07</v>
          </cell>
          <cell r="C4176" t="str">
            <v>AGENTE DE SERVICOS</v>
          </cell>
          <cell r="D4176" t="str">
            <v>MÊS</v>
          </cell>
          <cell r="E4176">
            <v>2948.3</v>
          </cell>
        </row>
        <row r="4177">
          <cell r="B4177" t="str">
            <v xml:space="preserve"> 57.11.10</v>
          </cell>
          <cell r="C4177" t="str">
            <v>AGENTE DE SISTEMAS</v>
          </cell>
          <cell r="D4177" t="str">
            <v>MÊS</v>
          </cell>
          <cell r="E4177">
            <v>4290.17</v>
          </cell>
        </row>
        <row r="4178">
          <cell r="B4178" t="str">
            <v xml:space="preserve"> 57.11.13</v>
          </cell>
          <cell r="C4178" t="str">
            <v>(DESATIVADO) - DESENHISTA/CADISTA</v>
          </cell>
          <cell r="D4178" t="str">
            <v>MÊS</v>
          </cell>
          <cell r="E4178">
            <v>4570.0600000000004</v>
          </cell>
        </row>
        <row r="4179">
          <cell r="B4179" t="str">
            <v xml:space="preserve"> 57.11.16</v>
          </cell>
          <cell r="C4179" t="str">
            <v>(DESATIVADO) - DESENHISTA (COPISTA)</v>
          </cell>
          <cell r="D4179" t="str">
            <v>MÊS</v>
          </cell>
          <cell r="E4179">
            <v>2941.09</v>
          </cell>
        </row>
        <row r="4180">
          <cell r="B4180" t="str">
            <v xml:space="preserve"> 57.11.19</v>
          </cell>
          <cell r="C4180" t="str">
            <v>(DESATIVADO) - ELETRICISTA</v>
          </cell>
          <cell r="D4180" t="str">
            <v>MÊS</v>
          </cell>
          <cell r="E4180">
            <v>3945.41</v>
          </cell>
        </row>
        <row r="4181">
          <cell r="B4181" t="str">
            <v xml:space="preserve"> 57.11.22</v>
          </cell>
          <cell r="C4181" t="str">
            <v>(DESATIVADO) - LEITURISTA (I)</v>
          </cell>
          <cell r="D4181" t="str">
            <v>MÊS</v>
          </cell>
          <cell r="E4181">
            <v>3169.49</v>
          </cell>
        </row>
        <row r="4182">
          <cell r="B4182" t="str">
            <v xml:space="preserve"> 57.11.25</v>
          </cell>
          <cell r="C4182" t="str">
            <v>(DESATIVADO) - LEITURISTA (M)</v>
          </cell>
          <cell r="D4182" t="str">
            <v>MÊS</v>
          </cell>
          <cell r="E4182">
            <v>3565.4</v>
          </cell>
        </row>
        <row r="4183">
          <cell r="B4183" t="str">
            <v xml:space="preserve"> 57.11.28</v>
          </cell>
          <cell r="C4183" t="str">
            <v>(DESATIVADO) - MECANICO</v>
          </cell>
          <cell r="D4183" t="str">
            <v>MÊS</v>
          </cell>
          <cell r="E4183">
            <v>4290.17</v>
          </cell>
        </row>
        <row r="4184">
          <cell r="B4184" t="str">
            <v xml:space="preserve"> 57.11.31</v>
          </cell>
          <cell r="C4184" t="str">
            <v>MONITOR DE SERVICO</v>
          </cell>
          <cell r="D4184" t="str">
            <v>MÊS</v>
          </cell>
          <cell r="E4184">
            <v>4815.1899999999996</v>
          </cell>
        </row>
        <row r="4185">
          <cell r="B4185" t="str">
            <v xml:space="preserve"> 57.11.34</v>
          </cell>
          <cell r="C4185" t="str">
            <v>MOTORISTA</v>
          </cell>
          <cell r="D4185" t="str">
            <v>MÊS</v>
          </cell>
          <cell r="E4185">
            <v>4370.72</v>
          </cell>
        </row>
        <row r="4186">
          <cell r="B4186" t="str">
            <v xml:space="preserve"> 57.11.37</v>
          </cell>
          <cell r="C4186" t="str">
            <v>OPERADOR DE EQUIPAMENTOS PESADOS (HIGH-VELOCIT/RETRO/MUNCK)</v>
          </cell>
          <cell r="D4186" t="str">
            <v>MÊS</v>
          </cell>
          <cell r="E4186">
            <v>4795.6400000000003</v>
          </cell>
        </row>
        <row r="4187">
          <cell r="B4187" t="str">
            <v xml:space="preserve"> 57.11.46</v>
          </cell>
          <cell r="C4187" t="str">
            <v>(DESATIVADO) - MOTORISTA (VEICULO PESADO - HIDROJATO)</v>
          </cell>
          <cell r="D4187" t="str">
            <v>MÊS</v>
          </cell>
          <cell r="E4187">
            <v>5056.87</v>
          </cell>
        </row>
        <row r="4188">
          <cell r="B4188" t="str">
            <v xml:space="preserve"> 57.11.49</v>
          </cell>
          <cell r="C4188" t="str">
            <v>(DESATIVADO) - OPERADOR K-500/COMPRESSOR/MPNEUM</v>
          </cell>
          <cell r="D4188" t="str">
            <v>MÊS</v>
          </cell>
          <cell r="E4188">
            <v>4795.6400000000003</v>
          </cell>
        </row>
        <row r="4189">
          <cell r="B4189" t="str">
            <v xml:space="preserve"> 57.11.52</v>
          </cell>
          <cell r="C4189" t="str">
            <v>OPERADOR DE PROCESSOS ETA</v>
          </cell>
          <cell r="D4189" t="str">
            <v>MÊS</v>
          </cell>
          <cell r="E4189">
            <v>3352.94</v>
          </cell>
        </row>
        <row r="4190">
          <cell r="B4190" t="str">
            <v xml:space="preserve"> 57.11.55</v>
          </cell>
          <cell r="C4190" t="str">
            <v>OPERADOR DE ETA PEQUENA</v>
          </cell>
          <cell r="D4190" t="str">
            <v>MÊS</v>
          </cell>
          <cell r="E4190">
            <v>3055.5</v>
          </cell>
        </row>
        <row r="4191">
          <cell r="B4191" t="str">
            <v xml:space="preserve"> 57.11.58</v>
          </cell>
          <cell r="C4191" t="str">
            <v>OPERADOR DE ETA MEDIA</v>
          </cell>
          <cell r="D4191" t="str">
            <v>MÊS</v>
          </cell>
          <cell r="E4191">
            <v>3352.94</v>
          </cell>
        </row>
        <row r="4192">
          <cell r="B4192" t="str">
            <v xml:space="preserve"> 57.11.61</v>
          </cell>
          <cell r="C4192" t="str">
            <v>OPERADOR DE ETA GRANDE</v>
          </cell>
          <cell r="D4192" t="str">
            <v>MÊS</v>
          </cell>
          <cell r="E4192">
            <v>4211.79</v>
          </cell>
        </row>
        <row r="4193">
          <cell r="B4193" t="str">
            <v xml:space="preserve"> 57.11.64</v>
          </cell>
          <cell r="C4193" t="str">
            <v>OPERADOR DE SISTEMA (ETA`S E ETE`S)</v>
          </cell>
          <cell r="D4193" t="str">
            <v>MÊS</v>
          </cell>
          <cell r="E4193">
            <v>2941.18</v>
          </cell>
        </row>
        <row r="4194">
          <cell r="B4194" t="str">
            <v xml:space="preserve"> 57.11.67</v>
          </cell>
          <cell r="C4194" t="str">
            <v>SOLDADOR</v>
          </cell>
          <cell r="D4194" t="str">
            <v>MÊS</v>
          </cell>
          <cell r="E4194">
            <v>4290.17</v>
          </cell>
        </row>
        <row r="4195">
          <cell r="B4195" t="str">
            <v xml:space="preserve"> 57.11.70</v>
          </cell>
          <cell r="C4195" t="str">
            <v>SUPERVISOR DE CAMPO</v>
          </cell>
          <cell r="D4195" t="str">
            <v>MÊS</v>
          </cell>
          <cell r="E4195">
            <v>4211.79</v>
          </cell>
        </row>
        <row r="4196">
          <cell r="B4196" t="str">
            <v xml:space="preserve"> 57.11.73</v>
          </cell>
          <cell r="C4196" t="str">
            <v>FISCAL DE CAMPO</v>
          </cell>
          <cell r="D4196" t="str">
            <v>MÊS</v>
          </cell>
          <cell r="E4196">
            <v>4214.32</v>
          </cell>
        </row>
        <row r="4197">
          <cell r="B4197" t="str">
            <v xml:space="preserve"> 57.11.76</v>
          </cell>
          <cell r="C4197" t="str">
            <v>MECANICO INDUSTRIAL</v>
          </cell>
          <cell r="D4197" t="str">
            <v>MÊS</v>
          </cell>
          <cell r="E4197">
            <v>4292.67</v>
          </cell>
        </row>
        <row r="4198">
          <cell r="B4198" t="str">
            <v xml:space="preserve"> 57.11.79</v>
          </cell>
          <cell r="C4198" t="str">
            <v>MECANICO MONTADOR</v>
          </cell>
          <cell r="D4198" t="str">
            <v>MÊS</v>
          </cell>
          <cell r="E4198">
            <v>4292.67</v>
          </cell>
        </row>
        <row r="4199">
          <cell r="B4199" t="str">
            <v xml:space="preserve"> 57.11.82</v>
          </cell>
          <cell r="C4199" t="str">
            <v>JATISTA</v>
          </cell>
          <cell r="D4199" t="str">
            <v>MÊS</v>
          </cell>
          <cell r="E4199">
            <v>4699.87</v>
          </cell>
        </row>
        <row r="4200">
          <cell r="B4200" t="str">
            <v xml:space="preserve"> 57.11.85</v>
          </cell>
          <cell r="C4200" t="str">
            <v>ELETRICISTA INDUSTRIAL</v>
          </cell>
          <cell r="D4200" t="str">
            <v>MÊS</v>
          </cell>
          <cell r="E4200">
            <v>4123.09</v>
          </cell>
        </row>
        <row r="4201">
          <cell r="B4201" t="str">
            <v xml:space="preserve"> 57.11.88</v>
          </cell>
          <cell r="C4201" t="str">
            <v>ELETRICISTA MONTADOR</v>
          </cell>
          <cell r="D4201" t="str">
            <v>MÊS</v>
          </cell>
          <cell r="E4201">
            <v>4290.17</v>
          </cell>
        </row>
        <row r="4202">
          <cell r="B4202" t="str">
            <v xml:space="preserve"> 57.12.00</v>
          </cell>
          <cell r="C4202" t="str">
            <v>COMPOSICAO REMUNERACAO - TECNICO OPERACIONAL E DE SUPORTE</v>
          </cell>
        </row>
        <row r="4203">
          <cell r="B4203" t="str">
            <v xml:space="preserve"> 57.12.01</v>
          </cell>
          <cell r="C4203" t="str">
            <v>TECNICO OPERACIONAL (OPERACAO E MANUTENCAO) SANEAMENTO</v>
          </cell>
          <cell r="D4203" t="str">
            <v>MÊS</v>
          </cell>
          <cell r="E4203">
            <v>6169.55</v>
          </cell>
        </row>
        <row r="4204">
          <cell r="B4204" t="str">
            <v xml:space="preserve"> 57.12.04</v>
          </cell>
          <cell r="C4204" t="str">
            <v>TÉCNICO SEGURANCA DO TRABALHO</v>
          </cell>
          <cell r="D4204" t="str">
            <v>MÊS</v>
          </cell>
          <cell r="E4204">
            <v>5196.62</v>
          </cell>
        </row>
        <row r="4205">
          <cell r="B4205" t="str">
            <v xml:space="preserve"> 57.12.07</v>
          </cell>
          <cell r="C4205" t="str">
            <v>AUXILIAR MECANICO</v>
          </cell>
          <cell r="D4205" t="str">
            <v>MÊS</v>
          </cell>
          <cell r="E4205">
            <v>3499.32</v>
          </cell>
        </row>
        <row r="4206">
          <cell r="B4206" t="str">
            <v xml:space="preserve"> 57.12.10</v>
          </cell>
          <cell r="C4206" t="str">
            <v>TECNICO ELETROMECANICO</v>
          </cell>
          <cell r="D4206" t="str">
            <v>MÊS</v>
          </cell>
          <cell r="E4206">
            <v>6169.55</v>
          </cell>
        </row>
        <row r="4207">
          <cell r="B4207" t="str">
            <v xml:space="preserve"> 57.12.11</v>
          </cell>
          <cell r="C4207" t="str">
            <v>TECNICO ELETROTECNICO SENIOR</v>
          </cell>
          <cell r="D4207" t="str">
            <v>MÊS</v>
          </cell>
          <cell r="E4207">
            <v>6316.4</v>
          </cell>
        </row>
        <row r="4208">
          <cell r="B4208" t="str">
            <v xml:space="preserve"> 57.12.13</v>
          </cell>
          <cell r="C4208" t="str">
            <v>TECNICO ELETROTECNICO</v>
          </cell>
          <cell r="D4208" t="str">
            <v>MÊS</v>
          </cell>
          <cell r="E4208">
            <v>4736.3100000000004</v>
          </cell>
        </row>
        <row r="4209">
          <cell r="B4209" t="str">
            <v xml:space="preserve"> 57.12.16</v>
          </cell>
          <cell r="C4209" t="str">
            <v>TORNEIRO MECANICO</v>
          </cell>
          <cell r="D4209" t="str">
            <v>MÊS</v>
          </cell>
          <cell r="E4209">
            <v>4290.17</v>
          </cell>
        </row>
        <row r="4210">
          <cell r="B4210" t="str">
            <v xml:space="preserve"> 57.12.19</v>
          </cell>
          <cell r="C4210" t="str">
            <v>TECNICO EM AGRIMENSURA</v>
          </cell>
          <cell r="D4210" t="str">
            <v>MÊS</v>
          </cell>
          <cell r="E4210">
            <v>6169.55</v>
          </cell>
        </row>
        <row r="4211">
          <cell r="B4211" t="str">
            <v xml:space="preserve"> 57.12.22</v>
          </cell>
          <cell r="C4211" t="str">
            <v>TECNICO EM TELECOMUNICACOES</v>
          </cell>
          <cell r="D4211" t="str">
            <v>MÊS</v>
          </cell>
          <cell r="E4211">
            <v>6169.55</v>
          </cell>
        </row>
        <row r="4212">
          <cell r="B4212" t="str">
            <v xml:space="preserve"> 57.12.25</v>
          </cell>
          <cell r="C4212" t="str">
            <v>TECNICO INSTRUMENTISTA</v>
          </cell>
          <cell r="D4212" t="str">
            <v>MÊS</v>
          </cell>
          <cell r="E4212">
            <v>6169.55</v>
          </cell>
        </row>
        <row r="4213">
          <cell r="B4213" t="str">
            <v xml:space="preserve"> 57.12.28</v>
          </cell>
          <cell r="C4213" t="str">
            <v>TECNICO EM QUIMICA</v>
          </cell>
          <cell r="D4213" t="str">
            <v>MÊS</v>
          </cell>
          <cell r="E4213">
            <v>6169.55</v>
          </cell>
        </row>
        <row r="4214">
          <cell r="B4214" t="str">
            <v xml:space="preserve"> 57.12.31</v>
          </cell>
          <cell r="C4214" t="str">
            <v>AUXILIAR TÉCNICO (OPERACAO/MANUTENCAO/SERVICOS)</v>
          </cell>
          <cell r="D4214" t="str">
            <v>MÊS</v>
          </cell>
          <cell r="E4214">
            <v>4134.2299999999996</v>
          </cell>
        </row>
        <row r="4215">
          <cell r="B4215" t="str">
            <v xml:space="preserve"> 57.12.34</v>
          </cell>
          <cell r="C4215" t="str">
            <v>TECNICO DE NIVEL MEDIO (EDIFICACAO)</v>
          </cell>
          <cell r="D4215" t="str">
            <v>MÊS</v>
          </cell>
          <cell r="E4215">
            <v>6169.55</v>
          </cell>
        </row>
        <row r="4216">
          <cell r="B4216" t="str">
            <v xml:space="preserve"> 57.12.40</v>
          </cell>
          <cell r="C4216" t="str">
            <v>AUXILIAR DE PRODUCAO</v>
          </cell>
          <cell r="D4216" t="str">
            <v>MÊS</v>
          </cell>
          <cell r="E4216">
            <v>2670.63</v>
          </cell>
        </row>
        <row r="4217">
          <cell r="B4217" t="str">
            <v xml:space="preserve"> 57.12.43</v>
          </cell>
          <cell r="C4217" t="str">
            <v>SUPERVISOR GERAL</v>
          </cell>
          <cell r="D4217" t="str">
            <v>MÊS</v>
          </cell>
          <cell r="E4217">
            <v>4211.79</v>
          </cell>
        </row>
        <row r="4218">
          <cell r="B4218" t="str">
            <v xml:space="preserve"> 57.12.46</v>
          </cell>
          <cell r="C4218" t="str">
            <v>SUPERVISOR DE ETA`S E ETE`S</v>
          </cell>
          <cell r="D4218" t="str">
            <v>MÊS</v>
          </cell>
          <cell r="E4218">
            <v>4211.79</v>
          </cell>
        </row>
        <row r="4219">
          <cell r="B4219" t="str">
            <v xml:space="preserve"> 57.12.49</v>
          </cell>
          <cell r="C4219" t="str">
            <v>(DESATIVADO) - ALMOXARIFE</v>
          </cell>
          <cell r="D4219" t="str">
            <v>MÊS</v>
          </cell>
          <cell r="E4219">
            <v>3581.93</v>
          </cell>
        </row>
        <row r="4220">
          <cell r="B4220" t="str">
            <v xml:space="preserve"> 57.12.52</v>
          </cell>
          <cell r="C4220" t="str">
            <v>(DESATIVADO) - AUXILIAR DE ALMOXARIFE</v>
          </cell>
          <cell r="D4220" t="str">
            <v>MÊS</v>
          </cell>
          <cell r="E4220">
            <v>2533.5700000000002</v>
          </cell>
        </row>
        <row r="4221">
          <cell r="B4221" t="str">
            <v xml:space="preserve"> 57.12.55</v>
          </cell>
          <cell r="C4221" t="str">
            <v>ENCARREGADO DE EQUIPES</v>
          </cell>
          <cell r="D4221" t="str">
            <v>MÊS</v>
          </cell>
          <cell r="E4221">
            <v>4290.17</v>
          </cell>
        </row>
        <row r="4222">
          <cell r="B4222" t="str">
            <v xml:space="preserve"> 57.12.58</v>
          </cell>
          <cell r="C4222" t="str">
            <v>(DESATIVADO) PEDREIRO / ENCANADOR / ARTIFICE (M)</v>
          </cell>
          <cell r="D4222" t="str">
            <v>MÊS</v>
          </cell>
          <cell r="E4222">
            <v>3920.22</v>
          </cell>
        </row>
        <row r="4223">
          <cell r="B4223" t="str">
            <v xml:space="preserve"> 57.12.60</v>
          </cell>
          <cell r="C4223" t="str">
            <v>(DESATIVADO) PEDREIRO / ENCANADOR / ARTIFICE (I)</v>
          </cell>
          <cell r="D4223" t="str">
            <v>MÊS</v>
          </cell>
          <cell r="E4223">
            <v>3920.22</v>
          </cell>
        </row>
        <row r="4224">
          <cell r="B4224" t="str">
            <v xml:space="preserve"> 57.12.62</v>
          </cell>
          <cell r="C4224" t="str">
            <v>(DESATIVADO) - SERVENTE PRATICO (AUX.PROD./MANUT.) - (M)</v>
          </cell>
          <cell r="D4224" t="str">
            <v>MÊS</v>
          </cell>
          <cell r="E4224">
            <v>2670.63</v>
          </cell>
        </row>
        <row r="4225">
          <cell r="B4225" t="str">
            <v xml:space="preserve"> 57.12.64</v>
          </cell>
          <cell r="C4225" t="str">
            <v>(DESATIVADO) - SERVENTE PRATICO (AUX.PROD./MANUT.) - (I)</v>
          </cell>
          <cell r="D4225" t="str">
            <v>MÊS</v>
          </cell>
          <cell r="E4225">
            <v>2670.63</v>
          </cell>
        </row>
        <row r="4226">
          <cell r="B4226" t="str">
            <v xml:space="preserve"> 57.12.66</v>
          </cell>
          <cell r="C4226" t="str">
            <v>(DESATIVADO) - SERVENTE - (M)</v>
          </cell>
          <cell r="D4226" t="str">
            <v>MÊS</v>
          </cell>
          <cell r="E4226">
            <v>2533.5700000000002</v>
          </cell>
        </row>
        <row r="4227">
          <cell r="B4227" t="str">
            <v xml:space="preserve"> 57.12.68</v>
          </cell>
          <cell r="C4227" t="str">
            <v>(DESATIVADO) - SERVENTE - (I)</v>
          </cell>
          <cell r="D4227" t="str">
            <v>MÊS</v>
          </cell>
          <cell r="E4227">
            <v>2533.5700000000002</v>
          </cell>
        </row>
        <row r="4228">
          <cell r="B4228" t="str">
            <v xml:space="preserve"> 57.12.70</v>
          </cell>
          <cell r="C4228" t="str">
            <v>(DESATIVADO) - COLETOR DE AMOSTRAS</v>
          </cell>
          <cell r="D4228" t="str">
            <v>MÊS</v>
          </cell>
          <cell r="E4228">
            <v>3464.79</v>
          </cell>
        </row>
        <row r="4229">
          <cell r="B4229" t="str">
            <v xml:space="preserve"> 57.12.76</v>
          </cell>
          <cell r="C4229" t="str">
            <v>(DESATIVADO) - LABORATORISTA - MENSALISTA</v>
          </cell>
          <cell r="D4229" t="str">
            <v>MÊS</v>
          </cell>
          <cell r="E4229">
            <v>3691.46</v>
          </cell>
        </row>
        <row r="4230">
          <cell r="B4230" t="str">
            <v xml:space="preserve"> 57.12.79</v>
          </cell>
          <cell r="C4230" t="str">
            <v>(DESATIVADO) - AUXILIAR DE LABORATORIO - MENSALISTA</v>
          </cell>
          <cell r="D4230" t="str">
            <v>MÊS</v>
          </cell>
          <cell r="E4230">
            <v>2533.5700000000002</v>
          </cell>
        </row>
        <row r="4231">
          <cell r="B4231" t="str">
            <v xml:space="preserve"> 57.12.82</v>
          </cell>
          <cell r="C4231" t="str">
            <v>(DESATIVADO) - ASSISTENTE DE LABORATORIO - MENSALISTA</v>
          </cell>
          <cell r="D4231" t="str">
            <v>MÊS</v>
          </cell>
          <cell r="E4231">
            <v>2877.14</v>
          </cell>
        </row>
        <row r="4232">
          <cell r="B4232" t="str">
            <v xml:space="preserve"> 57.12.85</v>
          </cell>
          <cell r="C4232" t="str">
            <v>ATENDENTE DE USUARIO</v>
          </cell>
          <cell r="D4232" t="str">
            <v>MÊS</v>
          </cell>
          <cell r="E4232">
            <v>2948.3</v>
          </cell>
        </row>
        <row r="4233">
          <cell r="B4233" t="str">
            <v xml:space="preserve"> 57.12.86</v>
          </cell>
          <cell r="C4233" t="str">
            <v>ATENDENTE DE USUARIO *</v>
          </cell>
          <cell r="D4233" t="str">
            <v>MÊS</v>
          </cell>
          <cell r="E4233">
            <v>2948.3</v>
          </cell>
        </row>
        <row r="4234">
          <cell r="B4234" t="str">
            <v xml:space="preserve"> 57.12.88</v>
          </cell>
          <cell r="C4234" t="str">
            <v>(DESATIVADO) - AGENTE DE SERVICO COMERCIAL</v>
          </cell>
          <cell r="D4234" t="str">
            <v>MÊS</v>
          </cell>
          <cell r="E4234">
            <v>2948.3</v>
          </cell>
        </row>
        <row r="4235">
          <cell r="B4235" t="str">
            <v xml:space="preserve"> 57.12.91</v>
          </cell>
          <cell r="C4235" t="str">
            <v>(DESATIVADO) - ANALISTA DE CONSUMO/CADASTRO - (I)</v>
          </cell>
          <cell r="D4235" t="str">
            <v>MÊS</v>
          </cell>
          <cell r="E4235">
            <v>3216.33</v>
          </cell>
        </row>
        <row r="4236">
          <cell r="B4236" t="str">
            <v xml:space="preserve"> 57.12.97</v>
          </cell>
          <cell r="C4236" t="str">
            <v>(DESATIVADO) - ANALISTA DE CONSUMO/CADASTRO - (M)</v>
          </cell>
          <cell r="D4236" t="str">
            <v>MÊS</v>
          </cell>
          <cell r="E4236">
            <v>3216.33</v>
          </cell>
        </row>
        <row r="4237">
          <cell r="B4237" t="str">
            <v xml:space="preserve"> 57.12.98</v>
          </cell>
          <cell r="C4237" t="str">
            <v>(DESATIVADO) - CADASTRISTA</v>
          </cell>
          <cell r="D4237" t="str">
            <v>MÊS</v>
          </cell>
          <cell r="E4237">
            <v>2663</v>
          </cell>
        </row>
        <row r="4238">
          <cell r="B4238" t="str">
            <v xml:space="preserve"> 57.13.00</v>
          </cell>
          <cell r="C4238" t="str">
            <v>COMPOSICAO REMUNERACAO - AGENTE ADMINISTRATIVO</v>
          </cell>
        </row>
        <row r="4239">
          <cell r="B4239" t="str">
            <v xml:space="preserve"> 57.13.01</v>
          </cell>
          <cell r="C4239" t="str">
            <v>(DESATIVADO) - AGENTE DE SERVICO ADMINISTRATIVO</v>
          </cell>
          <cell r="D4239" t="str">
            <v>MÊS</v>
          </cell>
          <cell r="E4239">
            <v>2948.3</v>
          </cell>
        </row>
        <row r="4240">
          <cell r="B4240" t="str">
            <v xml:space="preserve"> 57.13.04</v>
          </cell>
          <cell r="C4240" t="str">
            <v>(DESATIVADO) - AGENTE DE SERVICO DE COMUNICACAO</v>
          </cell>
          <cell r="D4240" t="str">
            <v>MÊS</v>
          </cell>
          <cell r="E4240">
            <v>2948.3</v>
          </cell>
        </row>
        <row r="4241">
          <cell r="B4241" t="str">
            <v xml:space="preserve"> 57.13.07</v>
          </cell>
          <cell r="C4241" t="str">
            <v>(DESATIVADO) - ASSISTENTE ADMINISTRATIVO</v>
          </cell>
          <cell r="D4241" t="str">
            <v>MÊS</v>
          </cell>
          <cell r="E4241">
            <v>3811.39</v>
          </cell>
        </row>
        <row r="4242">
          <cell r="B4242" t="str">
            <v xml:space="preserve"> 57.13.10</v>
          </cell>
          <cell r="C4242" t="str">
            <v>(DESATIVADO) - AUXILIAR DE ESCRITORIO</v>
          </cell>
          <cell r="D4242" t="str">
            <v>MÊS</v>
          </cell>
          <cell r="E4242">
            <v>2948.3</v>
          </cell>
        </row>
        <row r="4243">
          <cell r="B4243" t="str">
            <v xml:space="preserve"> 57.13.13</v>
          </cell>
          <cell r="C4243" t="str">
            <v>(DESATIVADO) - AGENTE TECNICO ADMINISTRATIVO</v>
          </cell>
          <cell r="D4243" t="str">
            <v>MÊS</v>
          </cell>
          <cell r="E4243">
            <v>4328.01</v>
          </cell>
        </row>
        <row r="4244">
          <cell r="B4244" t="str">
            <v xml:space="preserve"> 57.13.28</v>
          </cell>
          <cell r="C4244" t="str">
            <v>(DESATIVADO) - DIGITADOR</v>
          </cell>
          <cell r="D4244" t="str">
            <v>MÊS</v>
          </cell>
          <cell r="E4244">
            <v>2948.3</v>
          </cell>
        </row>
        <row r="4245">
          <cell r="B4245" t="str">
            <v xml:space="preserve"> 57.13.31</v>
          </cell>
          <cell r="C4245" t="str">
            <v>SECRETARIA</v>
          </cell>
          <cell r="D4245" t="str">
            <v>MÊS</v>
          </cell>
          <cell r="E4245">
            <v>5340.28</v>
          </cell>
        </row>
        <row r="4246">
          <cell r="B4246" t="str">
            <v xml:space="preserve"> 57.13.34</v>
          </cell>
          <cell r="C4246" t="str">
            <v>(DESATIVADO) - AUXILIAR ADMINISTRATIVO</v>
          </cell>
          <cell r="D4246" t="str">
            <v>MÊS</v>
          </cell>
          <cell r="E4246">
            <v>2577.09</v>
          </cell>
        </row>
        <row r="4247">
          <cell r="B4247" t="str">
            <v xml:space="preserve"> 57.13.40</v>
          </cell>
          <cell r="C4247" t="str">
            <v>ZELADOR</v>
          </cell>
          <cell r="D4247" t="str">
            <v>MÊS</v>
          </cell>
          <cell r="E4247">
            <v>2533.5700000000002</v>
          </cell>
        </row>
        <row r="4248">
          <cell r="B4248" t="str">
            <v xml:space="preserve"> 57.13.43</v>
          </cell>
          <cell r="C4248" t="str">
            <v>VIGIA</v>
          </cell>
          <cell r="D4248" t="str">
            <v>MÊS</v>
          </cell>
          <cell r="E4248">
            <v>2670.63</v>
          </cell>
        </row>
        <row r="4249">
          <cell r="B4249" t="str">
            <v xml:space="preserve"> 57.14.00</v>
          </cell>
          <cell r="C4249" t="str">
            <v>COMPOSICAO REMUNERACAO - PROFISSIONAL DE NIVEL SUPERIOR</v>
          </cell>
        </row>
        <row r="4250">
          <cell r="B4250" t="str">
            <v xml:space="preserve"> 57.14.07</v>
          </cell>
          <cell r="C4250" t="str">
            <v>(DESATIVADO) - ASSISTENTE SOCIAL</v>
          </cell>
          <cell r="D4250" t="str">
            <v>MÊS</v>
          </cell>
          <cell r="E4250">
            <v>9481.61</v>
          </cell>
        </row>
        <row r="4251">
          <cell r="B4251" t="str">
            <v xml:space="preserve"> 57.20.00</v>
          </cell>
          <cell r="C4251" t="str">
            <v>COMPOSICOES DE PRECOS - REMUNERACAO DE MAO DE OBRA MENSALISTA (I) = INTERIOR</v>
          </cell>
        </row>
        <row r="4252">
          <cell r="B4252" t="str">
            <v xml:space="preserve"> 57.21.00</v>
          </cell>
          <cell r="C4252" t="str">
            <v>COMPOSICAO REMUNERACAO - AGENTE OPERACIONAL</v>
          </cell>
        </row>
        <row r="4253">
          <cell r="B4253" t="str">
            <v xml:space="preserve"> 57.21.01</v>
          </cell>
          <cell r="C4253" t="str">
            <v>AGENTE DE MANUTENCAO - (I)</v>
          </cell>
          <cell r="D4253" t="str">
            <v>MÊS</v>
          </cell>
          <cell r="E4253">
            <v>4290.17</v>
          </cell>
        </row>
        <row r="4254">
          <cell r="B4254" t="str">
            <v xml:space="preserve"> 57.21.04</v>
          </cell>
          <cell r="C4254" t="str">
            <v>(DESATIVADO ) - AGENTE DE MEDICAO (PITOMETRIA) - (I)</v>
          </cell>
          <cell r="D4254" t="str">
            <v>MÊS</v>
          </cell>
          <cell r="E4254">
            <v>4377.45</v>
          </cell>
        </row>
        <row r="4255">
          <cell r="B4255" t="str">
            <v xml:space="preserve"> 57.21.07</v>
          </cell>
          <cell r="C4255" t="str">
            <v>AGENTE DE SERVICOS - (I)</v>
          </cell>
          <cell r="D4255" t="str">
            <v>MÊS</v>
          </cell>
          <cell r="E4255">
            <v>2948.3</v>
          </cell>
        </row>
        <row r="4256">
          <cell r="B4256" t="str">
            <v xml:space="preserve"> 57.21.10</v>
          </cell>
          <cell r="C4256" t="str">
            <v>AGENTE DE SISTEMAS - (I)</v>
          </cell>
          <cell r="D4256" t="str">
            <v>MÊS</v>
          </cell>
          <cell r="E4256">
            <v>3814.78</v>
          </cell>
        </row>
        <row r="4257">
          <cell r="B4257" t="str">
            <v xml:space="preserve"> 57.21.13</v>
          </cell>
          <cell r="C4257" t="str">
            <v>(DESATIVADO) - DESENHISTA/CADISTA - (I)</v>
          </cell>
          <cell r="D4257" t="str">
            <v>MÊS</v>
          </cell>
          <cell r="E4257">
            <v>4570.0600000000004</v>
          </cell>
        </row>
        <row r="4258">
          <cell r="B4258" t="str">
            <v xml:space="preserve"> 57.21.16</v>
          </cell>
          <cell r="C4258" t="str">
            <v>(DESATIVADO) - DESENHISTA (COPISTA) - (I)</v>
          </cell>
          <cell r="D4258" t="str">
            <v>MÊS</v>
          </cell>
          <cell r="E4258">
            <v>2941.09</v>
          </cell>
        </row>
        <row r="4259">
          <cell r="B4259" t="str">
            <v xml:space="preserve"> 57.21.19</v>
          </cell>
          <cell r="C4259" t="str">
            <v>(DESATIVADO) - ELETRICISTA - (I)</v>
          </cell>
          <cell r="D4259" t="str">
            <v>MÊS</v>
          </cell>
          <cell r="E4259">
            <v>3945.41</v>
          </cell>
        </row>
        <row r="4260">
          <cell r="B4260" t="str">
            <v xml:space="preserve"> 57.21.22</v>
          </cell>
          <cell r="C4260" t="str">
            <v>(DESATIVADO) - LEITURISTA (I)</v>
          </cell>
          <cell r="D4260" t="str">
            <v>MÊS</v>
          </cell>
          <cell r="E4260">
            <v>3169.49</v>
          </cell>
        </row>
        <row r="4261">
          <cell r="B4261" t="str">
            <v xml:space="preserve"> 57.21.28</v>
          </cell>
          <cell r="C4261" t="str">
            <v>(DESATIVADO) - MECANICO - (I)</v>
          </cell>
          <cell r="D4261" t="str">
            <v>MÊS</v>
          </cell>
          <cell r="E4261">
            <v>4290.17</v>
          </cell>
        </row>
        <row r="4262">
          <cell r="B4262" t="str">
            <v xml:space="preserve"> 57.21.31</v>
          </cell>
          <cell r="C4262" t="str">
            <v>MONITOR DE SERVICO - (I)</v>
          </cell>
          <cell r="D4262" t="str">
            <v>MÊS</v>
          </cell>
          <cell r="E4262">
            <v>4815.1899999999996</v>
          </cell>
        </row>
        <row r="4263">
          <cell r="B4263" t="str">
            <v xml:space="preserve"> 57.21.34</v>
          </cell>
          <cell r="C4263" t="str">
            <v>MOTORISTA - (I)</v>
          </cell>
          <cell r="D4263" t="str">
            <v>MÊS</v>
          </cell>
          <cell r="E4263">
            <v>4370.72</v>
          </cell>
        </row>
        <row r="4264">
          <cell r="B4264" t="str">
            <v xml:space="preserve"> 57.21.37</v>
          </cell>
          <cell r="C4264" t="str">
            <v>OPERADOR DE EQUIPAMENTOS PESADOS (HIGH-VELOCIT/RETRO/MUNCK)-(I)</v>
          </cell>
          <cell r="D4264" t="str">
            <v>MÊS</v>
          </cell>
          <cell r="E4264">
            <v>4795.6400000000003</v>
          </cell>
        </row>
        <row r="4265">
          <cell r="B4265" t="str">
            <v xml:space="preserve"> 57.21.46</v>
          </cell>
          <cell r="C4265" t="str">
            <v>(DESATIVADO) - MOTORISTA (VEICULO PESADO - HIDROJATO) - (I)</v>
          </cell>
          <cell r="D4265" t="str">
            <v>MÊS</v>
          </cell>
          <cell r="E4265">
            <v>5056.87</v>
          </cell>
        </row>
        <row r="4266">
          <cell r="B4266" t="str">
            <v xml:space="preserve"> 57.21.49</v>
          </cell>
          <cell r="C4266" t="str">
            <v>(DESATIVADO) - OPERADOR K-500/COMPRESSOR/MPNEUM - (I)</v>
          </cell>
          <cell r="D4266" t="str">
            <v>MÊS</v>
          </cell>
          <cell r="E4266">
            <v>4795.6400000000003</v>
          </cell>
        </row>
        <row r="4267">
          <cell r="B4267" t="str">
            <v xml:space="preserve"> 57.21.52</v>
          </cell>
          <cell r="C4267" t="str">
            <v>OPERADOR DE PROCESSOS ETA - (I)</v>
          </cell>
          <cell r="D4267" t="str">
            <v>MÊS</v>
          </cell>
          <cell r="E4267">
            <v>3352.94</v>
          </cell>
        </row>
        <row r="4268">
          <cell r="B4268" t="str">
            <v xml:space="preserve"> 57.21.55</v>
          </cell>
          <cell r="C4268" t="str">
            <v>OPERADOR DE ETA PEQUENA - (I)</v>
          </cell>
          <cell r="D4268" t="str">
            <v>MÊS</v>
          </cell>
          <cell r="E4268">
            <v>3055.5</v>
          </cell>
        </row>
        <row r="4269">
          <cell r="B4269" t="str">
            <v xml:space="preserve"> 57.21.58</v>
          </cell>
          <cell r="C4269" t="str">
            <v>OPERADOR DE ETA MEDIA - (I)</v>
          </cell>
          <cell r="D4269" t="str">
            <v>MÊS</v>
          </cell>
          <cell r="E4269">
            <v>3352.94</v>
          </cell>
        </row>
        <row r="4270">
          <cell r="B4270" t="str">
            <v xml:space="preserve"> 57.21.61</v>
          </cell>
          <cell r="C4270" t="str">
            <v>OPERADOR DE ETA GRANDE - (I)</v>
          </cell>
          <cell r="D4270" t="str">
            <v>MÊS</v>
          </cell>
          <cell r="E4270">
            <v>4211.79</v>
          </cell>
        </row>
        <row r="4271">
          <cell r="B4271" t="str">
            <v xml:space="preserve"> 57.21.64</v>
          </cell>
          <cell r="C4271" t="str">
            <v>OPERADOR DE SISTEMA (ETA`S E ETE`S) - (I)</v>
          </cell>
          <cell r="D4271" t="str">
            <v>MÊS</v>
          </cell>
          <cell r="E4271">
            <v>2941.18</v>
          </cell>
        </row>
        <row r="4272">
          <cell r="B4272" t="str">
            <v xml:space="preserve"> 57.21.67</v>
          </cell>
          <cell r="C4272" t="str">
            <v>SOLDADOR - (I)</v>
          </cell>
          <cell r="D4272" t="str">
            <v>MÊS</v>
          </cell>
          <cell r="E4272">
            <v>4290.17</v>
          </cell>
        </row>
        <row r="4273">
          <cell r="B4273" t="str">
            <v xml:space="preserve"> 57.21.70</v>
          </cell>
          <cell r="C4273" t="str">
            <v>SUPERVISOR DE CAMPO - (I)</v>
          </cell>
          <cell r="D4273" t="str">
            <v>MÊS</v>
          </cell>
          <cell r="E4273">
            <v>4211.79</v>
          </cell>
        </row>
        <row r="4274">
          <cell r="B4274" t="str">
            <v xml:space="preserve"> 57.21.73</v>
          </cell>
          <cell r="C4274" t="str">
            <v>FISCAL DE CAMPO - (I)</v>
          </cell>
          <cell r="D4274" t="str">
            <v>MÊS</v>
          </cell>
          <cell r="E4274">
            <v>4214.32</v>
          </cell>
        </row>
        <row r="4275">
          <cell r="B4275" t="str">
            <v xml:space="preserve"> 57.21.76</v>
          </cell>
          <cell r="C4275" t="str">
            <v>(DESATIVADO) - MECANICO - INDUSTRIAL (I)</v>
          </cell>
          <cell r="D4275" t="str">
            <v>MÊS</v>
          </cell>
          <cell r="E4275">
            <v>4292.67</v>
          </cell>
        </row>
        <row r="4276">
          <cell r="B4276" t="str">
            <v xml:space="preserve"> 57.21.79</v>
          </cell>
          <cell r="C4276" t="str">
            <v>(DESATIVADO) - MECANICO - MONTADOR (I)</v>
          </cell>
          <cell r="D4276" t="str">
            <v>MÊS</v>
          </cell>
          <cell r="E4276">
            <v>4292.67</v>
          </cell>
        </row>
        <row r="4277">
          <cell r="B4277" t="str">
            <v xml:space="preserve"> 57.21.82</v>
          </cell>
          <cell r="C4277" t="str">
            <v>(DESATIVADO) - JATISTA - (I)</v>
          </cell>
          <cell r="D4277" t="str">
            <v>MÊS</v>
          </cell>
          <cell r="E4277">
            <v>4699.87</v>
          </cell>
        </row>
        <row r="4278">
          <cell r="B4278" t="str">
            <v xml:space="preserve"> 57.21.85</v>
          </cell>
          <cell r="C4278" t="str">
            <v>(DESATIVADO) - ELETRICISTA INDUSTRIAL - (I)</v>
          </cell>
          <cell r="D4278" t="str">
            <v>MÊS</v>
          </cell>
          <cell r="E4278">
            <v>4123.09</v>
          </cell>
        </row>
        <row r="4279">
          <cell r="B4279" t="str">
            <v xml:space="preserve"> 57.21.88</v>
          </cell>
          <cell r="C4279" t="str">
            <v>(DESATIVADO) - ELETRICISTA MONTADOR - (I)</v>
          </cell>
          <cell r="D4279" t="str">
            <v>MÊS</v>
          </cell>
          <cell r="E4279">
            <v>4290.17</v>
          </cell>
        </row>
        <row r="4280">
          <cell r="B4280" t="str">
            <v xml:space="preserve"> 57.21.91</v>
          </cell>
          <cell r="C4280" t="str">
            <v>TECNICO EM AUTOMACAO</v>
          </cell>
          <cell r="D4280" t="str">
            <v>MÊS</v>
          </cell>
          <cell r="E4280">
            <v>10467.61</v>
          </cell>
        </row>
        <row r="4281">
          <cell r="B4281" t="str">
            <v xml:space="preserve"> 57.22.00</v>
          </cell>
          <cell r="C4281" t="str">
            <v>COMPOSICAO REMUNERACAO - TECNICO OPERACIONAL E DE SUPORTE</v>
          </cell>
        </row>
        <row r="4282">
          <cell r="B4282" t="str">
            <v xml:space="preserve"> 57.22.01</v>
          </cell>
          <cell r="C4282" t="str">
            <v>TECNICO OPERACIONAL (OPERACAO E MANUTENCAO) SANEAMENTO - (I)</v>
          </cell>
          <cell r="D4282" t="str">
            <v>MÊS</v>
          </cell>
          <cell r="E4282">
            <v>6169.55</v>
          </cell>
        </row>
        <row r="4283">
          <cell r="B4283" t="str">
            <v xml:space="preserve"> 57.22.04</v>
          </cell>
          <cell r="C4283" t="str">
            <v>TÉCNICO SEGURANCA DO TRABALHO - (I)</v>
          </cell>
          <cell r="D4283" t="str">
            <v>MÊS</v>
          </cell>
          <cell r="E4283">
            <v>5196.62</v>
          </cell>
        </row>
        <row r="4284">
          <cell r="B4284" t="str">
            <v xml:space="preserve"> 57.22.07</v>
          </cell>
          <cell r="C4284" t="str">
            <v>AUXILIAR MECANICO - (I)</v>
          </cell>
          <cell r="D4284" t="str">
            <v>MÊS</v>
          </cell>
          <cell r="E4284">
            <v>3499.32</v>
          </cell>
        </row>
        <row r="4285">
          <cell r="B4285" t="str">
            <v xml:space="preserve"> 57.22.10</v>
          </cell>
          <cell r="C4285" t="str">
            <v>TECNICO ELETROMECANICO - (I)</v>
          </cell>
          <cell r="D4285" t="str">
            <v>MÊS</v>
          </cell>
          <cell r="E4285">
            <v>6169.55</v>
          </cell>
        </row>
        <row r="4286">
          <cell r="B4286" t="str">
            <v xml:space="preserve"> 57.22.13</v>
          </cell>
          <cell r="C4286" t="str">
            <v>TECNICO ELETROTECNICO - (I)</v>
          </cell>
          <cell r="D4286" t="str">
            <v>MÊS</v>
          </cell>
          <cell r="E4286">
            <v>4736.3100000000004</v>
          </cell>
        </row>
        <row r="4287">
          <cell r="B4287" t="str">
            <v xml:space="preserve"> 57.22.16</v>
          </cell>
          <cell r="C4287" t="str">
            <v>TORNEIRO MECANICO - (I)</v>
          </cell>
          <cell r="D4287" t="str">
            <v>MÊS</v>
          </cell>
          <cell r="E4287">
            <v>4290.17</v>
          </cell>
        </row>
        <row r="4288">
          <cell r="B4288" t="str">
            <v xml:space="preserve"> 57.22.19</v>
          </cell>
          <cell r="C4288" t="str">
            <v>TECNICO EM AGRIMENSURA - (I)</v>
          </cell>
          <cell r="D4288" t="str">
            <v>MÊS</v>
          </cell>
          <cell r="E4288">
            <v>6169.55</v>
          </cell>
        </row>
        <row r="4289">
          <cell r="B4289" t="str">
            <v xml:space="preserve"> 57.22.22</v>
          </cell>
          <cell r="C4289" t="str">
            <v>TECNICO EM TELECOMUNICACOES - (I)</v>
          </cell>
          <cell r="D4289" t="str">
            <v>MÊS</v>
          </cell>
          <cell r="E4289">
            <v>6169.55</v>
          </cell>
        </row>
        <row r="4290">
          <cell r="B4290" t="str">
            <v xml:space="preserve"> 57.22.25</v>
          </cell>
          <cell r="C4290" t="str">
            <v>TECNICO EM INSTRUMENTISTA - (I)</v>
          </cell>
          <cell r="D4290" t="str">
            <v>MÊS</v>
          </cell>
          <cell r="E4290">
            <v>6169.55</v>
          </cell>
        </row>
        <row r="4291">
          <cell r="B4291" t="str">
            <v xml:space="preserve"> 57.22.28</v>
          </cell>
          <cell r="C4291" t="str">
            <v>TECNICO EM QUIMICA - (I)</v>
          </cell>
          <cell r="D4291" t="str">
            <v>MÊS</v>
          </cell>
          <cell r="E4291">
            <v>6169.55</v>
          </cell>
        </row>
        <row r="4292">
          <cell r="B4292" t="str">
            <v xml:space="preserve"> 57.22.31</v>
          </cell>
          <cell r="C4292" t="str">
            <v>AUXILIAR TECNICO (OPERACAO/MANUTENCAO/SERVICOS) - (I)</v>
          </cell>
          <cell r="D4292" t="str">
            <v>MÊS</v>
          </cell>
          <cell r="E4292">
            <v>4134.2299999999996</v>
          </cell>
        </row>
        <row r="4293">
          <cell r="B4293" t="str">
            <v xml:space="preserve"> 57.22.34</v>
          </cell>
          <cell r="C4293" t="str">
            <v>TECNICO DE NIVEL MEDIO (EDIFICACAO) - (I)</v>
          </cell>
          <cell r="D4293" t="str">
            <v>MÊS</v>
          </cell>
          <cell r="E4293">
            <v>6169.55</v>
          </cell>
        </row>
        <row r="4294">
          <cell r="B4294" t="str">
            <v xml:space="preserve"> 57.22.40</v>
          </cell>
          <cell r="C4294" t="str">
            <v>AUXILIAR DE PRODUCAO - (I)</v>
          </cell>
          <cell r="D4294" t="str">
            <v>MÊS</v>
          </cell>
          <cell r="E4294">
            <v>2670.63</v>
          </cell>
        </row>
        <row r="4295">
          <cell r="B4295" t="str">
            <v xml:space="preserve"> 57.22.43</v>
          </cell>
          <cell r="C4295" t="str">
            <v>SUPERVISOR GERAL - (I)</v>
          </cell>
          <cell r="D4295" t="str">
            <v>MÊS</v>
          </cell>
          <cell r="E4295">
            <v>4211.79</v>
          </cell>
        </row>
        <row r="4296">
          <cell r="B4296" t="str">
            <v xml:space="preserve"> 57.22.46</v>
          </cell>
          <cell r="C4296" t="str">
            <v>SUPERVISOR DE ETA`S E ETE`S - (I)</v>
          </cell>
          <cell r="D4296" t="str">
            <v>MÊS</v>
          </cell>
          <cell r="E4296">
            <v>4211.79</v>
          </cell>
        </row>
        <row r="4297">
          <cell r="B4297" t="str">
            <v xml:space="preserve"> 57.22.49</v>
          </cell>
          <cell r="C4297" t="str">
            <v>(DESATIVADO) - ALMOXARIFE - (I)</v>
          </cell>
          <cell r="D4297" t="str">
            <v>MÊS</v>
          </cell>
          <cell r="E4297">
            <v>3581.93</v>
          </cell>
        </row>
        <row r="4298">
          <cell r="B4298" t="str">
            <v xml:space="preserve"> 57.22.52</v>
          </cell>
          <cell r="C4298" t="str">
            <v>(DESATIVADO) - AUXILIAR DE ALMOXARIFE - (I)</v>
          </cell>
          <cell r="D4298" t="str">
            <v>MÊS</v>
          </cell>
          <cell r="E4298">
            <v>2533.5700000000002</v>
          </cell>
        </row>
        <row r="4299">
          <cell r="B4299" t="str">
            <v xml:space="preserve"> 57.22.55</v>
          </cell>
          <cell r="C4299" t="str">
            <v>ENCARREGADO DE EQUIPES - (I)</v>
          </cell>
          <cell r="D4299" t="str">
            <v>MÊS</v>
          </cell>
          <cell r="E4299">
            <v>4290.17</v>
          </cell>
        </row>
        <row r="4300">
          <cell r="B4300" t="str">
            <v xml:space="preserve"> 57.22.60</v>
          </cell>
          <cell r="C4300" t="str">
            <v>(DESATIVADO) PEDREIRO / ENCANADOR / ARTIFICE (I)</v>
          </cell>
          <cell r="D4300" t="str">
            <v>MÊS</v>
          </cell>
          <cell r="E4300">
            <v>3920.22</v>
          </cell>
        </row>
        <row r="4301">
          <cell r="B4301" t="str">
            <v xml:space="preserve"> 57.22.64</v>
          </cell>
          <cell r="C4301" t="str">
            <v>(DESATIVADO) - SERVENTE PRATICO (AUX.PROD./MANUT.) - (I)</v>
          </cell>
          <cell r="D4301" t="str">
            <v>MÊS</v>
          </cell>
          <cell r="E4301">
            <v>2670.63</v>
          </cell>
        </row>
        <row r="4302">
          <cell r="B4302" t="str">
            <v xml:space="preserve"> 57.22.68</v>
          </cell>
          <cell r="C4302" t="str">
            <v>(DESATIVADO) - SERVENTE - (I)</v>
          </cell>
          <cell r="D4302" t="str">
            <v>MÊS</v>
          </cell>
          <cell r="E4302">
            <v>2533.5700000000002</v>
          </cell>
        </row>
        <row r="4303">
          <cell r="B4303" t="str">
            <v xml:space="preserve"> 57.22.70</v>
          </cell>
          <cell r="C4303" t="str">
            <v>(DESATIVADO) - COLETOR DE AMOSTRAS - (I)</v>
          </cell>
          <cell r="D4303" t="str">
            <v>MÊS</v>
          </cell>
          <cell r="E4303">
            <v>3464.79</v>
          </cell>
        </row>
        <row r="4304">
          <cell r="B4304" t="str">
            <v xml:space="preserve"> 57.22.76</v>
          </cell>
          <cell r="C4304" t="str">
            <v>(DESATIVADO) - LABORATORISTA - MENSALISTA</v>
          </cell>
          <cell r="D4304" t="str">
            <v>MÊS</v>
          </cell>
          <cell r="E4304">
            <v>3691.46</v>
          </cell>
        </row>
        <row r="4305">
          <cell r="B4305" t="str">
            <v xml:space="preserve"> 57.22.79</v>
          </cell>
          <cell r="C4305" t="str">
            <v>(DESATIVADO) - AUXILIAR DE LABORATORIO - MENSALISTA</v>
          </cell>
          <cell r="D4305" t="str">
            <v>MÊS</v>
          </cell>
          <cell r="E4305">
            <v>2533.5700000000002</v>
          </cell>
        </row>
        <row r="4306">
          <cell r="B4306" t="str">
            <v xml:space="preserve"> 57.22.82</v>
          </cell>
          <cell r="C4306" t="str">
            <v>(DESATIVADO) - ASSISTENTE DE LABORATORIO - MENSALISTA</v>
          </cell>
          <cell r="D4306" t="str">
            <v>MÊS</v>
          </cell>
          <cell r="E4306">
            <v>2877.14</v>
          </cell>
        </row>
        <row r="4307">
          <cell r="B4307" t="str">
            <v xml:space="preserve"> 57.22.85</v>
          </cell>
          <cell r="C4307" t="str">
            <v>ATENDENTE DE USUARIO - (I)</v>
          </cell>
          <cell r="D4307" t="str">
            <v>MÊS</v>
          </cell>
          <cell r="E4307">
            <v>2948.3</v>
          </cell>
        </row>
        <row r="4308">
          <cell r="B4308" t="str">
            <v xml:space="preserve"> 57.22.88</v>
          </cell>
          <cell r="C4308" t="str">
            <v>(DESATIVADO) - AGENTE DE SERVICO COMERCIAL - (I)</v>
          </cell>
          <cell r="D4308" t="str">
            <v>MÊS</v>
          </cell>
          <cell r="E4308">
            <v>2948.3</v>
          </cell>
        </row>
        <row r="4309">
          <cell r="B4309" t="str">
            <v xml:space="preserve"> 57.22.91</v>
          </cell>
          <cell r="C4309" t="str">
            <v>(DESATIVADO) - ANALISTA DE CONSUMO - (I)</v>
          </cell>
          <cell r="D4309" t="str">
            <v>MÊS</v>
          </cell>
          <cell r="E4309">
            <v>3216.33</v>
          </cell>
        </row>
        <row r="4310">
          <cell r="B4310" t="str">
            <v xml:space="preserve"> 57.22.98</v>
          </cell>
          <cell r="C4310" t="str">
            <v>(DESATIVADO) - CADASTRISTA - (I)</v>
          </cell>
          <cell r="D4310" t="str">
            <v>MÊS</v>
          </cell>
          <cell r="E4310">
            <v>2663</v>
          </cell>
        </row>
        <row r="4311">
          <cell r="B4311" t="str">
            <v xml:space="preserve"> 57.23.00</v>
          </cell>
          <cell r="C4311" t="str">
            <v>COMPOSICAO REMUNERACAO - AGENTE ADMINISTRATIVO</v>
          </cell>
        </row>
        <row r="4312">
          <cell r="B4312" t="str">
            <v xml:space="preserve"> 57.23.01</v>
          </cell>
          <cell r="C4312" t="str">
            <v>(DESATIVADO) - AGENTE DE SERVICO ADMINISTRATIVO - (I)</v>
          </cell>
          <cell r="D4312" t="str">
            <v>MÊS</v>
          </cell>
          <cell r="E4312">
            <v>2948.3</v>
          </cell>
        </row>
        <row r="4313">
          <cell r="B4313" t="str">
            <v xml:space="preserve"> 57.23.04</v>
          </cell>
          <cell r="C4313" t="str">
            <v>(DESATIVADO) - AGENTE DE SERVICO DE COMUNICACAO - (I)</v>
          </cell>
          <cell r="D4313" t="str">
            <v>MÊS</v>
          </cell>
          <cell r="E4313">
            <v>2948.3</v>
          </cell>
        </row>
        <row r="4314">
          <cell r="B4314" t="str">
            <v xml:space="preserve"> 57.23.07</v>
          </cell>
          <cell r="C4314" t="str">
            <v>(DESATIVADO) - ASSISTENTE ADMINISTRATIVO - (I)</v>
          </cell>
          <cell r="D4314" t="str">
            <v>MÊS</v>
          </cell>
          <cell r="E4314">
            <v>3811.39</v>
          </cell>
        </row>
        <row r="4315">
          <cell r="B4315" t="str">
            <v xml:space="preserve"> 57.23.10</v>
          </cell>
          <cell r="C4315" t="str">
            <v>(DESATIVADO) - AUXILIAR DE ESCRITORIO - (I)</v>
          </cell>
          <cell r="D4315" t="str">
            <v>MÊS</v>
          </cell>
          <cell r="E4315">
            <v>2948.3</v>
          </cell>
        </row>
        <row r="4316">
          <cell r="B4316" t="str">
            <v xml:space="preserve"> 57.23.13</v>
          </cell>
          <cell r="C4316" t="str">
            <v>(DESATIVADO) - AGENTE TECNICO ADMINISTRATIVO - (I)</v>
          </cell>
          <cell r="D4316" t="str">
            <v>MÊS</v>
          </cell>
          <cell r="E4316">
            <v>4328.01</v>
          </cell>
        </row>
        <row r="4317">
          <cell r="B4317" t="str">
            <v xml:space="preserve"> 57.23.28</v>
          </cell>
          <cell r="C4317" t="str">
            <v>(DESATIVADO) - DIGITADOR - (I)</v>
          </cell>
          <cell r="D4317" t="str">
            <v>MÊS</v>
          </cell>
          <cell r="E4317">
            <v>2948.3</v>
          </cell>
        </row>
        <row r="4318">
          <cell r="B4318" t="str">
            <v xml:space="preserve"> 57.23.31</v>
          </cell>
          <cell r="C4318" t="str">
            <v>SECRETARIA - (I)</v>
          </cell>
          <cell r="D4318" t="str">
            <v>MÊS</v>
          </cell>
          <cell r="E4318">
            <v>5340.28</v>
          </cell>
        </row>
        <row r="4319">
          <cell r="B4319" t="str">
            <v xml:space="preserve"> 57.23.34</v>
          </cell>
          <cell r="C4319" t="str">
            <v>(DESATIVADO) - AUXILIAR ADMINISTRATIVO - (I)</v>
          </cell>
          <cell r="D4319" t="str">
            <v>MÊS</v>
          </cell>
          <cell r="E4319">
            <v>2577.09</v>
          </cell>
        </row>
        <row r="4320">
          <cell r="B4320" t="str">
            <v xml:space="preserve"> 57.23.40</v>
          </cell>
          <cell r="C4320" t="str">
            <v>ZELADOR - (I)</v>
          </cell>
          <cell r="D4320" t="str">
            <v>MÊS</v>
          </cell>
          <cell r="E4320">
            <v>2533.5700000000002</v>
          </cell>
        </row>
        <row r="4321">
          <cell r="B4321" t="str">
            <v xml:space="preserve"> 57.23.43</v>
          </cell>
          <cell r="C4321" t="str">
            <v>VIGIA - (I)</v>
          </cell>
          <cell r="D4321" t="str">
            <v>MÊS</v>
          </cell>
          <cell r="E4321">
            <v>2670.63</v>
          </cell>
        </row>
        <row r="4322">
          <cell r="B4322" t="str">
            <v xml:space="preserve"> 57.24.00</v>
          </cell>
          <cell r="C4322" t="str">
            <v>COMPOSICAO REMUNERACAO - PROFISSIONAL DE NIVEL SUPERIOR</v>
          </cell>
        </row>
        <row r="4323">
          <cell r="B4323" t="str">
            <v xml:space="preserve"> 57.24.07</v>
          </cell>
          <cell r="C4323" t="str">
            <v>(DESATIVADO) - ASSISTENTE SOCIAL - (I)</v>
          </cell>
          <cell r="D4323" t="str">
            <v>MÊS</v>
          </cell>
          <cell r="E4323">
            <v>9481.61</v>
          </cell>
        </row>
        <row r="4324">
          <cell r="B4324" t="str">
            <v xml:space="preserve"> 57.40.00</v>
          </cell>
          <cell r="C4324" t="str">
            <v>COMPOSICAO DE PRECOS - REMUNERACAO DE MAO DE OBRA MENSALISTAS - INCLUI INSALUBRIDADE</v>
          </cell>
        </row>
        <row r="4325">
          <cell r="B4325" t="str">
            <v xml:space="preserve"> 57.41.00</v>
          </cell>
          <cell r="C4325" t="str">
            <v>COMPOSICAO REMUNERACAO - AGENTE OPERACIONAL</v>
          </cell>
        </row>
        <row r="4326">
          <cell r="B4326" t="str">
            <v xml:space="preserve"> 57.41.01</v>
          </cell>
          <cell r="C4326" t="str">
            <v>AGENTE DE MANUTENCAO - AGUA</v>
          </cell>
          <cell r="D4326" t="str">
            <v>MÊS</v>
          </cell>
          <cell r="E4326">
            <v>4290.17</v>
          </cell>
        </row>
        <row r="4327">
          <cell r="B4327" t="str">
            <v xml:space="preserve"> 57.41.02</v>
          </cell>
          <cell r="C4327" t="str">
            <v>AGENTE DE MANUTENCAO - ESGOTO</v>
          </cell>
          <cell r="D4327" t="str">
            <v>MÊS</v>
          </cell>
          <cell r="E4327">
            <v>4290.17</v>
          </cell>
        </row>
        <row r="4328">
          <cell r="B4328" t="str">
            <v xml:space="preserve"> 57.41.04</v>
          </cell>
          <cell r="C4328" t="str">
            <v>(DESATIVADO ) - AGENTE DE MEDICAO (PITOMETRIA)</v>
          </cell>
          <cell r="D4328" t="str">
            <v>MÊS</v>
          </cell>
          <cell r="E4328">
            <v>4377.45</v>
          </cell>
        </row>
        <row r="4329">
          <cell r="B4329" t="str">
            <v xml:space="preserve"> 57.41.06</v>
          </cell>
          <cell r="C4329" t="str">
            <v>AGENTE DE SERVIÇOS COM PERICULOSIDADE</v>
          </cell>
          <cell r="D4329" t="str">
            <v>MÊS</v>
          </cell>
          <cell r="E4329">
            <v>3832.79</v>
          </cell>
        </row>
        <row r="4330">
          <cell r="B4330" t="str">
            <v xml:space="preserve"> 57.41.07</v>
          </cell>
          <cell r="C4330" t="str">
            <v>AGENTE DE SERVICOS - AGUA</v>
          </cell>
          <cell r="D4330" t="str">
            <v>MÊS</v>
          </cell>
          <cell r="E4330">
            <v>2948.3</v>
          </cell>
        </row>
        <row r="4331">
          <cell r="B4331" t="str">
            <v xml:space="preserve"> 57.41.08</v>
          </cell>
          <cell r="C4331" t="str">
            <v>AGENTE DE SERVICOS - ESGOTO</v>
          </cell>
          <cell r="D4331" t="str">
            <v>MÊS</v>
          </cell>
          <cell r="E4331">
            <v>2948.3</v>
          </cell>
        </row>
        <row r="4332">
          <cell r="B4332" t="str">
            <v xml:space="preserve"> 57.41.10</v>
          </cell>
          <cell r="C4332" t="str">
            <v>AGENTE DE SISTEMAS - AGUA</v>
          </cell>
          <cell r="D4332" t="str">
            <v>MÊS</v>
          </cell>
          <cell r="E4332">
            <v>4290.17</v>
          </cell>
        </row>
        <row r="4333">
          <cell r="B4333" t="str">
            <v xml:space="preserve"> 57.41.11</v>
          </cell>
          <cell r="C4333" t="str">
            <v>AGENTE DE SISTEMAS - ESGOTO</v>
          </cell>
          <cell r="D4333" t="str">
            <v>MÊS</v>
          </cell>
          <cell r="E4333">
            <v>4290.17</v>
          </cell>
        </row>
        <row r="4334">
          <cell r="B4334" t="str">
            <v xml:space="preserve"> 57.41.19</v>
          </cell>
          <cell r="C4334" t="str">
            <v>ELETRICISTA - PERICULOSIDADE</v>
          </cell>
          <cell r="D4334" t="str">
            <v>MÊS</v>
          </cell>
          <cell r="E4334">
            <v>5129.03</v>
          </cell>
        </row>
        <row r="4335">
          <cell r="B4335" t="str">
            <v xml:space="preserve"> 57.41.27</v>
          </cell>
          <cell r="C4335" t="str">
            <v>MECANICO - PERICULOSIDADE</v>
          </cell>
          <cell r="D4335" t="str">
            <v>MÊS</v>
          </cell>
          <cell r="E4335">
            <v>5577.23</v>
          </cell>
        </row>
        <row r="4336">
          <cell r="B4336" t="str">
            <v xml:space="preserve"> 57.41.28</v>
          </cell>
          <cell r="C4336" t="str">
            <v>(DESATIVADO) - MECANICO - AGUA</v>
          </cell>
          <cell r="D4336" t="str">
            <v>MÊS</v>
          </cell>
          <cell r="E4336">
            <v>4290.17</v>
          </cell>
        </row>
        <row r="4337">
          <cell r="B4337" t="str">
            <v xml:space="preserve"> 57.41.29</v>
          </cell>
          <cell r="C4337" t="str">
            <v>(DESATIVADO) - MECANICO - ESGOTO</v>
          </cell>
          <cell r="D4337" t="str">
            <v>MÊS</v>
          </cell>
          <cell r="E4337">
            <v>4290.17</v>
          </cell>
        </row>
        <row r="4338">
          <cell r="B4338" t="str">
            <v xml:space="preserve"> 57.41.31</v>
          </cell>
          <cell r="C4338" t="str">
            <v>MONITOR DE SERVICO - AGUA</v>
          </cell>
          <cell r="D4338" t="str">
            <v>MÊS</v>
          </cell>
          <cell r="E4338">
            <v>4815.1899999999996</v>
          </cell>
        </row>
        <row r="4339">
          <cell r="B4339" t="str">
            <v xml:space="preserve"> 57.41.32</v>
          </cell>
          <cell r="C4339" t="str">
            <v>MONITOR DE SERVICO - ESGOTO</v>
          </cell>
          <cell r="D4339" t="str">
            <v>MÊS</v>
          </cell>
          <cell r="E4339">
            <v>4815.1899999999996</v>
          </cell>
        </row>
        <row r="4340">
          <cell r="B4340" t="str">
            <v xml:space="preserve"> 57.41.34</v>
          </cell>
          <cell r="C4340" t="str">
            <v>MOTORISTA - AGUA</v>
          </cell>
          <cell r="D4340" t="str">
            <v>MÊS</v>
          </cell>
          <cell r="E4340">
            <v>4370.72</v>
          </cell>
        </row>
        <row r="4341">
          <cell r="B4341" t="str">
            <v xml:space="preserve"> 57.41.35</v>
          </cell>
          <cell r="C4341" t="str">
            <v>MOTORISTA - ESGOTO</v>
          </cell>
          <cell r="D4341" t="str">
            <v>MÊS</v>
          </cell>
          <cell r="E4341">
            <v>4370.72</v>
          </cell>
        </row>
        <row r="4342">
          <cell r="B4342" t="str">
            <v xml:space="preserve"> 57.41.37</v>
          </cell>
          <cell r="C4342" t="str">
            <v>OPERADOR DE EQUIPAMENTOS PESADOS - AGUA</v>
          </cell>
          <cell r="D4342" t="str">
            <v>MÊS</v>
          </cell>
          <cell r="E4342">
            <v>4795.6400000000003</v>
          </cell>
        </row>
        <row r="4343">
          <cell r="B4343" t="str">
            <v xml:space="preserve"> 57.41.46</v>
          </cell>
          <cell r="C4343" t="str">
            <v>MOTORISTA (VEICULO PESADO HIDROJATO) - ESGOTO</v>
          </cell>
          <cell r="D4343" t="str">
            <v>MÊS</v>
          </cell>
          <cell r="E4343">
            <v>5056.87</v>
          </cell>
        </row>
        <row r="4344">
          <cell r="B4344" t="str">
            <v xml:space="preserve"> 57.41.49</v>
          </cell>
          <cell r="C4344" t="str">
            <v>(DESATIVADO) - OPERADOR K-500/COMPRESSOR/MPNEUM - AGUA</v>
          </cell>
          <cell r="D4344" t="str">
            <v>MÊS</v>
          </cell>
          <cell r="E4344">
            <v>4795.6400000000003</v>
          </cell>
        </row>
        <row r="4345">
          <cell r="B4345" t="str">
            <v xml:space="preserve"> 57.41.52</v>
          </cell>
          <cell r="C4345" t="str">
            <v>OPERADOR DE PROCESSOS ETA</v>
          </cell>
          <cell r="D4345" t="str">
            <v>MÊS</v>
          </cell>
          <cell r="E4345">
            <v>3352.94</v>
          </cell>
        </row>
        <row r="4346">
          <cell r="B4346" t="str">
            <v xml:space="preserve"> 57.41.53</v>
          </cell>
          <cell r="C4346" t="str">
            <v>OPERADOR DE PROCESSOS ETE</v>
          </cell>
          <cell r="D4346" t="str">
            <v>MÊS</v>
          </cell>
          <cell r="E4346">
            <v>3352.94</v>
          </cell>
        </row>
        <row r="4347">
          <cell r="B4347" t="str">
            <v xml:space="preserve"> 57.41.55</v>
          </cell>
          <cell r="C4347" t="str">
            <v>OPERADOR DE ETA PEQUENA</v>
          </cell>
          <cell r="D4347" t="str">
            <v>MÊS</v>
          </cell>
          <cell r="E4347">
            <v>3055.5</v>
          </cell>
        </row>
        <row r="4348">
          <cell r="B4348" t="str">
            <v xml:space="preserve"> 57.41.58</v>
          </cell>
          <cell r="C4348" t="str">
            <v>OPERADOR DE ETA MEDIA</v>
          </cell>
          <cell r="D4348" t="str">
            <v>MÊS</v>
          </cell>
          <cell r="E4348">
            <v>3352.94</v>
          </cell>
        </row>
        <row r="4349">
          <cell r="B4349" t="str">
            <v xml:space="preserve"> 57.41.61</v>
          </cell>
          <cell r="C4349" t="str">
            <v>OPERADOR DE ETA GRANDE</v>
          </cell>
          <cell r="D4349" t="str">
            <v>MÊS</v>
          </cell>
          <cell r="E4349">
            <v>4211.79</v>
          </cell>
        </row>
        <row r="4350">
          <cell r="B4350" t="str">
            <v xml:space="preserve"> 57.41.64</v>
          </cell>
          <cell r="C4350" t="str">
            <v>OPERADOR DE SISTEMA ETA</v>
          </cell>
          <cell r="D4350" t="str">
            <v>MÊS</v>
          </cell>
          <cell r="E4350">
            <v>2941.18</v>
          </cell>
        </row>
        <row r="4351">
          <cell r="B4351" t="str">
            <v xml:space="preserve"> 57.41.65</v>
          </cell>
          <cell r="C4351" t="str">
            <v>OPERADOR DE SISTEMA ETE</v>
          </cell>
          <cell r="D4351" t="str">
            <v>MÊS</v>
          </cell>
          <cell r="E4351">
            <v>2941.18</v>
          </cell>
        </row>
        <row r="4352">
          <cell r="B4352" t="str">
            <v xml:space="preserve"> 57.41.67</v>
          </cell>
          <cell r="C4352" t="str">
            <v>SOLDADOR - ESGOTO</v>
          </cell>
          <cell r="D4352" t="str">
            <v>MÊS</v>
          </cell>
          <cell r="E4352">
            <v>4290.17</v>
          </cell>
        </row>
        <row r="4353">
          <cell r="B4353" t="str">
            <v xml:space="preserve"> 57.41.68</v>
          </cell>
          <cell r="C4353" t="str">
            <v>EQUIPE DE 2 ELEMENTOS PARA OPERACAO DE MAQUINA DE SOLDA - SOLDADOR E AJUDANTE</v>
          </cell>
          <cell r="D4353" t="str">
            <v>MÊS</v>
          </cell>
          <cell r="E4353">
            <v>9737.5300000000007</v>
          </cell>
        </row>
        <row r="4354">
          <cell r="B4354" t="str">
            <v xml:space="preserve"> 57.41.70</v>
          </cell>
          <cell r="C4354" t="str">
            <v>SUPERVISOR DE CAMPO - AGUA</v>
          </cell>
          <cell r="D4354" t="str">
            <v>MÊS</v>
          </cell>
          <cell r="E4354">
            <v>4211.79</v>
          </cell>
        </row>
        <row r="4355">
          <cell r="B4355" t="str">
            <v xml:space="preserve"> 57.41.71</v>
          </cell>
          <cell r="C4355" t="str">
            <v>SUPERVISOR DE CAMPO - ESGOTO</v>
          </cell>
          <cell r="D4355" t="str">
            <v>MÊS</v>
          </cell>
          <cell r="E4355">
            <v>4211.79</v>
          </cell>
        </row>
        <row r="4356">
          <cell r="B4356" t="str">
            <v xml:space="preserve"> 57.41.73</v>
          </cell>
          <cell r="C4356" t="str">
            <v>FISCAL DE CAMPO - AGUA</v>
          </cell>
          <cell r="D4356" t="str">
            <v>MÊS</v>
          </cell>
          <cell r="E4356">
            <v>4214.32</v>
          </cell>
        </row>
        <row r="4357">
          <cell r="B4357" t="str">
            <v xml:space="preserve"> 57.41.74</v>
          </cell>
          <cell r="C4357" t="str">
            <v>FISCAL DE CAMPO - ESGOTO</v>
          </cell>
          <cell r="D4357" t="str">
            <v>MÊS</v>
          </cell>
          <cell r="E4357">
            <v>4214.32</v>
          </cell>
        </row>
        <row r="4358">
          <cell r="B4358" t="str">
            <v xml:space="preserve"> 57.41.76</v>
          </cell>
          <cell r="C4358" t="str">
            <v>(DESATIVADO) - MECANICO INDUSTRIAL - AGUA</v>
          </cell>
          <cell r="D4358" t="str">
            <v>MÊS</v>
          </cell>
          <cell r="E4358">
            <v>4292.67</v>
          </cell>
        </row>
        <row r="4359">
          <cell r="B4359" t="str">
            <v xml:space="preserve"> 57.41.79</v>
          </cell>
          <cell r="C4359" t="str">
            <v>(DESATIVADO) - MECANICO MONTADOR - AGUA</v>
          </cell>
          <cell r="D4359" t="str">
            <v>MÊS</v>
          </cell>
          <cell r="E4359">
            <v>4292.67</v>
          </cell>
        </row>
        <row r="4360">
          <cell r="B4360" t="str">
            <v xml:space="preserve"> 57.41.85</v>
          </cell>
          <cell r="C4360" t="str">
            <v>ELETRICISTA INDUSTRIAL - PERICULOSIDADE</v>
          </cell>
          <cell r="D4360" t="str">
            <v>MÊS</v>
          </cell>
          <cell r="E4360">
            <v>5360.01</v>
          </cell>
        </row>
        <row r="4361">
          <cell r="B4361" t="str">
            <v xml:space="preserve"> 57.41.88</v>
          </cell>
          <cell r="C4361" t="str">
            <v>ELETRICISTA MONTADOR - PERICULOSIDADE</v>
          </cell>
          <cell r="D4361" t="str">
            <v>MÊS</v>
          </cell>
          <cell r="E4361">
            <v>5577.23</v>
          </cell>
        </row>
        <row r="4362">
          <cell r="B4362" t="str">
            <v xml:space="preserve"> 57.42.00</v>
          </cell>
          <cell r="C4362" t="str">
            <v>COMPOSICAO REMUNERACAO - TÉCNICO OPERACIONAL E DE SUPORTE</v>
          </cell>
        </row>
        <row r="4363">
          <cell r="B4363" t="str">
            <v xml:space="preserve"> 57.42.01</v>
          </cell>
          <cell r="C4363" t="str">
            <v>TECNICO OPERACIONAL (OPERACAO E MANUTENCAO) SANEAMENTO - AGUA</v>
          </cell>
          <cell r="D4363" t="str">
            <v>MÊS</v>
          </cell>
          <cell r="E4363">
            <v>6169.55</v>
          </cell>
        </row>
        <row r="4364">
          <cell r="B4364" t="str">
            <v xml:space="preserve"> 57.42.04</v>
          </cell>
          <cell r="C4364" t="str">
            <v>TÉCNICO SEGURANCA DO TRABALHO - AGUA</v>
          </cell>
          <cell r="D4364" t="str">
            <v>MÊS</v>
          </cell>
          <cell r="E4364">
            <v>5196.62</v>
          </cell>
        </row>
        <row r="4365">
          <cell r="B4365" t="str">
            <v xml:space="preserve"> 57.42.06</v>
          </cell>
          <cell r="C4365" t="str">
            <v>AUXILIAR MECANICO - PERICULOSIDADE</v>
          </cell>
          <cell r="D4365" t="str">
            <v>MÊS</v>
          </cell>
          <cell r="E4365">
            <v>4549.1099999999997</v>
          </cell>
        </row>
        <row r="4366">
          <cell r="B4366" t="str">
            <v xml:space="preserve"> 57.42.07</v>
          </cell>
          <cell r="C4366" t="str">
            <v>AUXILIAR MECANICO - AGUA</v>
          </cell>
          <cell r="D4366" t="str">
            <v>MÊS</v>
          </cell>
          <cell r="E4366">
            <v>3499.32</v>
          </cell>
        </row>
        <row r="4367">
          <cell r="B4367" t="str">
            <v xml:space="preserve"> 57.42.08</v>
          </cell>
          <cell r="C4367" t="str">
            <v>AUXILIAR MECANICO - ESGOTO</v>
          </cell>
          <cell r="D4367" t="str">
            <v>MÊS</v>
          </cell>
          <cell r="E4367">
            <v>3499.32</v>
          </cell>
        </row>
        <row r="4368">
          <cell r="B4368" t="str">
            <v xml:space="preserve"> 57.42.09</v>
          </cell>
          <cell r="C4368" t="str">
            <v>TECNICO ELETROMECANICO - PERICULOSIDADE</v>
          </cell>
          <cell r="D4368" t="str">
            <v>MÊS</v>
          </cell>
          <cell r="E4368">
            <v>8020.41</v>
          </cell>
        </row>
        <row r="4369">
          <cell r="B4369" t="str">
            <v xml:space="preserve"> 57.42.10</v>
          </cell>
          <cell r="C4369" t="str">
            <v>TECNICO ELETROMECANICO - AGUA</v>
          </cell>
          <cell r="D4369" t="str">
            <v>MÊS</v>
          </cell>
          <cell r="E4369">
            <v>6169.55</v>
          </cell>
        </row>
        <row r="4370">
          <cell r="B4370" t="str">
            <v xml:space="preserve"> 57.42.11</v>
          </cell>
          <cell r="C4370" t="str">
            <v>TECNICO ELETROMECANICO - ESGOTO</v>
          </cell>
          <cell r="D4370" t="str">
            <v>MÊS</v>
          </cell>
          <cell r="E4370">
            <v>6169.55</v>
          </cell>
        </row>
        <row r="4371">
          <cell r="B4371" t="str">
            <v xml:space="preserve"> 57.42.13</v>
          </cell>
          <cell r="C4371" t="str">
            <v>TECNICO ELETROTECNICO - PERICULOSIDADE</v>
          </cell>
          <cell r="D4371" t="str">
            <v>MÊS</v>
          </cell>
          <cell r="E4371">
            <v>6157.2</v>
          </cell>
        </row>
        <row r="4372">
          <cell r="B4372" t="str">
            <v xml:space="preserve"> 57.42.16</v>
          </cell>
          <cell r="C4372" t="str">
            <v>TORNEIRO MECANICO - AGUA</v>
          </cell>
          <cell r="D4372" t="str">
            <v>MÊS</v>
          </cell>
          <cell r="E4372">
            <v>4290.17</v>
          </cell>
        </row>
        <row r="4373">
          <cell r="B4373" t="str">
            <v xml:space="preserve"> 57.42.17</v>
          </cell>
          <cell r="C4373" t="str">
            <v>TORNEIRO MECANICO - ESGOTO</v>
          </cell>
          <cell r="D4373" t="str">
            <v>MÊS</v>
          </cell>
          <cell r="E4373">
            <v>4290.17</v>
          </cell>
        </row>
        <row r="4374">
          <cell r="B4374" t="str">
            <v xml:space="preserve"> 57.42.19</v>
          </cell>
          <cell r="C4374" t="str">
            <v>TECNICO EM AGRIMENSURA</v>
          </cell>
          <cell r="D4374" t="str">
            <v>MÊS</v>
          </cell>
          <cell r="E4374">
            <v>6169.55</v>
          </cell>
        </row>
        <row r="4375">
          <cell r="B4375" t="str">
            <v xml:space="preserve"> 57.42.22</v>
          </cell>
          <cell r="C4375" t="str">
            <v>TECNICO EM TELECOMUNICACOES</v>
          </cell>
          <cell r="D4375" t="str">
            <v>MÊS</v>
          </cell>
          <cell r="E4375">
            <v>6169.55</v>
          </cell>
        </row>
        <row r="4376">
          <cell r="B4376" t="str">
            <v xml:space="preserve"> 57.42.25</v>
          </cell>
          <cell r="C4376" t="str">
            <v>TECNICO INSTRUMENTISTA - PERICULOSIDADE</v>
          </cell>
          <cell r="D4376" t="str">
            <v>MÊS</v>
          </cell>
          <cell r="E4376">
            <v>8020.41</v>
          </cell>
        </row>
        <row r="4377">
          <cell r="B4377" t="str">
            <v xml:space="preserve"> 57.42.28</v>
          </cell>
          <cell r="C4377" t="str">
            <v>TECNICO EM QUIMICA</v>
          </cell>
          <cell r="D4377" t="str">
            <v>MÊS</v>
          </cell>
          <cell r="E4377">
            <v>6169.55</v>
          </cell>
        </row>
        <row r="4378">
          <cell r="B4378" t="str">
            <v xml:space="preserve"> 57.42.31</v>
          </cell>
          <cell r="C4378" t="str">
            <v>AUXILIAR TÉCNICO (OPERACAO/MANUTENCAO/SERVICOS) - AGUA</v>
          </cell>
          <cell r="D4378" t="str">
            <v>MÊS</v>
          </cell>
          <cell r="E4378">
            <v>4134.2299999999996</v>
          </cell>
        </row>
        <row r="4379">
          <cell r="B4379" t="str">
            <v xml:space="preserve"> 57.42.32</v>
          </cell>
          <cell r="C4379" t="str">
            <v>AUXILIAR TÉCNICO (OPERACAO/MANUTENCAO/SERVICOS) - ESGOTO</v>
          </cell>
          <cell r="D4379" t="str">
            <v>MÊS</v>
          </cell>
          <cell r="E4379">
            <v>4134.2299999999996</v>
          </cell>
        </row>
        <row r="4380">
          <cell r="B4380" t="str">
            <v xml:space="preserve"> 57.42.34</v>
          </cell>
          <cell r="C4380" t="str">
            <v>TECNICO DE NIVEL MEDIO (EDIFICACAO) - AGUA</v>
          </cell>
          <cell r="D4380" t="str">
            <v>MÊS</v>
          </cell>
          <cell r="E4380">
            <v>6169.55</v>
          </cell>
        </row>
        <row r="4381">
          <cell r="B4381" t="str">
            <v xml:space="preserve"> 57.42.40</v>
          </cell>
          <cell r="C4381" t="str">
            <v>AUXILIAR DE PRODUCAO - AGUA</v>
          </cell>
          <cell r="D4381" t="str">
            <v>MÊS</v>
          </cell>
          <cell r="E4381">
            <v>2670.63</v>
          </cell>
        </row>
        <row r="4382">
          <cell r="B4382" t="str">
            <v xml:space="preserve"> 57.42.41</v>
          </cell>
          <cell r="C4382" t="str">
            <v>AUXILIAR DE PRODUCAO - ESGOTO</v>
          </cell>
          <cell r="D4382" t="str">
            <v>MÊS</v>
          </cell>
          <cell r="E4382">
            <v>2670.63</v>
          </cell>
        </row>
        <row r="4383">
          <cell r="B4383" t="str">
            <v xml:space="preserve"> 57.42.43</v>
          </cell>
          <cell r="C4383" t="str">
            <v>SUPERVISOR GERAL - AGUA</v>
          </cell>
          <cell r="D4383" t="str">
            <v>MÊS</v>
          </cell>
          <cell r="E4383">
            <v>4211.79</v>
          </cell>
        </row>
        <row r="4384">
          <cell r="B4384" t="str">
            <v xml:space="preserve"> 57.42.44</v>
          </cell>
          <cell r="C4384" t="str">
            <v>SUPERVISOR GERAL - ESGOTO</v>
          </cell>
          <cell r="D4384" t="str">
            <v>MÊS</v>
          </cell>
          <cell r="E4384">
            <v>4211.79</v>
          </cell>
        </row>
        <row r="4385">
          <cell r="B4385" t="str">
            <v xml:space="preserve"> 57.42.46</v>
          </cell>
          <cell r="C4385" t="str">
            <v>SUPERVISOR DE ETA</v>
          </cell>
          <cell r="D4385" t="str">
            <v>MÊS</v>
          </cell>
          <cell r="E4385">
            <v>4211.79</v>
          </cell>
        </row>
        <row r="4386">
          <cell r="B4386" t="str">
            <v xml:space="preserve"> 57.42.47</v>
          </cell>
          <cell r="C4386" t="str">
            <v>SUPERVISOR DE ETE</v>
          </cell>
          <cell r="D4386" t="str">
            <v>MÊS</v>
          </cell>
          <cell r="E4386">
            <v>4211.79</v>
          </cell>
        </row>
        <row r="4387">
          <cell r="B4387" t="str">
            <v xml:space="preserve"> 57.42.55</v>
          </cell>
          <cell r="C4387" t="str">
            <v>ENCARREGADO DE EQUIPES - AGUA</v>
          </cell>
          <cell r="D4387" t="str">
            <v>MÊS</v>
          </cell>
          <cell r="E4387">
            <v>4290.17</v>
          </cell>
        </row>
        <row r="4388">
          <cell r="B4388" t="str">
            <v xml:space="preserve"> 57.42.56</v>
          </cell>
          <cell r="C4388" t="str">
            <v>ENCARREGADO DE EQUIPES - ESGOTO</v>
          </cell>
          <cell r="D4388" t="str">
            <v>MÊS</v>
          </cell>
          <cell r="E4388">
            <v>4290.17</v>
          </cell>
        </row>
        <row r="4389">
          <cell r="B4389" t="str">
            <v xml:space="preserve"> 57.42.58</v>
          </cell>
          <cell r="C4389" t="str">
            <v>(DESATIVADO) PEDREIRO / ENCANADOR / ARTIFICE - (M) AGUA</v>
          </cell>
          <cell r="D4389" t="str">
            <v>MÊS</v>
          </cell>
          <cell r="E4389">
            <v>3920.22</v>
          </cell>
        </row>
        <row r="4390">
          <cell r="B4390" t="str">
            <v xml:space="preserve"> 57.42.59</v>
          </cell>
          <cell r="C4390" t="str">
            <v>(DESATIVADO) PEDREIRO / ENCANADOR / ARTIFICE - (M) ESGOTO</v>
          </cell>
          <cell r="D4390" t="str">
            <v>MÊS</v>
          </cell>
          <cell r="E4390">
            <v>4660.46</v>
          </cell>
        </row>
        <row r="4391">
          <cell r="B4391" t="str">
            <v xml:space="preserve"> 57.42.60</v>
          </cell>
          <cell r="C4391" t="str">
            <v>(DESATIVADO) PEDREIRO / ENCANADOR / ARTIFICE - (I) AGUA</v>
          </cell>
          <cell r="D4391" t="str">
            <v>MÊS</v>
          </cell>
          <cell r="E4391">
            <v>3920.22</v>
          </cell>
        </row>
        <row r="4392">
          <cell r="B4392" t="str">
            <v xml:space="preserve"> 57.42.61</v>
          </cell>
          <cell r="C4392" t="str">
            <v>(DESATIVADO) PEDREIRO / ENCANADOR / ARTIFICE - (I) ESGOTO</v>
          </cell>
          <cell r="D4392" t="str">
            <v>MÊS</v>
          </cell>
          <cell r="E4392">
            <v>3920.22</v>
          </cell>
        </row>
        <row r="4393">
          <cell r="B4393" t="str">
            <v xml:space="preserve"> 57.42.62</v>
          </cell>
          <cell r="C4393" t="str">
            <v>(DESATIVADO) - SERVENTE PRATICO (AUX.PROD./MANUT.) - (M) AGUA</v>
          </cell>
          <cell r="D4393" t="str">
            <v>MÊS</v>
          </cell>
          <cell r="E4393">
            <v>2670.63</v>
          </cell>
        </row>
        <row r="4394">
          <cell r="B4394" t="str">
            <v xml:space="preserve"> 57.42.63</v>
          </cell>
          <cell r="C4394" t="str">
            <v>(DESATIVADO) - SERVENTE PRATICO (AUX.PROD./MANUT.) - (M) ESGOTO</v>
          </cell>
          <cell r="D4394" t="str">
            <v>MÊS</v>
          </cell>
          <cell r="E4394">
            <v>2670.63</v>
          </cell>
        </row>
        <row r="4395">
          <cell r="B4395" t="str">
            <v xml:space="preserve"> 57.42.64</v>
          </cell>
          <cell r="C4395" t="str">
            <v>(DESATIVADO) - SERVENTE PRATICO (AUX.PROD./MANUT.) - (I) AGUA</v>
          </cell>
          <cell r="D4395" t="str">
            <v>MÊS</v>
          </cell>
          <cell r="E4395">
            <v>2670.63</v>
          </cell>
        </row>
        <row r="4396">
          <cell r="B4396" t="str">
            <v xml:space="preserve"> 57.42.65</v>
          </cell>
          <cell r="C4396" t="str">
            <v>(DESATIVADO) - SERVENTE PRATICO (AUX.PROD./MANUT.) - (I) ESGOTO</v>
          </cell>
          <cell r="D4396" t="str">
            <v>MÊS</v>
          </cell>
          <cell r="E4396">
            <v>2670.63</v>
          </cell>
        </row>
        <row r="4397">
          <cell r="B4397" t="str">
            <v xml:space="preserve"> 57.42.66</v>
          </cell>
          <cell r="C4397" t="str">
            <v>(DESATIVADO) - SERVENTE - (M) AGUA</v>
          </cell>
          <cell r="D4397" t="str">
            <v>MÊS</v>
          </cell>
          <cell r="E4397">
            <v>2533.5700000000002</v>
          </cell>
        </row>
        <row r="4398">
          <cell r="B4398" t="str">
            <v xml:space="preserve"> 57.42.67</v>
          </cell>
          <cell r="C4398" t="str">
            <v>(DESATIVADO) - SERVENTE - (M) ESGOTO</v>
          </cell>
          <cell r="D4398" t="str">
            <v>MÊS</v>
          </cell>
          <cell r="E4398">
            <v>2533.5700000000002</v>
          </cell>
        </row>
        <row r="4399">
          <cell r="B4399" t="str">
            <v xml:space="preserve"> 57.42.68</v>
          </cell>
          <cell r="C4399" t="str">
            <v>(DESATIVADO) - SERVENTE - (I) AGUA</v>
          </cell>
          <cell r="D4399" t="str">
            <v>MÊS</v>
          </cell>
          <cell r="E4399">
            <v>2533.5700000000002</v>
          </cell>
        </row>
        <row r="4400">
          <cell r="B4400" t="str">
            <v xml:space="preserve"> 57.42.69</v>
          </cell>
          <cell r="C4400" t="str">
            <v>(DESATIVADO) - SERVENTE - (I) ESGOTO</v>
          </cell>
          <cell r="D4400" t="str">
            <v>MÊS</v>
          </cell>
          <cell r="E4400">
            <v>2533.5700000000002</v>
          </cell>
        </row>
        <row r="4401">
          <cell r="B4401" t="str">
            <v xml:space="preserve"> 57.42.70</v>
          </cell>
          <cell r="C4401" t="str">
            <v>(DESATIVADO) - COLETOR DE AMOSTRAS</v>
          </cell>
          <cell r="D4401" t="str">
            <v>MÊS</v>
          </cell>
          <cell r="E4401">
            <v>3464.79</v>
          </cell>
        </row>
        <row r="4402">
          <cell r="B4402" t="str">
            <v xml:space="preserve"> 57.42.76</v>
          </cell>
          <cell r="C4402" t="str">
            <v>(DESATIVADO) - LABORATORISTA - MENSALISTA</v>
          </cell>
          <cell r="D4402" t="str">
            <v>MÊS</v>
          </cell>
          <cell r="E4402">
            <v>3691.46</v>
          </cell>
        </row>
        <row r="4403">
          <cell r="B4403" t="str">
            <v xml:space="preserve"> 57.42.79</v>
          </cell>
          <cell r="C4403" t="str">
            <v>(DESATIVADO) - AUXILIAR DE LABORATORIO - MENSALISTA</v>
          </cell>
          <cell r="D4403" t="str">
            <v>MÊS</v>
          </cell>
          <cell r="E4403">
            <v>2533.5700000000002</v>
          </cell>
        </row>
        <row r="4404">
          <cell r="B4404" t="str">
            <v xml:space="preserve"> 57.42.82</v>
          </cell>
          <cell r="C4404" t="str">
            <v>(DESATIVADO) - ASSISTENTE DE LABORATORIO - MENSALISTA</v>
          </cell>
          <cell r="D4404" t="str">
            <v>MÊS</v>
          </cell>
          <cell r="E4404">
            <v>2877.14</v>
          </cell>
        </row>
        <row r="4405">
          <cell r="B4405" t="str">
            <v xml:space="preserve"> 57.50.00</v>
          </cell>
          <cell r="C4405" t="str">
            <v>COMPOSICAO DE PRECOS - REMUNERACAO MAO DE OBRA MENSALISTAS (I) = INTERIOR - INCLUE ENCARGOS,FARDA, ALIMENTACAO, EPI E INSALUBRIDADE EM LOCALIDADES SEM TRANSPORTE URBANO</v>
          </cell>
        </row>
        <row r="4406">
          <cell r="B4406" t="str">
            <v xml:space="preserve"> 57.51.00</v>
          </cell>
          <cell r="C4406" t="str">
            <v>COMPOSICAO REMUNERACAO - AGENTE OPERACIONAL</v>
          </cell>
        </row>
        <row r="4407">
          <cell r="B4407" t="str">
            <v xml:space="preserve"> 57.51.01</v>
          </cell>
          <cell r="C4407" t="str">
            <v>AGENTE DE MANUTENCAO - (I) AGUA</v>
          </cell>
          <cell r="D4407" t="str">
            <v>MÊS</v>
          </cell>
          <cell r="E4407">
            <v>4290.17</v>
          </cell>
        </row>
        <row r="4408">
          <cell r="B4408" t="str">
            <v xml:space="preserve"> 57.51.02</v>
          </cell>
          <cell r="C4408" t="str">
            <v>AGENTE DE MANUTENCAO - (I) ESGOTO</v>
          </cell>
          <cell r="D4408" t="str">
            <v>MÊS</v>
          </cell>
          <cell r="E4408">
            <v>4290.17</v>
          </cell>
        </row>
        <row r="4409">
          <cell r="B4409" t="str">
            <v xml:space="preserve"> 57.51.04</v>
          </cell>
          <cell r="C4409" t="str">
            <v>(DESATIVADO ) - AGENTE DE MEDICAO (PITOMETRIA) - (I)</v>
          </cell>
          <cell r="D4409" t="str">
            <v>MÊS</v>
          </cell>
          <cell r="E4409">
            <v>4377.45</v>
          </cell>
        </row>
        <row r="4410">
          <cell r="B4410" t="str">
            <v xml:space="preserve"> 57.51.07</v>
          </cell>
          <cell r="C4410" t="str">
            <v>AGENTE DE SERVICOS - (I) AGUA</v>
          </cell>
          <cell r="D4410" t="str">
            <v>MÊS</v>
          </cell>
          <cell r="E4410">
            <v>2948.3</v>
          </cell>
        </row>
        <row r="4411">
          <cell r="B4411" t="str">
            <v xml:space="preserve"> 57.51.08</v>
          </cell>
          <cell r="C4411" t="str">
            <v>AGENTE DE SERVICOS - (I) ESGOTO</v>
          </cell>
          <cell r="D4411" t="str">
            <v>MÊS</v>
          </cell>
          <cell r="E4411">
            <v>2948.3</v>
          </cell>
        </row>
        <row r="4412">
          <cell r="B4412" t="str">
            <v xml:space="preserve"> 57.51.10</v>
          </cell>
          <cell r="C4412" t="str">
            <v>AGENTE DE SISTEMAS - (I) AGUA</v>
          </cell>
          <cell r="D4412" t="str">
            <v>MÊS</v>
          </cell>
          <cell r="E4412">
            <v>3814.78</v>
          </cell>
        </row>
        <row r="4413">
          <cell r="B4413" t="str">
            <v xml:space="preserve"> 57.51.11</v>
          </cell>
          <cell r="C4413" t="str">
            <v>AGENTE DE SISTEMAS - (I) ESGOTO</v>
          </cell>
          <cell r="D4413" t="str">
            <v>MÊS</v>
          </cell>
          <cell r="E4413">
            <v>3814.78</v>
          </cell>
        </row>
        <row r="4414">
          <cell r="B4414" t="str">
            <v xml:space="preserve"> 57.51.19</v>
          </cell>
          <cell r="C4414" t="str">
            <v>(DESATIVADO) - ELETRICISTA - (I) PERICULOSIDADE</v>
          </cell>
          <cell r="D4414" t="str">
            <v>MÊS</v>
          </cell>
          <cell r="E4414">
            <v>5129.03</v>
          </cell>
        </row>
        <row r="4415">
          <cell r="B4415" t="str">
            <v xml:space="preserve"> 57.51.27</v>
          </cell>
          <cell r="C4415" t="str">
            <v>(DESATIVADO) - MECANICO - (I) PERICULOSIDADE</v>
          </cell>
          <cell r="D4415" t="str">
            <v>MÊS</v>
          </cell>
          <cell r="E4415">
            <v>5577.23</v>
          </cell>
        </row>
        <row r="4416">
          <cell r="B4416" t="str">
            <v xml:space="preserve"> 57.51.28</v>
          </cell>
          <cell r="C4416" t="str">
            <v>(DESATIVADO) - MECANICO - (I) AGUA</v>
          </cell>
          <cell r="D4416" t="str">
            <v>MÊS</v>
          </cell>
          <cell r="E4416">
            <v>4290.17</v>
          </cell>
        </row>
        <row r="4417">
          <cell r="B4417" t="str">
            <v xml:space="preserve"> 57.51.29</v>
          </cell>
          <cell r="C4417" t="str">
            <v>(DESATIVADO) - MECANICO - (I) ESGOTO</v>
          </cell>
          <cell r="D4417" t="str">
            <v>MÊS</v>
          </cell>
          <cell r="E4417">
            <v>4290.17</v>
          </cell>
        </row>
        <row r="4418">
          <cell r="B4418" t="str">
            <v xml:space="preserve"> 57.51.31</v>
          </cell>
          <cell r="C4418" t="str">
            <v>MONITOR DE SERVICO - (I) AGUA</v>
          </cell>
          <cell r="D4418" t="str">
            <v>MÊS</v>
          </cell>
          <cell r="E4418">
            <v>4815.1899999999996</v>
          </cell>
        </row>
        <row r="4419">
          <cell r="B4419" t="str">
            <v xml:space="preserve"> 57.51.32</v>
          </cell>
          <cell r="C4419" t="str">
            <v>MONITOR DE SERVICO - (I) ESGOTO</v>
          </cell>
          <cell r="D4419" t="str">
            <v>MÊS</v>
          </cell>
          <cell r="E4419">
            <v>4815.1899999999996</v>
          </cell>
        </row>
        <row r="4420">
          <cell r="B4420" t="str">
            <v xml:space="preserve"> 57.51.34</v>
          </cell>
          <cell r="C4420" t="str">
            <v>MOTORISTA - (I) AGUA</v>
          </cell>
          <cell r="D4420" t="str">
            <v>MÊS</v>
          </cell>
          <cell r="E4420">
            <v>4370.72</v>
          </cell>
        </row>
        <row r="4421">
          <cell r="B4421" t="str">
            <v xml:space="preserve"> 57.51.35</v>
          </cell>
          <cell r="C4421" t="str">
            <v>MOTORISTA - (I) ESGOTO</v>
          </cell>
          <cell r="D4421" t="str">
            <v>MÊS</v>
          </cell>
          <cell r="E4421">
            <v>4370.72</v>
          </cell>
        </row>
        <row r="4422">
          <cell r="B4422" t="str">
            <v xml:space="preserve"> 57.51.37</v>
          </cell>
          <cell r="C4422" t="str">
            <v>OPERADOR DE EQUIPAMENTOS PESADOS - (I) AGUA</v>
          </cell>
          <cell r="D4422" t="str">
            <v>MÊS</v>
          </cell>
          <cell r="E4422">
            <v>4795.6400000000003</v>
          </cell>
        </row>
        <row r="4423">
          <cell r="B4423" t="str">
            <v xml:space="preserve"> 57.51.46</v>
          </cell>
          <cell r="C4423" t="str">
            <v>(DESATIVADO) - MOTORISTA (VEICULO PESADO - HIDROJATO) - (I) ESGOTO</v>
          </cell>
          <cell r="D4423" t="str">
            <v>MÊS</v>
          </cell>
          <cell r="E4423">
            <v>5056.87</v>
          </cell>
        </row>
        <row r="4424">
          <cell r="B4424" t="str">
            <v xml:space="preserve"> 57.51.49</v>
          </cell>
          <cell r="C4424" t="str">
            <v>(DESATIVADO) - OPERADOR K-500/COMPRESSOR/MPNEUM - (I) AGUA</v>
          </cell>
          <cell r="D4424" t="str">
            <v>MÊS</v>
          </cell>
          <cell r="E4424">
            <v>4795.6400000000003</v>
          </cell>
        </row>
        <row r="4425">
          <cell r="B4425" t="str">
            <v xml:space="preserve"> 57.51.52</v>
          </cell>
          <cell r="C4425" t="str">
            <v>OPERADOR DE PROCESSOS ETA - (I)</v>
          </cell>
          <cell r="D4425" t="str">
            <v>MÊS</v>
          </cell>
          <cell r="E4425">
            <v>3352.94</v>
          </cell>
        </row>
        <row r="4426">
          <cell r="B4426" t="str">
            <v xml:space="preserve"> 57.51.53</v>
          </cell>
          <cell r="C4426" t="str">
            <v>OPERADOR DE PROCESSOS ETE - (I)</v>
          </cell>
          <cell r="D4426" t="str">
            <v>MÊS</v>
          </cell>
          <cell r="E4426">
            <v>3352.94</v>
          </cell>
        </row>
        <row r="4427">
          <cell r="B4427" t="str">
            <v xml:space="preserve"> 57.51.55</v>
          </cell>
          <cell r="C4427" t="str">
            <v>OPERADOR DE ETA PEQUENA - (I)</v>
          </cell>
          <cell r="D4427" t="str">
            <v>MÊS</v>
          </cell>
          <cell r="E4427">
            <v>3055.5</v>
          </cell>
        </row>
        <row r="4428">
          <cell r="B4428" t="str">
            <v xml:space="preserve"> 57.51.58</v>
          </cell>
          <cell r="C4428" t="str">
            <v>OPERADOR DE ETA MEDIA - (I)</v>
          </cell>
          <cell r="D4428" t="str">
            <v>MÊS</v>
          </cell>
          <cell r="E4428">
            <v>3352.94</v>
          </cell>
        </row>
        <row r="4429">
          <cell r="B4429" t="str">
            <v xml:space="preserve"> 57.51.61</v>
          </cell>
          <cell r="C4429" t="str">
            <v>OPERADOR DE ETA GRANDE - (I)</v>
          </cell>
          <cell r="D4429" t="str">
            <v>MÊS</v>
          </cell>
          <cell r="E4429">
            <v>4211.79</v>
          </cell>
        </row>
        <row r="4430">
          <cell r="B4430" t="str">
            <v xml:space="preserve"> 57.51.64</v>
          </cell>
          <cell r="C4430" t="str">
            <v>OPERADOR DE SISTEMA ETA`S - (I)</v>
          </cell>
          <cell r="D4430" t="str">
            <v>MÊS</v>
          </cell>
          <cell r="E4430">
            <v>2941.18</v>
          </cell>
        </row>
        <row r="4431">
          <cell r="B4431" t="str">
            <v xml:space="preserve"> 57.51.65</v>
          </cell>
          <cell r="C4431" t="str">
            <v>OPERADOR DE SISTEMA ETE`S - (I)</v>
          </cell>
          <cell r="D4431" t="str">
            <v>MÊS</v>
          </cell>
          <cell r="E4431">
            <v>2941.18</v>
          </cell>
        </row>
        <row r="4432">
          <cell r="B4432" t="str">
            <v xml:space="preserve"> 57.51.70</v>
          </cell>
          <cell r="C4432" t="str">
            <v>SUPERVISOR DE CAMPO - (I) AGUA</v>
          </cell>
          <cell r="D4432" t="str">
            <v>MÊS</v>
          </cell>
          <cell r="E4432">
            <v>4211.79</v>
          </cell>
        </row>
        <row r="4433">
          <cell r="B4433" t="str">
            <v xml:space="preserve"> 57.51.71</v>
          </cell>
          <cell r="C4433" t="str">
            <v>SUPERVISOR DE CAMPO - (I) ESGOTO</v>
          </cell>
          <cell r="D4433" t="str">
            <v>MÊS</v>
          </cell>
          <cell r="E4433">
            <v>4211.79</v>
          </cell>
        </row>
        <row r="4434">
          <cell r="B4434" t="str">
            <v xml:space="preserve"> 57.51.73</v>
          </cell>
          <cell r="C4434" t="str">
            <v>FISCAL DE CAMPO - (I) AGUA</v>
          </cell>
          <cell r="D4434" t="str">
            <v>MÊS</v>
          </cell>
          <cell r="E4434">
            <v>4214.32</v>
          </cell>
        </row>
        <row r="4435">
          <cell r="B4435" t="str">
            <v xml:space="preserve"> 57.51.74</v>
          </cell>
          <cell r="C4435" t="str">
            <v>FISCAL DE CAMPO - (I) ESGOTO</v>
          </cell>
          <cell r="D4435" t="str">
            <v>MÊS</v>
          </cell>
          <cell r="E4435">
            <v>4214.32</v>
          </cell>
        </row>
        <row r="4436">
          <cell r="B4436" t="str">
            <v xml:space="preserve"> 57.51.76</v>
          </cell>
          <cell r="C4436" t="str">
            <v>(DESATIVADO) - MECANICO INDUSTRIAL - (I) AGUA</v>
          </cell>
          <cell r="D4436" t="str">
            <v>MÊS</v>
          </cell>
          <cell r="E4436">
            <v>4292.67</v>
          </cell>
        </row>
        <row r="4437">
          <cell r="B4437" t="str">
            <v xml:space="preserve"> 57.51.79</v>
          </cell>
          <cell r="C4437" t="str">
            <v>(DESATIVADO) - MECANICO MONTADOR - (I) AGUA</v>
          </cell>
          <cell r="D4437" t="str">
            <v>MÊS</v>
          </cell>
          <cell r="E4437">
            <v>4292.67</v>
          </cell>
        </row>
        <row r="4438">
          <cell r="B4438" t="str">
            <v xml:space="preserve"> 57.51.85</v>
          </cell>
          <cell r="C4438" t="str">
            <v>(DESATIVADO) - ELETRICISTA INDUSTRIAL - (I) PERICULOSIDADE</v>
          </cell>
          <cell r="D4438" t="str">
            <v>MÊS</v>
          </cell>
          <cell r="E4438">
            <v>5360.01</v>
          </cell>
        </row>
        <row r="4439">
          <cell r="B4439" t="str">
            <v xml:space="preserve"> 57.51.88</v>
          </cell>
          <cell r="C4439" t="str">
            <v>(DESATIVADO) - ELETRICISTA MONTADOR - (I) PERICULOSIDADE</v>
          </cell>
          <cell r="D4439" t="str">
            <v>MÊS</v>
          </cell>
          <cell r="E4439">
            <v>5577.23</v>
          </cell>
        </row>
        <row r="4440">
          <cell r="B4440" t="str">
            <v xml:space="preserve"> 57.52.00</v>
          </cell>
          <cell r="C4440" t="str">
            <v>COMPOSICAO REMUNERACAO - TÉCNICO OPERACIONAL E DE SUPORTE</v>
          </cell>
        </row>
        <row r="4441">
          <cell r="B4441" t="str">
            <v xml:space="preserve"> 57.52.06</v>
          </cell>
          <cell r="C4441" t="str">
            <v>AUXILIAR MECANICO - (I) PERICULOSIDADE</v>
          </cell>
          <cell r="D4441" t="str">
            <v>MÊS</v>
          </cell>
          <cell r="E4441">
            <v>4549.1099999999997</v>
          </cell>
        </row>
        <row r="4442">
          <cell r="B4442" t="str">
            <v xml:space="preserve"> 57.52.07</v>
          </cell>
          <cell r="C4442" t="str">
            <v>AUXILIAR MECANICO - (I) AGUA</v>
          </cell>
          <cell r="D4442" t="str">
            <v>MÊS</v>
          </cell>
          <cell r="E4442">
            <v>3499.32</v>
          </cell>
        </row>
        <row r="4443">
          <cell r="B4443" t="str">
            <v xml:space="preserve"> 57.52.08</v>
          </cell>
          <cell r="C4443" t="str">
            <v>AUXILIAR MECANICO - (I) ESGOTO</v>
          </cell>
          <cell r="D4443" t="str">
            <v>MÊS</v>
          </cell>
          <cell r="E4443">
            <v>3499.32</v>
          </cell>
        </row>
        <row r="4444">
          <cell r="B4444" t="str">
            <v xml:space="preserve"> 57.52.31</v>
          </cell>
          <cell r="C4444" t="str">
            <v>AUXILIAR TÉCNICO (OPERACAO/MANUTENCAO/SERVICOS) - (I) AGUA</v>
          </cell>
          <cell r="D4444" t="str">
            <v>MÊS</v>
          </cell>
          <cell r="E4444">
            <v>4134.2299999999996</v>
          </cell>
        </row>
        <row r="4445">
          <cell r="B4445" t="str">
            <v xml:space="preserve"> 57.52.32</v>
          </cell>
          <cell r="C4445" t="str">
            <v>AUXILIAR TÉCNICO (OPERACAO/MANUTENCAO/SERVICOS) - (I) ESGOTO</v>
          </cell>
          <cell r="D4445" t="str">
            <v>MÊS</v>
          </cell>
          <cell r="E4445">
            <v>4134.2299999999996</v>
          </cell>
        </row>
        <row r="4446">
          <cell r="B4446" t="str">
            <v xml:space="preserve"> 57.52.34</v>
          </cell>
          <cell r="C4446" t="str">
            <v>TECNICO DE NIVEL MEDIO (EDIFICACAO) - (I) AGUA</v>
          </cell>
          <cell r="D4446" t="str">
            <v>MÊS</v>
          </cell>
          <cell r="E4446">
            <v>6169.55</v>
          </cell>
        </row>
        <row r="4447">
          <cell r="B4447" t="str">
            <v xml:space="preserve"> 57.52.40</v>
          </cell>
          <cell r="C4447" t="str">
            <v>AUXILIAR DE PRODUCAO - (I) AGUA</v>
          </cell>
          <cell r="D4447" t="str">
            <v>MÊS</v>
          </cell>
          <cell r="E4447">
            <v>2670.63</v>
          </cell>
        </row>
        <row r="4448">
          <cell r="B4448" t="str">
            <v xml:space="preserve"> 57.52.41</v>
          </cell>
          <cell r="C4448" t="str">
            <v>AUXILIAR DE PRODUCAO - (I) ESGOTO</v>
          </cell>
          <cell r="D4448" t="str">
            <v>MÊS</v>
          </cell>
          <cell r="E4448">
            <v>2670.63</v>
          </cell>
        </row>
        <row r="4449">
          <cell r="B4449" t="str">
            <v xml:space="preserve"> 57.52.43</v>
          </cell>
          <cell r="C4449" t="str">
            <v>SUPERVISOR GERAL - (I) AGUA</v>
          </cell>
          <cell r="D4449" t="str">
            <v>MÊS</v>
          </cell>
          <cell r="E4449">
            <v>4211.79</v>
          </cell>
        </row>
        <row r="4450">
          <cell r="B4450" t="str">
            <v xml:space="preserve"> 57.52.44</v>
          </cell>
          <cell r="C4450" t="str">
            <v>SUPERVISOR GERAL - (I) ESGOTO</v>
          </cell>
          <cell r="D4450" t="str">
            <v>MÊS</v>
          </cell>
          <cell r="E4450">
            <v>4211.79</v>
          </cell>
        </row>
        <row r="4451">
          <cell r="B4451" t="str">
            <v xml:space="preserve"> 57.52.46</v>
          </cell>
          <cell r="C4451" t="str">
            <v>SUPERVISOR DE ETA`S - (I)</v>
          </cell>
          <cell r="D4451" t="str">
            <v>MÊS</v>
          </cell>
          <cell r="E4451">
            <v>4211.79</v>
          </cell>
        </row>
        <row r="4452">
          <cell r="B4452" t="str">
            <v xml:space="preserve"> 57.52.47</v>
          </cell>
          <cell r="C4452" t="str">
            <v>SUPERVISOR DE ETE`S - (I)</v>
          </cell>
          <cell r="D4452" t="str">
            <v>MÊS</v>
          </cell>
          <cell r="E4452">
            <v>4211.79</v>
          </cell>
        </row>
        <row r="4453">
          <cell r="B4453" t="str">
            <v xml:space="preserve"> 57.52.55</v>
          </cell>
          <cell r="C4453" t="str">
            <v>ENCARREGADO DE EQUIPES - (I) AGUA</v>
          </cell>
          <cell r="D4453" t="str">
            <v>MÊS</v>
          </cell>
          <cell r="E4453">
            <v>4290.17</v>
          </cell>
        </row>
        <row r="4454">
          <cell r="B4454" t="str">
            <v xml:space="preserve"> 57.52.56</v>
          </cell>
          <cell r="C4454" t="str">
            <v>ENCARREGADO DE EQUIPES - (I) ESGOTO</v>
          </cell>
          <cell r="D4454" t="str">
            <v>MÊS</v>
          </cell>
          <cell r="E4454">
            <v>4290.17</v>
          </cell>
        </row>
        <row r="4455">
          <cell r="B4455" t="str">
            <v xml:space="preserve"> 57.52.60</v>
          </cell>
          <cell r="C4455" t="str">
            <v>(DESATIVADO) PEDREIRO / ENCANADOR / ARTIFICE - (I) AGUA</v>
          </cell>
          <cell r="D4455" t="str">
            <v>MÊS</v>
          </cell>
          <cell r="E4455">
            <v>3920.22</v>
          </cell>
        </row>
        <row r="4456">
          <cell r="B4456" t="str">
            <v xml:space="preserve"> 57.52.61</v>
          </cell>
          <cell r="C4456" t="str">
            <v>(DESATIVADO) PEDREIRO / ENCANADOR / ARTIFICE - (I) ESGOTO</v>
          </cell>
          <cell r="D4456" t="str">
            <v>MÊS</v>
          </cell>
          <cell r="E4456">
            <v>3920.22</v>
          </cell>
        </row>
        <row r="4457">
          <cell r="B4457" t="str">
            <v xml:space="preserve"> 57.52.64</v>
          </cell>
          <cell r="C4457" t="str">
            <v>(DESATIVADO) - SERVENTE PRATICO (AUX.PROD./MANUT.) - (I) AGUA</v>
          </cell>
          <cell r="D4457" t="str">
            <v>MÊS</v>
          </cell>
          <cell r="E4457">
            <v>2670.63</v>
          </cell>
        </row>
        <row r="4458">
          <cell r="B4458" t="str">
            <v xml:space="preserve"> 57.52.65</v>
          </cell>
          <cell r="C4458" t="str">
            <v>(DESATIVADO) - SERVENTE PRATICO (AUX.PROD./MANUT.) - (I) ESGOTO</v>
          </cell>
          <cell r="D4458" t="str">
            <v>MÊS</v>
          </cell>
          <cell r="E4458">
            <v>2670.63</v>
          </cell>
        </row>
        <row r="4459">
          <cell r="B4459" t="str">
            <v xml:space="preserve"> 57.52.68</v>
          </cell>
          <cell r="C4459" t="str">
            <v>(DESATIVADO) - SERVENTE - (I) AGUA</v>
          </cell>
          <cell r="D4459" t="str">
            <v>MÊS</v>
          </cell>
          <cell r="E4459">
            <v>2533.5700000000002</v>
          </cell>
        </row>
        <row r="4460">
          <cell r="B4460" t="str">
            <v xml:space="preserve"> 57.52.69</v>
          </cell>
          <cell r="C4460" t="str">
            <v>(DESATIVADO) - SERVENTE - (I) ESGOTO</v>
          </cell>
          <cell r="D4460" t="str">
            <v>MÊS</v>
          </cell>
          <cell r="E4460">
            <v>2533.5700000000002</v>
          </cell>
        </row>
        <row r="4461">
          <cell r="B4461" t="str">
            <v xml:space="preserve"> 57.52.70</v>
          </cell>
          <cell r="C4461" t="str">
            <v>(DESATIVADO) - COLETOR DE AMOSTRAS - (I)</v>
          </cell>
          <cell r="D4461" t="str">
            <v>MÊS</v>
          </cell>
          <cell r="E4461">
            <v>3464.79</v>
          </cell>
        </row>
        <row r="4462">
          <cell r="B4462" t="str">
            <v xml:space="preserve"> 57.52.76</v>
          </cell>
          <cell r="C4462" t="str">
            <v>(DESATIVADO) - LABORATORISTA - MENSALISTA</v>
          </cell>
          <cell r="D4462" t="str">
            <v>MÊS</v>
          </cell>
          <cell r="E4462">
            <v>3691.46</v>
          </cell>
        </row>
        <row r="4463">
          <cell r="B4463" t="str">
            <v xml:space="preserve"> 57.52.79</v>
          </cell>
          <cell r="C4463" t="str">
            <v>(DESATIVADO) - AUXILIAR DE LABORATORIO - MENSALISTA</v>
          </cell>
          <cell r="D4463" t="str">
            <v>MÊS</v>
          </cell>
          <cell r="E4463">
            <v>2533.5700000000002</v>
          </cell>
        </row>
        <row r="4464">
          <cell r="B4464" t="str">
            <v xml:space="preserve"> 57.52.82</v>
          </cell>
          <cell r="C4464" t="str">
            <v>(DESATIVADO) - ASSISTENTE DE LABORATORIO - MENSALISTA</v>
          </cell>
          <cell r="D4464" t="str">
            <v>MÊS</v>
          </cell>
          <cell r="E4464">
            <v>2877.14</v>
          </cell>
        </row>
        <row r="4465">
          <cell r="B4465" t="str">
            <v xml:space="preserve"> 57.70.00</v>
          </cell>
          <cell r="C4465" t="str">
            <v>COMPOSICAO DE PRECOS - REMUNERACAO DE MAO DE OBRA MENSALISTAS - INCLUE ENCARGOS, FARDA, TRANSPORTE, ALIMENTACAO, EPI, FERRAMENTAS E INSALUBRIDADE (OU PERICULOSIDADE)</v>
          </cell>
        </row>
        <row r="4466">
          <cell r="B4466" t="str">
            <v xml:space="preserve"> 57.71.00</v>
          </cell>
          <cell r="C4466" t="str">
            <v>COMPOSICAO REMUNERACAO - AGENTE OPERACIONAL</v>
          </cell>
        </row>
        <row r="4467">
          <cell r="B4467" t="str">
            <v xml:space="preserve"> 57.71.01</v>
          </cell>
          <cell r="C4467" t="str">
            <v>AGENTE DE MANUTENCAO - AGUA</v>
          </cell>
          <cell r="D4467" t="str">
            <v>MÊS</v>
          </cell>
          <cell r="E4467">
            <v>4290.17</v>
          </cell>
        </row>
        <row r="4468">
          <cell r="B4468" t="str">
            <v xml:space="preserve"> 57.71.02</v>
          </cell>
          <cell r="C4468" t="str">
            <v>AGENTE DE MANUTENCAO - ESGOTO</v>
          </cell>
          <cell r="D4468" t="str">
            <v>MÊS</v>
          </cell>
          <cell r="E4468">
            <v>4290.17</v>
          </cell>
        </row>
        <row r="4469">
          <cell r="B4469" t="str">
            <v xml:space="preserve"> 57.71.04</v>
          </cell>
          <cell r="C4469" t="str">
            <v>(DESATIVADO ) - AGENTE DE MEDICAO (PITOMETRIA)</v>
          </cell>
          <cell r="D4469" t="str">
            <v>MÊS</v>
          </cell>
          <cell r="E4469">
            <v>4377.45</v>
          </cell>
        </row>
        <row r="4470">
          <cell r="B4470" t="str">
            <v xml:space="preserve"> 57.71.07</v>
          </cell>
          <cell r="C4470" t="str">
            <v>AGENTE DE SERVICOS - AGUA</v>
          </cell>
          <cell r="D4470" t="str">
            <v>MÊS</v>
          </cell>
          <cell r="E4470">
            <v>2948.3</v>
          </cell>
        </row>
        <row r="4471">
          <cell r="B4471" t="str">
            <v xml:space="preserve"> 57.71.08</v>
          </cell>
          <cell r="C4471" t="str">
            <v>AGENTE DE SERVICOS - ESGOTO</v>
          </cell>
          <cell r="D4471" t="str">
            <v>MÊS</v>
          </cell>
          <cell r="E4471">
            <v>2948.3</v>
          </cell>
        </row>
        <row r="4472">
          <cell r="B4472" t="str">
            <v xml:space="preserve"> 57.71.10</v>
          </cell>
          <cell r="C4472" t="str">
            <v>AGENTE DE SISTEMAS - AGUA</v>
          </cell>
          <cell r="D4472" t="str">
            <v>MÊS</v>
          </cell>
          <cell r="E4472">
            <v>4290.17</v>
          </cell>
        </row>
        <row r="4473">
          <cell r="B4473" t="str">
            <v xml:space="preserve"> 57.71.11</v>
          </cell>
          <cell r="C4473" t="str">
            <v>AGENTE DE SISTEMAS - ESGOTO</v>
          </cell>
          <cell r="D4473" t="str">
            <v>MÊS</v>
          </cell>
          <cell r="E4473">
            <v>4290.17</v>
          </cell>
        </row>
        <row r="4474">
          <cell r="B4474" t="str">
            <v xml:space="preserve"> 57.71.19</v>
          </cell>
          <cell r="C4474" t="str">
            <v>(DESATIVADO) - ELETRICISTA - PERICULOSIDADE</v>
          </cell>
          <cell r="D4474" t="str">
            <v>MÊS</v>
          </cell>
          <cell r="E4474">
            <v>5129.03</v>
          </cell>
        </row>
        <row r="4475">
          <cell r="B4475" t="str">
            <v xml:space="preserve"> 57.71.20</v>
          </cell>
          <cell r="C4475" t="str">
            <v>(DESATIVADO) - ELETRICISTA - ESGOTO</v>
          </cell>
          <cell r="D4475" t="str">
            <v>MÊS</v>
          </cell>
          <cell r="E4475">
            <v>3945.41</v>
          </cell>
        </row>
        <row r="4476">
          <cell r="B4476" t="str">
            <v xml:space="preserve"> 57.71.27</v>
          </cell>
          <cell r="C4476" t="str">
            <v>MECANICO - PERICULOSIDADE</v>
          </cell>
          <cell r="D4476" t="str">
            <v>MÊS</v>
          </cell>
          <cell r="E4476">
            <v>5577.23</v>
          </cell>
        </row>
        <row r="4477">
          <cell r="B4477" t="str">
            <v xml:space="preserve"> 57.71.28</v>
          </cell>
          <cell r="C4477" t="str">
            <v>(DESATIVADO) - MECANICO - AGUA</v>
          </cell>
          <cell r="D4477" t="str">
            <v>MÊS</v>
          </cell>
          <cell r="E4477">
            <v>4290.17</v>
          </cell>
        </row>
        <row r="4478">
          <cell r="B4478" t="str">
            <v xml:space="preserve"> 57.71.29</v>
          </cell>
          <cell r="C4478" t="str">
            <v>(DESATIVADO) - MECANICO - ESGOTO</v>
          </cell>
          <cell r="D4478" t="str">
            <v>MÊS</v>
          </cell>
          <cell r="E4478">
            <v>4290.17</v>
          </cell>
        </row>
        <row r="4479">
          <cell r="B4479" t="str">
            <v xml:space="preserve"> 57.71.31</v>
          </cell>
          <cell r="C4479" t="str">
            <v>MONITOR DE SERVICO - AGUA</v>
          </cell>
          <cell r="D4479" t="str">
            <v>MÊS</v>
          </cell>
          <cell r="E4479">
            <v>4815.1899999999996</v>
          </cell>
        </row>
        <row r="4480">
          <cell r="B4480" t="str">
            <v xml:space="preserve"> 57.71.32</v>
          </cell>
          <cell r="C4480" t="str">
            <v>MONITOR DE SERVICO - ESGOTO</v>
          </cell>
          <cell r="D4480" t="str">
            <v>MÊS</v>
          </cell>
          <cell r="E4480">
            <v>4815.1899999999996</v>
          </cell>
        </row>
        <row r="4481">
          <cell r="B4481" t="str">
            <v xml:space="preserve"> 57.71.34</v>
          </cell>
          <cell r="C4481" t="str">
            <v>MOTORISTA - AGUA</v>
          </cell>
          <cell r="D4481" t="str">
            <v>MÊS</v>
          </cell>
          <cell r="E4481">
            <v>4370.72</v>
          </cell>
        </row>
        <row r="4482">
          <cell r="B4482" t="str">
            <v xml:space="preserve"> 57.71.35</v>
          </cell>
          <cell r="C4482" t="str">
            <v>MOTORISTA - ESGOTO</v>
          </cell>
          <cell r="D4482" t="str">
            <v>MÊS</v>
          </cell>
          <cell r="E4482">
            <v>4370.72</v>
          </cell>
        </row>
        <row r="4483">
          <cell r="B4483" t="str">
            <v xml:space="preserve"> 57.71.37</v>
          </cell>
          <cell r="C4483" t="str">
            <v>OPERADOR DE EQUIPAMENTOS PESADOS - AGUA</v>
          </cell>
          <cell r="D4483" t="str">
            <v>MÊS</v>
          </cell>
          <cell r="E4483">
            <v>4795.6400000000003</v>
          </cell>
        </row>
        <row r="4484">
          <cell r="B4484" t="str">
            <v xml:space="preserve"> 57.71.38</v>
          </cell>
          <cell r="C4484" t="str">
            <v>OPERADOR DE EQUIPAMENTOS PESADOS - ESGOTO</v>
          </cell>
          <cell r="D4484" t="str">
            <v>MÊS</v>
          </cell>
          <cell r="E4484">
            <v>4795.6400000000003</v>
          </cell>
        </row>
        <row r="4485">
          <cell r="B4485" t="str">
            <v xml:space="preserve"> 57.71.46</v>
          </cell>
          <cell r="C4485" t="str">
            <v>(DESATIVADO) - MOTORISTA (VEICULO PESADO HIDROJATO) - ESGOTO</v>
          </cell>
          <cell r="D4485" t="str">
            <v>MÊS</v>
          </cell>
          <cell r="E4485">
            <v>5056.87</v>
          </cell>
        </row>
        <row r="4486">
          <cell r="B4486" t="str">
            <v xml:space="preserve"> 57.71.49</v>
          </cell>
          <cell r="C4486" t="str">
            <v>(DESATIVADO) - OPERADOR K-500/COMPRESSOR/MPNEUM - AGUA</v>
          </cell>
          <cell r="D4486" t="str">
            <v>MÊS</v>
          </cell>
          <cell r="E4486">
            <v>4795.6400000000003</v>
          </cell>
        </row>
        <row r="4487">
          <cell r="B4487" t="str">
            <v xml:space="preserve"> 57.71.52</v>
          </cell>
          <cell r="C4487" t="str">
            <v>OPERADOR DE PROCESSOS ETA</v>
          </cell>
          <cell r="D4487" t="str">
            <v>MÊS</v>
          </cell>
          <cell r="E4487">
            <v>3352.94</v>
          </cell>
        </row>
        <row r="4488">
          <cell r="B4488" t="str">
            <v xml:space="preserve"> 57.71.53</v>
          </cell>
          <cell r="C4488" t="str">
            <v>OPERADOR DE PROCESSOS ETE</v>
          </cell>
          <cell r="D4488" t="str">
            <v>MÊS</v>
          </cell>
          <cell r="E4488">
            <v>3352.94</v>
          </cell>
        </row>
        <row r="4489">
          <cell r="B4489" t="str">
            <v xml:space="preserve"> 57.71.55</v>
          </cell>
          <cell r="C4489" t="str">
            <v>OPERADOR DE ETA PEQUENA</v>
          </cell>
          <cell r="D4489" t="str">
            <v>MÊS</v>
          </cell>
          <cell r="E4489">
            <v>3055.5</v>
          </cell>
        </row>
        <row r="4490">
          <cell r="B4490" t="str">
            <v xml:space="preserve"> 57.71.58</v>
          </cell>
          <cell r="C4490" t="str">
            <v>OPERADOR DE ETA MEDIA</v>
          </cell>
          <cell r="D4490" t="str">
            <v>MÊS</v>
          </cell>
          <cell r="E4490">
            <v>3352.94</v>
          </cell>
        </row>
        <row r="4491">
          <cell r="B4491" t="str">
            <v xml:space="preserve"> 57.71.61</v>
          </cell>
          <cell r="C4491" t="str">
            <v>OPERADOR DE ETA GRANDE</v>
          </cell>
          <cell r="D4491" t="str">
            <v>MÊS</v>
          </cell>
          <cell r="E4491">
            <v>4211.79</v>
          </cell>
        </row>
        <row r="4492">
          <cell r="B4492" t="str">
            <v xml:space="preserve"> 57.71.64</v>
          </cell>
          <cell r="C4492" t="str">
            <v>OPERADOR DE SISTEMA ETA</v>
          </cell>
          <cell r="D4492" t="str">
            <v>MÊS</v>
          </cell>
          <cell r="E4492">
            <v>2941.18</v>
          </cell>
        </row>
        <row r="4493">
          <cell r="B4493" t="str">
            <v xml:space="preserve"> 57.71.65</v>
          </cell>
          <cell r="C4493" t="str">
            <v>OPERADOR DE SISTEMA ETE</v>
          </cell>
          <cell r="D4493" t="str">
            <v>MÊS</v>
          </cell>
          <cell r="E4493">
            <v>2941.18</v>
          </cell>
        </row>
        <row r="4494">
          <cell r="B4494" t="str">
            <v xml:space="preserve"> 57.71.67</v>
          </cell>
          <cell r="C4494" t="str">
            <v>SOLDADOR - AGUA</v>
          </cell>
          <cell r="D4494" t="str">
            <v>MÊS</v>
          </cell>
          <cell r="E4494">
            <v>4290.17</v>
          </cell>
        </row>
        <row r="4495">
          <cell r="B4495" t="str">
            <v xml:space="preserve"> 57.71.76</v>
          </cell>
          <cell r="C4495" t="str">
            <v>(DESATIVADO) - MECANICO INDUSTRIAL - AGUA</v>
          </cell>
          <cell r="D4495" t="str">
            <v>MÊS</v>
          </cell>
          <cell r="E4495">
            <v>4292.67</v>
          </cell>
        </row>
        <row r="4496">
          <cell r="B4496" t="str">
            <v xml:space="preserve"> 57.71.79</v>
          </cell>
          <cell r="C4496" t="str">
            <v>(DESATIVADO) - MECANICO MONTADOR - AGUA</v>
          </cell>
          <cell r="D4496" t="str">
            <v>MÊS</v>
          </cell>
          <cell r="E4496">
            <v>4292.67</v>
          </cell>
        </row>
        <row r="4497">
          <cell r="B4497" t="str">
            <v xml:space="preserve"> 57.71.85</v>
          </cell>
          <cell r="C4497" t="str">
            <v>(DESATIVADO) - ELETRICISTA INDUSTRIAL - PERICULOSIDADE</v>
          </cell>
          <cell r="D4497" t="str">
            <v>MÊS</v>
          </cell>
          <cell r="E4497">
            <v>5360.01</v>
          </cell>
        </row>
        <row r="4498">
          <cell r="B4498" t="str">
            <v xml:space="preserve"> 57.71.88</v>
          </cell>
          <cell r="C4498" t="str">
            <v>(DESATIVADO) - ELETRICISTA MONTADOR - PERICULOSIDADE</v>
          </cell>
          <cell r="D4498" t="str">
            <v>MÊS</v>
          </cell>
          <cell r="E4498">
            <v>5577.23</v>
          </cell>
        </row>
        <row r="4499">
          <cell r="B4499" t="str">
            <v xml:space="preserve"> 57.72.00</v>
          </cell>
          <cell r="C4499" t="str">
            <v>COMPOSICAO REMUNERACAO - TÉCNICO OPERACIONAL E DE SUPORTE</v>
          </cell>
        </row>
        <row r="4500">
          <cell r="B4500" t="str">
            <v xml:space="preserve"> 57.72.05</v>
          </cell>
          <cell r="C4500" t="str">
            <v>AUXILIAR MECANICO - PERICULOSIDADE</v>
          </cell>
          <cell r="D4500" t="str">
            <v>MÊS</v>
          </cell>
          <cell r="E4500">
            <v>4549.1099999999997</v>
          </cell>
        </row>
        <row r="4501">
          <cell r="B4501" t="str">
            <v xml:space="preserve"> 57.72.07</v>
          </cell>
          <cell r="C4501" t="str">
            <v>AUXILIAR MECANICO - AGUA</v>
          </cell>
          <cell r="D4501" t="str">
            <v>MÊS</v>
          </cell>
          <cell r="E4501">
            <v>3499.32</v>
          </cell>
        </row>
        <row r="4502">
          <cell r="B4502" t="str">
            <v xml:space="preserve"> 57.72.08</v>
          </cell>
          <cell r="C4502" t="str">
            <v>AUXILIAR MECANICO - ESGOTO</v>
          </cell>
          <cell r="D4502" t="str">
            <v>MÊS</v>
          </cell>
          <cell r="E4502">
            <v>3499.32</v>
          </cell>
        </row>
        <row r="4503">
          <cell r="B4503" t="str">
            <v xml:space="preserve"> 57.72.10</v>
          </cell>
          <cell r="C4503" t="str">
            <v>TECNICO ELETROMECANICO - PERICULOSIDADE</v>
          </cell>
          <cell r="D4503" t="str">
            <v>MÊS</v>
          </cell>
          <cell r="E4503">
            <v>8020.41</v>
          </cell>
        </row>
        <row r="4504">
          <cell r="B4504" t="str">
            <v xml:space="preserve"> 57.72.14</v>
          </cell>
          <cell r="C4504" t="str">
            <v>TECNICO ELETROTECNICO - PERICULOSIDADE</v>
          </cell>
          <cell r="D4504" t="str">
            <v>MÊS</v>
          </cell>
          <cell r="E4504">
            <v>6157.2</v>
          </cell>
        </row>
        <row r="4505">
          <cell r="B4505" t="str">
            <v xml:space="preserve"> 57.72.16</v>
          </cell>
          <cell r="C4505" t="str">
            <v>TORNEIRO MECANICO - AGUA</v>
          </cell>
          <cell r="D4505" t="str">
            <v>MÊS</v>
          </cell>
          <cell r="E4505">
            <v>4290.17</v>
          </cell>
        </row>
        <row r="4506">
          <cell r="B4506" t="str">
            <v xml:space="preserve"> 57.72.17</v>
          </cell>
          <cell r="C4506" t="str">
            <v>TORNEIRO MECANICO - ESGOTO</v>
          </cell>
          <cell r="D4506" t="str">
            <v>MÊS</v>
          </cell>
          <cell r="E4506">
            <v>4290.17</v>
          </cell>
        </row>
        <row r="4507">
          <cell r="B4507" t="str">
            <v xml:space="preserve"> 57.72.31</v>
          </cell>
          <cell r="C4507" t="str">
            <v>AUXILIAR TÉCNICO (OPERACAO/MANUTENCAO/SERVICOS) - AGUA</v>
          </cell>
          <cell r="D4507" t="str">
            <v>MÊS</v>
          </cell>
          <cell r="E4507">
            <v>4134.2299999999996</v>
          </cell>
        </row>
        <row r="4508">
          <cell r="B4508" t="str">
            <v xml:space="preserve"> 57.72.32</v>
          </cell>
          <cell r="C4508" t="str">
            <v>AUXILIAR TÉCNICO (OPERACAO/MANUTENCAO/SERVICOS) - ESGOTO</v>
          </cell>
          <cell r="D4508" t="str">
            <v>MÊS</v>
          </cell>
          <cell r="E4508">
            <v>4134.2299999999996</v>
          </cell>
        </row>
        <row r="4509">
          <cell r="B4509" t="str">
            <v xml:space="preserve"> 57.72.40</v>
          </cell>
          <cell r="C4509" t="str">
            <v>AUXILIAR DE PRODUCAO - AGUA</v>
          </cell>
          <cell r="D4509" t="str">
            <v>MÊS</v>
          </cell>
          <cell r="E4509">
            <v>2670.63</v>
          </cell>
        </row>
        <row r="4510">
          <cell r="B4510" t="str">
            <v xml:space="preserve"> 57.72.41</v>
          </cell>
          <cell r="C4510" t="str">
            <v>AUXILIAR DE PRODUCAO - ESGOTO</v>
          </cell>
          <cell r="D4510" t="str">
            <v>MÊS</v>
          </cell>
          <cell r="E4510">
            <v>2670.63</v>
          </cell>
        </row>
        <row r="4511">
          <cell r="B4511" t="str">
            <v xml:space="preserve"> 57.72.58</v>
          </cell>
          <cell r="C4511" t="str">
            <v>(DESATIVADO) PEDREIRO / ENCANADOR / ARTIFICE - (M) AGUA</v>
          </cell>
          <cell r="D4511" t="str">
            <v>MÊS</v>
          </cell>
          <cell r="E4511">
            <v>3920.22</v>
          </cell>
        </row>
        <row r="4512">
          <cell r="B4512" t="str">
            <v xml:space="preserve"> 57.72.59</v>
          </cell>
          <cell r="C4512" t="str">
            <v>(DESATIVADO) PEDREIRO / ENCANADOR / ARTIFICE - (M) ESGOTO</v>
          </cell>
          <cell r="D4512" t="str">
            <v>MÊS</v>
          </cell>
          <cell r="E4512">
            <v>3920.22</v>
          </cell>
        </row>
        <row r="4513">
          <cell r="B4513" t="str">
            <v xml:space="preserve"> 57.72.60</v>
          </cell>
          <cell r="C4513" t="str">
            <v>(DESATIVADO) PEDREIRO / ENCANADOR / ARTIFICE - (I) AGUA</v>
          </cell>
          <cell r="D4513" t="str">
            <v>MÊS</v>
          </cell>
          <cell r="E4513">
            <v>3920.22</v>
          </cell>
        </row>
        <row r="4514">
          <cell r="B4514" t="str">
            <v xml:space="preserve"> 57.72.61</v>
          </cell>
          <cell r="C4514" t="str">
            <v>(DESATIVADO) PEDREIRO / ENCANADOR / ARTIFICE - (I) ESGOTO</v>
          </cell>
          <cell r="D4514" t="str">
            <v>MÊS</v>
          </cell>
          <cell r="E4514">
            <v>3920.22</v>
          </cell>
        </row>
        <row r="4515">
          <cell r="B4515" t="str">
            <v xml:space="preserve"> 57.72.62</v>
          </cell>
          <cell r="C4515" t="str">
            <v>(DESATIVADO) - SERVENTE PRATICO (AUX.PROD./MANUT.) - (M) AGUA</v>
          </cell>
          <cell r="D4515" t="str">
            <v>MÊS</v>
          </cell>
          <cell r="E4515">
            <v>2670.63</v>
          </cell>
        </row>
        <row r="4516">
          <cell r="B4516" t="str">
            <v xml:space="preserve"> 57.72.63</v>
          </cell>
          <cell r="C4516" t="str">
            <v>(DESATIVADO) - SERVENTE PRATICO (AUX.PROD./MANUT.) - (M) ESGOTO</v>
          </cell>
          <cell r="D4516" t="str">
            <v>MÊS</v>
          </cell>
          <cell r="E4516">
            <v>2670.63</v>
          </cell>
        </row>
        <row r="4517">
          <cell r="B4517" t="str">
            <v xml:space="preserve"> 57.72.64</v>
          </cell>
          <cell r="C4517" t="str">
            <v>(DESATIVADO) - SERVENTE PRATICO (AUX.PROD./MANUT.) - (I) AGUA</v>
          </cell>
          <cell r="D4517" t="str">
            <v>MÊS</v>
          </cell>
          <cell r="E4517">
            <v>2670.63</v>
          </cell>
        </row>
        <row r="4518">
          <cell r="B4518" t="str">
            <v xml:space="preserve"> 57.72.65</v>
          </cell>
          <cell r="C4518" t="str">
            <v>(DESATIVADO) - SERVENTE PRATICO (AUX.PROD./MANUT.) - (I) ESGOTO</v>
          </cell>
          <cell r="D4518" t="str">
            <v>MÊS</v>
          </cell>
          <cell r="E4518">
            <v>2670.63</v>
          </cell>
        </row>
        <row r="4519">
          <cell r="B4519" t="str">
            <v xml:space="preserve"> 57.72.66</v>
          </cell>
          <cell r="C4519" t="str">
            <v>(DESATIVADO) - SERVENTE - (M) AGUA</v>
          </cell>
          <cell r="D4519" t="str">
            <v>MÊS</v>
          </cell>
          <cell r="E4519">
            <v>2533.5700000000002</v>
          </cell>
        </row>
        <row r="4520">
          <cell r="B4520" t="str">
            <v xml:space="preserve"> 57.72.67</v>
          </cell>
          <cell r="C4520" t="str">
            <v>(DESATIVADO) - SERVENTE - (M) ESGOTO</v>
          </cell>
          <cell r="D4520" t="str">
            <v>MÊS</v>
          </cell>
          <cell r="E4520">
            <v>2533.5700000000002</v>
          </cell>
        </row>
        <row r="4521">
          <cell r="B4521" t="str">
            <v xml:space="preserve"> 57.72.68</v>
          </cell>
          <cell r="C4521" t="str">
            <v>(DESATIVADO) - SERVENTE - (I) AGUA</v>
          </cell>
          <cell r="D4521" t="str">
            <v>MÊS</v>
          </cell>
          <cell r="E4521">
            <v>2533.5700000000002</v>
          </cell>
        </row>
        <row r="4522">
          <cell r="B4522" t="str">
            <v xml:space="preserve"> 57.72.69</v>
          </cell>
          <cell r="C4522" t="str">
            <v>(DESATIVADO) - SERVENTE - (I) ESGOTO</v>
          </cell>
          <cell r="D4522" t="str">
            <v>MÊS</v>
          </cell>
          <cell r="E4522">
            <v>2533.5700000000002</v>
          </cell>
        </row>
        <row r="4523">
          <cell r="B4523" t="str">
            <v xml:space="preserve"> 57.80.00</v>
          </cell>
          <cell r="C4523" t="str">
            <v>COMPOSICAO DE PRECOS - REMUNERACAO MAO DE OBRA MENSALISTAS (I) = INTERIOR - INCLUE ENCARGOS, FARDA, ALIMENTACAO, EPI, FERRAMENTAS E INSALUBRIDADE EM LOCALIDADES SEM TRANSPORTE URBANO</v>
          </cell>
        </row>
        <row r="4524">
          <cell r="B4524" t="str">
            <v xml:space="preserve"> 57.81.00</v>
          </cell>
          <cell r="C4524" t="str">
            <v>COMPOSICAO REMUNERACAO - AGENTE OPERACIONAL</v>
          </cell>
        </row>
        <row r="4525">
          <cell r="B4525" t="str">
            <v xml:space="preserve"> 57.81.01</v>
          </cell>
          <cell r="C4525" t="str">
            <v>AGENTE DE MANUTENCAO - (I) AGUA</v>
          </cell>
          <cell r="D4525" t="str">
            <v>MÊS</v>
          </cell>
          <cell r="E4525">
            <v>4290.17</v>
          </cell>
        </row>
        <row r="4526">
          <cell r="B4526" t="str">
            <v xml:space="preserve"> 57.81.02</v>
          </cell>
          <cell r="C4526" t="str">
            <v>AGENTE DE MANUTENCAO - (I) ESGOTO</v>
          </cell>
          <cell r="D4526" t="str">
            <v>MÊS</v>
          </cell>
          <cell r="E4526">
            <v>4290.17</v>
          </cell>
        </row>
        <row r="4527">
          <cell r="B4527" t="str">
            <v xml:space="preserve"> 57.81.04</v>
          </cell>
          <cell r="C4527" t="str">
            <v>(DESATIVADO ) - AGENTE DE MEDICAO (PITOMETRIA) - (I)</v>
          </cell>
          <cell r="D4527" t="str">
            <v>MÊS</v>
          </cell>
          <cell r="E4527">
            <v>4377.45</v>
          </cell>
        </row>
        <row r="4528">
          <cell r="B4528" t="str">
            <v xml:space="preserve"> 57.81.07</v>
          </cell>
          <cell r="C4528" t="str">
            <v>AGENTE DE SERVICOS - (I) AGUA</v>
          </cell>
          <cell r="D4528" t="str">
            <v>MÊS</v>
          </cell>
          <cell r="E4528">
            <v>2948.3</v>
          </cell>
        </row>
        <row r="4529">
          <cell r="B4529" t="str">
            <v xml:space="preserve"> 57.81.08</v>
          </cell>
          <cell r="C4529" t="str">
            <v>AGENTE DE SERVICOS - (I) ESGOTO</v>
          </cell>
          <cell r="D4529" t="str">
            <v>MÊS</v>
          </cell>
          <cell r="E4529">
            <v>2948.3</v>
          </cell>
        </row>
        <row r="4530">
          <cell r="B4530" t="str">
            <v xml:space="preserve"> 57.81.10</v>
          </cell>
          <cell r="C4530" t="str">
            <v>AGENTE DE SISTEMAS - (I) AGUA</v>
          </cell>
          <cell r="D4530" t="str">
            <v>MÊS</v>
          </cell>
          <cell r="E4530">
            <v>3814.78</v>
          </cell>
        </row>
        <row r="4531">
          <cell r="B4531" t="str">
            <v xml:space="preserve"> 57.81.11</v>
          </cell>
          <cell r="C4531" t="str">
            <v>AGENTE DE SISTEMAS - (I) ESGOTO</v>
          </cell>
          <cell r="D4531" t="str">
            <v>MÊS</v>
          </cell>
          <cell r="E4531">
            <v>3814.78</v>
          </cell>
        </row>
        <row r="4532">
          <cell r="B4532" t="str">
            <v xml:space="preserve"> 57.81.19</v>
          </cell>
          <cell r="C4532" t="str">
            <v>(DESATIVADO) - ELETRICISTA - PERICULOSIDADE (I)</v>
          </cell>
          <cell r="D4532" t="str">
            <v>MÊS</v>
          </cell>
          <cell r="E4532">
            <v>5129.03</v>
          </cell>
        </row>
        <row r="4533">
          <cell r="B4533" t="str">
            <v xml:space="preserve"> 57.81.20</v>
          </cell>
          <cell r="C4533" t="str">
            <v>(DESATIVADO) - ELETRICISTA - ESGOTO (I)</v>
          </cell>
          <cell r="D4533" t="str">
            <v>MÊS</v>
          </cell>
          <cell r="E4533">
            <v>3945.41</v>
          </cell>
        </row>
        <row r="4534">
          <cell r="B4534" t="str">
            <v xml:space="preserve"> 57.81.27</v>
          </cell>
          <cell r="C4534" t="str">
            <v>(DESATIVADO) - MECANICO - PERICULOSIDADE (I)</v>
          </cell>
          <cell r="D4534" t="str">
            <v>MÊS</v>
          </cell>
          <cell r="E4534">
            <v>5577.23</v>
          </cell>
        </row>
        <row r="4535">
          <cell r="B4535" t="str">
            <v xml:space="preserve"> 57.81.28</v>
          </cell>
          <cell r="C4535" t="str">
            <v>(DESATIVADO) - MECANICO - (I) AGUA</v>
          </cell>
          <cell r="D4535" t="str">
            <v>MÊS</v>
          </cell>
          <cell r="E4535">
            <v>4290.17</v>
          </cell>
        </row>
        <row r="4536">
          <cell r="B4536" t="str">
            <v xml:space="preserve"> 57.81.29</v>
          </cell>
          <cell r="C4536" t="str">
            <v>(DESATIVADO) - MECANICO - (I) ESGOTO</v>
          </cell>
          <cell r="D4536" t="str">
            <v>MÊS</v>
          </cell>
          <cell r="E4536">
            <v>4290.17</v>
          </cell>
        </row>
        <row r="4537">
          <cell r="B4537" t="str">
            <v xml:space="preserve"> 57.81.31</v>
          </cell>
          <cell r="C4537" t="str">
            <v>MONITOR DE SERVICO - (I) AGUA</v>
          </cell>
          <cell r="D4537" t="str">
            <v>MÊS</v>
          </cell>
          <cell r="E4537">
            <v>4815.1899999999996</v>
          </cell>
        </row>
        <row r="4538">
          <cell r="B4538" t="str">
            <v xml:space="preserve"> 57.81.32</v>
          </cell>
          <cell r="C4538" t="str">
            <v>MONITOR DE SERVICO - (I) ESGOTO</v>
          </cell>
          <cell r="D4538" t="str">
            <v>MÊS</v>
          </cell>
          <cell r="E4538">
            <v>4815.1899999999996</v>
          </cell>
        </row>
        <row r="4539">
          <cell r="B4539" t="str">
            <v xml:space="preserve"> 57.81.34</v>
          </cell>
          <cell r="C4539" t="str">
            <v>MOTORISTA - (I) AGUA</v>
          </cell>
          <cell r="D4539" t="str">
            <v>MÊS</v>
          </cell>
          <cell r="E4539">
            <v>4370.72</v>
          </cell>
        </row>
        <row r="4540">
          <cell r="B4540" t="str">
            <v xml:space="preserve"> 57.81.35</v>
          </cell>
          <cell r="C4540" t="str">
            <v>MOTORISTA - (I) ESGOTO</v>
          </cell>
          <cell r="D4540" t="str">
            <v>MÊS</v>
          </cell>
          <cell r="E4540">
            <v>4370.72</v>
          </cell>
        </row>
        <row r="4541">
          <cell r="B4541" t="str">
            <v xml:space="preserve"> 57.81.52</v>
          </cell>
          <cell r="C4541" t="str">
            <v>OPERADOR DE PROCESSOS ETA - (I)</v>
          </cell>
          <cell r="D4541" t="str">
            <v>MÊS</v>
          </cell>
          <cell r="E4541">
            <v>3352.94</v>
          </cell>
        </row>
        <row r="4542">
          <cell r="B4542" t="str">
            <v xml:space="preserve"> 57.81.53</v>
          </cell>
          <cell r="C4542" t="str">
            <v>OPERADOR DE PROCESSOS ETE - (I)</v>
          </cell>
          <cell r="D4542" t="str">
            <v>MÊS</v>
          </cell>
          <cell r="E4542">
            <v>3352.94</v>
          </cell>
        </row>
        <row r="4543">
          <cell r="B4543" t="str">
            <v xml:space="preserve"> 57.81.55</v>
          </cell>
          <cell r="C4543" t="str">
            <v>OPERADOR DE ETA PEQUENA - (I)</v>
          </cell>
          <cell r="D4543" t="str">
            <v>MÊS</v>
          </cell>
          <cell r="E4543">
            <v>3055.5</v>
          </cell>
        </row>
        <row r="4544">
          <cell r="B4544" t="str">
            <v xml:space="preserve"> 57.81.58</v>
          </cell>
          <cell r="C4544" t="str">
            <v>OPERADOR DE ETA MEDIA - (I)</v>
          </cell>
          <cell r="D4544" t="str">
            <v>MÊS</v>
          </cell>
          <cell r="E4544">
            <v>3352.94</v>
          </cell>
        </row>
        <row r="4545">
          <cell r="B4545" t="str">
            <v xml:space="preserve"> 57.81.61</v>
          </cell>
          <cell r="C4545" t="str">
            <v>OPERADOR DE ETA GRANDE - (I)</v>
          </cell>
          <cell r="D4545" t="str">
            <v>MÊS</v>
          </cell>
          <cell r="E4545">
            <v>4211.79</v>
          </cell>
        </row>
        <row r="4546">
          <cell r="B4546" t="str">
            <v xml:space="preserve"> 57.81.64</v>
          </cell>
          <cell r="C4546" t="str">
            <v>OPERADOR DE SISTEMA ETA`S - (I)</v>
          </cell>
          <cell r="D4546" t="str">
            <v>MÊS</v>
          </cell>
          <cell r="E4546">
            <v>2941.18</v>
          </cell>
        </row>
        <row r="4547">
          <cell r="B4547" t="str">
            <v xml:space="preserve"> 57.81.65</v>
          </cell>
          <cell r="C4547" t="str">
            <v>OPERADOR DE SISTEMA ETE`S - (I)</v>
          </cell>
          <cell r="D4547" t="str">
            <v>MÊS</v>
          </cell>
          <cell r="E4547">
            <v>2941.18</v>
          </cell>
        </row>
        <row r="4548">
          <cell r="B4548" t="str">
            <v xml:space="preserve"> 57.81.76</v>
          </cell>
          <cell r="C4548" t="str">
            <v>(DESATIVADO) - MECANICO INDUSTRIAL - (I) AGUA</v>
          </cell>
          <cell r="D4548" t="str">
            <v>MÊS</v>
          </cell>
          <cell r="E4548">
            <v>4292.67</v>
          </cell>
        </row>
        <row r="4549">
          <cell r="B4549" t="str">
            <v xml:space="preserve"> 57.81.79</v>
          </cell>
          <cell r="C4549" t="str">
            <v>(DESATIVADO) - MECANICO MONTADOR - (I) AGUA</v>
          </cell>
          <cell r="D4549" t="str">
            <v>MÊS</v>
          </cell>
          <cell r="E4549">
            <v>4292.67</v>
          </cell>
        </row>
        <row r="4550">
          <cell r="B4550" t="str">
            <v xml:space="preserve"> 57.81.85</v>
          </cell>
          <cell r="C4550" t="str">
            <v>(DESATIVADO) - ELETRICISTA INDUSTRIAL - PERICULOSIDADE (I)</v>
          </cell>
          <cell r="D4550" t="str">
            <v>MÊS</v>
          </cell>
          <cell r="E4550">
            <v>5360.01</v>
          </cell>
        </row>
        <row r="4551">
          <cell r="B4551" t="str">
            <v xml:space="preserve"> 57.81.88</v>
          </cell>
          <cell r="C4551" t="str">
            <v>(DESATIVADO) - ELETRICISTA MONTADOR - PERICULOSIDADE (I)</v>
          </cell>
          <cell r="D4551" t="str">
            <v>MÊS</v>
          </cell>
          <cell r="E4551">
            <v>5577.23</v>
          </cell>
        </row>
        <row r="4552">
          <cell r="B4552" t="str">
            <v xml:space="preserve"> 57.82.00</v>
          </cell>
          <cell r="C4552" t="str">
            <v>COMPOSICAO REMUNERACAO - TÉCNICO OPERACIONAL E DE SUPORTE</v>
          </cell>
        </row>
        <row r="4553">
          <cell r="B4553" t="str">
            <v xml:space="preserve"> 57.82.06</v>
          </cell>
          <cell r="C4553" t="str">
            <v>AUXILIAR MECANICO - (I) PERICULOSIDADE</v>
          </cell>
          <cell r="D4553" t="str">
            <v>MÊS</v>
          </cell>
          <cell r="E4553">
            <v>4549.1099999999997</v>
          </cell>
        </row>
        <row r="4554">
          <cell r="B4554" t="str">
            <v xml:space="preserve"> 57.82.07</v>
          </cell>
          <cell r="C4554" t="str">
            <v>AUXILIAR MECANICO - (I) AGUA</v>
          </cell>
          <cell r="D4554" t="str">
            <v>MÊS</v>
          </cell>
          <cell r="E4554">
            <v>3499.32</v>
          </cell>
        </row>
        <row r="4555">
          <cell r="B4555" t="str">
            <v xml:space="preserve"> 57.82.08</v>
          </cell>
          <cell r="C4555" t="str">
            <v>AUXILIAR MECANICO - (I) ESGOTO</v>
          </cell>
          <cell r="D4555" t="str">
            <v>MÊS</v>
          </cell>
          <cell r="E4555">
            <v>3499.32</v>
          </cell>
        </row>
        <row r="4556">
          <cell r="B4556" t="str">
            <v xml:space="preserve"> 57.82.31</v>
          </cell>
          <cell r="C4556" t="str">
            <v>AUXILIAR TÉCNICO (OPERACAO/MANUTENCAO/SERVICOS) - (I) AGUA</v>
          </cell>
          <cell r="D4556" t="str">
            <v>MÊS</v>
          </cell>
          <cell r="E4556">
            <v>4134.2299999999996</v>
          </cell>
        </row>
        <row r="4557">
          <cell r="B4557" t="str">
            <v xml:space="preserve"> 57.82.32</v>
          </cell>
          <cell r="C4557" t="str">
            <v>AUXILIAR TÉCNICO (OPERACAO/MANUTENCAO/SERVICOS) - (I) ESGOTO</v>
          </cell>
          <cell r="D4557" t="str">
            <v>MÊS</v>
          </cell>
          <cell r="E4557">
            <v>4134.2299999999996</v>
          </cell>
        </row>
        <row r="4558">
          <cell r="B4558" t="str">
            <v xml:space="preserve"> 57.82.40</v>
          </cell>
          <cell r="C4558" t="str">
            <v>AUXILIAR DE PRODUCAO - (I) AGUA</v>
          </cell>
          <cell r="D4558" t="str">
            <v>MÊS</v>
          </cell>
          <cell r="E4558">
            <v>2670.63</v>
          </cell>
        </row>
        <row r="4559">
          <cell r="B4559" t="str">
            <v xml:space="preserve"> 57.82.41</v>
          </cell>
          <cell r="C4559" t="str">
            <v>AUXILIAR DE PRODUCAO - (I) ESGOTO</v>
          </cell>
          <cell r="D4559" t="str">
            <v>MÊS</v>
          </cell>
          <cell r="E4559">
            <v>2670.63</v>
          </cell>
        </row>
        <row r="4560">
          <cell r="B4560" t="str">
            <v xml:space="preserve"> 57.82.60</v>
          </cell>
          <cell r="C4560" t="str">
            <v>(DESATIVADO) PEDREIRO / ENCANADOR / ARTIFICE (I) AGUA</v>
          </cell>
          <cell r="D4560" t="str">
            <v>MÊS</v>
          </cell>
          <cell r="E4560">
            <v>3920.22</v>
          </cell>
        </row>
        <row r="4561">
          <cell r="B4561" t="str">
            <v xml:space="preserve"> 57.82.61</v>
          </cell>
          <cell r="C4561" t="str">
            <v>(DESATIVADO) PEDREIRO / ENCANADOR / ARTIFICE (I) ESGOTO</v>
          </cell>
          <cell r="D4561" t="str">
            <v>MÊS</v>
          </cell>
          <cell r="E4561">
            <v>3920.22</v>
          </cell>
        </row>
        <row r="4562">
          <cell r="B4562" t="str">
            <v xml:space="preserve"> 57.82.64</v>
          </cell>
          <cell r="C4562" t="str">
            <v>(DESATIVADO) - SERVENTE PRATICO (AUX.PROD./MANUT.) - (I) AGUA</v>
          </cell>
          <cell r="D4562" t="str">
            <v>MÊS</v>
          </cell>
          <cell r="E4562">
            <v>2670.63</v>
          </cell>
        </row>
        <row r="4563">
          <cell r="B4563" t="str">
            <v xml:space="preserve"> 57.82.65</v>
          </cell>
          <cell r="C4563" t="str">
            <v>(DESATIVADO) - SERVENTE PRATICO (AUX.PROD./MANUT.) - (I) ESGOTO</v>
          </cell>
          <cell r="D4563" t="str">
            <v>MÊS</v>
          </cell>
          <cell r="E4563">
            <v>2670.63</v>
          </cell>
        </row>
        <row r="4564">
          <cell r="B4564" t="str">
            <v xml:space="preserve"> 57.82.68</v>
          </cell>
          <cell r="C4564" t="str">
            <v>(DESATIVADO) - SERVENTE - (I) AGUA</v>
          </cell>
          <cell r="D4564" t="str">
            <v>MÊS</v>
          </cell>
          <cell r="E4564">
            <v>2533.5700000000002</v>
          </cell>
        </row>
        <row r="4565">
          <cell r="B4565" t="str">
            <v xml:space="preserve"> 57.82.69</v>
          </cell>
          <cell r="C4565" t="str">
            <v>(DESATIVADO) - SERVENTE - (I) ESGOTO</v>
          </cell>
          <cell r="D4565" t="str">
            <v>MÊS</v>
          </cell>
          <cell r="E4565">
            <v>2533.5700000000002</v>
          </cell>
        </row>
        <row r="4566">
          <cell r="B4566" t="str">
            <v xml:space="preserve"> 57.91.70</v>
          </cell>
          <cell r="C4566" t="str">
            <v>SUPERVISOR DE CAMPO - PERICULOSIDADE</v>
          </cell>
          <cell r="D4566" t="str">
            <v>MÊS</v>
          </cell>
          <cell r="E4566">
            <v>10013.540000000001</v>
          </cell>
        </row>
        <row r="4567">
          <cell r="B4567" t="str">
            <v xml:space="preserve"> 57.92.67</v>
          </cell>
          <cell r="C4567" t="str">
            <v>(DESATIVADO) - SERVENTE PRATICO - (M) (MRR / RMS)</v>
          </cell>
          <cell r="D4567" t="str">
            <v>MÊS</v>
          </cell>
          <cell r="E4567">
            <v>3175.45</v>
          </cell>
        </row>
        <row r="4568">
          <cell r="B4568" t="str">
            <v xml:space="preserve"> 57.92.68</v>
          </cell>
          <cell r="C4568" t="str">
            <v>(DESATIVADO) - SERVENTE - (M) (MRR/RMS)</v>
          </cell>
          <cell r="D4568" t="str">
            <v>MÊS</v>
          </cell>
          <cell r="E4568">
            <v>3134.37</v>
          </cell>
        </row>
        <row r="4569">
          <cell r="B4569" t="str">
            <v xml:space="preserve"> 59.04.00</v>
          </cell>
          <cell r="C4569" t="str">
            <v>COMPOSICAO DE CUSTOS PARA CONSUMO COMBUSTIVEL - (Considerando 12km/hora, em 8horas/dia, temos 96 km/dia ecom 27,5dias/mes dando um total de 2.640 km/mes)</v>
          </cell>
        </row>
        <row r="4570">
          <cell r="B4570" t="str">
            <v xml:space="preserve"> 59.04.01</v>
          </cell>
          <cell r="C4570" t="str">
            <v>CONSUMO COMBUSTIVEL - SAVEIRO (10km/litro)</v>
          </cell>
          <cell r="D4570" t="str">
            <v>MÊS</v>
          </cell>
          <cell r="E4570">
            <v>1496.88</v>
          </cell>
        </row>
        <row r="4571">
          <cell r="B4571" t="str">
            <v xml:space="preserve"> 59.04.04</v>
          </cell>
          <cell r="C4571" t="str">
            <v>(REVISADO) - CONSUMO COMBUSTIVEL - S10 CABINE DUPLA 4X2</v>
          </cell>
          <cell r="D4571" t="str">
            <v>MÊS</v>
          </cell>
          <cell r="E4571">
            <v>1871.1</v>
          </cell>
        </row>
        <row r="4572">
          <cell r="B4572" t="str">
            <v xml:space="preserve"> 59.04.07</v>
          </cell>
          <cell r="C4572" t="str">
            <v>(REVISADO) CONSUMO COMBUSTIVEL - CAMINHÃO IVECO 65-170 OU SIMILAR (5km/litros)</v>
          </cell>
          <cell r="D4572" t="str">
            <v>MÊS</v>
          </cell>
          <cell r="E4572">
            <v>1704</v>
          </cell>
        </row>
        <row r="4573">
          <cell r="B4573" t="str">
            <v xml:space="preserve"> 59.04.10</v>
          </cell>
          <cell r="C4573" t="str">
            <v>(REVISADO) - CONSUMO COMBUSTIVEL - S10 CABINE DUPLA 4X2 (8km/litros)</v>
          </cell>
          <cell r="D4573" t="str">
            <v>MÊS</v>
          </cell>
          <cell r="E4573">
            <v>1405.8</v>
          </cell>
        </row>
        <row r="4574">
          <cell r="B4574" t="str">
            <v xml:space="preserve"> 59.04.13</v>
          </cell>
          <cell r="C4574" t="str">
            <v>CONSUMO COMBUSTIVEL - PICK UP (8km/litros)</v>
          </cell>
          <cell r="D4574" t="str">
            <v>MÊS</v>
          </cell>
          <cell r="E4574">
            <v>1871.1</v>
          </cell>
        </row>
        <row r="4575">
          <cell r="B4575" t="str">
            <v xml:space="preserve"> 59.04.16</v>
          </cell>
          <cell r="C4575" t="str">
            <v>CONSUMO COMBUSTIVEL - MOTO (40km/litros)</v>
          </cell>
          <cell r="D4575" t="str">
            <v>MÊS</v>
          </cell>
          <cell r="E4575">
            <v>374.22</v>
          </cell>
        </row>
        <row r="4576">
          <cell r="B4576" t="str">
            <v xml:space="preserve"> 59.04.19</v>
          </cell>
          <cell r="C4576" t="str">
            <v>CONSUMO COMBUSTIVEL - GOL (8km/litros)</v>
          </cell>
          <cell r="D4576" t="str">
            <v>MÊS</v>
          </cell>
          <cell r="E4576">
            <v>1871.1</v>
          </cell>
        </row>
        <row r="4577">
          <cell r="B4577" t="str">
            <v xml:space="preserve"> 59.04.22</v>
          </cell>
          <cell r="C4577" t="str">
            <v>CONSUMO COMBUSTIVEL - FIAT (10km/litros)</v>
          </cell>
          <cell r="D4577" t="str">
            <v>MÊS</v>
          </cell>
          <cell r="E4577">
            <v>1496.88</v>
          </cell>
        </row>
        <row r="4578">
          <cell r="B4578" t="str">
            <v xml:space="preserve"> 59.04.25</v>
          </cell>
          <cell r="C4578" t="str">
            <v>CONSUMO COMBUSTIVEL - CAMINHONETE (7km/litros)</v>
          </cell>
          <cell r="D4578" t="str">
            <v>MÊS</v>
          </cell>
          <cell r="E4578">
            <v>937.2</v>
          </cell>
        </row>
        <row r="4579">
          <cell r="B4579" t="str">
            <v xml:space="preserve"> 59.04.28</v>
          </cell>
          <cell r="C4579" t="str">
            <v>CONSUMO COMBUSTIVEL - SAVEIRO/FIAT PARA COLETAS (10 km/l c/ 6.000 km/mes)</v>
          </cell>
          <cell r="D4579" t="str">
            <v>MÊS</v>
          </cell>
          <cell r="E4579">
            <v>3402</v>
          </cell>
        </row>
        <row r="4580">
          <cell r="B4580" t="str">
            <v xml:space="preserve"> 59.04.43</v>
          </cell>
          <cell r="C4580" t="str">
            <v>CONSUMO COMBUSTIVEL - MOTO PARA COLETAS (40 km/ls c/4700 km/mes)</v>
          </cell>
          <cell r="D4580" t="str">
            <v>MÊS</v>
          </cell>
          <cell r="E4580">
            <v>666.23</v>
          </cell>
        </row>
        <row r="4581">
          <cell r="B4581" t="str">
            <v xml:space="preserve"> 59.05.00</v>
          </cell>
          <cell r="C4581" t="str">
            <v>COMPOSICAO DOS CUSTOS PARA LOCACAO POR MES DO VEICULO PAGO POR KM RODADO (SEMMOTORISTA, 2640KM/MES, INCLUINDO COMBUSTIVEL)</v>
          </cell>
        </row>
        <row r="4582">
          <cell r="B4582" t="str">
            <v xml:space="preserve"> 59.05.01</v>
          </cell>
          <cell r="C4582" t="str">
            <v>(REVISADO) - LOCACAO POR MES - SAVEIRO SEM MOTORISTA E SMARTPHONE - SEM COMBUSTIVES</v>
          </cell>
          <cell r="D4582" t="str">
            <v>MÊS</v>
          </cell>
          <cell r="E4582">
            <v>2606.4</v>
          </cell>
        </row>
        <row r="4583">
          <cell r="B4583" t="str">
            <v xml:space="preserve"> 59.05.02</v>
          </cell>
          <cell r="C4583" t="str">
            <v>ALUGUEL DE VEÍCULO TIPO SPIN OU SIMILAR</v>
          </cell>
          <cell r="D4583" t="str">
            <v>MÊS</v>
          </cell>
          <cell r="E4583">
            <v>4000</v>
          </cell>
        </row>
        <row r="4584">
          <cell r="B4584" t="str">
            <v xml:space="preserve"> 59.05.04</v>
          </cell>
          <cell r="C4584" t="str">
            <v>(DESATIVADO) - LOCACAO POR MES - KOMBI SEM MOTORISTA E SMARTPHONE SEM COMBUSTIVEL</v>
          </cell>
          <cell r="D4584" t="str">
            <v>MÊS</v>
          </cell>
          <cell r="E4584">
            <v>1973.32</v>
          </cell>
        </row>
        <row r="4585">
          <cell r="B4585" t="str">
            <v xml:space="preserve"> 59.05.07</v>
          </cell>
          <cell r="C4585" t="str">
            <v>(DESATIVADO) - LOCACAO POR MES - F 4000 SEM MOTORISTA E SMARTPHONE SEM COMBUSIVEL</v>
          </cell>
          <cell r="D4585" t="str">
            <v>MÊS</v>
          </cell>
          <cell r="E4585">
            <v>6349.2</v>
          </cell>
        </row>
        <row r="4586">
          <cell r="B4586" t="str">
            <v xml:space="preserve"> 59.05.08</v>
          </cell>
          <cell r="C4586" t="str">
            <v>(DESATIVADO) - LOCACAO POR MES - F 4000 CABINE DUPLA SEM MOTORISTA E SMARTPHONE SEM COMBUSTIVEL</v>
          </cell>
          <cell r="D4586" t="str">
            <v>MÊS</v>
          </cell>
          <cell r="E4586">
            <v>8666.7000000000007</v>
          </cell>
        </row>
        <row r="4587">
          <cell r="B4587" t="str">
            <v xml:space="preserve"> 59.05.10</v>
          </cell>
          <cell r="C4587" t="str">
            <v>(DESATIVADO) - LOCACAO POR MES - D 20 SEM MOTORISTA E SMARTPHONE - SEM COMBUSTIVEL</v>
          </cell>
          <cell r="D4587" t="str">
            <v>MÊS</v>
          </cell>
          <cell r="E4587">
            <v>4852.2</v>
          </cell>
        </row>
        <row r="4588">
          <cell r="B4588" t="str">
            <v xml:space="preserve"> 59.05.13</v>
          </cell>
          <cell r="C4588" t="str">
            <v>(REVISADO) - LOCACAO POR MES - PICK UP SEM MOTORISTA E SMARTPHONE SEM COMBUSTIVEL</v>
          </cell>
          <cell r="D4588" t="str">
            <v>MÊS</v>
          </cell>
          <cell r="E4588">
            <v>2631</v>
          </cell>
        </row>
        <row r="4589">
          <cell r="B4589" t="str">
            <v xml:space="preserve"> 59.05.16</v>
          </cell>
          <cell r="C4589" t="str">
            <v>(REVISADO) - LOCACAO POR MES - MOTO SEM MOTORISTA, SMARTPHONE E COMBUSTIVEL</v>
          </cell>
          <cell r="D4589" t="str">
            <v>MÊS</v>
          </cell>
          <cell r="E4589">
            <v>516</v>
          </cell>
        </row>
        <row r="4590">
          <cell r="B4590" t="str">
            <v xml:space="preserve"> 59.05.19</v>
          </cell>
          <cell r="C4590" t="str">
            <v>(REVISADO) - LOCACAO POR MES - GOL 1.0 OU SIMILAR SEM MOTORISTA E SMARTPHONE - SEM COMBUSTIVEL</v>
          </cell>
          <cell r="D4590" t="str">
            <v>MÊS</v>
          </cell>
          <cell r="E4590">
            <v>2100</v>
          </cell>
        </row>
        <row r="4591">
          <cell r="B4591" t="str">
            <v xml:space="preserve"> 59.05.22</v>
          </cell>
          <cell r="C4591" t="str">
            <v>(REVISADO) - LOCACAO POR MES - FIAT UNO 1.0 OU SIMILAR SEM MOTORISTA E SMARTPHONE - SEM COMBUSTIVEL</v>
          </cell>
          <cell r="D4591" t="str">
            <v>MÊS</v>
          </cell>
          <cell r="E4591">
            <v>1618.8</v>
          </cell>
        </row>
        <row r="4592">
          <cell r="B4592" t="str">
            <v xml:space="preserve"> 59.05.24</v>
          </cell>
          <cell r="C4592" t="str">
            <v>(REVISADO) LOCACAO POR MES - VEÍCULO PICK UP TIPO S10 CABINE DUPLA 4X2 (FLEX) OU SIMILAR</v>
          </cell>
          <cell r="D4592" t="str">
            <v>MÊS</v>
          </cell>
          <cell r="E4592">
            <v>4884.8999999999996</v>
          </cell>
        </row>
        <row r="4593">
          <cell r="B4593" t="str">
            <v xml:space="preserve"> 59.05.25</v>
          </cell>
          <cell r="C4593" t="str">
            <v>(REVISADO)LOCACAO POR MES - UTILITARIO DE PEQUENO PORTE TIPO KIA BONGO MODELO K-2500 4X2OU SIMILARSEM MOTORISTA, SMARTPHONE E COMBUSTIVEL</v>
          </cell>
          <cell r="D4593" t="str">
            <v>MÊS</v>
          </cell>
          <cell r="E4593">
            <v>4815.8999999999996</v>
          </cell>
        </row>
        <row r="4594">
          <cell r="B4594" t="str">
            <v xml:space="preserve"> 59.06.00</v>
          </cell>
          <cell r="C4594" t="str">
            <v>COMPOSICAO DOS CUSTOS PARA LOCACAO POR MES DO VEICULO (INCLUINDO COMBUSTIVEL PARA 2640KM/MES ESMARTPHONE SEM MOTORISTA)</v>
          </cell>
          <cell r="D4594" t="str">
            <v>-</v>
          </cell>
        </row>
        <row r="4595">
          <cell r="B4595" t="str">
            <v xml:space="preserve"> 59.06.01</v>
          </cell>
          <cell r="C4595" t="str">
            <v>(REVISADO) - LOCACAO - SAVEIRO INCLUINDO COMBUSTIVEL E SMARTPHONE</v>
          </cell>
          <cell r="D4595" t="str">
            <v>MÊS</v>
          </cell>
          <cell r="E4595">
            <v>4225.34</v>
          </cell>
        </row>
        <row r="4596">
          <cell r="B4596" t="str">
            <v xml:space="preserve"> 59.06.04</v>
          </cell>
          <cell r="C4596" t="str">
            <v>(DESATIVADO) - LOCACAO - KOMBI INCLUINDO COMBUSTIVEL E SMARTPHONE</v>
          </cell>
          <cell r="D4596" t="str">
            <v>MÊS</v>
          </cell>
          <cell r="E4596">
            <v>4460.0600000000004</v>
          </cell>
        </row>
        <row r="4597">
          <cell r="B4597" t="str">
            <v xml:space="preserve"> 59.06.07</v>
          </cell>
          <cell r="C4597" t="str">
            <v>(DESATIVADO) - LOCACAO - F 4000 INCLUINDO COMBUSTIVEL E SMARTPHONE</v>
          </cell>
          <cell r="D4597" t="str">
            <v>MÊS</v>
          </cell>
          <cell r="E4597">
            <v>7408.46</v>
          </cell>
        </row>
        <row r="4598">
          <cell r="B4598" t="str">
            <v xml:space="preserve"> 59.06.10</v>
          </cell>
          <cell r="C4598" t="str">
            <v>(DESATIVADO) - LOCACAO - D 20 INCLUINDO COMBUSTIVEL E SMARTPHONE</v>
          </cell>
          <cell r="D4598" t="str">
            <v>MÊS</v>
          </cell>
          <cell r="E4598">
            <v>5911.46</v>
          </cell>
        </row>
        <row r="4599">
          <cell r="B4599" t="str">
            <v xml:space="preserve"> 59.06.13</v>
          </cell>
          <cell r="C4599" t="str">
            <v>(REVISADO) - LOCACAO - PICK UP INCLUINDO COMBUSTIVEL E SMARTPHONE</v>
          </cell>
          <cell r="D4599" t="str">
            <v>MÊS</v>
          </cell>
          <cell r="E4599">
            <v>4249.9399999999996</v>
          </cell>
        </row>
        <row r="4600">
          <cell r="B4600" t="str">
            <v xml:space="preserve"> 59.06.16</v>
          </cell>
          <cell r="C4600" t="str">
            <v>(REVISADO) - LOCACAO - MOTO INCLUINDO COMBUSTIVEL E SMARTPHONE</v>
          </cell>
          <cell r="D4600" t="str">
            <v>MÊS</v>
          </cell>
          <cell r="E4600">
            <v>1012.28</v>
          </cell>
        </row>
        <row r="4601">
          <cell r="B4601" t="str">
            <v xml:space="preserve"> 59.06.17</v>
          </cell>
          <cell r="C4601" t="str">
            <v>(REVISADO) - LOCACAO - MOTO COM REBOQUE INCLUINDO COMBUSTIVEL E SMARTPHONE</v>
          </cell>
          <cell r="D4601" t="str">
            <v>MÊS</v>
          </cell>
          <cell r="E4601">
            <v>1084.03</v>
          </cell>
        </row>
        <row r="4602">
          <cell r="B4602" t="str">
            <v xml:space="preserve"> 59.06.19</v>
          </cell>
          <cell r="C4602" t="str">
            <v>(REVISADO) - LOCACAO - GOL INCLUINDO COMBUSTIVEL E SMARTPHONE</v>
          </cell>
          <cell r="D4602" t="str">
            <v>MÊS</v>
          </cell>
          <cell r="E4602">
            <v>3718.94</v>
          </cell>
        </row>
        <row r="4603">
          <cell r="B4603" t="str">
            <v xml:space="preserve"> 59.06.22</v>
          </cell>
          <cell r="C4603" t="str">
            <v>(REVISADO) - LOCACAO - FIAT INCLUINDO COMBUSTIVEL E SMARTPHONE</v>
          </cell>
          <cell r="D4603" t="str">
            <v>MÊS</v>
          </cell>
          <cell r="E4603">
            <v>3237.74</v>
          </cell>
        </row>
        <row r="4604">
          <cell r="B4604" t="str">
            <v xml:space="preserve"> 59.06.24</v>
          </cell>
          <cell r="C4604" t="str">
            <v>(REVISADO) - LOCACAO - CAMINHONETE INCLUINDO COMBUSTIVEL E SMARTPHONE</v>
          </cell>
          <cell r="D4604" t="str">
            <v>MÊS</v>
          </cell>
          <cell r="E4604">
            <v>5944.16</v>
          </cell>
        </row>
        <row r="4605">
          <cell r="B4605" t="str">
            <v xml:space="preserve"> 59.06.28</v>
          </cell>
          <cell r="C4605" t="str">
            <v>(REVISADO) - LOCACAO - SAVEIRO (PARA COLETAS) INCLUINDO COMBUSTIVEL SEM MOTORISTA E SMARTPHONE</v>
          </cell>
          <cell r="D4605" t="str">
            <v>MÊS</v>
          </cell>
          <cell r="E4605">
            <v>6008.4</v>
          </cell>
        </row>
        <row r="4606">
          <cell r="B4606" t="str">
            <v xml:space="preserve"> 59.06.43</v>
          </cell>
          <cell r="C4606" t="str">
            <v>(REVISADO) - LOCACAO - MOTO (PARA COLETAS) INCLUINDO COMBUSTIVEL SEM MOTORISTA E SMARTPHONE</v>
          </cell>
          <cell r="D4606" t="str">
            <v>MÊS</v>
          </cell>
          <cell r="E4606">
            <v>1182.23</v>
          </cell>
        </row>
        <row r="4607">
          <cell r="B4607" t="str">
            <v xml:space="preserve"> 59.06.46</v>
          </cell>
          <cell r="C4607" t="str">
            <v>LOCACAO - HIDROJATEADOR PORTATIL INCLUINDO COMBUSTIVEL SEM OPERACOR</v>
          </cell>
          <cell r="D4607" t="str">
            <v>MÊS</v>
          </cell>
          <cell r="E4607">
            <v>8957.5499999999993</v>
          </cell>
        </row>
        <row r="4608">
          <cell r="B4608" t="str">
            <v xml:space="preserve"> 59.06.47</v>
          </cell>
          <cell r="C4608" t="str">
            <v>(REVISADO) - LOCACAO POR MES - UTILITARIO DE PEQUENO PORTE TIPO KIA BONGO MODELO K-2500 4X2OU SIMILARINCLUINDO COMBUSTIVEL E SMARTPHONE</v>
          </cell>
          <cell r="D4608" t="str">
            <v>MÊS</v>
          </cell>
          <cell r="E4608">
            <v>5875.16</v>
          </cell>
        </row>
        <row r="4609">
          <cell r="B4609" t="str">
            <v xml:space="preserve"> 59.06.49</v>
          </cell>
          <cell r="C4609" t="str">
            <v>(REVISADO) - CAMINHAO - F 1000 INCLUINDO COMBUSTIVEL, MOTORISTA E SMARTPHONE</v>
          </cell>
          <cell r="D4609" t="str">
            <v>MÊS</v>
          </cell>
          <cell r="E4609">
            <v>4061.03</v>
          </cell>
        </row>
        <row r="4610">
          <cell r="B4610" t="str">
            <v xml:space="preserve"> 59.06.53</v>
          </cell>
          <cell r="C4610" t="str">
            <v>(REVISADO) - LOCACAO - CAMINHAO GUINDASTE (MUNCK) 5T, INCLUINDO COMBUSTIVEL E SMARTPHONE</v>
          </cell>
          <cell r="D4610" t="str">
            <v>MÊS</v>
          </cell>
          <cell r="E4610">
            <v>14439.06</v>
          </cell>
        </row>
        <row r="4611">
          <cell r="B4611" t="str">
            <v xml:space="preserve"> 59.06.55</v>
          </cell>
          <cell r="C4611" t="str">
            <v>LOCACAO - BICICLETA</v>
          </cell>
          <cell r="D4611" t="str">
            <v>MÊS</v>
          </cell>
          <cell r="E4611">
            <v>23.01</v>
          </cell>
        </row>
        <row r="4612">
          <cell r="B4612" t="str">
            <v xml:space="preserve"> 59.06.56</v>
          </cell>
          <cell r="C4612" t="str">
            <v>LOCAÇÃO DE BICICLETA CARGUEIRA</v>
          </cell>
          <cell r="D4612" t="str">
            <v>MÊS</v>
          </cell>
          <cell r="E4612">
            <v>52.98</v>
          </cell>
        </row>
        <row r="4613">
          <cell r="B4613" t="str">
            <v xml:space="preserve"> 59.06.61</v>
          </cell>
          <cell r="C4613" t="str">
            <v>LOCACÃO DE CAMINHÃO SUPER VÁCUO SEM OPERADOR C/ COMBUSTÍVEL</v>
          </cell>
          <cell r="D4613" t="str">
            <v>MÊS</v>
          </cell>
          <cell r="E4613">
            <v>26924</v>
          </cell>
        </row>
        <row r="4614">
          <cell r="B4614" t="str">
            <v xml:space="preserve"> 59.07.01</v>
          </cell>
          <cell r="C4614" t="str">
            <v>EQUIPAMENTOS LEVES DE APOIO</v>
          </cell>
          <cell r="D4614" t="str">
            <v>MÊS</v>
          </cell>
          <cell r="E4614">
            <v>36.729999999999997</v>
          </cell>
        </row>
        <row r="4615">
          <cell r="B4615" t="str">
            <v xml:space="preserve"> 59.21.13</v>
          </cell>
          <cell r="C4615" t="str">
            <v>PREPARO DE CONCRETO FCK = 15,00 MPA, BRITAS 1 E 2 - USINADO</v>
          </cell>
          <cell r="D4615" t="str">
            <v>m3</v>
          </cell>
          <cell r="E4615">
            <v>368.04</v>
          </cell>
        </row>
        <row r="4616">
          <cell r="B4616" t="str">
            <v xml:space="preserve"> 59.21.20</v>
          </cell>
          <cell r="C4616" t="str">
            <v>PREPARO DE CONCRETO FCK = 20,00 MPA, BRITAS 1 E 2 - USINADO</v>
          </cell>
          <cell r="D4616" t="str">
            <v>m3</v>
          </cell>
          <cell r="E4616">
            <v>401.82</v>
          </cell>
        </row>
        <row r="4617">
          <cell r="B4617" t="str">
            <v xml:space="preserve"> 59.21.26</v>
          </cell>
          <cell r="C4617" t="str">
            <v>PREPARO DE CONCRETO FCK = 30,00 MPA, BRITAS 1 E 2 - USINADO</v>
          </cell>
          <cell r="D4617" t="str">
            <v>m3</v>
          </cell>
          <cell r="E4617">
            <v>490.53</v>
          </cell>
        </row>
        <row r="4618">
          <cell r="B4618" t="str">
            <v xml:space="preserve"> 59.21.27</v>
          </cell>
          <cell r="C4618" t="str">
            <v>PREPARO CONCRETO C/ CONSUMO MIN. DE CIMENTO DE 150KG / m3, INCL. FORNEC. DE MAT E PRODUCAO -USINADO</v>
          </cell>
          <cell r="D4618" t="str">
            <v>m3</v>
          </cell>
          <cell r="E4618">
            <v>249.29</v>
          </cell>
        </row>
        <row r="4619">
          <cell r="B4619" t="str">
            <v xml:space="preserve"> 59.21.29</v>
          </cell>
          <cell r="C4619" t="str">
            <v>PREPARO CONCRETO C/ CONSUMO MIN. DE CIMENTO DE 250KG / m3, INCL. FORNEC. DE MAT.E PRODUCAO -USINADO</v>
          </cell>
          <cell r="D4619" t="str">
            <v>m3</v>
          </cell>
          <cell r="E4619">
            <v>292.18</v>
          </cell>
        </row>
        <row r="4620">
          <cell r="B4620" t="str">
            <v xml:space="preserve"> 59.21.32</v>
          </cell>
          <cell r="C4620" t="str">
            <v>PREPARO CONCRETO C/ CONSUMO MIN. DE CIMENTO DE 300KG / m3, INCL. FORNEC. DE MAT.E PRODUCAO -USINADO</v>
          </cell>
          <cell r="D4620" t="str">
            <v>m3</v>
          </cell>
          <cell r="E4620">
            <v>355.57</v>
          </cell>
        </row>
        <row r="4621">
          <cell r="B4621" t="str">
            <v xml:space="preserve"> 59.21.39</v>
          </cell>
          <cell r="C4621" t="str">
            <v>PREPARO DE CONCRETO PARA AMBIENTES AGRESSIVOS FCK = 35,00 MPA, BRITAS 1 E 2</v>
          </cell>
          <cell r="D4621" t="str">
            <v>m3</v>
          </cell>
          <cell r="E4621">
            <v>471.9</v>
          </cell>
        </row>
        <row r="4622">
          <cell r="B4622" t="str">
            <v xml:space="preserve"> 59.23.16</v>
          </cell>
          <cell r="C4622" t="str">
            <v>PREPARO ARGAMASSA C/CONSUMO DE CIMENTO DE 350 kg/m3, P/JUNTAS DE CAMADAS DE CONCRETO ROLADO(SELO) E P/BERCO (CONTATO C/ A FUND), INCL. FORNEC. DE MAT.E PRODUCAO - USINADO</v>
          </cell>
          <cell r="D4622" t="str">
            <v>m3</v>
          </cell>
          <cell r="E4622">
            <v>356.73</v>
          </cell>
        </row>
        <row r="4623">
          <cell r="B4623" t="str">
            <v xml:space="preserve"> 59.24.26</v>
          </cell>
          <cell r="C4623" t="str">
            <v>PREPARO DE CONCRETO FCK = 30,00 MPA, BRITAS 1 E 2 PARA AMBIENTES AGRASSIVOS</v>
          </cell>
          <cell r="D4623" t="str">
            <v>m3</v>
          </cell>
          <cell r="E4623">
            <v>387.63</v>
          </cell>
        </row>
        <row r="4624">
          <cell r="B4624" t="str">
            <v xml:space="preserve"> 59.24.40</v>
          </cell>
          <cell r="C4624" t="str">
            <v>PREPARO DE CONCRETO FCK = 40,00 MPA,PARA AMBIENTES AGRESSIVOS BRITAS 1 E 2</v>
          </cell>
          <cell r="D4624" t="str">
            <v>m3</v>
          </cell>
          <cell r="E4624">
            <v>437.71</v>
          </cell>
        </row>
        <row r="4625">
          <cell r="B4625" t="str">
            <v xml:space="preserve"> 59.90.00</v>
          </cell>
          <cell r="C4625" t="str">
            <v>COMPOSICOES AUXILIARES DIVERSAS</v>
          </cell>
        </row>
        <row r="4626">
          <cell r="B4626" t="str">
            <v xml:space="preserve"> 59.90.01</v>
          </cell>
          <cell r="C4626" t="str">
            <v>LOCACAO DE COMPACTADOR DE ROLO DE PNEUS AP-20, INCLUINDO OPERADOR E COMBUSTIVEL</v>
          </cell>
          <cell r="D4626" t="str">
            <v>MÊS</v>
          </cell>
          <cell r="E4626">
            <v>24045.64</v>
          </cell>
        </row>
        <row r="4627">
          <cell r="B4627" t="str">
            <v xml:space="preserve"> 59.90.12</v>
          </cell>
          <cell r="C4627" t="str">
            <v>TRANSPORTE DE EQUIPES PARA UNIDADES OPERACIONAIS FORA DO PERIMETRO URBANO</v>
          </cell>
          <cell r="D4627" t="str">
            <v>km</v>
          </cell>
          <cell r="E4627">
            <v>0.96</v>
          </cell>
        </row>
        <row r="4628">
          <cell r="B4628" t="str">
            <v xml:space="preserve"> 59.90.17</v>
          </cell>
          <cell r="C4628" t="str">
            <v>CONSUMO DE COMBUSTIVEL - DIESEL</v>
          </cell>
          <cell r="D4628" t="str">
            <v>L</v>
          </cell>
          <cell r="E4628">
            <v>4.26</v>
          </cell>
        </row>
        <row r="4629">
          <cell r="B4629" t="str">
            <v xml:space="preserve"> 59.90.18</v>
          </cell>
          <cell r="C4629" t="str">
            <v>CONSUMO DE COMBUSTIVEL - GASOLINA</v>
          </cell>
          <cell r="D4629" t="str">
            <v>L</v>
          </cell>
          <cell r="E4629">
            <v>5.67</v>
          </cell>
        </row>
        <row r="4630">
          <cell r="B4630" t="str">
            <v xml:space="preserve"> 60.00.00</v>
          </cell>
          <cell r="C4630" t="str">
            <v>INSTALACOES ELETRICAS</v>
          </cell>
        </row>
        <row r="4631">
          <cell r="B4631" t="str">
            <v xml:space="preserve"> 60.00.91</v>
          </cell>
          <cell r="C4631" t="str">
            <v>ELETRODUTO FLEXIVEL SEALTUBO 1/2"</v>
          </cell>
          <cell r="D4631" t="str">
            <v>m</v>
          </cell>
          <cell r="E4631">
            <v>17.579999999999998</v>
          </cell>
        </row>
        <row r="4632">
          <cell r="B4632" t="str">
            <v xml:space="preserve"> 60.00.92</v>
          </cell>
          <cell r="C4632" t="str">
            <v>ELETRODUTO FLEXIVEL SEALTUBO 3/4"</v>
          </cell>
          <cell r="D4632" t="str">
            <v>m</v>
          </cell>
          <cell r="E4632">
            <v>22.22</v>
          </cell>
        </row>
        <row r="4633">
          <cell r="B4633" t="str">
            <v xml:space="preserve"> 60.00.93</v>
          </cell>
          <cell r="C4633" t="str">
            <v>ELETRODUTO FLEXIVEL SEALTUBO 1"</v>
          </cell>
          <cell r="D4633" t="str">
            <v>m</v>
          </cell>
          <cell r="E4633">
            <v>27.21</v>
          </cell>
        </row>
        <row r="4634">
          <cell r="B4634" t="str">
            <v xml:space="preserve"> 60.00.94</v>
          </cell>
          <cell r="C4634" t="str">
            <v>ELETRODUTO FLEXIVEL SEALTUBO 1 1/4"</v>
          </cell>
          <cell r="D4634" t="str">
            <v>m</v>
          </cell>
          <cell r="E4634">
            <v>40.15</v>
          </cell>
        </row>
        <row r="4635">
          <cell r="B4635" t="str">
            <v xml:space="preserve"> 60.00.95</v>
          </cell>
          <cell r="C4635" t="str">
            <v>ELETRODUTO FLEXIVEL SEALTUBO 1 1/2"</v>
          </cell>
          <cell r="D4635" t="str">
            <v>m</v>
          </cell>
          <cell r="E4635">
            <v>44.42</v>
          </cell>
        </row>
        <row r="4636">
          <cell r="B4636" t="str">
            <v xml:space="preserve"> 60.00.96</v>
          </cell>
          <cell r="C4636" t="str">
            <v>ELETRODUTO FLEXIVEL SEALTUBO 2"</v>
          </cell>
          <cell r="D4636" t="str">
            <v>m</v>
          </cell>
          <cell r="E4636">
            <v>50.19</v>
          </cell>
        </row>
        <row r="4637">
          <cell r="B4637" t="str">
            <v xml:space="preserve"> 60.00.97</v>
          </cell>
          <cell r="C4637" t="str">
            <v>ELETRODUTO FLEXIVEL SEALTUBO 2 1/2"</v>
          </cell>
          <cell r="D4637" t="str">
            <v>m</v>
          </cell>
          <cell r="E4637">
            <v>61.69</v>
          </cell>
        </row>
        <row r="4638">
          <cell r="B4638" t="str">
            <v xml:space="preserve"> 60.00.98</v>
          </cell>
          <cell r="C4638" t="str">
            <v>ELETRODUTO FLEXIVEL SEALTUBO 3"</v>
          </cell>
          <cell r="D4638" t="str">
            <v>m</v>
          </cell>
          <cell r="E4638">
            <v>70.27</v>
          </cell>
        </row>
        <row r="4639">
          <cell r="B4639" t="str">
            <v xml:space="preserve"> 60.00.99</v>
          </cell>
          <cell r="C4639" t="str">
            <v>ELETRODUTO FLEXIVEL SEALTUBO 3 1/2"</v>
          </cell>
          <cell r="D4639" t="str">
            <v>m</v>
          </cell>
          <cell r="E4639">
            <v>78.459999999999994</v>
          </cell>
        </row>
        <row r="4640">
          <cell r="B4640" t="str">
            <v xml:space="preserve"> 60.01.00</v>
          </cell>
          <cell r="C4640" t="str">
            <v>ELETRODUTO FLEXIVEL SEALTUBO 4"</v>
          </cell>
          <cell r="D4640" t="str">
            <v>m</v>
          </cell>
          <cell r="E4640">
            <v>85.93</v>
          </cell>
        </row>
        <row r="4641">
          <cell r="B4641" t="str">
            <v xml:space="preserve"> 60.01.01</v>
          </cell>
          <cell r="C4641" t="str">
            <v>ELETRODUTO ACO GALVANIZADO 1/2"</v>
          </cell>
          <cell r="D4641" t="str">
            <v>m</v>
          </cell>
          <cell r="E4641">
            <v>7.12</v>
          </cell>
        </row>
        <row r="4642">
          <cell r="B4642" t="str">
            <v xml:space="preserve"> 60.01.02</v>
          </cell>
          <cell r="C4642" t="str">
            <v>ELETRODUTO ACO GALVANIZADO 1"</v>
          </cell>
          <cell r="D4642" t="str">
            <v>m</v>
          </cell>
          <cell r="E4642">
            <v>8.24</v>
          </cell>
        </row>
        <row r="4643">
          <cell r="B4643" t="str">
            <v xml:space="preserve"> 60.01.03</v>
          </cell>
          <cell r="C4643" t="str">
            <v>ELETRODUTO ACO GALVANIZADO 3/4"</v>
          </cell>
          <cell r="D4643" t="str">
            <v>m</v>
          </cell>
          <cell r="E4643">
            <v>10.89</v>
          </cell>
        </row>
        <row r="4644">
          <cell r="B4644" t="str">
            <v xml:space="preserve"> 60.01.04</v>
          </cell>
          <cell r="C4644" t="str">
            <v>ELETRODUTO ACO GALVANIZADO 1 1/2"</v>
          </cell>
          <cell r="D4644" t="str">
            <v>m</v>
          </cell>
          <cell r="E4644">
            <v>10.89</v>
          </cell>
        </row>
        <row r="4645">
          <cell r="B4645" t="str">
            <v xml:space="preserve"> 60.01.05</v>
          </cell>
          <cell r="C4645" t="str">
            <v>ELETRODUTO ACO GALVANIZADO 2 1/2"</v>
          </cell>
          <cell r="D4645" t="str">
            <v>m</v>
          </cell>
          <cell r="E4645">
            <v>11.23</v>
          </cell>
        </row>
        <row r="4646">
          <cell r="B4646" t="str">
            <v xml:space="preserve"> 60.01.06</v>
          </cell>
          <cell r="C4646" t="str">
            <v>ELETRODUTO ACO GALVANIZADO 2"</v>
          </cell>
          <cell r="D4646" t="str">
            <v>m</v>
          </cell>
          <cell r="E4646">
            <v>12.86</v>
          </cell>
        </row>
        <row r="4647">
          <cell r="B4647" t="str">
            <v xml:space="preserve"> 60.01.07</v>
          </cell>
          <cell r="C4647" t="str">
            <v>ELETRODUTO ACO GALVANIZADO 3"</v>
          </cell>
          <cell r="D4647" t="str">
            <v>m</v>
          </cell>
          <cell r="E4647">
            <v>15.36</v>
          </cell>
        </row>
        <row r="4648">
          <cell r="B4648" t="str">
            <v xml:space="preserve"> 60.01.08</v>
          </cell>
          <cell r="C4648" t="str">
            <v>ELETRODUTO PVC RIGIDO ROSCAVEL 1/2"</v>
          </cell>
          <cell r="D4648" t="str">
            <v>m</v>
          </cell>
          <cell r="E4648">
            <v>6.08</v>
          </cell>
        </row>
        <row r="4649">
          <cell r="B4649" t="str">
            <v xml:space="preserve"> 60.01.09</v>
          </cell>
          <cell r="C4649" t="str">
            <v>ELETRODUTO PVC RIGIDO ROSCAVEL 3/4"</v>
          </cell>
          <cell r="D4649" t="str">
            <v>m</v>
          </cell>
          <cell r="E4649">
            <v>6.08</v>
          </cell>
        </row>
        <row r="4650">
          <cell r="B4650" t="str">
            <v xml:space="preserve"> 60.01.10</v>
          </cell>
          <cell r="C4650" t="str">
            <v>ELETRODUTO PVC RIGIDO ROSCAVEL 4"</v>
          </cell>
          <cell r="D4650" t="str">
            <v>m</v>
          </cell>
          <cell r="E4650">
            <v>42.91</v>
          </cell>
        </row>
        <row r="4651">
          <cell r="B4651" t="str">
            <v xml:space="preserve"> 60.01.11</v>
          </cell>
          <cell r="C4651" t="str">
            <v>ELETRODUTO PVC RIGIDO ROSCAVEL 1 1/2"</v>
          </cell>
          <cell r="D4651" t="str">
            <v>m</v>
          </cell>
          <cell r="E4651">
            <v>21.45</v>
          </cell>
        </row>
        <row r="4652">
          <cell r="B4652" t="str">
            <v xml:space="preserve"> 60.01.12</v>
          </cell>
          <cell r="C4652" t="str">
            <v>ELETRODUTO PVC RIGIDO ROSCAVEL 2"</v>
          </cell>
          <cell r="D4652" t="str">
            <v>m</v>
          </cell>
          <cell r="E4652">
            <v>25.02</v>
          </cell>
        </row>
        <row r="4653">
          <cell r="B4653" t="str">
            <v xml:space="preserve"> 60.01.13</v>
          </cell>
          <cell r="C4653" t="str">
            <v>ELETRODUTO PVC RIGIDO ROSCAVEL 3"</v>
          </cell>
          <cell r="D4653" t="str">
            <v>m</v>
          </cell>
          <cell r="E4653">
            <v>35.75</v>
          </cell>
        </row>
        <row r="4654">
          <cell r="B4654" t="str">
            <v xml:space="preserve"> 60.01.14</v>
          </cell>
          <cell r="C4654" t="str">
            <v>ELETRODUTO PVC RIGIDO ROSCAVEL 1"</v>
          </cell>
          <cell r="D4654" t="str">
            <v>m</v>
          </cell>
          <cell r="E4654">
            <v>16.079999999999998</v>
          </cell>
        </row>
        <row r="4655">
          <cell r="B4655" t="str">
            <v xml:space="preserve"> 60.02.00</v>
          </cell>
          <cell r="C4655" t="str">
            <v>CONEXOES</v>
          </cell>
        </row>
        <row r="4656">
          <cell r="B4656" t="str">
            <v xml:space="preserve"> 60.02.01</v>
          </cell>
          <cell r="C4656" t="str">
            <v>CONECTOR CURVO 90 BITOLA 1" FERRO GALV OU ALUMINIO</v>
          </cell>
          <cell r="D4656" t="str">
            <v>UN</v>
          </cell>
          <cell r="E4656">
            <v>4.6399999999999997</v>
          </cell>
        </row>
        <row r="4657">
          <cell r="B4657" t="str">
            <v xml:space="preserve"> 60.02.02</v>
          </cell>
          <cell r="C4657" t="str">
            <v>CONECTOR CURVO 90 BITOLA 3/4" FERRO GALV OU ALUMINIO</v>
          </cell>
          <cell r="D4657" t="str">
            <v>UN</v>
          </cell>
          <cell r="E4657">
            <v>3.57</v>
          </cell>
        </row>
        <row r="4658">
          <cell r="B4658" t="str">
            <v xml:space="preserve"> 60.02.03</v>
          </cell>
          <cell r="C4658" t="str">
            <v>CONECTOR PARAFUSO FENDIDO SPLIT-BOLT PARA CABO DE 16MM2</v>
          </cell>
          <cell r="D4658" t="str">
            <v>UN</v>
          </cell>
          <cell r="E4658">
            <v>7.15</v>
          </cell>
        </row>
        <row r="4659">
          <cell r="B4659" t="str">
            <v xml:space="preserve"> 60.02.04</v>
          </cell>
          <cell r="C4659" t="str">
            <v>CONECTOR PARAFUSO FENDIDO SPLIT-BOLT PARA CABO DE 35MM2</v>
          </cell>
          <cell r="D4659" t="str">
            <v>UN</v>
          </cell>
          <cell r="E4659">
            <v>7.15</v>
          </cell>
        </row>
        <row r="4660">
          <cell r="B4660" t="str">
            <v xml:space="preserve"> 60.02.05</v>
          </cell>
          <cell r="C4660" t="str">
            <v>CONECTOR RETO BITOLA 1" FERRO GALV OU ALUMINIO PARA ADAPTACAO DE ENTRADAS</v>
          </cell>
          <cell r="D4660" t="str">
            <v>UN</v>
          </cell>
          <cell r="E4660">
            <v>1.79</v>
          </cell>
        </row>
        <row r="4661">
          <cell r="B4661" t="str">
            <v xml:space="preserve"> 60.02.06</v>
          </cell>
          <cell r="C4661" t="str">
            <v>CONECTOR RETO BITOLA 3/4" FERRO GALV OU ALUMINIO PARA ADAPTACAO DE ENTRADAS</v>
          </cell>
          <cell r="D4661" t="str">
            <v>UN</v>
          </cell>
          <cell r="E4661">
            <v>1.07</v>
          </cell>
        </row>
        <row r="4662">
          <cell r="B4662" t="str">
            <v xml:space="preserve"> 60.02.07</v>
          </cell>
          <cell r="C4662" t="str">
            <v>TERMINAL OU CONECTOR DE PRESSAO PARA CABO 10MM2</v>
          </cell>
          <cell r="D4662" t="str">
            <v>UN</v>
          </cell>
          <cell r="E4662">
            <v>10.72</v>
          </cell>
        </row>
        <row r="4663">
          <cell r="B4663" t="str">
            <v xml:space="preserve"> 60.02.08</v>
          </cell>
          <cell r="C4663" t="str">
            <v>TERMINAL OU CONECTOR DE PRESSAO PARA CABO 120MM2</v>
          </cell>
          <cell r="D4663" t="str">
            <v>UN</v>
          </cell>
          <cell r="E4663">
            <v>17.899999999999999</v>
          </cell>
        </row>
        <row r="4664">
          <cell r="B4664" t="str">
            <v xml:space="preserve"> 60.02.09</v>
          </cell>
          <cell r="C4664" t="str">
            <v>TERMINAL OU CONECTOR DE PRESSAO PARA CABO 150MM2</v>
          </cell>
          <cell r="D4664" t="str">
            <v>UN</v>
          </cell>
          <cell r="E4664">
            <v>17.899999999999999</v>
          </cell>
        </row>
        <row r="4665">
          <cell r="B4665" t="str">
            <v xml:space="preserve"> 60.02.10</v>
          </cell>
          <cell r="C4665" t="str">
            <v>TERMINAL OU CONECTOR DE PRESSAO PARA CABO 16MM2</v>
          </cell>
          <cell r="D4665" t="str">
            <v>UN</v>
          </cell>
          <cell r="E4665">
            <v>10.72</v>
          </cell>
        </row>
        <row r="4666">
          <cell r="B4666" t="str">
            <v xml:space="preserve"> 60.02.11</v>
          </cell>
          <cell r="C4666" t="str">
            <v>TERMINAL OU CONECTOR DE PRESSAO PARA CABO 185MM2</v>
          </cell>
          <cell r="D4666" t="str">
            <v>UN</v>
          </cell>
          <cell r="E4666">
            <v>17.899999999999999</v>
          </cell>
        </row>
        <row r="4667">
          <cell r="B4667" t="str">
            <v xml:space="preserve"> 60.02.12</v>
          </cell>
          <cell r="C4667" t="str">
            <v>TERMINAL OU CONECTOR DE PRESSAO PARA CABO 240MM2</v>
          </cell>
          <cell r="D4667" t="str">
            <v>UN</v>
          </cell>
          <cell r="E4667">
            <v>17.899999999999999</v>
          </cell>
        </row>
        <row r="4668">
          <cell r="B4668" t="str">
            <v xml:space="preserve"> 60.02.13</v>
          </cell>
          <cell r="C4668" t="str">
            <v>TERMINAL OU CONECTOR DE PRESSAO PARA CABO 25MM2</v>
          </cell>
          <cell r="D4668" t="str">
            <v>UN</v>
          </cell>
          <cell r="E4668">
            <v>10.72</v>
          </cell>
        </row>
        <row r="4669">
          <cell r="B4669" t="str">
            <v xml:space="preserve"> 60.02.14</v>
          </cell>
          <cell r="C4669" t="str">
            <v>TERMINAL OU CONECTOR DE PRESSAO PARA CABO 35MM2</v>
          </cell>
          <cell r="D4669" t="str">
            <v>UN</v>
          </cell>
          <cell r="E4669">
            <v>10.72</v>
          </cell>
        </row>
        <row r="4670">
          <cell r="B4670" t="str">
            <v xml:space="preserve"> 60.02.15</v>
          </cell>
          <cell r="C4670" t="str">
            <v>TERMINAL OU CONECTOR DE PRESSAO PARA CABO 50MM2</v>
          </cell>
          <cell r="D4670" t="str">
            <v>UN</v>
          </cell>
          <cell r="E4670">
            <v>14.3</v>
          </cell>
        </row>
        <row r="4671">
          <cell r="B4671" t="str">
            <v xml:space="preserve"> 60.02.16</v>
          </cell>
          <cell r="C4671" t="str">
            <v>TERMINAL OU CONECTOR DE PRESSAO PARA CABO 70MM2</v>
          </cell>
          <cell r="D4671" t="str">
            <v>UN</v>
          </cell>
          <cell r="E4671">
            <v>14.3</v>
          </cell>
        </row>
        <row r="4672">
          <cell r="B4672" t="str">
            <v xml:space="preserve"> 60.02.17</v>
          </cell>
          <cell r="C4672" t="str">
            <v>TERMINAL OU CONECTOR DE PRESSAO PARA CABO 95MM2</v>
          </cell>
          <cell r="D4672" t="str">
            <v>UN</v>
          </cell>
          <cell r="E4672">
            <v>14.3</v>
          </cell>
        </row>
        <row r="4673">
          <cell r="B4673" t="str">
            <v xml:space="preserve"> 60.03.00</v>
          </cell>
          <cell r="C4673" t="str">
            <v>FIOS E CABOS</v>
          </cell>
        </row>
        <row r="4674">
          <cell r="B4674" t="str">
            <v xml:space="preserve"> 60.03.01</v>
          </cell>
          <cell r="C4674" t="str">
            <v>CABO DE COBRE NU 10MM2</v>
          </cell>
          <cell r="D4674" t="str">
            <v>m</v>
          </cell>
          <cell r="E4674">
            <v>3.57</v>
          </cell>
        </row>
        <row r="4675">
          <cell r="B4675" t="str">
            <v xml:space="preserve"> 60.03.02</v>
          </cell>
          <cell r="C4675" t="str">
            <v>CABO DE COBRE NU 16MM2</v>
          </cell>
          <cell r="D4675" t="str">
            <v>m</v>
          </cell>
          <cell r="E4675">
            <v>4.6399999999999997</v>
          </cell>
        </row>
        <row r="4676">
          <cell r="B4676" t="str">
            <v xml:space="preserve"> 60.03.03</v>
          </cell>
          <cell r="C4676" t="str">
            <v>CABO DE COBRE NU 25MM2</v>
          </cell>
          <cell r="D4676" t="str">
            <v>m</v>
          </cell>
          <cell r="E4676">
            <v>6.08</v>
          </cell>
        </row>
        <row r="4677">
          <cell r="B4677" t="str">
            <v xml:space="preserve"> 60.03.04</v>
          </cell>
          <cell r="C4677" t="str">
            <v>CABO DE COBRE NU 35MM2</v>
          </cell>
          <cell r="D4677" t="str">
            <v>m</v>
          </cell>
          <cell r="E4677">
            <v>7.52</v>
          </cell>
        </row>
        <row r="4678">
          <cell r="B4678" t="str">
            <v xml:space="preserve"> 60.03.05</v>
          </cell>
          <cell r="C4678" t="str">
            <v>CABO DE COBRE NU 50MM2</v>
          </cell>
          <cell r="D4678" t="str">
            <v>m</v>
          </cell>
          <cell r="E4678">
            <v>11.1</v>
          </cell>
        </row>
        <row r="4679">
          <cell r="B4679" t="str">
            <v xml:space="preserve"> 60.03.06</v>
          </cell>
          <cell r="C4679" t="str">
            <v>CABO DE COBRE NU 70MM2 ATE 120MM2</v>
          </cell>
          <cell r="D4679" t="str">
            <v>m</v>
          </cell>
          <cell r="E4679">
            <v>12.17</v>
          </cell>
        </row>
        <row r="4680">
          <cell r="B4680" t="str">
            <v xml:space="preserve"> 60.03.07</v>
          </cell>
          <cell r="C4680" t="str">
            <v>CABO DE COBRE NU 150MM2 ATE 240MM2</v>
          </cell>
          <cell r="D4680" t="str">
            <v>m</v>
          </cell>
          <cell r="E4680">
            <v>12.88</v>
          </cell>
        </row>
        <row r="4681">
          <cell r="B4681" t="str">
            <v xml:space="preserve"> 60.03.08</v>
          </cell>
          <cell r="C4681" t="str">
            <v>CABO DE COBRE ISOLAMENTO 6MM2</v>
          </cell>
          <cell r="D4681" t="str">
            <v>m</v>
          </cell>
          <cell r="E4681">
            <v>2.5</v>
          </cell>
        </row>
        <row r="4682">
          <cell r="B4682" t="str">
            <v xml:space="preserve"> 60.03.09</v>
          </cell>
          <cell r="C4682" t="str">
            <v>CABO DE COBRE ISOLAMENTO 10MM2</v>
          </cell>
          <cell r="D4682" t="str">
            <v>m</v>
          </cell>
          <cell r="E4682">
            <v>2.86</v>
          </cell>
        </row>
        <row r="4683">
          <cell r="B4683" t="str">
            <v xml:space="preserve"> 60.03.10</v>
          </cell>
          <cell r="C4683" t="str">
            <v>CABO DE COBRE ISOLAMENTO 16MM2</v>
          </cell>
          <cell r="D4683" t="str">
            <v>m</v>
          </cell>
          <cell r="E4683">
            <v>3.23</v>
          </cell>
        </row>
        <row r="4684">
          <cell r="B4684" t="str">
            <v xml:space="preserve"> 60.03.11</v>
          </cell>
          <cell r="C4684" t="str">
            <v>CABO DE COBRE ISOLAMENTO 25MM2</v>
          </cell>
          <cell r="D4684" t="str">
            <v>m</v>
          </cell>
          <cell r="E4684">
            <v>3.57</v>
          </cell>
        </row>
        <row r="4685">
          <cell r="B4685" t="str">
            <v xml:space="preserve"> 60.03.12</v>
          </cell>
          <cell r="C4685" t="str">
            <v>CABO DE COBRE ISOLAMENTO 50MM2</v>
          </cell>
          <cell r="D4685" t="str">
            <v>m</v>
          </cell>
          <cell r="E4685">
            <v>7.15</v>
          </cell>
        </row>
        <row r="4686">
          <cell r="B4686" t="str">
            <v xml:space="preserve"> 60.03.13</v>
          </cell>
          <cell r="C4686" t="str">
            <v>CABO DE COBRE ISOLAMENTO 70MM2</v>
          </cell>
          <cell r="D4686" t="str">
            <v>m</v>
          </cell>
          <cell r="E4686">
            <v>8.94</v>
          </cell>
        </row>
        <row r="4687">
          <cell r="B4687" t="str">
            <v xml:space="preserve"> 60.03.14</v>
          </cell>
          <cell r="C4687" t="str">
            <v>CABO DE COBRE ISOLAMENTO 95MM2</v>
          </cell>
          <cell r="D4687" t="str">
            <v>m</v>
          </cell>
          <cell r="E4687">
            <v>10.72</v>
          </cell>
        </row>
        <row r="4688">
          <cell r="B4688" t="str">
            <v xml:space="preserve"> 60.03.15</v>
          </cell>
          <cell r="C4688" t="str">
            <v>CABO DE COBRE ISOLAMENTO 120MM2</v>
          </cell>
          <cell r="D4688" t="str">
            <v>m</v>
          </cell>
          <cell r="E4688">
            <v>12.51</v>
          </cell>
        </row>
        <row r="4689">
          <cell r="B4689" t="str">
            <v xml:space="preserve"> 60.03.16</v>
          </cell>
          <cell r="C4689" t="str">
            <v>CABO DE COBRE ISOLAMENTO 150MM2</v>
          </cell>
          <cell r="D4689" t="str">
            <v>m</v>
          </cell>
          <cell r="E4689">
            <v>14.3</v>
          </cell>
        </row>
        <row r="4690">
          <cell r="B4690" t="str">
            <v xml:space="preserve"> 60.03.17</v>
          </cell>
          <cell r="C4690" t="str">
            <v>CABO DE COBRE ISOLAMENTO 185MM2</v>
          </cell>
          <cell r="D4690" t="str">
            <v>m</v>
          </cell>
          <cell r="E4690">
            <v>16.079999999999998</v>
          </cell>
        </row>
        <row r="4691">
          <cell r="B4691" t="str">
            <v xml:space="preserve"> 60.03.18</v>
          </cell>
          <cell r="C4691" t="str">
            <v>CABO DE COBRE ISOLAMENTO 240MM2</v>
          </cell>
          <cell r="D4691" t="str">
            <v>m</v>
          </cell>
          <cell r="E4691">
            <v>17.899999999999999</v>
          </cell>
        </row>
        <row r="4692">
          <cell r="B4692" t="str">
            <v xml:space="preserve"> 60.03.19</v>
          </cell>
          <cell r="C4692" t="str">
            <v>CABO DE COBRE ISOLAMENTO 35MM2</v>
          </cell>
          <cell r="D4692" t="str">
            <v>m</v>
          </cell>
          <cell r="E4692">
            <v>5.36</v>
          </cell>
        </row>
        <row r="4693">
          <cell r="B4693" t="str">
            <v xml:space="preserve"> 60.03.20</v>
          </cell>
          <cell r="C4693" t="str">
            <v>CABO DE COBRE ISOLAMENTO 1,5MM2</v>
          </cell>
          <cell r="D4693" t="str">
            <v>m</v>
          </cell>
          <cell r="E4693">
            <v>1.44</v>
          </cell>
        </row>
        <row r="4694">
          <cell r="B4694" t="str">
            <v xml:space="preserve"> 60.03.21</v>
          </cell>
          <cell r="C4694" t="str">
            <v>CABO DE COBRE ISOLAMENTO 2,5MM2</v>
          </cell>
          <cell r="D4694" t="str">
            <v>m</v>
          </cell>
          <cell r="E4694">
            <v>1.79</v>
          </cell>
        </row>
        <row r="4695">
          <cell r="B4695" t="str">
            <v xml:space="preserve"> 60.03.22</v>
          </cell>
          <cell r="C4695" t="str">
            <v>CABO DE COBRE ISOLAMENTO 4MM2</v>
          </cell>
          <cell r="D4695" t="str">
            <v>m</v>
          </cell>
          <cell r="E4695">
            <v>2.19</v>
          </cell>
        </row>
        <row r="4696">
          <cell r="B4696" t="str">
            <v xml:space="preserve"> 60.04.00</v>
          </cell>
          <cell r="C4696" t="str">
            <v>CAIXAS</v>
          </cell>
        </row>
        <row r="4697">
          <cell r="B4697" t="str">
            <v xml:space="preserve"> 60.04.01</v>
          </cell>
          <cell r="C4697" t="str">
            <v>CONDULETE EM LIGA ALUMINIO 1/2"</v>
          </cell>
          <cell r="D4697" t="str">
            <v>UN</v>
          </cell>
          <cell r="E4697">
            <v>7.15</v>
          </cell>
        </row>
        <row r="4698">
          <cell r="B4698" t="str">
            <v xml:space="preserve"> 60.04.02</v>
          </cell>
          <cell r="C4698" t="str">
            <v>CONDULETE EM LIGA ALUMINIO 3/4"</v>
          </cell>
          <cell r="D4698" t="str">
            <v>UN</v>
          </cell>
          <cell r="E4698">
            <v>8.94</v>
          </cell>
        </row>
        <row r="4699">
          <cell r="B4699" t="str">
            <v xml:space="preserve"> 60.04.03</v>
          </cell>
          <cell r="C4699" t="str">
            <v>CONDULETE EM LIGA ALUMINIO 1"</v>
          </cell>
          <cell r="D4699" t="str">
            <v>UN</v>
          </cell>
          <cell r="E4699">
            <v>10.72</v>
          </cell>
        </row>
        <row r="4700">
          <cell r="B4700" t="str">
            <v xml:space="preserve"> 60.04.04</v>
          </cell>
          <cell r="C4700" t="str">
            <v>CONDULETE EM LIGA ALUMINIO 1 1/4"</v>
          </cell>
          <cell r="D4700" t="str">
            <v>UN</v>
          </cell>
          <cell r="E4700">
            <v>10.72</v>
          </cell>
        </row>
        <row r="4701">
          <cell r="B4701" t="str">
            <v xml:space="preserve"> 60.04.05</v>
          </cell>
          <cell r="C4701" t="str">
            <v>CONDULETE EM LIGA ALUMINIO 1 1/2"</v>
          </cell>
          <cell r="D4701" t="str">
            <v>UN</v>
          </cell>
          <cell r="E4701">
            <v>10.72</v>
          </cell>
        </row>
        <row r="4702">
          <cell r="B4702" t="str">
            <v xml:space="preserve"> 60.04.06</v>
          </cell>
          <cell r="C4702" t="str">
            <v>CONDULETE EM LIGA ALUMINIO 2"</v>
          </cell>
          <cell r="D4702" t="str">
            <v>UN</v>
          </cell>
          <cell r="E4702">
            <v>10.72</v>
          </cell>
        </row>
        <row r="4703">
          <cell r="B4703" t="str">
            <v xml:space="preserve"> 60.04.07</v>
          </cell>
          <cell r="C4703" t="str">
            <v>CONDULETE EM LIGA ALUMINIO 2 1/2"</v>
          </cell>
          <cell r="D4703" t="str">
            <v>UN</v>
          </cell>
          <cell r="E4703">
            <v>10.72</v>
          </cell>
        </row>
        <row r="4704">
          <cell r="B4704" t="str">
            <v xml:space="preserve"> 60.04.08</v>
          </cell>
          <cell r="C4704" t="str">
            <v>CONDULETE EM LIGA ALUMINIO 3"</v>
          </cell>
          <cell r="D4704" t="str">
            <v>UN</v>
          </cell>
          <cell r="E4704">
            <v>10.72</v>
          </cell>
        </row>
        <row r="4705">
          <cell r="B4705" t="str">
            <v xml:space="preserve"> 60.04.09</v>
          </cell>
          <cell r="C4705" t="str">
            <v>CONDULETE EM LIGA ALUMINIO 4"</v>
          </cell>
          <cell r="D4705" t="str">
            <v>UN</v>
          </cell>
          <cell r="E4705">
            <v>10.72</v>
          </cell>
        </row>
        <row r="4706">
          <cell r="B4706" t="str">
            <v xml:space="preserve"> 60.04.10</v>
          </cell>
          <cell r="C4706" t="str">
            <v>CAIXA DE SOBREPOR EM PVC PARA INSTRALACAO ELETRICA 128X125X62</v>
          </cell>
          <cell r="D4706" t="str">
            <v>UN</v>
          </cell>
          <cell r="E4706">
            <v>17.899999999999999</v>
          </cell>
        </row>
        <row r="4707">
          <cell r="B4707" t="str">
            <v xml:space="preserve"> 60.04.11</v>
          </cell>
          <cell r="C4707" t="str">
            <v>CAIXA DE LIGACAO EM CHAPA DE ACO 4X2</v>
          </cell>
          <cell r="D4707" t="str">
            <v>UN</v>
          </cell>
          <cell r="E4707">
            <v>5.36</v>
          </cell>
        </row>
        <row r="4708">
          <cell r="B4708" t="str">
            <v xml:space="preserve"> 60.04.12</v>
          </cell>
          <cell r="C4708" t="str">
            <v>CAIXA DE PASSAGEM EM CHAPA DE ACO 15X15X8</v>
          </cell>
          <cell r="D4708" t="str">
            <v>UN</v>
          </cell>
          <cell r="E4708">
            <v>25.02</v>
          </cell>
        </row>
        <row r="4709">
          <cell r="B4709" t="str">
            <v xml:space="preserve"> 60.04.13</v>
          </cell>
          <cell r="C4709" t="str">
            <v>CAIXA DE PASSAGEM EM CHAPA DE ACO 10X10X8</v>
          </cell>
          <cell r="D4709" t="str">
            <v>UN</v>
          </cell>
          <cell r="E4709">
            <v>14.3</v>
          </cell>
        </row>
        <row r="4710">
          <cell r="B4710" t="str">
            <v xml:space="preserve"> 60.04.14</v>
          </cell>
          <cell r="C4710" t="str">
            <v>CAIXA DE PASSAGEM EM CHAPA DE ACO 20X20X10</v>
          </cell>
          <cell r="D4710" t="str">
            <v>UN</v>
          </cell>
          <cell r="E4710">
            <v>44.69</v>
          </cell>
        </row>
        <row r="4711">
          <cell r="B4711" t="str">
            <v xml:space="preserve"> 60.04.15</v>
          </cell>
          <cell r="C4711" t="str">
            <v>CAIXA DE PASSAGEM EM CHAPA DE ACO 30X30X12</v>
          </cell>
          <cell r="D4711" t="str">
            <v>UN</v>
          </cell>
          <cell r="E4711">
            <v>53.65</v>
          </cell>
        </row>
        <row r="4712">
          <cell r="B4712" t="str">
            <v xml:space="preserve"> 60.04.16</v>
          </cell>
          <cell r="C4712" t="str">
            <v>CAIXA DE PASSAGEM EM CHAPA DE ACO 40X40X15</v>
          </cell>
          <cell r="D4712" t="str">
            <v>UN</v>
          </cell>
          <cell r="E4712">
            <v>71.5</v>
          </cell>
        </row>
        <row r="4713">
          <cell r="B4713" t="str">
            <v xml:space="preserve"> 60.05.00</v>
          </cell>
          <cell r="C4713" t="str">
            <v>QUADROS E DISJUNTORES</v>
          </cell>
        </row>
        <row r="4714">
          <cell r="B4714" t="str">
            <v xml:space="preserve"> 60.05.01</v>
          </cell>
          <cell r="C4714" t="str">
            <v>DISJUNTOR TERMOMAGNETICO MONOPOLAR 10 A 30A 240V</v>
          </cell>
          <cell r="D4714" t="str">
            <v>UN</v>
          </cell>
          <cell r="E4714">
            <v>4.4800000000000004</v>
          </cell>
        </row>
        <row r="4715">
          <cell r="B4715" t="str">
            <v xml:space="preserve"> 60.05.02</v>
          </cell>
          <cell r="C4715" t="str">
            <v>DISJUNTOR TERMOMAGNETICO MONOPOLAR 35 A 50A 240V</v>
          </cell>
          <cell r="D4715" t="str">
            <v>UN</v>
          </cell>
          <cell r="E4715">
            <v>4.4800000000000004</v>
          </cell>
        </row>
        <row r="4716">
          <cell r="B4716" t="str">
            <v xml:space="preserve"> 60.05.03</v>
          </cell>
          <cell r="C4716" t="str">
            <v>DISJUNTOR TERMOMAGNETICO BIPOLAR 10 A 50A 240V</v>
          </cell>
          <cell r="D4716" t="str">
            <v>UN</v>
          </cell>
          <cell r="E4716">
            <v>5.36</v>
          </cell>
        </row>
        <row r="4717">
          <cell r="B4717" t="str">
            <v xml:space="preserve"> 60.05.04</v>
          </cell>
          <cell r="C4717" t="str">
            <v>DISJUNTOR TERMOMAGNETICO TRIPOLAR 10 A 50A 240V</v>
          </cell>
          <cell r="D4717" t="str">
            <v>UN</v>
          </cell>
          <cell r="E4717">
            <v>14.3</v>
          </cell>
        </row>
        <row r="4718">
          <cell r="B4718" t="str">
            <v xml:space="preserve"> 60.05.05</v>
          </cell>
          <cell r="C4718" t="str">
            <v>DISJUNTOR TERMOMAGNETICO TRIPOLAR 60 A 100A 240V</v>
          </cell>
          <cell r="D4718" t="str">
            <v>UN</v>
          </cell>
          <cell r="E4718">
            <v>14.3</v>
          </cell>
        </row>
        <row r="4719">
          <cell r="B4719" t="str">
            <v xml:space="preserve"> 60.05.06</v>
          </cell>
          <cell r="C4719" t="str">
            <v>DISJUNTOR TERMOMAGNETICO TRIPOLAR 125 A 600A 600 A 240V</v>
          </cell>
          <cell r="D4719" t="str">
            <v>UN</v>
          </cell>
          <cell r="E4719">
            <v>14.3</v>
          </cell>
        </row>
        <row r="4720">
          <cell r="B4720" t="str">
            <v xml:space="preserve"> 60.05.07</v>
          </cell>
          <cell r="C4720" t="str">
            <v>QUADRO DE DISTRIBUICAO DE ENERGIA EM CHAPA METALICA PARA ATE 6 DISJUNTORES</v>
          </cell>
          <cell r="D4720" t="str">
            <v>UN</v>
          </cell>
          <cell r="E4720">
            <v>71.5</v>
          </cell>
        </row>
        <row r="4721">
          <cell r="B4721" t="str">
            <v xml:space="preserve"> 60.05.08</v>
          </cell>
          <cell r="C4721" t="str">
            <v>QUADRO DE DISTRIBUICAO DE ENERGIA EM CHAPA METALICA PARA 12 DISJUNTORES</v>
          </cell>
          <cell r="D4721" t="str">
            <v>UN</v>
          </cell>
          <cell r="E4721">
            <v>89.41</v>
          </cell>
        </row>
        <row r="4722">
          <cell r="B4722" t="str">
            <v xml:space="preserve"> 60.05.09</v>
          </cell>
          <cell r="C4722" t="str">
            <v>QUADRO DE DISTRIBUICAO DE ENERGIA EM CHAPA METALICA PARA 18 DISJUNTORES</v>
          </cell>
          <cell r="D4722" t="str">
            <v>UN</v>
          </cell>
          <cell r="E4722">
            <v>107.25</v>
          </cell>
        </row>
        <row r="4723">
          <cell r="B4723" t="str">
            <v xml:space="preserve"> 60.05.10</v>
          </cell>
          <cell r="C4723" t="str">
            <v>QUADRO DE DISTRIBUICAO DE ENERGIA EM CHAPA METALICA PARA 24 DISJUNTORES</v>
          </cell>
          <cell r="D4723" t="str">
            <v>UN</v>
          </cell>
          <cell r="E4723">
            <v>125.15</v>
          </cell>
        </row>
        <row r="4724">
          <cell r="B4724" t="str">
            <v xml:space="preserve"> 60.05.11</v>
          </cell>
          <cell r="C4724" t="str">
            <v>QUADRO DE MEDICAO GERAL EM CHAPA METALICA</v>
          </cell>
          <cell r="D4724" t="str">
            <v>UN</v>
          </cell>
          <cell r="E4724">
            <v>207.36</v>
          </cell>
        </row>
        <row r="4725">
          <cell r="B4725" t="str">
            <v xml:space="preserve"> 60.05.12</v>
          </cell>
          <cell r="C4725" t="str">
            <v>BARRAMENTO BLINDADO TRIPOLAR</v>
          </cell>
          <cell r="D4725" t="str">
            <v>UN</v>
          </cell>
          <cell r="E4725">
            <v>48.64</v>
          </cell>
        </row>
        <row r="4726">
          <cell r="B4726" t="str">
            <v xml:space="preserve"> 60.05.13</v>
          </cell>
          <cell r="C4726" t="str">
            <v>BARRAMENTO TIPO L 225 A 800A</v>
          </cell>
          <cell r="D4726" t="str">
            <v>UN</v>
          </cell>
          <cell r="E4726">
            <v>178.76</v>
          </cell>
        </row>
        <row r="4727">
          <cell r="B4727" t="str">
            <v xml:space="preserve"> 60.05.14</v>
          </cell>
          <cell r="C4727" t="str">
            <v>BARRAMENTO TIPO T 225 A 800A</v>
          </cell>
          <cell r="D4727" t="str">
            <v>UN</v>
          </cell>
          <cell r="E4727">
            <v>259.91000000000003</v>
          </cell>
        </row>
        <row r="4728">
          <cell r="B4728" t="str">
            <v xml:space="preserve"> 60.05.15</v>
          </cell>
          <cell r="C4728" t="str">
            <v>BARRAMENTO TIPO X 225 A 800A</v>
          </cell>
          <cell r="D4728" t="str">
            <v>UN</v>
          </cell>
          <cell r="E4728">
            <v>390.04</v>
          </cell>
        </row>
        <row r="4729">
          <cell r="B4729" t="str">
            <v xml:space="preserve"> 60.05.16</v>
          </cell>
          <cell r="C4729" t="str">
            <v>INSTALACAO DE QUADRO DE COMANDO DUPLO</v>
          </cell>
          <cell r="D4729" t="str">
            <v>UN</v>
          </cell>
          <cell r="E4729">
            <v>4468.91</v>
          </cell>
        </row>
        <row r="4730">
          <cell r="B4730" t="str">
            <v xml:space="preserve"> 60.05.17</v>
          </cell>
          <cell r="C4730" t="str">
            <v>INSTALACAO DE QUADRO DE COMANDO SIMPLES</v>
          </cell>
          <cell r="D4730" t="str">
            <v>UN</v>
          </cell>
          <cell r="E4730">
            <v>2323.83</v>
          </cell>
        </row>
        <row r="4731">
          <cell r="B4731" t="str">
            <v xml:space="preserve"> 60.05.18</v>
          </cell>
          <cell r="C4731" t="str">
            <v>INSTALACAO DE QUADRO DE COMANDO - MESA</v>
          </cell>
          <cell r="D4731" t="str">
            <v>UN</v>
          </cell>
          <cell r="E4731">
            <v>2681.34</v>
          </cell>
        </row>
        <row r="4732">
          <cell r="B4732" t="str">
            <v xml:space="preserve"> 60.05.25</v>
          </cell>
          <cell r="C4732" t="str">
            <v>INSTALAÇÃO DE QUADRO DE COMANDO ATÉ 25 CV</v>
          </cell>
          <cell r="D4732" t="str">
            <v>UN</v>
          </cell>
          <cell r="E4732">
            <v>143.01</v>
          </cell>
        </row>
        <row r="4733">
          <cell r="B4733" t="str">
            <v xml:space="preserve"> 60.05.26</v>
          </cell>
          <cell r="C4733" t="str">
            <v>INSTALAÇÃO DE QUADRO DE COMANDO DE 30 A 50 CV</v>
          </cell>
          <cell r="D4733" t="str">
            <v>UN</v>
          </cell>
          <cell r="E4733">
            <v>214.5</v>
          </cell>
        </row>
        <row r="4734">
          <cell r="B4734" t="str">
            <v xml:space="preserve"> 60.05.27</v>
          </cell>
          <cell r="C4734" t="str">
            <v>INSTALAÇÃO DE QUADRO DE COMANDO DE 60 A 100 CV</v>
          </cell>
          <cell r="D4734" t="str">
            <v>UN</v>
          </cell>
          <cell r="E4734">
            <v>478.4</v>
          </cell>
        </row>
        <row r="4735">
          <cell r="B4735" t="str">
            <v xml:space="preserve"> 60.05.28</v>
          </cell>
          <cell r="C4735" t="str">
            <v>INSTALAÇÃO DE QUADRO DE COMANDO DE 125 A 300 CV</v>
          </cell>
          <cell r="D4735" t="str">
            <v>UN</v>
          </cell>
          <cell r="E4735">
            <v>614.03</v>
          </cell>
        </row>
        <row r="4736">
          <cell r="B4736" t="str">
            <v xml:space="preserve"> 60.05.29</v>
          </cell>
          <cell r="C4736" t="str">
            <v>INSTALAÇÃO DE QUADRO DE COMANDO DE 350 A 500 CV</v>
          </cell>
          <cell r="D4736" t="str">
            <v>UN</v>
          </cell>
          <cell r="E4736">
            <v>749.67</v>
          </cell>
        </row>
        <row r="4737">
          <cell r="B4737" t="str">
            <v xml:space="preserve"> 60.05.55</v>
          </cell>
          <cell r="C4737" t="str">
            <v>RETIRADA DE QUADRO DE COMANDO ATÉ 25 CV</v>
          </cell>
          <cell r="D4737" t="str">
            <v>UN</v>
          </cell>
          <cell r="E4737">
            <v>35.75</v>
          </cell>
        </row>
        <row r="4738">
          <cell r="B4738" t="str">
            <v xml:space="preserve"> 60.05.56</v>
          </cell>
          <cell r="C4738" t="str">
            <v>RETIRADA DE QUADRO DE COMANDO DE 30 A 50 CV</v>
          </cell>
          <cell r="D4738" t="str">
            <v>UN</v>
          </cell>
          <cell r="E4738">
            <v>53.65</v>
          </cell>
        </row>
        <row r="4739">
          <cell r="B4739" t="str">
            <v xml:space="preserve"> 60.05.57</v>
          </cell>
          <cell r="C4739" t="str">
            <v>RETIRADA DE QUADRO DE COMANDO DE 60 A 100 CV</v>
          </cell>
          <cell r="D4739" t="str">
            <v>UN</v>
          </cell>
          <cell r="E4739">
            <v>199.76</v>
          </cell>
        </row>
        <row r="4740">
          <cell r="B4740" t="str">
            <v xml:space="preserve"> 60.05.58</v>
          </cell>
          <cell r="C4740" t="str">
            <v>RETIRADA DE QUADRO DE COMANDO DE 125 A 300 CV</v>
          </cell>
          <cell r="D4740" t="str">
            <v>UN</v>
          </cell>
          <cell r="E4740">
            <v>299.64</v>
          </cell>
        </row>
        <row r="4741">
          <cell r="B4741" t="str">
            <v xml:space="preserve"> 60.05.59</v>
          </cell>
          <cell r="C4741" t="str">
            <v>RETIRADA DE QUADRO DE COMANDO DE 350 A 500 CV</v>
          </cell>
          <cell r="D4741" t="str">
            <v>UN</v>
          </cell>
          <cell r="E4741">
            <v>399.53</v>
          </cell>
        </row>
        <row r="4742">
          <cell r="B4742" t="str">
            <v xml:space="preserve"> 60.06.00</v>
          </cell>
          <cell r="C4742" t="str">
            <v>INTERRUPTORES E TOMADAS</v>
          </cell>
        </row>
        <row r="4743">
          <cell r="B4743" t="str">
            <v xml:space="preserve"> 60.06.01</v>
          </cell>
          <cell r="C4743" t="str">
            <v>INTERRUPTOR SIMPLES 1 TECLA</v>
          </cell>
          <cell r="D4743" t="str">
            <v>UN</v>
          </cell>
          <cell r="E4743">
            <v>7.5</v>
          </cell>
        </row>
        <row r="4744">
          <cell r="B4744" t="str">
            <v xml:space="preserve"> 60.06.02</v>
          </cell>
          <cell r="C4744" t="str">
            <v>INTERRUPTOR SIMPLES 2 TECLAS</v>
          </cell>
          <cell r="D4744" t="str">
            <v>UN</v>
          </cell>
          <cell r="E4744">
            <v>9.2799999999999994</v>
          </cell>
        </row>
        <row r="4745">
          <cell r="B4745" t="str">
            <v xml:space="preserve"> 60.06.03</v>
          </cell>
          <cell r="C4745" t="str">
            <v>INTERRUPTOR SIMPLES BIPOLAR 1 TECLA</v>
          </cell>
          <cell r="D4745" t="str">
            <v>UN</v>
          </cell>
          <cell r="E4745">
            <v>12.51</v>
          </cell>
        </row>
        <row r="4746">
          <cell r="B4746" t="str">
            <v xml:space="preserve"> 60.06.04</v>
          </cell>
          <cell r="C4746" t="str">
            <v>TOMADA 3P+T</v>
          </cell>
          <cell r="D4746" t="str">
            <v>UN</v>
          </cell>
          <cell r="E4746">
            <v>16.079999999999998</v>
          </cell>
        </row>
        <row r="4747">
          <cell r="B4747" t="str">
            <v xml:space="preserve"> 60.06.05</v>
          </cell>
          <cell r="C4747" t="str">
            <v>TOMADA PARA TELEFONE PADRAO TELEBRAS</v>
          </cell>
          <cell r="D4747" t="str">
            <v>UN</v>
          </cell>
          <cell r="E4747">
            <v>8.94</v>
          </cell>
        </row>
        <row r="4748">
          <cell r="B4748" t="str">
            <v xml:space="preserve"> 60.07.00</v>
          </cell>
          <cell r="C4748" t="str">
            <v>LUMINARIA, BOCAL E LAMPADAS</v>
          </cell>
        </row>
        <row r="4749">
          <cell r="B4749" t="str">
            <v xml:space="preserve"> 60.07.01</v>
          </cell>
          <cell r="C4749" t="str">
            <v>IGNITOR PARA LAMPADA VSAP ATE 400W</v>
          </cell>
          <cell r="D4749" t="str">
            <v>UN</v>
          </cell>
          <cell r="E4749">
            <v>17.899999999999999</v>
          </cell>
        </row>
        <row r="4750">
          <cell r="B4750" t="str">
            <v xml:space="preserve"> 60.07.02</v>
          </cell>
          <cell r="C4750" t="str">
            <v>LAMPADA INCANDESCENTE ATE 200W</v>
          </cell>
          <cell r="D4750" t="str">
            <v>UN</v>
          </cell>
          <cell r="E4750">
            <v>3.57</v>
          </cell>
        </row>
        <row r="4751">
          <cell r="B4751" t="str">
            <v xml:space="preserve"> 60.07.03</v>
          </cell>
          <cell r="C4751" t="str">
            <v>LAMPADA VAPOR METALICO 400W</v>
          </cell>
          <cell r="D4751" t="str">
            <v>UN</v>
          </cell>
          <cell r="E4751">
            <v>10.72</v>
          </cell>
        </row>
        <row r="4752">
          <cell r="B4752" t="str">
            <v xml:space="preserve"> 60.07.04</v>
          </cell>
          <cell r="C4752" t="str">
            <v>LUMINARIA GLOBO DE VIDRO COM BOCAL E LAMPADA</v>
          </cell>
          <cell r="D4752" t="str">
            <v>UN</v>
          </cell>
          <cell r="E4752">
            <v>28.6</v>
          </cell>
        </row>
        <row r="4753">
          <cell r="B4753" t="str">
            <v xml:space="preserve"> 60.07.05</v>
          </cell>
          <cell r="C4753" t="str">
            <v>LUMINARIA INTERNA TIPO SPOT (S/ LAMPADA)</v>
          </cell>
          <cell r="D4753" t="str">
            <v>UN</v>
          </cell>
          <cell r="E4753">
            <v>17.899999999999999</v>
          </cell>
        </row>
        <row r="4754">
          <cell r="B4754" t="str">
            <v xml:space="preserve"> 60.07.06</v>
          </cell>
          <cell r="C4754" t="str">
            <v>LUMINARIA INTERNA TP CALHA SOBREPOR (INCLUINDO REATOR E LAMPADA)</v>
          </cell>
          <cell r="D4754" t="str">
            <v>UN</v>
          </cell>
          <cell r="E4754">
            <v>25.02</v>
          </cell>
        </row>
        <row r="4755">
          <cell r="B4755" t="str">
            <v xml:space="preserve"> 60.07.07</v>
          </cell>
          <cell r="C4755" t="str">
            <v>LUMINARIA INTERNA TP CALHA SOBREPOR 2 LAMPADAS (INCLUINDO REATOR E LAMPADA)</v>
          </cell>
          <cell r="D4755" t="str">
            <v>UN</v>
          </cell>
          <cell r="E4755">
            <v>30.39</v>
          </cell>
        </row>
        <row r="4756">
          <cell r="B4756" t="str">
            <v xml:space="preserve"> 60.07.08</v>
          </cell>
          <cell r="C4756" t="str">
            <v>LUMINARIA INTERNA TP CALHA SOBREPOR 3 LAMPADAS (INCLUINDO REATOR E LAMPADA)</v>
          </cell>
          <cell r="D4756" t="str">
            <v>UN</v>
          </cell>
          <cell r="E4756">
            <v>35.75</v>
          </cell>
        </row>
        <row r="4757">
          <cell r="B4757" t="str">
            <v xml:space="preserve"> 60.07.09</v>
          </cell>
          <cell r="C4757" t="str">
            <v>LUMINARIA INTERNA TP CALHA SOBREPOR 4 LAMPADAS (INCLUINDO REATOR E LAMPADA)</v>
          </cell>
          <cell r="D4757" t="str">
            <v>UN</v>
          </cell>
          <cell r="E4757">
            <v>42.91</v>
          </cell>
        </row>
        <row r="4758">
          <cell r="B4758" t="str">
            <v xml:space="preserve"> 60.07.10</v>
          </cell>
          <cell r="C4758" t="str">
            <v>LUMINARIA REFLETORA PARA ILUMINACAO PUBLICA PARA LAMPADA VAPOR DE MERCURIO/SODIO, 1 PETALA EMPOSTE</v>
          </cell>
          <cell r="D4758" t="str">
            <v>UN</v>
          </cell>
          <cell r="E4758">
            <v>71.5</v>
          </cell>
        </row>
        <row r="4759">
          <cell r="B4759" t="str">
            <v xml:space="preserve"> 60.07.11</v>
          </cell>
          <cell r="C4759" t="str">
            <v>LUMINARIA REFLETORA PARA ILUMINACAO PUBLICA PARA LAMPADA VAPOR DE MERCURIO/SODIO, 2 PETALA EMPOSTE</v>
          </cell>
          <cell r="D4759" t="str">
            <v>UN</v>
          </cell>
          <cell r="E4759">
            <v>89.41</v>
          </cell>
        </row>
        <row r="4760">
          <cell r="B4760" t="str">
            <v xml:space="preserve"> 60.07.50</v>
          </cell>
          <cell r="C4760" t="str">
            <v>RETIRADA DE LUMINARIAS SEM REAPROVEITAMENTO</v>
          </cell>
          <cell r="D4760" t="str">
            <v>UN</v>
          </cell>
          <cell r="E4760">
            <v>6.43</v>
          </cell>
        </row>
        <row r="4761">
          <cell r="B4761" t="str">
            <v xml:space="preserve"> 60.08.00</v>
          </cell>
          <cell r="C4761" t="str">
            <v>ELETRIFICACAO E ILUMINACAO</v>
          </cell>
        </row>
        <row r="4762">
          <cell r="B4762" t="str">
            <v xml:space="preserve"> 60.08.01</v>
          </cell>
          <cell r="C4762" t="str">
            <v>ARMACAO SECUNDARIA VERTICAL PARA REDE DE BAIXA TENSAO</v>
          </cell>
          <cell r="D4762" t="str">
            <v>UN</v>
          </cell>
          <cell r="E4762">
            <v>25.02</v>
          </cell>
        </row>
        <row r="4763">
          <cell r="B4763" t="str">
            <v xml:space="preserve"> 60.08.02</v>
          </cell>
          <cell r="C4763" t="str">
            <v>ALCA PREFORMADA DE DISTRIBUICAO PARA CABO TODOS AS BITOLAS</v>
          </cell>
          <cell r="D4763" t="str">
            <v>UN</v>
          </cell>
          <cell r="E4763">
            <v>5.0199999999999996</v>
          </cell>
        </row>
        <row r="4764">
          <cell r="B4764" t="str">
            <v xml:space="preserve"> 60.08.03</v>
          </cell>
          <cell r="C4764" t="str">
            <v>CONECTOR DE PARAFUSO FENDIDO EM LIGA DE COBRE</v>
          </cell>
          <cell r="D4764" t="str">
            <v>UN</v>
          </cell>
          <cell r="E4764">
            <v>2.5</v>
          </cell>
        </row>
        <row r="4765">
          <cell r="B4765" t="str">
            <v xml:space="preserve"> 60.08.04</v>
          </cell>
          <cell r="C4765" t="str">
            <v>INSTALACAO DE REDE DE BAIXA TENSAO COM 1 CONDUTOR</v>
          </cell>
          <cell r="D4765" t="str">
            <v>UN</v>
          </cell>
          <cell r="E4765">
            <v>50.05</v>
          </cell>
        </row>
        <row r="4766">
          <cell r="B4766" t="str">
            <v xml:space="preserve"> 60.08.05</v>
          </cell>
          <cell r="C4766" t="str">
            <v>INSTALACAO DE REDE DE BAIXA TENSAO COM 2 CONDUTORES</v>
          </cell>
          <cell r="D4766" t="str">
            <v>UN</v>
          </cell>
          <cell r="E4766">
            <v>100.1</v>
          </cell>
        </row>
        <row r="4767">
          <cell r="B4767" t="str">
            <v xml:space="preserve"> 60.08.06</v>
          </cell>
          <cell r="C4767" t="str">
            <v>INSTALACAO DE REDE DE BAIXA TENSAO COM 3 CONDUTORES</v>
          </cell>
          <cell r="D4767" t="str">
            <v>UN</v>
          </cell>
          <cell r="E4767">
            <v>150.16</v>
          </cell>
        </row>
        <row r="4768">
          <cell r="B4768" t="str">
            <v xml:space="preserve"> 60.08.07</v>
          </cell>
          <cell r="C4768" t="str">
            <v>INSTALACAO DE REDE DE BAIXA TENSAO COM 4 CONDUTORES</v>
          </cell>
          <cell r="D4768" t="str">
            <v>UN</v>
          </cell>
          <cell r="E4768">
            <v>200.21</v>
          </cell>
        </row>
        <row r="4769">
          <cell r="B4769" t="str">
            <v xml:space="preserve"> 60.08.08</v>
          </cell>
          <cell r="C4769" t="str">
            <v>INSTALACAO DE REDE 13,8KV COM 2 CONDUTORES</v>
          </cell>
          <cell r="D4769" t="str">
            <v>UN</v>
          </cell>
          <cell r="E4769">
            <v>150.16</v>
          </cell>
        </row>
        <row r="4770">
          <cell r="B4770" t="str">
            <v xml:space="preserve"> 60.08.09</v>
          </cell>
          <cell r="C4770" t="str">
            <v>INSTALACAO DE REDE 13,8KV COM 3 CONDUTORES</v>
          </cell>
          <cell r="D4770" t="str">
            <v>UN</v>
          </cell>
          <cell r="E4770">
            <v>250.26</v>
          </cell>
        </row>
        <row r="4771">
          <cell r="B4771" t="str">
            <v xml:space="preserve"> 60.08.10</v>
          </cell>
          <cell r="C4771" t="str">
            <v>POSTE CONCRETO L=5M A 7M, INCLUSIVE ESCAVACAO</v>
          </cell>
          <cell r="D4771" t="str">
            <v>UN</v>
          </cell>
          <cell r="E4771">
            <v>198.1</v>
          </cell>
        </row>
        <row r="4772">
          <cell r="B4772" t="str">
            <v xml:space="preserve"> 60.08.11</v>
          </cell>
          <cell r="C4772" t="str">
            <v>POSTE CONCRETO L=9M A 11M, INCLUSIVE ESCAVACAO</v>
          </cell>
          <cell r="D4772" t="str">
            <v>UN</v>
          </cell>
          <cell r="E4772">
            <v>361.03</v>
          </cell>
        </row>
        <row r="4773">
          <cell r="B4773" t="str">
            <v xml:space="preserve"> 60.08.12</v>
          </cell>
          <cell r="C4773" t="str">
            <v>POSTE CONCRETO L=12M A L=15M, INCLUSIVE ESCAVACAO</v>
          </cell>
          <cell r="D4773" t="str">
            <v>UN</v>
          </cell>
          <cell r="E4773">
            <v>412.12</v>
          </cell>
        </row>
        <row r="4774">
          <cell r="B4774" t="str">
            <v xml:space="preserve"> 60.08.13</v>
          </cell>
          <cell r="C4774" t="str">
            <v>CHUMBADOR DE ACO PARA FIXACAO DE POSTE RETO OU CURVO COM FLANGE</v>
          </cell>
          <cell r="D4774" t="str">
            <v>UN</v>
          </cell>
          <cell r="E4774">
            <v>119.37</v>
          </cell>
        </row>
        <row r="4775">
          <cell r="B4775" t="str">
            <v xml:space="preserve"> 60.08.14</v>
          </cell>
          <cell r="C4775" t="str">
            <v>POSTE DE ACO CONICO CONTINUO RETO, FLANGEADO H=7,0M A H=11,0M</v>
          </cell>
          <cell r="D4775" t="str">
            <v>UN</v>
          </cell>
          <cell r="E4775">
            <v>214.5</v>
          </cell>
        </row>
        <row r="4776">
          <cell r="B4776" t="str">
            <v xml:space="preserve"> 60.09.00</v>
          </cell>
          <cell r="C4776" t="str">
            <v>LUMINARIA EXTERNA</v>
          </cell>
        </row>
        <row r="4777">
          <cell r="B4777" t="str">
            <v xml:space="preserve"> 60.09.01</v>
          </cell>
          <cell r="C4777" t="str">
            <v>LUMINARIA ABERTA PARA ILUMINACAO PUBLICA PARA LAMPADA VAPOR MERCURIO ATE 400WE MISTA ATE 500W</v>
          </cell>
          <cell r="D4777" t="str">
            <v>UN</v>
          </cell>
          <cell r="E4777">
            <v>71.5</v>
          </cell>
        </row>
        <row r="4778">
          <cell r="B4778" t="str">
            <v xml:space="preserve"> 60.09.02</v>
          </cell>
          <cell r="C4778" t="str">
            <v>REATOR PARA LAMPADA VAPOR DE SODIO, MISTA, 250W A 400W</v>
          </cell>
          <cell r="D4778" t="str">
            <v>UN</v>
          </cell>
          <cell r="E4778">
            <v>35.75</v>
          </cell>
        </row>
        <row r="4779">
          <cell r="B4779" t="str">
            <v xml:space="preserve"> 60.09.03</v>
          </cell>
          <cell r="C4779" t="str">
            <v>REATOR PARA LAMPADA VAPOR DE MERCURIO 250W A 400W</v>
          </cell>
          <cell r="D4779" t="str">
            <v>UN</v>
          </cell>
          <cell r="E4779">
            <v>53.65</v>
          </cell>
        </row>
        <row r="4780">
          <cell r="B4780" t="str">
            <v xml:space="preserve"> 60.10.00</v>
          </cell>
          <cell r="C4780" t="str">
            <v>TRANSFORMADORES</v>
          </cell>
        </row>
        <row r="4781">
          <cell r="B4781" t="str">
            <v xml:space="preserve"> 60.10.01</v>
          </cell>
          <cell r="C4781" t="str">
            <v>MONTAGEM E INSTALACAO DE TRANSFORMADOR DISTRIBUICAO ATE 150 KVA</v>
          </cell>
          <cell r="D4781" t="str">
            <v>UN</v>
          </cell>
          <cell r="E4781">
            <v>3359.21</v>
          </cell>
        </row>
        <row r="4782">
          <cell r="B4782" t="str">
            <v xml:space="preserve"> 60.10.02</v>
          </cell>
          <cell r="C4782" t="str">
            <v>MONTAGEM E INSTALACAO DE TRANSFORMADOR DISTRIBUICAO DE 150 A 225KVA</v>
          </cell>
          <cell r="D4782" t="str">
            <v>UN</v>
          </cell>
          <cell r="E4782">
            <v>5146.7700000000004</v>
          </cell>
        </row>
        <row r="4783">
          <cell r="B4783" t="str">
            <v xml:space="preserve"> 60.10.03</v>
          </cell>
          <cell r="C4783" t="str">
            <v>MONTAGEM E INSTALACAO DE TRANSFORMADOR DISTRIBUICAO DE 225 A 500KVA</v>
          </cell>
          <cell r="D4783" t="str">
            <v>UN</v>
          </cell>
          <cell r="E4783">
            <v>6718.41</v>
          </cell>
        </row>
        <row r="4784">
          <cell r="B4784" t="str">
            <v xml:space="preserve"> 60.10.04</v>
          </cell>
          <cell r="C4784" t="str">
            <v>MONTAGEM E INSTALACAO DE TRANSFORMADOR DISTRIBUICAO DE 500 A 750KVA</v>
          </cell>
          <cell r="D4784" t="str">
            <v>UN</v>
          </cell>
          <cell r="E4784">
            <v>11143.49</v>
          </cell>
        </row>
        <row r="4785">
          <cell r="B4785" t="str">
            <v xml:space="preserve"> 60.10.05</v>
          </cell>
          <cell r="C4785" t="str">
            <v>MONTAGEM E INSTALACAO DE TRANSFORMADOR DISTRIBUICAO DE 750 A 1000KVA</v>
          </cell>
          <cell r="D4785" t="str">
            <v>UN</v>
          </cell>
          <cell r="E4785">
            <v>12931.05</v>
          </cell>
        </row>
        <row r="4786">
          <cell r="B4786" t="str">
            <v xml:space="preserve"> 60.10.06</v>
          </cell>
          <cell r="C4786" t="str">
            <v>MONTAGEM E INSTALACAO DE TRANSFORMADOR DISTRIBUICAO DE 1000 A 1500KVA</v>
          </cell>
          <cell r="D4786" t="str">
            <v>UN</v>
          </cell>
          <cell r="E4786">
            <v>14374.44</v>
          </cell>
        </row>
        <row r="4787">
          <cell r="B4787" t="str">
            <v xml:space="preserve"> 60.10.07</v>
          </cell>
          <cell r="C4787" t="str">
            <v>MONTAGEM E INSTALACAO DE TRANSFORMADOR DISTRIBUICAO DE 1500 A 2000KVA</v>
          </cell>
          <cell r="D4787" t="str">
            <v>UN</v>
          </cell>
          <cell r="E4787">
            <v>17011.96</v>
          </cell>
        </row>
        <row r="4788">
          <cell r="B4788" t="str">
            <v xml:space="preserve"> 60.10.08</v>
          </cell>
          <cell r="C4788" t="str">
            <v>MONTAGEM E INSTALACAO DE TRANSFORMADOR DISTRIBUICAO DE 2000 A 3000KVA</v>
          </cell>
          <cell r="D4788" t="str">
            <v>UN</v>
          </cell>
          <cell r="E4788">
            <v>24418.71</v>
          </cell>
        </row>
        <row r="4789">
          <cell r="B4789" t="str">
            <v xml:space="preserve"> 60.10.09</v>
          </cell>
          <cell r="C4789" t="str">
            <v>MONTAGEM E INSTALACAO DE TRANSFORMADOR DE CORRENTE / POTENCIA</v>
          </cell>
          <cell r="D4789" t="str">
            <v>UN</v>
          </cell>
          <cell r="E4789">
            <v>14.3</v>
          </cell>
        </row>
        <row r="4790">
          <cell r="B4790" t="str">
            <v xml:space="preserve"> 60.10.11</v>
          </cell>
          <cell r="C4790" t="str">
            <v>INTERLIGACAO TRAFO/PAINEL - ATE 10M</v>
          </cell>
          <cell r="D4790" t="str">
            <v>UN</v>
          </cell>
          <cell r="E4790">
            <v>250.93</v>
          </cell>
        </row>
        <row r="4791">
          <cell r="B4791" t="str">
            <v xml:space="preserve"> 60.11.00</v>
          </cell>
          <cell r="C4791" t="str">
            <v>MONTAGEM DE GRUPO GERADOR</v>
          </cell>
        </row>
        <row r="4792">
          <cell r="B4792" t="str">
            <v xml:space="preserve"> 60.11.01</v>
          </cell>
          <cell r="C4792" t="str">
            <v>MONTAGEM E INSTALACAO DE GRUPO GERADOR - MOTOR A DISEL</v>
          </cell>
          <cell r="D4792" t="str">
            <v>t</v>
          </cell>
          <cell r="E4792">
            <v>2050.31</v>
          </cell>
        </row>
        <row r="4793">
          <cell r="B4793" t="str">
            <v xml:space="preserve"> 60.12.00</v>
          </cell>
          <cell r="C4793" t="str">
            <v>SISTEMAS DE PROTECAO - ATERRAMENTO</v>
          </cell>
        </row>
        <row r="4794">
          <cell r="B4794" t="str">
            <v xml:space="preserve"> 60.12.01</v>
          </cell>
          <cell r="C4794" t="str">
            <v>HASTE COPPERWELD 5/8X3,0M COM CONECTOR</v>
          </cell>
          <cell r="D4794" t="str">
            <v>UN</v>
          </cell>
          <cell r="E4794">
            <v>14.3</v>
          </cell>
        </row>
        <row r="4795">
          <cell r="B4795" t="str">
            <v xml:space="preserve"> 60.12.02</v>
          </cell>
          <cell r="C4795" t="str">
            <v>PARA-RAIOS TIPO FRANKLIN</v>
          </cell>
          <cell r="D4795" t="str">
            <v>UN</v>
          </cell>
          <cell r="E4795">
            <v>35.75</v>
          </cell>
        </row>
        <row r="4796">
          <cell r="B4796" t="str">
            <v xml:space="preserve"> 60.13.00</v>
          </cell>
          <cell r="C4796" t="str">
            <v>SERVICOS DIVERSOS</v>
          </cell>
        </row>
        <row r="4797">
          <cell r="B4797" t="str">
            <v xml:space="preserve"> 60.13.01</v>
          </cell>
          <cell r="C4797" t="str">
            <v>MUFLA TERMINAL PRIMARIA UNIPOLAR USO INTERNO, ISOLACAO EM EPR</v>
          </cell>
          <cell r="D4797" t="str">
            <v>UN</v>
          </cell>
          <cell r="E4797">
            <v>71.5</v>
          </cell>
        </row>
        <row r="4798">
          <cell r="B4798" t="str">
            <v xml:space="preserve"> 60.13.02</v>
          </cell>
          <cell r="C4798" t="str">
            <v>ISOLADOR DE PORCELANA TIPO PINO CLASSE 15KV A 35KV</v>
          </cell>
          <cell r="D4798" t="str">
            <v>UN</v>
          </cell>
          <cell r="E4798">
            <v>7.15</v>
          </cell>
        </row>
        <row r="4799">
          <cell r="B4799" t="str">
            <v xml:space="preserve"> 60.13.03</v>
          </cell>
          <cell r="C4799" t="str">
            <v>ISOLADOR DE SUSPENSAO (DISCO) CLASSE 15KV A 35KV</v>
          </cell>
          <cell r="D4799" t="str">
            <v>UN</v>
          </cell>
          <cell r="E4799">
            <v>17.899999999999999</v>
          </cell>
        </row>
        <row r="4800">
          <cell r="B4800" t="str">
            <v xml:space="preserve"> 60.13.04</v>
          </cell>
          <cell r="C4800" t="str">
            <v>CHAVE SECCIONADORA TRIPOLAR, ABERTURA SOB CARGA, COM FUSIVEIS</v>
          </cell>
          <cell r="D4800" t="str">
            <v>UN</v>
          </cell>
          <cell r="E4800">
            <v>71.5</v>
          </cell>
        </row>
        <row r="4801">
          <cell r="B4801" t="str">
            <v xml:space="preserve"> 60.13.05</v>
          </cell>
          <cell r="C4801" t="str">
            <v>CHAVE BLINDADA TRIPOLAR</v>
          </cell>
          <cell r="D4801" t="str">
            <v>UN</v>
          </cell>
          <cell r="E4801">
            <v>14.3</v>
          </cell>
        </row>
        <row r="4802">
          <cell r="B4802" t="str">
            <v xml:space="preserve"> 60.13.06</v>
          </cell>
          <cell r="C4802" t="str">
            <v>INSTALACAO, MONTAGEM E CALIBRACAO DE INSTRUMENTO, ATUADORES ELETRICOS, PARA MEDICAO,MONITORAMENTO E CONTROLE</v>
          </cell>
          <cell r="D4802" t="str">
            <v>UN</v>
          </cell>
          <cell r="E4802">
            <v>117.82</v>
          </cell>
        </row>
        <row r="4803">
          <cell r="B4803" t="str">
            <v xml:space="preserve"> 60.14.00</v>
          </cell>
          <cell r="C4803" t="str">
            <v>MONTAGEM E INSTALACAO DE PAINEL</v>
          </cell>
        </row>
        <row r="4804">
          <cell r="B4804" t="str">
            <v xml:space="preserve"> 60.14.04</v>
          </cell>
          <cell r="C4804" t="str">
            <v>MONTAGEM E INSTALACAO DE PAINEL DE LUZ/FORCA DE PAREDE - 4 CIRCUITOS</v>
          </cell>
          <cell r="D4804" t="str">
            <v>UN</v>
          </cell>
          <cell r="E4804">
            <v>98.32</v>
          </cell>
        </row>
        <row r="4805">
          <cell r="B4805" t="str">
            <v xml:space="preserve"> 60.14.05</v>
          </cell>
          <cell r="C4805" t="str">
            <v>MONTAGEM E INSTALACAO DE PAINEL DE LUZ/FORCA DE PAREDE - 8 CIRCUITOS</v>
          </cell>
          <cell r="D4805" t="str">
            <v>UN</v>
          </cell>
          <cell r="E4805">
            <v>107.25</v>
          </cell>
        </row>
        <row r="4806">
          <cell r="B4806" t="str">
            <v xml:space="preserve"> 60.14.06</v>
          </cell>
          <cell r="C4806" t="str">
            <v>MONTAGEM E INSTALACAO DE PAINEL DE LUZ/FORCA DE PAREDE - 14 CIRCUITOS</v>
          </cell>
          <cell r="D4806" t="str">
            <v>UN</v>
          </cell>
          <cell r="E4806">
            <v>160.91</v>
          </cell>
        </row>
        <row r="4807">
          <cell r="B4807" t="str">
            <v xml:space="preserve"> 60.14.07</v>
          </cell>
          <cell r="C4807" t="str">
            <v>MONTAGEM E INSTALACAO DE PAINEL DE LUZ/FORCA DE PAREDE - 20 CIRCUITOS</v>
          </cell>
          <cell r="D4807" t="str">
            <v>UN</v>
          </cell>
          <cell r="E4807">
            <v>196.66</v>
          </cell>
        </row>
        <row r="4808">
          <cell r="B4808" t="str">
            <v xml:space="preserve"> 60.14.08</v>
          </cell>
          <cell r="C4808" t="str">
            <v>MONTAGEM E INSTALACAO DE PAINEL DE LUZ/FORCA DE PAREDE - 26 CIRCUITOS</v>
          </cell>
          <cell r="D4808" t="str">
            <v>UN</v>
          </cell>
          <cell r="E4808">
            <v>241.33</v>
          </cell>
        </row>
        <row r="4809">
          <cell r="B4809" t="str">
            <v xml:space="preserve"> 60.14.09</v>
          </cell>
          <cell r="C4809" t="str">
            <v>MONTAGEM E INSTALACAO DE PAINEL DE LUZ/FORCA DE PAREDE - 38 CIRCUITOS</v>
          </cell>
          <cell r="D4809" t="str">
            <v>UN</v>
          </cell>
          <cell r="E4809">
            <v>402.2</v>
          </cell>
        </row>
        <row r="4810">
          <cell r="B4810" t="str">
            <v xml:space="preserve"> 60.20.00</v>
          </cell>
          <cell r="C4810" t="str">
            <v>CCM - CENTRO DE CONTROLE DE MOTORES</v>
          </cell>
        </row>
        <row r="4811">
          <cell r="B4811" t="str">
            <v xml:space="preserve"> 60.20.01</v>
          </cell>
          <cell r="C4811" t="str">
            <v>MONTAGEM E INSTALACAO DE PAINEL DE CENTRO DE CONTROLE DE MOTORES</v>
          </cell>
          <cell r="D4811" t="str">
            <v>t</v>
          </cell>
          <cell r="E4811">
            <v>856.53</v>
          </cell>
        </row>
        <row r="4812">
          <cell r="B4812" t="str">
            <v xml:space="preserve"> 60.20.02</v>
          </cell>
          <cell r="C4812" t="str">
            <v>MONTAGEM E INSTALACAO DE COLUNA DE CENTRO DE CONTROLE DE MOTORES</v>
          </cell>
          <cell r="D4812" t="str">
            <v>UN</v>
          </cell>
          <cell r="E4812">
            <v>2742.58</v>
          </cell>
        </row>
        <row r="4813">
          <cell r="B4813" t="str">
            <v xml:space="preserve"> 60.20.03</v>
          </cell>
          <cell r="C4813" t="str">
            <v>MONTAGEM E INSTALACAO DE CUBICULO (COLUNA) DE 3,8KV</v>
          </cell>
          <cell r="D4813" t="str">
            <v>UN</v>
          </cell>
          <cell r="E4813">
            <v>2742.58</v>
          </cell>
        </row>
        <row r="4814">
          <cell r="B4814" t="str">
            <v xml:space="preserve"> 60.20.04</v>
          </cell>
          <cell r="C4814" t="str">
            <v>MONTAGEM E INSTALACAO DE CUBICULO (COLUNA) DE 15,0KV</v>
          </cell>
          <cell r="D4814" t="str">
            <v>UN</v>
          </cell>
          <cell r="E4814">
            <v>3158.42</v>
          </cell>
        </row>
        <row r="4815">
          <cell r="B4815" t="str">
            <v xml:space="preserve"> 60.20.05</v>
          </cell>
          <cell r="C4815" t="str">
            <v>MONTAGEM E INSTALACAO DE PAINEL DE CONTROLE / RETIFICADORES</v>
          </cell>
          <cell r="D4815" t="str">
            <v>t</v>
          </cell>
          <cell r="E4815">
            <v>2429.58</v>
          </cell>
        </row>
        <row r="4816">
          <cell r="B4816" t="str">
            <v xml:space="preserve"> 60.20.06</v>
          </cell>
          <cell r="C4816" t="str">
            <v>MONTAGEM E INSTALACAO DE PAINEL TIPO MESA DE COMANDO COM QUADRO SEMI-GRAFICO/SINOTICO</v>
          </cell>
          <cell r="D4816" t="str">
            <v>UN</v>
          </cell>
          <cell r="E4816">
            <v>2429.58</v>
          </cell>
        </row>
        <row r="4817">
          <cell r="B4817" t="str">
            <v xml:space="preserve"> 60.20.07</v>
          </cell>
          <cell r="C4817" t="str">
            <v>MONTAGEM, INSTALACAO, CONFIGURACAO DE INVERSOR DE FREQUENCIA 600CV - 4.160V (INCLUINDO TESTES E PRE-OPERACAO)</v>
          </cell>
          <cell r="D4817" t="str">
            <v>UN</v>
          </cell>
          <cell r="E4817">
            <v>47660.800000000003</v>
          </cell>
        </row>
        <row r="4818">
          <cell r="B4818" t="str">
            <v xml:space="preserve"> 60.90.01</v>
          </cell>
          <cell r="C4818" t="str">
            <v>CABO TELEFONICO CI-50 10 PARES, FORNECIMENTO E INSTALACAO.(73768-003-SINAPI)</v>
          </cell>
          <cell r="D4818" t="str">
            <v>m</v>
          </cell>
          <cell r="E4818">
            <v>4.4000000000000004</v>
          </cell>
        </row>
        <row r="4819">
          <cell r="B4819" t="str">
            <v xml:space="preserve"> 60.90.02</v>
          </cell>
          <cell r="C4819" t="str">
            <v>INSTALACAO DE GAMBIARRA PARA SINALIZACAO, COM 20 M INCLUINDO LAMPADA, BOCAL EBALDE A CADA 2M.(SINAPI-73683)</v>
          </cell>
          <cell r="D4819" t="str">
            <v>UN</v>
          </cell>
          <cell r="E4819">
            <v>35.1</v>
          </cell>
        </row>
        <row r="4820">
          <cell r="B4820" t="str">
            <v xml:space="preserve"> 60.90.03</v>
          </cell>
          <cell r="C4820" t="str">
            <v>RELOCACAO DE REDE DE ALTA TENSAO DE 13,8KV, 3#4 CCA, DA COELBA</v>
          </cell>
          <cell r="D4820" t="str">
            <v>km</v>
          </cell>
          <cell r="E4820">
            <v>57219</v>
          </cell>
        </row>
        <row r="4821">
          <cell r="B4821" t="str">
            <v xml:space="preserve"> 60.90.04</v>
          </cell>
          <cell r="C4821" t="str">
            <v>CUSTO DE ENERGIA ELETRICA - EMPREENDIMENTOS DE BARRAGEM INCL. CENTRAL DE BRITAGEM, CONCRETAGEM,CANTEIRO E OUTROS</v>
          </cell>
          <cell r="D4821" t="str">
            <v>KH\H</v>
          </cell>
          <cell r="E4821">
            <v>0.44</v>
          </cell>
        </row>
        <row r="4822">
          <cell r="B4822" t="str">
            <v xml:space="preserve"> 60.92.97</v>
          </cell>
          <cell r="C4822" t="str">
            <v>TERMINAL AEREO</v>
          </cell>
          <cell r="D4822" t="str">
            <v>UN</v>
          </cell>
          <cell r="E4822">
            <v>10.72</v>
          </cell>
        </row>
        <row r="4823">
          <cell r="B4823" t="str">
            <v xml:space="preserve"> 60.95.01</v>
          </cell>
          <cell r="C4823" t="str">
            <v>MURETA EM ALVENARIA PARA PADRAO DE ENTRADA</v>
          </cell>
          <cell r="D4823" t="str">
            <v>m2</v>
          </cell>
          <cell r="E4823">
            <v>135.16</v>
          </cell>
        </row>
        <row r="4824">
          <cell r="B4824" t="str">
            <v xml:space="preserve"> 60.95.03</v>
          </cell>
          <cell r="C4824" t="str">
            <v>CAIXA DE INSPECAO EM PVC</v>
          </cell>
          <cell r="D4824" t="str">
            <v>m</v>
          </cell>
          <cell r="E4824">
            <v>21.45</v>
          </cell>
        </row>
        <row r="4825">
          <cell r="B4825" t="str">
            <v xml:space="preserve"> 60.95.52</v>
          </cell>
          <cell r="C4825" t="str">
            <v>INSTALAÇÃO DE REDE DE DISTRIBUIÇÃO DE ENERGIA ELÉTRICA EM BAIXA TENSÃO</v>
          </cell>
          <cell r="D4825" t="str">
            <v>KM</v>
          </cell>
          <cell r="E4825">
            <v>65630.929999999993</v>
          </cell>
        </row>
        <row r="4826">
          <cell r="B4826" t="str">
            <v xml:space="preserve"> 60.97.10</v>
          </cell>
          <cell r="C4826" t="str">
            <v>POSTE DE ACO CONICO CONTINUO CURVO FLANGEADO COM JANELA DE INSPECAO</v>
          </cell>
          <cell r="D4826" t="str">
            <v>UN</v>
          </cell>
          <cell r="E4826">
            <v>1126.7</v>
          </cell>
        </row>
        <row r="4827">
          <cell r="B4827" t="str">
            <v xml:space="preserve"> 70.00.00</v>
          </cell>
          <cell r="C4827" t="str">
            <v>COMPOSICOES DE PRECOS AUXILIARES DAS EQUIPES POR MES (estruturadas de acordo com:tipo de serviço[ferramentas/EPI], local [insalubridade/periculosidade],tipo de veiculo [Moto/Gol/Pickup/Iveco].(PRODUCAO)</v>
          </cell>
          <cell r="D4827" t="str">
            <v>-</v>
          </cell>
        </row>
        <row r="4828">
          <cell r="B4828" t="str">
            <v xml:space="preserve"> 70.00.01</v>
          </cell>
          <cell r="C4828" t="str">
            <v>ATIVIDADES A SEREM FATURADAS NAS UNIDADES MOVEIS DE AGUA (POR PRODUCAO)</v>
          </cell>
        </row>
        <row r="4829">
          <cell r="B4829" t="str">
            <v xml:space="preserve"> 70.01.00</v>
          </cell>
          <cell r="C4829" t="str">
            <v>MANUTENCAO E CORRECAO DE VAZAMENTO EM ADUTORAS, REDES DE DISTRIBUICAO, RAMAISPREDIAIS E CAIXASDE HIDROMETRO</v>
          </cell>
        </row>
        <row r="4830">
          <cell r="B4830" t="str">
            <v xml:space="preserve"> 70.01.01</v>
          </cell>
          <cell r="C4830" t="str">
            <v>(REVISADA) EQUIPE DE 1 ELEMENTO (PEDREIRO / ENCANADOR / ARTIFICE) COM VEICULO - MOTO (M)*</v>
          </cell>
          <cell r="D4830" t="str">
            <v>MÊS</v>
          </cell>
          <cell r="E4830">
            <v>6182.51</v>
          </cell>
        </row>
        <row r="4831">
          <cell r="B4831" t="str">
            <v xml:space="preserve"> 70.01.02</v>
          </cell>
          <cell r="C4831" t="str">
            <v>(DESATIVADA) EQUIPE DE 1 ELEMENTO (PEDREIRO / ENCANADOR / ARTIFICE) COM VEICULO - MOTO - (I)*</v>
          </cell>
          <cell r="D4831" t="str">
            <v>MÊS</v>
          </cell>
          <cell r="E4831">
            <v>6182.51</v>
          </cell>
        </row>
        <row r="4832">
          <cell r="B4832" t="str">
            <v xml:space="preserve"> 70.01.03</v>
          </cell>
          <cell r="C4832" t="str">
            <v>EQUIPE DE 1 ELEMENTO COM VEICULO - MOTO (AGENTE DE SERVIÇOS)</v>
          </cell>
          <cell r="D4832" t="str">
            <v>MÊS</v>
          </cell>
          <cell r="E4832">
            <v>4870.42</v>
          </cell>
        </row>
        <row r="4833">
          <cell r="B4833" t="str">
            <v xml:space="preserve"> 70.01.04</v>
          </cell>
          <cell r="C4833" t="str">
            <v>EQUIPE DE 1 ELEMENTO COM VEICULO - BICICLETA (M)</v>
          </cell>
          <cell r="D4833" t="str">
            <v>MÊS</v>
          </cell>
          <cell r="E4833">
            <v>4892.84</v>
          </cell>
        </row>
        <row r="4834">
          <cell r="B4834" t="str">
            <v xml:space="preserve"> 70.01.05</v>
          </cell>
          <cell r="C4834" t="str">
            <v>(REVISADO) EQUIPE DE 1 ELEMENTO COM VEICULO - BICICLETA - (I)</v>
          </cell>
          <cell r="D4834" t="str">
            <v>MÊS</v>
          </cell>
          <cell r="E4834">
            <v>4118.1400000000003</v>
          </cell>
        </row>
        <row r="4835">
          <cell r="B4835" t="str">
            <v xml:space="preserve"> 70.01.07</v>
          </cell>
          <cell r="C4835" t="str">
            <v>EQUIPE DE 1 ELEMENTO SEM VEICULO - (M)</v>
          </cell>
          <cell r="D4835" t="str">
            <v>MÊS</v>
          </cell>
          <cell r="E4835">
            <v>4890.92</v>
          </cell>
        </row>
        <row r="4836">
          <cell r="B4836" t="str">
            <v xml:space="preserve"> 70.01.08</v>
          </cell>
          <cell r="C4836" t="str">
            <v>(REVISADO) EQUIPE DE 1 ELEMENTO SEM VEICULO - (I)</v>
          </cell>
          <cell r="D4836" t="str">
            <v>MÊS</v>
          </cell>
          <cell r="E4836">
            <v>4116.22</v>
          </cell>
        </row>
        <row r="4837">
          <cell r="B4837" t="str">
            <v xml:space="preserve"> 70.01.10</v>
          </cell>
          <cell r="C4837" t="str">
            <v>(REVISADO) - EQUIPE DE 2 ELEMENTOS COM VEICULO - SAVEIRO - (M)*</v>
          </cell>
          <cell r="D4837" t="str">
            <v>MÊS</v>
          </cell>
          <cell r="E4837">
            <v>12126.67</v>
          </cell>
        </row>
        <row r="4838">
          <cell r="B4838" t="str">
            <v xml:space="preserve"> 70.01.11</v>
          </cell>
          <cell r="C4838" t="str">
            <v>(REVISADO) - EQUIPE DE 2 ELEMENTOS COM VEICULO - SAVEIRO</v>
          </cell>
          <cell r="D4838" t="str">
            <v>MÊS</v>
          </cell>
          <cell r="E4838">
            <v>10875.13</v>
          </cell>
        </row>
        <row r="4839">
          <cell r="B4839" t="str">
            <v xml:space="preserve"> 70.01.12</v>
          </cell>
          <cell r="C4839" t="str">
            <v>EQUIPE DE 2 ELEMENTOS COM VEICULO - SAVEIRO (TÉC. INSTRUMENTISTA E SERVENTE PRÁTICO)</v>
          </cell>
          <cell r="D4839" t="str">
            <v>MÊS</v>
          </cell>
          <cell r="E4839">
            <v>13650.75</v>
          </cell>
        </row>
        <row r="4840">
          <cell r="B4840" t="str">
            <v xml:space="preserve"> 70.01.13</v>
          </cell>
          <cell r="C4840" t="str">
            <v>(REVISADO) - EQUIPE DE 2 ELEMENTOS COM VEICULO - S10 CABINE DUPLA 4X2</v>
          </cell>
          <cell r="D4840" t="str">
            <v>MÊS</v>
          </cell>
          <cell r="E4840">
            <v>14779.39</v>
          </cell>
        </row>
        <row r="4841">
          <cell r="B4841" t="str">
            <v xml:space="preserve"> 70.01.16</v>
          </cell>
          <cell r="C4841" t="str">
            <v>(REVISADO) - EQUIPE DE 2 ELEMENTOS COM VEICULO - CAMINHÃO IVECO 65-170 OU SIMILAR</v>
          </cell>
          <cell r="D4841" t="str">
            <v>MÊS</v>
          </cell>
          <cell r="E4841">
            <v>14707.39</v>
          </cell>
        </row>
        <row r="4842">
          <cell r="B4842" t="str">
            <v xml:space="preserve"> 70.01.19</v>
          </cell>
          <cell r="C4842" t="str">
            <v>(REVISADO) - EQUIPE DE 2 ELEMENTOS COM VEICULO - S10 CABINE DUPLA 4X2</v>
          </cell>
          <cell r="D4842" t="str">
            <v>MÊS</v>
          </cell>
          <cell r="E4842">
            <v>14779.39</v>
          </cell>
        </row>
        <row r="4843">
          <cell r="B4843" t="str">
            <v xml:space="preserve"> 70.01.22</v>
          </cell>
          <cell r="C4843" t="str">
            <v>(REVISADO) - EQUIPE DE 2 ELEMENTOS COM VEICULO - PICK UP</v>
          </cell>
          <cell r="D4843" t="str">
            <v>MÊS</v>
          </cell>
          <cell r="E4843">
            <v>12525.49</v>
          </cell>
        </row>
        <row r="4844">
          <cell r="B4844" t="str">
            <v xml:space="preserve"> 70.01.25</v>
          </cell>
          <cell r="C4844" t="str">
            <v>(REVISADO) - EQUIPE DE 2 ELEMENTOS COM VEICULO - GOL</v>
          </cell>
          <cell r="D4844" t="str">
            <v>MÊS</v>
          </cell>
          <cell r="E4844">
            <v>11994.49</v>
          </cell>
        </row>
        <row r="4845">
          <cell r="B4845" t="str">
            <v xml:space="preserve"> 70.01.28</v>
          </cell>
          <cell r="C4845" t="str">
            <v>(REVISADO) - EQUIPE DE 2 ELEMENTOS COM VEICULO - FIAT UNO</v>
          </cell>
          <cell r="D4845" t="str">
            <v>MÊS</v>
          </cell>
          <cell r="E4845">
            <v>11139.07</v>
          </cell>
        </row>
        <row r="4846">
          <cell r="B4846" t="str">
            <v xml:space="preserve"> 70.01.31</v>
          </cell>
          <cell r="C4846" t="str">
            <v>EQUIPE DE 2 ELEMENTOS SEM VEICULO - (M)*</v>
          </cell>
          <cell r="D4846" t="str">
            <v>MÊS</v>
          </cell>
          <cell r="E4846">
            <v>7901.33</v>
          </cell>
        </row>
        <row r="4847">
          <cell r="B4847" t="str">
            <v xml:space="preserve"> 70.01.32</v>
          </cell>
          <cell r="C4847" t="str">
            <v>(REVISADA) - EQUIPE DE GEOFONAMENTO COMPOSTA POR 1 AUXILIAR TECNICO E 1 SERVENTE PRATICO</v>
          </cell>
          <cell r="D4847" t="str">
            <v>MÊS</v>
          </cell>
          <cell r="E4847">
            <v>7582.95</v>
          </cell>
        </row>
        <row r="4848">
          <cell r="B4848" t="str">
            <v xml:space="preserve"> 70.01.33</v>
          </cell>
          <cell r="C4848" t="str">
            <v>(REVISADO) - EQUIPE DE GEOFONAMENTO COMPOSTA POR 1 AUXILIAR TECNICO E 1 SERVENTE PRATICO, INCLUSIVEVEICULO E COMBUSTIVEL</v>
          </cell>
          <cell r="D4848" t="str">
            <v>MÊS</v>
          </cell>
          <cell r="E4848">
            <v>11383.95</v>
          </cell>
        </row>
        <row r="4849">
          <cell r="B4849" t="str">
            <v xml:space="preserve"> 70.01.34</v>
          </cell>
          <cell r="C4849" t="str">
            <v>(REVISADO) - EQUIPE DE 3 ELEMENTOS COM VEICULO - SAVEIRO</v>
          </cell>
          <cell r="D4849" t="str">
            <v>MÊS</v>
          </cell>
          <cell r="E4849">
            <v>16784.71</v>
          </cell>
        </row>
        <row r="4850">
          <cell r="B4850" t="str">
            <v xml:space="preserve"> 70.01.37</v>
          </cell>
          <cell r="C4850" t="str">
            <v>(REVISADO) - EQUIPE DE 3 ELEMENTOS COM VEICULO - KIA BONGO</v>
          </cell>
          <cell r="D4850" t="str">
            <v>MÊS</v>
          </cell>
          <cell r="E4850">
            <v>18903.13</v>
          </cell>
        </row>
        <row r="4851">
          <cell r="B4851" t="str">
            <v xml:space="preserve"> 70.01.40</v>
          </cell>
          <cell r="C4851" t="str">
            <v>(REVISADO) - EQUIPE DE 3 ELEMENTOS COM VEICULO - CAMINHÃO IVECO 65-170 OU SIMILAR</v>
          </cell>
          <cell r="D4851" t="str">
            <v>MÊS</v>
          </cell>
          <cell r="E4851">
            <v>19365.43</v>
          </cell>
        </row>
        <row r="4852">
          <cell r="B4852" t="str">
            <v xml:space="preserve"> 70.01.41</v>
          </cell>
          <cell r="C4852" t="str">
            <v>EQUIPE DE 3 ELEMENTOS (TECNICO OPERACIONAL, PEDREIRO / ENCANADOR / ARTIFICE, SERVENTE PRATICO) COMVEÍCULO TIPO S10 E SMARTPHONE</v>
          </cell>
          <cell r="D4852" t="str">
            <v>MÊS</v>
          </cell>
          <cell r="E4852">
            <v>18900.560000000001</v>
          </cell>
        </row>
        <row r="4853">
          <cell r="B4853" t="str">
            <v xml:space="preserve"> 70.01.42</v>
          </cell>
          <cell r="C4853" t="str">
            <v>EQUIPE DE 3 ELEMENTOS (PEDREIRO / ENCANADOR / ARTIFICE E 2 SERVENTES PRATICOS) COM VEÍCULO TIPO S10 ESMARTPHONE</v>
          </cell>
          <cell r="D4853" t="str">
            <v>MÊS</v>
          </cell>
          <cell r="E4853">
            <v>15401.65</v>
          </cell>
        </row>
        <row r="4854">
          <cell r="B4854" t="str">
            <v xml:space="preserve"> 70.01.43</v>
          </cell>
          <cell r="C4854" t="str">
            <v>(REVISADO) - EQUIPE DE 3 ELEMENTOS COM VEICULO - S10 CABINE DUPLA 4X2</v>
          </cell>
          <cell r="D4854" t="str">
            <v>MÊS</v>
          </cell>
          <cell r="E4854">
            <v>19437.43</v>
          </cell>
        </row>
        <row r="4855">
          <cell r="B4855" t="str">
            <v xml:space="preserve"> 70.01.46</v>
          </cell>
          <cell r="C4855" t="str">
            <v>(REVISADO) - EQUIPE DE 3 ELEMENTOS COM VEICULO - PICK UP</v>
          </cell>
          <cell r="D4855" t="str">
            <v>MÊS</v>
          </cell>
          <cell r="E4855">
            <v>17183.53</v>
          </cell>
        </row>
        <row r="4856">
          <cell r="B4856" t="str">
            <v xml:space="preserve"> 70.01.49</v>
          </cell>
          <cell r="C4856" t="str">
            <v>(REVISADO) - EQUIPE DE 3 ELEMENTOS COM VEICULO - GOL</v>
          </cell>
          <cell r="D4856" t="str">
            <v>MÊS</v>
          </cell>
          <cell r="E4856">
            <v>16652.53</v>
          </cell>
        </row>
        <row r="4857">
          <cell r="B4857" t="str">
            <v xml:space="preserve"> 70.01.50</v>
          </cell>
          <cell r="C4857" t="str">
            <v>(REVISADO) - EQUIPE DE 3 ELEMENTOS COM VEICULO - GOL (A)</v>
          </cell>
          <cell r="D4857" t="str">
            <v>MÊS</v>
          </cell>
          <cell r="E4857">
            <v>16652.53</v>
          </cell>
        </row>
        <row r="4858">
          <cell r="B4858" t="str">
            <v xml:space="preserve"> 70.01.52</v>
          </cell>
          <cell r="C4858" t="str">
            <v>(REVISADO) - EQUIPE DE 3 ELEMENTOS COM VEICULO - FIAT UNO</v>
          </cell>
          <cell r="D4858" t="str">
            <v>MÊS</v>
          </cell>
          <cell r="E4858">
            <v>15797.11</v>
          </cell>
        </row>
        <row r="4859">
          <cell r="B4859" t="str">
            <v xml:space="preserve"> 70.01.54</v>
          </cell>
          <cell r="C4859" t="str">
            <v>(REVISADO) - EQUIPE DE 3 ELEMENTOS SEM VEICULO</v>
          </cell>
          <cell r="D4859" t="str">
            <v>MÊS</v>
          </cell>
          <cell r="E4859">
            <v>12681.43</v>
          </cell>
        </row>
        <row r="4860">
          <cell r="B4860" t="str">
            <v xml:space="preserve"> 70.01.58</v>
          </cell>
          <cell r="C4860" t="str">
            <v>(REVISADO) - EQUIPE DE 4 ELEMENTOS COM VEICULO - SAVEIRO</v>
          </cell>
          <cell r="D4860" t="str">
            <v>MÊS</v>
          </cell>
          <cell r="E4860">
            <v>19957.98</v>
          </cell>
        </row>
        <row r="4861">
          <cell r="B4861" t="str">
            <v xml:space="preserve"> 70.01.61</v>
          </cell>
          <cell r="C4861" t="str">
            <v>(REVISADO) - EQUIPE DE 4 ELEMENTOS COM VEICULO - S10 CABINE DUPLA 4X2 (M)*</v>
          </cell>
          <cell r="D4861" t="str">
            <v>MÊS</v>
          </cell>
          <cell r="E4861">
            <v>22610.7</v>
          </cell>
        </row>
        <row r="4862">
          <cell r="B4862" t="str">
            <v xml:space="preserve"> 70.01.62</v>
          </cell>
          <cell r="C4862" t="str">
            <v>(REVISADO) - EQUIPE DE 4 ELEMENTOS COM VEICULO - S10 CABINE DUPLA 4X2</v>
          </cell>
          <cell r="D4862" t="str">
            <v>MÊS</v>
          </cell>
          <cell r="E4862">
            <v>18732.060000000001</v>
          </cell>
        </row>
        <row r="4863">
          <cell r="B4863" t="str">
            <v xml:space="preserve"> 70.01.64</v>
          </cell>
          <cell r="C4863" t="str">
            <v>(REVISADO) - EQUIPE DE 4 ELEMENTOS COM VEICULO - CAMINHÃO IVECO 65-170 OU SIMILAR</v>
          </cell>
          <cell r="D4863" t="str">
            <v>MÊS</v>
          </cell>
          <cell r="E4863">
            <v>22538.7</v>
          </cell>
        </row>
        <row r="4864">
          <cell r="B4864" t="str">
            <v xml:space="preserve"> 70.01.67</v>
          </cell>
          <cell r="C4864" t="str">
            <v>(REVISADO) - EQUIPE DE 4 ELEMENTOS COM VEICULO - S10 CABINE DUPLA 4X2</v>
          </cell>
          <cell r="D4864" t="str">
            <v>MÊS</v>
          </cell>
          <cell r="E4864">
            <v>22610.7</v>
          </cell>
        </row>
        <row r="4865">
          <cell r="B4865" t="str">
            <v xml:space="preserve"> 70.01.70</v>
          </cell>
          <cell r="C4865" t="str">
            <v>(REVISADO) - EQUIPE DE 4 ELEMENTOS (PEDREIRO / ENCANADOR / ARTIFICE;SERVENTE;SERVENTE PRÁTICO; ) COMVEICULO - PICK UP</v>
          </cell>
          <cell r="D4865" t="str">
            <v>MÊS</v>
          </cell>
          <cell r="E4865">
            <v>17864.8</v>
          </cell>
        </row>
        <row r="4866">
          <cell r="B4866" t="str">
            <v xml:space="preserve"> 70.01.71</v>
          </cell>
          <cell r="C4866" t="str">
            <v>EQUIPE DE 4 ELEMENTOS COM VEICULO - PICK UP (pintura de adutora)</v>
          </cell>
          <cell r="D4866" t="str">
            <v>MÊS</v>
          </cell>
          <cell r="E4866">
            <v>19136.330000000002</v>
          </cell>
        </row>
        <row r="4867">
          <cell r="B4867" t="str">
            <v xml:space="preserve"> 70.01.73</v>
          </cell>
          <cell r="C4867" t="str">
            <v>(REVISADO) - EQUIPE DE 4 ELEMENTOS COM VEICULO - GOL</v>
          </cell>
          <cell r="D4867" t="str">
            <v>MÊS</v>
          </cell>
          <cell r="E4867">
            <v>19825.8</v>
          </cell>
        </row>
        <row r="4868">
          <cell r="B4868" t="str">
            <v xml:space="preserve"> 70.01.76</v>
          </cell>
          <cell r="C4868" t="str">
            <v>(REVISADO) - EQUIPE DE 4 ELEMENTOS COM VEICULO - FIAT UNO</v>
          </cell>
          <cell r="D4868" t="str">
            <v>MÊS</v>
          </cell>
          <cell r="E4868">
            <v>18970.38</v>
          </cell>
        </row>
        <row r="4869">
          <cell r="B4869" t="str">
            <v xml:space="preserve"> 70.01.79</v>
          </cell>
          <cell r="C4869" t="str">
            <v>(REVISADO) - EQUIPE DE 4 ELEMENTOS SEM VEICULO</v>
          </cell>
          <cell r="D4869" t="str">
            <v>MÊS</v>
          </cell>
          <cell r="E4869">
            <v>15854.7</v>
          </cell>
        </row>
        <row r="4870">
          <cell r="B4870" t="str">
            <v xml:space="preserve"> 70.01.83</v>
          </cell>
          <cell r="C4870" t="str">
            <v>EQUIPE DE GEOFONAMENTO COMPOSTA POR 1 AGENTE DE MEDIÇÃO E 1 AJUDANTE, SEM VEÍCULO</v>
          </cell>
          <cell r="D4870" t="str">
            <v>MÊS</v>
          </cell>
          <cell r="E4870">
            <v>7048.08</v>
          </cell>
        </row>
        <row r="4871">
          <cell r="B4871" t="str">
            <v xml:space="preserve"> 70.01.85</v>
          </cell>
          <cell r="C4871" t="str">
            <v>EQUIPE DE GEOFONAMENTO COMPOSTA POR 1 AGENTE DE MEDIÇÃO E 1 AJUDANTE, INCLUSIVE VEICULO ECOMBUSTIVEL</v>
          </cell>
          <cell r="D4871" t="str">
            <v>MÊS</v>
          </cell>
          <cell r="E4871">
            <v>11067.96</v>
          </cell>
        </row>
        <row r="4872">
          <cell r="B4872" t="str">
            <v xml:space="preserve"> 70.01.87</v>
          </cell>
          <cell r="C4872" t="str">
            <v>EQUIPE DE GEOFONAMENTO COMPOSTA POR 1 AGENTE DE MEDIÇÃO E 1 AJUDANTE C/ ADICIONAL NOTURNO,INCLUSIVE VEICULO E COMBUSTIVEL</v>
          </cell>
          <cell r="D4872" t="str">
            <v>MÊS</v>
          </cell>
          <cell r="E4872">
            <v>13887.2</v>
          </cell>
        </row>
        <row r="4873">
          <cell r="B4873" t="str">
            <v xml:space="preserve"> 70.02.00</v>
          </cell>
          <cell r="C4873" t="str">
            <v>SERVICOS DE FISCALIZACAO DAS ADUTORAS E REDES DE DISTRIBUICAO NO CAMPO</v>
          </cell>
        </row>
        <row r="4874">
          <cell r="B4874" t="str">
            <v xml:space="preserve"> 70.02.01</v>
          </cell>
          <cell r="C4874" t="str">
            <v>(REVISADA) EQUIPE DE 1 ELEMENTO (FISCAL DE CAMPO) COM VEICULO - MOTO</v>
          </cell>
          <cell r="D4874" t="str">
            <v>MÊS</v>
          </cell>
          <cell r="E4874">
            <v>6579.54</v>
          </cell>
        </row>
        <row r="4875">
          <cell r="B4875" t="str">
            <v xml:space="preserve"> 70.02.04</v>
          </cell>
          <cell r="C4875" t="str">
            <v>EQUIPE DE 1 ELEMENTO COM VEICULO - BICICLETA</v>
          </cell>
          <cell r="D4875" t="str">
            <v>MÊS</v>
          </cell>
          <cell r="E4875">
            <v>5259.03</v>
          </cell>
        </row>
        <row r="4876">
          <cell r="B4876" t="str">
            <v xml:space="preserve"> 70.02.07</v>
          </cell>
          <cell r="C4876" t="str">
            <v>EQUIPE DE 1 ELEMENTO SEM VEICULO</v>
          </cell>
          <cell r="D4876" t="str">
            <v>MÊS</v>
          </cell>
          <cell r="E4876">
            <v>5257.11</v>
          </cell>
        </row>
        <row r="4877">
          <cell r="B4877" t="str">
            <v xml:space="preserve"> 70.02.10</v>
          </cell>
          <cell r="C4877" t="str">
            <v>(REVISADO) - EQUIPE DE 2 ELEMENTOS COM VEICULO - SAVEIRO</v>
          </cell>
          <cell r="D4877" t="str">
            <v>MÊS</v>
          </cell>
          <cell r="E4877">
            <v>15205.31</v>
          </cell>
        </row>
        <row r="4878">
          <cell r="B4878" t="str">
            <v xml:space="preserve"> 70.02.13</v>
          </cell>
          <cell r="C4878" t="str">
            <v>(REVISADO) - EQUIPE DE 2 ELEMENTOS COM VEICULO - S10 CABINE DUPLA 4X2</v>
          </cell>
          <cell r="D4878" t="str">
            <v>MÊS</v>
          </cell>
          <cell r="E4878">
            <v>17858.03</v>
          </cell>
        </row>
        <row r="4879">
          <cell r="B4879" t="str">
            <v xml:space="preserve"> 70.02.16</v>
          </cell>
          <cell r="C4879" t="str">
            <v>(REVISADO) - EQUIPE DE 2 ELEMENTOS COM VEICULO - CAMINHÃO IVECO 65-170 OU SIMILAR</v>
          </cell>
          <cell r="D4879" t="str">
            <v>MÊS</v>
          </cell>
          <cell r="E4879">
            <v>17786.03</v>
          </cell>
        </row>
        <row r="4880">
          <cell r="B4880" t="str">
            <v xml:space="preserve"> 70.02.19</v>
          </cell>
          <cell r="C4880" t="str">
            <v>(REVISADO) - EQUIPE DE 2 ELEMENTOS COM VEICULO - S10 CABINE DUPLA 4X2</v>
          </cell>
          <cell r="D4880" t="str">
            <v>MÊS</v>
          </cell>
          <cell r="E4880">
            <v>17858.03</v>
          </cell>
        </row>
        <row r="4881">
          <cell r="B4881" t="str">
            <v xml:space="preserve"> 70.02.22</v>
          </cell>
          <cell r="C4881" t="str">
            <v>(REVISADO) - EQUIPE DE 2 ELEMENTOS COM VEICULO - PICK UP</v>
          </cell>
          <cell r="D4881" t="str">
            <v>MÊS</v>
          </cell>
          <cell r="E4881">
            <v>15604.13</v>
          </cell>
        </row>
        <row r="4882">
          <cell r="B4882" t="str">
            <v xml:space="preserve"> 70.02.25</v>
          </cell>
          <cell r="C4882" t="str">
            <v>(REVISADO) - EQUIPE DE 2 ELEMENTOS COM VEICULO - GOL</v>
          </cell>
          <cell r="D4882" t="str">
            <v>MÊS</v>
          </cell>
          <cell r="E4882">
            <v>15073.13</v>
          </cell>
        </row>
        <row r="4883">
          <cell r="B4883" t="str">
            <v xml:space="preserve"> 70.02.28</v>
          </cell>
          <cell r="C4883" t="str">
            <v>(REVISADO) - EQUIPE DE 2 ELEMENTOS COM VEICULO - FIAT UNO</v>
          </cell>
          <cell r="D4883" t="str">
            <v>MÊS</v>
          </cell>
          <cell r="E4883">
            <v>14217.71</v>
          </cell>
        </row>
        <row r="4884">
          <cell r="B4884" t="str">
            <v xml:space="preserve"> 70.02.31</v>
          </cell>
          <cell r="C4884" t="str">
            <v>EQUIPE DE 2 ELEMENTOS SEM VEICULO</v>
          </cell>
          <cell r="D4884" t="str">
            <v>MÊS</v>
          </cell>
          <cell r="E4884">
            <v>10979.97</v>
          </cell>
        </row>
        <row r="4885">
          <cell r="B4885" t="str">
            <v xml:space="preserve"> 70.02.34</v>
          </cell>
          <cell r="C4885" t="str">
            <v>(REVISADO) - EQUIPE DE 3 ELEMENTOS COM VEICULO - SAVEIRO</v>
          </cell>
          <cell r="D4885" t="str">
            <v>MÊS</v>
          </cell>
          <cell r="E4885">
            <v>17313.75</v>
          </cell>
        </row>
        <row r="4886">
          <cell r="B4886" t="str">
            <v xml:space="preserve"> 70.02.37</v>
          </cell>
          <cell r="C4886" t="str">
            <v>(REVISADO) - EQUIPE DE 3 ELEMENTOS COM VEICULO - KIA BONGO</v>
          </cell>
          <cell r="D4886" t="str">
            <v>MÊS</v>
          </cell>
          <cell r="E4886">
            <v>19432.169999999998</v>
          </cell>
        </row>
        <row r="4887">
          <cell r="B4887" t="str">
            <v xml:space="preserve"> 70.02.40</v>
          </cell>
          <cell r="C4887" t="str">
            <v>(REVISADO) - EQUIPE DE 3 ELEMENTOS COM VEICULO - CAMINHÃO IVECO 65-170 OU SIMILAR</v>
          </cell>
          <cell r="D4887" t="str">
            <v>MÊS</v>
          </cell>
          <cell r="E4887">
            <v>19894.47</v>
          </cell>
        </row>
        <row r="4888">
          <cell r="B4888" t="str">
            <v xml:space="preserve"> 70.02.43</v>
          </cell>
          <cell r="C4888" t="str">
            <v>(REVISADO) - EQUIPE DE 3 ELEMENTOS COM VEICULO - S10 CABINE DUPLA 4X2</v>
          </cell>
          <cell r="D4888" t="str">
            <v>MÊS</v>
          </cell>
          <cell r="E4888">
            <v>19966.47</v>
          </cell>
        </row>
        <row r="4889">
          <cell r="B4889" t="str">
            <v xml:space="preserve"> 70.02.46</v>
          </cell>
          <cell r="C4889" t="str">
            <v>(REVISADO) - EQUIPE DE 3 ELEMENTOS COM VEICULO - PICK UP</v>
          </cell>
          <cell r="D4889" t="str">
            <v>MÊS</v>
          </cell>
          <cell r="E4889">
            <v>17712.57</v>
          </cell>
        </row>
        <row r="4890">
          <cell r="B4890" t="str">
            <v xml:space="preserve"> 70.02.49</v>
          </cell>
          <cell r="C4890" t="str">
            <v>(REVISADO) - EQUIPE DE 3 ELEMENTOS COM VEICULO - GOL</v>
          </cell>
          <cell r="D4890" t="str">
            <v>MÊS</v>
          </cell>
          <cell r="E4890">
            <v>17181.57</v>
          </cell>
        </row>
        <row r="4891">
          <cell r="B4891" t="str">
            <v xml:space="preserve"> 70.02.52</v>
          </cell>
          <cell r="C4891" t="str">
            <v>(REVISADO) - EQUIPE DE 3 ELEMENTOS COM VEICULO - FIAT UNO</v>
          </cell>
          <cell r="D4891" t="str">
            <v>MÊS</v>
          </cell>
          <cell r="E4891">
            <v>16326.15</v>
          </cell>
        </row>
        <row r="4892">
          <cell r="B4892" t="str">
            <v xml:space="preserve"> 70.02.54</v>
          </cell>
          <cell r="C4892" t="str">
            <v>(REVISADO) - EQUIPE DE 3 ELEMENTOS SEM VEICULO</v>
          </cell>
          <cell r="D4892" t="str">
            <v>MÊS</v>
          </cell>
          <cell r="E4892">
            <v>13210.47</v>
          </cell>
        </row>
        <row r="4893">
          <cell r="B4893" t="str">
            <v xml:space="preserve"> 70.03.00</v>
          </cell>
          <cell r="C4893" t="str">
            <v>SERVICOS DE APOIO OPERACIONAL DE CAMPO NAS ADUTORAS E REDES DE DISTRIBUICAO</v>
          </cell>
        </row>
        <row r="4894">
          <cell r="B4894" t="str">
            <v xml:space="preserve"> 70.03.01</v>
          </cell>
          <cell r="C4894" t="str">
            <v>(REVISADO) - EQUIPE DE 1 ELEMENTO (PEDREIRO / ENCANADOR / ARTIFICE) COM VEICULO - MOTO</v>
          </cell>
          <cell r="D4894" t="str">
            <v>MÊS</v>
          </cell>
          <cell r="E4894">
            <v>6304.57</v>
          </cell>
        </row>
        <row r="4895">
          <cell r="B4895" t="str">
            <v xml:space="preserve"> 70.03.04</v>
          </cell>
          <cell r="C4895" t="str">
            <v>EQUIPE DE 1 ELEMENTO COM VEICULO - BICICLETA</v>
          </cell>
          <cell r="D4895" t="str">
            <v>MÊS</v>
          </cell>
          <cell r="E4895">
            <v>4892.84</v>
          </cell>
        </row>
        <row r="4896">
          <cell r="B4896" t="str">
            <v xml:space="preserve"> 70.03.07</v>
          </cell>
          <cell r="C4896" t="str">
            <v>EQUIPE DE 1 ELEMENTO SEM VEICULO</v>
          </cell>
          <cell r="D4896" t="str">
            <v>MÊS</v>
          </cell>
          <cell r="E4896">
            <v>4890.92</v>
          </cell>
        </row>
        <row r="4897">
          <cell r="B4897" t="str">
            <v xml:space="preserve"> 70.03.08</v>
          </cell>
          <cell r="C4897" t="str">
            <v>(REVISADO) - EQUIPE DE 1 ELEMENTOS COM VEICULO - SAVEIRO (I)*</v>
          </cell>
          <cell r="D4897" t="str">
            <v>MÊS</v>
          </cell>
          <cell r="E4897">
            <v>8341.56</v>
          </cell>
        </row>
        <row r="4898">
          <cell r="B4898" t="str">
            <v xml:space="preserve"> 70.03.10</v>
          </cell>
          <cell r="C4898" t="str">
            <v>(REVISADO) - EQUIPE DE 2 ELEMENTOS COM VEICULO - SAVEIRO (M)*</v>
          </cell>
          <cell r="D4898" t="str">
            <v>MÊS</v>
          </cell>
          <cell r="E4898">
            <v>12289.53</v>
          </cell>
        </row>
        <row r="4899">
          <cell r="B4899" t="str">
            <v xml:space="preserve"> 70.04.00</v>
          </cell>
          <cell r="C4899" t="str">
            <v>SERVICOS DE PITOMETRIA (AGENTE DE MEDICAO)</v>
          </cell>
        </row>
        <row r="4900">
          <cell r="B4900" t="str">
            <v xml:space="preserve"> 70.04.01</v>
          </cell>
          <cell r="C4900" t="str">
            <v>(REVISADO) - EQUIPE DE 1 ELEMENTO (AGENTE DE MEDIÇÃO PITOMETRIA) COM VEICULO - MOTO*</v>
          </cell>
          <cell r="D4900" t="str">
            <v>MÊS</v>
          </cell>
          <cell r="E4900">
            <v>6921.85</v>
          </cell>
        </row>
        <row r="4901">
          <cell r="B4901" t="str">
            <v xml:space="preserve"> 70.04.02</v>
          </cell>
          <cell r="C4901" t="str">
            <v>EQUIPE DE 1 ELEMENTO (MONITOR DE SERVICOS) COM VEICULO - MOTO</v>
          </cell>
          <cell r="D4901" t="str">
            <v>MÊS</v>
          </cell>
          <cell r="E4901">
            <v>7171.57</v>
          </cell>
        </row>
        <row r="4902">
          <cell r="B4902" t="str">
            <v xml:space="preserve"> 70.04.04</v>
          </cell>
          <cell r="C4902" t="str">
            <v>EQUIPE DE 1 ELEMENTO COM VEICULO - BICICLETA</v>
          </cell>
          <cell r="D4902" t="str">
            <v>MÊS</v>
          </cell>
          <cell r="E4902">
            <v>5463.32</v>
          </cell>
        </row>
        <row r="4903">
          <cell r="B4903" t="str">
            <v xml:space="preserve"> 70.04.07</v>
          </cell>
          <cell r="C4903" t="str">
            <v>EQUIPE DE 1 ELEMENTO SEM VEICULO</v>
          </cell>
          <cell r="D4903" t="str">
            <v>MÊS</v>
          </cell>
          <cell r="E4903">
            <v>5461.4</v>
          </cell>
        </row>
        <row r="4904">
          <cell r="B4904" t="str">
            <v xml:space="preserve"> 70.04.10</v>
          </cell>
          <cell r="C4904" t="str">
            <v>(REVISADO) - EQUIPE DE 2 ELEMENTOS COM VEICULO - SAVEIRO*</v>
          </cell>
          <cell r="D4904" t="str">
            <v>MÊS</v>
          </cell>
          <cell r="E4904">
            <v>14344.77</v>
          </cell>
        </row>
        <row r="4905">
          <cell r="B4905" t="str">
            <v xml:space="preserve"> 70.04.13</v>
          </cell>
          <cell r="C4905" t="str">
            <v>(REVISADO) - EQUIPE DE 2 ELEMENTOS COM VEICULO - S10 CABINE DUPLA 4X2</v>
          </cell>
          <cell r="D4905" t="str">
            <v>MÊS</v>
          </cell>
          <cell r="E4905">
            <v>16997.490000000002</v>
          </cell>
        </row>
        <row r="4906">
          <cell r="B4906" t="str">
            <v xml:space="preserve"> 70.04.16</v>
          </cell>
          <cell r="C4906" t="str">
            <v>(REVISADO) - EQUIPE DE 2 ELEMENTOS COM VEICULO - CAMINHÃO IVECO 65-170 OU SIMILAR</v>
          </cell>
          <cell r="D4906" t="str">
            <v>MÊS</v>
          </cell>
          <cell r="E4906">
            <v>16925.490000000002</v>
          </cell>
        </row>
        <row r="4907">
          <cell r="B4907" t="str">
            <v xml:space="preserve"> 70.04.19</v>
          </cell>
          <cell r="C4907" t="str">
            <v>(REVISADO) - EQUIPE DE 2 ELEMENTOS COM VEICULO - S10 CABINE DUPLA 4X2</v>
          </cell>
          <cell r="D4907" t="str">
            <v>MÊS</v>
          </cell>
          <cell r="E4907">
            <v>16997.490000000002</v>
          </cell>
        </row>
        <row r="4908">
          <cell r="B4908" t="str">
            <v xml:space="preserve"> 70.04.22</v>
          </cell>
          <cell r="C4908" t="str">
            <v>(REVISADO) - EQUIPE DE 2 ELEMENTOS COM VEICULO - PICK UP</v>
          </cell>
          <cell r="D4908" t="str">
            <v>MÊS</v>
          </cell>
          <cell r="E4908">
            <v>14743.59</v>
          </cell>
        </row>
        <row r="4909">
          <cell r="B4909" t="str">
            <v xml:space="preserve"> 70.04.23</v>
          </cell>
          <cell r="C4909" t="str">
            <v>EQUIPE DE 2 ELEMENTOS (TÉC. INSTRUMENTISTA E AGENTE DE MEDIÇÃO) COM VEÍCULO - TIPO PICK UP U SIMILAR</v>
          </cell>
          <cell r="D4909" t="str">
            <v>MÊS</v>
          </cell>
          <cell r="E4909">
            <v>15332.97</v>
          </cell>
        </row>
        <row r="4910">
          <cell r="B4910" t="str">
            <v xml:space="preserve"> 70.04.25</v>
          </cell>
          <cell r="C4910" t="str">
            <v>(REVISADO) - EQUIPE DE 2 ELEMENTOS COM VEICULO - GOL</v>
          </cell>
          <cell r="D4910" t="str">
            <v>MÊS</v>
          </cell>
          <cell r="E4910">
            <v>14212.59</v>
          </cell>
        </row>
        <row r="4911">
          <cell r="B4911" t="str">
            <v xml:space="preserve"> 70.04.26</v>
          </cell>
          <cell r="C4911" t="str">
            <v>(REVISADO) - EQUIPE DE 2 ELEMENTOS COM VEICULO - GOL (A)</v>
          </cell>
          <cell r="D4911" t="str">
            <v>MÊS</v>
          </cell>
          <cell r="E4911">
            <v>15700.44</v>
          </cell>
        </row>
        <row r="4912">
          <cell r="B4912" t="str">
            <v xml:space="preserve"> 70.04.28</v>
          </cell>
          <cell r="C4912" t="str">
            <v>(REVISADO) - EQUIPE DE 2 ELEMENTOS COM VEICULO - FIAT UNO*</v>
          </cell>
          <cell r="D4912" t="str">
            <v>MÊS</v>
          </cell>
          <cell r="E4912">
            <v>13357.17</v>
          </cell>
        </row>
        <row r="4913">
          <cell r="B4913" t="str">
            <v xml:space="preserve"> 70.04.31</v>
          </cell>
          <cell r="C4913" t="str">
            <v>(REVISADO) - EQUIPE DE 2 ELEMENTOS SEM VEICULO</v>
          </cell>
          <cell r="D4913" t="str">
            <v>MÊS</v>
          </cell>
          <cell r="E4913">
            <v>10241.49</v>
          </cell>
        </row>
        <row r="4914">
          <cell r="B4914" t="str">
            <v xml:space="preserve"> 70.04.34</v>
          </cell>
          <cell r="C4914" t="str">
            <v>(REVISADO) - EQUIPE DE 3 ELEMENTOS COM VEICULO - SAVEIRO</v>
          </cell>
          <cell r="D4914" t="str">
            <v>MÊS</v>
          </cell>
          <cell r="E4914">
            <v>17355.18</v>
          </cell>
        </row>
        <row r="4915">
          <cell r="B4915" t="str">
            <v xml:space="preserve"> 70.04.37</v>
          </cell>
          <cell r="C4915" t="str">
            <v>(REVISADO) - EQUIPE DE 3 ELEMENTOS COM VEICULO - KIA BONGO</v>
          </cell>
          <cell r="D4915" t="str">
            <v>MÊS</v>
          </cell>
          <cell r="E4915">
            <v>19473.599999999999</v>
          </cell>
        </row>
        <row r="4916">
          <cell r="B4916" t="str">
            <v xml:space="preserve"> 70.04.40</v>
          </cell>
          <cell r="C4916" t="str">
            <v>(REVISADO) - EQUIPE DE 3 ELEMENTOS COM VEICULO - CAMINHÃO IVECO 65-170 OU SIMILAR</v>
          </cell>
          <cell r="D4916" t="str">
            <v>MÊS</v>
          </cell>
          <cell r="E4916">
            <v>19935.900000000001</v>
          </cell>
        </row>
        <row r="4917">
          <cell r="B4917" t="str">
            <v xml:space="preserve"> 70.04.43</v>
          </cell>
          <cell r="C4917" t="str">
            <v>(REVISADO) - EQUIPE DE 3 ELEMENTOS COM VEICULO - S10 CABINE DUPLA 4X2</v>
          </cell>
          <cell r="D4917" t="str">
            <v>MÊS</v>
          </cell>
          <cell r="E4917">
            <v>20007.900000000001</v>
          </cell>
        </row>
        <row r="4918">
          <cell r="B4918" t="str">
            <v xml:space="preserve"> 70.04.46</v>
          </cell>
          <cell r="C4918" t="str">
            <v>(REVISADO) - EQUIPE DE 3 ELEMENTOS COM VEICULO - PICK UP</v>
          </cell>
          <cell r="D4918" t="str">
            <v>MÊS</v>
          </cell>
          <cell r="E4918">
            <v>17754</v>
          </cell>
        </row>
        <row r="4919">
          <cell r="B4919" t="str">
            <v xml:space="preserve"> 70.04.49</v>
          </cell>
          <cell r="C4919" t="str">
            <v>(REVISADO) - EQUIPE DE 3 ELEMENTOS COM VEICULO - GOL</v>
          </cell>
          <cell r="D4919" t="str">
            <v>MÊS</v>
          </cell>
          <cell r="E4919">
            <v>17223</v>
          </cell>
        </row>
        <row r="4920">
          <cell r="B4920" t="str">
            <v xml:space="preserve"> 70.04.52</v>
          </cell>
          <cell r="C4920" t="str">
            <v>(REVISADO) - EQUIPE DE 3 ELEMENTOS COM VEICULO - FIAT UNO</v>
          </cell>
          <cell r="D4920" t="str">
            <v>MÊS</v>
          </cell>
          <cell r="E4920">
            <v>16367.58</v>
          </cell>
        </row>
        <row r="4921">
          <cell r="B4921" t="str">
            <v xml:space="preserve"> 70.04.54</v>
          </cell>
          <cell r="C4921" t="str">
            <v>(REVISADO) - EQUIPE DE 3 ELEMENTOS SEM VEICULO</v>
          </cell>
          <cell r="D4921" t="str">
            <v>MÊS</v>
          </cell>
          <cell r="E4921">
            <v>13251.9</v>
          </cell>
        </row>
        <row r="4922">
          <cell r="B4922" t="str">
            <v xml:space="preserve"> 70.04.58</v>
          </cell>
          <cell r="C4922" t="str">
            <v>(REVISADO) - EQUIPE DE 4 ELEMENTOS COM VEICULO - SAVEIRO</v>
          </cell>
          <cell r="D4922" t="str">
            <v>MÊS</v>
          </cell>
          <cell r="E4922">
            <v>24957.83</v>
          </cell>
        </row>
        <row r="4923">
          <cell r="B4923" t="str">
            <v xml:space="preserve"> 70.04.61</v>
          </cell>
          <cell r="C4923" t="str">
            <v>(REVISADO) - EQUIPE DE 4 ELEMENTOS COM VEICULO - S10 CABINE DUPLA 4X2</v>
          </cell>
          <cell r="D4923" t="str">
            <v>MÊS</v>
          </cell>
          <cell r="E4923">
            <v>27610.55</v>
          </cell>
        </row>
        <row r="4924">
          <cell r="B4924" t="str">
            <v xml:space="preserve"> 70.04.64</v>
          </cell>
          <cell r="C4924" t="str">
            <v>(REVISADO) - EQUIPE DE 4 ELEMENTOS COM VEICULO - CAMINHÃO IVECO 65-170 OU SIMILAR</v>
          </cell>
          <cell r="D4924" t="str">
            <v>MÊS</v>
          </cell>
          <cell r="E4924">
            <v>27538.55</v>
          </cell>
        </row>
        <row r="4925">
          <cell r="B4925" t="str">
            <v xml:space="preserve"> 70.04.67</v>
          </cell>
          <cell r="C4925" t="str">
            <v>(REVISADO) - EQUIPE DE 4 ELEMENTOS COM VEICULO - S10 CABINE DUPLA 4X2</v>
          </cell>
          <cell r="D4925" t="str">
            <v>MÊS</v>
          </cell>
          <cell r="E4925">
            <v>27610.55</v>
          </cell>
        </row>
        <row r="4926">
          <cell r="B4926" t="str">
            <v xml:space="preserve"> 70.04.70</v>
          </cell>
          <cell r="C4926" t="str">
            <v>(REVISADO) - EQUIPE DE 4 ELEMENTOS COM VEICULO - PICK UP</v>
          </cell>
          <cell r="D4926" t="str">
            <v>MÊS</v>
          </cell>
          <cell r="E4926">
            <v>25356.65</v>
          </cell>
        </row>
        <row r="4927">
          <cell r="B4927" t="str">
            <v xml:space="preserve"> 70.04.73</v>
          </cell>
          <cell r="C4927" t="str">
            <v>(REVISADO) - EQUIPE DE 4 ELEMENTOS COM VEICULO - GOL*</v>
          </cell>
          <cell r="D4927" t="str">
            <v>MÊS</v>
          </cell>
          <cell r="E4927">
            <v>24825.65</v>
          </cell>
        </row>
        <row r="4928">
          <cell r="B4928" t="str">
            <v xml:space="preserve"> 70.04.76</v>
          </cell>
          <cell r="C4928" t="str">
            <v>(REVISADO) - EQUIPE DE 4 ELEMENTOS COM VEICULO - FIAT UNO</v>
          </cell>
          <cell r="D4928" t="str">
            <v>MÊS</v>
          </cell>
          <cell r="E4928">
            <v>23970.23</v>
          </cell>
        </row>
        <row r="4929">
          <cell r="B4929" t="str">
            <v xml:space="preserve"> 70.04.79</v>
          </cell>
          <cell r="C4929" t="str">
            <v>(REVISADO) - EQUIPE DE 4 ELEMENTOS SEM VEICULO</v>
          </cell>
          <cell r="D4929" t="str">
            <v>MÊS</v>
          </cell>
          <cell r="E4929">
            <v>20854.55</v>
          </cell>
        </row>
        <row r="4930">
          <cell r="B4930" t="str">
            <v xml:space="preserve"> 70.05.00</v>
          </cell>
          <cell r="C4930" t="str">
            <v>DETECCAO DE VAZAMENTOS NOTURNOS E EXECUCAO DE MANOBRAS (este grupo de serviçoses igual ao grupo 700100 + AN-ADICIONAL NOTURNO)</v>
          </cell>
        </row>
        <row r="4931">
          <cell r="B4931" t="str">
            <v xml:space="preserve"> 70.05.01</v>
          </cell>
          <cell r="C4931" t="str">
            <v>(REVISADO) - EQUIPE DE 1 ELEMENTO (AGENTE DE MANUTENÇÃO) COM VEICULO - MOTO - COM ADICIONAL NOTURNO</v>
          </cell>
          <cell r="D4931" t="str">
            <v>MÊS</v>
          </cell>
          <cell r="E4931">
            <v>8520.09</v>
          </cell>
        </row>
        <row r="4932">
          <cell r="B4932" t="str">
            <v xml:space="preserve"> 70.05.02</v>
          </cell>
          <cell r="C4932" t="str">
            <v>(REVISADO) - EQUIPE DE 1 ELEMENTO (PEDREIRO / ENCANADOR / ARTIFICE) COM VEICULO - MOTO - COM ADICIONALNOTURNO</v>
          </cell>
          <cell r="D4932" t="str">
            <v>MÊS</v>
          </cell>
          <cell r="E4932">
            <v>7872.67</v>
          </cell>
        </row>
        <row r="4933">
          <cell r="B4933" t="str">
            <v xml:space="preserve"> 70.05.04</v>
          </cell>
          <cell r="C4933" t="str">
            <v>EQUIPE DE 1 ELEMENTO COM VEICULO - BICICLETA</v>
          </cell>
          <cell r="D4933" t="str">
            <v>MÊS</v>
          </cell>
          <cell r="E4933">
            <v>7067.54</v>
          </cell>
        </row>
        <row r="4934">
          <cell r="B4934" t="str">
            <v xml:space="preserve"> 70.05.07</v>
          </cell>
          <cell r="C4934" t="str">
            <v>EQUIPE DE 1 ELEMENTO SEM VEICULO</v>
          </cell>
          <cell r="D4934" t="str">
            <v>MÊS</v>
          </cell>
          <cell r="E4934">
            <v>7065.62</v>
          </cell>
        </row>
        <row r="4935">
          <cell r="B4935" t="str">
            <v xml:space="preserve"> 70.05.10</v>
          </cell>
          <cell r="C4935" t="str">
            <v>(REVISADO) - EQUIPE DE 2 ELEMENTOS COM VEICULO - SAVEIRO</v>
          </cell>
          <cell r="D4935" t="str">
            <v>MÊS</v>
          </cell>
          <cell r="E4935">
            <v>16363.21</v>
          </cell>
        </row>
        <row r="4936">
          <cell r="B4936" t="str">
            <v xml:space="preserve"> 70.06.00</v>
          </cell>
          <cell r="C4936" t="str">
            <v>SERVICO DE CADASTRAMENTO - AGUA</v>
          </cell>
        </row>
        <row r="4937">
          <cell r="B4937" t="str">
            <v xml:space="preserve"> 70.06.26</v>
          </cell>
          <cell r="C4937" t="str">
            <v>(REVISADO) - EQUIPE DE 2 ELEMENTOS COM VEICULO - GOL (A)</v>
          </cell>
          <cell r="D4937" t="str">
            <v>MÊS</v>
          </cell>
          <cell r="E4937">
            <v>20835.43</v>
          </cell>
        </row>
        <row r="4938">
          <cell r="B4938" t="str">
            <v xml:space="preserve"> 70.06.27</v>
          </cell>
          <cell r="C4938" t="str">
            <v>(REVISADO) - EQUIPE DE 2 ELEMENTOS COM VEICULO - GOL (A)</v>
          </cell>
          <cell r="D4938" t="str">
            <v>MÊS</v>
          </cell>
          <cell r="E4938">
            <v>12952.85</v>
          </cell>
        </row>
        <row r="4939">
          <cell r="B4939" t="str">
            <v xml:space="preserve"> 70.06.31</v>
          </cell>
          <cell r="C4939" t="str">
            <v>(REVISADO) - EQUIPE DE 2 ELEMENTOS SEM VEICULO</v>
          </cell>
          <cell r="D4939" t="str">
            <v>MÊS</v>
          </cell>
          <cell r="E4939">
            <v>6608.66</v>
          </cell>
        </row>
        <row r="4940">
          <cell r="B4940" t="str">
            <v xml:space="preserve"> 70.06.32</v>
          </cell>
          <cell r="C4940" t="str">
            <v>(REVISADO) - EQUIPE DE 2 ELEMENTOS SEM VEICULO (A)</v>
          </cell>
          <cell r="D4940" t="str">
            <v>MÊS</v>
          </cell>
          <cell r="E4940">
            <v>6828.9</v>
          </cell>
        </row>
        <row r="4941">
          <cell r="B4941" t="str">
            <v xml:space="preserve"> 70.06.49</v>
          </cell>
          <cell r="C4941" t="str">
            <v>(REVISADO) - EQUIPE DE 3 ELEMENTOS COM VEICULO - GOL</v>
          </cell>
          <cell r="D4941" t="str">
            <v>MÊS</v>
          </cell>
          <cell r="E4941">
            <v>15969.46</v>
          </cell>
        </row>
        <row r="4942">
          <cell r="B4942" t="str">
            <v xml:space="preserve"> 70.06.50</v>
          </cell>
          <cell r="C4942" t="str">
            <v>(REVISADO) - EQUIPE DE 3 ELEMENTOS COM VEICULO - GOL (A)</v>
          </cell>
          <cell r="D4942" t="str">
            <v>MÊS</v>
          </cell>
          <cell r="E4942">
            <v>15127.47</v>
          </cell>
        </row>
        <row r="4943">
          <cell r="B4943" t="str">
            <v xml:space="preserve"> 70.81.03</v>
          </cell>
          <cell r="C4943" t="str">
            <v>EQUIPE DE GEOFONAMENTO COMPOSTA POR 1 AGENTE DE MEDIÇÃO E 1 AJUDANTE, SEM VEÍCULO</v>
          </cell>
          <cell r="D4943" t="str">
            <v>MÊS</v>
          </cell>
          <cell r="E4943">
            <v>7048.08</v>
          </cell>
        </row>
        <row r="4944">
          <cell r="B4944" t="str">
            <v xml:space="preserve"> 70.91.01</v>
          </cell>
          <cell r="C4944" t="str">
            <v>(REVISADA) EQUIPE DE 1 ELEMENTO (PEDREIRO / ENCANADOR / ARTIFICE) COM VEICULO - MOTO (M) COM ADICIONALNOTURNO</v>
          </cell>
          <cell r="D4944" t="str">
            <v>MÊS</v>
          </cell>
          <cell r="E4944">
            <v>7750.61</v>
          </cell>
        </row>
        <row r="4945">
          <cell r="B4945" t="str">
            <v xml:space="preserve"> 70.91.10</v>
          </cell>
          <cell r="C4945" t="str">
            <v>(REVISADO) - EQUIPE DE 2 ELEMENTOS (PEDREIRO / ENCANADOR / ARTIFICE;SERVENTE PRÁTICO;SERVENTE) COMVEICULO - SAVEIRO - (M)*(MRR / RMS)</v>
          </cell>
          <cell r="D4945" t="str">
            <v>MÊS</v>
          </cell>
          <cell r="E4945">
            <v>10977.95</v>
          </cell>
        </row>
        <row r="4946">
          <cell r="B4946" t="str">
            <v xml:space="preserve"> 70.91.11</v>
          </cell>
          <cell r="C4946" t="str">
            <v>(REVISADO) - EQUIPE DE 2 ELEMENTOS COM - SAVEIRO (M) SEM SMARTPHONE</v>
          </cell>
          <cell r="D4946" t="str">
            <v>MÊS</v>
          </cell>
          <cell r="E4946">
            <v>12004.61</v>
          </cell>
        </row>
        <row r="4947">
          <cell r="B4947" t="str">
            <v xml:space="preserve"> 70.91.25</v>
          </cell>
          <cell r="C4947" t="str">
            <v>(REVISADO) - EQUIPE DE 2 ELEMENTOS COM VEICULO - GOL COM ADICIONAL NOTURNO</v>
          </cell>
          <cell r="D4947" t="str">
            <v>MÊS</v>
          </cell>
          <cell r="E4947">
            <v>15061.9</v>
          </cell>
        </row>
        <row r="4948">
          <cell r="B4948" t="str">
            <v xml:space="preserve"> 70.92.13</v>
          </cell>
          <cell r="C4948" t="str">
            <v>(REVISADO) - EQUIPE DE 2 ELEMENTOS COM VEICULO - S10 CABINE DUPLA 4X2 - COM ADICIONAL NOTURNO -PITOMETRIAE INSTRUMENTISTA - SEM SMARTPHONE</v>
          </cell>
          <cell r="D4948" t="str">
            <v>MÊS</v>
          </cell>
          <cell r="E4948">
            <v>24667.99</v>
          </cell>
        </row>
        <row r="4949">
          <cell r="B4949" t="str">
            <v xml:space="preserve"> 70.92.14</v>
          </cell>
          <cell r="C4949" t="str">
            <v>(REVISADO) - EQUIPE DE 2 ELEMENTOS COM VEICULO - S10 CABINE DUPLA 4X2 - PITOMETRIA E INSTRUMENTISTA -SEM SMARTPHONE</v>
          </cell>
          <cell r="D4949" t="str">
            <v>MÊS</v>
          </cell>
          <cell r="E4949">
            <v>19655.009999999998</v>
          </cell>
        </row>
        <row r="4950">
          <cell r="B4950" t="str">
            <v xml:space="preserve"> 70.92.25</v>
          </cell>
          <cell r="C4950" t="str">
            <v>(REVISADO) EQUIPE DE 2 ELEMENTOS COM VEICULO - GOL - COM ADICIONAL NOTURNO - INSTRUMENTISTA EENCANADOR - SEM SMARTPHONE</v>
          </cell>
          <cell r="D4950" t="str">
            <v>MÊS</v>
          </cell>
          <cell r="E4950">
            <v>20089.560000000001</v>
          </cell>
        </row>
        <row r="4951">
          <cell r="B4951" t="str">
            <v xml:space="preserve"> 70.92.26</v>
          </cell>
          <cell r="C4951" t="str">
            <v>(REVISADO) EQUIPE DE 2 ELEMENTOS COM VEICULO - GOL - COM ADICIONAL NOTURNO - INSTRUMENTISTA EENCANADOR - SEM SMARTPHONE</v>
          </cell>
          <cell r="D4951" t="str">
            <v>MÊS</v>
          </cell>
          <cell r="E4951">
            <v>20089.560000000001</v>
          </cell>
        </row>
        <row r="4952">
          <cell r="B4952" t="str">
            <v xml:space="preserve"> 70.92.49</v>
          </cell>
          <cell r="C4952" t="str">
            <v>(REVISADO) - EQUIPE DE 3 ELEMENTOS COM VEICULO - GOL COM ADICIONAL NOTORUNO E SEM SMARTPHONE</v>
          </cell>
          <cell r="D4952" t="str">
            <v>MÊS</v>
          </cell>
          <cell r="E4952">
            <v>22194.74</v>
          </cell>
        </row>
        <row r="4953">
          <cell r="B4953" t="str">
            <v xml:space="preserve"> 70.94.49</v>
          </cell>
          <cell r="C4953" t="str">
            <v>(REVISADO) - EQUIPE DE 3 ELEMENTOS COM VEICULO - GOL - INSTRUMENTISTA E AGENTES DE MEDICAO-PITOMETRIA (2)</v>
          </cell>
          <cell r="D4953" t="str">
            <v>MÊS</v>
          </cell>
          <cell r="E4953">
            <v>22087.01</v>
          </cell>
        </row>
        <row r="4954">
          <cell r="B4954" t="str">
            <v xml:space="preserve"> 70.97.01</v>
          </cell>
          <cell r="C4954" t="str">
            <v>EXTINTOR DE C02 - FORNEC E INSTALACAO 6KG (SINAP 72554)</v>
          </cell>
          <cell r="D4954" t="str">
            <v>UN</v>
          </cell>
          <cell r="E4954">
            <v>523.48</v>
          </cell>
        </row>
        <row r="4955">
          <cell r="B4955" t="str">
            <v xml:space="preserve"> 70.97.02</v>
          </cell>
          <cell r="C4955" t="str">
            <v>EXTINTOR INCENDIO TP PO QUIMICO 4KG FORNECIMENTO E COLOCACAO (SINAP 73775/001)</v>
          </cell>
          <cell r="D4955" t="str">
            <v>UN</v>
          </cell>
          <cell r="E4955">
            <v>188.45</v>
          </cell>
        </row>
        <row r="4956">
          <cell r="B4956" t="str">
            <v xml:space="preserve"> 70.97.03</v>
          </cell>
          <cell r="C4956" t="str">
            <v>EXTINTOR DE AGUA PRESSURIZADA - FORNEC E INSTALACAO (SINAP 73775/2)</v>
          </cell>
          <cell r="D4956" t="str">
            <v>UN</v>
          </cell>
          <cell r="E4956">
            <v>167.08</v>
          </cell>
        </row>
        <row r="4957">
          <cell r="B4957" t="str">
            <v xml:space="preserve"> 70.99.10</v>
          </cell>
          <cell r="C4957" t="str">
            <v>EQUIPE DE 2 ELEMENTOS, INCLUINDO CAMINHONETE 105 CV, MATERIAIS E COMBUSTIVEL -PARA MANUTENCAO DEREDES E RAMAIS (M)* (MRR / RMS)</v>
          </cell>
          <cell r="D4957" t="str">
            <v>MÊS</v>
          </cell>
          <cell r="E4957">
            <v>11749.81</v>
          </cell>
        </row>
        <row r="4958">
          <cell r="B4958" t="str">
            <v xml:space="preserve"> 70.99.25</v>
          </cell>
          <cell r="C4958" t="str">
            <v>(REVISADO) - EQUIPE DE 2 ELEMENTOS COM VEICULO - GOL</v>
          </cell>
          <cell r="D4958" t="str">
            <v>MÊS</v>
          </cell>
          <cell r="E4958">
            <v>11739.69</v>
          </cell>
        </row>
        <row r="4959">
          <cell r="B4959" t="str">
            <v xml:space="preserve"> 71.00.00</v>
          </cell>
          <cell r="C4959" t="str">
            <v>ATIVIDADES A SEREM FATURADAS NAS UNIDADES MOVEIS DE ESGOTO (Estas atividades exijem pagamento de insalubridade de 40%, e a depender do local a EPI deve serespecifica).</v>
          </cell>
        </row>
        <row r="4960">
          <cell r="B4960" t="str">
            <v xml:space="preserve"> 71.01.00</v>
          </cell>
          <cell r="C4960" t="str">
            <v>SERVICOS DE MANUTENCAO DE REDE COLETORA E RAMAIS PREDIAIS DE ESGOTO - (ampliaçao, remanejamento, manutençao PV e CX.,etc.)</v>
          </cell>
        </row>
        <row r="4961">
          <cell r="B4961" t="str">
            <v xml:space="preserve"> 71.01.01</v>
          </cell>
          <cell r="C4961" t="str">
            <v>(DESATIVADA) EQUIPE DE 1 ELEMENTO COM VEICULO - MOTO</v>
          </cell>
          <cell r="D4961" t="str">
            <v>MÊS</v>
          </cell>
          <cell r="E4961">
            <v>5854.09</v>
          </cell>
        </row>
        <row r="4962">
          <cell r="B4962" t="str">
            <v xml:space="preserve"> 71.01.04</v>
          </cell>
          <cell r="C4962" t="str">
            <v>EQUIPE DE 1 ELEMENTO COM VEICULO - BICICLETA</v>
          </cell>
          <cell r="D4962" t="str">
            <v>MÊS</v>
          </cell>
          <cell r="E4962">
            <v>4892.84</v>
          </cell>
        </row>
        <row r="4963">
          <cell r="B4963" t="str">
            <v xml:space="preserve"> 71.01.07</v>
          </cell>
          <cell r="C4963" t="str">
            <v>EQUIPE DE 1 ELEMENTO SEM VEICULO</v>
          </cell>
          <cell r="D4963" t="str">
            <v>MÊS</v>
          </cell>
          <cell r="E4963">
            <v>4890.92</v>
          </cell>
        </row>
        <row r="4964">
          <cell r="B4964" t="str">
            <v xml:space="preserve"> 71.01.10</v>
          </cell>
          <cell r="C4964" t="str">
            <v>(REVISADO) - EQUIPE DE 2 ELEMENTOS COM - SAVEIRO (M)*</v>
          </cell>
          <cell r="D4964" t="str">
            <v>MÊS</v>
          </cell>
          <cell r="E4964">
            <v>12126.67</v>
          </cell>
        </row>
        <row r="4965">
          <cell r="B4965" t="str">
            <v xml:space="preserve"> 71.01.11</v>
          </cell>
          <cell r="C4965" t="str">
            <v>(REVISADO) - EQUIPE DE 2 ELEMENTOS COM - SAVEIRO</v>
          </cell>
          <cell r="D4965" t="str">
            <v>MÊS</v>
          </cell>
          <cell r="E4965">
            <v>10875.13</v>
          </cell>
        </row>
        <row r="4966">
          <cell r="B4966" t="str">
            <v xml:space="preserve"> 71.01.13</v>
          </cell>
          <cell r="C4966" t="str">
            <v>(REVISADO) - EQUIPE DE 2 ELEMENTOS COM VEICULO - S10 CABINE DUPLA 4X2</v>
          </cell>
          <cell r="D4966" t="str">
            <v>MÊS</v>
          </cell>
          <cell r="E4966">
            <v>14779.39</v>
          </cell>
        </row>
        <row r="4967">
          <cell r="B4967" t="str">
            <v xml:space="preserve"> 71.01.16</v>
          </cell>
          <cell r="C4967" t="str">
            <v>(REVISADO) - EQUIPE DE 2 ELEMENTOS COM VEICULO - CAMINHÃO IVECO 65-170 OU SIMILAR</v>
          </cell>
          <cell r="D4967" t="str">
            <v>MÊS</v>
          </cell>
          <cell r="E4967">
            <v>14707.39</v>
          </cell>
        </row>
        <row r="4968">
          <cell r="B4968" t="str">
            <v xml:space="preserve"> 71.01.19</v>
          </cell>
          <cell r="C4968" t="str">
            <v>(REVISADO) - EQUIPE DE 2 ELEMENTOS COM VEICULO - S10 CABINE DUPLA 4X2</v>
          </cell>
          <cell r="D4968" t="str">
            <v>MÊS</v>
          </cell>
          <cell r="E4968">
            <v>14779.39</v>
          </cell>
        </row>
        <row r="4969">
          <cell r="B4969" t="str">
            <v xml:space="preserve"> 71.01.22</v>
          </cell>
          <cell r="C4969" t="str">
            <v>(REVISADO) - EQUIPE DE 2 ELEMENTOS COM VEICULO - PICK-UP</v>
          </cell>
          <cell r="D4969" t="str">
            <v>MÊS</v>
          </cell>
          <cell r="E4969">
            <v>12525.49</v>
          </cell>
        </row>
        <row r="4970">
          <cell r="B4970" t="str">
            <v xml:space="preserve"> 71.01.25</v>
          </cell>
          <cell r="C4970" t="str">
            <v>(REVISADO) - EQUIPE DE 2 ELEMENTOS COM VEICULO - GOL</v>
          </cell>
          <cell r="D4970" t="str">
            <v>MÊS</v>
          </cell>
          <cell r="E4970">
            <v>11994.49</v>
          </cell>
        </row>
        <row r="4971">
          <cell r="B4971" t="str">
            <v xml:space="preserve"> 71.01.28</v>
          </cell>
          <cell r="C4971" t="str">
            <v>(REVISADO) - EQUIPE DE 2 ELEMENTOS COM VEICULO - FIAT UNO</v>
          </cell>
          <cell r="D4971" t="str">
            <v>MÊS</v>
          </cell>
          <cell r="E4971">
            <v>11139.07</v>
          </cell>
        </row>
        <row r="4972">
          <cell r="B4972" t="str">
            <v xml:space="preserve"> 71.01.31</v>
          </cell>
          <cell r="C4972" t="str">
            <v>EQUIPE DE 2 ELEMENTOS SEM VEICULO (R)</v>
          </cell>
          <cell r="D4972" t="str">
            <v>MÊS</v>
          </cell>
          <cell r="E4972">
            <v>10438.92</v>
          </cell>
        </row>
        <row r="4973">
          <cell r="B4973" t="str">
            <v xml:space="preserve"> 71.01.32</v>
          </cell>
          <cell r="C4973" t="str">
            <v>EQUIPE DE 2 ELEMENTOS SEM VEICULO - DESOBSTRUCAO (R)</v>
          </cell>
          <cell r="D4973" t="str">
            <v>MÊS</v>
          </cell>
          <cell r="E4973">
            <v>10198.129999999999</v>
          </cell>
        </row>
        <row r="4974">
          <cell r="B4974" t="str">
            <v xml:space="preserve"> 71.01.34</v>
          </cell>
          <cell r="C4974" t="str">
            <v>(REVISADO) - EQUIPE DE 3 ELEMENTOS COM VEICULO - SAVEIRO</v>
          </cell>
          <cell r="D4974" t="str">
            <v>MÊS</v>
          </cell>
          <cell r="E4974">
            <v>16784.71</v>
          </cell>
        </row>
        <row r="4975">
          <cell r="B4975" t="str">
            <v xml:space="preserve"> 71.01.37</v>
          </cell>
          <cell r="C4975" t="str">
            <v>(REVISADO) - EQUIPE DE 3 ELEMENTOS COM VEICULO - KIA BONGO</v>
          </cell>
          <cell r="D4975" t="str">
            <v>MÊS</v>
          </cell>
          <cell r="E4975">
            <v>18903.13</v>
          </cell>
        </row>
        <row r="4976">
          <cell r="B4976" t="str">
            <v xml:space="preserve"> 71.01.40</v>
          </cell>
          <cell r="C4976" t="str">
            <v>(REVISADO) - EQUIPE DE 3 ELEMENTOS COM VEICULO - CAMINHÃO IVECO 65-170 OU SIMILAR</v>
          </cell>
          <cell r="D4976" t="str">
            <v>MÊS</v>
          </cell>
          <cell r="E4976">
            <v>19365.43</v>
          </cell>
        </row>
        <row r="4977">
          <cell r="B4977" t="str">
            <v xml:space="preserve"> 71.01.43</v>
          </cell>
          <cell r="C4977" t="str">
            <v>(REVISADO) - EQUIPE DE 3 ELEMENTOS COM VEICULO - S10 CABINE DUPLA 4X2</v>
          </cell>
          <cell r="D4977" t="str">
            <v>MÊS</v>
          </cell>
          <cell r="E4977">
            <v>22325.97</v>
          </cell>
        </row>
        <row r="4978">
          <cell r="B4978" t="str">
            <v xml:space="preserve"> 71.01.46</v>
          </cell>
          <cell r="C4978" t="str">
            <v>(REVISADO) - EQUIPE DE 3 ELEMENTOS COM VEICULO - PICK-UP</v>
          </cell>
          <cell r="D4978" t="str">
            <v>MÊS</v>
          </cell>
          <cell r="E4978">
            <v>17183.53</v>
          </cell>
        </row>
        <row r="4979">
          <cell r="B4979" t="str">
            <v xml:space="preserve"> 71.01.49</v>
          </cell>
          <cell r="C4979" t="str">
            <v>(REVISADO) - EQUIPE DE 3 ELEMENTOS COM VEICULO - GOL</v>
          </cell>
          <cell r="D4979" t="str">
            <v>MÊS</v>
          </cell>
          <cell r="E4979">
            <v>16652.53</v>
          </cell>
        </row>
        <row r="4980">
          <cell r="B4980" t="str">
            <v xml:space="preserve"> 71.01.52</v>
          </cell>
          <cell r="C4980" t="str">
            <v>(REVISADO) - EQUIPE DE 3 ELEMENTOS COM VEICULO - FIAT UNO</v>
          </cell>
          <cell r="D4980" t="str">
            <v>MÊS</v>
          </cell>
          <cell r="E4980">
            <v>15797.11</v>
          </cell>
        </row>
        <row r="4981">
          <cell r="B4981" t="str">
            <v xml:space="preserve"> 71.01.54</v>
          </cell>
          <cell r="C4981" t="str">
            <v>EQUIPE DE 3 ELEMENTOS SEM VEICULO</v>
          </cell>
          <cell r="D4981" t="str">
            <v>MÊS</v>
          </cell>
          <cell r="E4981">
            <v>12559.37</v>
          </cell>
        </row>
        <row r="4982">
          <cell r="B4982" t="str">
            <v xml:space="preserve"> 71.01.58</v>
          </cell>
          <cell r="C4982" t="str">
            <v>(REVISADO) - EQUIPE DE 4 ELEMENTOS COM VEICULO - SAVEIRO</v>
          </cell>
          <cell r="D4982" t="str">
            <v>MÊS</v>
          </cell>
          <cell r="E4982">
            <v>19795.12</v>
          </cell>
        </row>
        <row r="4983">
          <cell r="B4983" t="str">
            <v xml:space="preserve"> 71.01.61</v>
          </cell>
          <cell r="C4983" t="str">
            <v>(REVISADO) - EQUIPE DE 4 ELEMENTOS COM VEICULO - S10 CABINE DUPLA 4X2</v>
          </cell>
          <cell r="D4983" t="str">
            <v>MÊS</v>
          </cell>
          <cell r="E4983">
            <v>22447.84</v>
          </cell>
        </row>
        <row r="4984">
          <cell r="B4984" t="str">
            <v xml:space="preserve"> 71.01.63</v>
          </cell>
          <cell r="C4984" t="str">
            <v>(REVISADO) - EQUIPE DE 5 ELEMENTOS COM - CAMINHÃO IVECO 65-170 OU SIMILAR(M) COM ENCARREGADO</v>
          </cell>
          <cell r="D4984" t="str">
            <v>MÊS</v>
          </cell>
          <cell r="E4984">
            <v>27777.119999999999</v>
          </cell>
        </row>
        <row r="4985">
          <cell r="B4985" t="str">
            <v xml:space="preserve"> 71.01.64</v>
          </cell>
          <cell r="C4985" t="str">
            <v>(REVISADO) - EQUIPE DE 5 ELEMENTOS COM - CAMINHÃO IVECO 65-170 (M)*</v>
          </cell>
          <cell r="D4985" t="str">
            <v>MÊS</v>
          </cell>
          <cell r="E4985">
            <v>27570.44</v>
          </cell>
        </row>
        <row r="4986">
          <cell r="B4986" t="str">
            <v xml:space="preserve"> 71.01.65</v>
          </cell>
          <cell r="C4986" t="str">
            <v>(REVISADO) - EQUIPE DE 5 ELEMENTOS COM - CAMINHÃO IVECO 65-170 OU SIMILAR</v>
          </cell>
          <cell r="D4986" t="str">
            <v>MÊS</v>
          </cell>
          <cell r="E4986">
            <v>25104.25</v>
          </cell>
        </row>
        <row r="4987">
          <cell r="B4987" t="str">
            <v xml:space="preserve"> 71.01.66</v>
          </cell>
          <cell r="C4987" t="str">
            <v>(REVISADO) - EQUIPE DE 5 ELEMENTOS COM - CAMINHÃO IVECO 65-170 OU  SIMILAR, COM ENCARREGADO</v>
          </cell>
          <cell r="D4987" t="str">
            <v>MÊS</v>
          </cell>
          <cell r="E4987">
            <v>26085.64</v>
          </cell>
        </row>
        <row r="4988">
          <cell r="B4988" t="str">
            <v xml:space="preserve"> 71.01.67</v>
          </cell>
          <cell r="C4988" t="str">
            <v xml:space="preserve">(REVISADO) - EQUIPE DE 4 ELEMENTOS COM VEICULO - S10 CABINE DUPLA 4X2 </v>
          </cell>
          <cell r="D4988" t="str">
            <v>MÊS</v>
          </cell>
          <cell r="E4988">
            <v>22447.84</v>
          </cell>
        </row>
        <row r="4989">
          <cell r="B4989" t="str">
            <v xml:space="preserve"> 71.01.68</v>
          </cell>
          <cell r="C4989" t="str">
            <v>(REVISADO) - EQUIPE DE 5 ELEMENTOS COM - CAMINHÃO IVECO 65-170 OU SIMILAR, COM ENCARREGADO, PARA SERVICOS DE RECOMPOSICAO DE PAVIMENTO, INCLUINDO COMPACTADOR DE PLACA, ROLO PEQUENO E SMARTPHONE</v>
          </cell>
          <cell r="D4989" t="str">
            <v>MÊS</v>
          </cell>
          <cell r="E4989">
            <v>34318.53</v>
          </cell>
        </row>
        <row r="4990">
          <cell r="B4990" t="str">
            <v xml:space="preserve"> 71.01.69</v>
          </cell>
          <cell r="C4990" t="str">
            <v>(REVISADO) - EQUIPE DE 5 ELEMENTOS COM - CAMINHÃO IVECO 65-170</v>
          </cell>
          <cell r="D4990" t="str">
            <v>MÊS</v>
          </cell>
          <cell r="E4990">
            <v>27570.44</v>
          </cell>
        </row>
        <row r="4991">
          <cell r="B4991" t="str">
            <v xml:space="preserve"> 71.01.70</v>
          </cell>
          <cell r="C4991" t="str">
            <v>(REVISADO) - EQUIPE DE 4 ELEMENTOS COM VEICULO - PICK-UP</v>
          </cell>
          <cell r="D4991" t="str">
            <v>MÊS</v>
          </cell>
          <cell r="E4991">
            <v>20193.939999999999</v>
          </cell>
        </row>
        <row r="4992">
          <cell r="B4992" t="str">
            <v xml:space="preserve"> 71.01.73</v>
          </cell>
          <cell r="C4992" t="str">
            <v>(REVISADO) - EQUIPE DE 4 ELEMENTOS COM VEICULO - GOL</v>
          </cell>
          <cell r="D4992" t="str">
            <v>MÊS</v>
          </cell>
          <cell r="E4992">
            <v>19662.939999999999</v>
          </cell>
        </row>
        <row r="4993">
          <cell r="B4993" t="str">
            <v xml:space="preserve"> 71.01.76</v>
          </cell>
          <cell r="C4993" t="str">
            <v>(REVISADO) - EQUIPE DE 4 ELEMENTOS COM VEICULO - FIAT UNO</v>
          </cell>
          <cell r="D4993" t="str">
            <v>MÊS</v>
          </cell>
          <cell r="E4993">
            <v>18807.52</v>
          </cell>
        </row>
        <row r="4994">
          <cell r="B4994" t="str">
            <v xml:space="preserve"> 71.01.79</v>
          </cell>
          <cell r="C4994" t="str">
            <v>(REVISADO) - EQUIPE DE 4 ELEMENTOS SEM VEICULO</v>
          </cell>
          <cell r="D4994" t="str">
            <v>MÊS</v>
          </cell>
          <cell r="E4994">
            <v>15691.84</v>
          </cell>
        </row>
        <row r="4995">
          <cell r="B4995" t="str">
            <v xml:space="preserve"> 71.01.82</v>
          </cell>
          <cell r="C4995" t="str">
            <v>(REVISADO) - EQUIPE DE 5 ELEMENTOS SEM VEICULO (R)</v>
          </cell>
          <cell r="D4995" t="str">
            <v>MÊS</v>
          </cell>
          <cell r="E4995">
            <v>27680.02</v>
          </cell>
        </row>
        <row r="4996">
          <cell r="B4996" t="str">
            <v xml:space="preserve"> 71.01.85</v>
          </cell>
          <cell r="C4996" t="str">
            <v>(REVISADO) - EQUIPE DE 5 ELEMENTOS COM - CAMINHÃO IVECO 65-170 OU SIMILAR, CARRO PEQUENO,COMBUSTIVEL, COM ENCARREGADO, PARA SERVICOS DE RECOMPOSICAO DE PAVIMENTO ASFALTICO, INCLUINDOCOMPACTADORDE PLACA E SMARTPHONE</v>
          </cell>
          <cell r="D4996" t="str">
            <v>MÊS</v>
          </cell>
          <cell r="E4996">
            <v>34131.61</v>
          </cell>
        </row>
        <row r="4997">
          <cell r="B4997" t="str">
            <v xml:space="preserve"> 71.02.00</v>
          </cell>
          <cell r="C4997" t="str">
            <v>SERVICOS DE FISCALIZACAO NOS INTERCEPTORAS, REDES COLETORAS DE ESGOTO, ETC., NO CAMPO</v>
          </cell>
        </row>
        <row r="4998">
          <cell r="B4998" t="str">
            <v xml:space="preserve"> 71.03.00</v>
          </cell>
          <cell r="C4998" t="str">
            <v>SERVICOS DE APOIO OPERACIONAL DE CAMPO NAS REDES COLETORAS DE ESGOTO</v>
          </cell>
        </row>
        <row r="4999">
          <cell r="B4999" t="str">
            <v xml:space="preserve"> 71.04.00</v>
          </cell>
          <cell r="C4999" t="str">
            <v>SERVICOS DE DESOBSTRUCAO DE REDE COLETORA E RAMAIS PREDIAIS DE ESGOTO</v>
          </cell>
        </row>
        <row r="5000">
          <cell r="B5000" t="str">
            <v xml:space="preserve"> 71.04.01</v>
          </cell>
          <cell r="C5000" t="str">
            <v>(REVISADO) - EQUIPE DE 1 ELEMENTO (AUXILIAR MECÂNICO) COM VEICULO - MOTO</v>
          </cell>
          <cell r="D5000" t="str">
            <v>MÊS</v>
          </cell>
          <cell r="E5000">
            <v>5736.35</v>
          </cell>
        </row>
        <row r="5001">
          <cell r="B5001" t="str">
            <v xml:space="preserve"> 71.04.25</v>
          </cell>
          <cell r="C5001" t="str">
            <v>(REVISADO) - EQUIPE DE 2 ELEMENTOS COM VEICULO - GOL</v>
          </cell>
          <cell r="D5001" t="str">
            <v>MÊS</v>
          </cell>
          <cell r="E5001">
            <v>13087.92</v>
          </cell>
        </row>
        <row r="5002">
          <cell r="B5002" t="str">
            <v xml:space="preserve"> 71.04.49</v>
          </cell>
          <cell r="C5002" t="str">
            <v>(REVISADO) - EQUIPE DE 3 ELEMENTOS COM VEICULO - GOL</v>
          </cell>
          <cell r="D5002" t="str">
            <v>MÊS</v>
          </cell>
          <cell r="E5002">
            <v>16098.33</v>
          </cell>
        </row>
        <row r="5003">
          <cell r="B5003" t="str">
            <v xml:space="preserve"> 71.04.73</v>
          </cell>
          <cell r="C5003" t="str">
            <v>(REVISADO) - EQUIPE DE 4 ELEMENTOS COM VEICULO - GOL</v>
          </cell>
          <cell r="D5003" t="str">
            <v>MÊS</v>
          </cell>
          <cell r="E5003">
            <v>20921.400000000001</v>
          </cell>
        </row>
        <row r="5004">
          <cell r="B5004" t="str">
            <v xml:space="preserve"> 71.05.00</v>
          </cell>
          <cell r="C5004" t="str">
            <v>DETECCAO DE DESOBSTRUCAO NOTURNO E EXECUCAO DE MANOBRAS (este grupo de serviços es igual ao grupo 700100+ AN-ADICIONAL NOTURNO)</v>
          </cell>
        </row>
        <row r="5005">
          <cell r="B5005" t="str">
            <v xml:space="preserve"> 71.06.00</v>
          </cell>
          <cell r="C5005" t="str">
            <v>SERVICOS DE OPERACAO DE EEE/ETE</v>
          </cell>
        </row>
        <row r="5006">
          <cell r="B5006" t="str">
            <v xml:space="preserve"> 71.06.10</v>
          </cell>
          <cell r="C5006" t="str">
            <v>(REVISADO) - EQUIPE DE 5 ELEMENTOS P/TURNO COM VEICULO - SAVEIRO (R) + AN.+</v>
          </cell>
          <cell r="D5006" t="str">
            <v>MÊS</v>
          </cell>
          <cell r="E5006">
            <v>43432.55</v>
          </cell>
        </row>
        <row r="5007">
          <cell r="B5007" t="str">
            <v xml:space="preserve"> 71.08.00</v>
          </cell>
          <cell r="C5007" t="str">
            <v>SERVICOS DE LIMPEZA DE ESTACAO ELEVATORIA DE ESGOTO</v>
          </cell>
        </row>
        <row r="5008">
          <cell r="B5008" t="str">
            <v xml:space="preserve"> 71.08.57</v>
          </cell>
          <cell r="C5008" t="str">
            <v>(REVISADO) - EQUIPE DE 6 ELEMENTOS COM VEICULO - S10 CABINE DUPLA 4X4</v>
          </cell>
          <cell r="D5008" t="str">
            <v>MÊS</v>
          </cell>
          <cell r="E5008">
            <v>28310.25</v>
          </cell>
        </row>
        <row r="5009">
          <cell r="B5009" t="str">
            <v xml:space="preserve"> 71.09.00</v>
          </cell>
          <cell r="C5009" t="str">
            <v>SERVICOS DE OPERACAO DE EQUIPAMENTOS PARA DESOBSTRUCOES</v>
          </cell>
        </row>
        <row r="5010">
          <cell r="B5010" t="str">
            <v xml:space="preserve"> 71.09.31</v>
          </cell>
          <cell r="C5010" t="str">
            <v>EQUIPE DE 2 ELEMENTOS PARA OPERACAO DE HIGH-VELOCITY*</v>
          </cell>
          <cell r="D5010" t="str">
            <v>MÊS</v>
          </cell>
          <cell r="E5010">
            <v>8994.76</v>
          </cell>
        </row>
        <row r="5011">
          <cell r="B5011" t="str">
            <v xml:space="preserve"> 71.09.34</v>
          </cell>
          <cell r="C5011" t="str">
            <v>(REVISADA) EQUIPE DE 2 ELEMENTOS (OPERADOR K-500/COMPRESSOR/MPNEU;SERVENTE) PARA OPERACAO DEHIDROJATEADOR PORTATIL*</v>
          </cell>
          <cell r="D5011" t="str">
            <v>MÊS</v>
          </cell>
          <cell r="E5011">
            <v>7329.21</v>
          </cell>
        </row>
        <row r="5012">
          <cell r="B5012" t="str">
            <v xml:space="preserve"> 71.09.54</v>
          </cell>
          <cell r="C5012" t="str">
            <v>EQUIPE DE 3 ELEMENTOS PARA OPERACAO DE HIGH-VELOCITY / VAC-ALL / COMBINADO*</v>
          </cell>
          <cell r="D5012" t="str">
            <v>MÊS</v>
          </cell>
          <cell r="E5012">
            <v>12005.17</v>
          </cell>
        </row>
        <row r="5013">
          <cell r="B5013" t="str">
            <v xml:space="preserve"> 71.09.57</v>
          </cell>
          <cell r="C5013" t="str">
            <v>(REVISADA) EQUIPE DE 3 ELEMENTOS (OPERADOR DE EQUIPAMENTOS PESADOS;SERVENTE) PARA OPERACAO DEHIGH-VELOCITY / VAC-ALL / COMBINADO*</v>
          </cell>
          <cell r="D5013" t="str">
            <v>MÊS</v>
          </cell>
          <cell r="E5013">
            <v>10102.57</v>
          </cell>
        </row>
        <row r="5014">
          <cell r="B5014" t="str">
            <v xml:space="preserve"> 71.10.00</v>
          </cell>
          <cell r="C5014" t="str">
            <v>SERVICOS DE OPERACAO DE EQUIPAMENTOS - APOIO CAMPO AGUA (Clasificados como Mensalistas)**</v>
          </cell>
        </row>
        <row r="5015">
          <cell r="B5015" t="str">
            <v xml:space="preserve"> 71.11.07</v>
          </cell>
          <cell r="C5015" t="str">
            <v>(REVISADO) - EQUIPE DE 1 ELEMENTOS PARA OPERACAO - CAMINHÃO IVECO 65-170 OU SIMILAR PAVIMENTACAO**</v>
          </cell>
          <cell r="D5015" t="str">
            <v>MÊS</v>
          </cell>
          <cell r="E5015">
            <v>10144.99</v>
          </cell>
        </row>
        <row r="5016">
          <cell r="B5016" t="str">
            <v xml:space="preserve"> 71.11.08</v>
          </cell>
          <cell r="C5016" t="str">
            <v>(REVISADO) - EQUIPE DE 1 ELEMENTOS PARA OPERACAO - CAMINHÃO IVECO 65-170 OU SIMILAR- PAVIMENTACAO(A)**</v>
          </cell>
          <cell r="D5016" t="str">
            <v>MÊS</v>
          </cell>
          <cell r="E5016">
            <v>7375.63</v>
          </cell>
        </row>
        <row r="5017">
          <cell r="B5017" t="str">
            <v xml:space="preserve"> 71.11.10</v>
          </cell>
          <cell r="C5017" t="str">
            <v>EQUIPE DE 1 ELEMENTOS PARA OPERACAO - SAVEIRO (PAVIMENTACAO)**</v>
          </cell>
          <cell r="D5017" t="str">
            <v>MÊS</v>
          </cell>
          <cell r="E5017">
            <v>9556.27</v>
          </cell>
        </row>
        <row r="5018">
          <cell r="B5018" t="str">
            <v xml:space="preserve"> 71.11.11</v>
          </cell>
          <cell r="C5018" t="str">
            <v>EQUIPE DE 1 ELEMENTOS PARA OPERACAO - SAVEIRO (PAVIMENTACAO (A)**</v>
          </cell>
          <cell r="D5018" t="str">
            <v>MÊS</v>
          </cell>
          <cell r="E5018">
            <v>8807.83</v>
          </cell>
        </row>
        <row r="5019">
          <cell r="B5019" t="str">
            <v xml:space="preserve"> 71.11.13</v>
          </cell>
          <cell r="C5019" t="str">
            <v>EQUIPE DE 1 ELEMENTOS PARA OPERACAO - F 1000 (PAVIMENTACAO) COM INSALUBRIDADE**</v>
          </cell>
          <cell r="D5019" t="str">
            <v>MÊS</v>
          </cell>
          <cell r="E5019">
            <v>9220.2099999999991</v>
          </cell>
        </row>
        <row r="5020">
          <cell r="B5020" t="str">
            <v xml:space="preserve"> 71.11.14</v>
          </cell>
          <cell r="C5020" t="str">
            <v>EQUIPE DE 1 ELEMENTOS PARA OPERACAO - F 1000 (PAVIMENTACAO) (A)**</v>
          </cell>
          <cell r="D5020" t="str">
            <v>MÊS</v>
          </cell>
          <cell r="E5020">
            <v>9220.2099999999991</v>
          </cell>
        </row>
        <row r="5021">
          <cell r="B5021" t="str">
            <v xml:space="preserve"> 71.11.16</v>
          </cell>
          <cell r="C5021" t="str">
            <v>(REVISADA) EQUIPE DE 1 ELEMENTO (OPERADOR DE EQUIPAMENTO PESADO) PARA OPERACAO - RETROESCAVADEIRA, INCLUSIVE OPERADOR E COMBUSTIVEL</v>
          </cell>
          <cell r="D5021" t="str">
            <v>MÊS</v>
          </cell>
          <cell r="E5021">
            <v>17800.87</v>
          </cell>
        </row>
        <row r="5022">
          <cell r="B5022" t="str">
            <v xml:space="preserve"> 71.11.17</v>
          </cell>
          <cell r="C5022" t="str">
            <v>(REVISADA) EQUIPE DE 1 ELEMENTO (OPERADOR DE EQUIPAMENTO PESADO) PARA OPERACAO - RETROESCAVADEIRA (A)**, INCLUSIVE OPERADOR E COMBUSTIVEL</v>
          </cell>
          <cell r="D5022" t="str">
            <v>MÊS</v>
          </cell>
          <cell r="E5022">
            <v>17800.87</v>
          </cell>
        </row>
        <row r="5023">
          <cell r="B5023" t="str">
            <v xml:space="preserve"> 71.11.19</v>
          </cell>
          <cell r="C5023" t="str">
            <v>(REVISADO) - EQUIPE DE 1 ELEMENTOS PARA OPERACAO - COMPRESSOR XA 80 COM 2 MANGUEIRA DE 40 MTS.COMINSALUBRIDADE**</v>
          </cell>
          <cell r="D5023" t="str">
            <v>MÊS</v>
          </cell>
          <cell r="E5023">
            <v>7283.49</v>
          </cell>
        </row>
        <row r="5024">
          <cell r="B5024" t="str">
            <v xml:space="preserve"> 71.11.20</v>
          </cell>
          <cell r="C5024" t="str">
            <v>(REVISADA) - EQUIPE DE 1 ELEMENTOS PARA OPERACAO - COMPRESSOR XA 80 COM 2 MANGUEIRA DE 40 MTS.**</v>
          </cell>
          <cell r="D5024" t="str">
            <v>MÊS</v>
          </cell>
          <cell r="E5024">
            <v>7283.49</v>
          </cell>
        </row>
        <row r="5025">
          <cell r="B5025" t="str">
            <v xml:space="preserve"> 71.11.25</v>
          </cell>
          <cell r="C5025" t="str">
            <v>(DESATIVADA) EQUIPE DE 2 ELEMENTOS PARA OPERAÇÃO DE CAMINHÃO PIPA COM TANQUE INOX CAP. 10.000 L,INCL. COMBUSTIVEL, MOTORISTA E AJUDANTE</v>
          </cell>
          <cell r="D5025" t="str">
            <v>MÊS</v>
          </cell>
          <cell r="E5025">
            <v>32350.04</v>
          </cell>
        </row>
        <row r="5026">
          <cell r="B5026" t="str">
            <v xml:space="preserve"> 71.11.26</v>
          </cell>
          <cell r="C5026" t="str">
            <v>(REVISADA) EQUIPE DE 2 ELEMENTOS PARA OPERAÇÃO DE CAMINHÃO PIPA COM TANQUE INOX CAP. 10.000 L, INCL.COMBUSTIVEL, MOTORISTA, AJUDANTE E SMARTPHONE - UMC/UMS (RMS)</v>
          </cell>
          <cell r="D5026" t="str">
            <v>MÊS</v>
          </cell>
          <cell r="E5026">
            <v>15955.42</v>
          </cell>
        </row>
        <row r="5027">
          <cell r="B5027" t="str">
            <v xml:space="preserve"> 71.11.27</v>
          </cell>
          <cell r="C5027" t="str">
            <v>(REVISADA) EQUIPE DE 2 ELEMENTOS PARA OPERAÇÃO DE CAMINHÃO PIPA COM TANQUE INOX CAP. 10.000 L, INCL.COMBUSTIVEL, MOTORISTA, AJUDANTE E SMARTPHONE - CAPITAL</v>
          </cell>
          <cell r="D5027" t="str">
            <v>MÊS</v>
          </cell>
          <cell r="E5027">
            <v>15188.62</v>
          </cell>
        </row>
        <row r="5028">
          <cell r="B5028" t="str">
            <v xml:space="preserve"> 71.11.34</v>
          </cell>
          <cell r="C5028" t="str">
            <v>(REVISADA) - EQUIPE DE 3 ELEMENTOS PARA OPERACAO - CACAMBA (A) COM INSALUBRIDADE**</v>
          </cell>
          <cell r="D5028" t="str">
            <v>MÊS</v>
          </cell>
          <cell r="E5028">
            <v>16767.330000000002</v>
          </cell>
        </row>
        <row r="5029">
          <cell r="B5029" t="str">
            <v xml:space="preserve"> 71.11.35</v>
          </cell>
          <cell r="C5029" t="str">
            <v>(REVISADA) - EQUIPE DE 3 ELEMENTOS PARA OPERACAO - CACAMBA (A)**</v>
          </cell>
          <cell r="D5029" t="str">
            <v>MÊS</v>
          </cell>
          <cell r="E5029">
            <v>16767.330000000002</v>
          </cell>
        </row>
        <row r="5030">
          <cell r="B5030" t="str">
            <v xml:space="preserve"> 71.13.01</v>
          </cell>
          <cell r="C5030" t="str">
            <v>(REVISADA) - EQUIPE DE 3 ELEMENTOS PARA OPERACAO DE HIGH-VELOCITY / VAC-ALL / COMBINADO</v>
          </cell>
          <cell r="D5030" t="str">
            <v>MÊS</v>
          </cell>
          <cell r="E5030">
            <v>11050.27</v>
          </cell>
        </row>
        <row r="5031">
          <cell r="B5031" t="str">
            <v xml:space="preserve"> 71.20.00</v>
          </cell>
          <cell r="C5031" t="str">
            <v>SERVICOS DE EQUIPE PARA ATIVIDADES MISTA (DIURNA/NOTURNA - 12X36) POR MES</v>
          </cell>
        </row>
        <row r="5032">
          <cell r="B5032" t="str">
            <v xml:space="preserve"> 71.21.58</v>
          </cell>
          <cell r="C5032" t="str">
            <v>EQUIPE DE OPERACAO ETA MEDIA DE 2 ELEMENTOS (DIURNA - 12X36)</v>
          </cell>
          <cell r="D5032" t="str">
            <v>MÊS</v>
          </cell>
          <cell r="E5032">
            <v>6873.53</v>
          </cell>
        </row>
        <row r="5033">
          <cell r="B5033" t="str">
            <v xml:space="preserve"> 71.21.59</v>
          </cell>
          <cell r="C5033" t="str">
            <v>EQUIPE DE OPERACAO ETA MEDIA DE 2 ELEMENTOS (NOTURNO - 12X36)</v>
          </cell>
          <cell r="D5033" t="str">
            <v>MÊS</v>
          </cell>
          <cell r="E5033">
            <v>7970.74</v>
          </cell>
        </row>
        <row r="5034">
          <cell r="B5034" t="str">
            <v xml:space="preserve"> 71.21.61</v>
          </cell>
          <cell r="C5034" t="str">
            <v>EQUIPE DE OPERACAO ETA GRANDE DE 2 ELEMENTOS (DIURNA - 12X36)</v>
          </cell>
          <cell r="D5034" t="str">
            <v>MÊS</v>
          </cell>
          <cell r="E5034">
            <v>8634.17</v>
          </cell>
        </row>
        <row r="5035">
          <cell r="B5035" t="str">
            <v xml:space="preserve"> 71.21.62</v>
          </cell>
          <cell r="C5035" t="str">
            <v>EQUIPE DE OPERACAO ETA GRANDE DE 2 ELEMENTOS (NOTURNO - 12X36)</v>
          </cell>
          <cell r="D5035" t="str">
            <v>MÊS</v>
          </cell>
          <cell r="E5035">
            <v>10012.44</v>
          </cell>
        </row>
        <row r="5036">
          <cell r="B5036" t="str">
            <v xml:space="preserve"> 71.22.31</v>
          </cell>
          <cell r="C5036" t="str">
            <v>EQUIPE DE APOIO OPERACIONAL DE 2 ELEMENTOS (DIURNA - 12X36)</v>
          </cell>
          <cell r="D5036" t="str">
            <v>MÊS</v>
          </cell>
          <cell r="E5036">
            <v>8268.4599999999991</v>
          </cell>
        </row>
        <row r="5037">
          <cell r="B5037" t="str">
            <v xml:space="preserve"> 71.22.32</v>
          </cell>
          <cell r="C5037" t="str">
            <v>EQUIPE DE APOIO OPERACIONAL DE 2 ELEMENTOS (NOTURNO - 12X36)</v>
          </cell>
          <cell r="D5037" t="str">
            <v>MÊS</v>
          </cell>
          <cell r="E5037">
            <v>10974.23</v>
          </cell>
        </row>
        <row r="5038">
          <cell r="B5038" t="str">
            <v xml:space="preserve"> 71.22.50</v>
          </cell>
          <cell r="C5038" t="str">
            <v>POSTO DE VIGILÂNCIA DIURNA DESARMADA (ESCALA 12 X 36)</v>
          </cell>
          <cell r="D5038" t="str">
            <v>MÊS</v>
          </cell>
          <cell r="E5038">
            <v>7004.63</v>
          </cell>
        </row>
        <row r="5039">
          <cell r="B5039" t="str">
            <v xml:space="preserve"> 71.22.51</v>
          </cell>
          <cell r="C5039" t="str">
            <v>POSTO DE VIGILÂNCIA NOTURNA DESARMADA (ESCALA 12 X 36)</v>
          </cell>
          <cell r="D5039" t="str">
            <v>MÊS</v>
          </cell>
          <cell r="E5039">
            <v>8918.25</v>
          </cell>
        </row>
        <row r="5040">
          <cell r="B5040" t="str">
            <v xml:space="preserve"> 71.22.52</v>
          </cell>
          <cell r="C5040" t="str">
            <v>POSTO DE VIGILÂNCIA DIURNA ARMADA (ESCALA 12 X 36)</v>
          </cell>
          <cell r="D5040" t="str">
            <v>MÊS</v>
          </cell>
          <cell r="E5040">
            <v>7103.6</v>
          </cell>
        </row>
        <row r="5041">
          <cell r="B5041" t="str">
            <v xml:space="preserve"> 71.22.53</v>
          </cell>
          <cell r="C5041" t="str">
            <v>POSTO DE VIGILÂNCIA NOTURNA ARMADA (ESCALA 12 X 36)</v>
          </cell>
          <cell r="D5041" t="str">
            <v>MÊS</v>
          </cell>
          <cell r="E5041">
            <v>9017.2199999999993</v>
          </cell>
        </row>
        <row r="5042">
          <cell r="B5042" t="str">
            <v xml:space="preserve"> 71.22.54</v>
          </cell>
          <cell r="C5042" t="str">
            <v>POSTO DE VIGILÂNCIA LÍDER DIURNO ARMADO (ESCALA 12 X 36)</v>
          </cell>
          <cell r="D5042" t="str">
            <v>MÊS</v>
          </cell>
          <cell r="E5042">
            <v>7607.69</v>
          </cell>
        </row>
        <row r="5043">
          <cell r="B5043" t="str">
            <v xml:space="preserve"> 71.22.55</v>
          </cell>
          <cell r="C5043" t="str">
            <v>POSTO DE VIGILÂNCIA LÍDER NOTURNO ARMADO (ESCALA 12 X 36)</v>
          </cell>
          <cell r="D5043" t="str">
            <v>MÊS</v>
          </cell>
          <cell r="E5043">
            <v>9521.31</v>
          </cell>
        </row>
        <row r="5044">
          <cell r="B5044" t="str">
            <v xml:space="preserve"> 71.22.56</v>
          </cell>
          <cell r="C5044" t="str">
            <v>POSTO DE VIGILÂNCIA FISCAL DIURNO ARMADO (ESCALA 12 X 36)</v>
          </cell>
          <cell r="D5044" t="str">
            <v>MÊS</v>
          </cell>
          <cell r="E5044">
            <v>8867.9</v>
          </cell>
        </row>
        <row r="5045">
          <cell r="B5045" t="str">
            <v xml:space="preserve"> 71.22.57</v>
          </cell>
          <cell r="C5045" t="str">
            <v>POSTO DE VIGILÂNCIA FISCAL NOTURNO ARMADO (ESCALA 12 X 36)</v>
          </cell>
          <cell r="D5045" t="str">
            <v>MÊS</v>
          </cell>
          <cell r="E5045">
            <v>10781.52</v>
          </cell>
        </row>
        <row r="5046">
          <cell r="B5046" t="str">
            <v xml:space="preserve"> 71.22.58</v>
          </cell>
          <cell r="C5046" t="str">
            <v>POSTO DE VIGILÂNCIA SUPERVISOR DIURNO ARMADO (ESCALA 12 X 36)</v>
          </cell>
          <cell r="D5046" t="str">
            <v>MÊS</v>
          </cell>
          <cell r="E5046">
            <v>9624.02</v>
          </cell>
        </row>
        <row r="5047">
          <cell r="B5047" t="str">
            <v xml:space="preserve"> 71.22.59</v>
          </cell>
          <cell r="C5047" t="str">
            <v>POSTO DE VIGILÂNCIA SUPERVISOR NOTURNO ARMADO (ESCALA 12 X 36)</v>
          </cell>
          <cell r="D5047" t="str">
            <v>MÊS</v>
          </cell>
          <cell r="E5047">
            <v>11537.64</v>
          </cell>
        </row>
        <row r="5048">
          <cell r="B5048" t="str">
            <v xml:space="preserve"> 71.22.60</v>
          </cell>
          <cell r="C5048" t="str">
            <v>POSTO DE VIGILÂNCIA C/ MOTOCICLETA DIURNA DESARMADA (ESCALA 12 X 36)</v>
          </cell>
          <cell r="D5048" t="str">
            <v>MÊS</v>
          </cell>
          <cell r="E5048">
            <v>9422.84</v>
          </cell>
        </row>
        <row r="5049">
          <cell r="B5049" t="str">
            <v xml:space="preserve"> 71.22.61</v>
          </cell>
          <cell r="C5049" t="str">
            <v>POSTO DE VIGILÂNCIA C/ MOTOCICLETA NOTURNA DESARMADA (ESCALA 12 X 36)</v>
          </cell>
          <cell r="D5049" t="str">
            <v>MÊS</v>
          </cell>
          <cell r="E5049">
            <v>11336.46</v>
          </cell>
        </row>
        <row r="5050">
          <cell r="B5050" t="str">
            <v xml:space="preserve"> 71.22.62</v>
          </cell>
          <cell r="C5050" t="str">
            <v>POSTO DE VIGILÂNCIA C/ MOTOCICLETA DIURNA ARMADA (ESCALA 12 X 36)</v>
          </cell>
          <cell r="D5050" t="str">
            <v>MÊS</v>
          </cell>
          <cell r="E5050">
            <v>9521.81</v>
          </cell>
        </row>
        <row r="5051">
          <cell r="B5051" t="str">
            <v xml:space="preserve"> 71.22.63</v>
          </cell>
          <cell r="C5051" t="str">
            <v>POSTO DE VIGILÂNCIA C/ MOTOCICLETA NOTURNA ARMADA (ESCALA 12 X 36)</v>
          </cell>
          <cell r="D5051" t="str">
            <v>MÊS</v>
          </cell>
          <cell r="E5051">
            <v>11435.43</v>
          </cell>
        </row>
        <row r="5052">
          <cell r="B5052" t="str">
            <v xml:space="preserve"> 71.22.64</v>
          </cell>
          <cell r="C5052" t="str">
            <v>POSTO DE VIGILÂNCIA MOTORISTA DIURNO DESARMADO (ESCALA 12 X 36)</v>
          </cell>
          <cell r="D5052" t="str">
            <v>MÊS</v>
          </cell>
          <cell r="E5052">
            <v>8516.86</v>
          </cell>
        </row>
        <row r="5053">
          <cell r="B5053" t="str">
            <v xml:space="preserve"> 71.22.65</v>
          </cell>
          <cell r="C5053" t="str">
            <v>POSTO DE VIGILÂNCIA MOTORISTA NOTURNO DESARMADO (ESCALA 12 X 36)</v>
          </cell>
          <cell r="D5053" t="str">
            <v>MÊS</v>
          </cell>
          <cell r="E5053">
            <v>10430.48</v>
          </cell>
        </row>
        <row r="5054">
          <cell r="B5054" t="str">
            <v xml:space="preserve"> 71.23.43</v>
          </cell>
          <cell r="C5054" t="str">
            <v>(DESATIVADA) EQUIPE DE VIGILANCIA DE 2 ELEMENTOS (DIURNA - 12X36)</v>
          </cell>
          <cell r="D5054" t="str">
            <v>MÊS</v>
          </cell>
          <cell r="E5054">
            <v>5341.27</v>
          </cell>
        </row>
        <row r="5055">
          <cell r="B5055" t="str">
            <v xml:space="preserve"> 71.23.44</v>
          </cell>
          <cell r="C5055" t="str">
            <v>(DESATIVADA) EQUIPE DE VIGILANCIA DE 2 ELEMENTOS (NOTURNA - 12X36)</v>
          </cell>
          <cell r="D5055" t="str">
            <v>MÊS</v>
          </cell>
          <cell r="E5055">
            <v>7089.13</v>
          </cell>
        </row>
        <row r="5056">
          <cell r="B5056" t="str">
            <v xml:space="preserve"> 71.91.10</v>
          </cell>
          <cell r="C5056" t="str">
            <v>(REVISADO) - EQUIPE DE 2 ELEMENTOS COM - SAVEIRO</v>
          </cell>
          <cell r="D5056" t="str">
            <v>MÊS</v>
          </cell>
          <cell r="E5056">
            <v>11871.87</v>
          </cell>
        </row>
        <row r="5057">
          <cell r="B5057" t="str">
            <v xml:space="preserve"> 71.91.22</v>
          </cell>
          <cell r="C5057" t="str">
            <v>(REVISADO) - EQUIPE DE 2 ELEMENTOS COM VEICULO - PICK-UP</v>
          </cell>
          <cell r="D5057" t="str">
            <v>MÊS</v>
          </cell>
          <cell r="E5057">
            <v>12270.69</v>
          </cell>
        </row>
        <row r="5058">
          <cell r="B5058" t="str">
            <v xml:space="preserve"> 71.91.31</v>
          </cell>
          <cell r="C5058" t="str">
            <v>(REVISADA) - EQUIPE DE 2 ELEMENTOS SEM VEICULO (R) (MRR / RMS)</v>
          </cell>
          <cell r="D5058" t="str">
            <v>MÊS</v>
          </cell>
          <cell r="E5058">
            <v>10224.450000000001</v>
          </cell>
        </row>
        <row r="5059">
          <cell r="B5059" t="str">
            <v xml:space="preserve"> 71.91.54</v>
          </cell>
          <cell r="C5059" t="str">
            <v>(REVISADA) - EQUIPE DE 3 ELEMENTOS SEM VEICULO (MRR / RMS)</v>
          </cell>
          <cell r="D5059" t="str">
            <v>MÊS</v>
          </cell>
          <cell r="E5059">
            <v>12304.57</v>
          </cell>
        </row>
        <row r="5060">
          <cell r="B5060" t="str">
            <v xml:space="preserve"> 71.91.63</v>
          </cell>
          <cell r="C5060" t="str">
            <v>(REVISADO) - EQUIPE DE 5 ELEMENTOS COM - CAMINHÃO IVECO OU SIMILAR 65-170 E ENCARREGADO (M) SEMSMARTPHONE</v>
          </cell>
          <cell r="D5060" t="str">
            <v>MÊS</v>
          </cell>
          <cell r="E5060">
            <v>27652.26</v>
          </cell>
        </row>
        <row r="5061">
          <cell r="B5061" t="str">
            <v xml:space="preserve"> 71.91.64</v>
          </cell>
          <cell r="C5061" t="str">
            <v>(REVISADO) - EQUIPE DE 5 ELEMENTOS (ENCARREGADO DE EQUIPES;SERVENTEPRÁTICO;SERVENTE;MOTORISTA;PEDREIRO / ENCANADOR / ARTIFICE) COM - CAMINHÃO IVECO 65-170</v>
          </cell>
          <cell r="D5061" t="str">
            <v>MÊS</v>
          </cell>
          <cell r="E5061">
            <v>24659.91</v>
          </cell>
        </row>
        <row r="5062">
          <cell r="B5062" t="str">
            <v xml:space="preserve"> 71.97.64</v>
          </cell>
          <cell r="C5062" t="str">
            <v>(REVISADA) - EQUIPE DE 5 ELEMENTOS, INCLUINDO CAMINHÃO IVECO 65-170 OU SIMILAR, MATERIAIS ECOMBUSTIVEL- PARA MANUTENCAO DE REDES E RAMAIS (M)* (MRR / RMS)</v>
          </cell>
          <cell r="D5062" t="str">
            <v>MÊS</v>
          </cell>
          <cell r="E5062">
            <v>31228.89</v>
          </cell>
        </row>
        <row r="5063">
          <cell r="B5063" t="str">
            <v xml:space="preserve"> 71.99.10</v>
          </cell>
          <cell r="C5063" t="str">
            <v>(REVISADO) - EQUIPE DE 2 ELEMENTOS COM - SAVEIRO (M)* (MRR/RMS)</v>
          </cell>
          <cell r="D5063" t="str">
            <v>MÊS</v>
          </cell>
          <cell r="E5063">
            <v>12250.63</v>
          </cell>
        </row>
        <row r="5064">
          <cell r="B5064" t="str">
            <v xml:space="preserve"> 71.99.31</v>
          </cell>
          <cell r="C5064" t="str">
            <v>(REVISADO) - EQUIPE DE 2 ELEMENTOS PARA OPERACAO DE HIGH-VELOCITY* (MRR/RMS)</v>
          </cell>
          <cell r="D5064" t="str">
            <v>MÊS</v>
          </cell>
          <cell r="E5064">
            <v>8620.74</v>
          </cell>
        </row>
        <row r="5065">
          <cell r="B5065" t="str">
            <v xml:space="preserve"> 71.99.34</v>
          </cell>
          <cell r="C5065" t="str">
            <v>(REVISADO) - EQUIPE DE 2 ELEMENTOS PARA OPERACAO DE HIDROJATEADOR PORTATIL* (MRR/RMS)</v>
          </cell>
          <cell r="D5065" t="str">
            <v>MÊS</v>
          </cell>
          <cell r="E5065">
            <v>8619.51</v>
          </cell>
        </row>
        <row r="5066">
          <cell r="B5066" t="str">
            <v xml:space="preserve"> 71.99.54</v>
          </cell>
          <cell r="C5066" t="str">
            <v>(REVISADO) - EQUIPE DE 3 ELEMENTOS PARA OPERACAO DE HIGH-VELOCITY / VAC-ALL / COMBINADO* (MRR/RMS)</v>
          </cell>
          <cell r="D5066" t="str">
            <v>MÊS</v>
          </cell>
          <cell r="E5066">
            <v>11257.09</v>
          </cell>
        </row>
        <row r="5067">
          <cell r="B5067" t="str">
            <v xml:space="preserve"> 71.99.57</v>
          </cell>
          <cell r="C5067" t="str">
            <v>(REVISADO) - EQUIPE DE 3 ELEMENTOS PARA OPERACAO DE HIGH-VELOCITY / VAC-ALL / COMBINADO* (MRR/RMS)</v>
          </cell>
          <cell r="D5067" t="str">
            <v>MÊS</v>
          </cell>
          <cell r="E5067">
            <v>11257.09</v>
          </cell>
        </row>
        <row r="5068">
          <cell r="B5068" t="str">
            <v xml:space="preserve"> 71.99.64</v>
          </cell>
          <cell r="C5068" t="str">
            <v>(REVISADO) - EQUIPE DE 5 ELEMENTOS COM - CAMINHÃO IVECO 65-170 OU SIMILAR (M)* (MRR/RMS)</v>
          </cell>
          <cell r="D5068" t="str">
            <v>MÊS</v>
          </cell>
          <cell r="E5068">
            <v>27818.35</v>
          </cell>
        </row>
        <row r="5069">
          <cell r="B5069" t="str">
            <v xml:space="preserve"> 72.00.00</v>
          </cell>
          <cell r="C5069" t="str">
            <v>ATIVIDADES A SEREM FATURADAS NA AREA TÉCNICA COMERCIAL</v>
          </cell>
        </row>
        <row r="5070">
          <cell r="B5070" t="str">
            <v xml:space="preserve"> 72.01.00</v>
          </cell>
          <cell r="C5070" t="str">
            <v>SERVICOS DE CORTE, SUPRESSAO, RESTABELECIEMTO DO FORNECIMENTO DE AGUA. INSTALACAO, SUBSTITUICAO,TRANSFERENCIA, RETIRADA E AFERICAO DE HIDROMETROS E LIGACOES DOMICILIARES.</v>
          </cell>
        </row>
        <row r="5071">
          <cell r="B5071" t="str">
            <v xml:space="preserve"> 72.01.01</v>
          </cell>
          <cell r="C5071" t="str">
            <v>(REVISADA) EQUIPE DE 1 ELEMENTO (PEDREIRO / ENCANADOR / ARTIFICE) COM VEICULO - MOTO*</v>
          </cell>
          <cell r="D5071" t="str">
            <v>MÊS</v>
          </cell>
          <cell r="E5071">
            <v>6182.51</v>
          </cell>
        </row>
        <row r="5072">
          <cell r="B5072" t="str">
            <v xml:space="preserve"> 72.01.07</v>
          </cell>
          <cell r="C5072" t="str">
            <v>EQUIPE DE 1 ELEMENTO SEM VEICULO*</v>
          </cell>
          <cell r="D5072" t="str">
            <v>MÊS</v>
          </cell>
          <cell r="E5072">
            <v>4890.92</v>
          </cell>
        </row>
        <row r="5073">
          <cell r="B5073" t="str">
            <v xml:space="preserve"> 72.01.10</v>
          </cell>
          <cell r="C5073" t="str">
            <v>(REVISADO) - EQUIPE DE 2 ELEMENTOS (PEDREIRO / ENCANADOR / ARTIFICE;SERVENTE) COM VEICULO - SAVEIRO</v>
          </cell>
          <cell r="D5073" t="str">
            <v>MÊS</v>
          </cell>
          <cell r="E5073">
            <v>10875.13</v>
          </cell>
        </row>
        <row r="5074">
          <cell r="B5074" t="str">
            <v xml:space="preserve"> 72.01.25</v>
          </cell>
          <cell r="C5074" t="str">
            <v>(REVISADO) - EQUIPE DE 2 ELEMENTOS COM VEICULO - GOL</v>
          </cell>
          <cell r="D5074" t="str">
            <v>MÊS</v>
          </cell>
          <cell r="E5074">
            <v>11994.49</v>
          </cell>
        </row>
        <row r="5075">
          <cell r="B5075" t="str">
            <v xml:space="preserve"> 72.01.28</v>
          </cell>
          <cell r="C5075" t="str">
            <v>(REVISADO) - EQUIPE DE 2 ELEMENTOS COM VEICULO - FIAT UNO</v>
          </cell>
          <cell r="D5075" t="str">
            <v>MÊS</v>
          </cell>
          <cell r="E5075">
            <v>11139.07</v>
          </cell>
        </row>
        <row r="5076">
          <cell r="B5076" t="str">
            <v xml:space="preserve"> 72.01.61</v>
          </cell>
          <cell r="C5076" t="str">
            <v>(REVISADO) - EQUIPE DE 4 ELEMENTOS COM VEICULO - S10 CABINE DUPLA 4X2</v>
          </cell>
          <cell r="D5076" t="str">
            <v>MÊS</v>
          </cell>
          <cell r="E5076">
            <v>22447.84</v>
          </cell>
        </row>
        <row r="5077">
          <cell r="B5077" t="str">
            <v xml:space="preserve"> 72.01.73</v>
          </cell>
          <cell r="C5077" t="str">
            <v>(REVISADO) - EQUIPE DE 4 ELEMENTOS COM VEICULO - GOL</v>
          </cell>
          <cell r="D5077" t="str">
            <v>MÊS</v>
          </cell>
          <cell r="E5077">
            <v>19662.939999999999</v>
          </cell>
        </row>
        <row r="5078">
          <cell r="B5078" t="str">
            <v xml:space="preserve"> 72.02.00</v>
          </cell>
          <cell r="C5078" t="str">
            <v>SERVICOS DE LEITURA E ENTREGA DE CONTAS DOS HIDROMETROS</v>
          </cell>
        </row>
        <row r="5079">
          <cell r="B5079" t="str">
            <v xml:space="preserve"> 72.02.01</v>
          </cell>
          <cell r="C5079" t="str">
            <v>(REVISADA) EQUIPE DE 1 ELEMENTO (LEITURISTA M) COM VEICULO - MOTO (M)</v>
          </cell>
          <cell r="D5079" t="str">
            <v>MÊS</v>
          </cell>
          <cell r="E5079">
            <v>5703.51</v>
          </cell>
        </row>
        <row r="5080">
          <cell r="B5080" t="str">
            <v xml:space="preserve"> 72.02.02</v>
          </cell>
          <cell r="C5080" t="str">
            <v>(REVISADA) EQUIPE DE 1 ELEMENTO (LEITURISTA I ) COM VEICULO - MOTO (I)</v>
          </cell>
          <cell r="D5080" t="str">
            <v>MÊS</v>
          </cell>
          <cell r="E5080">
            <v>5169.05</v>
          </cell>
        </row>
        <row r="5081">
          <cell r="B5081" t="str">
            <v xml:space="preserve"> 72.02.04</v>
          </cell>
          <cell r="C5081" t="str">
            <v>EQUIPE DE 1 ELEMENTO COM VEICULO - BICICLETA (I)</v>
          </cell>
          <cell r="D5081" t="str">
            <v>MÊS</v>
          </cell>
          <cell r="E5081">
            <v>3956.24</v>
          </cell>
        </row>
        <row r="5082">
          <cell r="B5082" t="str">
            <v xml:space="preserve"> 72.02.06</v>
          </cell>
          <cell r="C5082" t="str">
            <v>EQUIPE DE 1 ELEMENTO SEM VEICULO (I)</v>
          </cell>
          <cell r="D5082" t="str">
            <v>MÊS</v>
          </cell>
          <cell r="E5082">
            <v>3954.32</v>
          </cell>
        </row>
        <row r="5083">
          <cell r="B5083" t="str">
            <v xml:space="preserve"> 72.02.07</v>
          </cell>
          <cell r="C5083" t="str">
            <v>EQUIPE DE 1 ELEMENTO SEM VEICULO (M)</v>
          </cell>
          <cell r="D5083" t="str">
            <v>MÊS</v>
          </cell>
          <cell r="E5083">
            <v>4448.25</v>
          </cell>
        </row>
        <row r="5084">
          <cell r="B5084" t="str">
            <v xml:space="preserve"> 72.03.00</v>
          </cell>
          <cell r="C5084" t="str">
            <v>SERVICOS DE COLETA E TRANSPORTE DE AMOSTRAS DE AGUA E ESGOTO (COLETA COM MOTO4.700 KM/MES,COLETA COM CARRO 6.000 KM/MES)</v>
          </cell>
        </row>
        <row r="5085">
          <cell r="B5085" t="str">
            <v xml:space="preserve"> 72.03.01</v>
          </cell>
          <cell r="C5085" t="str">
            <v>(REVISADO) - EQUIPE DE 1 ELEMENTO (COLETOR DE AMOSTRAS) COM VEICULO - MOTO</v>
          </cell>
          <cell r="D5085" t="str">
            <v>MÊS</v>
          </cell>
          <cell r="E5085">
            <v>5981.75</v>
          </cell>
        </row>
        <row r="5086">
          <cell r="B5086" t="str">
            <v xml:space="preserve"> 72.03.04</v>
          </cell>
          <cell r="C5086" t="str">
            <v>EQUIPE DE 1 ELEMENTO COM VEICULO - BICICLETA</v>
          </cell>
          <cell r="D5086" t="str">
            <v>MÊS</v>
          </cell>
          <cell r="E5086">
            <v>4324.6400000000003</v>
          </cell>
        </row>
        <row r="5087">
          <cell r="B5087" t="str">
            <v xml:space="preserve"> 72.03.07</v>
          </cell>
          <cell r="C5087" t="str">
            <v>EQUIPE DE 1 ELEMENTO SEM VEICULO</v>
          </cell>
          <cell r="D5087" t="str">
            <v>MÊS</v>
          </cell>
          <cell r="E5087">
            <v>4322.72</v>
          </cell>
        </row>
        <row r="5088">
          <cell r="B5088" t="str">
            <v xml:space="preserve"> 72.03.08</v>
          </cell>
          <cell r="C5088" t="str">
            <v>(REVISADO) - EQUIPE DE 1 ELEMENTO COM VEICULO - SAVEIRO (6.000 km/mes)</v>
          </cell>
          <cell r="D5088" t="str">
            <v>MÊS</v>
          </cell>
          <cell r="E5088">
            <v>10453.18</v>
          </cell>
        </row>
        <row r="5089">
          <cell r="B5089" t="str">
            <v xml:space="preserve"> 72.03.10</v>
          </cell>
          <cell r="C5089" t="str">
            <v>(REVISADO) - EQUIPE DE 2 ELEMENTOS COM VEICULO - SAVEIRO</v>
          </cell>
          <cell r="D5089" t="str">
            <v>MÊS</v>
          </cell>
          <cell r="E5089">
            <v>14570.06</v>
          </cell>
        </row>
        <row r="5090">
          <cell r="B5090" t="str">
            <v xml:space="preserve"> 72.03.22</v>
          </cell>
          <cell r="C5090" t="str">
            <v>(REVISADO) - EQUIPE DE 1 ELEMENTOS COM VEICULO - PICK UP</v>
          </cell>
          <cell r="D5090" t="str">
            <v>MÊS</v>
          </cell>
          <cell r="E5090">
            <v>10477.780000000001</v>
          </cell>
        </row>
        <row r="5091">
          <cell r="B5091" t="str">
            <v xml:space="preserve"> 72.03.25</v>
          </cell>
          <cell r="C5091" t="str">
            <v>(REVISADO) - EQUIPE DE 1 ELEMENTOS COM VEICULO - GOL</v>
          </cell>
          <cell r="D5091" t="str">
            <v>MÊS</v>
          </cell>
          <cell r="E5091">
            <v>9946.7800000000007</v>
          </cell>
        </row>
        <row r="5092">
          <cell r="B5092" t="str">
            <v xml:space="preserve"> 72.03.28</v>
          </cell>
          <cell r="C5092" t="str">
            <v>(REVISADO) - EQUIPE DE 1 ELEMENTO COM VEICULO - FIAT (6.000 km/mes)</v>
          </cell>
          <cell r="D5092" t="str">
            <v>MÊS</v>
          </cell>
          <cell r="E5092">
            <v>9465.58</v>
          </cell>
        </row>
        <row r="5093">
          <cell r="B5093" t="str">
            <v xml:space="preserve"> 72.12.00</v>
          </cell>
          <cell r="C5093" t="str">
            <v>SERVICOS DE VERIFICACOES</v>
          </cell>
        </row>
        <row r="5094">
          <cell r="B5094" t="str">
            <v xml:space="preserve"> 72.12.01</v>
          </cell>
          <cell r="C5094" t="str">
            <v>(REVISADO) - EQUIPE DE 1 ELEMENTO (TECNICO NIVEL MEDIO) COM VEICULO - MOTO</v>
          </cell>
          <cell r="D5094" t="str">
            <v>MÊS</v>
          </cell>
          <cell r="E5094">
            <v>9341.16</v>
          </cell>
        </row>
        <row r="5095">
          <cell r="B5095" t="str">
            <v xml:space="preserve"> 72.20.00</v>
          </cell>
          <cell r="C5095" t="str">
            <v>SERVICOS DE REPAVIMENTACAO PARA REGIAO METROPOLITANA DE SALVADOR</v>
          </cell>
        </row>
        <row r="5096">
          <cell r="B5096" t="str">
            <v xml:space="preserve"> 72.21.00</v>
          </cell>
          <cell r="C5096" t="str">
            <v>(REVISADA) EQUIPE DE 1 ELEMENTO (MOTORISTA) COM CAMINHÃO IVECO 65-170</v>
          </cell>
          <cell r="D5096" t="str">
            <v>MÊS</v>
          </cell>
          <cell r="E5096">
            <v>10409.98</v>
          </cell>
        </row>
        <row r="5097">
          <cell r="B5097" t="str">
            <v xml:space="preserve"> 72.91.63</v>
          </cell>
          <cell r="C5097" t="str">
            <v>(REVISADO) - EXECUCAO DE SERVICOS IMPRODUTIVOS DE IMPLANTACAO DE REDE COLETORA EM AREA DEOCUPACAO SUBNORMAL UTILIZANDO EQUIPE DE 5 ELEMENTOS COM CAMINHÃO IVECO 65-170 OU SIMILAR EFORNECIMENTO DEMATERIAL, EXCETO TUBOS, CONEXOES E TAMPAO</v>
          </cell>
          <cell r="D5097" t="str">
            <v>MÊS</v>
          </cell>
          <cell r="E5097">
            <v>32377.200000000001</v>
          </cell>
        </row>
        <row r="5098">
          <cell r="B5098" t="str">
            <v xml:space="preserve"> 72.91.64</v>
          </cell>
          <cell r="C5098" t="str">
            <v>(REVISADO) - EXECUCAO DE SERVICOS IMPRODUTIVOS DE IMPLANTACAO DE REDE COLETORA EM AREA DEOCUPACAO SUBNORMAL UTILIZANDO EQUIPE DE 5 ELEMENTOS COM CAMINHÃO IVECO 65-170 E FORN MATERIAL,EXCETO TUBOS, CONEXOES E TAMPAO</v>
          </cell>
          <cell r="D5098" t="str">
            <v>MÊS</v>
          </cell>
          <cell r="E5098">
            <v>32377.200000000001</v>
          </cell>
        </row>
        <row r="5099">
          <cell r="B5099" t="str">
            <v xml:space="preserve"> 72.91.65</v>
          </cell>
          <cell r="C5099" t="str">
            <v>(REVISADO) - EXECUCAO DE SERVICOS IMPRODUTIVOS DE IMPLANTACAO DE REDE COLETORA EM AREA DEOCUPACAO SUBNORMAL UTILIZANDO EQUIPE DE 2 ELEMENTOS (APOIO) C/ FORN MATERIAL, EXCETO TUBOS,CONEXOES E TAMPAO</v>
          </cell>
          <cell r="D5099" t="str">
            <v>MÊS</v>
          </cell>
          <cell r="E5099">
            <v>9661.25</v>
          </cell>
        </row>
        <row r="5100">
          <cell r="B5100" t="str">
            <v xml:space="preserve"> 72.92.02</v>
          </cell>
          <cell r="C5100" t="str">
            <v>EQUIPE DE 2 ELEMENTOS PARA OPERACAO DE CACAMBA DE ATE 6M3 OU CARRO PIPA - MOTORISTA E AJUDANTE</v>
          </cell>
          <cell r="D5100" t="str">
            <v>MÊS</v>
          </cell>
          <cell r="E5100">
            <v>24287.39</v>
          </cell>
        </row>
        <row r="5101">
          <cell r="B5101" t="str">
            <v xml:space="preserve"> 72.92.03</v>
          </cell>
          <cell r="C5101" t="str">
            <v>EQUIPE DE 2 ELEMENTOS PARA OPERACAO DE CACAMBA DE ATE 6M3 OU CARRO PIPA - COMMOTORISTA EAJUDANTE</v>
          </cell>
          <cell r="D5101" t="str">
            <v>MÊS</v>
          </cell>
          <cell r="E5101">
            <v>7843.29</v>
          </cell>
        </row>
        <row r="5102">
          <cell r="B5102" t="str">
            <v xml:space="preserve"> 72.92.04</v>
          </cell>
          <cell r="C5102" t="str">
            <v>EQUIPE DE 3 ELEMENTOS PARA OPERACAO DE CACAMBA DE ATE 6M3 - COM CACAMBA, COMBUSTIVEL, MOTORISTAE 2 AJUDANTES</v>
          </cell>
          <cell r="D5102" t="str">
            <v>MÊS</v>
          </cell>
          <cell r="E5102">
            <v>16125.13</v>
          </cell>
        </row>
        <row r="5103">
          <cell r="B5103" t="str">
            <v xml:space="preserve"> 72.92.05</v>
          </cell>
          <cell r="C5103" t="str">
            <v>EQUIPE DE 2 ELEMENTOS PARA OPERACAO DE CAMINHAO PIPA - COM CAMINHAO PIPA 8000L, COMBUSTIVEL,MOTORISTA E 1 AJUDANTE</v>
          </cell>
          <cell r="D5103" t="str">
            <v>MÊS</v>
          </cell>
          <cell r="E5103">
            <v>23020.39</v>
          </cell>
        </row>
        <row r="5104">
          <cell r="B5104" t="str">
            <v xml:space="preserve"> 72.92.06</v>
          </cell>
          <cell r="C5104" t="str">
            <v>(REVISADA) EQUIPE DE 1 ELEMENTO (OPERADOR DE RETRO / MUNCK / EQUIPAMENTO PESADO) PARA OPERACAO -RETRO ESCAVADEIRA, INCLUSIVE OPERADOR E COMBUSTIVEL</v>
          </cell>
          <cell r="D5104" t="str">
            <v>MÊS</v>
          </cell>
          <cell r="E5104">
            <v>17844.82</v>
          </cell>
        </row>
        <row r="5105">
          <cell r="B5105" t="str">
            <v xml:space="preserve"> 72.92.07</v>
          </cell>
          <cell r="C5105" t="str">
            <v>(REVISADO) EQUIPE DE 1 ELEMENTO (OPERADOR K-500/COMPRESSOR/MPNEUM) PARA OPERACAO DE COMPRESSOR- COM COMPRESSOR, COMBUSTIVEL, OPERADOR E PELO MENOS 2 MANGUEIRAS DE 40 METROS CADA</v>
          </cell>
          <cell r="D5105" t="str">
            <v>MÊS</v>
          </cell>
          <cell r="E5105">
            <v>7087.66</v>
          </cell>
        </row>
        <row r="5106">
          <cell r="B5106" t="str">
            <v xml:space="preserve"> 73.00.00</v>
          </cell>
          <cell r="C5106" t="str">
            <v>COMPOSICAO DE PRECOS - REMUNERACAO DE MAO DE OBRA MENSALISTAS - INCLUE ENCARGOS, FARDA,TRANSPORTE, ALIMENTACAO E EPI</v>
          </cell>
        </row>
        <row r="5107">
          <cell r="B5107" t="str">
            <v xml:space="preserve"> 73.01.00</v>
          </cell>
          <cell r="C5107" t="str">
            <v>COMPOSICAO REMUNERACAO - AGENTE OPERACIONAL</v>
          </cell>
        </row>
        <row r="5108">
          <cell r="B5108" t="str">
            <v xml:space="preserve"> 73.01.01</v>
          </cell>
          <cell r="C5108" t="str">
            <v>AGENTE DE MANUTENCAO - AGUA</v>
          </cell>
          <cell r="D5108" t="str">
            <v>MÊS</v>
          </cell>
          <cell r="E5108">
            <v>4290.17</v>
          </cell>
        </row>
        <row r="5109">
          <cell r="B5109" t="str">
            <v xml:space="preserve"> 73.01.02</v>
          </cell>
          <cell r="C5109" t="str">
            <v>AGENTE DE MANUTENCAO - ESGOTO</v>
          </cell>
          <cell r="D5109" t="str">
            <v>MÊS</v>
          </cell>
          <cell r="E5109">
            <v>4290.17</v>
          </cell>
        </row>
        <row r="5110">
          <cell r="B5110" t="str">
            <v xml:space="preserve"> 73.01.04</v>
          </cell>
          <cell r="C5110" t="str">
            <v>(DESATIVADO ) - AGENTE DE MEDICAO (PITOMETRIA)</v>
          </cell>
          <cell r="D5110" t="str">
            <v>MÊS</v>
          </cell>
          <cell r="E5110">
            <v>4377.45</v>
          </cell>
        </row>
        <row r="5111">
          <cell r="B5111" t="str">
            <v xml:space="preserve"> 73.01.07</v>
          </cell>
          <cell r="C5111" t="str">
            <v>AGENTE DE SERVICOS - AGUA</v>
          </cell>
          <cell r="D5111" t="str">
            <v>MÊS</v>
          </cell>
          <cell r="E5111">
            <v>2948.3</v>
          </cell>
        </row>
        <row r="5112">
          <cell r="B5112" t="str">
            <v xml:space="preserve"> 73.01.08</v>
          </cell>
          <cell r="C5112" t="str">
            <v>AGENTE DE SERVICOS - ESGOTO</v>
          </cell>
          <cell r="D5112" t="str">
            <v>MÊS</v>
          </cell>
          <cell r="E5112">
            <v>2948.3</v>
          </cell>
        </row>
        <row r="5113">
          <cell r="B5113" t="str">
            <v xml:space="preserve"> 73.01.10</v>
          </cell>
          <cell r="C5113" t="str">
            <v>AGENTE DE SISTEMAS - AGUA</v>
          </cell>
          <cell r="D5113" t="str">
            <v>MÊS</v>
          </cell>
          <cell r="E5113">
            <v>4290.17</v>
          </cell>
        </row>
        <row r="5114">
          <cell r="B5114" t="str">
            <v xml:space="preserve"> 73.01.11</v>
          </cell>
          <cell r="C5114" t="str">
            <v>AGENTE DE SISTEMAS - ESGOTO</v>
          </cell>
          <cell r="D5114" t="str">
            <v>MÊS</v>
          </cell>
          <cell r="E5114">
            <v>4290.17</v>
          </cell>
        </row>
        <row r="5115">
          <cell r="B5115" t="str">
            <v xml:space="preserve"> 73.01.19</v>
          </cell>
          <cell r="C5115" t="str">
            <v>(DESATIVADO) - ELETRICISTA</v>
          </cell>
          <cell r="D5115" t="str">
            <v>MÊS</v>
          </cell>
          <cell r="E5115">
            <v>3945.41</v>
          </cell>
        </row>
        <row r="5116">
          <cell r="B5116" t="str">
            <v xml:space="preserve"> 73.01.22</v>
          </cell>
          <cell r="C5116" t="str">
            <v>(DESATIVADO) - LEITURISTA (I)</v>
          </cell>
          <cell r="D5116" t="str">
            <v>MÊS</v>
          </cell>
          <cell r="E5116">
            <v>3169.49</v>
          </cell>
        </row>
        <row r="5117">
          <cell r="B5117" t="str">
            <v xml:space="preserve"> 73.01.25</v>
          </cell>
          <cell r="C5117" t="str">
            <v>(DESATIVADO) - LEITURISTA (M)</v>
          </cell>
          <cell r="D5117" t="str">
            <v>MÊS</v>
          </cell>
          <cell r="E5117">
            <v>3565.4</v>
          </cell>
        </row>
        <row r="5118">
          <cell r="B5118" t="str">
            <v xml:space="preserve"> 73.01.28</v>
          </cell>
          <cell r="C5118" t="str">
            <v>(DESATIVADO) - MECANICO</v>
          </cell>
          <cell r="D5118" t="str">
            <v>MÊS</v>
          </cell>
          <cell r="E5118">
            <v>4290.17</v>
          </cell>
        </row>
        <row r="5119">
          <cell r="B5119" t="str">
            <v xml:space="preserve"> 73.01.31</v>
          </cell>
          <cell r="C5119" t="str">
            <v>MONITOR DE SERVICO - AGUA</v>
          </cell>
          <cell r="D5119" t="str">
            <v>MÊS</v>
          </cell>
          <cell r="E5119">
            <v>4815.1899999999996</v>
          </cell>
        </row>
        <row r="5120">
          <cell r="B5120" t="str">
            <v xml:space="preserve"> 73.01.32</v>
          </cell>
          <cell r="C5120" t="str">
            <v>MONITOR DE SERVICO - ESGOTO</v>
          </cell>
          <cell r="D5120" t="str">
            <v>MÊS</v>
          </cell>
          <cell r="E5120">
            <v>4815.1899999999996</v>
          </cell>
        </row>
        <row r="5121">
          <cell r="B5121" t="str">
            <v xml:space="preserve"> 73.01.34</v>
          </cell>
          <cell r="C5121" t="str">
            <v>MOTORISTA - AGUA</v>
          </cell>
          <cell r="D5121" t="str">
            <v>MÊS</v>
          </cell>
          <cell r="E5121">
            <v>4370.72</v>
          </cell>
        </row>
        <row r="5122">
          <cell r="B5122" t="str">
            <v xml:space="preserve"> 73.01.35</v>
          </cell>
          <cell r="C5122" t="str">
            <v>MOTORISTA - ESGOTO</v>
          </cell>
          <cell r="D5122" t="str">
            <v>MÊS</v>
          </cell>
          <cell r="E5122">
            <v>4370.72</v>
          </cell>
        </row>
        <row r="5123">
          <cell r="B5123" t="str">
            <v xml:space="preserve"> 73.01.37</v>
          </cell>
          <cell r="C5123" t="str">
            <v>OPERADOR DE EQUIPAMENTOS PESADOS (HIGH-VELOCIT/RETRO/MUNCK)</v>
          </cell>
          <cell r="D5123" t="str">
            <v>MÊS</v>
          </cell>
          <cell r="E5123">
            <v>4795.6400000000003</v>
          </cell>
        </row>
        <row r="5124">
          <cell r="B5124" t="str">
            <v xml:space="preserve"> 73.01.46</v>
          </cell>
          <cell r="C5124" t="str">
            <v>(DESATIVADO) - MOTORISTA (VEICULO PESADO - HIDROJATO)</v>
          </cell>
          <cell r="D5124" t="str">
            <v>MÊS</v>
          </cell>
          <cell r="E5124">
            <v>5056.87</v>
          </cell>
        </row>
        <row r="5125">
          <cell r="B5125" t="str">
            <v xml:space="preserve"> 73.01.49</v>
          </cell>
          <cell r="C5125" t="str">
            <v>(DESATIVADO) - OPERADOR K-500/COMPRESSOR/MPNEUM</v>
          </cell>
          <cell r="D5125" t="str">
            <v>MÊS</v>
          </cell>
          <cell r="E5125">
            <v>4795.6400000000003</v>
          </cell>
        </row>
        <row r="5126">
          <cell r="B5126" t="str">
            <v xml:space="preserve"> 73.01.52</v>
          </cell>
          <cell r="C5126" t="str">
            <v>OPERADOR DE PROCESSOS ETA</v>
          </cell>
          <cell r="D5126" t="str">
            <v>MÊS</v>
          </cell>
          <cell r="E5126">
            <v>3352.94</v>
          </cell>
        </row>
        <row r="5127">
          <cell r="B5127" t="str">
            <v xml:space="preserve"> 73.01.53</v>
          </cell>
          <cell r="C5127" t="str">
            <v>OPERADOR DE PROCESSOS ETE</v>
          </cell>
          <cell r="D5127" t="str">
            <v>MÊS</v>
          </cell>
          <cell r="E5127">
            <v>3352.94</v>
          </cell>
        </row>
        <row r="5128">
          <cell r="B5128" t="str">
            <v xml:space="preserve"> 73.01.55</v>
          </cell>
          <cell r="C5128" t="str">
            <v>OPERADOR DE ETA PEQUENA</v>
          </cell>
          <cell r="D5128" t="str">
            <v>MÊS</v>
          </cell>
          <cell r="E5128">
            <v>3055.5</v>
          </cell>
        </row>
        <row r="5129">
          <cell r="B5129" t="str">
            <v xml:space="preserve"> 73.01.58</v>
          </cell>
          <cell r="C5129" t="str">
            <v>OPERADOR DE ETA MEDIA</v>
          </cell>
          <cell r="D5129" t="str">
            <v>MÊS</v>
          </cell>
          <cell r="E5129">
            <v>3352.94</v>
          </cell>
        </row>
        <row r="5130">
          <cell r="B5130" t="str">
            <v xml:space="preserve"> 73.01.61</v>
          </cell>
          <cell r="C5130" t="str">
            <v>OPERADOR DE ETA GRANDE</v>
          </cell>
          <cell r="D5130" t="str">
            <v>MÊS</v>
          </cell>
          <cell r="E5130">
            <v>4211.79</v>
          </cell>
        </row>
        <row r="5131">
          <cell r="B5131" t="str">
            <v xml:space="preserve"> 73.01.64</v>
          </cell>
          <cell r="C5131" t="str">
            <v>OPERADOR DE SISTEMA ETA</v>
          </cell>
          <cell r="D5131" t="str">
            <v>MÊS</v>
          </cell>
          <cell r="E5131">
            <v>2941.18</v>
          </cell>
        </row>
        <row r="5132">
          <cell r="B5132" t="str">
            <v xml:space="preserve"> 73.01.65</v>
          </cell>
          <cell r="C5132" t="str">
            <v>OPERADOR DE SISTEMA ETE</v>
          </cell>
          <cell r="D5132" t="str">
            <v>MÊS</v>
          </cell>
          <cell r="E5132">
            <v>2941.18</v>
          </cell>
        </row>
        <row r="5133">
          <cell r="B5133" t="str">
            <v xml:space="preserve"> 73.01.67</v>
          </cell>
          <cell r="C5133" t="str">
            <v>SOLDADOR</v>
          </cell>
          <cell r="D5133" t="str">
            <v>MÊS</v>
          </cell>
          <cell r="E5133">
            <v>4290.17</v>
          </cell>
        </row>
        <row r="5134">
          <cell r="B5134" t="str">
            <v xml:space="preserve"> 73.01.70</v>
          </cell>
          <cell r="C5134" t="str">
            <v>SUPERVISOR DE CAMPO - AGUA</v>
          </cell>
          <cell r="D5134" t="str">
            <v>MÊS</v>
          </cell>
          <cell r="E5134">
            <v>4211.79</v>
          </cell>
        </row>
        <row r="5135">
          <cell r="B5135" t="str">
            <v xml:space="preserve"> 73.01.71</v>
          </cell>
          <cell r="C5135" t="str">
            <v>SUPERVISOR DE CAMPO - ESGOTO</v>
          </cell>
          <cell r="D5135" t="str">
            <v>MÊS</v>
          </cell>
          <cell r="E5135">
            <v>4211.79</v>
          </cell>
        </row>
        <row r="5136">
          <cell r="B5136" t="str">
            <v xml:space="preserve"> 73.01.73</v>
          </cell>
          <cell r="C5136" t="str">
            <v>FISCAL DE CAMPO - AGUA</v>
          </cell>
          <cell r="D5136" t="str">
            <v>MÊS</v>
          </cell>
          <cell r="E5136">
            <v>4214.32</v>
          </cell>
        </row>
        <row r="5137">
          <cell r="B5137" t="str">
            <v xml:space="preserve"> 73.01.74</v>
          </cell>
          <cell r="C5137" t="str">
            <v>FISCAL DE CAMPO - ESGOTO</v>
          </cell>
          <cell r="D5137" t="str">
            <v>MÊS</v>
          </cell>
          <cell r="E5137">
            <v>4214.32</v>
          </cell>
        </row>
        <row r="5138">
          <cell r="B5138" t="str">
            <v xml:space="preserve"> 73.01.76</v>
          </cell>
          <cell r="C5138" t="str">
            <v>(DESATIVADO) - MECANICO INDUSTRIAL</v>
          </cell>
          <cell r="D5138" t="str">
            <v>MÊS</v>
          </cell>
          <cell r="E5138">
            <v>4292.67</v>
          </cell>
        </row>
        <row r="5139">
          <cell r="B5139" t="str">
            <v xml:space="preserve"> 73.01.79</v>
          </cell>
          <cell r="C5139" t="str">
            <v>(DESATIVADO) - MECANICO MONTADOR</v>
          </cell>
          <cell r="D5139" t="str">
            <v>MÊS</v>
          </cell>
          <cell r="E5139">
            <v>4292.67</v>
          </cell>
        </row>
        <row r="5140">
          <cell r="B5140" t="str">
            <v xml:space="preserve"> 73.01.82</v>
          </cell>
          <cell r="C5140" t="str">
            <v>(DESATIVADO) - JATISTA</v>
          </cell>
          <cell r="D5140" t="str">
            <v>MÊS</v>
          </cell>
          <cell r="E5140">
            <v>4699.87</v>
          </cell>
        </row>
        <row r="5141">
          <cell r="B5141" t="str">
            <v xml:space="preserve"> 73.01.85</v>
          </cell>
          <cell r="C5141" t="str">
            <v>(DESATIVADO) - ELETRICISTA INDUSTRIAL</v>
          </cell>
          <cell r="D5141" t="str">
            <v>MÊS</v>
          </cell>
          <cell r="E5141">
            <v>4123.09</v>
          </cell>
        </row>
        <row r="5142">
          <cell r="B5142" t="str">
            <v xml:space="preserve"> 73.01.88</v>
          </cell>
          <cell r="C5142" t="str">
            <v>(DESATIVADO) - ELETRICISTA MONTADOR</v>
          </cell>
          <cell r="D5142" t="str">
            <v>MÊS</v>
          </cell>
          <cell r="E5142">
            <v>4290.17</v>
          </cell>
        </row>
        <row r="5143">
          <cell r="B5143" t="str">
            <v xml:space="preserve"> 73.02.00</v>
          </cell>
          <cell r="C5143" t="str">
            <v>COMPOSICAO REMUNERACAO - TÉCNICO OPERACIONAL E DE SUPORTE</v>
          </cell>
        </row>
        <row r="5144">
          <cell r="B5144" t="str">
            <v xml:space="preserve"> 73.02.01</v>
          </cell>
          <cell r="C5144" t="str">
            <v>TECNICO OPERACIONAL (OPERACAO E MANUTENCAO) SANEAMENTO</v>
          </cell>
          <cell r="D5144" t="str">
            <v>MÊS</v>
          </cell>
          <cell r="E5144">
            <v>6169.55</v>
          </cell>
        </row>
        <row r="5145">
          <cell r="B5145" t="str">
            <v xml:space="preserve"> 73.02.04</v>
          </cell>
          <cell r="C5145" t="str">
            <v>TÉCNICO SEGURANCA DO TRABALHO</v>
          </cell>
          <cell r="D5145" t="str">
            <v>MÊS</v>
          </cell>
          <cell r="E5145">
            <v>5196.62</v>
          </cell>
        </row>
        <row r="5146">
          <cell r="B5146" t="str">
            <v xml:space="preserve"> 73.02.07</v>
          </cell>
          <cell r="C5146" t="str">
            <v>AUXILIAR MECANICO</v>
          </cell>
          <cell r="D5146" t="str">
            <v>MÊS</v>
          </cell>
          <cell r="E5146">
            <v>3499.32</v>
          </cell>
        </row>
        <row r="5147">
          <cell r="B5147" t="str">
            <v xml:space="preserve"> 73.02.10</v>
          </cell>
          <cell r="C5147" t="str">
            <v>TECNICO ELETROMECANICO</v>
          </cell>
          <cell r="D5147" t="str">
            <v>MÊS</v>
          </cell>
          <cell r="E5147">
            <v>6169.55</v>
          </cell>
        </row>
        <row r="5148">
          <cell r="B5148" t="str">
            <v xml:space="preserve"> 73.02.13</v>
          </cell>
          <cell r="C5148" t="str">
            <v>TECNICO ELETROTECNICO</v>
          </cell>
          <cell r="D5148" t="str">
            <v>MÊS</v>
          </cell>
          <cell r="E5148">
            <v>4736.3100000000004</v>
          </cell>
        </row>
        <row r="5149">
          <cell r="B5149" t="str">
            <v xml:space="preserve"> 73.02.16</v>
          </cell>
          <cell r="C5149" t="str">
            <v>TORNEIRO MECANICO</v>
          </cell>
          <cell r="D5149" t="str">
            <v>MÊS</v>
          </cell>
          <cell r="E5149">
            <v>4290.17</v>
          </cell>
        </row>
        <row r="5150">
          <cell r="B5150" t="str">
            <v xml:space="preserve"> 73.02.19</v>
          </cell>
          <cell r="C5150" t="str">
            <v>TECNICO EM AGRIMENSURA</v>
          </cell>
          <cell r="D5150" t="str">
            <v>MÊS</v>
          </cell>
          <cell r="E5150">
            <v>6169.55</v>
          </cell>
        </row>
        <row r="5151">
          <cell r="B5151" t="str">
            <v xml:space="preserve"> 73.02.22</v>
          </cell>
          <cell r="C5151" t="str">
            <v>TECNICO EM TELECOMUNICACOES</v>
          </cell>
          <cell r="D5151" t="str">
            <v>MÊS</v>
          </cell>
          <cell r="E5151">
            <v>6169.55</v>
          </cell>
        </row>
        <row r="5152">
          <cell r="B5152" t="str">
            <v xml:space="preserve"> 73.02.25</v>
          </cell>
          <cell r="C5152" t="str">
            <v>TECNICO EM INSTRUMENTISTA</v>
          </cell>
          <cell r="D5152" t="str">
            <v>MÊS</v>
          </cell>
          <cell r="E5152">
            <v>6169.55</v>
          </cell>
        </row>
        <row r="5153">
          <cell r="B5153" t="str">
            <v xml:space="preserve"> 73.02.28</v>
          </cell>
          <cell r="C5153" t="str">
            <v>TECNICO EM QUIMICA</v>
          </cell>
          <cell r="D5153" t="str">
            <v>MÊS</v>
          </cell>
          <cell r="E5153">
            <v>6169.55</v>
          </cell>
        </row>
        <row r="5154">
          <cell r="B5154" t="str">
            <v xml:space="preserve"> 73.02.31</v>
          </cell>
          <cell r="C5154" t="str">
            <v>AUXILIAR TÉCNICO (OPERACAO/MANUTENCAO/SERVICOS) - AGUA</v>
          </cell>
          <cell r="D5154" t="str">
            <v>MÊS</v>
          </cell>
          <cell r="E5154">
            <v>4134.2299999999996</v>
          </cell>
        </row>
        <row r="5155">
          <cell r="B5155" t="str">
            <v xml:space="preserve"> 73.02.32</v>
          </cell>
          <cell r="C5155" t="str">
            <v>AUXILIAR TÉCNICO (OPERACAO/MANUTENCAO/SERVICOS) - ESGOTO</v>
          </cell>
          <cell r="D5155" t="str">
            <v>MÊS</v>
          </cell>
          <cell r="E5155">
            <v>4134.2299999999996</v>
          </cell>
        </row>
        <row r="5156">
          <cell r="B5156" t="str">
            <v xml:space="preserve"> 73.02.34</v>
          </cell>
          <cell r="C5156" t="str">
            <v>TECNICO DE NIVEL MEDIO (EDIFICACAO)</v>
          </cell>
          <cell r="D5156" t="str">
            <v>MÊS</v>
          </cell>
          <cell r="E5156">
            <v>6169.55</v>
          </cell>
        </row>
        <row r="5157">
          <cell r="B5157" t="str">
            <v xml:space="preserve"> 73.02.40</v>
          </cell>
          <cell r="C5157" t="str">
            <v>AUXILIAR DE PRODUCAO - AGUA</v>
          </cell>
          <cell r="D5157" t="str">
            <v>MÊS</v>
          </cell>
          <cell r="E5157">
            <v>2670.63</v>
          </cell>
        </row>
        <row r="5158">
          <cell r="B5158" t="str">
            <v xml:space="preserve"> 73.02.41</v>
          </cell>
          <cell r="C5158" t="str">
            <v>AUXILIAR DE PRODUCAO - ESGOTO</v>
          </cell>
          <cell r="D5158" t="str">
            <v>MÊS</v>
          </cell>
          <cell r="E5158">
            <v>2670.63</v>
          </cell>
        </row>
        <row r="5159">
          <cell r="B5159" t="str">
            <v xml:space="preserve"> 73.02.43</v>
          </cell>
          <cell r="C5159" t="str">
            <v>SUPERVISOR GERAL - AGUA</v>
          </cell>
          <cell r="D5159" t="str">
            <v>MÊS</v>
          </cell>
          <cell r="E5159">
            <v>4211.79</v>
          </cell>
        </row>
        <row r="5160">
          <cell r="B5160" t="str">
            <v xml:space="preserve"> 73.02.44</v>
          </cell>
          <cell r="C5160" t="str">
            <v>SUPERVISOR GERAL - ESGOTO</v>
          </cell>
          <cell r="D5160" t="str">
            <v>MÊS</v>
          </cell>
          <cell r="E5160">
            <v>4211.79</v>
          </cell>
        </row>
        <row r="5161">
          <cell r="B5161" t="str">
            <v xml:space="preserve"> 73.02.46</v>
          </cell>
          <cell r="C5161" t="str">
            <v>SUPERVISOR DE ETA</v>
          </cell>
          <cell r="D5161" t="str">
            <v>MÊS</v>
          </cell>
          <cell r="E5161">
            <v>4211.79</v>
          </cell>
        </row>
        <row r="5162">
          <cell r="B5162" t="str">
            <v xml:space="preserve"> 73.02.47</v>
          </cell>
          <cell r="C5162" t="str">
            <v>SUPERVISOR DE ETE</v>
          </cell>
          <cell r="D5162" t="str">
            <v>MÊS</v>
          </cell>
          <cell r="E5162">
            <v>4211.79</v>
          </cell>
        </row>
        <row r="5163">
          <cell r="B5163" t="str">
            <v xml:space="preserve"> 73.02.49</v>
          </cell>
          <cell r="C5163" t="str">
            <v>(DESATIVADO) - ALMOXARIFE</v>
          </cell>
          <cell r="D5163" t="str">
            <v>MÊS</v>
          </cell>
          <cell r="E5163">
            <v>3581.93</v>
          </cell>
        </row>
        <row r="5164">
          <cell r="B5164" t="str">
            <v xml:space="preserve"> 73.02.52</v>
          </cell>
          <cell r="C5164" t="str">
            <v>(DESATIVADO) - AUXILIAR DE ALMOXARIFE</v>
          </cell>
          <cell r="D5164" t="str">
            <v>MÊS</v>
          </cell>
          <cell r="E5164">
            <v>2533.5700000000002</v>
          </cell>
        </row>
        <row r="5165">
          <cell r="B5165" t="str">
            <v xml:space="preserve"> 73.02.55</v>
          </cell>
          <cell r="C5165" t="str">
            <v>ENCARREGADO DE EQUIPES - AGUA</v>
          </cell>
          <cell r="D5165" t="str">
            <v>MÊS</v>
          </cell>
          <cell r="E5165">
            <v>4290.17</v>
          </cell>
        </row>
        <row r="5166">
          <cell r="B5166" t="str">
            <v xml:space="preserve"> 73.02.56</v>
          </cell>
          <cell r="C5166" t="str">
            <v>ENCARREGADO DE EQUIPES - ESGOTO</v>
          </cell>
          <cell r="D5166" t="str">
            <v>MÊS</v>
          </cell>
          <cell r="E5166">
            <v>4290.17</v>
          </cell>
        </row>
        <row r="5167">
          <cell r="B5167" t="str">
            <v xml:space="preserve"> 73.02.58</v>
          </cell>
          <cell r="C5167" t="str">
            <v>(DESATIVADO) PEDREIRO / ENCANADOR / ARTIFICE - (M) AGUA</v>
          </cell>
          <cell r="D5167" t="str">
            <v>MÊS</v>
          </cell>
          <cell r="E5167">
            <v>3920.22</v>
          </cell>
        </row>
        <row r="5168">
          <cell r="B5168" t="str">
            <v xml:space="preserve"> 73.02.59</v>
          </cell>
          <cell r="C5168" t="str">
            <v>(DESATIVADO) PEDREIRO / ENCANADOR / ARTIFICE - (M) ESGOTO</v>
          </cell>
          <cell r="D5168" t="str">
            <v>MÊS</v>
          </cell>
          <cell r="E5168">
            <v>3920.22</v>
          </cell>
        </row>
        <row r="5169">
          <cell r="B5169" t="str">
            <v xml:space="preserve"> 73.02.60</v>
          </cell>
          <cell r="C5169" t="str">
            <v>(DESATIVADO) PEDREIRO / ENCANADOR / ARTIFICE - (I) AGUA</v>
          </cell>
          <cell r="D5169" t="str">
            <v>MÊS</v>
          </cell>
          <cell r="E5169">
            <v>3920.22</v>
          </cell>
        </row>
        <row r="5170">
          <cell r="B5170" t="str">
            <v xml:space="preserve"> 73.02.61</v>
          </cell>
          <cell r="C5170" t="str">
            <v>(DESATIVADO) PEDREIRO / ENCANADOR / ARTIFICE - (I) ESGOTO</v>
          </cell>
          <cell r="D5170" t="str">
            <v>MÊS</v>
          </cell>
          <cell r="E5170">
            <v>3920.22</v>
          </cell>
        </row>
        <row r="5171">
          <cell r="B5171" t="str">
            <v xml:space="preserve"> 73.02.62</v>
          </cell>
          <cell r="C5171" t="str">
            <v>(DESATIVADO) - SERVENTE PRATICO (AUX.PROD./MANUT.) - (M) AGUA</v>
          </cell>
          <cell r="D5171" t="str">
            <v>MÊS</v>
          </cell>
          <cell r="E5171">
            <v>2670.63</v>
          </cell>
        </row>
        <row r="5172">
          <cell r="B5172" t="str">
            <v xml:space="preserve"> 73.02.63</v>
          </cell>
          <cell r="C5172" t="str">
            <v>(DESATIVADO) - SERVENTE PRATICO (AUX.PROD./MANUT.) - (M) ESGOTO</v>
          </cell>
          <cell r="D5172" t="str">
            <v>MÊS</v>
          </cell>
          <cell r="E5172">
            <v>2670.63</v>
          </cell>
        </row>
        <row r="5173">
          <cell r="B5173" t="str">
            <v xml:space="preserve"> 73.02.64</v>
          </cell>
          <cell r="C5173" t="str">
            <v>(DESATIVADO) - SERVENTE PRATICO (AUX.PROD./MANUT.) - (I) AGUA</v>
          </cell>
          <cell r="D5173" t="str">
            <v>MÊS</v>
          </cell>
          <cell r="E5173">
            <v>2670.63</v>
          </cell>
        </row>
        <row r="5174">
          <cell r="B5174" t="str">
            <v xml:space="preserve"> 73.02.65</v>
          </cell>
          <cell r="C5174" t="str">
            <v>(DESATIVADO) - SERVENTE PRATICO (AUX.PROD./MANUT.) - (I) ESGOTO</v>
          </cell>
          <cell r="D5174" t="str">
            <v>MÊS</v>
          </cell>
          <cell r="E5174">
            <v>2670.63</v>
          </cell>
        </row>
        <row r="5175">
          <cell r="B5175" t="str">
            <v xml:space="preserve"> 73.02.66</v>
          </cell>
          <cell r="C5175" t="str">
            <v>(DESATIVADO) - SERVENTE - (M) AGUA</v>
          </cell>
          <cell r="D5175" t="str">
            <v>MÊS</v>
          </cell>
          <cell r="E5175">
            <v>2533.5700000000002</v>
          </cell>
        </row>
        <row r="5176">
          <cell r="B5176" t="str">
            <v xml:space="preserve"> 73.02.67</v>
          </cell>
          <cell r="C5176" t="str">
            <v>(DESATIVADO) - SERVENTE - (M) ESGOTO</v>
          </cell>
          <cell r="D5176" t="str">
            <v>MÊS</v>
          </cell>
          <cell r="E5176">
            <v>2533.5700000000002</v>
          </cell>
        </row>
        <row r="5177">
          <cell r="B5177" t="str">
            <v xml:space="preserve"> 73.02.68</v>
          </cell>
          <cell r="C5177" t="str">
            <v>(DESATIVADO) - SERVENTE - (I) AGUA</v>
          </cell>
          <cell r="D5177" t="str">
            <v>MÊS</v>
          </cell>
          <cell r="E5177">
            <v>2533.5700000000002</v>
          </cell>
        </row>
        <row r="5178">
          <cell r="B5178" t="str">
            <v xml:space="preserve"> 73.02.69</v>
          </cell>
          <cell r="C5178" t="str">
            <v>(DESATIVADO) - SERVENTE - (I) ESGOTO</v>
          </cell>
          <cell r="D5178" t="str">
            <v>MÊS</v>
          </cell>
          <cell r="E5178">
            <v>2533.5700000000002</v>
          </cell>
        </row>
        <row r="5179">
          <cell r="B5179" t="str">
            <v xml:space="preserve"> 73.02.70</v>
          </cell>
          <cell r="C5179" t="str">
            <v>(DESATIVADO) - COLETOR DE AMOSTRAS</v>
          </cell>
          <cell r="D5179" t="str">
            <v>MÊS</v>
          </cell>
          <cell r="E5179">
            <v>3464.79</v>
          </cell>
        </row>
        <row r="5180">
          <cell r="B5180" t="str">
            <v xml:space="preserve"> 73.02.76</v>
          </cell>
          <cell r="C5180" t="str">
            <v>(DESATIVADO) - LABORATORISTA - MENSALISTA</v>
          </cell>
          <cell r="D5180" t="str">
            <v>MÊS</v>
          </cell>
          <cell r="E5180">
            <v>3691.46</v>
          </cell>
        </row>
        <row r="5181">
          <cell r="B5181" t="str">
            <v xml:space="preserve"> 73.02.79</v>
          </cell>
          <cell r="C5181" t="str">
            <v>(DESATIVADO) - AUXILIAR DE LABORATORIO - MENSALISTA</v>
          </cell>
          <cell r="D5181" t="str">
            <v>MÊS</v>
          </cell>
          <cell r="E5181">
            <v>2533.5700000000002</v>
          </cell>
        </row>
        <row r="5182">
          <cell r="B5182" t="str">
            <v xml:space="preserve"> 73.02.82</v>
          </cell>
          <cell r="C5182" t="str">
            <v>(DESATIVADO) - ASSISTENTE DE LABORATORIO - MENSALISTA</v>
          </cell>
          <cell r="D5182" t="str">
            <v>MÊS</v>
          </cell>
          <cell r="E5182">
            <v>2877.14</v>
          </cell>
        </row>
        <row r="5183">
          <cell r="B5183" t="str">
            <v xml:space="preserve"> 73.02.98</v>
          </cell>
          <cell r="C5183" t="str">
            <v>(DESATIVADO) - CADASTRISTA</v>
          </cell>
          <cell r="D5183" t="str">
            <v>MÊS</v>
          </cell>
          <cell r="E5183">
            <v>2663</v>
          </cell>
        </row>
        <row r="5184">
          <cell r="B5184" t="str">
            <v xml:space="preserve"> 73.03.00</v>
          </cell>
          <cell r="C5184" t="str">
            <v>COMPOSICAO REMUNERACAO - AGENTE ADMINISTRATIVO</v>
          </cell>
        </row>
        <row r="5185">
          <cell r="B5185" t="str">
            <v xml:space="preserve"> 73.03.40</v>
          </cell>
          <cell r="C5185" t="str">
            <v>ZELADOR</v>
          </cell>
          <cell r="D5185" t="str">
            <v>MÊS</v>
          </cell>
          <cell r="E5185">
            <v>2533.5700000000002</v>
          </cell>
        </row>
        <row r="5186">
          <cell r="B5186" t="str">
            <v xml:space="preserve"> 73.03.43</v>
          </cell>
          <cell r="C5186" t="str">
            <v>VIGIA</v>
          </cell>
          <cell r="D5186" t="str">
            <v>MÊS</v>
          </cell>
          <cell r="E5186">
            <v>2670.63</v>
          </cell>
        </row>
        <row r="5187">
          <cell r="B5187" t="str">
            <v xml:space="preserve"> 73.04.07</v>
          </cell>
          <cell r="C5187" t="str">
            <v>(DESATIVADO) - ASSISTENTE SOCIAL</v>
          </cell>
          <cell r="D5187" t="str">
            <v>MÊS</v>
          </cell>
          <cell r="E5187">
            <v>9481.61</v>
          </cell>
        </row>
        <row r="5188">
          <cell r="B5188" t="str">
            <v xml:space="preserve"> 73.10.00</v>
          </cell>
          <cell r="C5188" t="str">
            <v>COMPOSICAO DE PRECOS - REMUNERACAO MAO DE OBRA MENSALISTAS (I)= INTERIOR - INCLUE ENCARGOS, FARDA,ALIMENTACAO E EPI EM LOCALIDADES SEM TRANSPORTE URBANO</v>
          </cell>
        </row>
        <row r="5189">
          <cell r="B5189" t="str">
            <v xml:space="preserve"> 73.11.00</v>
          </cell>
          <cell r="C5189" t="str">
            <v>COMPOSICAO REMUNERACAO - AGENTE OPERACIONAL</v>
          </cell>
        </row>
        <row r="5190">
          <cell r="B5190" t="str">
            <v xml:space="preserve"> 73.11.01</v>
          </cell>
          <cell r="C5190" t="str">
            <v>AGENTE DE MANUTENCAO - (I) AGUA</v>
          </cell>
          <cell r="D5190" t="str">
            <v>MÊS</v>
          </cell>
          <cell r="E5190">
            <v>4290.17</v>
          </cell>
        </row>
        <row r="5191">
          <cell r="B5191" t="str">
            <v xml:space="preserve"> 73.11.02</v>
          </cell>
          <cell r="C5191" t="str">
            <v>AGENTE DE MANUTENCAO - (I) ESGOTO</v>
          </cell>
          <cell r="D5191" t="str">
            <v>MÊS</v>
          </cell>
          <cell r="E5191">
            <v>4290.17</v>
          </cell>
        </row>
        <row r="5192">
          <cell r="B5192" t="str">
            <v xml:space="preserve"> 73.11.04</v>
          </cell>
          <cell r="C5192" t="str">
            <v>(DESATIVADO ) - AGENTE DE MEDICAO (PITOMETRIA) - (I)</v>
          </cell>
          <cell r="D5192" t="str">
            <v>MÊS</v>
          </cell>
          <cell r="E5192">
            <v>4377.45</v>
          </cell>
        </row>
        <row r="5193">
          <cell r="B5193" t="str">
            <v xml:space="preserve"> 73.11.07</v>
          </cell>
          <cell r="C5193" t="str">
            <v>AGENTE DE SERVICOS - (I) AGUA</v>
          </cell>
          <cell r="D5193" t="str">
            <v>MÊS</v>
          </cell>
          <cell r="E5193">
            <v>2948.3</v>
          </cell>
        </row>
        <row r="5194">
          <cell r="B5194" t="str">
            <v xml:space="preserve"> 73.11.08</v>
          </cell>
          <cell r="C5194" t="str">
            <v>AGENTE DE SERVICOS - (I) ESGOTO</v>
          </cell>
          <cell r="D5194" t="str">
            <v>MÊS</v>
          </cell>
          <cell r="E5194">
            <v>2948.3</v>
          </cell>
        </row>
        <row r="5195">
          <cell r="B5195" t="str">
            <v xml:space="preserve"> 73.11.10</v>
          </cell>
          <cell r="C5195" t="str">
            <v>AGENTE DE SISTEMAS - (I) AGUA</v>
          </cell>
          <cell r="D5195" t="str">
            <v>MÊS</v>
          </cell>
          <cell r="E5195">
            <v>3814.78</v>
          </cell>
        </row>
        <row r="5196">
          <cell r="B5196" t="str">
            <v xml:space="preserve"> 73.11.11</v>
          </cell>
          <cell r="C5196" t="str">
            <v>AGENTE DE SISTEMAS - (I) ESGOTO</v>
          </cell>
          <cell r="D5196" t="str">
            <v>MÊS</v>
          </cell>
          <cell r="E5196">
            <v>3814.78</v>
          </cell>
        </row>
        <row r="5197">
          <cell r="B5197" t="str">
            <v xml:space="preserve"> 73.11.19</v>
          </cell>
          <cell r="C5197" t="str">
            <v>(DESATIVADO) - ELETRICISTA - (I)</v>
          </cell>
          <cell r="D5197" t="str">
            <v>MÊS</v>
          </cell>
          <cell r="E5197">
            <v>3945.41</v>
          </cell>
        </row>
        <row r="5198">
          <cell r="B5198" t="str">
            <v xml:space="preserve"> 73.11.28</v>
          </cell>
          <cell r="C5198" t="str">
            <v>(DESATIVADO) - MECANICO - (I)</v>
          </cell>
          <cell r="D5198" t="str">
            <v>MÊS</v>
          </cell>
          <cell r="E5198">
            <v>4290.17</v>
          </cell>
        </row>
        <row r="5199">
          <cell r="B5199" t="str">
            <v xml:space="preserve"> 73.11.31</v>
          </cell>
          <cell r="C5199" t="str">
            <v>MONITOR DE SERVICO - (I) AGUA</v>
          </cell>
          <cell r="D5199" t="str">
            <v>MÊS</v>
          </cell>
          <cell r="E5199">
            <v>4815.1899999999996</v>
          </cell>
        </row>
        <row r="5200">
          <cell r="B5200" t="str">
            <v xml:space="preserve"> 73.11.32</v>
          </cell>
          <cell r="C5200" t="str">
            <v>MONITOR DE SERVICO - (I) ESGOTO</v>
          </cell>
          <cell r="D5200" t="str">
            <v>MÊS</v>
          </cell>
          <cell r="E5200">
            <v>4815.1899999999996</v>
          </cell>
        </row>
        <row r="5201">
          <cell r="B5201" t="str">
            <v xml:space="preserve"> 73.11.34</v>
          </cell>
          <cell r="C5201" t="str">
            <v>MOTORISTA - (I) AGUA</v>
          </cell>
          <cell r="D5201" t="str">
            <v>MÊS</v>
          </cell>
          <cell r="E5201">
            <v>4370.72</v>
          </cell>
        </row>
        <row r="5202">
          <cell r="B5202" t="str">
            <v xml:space="preserve"> 73.11.35</v>
          </cell>
          <cell r="C5202" t="str">
            <v>MOTORISTA - (I) ESGOTO</v>
          </cell>
          <cell r="D5202" t="str">
            <v>MÊS</v>
          </cell>
          <cell r="E5202">
            <v>4370.72</v>
          </cell>
        </row>
        <row r="5203">
          <cell r="B5203" t="str">
            <v xml:space="preserve"> 73.11.37</v>
          </cell>
          <cell r="C5203" t="str">
            <v>OPERADOR DE EQUIPAMENTOS PESADOS - (I)</v>
          </cell>
          <cell r="D5203" t="str">
            <v>MÊS</v>
          </cell>
          <cell r="E5203">
            <v>4795.6400000000003</v>
          </cell>
        </row>
        <row r="5204">
          <cell r="B5204" t="str">
            <v xml:space="preserve"> 73.11.46</v>
          </cell>
          <cell r="C5204" t="str">
            <v>(DESATIVADO) - MOTORISTA (VEICULO PESADO - HIDROJATO) - (I)</v>
          </cell>
          <cell r="D5204" t="str">
            <v>MÊS</v>
          </cell>
          <cell r="E5204">
            <v>5056.87</v>
          </cell>
        </row>
        <row r="5205">
          <cell r="B5205" t="str">
            <v xml:space="preserve"> 73.11.49</v>
          </cell>
          <cell r="C5205" t="str">
            <v>(DESATIVADO) - OPERADOR K-500/COMPRESSOR/MPNEUM - (I)</v>
          </cell>
          <cell r="D5205" t="str">
            <v>MÊS</v>
          </cell>
          <cell r="E5205">
            <v>4795.6400000000003</v>
          </cell>
        </row>
        <row r="5206">
          <cell r="B5206" t="str">
            <v xml:space="preserve"> 73.11.52</v>
          </cell>
          <cell r="C5206" t="str">
            <v>OPERADOR DE PROCESSOS ETA - (I)</v>
          </cell>
          <cell r="D5206" t="str">
            <v>MÊS</v>
          </cell>
          <cell r="E5206">
            <v>3352.94</v>
          </cell>
        </row>
        <row r="5207">
          <cell r="B5207" t="str">
            <v xml:space="preserve"> 73.11.53</v>
          </cell>
          <cell r="C5207" t="str">
            <v>OPERADOR DE PROCESSOS ETE - (I)</v>
          </cell>
          <cell r="D5207" t="str">
            <v>MÊS</v>
          </cell>
          <cell r="E5207">
            <v>3352.94</v>
          </cell>
        </row>
        <row r="5208">
          <cell r="B5208" t="str">
            <v xml:space="preserve"> 73.11.55</v>
          </cell>
          <cell r="C5208" t="str">
            <v>OPERADOR DE ETA PEQUENA - (I)</v>
          </cell>
          <cell r="D5208" t="str">
            <v>MÊS</v>
          </cell>
          <cell r="E5208">
            <v>3055.5</v>
          </cell>
        </row>
        <row r="5209">
          <cell r="B5209" t="str">
            <v xml:space="preserve"> 73.11.58</v>
          </cell>
          <cell r="C5209" t="str">
            <v>OPERADOR DE ETA MEDIA - (I)</v>
          </cell>
          <cell r="D5209" t="str">
            <v>MÊS</v>
          </cell>
          <cell r="E5209">
            <v>3352.94</v>
          </cell>
        </row>
        <row r="5210">
          <cell r="B5210" t="str">
            <v xml:space="preserve"> 73.11.61</v>
          </cell>
          <cell r="C5210" t="str">
            <v>OPERADOR DE ETA GRANDE - (I)</v>
          </cell>
          <cell r="D5210" t="str">
            <v>MÊS</v>
          </cell>
          <cell r="E5210">
            <v>4211.79</v>
          </cell>
        </row>
        <row r="5211">
          <cell r="B5211" t="str">
            <v xml:space="preserve"> 73.11.64</v>
          </cell>
          <cell r="C5211" t="str">
            <v>OPERADOR DE SISTEMA ETA - (I)</v>
          </cell>
          <cell r="D5211" t="str">
            <v>MÊS</v>
          </cell>
          <cell r="E5211">
            <v>2941.18</v>
          </cell>
        </row>
        <row r="5212">
          <cell r="B5212" t="str">
            <v xml:space="preserve"> 73.11.65</v>
          </cell>
          <cell r="C5212" t="str">
            <v>OPERADOR DE SISTEMA ETE - (I)</v>
          </cell>
          <cell r="D5212" t="str">
            <v>MÊS</v>
          </cell>
          <cell r="E5212">
            <v>2941.18</v>
          </cell>
        </row>
        <row r="5213">
          <cell r="B5213" t="str">
            <v xml:space="preserve"> 73.11.70</v>
          </cell>
          <cell r="C5213" t="str">
            <v>SUPERVISOR DE CAMPO - (I) AGUA</v>
          </cell>
          <cell r="D5213" t="str">
            <v>MÊS</v>
          </cell>
          <cell r="E5213">
            <v>4211.79</v>
          </cell>
        </row>
        <row r="5214">
          <cell r="B5214" t="str">
            <v xml:space="preserve"> 73.11.71</v>
          </cell>
          <cell r="C5214" t="str">
            <v>SUPERVISOR DE CAMPO - (I) ESGOTO</v>
          </cell>
          <cell r="D5214" t="str">
            <v>MÊS</v>
          </cell>
          <cell r="E5214">
            <v>4211.79</v>
          </cell>
        </row>
        <row r="5215">
          <cell r="B5215" t="str">
            <v xml:space="preserve"> 73.11.73</v>
          </cell>
          <cell r="C5215" t="str">
            <v>FISCAL DE CAMPO - (I) AGUA</v>
          </cell>
          <cell r="D5215" t="str">
            <v>MÊS</v>
          </cell>
          <cell r="E5215">
            <v>4214.32</v>
          </cell>
        </row>
        <row r="5216">
          <cell r="B5216" t="str">
            <v xml:space="preserve"> 73.11.74</v>
          </cell>
          <cell r="C5216" t="str">
            <v>FISCAL DE CAMPO - (I) ESGOTO</v>
          </cell>
          <cell r="D5216" t="str">
            <v>MÊS</v>
          </cell>
          <cell r="E5216">
            <v>4214.32</v>
          </cell>
        </row>
        <row r="5217">
          <cell r="B5217" t="str">
            <v xml:space="preserve"> 73.11.76</v>
          </cell>
          <cell r="C5217" t="str">
            <v>(DESATIVADO) - MECANICO INDUSTRIAL - (I)</v>
          </cell>
          <cell r="D5217" t="str">
            <v>MÊS</v>
          </cell>
          <cell r="E5217">
            <v>4292.67</v>
          </cell>
        </row>
        <row r="5218">
          <cell r="B5218" t="str">
            <v xml:space="preserve"> 73.11.79</v>
          </cell>
          <cell r="C5218" t="str">
            <v>(DESATIVADO) - MECANICO MONTADOR - (I)</v>
          </cell>
          <cell r="D5218" t="str">
            <v>MÊS</v>
          </cell>
          <cell r="E5218">
            <v>4292.67</v>
          </cell>
        </row>
        <row r="5219">
          <cell r="B5219" t="str">
            <v xml:space="preserve"> 73.11.82</v>
          </cell>
          <cell r="C5219" t="str">
            <v>(DESATIVADO) - JATISTA - (I)</v>
          </cell>
          <cell r="D5219" t="str">
            <v>MÊS</v>
          </cell>
          <cell r="E5219">
            <v>4699.87</v>
          </cell>
        </row>
        <row r="5220">
          <cell r="B5220" t="str">
            <v xml:space="preserve"> 73.11.85</v>
          </cell>
          <cell r="C5220" t="str">
            <v>(DESATIVADO) - ELETRICISTA INDUSTRIAL - (I)</v>
          </cell>
          <cell r="D5220" t="str">
            <v>MÊS</v>
          </cell>
          <cell r="E5220">
            <v>4123.09</v>
          </cell>
        </row>
        <row r="5221">
          <cell r="B5221" t="str">
            <v xml:space="preserve"> 73.11.88</v>
          </cell>
          <cell r="C5221" t="str">
            <v>(DESATIVADO) - ELETRICISTA MONTADOR - (I)</v>
          </cell>
          <cell r="D5221" t="str">
            <v>MÊS</v>
          </cell>
          <cell r="E5221">
            <v>4290.17</v>
          </cell>
        </row>
        <row r="5222">
          <cell r="B5222" t="str">
            <v xml:space="preserve"> 73.12.00</v>
          </cell>
          <cell r="C5222" t="str">
            <v>COMPOSICAO REMUNERACAO - TÉCNICO OPERACIONAL E DE SUPORTE</v>
          </cell>
        </row>
        <row r="5223">
          <cell r="B5223" t="str">
            <v xml:space="preserve"> 73.12.10</v>
          </cell>
          <cell r="C5223" t="str">
            <v>TECNICO ELETROMECANICO</v>
          </cell>
          <cell r="D5223" t="str">
            <v>MÊS</v>
          </cell>
          <cell r="E5223">
            <v>6169.55</v>
          </cell>
        </row>
        <row r="5224">
          <cell r="B5224" t="str">
            <v xml:space="preserve"> 73.12.31</v>
          </cell>
          <cell r="C5224" t="str">
            <v>AUXILIAR TÉCNICO (OPERACAO/MANUTENCAO/SERVICOS) - (I) AGUA</v>
          </cell>
          <cell r="D5224" t="str">
            <v>MÊS</v>
          </cell>
          <cell r="E5224">
            <v>4134.2299999999996</v>
          </cell>
        </row>
        <row r="5225">
          <cell r="B5225" t="str">
            <v xml:space="preserve"> 73.12.32</v>
          </cell>
          <cell r="C5225" t="str">
            <v>AUXILIAR TÉCNICO (OPERACAO/MANUTENCAO/SERVICOS) - (I) ESGOTO</v>
          </cell>
          <cell r="D5225" t="str">
            <v>MÊS</v>
          </cell>
          <cell r="E5225">
            <v>4134.2299999999996</v>
          </cell>
        </row>
        <row r="5226">
          <cell r="B5226" t="str">
            <v xml:space="preserve"> 73.12.34</v>
          </cell>
          <cell r="C5226" t="str">
            <v>TECNICO DE NIVEL MEDIO (EDIFICACAO)</v>
          </cell>
          <cell r="D5226" t="str">
            <v>MÊS</v>
          </cell>
          <cell r="E5226">
            <v>6169.55</v>
          </cell>
        </row>
        <row r="5227">
          <cell r="B5227" t="str">
            <v xml:space="preserve"> 73.12.40</v>
          </cell>
          <cell r="C5227" t="str">
            <v>AUXILIAR DE PRODUCAO - (I) AGUA</v>
          </cell>
          <cell r="D5227" t="str">
            <v>MÊS</v>
          </cell>
          <cell r="E5227">
            <v>2670.63</v>
          </cell>
        </row>
        <row r="5228">
          <cell r="B5228" t="str">
            <v xml:space="preserve"> 73.12.41</v>
          </cell>
          <cell r="C5228" t="str">
            <v>AUXILIAR DE PRODUCAO - (I) ESGOTO</v>
          </cell>
          <cell r="D5228" t="str">
            <v>MÊS</v>
          </cell>
          <cell r="E5228">
            <v>2670.63</v>
          </cell>
        </row>
        <row r="5229">
          <cell r="B5229" t="str">
            <v xml:space="preserve"> 73.12.43</v>
          </cell>
          <cell r="C5229" t="str">
            <v>SUPERVISOR GERAL - (I) AGUA</v>
          </cell>
          <cell r="D5229" t="str">
            <v>MÊS</v>
          </cell>
          <cell r="E5229">
            <v>4211.79</v>
          </cell>
        </row>
        <row r="5230">
          <cell r="B5230" t="str">
            <v xml:space="preserve"> 73.12.44</v>
          </cell>
          <cell r="C5230" t="str">
            <v>SUPERVISOR GERAL - (I) ESGOTO</v>
          </cell>
          <cell r="D5230" t="str">
            <v>MÊS</v>
          </cell>
          <cell r="E5230">
            <v>4211.79</v>
          </cell>
        </row>
        <row r="5231">
          <cell r="B5231" t="str">
            <v xml:space="preserve"> 73.12.46</v>
          </cell>
          <cell r="C5231" t="str">
            <v>SUPERVISOR DE ETA`S - (I)</v>
          </cell>
          <cell r="D5231" t="str">
            <v>MÊS</v>
          </cell>
          <cell r="E5231">
            <v>4211.79</v>
          </cell>
        </row>
        <row r="5232">
          <cell r="B5232" t="str">
            <v xml:space="preserve"> 73.12.47</v>
          </cell>
          <cell r="C5232" t="str">
            <v>SUPERVISOR DE ETE`S - (I)</v>
          </cell>
          <cell r="D5232" t="str">
            <v>MÊS</v>
          </cell>
          <cell r="E5232">
            <v>4211.79</v>
          </cell>
        </row>
        <row r="5233">
          <cell r="B5233" t="str">
            <v xml:space="preserve"> 73.12.55</v>
          </cell>
          <cell r="C5233" t="str">
            <v>ENCARREGADO DE EQUIPES - (I) AGUA</v>
          </cell>
          <cell r="D5233" t="str">
            <v>MÊS</v>
          </cell>
          <cell r="E5233">
            <v>4290.17</v>
          </cell>
        </row>
        <row r="5234">
          <cell r="B5234" t="str">
            <v xml:space="preserve"> 73.12.56</v>
          </cell>
          <cell r="C5234" t="str">
            <v>ENCARREGADO DE EQUIPES - (I) ESGOTO</v>
          </cell>
          <cell r="D5234" t="str">
            <v>MÊS</v>
          </cell>
          <cell r="E5234">
            <v>4290.17</v>
          </cell>
        </row>
        <row r="5235">
          <cell r="B5235" t="str">
            <v xml:space="preserve"> 73.12.60</v>
          </cell>
          <cell r="C5235" t="str">
            <v>(DESATIVADO) PEDREIRO / ENCANADOR / ARTIFICE - (I) AGUA</v>
          </cell>
          <cell r="D5235" t="str">
            <v>MÊS</v>
          </cell>
          <cell r="E5235">
            <v>3920.22</v>
          </cell>
        </row>
        <row r="5236">
          <cell r="B5236" t="str">
            <v xml:space="preserve"> 73.12.61</v>
          </cell>
          <cell r="C5236" t="str">
            <v>(DESATIVADO) PEDREIRO / ENCANADOR / ARTIFICE - (I) ESGOTO</v>
          </cell>
          <cell r="D5236" t="str">
            <v>MÊS</v>
          </cell>
          <cell r="E5236">
            <v>3920.22</v>
          </cell>
        </row>
        <row r="5237">
          <cell r="B5237" t="str">
            <v xml:space="preserve"> 73.12.64</v>
          </cell>
          <cell r="C5237" t="str">
            <v>(DESATIVADO) - SERVENTE PRATICO (AUX.PROD./MANUT.) - (I) AGUA</v>
          </cell>
          <cell r="D5237" t="str">
            <v>MÊS</v>
          </cell>
          <cell r="E5237">
            <v>2670.63</v>
          </cell>
        </row>
        <row r="5238">
          <cell r="B5238" t="str">
            <v xml:space="preserve"> 73.12.65</v>
          </cell>
          <cell r="C5238" t="str">
            <v>(DESATIVADO) - SERVENTE PRATICO (AUX.PROD./MANUT.) - (I) ESGOTO</v>
          </cell>
          <cell r="D5238" t="str">
            <v>MÊS</v>
          </cell>
          <cell r="E5238">
            <v>2670.63</v>
          </cell>
        </row>
        <row r="5239">
          <cell r="B5239" t="str">
            <v xml:space="preserve"> 73.12.68</v>
          </cell>
          <cell r="C5239" t="str">
            <v>(DESATIVADO) - SERVENTE - (I) AGUA</v>
          </cell>
          <cell r="D5239" t="str">
            <v>MÊS</v>
          </cell>
          <cell r="E5239">
            <v>2533.5700000000002</v>
          </cell>
        </row>
        <row r="5240">
          <cell r="B5240" t="str">
            <v xml:space="preserve"> 73.12.69</v>
          </cell>
          <cell r="C5240" t="str">
            <v>(DESATIVADO) - SERVENTE - (I) ESGOTO</v>
          </cell>
          <cell r="D5240" t="str">
            <v>MÊS</v>
          </cell>
          <cell r="E5240">
            <v>2533.5700000000002</v>
          </cell>
        </row>
        <row r="5241">
          <cell r="B5241" t="str">
            <v xml:space="preserve"> 73.12.70</v>
          </cell>
          <cell r="C5241" t="str">
            <v>(DESATIVADO) - COLETOR DE AMOSTRAS - (I)</v>
          </cell>
          <cell r="D5241" t="str">
            <v>MÊS</v>
          </cell>
          <cell r="E5241">
            <v>3464.79</v>
          </cell>
        </row>
        <row r="5242">
          <cell r="B5242" t="str">
            <v xml:space="preserve"> 73.12.76</v>
          </cell>
          <cell r="C5242" t="str">
            <v>(DESATIVADO) - LABORATORISTA - MENSLISTA</v>
          </cell>
          <cell r="D5242" t="str">
            <v>MÊS</v>
          </cell>
          <cell r="E5242">
            <v>3691.46</v>
          </cell>
        </row>
        <row r="5243">
          <cell r="B5243" t="str">
            <v xml:space="preserve"> 73.12.79</v>
          </cell>
          <cell r="C5243" t="str">
            <v>(DESATIVADO) - AUXILIAR DE LABORATORIO - MENSALISTA</v>
          </cell>
          <cell r="D5243" t="str">
            <v>MÊS</v>
          </cell>
          <cell r="E5243">
            <v>2533.5700000000002</v>
          </cell>
        </row>
        <row r="5244">
          <cell r="B5244" t="str">
            <v xml:space="preserve"> 73.12.82</v>
          </cell>
          <cell r="C5244" t="str">
            <v>(DESATIVADO) - ASSISTENTE DE LABORATORIO - MENSALISTA</v>
          </cell>
          <cell r="D5244" t="str">
            <v>MÊS</v>
          </cell>
          <cell r="E5244">
            <v>2877.14</v>
          </cell>
        </row>
        <row r="5245">
          <cell r="B5245" t="str">
            <v xml:space="preserve"> 73.12.88</v>
          </cell>
          <cell r="C5245" t="str">
            <v>(DESATIVADO) - AGENTE DE SERVICO COMERCIAL - (I)</v>
          </cell>
          <cell r="D5245" t="str">
            <v>MÊS</v>
          </cell>
          <cell r="E5245">
            <v>2948.3</v>
          </cell>
        </row>
        <row r="5246">
          <cell r="B5246" t="str">
            <v xml:space="preserve"> 73.12.98</v>
          </cell>
          <cell r="C5246" t="str">
            <v>(DESATIVADO) - CADASTRISTA - (I)</v>
          </cell>
          <cell r="D5246" t="str">
            <v>MÊS</v>
          </cell>
          <cell r="E5246">
            <v>2663</v>
          </cell>
        </row>
        <row r="5247">
          <cell r="B5247" t="str">
            <v xml:space="preserve"> 73.13.00</v>
          </cell>
          <cell r="C5247" t="str">
            <v>COMPOSICAO REMUNERACAO - AGENTE ADMINISTRATIVO</v>
          </cell>
        </row>
        <row r="5248">
          <cell r="B5248" t="str">
            <v xml:space="preserve"> 73.13.43</v>
          </cell>
          <cell r="C5248" t="str">
            <v>VIGIA - (I)</v>
          </cell>
          <cell r="D5248" t="str">
            <v>MÊS</v>
          </cell>
          <cell r="E5248">
            <v>2670.63</v>
          </cell>
        </row>
        <row r="5249">
          <cell r="B5249" t="str">
            <v xml:space="preserve"> 73.30.00</v>
          </cell>
          <cell r="C5249" t="str">
            <v>COMPOSICAO DE PRECOS - REMUNERACAO DE MAO DE OBRA MENSALISTAS - INCLUE ENCARGOS, FARDA,TRANSPORTE, ALIMENTACAO, EPI E FERRAMENTAS</v>
          </cell>
        </row>
        <row r="5250">
          <cell r="B5250" t="str">
            <v xml:space="preserve"> 73.31.00</v>
          </cell>
          <cell r="C5250" t="str">
            <v>COMPOSICAO REMUNERACAO - AGENTE OPERACIONAL</v>
          </cell>
        </row>
        <row r="5251">
          <cell r="B5251" t="str">
            <v xml:space="preserve"> 73.31.01</v>
          </cell>
          <cell r="C5251" t="str">
            <v>AGENTE DE MANUTENCAO - AGUA</v>
          </cell>
          <cell r="D5251" t="str">
            <v>MÊS</v>
          </cell>
          <cell r="E5251">
            <v>4290.17</v>
          </cell>
        </row>
        <row r="5252">
          <cell r="B5252" t="str">
            <v xml:space="preserve"> 73.31.02</v>
          </cell>
          <cell r="C5252" t="str">
            <v>AGENTE DE MANUTENCAO - ESGOTO</v>
          </cell>
          <cell r="D5252" t="str">
            <v>MÊS</v>
          </cell>
          <cell r="E5252">
            <v>4290.17</v>
          </cell>
        </row>
        <row r="5253">
          <cell r="B5253" t="str">
            <v xml:space="preserve"> 73.31.04</v>
          </cell>
          <cell r="C5253" t="str">
            <v>(DESATIVADO ) - AGENTE DE MEDICAO (PITOMETRIA)</v>
          </cell>
          <cell r="D5253" t="str">
            <v>MÊS</v>
          </cell>
          <cell r="E5253">
            <v>4377.45</v>
          </cell>
        </row>
        <row r="5254">
          <cell r="B5254" t="str">
            <v xml:space="preserve"> 73.31.07</v>
          </cell>
          <cell r="C5254" t="str">
            <v>AGENTE DE SERVICOS - AGUA</v>
          </cell>
          <cell r="D5254" t="str">
            <v>MÊS</v>
          </cell>
          <cell r="E5254">
            <v>2948.3</v>
          </cell>
        </row>
        <row r="5255">
          <cell r="B5255" t="str">
            <v xml:space="preserve"> 73.31.08</v>
          </cell>
          <cell r="C5255" t="str">
            <v>AGENTE DE SERVICOS - ESGOTO</v>
          </cell>
          <cell r="D5255" t="str">
            <v>MÊS</v>
          </cell>
          <cell r="E5255">
            <v>2948.3</v>
          </cell>
        </row>
        <row r="5256">
          <cell r="B5256" t="str">
            <v xml:space="preserve"> 73.31.10</v>
          </cell>
          <cell r="C5256" t="str">
            <v>AGENTE DE SISTEMAS - AGUA</v>
          </cell>
          <cell r="D5256" t="str">
            <v>MÊS</v>
          </cell>
          <cell r="E5256">
            <v>4290.17</v>
          </cell>
        </row>
        <row r="5257">
          <cell r="B5257" t="str">
            <v xml:space="preserve"> 73.31.11</v>
          </cell>
          <cell r="C5257" t="str">
            <v>AGENTE DE SISTEMAS - ESGOTO</v>
          </cell>
          <cell r="D5257" t="str">
            <v>MÊS</v>
          </cell>
          <cell r="E5257">
            <v>4290.17</v>
          </cell>
        </row>
        <row r="5258">
          <cell r="B5258" t="str">
            <v xml:space="preserve"> 73.31.19</v>
          </cell>
          <cell r="C5258" t="str">
            <v>(DESATIVADO) - ELETRICISTA</v>
          </cell>
          <cell r="D5258" t="str">
            <v>MÊS</v>
          </cell>
          <cell r="E5258">
            <v>3945.41</v>
          </cell>
        </row>
        <row r="5259">
          <cell r="B5259" t="str">
            <v xml:space="preserve"> 73.31.28</v>
          </cell>
          <cell r="C5259" t="str">
            <v>(DESATIVADO) - MECANICO</v>
          </cell>
          <cell r="D5259" t="str">
            <v>MÊS</v>
          </cell>
          <cell r="E5259">
            <v>4290.17</v>
          </cell>
        </row>
        <row r="5260">
          <cell r="B5260" t="str">
            <v xml:space="preserve"> 73.31.31</v>
          </cell>
          <cell r="C5260" t="str">
            <v>MONITOR DE SERVICO - AGUA</v>
          </cell>
          <cell r="D5260" t="str">
            <v>MÊS</v>
          </cell>
          <cell r="E5260">
            <v>4815.1899999999996</v>
          </cell>
        </row>
        <row r="5261">
          <cell r="B5261" t="str">
            <v xml:space="preserve"> 73.31.32</v>
          </cell>
          <cell r="C5261" t="str">
            <v>MONITOR DE SERVICO - ESGOTO</v>
          </cell>
          <cell r="D5261" t="str">
            <v>MÊS</v>
          </cell>
          <cell r="E5261">
            <v>4815.1899999999996</v>
          </cell>
        </row>
        <row r="5262">
          <cell r="B5262" t="str">
            <v xml:space="preserve"> 73.31.34</v>
          </cell>
          <cell r="C5262" t="str">
            <v>MOTORISTA - AGUA</v>
          </cell>
          <cell r="D5262" t="str">
            <v>MÊS</v>
          </cell>
          <cell r="E5262">
            <v>4370.72</v>
          </cell>
        </row>
        <row r="5263">
          <cell r="B5263" t="str">
            <v xml:space="preserve"> 73.31.35</v>
          </cell>
          <cell r="C5263" t="str">
            <v>MOTORISTA - ESGOTO</v>
          </cell>
          <cell r="D5263" t="str">
            <v>MÊS</v>
          </cell>
          <cell r="E5263">
            <v>4370.72</v>
          </cell>
        </row>
        <row r="5264">
          <cell r="B5264" t="str">
            <v xml:space="preserve"> 73.31.37</v>
          </cell>
          <cell r="C5264" t="str">
            <v>OPERADOR DE EQUIPAMENTOS PESADOS</v>
          </cell>
          <cell r="D5264" t="str">
            <v>MÊS</v>
          </cell>
          <cell r="E5264">
            <v>4795.6400000000003</v>
          </cell>
        </row>
        <row r="5265">
          <cell r="B5265" t="str">
            <v xml:space="preserve"> 73.31.46</v>
          </cell>
          <cell r="C5265" t="str">
            <v>(DESATIVADO) - MOTORISTA (VEICULO PESADO - HIDROJATO)</v>
          </cell>
          <cell r="D5265" t="str">
            <v>MÊS</v>
          </cell>
          <cell r="E5265">
            <v>5056.87</v>
          </cell>
        </row>
        <row r="5266">
          <cell r="B5266" t="str">
            <v xml:space="preserve"> 73.31.49</v>
          </cell>
          <cell r="C5266" t="str">
            <v>(DESATIVADO) - OPERADOR K-500/COMPRESSOR/MPNEUM</v>
          </cell>
          <cell r="D5266" t="str">
            <v>MÊS</v>
          </cell>
          <cell r="E5266">
            <v>4795.6400000000003</v>
          </cell>
        </row>
        <row r="5267">
          <cell r="B5267" t="str">
            <v xml:space="preserve"> 73.31.52</v>
          </cell>
          <cell r="C5267" t="str">
            <v>OPERADOR DE PROCESSOS ETA</v>
          </cell>
          <cell r="D5267" t="str">
            <v>MÊS</v>
          </cell>
          <cell r="E5267">
            <v>3352.94</v>
          </cell>
        </row>
        <row r="5268">
          <cell r="B5268" t="str">
            <v xml:space="preserve"> 73.31.53</v>
          </cell>
          <cell r="C5268" t="str">
            <v>OPERADOR DE PROCESSOS ETE</v>
          </cell>
          <cell r="D5268" t="str">
            <v>MÊS</v>
          </cell>
          <cell r="E5268">
            <v>3352.94</v>
          </cell>
        </row>
        <row r="5269">
          <cell r="B5269" t="str">
            <v xml:space="preserve"> 73.31.55</v>
          </cell>
          <cell r="C5269" t="str">
            <v>OPERADOR DE ETA PEQUENA</v>
          </cell>
          <cell r="D5269" t="str">
            <v>MÊS</v>
          </cell>
          <cell r="E5269">
            <v>3055.5</v>
          </cell>
        </row>
        <row r="5270">
          <cell r="B5270" t="str">
            <v xml:space="preserve"> 73.31.58</v>
          </cell>
          <cell r="C5270" t="str">
            <v>OPERADOR DE ETA MEDIA</v>
          </cell>
          <cell r="D5270" t="str">
            <v>MÊS</v>
          </cell>
          <cell r="E5270">
            <v>3352.94</v>
          </cell>
        </row>
        <row r="5271">
          <cell r="B5271" t="str">
            <v xml:space="preserve"> 73.31.61</v>
          </cell>
          <cell r="C5271" t="str">
            <v>OPERADOR DE ETA GRANDE</v>
          </cell>
          <cell r="D5271" t="str">
            <v>MÊS</v>
          </cell>
          <cell r="E5271">
            <v>4211.79</v>
          </cell>
        </row>
        <row r="5272">
          <cell r="B5272" t="str">
            <v xml:space="preserve"> 73.31.64</v>
          </cell>
          <cell r="C5272" t="str">
            <v>OPERADOR DE SISTEMA ETA</v>
          </cell>
          <cell r="D5272" t="str">
            <v>MÊS</v>
          </cell>
          <cell r="E5272">
            <v>2941.18</v>
          </cell>
        </row>
        <row r="5273">
          <cell r="B5273" t="str">
            <v xml:space="preserve"> 73.31.65</v>
          </cell>
          <cell r="C5273" t="str">
            <v>OPERADOR DE SISTEMA ETE</v>
          </cell>
          <cell r="D5273" t="str">
            <v>MÊS</v>
          </cell>
          <cell r="E5273">
            <v>2941.18</v>
          </cell>
        </row>
        <row r="5274">
          <cell r="B5274" t="str">
            <v xml:space="preserve"> 73.31.76</v>
          </cell>
          <cell r="C5274" t="str">
            <v>(DESATIVADO) - MECANICO INDUSTRIAL</v>
          </cell>
          <cell r="D5274" t="str">
            <v>MÊS</v>
          </cell>
          <cell r="E5274">
            <v>4292.67</v>
          </cell>
        </row>
        <row r="5275">
          <cell r="B5275" t="str">
            <v xml:space="preserve"> 73.31.79</v>
          </cell>
          <cell r="C5275" t="str">
            <v>(DESATIVADO) - MECANICO MONTADOR</v>
          </cell>
          <cell r="D5275" t="str">
            <v>MÊS</v>
          </cell>
          <cell r="E5275">
            <v>4292.67</v>
          </cell>
        </row>
        <row r="5276">
          <cell r="B5276" t="str">
            <v xml:space="preserve"> 73.31.85</v>
          </cell>
          <cell r="C5276" t="str">
            <v>(DESATIVADO) - ELETRICISTA INDUSTRIAL</v>
          </cell>
          <cell r="D5276" t="str">
            <v>MÊS</v>
          </cell>
          <cell r="E5276">
            <v>4123.09</v>
          </cell>
        </row>
        <row r="5277">
          <cell r="B5277" t="str">
            <v xml:space="preserve"> 73.31.88</v>
          </cell>
          <cell r="C5277" t="str">
            <v>(DESATIVADO) - ELETRICISTA MONTADOR</v>
          </cell>
          <cell r="D5277" t="str">
            <v>MÊS</v>
          </cell>
          <cell r="E5277">
            <v>4290.17</v>
          </cell>
        </row>
        <row r="5278">
          <cell r="B5278" t="str">
            <v xml:space="preserve"> 73.32.00</v>
          </cell>
          <cell r="C5278" t="str">
            <v>COMPOSICAO REMUNERACAO - TÉCNICO OPERACIONAL E DE SUPORTE</v>
          </cell>
        </row>
        <row r="5279">
          <cell r="B5279" t="str">
            <v xml:space="preserve"> 73.32.07</v>
          </cell>
          <cell r="C5279" t="str">
            <v>AUXILIAR MECANICO</v>
          </cell>
          <cell r="D5279" t="str">
            <v>MÊS</v>
          </cell>
          <cell r="E5279">
            <v>3499.32</v>
          </cell>
        </row>
        <row r="5280">
          <cell r="B5280" t="str">
            <v xml:space="preserve"> 73.32.10</v>
          </cell>
          <cell r="C5280" t="str">
            <v>TECNICO ELETROMECANICO</v>
          </cell>
          <cell r="D5280" t="str">
            <v>MÊS</v>
          </cell>
          <cell r="E5280">
            <v>6169.55</v>
          </cell>
        </row>
        <row r="5281">
          <cell r="B5281" t="str">
            <v xml:space="preserve"> 73.32.16</v>
          </cell>
          <cell r="C5281" t="str">
            <v>TORNEIRO MECANICO</v>
          </cell>
          <cell r="D5281" t="str">
            <v>MÊS</v>
          </cell>
          <cell r="E5281">
            <v>4290.17</v>
          </cell>
        </row>
        <row r="5282">
          <cell r="B5282" t="str">
            <v xml:space="preserve"> 73.32.31</v>
          </cell>
          <cell r="C5282" t="str">
            <v>AUXILIAR TÉCNICO (OPERACAO/MANUTENCAO/SERVICOS) - AGUA</v>
          </cell>
          <cell r="D5282" t="str">
            <v>MÊS</v>
          </cell>
          <cell r="E5282">
            <v>4134.2299999999996</v>
          </cell>
        </row>
        <row r="5283">
          <cell r="B5283" t="str">
            <v xml:space="preserve"> 73.32.32</v>
          </cell>
          <cell r="C5283" t="str">
            <v>AUXILIAR TÉCNICO (OPERACAO/MANUTENCAO/SERVICOS) - ESGOTO</v>
          </cell>
          <cell r="D5283" t="str">
            <v>MÊS</v>
          </cell>
          <cell r="E5283">
            <v>4134.2299999999996</v>
          </cell>
        </row>
        <row r="5284">
          <cell r="B5284" t="str">
            <v xml:space="preserve"> 73.32.40</v>
          </cell>
          <cell r="C5284" t="str">
            <v>AUXILIAR DE PRODUCAO - AGUA</v>
          </cell>
          <cell r="D5284" t="str">
            <v>MÊS</v>
          </cell>
          <cell r="E5284">
            <v>2670.63</v>
          </cell>
        </row>
        <row r="5285">
          <cell r="B5285" t="str">
            <v xml:space="preserve"> 73.32.41</v>
          </cell>
          <cell r="C5285" t="str">
            <v>AUXILIAR DE PRODUCAO - ESGOTO</v>
          </cell>
          <cell r="D5285" t="str">
            <v>MÊS</v>
          </cell>
          <cell r="E5285">
            <v>2670.63</v>
          </cell>
        </row>
        <row r="5286">
          <cell r="B5286" t="str">
            <v xml:space="preserve"> 73.32.58</v>
          </cell>
          <cell r="C5286" t="str">
            <v>(DESATIVADO) PEDREIRO / ENCANADOR / ARTIFICE - (M) AGUA</v>
          </cell>
          <cell r="D5286" t="str">
            <v>MÊS</v>
          </cell>
          <cell r="E5286">
            <v>3920.22</v>
          </cell>
        </row>
        <row r="5287">
          <cell r="B5287" t="str">
            <v xml:space="preserve"> 73.32.59</v>
          </cell>
          <cell r="C5287" t="str">
            <v>(DESATIVADO) PEDREIRO / ENCANADOR / ARTIFICE - (M) ESGOTO</v>
          </cell>
          <cell r="D5287" t="str">
            <v>MÊS</v>
          </cell>
          <cell r="E5287">
            <v>3920.22</v>
          </cell>
        </row>
        <row r="5288">
          <cell r="B5288" t="str">
            <v xml:space="preserve"> 73.32.60</v>
          </cell>
          <cell r="C5288" t="str">
            <v>(DESATIVADO) PEDREIRO / ENCANADOR / ARTIFICE - (I) AGUA</v>
          </cell>
          <cell r="D5288" t="str">
            <v>MÊS</v>
          </cell>
          <cell r="E5288">
            <v>3920.22</v>
          </cell>
        </row>
        <row r="5289">
          <cell r="B5289" t="str">
            <v xml:space="preserve"> 73.32.61</v>
          </cell>
          <cell r="C5289" t="str">
            <v>(DESATIVADO) PEDREIRO / ENCANADOR / ARTIFICE - (I) ESGOTO</v>
          </cell>
          <cell r="D5289" t="str">
            <v>MÊS</v>
          </cell>
          <cell r="E5289">
            <v>3920.22</v>
          </cell>
        </row>
        <row r="5290">
          <cell r="B5290" t="str">
            <v xml:space="preserve"> 73.32.62</v>
          </cell>
          <cell r="C5290" t="str">
            <v>(DESATIVADO) - SERVENTE PRATICO (AUX.PROD./MANUT.) - (M) AGUA</v>
          </cell>
          <cell r="D5290" t="str">
            <v>MÊS</v>
          </cell>
          <cell r="E5290">
            <v>2670.63</v>
          </cell>
        </row>
        <row r="5291">
          <cell r="B5291" t="str">
            <v xml:space="preserve"> 73.32.63</v>
          </cell>
          <cell r="C5291" t="str">
            <v>(DESATIVADO) - SERVENTE PRATICO (AUX.PROD./MANUT.) - (M) ESGOTO</v>
          </cell>
          <cell r="D5291" t="str">
            <v>MÊS</v>
          </cell>
          <cell r="E5291">
            <v>2670.63</v>
          </cell>
        </row>
        <row r="5292">
          <cell r="B5292" t="str">
            <v xml:space="preserve"> 73.32.64</v>
          </cell>
          <cell r="C5292" t="str">
            <v>(DESATIVADO) - SERVENTE PRATICO (AUX.PROD./MANUT.) - (I) AGUA</v>
          </cell>
          <cell r="D5292" t="str">
            <v>MÊS</v>
          </cell>
          <cell r="E5292">
            <v>2670.63</v>
          </cell>
        </row>
        <row r="5293">
          <cell r="B5293" t="str">
            <v xml:space="preserve"> 73.32.65</v>
          </cell>
          <cell r="C5293" t="str">
            <v>(DESATIVADO) - SERVENTE PRATICO (AUX.PROD./MANUT.) - (I) ESGOTO</v>
          </cell>
          <cell r="D5293" t="str">
            <v>MÊS</v>
          </cell>
          <cell r="E5293">
            <v>2670.63</v>
          </cell>
        </row>
        <row r="5294">
          <cell r="B5294" t="str">
            <v xml:space="preserve"> 73.32.66</v>
          </cell>
          <cell r="C5294" t="str">
            <v>(DESATIVADO) - SERVENTE - (M) AGUA</v>
          </cell>
          <cell r="D5294" t="str">
            <v>MÊS</v>
          </cell>
          <cell r="E5294">
            <v>2533.5700000000002</v>
          </cell>
        </row>
        <row r="5295">
          <cell r="B5295" t="str">
            <v xml:space="preserve"> 73.32.67</v>
          </cell>
          <cell r="C5295" t="str">
            <v>(DESATIVADO) - SERVENTE - (M) ESGOTO</v>
          </cell>
          <cell r="D5295" t="str">
            <v>MÊS</v>
          </cell>
          <cell r="E5295">
            <v>2533.5700000000002</v>
          </cell>
        </row>
        <row r="5296">
          <cell r="B5296" t="str">
            <v xml:space="preserve"> 73.32.68</v>
          </cell>
          <cell r="C5296" t="str">
            <v>(DESATIVADO) - SERVENTE - (I) AGUA</v>
          </cell>
          <cell r="D5296" t="str">
            <v>MÊS</v>
          </cell>
          <cell r="E5296">
            <v>2533.5700000000002</v>
          </cell>
        </row>
        <row r="5297">
          <cell r="B5297" t="str">
            <v xml:space="preserve"> 73.32.69</v>
          </cell>
          <cell r="C5297" t="str">
            <v>(DESATIVADO) - SERVENTE - (I) ESGOTO</v>
          </cell>
          <cell r="D5297" t="str">
            <v>MÊS</v>
          </cell>
          <cell r="E5297">
            <v>2533.5700000000002</v>
          </cell>
        </row>
        <row r="5298">
          <cell r="B5298" t="str">
            <v xml:space="preserve"> 73.33.00</v>
          </cell>
          <cell r="C5298" t="str">
            <v>COMPOSICAO REMUNERACAO - AGENTE ADMINISTRATIVO</v>
          </cell>
        </row>
        <row r="5299">
          <cell r="B5299" t="str">
            <v xml:space="preserve"> 73.40.00</v>
          </cell>
          <cell r="C5299" t="str">
            <v>COMPOSICAO DE PRECOS - REMUNERACAO MAO DE OBRA MENSALISTAS (I)= INTERIOR - INCLUE ENCARGOS, FARDA,ALIMENTACAO, EPI E FERRAMENTAS EM LOCALIDADES SEM TRANSPORTE URBANO</v>
          </cell>
        </row>
        <row r="5300">
          <cell r="B5300" t="str">
            <v xml:space="preserve"> 73.41.00</v>
          </cell>
          <cell r="C5300" t="str">
            <v>COMPOSICAO REMUNERACAO - AGENTE OPERACIONAL</v>
          </cell>
        </row>
        <row r="5301">
          <cell r="B5301" t="str">
            <v xml:space="preserve"> 73.41.01</v>
          </cell>
          <cell r="C5301" t="str">
            <v>AGENTE DE MANUTENCAO - (I) AGUA</v>
          </cell>
          <cell r="D5301" t="str">
            <v>MÊS</v>
          </cell>
          <cell r="E5301">
            <v>4290.17</v>
          </cell>
        </row>
        <row r="5302">
          <cell r="B5302" t="str">
            <v xml:space="preserve"> 73.41.02</v>
          </cell>
          <cell r="C5302" t="str">
            <v>AGENTE DE MANUTENCAO - (I) ESGOTO</v>
          </cell>
          <cell r="D5302" t="str">
            <v>MÊS</v>
          </cell>
          <cell r="E5302">
            <v>4290.17</v>
          </cell>
        </row>
        <row r="5303">
          <cell r="B5303" t="str">
            <v xml:space="preserve"> 73.41.04</v>
          </cell>
          <cell r="C5303" t="str">
            <v>(DESATIVADO ) - AGENTE DE MEDICAO (PITOMETRIA) - (I)</v>
          </cell>
          <cell r="D5303" t="str">
            <v>MÊS</v>
          </cell>
          <cell r="E5303">
            <v>4377.45</v>
          </cell>
        </row>
        <row r="5304">
          <cell r="B5304" t="str">
            <v xml:space="preserve"> 73.41.07</v>
          </cell>
          <cell r="C5304" t="str">
            <v>AGENTE DE SERVICOS - (I) AGUA</v>
          </cell>
          <cell r="D5304" t="str">
            <v>MÊS</v>
          </cell>
          <cell r="E5304">
            <v>2948.3</v>
          </cell>
        </row>
        <row r="5305">
          <cell r="B5305" t="str">
            <v xml:space="preserve"> 73.41.08</v>
          </cell>
          <cell r="C5305" t="str">
            <v>AGENTE DE SERVICOS - (I) ESGOTO</v>
          </cell>
          <cell r="D5305" t="str">
            <v>MÊS</v>
          </cell>
          <cell r="E5305">
            <v>2948.3</v>
          </cell>
        </row>
        <row r="5306">
          <cell r="B5306" t="str">
            <v xml:space="preserve"> 73.41.10</v>
          </cell>
          <cell r="C5306" t="str">
            <v>AGENTE DE SISTEMAS - (I) AGUA</v>
          </cell>
          <cell r="D5306" t="str">
            <v>MÊS</v>
          </cell>
          <cell r="E5306">
            <v>3814.78</v>
          </cell>
        </row>
        <row r="5307">
          <cell r="B5307" t="str">
            <v xml:space="preserve"> 73.41.11</v>
          </cell>
          <cell r="C5307" t="str">
            <v>AGENTE DE SISTEMAS - (I) ESGOTO</v>
          </cell>
          <cell r="D5307" t="str">
            <v>MÊS</v>
          </cell>
          <cell r="E5307">
            <v>3814.78</v>
          </cell>
        </row>
        <row r="5308">
          <cell r="B5308" t="str">
            <v xml:space="preserve"> 73.41.19</v>
          </cell>
          <cell r="C5308" t="str">
            <v>(DESATIVADO) - ELETRICISTA - (I)</v>
          </cell>
          <cell r="D5308" t="str">
            <v>MÊS</v>
          </cell>
          <cell r="E5308">
            <v>3945.41</v>
          </cell>
        </row>
        <row r="5309">
          <cell r="B5309" t="str">
            <v xml:space="preserve"> 73.41.28</v>
          </cell>
          <cell r="C5309" t="str">
            <v>(DESATIVADO) - MECANICO - (I)</v>
          </cell>
          <cell r="D5309" t="str">
            <v>MÊS</v>
          </cell>
          <cell r="E5309">
            <v>4290.17</v>
          </cell>
        </row>
        <row r="5310">
          <cell r="B5310" t="str">
            <v xml:space="preserve"> 73.41.31</v>
          </cell>
          <cell r="C5310" t="str">
            <v>MONITOR DE SERVICO - (I) AGUA</v>
          </cell>
          <cell r="D5310" t="str">
            <v>MÊS</v>
          </cell>
          <cell r="E5310">
            <v>4815.1899999999996</v>
          </cell>
        </row>
        <row r="5311">
          <cell r="B5311" t="str">
            <v xml:space="preserve"> 73.41.32</v>
          </cell>
          <cell r="C5311" t="str">
            <v>MONITOR DE SERVICO - (I) ESGOTO</v>
          </cell>
          <cell r="D5311" t="str">
            <v>MÊS</v>
          </cell>
          <cell r="E5311">
            <v>4815.1899999999996</v>
          </cell>
        </row>
        <row r="5312">
          <cell r="B5312" t="str">
            <v xml:space="preserve"> 73.41.34</v>
          </cell>
          <cell r="C5312" t="str">
            <v>MOTORISTA - (I) AGUA</v>
          </cell>
          <cell r="D5312" t="str">
            <v>MÊS</v>
          </cell>
          <cell r="E5312">
            <v>4370.72</v>
          </cell>
        </row>
        <row r="5313">
          <cell r="B5313" t="str">
            <v xml:space="preserve"> 73.41.35</v>
          </cell>
          <cell r="C5313" t="str">
            <v>MOTORISTA - (I) ESGOTO</v>
          </cell>
          <cell r="D5313" t="str">
            <v>MÊS</v>
          </cell>
          <cell r="E5313">
            <v>4370.72</v>
          </cell>
        </row>
        <row r="5314">
          <cell r="B5314" t="str">
            <v xml:space="preserve"> 73.41.52</v>
          </cell>
          <cell r="C5314" t="str">
            <v>OPERADOR DE PROCESSOS ETA - (I)</v>
          </cell>
          <cell r="D5314" t="str">
            <v>MÊS</v>
          </cell>
          <cell r="E5314">
            <v>3352.94</v>
          </cell>
        </row>
        <row r="5315">
          <cell r="B5315" t="str">
            <v xml:space="preserve"> 73.41.53</v>
          </cell>
          <cell r="C5315" t="str">
            <v>OPERADOR DE PROCESSOS ETE - (I)</v>
          </cell>
          <cell r="D5315" t="str">
            <v>MÊS</v>
          </cell>
          <cell r="E5315">
            <v>3352.94</v>
          </cell>
        </row>
        <row r="5316">
          <cell r="B5316" t="str">
            <v xml:space="preserve"> 73.41.55</v>
          </cell>
          <cell r="C5316" t="str">
            <v>OPERADOR DE ETA PEQUENA - (I)</v>
          </cell>
          <cell r="D5316" t="str">
            <v>MÊS</v>
          </cell>
          <cell r="E5316">
            <v>3055.5</v>
          </cell>
        </row>
        <row r="5317">
          <cell r="B5317" t="str">
            <v xml:space="preserve"> 73.41.58</v>
          </cell>
          <cell r="C5317" t="str">
            <v>OPERADOR DE ETA MEDIA - (I)</v>
          </cell>
          <cell r="D5317" t="str">
            <v>MÊS</v>
          </cell>
          <cell r="E5317">
            <v>3352.94</v>
          </cell>
        </row>
        <row r="5318">
          <cell r="B5318" t="str">
            <v xml:space="preserve"> 73.41.61</v>
          </cell>
          <cell r="C5318" t="str">
            <v>OPERADOR DE ETA GRANDE - (I)</v>
          </cell>
          <cell r="D5318" t="str">
            <v>MÊS</v>
          </cell>
          <cell r="E5318">
            <v>4211.79</v>
          </cell>
        </row>
        <row r="5319">
          <cell r="B5319" t="str">
            <v xml:space="preserve"> 73.41.64</v>
          </cell>
          <cell r="C5319" t="str">
            <v>OPERADOR DE SISTEMA ETA`S - (I)</v>
          </cell>
          <cell r="D5319" t="str">
            <v>MÊS</v>
          </cell>
          <cell r="E5319">
            <v>2941.18</v>
          </cell>
        </row>
        <row r="5320">
          <cell r="B5320" t="str">
            <v xml:space="preserve"> 73.41.65</v>
          </cell>
          <cell r="C5320" t="str">
            <v>OPERADOR DE SISTEMA ETE`S - (I)</v>
          </cell>
          <cell r="D5320" t="str">
            <v>MÊS</v>
          </cell>
          <cell r="E5320">
            <v>2941.18</v>
          </cell>
        </row>
        <row r="5321">
          <cell r="B5321" t="str">
            <v xml:space="preserve"> 73.41.76</v>
          </cell>
          <cell r="C5321" t="str">
            <v>(DESATIVADO) - MECANICO INDUSTRIAL - (I)</v>
          </cell>
          <cell r="D5321" t="str">
            <v>MÊS</v>
          </cell>
          <cell r="E5321">
            <v>4292.67</v>
          </cell>
        </row>
        <row r="5322">
          <cell r="B5322" t="str">
            <v xml:space="preserve"> 73.41.79</v>
          </cell>
          <cell r="C5322" t="str">
            <v>(DESATIVADO) - MECANICO MONTADOR - (I)</v>
          </cell>
          <cell r="D5322" t="str">
            <v>MÊS</v>
          </cell>
          <cell r="E5322">
            <v>4292.67</v>
          </cell>
        </row>
        <row r="5323">
          <cell r="B5323" t="str">
            <v xml:space="preserve"> 73.41.85</v>
          </cell>
          <cell r="C5323" t="str">
            <v>(DESATIVADO) - ELETRICISTA INDUSTRIAL - (I)</v>
          </cell>
          <cell r="D5323" t="str">
            <v>MÊS</v>
          </cell>
          <cell r="E5323">
            <v>4123.09</v>
          </cell>
        </row>
        <row r="5324">
          <cell r="B5324" t="str">
            <v xml:space="preserve"> 73.41.88</v>
          </cell>
          <cell r="C5324" t="str">
            <v>(DESATIVADO) - ELETRICISTA MONTADOR - (I)</v>
          </cell>
          <cell r="D5324" t="str">
            <v>MÊS</v>
          </cell>
          <cell r="E5324">
            <v>4290.17</v>
          </cell>
        </row>
        <row r="5325">
          <cell r="B5325" t="str">
            <v xml:space="preserve"> 73.42.00</v>
          </cell>
          <cell r="C5325" t="str">
            <v>COMPOSICAO REMUNERACAO - TÉCNICO OPERACIONAL E DE SUPORTE</v>
          </cell>
        </row>
        <row r="5326">
          <cell r="B5326" t="str">
            <v xml:space="preserve"> 73.42.07</v>
          </cell>
          <cell r="C5326" t="str">
            <v>AUXILIAR MECANICO</v>
          </cell>
          <cell r="D5326" t="str">
            <v>MÊS</v>
          </cell>
          <cell r="E5326">
            <v>3499.32</v>
          </cell>
        </row>
        <row r="5327">
          <cell r="B5327" t="str">
            <v xml:space="preserve"> 73.42.31</v>
          </cell>
          <cell r="C5327" t="str">
            <v>AUXILIAR TÉCNICO (OPERACAO/MANUTENCAO/SERVICOS) - (I) AGUA</v>
          </cell>
          <cell r="D5327" t="str">
            <v>MÊS</v>
          </cell>
          <cell r="E5327">
            <v>4134.2299999999996</v>
          </cell>
        </row>
        <row r="5328">
          <cell r="B5328" t="str">
            <v xml:space="preserve"> 73.42.32</v>
          </cell>
          <cell r="C5328" t="str">
            <v>AUXILIAR TÉCNICO (OPERACAO/MANUTENCAO/SERVICOS) - (I) ESGOTO</v>
          </cell>
          <cell r="D5328" t="str">
            <v>MÊS</v>
          </cell>
          <cell r="E5328">
            <v>4134.2299999999996</v>
          </cell>
        </row>
        <row r="5329">
          <cell r="B5329" t="str">
            <v xml:space="preserve"> 73.42.40</v>
          </cell>
          <cell r="C5329" t="str">
            <v>AUXILIAR DE PRODUCAO - (I) AGUA</v>
          </cell>
          <cell r="D5329" t="str">
            <v>MÊS</v>
          </cell>
          <cell r="E5329">
            <v>2670.63</v>
          </cell>
        </row>
        <row r="5330">
          <cell r="B5330" t="str">
            <v xml:space="preserve"> 73.42.41</v>
          </cell>
          <cell r="C5330" t="str">
            <v>AUXILIAR DE PRODUCAO - (I) ESGOTO</v>
          </cell>
          <cell r="D5330" t="str">
            <v>MÊS</v>
          </cell>
          <cell r="E5330">
            <v>2670.63</v>
          </cell>
        </row>
        <row r="5331">
          <cell r="B5331" t="str">
            <v xml:space="preserve"> 73.42.60</v>
          </cell>
          <cell r="C5331" t="str">
            <v>(DESATIVADO) PEDREIRO / ENCANADOR / ARTIFICE (I) AGUA</v>
          </cell>
          <cell r="D5331" t="str">
            <v>MÊS</v>
          </cell>
          <cell r="E5331">
            <v>3920.22</v>
          </cell>
        </row>
        <row r="5332">
          <cell r="B5332" t="str">
            <v xml:space="preserve"> 73.42.61</v>
          </cell>
          <cell r="C5332" t="str">
            <v>(DESATIVADO) PEDREIRO / ENCANADOR / ARTIFICE (I) ESGOTO</v>
          </cell>
          <cell r="D5332" t="str">
            <v>MÊS</v>
          </cell>
          <cell r="E5332">
            <v>3920.22</v>
          </cell>
        </row>
        <row r="5333">
          <cell r="B5333" t="str">
            <v xml:space="preserve"> 73.42.64</v>
          </cell>
          <cell r="C5333" t="str">
            <v>(DESATIVADO) - SERVENTE PRATICO (AUX.PROD./MANUT.) - (I) AGUA</v>
          </cell>
          <cell r="D5333" t="str">
            <v>MÊS</v>
          </cell>
          <cell r="E5333">
            <v>2670.63</v>
          </cell>
        </row>
        <row r="5334">
          <cell r="B5334" t="str">
            <v xml:space="preserve"> 73.42.65</v>
          </cell>
          <cell r="C5334" t="str">
            <v>(DESATIVADO) - SERVENTE PRATICO (AUX.PROD./MANUT.) - (I) ESGOTO</v>
          </cell>
          <cell r="D5334" t="str">
            <v>MÊS</v>
          </cell>
          <cell r="E5334">
            <v>2670.63</v>
          </cell>
        </row>
        <row r="5335">
          <cell r="B5335" t="str">
            <v xml:space="preserve"> 73.42.68</v>
          </cell>
          <cell r="C5335" t="str">
            <v>(DESATIVADO) - SERVENTE - (I) AGUA</v>
          </cell>
          <cell r="D5335" t="str">
            <v>MÊS</v>
          </cell>
          <cell r="E5335">
            <v>2533.5700000000002</v>
          </cell>
        </row>
        <row r="5336">
          <cell r="B5336" t="str">
            <v xml:space="preserve"> 73.42.69</v>
          </cell>
          <cell r="C5336" t="str">
            <v>(DESATIVADO) - SERVENTE - (I) ESGOTO</v>
          </cell>
          <cell r="D5336" t="str">
            <v>MÊS</v>
          </cell>
          <cell r="E5336">
            <v>2533.5700000000002</v>
          </cell>
        </row>
        <row r="5337">
          <cell r="B5337" t="str">
            <v xml:space="preserve"> 73.92.76</v>
          </cell>
          <cell r="C5337" t="str">
            <v>(DESATIVADO) - LABORATORISTA - MENSALISTA COM INSALUBRIDADE</v>
          </cell>
          <cell r="D5337" t="str">
            <v>MÊS</v>
          </cell>
          <cell r="E5337">
            <v>5168.04</v>
          </cell>
        </row>
        <row r="5338">
          <cell r="B5338" t="str">
            <v xml:space="preserve"> 73.92.79</v>
          </cell>
          <cell r="C5338" t="str">
            <v>(DESATIVADO) - AUXILIAR DE LABORATORIO - MENSALISTA COM INSALUBRIDADE</v>
          </cell>
          <cell r="D5338" t="str">
            <v>MÊS</v>
          </cell>
          <cell r="E5338">
            <v>3547.01</v>
          </cell>
        </row>
        <row r="5339">
          <cell r="B5339" t="str">
            <v xml:space="preserve"> 73.92.82</v>
          </cell>
          <cell r="C5339" t="str">
            <v>(DESATIVADO) - ASSISTENTE DE LABORATORIO - MENSALISTA COM INSALUBRIDADE</v>
          </cell>
          <cell r="D5339" t="str">
            <v>MÊS</v>
          </cell>
          <cell r="E5339">
            <v>4028</v>
          </cell>
        </row>
        <row r="5340">
          <cell r="B5340" t="str">
            <v xml:space="preserve"> 74.10.00</v>
          </cell>
          <cell r="C5340" t="str">
            <v>COMPOSICAO DE PRECOS - REMUNERACAO DE MAO DE OBRA MENSALISTAS - C/ ADICIONAL NOTURNO</v>
          </cell>
        </row>
        <row r="5341">
          <cell r="B5341" t="str">
            <v xml:space="preserve"> 74.11.00</v>
          </cell>
          <cell r="C5341" t="str">
            <v>COMPOSICAO REMUNERACAO - AGENTE OPERACIONAL</v>
          </cell>
        </row>
        <row r="5342">
          <cell r="B5342" t="str">
            <v xml:space="preserve"> 74.11.01</v>
          </cell>
          <cell r="C5342" t="str">
            <v>AGENTE DE MANUTENCAO</v>
          </cell>
          <cell r="D5342" t="str">
            <v>MÊS</v>
          </cell>
          <cell r="E5342">
            <v>6006.24</v>
          </cell>
        </row>
        <row r="5343">
          <cell r="B5343" t="str">
            <v xml:space="preserve"> 74.11.04</v>
          </cell>
          <cell r="C5343" t="str">
            <v>(REVISADO) - AGENTE DE MEDICAO (PITOMETRIA) - ADICIONAL NOTURNO</v>
          </cell>
          <cell r="D5343" t="str">
            <v>MÊS</v>
          </cell>
          <cell r="E5343">
            <v>6128.44</v>
          </cell>
        </row>
        <row r="5344">
          <cell r="B5344" t="str">
            <v xml:space="preserve"> 74.11.07</v>
          </cell>
          <cell r="C5344" t="str">
            <v>AGENTE DE SERVICOS</v>
          </cell>
          <cell r="D5344" t="str">
            <v>MÊS</v>
          </cell>
          <cell r="E5344">
            <v>4127.63</v>
          </cell>
        </row>
        <row r="5345">
          <cell r="B5345" t="str">
            <v xml:space="preserve"> 74.11.10</v>
          </cell>
          <cell r="C5345" t="str">
            <v>AGENTE DE SISTEMAS</v>
          </cell>
          <cell r="D5345" t="str">
            <v>MÊS</v>
          </cell>
          <cell r="E5345">
            <v>6006.24</v>
          </cell>
        </row>
        <row r="5346">
          <cell r="B5346" t="str">
            <v xml:space="preserve"> 74.11.31</v>
          </cell>
          <cell r="C5346" t="str">
            <v>MONITOR DE SERVICO</v>
          </cell>
          <cell r="D5346" t="str">
            <v>MÊS</v>
          </cell>
          <cell r="E5346">
            <v>6741.27</v>
          </cell>
        </row>
        <row r="5347">
          <cell r="B5347" t="str">
            <v xml:space="preserve"> 74.11.52</v>
          </cell>
          <cell r="C5347" t="str">
            <v>OPERADOR DE PROCESSOS ETA</v>
          </cell>
          <cell r="D5347" t="str">
            <v>MÊS</v>
          </cell>
          <cell r="E5347">
            <v>4694.12</v>
          </cell>
        </row>
        <row r="5348">
          <cell r="B5348" t="str">
            <v xml:space="preserve"> 74.11.55</v>
          </cell>
          <cell r="C5348" t="str">
            <v>OPERADOR DE ETA PEQUENA</v>
          </cell>
          <cell r="D5348" t="str">
            <v>MÊS</v>
          </cell>
          <cell r="E5348">
            <v>4277.6899999999996</v>
          </cell>
        </row>
        <row r="5349">
          <cell r="B5349" t="str">
            <v xml:space="preserve"> 74.11.58</v>
          </cell>
          <cell r="C5349" t="str">
            <v>OPERADOR DE ETA MEDIA</v>
          </cell>
          <cell r="D5349" t="str">
            <v>MÊS</v>
          </cell>
          <cell r="E5349">
            <v>4694.12</v>
          </cell>
        </row>
        <row r="5350">
          <cell r="B5350" t="str">
            <v xml:space="preserve"> 74.11.61</v>
          </cell>
          <cell r="C5350" t="str">
            <v>OPERADOR DE ETA GRANDE</v>
          </cell>
          <cell r="D5350" t="str">
            <v>MÊS</v>
          </cell>
          <cell r="E5350">
            <v>5896.51</v>
          </cell>
        </row>
        <row r="5351">
          <cell r="B5351" t="str">
            <v xml:space="preserve"> 74.11.64</v>
          </cell>
          <cell r="C5351" t="str">
            <v>OPERADOR DE SISTEMA (ETA`S E ETE`S)</v>
          </cell>
          <cell r="D5351" t="str">
            <v>MÊS</v>
          </cell>
          <cell r="E5351">
            <v>4117.66</v>
          </cell>
        </row>
        <row r="5352">
          <cell r="B5352" t="str">
            <v xml:space="preserve"> 74.12.00</v>
          </cell>
          <cell r="C5352" t="str">
            <v>COMPOSICAO REMUNERACAO - TÉCNICO OPERACIONAL E DE SUPORTE</v>
          </cell>
        </row>
        <row r="5353">
          <cell r="B5353" t="str">
            <v xml:space="preserve"> 74.12.31</v>
          </cell>
          <cell r="C5353" t="str">
            <v>AUXILIAR TÉCNICO (OPERACAO/MANUTENCAO/SERVICOS)</v>
          </cell>
          <cell r="D5353" t="str">
            <v>MÊS</v>
          </cell>
          <cell r="E5353">
            <v>5787.92</v>
          </cell>
        </row>
        <row r="5354">
          <cell r="B5354" t="str">
            <v xml:space="preserve"> 74.12.40</v>
          </cell>
          <cell r="C5354" t="str">
            <v>AUXILIAR DE PRODUCAO</v>
          </cell>
          <cell r="D5354" t="str">
            <v>MÊS</v>
          </cell>
          <cell r="E5354">
            <v>3738.88</v>
          </cell>
        </row>
        <row r="5355">
          <cell r="B5355" t="str">
            <v xml:space="preserve"> 74.12.58</v>
          </cell>
          <cell r="C5355" t="str">
            <v>(REVISADO) PEDREIRO / ENCANADOR / ARTIFICE - ADICIONAL NOTURNO</v>
          </cell>
          <cell r="D5355" t="str">
            <v>MÊS</v>
          </cell>
          <cell r="E5355">
            <v>5488.32</v>
          </cell>
        </row>
        <row r="5356">
          <cell r="B5356" t="str">
            <v xml:space="preserve"> 74.12.60</v>
          </cell>
          <cell r="C5356" t="str">
            <v>(DESATIVADO) PEDREIRO / ENCANADOR / ARTIFICE (I)</v>
          </cell>
          <cell r="D5356" t="str">
            <v>MÊS</v>
          </cell>
          <cell r="E5356">
            <v>5488.32</v>
          </cell>
        </row>
        <row r="5357">
          <cell r="B5357" t="str">
            <v xml:space="preserve"> 74.12.62</v>
          </cell>
          <cell r="C5357" t="str">
            <v>(REVISADO) - SERVENTE PRATICO (AUX.PROD./MANUT.) AN</v>
          </cell>
          <cell r="D5357" t="str">
            <v>MÊS</v>
          </cell>
          <cell r="E5357">
            <v>3738.88</v>
          </cell>
        </row>
        <row r="5358">
          <cell r="B5358" t="str">
            <v xml:space="preserve"> 74.12.64</v>
          </cell>
          <cell r="C5358" t="str">
            <v>(DESATIVADO) - SERVENTE PRATICO (AUX.PROD./MANUT.) - (I)</v>
          </cell>
          <cell r="D5358" t="str">
            <v>MÊS</v>
          </cell>
          <cell r="E5358">
            <v>3738.88</v>
          </cell>
        </row>
        <row r="5359">
          <cell r="B5359" t="str">
            <v xml:space="preserve"> 74.12.66</v>
          </cell>
          <cell r="C5359" t="str">
            <v>(REVISADO) - SERVENTE - AN</v>
          </cell>
          <cell r="D5359" t="str">
            <v>MÊS</v>
          </cell>
          <cell r="E5359">
            <v>3547.01</v>
          </cell>
        </row>
        <row r="5360">
          <cell r="B5360" t="str">
            <v xml:space="preserve"> 74.12.68</v>
          </cell>
          <cell r="C5360" t="str">
            <v>(DESATIVADO) - SERVENTE - (I)</v>
          </cell>
          <cell r="D5360" t="str">
            <v>MÊS</v>
          </cell>
          <cell r="E5360">
            <v>3547.01</v>
          </cell>
        </row>
        <row r="5361">
          <cell r="B5361" t="str">
            <v xml:space="preserve"> 74.12.85</v>
          </cell>
          <cell r="C5361" t="str">
            <v>ATENDENTE DE USUARIO</v>
          </cell>
          <cell r="D5361" t="str">
            <v>MÊS</v>
          </cell>
          <cell r="E5361">
            <v>4127.63</v>
          </cell>
        </row>
        <row r="5362">
          <cell r="B5362" t="str">
            <v xml:space="preserve"> 74.13.40</v>
          </cell>
          <cell r="C5362" t="str">
            <v>ZELADOR</v>
          </cell>
          <cell r="D5362" t="str">
            <v>MÊS</v>
          </cell>
          <cell r="E5362">
            <v>3547.01</v>
          </cell>
        </row>
        <row r="5363">
          <cell r="B5363" t="str">
            <v xml:space="preserve"> 74.13.43</v>
          </cell>
          <cell r="C5363" t="str">
            <v>VIGIA</v>
          </cell>
          <cell r="D5363" t="str">
            <v>MÊS</v>
          </cell>
          <cell r="E5363">
            <v>3738.88</v>
          </cell>
        </row>
        <row r="5364">
          <cell r="B5364" t="str">
            <v xml:space="preserve"> 74.20.00</v>
          </cell>
          <cell r="C5364" t="str">
            <v>COMPOSICAO DE PRECOS - REMUNERACAO MAO DE OBRA MENSALISTAS (I)= INTERIOR - INCLUI ADICIONALNOTURNO</v>
          </cell>
        </row>
        <row r="5365">
          <cell r="B5365" t="str">
            <v xml:space="preserve"> 74.21.00</v>
          </cell>
          <cell r="C5365" t="str">
            <v>COMPOSICAO REMUNERACAO - AGENTE OPERACIONAL</v>
          </cell>
        </row>
        <row r="5366">
          <cell r="B5366" t="str">
            <v xml:space="preserve"> 74.21.01</v>
          </cell>
          <cell r="C5366" t="str">
            <v>AGENTE DE MANUTENCAO - (I)</v>
          </cell>
          <cell r="D5366" t="str">
            <v>MÊS</v>
          </cell>
          <cell r="E5366">
            <v>6006.24</v>
          </cell>
        </row>
        <row r="5367">
          <cell r="B5367" t="str">
            <v xml:space="preserve"> 74.21.04</v>
          </cell>
          <cell r="C5367" t="str">
            <v>(DESATIVADO) - AGENTE DE MEDICAO (PITOMETRIA) - (I)</v>
          </cell>
          <cell r="D5367" t="str">
            <v>MÊS</v>
          </cell>
          <cell r="E5367">
            <v>6128.44</v>
          </cell>
        </row>
        <row r="5368">
          <cell r="B5368" t="str">
            <v xml:space="preserve"> 74.21.07</v>
          </cell>
          <cell r="C5368" t="str">
            <v>AGENTE DE SERVICOS - (I)</v>
          </cell>
          <cell r="D5368" t="str">
            <v>MÊS</v>
          </cell>
          <cell r="E5368">
            <v>4127.63</v>
          </cell>
        </row>
        <row r="5369">
          <cell r="B5369" t="str">
            <v xml:space="preserve"> 74.21.10</v>
          </cell>
          <cell r="C5369" t="str">
            <v>AGENTE DE SISTEMAS - (I)</v>
          </cell>
          <cell r="D5369" t="str">
            <v>MÊS</v>
          </cell>
          <cell r="E5369">
            <v>5340.69</v>
          </cell>
        </row>
        <row r="5370">
          <cell r="B5370" t="str">
            <v xml:space="preserve"> 74.21.31</v>
          </cell>
          <cell r="C5370" t="str">
            <v>MONITOR DE SERVICO - (I)</v>
          </cell>
          <cell r="D5370" t="str">
            <v>MÊS</v>
          </cell>
          <cell r="E5370">
            <v>6741.27</v>
          </cell>
        </row>
        <row r="5371">
          <cell r="B5371" t="str">
            <v xml:space="preserve"> 74.21.52</v>
          </cell>
          <cell r="C5371" t="str">
            <v>OPERADOR DE PROCESSOS ETA - (I)</v>
          </cell>
          <cell r="D5371" t="str">
            <v>MÊS</v>
          </cell>
          <cell r="E5371">
            <v>4694.12</v>
          </cell>
        </row>
        <row r="5372">
          <cell r="B5372" t="str">
            <v xml:space="preserve"> 74.21.55</v>
          </cell>
          <cell r="C5372" t="str">
            <v>OPERADOR DE ETA PEQUENA - (I)</v>
          </cell>
          <cell r="D5372" t="str">
            <v>MÊS</v>
          </cell>
          <cell r="E5372">
            <v>4277.6899999999996</v>
          </cell>
        </row>
        <row r="5373">
          <cell r="B5373" t="str">
            <v xml:space="preserve"> 74.21.58</v>
          </cell>
          <cell r="C5373" t="str">
            <v>OPERADOR DE ETA MEDIA - (I)</v>
          </cell>
          <cell r="D5373" t="str">
            <v>MÊS</v>
          </cell>
          <cell r="E5373">
            <v>4694.12</v>
          </cell>
        </row>
        <row r="5374">
          <cell r="B5374" t="str">
            <v xml:space="preserve"> 74.21.61</v>
          </cell>
          <cell r="C5374" t="str">
            <v>OPERADOR DE ETA GRANDE - (I)</v>
          </cell>
          <cell r="D5374" t="str">
            <v>MÊS</v>
          </cell>
          <cell r="E5374">
            <v>5896.51</v>
          </cell>
        </row>
        <row r="5375">
          <cell r="B5375" t="str">
            <v xml:space="preserve"> 74.21.64</v>
          </cell>
          <cell r="C5375" t="str">
            <v>OPERADOR DE SISTEMA (ETA`S E ETE`S) - (I)</v>
          </cell>
          <cell r="D5375" t="str">
            <v>MÊS</v>
          </cell>
          <cell r="E5375">
            <v>4117.66</v>
          </cell>
        </row>
        <row r="5376">
          <cell r="B5376" t="str">
            <v xml:space="preserve"> 74.22.00</v>
          </cell>
          <cell r="C5376" t="str">
            <v>COMPOSICAO REMUNERACAO - TÉCNICO OPERACIONAL E DE SUPORTE</v>
          </cell>
        </row>
        <row r="5377">
          <cell r="B5377" t="str">
            <v xml:space="preserve"> 74.22.31</v>
          </cell>
          <cell r="C5377" t="str">
            <v>AUXILIAR TÉCNICO (OPERACAO/MANUTENCAO/SERVICOS) - (I)</v>
          </cell>
          <cell r="D5377" t="str">
            <v>MÊS</v>
          </cell>
          <cell r="E5377">
            <v>5787.92</v>
          </cell>
        </row>
        <row r="5378">
          <cell r="B5378" t="str">
            <v xml:space="preserve"> 74.22.40</v>
          </cell>
          <cell r="C5378" t="str">
            <v>AUXILIAR DE PRODUCAO - (I)</v>
          </cell>
          <cell r="D5378" t="str">
            <v>MÊS</v>
          </cell>
          <cell r="E5378">
            <v>3738.88</v>
          </cell>
        </row>
        <row r="5379">
          <cell r="B5379" t="str">
            <v xml:space="preserve"> 74.22.60</v>
          </cell>
          <cell r="C5379" t="str">
            <v>(DESATIVADO) PEDREIRO / ENCANADOR / ARTIFICE (I)</v>
          </cell>
          <cell r="D5379" t="str">
            <v>MÊS</v>
          </cell>
          <cell r="E5379">
            <v>5488.32</v>
          </cell>
        </row>
        <row r="5380">
          <cell r="B5380" t="str">
            <v xml:space="preserve"> 74.22.64</v>
          </cell>
          <cell r="C5380" t="str">
            <v>(DESATIVADO) - SERVENTE PRATICO (AUX.PROD./MANUT.) - (I)</v>
          </cell>
          <cell r="D5380" t="str">
            <v>MÊS</v>
          </cell>
          <cell r="E5380">
            <v>3738.88</v>
          </cell>
        </row>
        <row r="5381">
          <cell r="B5381" t="str">
            <v xml:space="preserve"> 74.22.68</v>
          </cell>
          <cell r="C5381" t="str">
            <v>(DESATIVADO) - SERVENTE - (I)</v>
          </cell>
          <cell r="D5381" t="str">
            <v>MÊS</v>
          </cell>
          <cell r="E5381">
            <v>3547.01</v>
          </cell>
        </row>
        <row r="5382">
          <cell r="B5382" t="str">
            <v xml:space="preserve"> 74.22.85</v>
          </cell>
          <cell r="C5382" t="str">
            <v>ATENDENTE DE USUARIO - (I)</v>
          </cell>
          <cell r="D5382" t="str">
            <v>MÊS</v>
          </cell>
          <cell r="E5382">
            <v>4127.63</v>
          </cell>
        </row>
        <row r="5383">
          <cell r="B5383" t="str">
            <v xml:space="preserve"> 74.23.40</v>
          </cell>
          <cell r="C5383" t="str">
            <v>ZELADOR - (I)</v>
          </cell>
          <cell r="D5383" t="str">
            <v>MÊS</v>
          </cell>
          <cell r="E5383">
            <v>3547.01</v>
          </cell>
        </row>
        <row r="5384">
          <cell r="B5384" t="str">
            <v xml:space="preserve"> 74.23.43</v>
          </cell>
          <cell r="C5384" t="str">
            <v>VIGIA - (I)</v>
          </cell>
          <cell r="D5384" t="str">
            <v>MÊS</v>
          </cell>
          <cell r="E5384">
            <v>3738.88</v>
          </cell>
        </row>
        <row r="5385">
          <cell r="B5385" t="str">
            <v xml:space="preserve"> 74.40.00</v>
          </cell>
          <cell r="C5385" t="str">
            <v>COMPOSICAO DE PRECOS - REMUNERACAO DE MAO DE OBRA MENSALISTAS - INCLUE ENCARGOS, FARDA,TRANSPORTE, ALIMENTACAO, EPI, INSALUBRIDADE E ADICIONAL NOTURNO</v>
          </cell>
        </row>
        <row r="5386">
          <cell r="B5386" t="str">
            <v xml:space="preserve"> 74.41.00</v>
          </cell>
          <cell r="C5386" t="str">
            <v>COMPOSICAO REMUNERACAO - AGENTE OPERACIONAL</v>
          </cell>
        </row>
        <row r="5387">
          <cell r="B5387" t="str">
            <v xml:space="preserve"> 74.41.01</v>
          </cell>
          <cell r="C5387" t="str">
            <v>AGENTE DE MANUTENCAO - AGUA</v>
          </cell>
          <cell r="D5387" t="str">
            <v>MÊS</v>
          </cell>
          <cell r="E5387">
            <v>6006.24</v>
          </cell>
        </row>
        <row r="5388">
          <cell r="B5388" t="str">
            <v xml:space="preserve"> 74.41.02</v>
          </cell>
          <cell r="C5388" t="str">
            <v>AGENTE DE MANUTENCAO - ESGOTO</v>
          </cell>
          <cell r="D5388" t="str">
            <v>MÊS</v>
          </cell>
          <cell r="E5388">
            <v>6006.24</v>
          </cell>
        </row>
        <row r="5389">
          <cell r="B5389" t="str">
            <v xml:space="preserve"> 74.41.04</v>
          </cell>
          <cell r="C5389" t="str">
            <v>(DESATIVADO) - AGENTE DE MEDICAO (PITOMETRIA)</v>
          </cell>
          <cell r="D5389" t="str">
            <v>MÊS</v>
          </cell>
          <cell r="E5389">
            <v>6128.44</v>
          </cell>
        </row>
        <row r="5390">
          <cell r="B5390" t="str">
            <v xml:space="preserve"> 74.41.07</v>
          </cell>
          <cell r="C5390" t="str">
            <v>AGENTE DE SERVICOS - AGUA</v>
          </cell>
          <cell r="D5390" t="str">
            <v>MÊS</v>
          </cell>
          <cell r="E5390">
            <v>4127.63</v>
          </cell>
        </row>
        <row r="5391">
          <cell r="B5391" t="str">
            <v xml:space="preserve"> 74.41.08</v>
          </cell>
          <cell r="C5391" t="str">
            <v>AGENTE DE SERVICOS - ESGOTO</v>
          </cell>
          <cell r="D5391" t="str">
            <v>MÊS</v>
          </cell>
          <cell r="E5391">
            <v>4127.63</v>
          </cell>
        </row>
        <row r="5392">
          <cell r="B5392" t="str">
            <v xml:space="preserve"> 74.41.10</v>
          </cell>
          <cell r="C5392" t="str">
            <v>AGENTE DE SISTEMAS - AGUA</v>
          </cell>
          <cell r="D5392" t="str">
            <v>MÊS</v>
          </cell>
          <cell r="E5392">
            <v>6006.24</v>
          </cell>
        </row>
        <row r="5393">
          <cell r="B5393" t="str">
            <v xml:space="preserve"> 74.41.11</v>
          </cell>
          <cell r="C5393" t="str">
            <v>AGENTE DE SISTEMAS - ESGOTO</v>
          </cell>
          <cell r="D5393" t="str">
            <v>MÊS</v>
          </cell>
          <cell r="E5393">
            <v>6006.24</v>
          </cell>
        </row>
        <row r="5394">
          <cell r="B5394" t="str">
            <v xml:space="preserve"> 74.41.31</v>
          </cell>
          <cell r="C5394" t="str">
            <v>MONITOR DE SERVICO - AGUA</v>
          </cell>
          <cell r="D5394" t="str">
            <v>MÊS</v>
          </cell>
          <cell r="E5394">
            <v>6741.27</v>
          </cell>
        </row>
        <row r="5395">
          <cell r="B5395" t="str">
            <v xml:space="preserve"> 74.41.32</v>
          </cell>
          <cell r="C5395" t="str">
            <v>MONITOR DE SERVICO - ESGOTO</v>
          </cell>
          <cell r="D5395" t="str">
            <v>MÊS</v>
          </cell>
          <cell r="E5395">
            <v>6741.27</v>
          </cell>
        </row>
        <row r="5396">
          <cell r="B5396" t="str">
            <v xml:space="preserve"> 74.41.52</v>
          </cell>
          <cell r="C5396" t="str">
            <v>OPERADOR DE PROCESSOS ETA</v>
          </cell>
          <cell r="D5396" t="str">
            <v>MÊS</v>
          </cell>
          <cell r="E5396">
            <v>4694.12</v>
          </cell>
        </row>
        <row r="5397">
          <cell r="B5397" t="str">
            <v xml:space="preserve"> 74.41.53</v>
          </cell>
          <cell r="C5397" t="str">
            <v>OPERADOR DE PROCESSOS ETE</v>
          </cell>
          <cell r="D5397" t="str">
            <v>MÊS</v>
          </cell>
          <cell r="E5397">
            <v>4694.12</v>
          </cell>
        </row>
        <row r="5398">
          <cell r="B5398" t="str">
            <v xml:space="preserve"> 74.41.55</v>
          </cell>
          <cell r="C5398" t="str">
            <v>OPERADOR DE ETA PEQUENA</v>
          </cell>
          <cell r="D5398" t="str">
            <v>MÊS</v>
          </cell>
          <cell r="E5398">
            <v>4277.6899999999996</v>
          </cell>
        </row>
        <row r="5399">
          <cell r="B5399" t="str">
            <v xml:space="preserve"> 74.41.58</v>
          </cell>
          <cell r="C5399" t="str">
            <v>OPERADOR DE ETA MEDIA</v>
          </cell>
          <cell r="D5399" t="str">
            <v>MÊS</v>
          </cell>
          <cell r="E5399">
            <v>4694.12</v>
          </cell>
        </row>
        <row r="5400">
          <cell r="B5400" t="str">
            <v xml:space="preserve"> 74.41.61</v>
          </cell>
          <cell r="C5400" t="str">
            <v>OPERADOR DE ETA GRANDE</v>
          </cell>
          <cell r="D5400" t="str">
            <v>MÊS</v>
          </cell>
          <cell r="E5400">
            <v>5896.51</v>
          </cell>
        </row>
        <row r="5401">
          <cell r="B5401" t="str">
            <v xml:space="preserve"> 74.41.64</v>
          </cell>
          <cell r="C5401" t="str">
            <v>OPERADOR DE SISTEMA ETA</v>
          </cell>
          <cell r="D5401" t="str">
            <v>MÊS</v>
          </cell>
          <cell r="E5401">
            <v>4117.66</v>
          </cell>
        </row>
        <row r="5402">
          <cell r="B5402" t="str">
            <v xml:space="preserve"> 74.41.65</v>
          </cell>
          <cell r="C5402" t="str">
            <v>OPERADOR DE SISTEMA ETE</v>
          </cell>
          <cell r="D5402" t="str">
            <v>MÊS</v>
          </cell>
          <cell r="E5402">
            <v>4117.66</v>
          </cell>
        </row>
        <row r="5403">
          <cell r="B5403" t="str">
            <v xml:space="preserve"> 74.42.00</v>
          </cell>
          <cell r="C5403" t="str">
            <v>COMPOSICAO REMUNERACAO - TÉCNICO OPERACIONAL E DE SUPORTE</v>
          </cell>
        </row>
        <row r="5404">
          <cell r="B5404" t="str">
            <v xml:space="preserve"> 74.42.31</v>
          </cell>
          <cell r="C5404" t="str">
            <v>AUXILIAR TÉCNICO (OPERACAO/MANUTENCAO/SERVICOS) - AGUA</v>
          </cell>
          <cell r="D5404" t="str">
            <v>MÊS</v>
          </cell>
          <cell r="E5404">
            <v>5787.92</v>
          </cell>
        </row>
        <row r="5405">
          <cell r="B5405" t="str">
            <v xml:space="preserve"> 74.42.32</v>
          </cell>
          <cell r="C5405" t="str">
            <v>AUXILIAR TÉCNICO (OPERACAO/MANUTENCAO/SERVICOS) - ESGOTO</v>
          </cell>
          <cell r="D5405" t="str">
            <v>MÊS</v>
          </cell>
          <cell r="E5405">
            <v>5787.92</v>
          </cell>
        </row>
        <row r="5406">
          <cell r="B5406" t="str">
            <v xml:space="preserve"> 74.42.40</v>
          </cell>
          <cell r="C5406" t="str">
            <v>AUXILIAR DE PRODUCAO - AGUA</v>
          </cell>
          <cell r="D5406" t="str">
            <v>MÊS</v>
          </cell>
          <cell r="E5406">
            <v>3738.88</v>
          </cell>
        </row>
        <row r="5407">
          <cell r="B5407" t="str">
            <v xml:space="preserve"> 74.42.41</v>
          </cell>
          <cell r="C5407" t="str">
            <v>AUXILIAR DE PRODUCAO - ESGOTO</v>
          </cell>
          <cell r="D5407" t="str">
            <v>MÊS</v>
          </cell>
          <cell r="E5407">
            <v>3738.88</v>
          </cell>
        </row>
        <row r="5408">
          <cell r="B5408" t="str">
            <v xml:space="preserve"> 74.42.58</v>
          </cell>
          <cell r="C5408" t="str">
            <v>(DESATIVADO) PEDREIRO / ENCANADOR / ARTIFICE - (M) AGUA</v>
          </cell>
          <cell r="D5408" t="str">
            <v>MÊS</v>
          </cell>
          <cell r="E5408">
            <v>5488.32</v>
          </cell>
        </row>
        <row r="5409">
          <cell r="B5409" t="str">
            <v xml:space="preserve"> 74.42.59</v>
          </cell>
          <cell r="C5409" t="str">
            <v>(DESATIVADO) PEDREIRO / ENCANADOR / ARTIFICE - (M) ESGOTO</v>
          </cell>
          <cell r="D5409" t="str">
            <v>MÊS</v>
          </cell>
          <cell r="E5409">
            <v>5488.32</v>
          </cell>
        </row>
        <row r="5410">
          <cell r="B5410" t="str">
            <v xml:space="preserve"> 74.42.60</v>
          </cell>
          <cell r="C5410" t="str">
            <v>(DESATIVADO) PEDREIRO / ENCANADOR / ARTIFICE - (I) AGUA</v>
          </cell>
          <cell r="D5410" t="str">
            <v>MÊS</v>
          </cell>
          <cell r="E5410">
            <v>5488.32</v>
          </cell>
        </row>
        <row r="5411">
          <cell r="B5411" t="str">
            <v xml:space="preserve"> 74.42.61</v>
          </cell>
          <cell r="C5411" t="str">
            <v>(DESATIVADO) PEDREIRO / ENCANADOR / ARTIFICE - (I) ESGOTO</v>
          </cell>
          <cell r="D5411" t="str">
            <v>MÊS</v>
          </cell>
          <cell r="E5411">
            <v>5488.32</v>
          </cell>
        </row>
        <row r="5412">
          <cell r="B5412" t="str">
            <v xml:space="preserve"> 74.42.62</v>
          </cell>
          <cell r="C5412" t="str">
            <v>(DESATIVADO) - SERVENTE PRATICO (AUX.PROD./MANUT.) - (M) AGUA</v>
          </cell>
          <cell r="D5412" t="str">
            <v>MÊS</v>
          </cell>
          <cell r="E5412">
            <v>3738.88</v>
          </cell>
        </row>
        <row r="5413">
          <cell r="B5413" t="str">
            <v xml:space="preserve"> 74.42.63</v>
          </cell>
          <cell r="C5413" t="str">
            <v>(DESATIVADO) - SERVENTE PRATICO (AUX.PROD./MANUT.) - (M) ESGOTO</v>
          </cell>
          <cell r="D5413" t="str">
            <v>MÊS</v>
          </cell>
          <cell r="E5413">
            <v>3738.88</v>
          </cell>
        </row>
        <row r="5414">
          <cell r="B5414" t="str">
            <v xml:space="preserve"> 74.42.64</v>
          </cell>
          <cell r="C5414" t="str">
            <v>(DESATIVADO) - SERVENTE PRATICO (AUX.PROD./MANUT.) - (I) AGUA</v>
          </cell>
          <cell r="D5414" t="str">
            <v>MÊS</v>
          </cell>
          <cell r="E5414">
            <v>3738.88</v>
          </cell>
        </row>
        <row r="5415">
          <cell r="B5415" t="str">
            <v xml:space="preserve"> 74.42.65</v>
          </cell>
          <cell r="C5415" t="str">
            <v>(DESATIVADO) - SERVENTE PRATICO (AUX.PROD./MANUT.) - (I) ESGOTO</v>
          </cell>
          <cell r="D5415" t="str">
            <v>MÊS</v>
          </cell>
          <cell r="E5415">
            <v>3738.88</v>
          </cell>
        </row>
        <row r="5416">
          <cell r="B5416" t="str">
            <v xml:space="preserve"> 74.42.66</v>
          </cell>
          <cell r="C5416" t="str">
            <v>(DESATIVADO) - SERVENTE - (M) AGUA</v>
          </cell>
          <cell r="D5416" t="str">
            <v>MÊS</v>
          </cell>
          <cell r="E5416">
            <v>3547.01</v>
          </cell>
        </row>
        <row r="5417">
          <cell r="B5417" t="str">
            <v xml:space="preserve"> 74.42.67</v>
          </cell>
          <cell r="C5417" t="str">
            <v>(DESATIVADO) - SERVENTE - (M) ESGOTO</v>
          </cell>
          <cell r="D5417" t="str">
            <v>MÊS</v>
          </cell>
          <cell r="E5417">
            <v>3547.01</v>
          </cell>
        </row>
        <row r="5418">
          <cell r="B5418" t="str">
            <v xml:space="preserve"> 74.42.68</v>
          </cell>
          <cell r="C5418" t="str">
            <v>(DESATIVADO) - SERVENTE - (I) AGUA</v>
          </cell>
          <cell r="D5418" t="str">
            <v>MÊS</v>
          </cell>
          <cell r="E5418">
            <v>3547.01</v>
          </cell>
        </row>
        <row r="5419">
          <cell r="B5419" t="str">
            <v xml:space="preserve"> 74.42.69</v>
          </cell>
          <cell r="C5419" t="str">
            <v>(DESATIVADO) - SERVENTE - (I) ESGOTO</v>
          </cell>
          <cell r="D5419" t="str">
            <v>MÊS</v>
          </cell>
          <cell r="E5419">
            <v>3547.01</v>
          </cell>
        </row>
        <row r="5420">
          <cell r="B5420" t="str">
            <v xml:space="preserve"> 74.50.00</v>
          </cell>
          <cell r="C5420" t="str">
            <v>COMPOSICAO DE PRECOS - REMUNERACAO MAO DE OBRA MENSALISTAS (I)= INTERIOR - INCLUE ENCARGOS, FARDA,ALIMENTACAO, EPI, INSALUBRIDADE E ADICIONAL NOTURNO EM LOCAL SEM TRANSPORTE URBANO</v>
          </cell>
        </row>
        <row r="5421">
          <cell r="B5421" t="str">
            <v xml:space="preserve"> 74.51.00</v>
          </cell>
          <cell r="C5421" t="str">
            <v>COMPOSICAO REMUNERACAO - AGENTE OPERACIONAL</v>
          </cell>
        </row>
        <row r="5422">
          <cell r="B5422" t="str">
            <v xml:space="preserve"> 74.51.01</v>
          </cell>
          <cell r="C5422" t="str">
            <v>AGENTE DE MANUTENCAO - (I) AGUA</v>
          </cell>
          <cell r="D5422" t="str">
            <v>MÊS</v>
          </cell>
          <cell r="E5422">
            <v>6006.24</v>
          </cell>
        </row>
        <row r="5423">
          <cell r="B5423" t="str">
            <v xml:space="preserve"> 74.51.02</v>
          </cell>
          <cell r="C5423" t="str">
            <v>AGENTE DE MANUTENCAO - (I) ESGOTO</v>
          </cell>
          <cell r="D5423" t="str">
            <v>MÊS</v>
          </cell>
          <cell r="E5423">
            <v>6006.24</v>
          </cell>
        </row>
        <row r="5424">
          <cell r="B5424" t="str">
            <v xml:space="preserve"> 74.51.04</v>
          </cell>
          <cell r="C5424" t="str">
            <v>(DESATIVADO) - AGENTE DE MEDICAO (PITOMETRIA) - (I)</v>
          </cell>
          <cell r="D5424" t="str">
            <v>MÊS</v>
          </cell>
          <cell r="E5424">
            <v>6128.44</v>
          </cell>
        </row>
        <row r="5425">
          <cell r="B5425" t="str">
            <v xml:space="preserve"> 74.51.07</v>
          </cell>
          <cell r="C5425" t="str">
            <v>AGENTE DE SERVICOS - (I) AGUA</v>
          </cell>
          <cell r="D5425" t="str">
            <v>MÊS</v>
          </cell>
          <cell r="E5425">
            <v>4127.63</v>
          </cell>
        </row>
        <row r="5426">
          <cell r="B5426" t="str">
            <v xml:space="preserve"> 74.51.08</v>
          </cell>
          <cell r="C5426" t="str">
            <v>AGENTE DE SERVICOS - (I) ESGOTO</v>
          </cell>
          <cell r="D5426" t="str">
            <v>MÊS</v>
          </cell>
          <cell r="E5426">
            <v>4127.63</v>
          </cell>
        </row>
        <row r="5427">
          <cell r="B5427" t="str">
            <v xml:space="preserve"> 74.51.10</v>
          </cell>
          <cell r="C5427" t="str">
            <v>AGENTE DE SISTEMAS - (I) AGUA</v>
          </cell>
          <cell r="D5427" t="str">
            <v>MÊS</v>
          </cell>
          <cell r="E5427">
            <v>5340.69</v>
          </cell>
        </row>
        <row r="5428">
          <cell r="B5428" t="str">
            <v xml:space="preserve"> 74.51.11</v>
          </cell>
          <cell r="C5428" t="str">
            <v>AGENTE DE SISTEMAS - (I) ESGOTO</v>
          </cell>
          <cell r="D5428" t="str">
            <v>MÊS</v>
          </cell>
          <cell r="E5428">
            <v>5340.69</v>
          </cell>
        </row>
        <row r="5429">
          <cell r="B5429" t="str">
            <v xml:space="preserve"> 74.51.31</v>
          </cell>
          <cell r="C5429" t="str">
            <v>MONITOR DE SERVICO - (I) AGUA</v>
          </cell>
          <cell r="D5429" t="str">
            <v>MÊS</v>
          </cell>
          <cell r="E5429">
            <v>6741.27</v>
          </cell>
        </row>
        <row r="5430">
          <cell r="B5430" t="str">
            <v xml:space="preserve"> 74.51.32</v>
          </cell>
          <cell r="C5430" t="str">
            <v>MONITOR DE SERVICO - (I) ESGOTO</v>
          </cell>
          <cell r="D5430" t="str">
            <v>MÊS</v>
          </cell>
          <cell r="E5430">
            <v>6741.27</v>
          </cell>
        </row>
        <row r="5431">
          <cell r="B5431" t="str">
            <v xml:space="preserve"> 74.51.52</v>
          </cell>
          <cell r="C5431" t="str">
            <v>OPERADOR DE PROCESSOS ETA - (I)</v>
          </cell>
          <cell r="D5431" t="str">
            <v>MÊS</v>
          </cell>
          <cell r="E5431">
            <v>4694.12</v>
          </cell>
        </row>
        <row r="5432">
          <cell r="B5432" t="str">
            <v xml:space="preserve"> 74.51.53</v>
          </cell>
          <cell r="C5432" t="str">
            <v>OPERADOR DE PROCESSOS ETE - (I)</v>
          </cell>
          <cell r="D5432" t="str">
            <v>MÊS</v>
          </cell>
          <cell r="E5432">
            <v>4694.12</v>
          </cell>
        </row>
        <row r="5433">
          <cell r="B5433" t="str">
            <v xml:space="preserve"> 74.51.55</v>
          </cell>
          <cell r="C5433" t="str">
            <v>OPERADOR DE ETA PEQUENA - (I)</v>
          </cell>
          <cell r="D5433" t="str">
            <v>MÊS</v>
          </cell>
          <cell r="E5433">
            <v>4277.6899999999996</v>
          </cell>
        </row>
        <row r="5434">
          <cell r="B5434" t="str">
            <v xml:space="preserve"> 74.51.58</v>
          </cell>
          <cell r="C5434" t="str">
            <v>OPERADOR DE ETA MEDIA - (I)</v>
          </cell>
          <cell r="D5434" t="str">
            <v>MÊS</v>
          </cell>
          <cell r="E5434">
            <v>4694.12</v>
          </cell>
        </row>
        <row r="5435">
          <cell r="B5435" t="str">
            <v xml:space="preserve"> 74.51.61</v>
          </cell>
          <cell r="C5435" t="str">
            <v>OPERADOR DE ETA GRANDE - (I)</v>
          </cell>
          <cell r="D5435" t="str">
            <v>MÊS</v>
          </cell>
          <cell r="E5435">
            <v>5896.51</v>
          </cell>
        </row>
        <row r="5436">
          <cell r="B5436" t="str">
            <v xml:space="preserve"> 74.51.64</v>
          </cell>
          <cell r="C5436" t="str">
            <v>OPERADOR DE SISTEMA ETA - (I)</v>
          </cell>
          <cell r="D5436" t="str">
            <v>MÊS</v>
          </cell>
          <cell r="E5436">
            <v>4117.66</v>
          </cell>
        </row>
        <row r="5437">
          <cell r="B5437" t="str">
            <v xml:space="preserve"> 74.51.65</v>
          </cell>
          <cell r="C5437" t="str">
            <v>OPERADOR DE SISTEMA ETE - (I)</v>
          </cell>
          <cell r="D5437" t="str">
            <v>MÊS</v>
          </cell>
          <cell r="E5437">
            <v>4117.66</v>
          </cell>
        </row>
        <row r="5438">
          <cell r="B5438" t="str">
            <v xml:space="preserve"> 74.52.00</v>
          </cell>
          <cell r="C5438" t="str">
            <v>COMPOSICAO REMUNERACAO - TÉCNICO OPERACIONAL E DE SUPORTE</v>
          </cell>
        </row>
        <row r="5439">
          <cell r="B5439" t="str">
            <v xml:space="preserve"> 74.52.31</v>
          </cell>
          <cell r="C5439" t="str">
            <v>AUXILIAR TÉCNICO (OPERACAO/MANUTENCAO/SERVICOS) - (I) AGUA</v>
          </cell>
          <cell r="D5439" t="str">
            <v>MÊS</v>
          </cell>
          <cell r="E5439">
            <v>5787.92</v>
          </cell>
        </row>
        <row r="5440">
          <cell r="B5440" t="str">
            <v xml:space="preserve"> 74.52.32</v>
          </cell>
          <cell r="C5440" t="str">
            <v>AUXILIAR TÉCNICO (OPERACAO/MANUTENCAO/SERVICOS) - (I) ESGOTO</v>
          </cell>
          <cell r="D5440" t="str">
            <v>MÊS</v>
          </cell>
          <cell r="E5440">
            <v>5787.92</v>
          </cell>
        </row>
        <row r="5441">
          <cell r="B5441" t="str">
            <v xml:space="preserve"> 74.52.40</v>
          </cell>
          <cell r="C5441" t="str">
            <v>AUXILIAR DE PRODUCAO - (I) AGUA</v>
          </cell>
          <cell r="D5441" t="str">
            <v>MÊS</v>
          </cell>
          <cell r="E5441">
            <v>3738.88</v>
          </cell>
        </row>
        <row r="5442">
          <cell r="B5442" t="str">
            <v xml:space="preserve"> 74.52.41</v>
          </cell>
          <cell r="C5442" t="str">
            <v>AUXILIAR DE PRODUCAO - (I) ESGOTO</v>
          </cell>
          <cell r="D5442" t="str">
            <v>MÊS</v>
          </cell>
          <cell r="E5442">
            <v>3738.88</v>
          </cell>
        </row>
        <row r="5443">
          <cell r="B5443" t="str">
            <v xml:space="preserve"> 74.52.60</v>
          </cell>
          <cell r="C5443" t="str">
            <v>(DESATIVADO) PEDREIRO / ENCANADOR / ARTIFICE - (I) AGUA</v>
          </cell>
          <cell r="D5443" t="str">
            <v>MÊS</v>
          </cell>
          <cell r="E5443">
            <v>5488.32</v>
          </cell>
        </row>
        <row r="5444">
          <cell r="B5444" t="str">
            <v xml:space="preserve"> 74.52.61</v>
          </cell>
          <cell r="C5444" t="str">
            <v>(DESATIVADO) PEDREIRO / ENCANADOR / ARTIFICE - (I) ESGOTO</v>
          </cell>
          <cell r="D5444" t="str">
            <v>MÊS</v>
          </cell>
          <cell r="E5444">
            <v>5488.32</v>
          </cell>
        </row>
        <row r="5445">
          <cell r="B5445" t="str">
            <v xml:space="preserve"> 74.52.64</v>
          </cell>
          <cell r="C5445" t="str">
            <v>(DESATIVADO) - SERVENTE PRATICO (AUX.PROD./MANUT.) - (I) AGUA</v>
          </cell>
          <cell r="D5445" t="str">
            <v>MÊS</v>
          </cell>
          <cell r="E5445">
            <v>3738.88</v>
          </cell>
        </row>
        <row r="5446">
          <cell r="B5446" t="str">
            <v xml:space="preserve"> 74.52.65</v>
          </cell>
          <cell r="C5446" t="str">
            <v>(DESATIVADO) - SERVENTE PRATICO (AUX.PROD./MANUT.) - (I) ESGOTO</v>
          </cell>
          <cell r="D5446" t="str">
            <v>MÊS</v>
          </cell>
          <cell r="E5446">
            <v>3738.88</v>
          </cell>
        </row>
        <row r="5447">
          <cell r="B5447" t="str">
            <v xml:space="preserve"> 74.52.68</v>
          </cell>
          <cell r="C5447" t="str">
            <v>(DESATIVADO) - SERVENTE - (I) AGUA</v>
          </cell>
          <cell r="D5447" t="str">
            <v>MÊS</v>
          </cell>
          <cell r="E5447">
            <v>3547.01</v>
          </cell>
        </row>
        <row r="5448">
          <cell r="B5448" t="str">
            <v xml:space="preserve"> 74.52.69</v>
          </cell>
          <cell r="C5448" t="str">
            <v>(DESATIVADO) - SERVENTE - (I) ESGOTO</v>
          </cell>
          <cell r="D5448" t="str">
            <v>MÊS</v>
          </cell>
          <cell r="E5448">
            <v>3547.01</v>
          </cell>
        </row>
        <row r="5449">
          <cell r="B5449" t="str">
            <v xml:space="preserve"> 74.70.00</v>
          </cell>
          <cell r="C5449" t="str">
            <v>COMPOSICAO DE PRECOS - REMUNERACAO DE MAO DE OBRA MENSALISTAS - INCLUE ENCARGOS, FARDA,TRANSPORTE, ALIMENTACAO, EPI, FERRAMENTAS, INSALUBRIDADE E ADICIONALNOTURNO</v>
          </cell>
        </row>
        <row r="5450">
          <cell r="B5450" t="str">
            <v xml:space="preserve"> 74.71.00</v>
          </cell>
          <cell r="C5450" t="str">
            <v>COMPOSICAO REMUNERACAO - AGENTE OPERACIONAL</v>
          </cell>
        </row>
        <row r="5451">
          <cell r="B5451" t="str">
            <v xml:space="preserve"> 74.71.01</v>
          </cell>
          <cell r="C5451" t="str">
            <v>AGENTE DE MANUTENCAO - AGUA</v>
          </cell>
          <cell r="D5451" t="str">
            <v>MÊS</v>
          </cell>
          <cell r="E5451">
            <v>6006.24</v>
          </cell>
        </row>
        <row r="5452">
          <cell r="B5452" t="str">
            <v xml:space="preserve"> 74.71.02</v>
          </cell>
          <cell r="C5452" t="str">
            <v>AGENTE DE MANUTENCAO - ESGOTO</v>
          </cell>
          <cell r="D5452" t="str">
            <v>MÊS</v>
          </cell>
          <cell r="E5452">
            <v>6006.24</v>
          </cell>
        </row>
        <row r="5453">
          <cell r="B5453" t="str">
            <v xml:space="preserve"> 74.71.04</v>
          </cell>
          <cell r="C5453" t="str">
            <v>(DESATIVADO) - AGENTE DE MEDICAO (PITOMETRIA)</v>
          </cell>
          <cell r="D5453" t="str">
            <v>MÊS</v>
          </cell>
          <cell r="E5453">
            <v>6128.44</v>
          </cell>
        </row>
        <row r="5454">
          <cell r="B5454" t="str">
            <v xml:space="preserve"> 74.71.07</v>
          </cell>
          <cell r="C5454" t="str">
            <v>AGENTE DE SERVICOS - AGUA</v>
          </cell>
          <cell r="D5454" t="str">
            <v>MÊS</v>
          </cell>
          <cell r="E5454">
            <v>4127.63</v>
          </cell>
        </row>
        <row r="5455">
          <cell r="B5455" t="str">
            <v xml:space="preserve"> 74.71.08</v>
          </cell>
          <cell r="C5455" t="str">
            <v>AGENTE DE SERVICOS - ESGOTO</v>
          </cell>
          <cell r="D5455" t="str">
            <v>MÊS</v>
          </cell>
          <cell r="E5455">
            <v>4127.63</v>
          </cell>
        </row>
        <row r="5456">
          <cell r="B5456" t="str">
            <v xml:space="preserve"> 74.71.10</v>
          </cell>
          <cell r="C5456" t="str">
            <v>AGENTE DE SISTEMAS - AGUA</v>
          </cell>
          <cell r="D5456" t="str">
            <v>MÊS</v>
          </cell>
          <cell r="E5456">
            <v>6006.24</v>
          </cell>
        </row>
        <row r="5457">
          <cell r="B5457" t="str">
            <v xml:space="preserve"> 74.71.11</v>
          </cell>
          <cell r="C5457" t="str">
            <v>AGENTE DE SISTEMAS - ESGOTO</v>
          </cell>
          <cell r="D5457" t="str">
            <v>MÊS</v>
          </cell>
          <cell r="E5457">
            <v>6006.24</v>
          </cell>
        </row>
        <row r="5458">
          <cell r="B5458" t="str">
            <v xml:space="preserve"> 74.71.31</v>
          </cell>
          <cell r="C5458" t="str">
            <v>MONITOR DE SERVICO - AGUA</v>
          </cell>
          <cell r="D5458" t="str">
            <v>MÊS</v>
          </cell>
          <cell r="E5458">
            <v>6741.27</v>
          </cell>
        </row>
        <row r="5459">
          <cell r="B5459" t="str">
            <v xml:space="preserve"> 74.71.32</v>
          </cell>
          <cell r="C5459" t="str">
            <v>MONITOR DE SERVICO - ESGOTO</v>
          </cell>
          <cell r="D5459" t="str">
            <v>MÊS</v>
          </cell>
          <cell r="E5459">
            <v>6741.27</v>
          </cell>
        </row>
        <row r="5460">
          <cell r="B5460" t="str">
            <v xml:space="preserve"> 74.71.52</v>
          </cell>
          <cell r="C5460" t="str">
            <v>OPERADOR DE PROCESSOS ETA</v>
          </cell>
          <cell r="D5460" t="str">
            <v>MÊS</v>
          </cell>
          <cell r="E5460">
            <v>4694.12</v>
          </cell>
        </row>
        <row r="5461">
          <cell r="B5461" t="str">
            <v xml:space="preserve"> 74.71.53</v>
          </cell>
          <cell r="C5461" t="str">
            <v>OPERADOR DE PROCESSOS ETE</v>
          </cell>
          <cell r="D5461" t="str">
            <v>MÊS</v>
          </cell>
          <cell r="E5461">
            <v>4694.12</v>
          </cell>
        </row>
        <row r="5462">
          <cell r="B5462" t="str">
            <v xml:space="preserve"> 74.71.55</v>
          </cell>
          <cell r="C5462" t="str">
            <v>OPERADOR DE ETA PEQUENA</v>
          </cell>
          <cell r="D5462" t="str">
            <v>MÊS</v>
          </cell>
          <cell r="E5462">
            <v>4277.6899999999996</v>
          </cell>
        </row>
        <row r="5463">
          <cell r="B5463" t="str">
            <v xml:space="preserve"> 74.71.58</v>
          </cell>
          <cell r="C5463" t="str">
            <v>OPERADOR DE ETA MEDIA</v>
          </cell>
          <cell r="D5463" t="str">
            <v>MÊS</v>
          </cell>
          <cell r="E5463">
            <v>4694.12</v>
          </cell>
        </row>
        <row r="5464">
          <cell r="B5464" t="str">
            <v xml:space="preserve"> 74.71.61</v>
          </cell>
          <cell r="C5464" t="str">
            <v>OPERADOR DE ETA GRANDE</v>
          </cell>
          <cell r="D5464" t="str">
            <v>MÊS</v>
          </cell>
          <cell r="E5464">
            <v>5896.51</v>
          </cell>
        </row>
        <row r="5465">
          <cell r="B5465" t="str">
            <v xml:space="preserve"> 74.71.64</v>
          </cell>
          <cell r="C5465" t="str">
            <v>OPERADOR DE SISTEMA ETA</v>
          </cell>
          <cell r="D5465" t="str">
            <v>MÊS</v>
          </cell>
          <cell r="E5465">
            <v>4117.66</v>
          </cell>
        </row>
        <row r="5466">
          <cell r="B5466" t="str">
            <v xml:space="preserve"> 74.71.65</v>
          </cell>
          <cell r="C5466" t="str">
            <v>OPERADOR DE SISTEMA ETE</v>
          </cell>
          <cell r="D5466" t="str">
            <v>MÊS</v>
          </cell>
          <cell r="E5466">
            <v>4117.66</v>
          </cell>
        </row>
        <row r="5467">
          <cell r="B5467" t="str">
            <v xml:space="preserve"> 74.72.00</v>
          </cell>
          <cell r="C5467" t="str">
            <v>COMPOSICAO REMUNERACAO - TÉCNICO OPERACIONAL E DE SUPORTE</v>
          </cell>
        </row>
        <row r="5468">
          <cell r="B5468" t="str">
            <v xml:space="preserve"> 74.72.31</v>
          </cell>
          <cell r="C5468" t="str">
            <v>AUXILIAR TÉCNICO (OPERACAO/MANUTENCAO/SERVICOS) - AGUA</v>
          </cell>
          <cell r="D5468" t="str">
            <v>MÊS</v>
          </cell>
          <cell r="E5468">
            <v>5787.92</v>
          </cell>
        </row>
        <row r="5469">
          <cell r="B5469" t="str">
            <v xml:space="preserve"> 74.72.32</v>
          </cell>
          <cell r="C5469" t="str">
            <v>AUXILIAR TÉCNICO (OPERACAO/MANUTENCAO/SERVICOS) - ESGOTO</v>
          </cell>
          <cell r="D5469" t="str">
            <v>MÊS</v>
          </cell>
          <cell r="E5469">
            <v>5787.92</v>
          </cell>
        </row>
        <row r="5470">
          <cell r="B5470" t="str">
            <v xml:space="preserve"> 74.72.40</v>
          </cell>
          <cell r="C5470" t="str">
            <v>AUXILIAR DE PRODUCAO - AGUA</v>
          </cell>
          <cell r="D5470" t="str">
            <v>MÊS</v>
          </cell>
          <cell r="E5470">
            <v>3738.88</v>
          </cell>
        </row>
        <row r="5471">
          <cell r="B5471" t="str">
            <v xml:space="preserve"> 74.72.41</v>
          </cell>
          <cell r="C5471" t="str">
            <v>AUXILIAR DE PRODUCAO - ESGOTO</v>
          </cell>
          <cell r="D5471" t="str">
            <v>MÊS</v>
          </cell>
          <cell r="E5471">
            <v>3738.88</v>
          </cell>
        </row>
        <row r="5472">
          <cell r="B5472" t="str">
            <v xml:space="preserve"> 74.72.58</v>
          </cell>
          <cell r="C5472" t="str">
            <v>(DESATIVADO) PEDREIRO / ENCANADOR / ARTIFICE - (M) AGUA</v>
          </cell>
          <cell r="D5472" t="str">
            <v>MÊS</v>
          </cell>
          <cell r="E5472">
            <v>5488.32</v>
          </cell>
        </row>
        <row r="5473">
          <cell r="B5473" t="str">
            <v xml:space="preserve"> 74.72.59</v>
          </cell>
          <cell r="C5473" t="str">
            <v>(DESATIVADO) PEDREIRO / ENCANADOR / ARTIFICE - (M) ESGOTO</v>
          </cell>
          <cell r="D5473" t="str">
            <v>MÊS</v>
          </cell>
          <cell r="E5473">
            <v>5488.32</v>
          </cell>
        </row>
        <row r="5474">
          <cell r="B5474" t="str">
            <v xml:space="preserve"> 74.72.60</v>
          </cell>
          <cell r="C5474" t="str">
            <v>(DESATIVADO) PEDREIRO / ENCANADOR / ARTIFICE - (I) AGUA</v>
          </cell>
          <cell r="D5474" t="str">
            <v>MÊS</v>
          </cell>
          <cell r="E5474">
            <v>5488.32</v>
          </cell>
        </row>
        <row r="5475">
          <cell r="B5475" t="str">
            <v xml:space="preserve"> 74.72.61</v>
          </cell>
          <cell r="C5475" t="str">
            <v>(DESATIVADO) PEDREIRO / ENCANADOR / ARTIFICE - (I) ESGOTO</v>
          </cell>
          <cell r="D5475" t="str">
            <v>MÊS</v>
          </cell>
          <cell r="E5475">
            <v>5488.32</v>
          </cell>
        </row>
        <row r="5476">
          <cell r="B5476" t="str">
            <v xml:space="preserve"> 74.72.62</v>
          </cell>
          <cell r="C5476" t="str">
            <v>(DESATIVADO) - SERVENTE PRATICO (AUX.PROD./MANUT.) - (M) AGUA</v>
          </cell>
          <cell r="D5476" t="str">
            <v>MÊS</v>
          </cell>
          <cell r="E5476">
            <v>3738.88</v>
          </cell>
        </row>
        <row r="5477">
          <cell r="B5477" t="str">
            <v xml:space="preserve"> 74.72.63</v>
          </cell>
          <cell r="C5477" t="str">
            <v>(DESATIVADO) - SERVENTE PRATICO (AUX.PROD./MANUT.) - (M) ESGOTO</v>
          </cell>
          <cell r="D5477" t="str">
            <v>MÊS</v>
          </cell>
          <cell r="E5477">
            <v>3738.88</v>
          </cell>
        </row>
        <row r="5478">
          <cell r="B5478" t="str">
            <v xml:space="preserve"> 74.72.64</v>
          </cell>
          <cell r="C5478" t="str">
            <v>(DESATIVADO) - SERVENTE PRATICO (AUX.PROD./MANUT.) - (I) AGUA</v>
          </cell>
          <cell r="D5478" t="str">
            <v>MÊS</v>
          </cell>
          <cell r="E5478">
            <v>3738.88</v>
          </cell>
        </row>
        <row r="5479">
          <cell r="B5479" t="str">
            <v xml:space="preserve"> 74.72.65</v>
          </cell>
          <cell r="C5479" t="str">
            <v>(DESATIVADO) - SERVENTE PRATICO (AUX.PROD./MANUT.) - (I) ESGOTO</v>
          </cell>
          <cell r="D5479" t="str">
            <v>MÊS</v>
          </cell>
          <cell r="E5479">
            <v>3738.88</v>
          </cell>
        </row>
        <row r="5480">
          <cell r="B5480" t="str">
            <v xml:space="preserve"> 74.72.66</v>
          </cell>
          <cell r="C5480" t="str">
            <v>(DESATIVADO) - SERVENTE - (M) AGUA</v>
          </cell>
          <cell r="D5480" t="str">
            <v>MÊS</v>
          </cell>
          <cell r="E5480">
            <v>3547.01</v>
          </cell>
        </row>
        <row r="5481">
          <cell r="B5481" t="str">
            <v xml:space="preserve"> 74.72.67</v>
          </cell>
          <cell r="C5481" t="str">
            <v>(DESATIVADO) - SERVENTE - (M) ESGOTO</v>
          </cell>
          <cell r="D5481" t="str">
            <v>MÊS</v>
          </cell>
          <cell r="E5481">
            <v>3547.01</v>
          </cell>
        </row>
        <row r="5482">
          <cell r="B5482" t="str">
            <v xml:space="preserve"> 74.72.68</v>
          </cell>
          <cell r="C5482" t="str">
            <v>(DESATIVADO) - SERVENTE - (I) AGUA</v>
          </cell>
          <cell r="D5482" t="str">
            <v>MÊS</v>
          </cell>
          <cell r="E5482">
            <v>3547.01</v>
          </cell>
        </row>
        <row r="5483">
          <cell r="B5483" t="str">
            <v xml:space="preserve"> 74.72.69</v>
          </cell>
          <cell r="C5483" t="str">
            <v>(DESATIVADO) - SERVENTE - (I) ESGOTO</v>
          </cell>
          <cell r="D5483" t="str">
            <v>MÊS</v>
          </cell>
          <cell r="E5483">
            <v>3547.01</v>
          </cell>
        </row>
        <row r="5484">
          <cell r="B5484" t="str">
            <v xml:space="preserve"> 74.80.00</v>
          </cell>
          <cell r="C5484" t="str">
            <v>COMPOSICAO DE PRECOS - REMUNERACAO MAO DE OBRA MENSALISTAS (I)= INTERIOR - INCLUE ENCARGOS, FARDA,ALIMENTACAO, EPI, FERRAMENTAS, INSALUBRIDADE E ADICIONALNOTURNO EM LOCAIS SEM TRANSPORTE URBANA</v>
          </cell>
        </row>
        <row r="5485">
          <cell r="B5485" t="str">
            <v xml:space="preserve"> 74.81.00</v>
          </cell>
          <cell r="C5485" t="str">
            <v>COMPOSICAO REMUNERACAO - AGENTE OPERACIONAL</v>
          </cell>
        </row>
        <row r="5486">
          <cell r="B5486" t="str">
            <v xml:space="preserve"> 74.81.01</v>
          </cell>
          <cell r="C5486" t="str">
            <v>AGENTE DE MANUTENCAO - (I) AGUA</v>
          </cell>
          <cell r="D5486" t="str">
            <v>MÊS</v>
          </cell>
          <cell r="E5486">
            <v>6006.24</v>
          </cell>
        </row>
        <row r="5487">
          <cell r="B5487" t="str">
            <v xml:space="preserve"> 74.81.02</v>
          </cell>
          <cell r="C5487" t="str">
            <v>AGENTE DE MANUTENCAO - (I) ESGOTO</v>
          </cell>
          <cell r="D5487" t="str">
            <v>MÊS</v>
          </cell>
          <cell r="E5487">
            <v>6006.24</v>
          </cell>
        </row>
        <row r="5488">
          <cell r="B5488" t="str">
            <v xml:space="preserve"> 74.81.04</v>
          </cell>
          <cell r="C5488" t="str">
            <v>(DESATIVADO) - AGENTE DE MEDICAO (PITOMETRIA) - (I)</v>
          </cell>
          <cell r="D5488" t="str">
            <v>MÊS</v>
          </cell>
          <cell r="E5488">
            <v>6128.44</v>
          </cell>
        </row>
        <row r="5489">
          <cell r="B5489" t="str">
            <v xml:space="preserve"> 74.81.07</v>
          </cell>
          <cell r="C5489" t="str">
            <v>AGENTE DE SERVICOS - (I) AGUA</v>
          </cell>
          <cell r="D5489" t="str">
            <v>MÊS</v>
          </cell>
          <cell r="E5489">
            <v>4127.63</v>
          </cell>
        </row>
        <row r="5490">
          <cell r="B5490" t="str">
            <v xml:space="preserve"> 74.81.08</v>
          </cell>
          <cell r="C5490" t="str">
            <v>AGENTE DE SERVICOS - (I) ESGOTO</v>
          </cell>
          <cell r="D5490" t="str">
            <v>MÊS</v>
          </cell>
          <cell r="E5490">
            <v>4127.63</v>
          </cell>
        </row>
        <row r="5491">
          <cell r="B5491" t="str">
            <v xml:space="preserve"> 74.81.10</v>
          </cell>
          <cell r="C5491" t="str">
            <v>AGENTE DE SISTEMAS - (I) AGUA</v>
          </cell>
          <cell r="D5491" t="str">
            <v>MÊS</v>
          </cell>
          <cell r="E5491">
            <v>5340.69</v>
          </cell>
        </row>
        <row r="5492">
          <cell r="B5492" t="str">
            <v xml:space="preserve"> 74.81.11</v>
          </cell>
          <cell r="C5492" t="str">
            <v>AGENTE DE SISTEMAS - (I) ESGOTO</v>
          </cell>
          <cell r="D5492" t="str">
            <v>MÊS</v>
          </cell>
          <cell r="E5492">
            <v>5340.69</v>
          </cell>
        </row>
        <row r="5493">
          <cell r="B5493" t="str">
            <v xml:space="preserve"> 74.81.31</v>
          </cell>
          <cell r="C5493" t="str">
            <v>MONITOR DE SERVICO - (I) AGUA</v>
          </cell>
          <cell r="D5493" t="str">
            <v>MÊS</v>
          </cell>
          <cell r="E5493">
            <v>6741.27</v>
          </cell>
        </row>
        <row r="5494">
          <cell r="B5494" t="str">
            <v xml:space="preserve"> 74.81.32</v>
          </cell>
          <cell r="C5494" t="str">
            <v>MONITOR DE SERVICO - (I) ESGOTO</v>
          </cell>
          <cell r="D5494" t="str">
            <v>MÊS</v>
          </cell>
          <cell r="E5494">
            <v>6741.27</v>
          </cell>
        </row>
        <row r="5495">
          <cell r="B5495" t="str">
            <v xml:space="preserve"> 74.81.52</v>
          </cell>
          <cell r="C5495" t="str">
            <v>OPERADOR DE PROCESSOS ETA - (I)</v>
          </cell>
          <cell r="D5495" t="str">
            <v>MÊS</v>
          </cell>
          <cell r="E5495">
            <v>4694.12</v>
          </cell>
        </row>
        <row r="5496">
          <cell r="B5496" t="str">
            <v xml:space="preserve"> 74.81.53</v>
          </cell>
          <cell r="C5496" t="str">
            <v>OPERADOR DE PROCESSOS ETE - (I)</v>
          </cell>
          <cell r="D5496" t="str">
            <v>MÊS</v>
          </cell>
          <cell r="E5496">
            <v>4694.12</v>
          </cell>
        </row>
        <row r="5497">
          <cell r="B5497" t="str">
            <v xml:space="preserve"> 74.81.55</v>
          </cell>
          <cell r="C5497" t="str">
            <v>OPERADOR DE ETA PEQUENA - (I)</v>
          </cell>
          <cell r="D5497" t="str">
            <v>MÊS</v>
          </cell>
          <cell r="E5497">
            <v>4277.6899999999996</v>
          </cell>
        </row>
        <row r="5498">
          <cell r="B5498" t="str">
            <v xml:space="preserve"> 74.81.58</v>
          </cell>
          <cell r="C5498" t="str">
            <v>OPERADOR DE ETA MEDIA - (I)</v>
          </cell>
          <cell r="D5498" t="str">
            <v>MÊS</v>
          </cell>
          <cell r="E5498">
            <v>4694.12</v>
          </cell>
        </row>
        <row r="5499">
          <cell r="B5499" t="str">
            <v xml:space="preserve"> 74.81.61</v>
          </cell>
          <cell r="C5499" t="str">
            <v>OPERADOR DE ETA GRANDE - (I)</v>
          </cell>
          <cell r="D5499" t="str">
            <v>MÊS</v>
          </cell>
          <cell r="E5499">
            <v>5896.51</v>
          </cell>
        </row>
        <row r="5500">
          <cell r="B5500" t="str">
            <v xml:space="preserve"> 74.81.64</v>
          </cell>
          <cell r="C5500" t="str">
            <v>OPERADOR DE SISTEMA ETA - (I)</v>
          </cell>
          <cell r="D5500" t="str">
            <v>MÊS</v>
          </cell>
          <cell r="E5500">
            <v>4117.66</v>
          </cell>
        </row>
        <row r="5501">
          <cell r="B5501" t="str">
            <v xml:space="preserve"> 74.81.65</v>
          </cell>
          <cell r="C5501" t="str">
            <v>OPERADOR DE SISTEMA ETE - (I)</v>
          </cell>
          <cell r="D5501" t="str">
            <v>MÊS</v>
          </cell>
          <cell r="E5501">
            <v>4117.66</v>
          </cell>
        </row>
        <row r="5502">
          <cell r="B5502" t="str">
            <v xml:space="preserve"> 74.82.00</v>
          </cell>
          <cell r="C5502" t="str">
            <v>COMPOSICAO REMUNERACAO - TÉCNICO OPERACIONAL E DE SUPORTE</v>
          </cell>
        </row>
        <row r="5503">
          <cell r="B5503" t="str">
            <v xml:space="preserve"> 74.82.31</v>
          </cell>
          <cell r="C5503" t="str">
            <v>AUXILIAR TÉCNICO (OPERACAO/MANUTENCAO/SERVICOS) - (I) AGUA</v>
          </cell>
          <cell r="D5503" t="str">
            <v>MÊS</v>
          </cell>
          <cell r="E5503">
            <v>5787.92</v>
          </cell>
        </row>
        <row r="5504">
          <cell r="B5504" t="str">
            <v xml:space="preserve"> 74.82.32</v>
          </cell>
          <cell r="C5504" t="str">
            <v>AUXILIAR TÉCNICO (OPERACAO/MANUTENCAO/SERVICOS) - (I) ESGOTO</v>
          </cell>
          <cell r="D5504" t="str">
            <v>MÊS</v>
          </cell>
          <cell r="E5504">
            <v>5787.92</v>
          </cell>
        </row>
        <row r="5505">
          <cell r="B5505" t="str">
            <v xml:space="preserve"> 74.82.40</v>
          </cell>
          <cell r="C5505" t="str">
            <v>AUXILIAR DE PRODUCAO - (I) AGUA</v>
          </cell>
          <cell r="D5505" t="str">
            <v>MÊS</v>
          </cell>
          <cell r="E5505">
            <v>3738.88</v>
          </cell>
        </row>
        <row r="5506">
          <cell r="B5506" t="str">
            <v xml:space="preserve"> 74.82.41</v>
          </cell>
          <cell r="C5506" t="str">
            <v>AUXILIAR DE PRODUCAO - (I) ESGOTO</v>
          </cell>
          <cell r="D5506" t="str">
            <v>MÊS</v>
          </cell>
          <cell r="E5506">
            <v>3738.88</v>
          </cell>
        </row>
        <row r="5507">
          <cell r="B5507" t="str">
            <v xml:space="preserve"> 74.82.60</v>
          </cell>
          <cell r="C5507" t="str">
            <v>(DESATIVADO) PEDREIRO / ENCANADOR / ARTIFICE - (I) AGUA</v>
          </cell>
          <cell r="D5507" t="str">
            <v>MÊS</v>
          </cell>
          <cell r="E5507">
            <v>5488.32</v>
          </cell>
        </row>
        <row r="5508">
          <cell r="B5508" t="str">
            <v xml:space="preserve"> 74.82.61</v>
          </cell>
          <cell r="C5508" t="str">
            <v>(DESATIVADO) PEDREIRO / ENCANADOR / ARTIFICE - (I) ESGOTO</v>
          </cell>
          <cell r="D5508" t="str">
            <v>MÊS</v>
          </cell>
          <cell r="E5508">
            <v>5488.32</v>
          </cell>
        </row>
        <row r="5509">
          <cell r="B5509" t="str">
            <v xml:space="preserve"> 74.82.64</v>
          </cell>
          <cell r="C5509" t="str">
            <v>(DESATIVADO) - SERVENTE PRATICO (AUX.PROD./MANUT.) - (I) AGUA</v>
          </cell>
          <cell r="D5509" t="str">
            <v>MÊS</v>
          </cell>
          <cell r="E5509">
            <v>3738.88</v>
          </cell>
        </row>
        <row r="5510">
          <cell r="B5510" t="str">
            <v xml:space="preserve"> 74.82.65</v>
          </cell>
          <cell r="C5510" t="str">
            <v>(DESATIVADO) - SERVENTE PRATICO (AUX.PROD./MANUT.) - (I) ESGOTO</v>
          </cell>
          <cell r="D5510" t="str">
            <v>MÊS</v>
          </cell>
          <cell r="E5510">
            <v>3738.88</v>
          </cell>
        </row>
        <row r="5511">
          <cell r="B5511" t="str">
            <v xml:space="preserve"> 74.82.68</v>
          </cell>
          <cell r="C5511" t="str">
            <v>(DESATIVADO) - SERVENTE - (I) AGUA</v>
          </cell>
          <cell r="D5511" t="str">
            <v>MÊS</v>
          </cell>
          <cell r="E5511">
            <v>3547.01</v>
          </cell>
        </row>
        <row r="5512">
          <cell r="B5512" t="str">
            <v xml:space="preserve"> 74.82.69</v>
          </cell>
          <cell r="C5512" t="str">
            <v>(DESATIVADO) - SERVENTE - (I) ESGOTO</v>
          </cell>
          <cell r="D5512" t="str">
            <v>MÊS</v>
          </cell>
          <cell r="E5512">
            <v>3547.01</v>
          </cell>
        </row>
        <row r="5513">
          <cell r="B5513" t="str">
            <v xml:space="preserve"> 74.91.54</v>
          </cell>
          <cell r="C5513" t="str">
            <v>OPERADOR INDUSTRIAL (ECP)</v>
          </cell>
          <cell r="D5513" t="str">
            <v>MÊS</v>
          </cell>
          <cell r="E5513">
            <v>8323.51</v>
          </cell>
        </row>
        <row r="5514">
          <cell r="B5514" t="str">
            <v xml:space="preserve"> 75.00.00</v>
          </cell>
          <cell r="C5514" t="str">
            <v>COMPOSICAO DE PRECOS - REMUNERACAO DE MAO DE OBRA MENSALISTAS - INCLUI ADICIONAL NOTURNO</v>
          </cell>
        </row>
        <row r="5515">
          <cell r="B5515" t="str">
            <v xml:space="preserve"> 75.01.00</v>
          </cell>
          <cell r="C5515" t="str">
            <v>COMPOSICAO REMUNERACAO - AGENTE OPERACIONAL</v>
          </cell>
        </row>
        <row r="5516">
          <cell r="B5516" t="str">
            <v xml:space="preserve"> 75.01.01</v>
          </cell>
          <cell r="C5516" t="str">
            <v>AGENTE DE MANUTENCAO - AGUA</v>
          </cell>
          <cell r="D5516" t="str">
            <v>MÊS</v>
          </cell>
          <cell r="E5516">
            <v>6006.24</v>
          </cell>
        </row>
        <row r="5517">
          <cell r="B5517" t="str">
            <v xml:space="preserve"> 75.01.02</v>
          </cell>
          <cell r="C5517" t="str">
            <v>AGENTE DE MANUTENCAO - ESGOTO</v>
          </cell>
          <cell r="D5517" t="str">
            <v>MÊS</v>
          </cell>
          <cell r="E5517">
            <v>6006.24</v>
          </cell>
        </row>
        <row r="5518">
          <cell r="B5518" t="str">
            <v xml:space="preserve"> 75.01.04</v>
          </cell>
          <cell r="C5518" t="str">
            <v>(DESATIVADO) - AGENTE DE MEDICAO (PITOMETRIA)</v>
          </cell>
          <cell r="D5518" t="str">
            <v>MÊS</v>
          </cell>
          <cell r="E5518">
            <v>6128.44</v>
          </cell>
        </row>
        <row r="5519">
          <cell r="B5519" t="str">
            <v xml:space="preserve"> 75.01.07</v>
          </cell>
          <cell r="C5519" t="str">
            <v>AGENTE DE SERVICOS - AGUA</v>
          </cell>
          <cell r="D5519" t="str">
            <v>MÊS</v>
          </cell>
          <cell r="E5519">
            <v>4127.63</v>
          </cell>
        </row>
        <row r="5520">
          <cell r="B5520" t="str">
            <v xml:space="preserve"> 75.01.08</v>
          </cell>
          <cell r="C5520" t="str">
            <v>AGENTE DE SERVICOS - ESGOTO</v>
          </cell>
          <cell r="D5520" t="str">
            <v>MÊS</v>
          </cell>
          <cell r="E5520">
            <v>4127.63</v>
          </cell>
        </row>
        <row r="5521">
          <cell r="B5521" t="str">
            <v xml:space="preserve"> 75.01.10</v>
          </cell>
          <cell r="C5521" t="str">
            <v>AGENTE DE SISTEMAS - AGUA</v>
          </cell>
          <cell r="D5521" t="str">
            <v>MÊS</v>
          </cell>
          <cell r="E5521">
            <v>6006.24</v>
          </cell>
        </row>
        <row r="5522">
          <cell r="B5522" t="str">
            <v xml:space="preserve"> 75.01.11</v>
          </cell>
          <cell r="C5522" t="str">
            <v>AGENTE DE SISTEMAS - ESGOTO</v>
          </cell>
          <cell r="D5522" t="str">
            <v>MÊS</v>
          </cell>
          <cell r="E5522">
            <v>6006.24</v>
          </cell>
        </row>
        <row r="5523">
          <cell r="B5523" t="str">
            <v xml:space="preserve"> 75.01.31</v>
          </cell>
          <cell r="C5523" t="str">
            <v>MONITOR DE SERVICO - AGUA</v>
          </cell>
          <cell r="D5523" t="str">
            <v>MÊS</v>
          </cell>
          <cell r="E5523">
            <v>6741.27</v>
          </cell>
        </row>
        <row r="5524">
          <cell r="B5524" t="str">
            <v xml:space="preserve"> 75.01.32</v>
          </cell>
          <cell r="C5524" t="str">
            <v>MONITOR DE SERVICO - ESGOTO</v>
          </cell>
          <cell r="D5524" t="str">
            <v>MÊS</v>
          </cell>
          <cell r="E5524">
            <v>6741.27</v>
          </cell>
        </row>
        <row r="5525">
          <cell r="B5525" t="str">
            <v xml:space="preserve"> 75.01.52</v>
          </cell>
          <cell r="C5525" t="str">
            <v>OPERADOR DE PROCESSOS ETA</v>
          </cell>
          <cell r="D5525" t="str">
            <v>MÊS</v>
          </cell>
          <cell r="E5525">
            <v>4694.12</v>
          </cell>
        </row>
        <row r="5526">
          <cell r="B5526" t="str">
            <v xml:space="preserve"> 75.01.53</v>
          </cell>
          <cell r="C5526" t="str">
            <v>OPERADOR DE PROCESSOS ETE</v>
          </cell>
          <cell r="D5526" t="str">
            <v>MÊS</v>
          </cell>
          <cell r="E5526">
            <v>4694.12</v>
          </cell>
        </row>
        <row r="5527">
          <cell r="B5527" t="str">
            <v xml:space="preserve"> 75.01.55</v>
          </cell>
          <cell r="C5527" t="str">
            <v>OPERADOR DE ETA PEQUENA</v>
          </cell>
          <cell r="D5527" t="str">
            <v>MÊS</v>
          </cell>
          <cell r="E5527">
            <v>4277.6899999999996</v>
          </cell>
        </row>
        <row r="5528">
          <cell r="B5528" t="str">
            <v xml:space="preserve"> 75.01.58</v>
          </cell>
          <cell r="C5528" t="str">
            <v>OPERADOR DE ETA MEDIA</v>
          </cell>
          <cell r="D5528" t="str">
            <v>MÊS</v>
          </cell>
          <cell r="E5528">
            <v>4694.12</v>
          </cell>
        </row>
        <row r="5529">
          <cell r="B5529" t="str">
            <v xml:space="preserve"> 75.01.61</v>
          </cell>
          <cell r="C5529" t="str">
            <v>OPERADOR DE ETA GRANDE</v>
          </cell>
          <cell r="D5529" t="str">
            <v>MÊS</v>
          </cell>
          <cell r="E5529">
            <v>5896.51</v>
          </cell>
        </row>
        <row r="5530">
          <cell r="B5530" t="str">
            <v xml:space="preserve"> 75.01.64</v>
          </cell>
          <cell r="C5530" t="str">
            <v>OPERADOR DE SISTEMA ETA</v>
          </cell>
          <cell r="D5530" t="str">
            <v>MÊS</v>
          </cell>
          <cell r="E5530">
            <v>4117.66</v>
          </cell>
        </row>
        <row r="5531">
          <cell r="B5531" t="str">
            <v xml:space="preserve"> 75.01.65</v>
          </cell>
          <cell r="C5531" t="str">
            <v>OPERADOR DE SISTEMA ETE</v>
          </cell>
          <cell r="D5531" t="str">
            <v>MÊS</v>
          </cell>
          <cell r="E5531">
            <v>4117.66</v>
          </cell>
        </row>
        <row r="5532">
          <cell r="B5532" t="str">
            <v xml:space="preserve"> 75.02.00</v>
          </cell>
          <cell r="C5532" t="str">
            <v>COMPOSICAO REMUNERACAO - TÉCNICO OPERACIONAL E DE SUPORTE</v>
          </cell>
        </row>
        <row r="5533">
          <cell r="B5533" t="str">
            <v xml:space="preserve"> 75.02.31</v>
          </cell>
          <cell r="C5533" t="str">
            <v>AUXILIAR TÉCNICO (OPERACAO/MANUTENCAO/SERVICOS) - AGUA</v>
          </cell>
          <cell r="D5533" t="str">
            <v>MÊS</v>
          </cell>
          <cell r="E5533">
            <v>5787.92</v>
          </cell>
        </row>
        <row r="5534">
          <cell r="B5534" t="str">
            <v xml:space="preserve"> 75.02.32</v>
          </cell>
          <cell r="C5534" t="str">
            <v>AUXILIAR TÉCNICO (OPERACAO/MANUTENCAO/SERVICOS) - ESGOTO</v>
          </cell>
          <cell r="D5534" t="str">
            <v>MÊS</v>
          </cell>
          <cell r="E5534">
            <v>5787.92</v>
          </cell>
        </row>
        <row r="5535">
          <cell r="B5535" t="str">
            <v xml:space="preserve"> 75.02.40</v>
          </cell>
          <cell r="C5535" t="str">
            <v>AUXILIAR DE PRODUCAO - AGUA</v>
          </cell>
          <cell r="D5535" t="str">
            <v>MÊS</v>
          </cell>
          <cell r="E5535">
            <v>3738.88</v>
          </cell>
        </row>
        <row r="5536">
          <cell r="B5536" t="str">
            <v xml:space="preserve"> 75.02.41</v>
          </cell>
          <cell r="C5536" t="str">
            <v>AUXILIAR DE PRODUCAO - ESGOTO</v>
          </cell>
          <cell r="D5536" t="str">
            <v>MÊS</v>
          </cell>
          <cell r="E5536">
            <v>3738.88</v>
          </cell>
        </row>
        <row r="5537">
          <cell r="B5537" t="str">
            <v xml:space="preserve"> 75.02.58</v>
          </cell>
          <cell r="C5537" t="str">
            <v>(DESATIVADO) PEDREIRO / ENCANADOR / ARTIFICE - (M) AGUA</v>
          </cell>
          <cell r="D5537" t="str">
            <v>MÊS</v>
          </cell>
          <cell r="E5537">
            <v>5488.32</v>
          </cell>
        </row>
        <row r="5538">
          <cell r="B5538" t="str">
            <v xml:space="preserve"> 75.02.59</v>
          </cell>
          <cell r="C5538" t="str">
            <v>(DESATIVADO) PEDREIRO / ENCANADOR / ARTIFICE - (M) ESGOTO</v>
          </cell>
          <cell r="D5538" t="str">
            <v>MÊS</v>
          </cell>
          <cell r="E5538">
            <v>5488.32</v>
          </cell>
        </row>
        <row r="5539">
          <cell r="B5539" t="str">
            <v xml:space="preserve"> 75.02.60</v>
          </cell>
          <cell r="C5539" t="str">
            <v>(DESATIVADO) PEDREIRO / ENCANADOR / ARTIFICE - (I) AGUA</v>
          </cell>
          <cell r="D5539" t="str">
            <v>MÊS</v>
          </cell>
          <cell r="E5539">
            <v>5488.32</v>
          </cell>
        </row>
        <row r="5540">
          <cell r="B5540" t="str">
            <v xml:space="preserve"> 75.02.61</v>
          </cell>
          <cell r="C5540" t="str">
            <v>(DESATIVADO) PEDREIRO / ENCANADOR / ARTIFICE - (I) ESGOTO</v>
          </cell>
          <cell r="D5540" t="str">
            <v>MÊS</v>
          </cell>
          <cell r="E5540">
            <v>5488.32</v>
          </cell>
        </row>
        <row r="5541">
          <cell r="B5541" t="str">
            <v xml:space="preserve"> 75.02.62</v>
          </cell>
          <cell r="C5541" t="str">
            <v>(DESATIVADO) - SERVENTE PRATICO (AUX.PROD./MANUT.) - (M) AGUA</v>
          </cell>
          <cell r="D5541" t="str">
            <v>MÊS</v>
          </cell>
          <cell r="E5541">
            <v>3738.88</v>
          </cell>
        </row>
        <row r="5542">
          <cell r="B5542" t="str">
            <v xml:space="preserve"> 75.02.63</v>
          </cell>
          <cell r="C5542" t="str">
            <v>(DESATIVADO) - SERVENTE PRATICO (AUX.PROD./MANUT.) - (M) ESGOTO</v>
          </cell>
          <cell r="D5542" t="str">
            <v>MÊS</v>
          </cell>
          <cell r="E5542">
            <v>3738.88</v>
          </cell>
        </row>
        <row r="5543">
          <cell r="B5543" t="str">
            <v xml:space="preserve"> 75.02.64</v>
          </cell>
          <cell r="C5543" t="str">
            <v>(DESATIVADO) - SERVENTE PRATICO (AUX.PROD./MANUT.) - (I) AGUA</v>
          </cell>
          <cell r="D5543" t="str">
            <v>MÊS</v>
          </cell>
          <cell r="E5543">
            <v>3738.88</v>
          </cell>
        </row>
        <row r="5544">
          <cell r="B5544" t="str">
            <v xml:space="preserve"> 75.02.65</v>
          </cell>
          <cell r="C5544" t="str">
            <v>(DESATIVADO) - SERVENTE PRATICO (AUX.PROD./MANUT.) - (I) ESGOTO</v>
          </cell>
          <cell r="D5544" t="str">
            <v>MÊS</v>
          </cell>
          <cell r="E5544">
            <v>3738.88</v>
          </cell>
        </row>
        <row r="5545">
          <cell r="B5545" t="str">
            <v xml:space="preserve"> 75.02.66</v>
          </cell>
          <cell r="C5545" t="str">
            <v>(DESATIVADO) - SERVENTE - (M) AGUA</v>
          </cell>
          <cell r="D5545" t="str">
            <v>MÊS</v>
          </cell>
          <cell r="E5545">
            <v>3547.01</v>
          </cell>
        </row>
        <row r="5546">
          <cell r="B5546" t="str">
            <v xml:space="preserve"> 75.02.67</v>
          </cell>
          <cell r="C5546" t="str">
            <v>(DESATIVADO) - SERVENTE - (M) ESGOTO</v>
          </cell>
          <cell r="D5546" t="str">
            <v>MÊS</v>
          </cell>
          <cell r="E5546">
            <v>3547.01</v>
          </cell>
        </row>
        <row r="5547">
          <cell r="B5547" t="str">
            <v xml:space="preserve"> 75.02.68</v>
          </cell>
          <cell r="C5547" t="str">
            <v>(DESATIVADO) - SERVENTE - (I) AGUA</v>
          </cell>
          <cell r="D5547" t="str">
            <v>MÊS</v>
          </cell>
          <cell r="E5547">
            <v>3547.01</v>
          </cell>
        </row>
        <row r="5548">
          <cell r="B5548" t="str">
            <v xml:space="preserve"> 75.02.69</v>
          </cell>
          <cell r="C5548" t="str">
            <v>(DESATIVADO) - SERVENTE - (I) ESGOTO</v>
          </cell>
          <cell r="D5548" t="str">
            <v>MÊS</v>
          </cell>
          <cell r="E5548">
            <v>3547.01</v>
          </cell>
        </row>
        <row r="5549">
          <cell r="B5549" t="str">
            <v xml:space="preserve"> 75.03.43</v>
          </cell>
          <cell r="C5549" t="str">
            <v>VIGIA</v>
          </cell>
          <cell r="D5549" t="str">
            <v>MÊS</v>
          </cell>
          <cell r="E5549">
            <v>3738.88</v>
          </cell>
        </row>
        <row r="5550">
          <cell r="B5550" t="str">
            <v xml:space="preserve"> 75.10.00</v>
          </cell>
          <cell r="C5550" t="str">
            <v>COMPOSICAO DE PRECOS - REMUNERACAO MAO DE OBRA MENSALISTAS (I)= INTERIOR - INCLUI ADICIONALNOTURNO</v>
          </cell>
        </row>
        <row r="5551">
          <cell r="B5551" t="str">
            <v xml:space="preserve"> 75.11.00</v>
          </cell>
          <cell r="C5551" t="str">
            <v>COMPOSICAO REMUNERACAO - AGENTE OPERACIONAL</v>
          </cell>
        </row>
        <row r="5552">
          <cell r="B5552" t="str">
            <v xml:space="preserve"> 75.11.01</v>
          </cell>
          <cell r="C5552" t="str">
            <v>AGENTE DE MANUTENCAO - (I) AGUA</v>
          </cell>
          <cell r="D5552" t="str">
            <v>MÊS</v>
          </cell>
          <cell r="E5552">
            <v>6006.24</v>
          </cell>
        </row>
        <row r="5553">
          <cell r="B5553" t="str">
            <v xml:space="preserve"> 75.11.02</v>
          </cell>
          <cell r="C5553" t="str">
            <v>AGENTE DE MANUTENCAO - (I) ESGOTO</v>
          </cell>
          <cell r="D5553" t="str">
            <v>MÊS</v>
          </cell>
          <cell r="E5553">
            <v>6006.24</v>
          </cell>
        </row>
        <row r="5554">
          <cell r="B5554" t="str">
            <v xml:space="preserve"> 75.11.04</v>
          </cell>
          <cell r="C5554" t="str">
            <v>(DESATIVADO) - AGENTE DE MEDICAO (PITOMETRIA) - (I)</v>
          </cell>
          <cell r="D5554" t="str">
            <v>MÊS</v>
          </cell>
          <cell r="E5554">
            <v>6128.44</v>
          </cell>
        </row>
        <row r="5555">
          <cell r="B5555" t="str">
            <v xml:space="preserve"> 75.11.07</v>
          </cell>
          <cell r="C5555" t="str">
            <v>AGENTE DE SERVICOS - (I) AGUA</v>
          </cell>
          <cell r="D5555" t="str">
            <v>MÊS</v>
          </cell>
          <cell r="E5555">
            <v>4127.63</v>
          </cell>
        </row>
        <row r="5556">
          <cell r="B5556" t="str">
            <v xml:space="preserve"> 75.11.08</v>
          </cell>
          <cell r="C5556" t="str">
            <v>AGENTE DE SERVICOS - (I) ESGOTO</v>
          </cell>
          <cell r="D5556" t="str">
            <v>MÊS</v>
          </cell>
          <cell r="E5556">
            <v>4127.63</v>
          </cell>
        </row>
        <row r="5557">
          <cell r="B5557" t="str">
            <v xml:space="preserve"> 75.11.10</v>
          </cell>
          <cell r="C5557" t="str">
            <v>AGENTE DE SISTEMAS - (I) AGUA</v>
          </cell>
          <cell r="D5557" t="str">
            <v>MÊS</v>
          </cell>
          <cell r="E5557">
            <v>5340.69</v>
          </cell>
        </row>
        <row r="5558">
          <cell r="B5558" t="str">
            <v xml:space="preserve"> 75.11.11</v>
          </cell>
          <cell r="C5558" t="str">
            <v>AGENTE DE SISTEMAS - (I) ESGOTO</v>
          </cell>
          <cell r="D5558" t="str">
            <v>MÊS</v>
          </cell>
          <cell r="E5558">
            <v>5340.69</v>
          </cell>
        </row>
        <row r="5559">
          <cell r="B5559" t="str">
            <v xml:space="preserve"> 75.11.31</v>
          </cell>
          <cell r="C5559" t="str">
            <v>MONITOR DE SERVICO - (I) AGUA</v>
          </cell>
          <cell r="D5559" t="str">
            <v>MÊS</v>
          </cell>
          <cell r="E5559">
            <v>6741.27</v>
          </cell>
        </row>
        <row r="5560">
          <cell r="B5560" t="str">
            <v xml:space="preserve"> 75.11.32</v>
          </cell>
          <cell r="C5560" t="str">
            <v>MONITOR DE SERVICO - (I) ESGOTO</v>
          </cell>
          <cell r="D5560" t="str">
            <v>MÊS</v>
          </cell>
          <cell r="E5560">
            <v>6741.27</v>
          </cell>
        </row>
        <row r="5561">
          <cell r="B5561" t="str">
            <v xml:space="preserve"> 75.11.52</v>
          </cell>
          <cell r="C5561" t="str">
            <v>OPERADOR DE PROCESSOS ETA - (I)</v>
          </cell>
          <cell r="D5561" t="str">
            <v>MÊS</v>
          </cell>
          <cell r="E5561">
            <v>4694.12</v>
          </cell>
        </row>
        <row r="5562">
          <cell r="B5562" t="str">
            <v xml:space="preserve"> 75.11.53</v>
          </cell>
          <cell r="C5562" t="str">
            <v>OPERADOR DE PROCESSOS ETE - (I)</v>
          </cell>
          <cell r="D5562" t="str">
            <v>MÊS</v>
          </cell>
          <cell r="E5562">
            <v>4694.12</v>
          </cell>
        </row>
        <row r="5563">
          <cell r="B5563" t="str">
            <v xml:space="preserve"> 75.11.55</v>
          </cell>
          <cell r="C5563" t="str">
            <v>OPERADOR DE ETA PEQUENA - (I)</v>
          </cell>
          <cell r="D5563" t="str">
            <v>MÊS</v>
          </cell>
          <cell r="E5563">
            <v>4277.6899999999996</v>
          </cell>
        </row>
        <row r="5564">
          <cell r="B5564" t="str">
            <v xml:space="preserve"> 75.11.58</v>
          </cell>
          <cell r="C5564" t="str">
            <v>OPERADOR DE ETA MEDIA - (I)</v>
          </cell>
          <cell r="D5564" t="str">
            <v>MÊS</v>
          </cell>
          <cell r="E5564">
            <v>4694.12</v>
          </cell>
        </row>
        <row r="5565">
          <cell r="B5565" t="str">
            <v xml:space="preserve"> 75.11.61</v>
          </cell>
          <cell r="C5565" t="str">
            <v>OPERADOR DE ETA GRANDE - (I)</v>
          </cell>
          <cell r="D5565" t="str">
            <v>MÊS</v>
          </cell>
          <cell r="E5565">
            <v>5896.51</v>
          </cell>
        </row>
        <row r="5566">
          <cell r="B5566" t="str">
            <v xml:space="preserve"> 75.11.64</v>
          </cell>
          <cell r="C5566" t="str">
            <v>OPERADOR DE SISTEMA ETA - (I)</v>
          </cell>
          <cell r="D5566" t="str">
            <v>MÊS</v>
          </cell>
          <cell r="E5566">
            <v>4117.66</v>
          </cell>
        </row>
        <row r="5567">
          <cell r="B5567" t="str">
            <v xml:space="preserve"> 75.11.65</v>
          </cell>
          <cell r="C5567" t="str">
            <v>OPERADOR DE SISTEMA ETE - (I)</v>
          </cell>
          <cell r="D5567" t="str">
            <v>MÊS</v>
          </cell>
          <cell r="E5567">
            <v>4117.66</v>
          </cell>
        </row>
        <row r="5568">
          <cell r="B5568" t="str">
            <v xml:space="preserve"> 75.12.00</v>
          </cell>
          <cell r="C5568" t="str">
            <v>COMPOSICAO REMUNERACAO - TÉCNICO OPERACIONAL E DE SUPORTE</v>
          </cell>
        </row>
        <row r="5569">
          <cell r="B5569" t="str">
            <v xml:space="preserve"> 75.12.31</v>
          </cell>
          <cell r="C5569" t="str">
            <v>AUXILIAR TÉCNICO (OPERACAO/MANUTENCAO/SERVICOS) - (I) AGUA</v>
          </cell>
          <cell r="D5569" t="str">
            <v>MÊS</v>
          </cell>
          <cell r="E5569">
            <v>5787.92</v>
          </cell>
        </row>
        <row r="5570">
          <cell r="B5570" t="str">
            <v xml:space="preserve"> 75.12.32</v>
          </cell>
          <cell r="C5570" t="str">
            <v>AUXILIAR TÉCNICO (OPERACAO/MANUTENCAO/SERVICOS) - (I) ESGOTO</v>
          </cell>
          <cell r="D5570" t="str">
            <v>MÊS</v>
          </cell>
          <cell r="E5570">
            <v>5787.92</v>
          </cell>
        </row>
        <row r="5571">
          <cell r="B5571" t="str">
            <v xml:space="preserve"> 75.12.40</v>
          </cell>
          <cell r="C5571" t="str">
            <v>AUXILIAR DE PRODUCAO - (I) AGUA</v>
          </cell>
          <cell r="D5571" t="str">
            <v>MÊS</v>
          </cell>
          <cell r="E5571">
            <v>3738.88</v>
          </cell>
        </row>
        <row r="5572">
          <cell r="B5572" t="str">
            <v xml:space="preserve"> 75.12.41</v>
          </cell>
          <cell r="C5572" t="str">
            <v>AUXILIAR DE PRODUCAO - (I) ESGOTO</v>
          </cell>
          <cell r="D5572" t="str">
            <v>MÊS</v>
          </cell>
          <cell r="E5572">
            <v>3738.88</v>
          </cell>
        </row>
        <row r="5573">
          <cell r="B5573" t="str">
            <v xml:space="preserve"> 75.12.60</v>
          </cell>
          <cell r="C5573" t="str">
            <v>(DESATIVADO) PEDREIRO / ENCANADOR / ARTIFICE - (I) AGUA</v>
          </cell>
          <cell r="D5573" t="str">
            <v>MÊS</v>
          </cell>
          <cell r="E5573">
            <v>5488.32</v>
          </cell>
        </row>
        <row r="5574">
          <cell r="B5574" t="str">
            <v xml:space="preserve"> 75.12.61</v>
          </cell>
          <cell r="C5574" t="str">
            <v>(DESATIVADO) PEDREIRO / ENCANADOR / ARTIFICE - (I) ESGOTO</v>
          </cell>
          <cell r="D5574" t="str">
            <v>MÊS</v>
          </cell>
          <cell r="E5574">
            <v>5488.32</v>
          </cell>
        </row>
        <row r="5575">
          <cell r="B5575" t="str">
            <v xml:space="preserve"> 75.12.64</v>
          </cell>
          <cell r="C5575" t="str">
            <v>(DESATIVADO) - SERVENTE PRATICO (AUX.PROD./MANUT.) - (I) AGUA</v>
          </cell>
          <cell r="D5575" t="str">
            <v>MÊS</v>
          </cell>
          <cell r="E5575">
            <v>3738.88</v>
          </cell>
        </row>
        <row r="5576">
          <cell r="B5576" t="str">
            <v xml:space="preserve"> 75.12.65</v>
          </cell>
          <cell r="C5576" t="str">
            <v>(DESATIVADO) - SERVENTE PRATICO (AUX.PROD./MANUT.) - (I) ESGOTO</v>
          </cell>
          <cell r="D5576" t="str">
            <v>MÊS</v>
          </cell>
          <cell r="E5576">
            <v>3738.88</v>
          </cell>
        </row>
        <row r="5577">
          <cell r="B5577" t="str">
            <v xml:space="preserve"> 75.12.68</v>
          </cell>
          <cell r="C5577" t="str">
            <v>(DESATIVADO) - SERVENTE - (I) AGUA</v>
          </cell>
          <cell r="D5577" t="str">
            <v>MÊS</v>
          </cell>
          <cell r="E5577">
            <v>3547.01</v>
          </cell>
        </row>
        <row r="5578">
          <cell r="B5578" t="str">
            <v xml:space="preserve"> 75.12.69</v>
          </cell>
          <cell r="C5578" t="str">
            <v>(DESATIVADO) - SERVENTE - (I) ESGOTO</v>
          </cell>
          <cell r="D5578" t="str">
            <v>MÊS</v>
          </cell>
          <cell r="E5578">
            <v>3547.01</v>
          </cell>
        </row>
        <row r="5579">
          <cell r="B5579" t="str">
            <v xml:space="preserve"> 75.13.43</v>
          </cell>
          <cell r="C5579" t="str">
            <v>VIGIA</v>
          </cell>
          <cell r="D5579" t="str">
            <v>MÊS</v>
          </cell>
          <cell r="E5579">
            <v>3738.88</v>
          </cell>
        </row>
        <row r="5580">
          <cell r="B5580" t="str">
            <v xml:space="preserve"> 75.30.00</v>
          </cell>
          <cell r="C5580" t="str">
            <v>COMPOSICAO DE PRECOS - REMUNERACAO DE MAO DE OBRA MENSALISTAS - INCLUI ADICIONAL NOTURNO</v>
          </cell>
        </row>
        <row r="5581">
          <cell r="B5581" t="str">
            <v xml:space="preserve"> 75.31.00</v>
          </cell>
          <cell r="C5581" t="str">
            <v>COMPOSICAO REMUNERACAO - AGENTE OPERACIONAL</v>
          </cell>
        </row>
        <row r="5582">
          <cell r="B5582" t="str">
            <v xml:space="preserve"> 75.31.01</v>
          </cell>
          <cell r="C5582" t="str">
            <v>AGENTE DE MANUTENCAO - AGUA</v>
          </cell>
          <cell r="D5582" t="str">
            <v>MÊS</v>
          </cell>
          <cell r="E5582">
            <v>5469.5</v>
          </cell>
        </row>
        <row r="5583">
          <cell r="B5583" t="str">
            <v xml:space="preserve"> 75.31.02</v>
          </cell>
          <cell r="C5583" t="str">
            <v>AGENTE DE MANUTENCAO - ESGOTO</v>
          </cell>
          <cell r="D5583" t="str">
            <v>MÊS</v>
          </cell>
          <cell r="E5583">
            <v>5469.5</v>
          </cell>
        </row>
        <row r="5584">
          <cell r="B5584" t="str">
            <v xml:space="preserve"> 75.31.04</v>
          </cell>
          <cell r="C5584" t="str">
            <v>(DESATIVADO) - AGENTE DE MEDICAO (PITOMETRIA)</v>
          </cell>
          <cell r="D5584" t="str">
            <v>MÊS</v>
          </cell>
          <cell r="E5584">
            <v>6128.44</v>
          </cell>
        </row>
        <row r="5585">
          <cell r="B5585" t="str">
            <v xml:space="preserve"> 75.31.07</v>
          </cell>
          <cell r="C5585" t="str">
            <v>AGENTE DE SERVICOS - AGUA</v>
          </cell>
          <cell r="D5585" t="str">
            <v>MÊS</v>
          </cell>
          <cell r="E5585">
            <v>4127.63</v>
          </cell>
        </row>
        <row r="5586">
          <cell r="B5586" t="str">
            <v xml:space="preserve"> 75.31.08</v>
          </cell>
          <cell r="C5586" t="str">
            <v>AGENTE DE SERVICOS - ESGOTO</v>
          </cell>
          <cell r="D5586" t="str">
            <v>MÊS</v>
          </cell>
          <cell r="E5586">
            <v>4127.63</v>
          </cell>
        </row>
        <row r="5587">
          <cell r="B5587" t="str">
            <v xml:space="preserve"> 75.31.10</v>
          </cell>
          <cell r="C5587" t="str">
            <v>AGENTE DE SISTEMAS - AGUA</v>
          </cell>
          <cell r="D5587" t="str">
            <v>MÊS</v>
          </cell>
          <cell r="E5587">
            <v>6006.24</v>
          </cell>
        </row>
        <row r="5588">
          <cell r="B5588" t="str">
            <v xml:space="preserve"> 75.31.11</v>
          </cell>
          <cell r="C5588" t="str">
            <v>AGENTE DE SISTEMAS - ESGOTO</v>
          </cell>
          <cell r="D5588" t="str">
            <v>MÊS</v>
          </cell>
          <cell r="E5588">
            <v>6006.24</v>
          </cell>
        </row>
        <row r="5589">
          <cell r="B5589" t="str">
            <v xml:space="preserve"> 75.31.31</v>
          </cell>
          <cell r="C5589" t="str">
            <v>MONITOR DE SERVICO - AGUA</v>
          </cell>
          <cell r="D5589" t="str">
            <v>MÊS</v>
          </cell>
          <cell r="E5589">
            <v>6741.27</v>
          </cell>
        </row>
        <row r="5590">
          <cell r="B5590" t="str">
            <v xml:space="preserve"> 75.31.32</v>
          </cell>
          <cell r="C5590" t="str">
            <v>MONITOR DE SERVICO - ESGOTO</v>
          </cell>
          <cell r="D5590" t="str">
            <v>MÊS</v>
          </cell>
          <cell r="E5590">
            <v>6741.27</v>
          </cell>
        </row>
        <row r="5591">
          <cell r="B5591" t="str">
            <v xml:space="preserve"> 75.31.52</v>
          </cell>
          <cell r="C5591" t="str">
            <v>OPERADOR DE PROCESSOS ETA</v>
          </cell>
          <cell r="D5591" t="str">
            <v>MÊS</v>
          </cell>
          <cell r="E5591">
            <v>4694.12</v>
          </cell>
        </row>
        <row r="5592">
          <cell r="B5592" t="str">
            <v xml:space="preserve"> 75.31.53</v>
          </cell>
          <cell r="C5592" t="str">
            <v>OPERADOR DE PROCESSOS ETE</v>
          </cell>
          <cell r="D5592" t="str">
            <v>MÊS</v>
          </cell>
          <cell r="E5592">
            <v>4694.12</v>
          </cell>
        </row>
        <row r="5593">
          <cell r="B5593" t="str">
            <v xml:space="preserve"> 75.31.55</v>
          </cell>
          <cell r="C5593" t="str">
            <v>OPERADOR DE ETA PEQUENA</v>
          </cell>
          <cell r="D5593" t="str">
            <v>MÊS</v>
          </cell>
          <cell r="E5593">
            <v>4277.6899999999996</v>
          </cell>
        </row>
        <row r="5594">
          <cell r="B5594" t="str">
            <v xml:space="preserve"> 75.31.58</v>
          </cell>
          <cell r="C5594" t="str">
            <v>OPERADOR DE ETA MEDIA</v>
          </cell>
          <cell r="D5594" t="str">
            <v>MÊS</v>
          </cell>
          <cell r="E5594">
            <v>4694.12</v>
          </cell>
        </row>
        <row r="5595">
          <cell r="B5595" t="str">
            <v xml:space="preserve"> 75.31.61</v>
          </cell>
          <cell r="C5595" t="str">
            <v>OPERADOR DE ETA GRANDE</v>
          </cell>
          <cell r="D5595" t="str">
            <v>MÊS</v>
          </cell>
          <cell r="E5595">
            <v>5896.51</v>
          </cell>
        </row>
        <row r="5596">
          <cell r="B5596" t="str">
            <v xml:space="preserve"> 75.31.64</v>
          </cell>
          <cell r="C5596" t="str">
            <v>OPERADOR DE SISTEMA ETA</v>
          </cell>
          <cell r="D5596" t="str">
            <v>MÊS</v>
          </cell>
          <cell r="E5596">
            <v>4117.66</v>
          </cell>
        </row>
        <row r="5597">
          <cell r="B5597" t="str">
            <v xml:space="preserve"> 75.31.65</v>
          </cell>
          <cell r="C5597" t="str">
            <v>OPERADOR DE SISTEMA ETE</v>
          </cell>
          <cell r="D5597" t="str">
            <v>MÊS</v>
          </cell>
          <cell r="E5597">
            <v>4117.66</v>
          </cell>
        </row>
        <row r="5598">
          <cell r="B5598" t="str">
            <v xml:space="preserve"> 75.32.00</v>
          </cell>
          <cell r="C5598" t="str">
            <v>COMPOSICAO REMUNERACAO - TÉCNICO OPERACIONAL E DE SUPORTE</v>
          </cell>
        </row>
        <row r="5599">
          <cell r="B5599" t="str">
            <v xml:space="preserve"> 75.32.31</v>
          </cell>
          <cell r="C5599" t="str">
            <v>AUXILIAR TÉCNICO (OPERACAO/MANUTENCAO/SERVICOS) - AGUA</v>
          </cell>
          <cell r="D5599" t="str">
            <v>MÊS</v>
          </cell>
          <cell r="E5599">
            <v>5787.92</v>
          </cell>
        </row>
        <row r="5600">
          <cell r="B5600" t="str">
            <v xml:space="preserve"> 75.32.32</v>
          </cell>
          <cell r="C5600" t="str">
            <v>AUXILIAR TÉCNICO (OPERACAO/MANUTENCAO/SERVICOS) - ESGOTO</v>
          </cell>
          <cell r="D5600" t="str">
            <v>MÊS</v>
          </cell>
          <cell r="E5600">
            <v>5787.92</v>
          </cell>
        </row>
        <row r="5601">
          <cell r="B5601" t="str">
            <v xml:space="preserve"> 75.32.40</v>
          </cell>
          <cell r="C5601" t="str">
            <v>AUXILIAR DE PRODUCAO - AGUA</v>
          </cell>
          <cell r="D5601" t="str">
            <v>MÊS</v>
          </cell>
          <cell r="E5601">
            <v>3738.88</v>
          </cell>
        </row>
        <row r="5602">
          <cell r="B5602" t="str">
            <v xml:space="preserve"> 75.32.41</v>
          </cell>
          <cell r="C5602" t="str">
            <v>AUXILIAR DE PRODUCAO - ESGOTO</v>
          </cell>
          <cell r="D5602" t="str">
            <v>MÊS</v>
          </cell>
          <cell r="E5602">
            <v>3738.88</v>
          </cell>
        </row>
        <row r="5603">
          <cell r="B5603" t="str">
            <v xml:space="preserve"> 75.32.58</v>
          </cell>
          <cell r="C5603" t="str">
            <v>(DESATIVADO) PEDREIRO / ENCANADOR / ARTIFICE - (M) AGUA</v>
          </cell>
          <cell r="D5603" t="str">
            <v>MÊS</v>
          </cell>
          <cell r="E5603">
            <v>5488.32</v>
          </cell>
        </row>
        <row r="5604">
          <cell r="B5604" t="str">
            <v xml:space="preserve"> 75.32.59</v>
          </cell>
          <cell r="C5604" t="str">
            <v>(DESATIVADO) PEDREIRO / ENCANADOR / ARTIFICE - (M) ESGOTO</v>
          </cell>
          <cell r="D5604" t="str">
            <v>MÊS</v>
          </cell>
          <cell r="E5604">
            <v>5488.32</v>
          </cell>
        </row>
        <row r="5605">
          <cell r="B5605" t="str">
            <v xml:space="preserve"> 75.32.60</v>
          </cell>
          <cell r="C5605" t="str">
            <v>(DESATIVADO) PEDREIRO / ENCANADOR / ARTIFICE - (I) AGUA</v>
          </cell>
          <cell r="D5605" t="str">
            <v>MÊS</v>
          </cell>
          <cell r="E5605">
            <v>5488.32</v>
          </cell>
        </row>
        <row r="5606">
          <cell r="B5606" t="str">
            <v xml:space="preserve"> 75.32.61</v>
          </cell>
          <cell r="C5606" t="str">
            <v>(DESATIVADO) PEDREIRO / ENCANADOR / ARTIFICE - (I) ESGOTO</v>
          </cell>
          <cell r="D5606" t="str">
            <v>MÊS</v>
          </cell>
          <cell r="E5606">
            <v>5488.32</v>
          </cell>
        </row>
        <row r="5607">
          <cell r="B5607" t="str">
            <v xml:space="preserve"> 75.32.62</v>
          </cell>
          <cell r="C5607" t="str">
            <v>(DESATIVADO) - SERVENTE PRATICO (AUX.PROD./MANUT.) - (M) AGUA</v>
          </cell>
          <cell r="D5607" t="str">
            <v>MÊS</v>
          </cell>
          <cell r="E5607">
            <v>3738.88</v>
          </cell>
        </row>
        <row r="5608">
          <cell r="B5608" t="str">
            <v xml:space="preserve"> 75.32.63</v>
          </cell>
          <cell r="C5608" t="str">
            <v>(DESATIVADO) - SERVENTE PRATICO (AUX.PROD./MANUT.) - (M) ESGOTO</v>
          </cell>
          <cell r="D5608" t="str">
            <v>MÊS</v>
          </cell>
          <cell r="E5608">
            <v>3738.88</v>
          </cell>
        </row>
        <row r="5609">
          <cell r="B5609" t="str">
            <v xml:space="preserve"> 75.32.64</v>
          </cell>
          <cell r="C5609" t="str">
            <v>(DESATIVADO) - SERVENTE PRATICO (AUX.PROD./MANUT.) - (I) AGUA</v>
          </cell>
          <cell r="D5609" t="str">
            <v>MÊS</v>
          </cell>
          <cell r="E5609">
            <v>3738.88</v>
          </cell>
        </row>
        <row r="5610">
          <cell r="B5610" t="str">
            <v xml:space="preserve"> 75.32.65</v>
          </cell>
          <cell r="C5610" t="str">
            <v>(DESATIVADO) - SERVENTE PRATICO (AUX.PROD./MANUT.) - (I) ESGOTO</v>
          </cell>
          <cell r="D5610" t="str">
            <v>MÊS</v>
          </cell>
          <cell r="E5610">
            <v>3738.88</v>
          </cell>
        </row>
        <row r="5611">
          <cell r="B5611" t="str">
            <v xml:space="preserve"> 75.32.66</v>
          </cell>
          <cell r="C5611" t="str">
            <v>(DESATIVADO) - SERVENTE - (M) AGUA</v>
          </cell>
          <cell r="D5611" t="str">
            <v>MÊS</v>
          </cell>
          <cell r="E5611">
            <v>3547.01</v>
          </cell>
        </row>
        <row r="5612">
          <cell r="B5612" t="str">
            <v xml:space="preserve"> 75.32.67</v>
          </cell>
          <cell r="C5612" t="str">
            <v>(DESATIVADO) - SERVENTE - (M) ESGOTO</v>
          </cell>
          <cell r="D5612" t="str">
            <v>MÊS</v>
          </cell>
          <cell r="E5612">
            <v>3547.01</v>
          </cell>
        </row>
        <row r="5613">
          <cell r="B5613" t="str">
            <v xml:space="preserve"> 75.32.68</v>
          </cell>
          <cell r="C5613" t="str">
            <v>(DESATIVADO) - SERVENTE - (I) AGUA</v>
          </cell>
          <cell r="D5613" t="str">
            <v>MÊS</v>
          </cell>
          <cell r="E5613">
            <v>3547.01</v>
          </cell>
        </row>
        <row r="5614">
          <cell r="B5614" t="str">
            <v xml:space="preserve"> 75.32.69</v>
          </cell>
          <cell r="C5614" t="str">
            <v>(DESATIVADO) - SERVENTE - (I) ESGOTO</v>
          </cell>
          <cell r="D5614" t="str">
            <v>MÊS</v>
          </cell>
          <cell r="E5614">
            <v>3547.01</v>
          </cell>
        </row>
        <row r="5615">
          <cell r="B5615" t="str">
            <v xml:space="preserve"> 75.40.00</v>
          </cell>
          <cell r="C5615" t="str">
            <v>COMPOSICAO DE PRECOS - REMUNERACAO MAO DE OBRA MENSALISTAS (I)= INTERIOR - INCLUI ADICIONAL NOTURNO</v>
          </cell>
        </row>
        <row r="5616">
          <cell r="B5616" t="str">
            <v xml:space="preserve"> 75.41.00</v>
          </cell>
          <cell r="C5616" t="str">
            <v>COMPOSICAO REMUNERACAO - AGENTE OPERACIONAL</v>
          </cell>
        </row>
        <row r="5617">
          <cell r="B5617" t="str">
            <v xml:space="preserve"> 75.41.01</v>
          </cell>
          <cell r="C5617" t="str">
            <v>AGENTE DE MANUTENCAO - (I) AGUA</v>
          </cell>
          <cell r="D5617" t="str">
            <v>MÊS</v>
          </cell>
          <cell r="E5617">
            <v>5469.5</v>
          </cell>
        </row>
        <row r="5618">
          <cell r="B5618" t="str">
            <v xml:space="preserve"> 75.41.02</v>
          </cell>
          <cell r="C5618" t="str">
            <v>AGENTE DE MANUTENCAO - (I) ESGOTO</v>
          </cell>
          <cell r="D5618" t="str">
            <v>MÊS</v>
          </cell>
          <cell r="E5618">
            <v>5469.5</v>
          </cell>
        </row>
        <row r="5619">
          <cell r="B5619" t="str">
            <v xml:space="preserve"> 75.41.04</v>
          </cell>
          <cell r="C5619" t="str">
            <v>(DESATIVADO) - AGENTE DE MEDICAO (PITOMETRIA) - (I)</v>
          </cell>
          <cell r="D5619" t="str">
            <v>MÊS</v>
          </cell>
          <cell r="E5619">
            <v>6128.44</v>
          </cell>
        </row>
        <row r="5620">
          <cell r="B5620" t="str">
            <v xml:space="preserve"> 75.41.07</v>
          </cell>
          <cell r="C5620" t="str">
            <v>AGENTE DE SERVICOS - (I) AGUA</v>
          </cell>
          <cell r="D5620" t="str">
            <v>MÊS</v>
          </cell>
          <cell r="E5620">
            <v>4127.63</v>
          </cell>
        </row>
        <row r="5621">
          <cell r="B5621" t="str">
            <v xml:space="preserve"> 75.41.08</v>
          </cell>
          <cell r="C5621" t="str">
            <v>AGENTE DE SERVICOS - (I) ESGOTO</v>
          </cell>
          <cell r="D5621" t="str">
            <v>MÊS</v>
          </cell>
          <cell r="E5621">
            <v>4127.63</v>
          </cell>
        </row>
        <row r="5622">
          <cell r="B5622" t="str">
            <v xml:space="preserve"> 75.41.10</v>
          </cell>
          <cell r="C5622" t="str">
            <v>AGENTE DE SISTEMAS - (I) AGUA</v>
          </cell>
          <cell r="D5622" t="str">
            <v>MÊS</v>
          </cell>
          <cell r="E5622">
            <v>5340.69</v>
          </cell>
        </row>
        <row r="5623">
          <cell r="B5623" t="str">
            <v xml:space="preserve"> 75.41.11</v>
          </cell>
          <cell r="C5623" t="str">
            <v>AGENTE DE SISTEMAS - (I) ESGOTO</v>
          </cell>
          <cell r="D5623" t="str">
            <v>MÊS</v>
          </cell>
          <cell r="E5623">
            <v>5340.69</v>
          </cell>
        </row>
        <row r="5624">
          <cell r="B5624" t="str">
            <v xml:space="preserve"> 75.41.31</v>
          </cell>
          <cell r="C5624" t="str">
            <v>MONITOR DE SERVICO - (I) AGUA</v>
          </cell>
          <cell r="D5624" t="str">
            <v>MÊS</v>
          </cell>
          <cell r="E5624">
            <v>6741.27</v>
          </cell>
        </row>
        <row r="5625">
          <cell r="B5625" t="str">
            <v xml:space="preserve"> 75.41.32</v>
          </cell>
          <cell r="C5625" t="str">
            <v>MONITOR DE SERVICO - (I) ESGOTO</v>
          </cell>
          <cell r="D5625" t="str">
            <v>MÊS</v>
          </cell>
          <cell r="E5625">
            <v>6741.27</v>
          </cell>
        </row>
        <row r="5626">
          <cell r="B5626" t="str">
            <v xml:space="preserve"> 75.41.52</v>
          </cell>
          <cell r="C5626" t="str">
            <v>OPERADOR DE PROCESSOS ETA - (I)</v>
          </cell>
          <cell r="D5626" t="str">
            <v>MÊS</v>
          </cell>
          <cell r="E5626">
            <v>4694.12</v>
          </cell>
        </row>
        <row r="5627">
          <cell r="B5627" t="str">
            <v xml:space="preserve"> 75.41.53</v>
          </cell>
          <cell r="C5627" t="str">
            <v>OPERADOR DE PROCESSOS ETE - (I)</v>
          </cell>
          <cell r="D5627" t="str">
            <v>MÊS</v>
          </cell>
          <cell r="E5627">
            <v>4694.12</v>
          </cell>
        </row>
        <row r="5628">
          <cell r="B5628" t="str">
            <v xml:space="preserve"> 75.41.55</v>
          </cell>
          <cell r="C5628" t="str">
            <v>OPERADOR DE ETA PEQUENA - (I)</v>
          </cell>
          <cell r="D5628" t="str">
            <v>MÊS</v>
          </cell>
          <cell r="E5628">
            <v>4277.6899999999996</v>
          </cell>
        </row>
        <row r="5629">
          <cell r="B5629" t="str">
            <v xml:space="preserve"> 75.41.58</v>
          </cell>
          <cell r="C5629" t="str">
            <v>OPERADOR DE ETA MEDIA - (I)</v>
          </cell>
          <cell r="D5629" t="str">
            <v>MÊS</v>
          </cell>
          <cell r="E5629">
            <v>4694.12</v>
          </cell>
        </row>
        <row r="5630">
          <cell r="B5630" t="str">
            <v xml:space="preserve"> 75.41.61</v>
          </cell>
          <cell r="C5630" t="str">
            <v>OPERADOR DE ETA GRANDE - (I)</v>
          </cell>
          <cell r="D5630" t="str">
            <v>MÊS</v>
          </cell>
          <cell r="E5630">
            <v>5896.51</v>
          </cell>
        </row>
        <row r="5631">
          <cell r="B5631" t="str">
            <v xml:space="preserve"> 75.41.64</v>
          </cell>
          <cell r="C5631" t="str">
            <v>OPERADOR DE SISTEMA ETA - (I)</v>
          </cell>
          <cell r="D5631" t="str">
            <v>MÊS</v>
          </cell>
          <cell r="E5631">
            <v>4117.66</v>
          </cell>
        </row>
        <row r="5632">
          <cell r="B5632" t="str">
            <v xml:space="preserve"> 75.41.65</v>
          </cell>
          <cell r="C5632" t="str">
            <v>OPERADOR DE SISTEMA ETE - (I)</v>
          </cell>
          <cell r="D5632" t="str">
            <v>MÊS</v>
          </cell>
          <cell r="E5632">
            <v>4117.66</v>
          </cell>
        </row>
        <row r="5633">
          <cell r="B5633" t="str">
            <v xml:space="preserve"> 75.42.00</v>
          </cell>
          <cell r="C5633" t="str">
            <v>COMPOSICAO REMUNERACAO - TÉCNICO OPERACIONAL E DE SUPORTE</v>
          </cell>
        </row>
        <row r="5634">
          <cell r="B5634" t="str">
            <v xml:space="preserve"> 75.42.31</v>
          </cell>
          <cell r="C5634" t="str">
            <v>AUXILIAR TÉCNICO (OPERACAO/MANUTENCAO/SERVICOS) - (I) AGUA</v>
          </cell>
          <cell r="D5634" t="str">
            <v>MÊS</v>
          </cell>
          <cell r="E5634">
            <v>5787.92</v>
          </cell>
        </row>
        <row r="5635">
          <cell r="B5635" t="str">
            <v xml:space="preserve"> 75.42.32</v>
          </cell>
          <cell r="C5635" t="str">
            <v>AUXILIAR TÉCNICO (OPERACAO/MANUTENCAO/SERVICOS) - (I) ESGOTO</v>
          </cell>
          <cell r="D5635" t="str">
            <v>MÊS</v>
          </cell>
          <cell r="E5635">
            <v>5787.92</v>
          </cell>
        </row>
        <row r="5636">
          <cell r="B5636" t="str">
            <v xml:space="preserve"> 75.42.40</v>
          </cell>
          <cell r="C5636" t="str">
            <v>AUXILIAR DE PRODUCAO - (I) AGUA</v>
          </cell>
          <cell r="D5636" t="str">
            <v>MÊS</v>
          </cell>
          <cell r="E5636">
            <v>3738.88</v>
          </cell>
        </row>
        <row r="5637">
          <cell r="B5637" t="str">
            <v xml:space="preserve"> 75.42.41</v>
          </cell>
          <cell r="C5637" t="str">
            <v>AUXILIAR DE PRODUCAO - (I) ESGOTO</v>
          </cell>
          <cell r="D5637" t="str">
            <v>MÊS</v>
          </cell>
          <cell r="E5637">
            <v>3738.88</v>
          </cell>
        </row>
        <row r="5638">
          <cell r="B5638" t="str">
            <v xml:space="preserve"> 75.42.60</v>
          </cell>
          <cell r="C5638" t="str">
            <v>(DESATIVADO) PEDREIRO / ENCANADOR / ARTIFICE - (I) AGUA</v>
          </cell>
          <cell r="D5638" t="str">
            <v>MÊS</v>
          </cell>
          <cell r="E5638">
            <v>5488.32</v>
          </cell>
        </row>
        <row r="5639">
          <cell r="B5639" t="str">
            <v xml:space="preserve"> 75.42.61</v>
          </cell>
          <cell r="C5639" t="str">
            <v>(DESATIVADO) PEDREIRO / ENCANADOR / ARTIFICE - (I) ESGOTO</v>
          </cell>
          <cell r="D5639" t="str">
            <v>MÊS</v>
          </cell>
          <cell r="E5639">
            <v>5488.32</v>
          </cell>
        </row>
        <row r="5640">
          <cell r="B5640" t="str">
            <v xml:space="preserve"> 75.42.64</v>
          </cell>
          <cell r="C5640" t="str">
            <v>(DESATIVADO) - SERVENTE PRATICO (AUX.PROD./MANUT.) - (I) AGUA</v>
          </cell>
          <cell r="D5640" t="str">
            <v>MÊS</v>
          </cell>
          <cell r="E5640">
            <v>3738.88</v>
          </cell>
        </row>
        <row r="5641">
          <cell r="B5641" t="str">
            <v xml:space="preserve"> 75.42.65</v>
          </cell>
          <cell r="C5641" t="str">
            <v>(DESATIVADO) - SERVENTE PRATICO (AUX.PROD./MANUT.) - (I) ESGOTO</v>
          </cell>
          <cell r="D5641" t="str">
            <v>MÊS</v>
          </cell>
          <cell r="E5641">
            <v>3738.88</v>
          </cell>
        </row>
        <row r="5642">
          <cell r="B5642" t="str">
            <v xml:space="preserve"> 75.42.68</v>
          </cell>
          <cell r="C5642" t="str">
            <v>(DESATIVADO) - SERVENTE - (I) AGUA</v>
          </cell>
          <cell r="D5642" t="str">
            <v>MÊS</v>
          </cell>
          <cell r="E5642">
            <v>3547.01</v>
          </cell>
        </row>
        <row r="5643">
          <cell r="B5643" t="str">
            <v xml:space="preserve"> 75.42.69</v>
          </cell>
          <cell r="C5643" t="str">
            <v>(DESATIVADO) - SERVENTE - (I) ESGOTO</v>
          </cell>
          <cell r="D5643" t="str">
            <v>MÊS</v>
          </cell>
          <cell r="E5643">
            <v>3547.01</v>
          </cell>
        </row>
        <row r="5644">
          <cell r="B5644" t="str">
            <v xml:space="preserve"> 75.60.00</v>
          </cell>
          <cell r="C5644" t="str">
            <v>COMPOSICAO DE PRECOS - REMUNERACAO DE MAO DE OBRA MENSALISTAS - TRABALHO AOS SABADOS E DOMINGOS</v>
          </cell>
        </row>
        <row r="5645">
          <cell r="B5645" t="str">
            <v xml:space="preserve"> 75.61.00</v>
          </cell>
          <cell r="C5645" t="str">
            <v>COMPOSICAO REMUNERACAO - AGENTE OPERACIONAL</v>
          </cell>
        </row>
        <row r="5646">
          <cell r="B5646" t="str">
            <v xml:space="preserve"> 75.61.01</v>
          </cell>
          <cell r="C5646" t="str">
            <v>AGENTE DE MANUTENCAO</v>
          </cell>
          <cell r="D5646" t="str">
            <v>MÊS</v>
          </cell>
          <cell r="E5646">
            <v>5930.67</v>
          </cell>
        </row>
        <row r="5647">
          <cell r="B5647" t="str">
            <v xml:space="preserve"> 75.61.04</v>
          </cell>
          <cell r="C5647" t="str">
            <v>(DESATIVADO) - AGENTE DE MEDICAO (PITOMETRIA)</v>
          </cell>
          <cell r="D5647" t="str">
            <v>MÊS</v>
          </cell>
          <cell r="E5647">
            <v>5661.93</v>
          </cell>
        </row>
        <row r="5648">
          <cell r="B5648" t="str">
            <v xml:space="preserve"> 75.61.07</v>
          </cell>
          <cell r="C5648" t="str">
            <v>AGENTE DE SERVICOS</v>
          </cell>
          <cell r="D5648" t="str">
            <v>MÊS</v>
          </cell>
          <cell r="E5648">
            <v>4075.58</v>
          </cell>
        </row>
        <row r="5649">
          <cell r="B5649" t="str">
            <v xml:space="preserve"> 75.61.10</v>
          </cell>
          <cell r="C5649" t="str">
            <v>AGENTE DE SISTEMAS</v>
          </cell>
          <cell r="D5649" t="str">
            <v>MÊS</v>
          </cell>
          <cell r="E5649">
            <v>5930.67</v>
          </cell>
        </row>
        <row r="5650">
          <cell r="B5650" t="str">
            <v xml:space="preserve"> 75.61.31</v>
          </cell>
          <cell r="C5650" t="str">
            <v>MONITOR DE SERVICO</v>
          </cell>
          <cell r="D5650" t="str">
            <v>MÊS</v>
          </cell>
          <cell r="E5650">
            <v>6656.44</v>
          </cell>
        </row>
        <row r="5651">
          <cell r="B5651" t="str">
            <v xml:space="preserve"> 75.61.34</v>
          </cell>
          <cell r="C5651" t="str">
            <v>MOTORISTA</v>
          </cell>
          <cell r="D5651" t="str">
            <v>MÊS</v>
          </cell>
          <cell r="E5651">
            <v>6041.95</v>
          </cell>
        </row>
        <row r="5652">
          <cell r="B5652" t="str">
            <v xml:space="preserve"> 75.61.52</v>
          </cell>
          <cell r="C5652" t="str">
            <v>OPERADOR DE PROCESSOS ETA</v>
          </cell>
          <cell r="D5652" t="str">
            <v>MÊS</v>
          </cell>
          <cell r="E5652">
            <v>4634.8599999999997</v>
          </cell>
        </row>
        <row r="5653">
          <cell r="B5653" t="str">
            <v xml:space="preserve"> 75.61.55</v>
          </cell>
          <cell r="C5653" t="str">
            <v>OPERADOR DE ETA PEQUENA</v>
          </cell>
          <cell r="D5653" t="str">
            <v>MÊS</v>
          </cell>
          <cell r="E5653">
            <v>4224.09</v>
          </cell>
        </row>
        <row r="5654">
          <cell r="B5654" t="str">
            <v xml:space="preserve"> 75.61.58</v>
          </cell>
          <cell r="C5654" t="str">
            <v>OPERADOR DE ETA MEDIA</v>
          </cell>
          <cell r="D5654" t="str">
            <v>MÊS</v>
          </cell>
          <cell r="E5654">
            <v>4634.8599999999997</v>
          </cell>
        </row>
        <row r="5655">
          <cell r="B5655" t="str">
            <v xml:space="preserve"> 75.61.61</v>
          </cell>
          <cell r="C5655" t="str">
            <v>OPERADOR DE ETA GRANDE</v>
          </cell>
          <cell r="D5655" t="str">
            <v>MÊS</v>
          </cell>
          <cell r="E5655">
            <v>5821.87</v>
          </cell>
        </row>
        <row r="5656">
          <cell r="B5656" t="str">
            <v xml:space="preserve"> 75.61.64</v>
          </cell>
          <cell r="C5656" t="str">
            <v>OPERADOR DE SISTEMA (ETA`S E ETE`S)</v>
          </cell>
          <cell r="D5656" t="str">
            <v>MÊS</v>
          </cell>
          <cell r="E5656">
            <v>4065.58</v>
          </cell>
        </row>
        <row r="5657">
          <cell r="B5657" t="str">
            <v xml:space="preserve"> 75.61.70</v>
          </cell>
          <cell r="C5657" t="str">
            <v>SUPERVISOR DE CAMPO</v>
          </cell>
          <cell r="D5657" t="str">
            <v>MÊS</v>
          </cell>
          <cell r="E5657">
            <v>5821.87</v>
          </cell>
        </row>
        <row r="5658">
          <cell r="B5658" t="str">
            <v xml:space="preserve"> 75.61.73</v>
          </cell>
          <cell r="C5658" t="str">
            <v>FISCAL DE CAMPO</v>
          </cell>
          <cell r="D5658" t="str">
            <v>MÊS</v>
          </cell>
          <cell r="E5658">
            <v>5826</v>
          </cell>
        </row>
        <row r="5659">
          <cell r="B5659" t="str">
            <v xml:space="preserve"> 75.62.00</v>
          </cell>
          <cell r="C5659" t="str">
            <v>COMPOSICAO REMUNERACAO - TÉCNICO OPERACIONAL E DE SUPORTE</v>
          </cell>
        </row>
        <row r="5660">
          <cell r="B5660" t="str">
            <v xml:space="preserve"> 75.62.31</v>
          </cell>
          <cell r="C5660" t="str">
            <v>AUXILIAR TÉCNICO (OPERACAO/MANUTENCAO/SERVICOS)</v>
          </cell>
          <cell r="D5660" t="str">
            <v>MÊS</v>
          </cell>
          <cell r="E5660">
            <v>5715.5</v>
          </cell>
        </row>
        <row r="5661">
          <cell r="B5661" t="str">
            <v xml:space="preserve"> 75.62.40</v>
          </cell>
          <cell r="C5661" t="str">
            <v>AUXILIAR DE PRODUCAO</v>
          </cell>
          <cell r="D5661" t="str">
            <v>MÊS</v>
          </cell>
          <cell r="E5661">
            <v>3691.62</v>
          </cell>
        </row>
        <row r="5662">
          <cell r="B5662" t="str">
            <v xml:space="preserve"> 75.62.43</v>
          </cell>
          <cell r="C5662" t="str">
            <v>SUPERVISOR GERAL</v>
          </cell>
          <cell r="D5662" t="str">
            <v>MÊS</v>
          </cell>
          <cell r="E5662">
            <v>5821.87</v>
          </cell>
        </row>
        <row r="5663">
          <cell r="B5663" t="str">
            <v xml:space="preserve"> 75.62.46</v>
          </cell>
          <cell r="C5663" t="str">
            <v>SUPERVISOR DE ETA`S E ETE`S</v>
          </cell>
          <cell r="D5663" t="str">
            <v>MÊS</v>
          </cell>
          <cell r="E5663">
            <v>5821.87</v>
          </cell>
        </row>
        <row r="5664">
          <cell r="B5664" t="str">
            <v xml:space="preserve"> 75.62.55</v>
          </cell>
          <cell r="C5664" t="str">
            <v>ENCARREGADO DE EQUIPES</v>
          </cell>
          <cell r="D5664" t="str">
            <v>MÊS</v>
          </cell>
          <cell r="E5664">
            <v>5930.67</v>
          </cell>
        </row>
        <row r="5665">
          <cell r="B5665" t="str">
            <v xml:space="preserve"> 75.62.58</v>
          </cell>
          <cell r="C5665" t="str">
            <v>(DESATIVADO) PEDREIRO / ENCANADOR / ARTIFICE (M)</v>
          </cell>
          <cell r="D5665" t="str">
            <v>MÊS</v>
          </cell>
          <cell r="E5665">
            <v>5419.53</v>
          </cell>
        </row>
        <row r="5666">
          <cell r="B5666" t="str">
            <v xml:space="preserve"> 75.62.60</v>
          </cell>
          <cell r="C5666" t="str">
            <v>(DESATIVADO) PEDREIRO / ENCANADOR / ARTIFICE - (I)</v>
          </cell>
          <cell r="D5666" t="str">
            <v>MÊS</v>
          </cell>
          <cell r="E5666">
            <v>5419.53</v>
          </cell>
        </row>
        <row r="5667">
          <cell r="B5667" t="str">
            <v xml:space="preserve"> 75.62.62</v>
          </cell>
          <cell r="C5667" t="str">
            <v>(DESATIVADO) - SERVENTE PRATICO (AUX.PROD./MANUT.) - (M)</v>
          </cell>
          <cell r="D5667" t="str">
            <v>MÊS</v>
          </cell>
          <cell r="E5667">
            <v>3691.62</v>
          </cell>
        </row>
        <row r="5668">
          <cell r="B5668" t="str">
            <v xml:space="preserve"> 75.62.64</v>
          </cell>
          <cell r="C5668" t="str">
            <v>(DESATIVADO) - SERVENTE PRATICO (AUX.PROD./MANUT.) - (I) ESGOTO</v>
          </cell>
          <cell r="D5668" t="str">
            <v>MÊS</v>
          </cell>
          <cell r="E5668">
            <v>3691.62</v>
          </cell>
        </row>
        <row r="5669">
          <cell r="B5669" t="str">
            <v xml:space="preserve"> 75.62.66</v>
          </cell>
          <cell r="C5669" t="str">
            <v>(DESATIVADO) - SERVENTE - (M)</v>
          </cell>
          <cell r="D5669" t="str">
            <v>MÊS</v>
          </cell>
          <cell r="E5669">
            <v>3502.37</v>
          </cell>
        </row>
        <row r="5670">
          <cell r="B5670" t="str">
            <v xml:space="preserve"> 75.62.68</v>
          </cell>
          <cell r="C5670" t="str">
            <v>(DESATIVADO) - SERVENTE - (I)</v>
          </cell>
          <cell r="D5670" t="str">
            <v>MÊS</v>
          </cell>
          <cell r="E5670">
            <v>3502.37</v>
          </cell>
        </row>
        <row r="5671">
          <cell r="B5671" t="str">
            <v xml:space="preserve"> 75.62.70</v>
          </cell>
          <cell r="C5671" t="str">
            <v>(DESATIVADO) - COLETOR DE AMOSTRAS</v>
          </cell>
          <cell r="D5671" t="str">
            <v>MÊS</v>
          </cell>
          <cell r="E5671">
            <v>4789.6099999999997</v>
          </cell>
        </row>
        <row r="5672">
          <cell r="B5672" t="str">
            <v xml:space="preserve"> 75.62.76</v>
          </cell>
          <cell r="C5672" t="str">
            <v>(DESATIVADO) - LABORATORISTA + 12 HE 70% + 24 HE 110%</v>
          </cell>
          <cell r="D5672" t="str">
            <v>MÊS</v>
          </cell>
          <cell r="E5672">
            <v>5102.72</v>
          </cell>
        </row>
        <row r="5673">
          <cell r="B5673" t="str">
            <v xml:space="preserve"> 75.62.79</v>
          </cell>
          <cell r="C5673" t="str">
            <v>(DESATIVADO) - AUXILIAR DE LABORATORIO + 12 HE 70% + 24 HE 110% - MENSALISTA</v>
          </cell>
          <cell r="D5673" t="str">
            <v>MÊS</v>
          </cell>
          <cell r="E5673">
            <v>3502.37</v>
          </cell>
        </row>
        <row r="5674">
          <cell r="B5674" t="str">
            <v xml:space="preserve"> 75.62.82</v>
          </cell>
          <cell r="C5674" t="str">
            <v>(DESATIVADO) - ASSISTENTE DE LABORATORIO + 12 HE 70% + 24 HE 110% - MENSALISTA</v>
          </cell>
          <cell r="D5674" t="str">
            <v>MÊS</v>
          </cell>
          <cell r="E5674">
            <v>3977.21</v>
          </cell>
        </row>
        <row r="5675">
          <cell r="B5675" t="str">
            <v xml:space="preserve"> 75.62.85</v>
          </cell>
          <cell r="C5675" t="str">
            <v>ATENDENTE DE USUARIO</v>
          </cell>
          <cell r="D5675" t="str">
            <v>MÊS</v>
          </cell>
          <cell r="E5675">
            <v>4075.58</v>
          </cell>
        </row>
        <row r="5676">
          <cell r="B5676" t="str">
            <v xml:space="preserve"> 75.63.00</v>
          </cell>
          <cell r="C5676" t="str">
            <v>COMPOSICAO REMUNERACAO - AGENTE ADMINISTRATIVO</v>
          </cell>
        </row>
        <row r="5677">
          <cell r="B5677" t="str">
            <v xml:space="preserve"> 75.63.40</v>
          </cell>
          <cell r="C5677" t="str">
            <v>ZELADOR</v>
          </cell>
          <cell r="D5677" t="str">
            <v>MÊS</v>
          </cell>
          <cell r="E5677">
            <v>3502.37</v>
          </cell>
        </row>
        <row r="5678">
          <cell r="B5678" t="str">
            <v xml:space="preserve"> 75.63.43</v>
          </cell>
          <cell r="C5678" t="str">
            <v>VIGIA</v>
          </cell>
          <cell r="D5678" t="str">
            <v>MÊS</v>
          </cell>
          <cell r="E5678">
            <v>3691.62</v>
          </cell>
        </row>
        <row r="5679">
          <cell r="B5679" t="str">
            <v xml:space="preserve"> 75.70.00</v>
          </cell>
          <cell r="C5679" t="str">
            <v>COMPOSICAO DE PRECOS - REMUNERACAO MAO DE OBRA MENSALISTAS (I)= INTERIOR - TRABALHO AOS SABADOS E DOMINGOS</v>
          </cell>
        </row>
        <row r="5680">
          <cell r="B5680" t="str">
            <v xml:space="preserve"> 75.71.00</v>
          </cell>
          <cell r="C5680" t="str">
            <v>COMPOSICAO REMUNERACAO - AGENTE OPERACIONAL</v>
          </cell>
        </row>
        <row r="5681">
          <cell r="B5681" t="str">
            <v xml:space="preserve"> 75.71.01</v>
          </cell>
          <cell r="C5681" t="str">
            <v>AGENTE DE MANUTENCAO - (I)</v>
          </cell>
          <cell r="D5681" t="str">
            <v>MÊS</v>
          </cell>
          <cell r="E5681">
            <v>5930.67</v>
          </cell>
        </row>
        <row r="5682">
          <cell r="B5682" t="str">
            <v xml:space="preserve"> 75.71.04</v>
          </cell>
          <cell r="C5682" t="str">
            <v>(DESATIVADO) - AGENTE DE MEDICAO (PITOMETRIA) - (I)</v>
          </cell>
          <cell r="D5682" t="str">
            <v>MÊS</v>
          </cell>
          <cell r="E5682">
            <v>5661.93</v>
          </cell>
        </row>
        <row r="5683">
          <cell r="B5683" t="str">
            <v xml:space="preserve"> 75.71.07</v>
          </cell>
          <cell r="C5683" t="str">
            <v>AGENTE DE SERVICOS - (I)</v>
          </cell>
          <cell r="D5683" t="str">
            <v>MÊS</v>
          </cell>
          <cell r="E5683">
            <v>4075.58</v>
          </cell>
        </row>
        <row r="5684">
          <cell r="B5684" t="str">
            <v xml:space="preserve"> 75.71.10</v>
          </cell>
          <cell r="C5684" t="str">
            <v>AGENTE DE SISTEMAS - (I)</v>
          </cell>
          <cell r="D5684" t="str">
            <v>MÊS</v>
          </cell>
          <cell r="E5684">
            <v>5273.75</v>
          </cell>
        </row>
        <row r="5685">
          <cell r="B5685" t="str">
            <v xml:space="preserve"> 75.71.31</v>
          </cell>
          <cell r="C5685" t="str">
            <v>MONITOR DE SERVICO - (I)</v>
          </cell>
          <cell r="D5685" t="str">
            <v>MÊS</v>
          </cell>
          <cell r="E5685">
            <v>6656.44</v>
          </cell>
        </row>
        <row r="5686">
          <cell r="B5686" t="str">
            <v xml:space="preserve"> 75.71.34</v>
          </cell>
          <cell r="C5686" t="str">
            <v>MOTORISTA - (I)</v>
          </cell>
          <cell r="D5686" t="str">
            <v>MÊS</v>
          </cell>
          <cell r="E5686">
            <v>6041.95</v>
          </cell>
        </row>
        <row r="5687">
          <cell r="B5687" t="str">
            <v xml:space="preserve"> 75.71.52</v>
          </cell>
          <cell r="C5687" t="str">
            <v>OPERADOR DE PROCESSOS ETA - (I)</v>
          </cell>
          <cell r="D5687" t="str">
            <v>MÊS</v>
          </cell>
          <cell r="E5687">
            <v>4634.8599999999997</v>
          </cell>
        </row>
        <row r="5688">
          <cell r="B5688" t="str">
            <v xml:space="preserve"> 75.71.55</v>
          </cell>
          <cell r="C5688" t="str">
            <v>OPERADOR DE ETA PEQUENA - (I)</v>
          </cell>
          <cell r="D5688" t="str">
            <v>MÊS</v>
          </cell>
          <cell r="E5688">
            <v>4224.09</v>
          </cell>
        </row>
        <row r="5689">
          <cell r="B5689" t="str">
            <v xml:space="preserve"> 75.71.58</v>
          </cell>
          <cell r="C5689" t="str">
            <v>OPERADOR DE ETA MEDIA - (I)</v>
          </cell>
          <cell r="D5689" t="str">
            <v>MÊS</v>
          </cell>
          <cell r="E5689">
            <v>4634.8599999999997</v>
          </cell>
        </row>
        <row r="5690">
          <cell r="B5690" t="str">
            <v xml:space="preserve"> 75.71.61</v>
          </cell>
          <cell r="C5690" t="str">
            <v>OPERADOR DE ETA GRANDE - (I)</v>
          </cell>
          <cell r="D5690" t="str">
            <v>MÊS</v>
          </cell>
          <cell r="E5690">
            <v>5821.87</v>
          </cell>
        </row>
        <row r="5691">
          <cell r="B5691" t="str">
            <v xml:space="preserve"> 75.71.64</v>
          </cell>
          <cell r="C5691" t="str">
            <v>OPERADOR DE SISTEMA (ETA`S E ETE`S) - (I)</v>
          </cell>
          <cell r="D5691" t="str">
            <v>MÊS</v>
          </cell>
          <cell r="E5691">
            <v>4065.58</v>
          </cell>
        </row>
        <row r="5692">
          <cell r="B5692" t="str">
            <v xml:space="preserve"> 75.71.70</v>
          </cell>
          <cell r="C5692" t="str">
            <v>SUPERVISOR DE CAMPO - (I)</v>
          </cell>
          <cell r="D5692" t="str">
            <v>MÊS</v>
          </cell>
          <cell r="E5692">
            <v>5536.61</v>
          </cell>
        </row>
        <row r="5693">
          <cell r="B5693" t="str">
            <v xml:space="preserve"> 75.71.73</v>
          </cell>
          <cell r="C5693" t="str">
            <v>FISCAL DE CAMPO - (I)</v>
          </cell>
          <cell r="D5693" t="str">
            <v>MÊS</v>
          </cell>
          <cell r="E5693">
            <v>5826</v>
          </cell>
        </row>
        <row r="5694">
          <cell r="B5694" t="str">
            <v xml:space="preserve"> 75.72.00</v>
          </cell>
          <cell r="C5694" t="str">
            <v>COMPOSICAO REMUNERACAO - TÉCNICO OPERACIONAL E DE SUPORTE</v>
          </cell>
        </row>
        <row r="5695">
          <cell r="B5695" t="str">
            <v xml:space="preserve"> 75.72.31</v>
          </cell>
          <cell r="C5695" t="str">
            <v>AUXILIAR TÉCNICO (OPERACAO/MANUTENCAO/SERVICOS) - (I)</v>
          </cell>
          <cell r="D5695" t="str">
            <v>MÊS</v>
          </cell>
          <cell r="E5695">
            <v>5715.5</v>
          </cell>
        </row>
        <row r="5696">
          <cell r="B5696" t="str">
            <v xml:space="preserve"> 75.72.40</v>
          </cell>
          <cell r="C5696" t="str">
            <v>AUXILIAR DE PRODUCAO - (I)</v>
          </cell>
          <cell r="D5696" t="str">
            <v>MÊS</v>
          </cell>
          <cell r="E5696">
            <v>3691.62</v>
          </cell>
        </row>
        <row r="5697">
          <cell r="B5697" t="str">
            <v xml:space="preserve"> 75.72.43</v>
          </cell>
          <cell r="C5697" t="str">
            <v>SUPERVISOR GERAL - (I)</v>
          </cell>
          <cell r="D5697" t="str">
            <v>MÊS</v>
          </cell>
          <cell r="E5697">
            <v>5821.87</v>
          </cell>
        </row>
        <row r="5698">
          <cell r="B5698" t="str">
            <v xml:space="preserve"> 75.72.46</v>
          </cell>
          <cell r="C5698" t="str">
            <v>SUPERVISOR DE ETA`S E ETE`S - (I)</v>
          </cell>
          <cell r="D5698" t="str">
            <v>MÊS</v>
          </cell>
          <cell r="E5698">
            <v>5821.87</v>
          </cell>
        </row>
        <row r="5699">
          <cell r="B5699" t="str">
            <v xml:space="preserve"> 75.72.55</v>
          </cell>
          <cell r="C5699" t="str">
            <v>ENCARREGADO DE EQUIPES - (I)</v>
          </cell>
          <cell r="D5699" t="str">
            <v>MÊS</v>
          </cell>
          <cell r="E5699">
            <v>5930.67</v>
          </cell>
        </row>
        <row r="5700">
          <cell r="B5700" t="str">
            <v xml:space="preserve"> 75.72.60</v>
          </cell>
          <cell r="C5700" t="str">
            <v>(DESATIVADO) PEDREIRO / ENCANADOR / ARTIFICE (I)</v>
          </cell>
          <cell r="D5700" t="str">
            <v>MÊS</v>
          </cell>
          <cell r="E5700">
            <v>5419.53</v>
          </cell>
        </row>
        <row r="5701">
          <cell r="B5701" t="str">
            <v xml:space="preserve"> 75.72.64</v>
          </cell>
          <cell r="C5701" t="str">
            <v>(DESATIVADO) - SERVENTE PRATICO (AUX.PROD./MANUT.) - (I)</v>
          </cell>
          <cell r="D5701" t="str">
            <v>MÊS</v>
          </cell>
          <cell r="E5701">
            <v>3691.62</v>
          </cell>
        </row>
        <row r="5702">
          <cell r="B5702" t="str">
            <v xml:space="preserve"> 75.72.68</v>
          </cell>
          <cell r="C5702" t="str">
            <v>(DESATIVADO) - SERVENTE - (I)</v>
          </cell>
          <cell r="D5702" t="str">
            <v>MÊS</v>
          </cell>
          <cell r="E5702">
            <v>3502.37</v>
          </cell>
        </row>
        <row r="5703">
          <cell r="B5703" t="str">
            <v xml:space="preserve"> 75.72.70</v>
          </cell>
          <cell r="C5703" t="str">
            <v>(DESATIVADO) - COLETOR DE AMOSTRAS - (I)</v>
          </cell>
          <cell r="D5703" t="str">
            <v>MÊS</v>
          </cell>
          <cell r="E5703">
            <v>4789.6099999999997</v>
          </cell>
        </row>
        <row r="5704">
          <cell r="B5704" t="str">
            <v xml:space="preserve"> 75.72.76</v>
          </cell>
          <cell r="C5704" t="str">
            <v>(DESATIVADO) - LABORATORISTA + 12 HE 70% + 24 HE 110%</v>
          </cell>
          <cell r="D5704" t="str">
            <v>MÊS</v>
          </cell>
          <cell r="E5704">
            <v>5102.72</v>
          </cell>
        </row>
        <row r="5705">
          <cell r="B5705" t="str">
            <v xml:space="preserve"> 75.72.79</v>
          </cell>
          <cell r="C5705" t="str">
            <v>(DESATIVADO) - AUXILIAR DE LABORATORIO + 12 HE 70% + 24 HE 110% - MENSALISTA</v>
          </cell>
          <cell r="D5705" t="str">
            <v>MÊS</v>
          </cell>
          <cell r="E5705">
            <v>3502.37</v>
          </cell>
        </row>
        <row r="5706">
          <cell r="B5706" t="str">
            <v xml:space="preserve"> 75.72.82</v>
          </cell>
          <cell r="C5706" t="str">
            <v>(DESATIVADO) - ASSISTENTE DE LABORATORIO + 12 HE 70% + 24 HE 110% - MENSALISTA</v>
          </cell>
          <cell r="D5706" t="str">
            <v>MÊS</v>
          </cell>
          <cell r="E5706">
            <v>3977.21</v>
          </cell>
        </row>
        <row r="5707">
          <cell r="B5707" t="str">
            <v xml:space="preserve"> 75.72.85</v>
          </cell>
          <cell r="C5707" t="str">
            <v>ATENDENTE DE USUARIO - (I)</v>
          </cell>
          <cell r="D5707" t="str">
            <v>MÊS</v>
          </cell>
          <cell r="E5707">
            <v>4075.58</v>
          </cell>
        </row>
        <row r="5708">
          <cell r="B5708" t="str">
            <v xml:space="preserve"> 75.73.00</v>
          </cell>
          <cell r="C5708" t="str">
            <v>COMPOSICAO REMUNERACAO - AGENTE ADMINISTRATIVO</v>
          </cell>
        </row>
        <row r="5709">
          <cell r="B5709" t="str">
            <v xml:space="preserve"> 75.73.40</v>
          </cell>
          <cell r="C5709" t="str">
            <v>ZELADOR - (I)</v>
          </cell>
          <cell r="D5709" t="str">
            <v>MÊS</v>
          </cell>
          <cell r="E5709">
            <v>3502.37</v>
          </cell>
        </row>
        <row r="5710">
          <cell r="B5710" t="str">
            <v xml:space="preserve"> 75.73.43</v>
          </cell>
          <cell r="C5710" t="str">
            <v>VIGIA - (I)</v>
          </cell>
          <cell r="D5710" t="str">
            <v>MÊS</v>
          </cell>
          <cell r="E5710">
            <v>3691.62</v>
          </cell>
        </row>
        <row r="5711">
          <cell r="B5711" t="str">
            <v xml:space="preserve"> 75.90.00</v>
          </cell>
          <cell r="C5711" t="str">
            <v>COMPOSICAO DE PRECOS - REMUNERACAO DE MAO DE OBRA MENSALISTAS - TRABALHOS AOSSABADOS E DOMINGOS</v>
          </cell>
        </row>
        <row r="5712">
          <cell r="B5712" t="str">
            <v xml:space="preserve"> 75.91.00</v>
          </cell>
          <cell r="C5712" t="str">
            <v>COMPOSICAO REMUNERACAO - AGENTE OPERACIONAL</v>
          </cell>
        </row>
        <row r="5713">
          <cell r="B5713" t="str">
            <v xml:space="preserve"> 75.91.01</v>
          </cell>
          <cell r="C5713" t="str">
            <v>AGENTE DE MANUTENCAO - AGUA</v>
          </cell>
          <cell r="D5713" t="str">
            <v>MÊS</v>
          </cell>
          <cell r="E5713">
            <v>5930.67</v>
          </cell>
        </row>
        <row r="5714">
          <cell r="B5714" t="str">
            <v xml:space="preserve"> 75.91.02</v>
          </cell>
          <cell r="C5714" t="str">
            <v>AGENTE DE MANUTENCAO - ESGOTO</v>
          </cell>
          <cell r="D5714" t="str">
            <v>MÊS</v>
          </cell>
          <cell r="E5714">
            <v>5417.45</v>
          </cell>
        </row>
        <row r="5715">
          <cell r="B5715" t="str">
            <v xml:space="preserve"> 75.91.04</v>
          </cell>
          <cell r="C5715" t="str">
            <v>(DESATIVADO) - AGENTE DE MEDICAO (PITOMETRIA)</v>
          </cell>
          <cell r="D5715" t="str">
            <v>MÊS</v>
          </cell>
          <cell r="E5715">
            <v>6051.25</v>
          </cell>
        </row>
        <row r="5716">
          <cell r="B5716" t="str">
            <v xml:space="preserve"> 75.91.07</v>
          </cell>
          <cell r="C5716" t="str">
            <v>AGENTE DE SERVICOS - AGUA</v>
          </cell>
          <cell r="D5716" t="str">
            <v>MÊS</v>
          </cell>
          <cell r="E5716">
            <v>4075.58</v>
          </cell>
        </row>
        <row r="5717">
          <cell r="B5717" t="str">
            <v xml:space="preserve"> 75.91.08</v>
          </cell>
          <cell r="C5717" t="str">
            <v>AGENTE DE SERVICOS - ESGOTO</v>
          </cell>
          <cell r="D5717" t="str">
            <v>MÊS</v>
          </cell>
          <cell r="E5717">
            <v>4075.58</v>
          </cell>
        </row>
        <row r="5718">
          <cell r="B5718" t="str">
            <v xml:space="preserve"> 75.91.10</v>
          </cell>
          <cell r="C5718" t="str">
            <v>AGENTE DE SISTEMAS - AGUA</v>
          </cell>
          <cell r="D5718" t="str">
            <v>MÊS</v>
          </cell>
          <cell r="E5718">
            <v>5930.67</v>
          </cell>
        </row>
        <row r="5719">
          <cell r="B5719" t="str">
            <v xml:space="preserve"> 75.91.11</v>
          </cell>
          <cell r="C5719" t="str">
            <v>AGENTE DE SISTEMAS - ESGOTO</v>
          </cell>
          <cell r="D5719" t="str">
            <v>MÊS</v>
          </cell>
          <cell r="E5719">
            <v>5930.67</v>
          </cell>
        </row>
        <row r="5720">
          <cell r="B5720" t="str">
            <v xml:space="preserve"> 75.91.31</v>
          </cell>
          <cell r="C5720" t="str">
            <v>MONITOR DE SERVICO - AGUA</v>
          </cell>
          <cell r="D5720" t="str">
            <v>MÊS</v>
          </cell>
          <cell r="E5720">
            <v>6656.44</v>
          </cell>
        </row>
        <row r="5721">
          <cell r="B5721" t="str">
            <v xml:space="preserve"> 75.91.32</v>
          </cell>
          <cell r="C5721" t="str">
            <v>MONITOR DE SERVICO - ESGOTO</v>
          </cell>
          <cell r="D5721" t="str">
            <v>MÊS</v>
          </cell>
          <cell r="E5721">
            <v>6656.44</v>
          </cell>
        </row>
        <row r="5722">
          <cell r="B5722" t="str">
            <v xml:space="preserve"> 75.91.34</v>
          </cell>
          <cell r="C5722" t="str">
            <v>MOTORISTA - AGUA</v>
          </cell>
          <cell r="D5722" t="str">
            <v>MÊS</v>
          </cell>
          <cell r="E5722">
            <v>6041.95</v>
          </cell>
        </row>
        <row r="5723">
          <cell r="B5723" t="str">
            <v xml:space="preserve"> 75.91.35</v>
          </cell>
          <cell r="C5723" t="str">
            <v>MOTORISTA - ESGOTO</v>
          </cell>
          <cell r="D5723" t="str">
            <v>MÊS</v>
          </cell>
          <cell r="E5723">
            <v>6041.95</v>
          </cell>
        </row>
        <row r="5724">
          <cell r="B5724" t="str">
            <v xml:space="preserve"> 75.91.52</v>
          </cell>
          <cell r="C5724" t="str">
            <v>OPERADOR DE PROCESSOS ETA</v>
          </cell>
          <cell r="D5724" t="str">
            <v>MÊS</v>
          </cell>
          <cell r="E5724">
            <v>4634.8599999999997</v>
          </cell>
        </row>
        <row r="5725">
          <cell r="B5725" t="str">
            <v xml:space="preserve"> 75.91.53</v>
          </cell>
          <cell r="C5725" t="str">
            <v>OPERADOR DE PROCESSOS ETE</v>
          </cell>
          <cell r="D5725" t="str">
            <v>MÊS</v>
          </cell>
          <cell r="E5725">
            <v>4634.8599999999997</v>
          </cell>
        </row>
        <row r="5726">
          <cell r="B5726" t="str">
            <v xml:space="preserve"> 75.91.55</v>
          </cell>
          <cell r="C5726" t="str">
            <v>OPERADOR DE ETA PEQUENA</v>
          </cell>
          <cell r="D5726" t="str">
            <v>MÊS</v>
          </cell>
          <cell r="E5726">
            <v>4224.09</v>
          </cell>
        </row>
        <row r="5727">
          <cell r="B5727" t="str">
            <v xml:space="preserve"> 75.91.58</v>
          </cell>
          <cell r="C5727" t="str">
            <v>OPERADOR DE ETA MEDIA</v>
          </cell>
          <cell r="D5727" t="str">
            <v>MÊS</v>
          </cell>
          <cell r="E5727">
            <v>4634.8599999999997</v>
          </cell>
        </row>
        <row r="5728">
          <cell r="B5728" t="str">
            <v xml:space="preserve"> 75.91.61</v>
          </cell>
          <cell r="C5728" t="str">
            <v>OPERADOR DE ETA GRANDE</v>
          </cell>
          <cell r="D5728" t="str">
            <v>MÊS</v>
          </cell>
          <cell r="E5728">
            <v>5821.87</v>
          </cell>
        </row>
        <row r="5729">
          <cell r="B5729" t="str">
            <v xml:space="preserve"> 75.91.64</v>
          </cell>
          <cell r="C5729" t="str">
            <v>OPERADOR DE SISTEMA ETA</v>
          </cell>
          <cell r="D5729" t="str">
            <v>MÊS</v>
          </cell>
          <cell r="E5729">
            <v>4065.58</v>
          </cell>
        </row>
        <row r="5730">
          <cell r="B5730" t="str">
            <v xml:space="preserve"> 75.91.65</v>
          </cell>
          <cell r="C5730" t="str">
            <v>OPERADOR DE SISTEMA ETE</v>
          </cell>
          <cell r="D5730" t="str">
            <v>MÊS</v>
          </cell>
          <cell r="E5730">
            <v>4065.58</v>
          </cell>
        </row>
        <row r="5731">
          <cell r="B5731" t="str">
            <v xml:space="preserve"> 75.91.70</v>
          </cell>
          <cell r="C5731" t="str">
            <v>SUPERVISOR DE CAMPO - AGUA</v>
          </cell>
          <cell r="D5731" t="str">
            <v>MÊS</v>
          </cell>
          <cell r="E5731">
            <v>5821.87</v>
          </cell>
        </row>
        <row r="5732">
          <cell r="B5732" t="str">
            <v xml:space="preserve"> 75.91.71</v>
          </cell>
          <cell r="C5732" t="str">
            <v>SUPERVISOR DE CAMPO - ESGOTO</v>
          </cell>
          <cell r="D5732" t="str">
            <v>MÊS</v>
          </cell>
          <cell r="E5732">
            <v>5821.87</v>
          </cell>
        </row>
        <row r="5733">
          <cell r="B5733" t="str">
            <v xml:space="preserve"> 75.91.73</v>
          </cell>
          <cell r="C5733" t="str">
            <v>FISCAL DE CAMPO - AGUA</v>
          </cell>
          <cell r="D5733" t="str">
            <v>MÊS</v>
          </cell>
          <cell r="E5733">
            <v>5826</v>
          </cell>
        </row>
        <row r="5734">
          <cell r="B5734" t="str">
            <v xml:space="preserve"> 75.91.74</v>
          </cell>
          <cell r="C5734" t="str">
            <v>FISCAL DE CAMPO - ESGOTO</v>
          </cell>
          <cell r="D5734" t="str">
            <v>MÊS</v>
          </cell>
          <cell r="E5734">
            <v>5826</v>
          </cell>
        </row>
        <row r="5735">
          <cell r="B5735" t="str">
            <v xml:space="preserve"> 75.92.00</v>
          </cell>
          <cell r="C5735" t="str">
            <v>COMPOSICAO REMUNERACAO - TÉCNICO OPERACIONAL E DE SUPORTE</v>
          </cell>
        </row>
        <row r="5736">
          <cell r="B5736" t="str">
            <v xml:space="preserve"> 75.92.31</v>
          </cell>
          <cell r="C5736" t="str">
            <v>AUXILIAR TÉCNICO (OPERACAO/MANUTENCAO/SERVICOS) - AGUA</v>
          </cell>
          <cell r="D5736" t="str">
            <v>MÊS</v>
          </cell>
          <cell r="E5736">
            <v>5715.5</v>
          </cell>
        </row>
        <row r="5737">
          <cell r="B5737" t="str">
            <v xml:space="preserve"> 75.92.32</v>
          </cell>
          <cell r="C5737" t="str">
            <v>AUXILIAR TÉCNICO (OPERACAO/MANUTENCAO/SERVICOS) - ESGOTO</v>
          </cell>
          <cell r="D5737" t="str">
            <v>MÊS</v>
          </cell>
          <cell r="E5737">
            <v>5715.5</v>
          </cell>
        </row>
        <row r="5738">
          <cell r="B5738" t="str">
            <v xml:space="preserve"> 75.92.40</v>
          </cell>
          <cell r="C5738" t="str">
            <v>AUXILIAR DE PRODUCAO - AGUA</v>
          </cell>
          <cell r="D5738" t="str">
            <v>MÊS</v>
          </cell>
          <cell r="E5738">
            <v>3691.62</v>
          </cell>
        </row>
        <row r="5739">
          <cell r="B5739" t="str">
            <v xml:space="preserve"> 75.92.41</v>
          </cell>
          <cell r="C5739" t="str">
            <v>AUXILIAR DE PRODUCAO - ESGOTO</v>
          </cell>
          <cell r="D5739" t="str">
            <v>MÊS</v>
          </cell>
          <cell r="E5739">
            <v>3691.62</v>
          </cell>
        </row>
        <row r="5740">
          <cell r="B5740" t="str">
            <v xml:space="preserve"> 75.92.43</v>
          </cell>
          <cell r="C5740" t="str">
            <v>SUPERVISOR GERAL - AGUA</v>
          </cell>
          <cell r="D5740" t="str">
            <v>MÊS</v>
          </cell>
          <cell r="E5740">
            <v>5821.87</v>
          </cell>
        </row>
        <row r="5741">
          <cell r="B5741" t="str">
            <v xml:space="preserve"> 75.92.44</v>
          </cell>
          <cell r="C5741" t="str">
            <v>SUPERVISOR GERAL - ESGOTO</v>
          </cell>
          <cell r="D5741" t="str">
            <v>MÊS</v>
          </cell>
          <cell r="E5741">
            <v>5821.87</v>
          </cell>
        </row>
        <row r="5742">
          <cell r="B5742" t="str">
            <v xml:space="preserve"> 75.92.46</v>
          </cell>
          <cell r="C5742" t="str">
            <v>SUPERVISOR DE ETA</v>
          </cell>
          <cell r="D5742" t="str">
            <v>MÊS</v>
          </cell>
          <cell r="E5742">
            <v>5821.87</v>
          </cell>
        </row>
        <row r="5743">
          <cell r="B5743" t="str">
            <v xml:space="preserve"> 75.92.47</v>
          </cell>
          <cell r="C5743" t="str">
            <v>SUPERVISOR DE ETE</v>
          </cell>
          <cell r="D5743" t="str">
            <v>MÊS</v>
          </cell>
          <cell r="E5743">
            <v>5821.87</v>
          </cell>
        </row>
        <row r="5744">
          <cell r="B5744" t="str">
            <v xml:space="preserve"> 75.92.55</v>
          </cell>
          <cell r="C5744" t="str">
            <v>ENCARREGADO DE EQUIPES - AGUA</v>
          </cell>
          <cell r="D5744" t="str">
            <v>MÊS</v>
          </cell>
          <cell r="E5744">
            <v>5930.67</v>
          </cell>
        </row>
        <row r="5745">
          <cell r="B5745" t="str">
            <v xml:space="preserve"> 75.92.56</v>
          </cell>
          <cell r="C5745" t="str">
            <v>ENCARREGADO DE EQUIPES - ESGOTO</v>
          </cell>
          <cell r="D5745" t="str">
            <v>MÊS</v>
          </cell>
          <cell r="E5745">
            <v>5930.67</v>
          </cell>
        </row>
        <row r="5746">
          <cell r="B5746" t="str">
            <v xml:space="preserve"> 75.92.58</v>
          </cell>
          <cell r="C5746" t="str">
            <v>(DESATIVADO) PEDREIRO / ENCANADOR / ARTIFICE - (M) AGUA</v>
          </cell>
          <cell r="D5746" t="str">
            <v>MÊS</v>
          </cell>
          <cell r="E5746">
            <v>5419.53</v>
          </cell>
        </row>
        <row r="5747">
          <cell r="B5747" t="str">
            <v xml:space="preserve"> 75.92.59</v>
          </cell>
          <cell r="C5747" t="str">
            <v>(DESATIVADO) PEDREIRO / ENCANADOR / ARTIFICE - (M) ESGOTO</v>
          </cell>
          <cell r="D5747" t="str">
            <v>MÊS</v>
          </cell>
          <cell r="E5747">
            <v>5419.53</v>
          </cell>
        </row>
        <row r="5748">
          <cell r="B5748" t="str">
            <v xml:space="preserve"> 75.92.60</v>
          </cell>
          <cell r="C5748" t="str">
            <v>(DESATIVADO) PEDREIRO / ENCANADOR / ARTIFICE - (I) AGUA</v>
          </cell>
          <cell r="D5748" t="str">
            <v>MÊS</v>
          </cell>
          <cell r="E5748">
            <v>5419.53</v>
          </cell>
        </row>
        <row r="5749">
          <cell r="B5749" t="str">
            <v xml:space="preserve"> 75.92.61</v>
          </cell>
          <cell r="C5749" t="str">
            <v>(DESATIVADO) PEDREIRO / ENCANADOR / ARTIFICE - (I) ESGOTO</v>
          </cell>
          <cell r="D5749" t="str">
            <v>MÊS</v>
          </cell>
          <cell r="E5749">
            <v>5419.53</v>
          </cell>
        </row>
        <row r="5750">
          <cell r="B5750" t="str">
            <v xml:space="preserve"> 75.92.62</v>
          </cell>
          <cell r="C5750" t="str">
            <v>(DESATIVADO) - SERVENTE PRATICO (AUX.PROD./MANUT.) - (M) AGUA</v>
          </cell>
          <cell r="D5750" t="str">
            <v>MÊS</v>
          </cell>
          <cell r="E5750">
            <v>3691.62</v>
          </cell>
        </row>
        <row r="5751">
          <cell r="B5751" t="str">
            <v xml:space="preserve"> 75.92.63</v>
          </cell>
          <cell r="C5751" t="str">
            <v>(DESATIVADO) - SERVENTE PRATICO (AUX.PROD./MANUT.) - (M) ESGOTO</v>
          </cell>
          <cell r="D5751" t="str">
            <v>MÊS</v>
          </cell>
          <cell r="E5751">
            <v>3691.62</v>
          </cell>
        </row>
        <row r="5752">
          <cell r="B5752" t="str">
            <v xml:space="preserve"> 75.92.64</v>
          </cell>
          <cell r="C5752" t="str">
            <v>(DESATIVADO) - SERVENTE PRATICO (AUX.PROD./MANUT.) - (I) AGUA</v>
          </cell>
          <cell r="D5752" t="str">
            <v>MÊS</v>
          </cell>
          <cell r="E5752">
            <v>3691.62</v>
          </cell>
        </row>
        <row r="5753">
          <cell r="B5753" t="str">
            <v xml:space="preserve"> 75.92.65</v>
          </cell>
          <cell r="C5753" t="str">
            <v>(DESATIVADO) - SERVENTE PRATICO (AUX.PROD./MANUT.) - (I) ESGOTO</v>
          </cell>
          <cell r="D5753" t="str">
            <v>MÊS</v>
          </cell>
          <cell r="E5753">
            <v>3691.62</v>
          </cell>
        </row>
        <row r="5754">
          <cell r="B5754" t="str">
            <v xml:space="preserve"> 75.92.66</v>
          </cell>
          <cell r="C5754" t="str">
            <v>(DESATIVADO) - SERVENTE - (M) AGUA</v>
          </cell>
          <cell r="D5754" t="str">
            <v>MÊS</v>
          </cell>
          <cell r="E5754">
            <v>3502.37</v>
          </cell>
        </row>
        <row r="5755">
          <cell r="B5755" t="str">
            <v xml:space="preserve"> 75.92.67</v>
          </cell>
          <cell r="C5755" t="str">
            <v>(DESATIVADO) - SERVENTE - (M) ESGOTO</v>
          </cell>
          <cell r="D5755" t="str">
            <v>MÊS</v>
          </cell>
          <cell r="E5755">
            <v>3502.37</v>
          </cell>
        </row>
        <row r="5756">
          <cell r="B5756" t="str">
            <v xml:space="preserve"> 75.92.68</v>
          </cell>
          <cell r="C5756" t="str">
            <v>(DESATIVADO) - SERVENTE - (I) AGUA</v>
          </cell>
          <cell r="D5756" t="str">
            <v>MÊS</v>
          </cell>
          <cell r="E5756">
            <v>3502.37</v>
          </cell>
        </row>
        <row r="5757">
          <cell r="B5757" t="str">
            <v xml:space="preserve"> 75.92.69</v>
          </cell>
          <cell r="C5757" t="str">
            <v>(DESATIVADO) - SERVENTE - (I) ESGOTO</v>
          </cell>
          <cell r="D5757" t="str">
            <v>MÊS</v>
          </cell>
          <cell r="E5757">
            <v>3502.37</v>
          </cell>
        </row>
        <row r="5758">
          <cell r="B5758" t="str">
            <v xml:space="preserve"> 75.92.70</v>
          </cell>
          <cell r="C5758" t="str">
            <v>(DESATIVADO) - COLETOR DE AMOSTRAS</v>
          </cell>
          <cell r="D5758" t="str">
            <v>MÊS</v>
          </cell>
          <cell r="E5758">
            <v>4789.6099999999997</v>
          </cell>
        </row>
        <row r="5759">
          <cell r="B5759" t="str">
            <v xml:space="preserve"> 75.92.76</v>
          </cell>
          <cell r="C5759" t="str">
            <v>(DESATIVADO) - LABORATORISTA + 12 HE 70% + 24 HE 110%</v>
          </cell>
          <cell r="D5759" t="str">
            <v>MÊS</v>
          </cell>
          <cell r="E5759">
            <v>5102.72</v>
          </cell>
        </row>
        <row r="5760">
          <cell r="B5760" t="str">
            <v xml:space="preserve"> 75.92.79</v>
          </cell>
          <cell r="C5760" t="str">
            <v>(DESATIVADO) - AUXILIAR DE LABORATORIO + 12 HE 70% + 24 HE 110% - MENSALISTA</v>
          </cell>
          <cell r="D5760" t="str">
            <v>MÊS</v>
          </cell>
          <cell r="E5760">
            <v>3502.37</v>
          </cell>
        </row>
        <row r="5761">
          <cell r="B5761" t="str">
            <v xml:space="preserve"> 75.92.82</v>
          </cell>
          <cell r="C5761" t="str">
            <v>(DESATIVADO) - ASSISTENTE DE LABORATORIO + 12 HE 70% + 24 HE 110% - MENSALISTA</v>
          </cell>
          <cell r="D5761" t="str">
            <v>MÊS</v>
          </cell>
          <cell r="E5761">
            <v>3977.21</v>
          </cell>
        </row>
        <row r="5762">
          <cell r="B5762" t="str">
            <v xml:space="preserve"> 76.00.00</v>
          </cell>
          <cell r="C5762" t="str">
            <v>COMPOSICAO DE PRECOS - REMUNERACAO MAO DE OBRA MENSALISTAS (I)= INTERIOR - TRABALHO AOS SABADOS E DOMINGOS</v>
          </cell>
        </row>
        <row r="5763">
          <cell r="B5763" t="str">
            <v xml:space="preserve"> 76.01.00</v>
          </cell>
          <cell r="C5763" t="str">
            <v>COMPOSICAO REMUNERACAO - AGENTE OPERACIONAL</v>
          </cell>
        </row>
        <row r="5764">
          <cell r="B5764" t="str">
            <v xml:space="preserve"> 76.01.01</v>
          </cell>
          <cell r="C5764" t="str">
            <v>AGENTE DE MANUTENCAO - (I) AGUA</v>
          </cell>
          <cell r="D5764" t="str">
            <v>MÊS</v>
          </cell>
          <cell r="E5764">
            <v>5930.67</v>
          </cell>
        </row>
        <row r="5765">
          <cell r="B5765" t="str">
            <v xml:space="preserve"> 76.01.02</v>
          </cell>
          <cell r="C5765" t="str">
            <v>AGENTE DE MANUTENCAO - (I) ESGOTO</v>
          </cell>
          <cell r="D5765" t="str">
            <v>MÊS</v>
          </cell>
          <cell r="E5765">
            <v>5930.67</v>
          </cell>
        </row>
        <row r="5766">
          <cell r="B5766" t="str">
            <v xml:space="preserve"> 76.01.04</v>
          </cell>
          <cell r="C5766" t="str">
            <v>(DESATIVADO) - AGENTE DE MEDICAO (PITOMETRIA) - (I)</v>
          </cell>
          <cell r="D5766" t="str">
            <v>MÊS</v>
          </cell>
          <cell r="E5766">
            <v>6051.25</v>
          </cell>
        </row>
        <row r="5767">
          <cell r="B5767" t="str">
            <v xml:space="preserve"> 76.01.07</v>
          </cell>
          <cell r="C5767" t="str">
            <v>AGENTE DE SERVICOS - (I) AGUA</v>
          </cell>
          <cell r="D5767" t="str">
            <v>MÊS</v>
          </cell>
          <cell r="E5767">
            <v>4075.58</v>
          </cell>
        </row>
        <row r="5768">
          <cell r="B5768" t="str">
            <v xml:space="preserve"> 76.01.08</v>
          </cell>
          <cell r="C5768" t="str">
            <v>AGENTE DE SERVICOS - (I) ESGOTO</v>
          </cell>
          <cell r="D5768" t="str">
            <v>MÊS</v>
          </cell>
          <cell r="E5768">
            <v>4075.58</v>
          </cell>
        </row>
        <row r="5769">
          <cell r="B5769" t="str">
            <v xml:space="preserve"> 76.01.10</v>
          </cell>
          <cell r="C5769" t="str">
            <v>AGENTE DE SISTEMAS - (I) AGUA</v>
          </cell>
          <cell r="D5769" t="str">
            <v>MÊS</v>
          </cell>
          <cell r="E5769">
            <v>5273.75</v>
          </cell>
        </row>
        <row r="5770">
          <cell r="B5770" t="str">
            <v xml:space="preserve"> 76.01.11</v>
          </cell>
          <cell r="C5770" t="str">
            <v>AGENTE DE SISTEMAS - (I) ESGOTO</v>
          </cell>
          <cell r="D5770" t="str">
            <v>MÊS</v>
          </cell>
          <cell r="E5770">
            <v>5273.75</v>
          </cell>
        </row>
        <row r="5771">
          <cell r="B5771" t="str">
            <v xml:space="preserve"> 76.01.31</v>
          </cell>
          <cell r="C5771" t="str">
            <v>MONITOR DE SERVICO - (I) AGUA</v>
          </cell>
          <cell r="D5771" t="str">
            <v>MÊS</v>
          </cell>
          <cell r="E5771">
            <v>6656.44</v>
          </cell>
        </row>
        <row r="5772">
          <cell r="B5772" t="str">
            <v xml:space="preserve"> 76.01.32</v>
          </cell>
          <cell r="C5772" t="str">
            <v>MONITOR DE SERVICO - (I) ESGOTO</v>
          </cell>
          <cell r="D5772" t="str">
            <v>MÊS</v>
          </cell>
          <cell r="E5772">
            <v>6656.44</v>
          </cell>
        </row>
        <row r="5773">
          <cell r="B5773" t="str">
            <v xml:space="preserve"> 76.01.34</v>
          </cell>
          <cell r="C5773" t="str">
            <v>MOTORISTA - (I) AGUA</v>
          </cell>
          <cell r="D5773" t="str">
            <v>MÊS</v>
          </cell>
          <cell r="E5773">
            <v>6211.97</v>
          </cell>
        </row>
        <row r="5774">
          <cell r="B5774" t="str">
            <v xml:space="preserve"> 76.01.35</v>
          </cell>
          <cell r="C5774" t="str">
            <v>MOTORISTA - (I) ESGOTO</v>
          </cell>
          <cell r="D5774" t="str">
            <v>MÊS</v>
          </cell>
          <cell r="E5774">
            <v>6041.95</v>
          </cell>
        </row>
        <row r="5775">
          <cell r="B5775" t="str">
            <v xml:space="preserve"> 76.01.52</v>
          </cell>
          <cell r="C5775" t="str">
            <v>OPERADOR DE PROCESSOS ETA - (I)</v>
          </cell>
          <cell r="D5775" t="str">
            <v>MÊS</v>
          </cell>
          <cell r="E5775">
            <v>4634.8599999999997</v>
          </cell>
        </row>
        <row r="5776">
          <cell r="B5776" t="str">
            <v xml:space="preserve"> 76.01.53</v>
          </cell>
          <cell r="C5776" t="str">
            <v>OPERADOR DE PROCESSOS ETE - (I)</v>
          </cell>
          <cell r="D5776" t="str">
            <v>MÊS</v>
          </cell>
          <cell r="E5776">
            <v>4634.8599999999997</v>
          </cell>
        </row>
        <row r="5777">
          <cell r="B5777" t="str">
            <v xml:space="preserve"> 76.01.55</v>
          </cell>
          <cell r="C5777" t="str">
            <v>OPERADOR DE ETA PEQUENA - (I)</v>
          </cell>
          <cell r="D5777" t="str">
            <v>MÊS</v>
          </cell>
          <cell r="E5777">
            <v>4224.09</v>
          </cell>
        </row>
        <row r="5778">
          <cell r="B5778" t="str">
            <v xml:space="preserve"> 76.01.58</v>
          </cell>
          <cell r="C5778" t="str">
            <v>OPERADOR DE ETA MEDIA - (I)</v>
          </cell>
          <cell r="D5778" t="str">
            <v>MÊS</v>
          </cell>
          <cell r="E5778">
            <v>4634.8599999999997</v>
          </cell>
        </row>
        <row r="5779">
          <cell r="B5779" t="str">
            <v xml:space="preserve"> 76.01.61</v>
          </cell>
          <cell r="C5779" t="str">
            <v>OPERADOR DE ETA GRANDE - (I)</v>
          </cell>
          <cell r="D5779" t="str">
            <v>MÊS</v>
          </cell>
          <cell r="E5779">
            <v>5821.87</v>
          </cell>
        </row>
        <row r="5780">
          <cell r="B5780" t="str">
            <v xml:space="preserve"> 76.01.64</v>
          </cell>
          <cell r="C5780" t="str">
            <v>OPERADOR DE SISTEMA ETA`S - (I)</v>
          </cell>
          <cell r="D5780" t="str">
            <v>MÊS</v>
          </cell>
          <cell r="E5780">
            <v>4065.58</v>
          </cell>
        </row>
        <row r="5781">
          <cell r="B5781" t="str">
            <v xml:space="preserve"> 76.01.65</v>
          </cell>
          <cell r="C5781" t="str">
            <v>OPERADOR DE SISTEMA ETE`S - (I)</v>
          </cell>
          <cell r="D5781" t="str">
            <v>MÊS</v>
          </cell>
          <cell r="E5781">
            <v>4065.58</v>
          </cell>
        </row>
        <row r="5782">
          <cell r="B5782" t="str">
            <v xml:space="preserve"> 76.01.70</v>
          </cell>
          <cell r="C5782" t="str">
            <v>SUPERVISOR DE CAMPO - (I) AGUA</v>
          </cell>
          <cell r="D5782" t="str">
            <v>MÊS</v>
          </cell>
          <cell r="E5782">
            <v>5821.87</v>
          </cell>
        </row>
        <row r="5783">
          <cell r="B5783" t="str">
            <v xml:space="preserve"> 76.01.71</v>
          </cell>
          <cell r="C5783" t="str">
            <v>SUPERVISOR DE CAMPO - (I) ESGOTO</v>
          </cell>
          <cell r="D5783" t="str">
            <v>MÊS</v>
          </cell>
          <cell r="E5783">
            <v>5821.87</v>
          </cell>
        </row>
        <row r="5784">
          <cell r="B5784" t="str">
            <v xml:space="preserve"> 76.01.73</v>
          </cell>
          <cell r="C5784" t="str">
            <v>FISCAL DE CAMPO - (I) AGUA</v>
          </cell>
          <cell r="D5784" t="str">
            <v>MÊS</v>
          </cell>
          <cell r="E5784">
            <v>5826</v>
          </cell>
        </row>
        <row r="5785">
          <cell r="B5785" t="str">
            <v xml:space="preserve"> 76.01.74</v>
          </cell>
          <cell r="C5785" t="str">
            <v>FISCAL DE CAMPO - (I) ESGOTO</v>
          </cell>
          <cell r="D5785" t="str">
            <v>MÊS</v>
          </cell>
          <cell r="E5785">
            <v>5826</v>
          </cell>
        </row>
        <row r="5786">
          <cell r="B5786" t="str">
            <v xml:space="preserve"> 76.02.00</v>
          </cell>
          <cell r="C5786" t="str">
            <v>COMPOSICAO REMUNERACAO - TÉCNICO OPERACIONAL E DE SUPORTE</v>
          </cell>
        </row>
        <row r="5787">
          <cell r="B5787" t="str">
            <v xml:space="preserve"> 76.02.31</v>
          </cell>
          <cell r="C5787" t="str">
            <v>AUXILIAR TÉCNICO (OPERACAO/MANUTENCAO/SERVICOS) - (I) AGUA</v>
          </cell>
          <cell r="D5787" t="str">
            <v>MÊS</v>
          </cell>
          <cell r="E5787">
            <v>5715.5</v>
          </cell>
        </row>
        <row r="5788">
          <cell r="B5788" t="str">
            <v xml:space="preserve"> 76.02.32</v>
          </cell>
          <cell r="C5788" t="str">
            <v>AUXILIAR TÉCNICO (OPERACAO/MANUTENCAO/SERVICOS) - (I) ESGOTO</v>
          </cell>
          <cell r="D5788" t="str">
            <v>MÊS</v>
          </cell>
          <cell r="E5788">
            <v>5715.5</v>
          </cell>
        </row>
        <row r="5789">
          <cell r="B5789" t="str">
            <v xml:space="preserve"> 76.02.40</v>
          </cell>
          <cell r="C5789" t="str">
            <v>AUXILIAR DE PRODUCAO - (I) AGUA</v>
          </cell>
          <cell r="D5789" t="str">
            <v>MÊS</v>
          </cell>
          <cell r="E5789">
            <v>3691.62</v>
          </cell>
        </row>
        <row r="5790">
          <cell r="B5790" t="str">
            <v xml:space="preserve"> 76.02.41</v>
          </cell>
          <cell r="C5790" t="str">
            <v>AUXILIAR DE PRODUCAO - (I) ESGOTO</v>
          </cell>
          <cell r="D5790" t="str">
            <v>MÊS</v>
          </cell>
          <cell r="E5790">
            <v>3691.62</v>
          </cell>
        </row>
        <row r="5791">
          <cell r="B5791" t="str">
            <v xml:space="preserve"> 76.02.43</v>
          </cell>
          <cell r="C5791" t="str">
            <v>SUPERVISOR GERAL - (I) AGUA</v>
          </cell>
          <cell r="D5791" t="str">
            <v>MÊS</v>
          </cell>
          <cell r="E5791">
            <v>5821.87</v>
          </cell>
        </row>
        <row r="5792">
          <cell r="B5792" t="str">
            <v xml:space="preserve"> 76.02.44</v>
          </cell>
          <cell r="C5792" t="str">
            <v>SUPERVISOR GERAL - (I) ESGOTO</v>
          </cell>
          <cell r="D5792" t="str">
            <v>MÊS</v>
          </cell>
          <cell r="E5792">
            <v>5821.87</v>
          </cell>
        </row>
        <row r="5793">
          <cell r="B5793" t="str">
            <v xml:space="preserve"> 76.02.46</v>
          </cell>
          <cell r="C5793" t="str">
            <v>SUPERVISOR DE ETA`S - (I)</v>
          </cell>
          <cell r="D5793" t="str">
            <v>MÊS</v>
          </cell>
          <cell r="E5793">
            <v>5821.87</v>
          </cell>
        </row>
        <row r="5794">
          <cell r="B5794" t="str">
            <v xml:space="preserve"> 76.02.47</v>
          </cell>
          <cell r="C5794" t="str">
            <v>SUPERVISOR DE ETE`S - (I)</v>
          </cell>
          <cell r="D5794" t="str">
            <v>MÊS</v>
          </cell>
          <cell r="E5794">
            <v>5821.87</v>
          </cell>
        </row>
        <row r="5795">
          <cell r="B5795" t="str">
            <v xml:space="preserve"> 76.02.55</v>
          </cell>
          <cell r="C5795" t="str">
            <v>ENCARREGADO DE EQUIPES - (I) AGUA</v>
          </cell>
          <cell r="D5795" t="str">
            <v>MÊS</v>
          </cell>
          <cell r="E5795">
            <v>5930.67</v>
          </cell>
        </row>
        <row r="5796">
          <cell r="B5796" t="str">
            <v xml:space="preserve"> 76.02.56</v>
          </cell>
          <cell r="C5796" t="str">
            <v>ENCARREGADO DE EQUIPES - (I) ESGOTO</v>
          </cell>
          <cell r="D5796" t="str">
            <v>MÊS</v>
          </cell>
          <cell r="E5796">
            <v>5930.67</v>
          </cell>
        </row>
        <row r="5797">
          <cell r="B5797" t="str">
            <v xml:space="preserve"> 76.02.60</v>
          </cell>
          <cell r="C5797" t="str">
            <v>(DESATIVADO) PEDREIRO / ENCANADOR / ARTIFICE - (I) AGUA</v>
          </cell>
          <cell r="D5797" t="str">
            <v>MÊS</v>
          </cell>
          <cell r="E5797">
            <v>5419.53</v>
          </cell>
        </row>
        <row r="5798">
          <cell r="B5798" t="str">
            <v xml:space="preserve"> 76.02.61</v>
          </cell>
          <cell r="C5798" t="str">
            <v>(DESATIVADO) PEDREIRO / ENCANADOR / ARTIFICE - (I) ESGOTO</v>
          </cell>
          <cell r="D5798" t="str">
            <v>MÊS</v>
          </cell>
          <cell r="E5798">
            <v>5419.53</v>
          </cell>
        </row>
        <row r="5799">
          <cell r="B5799" t="str">
            <v xml:space="preserve"> 76.02.64</v>
          </cell>
          <cell r="C5799" t="str">
            <v>(DESATIVADO) - SERVENTE PRATICO (AUX.PROD./MANUT.) - (I) AGUA</v>
          </cell>
          <cell r="D5799" t="str">
            <v>MÊS</v>
          </cell>
          <cell r="E5799">
            <v>3691.62</v>
          </cell>
        </row>
        <row r="5800">
          <cell r="B5800" t="str">
            <v xml:space="preserve"> 76.02.65</v>
          </cell>
          <cell r="C5800" t="str">
            <v>(DESATIVADO) - SERVENTE PRATICO (AUX.PROD./MANUT.) - (I) ESGOTO</v>
          </cell>
          <cell r="D5800" t="str">
            <v>MÊS</v>
          </cell>
          <cell r="E5800">
            <v>3691.62</v>
          </cell>
        </row>
        <row r="5801">
          <cell r="B5801" t="str">
            <v xml:space="preserve"> 76.02.68</v>
          </cell>
          <cell r="C5801" t="str">
            <v>(DESATIVADO) - SERVENTE - (I) AGUA</v>
          </cell>
          <cell r="D5801" t="str">
            <v>MÊS</v>
          </cell>
          <cell r="E5801">
            <v>3502.37</v>
          </cell>
        </row>
        <row r="5802">
          <cell r="B5802" t="str">
            <v xml:space="preserve"> 76.02.69</v>
          </cell>
          <cell r="C5802" t="str">
            <v>(DESATIVADO) - SERVENTE - (I) ESGOTO</v>
          </cell>
          <cell r="D5802" t="str">
            <v>MÊS</v>
          </cell>
          <cell r="E5802">
            <v>3502.37</v>
          </cell>
        </row>
        <row r="5803">
          <cell r="B5803" t="str">
            <v xml:space="preserve"> 76.02.70</v>
          </cell>
          <cell r="C5803" t="str">
            <v>(DESATIVADO) - COLETOR DE AMOSTRAS - (I)</v>
          </cell>
          <cell r="D5803" t="str">
            <v>MÊS</v>
          </cell>
          <cell r="E5803">
            <v>4789.6099999999997</v>
          </cell>
        </row>
        <row r="5804">
          <cell r="B5804" t="str">
            <v xml:space="preserve"> 76.02.76</v>
          </cell>
          <cell r="C5804" t="str">
            <v>(DESATIVADO) - LABORATORISTA + 12 HE 70% + 24 HE 110%</v>
          </cell>
          <cell r="D5804" t="str">
            <v>MÊS</v>
          </cell>
          <cell r="E5804">
            <v>5102.72</v>
          </cell>
        </row>
        <row r="5805">
          <cell r="B5805" t="str">
            <v xml:space="preserve"> 76.02.79</v>
          </cell>
          <cell r="C5805" t="str">
            <v>(DESATIVADO) - AUXILIAR DE LABORATORIO + 12 HE 70% + 24HE 110% - MENSALISTA</v>
          </cell>
          <cell r="D5805" t="str">
            <v>MÊS</v>
          </cell>
          <cell r="E5805">
            <v>3502.37</v>
          </cell>
        </row>
        <row r="5806">
          <cell r="B5806" t="str">
            <v xml:space="preserve"> 76.02.82</v>
          </cell>
          <cell r="C5806" t="str">
            <v>(DESATIVADO) - ASSISTENTE DE LABORATORIO + 12 HE 70% + 24 HE 110% - MENSALISTA</v>
          </cell>
          <cell r="D5806" t="str">
            <v>MÊS</v>
          </cell>
          <cell r="E5806">
            <v>3977.21</v>
          </cell>
        </row>
        <row r="5807">
          <cell r="B5807" t="str">
            <v xml:space="preserve"> 76.20.00</v>
          </cell>
          <cell r="C5807" t="str">
            <v>COMPOSICAO DE PRECOS - REMUNERACAO DE MAO DE OBRA MENSALISTAS - TRABALHO AOS SABADOS E DOMINGOS</v>
          </cell>
        </row>
        <row r="5808">
          <cell r="B5808" t="str">
            <v xml:space="preserve"> 76.21.00</v>
          </cell>
          <cell r="C5808" t="str">
            <v>COMPOSICAO REMUNERACAO - AGENTE OPERACIONAL</v>
          </cell>
        </row>
        <row r="5809">
          <cell r="B5809" t="str">
            <v xml:space="preserve"> 76.21.01</v>
          </cell>
          <cell r="C5809" t="str">
            <v>AGENTE DE MANUTENCAO - AGUA</v>
          </cell>
          <cell r="D5809" t="str">
            <v>MÊS</v>
          </cell>
          <cell r="E5809">
            <v>5930.67</v>
          </cell>
        </row>
        <row r="5810">
          <cell r="B5810" t="str">
            <v xml:space="preserve"> 76.21.02</v>
          </cell>
          <cell r="C5810" t="str">
            <v>AGENTE DE MANUTENCAO - ESGOTO</v>
          </cell>
          <cell r="D5810" t="str">
            <v>MÊS</v>
          </cell>
          <cell r="E5810">
            <v>5930.67</v>
          </cell>
        </row>
        <row r="5811">
          <cell r="B5811" t="str">
            <v xml:space="preserve"> 76.21.04</v>
          </cell>
          <cell r="C5811" t="str">
            <v>(DESATIVADO) - AGENTE DE MEDICAO (PITOMETRIA)</v>
          </cell>
          <cell r="D5811" t="str">
            <v>MÊS</v>
          </cell>
          <cell r="E5811">
            <v>6051.25</v>
          </cell>
        </row>
        <row r="5812">
          <cell r="B5812" t="str">
            <v xml:space="preserve"> 76.21.07</v>
          </cell>
          <cell r="C5812" t="str">
            <v>AGENTE DE SERVICOS - AGUA</v>
          </cell>
          <cell r="D5812" t="str">
            <v>MÊS</v>
          </cell>
          <cell r="E5812">
            <v>4075.58</v>
          </cell>
        </row>
        <row r="5813">
          <cell r="B5813" t="str">
            <v xml:space="preserve"> 76.21.08</v>
          </cell>
          <cell r="C5813" t="str">
            <v>AGENTE DE SERVICOS - ESGOTO</v>
          </cell>
          <cell r="D5813" t="str">
            <v>MÊS</v>
          </cell>
          <cell r="E5813">
            <v>4075.58</v>
          </cell>
        </row>
        <row r="5814">
          <cell r="B5814" t="str">
            <v xml:space="preserve"> 76.21.10</v>
          </cell>
          <cell r="C5814" t="str">
            <v>AGENTE DE SISTEMAS - AGUA</v>
          </cell>
          <cell r="D5814" t="str">
            <v>MÊS</v>
          </cell>
          <cell r="E5814">
            <v>5930.67</v>
          </cell>
        </row>
        <row r="5815">
          <cell r="B5815" t="str">
            <v xml:space="preserve"> 76.21.11</v>
          </cell>
          <cell r="C5815" t="str">
            <v>AGENTE DE SISTEMAS - ESGOTO</v>
          </cell>
          <cell r="D5815" t="str">
            <v>MÊS</v>
          </cell>
          <cell r="E5815">
            <v>5930.67</v>
          </cell>
        </row>
        <row r="5816">
          <cell r="B5816" t="str">
            <v xml:space="preserve"> 76.21.31</v>
          </cell>
          <cell r="C5816" t="str">
            <v>MONITOR DE SERVICO - AGUA</v>
          </cell>
          <cell r="D5816" t="str">
            <v>MÊS</v>
          </cell>
          <cell r="E5816">
            <v>6656.44</v>
          </cell>
        </row>
        <row r="5817">
          <cell r="B5817" t="str">
            <v xml:space="preserve"> 76.21.32</v>
          </cell>
          <cell r="C5817" t="str">
            <v>MONITOR DE SERVICO - ESGOTO</v>
          </cell>
          <cell r="D5817" t="str">
            <v>MÊS</v>
          </cell>
          <cell r="E5817">
            <v>6656.44</v>
          </cell>
        </row>
        <row r="5818">
          <cell r="B5818" t="str">
            <v xml:space="preserve"> 76.21.34</v>
          </cell>
          <cell r="C5818" t="str">
            <v>MOTORISTA - AGUA</v>
          </cell>
          <cell r="D5818" t="str">
            <v>MÊS</v>
          </cell>
          <cell r="E5818">
            <v>6041.95</v>
          </cell>
        </row>
        <row r="5819">
          <cell r="B5819" t="str">
            <v xml:space="preserve"> 76.21.35</v>
          </cell>
          <cell r="C5819" t="str">
            <v>MOTORISTA - ESGOTO</v>
          </cell>
          <cell r="D5819" t="str">
            <v>MÊS</v>
          </cell>
          <cell r="E5819">
            <v>6041.95</v>
          </cell>
        </row>
        <row r="5820">
          <cell r="B5820" t="str">
            <v xml:space="preserve"> 76.21.52</v>
          </cell>
          <cell r="C5820" t="str">
            <v>OPERADOR DE PROCESSOS ETA</v>
          </cell>
          <cell r="D5820" t="str">
            <v>MÊS</v>
          </cell>
          <cell r="E5820">
            <v>4634.8599999999997</v>
          </cell>
        </row>
        <row r="5821">
          <cell r="B5821" t="str">
            <v xml:space="preserve"> 76.21.53</v>
          </cell>
          <cell r="C5821" t="str">
            <v>OPERADOR DE PROCESSOS ETE</v>
          </cell>
          <cell r="D5821" t="str">
            <v>MÊS</v>
          </cell>
          <cell r="E5821">
            <v>4634.8599999999997</v>
          </cell>
        </row>
        <row r="5822">
          <cell r="B5822" t="str">
            <v xml:space="preserve"> 76.21.55</v>
          </cell>
          <cell r="C5822" t="str">
            <v>OPERADOR DE ETA PEQUENA</v>
          </cell>
          <cell r="D5822" t="str">
            <v>MÊS</v>
          </cell>
          <cell r="E5822">
            <v>4224.09</v>
          </cell>
        </row>
        <row r="5823">
          <cell r="B5823" t="str">
            <v xml:space="preserve"> 76.21.58</v>
          </cell>
          <cell r="C5823" t="str">
            <v>OPERADOR DE ETA MEDIA</v>
          </cell>
          <cell r="D5823" t="str">
            <v>MÊS</v>
          </cell>
          <cell r="E5823">
            <v>4634.8599999999997</v>
          </cell>
        </row>
        <row r="5824">
          <cell r="B5824" t="str">
            <v xml:space="preserve"> 76.21.61</v>
          </cell>
          <cell r="C5824" t="str">
            <v>OPERADOR DE ETA GRANDE</v>
          </cell>
          <cell r="D5824" t="str">
            <v>MÊS</v>
          </cell>
          <cell r="E5824">
            <v>5821.87</v>
          </cell>
        </row>
        <row r="5825">
          <cell r="B5825" t="str">
            <v xml:space="preserve"> 76.21.64</v>
          </cell>
          <cell r="C5825" t="str">
            <v>OPERADOR DE SISTEMA ETA</v>
          </cell>
          <cell r="D5825" t="str">
            <v>MÊS</v>
          </cell>
          <cell r="E5825">
            <v>4065.58</v>
          </cell>
        </row>
        <row r="5826">
          <cell r="B5826" t="str">
            <v xml:space="preserve"> 76.21.65</v>
          </cell>
          <cell r="C5826" t="str">
            <v>OPERADOR DE SISTEMA ETE</v>
          </cell>
          <cell r="D5826" t="str">
            <v>MÊS</v>
          </cell>
          <cell r="E5826">
            <v>4065.58</v>
          </cell>
        </row>
        <row r="5827">
          <cell r="B5827" t="str">
            <v xml:space="preserve"> 76.22.00</v>
          </cell>
          <cell r="C5827" t="str">
            <v>COMPOSICAO REMUNERACAO - TÉCNICO OPERACIONAL E DE SUPORTE</v>
          </cell>
        </row>
        <row r="5828">
          <cell r="B5828" t="str">
            <v xml:space="preserve"> 76.22.31</v>
          </cell>
          <cell r="C5828" t="str">
            <v>AUXILIAR TÉCNICO (OPERACAO/MANUTENCAO/SERVICOS) - AGUA</v>
          </cell>
          <cell r="D5828" t="str">
            <v>MÊS</v>
          </cell>
          <cell r="E5828">
            <v>5715.5</v>
          </cell>
        </row>
        <row r="5829">
          <cell r="B5829" t="str">
            <v xml:space="preserve"> 76.22.32</v>
          </cell>
          <cell r="C5829" t="str">
            <v>AUXILIAR TÉCNICO (OPERACAO/MANUTENCAO/SERVICOS) - ESGOTO</v>
          </cell>
          <cell r="D5829" t="str">
            <v>MÊS</v>
          </cell>
          <cell r="E5829">
            <v>5715.5</v>
          </cell>
        </row>
        <row r="5830">
          <cell r="B5830" t="str">
            <v xml:space="preserve"> 76.22.40</v>
          </cell>
          <cell r="C5830" t="str">
            <v>AUXILIAR DE PRODUCAO - AGUA</v>
          </cell>
          <cell r="D5830" t="str">
            <v>MÊS</v>
          </cell>
          <cell r="E5830">
            <v>3691.62</v>
          </cell>
        </row>
        <row r="5831">
          <cell r="B5831" t="str">
            <v xml:space="preserve"> 76.22.41</v>
          </cell>
          <cell r="C5831" t="str">
            <v>AUXILIAR DE PRODUCAO - ESGOTO</v>
          </cell>
          <cell r="D5831" t="str">
            <v>MÊS</v>
          </cell>
          <cell r="E5831">
            <v>3691.62</v>
          </cell>
        </row>
        <row r="5832">
          <cell r="B5832" t="str">
            <v xml:space="preserve"> 76.22.58</v>
          </cell>
          <cell r="C5832" t="str">
            <v>(DESATIVADO) PEDREIRO / ENCANADOR / ARTIFICE - (M) AGUA</v>
          </cell>
          <cell r="D5832" t="str">
            <v>MÊS</v>
          </cell>
          <cell r="E5832">
            <v>5419.53</v>
          </cell>
        </row>
        <row r="5833">
          <cell r="B5833" t="str">
            <v xml:space="preserve"> 76.22.59</v>
          </cell>
          <cell r="C5833" t="str">
            <v>(DESATIVADO) PEDREIRO / ENCANADOR / ARTIFICE - (M) ESGOTO</v>
          </cell>
          <cell r="D5833" t="str">
            <v>MÊS</v>
          </cell>
          <cell r="E5833">
            <v>5419.53</v>
          </cell>
        </row>
        <row r="5834">
          <cell r="B5834" t="str">
            <v xml:space="preserve"> 76.22.60</v>
          </cell>
          <cell r="C5834" t="str">
            <v>(DESATIVADO) PEDREIRO / ENCANADOR / ARTIFICE - (I) AGUA</v>
          </cell>
          <cell r="D5834" t="str">
            <v>MÊS</v>
          </cell>
          <cell r="E5834">
            <v>5419.53</v>
          </cell>
        </row>
        <row r="5835">
          <cell r="B5835" t="str">
            <v xml:space="preserve"> 76.22.61</v>
          </cell>
          <cell r="C5835" t="str">
            <v>(DESATIVADO) PEDREIRO / ENCANADOR / ARTIFICE - (I) ESGOTO</v>
          </cell>
          <cell r="D5835" t="str">
            <v>MÊS</v>
          </cell>
          <cell r="E5835">
            <v>5419.53</v>
          </cell>
        </row>
        <row r="5836">
          <cell r="B5836" t="str">
            <v xml:space="preserve"> 76.22.62</v>
          </cell>
          <cell r="C5836" t="str">
            <v>(DESATIVADO) - SERVENTE PRATICO (AUX.PROD./MANUT.) - (M) AGUA</v>
          </cell>
          <cell r="D5836" t="str">
            <v>MÊS</v>
          </cell>
          <cell r="E5836">
            <v>3691.62</v>
          </cell>
        </row>
        <row r="5837">
          <cell r="B5837" t="str">
            <v xml:space="preserve"> 76.22.63</v>
          </cell>
          <cell r="C5837" t="str">
            <v>(DESATIVADO) - SERVENTE PRATICO (AUX.PROD./MANUT.) - (M) ESGOTO</v>
          </cell>
          <cell r="D5837" t="str">
            <v>MÊS</v>
          </cell>
          <cell r="E5837">
            <v>3691.62</v>
          </cell>
        </row>
        <row r="5838">
          <cell r="B5838" t="str">
            <v xml:space="preserve"> 76.22.64</v>
          </cell>
          <cell r="C5838" t="str">
            <v>(DESATIVADO) - SERVENTE PRATICO (AUX.PROD./MANUT.) - (I) AGUA</v>
          </cell>
          <cell r="D5838" t="str">
            <v>MÊS</v>
          </cell>
          <cell r="E5838">
            <v>3691.62</v>
          </cell>
        </row>
        <row r="5839">
          <cell r="B5839" t="str">
            <v xml:space="preserve"> 76.22.65</v>
          </cell>
          <cell r="C5839" t="str">
            <v>(DESATIVADO) - SERVENTE PRATICO (AUX.PROD./MANUT.) - (I) ESGOTO</v>
          </cell>
          <cell r="D5839" t="str">
            <v>MÊS</v>
          </cell>
          <cell r="E5839">
            <v>3691.62</v>
          </cell>
        </row>
        <row r="5840">
          <cell r="B5840" t="str">
            <v xml:space="preserve"> 76.22.66</v>
          </cell>
          <cell r="C5840" t="str">
            <v>(DESATIVADO) - SERVENTE - (M) AGUA</v>
          </cell>
          <cell r="D5840" t="str">
            <v>MÊS</v>
          </cell>
          <cell r="E5840">
            <v>3502.37</v>
          </cell>
        </row>
        <row r="5841">
          <cell r="B5841" t="str">
            <v xml:space="preserve"> 76.22.67</v>
          </cell>
          <cell r="C5841" t="str">
            <v>(DESATIVADO) - SERVENTE - (M) ESGOTO</v>
          </cell>
          <cell r="D5841" t="str">
            <v>MÊS</v>
          </cell>
          <cell r="E5841">
            <v>3502.37</v>
          </cell>
        </row>
        <row r="5842">
          <cell r="B5842" t="str">
            <v xml:space="preserve"> 76.22.68</v>
          </cell>
          <cell r="C5842" t="str">
            <v>(DESATIVADO) - SERVENTE - (I) AGUA</v>
          </cell>
          <cell r="D5842" t="str">
            <v>MÊS</v>
          </cell>
          <cell r="E5842">
            <v>3502.37</v>
          </cell>
        </row>
        <row r="5843">
          <cell r="B5843" t="str">
            <v xml:space="preserve"> 76.22.69</v>
          </cell>
          <cell r="C5843" t="str">
            <v>(DESATIVADO) - SERVENTE - (I) ESGOTO</v>
          </cell>
          <cell r="D5843" t="str">
            <v>MÊS</v>
          </cell>
          <cell r="E5843">
            <v>3502.37</v>
          </cell>
        </row>
        <row r="5844">
          <cell r="B5844" t="str">
            <v xml:space="preserve"> 76.30.00</v>
          </cell>
          <cell r="C5844" t="str">
            <v>COMPOSICAO DE PRECOS - REMUNERACAO MAO DE OBRA MENSALISTAS (I)= INTERIOR - TRABALHO AOS SABADOS E DOMINGOS</v>
          </cell>
        </row>
        <row r="5845">
          <cell r="B5845" t="str">
            <v xml:space="preserve"> 76.31.00</v>
          </cell>
          <cell r="C5845" t="str">
            <v>COMPOSICAO REMUNERACAO - AGENTE OPERACIONAL</v>
          </cell>
        </row>
        <row r="5846">
          <cell r="B5846" t="str">
            <v xml:space="preserve"> 76.31.01</v>
          </cell>
          <cell r="C5846" t="str">
            <v>AGENTE DE MANUTENCAO - (I) AGUA</v>
          </cell>
          <cell r="D5846" t="str">
            <v>MÊS</v>
          </cell>
          <cell r="E5846">
            <v>5930.67</v>
          </cell>
        </row>
        <row r="5847">
          <cell r="B5847" t="str">
            <v xml:space="preserve"> 76.31.02</v>
          </cell>
          <cell r="C5847" t="str">
            <v>AGENTE DE MANUTENCAO - (I) ESGOTO</v>
          </cell>
          <cell r="D5847" t="str">
            <v>MÊS</v>
          </cell>
          <cell r="E5847">
            <v>5930.67</v>
          </cell>
        </row>
        <row r="5848">
          <cell r="B5848" t="str">
            <v xml:space="preserve"> 76.31.04</v>
          </cell>
          <cell r="C5848" t="str">
            <v>(DESATIVADO) - AGENTE DE MEDICAO (PITOMETRIA) - (I)</v>
          </cell>
          <cell r="D5848" t="str">
            <v>MÊS</v>
          </cell>
          <cell r="E5848">
            <v>6051.25</v>
          </cell>
        </row>
        <row r="5849">
          <cell r="B5849" t="str">
            <v xml:space="preserve"> 76.31.07</v>
          </cell>
          <cell r="C5849" t="str">
            <v>AGENTE DE SERVICOS - (I) AGUA</v>
          </cell>
          <cell r="D5849" t="str">
            <v>MÊS</v>
          </cell>
          <cell r="E5849">
            <v>4075.58</v>
          </cell>
        </row>
        <row r="5850">
          <cell r="B5850" t="str">
            <v xml:space="preserve"> 76.31.08</v>
          </cell>
          <cell r="C5850" t="str">
            <v>AGENTE DE SERVICOS - (I) ESGOTO</v>
          </cell>
          <cell r="D5850" t="str">
            <v>MÊS</v>
          </cell>
          <cell r="E5850">
            <v>4075.58</v>
          </cell>
        </row>
        <row r="5851">
          <cell r="B5851" t="str">
            <v xml:space="preserve"> 76.31.10</v>
          </cell>
          <cell r="C5851" t="str">
            <v>AGENTE DE SISTEMAS - (I) AGUA</v>
          </cell>
          <cell r="D5851" t="str">
            <v>MÊS</v>
          </cell>
          <cell r="E5851">
            <v>5273.75</v>
          </cell>
        </row>
        <row r="5852">
          <cell r="B5852" t="str">
            <v xml:space="preserve"> 76.31.11</v>
          </cell>
          <cell r="C5852" t="str">
            <v>AGENTE DE SISTEMAS - (I) ESGOTO</v>
          </cell>
          <cell r="D5852" t="str">
            <v>MÊS</v>
          </cell>
          <cell r="E5852">
            <v>5273.75</v>
          </cell>
        </row>
        <row r="5853">
          <cell r="B5853" t="str">
            <v xml:space="preserve"> 76.31.31</v>
          </cell>
          <cell r="C5853" t="str">
            <v>MONITOR DE SERVICO - (I) AGUA</v>
          </cell>
          <cell r="D5853" t="str">
            <v>MÊS</v>
          </cell>
          <cell r="E5853">
            <v>6656.44</v>
          </cell>
        </row>
        <row r="5854">
          <cell r="B5854" t="str">
            <v xml:space="preserve"> 76.31.32</v>
          </cell>
          <cell r="C5854" t="str">
            <v>MONITOR DE SERVICO - (I) ESGOTO</v>
          </cell>
          <cell r="D5854" t="str">
            <v>MÊS</v>
          </cell>
          <cell r="E5854">
            <v>6656.44</v>
          </cell>
        </row>
        <row r="5855">
          <cell r="B5855" t="str">
            <v xml:space="preserve"> 76.31.34</v>
          </cell>
          <cell r="C5855" t="str">
            <v>MOTORISTA - (I) AGUA</v>
          </cell>
          <cell r="D5855" t="str">
            <v>MÊS</v>
          </cell>
          <cell r="E5855">
            <v>6041.95</v>
          </cell>
        </row>
        <row r="5856">
          <cell r="B5856" t="str">
            <v xml:space="preserve"> 76.31.35</v>
          </cell>
          <cell r="C5856" t="str">
            <v>MOTORISTA - (I) ESGOTO</v>
          </cell>
          <cell r="D5856" t="str">
            <v>MÊS</v>
          </cell>
          <cell r="E5856">
            <v>6041.95</v>
          </cell>
        </row>
        <row r="5857">
          <cell r="B5857" t="str">
            <v xml:space="preserve"> 76.31.52</v>
          </cell>
          <cell r="C5857" t="str">
            <v>OPERADOR DE PROCESSOS ETA - (I)</v>
          </cell>
          <cell r="D5857" t="str">
            <v>MÊS</v>
          </cell>
          <cell r="E5857">
            <v>4634.8599999999997</v>
          </cell>
        </row>
        <row r="5858">
          <cell r="B5858" t="str">
            <v xml:space="preserve"> 76.31.53</v>
          </cell>
          <cell r="C5858" t="str">
            <v>OPERADOR DE PROCESSOS ETE - (I)</v>
          </cell>
          <cell r="D5858" t="str">
            <v>MÊS</v>
          </cell>
          <cell r="E5858">
            <v>4634.8599999999997</v>
          </cell>
        </row>
        <row r="5859">
          <cell r="B5859" t="str">
            <v xml:space="preserve"> 76.31.55</v>
          </cell>
          <cell r="C5859" t="str">
            <v>OPERADOR DE ETA PEQUENA - (I)</v>
          </cell>
          <cell r="D5859" t="str">
            <v>MÊS</v>
          </cell>
          <cell r="E5859">
            <v>4224.09</v>
          </cell>
        </row>
        <row r="5860">
          <cell r="B5860" t="str">
            <v xml:space="preserve"> 76.31.58</v>
          </cell>
          <cell r="C5860" t="str">
            <v>OPERADOR DE ETA MEDIA - (I)</v>
          </cell>
          <cell r="D5860" t="str">
            <v>MÊS</v>
          </cell>
          <cell r="E5860">
            <v>4634.8599999999997</v>
          </cell>
        </row>
        <row r="5861">
          <cell r="B5861" t="str">
            <v xml:space="preserve"> 76.31.61</v>
          </cell>
          <cell r="C5861" t="str">
            <v>OPERADOR DE ETA GRANDE - (I)</v>
          </cell>
          <cell r="D5861" t="str">
            <v>MÊS</v>
          </cell>
          <cell r="E5861">
            <v>5821.87</v>
          </cell>
        </row>
        <row r="5862">
          <cell r="B5862" t="str">
            <v xml:space="preserve"> 76.31.64</v>
          </cell>
          <cell r="C5862" t="str">
            <v>OPERADOR DE SISTEMA ETA`S - (I)</v>
          </cell>
          <cell r="D5862" t="str">
            <v>MÊS</v>
          </cell>
          <cell r="E5862">
            <v>4065.58</v>
          </cell>
        </row>
        <row r="5863">
          <cell r="B5863" t="str">
            <v xml:space="preserve"> 76.31.65</v>
          </cell>
          <cell r="C5863" t="str">
            <v>OPERADOR DE SISTEMA ETE`S - (I)</v>
          </cell>
          <cell r="D5863" t="str">
            <v>MÊS</v>
          </cell>
          <cell r="E5863">
            <v>4065.58</v>
          </cell>
        </row>
        <row r="5864">
          <cell r="B5864" t="str">
            <v xml:space="preserve"> 76.32.00</v>
          </cell>
          <cell r="C5864" t="str">
            <v>COMPOSICAO REMUNERACAO - TÉCNICO OPERACIONAL E DE SUPORTE</v>
          </cell>
        </row>
        <row r="5865">
          <cell r="B5865" t="str">
            <v xml:space="preserve"> 76.32.31</v>
          </cell>
          <cell r="C5865" t="str">
            <v>AUXILIAR TÉCNICO (OPERACAO/MANUTENCAO/SERVICOS) - (I) AGUA</v>
          </cell>
          <cell r="D5865" t="str">
            <v>MÊS</v>
          </cell>
          <cell r="E5865">
            <v>5715.5</v>
          </cell>
        </row>
        <row r="5866">
          <cell r="B5866" t="str">
            <v xml:space="preserve"> 76.32.32</v>
          </cell>
          <cell r="C5866" t="str">
            <v>AUXILIAR TÉCNICO (OPERACAO/MANUTENCAO/SERVICOS) - (I) ESGOTO</v>
          </cell>
          <cell r="D5866" t="str">
            <v>MÊS</v>
          </cell>
          <cell r="E5866">
            <v>5715.5</v>
          </cell>
        </row>
        <row r="5867">
          <cell r="B5867" t="str">
            <v xml:space="preserve"> 76.32.40</v>
          </cell>
          <cell r="C5867" t="str">
            <v>AUXILIAR DE PRODUCAO - (I) AGUA</v>
          </cell>
          <cell r="D5867" t="str">
            <v>MÊS</v>
          </cell>
          <cell r="E5867">
            <v>3691.62</v>
          </cell>
        </row>
        <row r="5868">
          <cell r="B5868" t="str">
            <v xml:space="preserve"> 76.32.41</v>
          </cell>
          <cell r="C5868" t="str">
            <v>AUXILIAR DE PRODUCAO - (I) ESGOTO</v>
          </cell>
          <cell r="D5868" t="str">
            <v>MÊS</v>
          </cell>
          <cell r="E5868">
            <v>3691.62</v>
          </cell>
        </row>
        <row r="5869">
          <cell r="B5869" t="str">
            <v xml:space="preserve"> 76.32.60</v>
          </cell>
          <cell r="C5869" t="str">
            <v>(DESATIVADO) PEDREIRO / ENCANADOR / ARTIFICE (I) AGUA</v>
          </cell>
          <cell r="D5869" t="str">
            <v>MÊS</v>
          </cell>
          <cell r="E5869">
            <v>5419.53</v>
          </cell>
        </row>
        <row r="5870">
          <cell r="B5870" t="str">
            <v xml:space="preserve"> 76.32.61</v>
          </cell>
          <cell r="C5870" t="str">
            <v>(DESATIVADO) PEDREIRO / ENCANADOR / ARTIFICE (I) ESGOTO</v>
          </cell>
          <cell r="D5870" t="str">
            <v>MÊS</v>
          </cell>
          <cell r="E5870">
            <v>5419.53</v>
          </cell>
        </row>
        <row r="5871">
          <cell r="B5871" t="str">
            <v xml:space="preserve"> 76.32.64</v>
          </cell>
          <cell r="C5871" t="str">
            <v>(DESATIVADO) - SERVENTE PRATICO (AUX.PROD./MANUT.) - (I) AGUA</v>
          </cell>
          <cell r="D5871" t="str">
            <v>MÊS</v>
          </cell>
          <cell r="E5871">
            <v>3691.62</v>
          </cell>
        </row>
        <row r="5872">
          <cell r="B5872" t="str">
            <v xml:space="preserve"> 76.32.65</v>
          </cell>
          <cell r="C5872" t="str">
            <v>(DESATIVADO) - SERVENTE PRATICO (AUX.PROD./MANUT.) - (I) ESGOTO</v>
          </cell>
          <cell r="D5872" t="str">
            <v>MÊS</v>
          </cell>
          <cell r="E5872">
            <v>3691.62</v>
          </cell>
        </row>
        <row r="5873">
          <cell r="B5873" t="str">
            <v xml:space="preserve"> 76.32.68</v>
          </cell>
          <cell r="C5873" t="str">
            <v>(DESATIVADO) - SERVENTE - (I) AGUA</v>
          </cell>
          <cell r="D5873" t="str">
            <v>MÊS</v>
          </cell>
          <cell r="E5873">
            <v>3502.37</v>
          </cell>
        </row>
        <row r="5874">
          <cell r="B5874" t="str">
            <v xml:space="preserve"> 76.32.69</v>
          </cell>
          <cell r="C5874" t="str">
            <v>(DESATIVADO) - SERVENTE - (I) ESGOTO</v>
          </cell>
          <cell r="D5874" t="str">
            <v>MÊS</v>
          </cell>
          <cell r="E5874">
            <v>3502.37</v>
          </cell>
        </row>
        <row r="5875">
          <cell r="B5875" t="str">
            <v xml:space="preserve"> 76.50.00</v>
          </cell>
          <cell r="C5875" t="str">
            <v>COMPOSICAO DE PRECOS - REMUNERACAO DE MAO DE OBRA MENSALISTAS - TRABALHO AOS SABADOS E DOMINGOS</v>
          </cell>
        </row>
        <row r="5876">
          <cell r="B5876" t="str">
            <v xml:space="preserve"> 76.51.00</v>
          </cell>
          <cell r="C5876" t="str">
            <v>COMPOSICAO REMUNERACAO - AGENTE OPERACIONAL</v>
          </cell>
        </row>
        <row r="5877">
          <cell r="B5877" t="str">
            <v xml:space="preserve"> 76.51.01</v>
          </cell>
          <cell r="C5877" t="str">
            <v>AGENTE DE MANUTENCAO - AGUA</v>
          </cell>
          <cell r="D5877" t="str">
            <v>MÊS</v>
          </cell>
          <cell r="E5877">
            <v>5930.67</v>
          </cell>
        </row>
        <row r="5878">
          <cell r="B5878" t="str">
            <v xml:space="preserve"> 76.51.02</v>
          </cell>
          <cell r="C5878" t="str">
            <v>AGENTE DE MANUTENCAO - ESGOTO</v>
          </cell>
          <cell r="D5878" t="str">
            <v>MÊS</v>
          </cell>
          <cell r="E5878">
            <v>5930.67</v>
          </cell>
        </row>
        <row r="5879">
          <cell r="B5879" t="str">
            <v xml:space="preserve"> 76.51.04</v>
          </cell>
          <cell r="C5879" t="str">
            <v>(DESATIVADO) - AGENTE DE MEDICAO (PITOMETRIA)</v>
          </cell>
          <cell r="D5879" t="str">
            <v>MÊS</v>
          </cell>
          <cell r="E5879">
            <v>6051.25</v>
          </cell>
        </row>
        <row r="5880">
          <cell r="B5880" t="str">
            <v xml:space="preserve"> 76.51.07</v>
          </cell>
          <cell r="C5880" t="str">
            <v>AGENTE DE SERVICOS - AGUA</v>
          </cell>
          <cell r="D5880" t="str">
            <v>MÊS</v>
          </cell>
          <cell r="E5880">
            <v>4075.58</v>
          </cell>
        </row>
        <row r="5881">
          <cell r="B5881" t="str">
            <v xml:space="preserve"> 76.51.08</v>
          </cell>
          <cell r="C5881" t="str">
            <v>AGENTE DE SERVICOS - ESGOTO</v>
          </cell>
          <cell r="D5881" t="str">
            <v>MÊS</v>
          </cell>
          <cell r="E5881">
            <v>4075.58</v>
          </cell>
        </row>
        <row r="5882">
          <cell r="B5882" t="str">
            <v xml:space="preserve"> 76.51.10</v>
          </cell>
          <cell r="C5882" t="str">
            <v>AGENTE DE SISTEMAS - AGUA</v>
          </cell>
          <cell r="D5882" t="str">
            <v>MÊS</v>
          </cell>
          <cell r="E5882">
            <v>5930.67</v>
          </cell>
        </row>
        <row r="5883">
          <cell r="B5883" t="str">
            <v xml:space="preserve"> 76.51.11</v>
          </cell>
          <cell r="C5883" t="str">
            <v>AGENTE DE SISTEMAS - ESGOTO</v>
          </cell>
          <cell r="D5883" t="str">
            <v>MÊS</v>
          </cell>
          <cell r="E5883">
            <v>5930.67</v>
          </cell>
        </row>
        <row r="5884">
          <cell r="B5884" t="str">
            <v xml:space="preserve"> 76.51.31</v>
          </cell>
          <cell r="C5884" t="str">
            <v>MONITOR DE SERVICO - AGUA</v>
          </cell>
          <cell r="D5884" t="str">
            <v>MÊS</v>
          </cell>
          <cell r="E5884">
            <v>6656.44</v>
          </cell>
        </row>
        <row r="5885">
          <cell r="B5885" t="str">
            <v xml:space="preserve"> 76.51.32</v>
          </cell>
          <cell r="C5885" t="str">
            <v>MONITOR DE SERVICO - ESGOTO</v>
          </cell>
          <cell r="D5885" t="str">
            <v>MÊS</v>
          </cell>
          <cell r="E5885">
            <v>6656.44</v>
          </cell>
        </row>
        <row r="5886">
          <cell r="B5886" t="str">
            <v xml:space="preserve"> 76.51.34</v>
          </cell>
          <cell r="C5886" t="str">
            <v>MOTORISTA - AGUA</v>
          </cell>
          <cell r="D5886" t="str">
            <v>MÊS</v>
          </cell>
          <cell r="E5886">
            <v>6041.95</v>
          </cell>
        </row>
        <row r="5887">
          <cell r="B5887" t="str">
            <v xml:space="preserve"> 76.51.35</v>
          </cell>
          <cell r="C5887" t="str">
            <v>MOTORISTA - ESGOTO</v>
          </cell>
          <cell r="D5887" t="str">
            <v>MÊS</v>
          </cell>
          <cell r="E5887">
            <v>6041.95</v>
          </cell>
        </row>
        <row r="5888">
          <cell r="B5888" t="str">
            <v xml:space="preserve"> 76.51.52</v>
          </cell>
          <cell r="C5888" t="str">
            <v>OPERADOR DE PROCESSOS ETA</v>
          </cell>
          <cell r="D5888" t="str">
            <v>MÊS</v>
          </cell>
          <cell r="E5888">
            <v>4634.8599999999997</v>
          </cell>
        </row>
        <row r="5889">
          <cell r="B5889" t="str">
            <v xml:space="preserve"> 76.51.53</v>
          </cell>
          <cell r="C5889" t="str">
            <v>OPERADOR DE PROCESSOS ETE</v>
          </cell>
          <cell r="D5889" t="str">
            <v>MÊS</v>
          </cell>
          <cell r="E5889">
            <v>4634.8599999999997</v>
          </cell>
        </row>
        <row r="5890">
          <cell r="B5890" t="str">
            <v xml:space="preserve"> 76.51.55</v>
          </cell>
          <cell r="C5890" t="str">
            <v>OPERADOR DE ETA PEQUENA</v>
          </cell>
          <cell r="D5890" t="str">
            <v>MÊS</v>
          </cell>
          <cell r="E5890">
            <v>4224.09</v>
          </cell>
        </row>
        <row r="5891">
          <cell r="B5891" t="str">
            <v xml:space="preserve"> 76.51.58</v>
          </cell>
          <cell r="C5891" t="str">
            <v>OPERADOR DE ETA MEDIA</v>
          </cell>
          <cell r="D5891" t="str">
            <v>MÊS</v>
          </cell>
          <cell r="E5891">
            <v>4634.8599999999997</v>
          </cell>
        </row>
        <row r="5892">
          <cell r="B5892" t="str">
            <v xml:space="preserve"> 76.51.61</v>
          </cell>
          <cell r="C5892" t="str">
            <v>OPERADOR DE ETA GRANDE</v>
          </cell>
          <cell r="D5892" t="str">
            <v>MÊS</v>
          </cell>
          <cell r="E5892">
            <v>5821.87</v>
          </cell>
        </row>
        <row r="5893">
          <cell r="B5893" t="str">
            <v xml:space="preserve"> 76.51.64</v>
          </cell>
          <cell r="C5893" t="str">
            <v>OPERADOR DE SISTEMA ETA</v>
          </cell>
          <cell r="D5893" t="str">
            <v>MÊS</v>
          </cell>
          <cell r="E5893">
            <v>4065.58</v>
          </cell>
        </row>
        <row r="5894">
          <cell r="B5894" t="str">
            <v xml:space="preserve"> 76.51.65</v>
          </cell>
          <cell r="C5894" t="str">
            <v>OPERADOR DE SISTEMA ETE</v>
          </cell>
          <cell r="D5894" t="str">
            <v>MÊS</v>
          </cell>
          <cell r="E5894">
            <v>4065.58</v>
          </cell>
        </row>
        <row r="5895">
          <cell r="B5895" t="str">
            <v xml:space="preserve"> 76.51.70</v>
          </cell>
          <cell r="C5895" t="str">
            <v>SUPERVISOR DE CAMPO - AGUA</v>
          </cell>
          <cell r="D5895" t="str">
            <v>MÊS</v>
          </cell>
          <cell r="E5895">
            <v>5821.87</v>
          </cell>
        </row>
        <row r="5896">
          <cell r="B5896" t="str">
            <v xml:space="preserve"> 76.51.71</v>
          </cell>
          <cell r="C5896" t="str">
            <v>SUPERVISOR DE CAMPO - ESGOTO</v>
          </cell>
          <cell r="D5896" t="str">
            <v>MÊS</v>
          </cell>
          <cell r="E5896">
            <v>5821.87</v>
          </cell>
        </row>
        <row r="5897">
          <cell r="B5897" t="str">
            <v xml:space="preserve"> 76.51.73</v>
          </cell>
          <cell r="C5897" t="str">
            <v>FISCAL DE CAMPO - AGUA</v>
          </cell>
          <cell r="D5897" t="str">
            <v>MÊS</v>
          </cell>
          <cell r="E5897">
            <v>5826</v>
          </cell>
        </row>
        <row r="5898">
          <cell r="B5898" t="str">
            <v xml:space="preserve"> 76.51.74</v>
          </cell>
          <cell r="C5898" t="str">
            <v>FISCAL DE CAMPO - ESGOTO</v>
          </cell>
          <cell r="D5898" t="str">
            <v>MÊS</v>
          </cell>
          <cell r="E5898">
            <v>5826</v>
          </cell>
        </row>
        <row r="5899">
          <cell r="B5899" t="str">
            <v xml:space="preserve"> 76.52.00</v>
          </cell>
          <cell r="C5899" t="str">
            <v>COMPOSICAO REMUNERACAO - TÉCNICO OPERACIONAL E DE SUPORTE</v>
          </cell>
        </row>
        <row r="5900">
          <cell r="B5900" t="str">
            <v xml:space="preserve"> 76.52.31</v>
          </cell>
          <cell r="C5900" t="str">
            <v>AUXILIAR TÉCNICO (OPERACAO/MANUTENCAO/SERVICOS) - AGUA</v>
          </cell>
          <cell r="D5900" t="str">
            <v>MÊS</v>
          </cell>
          <cell r="E5900">
            <v>5715.5</v>
          </cell>
        </row>
        <row r="5901">
          <cell r="B5901" t="str">
            <v xml:space="preserve"> 76.52.32</v>
          </cell>
          <cell r="C5901" t="str">
            <v>AUXILIAR TÉCNICO (OPERACAO/MANUTENCAO/SERVICOS) - ESGOTO</v>
          </cell>
          <cell r="D5901" t="str">
            <v>MÊS</v>
          </cell>
          <cell r="E5901">
            <v>5715.5</v>
          </cell>
        </row>
        <row r="5902">
          <cell r="B5902" t="str">
            <v xml:space="preserve"> 76.52.40</v>
          </cell>
          <cell r="C5902" t="str">
            <v>AUXILIAR DE PRODUCAO - AGUA</v>
          </cell>
          <cell r="D5902" t="str">
            <v>MÊS</v>
          </cell>
          <cell r="E5902">
            <v>3691.62</v>
          </cell>
        </row>
        <row r="5903">
          <cell r="B5903" t="str">
            <v xml:space="preserve"> 76.52.41</v>
          </cell>
          <cell r="C5903" t="str">
            <v>AUXILIAR DE PRODUCAO - ESGOTO</v>
          </cell>
          <cell r="D5903" t="str">
            <v>MÊS</v>
          </cell>
          <cell r="E5903">
            <v>3691.62</v>
          </cell>
        </row>
        <row r="5904">
          <cell r="B5904" t="str">
            <v xml:space="preserve"> 76.52.43</v>
          </cell>
          <cell r="C5904" t="str">
            <v>SUPERVISOR GERAL - AGUA</v>
          </cell>
          <cell r="D5904" t="str">
            <v>MÊS</v>
          </cell>
          <cell r="E5904">
            <v>5821.87</v>
          </cell>
        </row>
        <row r="5905">
          <cell r="B5905" t="str">
            <v xml:space="preserve"> 76.52.44</v>
          </cell>
          <cell r="C5905" t="str">
            <v>SUPERVISOR GERAL - ESGOTO</v>
          </cell>
          <cell r="D5905" t="str">
            <v>MÊS</v>
          </cell>
          <cell r="E5905">
            <v>5821.87</v>
          </cell>
        </row>
        <row r="5906">
          <cell r="B5906" t="str">
            <v xml:space="preserve"> 76.52.46</v>
          </cell>
          <cell r="C5906" t="str">
            <v>SUPERVISOR DE ETA</v>
          </cell>
          <cell r="D5906" t="str">
            <v>MÊS</v>
          </cell>
          <cell r="E5906">
            <v>5821.87</v>
          </cell>
        </row>
        <row r="5907">
          <cell r="B5907" t="str">
            <v xml:space="preserve"> 76.52.47</v>
          </cell>
          <cell r="C5907" t="str">
            <v>SUPERVISOR DE ETE</v>
          </cell>
          <cell r="D5907" t="str">
            <v>MÊS</v>
          </cell>
          <cell r="E5907">
            <v>5821.87</v>
          </cell>
        </row>
        <row r="5908">
          <cell r="B5908" t="str">
            <v xml:space="preserve"> 76.52.49</v>
          </cell>
          <cell r="C5908" t="str">
            <v>(DESATIVADO) - ALMOXARIFE</v>
          </cell>
          <cell r="D5908" t="str">
            <v>MÊS</v>
          </cell>
          <cell r="E5908">
            <v>4951.8999999999996</v>
          </cell>
        </row>
        <row r="5909">
          <cell r="B5909" t="str">
            <v xml:space="preserve"> 76.52.55</v>
          </cell>
          <cell r="C5909" t="str">
            <v>ENCARREGADO DE EQUIPES - AGUA</v>
          </cell>
          <cell r="D5909" t="str">
            <v>MÊS</v>
          </cell>
          <cell r="E5909">
            <v>5930.67</v>
          </cell>
        </row>
        <row r="5910">
          <cell r="B5910" t="str">
            <v xml:space="preserve"> 76.52.56</v>
          </cell>
          <cell r="C5910" t="str">
            <v>ENCARREGADO DE EQUIPES - ESGOTO</v>
          </cell>
          <cell r="D5910" t="str">
            <v>MÊS</v>
          </cell>
          <cell r="E5910">
            <v>5930.67</v>
          </cell>
        </row>
        <row r="5911">
          <cell r="B5911" t="str">
            <v xml:space="preserve"> 76.52.58</v>
          </cell>
          <cell r="C5911" t="str">
            <v>(DESATIVADO) PEDREIRO / ENCANADOR / ARTIFICE - (M) AGUA</v>
          </cell>
          <cell r="D5911" t="str">
            <v>MÊS</v>
          </cell>
          <cell r="E5911">
            <v>5419.53</v>
          </cell>
        </row>
        <row r="5912">
          <cell r="B5912" t="str">
            <v xml:space="preserve"> 76.52.59</v>
          </cell>
          <cell r="C5912" t="str">
            <v>(DESATIVADO) PEDREIRO / ENCANADOR / ARTIFICE - (M) ESGOTO</v>
          </cell>
          <cell r="D5912" t="str">
            <v>MÊS</v>
          </cell>
          <cell r="E5912">
            <v>5419.53</v>
          </cell>
        </row>
        <row r="5913">
          <cell r="B5913" t="str">
            <v xml:space="preserve"> 76.52.60</v>
          </cell>
          <cell r="C5913" t="str">
            <v>(DESATIVADO) PEDREIRO / ENCANADOR / ARTIFICE - (I) AGUA</v>
          </cell>
          <cell r="D5913" t="str">
            <v>MÊS</v>
          </cell>
          <cell r="E5913">
            <v>5419.53</v>
          </cell>
        </row>
        <row r="5914">
          <cell r="B5914" t="str">
            <v xml:space="preserve"> 76.52.61</v>
          </cell>
          <cell r="C5914" t="str">
            <v>(DESATIVADO) PEDREIRO / ENCANADOR / ARTIFICE - (I) ESGOTO</v>
          </cell>
          <cell r="D5914" t="str">
            <v>MÊS</v>
          </cell>
          <cell r="E5914">
            <v>5419.53</v>
          </cell>
        </row>
        <row r="5915">
          <cell r="B5915" t="str">
            <v xml:space="preserve"> 76.52.62</v>
          </cell>
          <cell r="C5915" t="str">
            <v>(DESATIVADO) - SERVENTE PRATICO (AUX.PROD./MANUT.) - (M) AGUA</v>
          </cell>
          <cell r="D5915" t="str">
            <v>MÊS</v>
          </cell>
          <cell r="E5915">
            <v>3691.62</v>
          </cell>
        </row>
        <row r="5916">
          <cell r="B5916" t="str">
            <v xml:space="preserve"> 76.52.63</v>
          </cell>
          <cell r="C5916" t="str">
            <v>(DESATIVADO) - SERVENTE PRATICO (AUX.PROD./MANUT.) - (M) ESGOTO</v>
          </cell>
          <cell r="D5916" t="str">
            <v>MÊS</v>
          </cell>
          <cell r="E5916">
            <v>3691.62</v>
          </cell>
        </row>
        <row r="5917">
          <cell r="B5917" t="str">
            <v xml:space="preserve"> 76.52.64</v>
          </cell>
          <cell r="C5917" t="str">
            <v>(DESATIVADO) - SERVENTE PRATICO (AUX.PROD./MANUT.) - (I) AGUA</v>
          </cell>
          <cell r="D5917" t="str">
            <v>MÊS</v>
          </cell>
          <cell r="E5917">
            <v>3691.62</v>
          </cell>
        </row>
        <row r="5918">
          <cell r="B5918" t="str">
            <v xml:space="preserve"> 76.52.65</v>
          </cell>
          <cell r="C5918" t="str">
            <v>(DESATIVADO) - SERVENTE PRATICO (AUX.PROD./MANUT.) - (I) ESGOTO</v>
          </cell>
          <cell r="D5918" t="str">
            <v>MÊS</v>
          </cell>
          <cell r="E5918">
            <v>3691.62</v>
          </cell>
        </row>
        <row r="5919">
          <cell r="B5919" t="str">
            <v xml:space="preserve"> 76.52.66</v>
          </cell>
          <cell r="C5919" t="str">
            <v>(DESATIVADO) - SERVENTE - (M) AGUA</v>
          </cell>
          <cell r="D5919" t="str">
            <v>MÊS</v>
          </cell>
          <cell r="E5919">
            <v>3502.37</v>
          </cell>
        </row>
        <row r="5920">
          <cell r="B5920" t="str">
            <v xml:space="preserve"> 76.52.67</v>
          </cell>
          <cell r="C5920" t="str">
            <v>(DESATIVADO) - SERVENTE - (M) ESGOTO</v>
          </cell>
          <cell r="D5920" t="str">
            <v>MÊS</v>
          </cell>
          <cell r="E5920">
            <v>3502.37</v>
          </cell>
        </row>
        <row r="5921">
          <cell r="B5921" t="str">
            <v xml:space="preserve"> 76.52.68</v>
          </cell>
          <cell r="C5921" t="str">
            <v>(DESATIVADO) - SERVENTE - (I) AGUA</v>
          </cell>
          <cell r="D5921" t="str">
            <v>MÊS</v>
          </cell>
          <cell r="E5921">
            <v>3502.37</v>
          </cell>
        </row>
        <row r="5922">
          <cell r="B5922" t="str">
            <v xml:space="preserve"> 76.52.69</v>
          </cell>
          <cell r="C5922" t="str">
            <v>(DESATIVADO) - SERVENTE - (I) ESGOTO</v>
          </cell>
          <cell r="D5922" t="str">
            <v>MÊS</v>
          </cell>
          <cell r="E5922">
            <v>3502.37</v>
          </cell>
        </row>
        <row r="5923">
          <cell r="B5923" t="str">
            <v xml:space="preserve"> 76.52.70</v>
          </cell>
          <cell r="C5923" t="str">
            <v>(DESATIVADO) - COLETOR DE AMOSTRAS</v>
          </cell>
          <cell r="D5923" t="str">
            <v>MÊS</v>
          </cell>
          <cell r="E5923">
            <v>4789.6099999999997</v>
          </cell>
        </row>
        <row r="5924">
          <cell r="B5924" t="str">
            <v xml:space="preserve"> 76.52.76</v>
          </cell>
          <cell r="C5924" t="str">
            <v>(DESATIVADO) - LABORATORISTA + 12 HE 70% + 24 HE 110%</v>
          </cell>
          <cell r="D5924" t="str">
            <v>MÊS</v>
          </cell>
          <cell r="E5924">
            <v>5102.72</v>
          </cell>
        </row>
        <row r="5925">
          <cell r="B5925" t="str">
            <v xml:space="preserve"> 76.52.79</v>
          </cell>
          <cell r="C5925" t="str">
            <v>(DESATIVADO) - AUXILIAR DE LABORATORIO + 12 HE 70% + 24 HE 110% - MENSALISTA</v>
          </cell>
          <cell r="D5925" t="str">
            <v>MÊS</v>
          </cell>
          <cell r="E5925">
            <v>3502.37</v>
          </cell>
        </row>
        <row r="5926">
          <cell r="B5926" t="str">
            <v xml:space="preserve"> 76.52.82</v>
          </cell>
          <cell r="C5926" t="str">
            <v>(DESATIVADO) - ASSISTENTE DE LABORATORIO + 12 HE 70% + 24 HE 110% - MENSALISTA</v>
          </cell>
          <cell r="D5926" t="str">
            <v>MÊS</v>
          </cell>
          <cell r="E5926">
            <v>3977.21</v>
          </cell>
        </row>
        <row r="5927">
          <cell r="B5927" t="str">
            <v xml:space="preserve"> 76.60.00</v>
          </cell>
          <cell r="C5927" t="str">
            <v>COMPOSICAO DE PRECOS - REMUNERACAO MAO DE OBRA MENSALISTAS (I)= INTERIOR - TRABALHO AOS SABADOS E DOMINGOS</v>
          </cell>
        </row>
        <row r="5928">
          <cell r="B5928" t="str">
            <v xml:space="preserve"> 76.61.00</v>
          </cell>
          <cell r="C5928" t="str">
            <v>COMPOSICAO REMUNERACAO - AGENTE OPERACIONAL</v>
          </cell>
        </row>
        <row r="5929">
          <cell r="B5929" t="str">
            <v xml:space="preserve"> 76.61.01</v>
          </cell>
          <cell r="C5929" t="str">
            <v>AGENTE DE MANUTENCAO - (I) AGUA</v>
          </cell>
          <cell r="D5929" t="str">
            <v>MÊS</v>
          </cell>
          <cell r="E5929">
            <v>5930.67</v>
          </cell>
        </row>
        <row r="5930">
          <cell r="B5930" t="str">
            <v xml:space="preserve"> 76.61.02</v>
          </cell>
          <cell r="C5930" t="str">
            <v>AGENTE DE MANUTENCAO - (I) ESGOTO</v>
          </cell>
          <cell r="D5930" t="str">
            <v>MÊS</v>
          </cell>
          <cell r="E5930">
            <v>5930.67</v>
          </cell>
        </row>
        <row r="5931">
          <cell r="B5931" t="str">
            <v xml:space="preserve"> 76.61.04</v>
          </cell>
          <cell r="C5931" t="str">
            <v>(DESATIVADO) - AGENTE DE MEDICAO (PITOMETRIA) - (I)</v>
          </cell>
          <cell r="D5931" t="str">
            <v>MÊS</v>
          </cell>
          <cell r="E5931">
            <v>6051.25</v>
          </cell>
        </row>
        <row r="5932">
          <cell r="B5932" t="str">
            <v xml:space="preserve"> 76.61.07</v>
          </cell>
          <cell r="C5932" t="str">
            <v>AGENTE DE SERVICOS - (I) AGUA</v>
          </cell>
          <cell r="D5932" t="str">
            <v>MÊS</v>
          </cell>
          <cell r="E5932">
            <v>4075.58</v>
          </cell>
        </row>
        <row r="5933">
          <cell r="B5933" t="str">
            <v xml:space="preserve"> 76.61.08</v>
          </cell>
          <cell r="C5933" t="str">
            <v>AGENTE DE SERVICOS - (I) ESGOTO</v>
          </cell>
          <cell r="D5933" t="str">
            <v>MÊS</v>
          </cell>
          <cell r="E5933">
            <v>4075.58</v>
          </cell>
        </row>
        <row r="5934">
          <cell r="B5934" t="str">
            <v xml:space="preserve"> 76.61.10</v>
          </cell>
          <cell r="C5934" t="str">
            <v>AGENTE DE SISTEMAS - (I) AGUA</v>
          </cell>
          <cell r="D5934" t="str">
            <v>MÊS</v>
          </cell>
          <cell r="E5934">
            <v>5273.75</v>
          </cell>
        </row>
        <row r="5935">
          <cell r="B5935" t="str">
            <v xml:space="preserve"> 76.61.11</v>
          </cell>
          <cell r="C5935" t="str">
            <v>AGENTE DE SISTEMAS - (I) ESGOTO</v>
          </cell>
          <cell r="D5935" t="str">
            <v>MÊS</v>
          </cell>
          <cell r="E5935">
            <v>5273.75</v>
          </cell>
        </row>
        <row r="5936">
          <cell r="B5936" t="str">
            <v xml:space="preserve"> 76.61.31</v>
          </cell>
          <cell r="C5936" t="str">
            <v>MONITOR DE SERVICO - (I) AGUA</v>
          </cell>
          <cell r="D5936" t="str">
            <v>MÊS</v>
          </cell>
          <cell r="E5936">
            <v>6656.44</v>
          </cell>
        </row>
        <row r="5937">
          <cell r="B5937" t="str">
            <v xml:space="preserve"> 76.61.32</v>
          </cell>
          <cell r="C5937" t="str">
            <v>MONITOR DE SERVICO - (I) ESGOTO</v>
          </cell>
          <cell r="D5937" t="str">
            <v>MÊS</v>
          </cell>
          <cell r="E5937">
            <v>6656.44</v>
          </cell>
        </row>
        <row r="5938">
          <cell r="B5938" t="str">
            <v xml:space="preserve"> 76.61.34</v>
          </cell>
          <cell r="C5938" t="str">
            <v>MOTORISTA - (I) AGUA</v>
          </cell>
          <cell r="D5938" t="str">
            <v>MÊS</v>
          </cell>
          <cell r="E5938">
            <v>6041.95</v>
          </cell>
        </row>
        <row r="5939">
          <cell r="B5939" t="str">
            <v xml:space="preserve"> 76.61.35</v>
          </cell>
          <cell r="C5939" t="str">
            <v>MOTORISTA - (I) ESGOTO</v>
          </cell>
          <cell r="D5939" t="str">
            <v>MÊS</v>
          </cell>
          <cell r="E5939">
            <v>6041.95</v>
          </cell>
        </row>
        <row r="5940">
          <cell r="B5940" t="str">
            <v xml:space="preserve"> 76.61.52</v>
          </cell>
          <cell r="C5940" t="str">
            <v>OPERADOR DE PROCESSOS ETA - (I)</v>
          </cell>
          <cell r="D5940" t="str">
            <v>MÊS</v>
          </cell>
          <cell r="E5940">
            <v>4634.8599999999997</v>
          </cell>
        </row>
        <row r="5941">
          <cell r="B5941" t="str">
            <v xml:space="preserve"> 76.61.53</v>
          </cell>
          <cell r="C5941" t="str">
            <v>OPERADOR DE PROCESSOS ETE - (I)</v>
          </cell>
          <cell r="D5941" t="str">
            <v>MÊS</v>
          </cell>
          <cell r="E5941">
            <v>4634.8599999999997</v>
          </cell>
        </row>
        <row r="5942">
          <cell r="B5942" t="str">
            <v xml:space="preserve"> 76.61.55</v>
          </cell>
          <cell r="C5942" t="str">
            <v>OPERADOR DE ETA PEQUENA - (I)</v>
          </cell>
          <cell r="D5942" t="str">
            <v>MÊS</v>
          </cell>
          <cell r="E5942">
            <v>4224.09</v>
          </cell>
        </row>
        <row r="5943">
          <cell r="B5943" t="str">
            <v xml:space="preserve"> 76.61.58</v>
          </cell>
          <cell r="C5943" t="str">
            <v>OPERADOR DE ETA MEDIA - (I)</v>
          </cell>
          <cell r="D5943" t="str">
            <v>MÊS</v>
          </cell>
          <cell r="E5943">
            <v>4634.8599999999997</v>
          </cell>
        </row>
        <row r="5944">
          <cell r="B5944" t="str">
            <v xml:space="preserve"> 76.61.61</v>
          </cell>
          <cell r="C5944" t="str">
            <v>OPERADOR DE ETA GRANDE - (I)</v>
          </cell>
          <cell r="D5944" t="str">
            <v>MÊS</v>
          </cell>
          <cell r="E5944">
            <v>5821.87</v>
          </cell>
        </row>
        <row r="5945">
          <cell r="B5945" t="str">
            <v xml:space="preserve"> 76.61.64</v>
          </cell>
          <cell r="C5945" t="str">
            <v>OPERADOR DE SISTEMA ETA - (I)</v>
          </cell>
          <cell r="D5945" t="str">
            <v>MÊS</v>
          </cell>
          <cell r="E5945">
            <v>4065.58</v>
          </cell>
        </row>
        <row r="5946">
          <cell r="B5946" t="str">
            <v xml:space="preserve"> 76.61.65</v>
          </cell>
          <cell r="C5946" t="str">
            <v>OPERADOR DE SISTEMA ETE - (I)</v>
          </cell>
          <cell r="D5946" t="str">
            <v>MÊS</v>
          </cell>
          <cell r="E5946">
            <v>4065.58</v>
          </cell>
        </row>
        <row r="5947">
          <cell r="B5947" t="str">
            <v xml:space="preserve"> 76.61.70</v>
          </cell>
          <cell r="C5947" t="str">
            <v>SUPERVISOR DE CAMPO - (I) AGUA</v>
          </cell>
          <cell r="D5947" t="str">
            <v>MÊS</v>
          </cell>
          <cell r="E5947">
            <v>5821.87</v>
          </cell>
        </row>
        <row r="5948">
          <cell r="B5948" t="str">
            <v xml:space="preserve"> 76.61.71</v>
          </cell>
          <cell r="C5948" t="str">
            <v>SUPERVISOR DE CAMPO - (I) ESGOTO</v>
          </cell>
          <cell r="D5948" t="str">
            <v>MÊS</v>
          </cell>
          <cell r="E5948">
            <v>5821.87</v>
          </cell>
        </row>
        <row r="5949">
          <cell r="B5949" t="str">
            <v xml:space="preserve"> 76.61.73</v>
          </cell>
          <cell r="C5949" t="str">
            <v>FISCAL DE CAMPO - (I) AGUA</v>
          </cell>
          <cell r="D5949" t="str">
            <v>MÊS</v>
          </cell>
          <cell r="E5949">
            <v>5826</v>
          </cell>
        </row>
        <row r="5950">
          <cell r="B5950" t="str">
            <v xml:space="preserve"> 76.61.74</v>
          </cell>
          <cell r="C5950" t="str">
            <v>FISCAL DE CAMPO - (I) ESGOTO</v>
          </cell>
          <cell r="D5950" t="str">
            <v>MÊS</v>
          </cell>
          <cell r="E5950">
            <v>5826</v>
          </cell>
        </row>
        <row r="5951">
          <cell r="B5951" t="str">
            <v xml:space="preserve"> 76.62.00</v>
          </cell>
          <cell r="C5951" t="str">
            <v>COMPOSICAO REMUNERACAO - TÉCNICO OPERACIONAL E DE SUPORTE</v>
          </cell>
        </row>
        <row r="5952">
          <cell r="B5952" t="str">
            <v xml:space="preserve"> 76.62.31</v>
          </cell>
          <cell r="C5952" t="str">
            <v>AUXILIAR TÉCNICO (OPERACAO/MANUTENCAO/SERVICOS) - (I) AGUA</v>
          </cell>
          <cell r="D5952" t="str">
            <v>MÊS</v>
          </cell>
          <cell r="E5952">
            <v>5715.5</v>
          </cell>
        </row>
        <row r="5953">
          <cell r="B5953" t="str">
            <v xml:space="preserve"> 76.62.32</v>
          </cell>
          <cell r="C5953" t="str">
            <v>AUXILIAR TÉCNICO (OPERACAO/MANUTENCAO/SERVICOS) - (I) ESGOTO</v>
          </cell>
          <cell r="D5953" t="str">
            <v>MÊS</v>
          </cell>
          <cell r="E5953">
            <v>5715.5</v>
          </cell>
        </row>
        <row r="5954">
          <cell r="B5954" t="str">
            <v xml:space="preserve"> 76.62.40</v>
          </cell>
          <cell r="C5954" t="str">
            <v>AUXILIAR DE PRODUCAO - (I) AGUA</v>
          </cell>
          <cell r="D5954" t="str">
            <v>MÊS</v>
          </cell>
          <cell r="E5954">
            <v>3691.62</v>
          </cell>
        </row>
        <row r="5955">
          <cell r="B5955" t="str">
            <v xml:space="preserve"> 76.62.41</v>
          </cell>
          <cell r="C5955" t="str">
            <v>AUXILIAR DE PRODUCAO - (I) ESGOTO</v>
          </cell>
          <cell r="D5955" t="str">
            <v>MÊS</v>
          </cell>
          <cell r="E5955">
            <v>3691.62</v>
          </cell>
        </row>
        <row r="5956">
          <cell r="B5956" t="str">
            <v xml:space="preserve"> 76.62.43</v>
          </cell>
          <cell r="C5956" t="str">
            <v>SUPERVISOR GERAL - (I) AGUA</v>
          </cell>
          <cell r="D5956" t="str">
            <v>MÊS</v>
          </cell>
          <cell r="E5956">
            <v>5821.87</v>
          </cell>
        </row>
        <row r="5957">
          <cell r="B5957" t="str">
            <v xml:space="preserve"> 76.62.44</v>
          </cell>
          <cell r="C5957" t="str">
            <v>SUPERVISOR GERAL - (I) ESGOTO</v>
          </cell>
          <cell r="D5957" t="str">
            <v>MÊS</v>
          </cell>
          <cell r="E5957">
            <v>5821.87</v>
          </cell>
        </row>
        <row r="5958">
          <cell r="B5958" t="str">
            <v xml:space="preserve"> 76.62.46</v>
          </cell>
          <cell r="C5958" t="str">
            <v>SUPERVISOR DE ETA`S - (I)</v>
          </cell>
          <cell r="D5958" t="str">
            <v>MÊS</v>
          </cell>
          <cell r="E5958">
            <v>5821.87</v>
          </cell>
        </row>
        <row r="5959">
          <cell r="B5959" t="str">
            <v xml:space="preserve"> 76.62.47</v>
          </cell>
          <cell r="C5959" t="str">
            <v>SUPERVISOR DE ETE`S - (I)</v>
          </cell>
          <cell r="D5959" t="str">
            <v>MÊS</v>
          </cell>
          <cell r="E5959">
            <v>5821.87</v>
          </cell>
        </row>
        <row r="5960">
          <cell r="B5960" t="str">
            <v xml:space="preserve"> 76.62.55</v>
          </cell>
          <cell r="C5960" t="str">
            <v>ENCARREGADO DE EQUIPES - (I) AGUA</v>
          </cell>
          <cell r="D5960" t="str">
            <v>MÊS</v>
          </cell>
          <cell r="E5960">
            <v>5930.67</v>
          </cell>
        </row>
        <row r="5961">
          <cell r="B5961" t="str">
            <v xml:space="preserve"> 76.62.56</v>
          </cell>
          <cell r="C5961" t="str">
            <v>ENCARREGADO DE EQUIPES - (I) ESGOTO</v>
          </cell>
          <cell r="D5961" t="str">
            <v>MÊS</v>
          </cell>
          <cell r="E5961">
            <v>5930.67</v>
          </cell>
        </row>
        <row r="5962">
          <cell r="B5962" t="str">
            <v xml:space="preserve"> 76.62.60</v>
          </cell>
          <cell r="C5962" t="str">
            <v>(DESATIVADO) PEDREIRO / ENCANADOR / ARTIFICE - (I) AGUA</v>
          </cell>
          <cell r="D5962" t="str">
            <v>MÊS</v>
          </cell>
          <cell r="E5962">
            <v>5419.53</v>
          </cell>
        </row>
        <row r="5963">
          <cell r="B5963" t="str">
            <v xml:space="preserve"> 76.62.61</v>
          </cell>
          <cell r="C5963" t="str">
            <v>(DESATIVADO) PEDREIRO / ENCANADOR / ARTIFICE - (I) ESGOTO</v>
          </cell>
          <cell r="D5963" t="str">
            <v>MÊS</v>
          </cell>
          <cell r="E5963">
            <v>5419.53</v>
          </cell>
        </row>
        <row r="5964">
          <cell r="B5964" t="str">
            <v xml:space="preserve"> 76.62.64</v>
          </cell>
          <cell r="C5964" t="str">
            <v>(DESATIVADO) - SERVENTE PRATICO (AUX.PROD./MANUT.) - (I) AGUA</v>
          </cell>
          <cell r="D5964" t="str">
            <v>MÊS</v>
          </cell>
          <cell r="E5964">
            <v>3691.62</v>
          </cell>
        </row>
        <row r="5965">
          <cell r="B5965" t="str">
            <v xml:space="preserve"> 76.62.65</v>
          </cell>
          <cell r="C5965" t="str">
            <v>(DESATIVADO) - SERVENTE PRATICO (AUX.PROD./MANUT.) - (I) ESGOTO</v>
          </cell>
          <cell r="D5965" t="str">
            <v>MÊS</v>
          </cell>
          <cell r="E5965">
            <v>3691.62</v>
          </cell>
        </row>
        <row r="5966">
          <cell r="B5966" t="str">
            <v xml:space="preserve"> 76.62.68</v>
          </cell>
          <cell r="C5966" t="str">
            <v>(DESATIVADO) - SERVENTE - (I) AGUA</v>
          </cell>
          <cell r="D5966" t="str">
            <v>MÊS</v>
          </cell>
          <cell r="E5966">
            <v>3502.37</v>
          </cell>
        </row>
        <row r="5967">
          <cell r="B5967" t="str">
            <v xml:space="preserve"> 76.62.69</v>
          </cell>
          <cell r="C5967" t="str">
            <v>(DESATIVADO) - SERVENTE - (I) ESGOTO</v>
          </cell>
          <cell r="D5967" t="str">
            <v>MÊS</v>
          </cell>
          <cell r="E5967">
            <v>3502.37</v>
          </cell>
        </row>
        <row r="5968">
          <cell r="B5968" t="str">
            <v xml:space="preserve"> 76.62.70</v>
          </cell>
          <cell r="C5968" t="str">
            <v>(DESATIVADO) - COLETOR DE AMOSTRAS - (I)</v>
          </cell>
          <cell r="D5968" t="str">
            <v>MÊS</v>
          </cell>
          <cell r="E5968">
            <v>4789.6099999999997</v>
          </cell>
        </row>
        <row r="5969">
          <cell r="B5969" t="str">
            <v xml:space="preserve"> 76.62.76</v>
          </cell>
          <cell r="C5969" t="str">
            <v>(DESATIVADO) - LABORATORISTA + 12 HE 70% + 24 HE 110%</v>
          </cell>
          <cell r="D5969" t="str">
            <v>MÊS</v>
          </cell>
          <cell r="E5969">
            <v>5102.72</v>
          </cell>
        </row>
        <row r="5970">
          <cell r="B5970" t="str">
            <v xml:space="preserve"> 76.62.79</v>
          </cell>
          <cell r="C5970" t="str">
            <v>(DESATIVADO) - AUXILIAR DE LABORATORIO + 12 HE 70% + 24 HE 110% - MENSALISTA</v>
          </cell>
          <cell r="D5970" t="str">
            <v>MÊS</v>
          </cell>
          <cell r="E5970">
            <v>3502.37</v>
          </cell>
        </row>
        <row r="5971">
          <cell r="B5971" t="str">
            <v xml:space="preserve"> 76.62.82</v>
          </cell>
          <cell r="C5971" t="str">
            <v>(DESATIVADO) - ASSISTENTE DE LABORATORIO + 12 HE 70% + 24 HE 110% - MENSALISTA</v>
          </cell>
          <cell r="D5971" t="str">
            <v>MÊS</v>
          </cell>
          <cell r="E5971">
            <v>3977.21</v>
          </cell>
        </row>
        <row r="5972">
          <cell r="B5972" t="str">
            <v xml:space="preserve"> 76.80.00</v>
          </cell>
          <cell r="C5972" t="str">
            <v>COMPOSICAO DE PRECOS - REMUNERACAO DE MAO DE OBRA MENSALISTAS - TRABALHO AOS SABADOS E DOMINGOS</v>
          </cell>
        </row>
        <row r="5973">
          <cell r="B5973" t="str">
            <v xml:space="preserve"> 76.81.00</v>
          </cell>
          <cell r="C5973" t="str">
            <v>COMPOSICAO REMUNERACAO - AGENTE OPERACIONAL</v>
          </cell>
        </row>
        <row r="5974">
          <cell r="B5974" t="str">
            <v xml:space="preserve"> 76.81.01</v>
          </cell>
          <cell r="C5974" t="str">
            <v>AGENTE DE MANUTENCAO - AGUA</v>
          </cell>
          <cell r="D5974" t="str">
            <v>MÊS</v>
          </cell>
          <cell r="E5974">
            <v>5930.67</v>
          </cell>
        </row>
        <row r="5975">
          <cell r="B5975" t="str">
            <v xml:space="preserve"> 76.81.02</v>
          </cell>
          <cell r="C5975" t="str">
            <v>AGENTE DE MANUTENCAO - ESGOTO</v>
          </cell>
          <cell r="D5975" t="str">
            <v>MÊS</v>
          </cell>
          <cell r="E5975">
            <v>5930.67</v>
          </cell>
        </row>
        <row r="5976">
          <cell r="B5976" t="str">
            <v xml:space="preserve"> 76.81.04</v>
          </cell>
          <cell r="C5976" t="str">
            <v>(DESATIVADO) - AGENTE DE MEDICAO (PITOMETRIA)</v>
          </cell>
          <cell r="D5976" t="str">
            <v>MÊS</v>
          </cell>
          <cell r="E5976">
            <v>6051.25</v>
          </cell>
        </row>
        <row r="5977">
          <cell r="B5977" t="str">
            <v xml:space="preserve"> 76.81.07</v>
          </cell>
          <cell r="C5977" t="str">
            <v>AGENTE DE SERVICOS - AGUA</v>
          </cell>
          <cell r="D5977" t="str">
            <v>MÊS</v>
          </cell>
          <cell r="E5977">
            <v>4075.58</v>
          </cell>
        </row>
        <row r="5978">
          <cell r="B5978" t="str">
            <v xml:space="preserve"> 76.81.08</v>
          </cell>
          <cell r="C5978" t="str">
            <v>AGENTE DE SERVICOS - ESGOTO</v>
          </cell>
          <cell r="D5978" t="str">
            <v>MÊS</v>
          </cell>
          <cell r="E5978">
            <v>4075.58</v>
          </cell>
        </row>
        <row r="5979">
          <cell r="B5979" t="str">
            <v xml:space="preserve"> 76.81.10</v>
          </cell>
          <cell r="C5979" t="str">
            <v>AGENTE DE SISTEMAS - AGUA</v>
          </cell>
          <cell r="D5979" t="str">
            <v>MÊS</v>
          </cell>
          <cell r="E5979">
            <v>5930.67</v>
          </cell>
        </row>
        <row r="5980">
          <cell r="B5980" t="str">
            <v xml:space="preserve"> 76.81.11</v>
          </cell>
          <cell r="C5980" t="str">
            <v>AGENTE DE SISTEMAS - ESGOTO</v>
          </cell>
          <cell r="D5980" t="str">
            <v>MÊS</v>
          </cell>
          <cell r="E5980">
            <v>5930.67</v>
          </cell>
        </row>
        <row r="5981">
          <cell r="B5981" t="str">
            <v xml:space="preserve"> 76.81.31</v>
          </cell>
          <cell r="C5981" t="str">
            <v>MONITOR DE SERVICO - AGUA</v>
          </cell>
          <cell r="D5981" t="str">
            <v>MÊS</v>
          </cell>
          <cell r="E5981">
            <v>6656.44</v>
          </cell>
        </row>
        <row r="5982">
          <cell r="B5982" t="str">
            <v xml:space="preserve"> 76.81.32</v>
          </cell>
          <cell r="C5982" t="str">
            <v>MONITOR DE SERVICO - ESGOTO</v>
          </cell>
          <cell r="D5982" t="str">
            <v>MÊS</v>
          </cell>
          <cell r="E5982">
            <v>6656.44</v>
          </cell>
        </row>
        <row r="5983">
          <cell r="B5983" t="str">
            <v xml:space="preserve"> 76.81.34</v>
          </cell>
          <cell r="C5983" t="str">
            <v>MOTORISTA - AGUA</v>
          </cell>
          <cell r="D5983" t="str">
            <v>MÊS</v>
          </cell>
          <cell r="E5983">
            <v>6041.95</v>
          </cell>
        </row>
        <row r="5984">
          <cell r="B5984" t="str">
            <v xml:space="preserve"> 76.81.35</v>
          </cell>
          <cell r="C5984" t="str">
            <v>MOTORISTA - ESGOTO</v>
          </cell>
          <cell r="D5984" t="str">
            <v>MÊS</v>
          </cell>
          <cell r="E5984">
            <v>6041.95</v>
          </cell>
        </row>
        <row r="5985">
          <cell r="B5985" t="str">
            <v xml:space="preserve"> 76.81.52</v>
          </cell>
          <cell r="C5985" t="str">
            <v>OPERADOR DE PROCESSOS ETA</v>
          </cell>
          <cell r="D5985" t="str">
            <v>MÊS</v>
          </cell>
          <cell r="E5985">
            <v>4634.8599999999997</v>
          </cell>
        </row>
        <row r="5986">
          <cell r="B5986" t="str">
            <v xml:space="preserve"> 76.81.53</v>
          </cell>
          <cell r="C5986" t="str">
            <v>OPERADOR DE PROCESSOS ETE</v>
          </cell>
          <cell r="D5986" t="str">
            <v>MÊS</v>
          </cell>
          <cell r="E5986">
            <v>4634.8599999999997</v>
          </cell>
        </row>
        <row r="5987">
          <cell r="B5987" t="str">
            <v xml:space="preserve"> 76.81.55</v>
          </cell>
          <cell r="C5987" t="str">
            <v>OPERADOR DE ETA PEQUENA</v>
          </cell>
          <cell r="D5987" t="str">
            <v>MÊS</v>
          </cell>
          <cell r="E5987">
            <v>4224.09</v>
          </cell>
        </row>
        <row r="5988">
          <cell r="B5988" t="str">
            <v xml:space="preserve"> 76.81.58</v>
          </cell>
          <cell r="C5988" t="str">
            <v>OPERADOR DE ETA MEDIA</v>
          </cell>
          <cell r="D5988" t="str">
            <v>MÊS</v>
          </cell>
          <cell r="E5988">
            <v>4634.8599999999997</v>
          </cell>
        </row>
        <row r="5989">
          <cell r="B5989" t="str">
            <v xml:space="preserve"> 76.81.61</v>
          </cell>
          <cell r="C5989" t="str">
            <v>OPERADOR DE ETA GRANDE</v>
          </cell>
          <cell r="D5989" t="str">
            <v>MÊS</v>
          </cell>
          <cell r="E5989">
            <v>5821.87</v>
          </cell>
        </row>
        <row r="5990">
          <cell r="B5990" t="str">
            <v xml:space="preserve"> 76.81.64</v>
          </cell>
          <cell r="C5990" t="str">
            <v>OPERADOR DE SISTEMA ETA</v>
          </cell>
          <cell r="D5990" t="str">
            <v>MÊS</v>
          </cell>
          <cell r="E5990">
            <v>4065.58</v>
          </cell>
        </row>
        <row r="5991">
          <cell r="B5991" t="str">
            <v xml:space="preserve"> 76.81.65</v>
          </cell>
          <cell r="C5991" t="str">
            <v>OPERADOR DE SISTEMA ETE</v>
          </cell>
          <cell r="D5991" t="str">
            <v>MÊS</v>
          </cell>
          <cell r="E5991">
            <v>4065.58</v>
          </cell>
        </row>
        <row r="5992">
          <cell r="B5992" t="str">
            <v xml:space="preserve"> 76.82.00</v>
          </cell>
          <cell r="C5992" t="str">
            <v>COMPOSICAO REMUNERACAO - TÉCNICO OPERACIONAL E DE SUPORTE</v>
          </cell>
        </row>
        <row r="5993">
          <cell r="B5993" t="str">
            <v xml:space="preserve"> 76.82.31</v>
          </cell>
          <cell r="C5993" t="str">
            <v>AUXILIAR TÉCNICO (OPERACAO/MANUTENCAO/SERVICOS) - AGUA</v>
          </cell>
          <cell r="D5993" t="str">
            <v>MÊS</v>
          </cell>
          <cell r="E5993">
            <v>5715.5</v>
          </cell>
        </row>
        <row r="5994">
          <cell r="B5994" t="str">
            <v xml:space="preserve"> 76.82.32</v>
          </cell>
          <cell r="C5994" t="str">
            <v>AUXILIAR TÉCNICO (OPERACAO/MANUTENCAO/SERVICOS) - ESGOTO</v>
          </cell>
          <cell r="D5994" t="str">
            <v>MÊS</v>
          </cell>
          <cell r="E5994">
            <v>5715.5</v>
          </cell>
        </row>
        <row r="5995">
          <cell r="B5995" t="str">
            <v xml:space="preserve"> 76.82.40</v>
          </cell>
          <cell r="C5995" t="str">
            <v>AUXILIAR DE PRODUCAO - AGUA</v>
          </cell>
          <cell r="D5995" t="str">
            <v>MÊS</v>
          </cell>
          <cell r="E5995">
            <v>3691.62</v>
          </cell>
        </row>
        <row r="5996">
          <cell r="B5996" t="str">
            <v xml:space="preserve"> 76.82.41</v>
          </cell>
          <cell r="C5996" t="str">
            <v>AUXILIAR DE PRODUCAO - ESGOTO</v>
          </cell>
          <cell r="D5996" t="str">
            <v>MÊS</v>
          </cell>
          <cell r="E5996">
            <v>3691.62</v>
          </cell>
        </row>
        <row r="5997">
          <cell r="B5997" t="str">
            <v xml:space="preserve"> 76.82.58</v>
          </cell>
          <cell r="C5997" t="str">
            <v>(DESATIVADO) PEDREIRO / ENCANADOR / ARTIFICE - (M) AGUA</v>
          </cell>
          <cell r="D5997" t="str">
            <v>MÊS</v>
          </cell>
          <cell r="E5997">
            <v>5419.53</v>
          </cell>
        </row>
        <row r="5998">
          <cell r="B5998" t="str">
            <v xml:space="preserve"> 76.82.59</v>
          </cell>
          <cell r="C5998" t="str">
            <v>(DESATIVADO) PEDREIRO / ENCANADOR / ARTIFICE - (M) ESGOTO</v>
          </cell>
          <cell r="D5998" t="str">
            <v>MÊS</v>
          </cell>
          <cell r="E5998">
            <v>5419.53</v>
          </cell>
        </row>
        <row r="5999">
          <cell r="B5999" t="str">
            <v xml:space="preserve"> 76.82.60</v>
          </cell>
          <cell r="C5999" t="str">
            <v>(DESATIVADO) PEDREIRO / ENCANADOR / ARTIFICE - (I) AGUA</v>
          </cell>
          <cell r="D5999" t="str">
            <v>MÊS</v>
          </cell>
          <cell r="E5999">
            <v>5419.53</v>
          </cell>
        </row>
        <row r="6000">
          <cell r="B6000" t="str">
            <v xml:space="preserve"> 76.82.61</v>
          </cell>
          <cell r="C6000" t="str">
            <v>(DESATIVADO) PEDREIRO / ENCANADOR / ARTIFICE - (I) ESGOTO</v>
          </cell>
          <cell r="D6000" t="str">
            <v>MÊS</v>
          </cell>
          <cell r="E6000">
            <v>5419.53</v>
          </cell>
        </row>
        <row r="6001">
          <cell r="B6001" t="str">
            <v xml:space="preserve"> 76.82.62</v>
          </cell>
          <cell r="C6001" t="str">
            <v>(DESATIVADO) - SERVENTE PRATICO (AUX.PROD./MANUT.) - (M) AGUA</v>
          </cell>
          <cell r="D6001" t="str">
            <v>MÊS</v>
          </cell>
          <cell r="E6001">
            <v>3691.62</v>
          </cell>
        </row>
        <row r="6002">
          <cell r="B6002" t="str">
            <v xml:space="preserve"> 76.82.63</v>
          </cell>
          <cell r="C6002" t="str">
            <v>(DESATIVADO) - SERVENTE PRATICO (AUX.PROD./MANUT.) - (M) ESGOTO</v>
          </cell>
          <cell r="D6002" t="str">
            <v>MÊS</v>
          </cell>
          <cell r="E6002">
            <v>3691.62</v>
          </cell>
        </row>
        <row r="6003">
          <cell r="B6003" t="str">
            <v xml:space="preserve"> 76.82.64</v>
          </cell>
          <cell r="C6003" t="str">
            <v>(DESATIVADO) - SERVENTE PRATICO (AUX.PROD./MANUT.) - (I) AGUA</v>
          </cell>
          <cell r="D6003" t="str">
            <v>MÊS</v>
          </cell>
          <cell r="E6003">
            <v>3691.62</v>
          </cell>
        </row>
        <row r="6004">
          <cell r="B6004" t="str">
            <v xml:space="preserve"> 76.82.65</v>
          </cell>
          <cell r="C6004" t="str">
            <v>(DESATIVADO) - SERVENTE PRATICO (AUX.PROD./MANUT.) - (I) ESGOTO</v>
          </cell>
          <cell r="D6004" t="str">
            <v>MÊS</v>
          </cell>
          <cell r="E6004">
            <v>3691.62</v>
          </cell>
        </row>
        <row r="6005">
          <cell r="B6005" t="str">
            <v xml:space="preserve"> 76.82.66</v>
          </cell>
          <cell r="C6005" t="str">
            <v>(DESATIVADO) - SERVENTE - (M) AGUA</v>
          </cell>
          <cell r="D6005" t="str">
            <v>MÊS</v>
          </cell>
          <cell r="E6005">
            <v>3502.37</v>
          </cell>
        </row>
        <row r="6006">
          <cell r="B6006" t="str">
            <v xml:space="preserve"> 76.82.67</v>
          </cell>
          <cell r="C6006" t="str">
            <v>(DESATIVADO) - SERVENTE - (M) ESGOTO</v>
          </cell>
          <cell r="D6006" t="str">
            <v>MÊS</v>
          </cell>
          <cell r="E6006">
            <v>3502.37</v>
          </cell>
        </row>
        <row r="6007">
          <cell r="B6007" t="str">
            <v xml:space="preserve"> 76.82.68</v>
          </cell>
          <cell r="C6007" t="str">
            <v>(DESATIVADO) - SERVENTE - (I) AGUA</v>
          </cell>
          <cell r="D6007" t="str">
            <v>MÊS</v>
          </cell>
          <cell r="E6007">
            <v>3502.37</v>
          </cell>
        </row>
        <row r="6008">
          <cell r="B6008" t="str">
            <v xml:space="preserve"> 76.82.69</v>
          </cell>
          <cell r="C6008" t="str">
            <v>(DESATIVADO) - SERVENTE - (I) ESGOTO</v>
          </cell>
          <cell r="D6008" t="str">
            <v>MÊS</v>
          </cell>
          <cell r="E6008">
            <v>3502.37</v>
          </cell>
        </row>
        <row r="6009">
          <cell r="B6009" t="str">
            <v xml:space="preserve"> 76.90.00</v>
          </cell>
          <cell r="C6009" t="str">
            <v>COMPOSICAO DE PRECOS - REMUNERACAO MAO DE OBRA MENSALISTAS (I)= INTERIOR - TRABALHO AOS SABADOS E DOMINGOS</v>
          </cell>
        </row>
        <row r="6010">
          <cell r="B6010" t="str">
            <v xml:space="preserve"> 76.91.00</v>
          </cell>
          <cell r="C6010" t="str">
            <v>COMPOSICAO REMUNERACAO - AGENTE OPERACIONAL</v>
          </cell>
        </row>
        <row r="6011">
          <cell r="B6011" t="str">
            <v xml:space="preserve"> 76.91.01</v>
          </cell>
          <cell r="C6011" t="str">
            <v>AGENTE DE MANUTENCAO - (I) AGUA</v>
          </cell>
          <cell r="D6011" t="str">
            <v>MÊS</v>
          </cell>
          <cell r="E6011">
            <v>5930.67</v>
          </cell>
        </row>
        <row r="6012">
          <cell r="B6012" t="str">
            <v xml:space="preserve"> 76.91.02</v>
          </cell>
          <cell r="C6012" t="str">
            <v>AGENTE DE MANUTENCAO - (I) ESGOTO</v>
          </cell>
          <cell r="D6012" t="str">
            <v>MÊS</v>
          </cell>
          <cell r="E6012">
            <v>5930.67</v>
          </cell>
        </row>
        <row r="6013">
          <cell r="B6013" t="str">
            <v xml:space="preserve"> 76.91.04</v>
          </cell>
          <cell r="C6013" t="str">
            <v>(DESATIVADO) - AGENTE DE MEDICAO (PITOMETRIA) - (I)</v>
          </cell>
          <cell r="D6013" t="str">
            <v>MÊS</v>
          </cell>
          <cell r="E6013">
            <v>6051.25</v>
          </cell>
        </row>
        <row r="6014">
          <cell r="B6014" t="str">
            <v xml:space="preserve"> 76.91.07</v>
          </cell>
          <cell r="C6014" t="str">
            <v>AGENTE DE SERVICOS - (I) AGUA</v>
          </cell>
          <cell r="D6014" t="str">
            <v>MÊS</v>
          </cell>
          <cell r="E6014">
            <v>4075.58</v>
          </cell>
        </row>
        <row r="6015">
          <cell r="B6015" t="str">
            <v xml:space="preserve"> 76.91.08</v>
          </cell>
          <cell r="C6015" t="str">
            <v>AGENTE DE SERVICOS - (I) ESGOTO</v>
          </cell>
          <cell r="D6015" t="str">
            <v>MÊS</v>
          </cell>
          <cell r="E6015">
            <v>4075.58</v>
          </cell>
        </row>
        <row r="6016">
          <cell r="B6016" t="str">
            <v xml:space="preserve"> 76.91.10</v>
          </cell>
          <cell r="C6016" t="str">
            <v>AGENTE DE SISTEMAS - (I) AGUA</v>
          </cell>
          <cell r="D6016" t="str">
            <v>MÊS</v>
          </cell>
          <cell r="E6016">
            <v>5273.75</v>
          </cell>
        </row>
        <row r="6017">
          <cell r="B6017" t="str">
            <v xml:space="preserve"> 76.91.11</v>
          </cell>
          <cell r="C6017" t="str">
            <v>AGENTE DE SISTEMAS - (I) ESGOTO</v>
          </cell>
          <cell r="D6017" t="str">
            <v>MÊS</v>
          </cell>
          <cell r="E6017">
            <v>5273.75</v>
          </cell>
        </row>
        <row r="6018">
          <cell r="B6018" t="str">
            <v xml:space="preserve"> 76.91.31</v>
          </cell>
          <cell r="C6018" t="str">
            <v>MONITOR DE SERVICO - (I) AGUA</v>
          </cell>
          <cell r="D6018" t="str">
            <v>MÊS</v>
          </cell>
          <cell r="E6018">
            <v>6656.44</v>
          </cell>
        </row>
        <row r="6019">
          <cell r="B6019" t="str">
            <v xml:space="preserve"> 76.91.32</v>
          </cell>
          <cell r="C6019" t="str">
            <v>MONITOR DE SERVICO - (I) ESGOTO</v>
          </cell>
          <cell r="D6019" t="str">
            <v>MÊS</v>
          </cell>
          <cell r="E6019">
            <v>6656.44</v>
          </cell>
        </row>
        <row r="6020">
          <cell r="B6020" t="str">
            <v xml:space="preserve"> 76.91.34</v>
          </cell>
          <cell r="C6020" t="str">
            <v>MOTORISTA - (I) AGUA</v>
          </cell>
          <cell r="D6020" t="str">
            <v>MÊS</v>
          </cell>
          <cell r="E6020">
            <v>6041.95</v>
          </cell>
        </row>
        <row r="6021">
          <cell r="B6021" t="str">
            <v xml:space="preserve"> 76.91.35</v>
          </cell>
          <cell r="C6021" t="str">
            <v>MOTORISTA - (I) ESGOTO</v>
          </cell>
          <cell r="D6021" t="str">
            <v>MÊS</v>
          </cell>
          <cell r="E6021">
            <v>6041.95</v>
          </cell>
        </row>
        <row r="6022">
          <cell r="B6022" t="str">
            <v xml:space="preserve"> 76.91.52</v>
          </cell>
          <cell r="C6022" t="str">
            <v>OPERADOR DE PROCESSOS ETA - (I)</v>
          </cell>
          <cell r="D6022" t="str">
            <v>MÊS</v>
          </cell>
          <cell r="E6022">
            <v>4634.8599999999997</v>
          </cell>
        </row>
        <row r="6023">
          <cell r="B6023" t="str">
            <v xml:space="preserve"> 76.91.53</v>
          </cell>
          <cell r="C6023" t="str">
            <v>OPERADOR DE PROCESSOS ETE - (I)</v>
          </cell>
          <cell r="D6023" t="str">
            <v>MÊS</v>
          </cell>
          <cell r="E6023">
            <v>4634.8599999999997</v>
          </cell>
        </row>
        <row r="6024">
          <cell r="B6024" t="str">
            <v xml:space="preserve"> 76.91.55</v>
          </cell>
          <cell r="C6024" t="str">
            <v>OPERADOR DE ETA PEQUENA - (I)</v>
          </cell>
          <cell r="D6024" t="str">
            <v>MÊS</v>
          </cell>
          <cell r="E6024">
            <v>4224.09</v>
          </cell>
        </row>
        <row r="6025">
          <cell r="B6025" t="str">
            <v xml:space="preserve"> 76.91.58</v>
          </cell>
          <cell r="C6025" t="str">
            <v>OPERADOR DE ETA MEDIA - (I)</v>
          </cell>
          <cell r="D6025" t="str">
            <v>MÊS</v>
          </cell>
          <cell r="E6025">
            <v>4634.8599999999997</v>
          </cell>
        </row>
        <row r="6026">
          <cell r="B6026" t="str">
            <v xml:space="preserve"> 76.91.61</v>
          </cell>
          <cell r="C6026" t="str">
            <v>OPERADOR DE ETA GRANDE - (I)</v>
          </cell>
          <cell r="D6026" t="str">
            <v>MÊS</v>
          </cell>
          <cell r="E6026">
            <v>5821.87</v>
          </cell>
        </row>
        <row r="6027">
          <cell r="B6027" t="str">
            <v xml:space="preserve"> 76.91.64</v>
          </cell>
          <cell r="C6027" t="str">
            <v>OPERADOR DE SISTEMA ETA`S - (I)</v>
          </cell>
          <cell r="D6027" t="str">
            <v>MÊS</v>
          </cell>
          <cell r="E6027">
            <v>4065.58</v>
          </cell>
        </row>
        <row r="6028">
          <cell r="B6028" t="str">
            <v xml:space="preserve"> 76.91.65</v>
          </cell>
          <cell r="C6028" t="str">
            <v>OPERADOR DE SISTEMA ETE`S - (I)</v>
          </cell>
          <cell r="D6028" t="str">
            <v>MÊS</v>
          </cell>
          <cell r="E6028">
            <v>4065.58</v>
          </cell>
        </row>
        <row r="6029">
          <cell r="B6029" t="str">
            <v xml:space="preserve"> 76.92.31</v>
          </cell>
          <cell r="C6029" t="str">
            <v>AUXILIAR TÉCNICO (OPERACAO/MANUTENCAO/SERVICOS) - (I) AGUA</v>
          </cell>
          <cell r="D6029" t="str">
            <v>MÊS</v>
          </cell>
          <cell r="E6029">
            <v>5715.5</v>
          </cell>
        </row>
        <row r="6030">
          <cell r="B6030" t="str">
            <v xml:space="preserve"> 76.92.32</v>
          </cell>
          <cell r="C6030" t="str">
            <v>AUXILIAR TÉCNICO (OPERACAO/MANUTENCAO/SERVICOS) - (I) ESGOTO</v>
          </cell>
          <cell r="D6030" t="str">
            <v>MÊS</v>
          </cell>
          <cell r="E6030">
            <v>5715.5</v>
          </cell>
        </row>
        <row r="6031">
          <cell r="B6031" t="str">
            <v xml:space="preserve"> 76.92.40</v>
          </cell>
          <cell r="C6031" t="str">
            <v>AUXILIAR DE PRODUCAO - (I) AGUA</v>
          </cell>
          <cell r="D6031" t="str">
            <v>MÊS</v>
          </cell>
          <cell r="E6031">
            <v>3691.62</v>
          </cell>
        </row>
        <row r="6032">
          <cell r="B6032" t="str">
            <v xml:space="preserve"> 76.92.41</v>
          </cell>
          <cell r="C6032" t="str">
            <v>AUXILIAR DE PRODUCAO - (I) ESGOTO</v>
          </cell>
          <cell r="D6032" t="str">
            <v>MÊS</v>
          </cell>
          <cell r="E6032">
            <v>3691.62</v>
          </cell>
        </row>
        <row r="6033">
          <cell r="B6033" t="str">
            <v xml:space="preserve"> 76.92.60</v>
          </cell>
          <cell r="C6033" t="str">
            <v>(DESATIVADO) PEDREIRO / ENCANADOR / ARTIFICE - (I) AGUA</v>
          </cell>
          <cell r="D6033" t="str">
            <v>MÊS</v>
          </cell>
          <cell r="E6033">
            <v>5419.53</v>
          </cell>
        </row>
        <row r="6034">
          <cell r="B6034" t="str">
            <v xml:space="preserve"> 76.92.61</v>
          </cell>
          <cell r="C6034" t="str">
            <v>(DESATIVADO) PEDREIRO / ENCANADOR / ARTIFICE - (I) ESGOTO</v>
          </cell>
          <cell r="D6034" t="str">
            <v>MÊS</v>
          </cell>
          <cell r="E6034">
            <v>5419.53</v>
          </cell>
        </row>
        <row r="6035">
          <cell r="B6035" t="str">
            <v xml:space="preserve"> 76.92.64</v>
          </cell>
          <cell r="C6035" t="str">
            <v>(DESATIVADO) - SERVENTE PRATICO (AUX.PROD./MANUT.) - (I) AGUA</v>
          </cell>
          <cell r="D6035" t="str">
            <v>MÊS</v>
          </cell>
          <cell r="E6035">
            <v>3691.62</v>
          </cell>
        </row>
        <row r="6036">
          <cell r="B6036" t="str">
            <v xml:space="preserve"> 76.92.65</v>
          </cell>
          <cell r="C6036" t="str">
            <v>(DESATIVADO) - SERVENTE PRATICO (AUX.PROD./MANUT.) - (I) ESGOTO</v>
          </cell>
          <cell r="D6036" t="str">
            <v>MÊS</v>
          </cell>
          <cell r="E6036">
            <v>3691.62</v>
          </cell>
        </row>
        <row r="6037">
          <cell r="B6037" t="str">
            <v xml:space="preserve"> 76.92.68</v>
          </cell>
          <cell r="C6037" t="str">
            <v>(DESATIVADO) - SERVENTE - (I) AGUA</v>
          </cell>
          <cell r="D6037" t="str">
            <v>MÊS</v>
          </cell>
          <cell r="E6037">
            <v>3502.37</v>
          </cell>
        </row>
        <row r="6038">
          <cell r="B6038" t="str">
            <v xml:space="preserve"> 76.92.69</v>
          </cell>
          <cell r="C6038" t="str">
            <v>(DESATIVADO) - SERVENTE - (I) ESGOTO</v>
          </cell>
          <cell r="D6038" t="str">
            <v>MÊS</v>
          </cell>
          <cell r="E6038">
            <v>3502.37</v>
          </cell>
        </row>
        <row r="6039">
          <cell r="B6039" t="str">
            <v xml:space="preserve"> 80.00.00</v>
          </cell>
          <cell r="C6039" t="str">
            <v>COMPOSICOES DE PRECOS AUXILIARES DAS EQUIPES POR HORA (considerando 44 horas trabalhadas com 4,348 semana por mes, tem 191,32 horas/mes, menos 20% dos tempos improdutivos (SIPSAP),da 0,00653 mes/hora</v>
          </cell>
        </row>
        <row r="6040">
          <cell r="B6040" t="str">
            <v xml:space="preserve"> 80.00.01</v>
          </cell>
          <cell r="C6040" t="str">
            <v>ATIVIDADES A SEREM FATURADAS NAS UNIDADES MOVEIS DE AGUA</v>
          </cell>
        </row>
        <row r="6041">
          <cell r="B6041" t="str">
            <v xml:space="preserve"> 80.01.00</v>
          </cell>
          <cell r="C6041" t="str">
            <v>MANUTENCAO E CORRECAO DE VAZAMENTO EM ADUTORAS, REDES DE DISTRIBUICAO, RAMAISPREDIAIS E CAIXAS DE HIDROMETRO</v>
          </cell>
        </row>
        <row r="6042">
          <cell r="B6042" t="str">
            <v xml:space="preserve"> 80.01.01</v>
          </cell>
          <cell r="C6042" t="str">
            <v>EQUIPE DE 1 ELEMENTOS COM VEICULO - MOTO - (M)*</v>
          </cell>
          <cell r="D6042" t="str">
            <v>H</v>
          </cell>
          <cell r="E6042">
            <v>46.66</v>
          </cell>
        </row>
        <row r="6043">
          <cell r="B6043" t="str">
            <v xml:space="preserve"> 80.01.02</v>
          </cell>
          <cell r="C6043" t="str">
            <v>DESATIVADA - EQUIPE DE 1 ELEMENTOS COM VEICULO - MOTO (I)*</v>
          </cell>
          <cell r="D6043" t="str">
            <v>H</v>
          </cell>
          <cell r="E6043">
            <v>46.66</v>
          </cell>
        </row>
        <row r="6044">
          <cell r="B6044" t="str">
            <v xml:space="preserve"> 80.01.04</v>
          </cell>
          <cell r="C6044" t="str">
            <v>EQUIPE DE 1 ELEMENTOS COM VEICULO - BICICLETA (M)</v>
          </cell>
          <cell r="D6044" t="str">
            <v>H</v>
          </cell>
          <cell r="E6044">
            <v>31.81</v>
          </cell>
        </row>
        <row r="6045">
          <cell r="B6045" t="str">
            <v xml:space="preserve"> 80.01.05</v>
          </cell>
          <cell r="C6045" t="str">
            <v>EQUIPE DE 1 ELEMENTOS COM VEICULO - BICICLETA (I)</v>
          </cell>
          <cell r="D6045" t="str">
            <v>H</v>
          </cell>
          <cell r="E6045">
            <v>31.81</v>
          </cell>
        </row>
        <row r="6046">
          <cell r="B6046" t="str">
            <v xml:space="preserve"> 80.01.07</v>
          </cell>
          <cell r="C6046" t="str">
            <v>EQUIPE DE 1 ELEMENTOS SEM VEICULO - (M)</v>
          </cell>
          <cell r="D6046" t="str">
            <v>H</v>
          </cell>
          <cell r="E6046">
            <v>31.8</v>
          </cell>
        </row>
        <row r="6047">
          <cell r="B6047" t="str">
            <v xml:space="preserve"> 80.01.08</v>
          </cell>
          <cell r="C6047" t="str">
            <v>EQUIPE DE 1 ELEMENTOS SEM VEICULO - (I)</v>
          </cell>
          <cell r="D6047" t="str">
            <v>H</v>
          </cell>
          <cell r="E6047">
            <v>31.8</v>
          </cell>
        </row>
        <row r="6048">
          <cell r="B6048" t="str">
            <v xml:space="preserve"> 80.01.10</v>
          </cell>
          <cell r="C6048" t="str">
            <v>EQUIPE DE 2 ELEMENTOS COM VEICULO - SAVEIRO (M)*</v>
          </cell>
          <cell r="D6048" t="str">
            <v>H</v>
          </cell>
          <cell r="E6048">
            <v>78.819999999999993</v>
          </cell>
        </row>
        <row r="6049">
          <cell r="B6049" t="str">
            <v xml:space="preserve"> 80.01.11</v>
          </cell>
          <cell r="C6049" t="str">
            <v>EQUIPE DE 2 ELEMENTOS COM VEICULO - SAVEIRO (I)*</v>
          </cell>
          <cell r="D6049" t="str">
            <v>H</v>
          </cell>
          <cell r="E6049">
            <v>78.819999999999993</v>
          </cell>
        </row>
        <row r="6050">
          <cell r="B6050" t="str">
            <v xml:space="preserve"> 80.01.13</v>
          </cell>
          <cell r="C6050" t="str">
            <v>(REVISADO) - EQUIPE DE 2 ELEMENTOS COM VEICULO - S10 CABINE DUPLA 4X2</v>
          </cell>
          <cell r="D6050" t="str">
            <v>H</v>
          </cell>
          <cell r="E6050">
            <v>96.06</v>
          </cell>
        </row>
        <row r="6051">
          <cell r="B6051" t="str">
            <v xml:space="preserve"> 80.01.16</v>
          </cell>
          <cell r="C6051" t="str">
            <v>(REVISADO) - EQUIPE DE 2 ELEMENTOS COM VEICULO - CAMINHÃO IVECO 65-170 OU SIMILAR</v>
          </cell>
          <cell r="D6051" t="str">
            <v>H</v>
          </cell>
          <cell r="E6051">
            <v>95.6</v>
          </cell>
        </row>
        <row r="6052">
          <cell r="B6052" t="str">
            <v xml:space="preserve"> 80.01.19</v>
          </cell>
          <cell r="C6052" t="str">
            <v>(REVISADO) - EQUIPE DE 2 ELEMENTOS COM VEICULO - S10 CABINE DUPLA 4X2</v>
          </cell>
          <cell r="D6052" t="str">
            <v>H</v>
          </cell>
          <cell r="E6052">
            <v>96.06</v>
          </cell>
        </row>
        <row r="6053">
          <cell r="B6053" t="str">
            <v xml:space="preserve"> 80.01.22</v>
          </cell>
          <cell r="C6053" t="str">
            <v>EQUIPE DE 2 ELEMENTOS COM VEICULO - PICK UP</v>
          </cell>
          <cell r="D6053" t="str">
            <v>H</v>
          </cell>
          <cell r="E6053">
            <v>81.41</v>
          </cell>
        </row>
        <row r="6054">
          <cell r="B6054" t="str">
            <v xml:space="preserve"> 80.01.25</v>
          </cell>
          <cell r="C6054" t="str">
            <v>EQUIPE DE 2 ELEMENTOS COM VEICULO - GOL</v>
          </cell>
          <cell r="D6054" t="str">
            <v>H</v>
          </cell>
          <cell r="E6054">
            <v>77.959999999999994</v>
          </cell>
        </row>
        <row r="6055">
          <cell r="B6055" t="str">
            <v xml:space="preserve"> 80.01.28</v>
          </cell>
          <cell r="C6055" t="str">
            <v>EQUIPE DE 2 ELEMENTOS COM VEICULO - FIAT UNO</v>
          </cell>
          <cell r="D6055" t="str">
            <v>H</v>
          </cell>
          <cell r="E6055">
            <v>72.400000000000006</v>
          </cell>
        </row>
        <row r="6056">
          <cell r="B6056" t="str">
            <v xml:space="preserve"> 80.01.31</v>
          </cell>
          <cell r="C6056" t="str">
            <v>EQUIPE DE 2 ELEMENTOS SEM VEICULO -(M)*</v>
          </cell>
          <cell r="D6056" t="str">
            <v>H</v>
          </cell>
          <cell r="E6056">
            <v>64.010000000000005</v>
          </cell>
        </row>
        <row r="6057">
          <cell r="B6057" t="str">
            <v xml:space="preserve"> 80.01.34</v>
          </cell>
          <cell r="C6057" t="str">
            <v>EQUIPE DE 3 ELEMENTOS COM VEICULO - SAVEIRO</v>
          </cell>
          <cell r="D6057" t="str">
            <v>H</v>
          </cell>
          <cell r="E6057">
            <v>109.1</v>
          </cell>
        </row>
        <row r="6058">
          <cell r="B6058" t="str">
            <v xml:space="preserve"> 80.01.54</v>
          </cell>
          <cell r="C6058" t="str">
            <v>EQUIPE DE 3 ELEMENTOS SEM VEICULO</v>
          </cell>
          <cell r="D6058" t="str">
            <v>H</v>
          </cell>
          <cell r="E6058">
            <v>82.43</v>
          </cell>
        </row>
        <row r="6059">
          <cell r="B6059" t="str">
            <v xml:space="preserve"> 80.01.58</v>
          </cell>
          <cell r="C6059" t="str">
            <v>EQUIPE DE 4 ELEMENTOS COM VEICULO - SAVEIRO</v>
          </cell>
          <cell r="D6059" t="str">
            <v>H</v>
          </cell>
          <cell r="E6059">
            <v>129.72</v>
          </cell>
        </row>
        <row r="6060">
          <cell r="B6060" t="str">
            <v xml:space="preserve"> 80.01.60</v>
          </cell>
          <cell r="C6060" t="str">
            <v>(REVISADO) - EQUIPE DE 4 ELEMENTOS COM VEICULO - S10 CABINE DUPLA 4X2</v>
          </cell>
          <cell r="D6060" t="str">
            <v>H</v>
          </cell>
          <cell r="E6060">
            <v>117.38</v>
          </cell>
        </row>
        <row r="6061">
          <cell r="B6061" t="str">
            <v xml:space="preserve"> 80.01.61</v>
          </cell>
          <cell r="C6061" t="str">
            <v>(REVISADO) - EQUIPE DE 4 ELEMENTOS COM VEICULO - S10 CABINE DUPLA 4X2 (M)*</v>
          </cell>
          <cell r="D6061" t="str">
            <v>H</v>
          </cell>
          <cell r="E6061">
            <v>146.96</v>
          </cell>
        </row>
        <row r="6062">
          <cell r="B6062" t="str">
            <v xml:space="preserve"> 80.01.62</v>
          </cell>
          <cell r="C6062" t="str">
            <v>(REVISADO) - EQUIPE DE 4 ELEMENTOS COM VEICULO - S10 CABINE DUPLA 4X2</v>
          </cell>
          <cell r="D6062" t="str">
            <v>H</v>
          </cell>
          <cell r="E6062">
            <v>136.27000000000001</v>
          </cell>
        </row>
        <row r="6063">
          <cell r="B6063" t="str">
            <v xml:space="preserve"> 80.01.63</v>
          </cell>
          <cell r="C6063" t="str">
            <v>(REVISADO) - EQUIPE DE 4 ELEMENTOS COM VEICULO - S10 CABINE DUPLA 4X2</v>
          </cell>
          <cell r="D6063" t="str">
            <v>H</v>
          </cell>
          <cell r="E6063">
            <v>196.71</v>
          </cell>
        </row>
        <row r="6064">
          <cell r="B6064" t="str">
            <v xml:space="preserve"> 80.01.64</v>
          </cell>
          <cell r="C6064" t="str">
            <v>(REVISADO) - EQUIPE DE 4 ELEMENTOS COM VEICULO - CAMINHÃO IVECO 65-170 OU SIMILAR</v>
          </cell>
          <cell r="D6064" t="str">
            <v>H</v>
          </cell>
          <cell r="E6064">
            <v>146.5</v>
          </cell>
        </row>
        <row r="6065">
          <cell r="B6065" t="str">
            <v xml:space="preserve"> 80.01.67</v>
          </cell>
          <cell r="C6065" t="str">
            <v>(REVISADO) - EQUIPE DE 4 ELEMENTOS COM VEICULO - S10 CABINE DUPLA 4X2</v>
          </cell>
          <cell r="D6065" t="str">
            <v>H</v>
          </cell>
          <cell r="E6065">
            <v>146.96</v>
          </cell>
        </row>
        <row r="6066">
          <cell r="B6066" t="str">
            <v xml:space="preserve"> 80.01.70</v>
          </cell>
          <cell r="C6066" t="str">
            <v>EQUIPE DE 4 ELEMENTOS COM VEICULO - PICK UP (M)</v>
          </cell>
          <cell r="D6066" t="str">
            <v>H</v>
          </cell>
          <cell r="E6066">
            <v>132.31</v>
          </cell>
        </row>
        <row r="6067">
          <cell r="B6067" t="str">
            <v xml:space="preserve"> 80.01.71</v>
          </cell>
          <cell r="C6067" t="str">
            <v>EQUIPE DE 4 ELEMENTOS COM VEICULO - PICK UP (I)</v>
          </cell>
          <cell r="D6067" t="str">
            <v>H</v>
          </cell>
          <cell r="E6067">
            <v>124.38</v>
          </cell>
        </row>
        <row r="6068">
          <cell r="B6068" t="str">
            <v xml:space="preserve"> 80.01.73</v>
          </cell>
          <cell r="C6068" t="str">
            <v>EQUIPE DE 4 ELEMENTOS COM VEICULO - GOL</v>
          </cell>
          <cell r="D6068" t="str">
            <v>H</v>
          </cell>
          <cell r="E6068">
            <v>128.86000000000001</v>
          </cell>
        </row>
        <row r="6069">
          <cell r="B6069" t="str">
            <v xml:space="preserve"> 80.01.76</v>
          </cell>
          <cell r="C6069" t="str">
            <v>EQUIPE DE 4 ELEMENTOS COM VEICULO - FIAT UNO</v>
          </cell>
          <cell r="D6069" t="str">
            <v>H</v>
          </cell>
          <cell r="E6069">
            <v>123.3</v>
          </cell>
        </row>
        <row r="6070">
          <cell r="B6070" t="str">
            <v xml:space="preserve"> 80.01.79</v>
          </cell>
          <cell r="C6070" t="str">
            <v>EQUIPE DE 4 ELEMENTOS SEM VEICULO</v>
          </cell>
          <cell r="D6070" t="str">
            <v>H</v>
          </cell>
          <cell r="E6070">
            <v>103.05</v>
          </cell>
        </row>
        <row r="6071">
          <cell r="B6071" t="str">
            <v xml:space="preserve"> 80.01.80</v>
          </cell>
          <cell r="C6071" t="str">
            <v>(REVISADO) - HORA EXTRA TP 50% POR EQUIPE DE 4 ELEMENTOS - (M)</v>
          </cell>
          <cell r="D6071" t="str">
            <v>H</v>
          </cell>
          <cell r="E6071">
            <v>104.53</v>
          </cell>
        </row>
        <row r="6072">
          <cell r="B6072" t="str">
            <v xml:space="preserve"> 80.01.81</v>
          </cell>
          <cell r="C6072" t="str">
            <v>(REVISADO) - HORA EXTRA TP 70% POR EQUIPE DE 4 ELEMENTOS - (M)</v>
          </cell>
          <cell r="D6072" t="str">
            <v>H</v>
          </cell>
          <cell r="E6072">
            <v>118.51</v>
          </cell>
        </row>
        <row r="6073">
          <cell r="B6073" t="str">
            <v xml:space="preserve"> 80.01.82</v>
          </cell>
          <cell r="C6073" t="str">
            <v>(REVISADO) - HORA EXTRA TP 110% POR EQUIPE DE 4 ELEMENTOS - (M)</v>
          </cell>
          <cell r="D6073" t="str">
            <v>H</v>
          </cell>
          <cell r="E6073">
            <v>146.41999999999999</v>
          </cell>
        </row>
        <row r="6074">
          <cell r="B6074" t="str">
            <v xml:space="preserve"> 80.01.83</v>
          </cell>
          <cell r="C6074" t="str">
            <v>(REVISADO) - ADICIONAL NOTURN0 POR EQUIPE DE 4 ELEMENTOS - (M)</v>
          </cell>
          <cell r="D6074" t="str">
            <v>H</v>
          </cell>
          <cell r="E6074">
            <v>27.86</v>
          </cell>
        </row>
        <row r="6075">
          <cell r="B6075" t="str">
            <v xml:space="preserve"> 80.02.00</v>
          </cell>
          <cell r="C6075" t="str">
            <v>SERVICOS DE FISCALIZACAO DAS ADUTORAS E REDES DE DISTRIBUICAO NO CAMPO</v>
          </cell>
        </row>
        <row r="6076">
          <cell r="B6076" t="str">
            <v xml:space="preserve"> 80.03.00</v>
          </cell>
          <cell r="C6076" t="str">
            <v>SERVICOS DE APOIO OPERACIONAL DE CAMPO NAS ADUTORAS E REDES DE DISTRIBUICAO</v>
          </cell>
        </row>
        <row r="6077">
          <cell r="B6077" t="str">
            <v xml:space="preserve"> 80.03.01</v>
          </cell>
          <cell r="C6077" t="str">
            <v>EQUIPE DE 1 ELEMENTO COM VEICULO - MOTO</v>
          </cell>
          <cell r="D6077" t="str">
            <v>H</v>
          </cell>
          <cell r="E6077">
            <v>47.45</v>
          </cell>
        </row>
        <row r="6078">
          <cell r="B6078" t="str">
            <v xml:space="preserve"> 80.03.04</v>
          </cell>
          <cell r="C6078" t="str">
            <v>EQUIPE DE 1 ELEMENTO COM VEICULO - BICICLETA</v>
          </cell>
          <cell r="D6078" t="str">
            <v>H</v>
          </cell>
          <cell r="E6078">
            <v>31.81</v>
          </cell>
        </row>
        <row r="6079">
          <cell r="B6079" t="str">
            <v xml:space="preserve"> 80.03.08</v>
          </cell>
          <cell r="C6079" t="str">
            <v>EQUIPE DE 1 ELEMENTOS COM VEICULO - SAVEIRO (I)*</v>
          </cell>
          <cell r="D6079" t="str">
            <v>H</v>
          </cell>
          <cell r="E6079">
            <v>59.26</v>
          </cell>
        </row>
        <row r="6080">
          <cell r="B6080" t="str">
            <v xml:space="preserve"> 80.03.10</v>
          </cell>
          <cell r="C6080" t="str">
            <v>EQUIPE DE 2 ELEMENTOS COM VEICULO - SAVEIRO (M)*</v>
          </cell>
          <cell r="D6080" t="str">
            <v>H</v>
          </cell>
          <cell r="E6080">
            <v>79.89</v>
          </cell>
        </row>
        <row r="6081">
          <cell r="B6081" t="str">
            <v xml:space="preserve"> 80.03.80</v>
          </cell>
          <cell r="C6081" t="str">
            <v>HORA EXTRA TP 50% POR EQUIPE DE 1 ELEMENTO COM - MOTO - (M)</v>
          </cell>
          <cell r="D6081" t="str">
            <v>H</v>
          </cell>
          <cell r="E6081">
            <v>31.75</v>
          </cell>
        </row>
        <row r="6082">
          <cell r="B6082" t="str">
            <v xml:space="preserve"> 80.03.81</v>
          </cell>
          <cell r="C6082" t="str">
            <v>HORA EXTRA TP 70% POR EQUIPE DE 1 ELEMENTO COM - MOTO - (M)</v>
          </cell>
          <cell r="D6082" t="str">
            <v>H</v>
          </cell>
          <cell r="E6082">
            <v>35.99</v>
          </cell>
        </row>
        <row r="6083">
          <cell r="B6083" t="str">
            <v xml:space="preserve"> 80.03.82</v>
          </cell>
          <cell r="C6083" t="str">
            <v>HORA EXTRA TP 110% POR EQUIPE DE 1 ELEMENTO COM - MOTO - (M)</v>
          </cell>
          <cell r="D6083" t="str">
            <v>H</v>
          </cell>
          <cell r="E6083">
            <v>44.48</v>
          </cell>
        </row>
        <row r="6084">
          <cell r="B6084" t="str">
            <v xml:space="preserve"> 80.03.83</v>
          </cell>
          <cell r="C6084" t="str">
            <v>ADICIONAL NOTURN0 POR EQUIPE DE 1 ELEMENTO COM - MOTO - (M)</v>
          </cell>
          <cell r="D6084" t="str">
            <v>H</v>
          </cell>
          <cell r="E6084">
            <v>8.4600000000000009</v>
          </cell>
        </row>
        <row r="6085">
          <cell r="B6085" t="str">
            <v xml:space="preserve"> 80.04.00</v>
          </cell>
          <cell r="C6085" t="str">
            <v>SERVICOS DE PITOMETRIA</v>
          </cell>
        </row>
        <row r="6086">
          <cell r="B6086" t="str">
            <v xml:space="preserve"> 80.04.01</v>
          </cell>
          <cell r="C6086" t="str">
            <v>EQUIPE DE 1 ELEMENTO COM VEICULO - MOTO*</v>
          </cell>
          <cell r="D6086" t="str">
            <v>H</v>
          </cell>
          <cell r="E6086">
            <v>52.23</v>
          </cell>
        </row>
        <row r="6087">
          <cell r="B6087" t="str">
            <v xml:space="preserve"> 80.04.04</v>
          </cell>
          <cell r="C6087" t="str">
            <v>EQUIPE DE 1 ELEMENTO COM VEICULO - BICICLETA</v>
          </cell>
          <cell r="D6087" t="str">
            <v>H</v>
          </cell>
          <cell r="E6087">
            <v>35.520000000000003</v>
          </cell>
        </row>
        <row r="6088">
          <cell r="B6088" t="str">
            <v xml:space="preserve"> 80.04.07</v>
          </cell>
          <cell r="C6088" t="str">
            <v>EQUIPE DE 1 ELEMENTO SEM VEICULO</v>
          </cell>
          <cell r="D6088" t="str">
            <v>H</v>
          </cell>
          <cell r="E6088">
            <v>35.51</v>
          </cell>
        </row>
        <row r="6089">
          <cell r="B6089" t="str">
            <v xml:space="preserve"> 80.04.10</v>
          </cell>
          <cell r="C6089" t="str">
            <v>EQUIPE DE 2 ELEMENTOS COM VEICULO - SAVEIRO *</v>
          </cell>
          <cell r="D6089" t="str">
            <v>H</v>
          </cell>
          <cell r="E6089">
            <v>93.23</v>
          </cell>
        </row>
        <row r="6090">
          <cell r="B6090" t="str">
            <v xml:space="preserve"> 80.04.13</v>
          </cell>
          <cell r="C6090" t="str">
            <v>(REVISADO) - EQUIPE DE 2 ELEMENTOS COM VEICULO - S10 CABINE DUPLA 4X2</v>
          </cell>
          <cell r="D6090" t="str">
            <v>H</v>
          </cell>
          <cell r="E6090">
            <v>110.47</v>
          </cell>
        </row>
        <row r="6091">
          <cell r="B6091" t="str">
            <v xml:space="preserve"> 80.04.16</v>
          </cell>
          <cell r="C6091" t="str">
            <v>(REVISADO) - EQUIPE DE 2 ELEMENTOS COM VEICULO - CAMINHÃO IVECO 65-170 OU SIMILAR</v>
          </cell>
          <cell r="D6091" t="str">
            <v>H</v>
          </cell>
          <cell r="E6091">
            <v>110.01</v>
          </cell>
        </row>
        <row r="6092">
          <cell r="B6092" t="str">
            <v xml:space="preserve"> 80.04.19</v>
          </cell>
          <cell r="C6092" t="str">
            <v>(REVISADO) - EQUIPE DE 2 ELEMENTOS COM VEICULO - S10 CABINE DUPLA 4X2</v>
          </cell>
          <cell r="D6092" t="str">
            <v>H</v>
          </cell>
          <cell r="E6092">
            <v>110.47</v>
          </cell>
        </row>
        <row r="6093">
          <cell r="B6093" t="str">
            <v xml:space="preserve"> 80.04.25</v>
          </cell>
          <cell r="C6093" t="str">
            <v>EQUIPE DE 2 ELEMENTOS COM VEICULO - GOL</v>
          </cell>
          <cell r="D6093" t="str">
            <v>H</v>
          </cell>
          <cell r="E6093">
            <v>92.37</v>
          </cell>
        </row>
        <row r="6094">
          <cell r="B6094" t="str">
            <v xml:space="preserve"> 80.04.28</v>
          </cell>
          <cell r="C6094" t="str">
            <v>EQUIPE DE 2 ELEMENTOS COM VEICULO - FIAT UNO*</v>
          </cell>
          <cell r="D6094" t="str">
            <v>H</v>
          </cell>
          <cell r="E6094">
            <v>86.81</v>
          </cell>
        </row>
        <row r="6095">
          <cell r="B6095" t="str">
            <v xml:space="preserve"> 80.04.58</v>
          </cell>
          <cell r="C6095" t="str">
            <v>EQUIPE DE 4 ELEMENTOS COM VEICULO - SAVEIRO</v>
          </cell>
          <cell r="D6095" t="str">
            <v>H</v>
          </cell>
          <cell r="E6095">
            <v>162.22</v>
          </cell>
        </row>
        <row r="6096">
          <cell r="B6096" t="str">
            <v xml:space="preserve"> 80.04.73</v>
          </cell>
          <cell r="C6096" t="str">
            <v>EQUIPE DE 4 ELEMENTOS COM VEICULO - GOL*</v>
          </cell>
          <cell r="D6096" t="str">
            <v>H</v>
          </cell>
          <cell r="E6096">
            <v>161.36000000000001</v>
          </cell>
        </row>
        <row r="6097">
          <cell r="B6097" t="str">
            <v xml:space="preserve"> 80.05.00</v>
          </cell>
          <cell r="C6097" t="str">
            <v>SERVICOS OPERACIONAIS DE S.A.A.</v>
          </cell>
        </row>
        <row r="6098">
          <cell r="B6098" t="str">
            <v xml:space="preserve"> 80.05.31</v>
          </cell>
          <cell r="C6098" t="str">
            <v>EQUIPE DE 2 ELEMENTOS SEM VEICULO</v>
          </cell>
          <cell r="D6098" t="str">
            <v>H</v>
          </cell>
          <cell r="E6098">
            <v>51.36</v>
          </cell>
        </row>
        <row r="6099">
          <cell r="B6099" t="str">
            <v xml:space="preserve"> 80.91.83</v>
          </cell>
          <cell r="C6099" t="str">
            <v>(REVISADO) - ADICIONAL NOTURN0 POR EQUIPE DE 4 ELEMENTOS - (M) (MRR/RMS)</v>
          </cell>
          <cell r="D6099" t="str">
            <v>H</v>
          </cell>
          <cell r="E6099">
            <v>28.31</v>
          </cell>
        </row>
        <row r="6100">
          <cell r="B6100" t="str">
            <v xml:space="preserve"> 80.99.10</v>
          </cell>
          <cell r="C6100" t="str">
            <v>EQUIPE DE 2 ELEMENTOS COM VEICULO - SAVEIRO (M)* (MRR / RMS)</v>
          </cell>
          <cell r="D6100" t="str">
            <v>H</v>
          </cell>
          <cell r="E6100">
            <v>79.62</v>
          </cell>
        </row>
        <row r="6101">
          <cell r="B6101" t="str">
            <v xml:space="preserve"> 81.00.00</v>
          </cell>
          <cell r="C6101" t="str">
            <v>ATIVIDADES A SEREM FATURADAS NAS UNIDADES MOVEIS DE ESGOTO (Estas atividades exijem pagamento de insalubridade de 40%, e a depender do local a EPI deve serespecifica).</v>
          </cell>
        </row>
        <row r="6102">
          <cell r="B6102" t="str">
            <v xml:space="preserve"> 81.01.00</v>
          </cell>
          <cell r="C6102" t="str">
            <v>SERVICOS DE MANUTENCAO DE REDE COLETORA E RAMAIS PREDIAIS DE ESGOTO - (ampliaçao, remanejamento, manutençao PV e CX.,etc.)</v>
          </cell>
        </row>
        <row r="6103">
          <cell r="B6103" t="str">
            <v xml:space="preserve"> 81.01.01</v>
          </cell>
          <cell r="C6103" t="str">
            <v>EQUIPE DE 1 ELEMENTO COM VEICULO - MOTO</v>
          </cell>
          <cell r="D6103" t="str">
            <v>H</v>
          </cell>
          <cell r="E6103">
            <v>38.06</v>
          </cell>
        </row>
        <row r="6104">
          <cell r="B6104" t="str">
            <v xml:space="preserve"> 81.01.07</v>
          </cell>
          <cell r="C6104" t="str">
            <v>EQUIPE DE 1 ELEMENTO SEM VEICULO</v>
          </cell>
          <cell r="D6104" t="str">
            <v>H</v>
          </cell>
          <cell r="E6104">
            <v>31.8</v>
          </cell>
        </row>
        <row r="6105">
          <cell r="B6105" t="str">
            <v xml:space="preserve"> 81.01.10</v>
          </cell>
          <cell r="C6105" t="str">
            <v>EQUIPE DE 2 ELEMENTOS COM - SAVEIRO (M)*</v>
          </cell>
          <cell r="D6105" t="str">
            <v>H</v>
          </cell>
          <cell r="E6105">
            <v>78.819999999999993</v>
          </cell>
        </row>
        <row r="6106">
          <cell r="B6106" t="str">
            <v xml:space="preserve"> 81.01.11</v>
          </cell>
          <cell r="C6106" t="str">
            <v>EQUIPE DE 2 ELEMENTOS COM - SAVEIRO (I)*</v>
          </cell>
          <cell r="D6106" t="str">
            <v>H</v>
          </cell>
          <cell r="E6106">
            <v>78.819999999999993</v>
          </cell>
        </row>
        <row r="6107">
          <cell r="B6107" t="str">
            <v xml:space="preserve"> 81.01.20</v>
          </cell>
          <cell r="C6107" t="str">
            <v>HORA EXTRA TP 50% POR EQUIPE DE 2 ELEMENTOS COM - SAVEIRO - (M)</v>
          </cell>
          <cell r="D6107" t="str">
            <v>H</v>
          </cell>
          <cell r="E6107">
            <v>52.27</v>
          </cell>
        </row>
        <row r="6108">
          <cell r="B6108" t="str">
            <v xml:space="preserve"> 81.01.21</v>
          </cell>
          <cell r="C6108" t="str">
            <v>HORA EXTRA TP 70% POR EQUIPE DE 2 ELEMENTOS COM - SAVEIRO - (M)</v>
          </cell>
          <cell r="D6108" t="str">
            <v>H</v>
          </cell>
          <cell r="E6108">
            <v>59.25</v>
          </cell>
        </row>
        <row r="6109">
          <cell r="B6109" t="str">
            <v xml:space="preserve"> 81.01.22</v>
          </cell>
          <cell r="C6109" t="str">
            <v>HORA EXTRA TP 110% POR EQUIPE DE 2 ELEMENTOS COM - SAVEIRO - (M)</v>
          </cell>
          <cell r="D6109" t="str">
            <v>H</v>
          </cell>
          <cell r="E6109">
            <v>73.209999999999994</v>
          </cell>
        </row>
        <row r="6110">
          <cell r="B6110" t="str">
            <v xml:space="preserve"> 81.01.23</v>
          </cell>
          <cell r="C6110" t="str">
            <v>ADICIONAL NOTURN0 POR EQUIPE DE 2 ELEMENTOS COM - SAVEIRO - (M)</v>
          </cell>
          <cell r="D6110" t="str">
            <v>H</v>
          </cell>
          <cell r="E6110">
            <v>13.93</v>
          </cell>
        </row>
        <row r="6111">
          <cell r="B6111" t="str">
            <v xml:space="preserve"> 81.01.25</v>
          </cell>
          <cell r="C6111" t="str">
            <v>EQUIPE DE 2 ELEMENTOS COM VEICULO - GOL</v>
          </cell>
          <cell r="D6111" t="str">
            <v>H</v>
          </cell>
          <cell r="E6111">
            <v>77.959999999999994</v>
          </cell>
        </row>
        <row r="6112">
          <cell r="B6112" t="str">
            <v xml:space="preserve"> 81.01.28</v>
          </cell>
          <cell r="C6112" t="str">
            <v>EQUIPE DE 2 ELEMENTOS COM VEICULO - FIAT UNO</v>
          </cell>
          <cell r="D6112" t="str">
            <v>H</v>
          </cell>
          <cell r="E6112">
            <v>72.400000000000006</v>
          </cell>
        </row>
        <row r="6113">
          <cell r="B6113" t="str">
            <v xml:space="preserve"> 81.01.31</v>
          </cell>
          <cell r="C6113" t="str">
            <v>EQUIPE DE 2 ELEMENTOS SEM VEICULO (M)</v>
          </cell>
          <cell r="D6113" t="str">
            <v>H</v>
          </cell>
          <cell r="E6113">
            <v>78.28</v>
          </cell>
        </row>
        <row r="6114">
          <cell r="B6114" t="str">
            <v xml:space="preserve"> 81.01.43</v>
          </cell>
          <cell r="C6114" t="str">
            <v>(REVISADO) - EQUIPE DE 3 ELEMENTOS COM VEICULO - S10 CABINE DUPLA 4X2</v>
          </cell>
          <cell r="D6114" t="str">
            <v>H</v>
          </cell>
          <cell r="E6114">
            <v>145.12</v>
          </cell>
        </row>
        <row r="6115">
          <cell r="B6115" t="str">
            <v xml:space="preserve"> 81.01.44</v>
          </cell>
          <cell r="C6115" t="str">
            <v>(REVISADO) - EQUIPE DE 3 ELEMENTOS COM VEICULO - S10 CABINE DUPLA 4X2</v>
          </cell>
          <cell r="D6115" t="str">
            <v>H</v>
          </cell>
          <cell r="E6115">
            <v>125.01</v>
          </cell>
        </row>
        <row r="6116">
          <cell r="B6116" t="str">
            <v xml:space="preserve"> 81.01.61</v>
          </cell>
          <cell r="C6116" t="str">
            <v>(REVISADO) - EQUIPE DE 4 ELEMENTOS COM VEICULO - S10 CABINE DUPLA 4X2</v>
          </cell>
          <cell r="D6116" t="str">
            <v>H</v>
          </cell>
          <cell r="E6116">
            <v>145.9</v>
          </cell>
        </row>
        <row r="6117">
          <cell r="B6117" t="str">
            <v xml:space="preserve"> 81.01.63</v>
          </cell>
          <cell r="C6117" t="str">
            <v>(REVISADO) - EQUIPE DE 5 ELEMENTOS COM - CAMINHÃO IVECO 65-170 OU SIMILAR(M) COM ENCARREGADO</v>
          </cell>
          <cell r="D6117" t="str">
            <v>H</v>
          </cell>
          <cell r="E6117">
            <v>208.33</v>
          </cell>
        </row>
        <row r="6118">
          <cell r="B6118" t="str">
            <v xml:space="preserve"> 81.01.64</v>
          </cell>
          <cell r="C6118" t="str">
            <v>(REVISADO) - EQUIPE DE 5 ELEMENTOS COM - CAMINHÃO IVECO 65-170 (M)*</v>
          </cell>
          <cell r="D6118" t="str">
            <v>H</v>
          </cell>
          <cell r="E6118">
            <v>206.78</v>
          </cell>
        </row>
        <row r="6119">
          <cell r="B6119" t="str">
            <v xml:space="preserve"> 81.01.65</v>
          </cell>
          <cell r="C6119" t="str">
            <v>(REVISADO) - EQUIPE DE 5 ELEMENTOS COM - CAMINHÃO IVECO 65-170 OU SIMILAR</v>
          </cell>
          <cell r="D6119" t="str">
            <v>H</v>
          </cell>
          <cell r="E6119">
            <v>179.21</v>
          </cell>
        </row>
        <row r="6120">
          <cell r="B6120" t="str">
            <v xml:space="preserve"> 81.01.66</v>
          </cell>
          <cell r="C6120" t="str">
            <v>(REVISADO) - EQUIPE DE 5 ELEMENTOS COM - CAMINHÃO IVECO 65-170 OU  SIMILAR, COM ENCARREGADO</v>
          </cell>
          <cell r="D6120" t="str">
            <v>H</v>
          </cell>
          <cell r="E6120">
            <v>180.55</v>
          </cell>
        </row>
        <row r="6121">
          <cell r="B6121" t="str">
            <v xml:space="preserve"> 81.01.73</v>
          </cell>
          <cell r="C6121" t="str">
            <v>EQUIPE DE 4 ELEMENTOS COM VEICULO - GOL</v>
          </cell>
          <cell r="D6121" t="str">
            <v>H</v>
          </cell>
          <cell r="E6121">
            <v>127.8</v>
          </cell>
        </row>
        <row r="6122">
          <cell r="B6122" t="str">
            <v xml:space="preserve"> 81.01.74</v>
          </cell>
          <cell r="C6122" t="str">
            <v>(REVISADO) - HORA EXTRA TP 50% POR EQUIPE DE 5 ELEMENTOS - (M)</v>
          </cell>
          <cell r="D6122" t="str">
            <v>H</v>
          </cell>
          <cell r="E6122">
            <v>139.93</v>
          </cell>
        </row>
        <row r="6123">
          <cell r="B6123" t="str">
            <v xml:space="preserve"> 81.01.75</v>
          </cell>
          <cell r="C6123" t="str">
            <v>(REVISADO) - HORA EXTRA TP 70% POR EQUIPE DE 5 ELEMENTOS - (M)</v>
          </cell>
          <cell r="D6123" t="str">
            <v>H</v>
          </cell>
          <cell r="E6123">
            <v>158.63999999999999</v>
          </cell>
        </row>
        <row r="6124">
          <cell r="B6124" t="str">
            <v xml:space="preserve"> 81.01.76</v>
          </cell>
          <cell r="C6124" t="str">
            <v>(REVISADO) - HORA EXTRA TP 110% POR EQUIPE DE 5 ELEMENTOS - (M)</v>
          </cell>
          <cell r="D6124" t="str">
            <v>H</v>
          </cell>
          <cell r="E6124">
            <v>195.99</v>
          </cell>
        </row>
        <row r="6125">
          <cell r="B6125" t="str">
            <v xml:space="preserve"> 81.01.77</v>
          </cell>
          <cell r="C6125" t="str">
            <v>(REVISADO) - ADICIONAL NOTURN0 POR EQUIPE DE 5 ELEMENTOS - (M)</v>
          </cell>
          <cell r="D6125" t="str">
            <v>H</v>
          </cell>
          <cell r="E6125">
            <v>37.299999999999997</v>
          </cell>
        </row>
        <row r="6126">
          <cell r="B6126" t="str">
            <v xml:space="preserve"> 81.02.00</v>
          </cell>
          <cell r="C6126" t="str">
            <v>SERVICOS DE FISCAL EM REDES E RAMAIS DE ESGOTO</v>
          </cell>
        </row>
        <row r="6127">
          <cell r="B6127" t="str">
            <v xml:space="preserve"> 81.04.00</v>
          </cell>
          <cell r="C6127" t="str">
            <v>SERVICOS DE DESOBSTRUCAO DE REDES COLETORA E RAMAIS PREDIAIS DE ESGOTO</v>
          </cell>
        </row>
        <row r="6128">
          <cell r="B6128" t="str">
            <v xml:space="preserve"> 81.04.01</v>
          </cell>
          <cell r="C6128" t="str">
            <v>EQUIPE DE 1 ELEMENTO COM VEICULO - MOTO</v>
          </cell>
          <cell r="D6128" t="str">
            <v>H</v>
          </cell>
          <cell r="E6128">
            <v>43.08</v>
          </cell>
        </row>
        <row r="6129">
          <cell r="B6129" t="str">
            <v xml:space="preserve"> 81.04.25</v>
          </cell>
          <cell r="C6129" t="str">
            <v>EQUIPE DE 2 ELEMENTOS COM VEICULO - GOL</v>
          </cell>
          <cell r="D6129" t="str">
            <v>H</v>
          </cell>
          <cell r="E6129">
            <v>85.06</v>
          </cell>
        </row>
        <row r="6130">
          <cell r="B6130" t="str">
            <v xml:space="preserve"> 81.04.49</v>
          </cell>
          <cell r="C6130" t="str">
            <v>EQUIPE DE 3 ELEMENTOS COM VEICULO - GOL</v>
          </cell>
          <cell r="D6130" t="str">
            <v>H</v>
          </cell>
          <cell r="E6130">
            <v>104.64</v>
          </cell>
        </row>
        <row r="6131">
          <cell r="B6131" t="str">
            <v xml:space="preserve"> 81.04.73</v>
          </cell>
          <cell r="C6131" t="str">
            <v>EQUIPE DE 4 ELEMENTOS COM VEICULO - GOL</v>
          </cell>
          <cell r="D6131" t="str">
            <v>H</v>
          </cell>
          <cell r="E6131">
            <v>135.99</v>
          </cell>
        </row>
        <row r="6132">
          <cell r="B6132" t="str">
            <v xml:space="preserve"> 81.08.57</v>
          </cell>
          <cell r="C6132" t="str">
            <v>(REVISADO) - EQUIPE DE 6 ELEMENTOS COM VEICULO - S10 CABINE DUPLA 4X4</v>
          </cell>
          <cell r="D6132" t="str">
            <v>H</v>
          </cell>
          <cell r="E6132">
            <v>184.02</v>
          </cell>
        </row>
        <row r="6133">
          <cell r="B6133" t="str">
            <v xml:space="preserve"> 81.09.00</v>
          </cell>
          <cell r="C6133" t="str">
            <v>SERVICOS DE OPERACAO DE EQUIPAMENTOS PARA DESOBSTRUCOES</v>
          </cell>
        </row>
        <row r="6134">
          <cell r="B6134" t="str">
            <v xml:space="preserve"> 81.09.31</v>
          </cell>
          <cell r="C6134" t="str">
            <v>EQUIPE DE 2 ELEMENTOS PARA OPERACAO DE HIGH-VELOCITY*</v>
          </cell>
          <cell r="D6134" t="str">
            <v>H</v>
          </cell>
          <cell r="E6134">
            <v>67.47</v>
          </cell>
        </row>
        <row r="6135">
          <cell r="B6135" t="str">
            <v xml:space="preserve"> 81.09.34</v>
          </cell>
          <cell r="C6135" t="str">
            <v>EQUIPE DE 2 ELEMENTOS PARA OPERACAO DE HIDROJATEADOR PORTATIL*</v>
          </cell>
          <cell r="D6135" t="str">
            <v>H</v>
          </cell>
          <cell r="E6135">
            <v>65.31</v>
          </cell>
        </row>
        <row r="6136">
          <cell r="B6136" t="str">
            <v xml:space="preserve"> 81.09.37</v>
          </cell>
          <cell r="C6136" t="str">
            <v>HORA EXTRA TP 50% POR EQUIPE DE 2 ELEMENTOS PARA OPERACAO DE HIGH VELOCITY</v>
          </cell>
          <cell r="D6136" t="str">
            <v>H</v>
          </cell>
          <cell r="E6136">
            <v>59.37</v>
          </cell>
        </row>
        <row r="6137">
          <cell r="B6137" t="str">
            <v xml:space="preserve"> 81.09.40</v>
          </cell>
          <cell r="C6137" t="str">
            <v>HORA EXTRA TP 70% POR EQUIPE DE 2 ELEMENTOS PARA OPERACAO DE HIGH VELOCITY</v>
          </cell>
          <cell r="D6137" t="str">
            <v>H</v>
          </cell>
          <cell r="E6137">
            <v>67.28</v>
          </cell>
        </row>
        <row r="6138">
          <cell r="B6138" t="str">
            <v xml:space="preserve"> 81.09.43</v>
          </cell>
          <cell r="C6138" t="str">
            <v>HORA EXTRA TP 110% POR EQUIPE DE 2 PARA OPERACAO DE EQUIPAMENTO HIGH VELOCITY</v>
          </cell>
          <cell r="D6138" t="str">
            <v>H</v>
          </cell>
          <cell r="E6138">
            <v>83.13</v>
          </cell>
        </row>
        <row r="6139">
          <cell r="B6139" t="str">
            <v xml:space="preserve"> 81.09.46</v>
          </cell>
          <cell r="C6139" t="str">
            <v>ADICIONAL NOTURN0 POR EQUIPE DE 2 ELEMENTOS PARA OPERACAO DE EQUIPAMENTO HIGHVELOCITY</v>
          </cell>
          <cell r="D6139" t="str">
            <v>H</v>
          </cell>
          <cell r="E6139">
            <v>15.82</v>
          </cell>
        </row>
        <row r="6140">
          <cell r="B6140" t="str">
            <v xml:space="preserve"> 81.09.49</v>
          </cell>
          <cell r="C6140" t="str">
            <v>HORA EXTRA TP 50% POR EQUIPE DE 2 ELEMENTOS PARA OPERACAO DE HIDROJATEADOR PORTATIL</v>
          </cell>
          <cell r="D6140" t="str">
            <v>H</v>
          </cell>
          <cell r="E6140">
            <v>59.37</v>
          </cell>
        </row>
        <row r="6141">
          <cell r="B6141" t="str">
            <v xml:space="preserve"> 81.09.52</v>
          </cell>
          <cell r="C6141" t="str">
            <v>HORA EXTRA TP 70% POR EQUIPE DE 2 ELEMENTOS PARA OPERACAO DE HIDROJATEADOR PORTATIL</v>
          </cell>
          <cell r="D6141" t="str">
            <v>H</v>
          </cell>
          <cell r="E6141">
            <v>67.28</v>
          </cell>
        </row>
        <row r="6142">
          <cell r="B6142" t="str">
            <v xml:space="preserve"> 81.09.54</v>
          </cell>
          <cell r="C6142" t="str">
            <v>EQUIPE DE 3 ELEMENTOS PARA OPERACAO DE HIGH-VELOCITY / VAC-ALL / COMBINADOS*</v>
          </cell>
          <cell r="D6142" t="str">
            <v>H</v>
          </cell>
          <cell r="E6142">
            <v>90.05</v>
          </cell>
        </row>
        <row r="6143">
          <cell r="B6143" t="str">
            <v xml:space="preserve"> 81.09.55</v>
          </cell>
          <cell r="C6143" t="str">
            <v>HORA EXTRA TP 110% POR EQUIPE DE 2 PARA OPERACAO DE EQUIPAMENTO HIDROJATEADORPORTATIL</v>
          </cell>
          <cell r="D6143" t="str">
            <v>H</v>
          </cell>
          <cell r="E6143">
            <v>83.13</v>
          </cell>
        </row>
        <row r="6144">
          <cell r="B6144" t="str">
            <v xml:space="preserve"> 81.09.57</v>
          </cell>
          <cell r="C6144" t="str">
            <v>EQUIPE DE 3 ELEMENTOS PARA OPERACAO DE HIGH-VELOCITY / VAC-ALL / COMBINADO*</v>
          </cell>
          <cell r="D6144" t="str">
            <v>H</v>
          </cell>
          <cell r="E6144">
            <v>78.010000000000005</v>
          </cell>
        </row>
        <row r="6145">
          <cell r="B6145" t="str">
            <v xml:space="preserve"> 81.09.58</v>
          </cell>
          <cell r="C6145" t="str">
            <v>ADICIONAL NOTURN0 POR EQUIPE DE 2 ELEMENTOS PARA OPERACAO DE EQUIPAMENTO HIDROJATEADORPORTATIL</v>
          </cell>
          <cell r="D6145" t="str">
            <v>H</v>
          </cell>
          <cell r="E6145">
            <v>15.82</v>
          </cell>
        </row>
        <row r="6146">
          <cell r="B6146" t="str">
            <v xml:space="preserve"> 81.09.60</v>
          </cell>
          <cell r="C6146" t="str">
            <v>HORA EXTRA TP 50% POR EQUIPE DE 3 ELEMENTOS PARA OPERACAO DE HIGH VELOCITY</v>
          </cell>
          <cell r="D6146" t="str">
            <v>H</v>
          </cell>
          <cell r="E6146">
            <v>79.88</v>
          </cell>
        </row>
        <row r="6147">
          <cell r="B6147" t="str">
            <v xml:space="preserve"> 81.09.63</v>
          </cell>
          <cell r="C6147" t="str">
            <v>HORA EXTRA TP 70% POR EQUIPE DE 3 ELEMENTOS PARA OPERACAO DE HIGH VELOCITY</v>
          </cell>
          <cell r="D6147" t="str">
            <v>H</v>
          </cell>
          <cell r="E6147">
            <v>90.55</v>
          </cell>
        </row>
        <row r="6148">
          <cell r="B6148" t="str">
            <v xml:space="preserve"> 81.09.69</v>
          </cell>
          <cell r="C6148" t="str">
            <v>HORA EXTRA TP 110% POR EQUIPE DE 3 PARA OPERACAO DE EQUIPAMENTO HIGH VELOCITY</v>
          </cell>
          <cell r="D6148" t="str">
            <v>H</v>
          </cell>
          <cell r="E6148">
            <v>111.87</v>
          </cell>
        </row>
        <row r="6149">
          <cell r="B6149" t="str">
            <v xml:space="preserve"> 81.09.71</v>
          </cell>
          <cell r="C6149" t="str">
            <v>ADICIONAL NOTURN0 POR EQUIPE DE 3 ELEMENTOS PARA OPERACAO DE EQUIPAMENTO HIGHVELOCITY</v>
          </cell>
          <cell r="D6149" t="str">
            <v>H</v>
          </cell>
          <cell r="E6149">
            <v>21.29</v>
          </cell>
        </row>
        <row r="6150">
          <cell r="B6150" t="str">
            <v xml:space="preserve"> 81.91.10</v>
          </cell>
          <cell r="C6150" t="str">
            <v>EQUIPE DE 2 ELEMENTOS COM - SAVEIRO (M)* (MRR/RMS)</v>
          </cell>
          <cell r="D6150" t="str">
            <v>H</v>
          </cell>
          <cell r="E6150">
            <v>79.62</v>
          </cell>
        </row>
        <row r="6151">
          <cell r="B6151" t="str">
            <v xml:space="preserve"> 81.91.23</v>
          </cell>
          <cell r="C6151" t="str">
            <v>ADICIONAL NOTURN0 POR EQUIPE DE 2 ELEMENTOS COM - SAVEIRO - (M) (MRR/RMS)</v>
          </cell>
          <cell r="D6151" t="str">
            <v>H</v>
          </cell>
          <cell r="E6151">
            <v>14.14</v>
          </cell>
        </row>
        <row r="6152">
          <cell r="B6152" t="str">
            <v xml:space="preserve"> 81.91.64</v>
          </cell>
          <cell r="C6152" t="str">
            <v>(REVISADO) - EQUIPE DE 5 ELEMENTOS COM - CAMINHÃO IVECO 65-170 OU SIMILAR (M)* (MRR/RMS)</v>
          </cell>
          <cell r="D6152" t="str">
            <v>H</v>
          </cell>
          <cell r="E6152">
            <v>208.65</v>
          </cell>
        </row>
        <row r="6153">
          <cell r="B6153" t="str">
            <v xml:space="preserve"> 81.91.77</v>
          </cell>
          <cell r="C6153" t="str">
            <v>(REVISADO) - ADICIONAL NOTURN0 POR EQUIPE DE 5 ELEMENTOS - (M) (MRR/RMS)</v>
          </cell>
          <cell r="D6153" t="str">
            <v>H</v>
          </cell>
          <cell r="E6153">
            <v>37.75</v>
          </cell>
        </row>
        <row r="6154">
          <cell r="B6154" t="str">
            <v xml:space="preserve"> 81.99.31</v>
          </cell>
          <cell r="C6154" t="str">
            <v>EQUIPE DE 2 ELEMENTOS PARA OPERACAO DE HIGH-VELOCITY* (MRR/RMS)</v>
          </cell>
          <cell r="D6154" t="str">
            <v>H</v>
          </cell>
          <cell r="E6154">
            <v>68.38</v>
          </cell>
        </row>
        <row r="6155">
          <cell r="B6155" t="str">
            <v xml:space="preserve"> 81.99.34</v>
          </cell>
          <cell r="C6155" t="str">
            <v>EQUIPE DE 2 ELEMENTOS PARA OPERACAO DE HIDROJATEADOR PORTATIL* (MRR/RMS)</v>
          </cell>
          <cell r="D6155" t="str">
            <v>H</v>
          </cell>
          <cell r="E6155">
            <v>68.38</v>
          </cell>
        </row>
        <row r="6156">
          <cell r="B6156" t="str">
            <v xml:space="preserve"> 81.99.46</v>
          </cell>
          <cell r="C6156" t="str">
            <v>ADICIONAL NOTURN0 POR EQUIPE DE 2 ELEMENTOS PARA OPERACAO DE EQUIPAMENTO HIGHVELOCITY (MRR/RMS)</v>
          </cell>
          <cell r="D6156" t="str">
            <v>H</v>
          </cell>
          <cell r="E6156">
            <v>16.03</v>
          </cell>
        </row>
        <row r="6157">
          <cell r="B6157" t="str">
            <v xml:space="preserve"> 81.99.54</v>
          </cell>
          <cell r="C6157" t="str">
            <v>EQUIPE DE 3 ELEMENTOS PARA OPERACAO DE HIGH-VELOCITY / VAC-ALL / COMBINADOS* (MRR/RMS)</v>
          </cell>
          <cell r="D6157" t="str">
            <v>H</v>
          </cell>
          <cell r="E6157">
            <v>91.86</v>
          </cell>
        </row>
        <row r="6158">
          <cell r="B6158" t="str">
            <v xml:space="preserve"> 81.99.57</v>
          </cell>
          <cell r="C6158" t="str">
            <v>EQUIPE DE 3 ELEMENTOS PARA OPERACAO DE HIGH-VELOCITY / VAC-ALL / COMBINADO* (MRR/RMS)</v>
          </cell>
          <cell r="D6158" t="str">
            <v>H</v>
          </cell>
          <cell r="E6158">
            <v>79.61</v>
          </cell>
        </row>
        <row r="6159">
          <cell r="B6159" t="str">
            <v xml:space="preserve"> 81.99.64</v>
          </cell>
          <cell r="C6159" t="str">
            <v>(REVISADO) - EQUIPE DE 5 ELEMENTOS COM - CAMINHÃO IVECO 65-170 (M)*</v>
          </cell>
          <cell r="D6159" t="str">
            <v>H</v>
          </cell>
          <cell r="E6159">
            <v>206.78</v>
          </cell>
        </row>
        <row r="6160">
          <cell r="B6160" t="str">
            <v xml:space="preserve"> 82.00.00</v>
          </cell>
          <cell r="C6160" t="str">
            <v>ATIVIDADES A SEREM FATURADAS NA AREA TÉCNICA COMERCIAL (PRODUCAO)</v>
          </cell>
        </row>
        <row r="6161">
          <cell r="B6161" t="str">
            <v xml:space="preserve"> 82.01.00</v>
          </cell>
          <cell r="C6161" t="str">
            <v>SERVICOS DE CORTE/SUPRESSAO/INSTALACAO/SUBSTITUICAO/TRANSFERENCIA/RETIRADA/AFERICAO DEHIDROMETROS E LIGACOES DOMICILIARES</v>
          </cell>
        </row>
        <row r="6162">
          <cell r="B6162" t="str">
            <v xml:space="preserve"> 82.01.01</v>
          </cell>
          <cell r="C6162" t="str">
            <v>EQUIPE DE 1 ELEMENTO COM VEICULO - MOTO*</v>
          </cell>
          <cell r="D6162" t="str">
            <v>H</v>
          </cell>
          <cell r="E6162">
            <v>46.66</v>
          </cell>
        </row>
        <row r="6163">
          <cell r="B6163" t="str">
            <v xml:space="preserve"> 82.01.07</v>
          </cell>
          <cell r="C6163" t="str">
            <v>EQUIPE DE 1 ELEMENTO SEM VEICULO*</v>
          </cell>
          <cell r="D6163" t="str">
            <v>H</v>
          </cell>
          <cell r="E6163">
            <v>31.8</v>
          </cell>
        </row>
        <row r="6164">
          <cell r="B6164" t="str">
            <v xml:space="preserve"> 82.01.10</v>
          </cell>
          <cell r="C6164" t="str">
            <v>EQUIPE DE 2 ELEMENTOS COM VEICULO - SAVEIRO*</v>
          </cell>
          <cell r="D6164" t="str">
            <v>H</v>
          </cell>
          <cell r="E6164">
            <v>78.819999999999993</v>
          </cell>
        </row>
        <row r="6165">
          <cell r="B6165" t="str">
            <v xml:space="preserve"> 82.01.25</v>
          </cell>
          <cell r="C6165" t="str">
            <v>EQUIPE DE 2 ELEMENTOS COM VEICULO - GOL</v>
          </cell>
          <cell r="D6165" t="str">
            <v>H</v>
          </cell>
          <cell r="E6165">
            <v>77.959999999999994</v>
          </cell>
        </row>
        <row r="6166">
          <cell r="B6166" t="str">
            <v xml:space="preserve"> 82.01.28</v>
          </cell>
          <cell r="C6166" t="str">
            <v>EQUIPE DE 2 ELEMENTOS COM VEICULO - FIAT UNO</v>
          </cell>
          <cell r="D6166" t="str">
            <v>H</v>
          </cell>
          <cell r="E6166">
            <v>72.400000000000006</v>
          </cell>
        </row>
        <row r="6167">
          <cell r="B6167" t="str">
            <v xml:space="preserve"> 82.01.61</v>
          </cell>
          <cell r="C6167" t="str">
            <v>(REVISADO) - EQUIPE DE 4 ELEMENTOS COM VEICULO - S10 CABINE DUPLA 4X2</v>
          </cell>
          <cell r="D6167" t="str">
            <v>H</v>
          </cell>
          <cell r="E6167">
            <v>145.9</v>
          </cell>
        </row>
        <row r="6168">
          <cell r="B6168" t="str">
            <v xml:space="preserve"> 82.01.73</v>
          </cell>
          <cell r="C6168" t="str">
            <v>EQUIPE DE 4 ELEMENTOS COM VEICULO - GOL</v>
          </cell>
          <cell r="D6168" t="str">
            <v>H</v>
          </cell>
          <cell r="E6168">
            <v>127.8</v>
          </cell>
        </row>
        <row r="6169">
          <cell r="B6169" t="str">
            <v xml:space="preserve"> 82.02.00</v>
          </cell>
          <cell r="C6169" t="str">
            <v>SERVICOS DE LEITURISTA E ENTREGA DE CONTAS DOS HIDROMETROS</v>
          </cell>
        </row>
        <row r="6170">
          <cell r="B6170" t="str">
            <v xml:space="preserve"> 82.02.01</v>
          </cell>
          <cell r="C6170" t="str">
            <v>EQUIPE DE 1 ELEMENTO COM VEICULO - MOTO (M)*</v>
          </cell>
          <cell r="D6170" t="str">
            <v>H</v>
          </cell>
          <cell r="E6170">
            <v>42.96</v>
          </cell>
        </row>
        <row r="6171">
          <cell r="B6171" t="str">
            <v xml:space="preserve"> 82.02.02</v>
          </cell>
          <cell r="C6171" t="str">
            <v>EQUIPE DE 1 ELEMENTO COM VEICULO - MOTO (I)*</v>
          </cell>
          <cell r="D6171" t="str">
            <v>H</v>
          </cell>
          <cell r="E6171">
            <v>38.85</v>
          </cell>
        </row>
        <row r="6172">
          <cell r="B6172" t="str">
            <v xml:space="preserve"> 82.02.04</v>
          </cell>
          <cell r="C6172" t="str">
            <v>EQUIPE DE 1 ELEMENTO COM VEICULO - BICICLETA (I)*</v>
          </cell>
          <cell r="D6172" t="str">
            <v>H</v>
          </cell>
          <cell r="E6172">
            <v>25.7</v>
          </cell>
        </row>
        <row r="6173">
          <cell r="B6173" t="str">
            <v xml:space="preserve"> 82.02.06</v>
          </cell>
          <cell r="C6173" t="str">
            <v>EQUIPE DE 1 ELEMENTO SEM VEICULO - (I)*</v>
          </cell>
          <cell r="D6173" t="str">
            <v>H</v>
          </cell>
          <cell r="E6173">
            <v>25.69</v>
          </cell>
        </row>
        <row r="6174">
          <cell r="B6174" t="str">
            <v xml:space="preserve"> 82.02.07</v>
          </cell>
          <cell r="C6174" t="str">
            <v>EQUIPE DE 1 ELEMENTO SEM VEICULO - (M)*</v>
          </cell>
          <cell r="D6174" t="str">
            <v>H</v>
          </cell>
          <cell r="E6174">
            <v>28.92</v>
          </cell>
        </row>
        <row r="6175">
          <cell r="B6175" t="str">
            <v xml:space="preserve"> 82.03.00</v>
          </cell>
          <cell r="C6175" t="str">
            <v>SERVICOS DE COLETA E TRANSPORTE DE AMOSTRAS DE AGUA E ESGOTO (considerando umamedia de 6.000 km rodados por mes para carro e 4.700 km para moto)</v>
          </cell>
        </row>
        <row r="6176">
          <cell r="B6176" t="str">
            <v xml:space="preserve"> 82.03.01</v>
          </cell>
          <cell r="C6176" t="str">
            <v>EQUIPE DE 1 ELEMENTO COM VEICULO - MOTO</v>
          </cell>
          <cell r="D6176" t="str">
            <v>km</v>
          </cell>
          <cell r="E6176">
            <v>1.38</v>
          </cell>
        </row>
        <row r="6177">
          <cell r="B6177" t="str">
            <v xml:space="preserve"> 82.03.08</v>
          </cell>
          <cell r="C6177" t="str">
            <v>EQUIPE DE 1 ELEMENTO COM VEICULO - SAVEIRO</v>
          </cell>
          <cell r="D6177" t="str">
            <v>km</v>
          </cell>
          <cell r="E6177">
            <v>2.0699999999999998</v>
          </cell>
        </row>
        <row r="6178">
          <cell r="B6178" t="str">
            <v xml:space="preserve"> 82.03.28</v>
          </cell>
          <cell r="C6178" t="str">
            <v>EQUIPE DE 1 ELEMENTO COM VEICULO - FIAT (UNO)</v>
          </cell>
          <cell r="D6178" t="str">
            <v>km</v>
          </cell>
          <cell r="E6178">
            <v>1.87</v>
          </cell>
        </row>
        <row r="6179">
          <cell r="B6179" t="str">
            <v xml:space="preserve"> 82.03.31</v>
          </cell>
          <cell r="C6179" t="str">
            <v>EQUIPE DE 1 ELEMENTO COM VEICULO - MOTO</v>
          </cell>
          <cell r="D6179" t="str">
            <v>H</v>
          </cell>
          <cell r="E6179">
            <v>43.91</v>
          </cell>
        </row>
        <row r="6180">
          <cell r="B6180" t="str">
            <v xml:space="preserve"> 82.03.38</v>
          </cell>
          <cell r="C6180" t="str">
            <v>EQUIPE DE 1 ELEMENTO COM VEICULO - SAVEIRO</v>
          </cell>
          <cell r="D6180" t="str">
            <v>H</v>
          </cell>
          <cell r="E6180">
            <v>67.930000000000007</v>
          </cell>
        </row>
        <row r="6181">
          <cell r="B6181" t="str">
            <v xml:space="preserve"> 82.03.40</v>
          </cell>
          <cell r="C6181" t="str">
            <v>EQUIPE DE 2 ELEMENTOS COM VEICULO - SAVEIRO</v>
          </cell>
          <cell r="D6181" t="str">
            <v>H</v>
          </cell>
          <cell r="E6181">
            <v>94.69</v>
          </cell>
        </row>
        <row r="6182">
          <cell r="B6182" t="str">
            <v xml:space="preserve"> 82.12.00</v>
          </cell>
          <cell r="C6182" t="str">
            <v>SERVICOS DE VERIFICACOES</v>
          </cell>
        </row>
        <row r="6183">
          <cell r="B6183" t="str">
            <v xml:space="preserve"> 82.12.01</v>
          </cell>
          <cell r="C6183" t="str">
            <v>EQUIPE DE 1 ELEMENTO COM VEICULO - MOTO</v>
          </cell>
          <cell r="D6183" t="str">
            <v>H</v>
          </cell>
          <cell r="E6183">
            <v>70.91</v>
          </cell>
        </row>
        <row r="6184">
          <cell r="B6184" t="str">
            <v xml:space="preserve"> 83.00.00</v>
          </cell>
          <cell r="C6184" t="str">
            <v>ATIVIDADES PAGAS POR HORAS EXTRAS TIPO 50 % - MENSALISTA</v>
          </cell>
        </row>
        <row r="6185">
          <cell r="B6185" t="str">
            <v xml:space="preserve"> 83.01.10</v>
          </cell>
          <cell r="C6185" t="str">
            <v>HORAS EXTRAS TIPO 50% - AGENTE DE SISTEMA ESGOTO</v>
          </cell>
          <cell r="D6185" t="str">
            <v>H</v>
          </cell>
          <cell r="E6185">
            <v>34.76</v>
          </cell>
        </row>
        <row r="6186">
          <cell r="B6186" t="str">
            <v xml:space="preserve"> 83.01.19</v>
          </cell>
          <cell r="C6186" t="str">
            <v>HORAS EXTRAS TIPO 50% - ELETRICISTA</v>
          </cell>
          <cell r="D6186" t="str">
            <v>H</v>
          </cell>
          <cell r="E6186">
            <v>31.96</v>
          </cell>
        </row>
        <row r="6187">
          <cell r="B6187" t="str">
            <v xml:space="preserve"> 83.01.28</v>
          </cell>
          <cell r="C6187" t="str">
            <v>HORAS EXTRAS TIPO 50% - MECANICO</v>
          </cell>
          <cell r="D6187" t="str">
            <v>H</v>
          </cell>
          <cell r="E6187">
            <v>34.76</v>
          </cell>
        </row>
        <row r="6188">
          <cell r="B6188" t="str">
            <v xml:space="preserve"> 83.01.37</v>
          </cell>
          <cell r="C6188" t="str">
            <v>HORAS EXTRAS TIPO 50% - OPERADOR DE EQUIPAMENTO PESADO</v>
          </cell>
          <cell r="D6188" t="str">
            <v>H</v>
          </cell>
          <cell r="E6188">
            <v>38.85</v>
          </cell>
        </row>
        <row r="6189">
          <cell r="B6189" t="str">
            <v xml:space="preserve"> 83.01.46</v>
          </cell>
          <cell r="C6189" t="str">
            <v>HORAS EXTRAS TIPO 50% - MOTORISTA (VEICULO PESADO HIDROJATO) - ESGOTO</v>
          </cell>
          <cell r="D6189" t="str">
            <v>H</v>
          </cell>
          <cell r="E6189">
            <v>40.98</v>
          </cell>
        </row>
        <row r="6190">
          <cell r="B6190" t="str">
            <v xml:space="preserve"> 83.01.47</v>
          </cell>
          <cell r="C6190" t="str">
            <v>HORAS EXTRAS TIPO 50% - MOTORISTA (VEICULO LEVE)</v>
          </cell>
          <cell r="D6190" t="str">
            <v>H</v>
          </cell>
          <cell r="E6190">
            <v>35.4</v>
          </cell>
        </row>
        <row r="6191">
          <cell r="B6191" t="str">
            <v xml:space="preserve"> 83.01.48</v>
          </cell>
          <cell r="C6191" t="str">
            <v>HORAS EXTRAS TIPO 50% - MOTORISTA DE VEICULO PESADO</v>
          </cell>
          <cell r="D6191" t="str">
            <v>H</v>
          </cell>
          <cell r="E6191">
            <v>39.22</v>
          </cell>
        </row>
        <row r="6192">
          <cell r="B6192" t="str">
            <v xml:space="preserve"> 83.01.49</v>
          </cell>
          <cell r="C6192" t="str">
            <v>HORAS EXTRAS TIPO 50% - OPERADOR K 500/COMPRESSOR +</v>
          </cell>
          <cell r="D6192" t="str">
            <v>H</v>
          </cell>
          <cell r="E6192">
            <v>38.85</v>
          </cell>
        </row>
        <row r="6193">
          <cell r="B6193" t="str">
            <v xml:space="preserve"> 83.01.67</v>
          </cell>
          <cell r="C6193" t="str">
            <v>HORAS EXTRAS TIPO 50% - SOLDADOR</v>
          </cell>
          <cell r="D6193" t="str">
            <v>H</v>
          </cell>
          <cell r="E6193">
            <v>34.76</v>
          </cell>
        </row>
        <row r="6194">
          <cell r="B6194" t="str">
            <v xml:space="preserve"> 83.02.07</v>
          </cell>
          <cell r="C6194" t="str">
            <v>HORAS EXTRAS TIPO 50% - AUXILIAR MECANICO</v>
          </cell>
          <cell r="D6194" t="str">
            <v>H</v>
          </cell>
          <cell r="E6194">
            <v>28.36</v>
          </cell>
        </row>
        <row r="6195">
          <cell r="B6195" t="str">
            <v xml:space="preserve"> 83.02.10</v>
          </cell>
          <cell r="C6195" t="str">
            <v>HORAS EXTRAS TIPO 50% - TECNICO ELETROMECANICO</v>
          </cell>
          <cell r="D6195" t="str">
            <v>H</v>
          </cell>
          <cell r="E6195">
            <v>49.97</v>
          </cell>
        </row>
        <row r="6196">
          <cell r="B6196" t="str">
            <v xml:space="preserve"> 83.02.13</v>
          </cell>
          <cell r="C6196" t="str">
            <v>HORAS EXTRAS TIPO 50% - TECNICO ELETROTECNICO / NIVEL MEDIO</v>
          </cell>
          <cell r="D6196" t="str">
            <v>H</v>
          </cell>
          <cell r="E6196">
            <v>38.369999999999997</v>
          </cell>
        </row>
        <row r="6197">
          <cell r="B6197" t="str">
            <v xml:space="preserve"> 83.02.16</v>
          </cell>
          <cell r="C6197" t="str">
            <v>HORAS EXTRAS TIPO 50% - TORNEIRO MECANICO</v>
          </cell>
          <cell r="D6197" t="str">
            <v>H</v>
          </cell>
          <cell r="E6197">
            <v>34.76</v>
          </cell>
        </row>
        <row r="6198">
          <cell r="B6198" t="str">
            <v xml:space="preserve"> 83.02.58</v>
          </cell>
          <cell r="C6198" t="str">
            <v>HORAS EXTRAS TIPO 50% - PEDREIRO / ENCANADOR / ARTIFICE (M) + ESGOTO</v>
          </cell>
          <cell r="D6198" t="str">
            <v>H</v>
          </cell>
          <cell r="E6198">
            <v>31.75</v>
          </cell>
        </row>
        <row r="6199">
          <cell r="B6199" t="str">
            <v xml:space="preserve"> 83.02.59</v>
          </cell>
          <cell r="C6199" t="str">
            <v>HORAS EXTRAS TIPO 50% - ENCARREGADO DE EQUIPE</v>
          </cell>
          <cell r="D6199" t="str">
            <v>H</v>
          </cell>
          <cell r="E6199">
            <v>34.76</v>
          </cell>
        </row>
        <row r="6200">
          <cell r="B6200" t="str">
            <v xml:space="preserve"> 83.02.60</v>
          </cell>
          <cell r="C6200" t="str">
            <v>HORAS EXTRAS TIPO 50% - ENCARREGADO DE EQUIPE DE SANEAMENTO</v>
          </cell>
          <cell r="D6200" t="str">
            <v>H</v>
          </cell>
          <cell r="E6200">
            <v>47.54</v>
          </cell>
        </row>
        <row r="6201">
          <cell r="B6201" t="str">
            <v xml:space="preserve"> 83.02.66</v>
          </cell>
          <cell r="C6201" t="str">
            <v>HORAS EXTRAS TIPO 50% - SERVENTE (M) + AGUA</v>
          </cell>
          <cell r="D6201" t="str">
            <v>H</v>
          </cell>
          <cell r="E6201">
            <v>20.52</v>
          </cell>
        </row>
        <row r="6202">
          <cell r="B6202" t="str">
            <v xml:space="preserve"> 83.02.67</v>
          </cell>
          <cell r="C6202" t="str">
            <v>HORAS EXTRAS TIPO 50% - SERVENTE (M) + ESGOTO</v>
          </cell>
          <cell r="D6202" t="str">
            <v>H</v>
          </cell>
          <cell r="E6202">
            <v>20.52</v>
          </cell>
        </row>
        <row r="6203">
          <cell r="B6203" t="str">
            <v xml:space="preserve"> 83.02.68</v>
          </cell>
          <cell r="C6203" t="str">
            <v>HORAS EXTRAS TIPO 50% - SERVENTE (I) + ESGOTO</v>
          </cell>
          <cell r="D6203" t="str">
            <v>H</v>
          </cell>
          <cell r="E6203">
            <v>20.52</v>
          </cell>
        </row>
        <row r="6204">
          <cell r="B6204" t="str">
            <v xml:space="preserve"> 83.02.79</v>
          </cell>
          <cell r="C6204" t="str">
            <v>HORAS EXTRAS TIPO 50% - AUXILIAR DE LABORATORIO + AGUA</v>
          </cell>
          <cell r="D6204" t="str">
            <v>H</v>
          </cell>
          <cell r="E6204">
            <v>20.52</v>
          </cell>
        </row>
        <row r="6205">
          <cell r="B6205" t="str">
            <v xml:space="preserve"> 83.02.82</v>
          </cell>
          <cell r="C6205" t="str">
            <v>HORAS EXTRAS TIPO 50% - ASSISTENTE DE LABORATORIO + AGUA</v>
          </cell>
          <cell r="D6205" t="str">
            <v>H</v>
          </cell>
          <cell r="E6205">
            <v>23.32</v>
          </cell>
        </row>
        <row r="6206">
          <cell r="B6206" t="str">
            <v xml:space="preserve"> 83.02.85</v>
          </cell>
          <cell r="C6206" t="str">
            <v>HORAS EXTRAS TIPO 50% - MONITOR DE SERVICOS</v>
          </cell>
          <cell r="D6206" t="str">
            <v>H</v>
          </cell>
          <cell r="E6206">
            <v>39.01</v>
          </cell>
        </row>
        <row r="6207">
          <cell r="B6207" t="str">
            <v xml:space="preserve"> 83.02.87</v>
          </cell>
          <cell r="C6207" t="str">
            <v>HORA EXTRA TIPO 50% - VIGILANTE</v>
          </cell>
          <cell r="D6207" t="str">
            <v>H</v>
          </cell>
          <cell r="E6207">
            <v>26.55</v>
          </cell>
        </row>
        <row r="6208">
          <cell r="B6208" t="str">
            <v xml:space="preserve"> 83.02.90</v>
          </cell>
          <cell r="C6208" t="str">
            <v>HORAS EXTRAS TIPO 50% - TECNICO DE NIVEL MEDIO</v>
          </cell>
          <cell r="D6208" t="str">
            <v>H</v>
          </cell>
          <cell r="E6208">
            <v>49.97</v>
          </cell>
        </row>
        <row r="6209">
          <cell r="B6209" t="str">
            <v xml:space="preserve"> 83.04.10</v>
          </cell>
          <cell r="C6209" t="str">
            <v>DIFERENÇA DE HORAS EXTRAS TIPO 50% - PEDREIRO / ENCANADOR / ARTIFICE (HORA NORMAL x 0,50)</v>
          </cell>
          <cell r="D6209" t="str">
            <v>H</v>
          </cell>
          <cell r="E6209">
            <v>10.38</v>
          </cell>
        </row>
        <row r="6210">
          <cell r="B6210" t="str">
            <v xml:space="preserve"> 83.04.12</v>
          </cell>
          <cell r="C6210" t="str">
            <v>DIFERENÇA DE HORAS EXTRAS TIPO 50% - SERVENTE (HORA NORMAL x 0,50)</v>
          </cell>
          <cell r="D6210" t="str">
            <v>H</v>
          </cell>
          <cell r="E6210">
            <v>6.7</v>
          </cell>
        </row>
        <row r="6211">
          <cell r="B6211" t="str">
            <v xml:space="preserve"> 83.04.14</v>
          </cell>
          <cell r="C6211" t="str">
            <v>DIFERENÇA DE HORAS EXTRAS TIPO 50% - ENCARREGADO DE EQUIPE (HORA NORMAL x 0,50)</v>
          </cell>
          <cell r="D6211" t="str">
            <v>H</v>
          </cell>
          <cell r="E6211">
            <v>10.99</v>
          </cell>
        </row>
        <row r="6212">
          <cell r="B6212" t="str">
            <v xml:space="preserve"> 83.04.16</v>
          </cell>
          <cell r="C6212" t="str">
            <v>DIFERENÇA DE HORAS EXTRAS TIPO 50% - OPERADOR DE EQUIPAMENTO PESADO (HORA NORMAL x 0,50)</v>
          </cell>
          <cell r="D6212" t="str">
            <v>H</v>
          </cell>
          <cell r="E6212">
            <v>12.3</v>
          </cell>
        </row>
        <row r="6213">
          <cell r="B6213" t="str">
            <v xml:space="preserve"> 83.04.18</v>
          </cell>
          <cell r="C6213" t="str">
            <v>DIFERENÇA DE HORAS EXTRAS TIPO 50% - OPERADOR K 500/COMPRESSOR (HORA NORMAL x 0,50)</v>
          </cell>
          <cell r="D6213" t="str">
            <v>H</v>
          </cell>
          <cell r="E6213">
            <v>12.3</v>
          </cell>
        </row>
        <row r="6214">
          <cell r="B6214" t="str">
            <v xml:space="preserve"> 83.04.20</v>
          </cell>
          <cell r="C6214" t="str">
            <v>DIFERENÇA DE HORAS EXTRAS TIPO 50% - MOTORISTA (VEICULO LEVE) (HORA NORMAL x 0,50)</v>
          </cell>
          <cell r="D6214" t="str">
            <v>H</v>
          </cell>
          <cell r="E6214">
            <v>11.31</v>
          </cell>
        </row>
        <row r="6215">
          <cell r="B6215" t="str">
            <v xml:space="preserve"> 83.04.22</v>
          </cell>
          <cell r="C6215" t="str">
            <v>DIFERENÇA DE HORAS EXTRAS TIPO 50% - MOTORISTA DE VEICULO PESADO (HORA NORMAL x 0,50)</v>
          </cell>
          <cell r="D6215" t="str">
            <v>H</v>
          </cell>
          <cell r="E6215">
            <v>13.07</v>
          </cell>
        </row>
        <row r="6216">
          <cell r="B6216" t="str">
            <v xml:space="preserve"> 83.04.30</v>
          </cell>
          <cell r="C6216" t="str">
            <v>DIFERENÇA DE HORA EXTRA TP 50% POR EQUIPE DE 2 ELEMENTOS (PEDREIRO / ENCANADOR / ARTIFICE;SERVENTE)(HORA NORMAL x 0,50)</v>
          </cell>
          <cell r="D6216" t="str">
            <v>H</v>
          </cell>
          <cell r="E6216">
            <v>17.079999999999998</v>
          </cell>
        </row>
        <row r="6217">
          <cell r="B6217" t="str">
            <v xml:space="preserve"> 83.04.32</v>
          </cell>
          <cell r="C6217" t="str">
            <v>DIFERENÇA DE HORA EXTRA TP 50% POR EQUIPE DE 4 ELEMENTOS ( PEDREIRO / ENCANADOR / ARTIFICE;SERVENTE) (HORA NORMAL x 0,50)</v>
          </cell>
          <cell r="D6217" t="str">
            <v>H</v>
          </cell>
          <cell r="E6217">
            <v>34.15</v>
          </cell>
        </row>
        <row r="6218">
          <cell r="B6218" t="str">
            <v xml:space="preserve"> 83.04.34</v>
          </cell>
          <cell r="C6218" t="str">
            <v>DIFERENÇA DE HORA EXTRA TP 50% POR EQUIPE DE 2 ELEMENTOS (25% SERVENTE COMUM E 75% SERVENTEPRATICO) (HORA NORMAL x 0,50)</v>
          </cell>
          <cell r="D6218" t="str">
            <v>H</v>
          </cell>
          <cell r="E6218">
            <v>6.83</v>
          </cell>
        </row>
        <row r="6219">
          <cell r="B6219" t="str">
            <v xml:space="preserve"> 83.10.00</v>
          </cell>
          <cell r="C6219" t="str">
            <v>ATIVIDADES PAGAS POR HORAS EXTRAS TIPO 70 % - MENSALISTAS</v>
          </cell>
        </row>
        <row r="6220">
          <cell r="B6220" t="str">
            <v xml:space="preserve"> 83.11.07</v>
          </cell>
          <cell r="C6220" t="str">
            <v>HORAS EXTRAS TIPO 70% - AGENTE DE SERVICOS</v>
          </cell>
          <cell r="D6220" t="str">
            <v>H</v>
          </cell>
          <cell r="E6220">
            <v>27.08</v>
          </cell>
        </row>
        <row r="6221">
          <cell r="B6221" t="str">
            <v xml:space="preserve"> 83.11.10</v>
          </cell>
          <cell r="C6221" t="str">
            <v>HORAS EXTRAS TIPO 70% - AGENTE DE SISTEMA</v>
          </cell>
          <cell r="D6221" t="str">
            <v>H</v>
          </cell>
          <cell r="E6221">
            <v>39.380000000000003</v>
          </cell>
        </row>
        <row r="6222">
          <cell r="B6222" t="str">
            <v xml:space="preserve"> 83.11.11</v>
          </cell>
          <cell r="C6222" t="str">
            <v>HORAS EXTRAS TIPO 70% - AGENTE DE SISTEMA AGUA</v>
          </cell>
          <cell r="D6222" t="str">
            <v>H</v>
          </cell>
          <cell r="E6222">
            <v>39.380000000000003</v>
          </cell>
        </row>
        <row r="6223">
          <cell r="B6223" t="str">
            <v xml:space="preserve"> 83.11.12</v>
          </cell>
          <cell r="C6223" t="str">
            <v>HORAS EXTRAS TIPO 70% - AGENTE DE SISTEMA ESGOTO</v>
          </cell>
          <cell r="D6223" t="str">
            <v>H</v>
          </cell>
          <cell r="E6223">
            <v>39.380000000000003</v>
          </cell>
        </row>
        <row r="6224">
          <cell r="B6224" t="str">
            <v xml:space="preserve"> 83.11.19</v>
          </cell>
          <cell r="C6224" t="str">
            <v>HORAS EXTRAS TIPO 70% - ELETRICISTA</v>
          </cell>
          <cell r="D6224" t="str">
            <v>H</v>
          </cell>
          <cell r="E6224">
            <v>36.229999999999997</v>
          </cell>
        </row>
        <row r="6225">
          <cell r="B6225" t="str">
            <v xml:space="preserve"> 83.11.20</v>
          </cell>
          <cell r="C6225" t="str">
            <v>HORAS EXTRAS TIPO 70% - ELETRICISTA - PE</v>
          </cell>
          <cell r="D6225" t="str">
            <v>H</v>
          </cell>
          <cell r="E6225">
            <v>41.55</v>
          </cell>
        </row>
        <row r="6226">
          <cell r="B6226" t="str">
            <v xml:space="preserve"> 83.11.28</v>
          </cell>
          <cell r="C6226" t="str">
            <v>HORAS EXTRAS TIPO 70% - MECANICO</v>
          </cell>
          <cell r="D6226" t="str">
            <v>H</v>
          </cell>
          <cell r="E6226">
            <v>39.380000000000003</v>
          </cell>
        </row>
        <row r="6227">
          <cell r="B6227" t="str">
            <v xml:space="preserve"> 83.11.37</v>
          </cell>
          <cell r="C6227" t="str">
            <v>HORAS EXTRAS TIPO 70% - OPERADOR DE EQUIPAMENTO PESADO</v>
          </cell>
          <cell r="D6227" t="str">
            <v>H</v>
          </cell>
          <cell r="E6227">
            <v>44.02</v>
          </cell>
        </row>
        <row r="6228">
          <cell r="B6228" t="str">
            <v xml:space="preserve"> 83.11.38</v>
          </cell>
          <cell r="C6228" t="str">
            <v>HORAS EXTRAS TIPO 70% - OPERADOR DE EQUIPAMENTO PESADO -</v>
          </cell>
          <cell r="D6228" t="str">
            <v>H</v>
          </cell>
          <cell r="E6228">
            <v>44.02</v>
          </cell>
        </row>
        <row r="6229">
          <cell r="B6229" t="str">
            <v xml:space="preserve"> 83.11.46</v>
          </cell>
          <cell r="C6229" t="str">
            <v>HORAS EXTRAS TIPO 70% - MOTORISTA (VEICULO PESADO HIDROJATO) - ESGOTO</v>
          </cell>
          <cell r="D6229" t="str">
            <v>H</v>
          </cell>
          <cell r="E6229">
            <v>46.42</v>
          </cell>
        </row>
        <row r="6230">
          <cell r="B6230" t="str">
            <v xml:space="preserve"> 83.11.47</v>
          </cell>
          <cell r="C6230" t="str">
            <v>HORAS EXTRAS TIPO 70% - MOTORISTA (VEICULO LEVE)</v>
          </cell>
          <cell r="D6230" t="str">
            <v>H</v>
          </cell>
          <cell r="E6230">
            <v>40.130000000000003</v>
          </cell>
        </row>
        <row r="6231">
          <cell r="B6231" t="str">
            <v xml:space="preserve"> 83.11.48</v>
          </cell>
          <cell r="C6231" t="str">
            <v>HORAS EXTRAS TIPO 70% - MOTORISTA DE VEICULO PESADO</v>
          </cell>
          <cell r="D6231" t="str">
            <v>H</v>
          </cell>
          <cell r="E6231">
            <v>44.45</v>
          </cell>
        </row>
        <row r="6232">
          <cell r="B6232" t="str">
            <v xml:space="preserve"> 83.11.49</v>
          </cell>
          <cell r="C6232" t="str">
            <v>HORAS EXTRAS TIPO 70% - OPERADOR K 500/COMPRESSOR +</v>
          </cell>
          <cell r="D6232" t="str">
            <v>H</v>
          </cell>
          <cell r="E6232">
            <v>44.02</v>
          </cell>
        </row>
        <row r="6233">
          <cell r="B6233" t="str">
            <v xml:space="preserve"> 83.11.67</v>
          </cell>
          <cell r="C6233" t="str">
            <v>HORAS EXTRAS TIPO 70% - SOLDADOR</v>
          </cell>
          <cell r="D6233" t="str">
            <v>H</v>
          </cell>
          <cell r="E6233">
            <v>39.380000000000003</v>
          </cell>
        </row>
        <row r="6234">
          <cell r="B6234" t="str">
            <v xml:space="preserve"> 83.11.68</v>
          </cell>
          <cell r="C6234" t="str">
            <v>HORAS EXTRAS TIPO 70% - SOLDADOR -</v>
          </cell>
          <cell r="D6234" t="str">
            <v>H</v>
          </cell>
          <cell r="E6234">
            <v>39.380000000000003</v>
          </cell>
        </row>
        <row r="6235">
          <cell r="B6235" t="str">
            <v xml:space="preserve"> 83.12.07</v>
          </cell>
          <cell r="C6235" t="str">
            <v>HORAS EXTRAS TIPO 70% - AUXILIAR MECANICO</v>
          </cell>
          <cell r="D6235" t="str">
            <v>H</v>
          </cell>
          <cell r="E6235">
            <v>32.119999999999997</v>
          </cell>
        </row>
        <row r="6236">
          <cell r="B6236" t="str">
            <v xml:space="preserve"> 83.12.10</v>
          </cell>
          <cell r="C6236" t="str">
            <v>HORAS EXTRAS TIPO 70% - TECNICO ELETROMECANICO</v>
          </cell>
          <cell r="D6236" t="str">
            <v>H</v>
          </cell>
          <cell r="E6236">
            <v>56.64</v>
          </cell>
        </row>
        <row r="6237">
          <cell r="B6237" t="str">
            <v xml:space="preserve"> 83.12.13</v>
          </cell>
          <cell r="C6237" t="str">
            <v>HORAS EXTRAS TIPO 70% - TECNICO ELETROTECNICO</v>
          </cell>
          <cell r="D6237" t="str">
            <v>H</v>
          </cell>
          <cell r="E6237">
            <v>43.49</v>
          </cell>
        </row>
        <row r="6238">
          <cell r="B6238" t="str">
            <v xml:space="preserve"> 83.12.14</v>
          </cell>
          <cell r="C6238" t="str">
            <v>HORAS EXTRAS TIPO 70% - TECNICO ELETROTECNICO / MIVEL MEDIO - PE</v>
          </cell>
          <cell r="D6238" t="str">
            <v>H</v>
          </cell>
          <cell r="E6238">
            <v>49.89</v>
          </cell>
        </row>
        <row r="6239">
          <cell r="B6239" t="str">
            <v xml:space="preserve"> 83.12.16</v>
          </cell>
          <cell r="C6239" t="str">
            <v>HORAS EXTRAS TIPO 70% - TORNEIRO MECANICO -</v>
          </cell>
          <cell r="D6239" t="str">
            <v>H</v>
          </cell>
          <cell r="E6239">
            <v>39.380000000000003</v>
          </cell>
        </row>
        <row r="6240">
          <cell r="B6240" t="str">
            <v xml:space="preserve"> 83.12.40</v>
          </cell>
          <cell r="C6240" t="str">
            <v>HORAS EXTRAS TIPO 70% - AUXILIAR DE PRODUCAO</v>
          </cell>
          <cell r="D6240" t="str">
            <v>H</v>
          </cell>
          <cell r="E6240">
            <v>24.52</v>
          </cell>
        </row>
        <row r="6241">
          <cell r="B6241" t="str">
            <v xml:space="preserve"> 83.12.41</v>
          </cell>
          <cell r="C6241" t="str">
            <v>HORAS EXTRAS TIPO 70% - AUXILIAR DE PRODUCAO -</v>
          </cell>
          <cell r="D6241" t="str">
            <v>H</v>
          </cell>
          <cell r="E6241">
            <v>24.52</v>
          </cell>
        </row>
        <row r="6242">
          <cell r="B6242" t="str">
            <v xml:space="preserve"> 83.12.55</v>
          </cell>
          <cell r="C6242" t="str">
            <v>HORAS EXTRAS TIPO 70% - ENCARREGADO DE EQUIPE</v>
          </cell>
          <cell r="D6242" t="str">
            <v>H</v>
          </cell>
          <cell r="E6242">
            <v>39.380000000000003</v>
          </cell>
        </row>
        <row r="6243">
          <cell r="B6243" t="str">
            <v xml:space="preserve"> 83.12.56</v>
          </cell>
          <cell r="C6243" t="str">
            <v>HORAS EXTRAS TIPO 70% - ENCARREGADO DE EQUIPE (MRR / RMS)</v>
          </cell>
          <cell r="D6243" t="str">
            <v>H</v>
          </cell>
          <cell r="E6243">
            <v>39.380000000000003</v>
          </cell>
        </row>
        <row r="6244">
          <cell r="B6244" t="str">
            <v xml:space="preserve"> 83.12.58</v>
          </cell>
          <cell r="C6244" t="str">
            <v>HORAS EXTRAS TIPO 70% - PEDREIRO / ENCANADOR / ARTIFICE (M) +</v>
          </cell>
          <cell r="D6244" t="str">
            <v>H</v>
          </cell>
          <cell r="E6244">
            <v>35.99</v>
          </cell>
        </row>
        <row r="6245">
          <cell r="B6245" t="str">
            <v xml:space="preserve"> 83.12.67</v>
          </cell>
          <cell r="C6245" t="str">
            <v>HORAS EXTRAS TIPO 70% - SERVENTE (M) + ESGOTO</v>
          </cell>
          <cell r="D6245" t="str">
            <v>H</v>
          </cell>
          <cell r="E6245">
            <v>23.26</v>
          </cell>
        </row>
        <row r="6246">
          <cell r="B6246" t="str">
            <v xml:space="preserve"> 83.12.68</v>
          </cell>
          <cell r="C6246" t="str">
            <v>HORAS EXTRAS TIPO 70% - SERVENTE (I) ESGOTO</v>
          </cell>
          <cell r="D6246" t="str">
            <v>H</v>
          </cell>
          <cell r="E6246">
            <v>23.26</v>
          </cell>
        </row>
        <row r="6247">
          <cell r="B6247" t="str">
            <v xml:space="preserve"> 83.12.85</v>
          </cell>
          <cell r="C6247" t="str">
            <v>HORAS EXTRAS TIPO 70% - MONITOR DE SERVICOS</v>
          </cell>
          <cell r="D6247" t="str">
            <v>H</v>
          </cell>
          <cell r="E6247">
            <v>44.21</v>
          </cell>
        </row>
        <row r="6248">
          <cell r="B6248" t="str">
            <v xml:space="preserve"> 83.12.90</v>
          </cell>
          <cell r="C6248" t="str">
            <v>HORAS EXTRAS TIPO 70% - TECNICO DE NIVEL MEDIO</v>
          </cell>
          <cell r="D6248" t="str">
            <v>H</v>
          </cell>
          <cell r="E6248">
            <v>56.64</v>
          </cell>
        </row>
        <row r="6249">
          <cell r="B6249" t="str">
            <v xml:space="preserve"> 83.15.10</v>
          </cell>
          <cell r="C6249" t="str">
            <v>DIFERENÇA DE HORAS EXTRAS TIPO 70% - PEDREIRO / ENCANADOR / ARTIFICE (HORA NORMAL x 0,70)</v>
          </cell>
          <cell r="D6249" t="str">
            <v>H</v>
          </cell>
          <cell r="E6249">
            <v>14.54</v>
          </cell>
        </row>
        <row r="6250">
          <cell r="B6250" t="str">
            <v xml:space="preserve"> 83.15.12</v>
          </cell>
          <cell r="C6250" t="str">
            <v>DIFERENÇA DE HORAS EXTRAS TIPO 70% - SERVENTE (HORA NORMAL x 0,70)</v>
          </cell>
          <cell r="D6250" t="str">
            <v>H</v>
          </cell>
          <cell r="E6250">
            <v>9.36</v>
          </cell>
        </row>
        <row r="6251">
          <cell r="B6251" t="str">
            <v xml:space="preserve"> 83.15.14</v>
          </cell>
          <cell r="C6251" t="str">
            <v>DIFERENÇA DE HORAS EXTRAS TIPO 70% - ENCARREGADO DE EQUIPE (HORA NORMAL x 0,70)</v>
          </cell>
          <cell r="D6251" t="str">
            <v>H</v>
          </cell>
          <cell r="E6251">
            <v>15.39</v>
          </cell>
        </row>
        <row r="6252">
          <cell r="B6252" t="str">
            <v xml:space="preserve"> 83.15.16</v>
          </cell>
          <cell r="C6252" t="str">
            <v>DIFERENÇA DE HORAS EXTRAS TIPO 70% - OPERADOR DE EQUIPAMENTO PESADO (HORA NORMAL x 0,70)</v>
          </cell>
          <cell r="D6252" t="str">
            <v>H</v>
          </cell>
          <cell r="E6252">
            <v>17.21</v>
          </cell>
        </row>
        <row r="6253">
          <cell r="B6253" t="str">
            <v xml:space="preserve"> 83.15.18</v>
          </cell>
          <cell r="C6253" t="str">
            <v>DIFERENÇA DE HORAS EXTRAS TIPO 70% - OPERADOR K 500/COMPRESSOR (HORA NORMAL x 0,70)</v>
          </cell>
          <cell r="D6253" t="str">
            <v>H</v>
          </cell>
          <cell r="E6253">
            <v>6.45</v>
          </cell>
        </row>
        <row r="6254">
          <cell r="B6254" t="str">
            <v xml:space="preserve"> 83.15.20</v>
          </cell>
          <cell r="C6254" t="str">
            <v>DIFERENÇA DE HORAS EXTRAS TIPO 70% - MOTORISTA (VEICULO LEVE) (HORA NORMAL x 0,70)</v>
          </cell>
          <cell r="D6254" t="str">
            <v>H</v>
          </cell>
          <cell r="E6254">
            <v>15.82</v>
          </cell>
        </row>
        <row r="6255">
          <cell r="B6255" t="str">
            <v xml:space="preserve"> 83.15.22</v>
          </cell>
          <cell r="C6255" t="str">
            <v>DIFERENÇA DE HORAS EXTRAS TIPO 70% - MOTORISTA DE VEICULO PESADO (HORA NORMAL x 0,70)</v>
          </cell>
          <cell r="D6255" t="str">
            <v>H</v>
          </cell>
          <cell r="E6255">
            <v>18.3</v>
          </cell>
        </row>
        <row r="6256">
          <cell r="B6256" t="str">
            <v xml:space="preserve"> 83.15.24</v>
          </cell>
          <cell r="C6256" t="str">
            <v>DIFERENÇA DE HORA EXTRA TP 70% POR EQUIPE DE 2 ELEMENTOS (PEDREIRO / ENCANADOR / ARTIFICE;SERVENTE)(HORA NORMAL x 0,70)</v>
          </cell>
          <cell r="D6256" t="str">
            <v>H</v>
          </cell>
          <cell r="E6256">
            <v>23.9</v>
          </cell>
        </row>
        <row r="6257">
          <cell r="B6257" t="str">
            <v xml:space="preserve"> 83.15.26</v>
          </cell>
          <cell r="C6257" t="str">
            <v>DIFERENÇA DE HORA EXTRA TP 70% POR EQUIPE DE 4 ELEMENTOS ( PEDREIRO / ENCANADOR / ARTIFICE;SERVENTE) (HORA NORMAL x 0,70)</v>
          </cell>
          <cell r="D6257" t="str">
            <v>H</v>
          </cell>
          <cell r="E6257">
            <v>47.81</v>
          </cell>
        </row>
        <row r="6258">
          <cell r="B6258" t="str">
            <v xml:space="preserve"> 83.15.28</v>
          </cell>
          <cell r="C6258" t="str">
            <v>DIFERENÇA DE HORA EXTRA TP 70% POR EQUIPE DE 2 ELEMENTOS (25% SERVENTE COMUM E 75% SERVENTEPRATICO) (HORA NORMAL x 0,70)</v>
          </cell>
          <cell r="D6258" t="str">
            <v>H</v>
          </cell>
          <cell r="E6258">
            <v>9.5299999999999994</v>
          </cell>
        </row>
        <row r="6259">
          <cell r="B6259" t="str">
            <v xml:space="preserve"> 83.20.00</v>
          </cell>
          <cell r="C6259" t="str">
            <v>ATIVIDADES PAGAS POR HORAS EXTRAS TIPO 110 % - MENSALISTAS</v>
          </cell>
        </row>
        <row r="6260">
          <cell r="B6260" t="str">
            <v xml:space="preserve"> 83.21.07</v>
          </cell>
          <cell r="C6260" t="str">
            <v>HORAS EXTRAS TIPO 110% - AGENTE DE SERVICOS</v>
          </cell>
          <cell r="D6260" t="str">
            <v>H</v>
          </cell>
          <cell r="E6260">
            <v>33.43</v>
          </cell>
        </row>
        <row r="6261">
          <cell r="B6261" t="str">
            <v xml:space="preserve"> 83.21.10</v>
          </cell>
          <cell r="C6261" t="str">
            <v>HORAS EXTRAS TIPO 110% - AGENTE DE SISTEMA</v>
          </cell>
          <cell r="D6261" t="str">
            <v>H</v>
          </cell>
          <cell r="E6261">
            <v>48.66</v>
          </cell>
        </row>
        <row r="6262">
          <cell r="B6262" t="str">
            <v xml:space="preserve"> 83.21.11</v>
          </cell>
          <cell r="C6262" t="str">
            <v>HORAS EXTRAS TIPO 110% - AGENTE DE SISTEMA AGUA</v>
          </cell>
          <cell r="D6262" t="str">
            <v>H</v>
          </cell>
          <cell r="E6262">
            <v>48.66</v>
          </cell>
        </row>
        <row r="6263">
          <cell r="B6263" t="str">
            <v xml:space="preserve"> 83.21.12</v>
          </cell>
          <cell r="C6263" t="str">
            <v>HORAS EXTRAS TIPO 110% - AGENTE DE SISTEMA ESGOTO</v>
          </cell>
          <cell r="D6263" t="str">
            <v>H</v>
          </cell>
          <cell r="E6263">
            <v>48.66</v>
          </cell>
        </row>
        <row r="6264">
          <cell r="B6264" t="str">
            <v xml:space="preserve"> 83.21.19</v>
          </cell>
          <cell r="C6264" t="str">
            <v>HORAS EXTRAS TIPO 110% - ELETRICISTA</v>
          </cell>
          <cell r="D6264" t="str">
            <v>H</v>
          </cell>
          <cell r="E6264">
            <v>44.74</v>
          </cell>
        </row>
        <row r="6265">
          <cell r="B6265" t="str">
            <v xml:space="preserve"> 83.21.20</v>
          </cell>
          <cell r="C6265" t="str">
            <v>HORAS EXTRAS TIPO 110% - ELETRICISTA - PE</v>
          </cell>
          <cell r="D6265" t="str">
            <v>H</v>
          </cell>
          <cell r="E6265">
            <v>50.06</v>
          </cell>
        </row>
        <row r="6266">
          <cell r="B6266" t="str">
            <v xml:space="preserve"> 83.21.28</v>
          </cell>
          <cell r="C6266" t="str">
            <v>HORAS EXTRAS TIPO 110% - MECANICO</v>
          </cell>
          <cell r="D6266" t="str">
            <v>H</v>
          </cell>
          <cell r="E6266">
            <v>48.66</v>
          </cell>
        </row>
        <row r="6267">
          <cell r="B6267" t="str">
            <v xml:space="preserve"> 83.21.37</v>
          </cell>
          <cell r="C6267" t="str">
            <v>HORAS EXTRAS TIPO 110% - OPERADOR EQUIPAMENTO PESADO</v>
          </cell>
          <cell r="D6267" t="str">
            <v>H</v>
          </cell>
          <cell r="E6267">
            <v>54.4</v>
          </cell>
        </row>
        <row r="6268">
          <cell r="B6268" t="str">
            <v xml:space="preserve"> 83.21.38</v>
          </cell>
          <cell r="C6268" t="str">
            <v>HORAS EXTRAS TIPO 110% - OPERADOR EQUIPAMENTO PESADO - PE</v>
          </cell>
          <cell r="D6268" t="str">
            <v>H</v>
          </cell>
          <cell r="E6268">
            <v>54.4</v>
          </cell>
        </row>
        <row r="6269">
          <cell r="B6269" t="str">
            <v xml:space="preserve"> 83.21.46</v>
          </cell>
          <cell r="C6269" t="str">
            <v>HORAS EXTRAS TIPO 110% - MOTORISTA (VEICULO PESADO HIDROJATO)</v>
          </cell>
          <cell r="D6269" t="str">
            <v>H</v>
          </cell>
          <cell r="E6269">
            <v>57.36</v>
          </cell>
        </row>
        <row r="6270">
          <cell r="B6270" t="str">
            <v xml:space="preserve"> 83.21.47</v>
          </cell>
          <cell r="C6270" t="str">
            <v>HORAS EXTRAS TIPO 110% - MOTORISTA (VEICULO PESADO HIDROJATO) AGUA</v>
          </cell>
          <cell r="D6270" t="str">
            <v>H</v>
          </cell>
          <cell r="E6270">
            <v>57.36</v>
          </cell>
        </row>
        <row r="6271">
          <cell r="B6271" t="str">
            <v xml:space="preserve"> 83.21.48</v>
          </cell>
          <cell r="C6271" t="str">
            <v>HORAS EXTRAS TIPO 110% - MOTORISTA (VEICULO PESADO HIDROJATO) ESGOTO</v>
          </cell>
          <cell r="D6271" t="str">
            <v>H</v>
          </cell>
          <cell r="E6271">
            <v>57.36</v>
          </cell>
        </row>
        <row r="6272">
          <cell r="B6272" t="str">
            <v xml:space="preserve"> 83.21.49</v>
          </cell>
          <cell r="C6272" t="str">
            <v>HORAS EXTRAS TIPO 110% - OPERADOR K 500/COMPRESSOR +</v>
          </cell>
          <cell r="D6272" t="str">
            <v>H</v>
          </cell>
          <cell r="E6272">
            <v>54.4</v>
          </cell>
        </row>
        <row r="6273">
          <cell r="B6273" t="str">
            <v xml:space="preserve"> 83.21.50</v>
          </cell>
          <cell r="C6273" t="str">
            <v>HORAS EXTRAS TIPO 110% - MOTORISTA (VEICULO LEVE)</v>
          </cell>
          <cell r="D6273" t="str">
            <v>H</v>
          </cell>
          <cell r="E6273">
            <v>49.57</v>
          </cell>
        </row>
        <row r="6274">
          <cell r="B6274" t="str">
            <v xml:space="preserve"> 83.21.51</v>
          </cell>
          <cell r="C6274" t="str">
            <v>HORAS EXTRAS TIPO 110% - MOTORISTA DE VEICULO PESADO</v>
          </cell>
          <cell r="D6274" t="str">
            <v>H</v>
          </cell>
          <cell r="E6274">
            <v>54.91</v>
          </cell>
        </row>
        <row r="6275">
          <cell r="B6275" t="str">
            <v xml:space="preserve"> 83.21.67</v>
          </cell>
          <cell r="C6275" t="str">
            <v>HORAS EXTRAS TIPO 110% - SOLDADOR</v>
          </cell>
          <cell r="D6275" t="str">
            <v>H</v>
          </cell>
          <cell r="E6275">
            <v>48.66</v>
          </cell>
        </row>
        <row r="6276">
          <cell r="B6276" t="str">
            <v xml:space="preserve"> 83.21.68</v>
          </cell>
          <cell r="C6276" t="str">
            <v>HORAS EXTRAS TIPO 110% - SOLDADOR -</v>
          </cell>
          <cell r="D6276" t="str">
            <v>H</v>
          </cell>
          <cell r="E6276">
            <v>48.66</v>
          </cell>
        </row>
        <row r="6277">
          <cell r="B6277" t="str">
            <v xml:space="preserve"> 83.22.07</v>
          </cell>
          <cell r="C6277" t="str">
            <v>HORAS EXTRAS TIPO 110% - AUXILIAR MECANICO</v>
          </cell>
          <cell r="D6277" t="str">
            <v>H</v>
          </cell>
          <cell r="E6277">
            <v>39.700000000000003</v>
          </cell>
        </row>
        <row r="6278">
          <cell r="B6278" t="str">
            <v xml:space="preserve"> 83.22.10</v>
          </cell>
          <cell r="C6278" t="str">
            <v>HORAS EXTRAS TIPO 110% - TECNICO ELETROMECANICO</v>
          </cell>
          <cell r="D6278" t="str">
            <v>H</v>
          </cell>
          <cell r="E6278">
            <v>69.98</v>
          </cell>
        </row>
        <row r="6279">
          <cell r="B6279" t="str">
            <v xml:space="preserve"> 83.22.11</v>
          </cell>
          <cell r="C6279" t="str">
            <v>HORAS EXTRAS TIPO 110% - TECNICO ELETROMECANICO / NIVEL MEDIO - PE</v>
          </cell>
          <cell r="D6279" t="str">
            <v>H</v>
          </cell>
          <cell r="E6279">
            <v>76.38</v>
          </cell>
        </row>
        <row r="6280">
          <cell r="B6280" t="str">
            <v xml:space="preserve"> 83.22.12</v>
          </cell>
          <cell r="C6280" t="str">
            <v>HORAS EXTRAS TIPO 110% - TECNICO ELETROMECANICO - PE/INS</v>
          </cell>
          <cell r="D6280" t="str">
            <v>H</v>
          </cell>
          <cell r="E6280">
            <v>76.38</v>
          </cell>
        </row>
        <row r="6281">
          <cell r="B6281" t="str">
            <v xml:space="preserve"> 83.22.13</v>
          </cell>
          <cell r="C6281" t="str">
            <v>HORAS EXTRAS TIPO 110% - TECNICO ELETROTECNICO</v>
          </cell>
          <cell r="D6281" t="str">
            <v>H</v>
          </cell>
          <cell r="E6281">
            <v>53.71</v>
          </cell>
        </row>
        <row r="6282">
          <cell r="B6282" t="str">
            <v xml:space="preserve"> 83.22.16</v>
          </cell>
          <cell r="C6282" t="str">
            <v>HORAS EXTRAS TIPO 110% - TORNEIRO MECANICO</v>
          </cell>
          <cell r="D6282" t="str">
            <v>H</v>
          </cell>
          <cell r="E6282">
            <v>48.66</v>
          </cell>
        </row>
        <row r="6283">
          <cell r="B6283" t="str">
            <v xml:space="preserve"> 83.22.17</v>
          </cell>
          <cell r="C6283" t="str">
            <v>HORAS EXTRAS TIPO 110% - TORNEIRO MECANICO -</v>
          </cell>
          <cell r="D6283" t="str">
            <v>H</v>
          </cell>
          <cell r="E6283">
            <v>48.66</v>
          </cell>
        </row>
        <row r="6284">
          <cell r="B6284" t="str">
            <v xml:space="preserve"> 83.22.40</v>
          </cell>
          <cell r="C6284" t="str">
            <v>HORAS EXTRAS TIPO 110% - AUXILIAR DE PRODUCAO - AGUA</v>
          </cell>
          <cell r="D6284" t="str">
            <v>H</v>
          </cell>
          <cell r="E6284">
            <v>46.9</v>
          </cell>
        </row>
        <row r="6285">
          <cell r="B6285" t="str">
            <v xml:space="preserve"> 83.22.41</v>
          </cell>
          <cell r="C6285" t="str">
            <v>HORAS EXTRAS TIPO 110% - AUXILIAR DE PRODUCAO</v>
          </cell>
          <cell r="D6285" t="str">
            <v>H</v>
          </cell>
          <cell r="E6285">
            <v>46.9</v>
          </cell>
        </row>
        <row r="6286">
          <cell r="B6286" t="str">
            <v xml:space="preserve"> 83.22.42</v>
          </cell>
          <cell r="C6286" t="str">
            <v>HORAS EXTRAS TIPO 110% - AUXILIAR DE PRODUCAO - ESGOTO</v>
          </cell>
          <cell r="D6286" t="str">
            <v>H</v>
          </cell>
          <cell r="E6286">
            <v>46.9</v>
          </cell>
        </row>
        <row r="6287">
          <cell r="B6287" t="str">
            <v xml:space="preserve"> 83.22.55</v>
          </cell>
          <cell r="C6287" t="str">
            <v>HORAS EXTRAS TIPO 110% - ENCARREGADO DE EQUIPE</v>
          </cell>
          <cell r="D6287" t="str">
            <v>H</v>
          </cell>
          <cell r="E6287">
            <v>48.66</v>
          </cell>
        </row>
        <row r="6288">
          <cell r="B6288" t="str">
            <v xml:space="preserve"> 83.22.56</v>
          </cell>
          <cell r="C6288" t="str">
            <v>HORAS EXTRAS TIPO 110% - ENCARREGADO DE EQUIPE (MRR / RMS)</v>
          </cell>
          <cell r="D6288" t="str">
            <v>H</v>
          </cell>
          <cell r="E6288">
            <v>48.66</v>
          </cell>
        </row>
        <row r="6289">
          <cell r="B6289" t="str">
            <v xml:space="preserve"> 83.22.58</v>
          </cell>
          <cell r="C6289" t="str">
            <v>HORAS EXTRAS TIPO 110% - PEDREIRO / ENCANADOR / ARTIFICE (M) ESGOTO</v>
          </cell>
          <cell r="D6289" t="str">
            <v>H</v>
          </cell>
          <cell r="E6289">
            <v>44.48</v>
          </cell>
        </row>
        <row r="6290">
          <cell r="B6290" t="str">
            <v xml:space="preserve"> 83.22.66</v>
          </cell>
          <cell r="C6290" t="str">
            <v>HORAS EXTRAS TIPO 110% - SERVENTE (M) AGUA</v>
          </cell>
          <cell r="D6290" t="str">
            <v>H</v>
          </cell>
          <cell r="E6290">
            <v>28.73</v>
          </cell>
        </row>
        <row r="6291">
          <cell r="B6291" t="str">
            <v xml:space="preserve"> 83.22.67</v>
          </cell>
          <cell r="C6291" t="str">
            <v>HORAS EXTRAS TIPO 110% - SERVENTE (M) ESGOTO</v>
          </cell>
          <cell r="D6291" t="str">
            <v>H</v>
          </cell>
          <cell r="E6291">
            <v>28.73</v>
          </cell>
        </row>
        <row r="6292">
          <cell r="B6292" t="str">
            <v xml:space="preserve"> 83.22.68</v>
          </cell>
          <cell r="C6292" t="str">
            <v>HORAS EXTRAS TIPO 110% - SERVENTE (I) AGUA</v>
          </cell>
          <cell r="D6292" t="str">
            <v>H</v>
          </cell>
          <cell r="E6292">
            <v>28.73</v>
          </cell>
        </row>
        <row r="6293">
          <cell r="B6293" t="str">
            <v xml:space="preserve"> 83.22.69</v>
          </cell>
          <cell r="C6293" t="str">
            <v>HORAS EXTRAS TIPO 110% - SERVENTE (I) ESGOTO</v>
          </cell>
          <cell r="D6293" t="str">
            <v>H</v>
          </cell>
          <cell r="E6293">
            <v>28.73</v>
          </cell>
        </row>
        <row r="6294">
          <cell r="B6294" t="str">
            <v xml:space="preserve"> 83.22.70</v>
          </cell>
          <cell r="C6294" t="str">
            <v>HORAS EXTRAS TIPO 110% - COLETOR DE AMOSTRAS + AGUA</v>
          </cell>
          <cell r="D6294" t="str">
            <v>H</v>
          </cell>
          <cell r="E6294">
            <v>39.299999999999997</v>
          </cell>
        </row>
        <row r="6295">
          <cell r="B6295" t="str">
            <v xml:space="preserve"> 83.22.79</v>
          </cell>
          <cell r="C6295" t="str">
            <v>HORAS EXTRAS TIPO 110% - AUXILIAR DE LABORATORIO + AGUA</v>
          </cell>
          <cell r="D6295" t="str">
            <v>H</v>
          </cell>
          <cell r="E6295">
            <v>28.73</v>
          </cell>
        </row>
        <row r="6296">
          <cell r="B6296" t="str">
            <v xml:space="preserve"> 83.22.82</v>
          </cell>
          <cell r="C6296" t="str">
            <v>HORAS EXTRAS TIPO 110% - ASSISTENTE DE LABORATORIO + AGUA</v>
          </cell>
          <cell r="D6296" t="str">
            <v>H</v>
          </cell>
          <cell r="E6296">
            <v>32.630000000000003</v>
          </cell>
        </row>
        <row r="6297">
          <cell r="B6297" t="str">
            <v xml:space="preserve"> 83.22.85</v>
          </cell>
          <cell r="C6297" t="str">
            <v>HORAS EXTRAS TIPO 110% - MONITOR DE SERVICOS</v>
          </cell>
          <cell r="D6297" t="str">
            <v>H</v>
          </cell>
          <cell r="E6297">
            <v>54.61</v>
          </cell>
        </row>
        <row r="6298">
          <cell r="B6298" t="str">
            <v xml:space="preserve"> 83.22.90</v>
          </cell>
          <cell r="C6298" t="str">
            <v>HORAS EXTRAS TIPO 110% - TECNICO DE NIVEL MEDIO</v>
          </cell>
          <cell r="D6298" t="str">
            <v>H</v>
          </cell>
          <cell r="E6298">
            <v>69.98</v>
          </cell>
        </row>
        <row r="6299">
          <cell r="B6299" t="str">
            <v xml:space="preserve"> 83.23.10</v>
          </cell>
          <cell r="C6299" t="str">
            <v>DIFERENÇA DE HORAS EXTRAS TIPO 110% - PEDREIRO / ENCANADOR / ARTIFICE (HORA NORMAL x 1,10)</v>
          </cell>
          <cell r="D6299" t="str">
            <v>H</v>
          </cell>
          <cell r="E6299">
            <v>22.84</v>
          </cell>
        </row>
        <row r="6300">
          <cell r="B6300" t="str">
            <v xml:space="preserve"> 83.23.12</v>
          </cell>
          <cell r="C6300" t="str">
            <v>DIFERENÇA DE HORAS EXTRAS TIPO 110% - SERVENTE (HORA NORMAL x 1,10)</v>
          </cell>
          <cell r="D6300" t="str">
            <v>H</v>
          </cell>
          <cell r="E6300">
            <v>14.7</v>
          </cell>
        </row>
        <row r="6301">
          <cell r="B6301" t="str">
            <v xml:space="preserve"> 83.23.14</v>
          </cell>
          <cell r="C6301" t="str">
            <v>DIFERENÇA DE HORAS EXTRAS TIPO 110% - ENCARREGADO DE EQUIPE (HORA NORMAL x 1,10)</v>
          </cell>
          <cell r="D6301" t="str">
            <v>H</v>
          </cell>
          <cell r="E6301">
            <v>24.17</v>
          </cell>
        </row>
        <row r="6302">
          <cell r="B6302" t="str">
            <v xml:space="preserve"> 83.23.16</v>
          </cell>
          <cell r="C6302" t="str">
            <v>DIFERENÇA DE HORAS EXTRAS TIPO 110% - OPERADOR DE EQUIPAMENTO PESADO (HORA NORMAL x 1,10)</v>
          </cell>
          <cell r="D6302" t="str">
            <v>H</v>
          </cell>
          <cell r="E6302">
            <v>27.03</v>
          </cell>
        </row>
        <row r="6303">
          <cell r="B6303" t="str">
            <v xml:space="preserve"> 83.23.18</v>
          </cell>
          <cell r="C6303" t="str">
            <v>DIFERENÇA DE HORAS EXTRAS TIPO 110% - OPERADOR K 500/COMPRESSOR (HORA NORMAL x 1,10)</v>
          </cell>
          <cell r="D6303" t="str">
            <v>H</v>
          </cell>
          <cell r="E6303">
            <v>27.03</v>
          </cell>
        </row>
        <row r="6304">
          <cell r="B6304" t="str">
            <v xml:space="preserve"> 83.23.20</v>
          </cell>
          <cell r="C6304" t="str">
            <v>DIFERENÇA DE HORAS EXTRAS TIPO 110% - MOTORISTA (VEICULO LEVE) (HORA NORMAL x 1,10)</v>
          </cell>
          <cell r="D6304" t="str">
            <v>H</v>
          </cell>
          <cell r="E6304">
            <v>24.87</v>
          </cell>
        </row>
        <row r="6305">
          <cell r="B6305" t="str">
            <v xml:space="preserve"> 83.23.22</v>
          </cell>
          <cell r="C6305" t="str">
            <v>DIFERENÇA DE HORAS EXTRAS TIPO 110% - MOTORISTA DE VEICULO PESADO (HORA NORMAL x 1,10)</v>
          </cell>
          <cell r="D6305" t="str">
            <v>H</v>
          </cell>
          <cell r="E6305">
            <v>28.76</v>
          </cell>
        </row>
        <row r="6306">
          <cell r="B6306" t="str">
            <v xml:space="preserve"> 83.23.24</v>
          </cell>
          <cell r="C6306" t="str">
            <v>DIFERENÇA DE HORA EXTRA TP 110% POR EQUIPE DE 2 ELEMENTOS (PEDREIRO / ENCANADOR /ARTIFICE;SERVENTE) (HORA NORMAL x 1,10)</v>
          </cell>
          <cell r="D6306" t="str">
            <v>H</v>
          </cell>
          <cell r="E6306">
            <v>37.54</v>
          </cell>
        </row>
        <row r="6307">
          <cell r="B6307" t="str">
            <v xml:space="preserve"> 83.23.26</v>
          </cell>
          <cell r="C6307" t="str">
            <v>DIFERENÇA DE HORA EXTRA TP 110% POR EQUIPE DE 4 ELEMENTOS (PEDREIRO / ENCANADOR /ARTIFICE;SERVENTE) (HORA NORMAL x 1,10)</v>
          </cell>
          <cell r="D6307" t="str">
            <v>H</v>
          </cell>
          <cell r="E6307">
            <v>75.08</v>
          </cell>
        </row>
        <row r="6308">
          <cell r="B6308" t="str">
            <v xml:space="preserve"> 83.23.28</v>
          </cell>
          <cell r="C6308" t="str">
            <v>DIFERENÇA DE HORA EXTRA TP 110% POR EQUIPE DE 2 ELEMENTOS (25% SERVENTE COMUM E 75% SERVENTEPRATICO) (HORA NORMAL x 1,10)</v>
          </cell>
          <cell r="D6308" t="str">
            <v>H</v>
          </cell>
          <cell r="E6308">
            <v>14.97</v>
          </cell>
        </row>
        <row r="6309">
          <cell r="B6309" t="str">
            <v xml:space="preserve"> 83.31.49</v>
          </cell>
          <cell r="C6309" t="str">
            <v>ADICIONAL NOTURNO - OPERADOR K 500/COMPRESSOR +</v>
          </cell>
          <cell r="D6309" t="str">
            <v>H</v>
          </cell>
          <cell r="E6309">
            <v>10.35</v>
          </cell>
        </row>
        <row r="6310">
          <cell r="B6310" t="str">
            <v xml:space="preserve"> 83.32.58</v>
          </cell>
          <cell r="C6310" t="str">
            <v>ADICIONAL NOTURNO - PEDREIRO / ENCANADOR / ARTIFICE (M) +</v>
          </cell>
          <cell r="D6310" t="str">
            <v>H</v>
          </cell>
          <cell r="E6310">
            <v>8.4600000000000009</v>
          </cell>
        </row>
        <row r="6311">
          <cell r="B6311" t="str">
            <v xml:space="preserve"> 83.32.67</v>
          </cell>
          <cell r="C6311" t="str">
            <v>ADICIONAL NOTURNO - SERVENTE +</v>
          </cell>
          <cell r="D6311" t="str">
            <v>H</v>
          </cell>
          <cell r="E6311">
            <v>5.47</v>
          </cell>
        </row>
        <row r="6312">
          <cell r="B6312" t="str">
            <v xml:space="preserve"> 83.40.00</v>
          </cell>
          <cell r="C6312" t="str">
            <v>ATIVIDADES PAGAS POR HORAS EXTRAS TIPO 80 % - MENSALISTAS</v>
          </cell>
        </row>
        <row r="6313">
          <cell r="B6313" t="str">
            <v xml:space="preserve"> 83.41.07</v>
          </cell>
          <cell r="C6313" t="str">
            <v>HORAS EXTRAS TIPO 80% - AGENTE DE SERVIÃOS</v>
          </cell>
          <cell r="D6313" t="str">
            <v>H</v>
          </cell>
          <cell r="E6313">
            <v>28.65</v>
          </cell>
        </row>
        <row r="6314">
          <cell r="B6314" t="str">
            <v xml:space="preserve"> 83.41.10</v>
          </cell>
          <cell r="C6314" t="str">
            <v>HORAS EXTRAS TIPO 80% - AGENTE DE SISTEMA</v>
          </cell>
          <cell r="D6314" t="str">
            <v>H</v>
          </cell>
          <cell r="E6314">
            <v>41.7</v>
          </cell>
        </row>
        <row r="6315">
          <cell r="B6315" t="str">
            <v xml:space="preserve"> 83.41.11</v>
          </cell>
          <cell r="C6315" t="str">
            <v>HORAS EXTRAS TIPO 80% - AGENTE DE SISTEMA AGUA</v>
          </cell>
          <cell r="D6315" t="str">
            <v>H</v>
          </cell>
          <cell r="E6315">
            <v>41.7</v>
          </cell>
        </row>
        <row r="6316">
          <cell r="B6316" t="str">
            <v xml:space="preserve"> 83.41.12</v>
          </cell>
          <cell r="C6316" t="str">
            <v>HORAS EXTRAS TIPO 80% - AGENTE DE SISTEMA ESGOTO</v>
          </cell>
          <cell r="D6316" t="str">
            <v>H</v>
          </cell>
          <cell r="E6316">
            <v>41.7</v>
          </cell>
        </row>
        <row r="6317">
          <cell r="B6317" t="str">
            <v xml:space="preserve"> 83.41.19</v>
          </cell>
          <cell r="C6317" t="str">
            <v>HORAS EXTRAS TIPO 80% - ELETRICISTA</v>
          </cell>
          <cell r="D6317" t="str">
            <v>H</v>
          </cell>
          <cell r="E6317">
            <v>38.369999999999997</v>
          </cell>
        </row>
        <row r="6318">
          <cell r="B6318" t="str">
            <v xml:space="preserve"> 83.41.20</v>
          </cell>
          <cell r="C6318" t="str">
            <v>HORAS EXTRAS TIPO 80% - ELETRICISTA - PE</v>
          </cell>
          <cell r="D6318" t="str">
            <v>H</v>
          </cell>
          <cell r="E6318">
            <v>43.69</v>
          </cell>
        </row>
        <row r="6319">
          <cell r="B6319" t="str">
            <v xml:space="preserve"> 83.41.28</v>
          </cell>
          <cell r="C6319" t="str">
            <v>HORAS EXTRAS TIPO 80% - MECANICO</v>
          </cell>
          <cell r="D6319" t="str">
            <v>H</v>
          </cell>
          <cell r="E6319">
            <v>41.7</v>
          </cell>
        </row>
        <row r="6320">
          <cell r="B6320" t="str">
            <v xml:space="preserve"> 83.41.37</v>
          </cell>
          <cell r="C6320" t="str">
            <v>HORAS EXTRAS TIPO 80% - OPERADOR DE EQUIPAMENTO PESADO</v>
          </cell>
          <cell r="D6320" t="str">
            <v>H</v>
          </cell>
          <cell r="E6320">
            <v>46.61</v>
          </cell>
        </row>
        <row r="6321">
          <cell r="B6321" t="str">
            <v xml:space="preserve"> 83.41.38</v>
          </cell>
          <cell r="C6321" t="str">
            <v>HORAS EXTRAS TIPO 80% - OPERADOR DE EQUIPAMENTO PESADO - AGUA</v>
          </cell>
          <cell r="D6321" t="str">
            <v>H</v>
          </cell>
          <cell r="E6321">
            <v>46.61</v>
          </cell>
        </row>
        <row r="6322">
          <cell r="B6322" t="str">
            <v xml:space="preserve"> 83.41.46</v>
          </cell>
          <cell r="C6322" t="str">
            <v>HORAS EXTRAS TIPO 80% - MOTORISTA (VEICULO PESADO HIDROJATO) - ESGOTO</v>
          </cell>
          <cell r="D6322" t="str">
            <v>H</v>
          </cell>
          <cell r="E6322">
            <v>49.17</v>
          </cell>
        </row>
        <row r="6323">
          <cell r="B6323" t="str">
            <v xml:space="preserve"> 83.41.47</v>
          </cell>
          <cell r="C6323" t="str">
            <v>HORAS EXTRAS TIPO 80% - MOTORISTA (VEICULO LEVE)</v>
          </cell>
          <cell r="D6323" t="str">
            <v>H</v>
          </cell>
          <cell r="E6323">
            <v>42.5</v>
          </cell>
        </row>
        <row r="6324">
          <cell r="B6324" t="str">
            <v xml:space="preserve"> 83.41.48</v>
          </cell>
          <cell r="C6324" t="str">
            <v>HORAS EXTRAS TIPO 80% - MOTORISTA DE VEICULO PESADO</v>
          </cell>
          <cell r="D6324" t="str">
            <v>H</v>
          </cell>
          <cell r="E6324">
            <v>47.06</v>
          </cell>
        </row>
        <row r="6325">
          <cell r="B6325" t="str">
            <v xml:space="preserve"> 83.41.49</v>
          </cell>
          <cell r="C6325" t="str">
            <v>HORAS EXTRAS TIPO 80% - OPERADOR K 500/COMPRESSOR +</v>
          </cell>
          <cell r="D6325" t="str">
            <v>H</v>
          </cell>
          <cell r="E6325">
            <v>46.61</v>
          </cell>
        </row>
        <row r="6326">
          <cell r="B6326" t="str">
            <v xml:space="preserve"> 83.41.67</v>
          </cell>
          <cell r="C6326" t="str">
            <v>HORAS EXTRAS TIPO 80% - SOLDADOR</v>
          </cell>
          <cell r="D6326" t="str">
            <v>H</v>
          </cell>
          <cell r="E6326">
            <v>41.7</v>
          </cell>
        </row>
        <row r="6327">
          <cell r="B6327" t="str">
            <v xml:space="preserve"> 83.41.68</v>
          </cell>
          <cell r="C6327" t="str">
            <v>HORAS EXTRAS TIPO 80% - SOLDADOR -</v>
          </cell>
          <cell r="D6327" t="str">
            <v>H</v>
          </cell>
          <cell r="E6327">
            <v>41.7</v>
          </cell>
        </row>
        <row r="6328">
          <cell r="B6328" t="str">
            <v xml:space="preserve"> 83.42.07</v>
          </cell>
          <cell r="C6328" t="str">
            <v>HORAS EXTRAS TIPO 80% - AUXILIAR MECANICO</v>
          </cell>
          <cell r="D6328" t="str">
            <v>H</v>
          </cell>
          <cell r="E6328">
            <v>34.020000000000003</v>
          </cell>
        </row>
        <row r="6329">
          <cell r="B6329" t="str">
            <v xml:space="preserve"> 83.42.10</v>
          </cell>
          <cell r="C6329" t="str">
            <v>HORAS EXTRAS TIPO 80% - TECNICO ELETROMECANICO</v>
          </cell>
          <cell r="D6329" t="str">
            <v>H</v>
          </cell>
          <cell r="E6329">
            <v>59.98</v>
          </cell>
        </row>
        <row r="6330">
          <cell r="B6330" t="str">
            <v xml:space="preserve"> 83.42.13</v>
          </cell>
          <cell r="C6330" t="str">
            <v>HORAS EXTRAS TIPO 80% - TECNICO ELETROTECNICO</v>
          </cell>
          <cell r="D6330" t="str">
            <v>H</v>
          </cell>
          <cell r="E6330">
            <v>46.05</v>
          </cell>
        </row>
        <row r="6331">
          <cell r="B6331" t="str">
            <v xml:space="preserve"> 83.42.14</v>
          </cell>
          <cell r="C6331" t="str">
            <v>HORAS EXTRAS TIPO 80% - TECNICO ELETROTECNICO - PE</v>
          </cell>
          <cell r="D6331" t="str">
            <v>H</v>
          </cell>
          <cell r="E6331">
            <v>52.45</v>
          </cell>
        </row>
        <row r="6332">
          <cell r="B6332" t="str">
            <v xml:space="preserve"> 83.42.16</v>
          </cell>
          <cell r="C6332" t="str">
            <v>HORAS EXTRAS TIPO 80% - TORNEIRO MECANICO -</v>
          </cell>
          <cell r="D6332" t="str">
            <v>H</v>
          </cell>
          <cell r="E6332">
            <v>41.7</v>
          </cell>
        </row>
        <row r="6333">
          <cell r="B6333" t="str">
            <v xml:space="preserve"> 83.42.40</v>
          </cell>
          <cell r="C6333" t="str">
            <v>HORAS EXTRAS TIPO 80% - AUXILIAR DE PRODUÃAO</v>
          </cell>
          <cell r="D6333" t="str">
            <v>H</v>
          </cell>
          <cell r="E6333">
            <v>25.96</v>
          </cell>
        </row>
        <row r="6334">
          <cell r="B6334" t="str">
            <v xml:space="preserve"> 83.42.41</v>
          </cell>
          <cell r="C6334" t="str">
            <v>HORAS EXTRAS TIPO 80% - AUXILIAR DE PRODUÃAO -</v>
          </cell>
          <cell r="D6334" t="str">
            <v>H</v>
          </cell>
          <cell r="E6334">
            <v>25.96</v>
          </cell>
        </row>
        <row r="6335">
          <cell r="B6335" t="str">
            <v xml:space="preserve"> 83.42.55</v>
          </cell>
          <cell r="C6335" t="str">
            <v>HORAS EXTRAS TIPO 80% - ENCARREGADO DE EQUIPE</v>
          </cell>
          <cell r="D6335" t="str">
            <v>H</v>
          </cell>
          <cell r="E6335">
            <v>41.7</v>
          </cell>
        </row>
        <row r="6336">
          <cell r="B6336" t="str">
            <v xml:space="preserve"> 83.42.56</v>
          </cell>
          <cell r="C6336" t="str">
            <v>HORAS EXTRAS TIPO 80% - ENCARREGADO DE EQUIPE (MRR / RMS)</v>
          </cell>
          <cell r="D6336" t="str">
            <v>H</v>
          </cell>
          <cell r="E6336">
            <v>41.7</v>
          </cell>
        </row>
        <row r="6337">
          <cell r="B6337" t="str">
            <v xml:space="preserve"> 83.42.57</v>
          </cell>
          <cell r="C6337" t="str">
            <v>HORAS EXTRAS TIPO 80% - ENCARREGADO DE EQUIPE DE SANEAMENTO</v>
          </cell>
          <cell r="D6337" t="str">
            <v>H</v>
          </cell>
          <cell r="E6337">
            <v>57.04</v>
          </cell>
        </row>
        <row r="6338">
          <cell r="B6338" t="str">
            <v xml:space="preserve"> 83.42.58</v>
          </cell>
          <cell r="C6338" t="str">
            <v>HORAS EXTRAS TIPO 80% - PEDREIRO / ENCANADOR / ARTIFICE (M) +</v>
          </cell>
          <cell r="D6338" t="str">
            <v>H</v>
          </cell>
          <cell r="E6338">
            <v>38.1</v>
          </cell>
        </row>
        <row r="6339">
          <cell r="B6339" t="str">
            <v xml:space="preserve"> 83.42.67</v>
          </cell>
          <cell r="C6339" t="str">
            <v>HORAS EXTRAS TIPO 80% - SERVENTE (M) + ESGOTO</v>
          </cell>
          <cell r="D6339" t="str">
            <v>H</v>
          </cell>
          <cell r="E6339">
            <v>24.63</v>
          </cell>
        </row>
        <row r="6340">
          <cell r="B6340" t="str">
            <v xml:space="preserve"> 83.42.68</v>
          </cell>
          <cell r="C6340" t="str">
            <v>HORAS EXTRAS TIPO 80% - SERVENTE (I) ESGOTO</v>
          </cell>
          <cell r="D6340" t="str">
            <v>H</v>
          </cell>
          <cell r="E6340">
            <v>24.63</v>
          </cell>
        </row>
        <row r="6341">
          <cell r="B6341" t="str">
            <v xml:space="preserve"> 83.44.10</v>
          </cell>
          <cell r="C6341" t="str">
            <v>DIFERENÇA DE HORAS EXTRAS TIPO 80% - PEDREIRO / ENCANADOR / ARTIFICE (HORA NORMAL x 0,80)</v>
          </cell>
          <cell r="D6341" t="str">
            <v>H</v>
          </cell>
          <cell r="E6341">
            <v>16.59</v>
          </cell>
        </row>
        <row r="6342">
          <cell r="B6342" t="str">
            <v xml:space="preserve"> 83.44.12</v>
          </cell>
          <cell r="C6342" t="str">
            <v>DIFERENÇA DE HORAS EXTRAS TIPO 80% - SERVENTE (HORA NORMAL x 0,80)</v>
          </cell>
          <cell r="D6342" t="str">
            <v>H</v>
          </cell>
          <cell r="E6342">
            <v>10.7</v>
          </cell>
        </row>
        <row r="6343">
          <cell r="B6343" t="str">
            <v xml:space="preserve"> 83.44.14</v>
          </cell>
          <cell r="C6343" t="str">
            <v>DIFERENÇA DE HORAS EXTRAS TIPO 80% - ENCARREGADO DE EQUIPE (HORA NORMAL x 0,80)</v>
          </cell>
          <cell r="D6343" t="str">
            <v>H</v>
          </cell>
          <cell r="E6343">
            <v>17.579999999999998</v>
          </cell>
        </row>
        <row r="6344">
          <cell r="B6344" t="str">
            <v xml:space="preserve"> 83.44.16</v>
          </cell>
          <cell r="C6344" t="str">
            <v>DIFERENÇA DE HORAS EXTRAS TIPO 80% - OPERADOR DE EQUIPAMENTO PESADO (HORA NORMAL x 0,80)</v>
          </cell>
          <cell r="D6344" t="str">
            <v>H</v>
          </cell>
          <cell r="E6344">
            <v>19.66</v>
          </cell>
        </row>
        <row r="6345">
          <cell r="B6345" t="str">
            <v xml:space="preserve"> 83.44.18</v>
          </cell>
          <cell r="C6345" t="str">
            <v>DIFERENÇA DE HORAS EXTRAS TIPO 80% - OPERADOR K 500/COMPRESSOR (HORA NORMAL x 0,80)</v>
          </cell>
          <cell r="D6345" t="str">
            <v>H</v>
          </cell>
          <cell r="E6345">
            <v>19.66</v>
          </cell>
        </row>
        <row r="6346">
          <cell r="B6346" t="str">
            <v xml:space="preserve"> 83.44.20</v>
          </cell>
          <cell r="C6346" t="str">
            <v>DIFERENÇA DE HORAS EXTRAS TIPO 80% - MOTORISTA (VEICULO LEVE) (HORA NORMAL x 0,80)</v>
          </cell>
          <cell r="D6346" t="str">
            <v>H</v>
          </cell>
          <cell r="E6346">
            <v>18.09</v>
          </cell>
        </row>
        <row r="6347">
          <cell r="B6347" t="str">
            <v xml:space="preserve"> 83.44.22</v>
          </cell>
          <cell r="C6347" t="str">
            <v>DIFERENÇA DE HORAS EXTRAS TIPO 80% - MOTORISTA DE VEICULO PESADO (HORA NORMAL x 0,80)</v>
          </cell>
          <cell r="D6347" t="str">
            <v>H</v>
          </cell>
          <cell r="E6347">
            <v>20.92</v>
          </cell>
        </row>
        <row r="6348">
          <cell r="B6348" t="str">
            <v xml:space="preserve"> 83.44.24</v>
          </cell>
          <cell r="C6348" t="str">
            <v>DIFERENÇA DE HORA EXTRA TP 80% POR EQUIPE DE 2 ELEMENTOS (PEDREIRO / ENCANADOR / ARTIFICE;SERVENTE)(HORA NORMAL x 0,80)</v>
          </cell>
          <cell r="D6348" t="str">
            <v>H</v>
          </cell>
          <cell r="E6348">
            <v>27.29</v>
          </cell>
        </row>
        <row r="6349">
          <cell r="B6349" t="str">
            <v xml:space="preserve"> 83.44.26</v>
          </cell>
          <cell r="C6349" t="str">
            <v>DIFERENÇA DE HORA EXTRA TP 80% POR EQUIPE DE 4 ELEMENTOS (PEDREIRO / ENCANADOR / ARTIFICE;SERVENTE)(HORA NORMAL x 0,80)</v>
          </cell>
          <cell r="D6349" t="str">
            <v>H</v>
          </cell>
          <cell r="E6349">
            <v>54.59</v>
          </cell>
        </row>
        <row r="6350">
          <cell r="B6350" t="str">
            <v xml:space="preserve"> 83.44.28</v>
          </cell>
          <cell r="C6350" t="str">
            <v>DIFERENÇA DE HORA EXTRA TP 80% POR EQUIPE DE 2 ELEMENTOS (25% SERVENTE COMUM E 75% SERVENTEPRATICO) (HORA NORMAL x 0,80)</v>
          </cell>
          <cell r="D6350" t="str">
            <v>H</v>
          </cell>
          <cell r="E6350">
            <v>10.89</v>
          </cell>
        </row>
        <row r="6351">
          <cell r="B6351" t="str">
            <v xml:space="preserve"> 83.50.00</v>
          </cell>
          <cell r="C6351" t="str">
            <v>ATIVIDADES PAGAS POR HORAS EXTRAS TIPO 150 % - MENSALISTAS</v>
          </cell>
        </row>
        <row r="6352">
          <cell r="B6352" t="str">
            <v xml:space="preserve"> 83.51.07</v>
          </cell>
          <cell r="C6352" t="str">
            <v>HORAS EXTRAS TIPO 150% - AGENTE DE SERVIÃOS</v>
          </cell>
          <cell r="D6352" t="str">
            <v>H</v>
          </cell>
          <cell r="E6352">
            <v>39.81</v>
          </cell>
        </row>
        <row r="6353">
          <cell r="B6353" t="str">
            <v xml:space="preserve"> 83.51.10</v>
          </cell>
          <cell r="C6353" t="str">
            <v>HORAS EXTRAS TIPO 150% - AGENTE DE SISTEMA</v>
          </cell>
          <cell r="D6353" t="str">
            <v>H</v>
          </cell>
          <cell r="E6353">
            <v>57.92</v>
          </cell>
        </row>
        <row r="6354">
          <cell r="B6354" t="str">
            <v xml:space="preserve"> 83.51.11</v>
          </cell>
          <cell r="C6354" t="str">
            <v>HORAS EXTRAS TIPO 150% - AGENTE DE SISTEMA</v>
          </cell>
          <cell r="D6354" t="str">
            <v>H</v>
          </cell>
          <cell r="E6354">
            <v>57.92</v>
          </cell>
        </row>
        <row r="6355">
          <cell r="B6355" t="str">
            <v xml:space="preserve"> 83.51.12</v>
          </cell>
          <cell r="C6355" t="str">
            <v>HORAS EXTRAS TIPO 150% - AGENTE DE SISTEMA ESGOTO</v>
          </cell>
          <cell r="D6355" t="str">
            <v>H</v>
          </cell>
          <cell r="E6355">
            <v>57.92</v>
          </cell>
        </row>
        <row r="6356">
          <cell r="B6356" t="str">
            <v xml:space="preserve"> 83.51.19</v>
          </cell>
          <cell r="C6356" t="str">
            <v>HORAS EXTRAS TIPO 150% - ELETRICISTA</v>
          </cell>
          <cell r="D6356" t="str">
            <v>H</v>
          </cell>
          <cell r="E6356">
            <v>53.28</v>
          </cell>
        </row>
        <row r="6357">
          <cell r="B6357" t="str">
            <v xml:space="preserve"> 83.51.20</v>
          </cell>
          <cell r="C6357" t="str">
            <v>HORAS EXTRAS TIPO 150% - ELETRICISTA - PE</v>
          </cell>
          <cell r="D6357" t="str">
            <v>H</v>
          </cell>
          <cell r="E6357">
            <v>58.6</v>
          </cell>
        </row>
        <row r="6358">
          <cell r="B6358" t="str">
            <v xml:space="preserve"> 83.51.28</v>
          </cell>
          <cell r="C6358" t="str">
            <v>HORAS EXTRAS TIPO 150% - MECANICO</v>
          </cell>
          <cell r="D6358" t="str">
            <v>H</v>
          </cell>
          <cell r="E6358">
            <v>57.92</v>
          </cell>
        </row>
        <row r="6359">
          <cell r="B6359" t="str">
            <v xml:space="preserve"> 83.51.37</v>
          </cell>
          <cell r="C6359" t="str">
            <v>HORAS EXTRAS TIPO 150% - OPERADOR EQUIPAMENTO PESADO</v>
          </cell>
          <cell r="D6359" t="str">
            <v>H</v>
          </cell>
          <cell r="E6359">
            <v>64.75</v>
          </cell>
        </row>
        <row r="6360">
          <cell r="B6360" t="str">
            <v xml:space="preserve"> 83.51.38</v>
          </cell>
          <cell r="C6360" t="str">
            <v>HORAS EXTRAS TIPO 150% - OPERADOR EQUIPAMENTO PESADO - PE</v>
          </cell>
          <cell r="D6360" t="str">
            <v>H</v>
          </cell>
          <cell r="E6360">
            <v>64.75</v>
          </cell>
        </row>
        <row r="6361">
          <cell r="B6361" t="str">
            <v xml:space="preserve"> 83.51.46</v>
          </cell>
          <cell r="C6361" t="str">
            <v>HORAS EXTRAS TIPO 150% - MOTORISTA (VEICULO PESADO HIDROJATO)</v>
          </cell>
          <cell r="D6361" t="str">
            <v>H</v>
          </cell>
          <cell r="E6361">
            <v>68.27</v>
          </cell>
        </row>
        <row r="6362">
          <cell r="B6362" t="str">
            <v xml:space="preserve"> 83.51.47</v>
          </cell>
          <cell r="C6362" t="str">
            <v>HORAS EXTRAS TIPO 150% - MOTORISTA (VEICULO PESADO HIDROJATO) AGUA</v>
          </cell>
          <cell r="D6362" t="str">
            <v>H</v>
          </cell>
          <cell r="E6362">
            <v>68.27</v>
          </cell>
        </row>
        <row r="6363">
          <cell r="B6363" t="str">
            <v xml:space="preserve"> 83.51.48</v>
          </cell>
          <cell r="C6363" t="str">
            <v>HORAS EXTRAS TIPO 150% - MOTORISTA (VEICULO PESADO HIDROJATO) ESGOTO</v>
          </cell>
          <cell r="D6363" t="str">
            <v>H</v>
          </cell>
          <cell r="E6363">
            <v>68.27</v>
          </cell>
        </row>
        <row r="6364">
          <cell r="B6364" t="str">
            <v xml:space="preserve"> 83.51.49</v>
          </cell>
          <cell r="C6364" t="str">
            <v>(REVISADA) HORAS EXTRAS TIPO 150% - OPERADOR K 500/COMPRESSOR</v>
          </cell>
          <cell r="D6364" t="str">
            <v>H</v>
          </cell>
          <cell r="E6364">
            <v>64.75</v>
          </cell>
        </row>
        <row r="6365">
          <cell r="B6365" t="str">
            <v xml:space="preserve"> 83.51.50</v>
          </cell>
          <cell r="C6365" t="str">
            <v>HORAS EXTRAS TIPO 150% - MOTORISTA (VEICULO LEVE)</v>
          </cell>
          <cell r="D6365" t="str">
            <v>H</v>
          </cell>
          <cell r="E6365">
            <v>59.02</v>
          </cell>
        </row>
        <row r="6366">
          <cell r="B6366" t="str">
            <v xml:space="preserve"> 83.51.51</v>
          </cell>
          <cell r="C6366" t="str">
            <v>HORAS EXTRAS TIPO 150% - MOTORISTA DE VEICULO PESADO</v>
          </cell>
          <cell r="D6366" t="str">
            <v>H</v>
          </cell>
          <cell r="E6366">
            <v>65.37</v>
          </cell>
        </row>
        <row r="6367">
          <cell r="B6367" t="str">
            <v xml:space="preserve"> 83.51.67</v>
          </cell>
          <cell r="C6367" t="str">
            <v>HORAS EXTRAS TIPO 150% - SOLDADOR</v>
          </cell>
          <cell r="D6367" t="str">
            <v>H</v>
          </cell>
          <cell r="E6367">
            <v>57.92</v>
          </cell>
        </row>
        <row r="6368">
          <cell r="B6368" t="str">
            <v xml:space="preserve"> 83.51.68</v>
          </cell>
          <cell r="C6368" t="str">
            <v>HORAS EXTRAS TIPO 150% - SOLDADOR -</v>
          </cell>
          <cell r="D6368" t="str">
            <v>H</v>
          </cell>
          <cell r="E6368">
            <v>57.92</v>
          </cell>
        </row>
        <row r="6369">
          <cell r="B6369" t="str">
            <v xml:space="preserve"> 83.52.07</v>
          </cell>
          <cell r="C6369" t="str">
            <v>HORAS EXTRAS TIPO 150% - AUXILIAR MECANICO</v>
          </cell>
          <cell r="D6369" t="str">
            <v>H</v>
          </cell>
          <cell r="E6369">
            <v>47.25</v>
          </cell>
        </row>
        <row r="6370">
          <cell r="B6370" t="str">
            <v xml:space="preserve"> 83.52.10</v>
          </cell>
          <cell r="C6370" t="str">
            <v>HORAS EXTRAS TIPO 150% - TECNICO ELETROMECANICO</v>
          </cell>
          <cell r="D6370" t="str">
            <v>H</v>
          </cell>
          <cell r="E6370">
            <v>83.29</v>
          </cell>
        </row>
        <row r="6371">
          <cell r="B6371" t="str">
            <v xml:space="preserve"> 83.52.11</v>
          </cell>
          <cell r="C6371" t="str">
            <v>HORAS EXTRAS TIPO 150% - TECNICO ELETROMECANICO - PE</v>
          </cell>
          <cell r="D6371" t="str">
            <v>H</v>
          </cell>
          <cell r="E6371">
            <v>89.69</v>
          </cell>
        </row>
        <row r="6372">
          <cell r="B6372" t="str">
            <v xml:space="preserve"> 83.52.12</v>
          </cell>
          <cell r="C6372" t="str">
            <v>HORAS EXTRAS TIPO 150% - TECNICO ELETROMECANICO - PE/INS</v>
          </cell>
          <cell r="D6372" t="str">
            <v>H</v>
          </cell>
          <cell r="E6372">
            <v>89.69</v>
          </cell>
        </row>
        <row r="6373">
          <cell r="B6373" t="str">
            <v xml:space="preserve"> 83.52.13</v>
          </cell>
          <cell r="C6373" t="str">
            <v>HORAS EXTRAS TIPO 150% - TECNICO ELETROTECNICO</v>
          </cell>
          <cell r="D6373" t="str">
            <v>H</v>
          </cell>
          <cell r="E6373">
            <v>63.95</v>
          </cell>
        </row>
        <row r="6374">
          <cell r="B6374" t="str">
            <v xml:space="preserve"> 83.52.16</v>
          </cell>
          <cell r="C6374" t="str">
            <v>HORAS EXTRAS TIPO 150% - TORNEIRO MECANICO</v>
          </cell>
          <cell r="D6374" t="str">
            <v>H</v>
          </cell>
          <cell r="E6374">
            <v>57.92</v>
          </cell>
        </row>
        <row r="6375">
          <cell r="B6375" t="str">
            <v xml:space="preserve"> 83.52.17</v>
          </cell>
          <cell r="C6375" t="str">
            <v>HORAS EXTRAS TIPO 150% - TORNEIRO MECANICO -</v>
          </cell>
          <cell r="D6375" t="str">
            <v>H</v>
          </cell>
          <cell r="E6375">
            <v>57.92</v>
          </cell>
        </row>
        <row r="6376">
          <cell r="B6376" t="str">
            <v xml:space="preserve"> 83.52.40</v>
          </cell>
          <cell r="C6376" t="str">
            <v>HORAS EXTRAS TIPO 150% - AUXILIAR DE PRODUÃAO - AGUA</v>
          </cell>
          <cell r="D6376" t="str">
            <v>H</v>
          </cell>
          <cell r="E6376">
            <v>55.81</v>
          </cell>
        </row>
        <row r="6377">
          <cell r="B6377" t="str">
            <v xml:space="preserve"> 83.52.41</v>
          </cell>
          <cell r="C6377" t="str">
            <v>HORAS EXTRAS TIPO 150% - AUXILIAR DE PRODUÃAO</v>
          </cell>
          <cell r="D6377" t="str">
            <v>H</v>
          </cell>
          <cell r="E6377">
            <v>55.81</v>
          </cell>
        </row>
        <row r="6378">
          <cell r="B6378" t="str">
            <v xml:space="preserve"> 83.52.42</v>
          </cell>
          <cell r="C6378" t="str">
            <v>HORAS EXTRAS TIPO 150% - AUXILIAR DE PRODUÃAO - ESGOTO</v>
          </cell>
          <cell r="D6378" t="str">
            <v>H</v>
          </cell>
          <cell r="E6378">
            <v>55.81</v>
          </cell>
        </row>
        <row r="6379">
          <cell r="B6379" t="str">
            <v xml:space="preserve"> 83.52.55</v>
          </cell>
          <cell r="C6379" t="str">
            <v>HORAS EXTRAS TIPO 150% - ENCARREGADO DE EQUIPE</v>
          </cell>
          <cell r="D6379" t="str">
            <v>H</v>
          </cell>
          <cell r="E6379">
            <v>57.92</v>
          </cell>
        </row>
        <row r="6380">
          <cell r="B6380" t="str">
            <v xml:space="preserve"> 83.52.57</v>
          </cell>
          <cell r="C6380" t="str">
            <v>HORAS EXTRAS TIPO 150% - ENCARREGADO DE EQUIPE DE SANEAMENTO</v>
          </cell>
          <cell r="D6380" t="str">
            <v>H</v>
          </cell>
          <cell r="E6380">
            <v>79.239999999999995</v>
          </cell>
        </row>
        <row r="6381">
          <cell r="B6381" t="str">
            <v xml:space="preserve"> 83.52.58</v>
          </cell>
          <cell r="C6381" t="str">
            <v>(REVISADA) HORAS EXTRAS TIPO 150% - PEDREIRO / ENCANADOR / ARTIFICE (M)</v>
          </cell>
          <cell r="D6381" t="str">
            <v>H</v>
          </cell>
          <cell r="E6381">
            <v>52.93</v>
          </cell>
        </row>
        <row r="6382">
          <cell r="B6382" t="str">
            <v xml:space="preserve"> 83.52.66</v>
          </cell>
          <cell r="C6382" t="str">
            <v>HORAS EXTRAS TIPO 150% - SERVENTE</v>
          </cell>
          <cell r="D6382" t="str">
            <v>H</v>
          </cell>
          <cell r="E6382">
            <v>34.200000000000003</v>
          </cell>
        </row>
        <row r="6383">
          <cell r="B6383" t="str">
            <v xml:space="preserve"> 83.52.67</v>
          </cell>
          <cell r="C6383" t="str">
            <v>HORAS EXTRAS TIPO 150% - SERVENTE (M) ESGOTO</v>
          </cell>
          <cell r="D6383" t="str">
            <v>H</v>
          </cell>
          <cell r="E6383">
            <v>1047.6400000000001</v>
          </cell>
        </row>
        <row r="6384">
          <cell r="B6384" t="str">
            <v xml:space="preserve"> 83.52.68</v>
          </cell>
          <cell r="C6384" t="str">
            <v>HORAS EXTRAS TIPO 150% - SERVENTE (I) AGUA</v>
          </cell>
          <cell r="D6384" t="str">
            <v>H</v>
          </cell>
          <cell r="E6384">
            <v>34.200000000000003</v>
          </cell>
        </row>
        <row r="6385">
          <cell r="B6385" t="str">
            <v xml:space="preserve"> 83.52.69</v>
          </cell>
          <cell r="C6385" t="str">
            <v>HORAS EXTRAS TIPO 150% - SERVENTE (I) ESGOTO</v>
          </cell>
          <cell r="D6385" t="str">
            <v>H</v>
          </cell>
          <cell r="E6385">
            <v>34.200000000000003</v>
          </cell>
        </row>
        <row r="6386">
          <cell r="B6386" t="str">
            <v xml:space="preserve"> 83.52.70</v>
          </cell>
          <cell r="C6386" t="str">
            <v>HORAS EXTRAS TIPO 150% - COLETOR DE AMOSTRAS + AGUA</v>
          </cell>
          <cell r="D6386" t="str">
            <v>H</v>
          </cell>
          <cell r="E6386">
            <v>46.77</v>
          </cell>
        </row>
        <row r="6387">
          <cell r="B6387" t="str">
            <v xml:space="preserve"> 83.52.79</v>
          </cell>
          <cell r="C6387" t="str">
            <v>HORAS EXTRAS TIPO 150% - AUXILIAR DE LABORATORIO + AGUA</v>
          </cell>
          <cell r="D6387" t="str">
            <v>H</v>
          </cell>
          <cell r="E6387">
            <v>34.200000000000003</v>
          </cell>
        </row>
        <row r="6388">
          <cell r="B6388" t="str">
            <v xml:space="preserve"> 83.52.82</v>
          </cell>
          <cell r="C6388" t="str">
            <v>HORAS EXTRAS TIPO 150% - ASSISTENTE DE LABORATORIO + AGUA</v>
          </cell>
          <cell r="D6388" t="str">
            <v>H</v>
          </cell>
          <cell r="E6388">
            <v>38.85</v>
          </cell>
        </row>
        <row r="6389">
          <cell r="B6389" t="str">
            <v xml:space="preserve"> 83.53.10</v>
          </cell>
          <cell r="C6389" t="str">
            <v>DIFERENÇA DE HORAS EXTRAS TIPO 150% - PEDREIRO / ENCANADOR / ARTIFICE (HORA NORMAL x 1,50)</v>
          </cell>
          <cell r="D6389" t="str">
            <v>H</v>
          </cell>
          <cell r="E6389">
            <v>31.14</v>
          </cell>
        </row>
        <row r="6390">
          <cell r="B6390" t="str">
            <v xml:space="preserve"> 83.53.12</v>
          </cell>
          <cell r="C6390" t="str">
            <v>DIFERENÇA DE HORAS EXTRAS TIPO 150% - SERVENTE (HORA NORMAL x 1,50)</v>
          </cell>
          <cell r="D6390" t="str">
            <v>H</v>
          </cell>
          <cell r="E6390">
            <v>20.059999999999999</v>
          </cell>
        </row>
        <row r="6391">
          <cell r="B6391" t="str">
            <v xml:space="preserve"> 83.53.14</v>
          </cell>
          <cell r="C6391" t="str">
            <v>DIFERENÇA DE HORAS EXTRAS TIPO 150% - ENCARREGADO DE EQUIPE (HORA NORMAL x 1,50)</v>
          </cell>
          <cell r="D6391" t="str">
            <v>H</v>
          </cell>
          <cell r="E6391">
            <v>32.979999999999997</v>
          </cell>
        </row>
        <row r="6392">
          <cell r="B6392" t="str">
            <v xml:space="preserve"> 83.53.16</v>
          </cell>
          <cell r="C6392" t="str">
            <v>DIFERENÇA DE HORAS EXTRAS TIPO 150% - OPERADOR DE EQUIPAMENTO PESADO (HORA NORMAL x 1,50)</v>
          </cell>
          <cell r="D6392" t="str">
            <v>H</v>
          </cell>
          <cell r="E6392">
            <v>36.869999999999997</v>
          </cell>
        </row>
        <row r="6393">
          <cell r="B6393" t="str">
            <v xml:space="preserve"> 83.53.18</v>
          </cell>
          <cell r="C6393" t="str">
            <v>DIFERENÇA DE HORAS EXTRAS TIPO 150% - OPERADOR K 500/COMPRESSOR (HORA NORMAL x 1,50)</v>
          </cell>
          <cell r="D6393" t="str">
            <v>H</v>
          </cell>
          <cell r="E6393">
            <v>36.869999999999997</v>
          </cell>
        </row>
        <row r="6394">
          <cell r="B6394" t="str">
            <v xml:space="preserve"> 83.53.20</v>
          </cell>
          <cell r="C6394" t="str">
            <v>DIFERENÇA DE HORAS EXTRAS TIPO 150% - MOTORISTA (VEICULO LEVE) (HORA NORMAL x 1,50)</v>
          </cell>
          <cell r="D6394" t="str">
            <v>H</v>
          </cell>
          <cell r="E6394">
            <v>33.909999999999997</v>
          </cell>
        </row>
        <row r="6395">
          <cell r="B6395" t="str">
            <v xml:space="preserve"> 83.53.22</v>
          </cell>
          <cell r="C6395" t="str">
            <v>DIFERENÇA DE HORAS EXTRAS TIPO 150% - MOTORISTA DE VEICULO PESADO (HORA NORMAL x 1,50)</v>
          </cell>
          <cell r="D6395" t="str">
            <v>H</v>
          </cell>
          <cell r="E6395">
            <v>39.22</v>
          </cell>
        </row>
        <row r="6396">
          <cell r="B6396" t="str">
            <v xml:space="preserve"> 83.53.24</v>
          </cell>
          <cell r="C6396" t="str">
            <v>DIFERENÇA DE HORA EXTRA TP 150% POR EQUIPE DE 2 ELEMENTOS (PEDREIRO / ENCANADOR /ARTIFICE;SERVENTE) (HORA NORMAL x 1,50)</v>
          </cell>
          <cell r="D6396" t="str">
            <v>H</v>
          </cell>
          <cell r="E6396">
            <v>51.2</v>
          </cell>
        </row>
        <row r="6397">
          <cell r="B6397" t="str">
            <v xml:space="preserve"> 83.53.26</v>
          </cell>
          <cell r="C6397" t="str">
            <v>DIFERENÇA DE HORA EXTRA TP 150% POR EQUIPE DE 4 ELEMENTOS (PEDREIRO / ENCANADOR /ARTIFICE;SERVENTE) (HORA NORMAL x 1,50)</v>
          </cell>
          <cell r="D6397" t="str">
            <v>H</v>
          </cell>
          <cell r="E6397">
            <v>102.4</v>
          </cell>
        </row>
        <row r="6398">
          <cell r="B6398" t="str">
            <v xml:space="preserve"> 83.53.28</v>
          </cell>
          <cell r="C6398" t="str">
            <v>DIFERENÇA DE HORA EXTRA TP 150% POR EQUIPE DE 2 ELEMENTOS (25% SERVENTE COMUM E 75% SERVENTEPRATICO) (HORA NORMAL x 1,50)</v>
          </cell>
          <cell r="D6398" t="str">
            <v>H</v>
          </cell>
          <cell r="E6398">
            <v>20.440000000000001</v>
          </cell>
        </row>
        <row r="6399">
          <cell r="B6399" t="str">
            <v xml:space="preserve"> 83.91.01</v>
          </cell>
          <cell r="C6399" t="str">
            <v>HORAS EXTRAS TIPO 50% - (25% SERVENTE COMUM E 75% SERVENTE PRATICO) (MRR/RMS)</v>
          </cell>
          <cell r="D6399" t="str">
            <v>H</v>
          </cell>
          <cell r="E6399">
            <v>21.34</v>
          </cell>
        </row>
        <row r="6400">
          <cell r="B6400" t="str">
            <v xml:space="preserve"> 83.91.02</v>
          </cell>
          <cell r="C6400" t="str">
            <v>HORAS EXTRAS TIPO 70% - (25% SERVENTE COMUM E 75% SERVENTE PRATICO) (MRR/RMS)</v>
          </cell>
          <cell r="D6400" t="str">
            <v>H</v>
          </cell>
          <cell r="E6400">
            <v>24.2</v>
          </cell>
        </row>
        <row r="6401">
          <cell r="B6401" t="str">
            <v xml:space="preserve"> 83.91.03</v>
          </cell>
          <cell r="C6401" t="str">
            <v>HORAS EXTRAS TIPO 110% - (25% SERVENTE COMUM E 75% SERVENTE PRATICO) (MRR/RMS)</v>
          </cell>
          <cell r="D6401" t="str">
            <v>H</v>
          </cell>
          <cell r="E6401">
            <v>29.88</v>
          </cell>
        </row>
        <row r="6402">
          <cell r="B6402" t="str">
            <v xml:space="preserve"> 83.92.66</v>
          </cell>
          <cell r="C6402" t="str">
            <v>HORAS EXTRAS TIPO 150% - SERVENTE (MRR/RMS)</v>
          </cell>
          <cell r="D6402" t="str">
            <v>H</v>
          </cell>
          <cell r="E6402">
            <v>35.61</v>
          </cell>
        </row>
        <row r="6403">
          <cell r="B6403" t="str">
            <v xml:space="preserve"> 83.99.67</v>
          </cell>
          <cell r="C6403" t="str">
            <v>HORAS EXTRAS TIPO 80% - SERVENTE (M) + ESGOTO (MRR/RMS)</v>
          </cell>
          <cell r="D6403" t="str">
            <v>H</v>
          </cell>
          <cell r="E6403">
            <v>25.64</v>
          </cell>
        </row>
        <row r="6404">
          <cell r="B6404" t="str">
            <v xml:space="preserve"> 84.00.00</v>
          </cell>
          <cell r="C6404" t="str">
            <v>ATIVIDADES A SEREM FATURADAS EM UNIDADES FIXAS DE AGUA - MENSALISTAS</v>
          </cell>
        </row>
        <row r="6405">
          <cell r="B6405" t="str">
            <v xml:space="preserve"> 84.01.10</v>
          </cell>
          <cell r="C6405" t="str">
            <v>HORA EXTRA TP 50% POR EQUIPE DE 2 ELEMENTOS COM - SAVEIRO - (M)</v>
          </cell>
          <cell r="D6405" t="str">
            <v>H</v>
          </cell>
          <cell r="E6405">
            <v>52.27</v>
          </cell>
        </row>
        <row r="6406">
          <cell r="B6406" t="str">
            <v xml:space="preserve"> 84.01.11</v>
          </cell>
          <cell r="C6406" t="str">
            <v>HORA EXTRA TP 70% POR EQUIPE DE 2 ELEMENTOS COM - SAVEIRO - (M)</v>
          </cell>
          <cell r="D6406" t="str">
            <v>H</v>
          </cell>
          <cell r="E6406">
            <v>59.25</v>
          </cell>
        </row>
        <row r="6407">
          <cell r="B6407" t="str">
            <v xml:space="preserve"> 84.01.12</v>
          </cell>
          <cell r="C6407" t="str">
            <v>HORA EXTRA TP 110% POR EQUIPE DE 2 ELEMENTOS COM - SAVEIRO - (M)</v>
          </cell>
          <cell r="D6407" t="str">
            <v>H</v>
          </cell>
          <cell r="E6407">
            <v>73.209999999999994</v>
          </cell>
        </row>
        <row r="6408">
          <cell r="B6408" t="str">
            <v xml:space="preserve"> 84.01.61</v>
          </cell>
          <cell r="C6408" t="str">
            <v>(REVISADO) - HORA EXTRA TP 50% POR EQUIPE DE 4 ELEMENTOS (M)</v>
          </cell>
          <cell r="D6408" t="str">
            <v>H</v>
          </cell>
          <cell r="E6408">
            <v>104.53</v>
          </cell>
        </row>
        <row r="6409">
          <cell r="B6409" t="str">
            <v xml:space="preserve"> 84.01.62</v>
          </cell>
          <cell r="C6409" t="str">
            <v>(REVISADO) - HORA EXTRA TP 70% POR EQUIPE DE 4 ELEMENTOS (M)</v>
          </cell>
          <cell r="D6409" t="str">
            <v>H</v>
          </cell>
          <cell r="E6409">
            <v>118.51</v>
          </cell>
        </row>
        <row r="6410">
          <cell r="B6410" t="str">
            <v xml:space="preserve"> 84.01.63</v>
          </cell>
          <cell r="C6410" t="str">
            <v>(REVISADO) - HORA EXTRA TP 110% POR EQUIPE DE 4 ELEMENTOS (M)</v>
          </cell>
          <cell r="D6410" t="str">
            <v>H</v>
          </cell>
          <cell r="E6410">
            <v>146.41999999999999</v>
          </cell>
        </row>
        <row r="6411">
          <cell r="B6411" t="str">
            <v xml:space="preserve"> 84.01.64</v>
          </cell>
          <cell r="C6411" t="str">
            <v>(REVISADO) - ADICIONAL NOTURN0 POR EQUIPE DE 4 ELEMENTOS (M)</v>
          </cell>
          <cell r="D6411" t="str">
            <v>H</v>
          </cell>
          <cell r="E6411">
            <v>5163.08</v>
          </cell>
        </row>
        <row r="6412">
          <cell r="B6412" t="str">
            <v xml:space="preserve"> 85.00.00</v>
          </cell>
          <cell r="C6412" t="str">
            <v>ATIVIDADES A SEREM FATURADAS EM UNIDADES FIXAS DE ESGOTO</v>
          </cell>
        </row>
        <row r="6413">
          <cell r="B6413" t="str">
            <v xml:space="preserve"> 86.00.00</v>
          </cell>
          <cell r="C6413" t="str">
            <v>ATIVIDADES A SEREM FATURADAS NA REPAVIMENTACAO</v>
          </cell>
        </row>
        <row r="6414">
          <cell r="B6414" t="str">
            <v xml:space="preserve"> 90.00.00</v>
          </cell>
          <cell r="C6414" t="str">
            <v>ATIVIDADES A SEREM FATURADAS NA AREA OPERACAO E MANUTENCAO DAS UNIDADES FIXAS- POR TURNO - (4turnos 6hs p/24 horas/dias, 6hs*24 dias=144 h/m, 5 turnos*24 dias=120 turno/mes, 5/120 = 0,00417m/turno.</v>
          </cell>
        </row>
        <row r="6415">
          <cell r="B6415" t="str">
            <v xml:space="preserve"> 93.00.00</v>
          </cell>
          <cell r="C6415" t="str">
            <v>COMPOSICAO DE PRECOS - REMUNERACAO DE MAO DE OBRA MENSALISTAS - TURNO - INCLUE ENCARGOS, FARDA, TRANSPORTE, ALIMENTACAO E EPI</v>
          </cell>
        </row>
        <row r="6416">
          <cell r="B6416" t="str">
            <v xml:space="preserve"> 93.01.01</v>
          </cell>
          <cell r="C6416" t="str">
            <v>AGENTE DE MANUTENCAO - AGUA</v>
          </cell>
          <cell r="D6416" t="str">
            <v>turno</v>
          </cell>
          <cell r="E6416">
            <v>212.56</v>
          </cell>
        </row>
        <row r="6417">
          <cell r="B6417" t="str">
            <v xml:space="preserve"> 93.01.02</v>
          </cell>
          <cell r="C6417" t="str">
            <v>AGENTE DE MANUTENCAO - ESGOTO</v>
          </cell>
          <cell r="D6417" t="str">
            <v>turno</v>
          </cell>
          <cell r="E6417">
            <v>212.56</v>
          </cell>
        </row>
        <row r="6418">
          <cell r="B6418" t="str">
            <v xml:space="preserve"> 93.01.07</v>
          </cell>
          <cell r="C6418" t="str">
            <v>AGENTE DE SERVICOS - AGUA</v>
          </cell>
          <cell r="D6418" t="str">
            <v>turno</v>
          </cell>
          <cell r="E6418">
            <v>146.07</v>
          </cell>
        </row>
        <row r="6419">
          <cell r="B6419" t="str">
            <v xml:space="preserve"> 93.01.08</v>
          </cell>
          <cell r="C6419" t="str">
            <v>AGENTE DE SERVICOS - ESGOTO</v>
          </cell>
          <cell r="D6419" t="str">
            <v>turno</v>
          </cell>
          <cell r="E6419">
            <v>146.07</v>
          </cell>
        </row>
        <row r="6420">
          <cell r="B6420" t="str">
            <v xml:space="preserve"> 93.01.10</v>
          </cell>
          <cell r="C6420" t="str">
            <v>AGENTE DE SISTEMAS - AGUA</v>
          </cell>
          <cell r="D6420" t="str">
            <v>turno</v>
          </cell>
          <cell r="E6420">
            <v>212.56</v>
          </cell>
        </row>
        <row r="6421">
          <cell r="B6421" t="str">
            <v xml:space="preserve"> 93.01.11</v>
          </cell>
          <cell r="C6421" t="str">
            <v>AGENTE DE SISTEMAS - ESGOTO</v>
          </cell>
          <cell r="D6421" t="str">
            <v>turno</v>
          </cell>
          <cell r="E6421">
            <v>212.56</v>
          </cell>
        </row>
        <row r="6422">
          <cell r="B6422" t="str">
            <v xml:space="preserve"> 93.01.31</v>
          </cell>
          <cell r="C6422" t="str">
            <v>MONITOR DE SERVICO - AGUA</v>
          </cell>
          <cell r="D6422" t="str">
            <v>turno</v>
          </cell>
          <cell r="E6422">
            <v>238.57</v>
          </cell>
        </row>
        <row r="6423">
          <cell r="B6423" t="str">
            <v xml:space="preserve"> 93.01.32</v>
          </cell>
          <cell r="C6423" t="str">
            <v>MONITOR DE SERVICO - ESGOTO</v>
          </cell>
          <cell r="D6423" t="str">
            <v>turno</v>
          </cell>
          <cell r="E6423">
            <v>238.57</v>
          </cell>
        </row>
        <row r="6424">
          <cell r="B6424" t="str">
            <v xml:space="preserve"> 93.01.52</v>
          </cell>
          <cell r="C6424" t="str">
            <v>OPERADOR DE PROCESSOS ETA</v>
          </cell>
          <cell r="D6424" t="str">
            <v>turno</v>
          </cell>
          <cell r="E6424">
            <v>166.14</v>
          </cell>
        </row>
        <row r="6425">
          <cell r="B6425" t="str">
            <v xml:space="preserve"> 93.01.53</v>
          </cell>
          <cell r="C6425" t="str">
            <v>OPERADOR DE PROCESSOS ETE</v>
          </cell>
          <cell r="D6425" t="str">
            <v>turno</v>
          </cell>
          <cell r="E6425">
            <v>166.14</v>
          </cell>
        </row>
        <row r="6426">
          <cell r="B6426" t="str">
            <v xml:space="preserve"> 93.01.55</v>
          </cell>
          <cell r="C6426" t="str">
            <v>OPERADOR DE ETA PEQUENA</v>
          </cell>
          <cell r="D6426" t="str">
            <v>turno</v>
          </cell>
          <cell r="E6426">
            <v>151.38</v>
          </cell>
        </row>
        <row r="6427">
          <cell r="B6427" t="str">
            <v xml:space="preserve"> 93.01.58</v>
          </cell>
          <cell r="C6427" t="str">
            <v>OPERADOR DE ETA MEDIA</v>
          </cell>
          <cell r="D6427" t="str">
            <v>turno</v>
          </cell>
          <cell r="E6427">
            <v>166.14</v>
          </cell>
        </row>
        <row r="6428">
          <cell r="B6428" t="str">
            <v xml:space="preserve"> 93.01.61</v>
          </cell>
          <cell r="C6428" t="str">
            <v>OPERADOR DE ETA GRANDE</v>
          </cell>
          <cell r="D6428" t="str">
            <v>turno</v>
          </cell>
          <cell r="E6428">
            <v>208.69</v>
          </cell>
        </row>
        <row r="6429">
          <cell r="B6429" t="str">
            <v xml:space="preserve"> 93.01.64</v>
          </cell>
          <cell r="C6429" t="str">
            <v>OPERADOR DE SISTEMA ETA</v>
          </cell>
          <cell r="D6429" t="str">
            <v>turno</v>
          </cell>
          <cell r="E6429">
            <v>145.72999999999999</v>
          </cell>
        </row>
        <row r="6430">
          <cell r="B6430" t="str">
            <v xml:space="preserve"> 93.01.65</v>
          </cell>
          <cell r="C6430" t="str">
            <v>OPERADOR DE SISTEMA ETE</v>
          </cell>
          <cell r="D6430" t="str">
            <v>turno</v>
          </cell>
          <cell r="E6430">
            <v>145.72999999999999</v>
          </cell>
        </row>
        <row r="6431">
          <cell r="B6431" t="str">
            <v xml:space="preserve"> 93.01.70</v>
          </cell>
          <cell r="C6431" t="str">
            <v>SUPERVISOR DE CAMPO - AGUA</v>
          </cell>
          <cell r="D6431" t="str">
            <v>turno</v>
          </cell>
          <cell r="E6431">
            <v>208.69</v>
          </cell>
        </row>
        <row r="6432">
          <cell r="B6432" t="str">
            <v xml:space="preserve"> 93.01.71</v>
          </cell>
          <cell r="C6432" t="str">
            <v>SUPERVISOR DE CAMPO - ESGOTO</v>
          </cell>
          <cell r="D6432" t="str">
            <v>turno</v>
          </cell>
          <cell r="E6432">
            <v>208.69</v>
          </cell>
        </row>
        <row r="6433">
          <cell r="B6433" t="str">
            <v xml:space="preserve"> 93.01.73</v>
          </cell>
          <cell r="C6433" t="str">
            <v>FISCAL DE CAMPO - AGUA</v>
          </cell>
          <cell r="D6433" t="str">
            <v>turno</v>
          </cell>
          <cell r="E6433">
            <v>208.82</v>
          </cell>
        </row>
        <row r="6434">
          <cell r="B6434" t="str">
            <v xml:space="preserve"> 93.01.74</v>
          </cell>
          <cell r="C6434" t="str">
            <v>FISCAL DE CAMPO - ESGOTO</v>
          </cell>
          <cell r="D6434" t="str">
            <v>turno</v>
          </cell>
          <cell r="E6434">
            <v>208.82</v>
          </cell>
        </row>
        <row r="6435">
          <cell r="B6435" t="str">
            <v xml:space="preserve"> 93.02.00</v>
          </cell>
          <cell r="C6435" t="str">
            <v>COMPOSICAO REMUNERACAO - TÉCNICO OPERACIONAL E DE SUPORTE</v>
          </cell>
        </row>
        <row r="6436">
          <cell r="B6436" t="str">
            <v xml:space="preserve"> 93.02.01</v>
          </cell>
          <cell r="C6436" t="str">
            <v>TECNICO OPERACIONAL (OPERACAO E MANUTENCAO) SANEAMENTO</v>
          </cell>
          <cell r="D6436" t="str">
            <v>turno</v>
          </cell>
          <cell r="E6436">
            <v>305.7</v>
          </cell>
        </row>
        <row r="6437">
          <cell r="B6437" t="str">
            <v xml:space="preserve"> 93.02.04</v>
          </cell>
          <cell r="C6437" t="str">
            <v>TÉCNICO SEGURANCA DO TRABALHO</v>
          </cell>
          <cell r="D6437" t="str">
            <v>turno</v>
          </cell>
          <cell r="E6437">
            <v>257.49</v>
          </cell>
        </row>
        <row r="6438">
          <cell r="B6438" t="str">
            <v xml:space="preserve"> 93.02.28</v>
          </cell>
          <cell r="C6438" t="str">
            <v>TECNICO EM QUIMICA</v>
          </cell>
          <cell r="D6438" t="str">
            <v>turno</v>
          </cell>
          <cell r="E6438">
            <v>305.7</v>
          </cell>
        </row>
        <row r="6439">
          <cell r="B6439" t="str">
            <v xml:space="preserve"> 93.02.31</v>
          </cell>
          <cell r="C6439" t="str">
            <v>AUXILIAR TÉCNICO (OPERACAO/MANUTENCAO/SERVICOS) - AGUA</v>
          </cell>
          <cell r="D6439" t="str">
            <v>turno</v>
          </cell>
          <cell r="E6439">
            <v>204.85</v>
          </cell>
        </row>
        <row r="6440">
          <cell r="B6440" t="str">
            <v xml:space="preserve"> 93.02.32</v>
          </cell>
          <cell r="C6440" t="str">
            <v>AUXILIAR TÉCNICO (OPERACAO/MANUTENCAO/SERVICOS) - ESGOTO</v>
          </cell>
          <cell r="D6440" t="str">
            <v>turno</v>
          </cell>
          <cell r="E6440">
            <v>204.85</v>
          </cell>
        </row>
        <row r="6441">
          <cell r="B6441" t="str">
            <v xml:space="preserve"> 93.02.40</v>
          </cell>
          <cell r="C6441" t="str">
            <v>AUXILIAR DE PRODUCAO - AGUA</v>
          </cell>
          <cell r="D6441" t="str">
            <v>turno</v>
          </cell>
          <cell r="E6441">
            <v>132.33000000000001</v>
          </cell>
        </row>
        <row r="6442">
          <cell r="B6442" t="str">
            <v xml:space="preserve"> 93.02.41</v>
          </cell>
          <cell r="C6442" t="str">
            <v>AUXILIAR DE PRODUCAO - ESGOTO</v>
          </cell>
          <cell r="D6442" t="str">
            <v>turno</v>
          </cell>
          <cell r="E6442">
            <v>132.33000000000001</v>
          </cell>
        </row>
        <row r="6443">
          <cell r="B6443" t="str">
            <v xml:space="preserve"> 93.02.43</v>
          </cell>
          <cell r="C6443" t="str">
            <v>SUPERVISOR GERAL - AGUA</v>
          </cell>
          <cell r="D6443" t="str">
            <v>turno</v>
          </cell>
          <cell r="E6443">
            <v>208.69</v>
          </cell>
        </row>
        <row r="6444">
          <cell r="B6444" t="str">
            <v xml:space="preserve"> 93.02.44</v>
          </cell>
          <cell r="C6444" t="str">
            <v>SUPERVISOR GERAL - ESGOTO</v>
          </cell>
          <cell r="D6444" t="str">
            <v>turno</v>
          </cell>
          <cell r="E6444">
            <v>208.69</v>
          </cell>
        </row>
        <row r="6445">
          <cell r="B6445" t="str">
            <v xml:space="preserve"> 93.02.46</v>
          </cell>
          <cell r="C6445" t="str">
            <v>SUPERVISOR DE ETA</v>
          </cell>
          <cell r="D6445" t="str">
            <v>turno</v>
          </cell>
          <cell r="E6445">
            <v>208.69</v>
          </cell>
        </row>
        <row r="6446">
          <cell r="B6446" t="str">
            <v xml:space="preserve"> 93.02.47</v>
          </cell>
          <cell r="C6446" t="str">
            <v>SUPERVISOR DE ETE</v>
          </cell>
          <cell r="D6446" t="str">
            <v>turno</v>
          </cell>
          <cell r="E6446">
            <v>208.69</v>
          </cell>
        </row>
        <row r="6447">
          <cell r="B6447" t="str">
            <v xml:space="preserve"> 93.02.55</v>
          </cell>
          <cell r="C6447" t="str">
            <v>ENCARREGADO DE EQUIPES - AGUA</v>
          </cell>
          <cell r="D6447" t="str">
            <v>turno</v>
          </cell>
          <cell r="E6447">
            <v>212.56</v>
          </cell>
        </row>
        <row r="6448">
          <cell r="B6448" t="str">
            <v xml:space="preserve"> 93.02.56</v>
          </cell>
          <cell r="C6448" t="str">
            <v>ENCARREGADO DE EQUIPES - ESGOTO</v>
          </cell>
          <cell r="D6448" t="str">
            <v>turno</v>
          </cell>
          <cell r="E6448">
            <v>212.56</v>
          </cell>
        </row>
        <row r="6449">
          <cell r="B6449" t="str">
            <v xml:space="preserve"> 93.02.58</v>
          </cell>
          <cell r="C6449" t="str">
            <v>(DESATIVADO) PEDREIRO / ENCANADOR / ARTIFICE - (M) AGUA</v>
          </cell>
          <cell r="D6449" t="str">
            <v>turno</v>
          </cell>
          <cell r="E6449">
            <v>194.23</v>
          </cell>
        </row>
        <row r="6450">
          <cell r="B6450" t="str">
            <v xml:space="preserve"> 93.02.59</v>
          </cell>
          <cell r="C6450" t="str">
            <v>(DESATIVADO) PEDREIRO / ENCANADOR / ARTIFICE - (M) ESGOTO</v>
          </cell>
          <cell r="D6450" t="str">
            <v>turno</v>
          </cell>
          <cell r="E6450">
            <v>194.23</v>
          </cell>
        </row>
        <row r="6451">
          <cell r="B6451" t="str">
            <v xml:space="preserve"> 93.02.60</v>
          </cell>
          <cell r="C6451" t="str">
            <v>(DESATIVADO) PEDREIRO / ENCANADOR / ARTIFICE - (I) AGUA</v>
          </cell>
          <cell r="D6451" t="str">
            <v>turno</v>
          </cell>
          <cell r="E6451">
            <v>194.23</v>
          </cell>
        </row>
        <row r="6452">
          <cell r="B6452" t="str">
            <v xml:space="preserve"> 93.02.61</v>
          </cell>
          <cell r="C6452" t="str">
            <v>(DESATIVADO) PEDREIRO / ENCANADOR / ARTIFICE - (I) ESGOTO</v>
          </cell>
          <cell r="D6452" t="str">
            <v>turno</v>
          </cell>
          <cell r="E6452">
            <v>194.23</v>
          </cell>
        </row>
        <row r="6453">
          <cell r="B6453" t="str">
            <v xml:space="preserve"> 93.02.62</v>
          </cell>
          <cell r="C6453" t="str">
            <v>(DESATIVADO) - SERVENTE PRATICO (AUX.PROD./MANUT.) (TURNO)</v>
          </cell>
          <cell r="D6453" t="str">
            <v>turno</v>
          </cell>
          <cell r="E6453">
            <v>111.37</v>
          </cell>
        </row>
        <row r="6454">
          <cell r="B6454" t="str">
            <v xml:space="preserve"> 93.02.63</v>
          </cell>
          <cell r="C6454" t="str">
            <v>(DESATIVADO) - SERVENTE PRATICO (AUX.PROD./MANUT.) - (M) ESGOTO</v>
          </cell>
          <cell r="D6454" t="str">
            <v>turno</v>
          </cell>
          <cell r="E6454">
            <v>132.33000000000001</v>
          </cell>
        </row>
        <row r="6455">
          <cell r="B6455" t="str">
            <v xml:space="preserve"> 93.02.64</v>
          </cell>
          <cell r="C6455" t="str">
            <v>(DESATIVADO) - SERVENTE PRATICO (AUX.PROD./MANUT.) - (I) AGUA</v>
          </cell>
          <cell r="D6455" t="str">
            <v>turno</v>
          </cell>
          <cell r="E6455">
            <v>132.33000000000001</v>
          </cell>
        </row>
        <row r="6456">
          <cell r="B6456" t="str">
            <v xml:space="preserve"> 93.02.65</v>
          </cell>
          <cell r="C6456" t="str">
            <v>(DESATIVADO) - SERVENTE PRATICO (AUX.PROD./MANUT.) - (I) ESGOTO</v>
          </cell>
          <cell r="D6456" t="str">
            <v>turno</v>
          </cell>
          <cell r="E6456">
            <v>132.33000000000001</v>
          </cell>
        </row>
        <row r="6457">
          <cell r="B6457" t="str">
            <v xml:space="preserve"> 93.02.66</v>
          </cell>
          <cell r="C6457" t="str">
            <v>(DESATIVADO) - SERVENTE - (M) AGUA</v>
          </cell>
          <cell r="D6457" t="str">
            <v>turno</v>
          </cell>
          <cell r="E6457">
            <v>125.53</v>
          </cell>
        </row>
        <row r="6458">
          <cell r="B6458" t="str">
            <v xml:space="preserve"> 93.02.67</v>
          </cell>
          <cell r="C6458" t="str">
            <v>(DESATIVADO) - SERVENTE - (M) ESGOTO</v>
          </cell>
          <cell r="D6458" t="str">
            <v>turno</v>
          </cell>
          <cell r="E6458">
            <v>125.53</v>
          </cell>
        </row>
        <row r="6459">
          <cell r="B6459" t="str">
            <v xml:space="preserve"> 93.02.68</v>
          </cell>
          <cell r="C6459" t="str">
            <v>(DESATIVADO) - SERVENTE - (I) AGUA</v>
          </cell>
          <cell r="D6459" t="str">
            <v>turno</v>
          </cell>
          <cell r="E6459">
            <v>125.53</v>
          </cell>
        </row>
        <row r="6460">
          <cell r="B6460" t="str">
            <v xml:space="preserve"> 93.02.69</v>
          </cell>
          <cell r="C6460" t="str">
            <v>(DESATIVADO) - SERVENTE - (I) ESGOTO</v>
          </cell>
          <cell r="D6460" t="str">
            <v>turno</v>
          </cell>
          <cell r="E6460">
            <v>125.53</v>
          </cell>
        </row>
        <row r="6461">
          <cell r="B6461" t="str">
            <v xml:space="preserve"> 93.10.00</v>
          </cell>
          <cell r="C6461" t="str">
            <v>COMPOSICAO DE PRECOS - REMUNERACAO MAO DE OBRA MENSALISTAS (I) - INTERIOR - TURNO - INCLUE ENCARGOS, FARDA, ALIMENTACAO E EPI EM LOCALIDADES SEM TRANSPORTEURBANO</v>
          </cell>
        </row>
        <row r="6462">
          <cell r="B6462" t="str">
            <v xml:space="preserve"> 93.11.00</v>
          </cell>
          <cell r="C6462" t="str">
            <v>COMPOSICAO REMUNERACAO - AGENTE OPERACIONAL</v>
          </cell>
        </row>
        <row r="6463">
          <cell r="B6463" t="str">
            <v xml:space="preserve"> 93.11.01</v>
          </cell>
          <cell r="C6463" t="str">
            <v>AGENTE DE MANUTENCAO - (I) AGUA</v>
          </cell>
          <cell r="D6463" t="str">
            <v>truno</v>
          </cell>
          <cell r="E6463">
            <v>212.56</v>
          </cell>
        </row>
        <row r="6464">
          <cell r="B6464" t="str">
            <v xml:space="preserve"> 93.11.02</v>
          </cell>
          <cell r="C6464" t="str">
            <v>AGENTE DE MANUTENCAO - (I) ESGOTO</v>
          </cell>
          <cell r="D6464" t="str">
            <v>turno</v>
          </cell>
          <cell r="E6464">
            <v>212.56</v>
          </cell>
        </row>
        <row r="6465">
          <cell r="B6465" t="str">
            <v xml:space="preserve"> 93.11.07</v>
          </cell>
          <cell r="C6465" t="str">
            <v>AGENTE DE SERVICOS - (I) AGUA</v>
          </cell>
          <cell r="D6465" t="str">
            <v>turno</v>
          </cell>
          <cell r="E6465">
            <v>146.07</v>
          </cell>
        </row>
        <row r="6466">
          <cell r="B6466" t="str">
            <v xml:space="preserve"> 93.11.08</v>
          </cell>
          <cell r="C6466" t="str">
            <v>AGENTE DE SERVICOS - (I) ESGOTO</v>
          </cell>
          <cell r="D6466" t="str">
            <v>turno</v>
          </cell>
          <cell r="E6466">
            <v>146.07</v>
          </cell>
        </row>
        <row r="6467">
          <cell r="B6467" t="str">
            <v xml:space="preserve"> 93.11.10</v>
          </cell>
          <cell r="C6467" t="str">
            <v>AGENTE DE SISTEMAS - (I) AGUA</v>
          </cell>
          <cell r="D6467" t="str">
            <v>turno</v>
          </cell>
          <cell r="E6467">
            <v>189.03</v>
          </cell>
        </row>
        <row r="6468">
          <cell r="B6468" t="str">
            <v xml:space="preserve"> 93.11.11</v>
          </cell>
          <cell r="C6468" t="str">
            <v>AGENTE DE SISTEMAS - (I) ESGOTO</v>
          </cell>
          <cell r="D6468" t="str">
            <v>turno</v>
          </cell>
          <cell r="E6468">
            <v>189.03</v>
          </cell>
        </row>
        <row r="6469">
          <cell r="B6469" t="str">
            <v xml:space="preserve"> 93.11.31</v>
          </cell>
          <cell r="C6469" t="str">
            <v>MONITOR DE SERVICO - (I) AGUA</v>
          </cell>
          <cell r="D6469" t="str">
            <v>turno</v>
          </cell>
          <cell r="E6469">
            <v>238.57</v>
          </cell>
        </row>
        <row r="6470">
          <cell r="B6470" t="str">
            <v xml:space="preserve"> 93.11.32</v>
          </cell>
          <cell r="C6470" t="str">
            <v>MONITOR DE SERVICO - (I) ESGOTO</v>
          </cell>
          <cell r="D6470" t="str">
            <v>turno</v>
          </cell>
          <cell r="E6470">
            <v>238.57</v>
          </cell>
        </row>
        <row r="6471">
          <cell r="B6471" t="str">
            <v xml:space="preserve"> 93.11.52</v>
          </cell>
          <cell r="C6471" t="str">
            <v>OPERADOR DE PROCESSOS ETA - (I)</v>
          </cell>
          <cell r="D6471" t="str">
            <v>turno</v>
          </cell>
          <cell r="E6471">
            <v>166.14</v>
          </cell>
        </row>
        <row r="6472">
          <cell r="B6472" t="str">
            <v xml:space="preserve"> 93.11.53</v>
          </cell>
          <cell r="C6472" t="str">
            <v>OPERADOR DE PROCESSOS ETE - (I)</v>
          </cell>
          <cell r="D6472" t="str">
            <v>turno</v>
          </cell>
          <cell r="E6472">
            <v>166.14</v>
          </cell>
        </row>
        <row r="6473">
          <cell r="B6473" t="str">
            <v xml:space="preserve"> 93.11.55</v>
          </cell>
          <cell r="C6473" t="str">
            <v>OPERADOR DE ETA PEQUENA - (I)</v>
          </cell>
          <cell r="D6473" t="str">
            <v>turno</v>
          </cell>
          <cell r="E6473">
            <v>151.38</v>
          </cell>
        </row>
        <row r="6474">
          <cell r="B6474" t="str">
            <v xml:space="preserve"> 93.11.58</v>
          </cell>
          <cell r="C6474" t="str">
            <v>OPERADOR DE ETA MEDIA - (I)</v>
          </cell>
          <cell r="D6474" t="str">
            <v>turno</v>
          </cell>
          <cell r="E6474">
            <v>166.14</v>
          </cell>
        </row>
        <row r="6475">
          <cell r="B6475" t="str">
            <v xml:space="preserve"> 93.11.61</v>
          </cell>
          <cell r="C6475" t="str">
            <v>OPERADOR DE ETA GRANDE - (I)</v>
          </cell>
          <cell r="D6475" t="str">
            <v>turno</v>
          </cell>
          <cell r="E6475">
            <v>208.69</v>
          </cell>
        </row>
        <row r="6476">
          <cell r="B6476" t="str">
            <v xml:space="preserve"> 93.11.64</v>
          </cell>
          <cell r="C6476" t="str">
            <v>OPERADOR DE SISTEMA ETA - (I)</v>
          </cell>
          <cell r="D6476" t="str">
            <v>turno</v>
          </cell>
          <cell r="E6476">
            <v>145.72999999999999</v>
          </cell>
        </row>
        <row r="6477">
          <cell r="B6477" t="str">
            <v xml:space="preserve"> 93.11.65</v>
          </cell>
          <cell r="C6477" t="str">
            <v>OPERADOR DE SISTEMA ETE - (I)</v>
          </cell>
          <cell r="D6477" t="str">
            <v>turno</v>
          </cell>
          <cell r="E6477">
            <v>145.72999999999999</v>
          </cell>
        </row>
        <row r="6478">
          <cell r="B6478" t="str">
            <v xml:space="preserve"> 93.11.70</v>
          </cell>
          <cell r="C6478" t="str">
            <v>SUPERVISOR DE CAMPO - (I) AGUA</v>
          </cell>
          <cell r="D6478" t="str">
            <v>turno</v>
          </cell>
          <cell r="E6478">
            <v>208.69</v>
          </cell>
        </row>
        <row r="6479">
          <cell r="B6479" t="str">
            <v xml:space="preserve"> 93.11.71</v>
          </cell>
          <cell r="C6479" t="str">
            <v>SUPERVISOR DE CAMPO - (I) ESGOTO</v>
          </cell>
          <cell r="D6479" t="str">
            <v>turno</v>
          </cell>
          <cell r="E6479">
            <v>208.69</v>
          </cell>
        </row>
        <row r="6480">
          <cell r="B6480" t="str">
            <v xml:space="preserve"> 93.11.73</v>
          </cell>
          <cell r="C6480" t="str">
            <v>FISCAL DE CAMPO - (I) AGUA</v>
          </cell>
          <cell r="D6480" t="str">
            <v>turno</v>
          </cell>
          <cell r="E6480">
            <v>208.82</v>
          </cell>
        </row>
        <row r="6481">
          <cell r="B6481" t="str">
            <v xml:space="preserve"> 93.11.74</v>
          </cell>
          <cell r="C6481" t="str">
            <v>FISCAL DE CAMPO - (I) ESGOTO</v>
          </cell>
          <cell r="D6481" t="str">
            <v>turno</v>
          </cell>
          <cell r="E6481">
            <v>208.82</v>
          </cell>
        </row>
        <row r="6482">
          <cell r="B6482" t="str">
            <v xml:space="preserve"> 93.12.00</v>
          </cell>
          <cell r="C6482" t="str">
            <v>COMPOSICAO REMUNERACAO - TÉCNICO OPERACIONAL E DE SUPORTE</v>
          </cell>
        </row>
        <row r="6483">
          <cell r="B6483" t="str">
            <v xml:space="preserve"> 93.12.31</v>
          </cell>
          <cell r="C6483" t="str">
            <v>AUXILIAR TÉCNICO (OPERACAO/MANUTENCAO/SERVICOS) - (I) AGUA</v>
          </cell>
          <cell r="D6483" t="str">
            <v>turno</v>
          </cell>
          <cell r="E6483">
            <v>204.85</v>
          </cell>
        </row>
        <row r="6484">
          <cell r="B6484" t="str">
            <v xml:space="preserve"> 93.12.32</v>
          </cell>
          <cell r="C6484" t="str">
            <v>AUXILIAR TÉCNICO (OPERACAO/MANUTENCAO/SERVICOS) - (I) ESGOTO</v>
          </cell>
          <cell r="D6484" t="str">
            <v>turno</v>
          </cell>
          <cell r="E6484">
            <v>204.85</v>
          </cell>
        </row>
        <row r="6485">
          <cell r="B6485" t="str">
            <v xml:space="preserve"> 93.12.40</v>
          </cell>
          <cell r="C6485" t="str">
            <v>AUXILIAR DE PRODUCAO - (I) AGUA</v>
          </cell>
          <cell r="D6485" t="str">
            <v>turno</v>
          </cell>
          <cell r="E6485">
            <v>132.33000000000001</v>
          </cell>
        </row>
        <row r="6486">
          <cell r="B6486" t="str">
            <v xml:space="preserve"> 93.12.41</v>
          </cell>
          <cell r="C6486" t="str">
            <v>AUXILIAR DE PRODUCAO - (I) ESGOTO</v>
          </cell>
          <cell r="D6486" t="str">
            <v>turno</v>
          </cell>
          <cell r="E6486">
            <v>132.33000000000001</v>
          </cell>
        </row>
        <row r="6487">
          <cell r="B6487" t="str">
            <v xml:space="preserve"> 93.12.43</v>
          </cell>
          <cell r="C6487" t="str">
            <v>SUPERVISOR GERAL - (I) AGUA</v>
          </cell>
          <cell r="D6487" t="str">
            <v>turno</v>
          </cell>
          <cell r="E6487">
            <v>208.69</v>
          </cell>
        </row>
        <row r="6488">
          <cell r="B6488" t="str">
            <v xml:space="preserve"> 93.12.44</v>
          </cell>
          <cell r="C6488" t="str">
            <v>SUPERVISOR GERAL - (I) ESGOTO</v>
          </cell>
          <cell r="D6488" t="str">
            <v>turno</v>
          </cell>
          <cell r="E6488">
            <v>208.69</v>
          </cell>
        </row>
        <row r="6489">
          <cell r="B6489" t="str">
            <v xml:space="preserve"> 93.12.46</v>
          </cell>
          <cell r="C6489" t="str">
            <v>SUPERVISOR DE ETA`S - (I)</v>
          </cell>
          <cell r="D6489" t="str">
            <v>turno</v>
          </cell>
          <cell r="E6489">
            <v>208.69</v>
          </cell>
        </row>
        <row r="6490">
          <cell r="B6490" t="str">
            <v xml:space="preserve"> 93.12.47</v>
          </cell>
          <cell r="C6490" t="str">
            <v>SUPERVISOR DE ETE`S - (I)</v>
          </cell>
          <cell r="D6490" t="str">
            <v>turno</v>
          </cell>
          <cell r="E6490">
            <v>208.69</v>
          </cell>
        </row>
        <row r="6491">
          <cell r="B6491" t="str">
            <v xml:space="preserve"> 93.12.55</v>
          </cell>
          <cell r="C6491" t="str">
            <v>ENCARREGADO DE EQUIPES - (I) AGUA</v>
          </cell>
          <cell r="D6491" t="str">
            <v>turno</v>
          </cell>
          <cell r="E6491">
            <v>212.56</v>
          </cell>
        </row>
        <row r="6492">
          <cell r="B6492" t="str">
            <v xml:space="preserve"> 93.12.56</v>
          </cell>
          <cell r="C6492" t="str">
            <v>ENCARREGADO DE EQUIPES - (I) ESGOTO</v>
          </cell>
          <cell r="D6492" t="str">
            <v>turno</v>
          </cell>
          <cell r="E6492">
            <v>212.56</v>
          </cell>
        </row>
        <row r="6493">
          <cell r="B6493" t="str">
            <v xml:space="preserve"> 93.12.60</v>
          </cell>
          <cell r="C6493" t="str">
            <v>(DESATIVADO) PEDREIRO / ENCANADOR / ARTIFICE - (I) ESGOTO</v>
          </cell>
          <cell r="D6493" t="str">
            <v>turno</v>
          </cell>
          <cell r="E6493">
            <v>194.23</v>
          </cell>
        </row>
        <row r="6494">
          <cell r="B6494" t="str">
            <v xml:space="preserve"> 93.12.61</v>
          </cell>
          <cell r="C6494" t="str">
            <v>(DESATIVADO) PEDREIRO / ENCANADOR / ARTIFICE - (I) ESGOTO</v>
          </cell>
          <cell r="D6494" t="str">
            <v>turno</v>
          </cell>
          <cell r="E6494">
            <v>194.23</v>
          </cell>
        </row>
        <row r="6495">
          <cell r="B6495" t="str">
            <v xml:space="preserve"> 93.12.64</v>
          </cell>
          <cell r="C6495" t="str">
            <v>(DESATIVADO) - SERVENTE PRATICO (AUX.PROD./MANUT.) - (I) AGUA</v>
          </cell>
          <cell r="D6495" t="str">
            <v>turno</v>
          </cell>
          <cell r="E6495">
            <v>132.33000000000001</v>
          </cell>
        </row>
        <row r="6496">
          <cell r="B6496" t="str">
            <v xml:space="preserve"> 93.12.65</v>
          </cell>
          <cell r="C6496" t="str">
            <v>(DESATIVADO) - SERVENTE PRATICO (AUX.PROD./MANUT.) - (I) AGUA</v>
          </cell>
          <cell r="D6496" t="str">
            <v>turno</v>
          </cell>
          <cell r="E6496">
            <v>132.33000000000001</v>
          </cell>
        </row>
        <row r="6497">
          <cell r="B6497" t="str">
            <v xml:space="preserve"> 93.12.68</v>
          </cell>
          <cell r="C6497" t="str">
            <v>(DESATIVADO) - SERVENTE - (I) AGUA</v>
          </cell>
          <cell r="D6497" t="str">
            <v>turno</v>
          </cell>
          <cell r="E6497">
            <v>125.53</v>
          </cell>
        </row>
        <row r="6498">
          <cell r="B6498" t="str">
            <v xml:space="preserve"> 93.12.69</v>
          </cell>
          <cell r="C6498" t="str">
            <v>(DESATIVADO) - SERVENTE - (I) ESGOTO</v>
          </cell>
          <cell r="D6498" t="str">
            <v>turno</v>
          </cell>
          <cell r="E6498">
            <v>125.53</v>
          </cell>
        </row>
        <row r="6499">
          <cell r="B6499" t="str">
            <v xml:space="preserve"> 93.30.00</v>
          </cell>
          <cell r="C6499" t="str">
            <v>COMPOSICAO DE PRECOS - REMUNERACAO DE MAO DE OBRA MENSALISTAS - TURNO - INCLUE ENCARGOS, FARDA, TRANSPORTE, ALIMENTACAO, EPI E FERRAMENTAS</v>
          </cell>
        </row>
        <row r="6500">
          <cell r="B6500" t="str">
            <v xml:space="preserve"> 93.31.00</v>
          </cell>
          <cell r="C6500" t="str">
            <v>COMPOSICAO REMUNERACAO - AGENTE OPERACIONAL</v>
          </cell>
        </row>
        <row r="6501">
          <cell r="B6501" t="str">
            <v xml:space="preserve"> 93.31.01</v>
          </cell>
          <cell r="C6501" t="str">
            <v>AGENTE DE MANUTENCAO - AGUA</v>
          </cell>
          <cell r="D6501" t="str">
            <v>turno</v>
          </cell>
          <cell r="E6501">
            <v>212.56</v>
          </cell>
        </row>
        <row r="6502">
          <cell r="B6502" t="str">
            <v xml:space="preserve"> 93.31.02</v>
          </cell>
          <cell r="C6502" t="str">
            <v>AGENTE DE MANUTENCAO - ESGOTO</v>
          </cell>
          <cell r="D6502" t="str">
            <v>turno</v>
          </cell>
          <cell r="E6502">
            <v>212.56</v>
          </cell>
        </row>
        <row r="6503">
          <cell r="B6503" t="str">
            <v xml:space="preserve"> 93.31.07</v>
          </cell>
          <cell r="C6503" t="str">
            <v>AGENTE DE SERVICOS - AGUA</v>
          </cell>
          <cell r="D6503" t="str">
            <v>turno</v>
          </cell>
          <cell r="E6503">
            <v>146.07</v>
          </cell>
        </row>
        <row r="6504">
          <cell r="B6504" t="str">
            <v xml:space="preserve"> 93.31.08</v>
          </cell>
          <cell r="C6504" t="str">
            <v>AGENTE DE SERVICOS - ESGOTO</v>
          </cell>
          <cell r="D6504" t="str">
            <v>turno</v>
          </cell>
          <cell r="E6504">
            <v>146.07</v>
          </cell>
        </row>
        <row r="6505">
          <cell r="B6505" t="str">
            <v xml:space="preserve"> 93.31.10</v>
          </cell>
          <cell r="C6505" t="str">
            <v>AGENTE DE SISTEMAS - AGUA</v>
          </cell>
          <cell r="D6505" t="str">
            <v>turno</v>
          </cell>
          <cell r="E6505">
            <v>212.56</v>
          </cell>
        </row>
        <row r="6506">
          <cell r="B6506" t="str">
            <v xml:space="preserve"> 93.31.11</v>
          </cell>
          <cell r="C6506" t="str">
            <v>AGENTE DE SISTEMAS - ESGOTO</v>
          </cell>
          <cell r="D6506" t="str">
            <v>turno</v>
          </cell>
          <cell r="E6506">
            <v>212.56</v>
          </cell>
        </row>
        <row r="6507">
          <cell r="B6507" t="str">
            <v xml:space="preserve"> 93.31.31</v>
          </cell>
          <cell r="C6507" t="str">
            <v>MONITOR DE SERVICO - AGUA</v>
          </cell>
          <cell r="D6507" t="str">
            <v>turno</v>
          </cell>
          <cell r="E6507">
            <v>238.57</v>
          </cell>
        </row>
        <row r="6508">
          <cell r="B6508" t="str">
            <v xml:space="preserve"> 93.31.32</v>
          </cell>
          <cell r="C6508" t="str">
            <v>MONITOR DE SERVICO - ESGOTO</v>
          </cell>
          <cell r="D6508" t="str">
            <v>turno</v>
          </cell>
          <cell r="E6508">
            <v>238.57</v>
          </cell>
        </row>
        <row r="6509">
          <cell r="B6509" t="str">
            <v xml:space="preserve"> 93.31.52</v>
          </cell>
          <cell r="C6509" t="str">
            <v>OPERADOR DE PROCESSOS ETA</v>
          </cell>
          <cell r="D6509" t="str">
            <v>turno</v>
          </cell>
          <cell r="E6509">
            <v>166.14</v>
          </cell>
        </row>
        <row r="6510">
          <cell r="B6510" t="str">
            <v xml:space="preserve"> 93.31.53</v>
          </cell>
          <cell r="C6510" t="str">
            <v>OPERADOR DE PROCESSOS ETE</v>
          </cell>
          <cell r="D6510" t="str">
            <v>turno</v>
          </cell>
          <cell r="E6510">
            <v>166.14</v>
          </cell>
        </row>
        <row r="6511">
          <cell r="B6511" t="str">
            <v xml:space="preserve"> 93.31.55</v>
          </cell>
          <cell r="C6511" t="str">
            <v>OPERADOR DE ETA PEQUENA</v>
          </cell>
          <cell r="D6511" t="str">
            <v>turno</v>
          </cell>
          <cell r="E6511">
            <v>151.38</v>
          </cell>
        </row>
        <row r="6512">
          <cell r="B6512" t="str">
            <v xml:space="preserve"> 93.31.58</v>
          </cell>
          <cell r="C6512" t="str">
            <v>OPERADOR DE ETA MEDIA</v>
          </cell>
          <cell r="D6512" t="str">
            <v>turno</v>
          </cell>
          <cell r="E6512">
            <v>166.14</v>
          </cell>
        </row>
        <row r="6513">
          <cell r="B6513" t="str">
            <v xml:space="preserve"> 93.31.61</v>
          </cell>
          <cell r="C6513" t="str">
            <v>OPERADOR DE ETA GRANDE</v>
          </cell>
          <cell r="D6513" t="str">
            <v>turno</v>
          </cell>
          <cell r="E6513">
            <v>208.69</v>
          </cell>
        </row>
        <row r="6514">
          <cell r="B6514" t="str">
            <v xml:space="preserve"> 93.31.64</v>
          </cell>
          <cell r="C6514" t="str">
            <v>OPERADOR DE SISTEMA ETA</v>
          </cell>
          <cell r="D6514" t="str">
            <v>turno</v>
          </cell>
          <cell r="E6514">
            <v>145.72999999999999</v>
          </cell>
        </row>
        <row r="6515">
          <cell r="B6515" t="str">
            <v xml:space="preserve"> 93.31.65</v>
          </cell>
          <cell r="C6515" t="str">
            <v>OPERADOR DE SISTEMA ETE</v>
          </cell>
          <cell r="D6515" t="str">
            <v>turno</v>
          </cell>
          <cell r="E6515">
            <v>145.72999999999999</v>
          </cell>
        </row>
        <row r="6516">
          <cell r="B6516" t="str">
            <v xml:space="preserve"> 93.32.00</v>
          </cell>
          <cell r="C6516" t="str">
            <v>COMPOSICAO REMUNERACAO - TÉCNICO OPERACIONAL E DE SUPORTE</v>
          </cell>
        </row>
        <row r="6517">
          <cell r="B6517" t="str">
            <v xml:space="preserve"> 93.32.31</v>
          </cell>
          <cell r="C6517" t="str">
            <v>AUXILIAR TÉCNICO (OPERACAO/MANUTENCAO/SERVICOS) - AGUA</v>
          </cell>
          <cell r="D6517" t="str">
            <v>turno</v>
          </cell>
          <cell r="E6517">
            <v>204.85</v>
          </cell>
        </row>
        <row r="6518">
          <cell r="B6518" t="str">
            <v xml:space="preserve"> 93.32.32</v>
          </cell>
          <cell r="C6518" t="str">
            <v>AUXILIAR TÉCNICO (OPERACAO/MANUTENCAO/SERVICOS) - ESGOTO</v>
          </cell>
          <cell r="D6518" t="str">
            <v>turno</v>
          </cell>
          <cell r="E6518">
            <v>204.85</v>
          </cell>
        </row>
        <row r="6519">
          <cell r="B6519" t="str">
            <v xml:space="preserve"> 93.32.40</v>
          </cell>
          <cell r="C6519" t="str">
            <v>AUXILIAR DE PRODUCAO - AGUA</v>
          </cell>
          <cell r="D6519" t="str">
            <v>turno</v>
          </cell>
          <cell r="E6519">
            <v>132.33000000000001</v>
          </cell>
        </row>
        <row r="6520">
          <cell r="B6520" t="str">
            <v xml:space="preserve"> 93.32.41</v>
          </cell>
          <cell r="C6520" t="str">
            <v>AUXILIAR DE PRODUCAO - ESGOTO</v>
          </cell>
          <cell r="D6520" t="str">
            <v>turno</v>
          </cell>
          <cell r="E6520">
            <v>132.33000000000001</v>
          </cell>
        </row>
        <row r="6521">
          <cell r="B6521" t="str">
            <v xml:space="preserve"> 93.32.58</v>
          </cell>
          <cell r="C6521" t="str">
            <v>(DESATIVADO) PEDREIRO / ENCANADOR / ARTIFICE - (M) AGUA</v>
          </cell>
          <cell r="D6521" t="str">
            <v>turno</v>
          </cell>
          <cell r="E6521">
            <v>194.23</v>
          </cell>
        </row>
        <row r="6522">
          <cell r="B6522" t="str">
            <v xml:space="preserve"> 93.32.59</v>
          </cell>
          <cell r="C6522" t="str">
            <v>(DESATIVADO) PEDREIRO / ENCANADOR / ARTIFICE - (M) ESGOTO</v>
          </cell>
          <cell r="D6522" t="str">
            <v>turno</v>
          </cell>
          <cell r="E6522">
            <v>194.23</v>
          </cell>
        </row>
        <row r="6523">
          <cell r="B6523" t="str">
            <v xml:space="preserve"> 93.32.60</v>
          </cell>
          <cell r="C6523" t="str">
            <v>(DESATIVADO) PEDREIRO / ENCANADOR / ARTIFICE - (I) AGUA</v>
          </cell>
          <cell r="D6523" t="str">
            <v>turno</v>
          </cell>
          <cell r="E6523">
            <v>194.23</v>
          </cell>
        </row>
        <row r="6524">
          <cell r="B6524" t="str">
            <v xml:space="preserve"> 93.32.61</v>
          </cell>
          <cell r="C6524" t="str">
            <v>(DESATIVADO) PEDREIRO / ENCANADOR / ARTIFICE - (I) ESGOTO</v>
          </cell>
          <cell r="D6524" t="str">
            <v>turno</v>
          </cell>
          <cell r="E6524">
            <v>194.23</v>
          </cell>
        </row>
        <row r="6525">
          <cell r="B6525" t="str">
            <v xml:space="preserve"> 93.32.62</v>
          </cell>
          <cell r="C6525" t="str">
            <v>(DESATIVADO) - SERVENTE PRATICO (AUX.PROD./MANUT.) - (M) AGUA</v>
          </cell>
          <cell r="D6525" t="str">
            <v>turno</v>
          </cell>
          <cell r="E6525">
            <v>132.33000000000001</v>
          </cell>
        </row>
        <row r="6526">
          <cell r="B6526" t="str">
            <v xml:space="preserve"> 93.32.63</v>
          </cell>
          <cell r="C6526" t="str">
            <v>(DESATIVADO) - SERVENTE PRATICO (AUX.PROD./MANUT.) - (M) ESGOTO</v>
          </cell>
          <cell r="D6526" t="str">
            <v>turno</v>
          </cell>
          <cell r="E6526">
            <v>132.33000000000001</v>
          </cell>
        </row>
        <row r="6527">
          <cell r="B6527" t="str">
            <v xml:space="preserve"> 93.32.64</v>
          </cell>
          <cell r="C6527" t="str">
            <v>(DESATIVADO) - SERVENTE PRATICO (AUX.PROD./MANUT.) - (I) AGUA</v>
          </cell>
          <cell r="D6527" t="str">
            <v>turno</v>
          </cell>
          <cell r="E6527">
            <v>132.33000000000001</v>
          </cell>
        </row>
        <row r="6528">
          <cell r="B6528" t="str">
            <v xml:space="preserve"> 93.32.65</v>
          </cell>
          <cell r="C6528" t="str">
            <v>(DESATIVADO) - SERVENTE PRATICO (AUX.PROD./MANUT.) - (I) ESGOTO</v>
          </cell>
          <cell r="D6528" t="str">
            <v>turno</v>
          </cell>
          <cell r="E6528">
            <v>132.33000000000001</v>
          </cell>
        </row>
        <row r="6529">
          <cell r="B6529" t="str">
            <v xml:space="preserve"> 93.32.66</v>
          </cell>
          <cell r="C6529" t="str">
            <v>(DESATIVADO) - SERVENTE - (M) AGUA</v>
          </cell>
          <cell r="D6529" t="str">
            <v>turno</v>
          </cell>
          <cell r="E6529">
            <v>125.53</v>
          </cell>
        </row>
        <row r="6530">
          <cell r="B6530" t="str">
            <v xml:space="preserve"> 93.32.67</v>
          </cell>
          <cell r="C6530" t="str">
            <v>(DESATIVADO) - SERVENTE - (M) ESGOTO</v>
          </cell>
          <cell r="D6530" t="str">
            <v>turno</v>
          </cell>
          <cell r="E6530">
            <v>125.53</v>
          </cell>
        </row>
        <row r="6531">
          <cell r="B6531" t="str">
            <v xml:space="preserve"> 93.32.68</v>
          </cell>
          <cell r="C6531" t="str">
            <v>(DESATIVADO) - SERVENTE - (I) AGUA</v>
          </cell>
          <cell r="D6531" t="str">
            <v>turno</v>
          </cell>
          <cell r="E6531">
            <v>125.53</v>
          </cell>
        </row>
        <row r="6532">
          <cell r="B6532" t="str">
            <v xml:space="preserve"> 93.32.69</v>
          </cell>
          <cell r="C6532" t="str">
            <v>(DESATIVADO) - SERVENTE - (I) ESGOTO</v>
          </cell>
          <cell r="D6532" t="str">
            <v>turno</v>
          </cell>
          <cell r="E6532">
            <v>125.53</v>
          </cell>
        </row>
        <row r="6533">
          <cell r="B6533" t="str">
            <v xml:space="preserve"> 93.40.00</v>
          </cell>
          <cell r="C6533" t="str">
            <v>COMPOSICAO DE PRECOS - REMUNERACAO MAO DE OBRA MENSALISTAS (I)= INTERIOR - TURNO - INCLUE ENCARGOS, FARDA, ALIMENTACAO, EPI E FERRAMENTAS</v>
          </cell>
        </row>
        <row r="6534">
          <cell r="B6534" t="str">
            <v xml:space="preserve"> 93.41.00</v>
          </cell>
          <cell r="C6534" t="str">
            <v>COMPOSICAO REMUNERACAO - AGENTE OPERACIONAL</v>
          </cell>
        </row>
        <row r="6535">
          <cell r="B6535" t="str">
            <v xml:space="preserve"> 93.41.01</v>
          </cell>
          <cell r="C6535" t="str">
            <v>AGENTE DE MANUTENCAO - (I)</v>
          </cell>
          <cell r="D6535" t="str">
            <v>turno</v>
          </cell>
          <cell r="E6535">
            <v>212.56</v>
          </cell>
        </row>
        <row r="6536">
          <cell r="B6536" t="str">
            <v xml:space="preserve"> 93.41.02</v>
          </cell>
          <cell r="C6536" t="str">
            <v>AGENTE DE MANUTENCAO - ESGOTO</v>
          </cell>
          <cell r="D6536" t="str">
            <v>turno</v>
          </cell>
          <cell r="E6536">
            <v>212.56</v>
          </cell>
        </row>
        <row r="6537">
          <cell r="B6537" t="str">
            <v xml:space="preserve"> 93.41.07</v>
          </cell>
          <cell r="C6537" t="str">
            <v>AGENTE DE SERVICOS - (I) AGUA</v>
          </cell>
          <cell r="D6537" t="str">
            <v>turno</v>
          </cell>
          <cell r="E6537">
            <v>146.07</v>
          </cell>
        </row>
        <row r="6538">
          <cell r="B6538" t="str">
            <v xml:space="preserve"> 93.41.08</v>
          </cell>
          <cell r="C6538" t="str">
            <v>AGENTE DE SERVICOS - (I) ESGOTO</v>
          </cell>
          <cell r="D6538" t="str">
            <v>turno</v>
          </cell>
          <cell r="E6538">
            <v>146.07</v>
          </cell>
        </row>
        <row r="6539">
          <cell r="B6539" t="str">
            <v xml:space="preserve"> 93.41.10</v>
          </cell>
          <cell r="C6539" t="str">
            <v>AGENTE DE SISTEMAS - (I) AGUA</v>
          </cell>
          <cell r="D6539" t="str">
            <v>turno</v>
          </cell>
          <cell r="E6539">
            <v>189.03</v>
          </cell>
        </row>
        <row r="6540">
          <cell r="B6540" t="str">
            <v xml:space="preserve"> 93.41.11</v>
          </cell>
          <cell r="C6540" t="str">
            <v>AGENTE DE SISTEMAS - (I) ESGOTO</v>
          </cell>
          <cell r="D6540" t="str">
            <v>turno</v>
          </cell>
          <cell r="E6540">
            <v>189.03</v>
          </cell>
        </row>
        <row r="6541">
          <cell r="B6541" t="str">
            <v xml:space="preserve"> 93.41.31</v>
          </cell>
          <cell r="C6541" t="str">
            <v>MONITOR DE SERVICO - (I) AGUA</v>
          </cell>
          <cell r="D6541" t="str">
            <v>turno</v>
          </cell>
          <cell r="E6541">
            <v>238.57</v>
          </cell>
        </row>
        <row r="6542">
          <cell r="B6542" t="str">
            <v xml:space="preserve"> 93.41.32</v>
          </cell>
          <cell r="C6542" t="str">
            <v>MONITOR DE SERVICO - (I) ESGOTO</v>
          </cell>
          <cell r="D6542" t="str">
            <v>turno</v>
          </cell>
          <cell r="E6542">
            <v>238.57</v>
          </cell>
        </row>
        <row r="6543">
          <cell r="B6543" t="str">
            <v xml:space="preserve"> 93.41.52</v>
          </cell>
          <cell r="C6543" t="str">
            <v>OPERADOR DE PROCESSOS ETA - (I)</v>
          </cell>
          <cell r="D6543" t="str">
            <v>turno</v>
          </cell>
          <cell r="E6543">
            <v>166.14</v>
          </cell>
        </row>
        <row r="6544">
          <cell r="B6544" t="str">
            <v xml:space="preserve"> 93.41.53</v>
          </cell>
          <cell r="C6544" t="str">
            <v>OPERADOR DE PROCESSOS ETE - (I)</v>
          </cell>
          <cell r="D6544" t="str">
            <v>turno</v>
          </cell>
          <cell r="E6544">
            <v>166.14</v>
          </cell>
        </row>
        <row r="6545">
          <cell r="B6545" t="str">
            <v xml:space="preserve"> 93.41.55</v>
          </cell>
          <cell r="C6545" t="str">
            <v>OPERADOR DE ETA PEQUENA - (I)</v>
          </cell>
          <cell r="D6545" t="str">
            <v>turno</v>
          </cell>
          <cell r="E6545">
            <v>151.38</v>
          </cell>
        </row>
        <row r="6546">
          <cell r="B6546" t="str">
            <v xml:space="preserve"> 93.41.58</v>
          </cell>
          <cell r="C6546" t="str">
            <v>OPERADOR DE ETA MEDIA - (I)</v>
          </cell>
          <cell r="D6546" t="str">
            <v>turno</v>
          </cell>
          <cell r="E6546">
            <v>166.14</v>
          </cell>
        </row>
        <row r="6547">
          <cell r="B6547" t="str">
            <v xml:space="preserve"> 93.41.61</v>
          </cell>
          <cell r="C6547" t="str">
            <v>OPERADOR DE ETA GRANDE - (I)</v>
          </cell>
          <cell r="D6547" t="str">
            <v>turno</v>
          </cell>
          <cell r="E6547">
            <v>208.69</v>
          </cell>
        </row>
        <row r="6548">
          <cell r="B6548" t="str">
            <v xml:space="preserve"> 93.41.64</v>
          </cell>
          <cell r="C6548" t="str">
            <v>OPERADOR DE SISTEMA ETA`S - (I)</v>
          </cell>
          <cell r="D6548" t="str">
            <v>turno</v>
          </cell>
          <cell r="E6548">
            <v>145.72999999999999</v>
          </cell>
        </row>
        <row r="6549">
          <cell r="B6549" t="str">
            <v xml:space="preserve"> 93.41.65</v>
          </cell>
          <cell r="C6549" t="str">
            <v>OPERADOR DE SISTEMA ETE`S - (I)</v>
          </cell>
          <cell r="D6549" t="str">
            <v>turno</v>
          </cell>
          <cell r="E6549">
            <v>145.72999999999999</v>
          </cell>
        </row>
        <row r="6550">
          <cell r="B6550" t="str">
            <v xml:space="preserve"> 93.42.00</v>
          </cell>
          <cell r="C6550" t="str">
            <v>COMPOSICAO REMUNERACAO - TÉCNICO OPERACIONAL E DE SUPORTE</v>
          </cell>
        </row>
        <row r="6551">
          <cell r="B6551" t="str">
            <v xml:space="preserve"> 93.42.31</v>
          </cell>
          <cell r="C6551" t="str">
            <v>AUXILIAR TÉCNICO (OPERACAO/MANUTENCAO/SERVICOS) - (I) AGUA</v>
          </cell>
          <cell r="D6551" t="str">
            <v>turno</v>
          </cell>
          <cell r="E6551">
            <v>204.85</v>
          </cell>
        </row>
        <row r="6552">
          <cell r="B6552" t="str">
            <v xml:space="preserve"> 93.42.32</v>
          </cell>
          <cell r="C6552" t="str">
            <v>AUXILIAR TÉCNICO (OPERACAO/MANUTENCAO/SERVICOS) - (I) ESGOTO</v>
          </cell>
          <cell r="D6552" t="str">
            <v>turno</v>
          </cell>
          <cell r="E6552">
            <v>204.85</v>
          </cell>
        </row>
        <row r="6553">
          <cell r="B6553" t="str">
            <v xml:space="preserve"> 93.42.40</v>
          </cell>
          <cell r="C6553" t="str">
            <v>AUXILIAR DE PRODUCAO - (I) AGUA</v>
          </cell>
          <cell r="D6553" t="str">
            <v>turno</v>
          </cell>
          <cell r="E6553">
            <v>132.33000000000001</v>
          </cell>
        </row>
        <row r="6554">
          <cell r="B6554" t="str">
            <v xml:space="preserve"> 93.42.41</v>
          </cell>
          <cell r="C6554" t="str">
            <v>AUXILIAR DE PRODUCAO - (I) ESGOTO</v>
          </cell>
          <cell r="D6554" t="str">
            <v>turno</v>
          </cell>
          <cell r="E6554">
            <v>132.33000000000001</v>
          </cell>
        </row>
        <row r="6555">
          <cell r="B6555" t="str">
            <v xml:space="preserve"> 93.42.60</v>
          </cell>
          <cell r="C6555" t="str">
            <v>(DESATIVADO) PEDREIRO / ENCANADOR / ARTIFICE (I) AGUA</v>
          </cell>
          <cell r="D6555" t="str">
            <v>turno</v>
          </cell>
          <cell r="E6555">
            <v>194.23</v>
          </cell>
        </row>
        <row r="6556">
          <cell r="B6556" t="str">
            <v xml:space="preserve"> 93.42.61</v>
          </cell>
          <cell r="C6556" t="str">
            <v>(DESATIVADO) PEDREIRO / ENCANADOR / ARTIFICE (I) ESGOTO</v>
          </cell>
          <cell r="D6556" t="str">
            <v>turno</v>
          </cell>
          <cell r="E6556">
            <v>194.23</v>
          </cell>
        </row>
        <row r="6557">
          <cell r="B6557" t="str">
            <v xml:space="preserve"> 93.42.64</v>
          </cell>
          <cell r="C6557" t="str">
            <v>(DESATIVADO) - SERVENTE PRATICO (AUX.PROD./MANUT.) - (I) AGUA</v>
          </cell>
          <cell r="D6557" t="str">
            <v>turno</v>
          </cell>
          <cell r="E6557">
            <v>132.33000000000001</v>
          </cell>
        </row>
        <row r="6558">
          <cell r="B6558" t="str">
            <v xml:space="preserve"> 93.42.65</v>
          </cell>
          <cell r="C6558" t="str">
            <v>(DESATIVADO) - SERVENTE PRATICO (AUX.PROD./MANUT.) - (I) ESGOTO</v>
          </cell>
          <cell r="D6558" t="str">
            <v>turno</v>
          </cell>
          <cell r="E6558">
            <v>132.33000000000001</v>
          </cell>
        </row>
        <row r="6559">
          <cell r="B6559" t="str">
            <v xml:space="preserve"> 93.42.68</v>
          </cell>
          <cell r="C6559" t="str">
            <v>(DESATIVADO) - SERVENTE - (I) AGUA</v>
          </cell>
          <cell r="D6559" t="str">
            <v>turno</v>
          </cell>
          <cell r="E6559">
            <v>125.53</v>
          </cell>
        </row>
        <row r="6560">
          <cell r="B6560" t="str">
            <v xml:space="preserve"> 93.42.69</v>
          </cell>
          <cell r="C6560" t="str">
            <v>(DESATIVADO) - SERVENTE - (I) ESGOTO</v>
          </cell>
          <cell r="D6560" t="str">
            <v>turno</v>
          </cell>
          <cell r="E6560">
            <v>125.53</v>
          </cell>
        </row>
        <row r="6561">
          <cell r="B6561" t="str">
            <v xml:space="preserve"> 94.10.00</v>
          </cell>
          <cell r="C6561" t="str">
            <v>COMPOSICAO DE PRECOS - REMUNERACAO DE MAO DE OBRA MENSALISTAS - TURNO - INCLUE ENCARGOS, FARDA, TRANSPORTE, ALIMENTACAO E ADICIONAL NOTURNO</v>
          </cell>
        </row>
        <row r="6562">
          <cell r="B6562" t="str">
            <v xml:space="preserve"> 94.11.00</v>
          </cell>
          <cell r="C6562" t="str">
            <v>COMPOSICAO REMUNERACAO - AGENTE OPERACIONAL</v>
          </cell>
        </row>
        <row r="6563">
          <cell r="B6563" t="str">
            <v xml:space="preserve"> 94.11.01</v>
          </cell>
          <cell r="C6563" t="str">
            <v>AGENTE DE MANUTENCAO</v>
          </cell>
          <cell r="D6563" t="str">
            <v>turno</v>
          </cell>
          <cell r="E6563">
            <v>297.58999999999997</v>
          </cell>
        </row>
        <row r="6564">
          <cell r="B6564" t="str">
            <v xml:space="preserve"> 94.11.07</v>
          </cell>
          <cell r="C6564" t="str">
            <v>AGENTE DE SERVICOS</v>
          </cell>
          <cell r="D6564" t="str">
            <v>turno</v>
          </cell>
          <cell r="E6564">
            <v>204.53</v>
          </cell>
        </row>
        <row r="6565">
          <cell r="B6565" t="str">
            <v xml:space="preserve"> 94.11.10</v>
          </cell>
          <cell r="C6565" t="str">
            <v>AGENTE DE SISTEMAS</v>
          </cell>
          <cell r="D6565" t="str">
            <v>turno</v>
          </cell>
          <cell r="E6565">
            <v>297.58999999999997</v>
          </cell>
        </row>
        <row r="6566">
          <cell r="B6566" t="str">
            <v xml:space="preserve"> 94.11.31</v>
          </cell>
          <cell r="C6566" t="str">
            <v>MONITOR DE SERVICO</v>
          </cell>
          <cell r="D6566" t="str">
            <v>turno</v>
          </cell>
          <cell r="E6566">
            <v>334.01</v>
          </cell>
        </row>
        <row r="6567">
          <cell r="B6567" t="str">
            <v xml:space="preserve"> 94.11.52</v>
          </cell>
          <cell r="C6567" t="str">
            <v>OPERADOR DE PROCESSOS ETA</v>
          </cell>
          <cell r="D6567" t="str">
            <v>turno</v>
          </cell>
          <cell r="E6567">
            <v>232.6</v>
          </cell>
        </row>
        <row r="6568">
          <cell r="B6568" t="str">
            <v xml:space="preserve"> 94.11.55</v>
          </cell>
          <cell r="C6568" t="str">
            <v>OPERADOR DE ETA PEQUENA</v>
          </cell>
          <cell r="D6568" t="str">
            <v>turno</v>
          </cell>
          <cell r="E6568">
            <v>211.95</v>
          </cell>
        </row>
        <row r="6569">
          <cell r="B6569" t="str">
            <v xml:space="preserve"> 94.11.58</v>
          </cell>
          <cell r="C6569" t="str">
            <v>OPERADOR DE ETA MEDIA</v>
          </cell>
          <cell r="D6569" t="str">
            <v>turno</v>
          </cell>
          <cell r="E6569">
            <v>232.6</v>
          </cell>
        </row>
        <row r="6570">
          <cell r="B6570" t="str">
            <v xml:space="preserve"> 94.11.61</v>
          </cell>
          <cell r="C6570" t="str">
            <v>OPERADOR DE ETA GRANDE</v>
          </cell>
          <cell r="D6570" t="str">
            <v>turno</v>
          </cell>
          <cell r="E6570">
            <v>292.17</v>
          </cell>
        </row>
        <row r="6571">
          <cell r="B6571" t="str">
            <v xml:space="preserve"> 94.11.64</v>
          </cell>
          <cell r="C6571" t="str">
            <v>OPERADOR DE SISTEMA (ETA`S E ETE`S)</v>
          </cell>
          <cell r="D6571" t="str">
            <v>turno</v>
          </cell>
          <cell r="E6571">
            <v>204.02</v>
          </cell>
        </row>
        <row r="6572">
          <cell r="B6572" t="str">
            <v xml:space="preserve"> 94.12.00</v>
          </cell>
          <cell r="C6572" t="str">
            <v>COMPOSICAO REMUNERACAO - TÉCNICO OPERACIONAL E DE SUPORTE</v>
          </cell>
        </row>
        <row r="6573">
          <cell r="B6573" t="str">
            <v xml:space="preserve"> 94.12.31</v>
          </cell>
          <cell r="C6573" t="str">
            <v>AUXILIAR TÉCNICO (OPERACAO/MANUTENCAO/SERVICOS)</v>
          </cell>
          <cell r="D6573" t="str">
            <v>turno</v>
          </cell>
          <cell r="E6573">
            <v>286.77999999999997</v>
          </cell>
        </row>
        <row r="6574">
          <cell r="B6574" t="str">
            <v xml:space="preserve"> 94.12.40</v>
          </cell>
          <cell r="C6574" t="str">
            <v>AUXILIAR DE PRODUCAO</v>
          </cell>
          <cell r="D6574" t="str">
            <v>turno</v>
          </cell>
          <cell r="E6574">
            <v>185.27</v>
          </cell>
        </row>
        <row r="6575">
          <cell r="B6575" t="str">
            <v xml:space="preserve"> 94.12.58</v>
          </cell>
          <cell r="C6575" t="str">
            <v>(REVISADO) PEDREIRO / ENCANADOR / ARTIFICE - ADICIONAL NOTURNO (TURNO)</v>
          </cell>
          <cell r="D6575" t="str">
            <v>turno</v>
          </cell>
          <cell r="E6575">
            <v>271.95</v>
          </cell>
        </row>
        <row r="6576">
          <cell r="B6576" t="str">
            <v xml:space="preserve"> 94.12.60</v>
          </cell>
          <cell r="C6576" t="str">
            <v>(DESATIVADO) PEDREIRO / ENCANADOR / ARTIFICE (I)</v>
          </cell>
          <cell r="D6576" t="str">
            <v>turno</v>
          </cell>
          <cell r="E6576">
            <v>271.95</v>
          </cell>
        </row>
        <row r="6577">
          <cell r="B6577" t="str">
            <v xml:space="preserve"> 94.12.62</v>
          </cell>
          <cell r="C6577" t="str">
            <v>(REVISADO) - SERVENTE PRATICO (AUX.PROD./MANUT.) - AN (TURNO)</v>
          </cell>
          <cell r="D6577" t="str">
            <v>turno</v>
          </cell>
          <cell r="E6577">
            <v>185.27</v>
          </cell>
        </row>
        <row r="6578">
          <cell r="B6578" t="str">
            <v xml:space="preserve"> 94.12.64</v>
          </cell>
          <cell r="C6578" t="str">
            <v>(DESATIVADO) - SERVENTE PRATICO (AUX.PROD./MANUT.) - (I)</v>
          </cell>
          <cell r="D6578" t="str">
            <v>turno</v>
          </cell>
          <cell r="E6578">
            <v>185.27</v>
          </cell>
        </row>
        <row r="6579">
          <cell r="B6579" t="str">
            <v xml:space="preserve"> 94.12.66</v>
          </cell>
          <cell r="C6579" t="str">
            <v>(REVISADO) - SERVENTE - AN (TURNO)</v>
          </cell>
          <cell r="D6579" t="str">
            <v>turno</v>
          </cell>
          <cell r="E6579">
            <v>175.74</v>
          </cell>
        </row>
        <row r="6580">
          <cell r="B6580" t="str">
            <v xml:space="preserve"> 94.12.68</v>
          </cell>
          <cell r="C6580" t="str">
            <v>(DESATIVADO) - SERVENTE - (I)</v>
          </cell>
          <cell r="D6580" t="str">
            <v>turno</v>
          </cell>
          <cell r="E6580">
            <v>175.74</v>
          </cell>
        </row>
        <row r="6581">
          <cell r="B6581" t="str">
            <v xml:space="preserve"> 94.12.85</v>
          </cell>
          <cell r="C6581" t="str">
            <v>ATENDENTE DE USUARIO</v>
          </cell>
          <cell r="D6581" t="str">
            <v>turno</v>
          </cell>
          <cell r="E6581">
            <v>204.53</v>
          </cell>
        </row>
        <row r="6582">
          <cell r="B6582" t="str">
            <v xml:space="preserve"> 94.13.00</v>
          </cell>
          <cell r="C6582" t="str">
            <v>COMPOSICAO REMUNERACAO - AGENTE ADMINISTRATIVO</v>
          </cell>
        </row>
        <row r="6583">
          <cell r="B6583" t="str">
            <v xml:space="preserve"> 94.13.40</v>
          </cell>
          <cell r="C6583" t="str">
            <v>ZELADOR</v>
          </cell>
          <cell r="D6583" t="str">
            <v>turno</v>
          </cell>
          <cell r="E6583">
            <v>175.74</v>
          </cell>
        </row>
        <row r="6584">
          <cell r="B6584" t="str">
            <v xml:space="preserve"> 94.13.43</v>
          </cell>
          <cell r="C6584" t="str">
            <v>VIGIA</v>
          </cell>
          <cell r="D6584" t="str">
            <v>turno</v>
          </cell>
          <cell r="E6584">
            <v>185.27</v>
          </cell>
        </row>
        <row r="6585">
          <cell r="B6585" t="str">
            <v xml:space="preserve"> 94.20.00</v>
          </cell>
          <cell r="C6585" t="str">
            <v>COMPOSICAO DE PRECOS - REMUNERACAO MAO DE OBRA MENSALISTAS (I)= INTERIOR - TURNO - INCLUE ENCARGOS, FARDA, ALIMENTACAO E ADICIONAL NOTURNO EM LOCALIDADES SEM TRANSPORTE URBANO</v>
          </cell>
        </row>
        <row r="6586">
          <cell r="B6586" t="str">
            <v xml:space="preserve"> 94.21.00</v>
          </cell>
          <cell r="C6586" t="str">
            <v>COMPOSICAO REMUNERACAO - AGENTE OPERACIONAL</v>
          </cell>
        </row>
        <row r="6587">
          <cell r="B6587" t="str">
            <v xml:space="preserve"> 94.21.01</v>
          </cell>
          <cell r="C6587" t="str">
            <v>AGENTE DE MANUTENCAO - (I)</v>
          </cell>
          <cell r="D6587" t="str">
            <v>turno</v>
          </cell>
          <cell r="E6587">
            <v>297.58999999999997</v>
          </cell>
        </row>
        <row r="6588">
          <cell r="B6588" t="str">
            <v xml:space="preserve"> 94.21.07</v>
          </cell>
          <cell r="C6588" t="str">
            <v>AGENTE DE SERVICOS - (I)</v>
          </cell>
          <cell r="D6588" t="str">
            <v>turno</v>
          </cell>
          <cell r="E6588">
            <v>204.53</v>
          </cell>
        </row>
        <row r="6589">
          <cell r="B6589" t="str">
            <v xml:space="preserve"> 94.21.10</v>
          </cell>
          <cell r="C6589" t="str">
            <v>AGENTE DE SISTEMAS - (I)</v>
          </cell>
          <cell r="D6589" t="str">
            <v>turno</v>
          </cell>
          <cell r="E6589">
            <v>264.61</v>
          </cell>
        </row>
        <row r="6590">
          <cell r="B6590" t="str">
            <v xml:space="preserve"> 94.21.31</v>
          </cell>
          <cell r="C6590" t="str">
            <v>MONITOR DE SERVICO - (I)</v>
          </cell>
          <cell r="D6590" t="str">
            <v>turno</v>
          </cell>
          <cell r="E6590">
            <v>334.01</v>
          </cell>
        </row>
        <row r="6591">
          <cell r="B6591" t="str">
            <v xml:space="preserve"> 94.21.52</v>
          </cell>
          <cell r="C6591" t="str">
            <v>OPERADOR DE PROCESSOS ETA - (I)</v>
          </cell>
          <cell r="D6591" t="str">
            <v>turno</v>
          </cell>
          <cell r="E6591">
            <v>232.6</v>
          </cell>
        </row>
        <row r="6592">
          <cell r="B6592" t="str">
            <v xml:space="preserve"> 94.21.55</v>
          </cell>
          <cell r="C6592" t="str">
            <v>OPERADOR DE ETA PEQUENA - (I)</v>
          </cell>
          <cell r="D6592" t="str">
            <v>turno</v>
          </cell>
          <cell r="E6592">
            <v>211.95</v>
          </cell>
        </row>
        <row r="6593">
          <cell r="B6593" t="str">
            <v xml:space="preserve"> 94.21.58</v>
          </cell>
          <cell r="C6593" t="str">
            <v>OPERADOR DE ETA MEDIA - (I)</v>
          </cell>
          <cell r="D6593" t="str">
            <v>turno</v>
          </cell>
          <cell r="E6593">
            <v>232.6</v>
          </cell>
        </row>
        <row r="6594">
          <cell r="B6594" t="str">
            <v xml:space="preserve"> 94.21.61</v>
          </cell>
          <cell r="C6594" t="str">
            <v>OPERADOR DE ETA GRANDE - (I)</v>
          </cell>
          <cell r="D6594" t="str">
            <v>turno</v>
          </cell>
          <cell r="E6594">
            <v>292.17</v>
          </cell>
        </row>
        <row r="6595">
          <cell r="B6595" t="str">
            <v xml:space="preserve"> 94.21.64</v>
          </cell>
          <cell r="C6595" t="str">
            <v>OPERADOR DE SISTEMA (ETA`S E ETE`S) - (I)</v>
          </cell>
          <cell r="D6595" t="str">
            <v>turno</v>
          </cell>
          <cell r="E6595">
            <v>204.02</v>
          </cell>
        </row>
        <row r="6596">
          <cell r="B6596" t="str">
            <v xml:space="preserve"> 94.22.00</v>
          </cell>
          <cell r="C6596" t="str">
            <v>COMPOSICAO REMUNERACAO - TÉCNICO OPERACIONAL E DE SUPORTE</v>
          </cell>
        </row>
        <row r="6597">
          <cell r="B6597" t="str">
            <v xml:space="preserve"> 94.22.31</v>
          </cell>
          <cell r="C6597" t="str">
            <v>AUXILIAR TÉCNICO (OPERACAO/MANUTENCAO/SERVICOS) - (I)</v>
          </cell>
          <cell r="D6597" t="str">
            <v>turno</v>
          </cell>
          <cell r="E6597">
            <v>286.77999999999997</v>
          </cell>
        </row>
        <row r="6598">
          <cell r="B6598" t="str">
            <v xml:space="preserve"> 94.22.40</v>
          </cell>
          <cell r="C6598" t="str">
            <v>AUXILIAR DE PRODUCAO - (I)</v>
          </cell>
          <cell r="D6598" t="str">
            <v>turno</v>
          </cell>
          <cell r="E6598">
            <v>185.27</v>
          </cell>
        </row>
        <row r="6599">
          <cell r="B6599" t="str">
            <v xml:space="preserve"> 94.22.60</v>
          </cell>
          <cell r="C6599" t="str">
            <v>(DESATIVADO) PEDREIRO / ENCANADOR / ARTIFICE (I)</v>
          </cell>
          <cell r="D6599" t="str">
            <v>turno</v>
          </cell>
          <cell r="E6599">
            <v>271.95</v>
          </cell>
        </row>
        <row r="6600">
          <cell r="B6600" t="str">
            <v xml:space="preserve"> 94.22.64</v>
          </cell>
          <cell r="C6600" t="str">
            <v>(DESATIVADO) - SERVENTE PRATICO (AUX.PROD./MANUT.) - (I)</v>
          </cell>
          <cell r="D6600" t="str">
            <v>turno</v>
          </cell>
          <cell r="E6600">
            <v>185.27</v>
          </cell>
        </row>
        <row r="6601">
          <cell r="B6601" t="str">
            <v xml:space="preserve"> 94.22.68</v>
          </cell>
          <cell r="C6601" t="str">
            <v>(DESATIVADO) - SERVENTE - (I)</v>
          </cell>
          <cell r="D6601" t="str">
            <v>turno</v>
          </cell>
          <cell r="E6601">
            <v>175.74</v>
          </cell>
        </row>
        <row r="6602">
          <cell r="B6602" t="str">
            <v xml:space="preserve"> 94.22.85</v>
          </cell>
          <cell r="C6602" t="str">
            <v>ATENDENTE DE USUARIO - (I)</v>
          </cell>
          <cell r="D6602" t="str">
            <v>turno</v>
          </cell>
          <cell r="E6602">
            <v>204.53</v>
          </cell>
        </row>
        <row r="6603">
          <cell r="B6603" t="str">
            <v xml:space="preserve"> 94.23.00</v>
          </cell>
          <cell r="C6603" t="str">
            <v>COMPOSICAO REMUNERACAO - AGENTE ADMINISTRATIVO</v>
          </cell>
        </row>
        <row r="6604">
          <cell r="B6604" t="str">
            <v xml:space="preserve"> 94.23.40</v>
          </cell>
          <cell r="C6604" t="str">
            <v>ZELADOR - (I)</v>
          </cell>
          <cell r="D6604" t="str">
            <v>turno</v>
          </cell>
          <cell r="E6604">
            <v>175.74</v>
          </cell>
        </row>
        <row r="6605">
          <cell r="B6605" t="str">
            <v xml:space="preserve"> 94.23.43</v>
          </cell>
          <cell r="C6605" t="str">
            <v>VIGIA - (I)</v>
          </cell>
          <cell r="D6605" t="str">
            <v>turno</v>
          </cell>
          <cell r="E6605">
            <v>185.27</v>
          </cell>
        </row>
        <row r="6606">
          <cell r="B6606" t="str">
            <v xml:space="preserve"> 94.40.00</v>
          </cell>
          <cell r="C6606" t="str">
            <v>COMPOSICAO DE PRECOS - REMUNERACAO DE MAO DE OBRA MENSALISTAS - TURNO - INCLUE ENCARGOS, FARDA, TRANSPORTE, ALIMENTACAO, EPI, INSALUBRIDADE E ADICIONAL NOTURNO</v>
          </cell>
        </row>
        <row r="6607">
          <cell r="B6607" t="str">
            <v xml:space="preserve"> 94.41.00</v>
          </cell>
          <cell r="C6607" t="str">
            <v>COMPOSICAO REMUNERACAO - AGENTE OPERACIONAL</v>
          </cell>
        </row>
        <row r="6608">
          <cell r="B6608" t="str">
            <v xml:space="preserve"> 94.41.01</v>
          </cell>
          <cell r="C6608" t="str">
            <v>AGENTE DE MANUTENCAO - AGUA</v>
          </cell>
          <cell r="D6608" t="str">
            <v>turno</v>
          </cell>
          <cell r="E6608">
            <v>297.58999999999997</v>
          </cell>
        </row>
        <row r="6609">
          <cell r="B6609" t="str">
            <v xml:space="preserve"> 94.41.02</v>
          </cell>
          <cell r="C6609" t="str">
            <v>AGENTE DE MANUTENCAO - ESGOTO</v>
          </cell>
          <cell r="D6609" t="str">
            <v>turno</v>
          </cell>
          <cell r="E6609">
            <v>297.58999999999997</v>
          </cell>
        </row>
        <row r="6610">
          <cell r="B6610" t="str">
            <v xml:space="preserve"> 94.41.07</v>
          </cell>
          <cell r="C6610" t="str">
            <v>AGENTE DE SERVICOS - AGUA</v>
          </cell>
          <cell r="D6610" t="str">
            <v>turno</v>
          </cell>
          <cell r="E6610">
            <v>204.53</v>
          </cell>
        </row>
        <row r="6611">
          <cell r="B6611" t="str">
            <v xml:space="preserve"> 94.41.08</v>
          </cell>
          <cell r="C6611" t="str">
            <v>AGENTE DE SERVICOS - ESGOTO</v>
          </cell>
          <cell r="D6611" t="str">
            <v>turno</v>
          </cell>
          <cell r="E6611">
            <v>204.53</v>
          </cell>
        </row>
        <row r="6612">
          <cell r="B6612" t="str">
            <v xml:space="preserve"> 94.41.10</v>
          </cell>
          <cell r="C6612" t="str">
            <v>AGENTE DE SISTEMAS - AGUA</v>
          </cell>
          <cell r="D6612" t="str">
            <v>turno</v>
          </cell>
          <cell r="E6612">
            <v>297.58999999999997</v>
          </cell>
        </row>
        <row r="6613">
          <cell r="B6613" t="str">
            <v xml:space="preserve"> 94.41.11</v>
          </cell>
          <cell r="C6613" t="str">
            <v>AGENTE DE SISTEMAS - ESGOTO</v>
          </cell>
          <cell r="D6613" t="str">
            <v>turno</v>
          </cell>
          <cell r="E6613">
            <v>297.58999999999997</v>
          </cell>
        </row>
        <row r="6614">
          <cell r="B6614" t="str">
            <v xml:space="preserve"> 94.41.31</v>
          </cell>
          <cell r="C6614" t="str">
            <v>MONITOR DE SERVICO - AGUA</v>
          </cell>
          <cell r="D6614" t="str">
            <v>turno</v>
          </cell>
          <cell r="E6614">
            <v>334.01</v>
          </cell>
        </row>
        <row r="6615">
          <cell r="B6615" t="str">
            <v xml:space="preserve"> 94.41.32</v>
          </cell>
          <cell r="C6615" t="str">
            <v>MONITOR DE SERVICO - ESGOTO</v>
          </cell>
          <cell r="D6615" t="str">
            <v>turno</v>
          </cell>
          <cell r="E6615">
            <v>334.01</v>
          </cell>
        </row>
        <row r="6616">
          <cell r="B6616" t="str">
            <v xml:space="preserve"> 94.41.52</v>
          </cell>
          <cell r="C6616" t="str">
            <v>OPERADOR DE PROCESSOS ETA</v>
          </cell>
          <cell r="D6616" t="str">
            <v>turno</v>
          </cell>
          <cell r="E6616">
            <v>232.6</v>
          </cell>
        </row>
        <row r="6617">
          <cell r="B6617" t="str">
            <v xml:space="preserve"> 94.41.53</v>
          </cell>
          <cell r="C6617" t="str">
            <v>OPERADOR DE PROCESSOS ETE</v>
          </cell>
          <cell r="D6617" t="str">
            <v>turno</v>
          </cell>
          <cell r="E6617">
            <v>232.6</v>
          </cell>
        </row>
        <row r="6618">
          <cell r="B6618" t="str">
            <v xml:space="preserve"> 94.41.55</v>
          </cell>
          <cell r="C6618" t="str">
            <v>OPERADOR DE ETA PEQUENA</v>
          </cell>
          <cell r="D6618" t="str">
            <v>turno</v>
          </cell>
          <cell r="E6618">
            <v>211.95</v>
          </cell>
        </row>
        <row r="6619">
          <cell r="B6619" t="str">
            <v xml:space="preserve"> 94.41.58</v>
          </cell>
          <cell r="C6619" t="str">
            <v>OPERADOR DE ETA MEDIA</v>
          </cell>
          <cell r="D6619" t="str">
            <v>turno</v>
          </cell>
          <cell r="E6619">
            <v>232.6</v>
          </cell>
        </row>
        <row r="6620">
          <cell r="B6620" t="str">
            <v xml:space="preserve"> 94.41.61</v>
          </cell>
          <cell r="C6620" t="str">
            <v>OPERADOR DE ETA GRANDE</v>
          </cell>
          <cell r="D6620" t="str">
            <v>turno</v>
          </cell>
          <cell r="E6620">
            <v>292.17</v>
          </cell>
        </row>
        <row r="6621">
          <cell r="B6621" t="str">
            <v xml:space="preserve"> 94.41.64</v>
          </cell>
          <cell r="C6621" t="str">
            <v>OPERADOR DE SISTEMA ETA</v>
          </cell>
          <cell r="D6621" t="str">
            <v>turno</v>
          </cell>
          <cell r="E6621">
            <v>204.02</v>
          </cell>
        </row>
        <row r="6622">
          <cell r="B6622" t="str">
            <v xml:space="preserve"> 94.41.65</v>
          </cell>
          <cell r="C6622" t="str">
            <v>OPERADOR DE SISTEMA ETE (6X24)</v>
          </cell>
          <cell r="D6622" t="str">
            <v>turno</v>
          </cell>
          <cell r="E6622">
            <v>204.02</v>
          </cell>
        </row>
        <row r="6623">
          <cell r="B6623" t="str">
            <v xml:space="preserve"> 94.41.66</v>
          </cell>
          <cell r="C6623" t="str">
            <v>OPERADOR DE SISTEMA ETE (12X48)</v>
          </cell>
          <cell r="D6623" t="str">
            <v>turno</v>
          </cell>
          <cell r="E6623">
            <v>407.56</v>
          </cell>
        </row>
        <row r="6624">
          <cell r="B6624" t="str">
            <v xml:space="preserve"> 94.42.00</v>
          </cell>
          <cell r="C6624" t="str">
            <v>COMPOSICAO REMUNERACAO - TÉCNICO OPERACIONAL E DE SUPORTE</v>
          </cell>
        </row>
        <row r="6625">
          <cell r="B6625" t="str">
            <v xml:space="preserve"> 94.42.31</v>
          </cell>
          <cell r="C6625" t="str">
            <v>AUXILIAR TÉCNICO (OPERACAO/MANUTENCAO/SERVICOS) - AGUA</v>
          </cell>
          <cell r="D6625" t="str">
            <v>turno</v>
          </cell>
          <cell r="E6625">
            <v>286.77999999999997</v>
          </cell>
        </row>
        <row r="6626">
          <cell r="B6626" t="str">
            <v xml:space="preserve"> 94.42.32</v>
          </cell>
          <cell r="C6626" t="str">
            <v>AUXILIAR TÉCNICO (OPERACAO/MANUTENCAO/SERVICOS) - ESGOTO</v>
          </cell>
          <cell r="D6626" t="str">
            <v>turno</v>
          </cell>
          <cell r="E6626">
            <v>286.77999999999997</v>
          </cell>
        </row>
        <row r="6627">
          <cell r="B6627" t="str">
            <v xml:space="preserve"> 94.42.40</v>
          </cell>
          <cell r="C6627" t="str">
            <v>AUXILIAR DE PRODUCAO - AGUA</v>
          </cell>
          <cell r="D6627" t="str">
            <v>turno</v>
          </cell>
          <cell r="E6627">
            <v>185.27</v>
          </cell>
        </row>
        <row r="6628">
          <cell r="B6628" t="str">
            <v xml:space="preserve"> 94.42.41</v>
          </cell>
          <cell r="C6628" t="str">
            <v>AUXILIAR DE PRODUCAO - ESGOTO</v>
          </cell>
          <cell r="D6628" t="str">
            <v>turno</v>
          </cell>
          <cell r="E6628">
            <v>185.27</v>
          </cell>
        </row>
        <row r="6629">
          <cell r="B6629" t="str">
            <v xml:space="preserve"> 94.42.58</v>
          </cell>
          <cell r="C6629" t="str">
            <v>(DESATIVADO) PEDREIRO / ENCANADOR / ARTIFICE - (M) AGUA</v>
          </cell>
          <cell r="D6629" t="str">
            <v>turno</v>
          </cell>
          <cell r="E6629">
            <v>271.95</v>
          </cell>
        </row>
        <row r="6630">
          <cell r="B6630" t="str">
            <v xml:space="preserve"> 94.42.59</v>
          </cell>
          <cell r="C6630" t="str">
            <v>(DESATIVADO) PEDREIRO / ENCANADOR / ARTIFICE - (M) ESGOTO</v>
          </cell>
          <cell r="D6630" t="str">
            <v>turno</v>
          </cell>
          <cell r="E6630">
            <v>271.95</v>
          </cell>
        </row>
        <row r="6631">
          <cell r="B6631" t="str">
            <v xml:space="preserve"> 94.42.60</v>
          </cell>
          <cell r="C6631" t="str">
            <v>(DESATIVADO) PEDREIRO / ENCANADOR / ARTIFICE - (I) AGUA</v>
          </cell>
          <cell r="D6631" t="str">
            <v>turno</v>
          </cell>
          <cell r="E6631">
            <v>271.95</v>
          </cell>
        </row>
        <row r="6632">
          <cell r="B6632" t="str">
            <v xml:space="preserve"> 94.42.61</v>
          </cell>
          <cell r="C6632" t="str">
            <v>(DESATIVADO) PEDREIRO / ENCANADOR / ARTIFICE - (I) ESGOTO</v>
          </cell>
          <cell r="D6632" t="str">
            <v>turno</v>
          </cell>
          <cell r="E6632">
            <v>271.95</v>
          </cell>
        </row>
        <row r="6633">
          <cell r="B6633" t="str">
            <v xml:space="preserve"> 94.42.62</v>
          </cell>
          <cell r="C6633" t="str">
            <v>(DESATIVADO) - SERVENTE PRATICO (AUX.PROD./MANUT.) - (M) AGUA</v>
          </cell>
          <cell r="D6633" t="str">
            <v>turno</v>
          </cell>
          <cell r="E6633">
            <v>185.27</v>
          </cell>
        </row>
        <row r="6634">
          <cell r="B6634" t="str">
            <v xml:space="preserve"> 94.42.63</v>
          </cell>
          <cell r="C6634" t="str">
            <v>(DESATIVADO) - SERVENTE PRATICO (AUX.PROD./MANUT.) - (M) ESGOTO</v>
          </cell>
          <cell r="D6634" t="str">
            <v>turno</v>
          </cell>
          <cell r="E6634">
            <v>185.27</v>
          </cell>
        </row>
        <row r="6635">
          <cell r="B6635" t="str">
            <v xml:space="preserve"> 94.42.64</v>
          </cell>
          <cell r="C6635" t="str">
            <v>(DESATIVADO) - SERVENTE PRATICO (AUX.PROD./MANUT.) - (I) AGUA</v>
          </cell>
          <cell r="D6635" t="str">
            <v>turno</v>
          </cell>
          <cell r="E6635">
            <v>185.27</v>
          </cell>
        </row>
        <row r="6636">
          <cell r="B6636" t="str">
            <v xml:space="preserve"> 94.42.65</v>
          </cell>
          <cell r="C6636" t="str">
            <v>(DESATIVADO) - SERVENTE PRATICO (AUX.PROD./MANUT.) - (I) ESGOTO</v>
          </cell>
          <cell r="D6636" t="str">
            <v>turno</v>
          </cell>
          <cell r="E6636">
            <v>185.27</v>
          </cell>
        </row>
        <row r="6637">
          <cell r="B6637" t="str">
            <v xml:space="preserve"> 94.42.66</v>
          </cell>
          <cell r="C6637" t="str">
            <v>(DESATIVADO) - SERVENTE - (M) AGUA</v>
          </cell>
          <cell r="D6637" t="str">
            <v>turno</v>
          </cell>
          <cell r="E6637">
            <v>175.74</v>
          </cell>
        </row>
        <row r="6638">
          <cell r="B6638" t="str">
            <v xml:space="preserve"> 94.42.67</v>
          </cell>
          <cell r="C6638" t="str">
            <v>(DESATIVADO) - SERVENTE - (M) ESGOTO</v>
          </cell>
          <cell r="D6638" t="str">
            <v>turno</v>
          </cell>
          <cell r="E6638">
            <v>175.74</v>
          </cell>
        </row>
        <row r="6639">
          <cell r="B6639" t="str">
            <v xml:space="preserve"> 94.42.68</v>
          </cell>
          <cell r="C6639" t="str">
            <v>(DESATIVADO) - SERVENTE - (I) AGUA</v>
          </cell>
          <cell r="D6639" t="str">
            <v>turno</v>
          </cell>
          <cell r="E6639">
            <v>175.74</v>
          </cell>
        </row>
        <row r="6640">
          <cell r="B6640" t="str">
            <v xml:space="preserve"> 94.42.69</v>
          </cell>
          <cell r="C6640" t="str">
            <v>(DESATIVADO) - SERVENTE - (I) ESGOTO</v>
          </cell>
          <cell r="D6640" t="str">
            <v>turno</v>
          </cell>
          <cell r="E6640">
            <v>175.74</v>
          </cell>
        </row>
        <row r="6641">
          <cell r="B6641" t="str">
            <v xml:space="preserve"> 94.50.00</v>
          </cell>
          <cell r="C6641" t="str">
            <v>COMPOSICAO DE PRECOS - REMUNERACAO MAO DE OBRA MENSALISTAS (I)= INTERIOR - TURNO - INCLUE ENCARGOS, FARDA, ALIMENTACAO, EPI, INSALUBRIDADE E ADICIONAL NOTURNO EM LOCAIS SEM TRANSPORTE URBANO</v>
          </cell>
        </row>
        <row r="6642">
          <cell r="B6642" t="str">
            <v xml:space="preserve"> 94.51.00</v>
          </cell>
          <cell r="C6642" t="str">
            <v>COMPOSICAO REMUNERACAO - AGENTE OPERACIONAL</v>
          </cell>
        </row>
        <row r="6643">
          <cell r="B6643" t="str">
            <v xml:space="preserve"> 94.51.01</v>
          </cell>
          <cell r="C6643" t="str">
            <v>AGENTE DE MANUTENCAO - (I) AGUA</v>
          </cell>
          <cell r="D6643" t="str">
            <v>turno</v>
          </cell>
          <cell r="E6643">
            <v>297.58999999999997</v>
          </cell>
        </row>
        <row r="6644">
          <cell r="B6644" t="str">
            <v xml:space="preserve"> 94.51.02</v>
          </cell>
          <cell r="C6644" t="str">
            <v>AGENTE DE MANUTENCAO - (I) ESGOTO</v>
          </cell>
          <cell r="D6644" t="str">
            <v>turno</v>
          </cell>
          <cell r="E6644">
            <v>297.58999999999997</v>
          </cell>
        </row>
        <row r="6645">
          <cell r="B6645" t="str">
            <v xml:space="preserve"> 94.51.07</v>
          </cell>
          <cell r="C6645" t="str">
            <v>AGENTE DE SERVICOS - (I) AGUA</v>
          </cell>
          <cell r="D6645" t="str">
            <v>turno</v>
          </cell>
          <cell r="E6645">
            <v>204.53</v>
          </cell>
        </row>
        <row r="6646">
          <cell r="B6646" t="str">
            <v xml:space="preserve"> 94.51.08</v>
          </cell>
          <cell r="C6646" t="str">
            <v>AGENTE DE SERVICOS - (I) ESGOTO</v>
          </cell>
          <cell r="D6646" t="str">
            <v>turno</v>
          </cell>
          <cell r="E6646">
            <v>204.53</v>
          </cell>
        </row>
        <row r="6647">
          <cell r="B6647" t="str">
            <v xml:space="preserve"> 94.51.10</v>
          </cell>
          <cell r="C6647" t="str">
            <v>AGENTE DE SISTEMAS - (I) AGUA</v>
          </cell>
          <cell r="D6647" t="str">
            <v>turno</v>
          </cell>
          <cell r="E6647">
            <v>264.61</v>
          </cell>
        </row>
        <row r="6648">
          <cell r="B6648" t="str">
            <v xml:space="preserve"> 94.51.11</v>
          </cell>
          <cell r="C6648" t="str">
            <v>AGENTE DE SISTEMAS - (I) ESGOTO</v>
          </cell>
          <cell r="D6648" t="str">
            <v>turno</v>
          </cell>
          <cell r="E6648">
            <v>264.61</v>
          </cell>
        </row>
        <row r="6649">
          <cell r="B6649" t="str">
            <v xml:space="preserve"> 94.51.31</v>
          </cell>
          <cell r="C6649" t="str">
            <v>MONITOR DE SERVICO - (I) AGUA</v>
          </cell>
          <cell r="D6649" t="str">
            <v>turno</v>
          </cell>
          <cell r="E6649">
            <v>334.01</v>
          </cell>
        </row>
        <row r="6650">
          <cell r="B6650" t="str">
            <v xml:space="preserve"> 94.51.32</v>
          </cell>
          <cell r="C6650" t="str">
            <v>MONITOR DE SERVICO - (I) ESGOTO</v>
          </cell>
          <cell r="D6650" t="str">
            <v>turno</v>
          </cell>
          <cell r="E6650">
            <v>334.01</v>
          </cell>
        </row>
        <row r="6651">
          <cell r="B6651" t="str">
            <v xml:space="preserve"> 94.51.52</v>
          </cell>
          <cell r="C6651" t="str">
            <v>OPERADOR DE PROCESSOS ETA - (I)</v>
          </cell>
          <cell r="D6651" t="str">
            <v>turno</v>
          </cell>
          <cell r="E6651">
            <v>232.6</v>
          </cell>
        </row>
        <row r="6652">
          <cell r="B6652" t="str">
            <v xml:space="preserve"> 94.51.53</v>
          </cell>
          <cell r="C6652" t="str">
            <v>OPERADOR DE PROCESSOS ETE - (I)</v>
          </cell>
          <cell r="D6652" t="str">
            <v>turno</v>
          </cell>
          <cell r="E6652">
            <v>232.6</v>
          </cell>
        </row>
        <row r="6653">
          <cell r="B6653" t="str">
            <v xml:space="preserve"> 94.51.55</v>
          </cell>
          <cell r="C6653" t="str">
            <v>OPERADOR DE ETA PEQUENA - (I)</v>
          </cell>
          <cell r="D6653" t="str">
            <v>turno</v>
          </cell>
          <cell r="E6653">
            <v>211.95</v>
          </cell>
        </row>
        <row r="6654">
          <cell r="B6654" t="str">
            <v xml:space="preserve"> 94.51.58</v>
          </cell>
          <cell r="C6654" t="str">
            <v>OPERADOR DE ETA MEDIA - (I)</v>
          </cell>
          <cell r="D6654" t="str">
            <v>turno</v>
          </cell>
          <cell r="E6654">
            <v>232.6</v>
          </cell>
        </row>
        <row r="6655">
          <cell r="B6655" t="str">
            <v xml:space="preserve"> 94.51.61</v>
          </cell>
          <cell r="C6655" t="str">
            <v>OPERADOR DE ETA GRANDE - (I)</v>
          </cell>
          <cell r="D6655" t="str">
            <v>turno</v>
          </cell>
          <cell r="E6655">
            <v>292.17</v>
          </cell>
        </row>
        <row r="6656">
          <cell r="B6656" t="str">
            <v xml:space="preserve"> 94.51.64</v>
          </cell>
          <cell r="C6656" t="str">
            <v>OPERADOR DE SISTEMA ETA - (I)</v>
          </cell>
          <cell r="D6656" t="str">
            <v>turno</v>
          </cell>
          <cell r="E6656">
            <v>204.02</v>
          </cell>
        </row>
        <row r="6657">
          <cell r="B6657" t="str">
            <v xml:space="preserve"> 94.51.65</v>
          </cell>
          <cell r="C6657" t="str">
            <v>OPERADOR DE SISTEMA ETE - (I)</v>
          </cell>
          <cell r="D6657" t="str">
            <v>turno</v>
          </cell>
          <cell r="E6657">
            <v>204.02</v>
          </cell>
        </row>
        <row r="6658">
          <cell r="B6658" t="str">
            <v xml:space="preserve"> 94.52.00</v>
          </cell>
          <cell r="C6658" t="str">
            <v>COMPOSICAO REMUNERACAO - TÉCNICO OPERACIONAL E DE SUPORTE</v>
          </cell>
        </row>
        <row r="6659">
          <cell r="B6659" t="str">
            <v xml:space="preserve"> 94.52.31</v>
          </cell>
          <cell r="C6659" t="str">
            <v>AUXILIAR TÉCNICO (OPERACAO/MANUTENCAO/SERVICOS) - (I) AGUA</v>
          </cell>
          <cell r="D6659" t="str">
            <v>turno</v>
          </cell>
          <cell r="E6659">
            <v>286.77999999999997</v>
          </cell>
        </row>
        <row r="6660">
          <cell r="B6660" t="str">
            <v xml:space="preserve"> 94.52.32</v>
          </cell>
          <cell r="C6660" t="str">
            <v>AUXILIAR TÉCNICO (OPERACAO/MANUTENCAO/SERVICOS) - (I) ESGOTO</v>
          </cell>
          <cell r="D6660" t="str">
            <v>turno</v>
          </cell>
          <cell r="E6660">
            <v>286.77999999999997</v>
          </cell>
        </row>
        <row r="6661">
          <cell r="B6661" t="str">
            <v xml:space="preserve"> 94.52.40</v>
          </cell>
          <cell r="C6661" t="str">
            <v>AUXILIAR DE PRODUCAO - (I) AGUA</v>
          </cell>
          <cell r="D6661" t="str">
            <v>turno</v>
          </cell>
          <cell r="E6661">
            <v>185.27</v>
          </cell>
        </row>
        <row r="6662">
          <cell r="B6662" t="str">
            <v xml:space="preserve"> 94.52.41</v>
          </cell>
          <cell r="C6662" t="str">
            <v>AUXILIAR DE PRODUCAO - (I) ESGOTO</v>
          </cell>
          <cell r="D6662" t="str">
            <v>turno</v>
          </cell>
          <cell r="E6662">
            <v>185.27</v>
          </cell>
        </row>
        <row r="6663">
          <cell r="B6663" t="str">
            <v xml:space="preserve"> 94.52.60</v>
          </cell>
          <cell r="C6663" t="str">
            <v>(DESATIVADO) PEDREIRO / ENCANADOR / ARTIFICE - (I) AGUA</v>
          </cell>
          <cell r="D6663" t="str">
            <v>turno</v>
          </cell>
          <cell r="E6663">
            <v>271.95</v>
          </cell>
        </row>
        <row r="6664">
          <cell r="B6664" t="str">
            <v xml:space="preserve"> 94.52.61</v>
          </cell>
          <cell r="C6664" t="str">
            <v>(DESATIVADO) PEDREIRO / ENCANADOR / ARTIFICE - (I) ESGOTO</v>
          </cell>
          <cell r="D6664" t="str">
            <v>turno</v>
          </cell>
          <cell r="E6664">
            <v>271.95</v>
          </cell>
        </row>
        <row r="6665">
          <cell r="B6665" t="str">
            <v xml:space="preserve"> 94.52.64</v>
          </cell>
          <cell r="C6665" t="str">
            <v>(DESATIVADO) - SERVENTE PRATICO (AUX.PROD./MANUT.) - (I) AGUA</v>
          </cell>
          <cell r="D6665" t="str">
            <v>turno</v>
          </cell>
          <cell r="E6665">
            <v>185.27</v>
          </cell>
        </row>
        <row r="6666">
          <cell r="B6666" t="str">
            <v xml:space="preserve"> 94.52.65</v>
          </cell>
          <cell r="C6666" t="str">
            <v>(DESATIVADO) - SERVENTE PRATICO (AUX.PROD./MANUT.) - (I) ESGOTO</v>
          </cell>
          <cell r="D6666" t="str">
            <v>turno</v>
          </cell>
          <cell r="E6666">
            <v>185.27</v>
          </cell>
        </row>
        <row r="6667">
          <cell r="B6667" t="str">
            <v xml:space="preserve"> 94.52.68</v>
          </cell>
          <cell r="C6667" t="str">
            <v>(DESATIVADO) - SERVENTE - (I) AGUA</v>
          </cell>
          <cell r="D6667" t="str">
            <v>turno</v>
          </cell>
          <cell r="E6667">
            <v>175.74</v>
          </cell>
        </row>
        <row r="6668">
          <cell r="B6668" t="str">
            <v xml:space="preserve"> 94.52.69</v>
          </cell>
          <cell r="C6668" t="str">
            <v>(DESATIVADO) - SERVENTE - (I) ESGOTO</v>
          </cell>
          <cell r="D6668" t="str">
            <v>turno</v>
          </cell>
          <cell r="E6668">
            <v>175.74</v>
          </cell>
        </row>
        <row r="6669">
          <cell r="B6669" t="str">
            <v xml:space="preserve"> 94.70.00</v>
          </cell>
          <cell r="C6669" t="str">
            <v>COMPOSICAO DE PRECOS - REMUNERACAO DE MAO DE OBRA MENSALISTAS - TURNO - INCLUE ENCARGOS, FARDA, TRANSPORTE, ALIMENTACAO, EPI, FERRAMENTAS, INSALUBRIDADE E ADICIONAL NOTURNO</v>
          </cell>
        </row>
        <row r="6670">
          <cell r="B6670" t="str">
            <v xml:space="preserve"> 94.71.00</v>
          </cell>
          <cell r="C6670" t="str">
            <v>COMPOSICAO REMUNERACAO - AGENTE OPERACIONAL</v>
          </cell>
        </row>
        <row r="6671">
          <cell r="B6671" t="str">
            <v xml:space="preserve"> 94.71.01</v>
          </cell>
          <cell r="C6671" t="str">
            <v>AGENTE DE MANUTENCAO - AGUA</v>
          </cell>
          <cell r="D6671" t="str">
            <v>turno</v>
          </cell>
          <cell r="E6671">
            <v>297.58999999999997</v>
          </cell>
        </row>
        <row r="6672">
          <cell r="B6672" t="str">
            <v xml:space="preserve"> 94.71.02</v>
          </cell>
          <cell r="C6672" t="str">
            <v>AGENTE DE MANUTENCAO - ESGOTO</v>
          </cell>
          <cell r="D6672" t="str">
            <v>turno</v>
          </cell>
          <cell r="E6672">
            <v>297.58999999999997</v>
          </cell>
        </row>
        <row r="6673">
          <cell r="B6673" t="str">
            <v xml:space="preserve"> 94.71.07</v>
          </cell>
          <cell r="C6673" t="str">
            <v>AGENTE DE SERVICOS - AGUA</v>
          </cell>
          <cell r="D6673" t="str">
            <v>turno</v>
          </cell>
          <cell r="E6673">
            <v>204.53</v>
          </cell>
        </row>
        <row r="6674">
          <cell r="B6674" t="str">
            <v xml:space="preserve"> 94.71.08</v>
          </cell>
          <cell r="C6674" t="str">
            <v>AGENTE DE SERVICOS - ESGOTO</v>
          </cell>
          <cell r="D6674" t="str">
            <v>turno</v>
          </cell>
          <cell r="E6674">
            <v>204.53</v>
          </cell>
        </row>
        <row r="6675">
          <cell r="B6675" t="str">
            <v xml:space="preserve"> 94.71.10</v>
          </cell>
          <cell r="C6675" t="str">
            <v>AGENTE DE SISTEMAS - AGUA</v>
          </cell>
          <cell r="D6675" t="str">
            <v>turno</v>
          </cell>
          <cell r="E6675">
            <v>297.58999999999997</v>
          </cell>
        </row>
        <row r="6676">
          <cell r="B6676" t="str">
            <v xml:space="preserve"> 94.71.11</v>
          </cell>
          <cell r="C6676" t="str">
            <v>AGENTE DE SISTEMAS - ESGOTO</v>
          </cell>
          <cell r="D6676" t="str">
            <v>turno</v>
          </cell>
          <cell r="E6676">
            <v>297.58999999999997</v>
          </cell>
        </row>
        <row r="6677">
          <cell r="B6677" t="str">
            <v xml:space="preserve"> 94.71.31</v>
          </cell>
          <cell r="C6677" t="str">
            <v>MONITOR DE SERVICO - AGUA</v>
          </cell>
          <cell r="D6677" t="str">
            <v>turno</v>
          </cell>
          <cell r="E6677">
            <v>334.01</v>
          </cell>
        </row>
        <row r="6678">
          <cell r="B6678" t="str">
            <v xml:space="preserve"> 94.71.32</v>
          </cell>
          <cell r="C6678" t="str">
            <v>MONITOR DE SERVICO - ESGOTO</v>
          </cell>
          <cell r="D6678" t="str">
            <v>turno</v>
          </cell>
          <cell r="E6678">
            <v>334.01</v>
          </cell>
        </row>
        <row r="6679">
          <cell r="B6679" t="str">
            <v xml:space="preserve"> 94.71.52</v>
          </cell>
          <cell r="C6679" t="str">
            <v>OPERADOR DE PROCESSOS ETA</v>
          </cell>
          <cell r="D6679" t="str">
            <v>turno</v>
          </cell>
          <cell r="E6679">
            <v>232.6</v>
          </cell>
        </row>
        <row r="6680">
          <cell r="B6680" t="str">
            <v xml:space="preserve"> 94.71.53</v>
          </cell>
          <cell r="C6680" t="str">
            <v>OPERADOR DE PROCESSOS ETE</v>
          </cell>
          <cell r="D6680" t="str">
            <v>turno</v>
          </cell>
          <cell r="E6680">
            <v>232.6</v>
          </cell>
        </row>
        <row r="6681">
          <cell r="B6681" t="str">
            <v xml:space="preserve"> 94.71.55</v>
          </cell>
          <cell r="C6681" t="str">
            <v>OPERADOR DE ETA PEQUENA</v>
          </cell>
          <cell r="D6681" t="str">
            <v>turno</v>
          </cell>
          <cell r="E6681">
            <v>211.95</v>
          </cell>
        </row>
        <row r="6682">
          <cell r="B6682" t="str">
            <v xml:space="preserve"> 94.71.58</v>
          </cell>
          <cell r="C6682" t="str">
            <v>OPERADOR DE ETA MEDIA</v>
          </cell>
          <cell r="D6682" t="str">
            <v>turno</v>
          </cell>
          <cell r="E6682">
            <v>232.6</v>
          </cell>
        </row>
        <row r="6683">
          <cell r="B6683" t="str">
            <v xml:space="preserve"> 94.71.61</v>
          </cell>
          <cell r="C6683" t="str">
            <v>OPERADOR DE ETA GRANDE</v>
          </cell>
          <cell r="D6683" t="str">
            <v>turno</v>
          </cell>
          <cell r="E6683">
            <v>292.17</v>
          </cell>
        </row>
        <row r="6684">
          <cell r="B6684" t="str">
            <v xml:space="preserve"> 94.71.64</v>
          </cell>
          <cell r="C6684" t="str">
            <v>OPERADOR DE SISTEMA ETA</v>
          </cell>
          <cell r="D6684" t="str">
            <v>turno</v>
          </cell>
          <cell r="E6684">
            <v>204.02</v>
          </cell>
        </row>
        <row r="6685">
          <cell r="B6685" t="str">
            <v xml:space="preserve"> 94.71.65</v>
          </cell>
          <cell r="C6685" t="str">
            <v>OPERADOR DE SISTEMA ETE</v>
          </cell>
          <cell r="D6685" t="str">
            <v>turno</v>
          </cell>
          <cell r="E6685">
            <v>204.02</v>
          </cell>
        </row>
        <row r="6686">
          <cell r="B6686" t="str">
            <v xml:space="preserve"> 94.72.00</v>
          </cell>
          <cell r="C6686" t="str">
            <v>COMPOSICAO REMUNERACAO - TÉCNICO OPERACIONAL E DE SUPORTE</v>
          </cell>
        </row>
        <row r="6687">
          <cell r="B6687" t="str">
            <v xml:space="preserve"> 94.72.31</v>
          </cell>
          <cell r="C6687" t="str">
            <v>AUXILIAR TÉCNICO (OPERACAO/MANUTENCAO/SERVICOS) - AGUA</v>
          </cell>
          <cell r="D6687" t="str">
            <v>turno</v>
          </cell>
          <cell r="E6687">
            <v>286.77999999999997</v>
          </cell>
        </row>
        <row r="6688">
          <cell r="B6688" t="str">
            <v xml:space="preserve"> 94.72.32</v>
          </cell>
          <cell r="C6688" t="str">
            <v>AUXILIAR TÉCNICO (OPERACAO/MANUTENCAO/SERVICOS) - ESGOTO</v>
          </cell>
          <cell r="D6688" t="str">
            <v>turno</v>
          </cell>
          <cell r="E6688">
            <v>286.77999999999997</v>
          </cell>
        </row>
        <row r="6689">
          <cell r="B6689" t="str">
            <v xml:space="preserve"> 94.72.40</v>
          </cell>
          <cell r="C6689" t="str">
            <v>AUXILIAR DE PRODUCAO - AGUA</v>
          </cell>
          <cell r="D6689" t="str">
            <v>turno</v>
          </cell>
          <cell r="E6689">
            <v>185.27</v>
          </cell>
        </row>
        <row r="6690">
          <cell r="B6690" t="str">
            <v xml:space="preserve"> 94.72.41</v>
          </cell>
          <cell r="C6690" t="str">
            <v>AUXILIAR DE PRODUCAO - ESGOTO</v>
          </cell>
          <cell r="D6690" t="str">
            <v>turno</v>
          </cell>
          <cell r="E6690">
            <v>185.27</v>
          </cell>
        </row>
        <row r="6691">
          <cell r="B6691" t="str">
            <v xml:space="preserve"> 94.72.58</v>
          </cell>
          <cell r="C6691" t="str">
            <v>(DESATIVADO) PEDREIRO / ENCANADOR / ARTIFICE - (M) AGUA</v>
          </cell>
          <cell r="D6691" t="str">
            <v>turno</v>
          </cell>
          <cell r="E6691">
            <v>271.95</v>
          </cell>
        </row>
        <row r="6692">
          <cell r="B6692" t="str">
            <v xml:space="preserve"> 94.72.59</v>
          </cell>
          <cell r="C6692" t="str">
            <v>(DESATIVADO) PEDREIRO / ENCANADOR / ARTIFICE - (M) ESGOTO</v>
          </cell>
          <cell r="D6692" t="str">
            <v>turno</v>
          </cell>
          <cell r="E6692">
            <v>271.95</v>
          </cell>
        </row>
        <row r="6693">
          <cell r="B6693" t="str">
            <v xml:space="preserve"> 94.72.60</v>
          </cell>
          <cell r="C6693" t="str">
            <v>(DESATIVADO) PEDREIRO / ENCANADOR / ARTIFICE - (I) AGUA</v>
          </cell>
          <cell r="D6693" t="str">
            <v>turno</v>
          </cell>
          <cell r="E6693">
            <v>271.95</v>
          </cell>
        </row>
        <row r="6694">
          <cell r="B6694" t="str">
            <v xml:space="preserve"> 94.72.61</v>
          </cell>
          <cell r="C6694" t="str">
            <v>(DESATIVADO) PEDREIRO / ENCANADOR / ARTIFICE - (I) AGUA</v>
          </cell>
          <cell r="D6694" t="str">
            <v>turno</v>
          </cell>
          <cell r="E6694">
            <v>271.95</v>
          </cell>
        </row>
        <row r="6695">
          <cell r="B6695" t="str">
            <v xml:space="preserve"> 94.72.62</v>
          </cell>
          <cell r="C6695" t="str">
            <v>(DESATIVADO) - SERVENTE PRATICO (AUX.PROD./MANUT.) - (M) AGUA</v>
          </cell>
          <cell r="D6695" t="str">
            <v>turno</v>
          </cell>
          <cell r="E6695">
            <v>185.27</v>
          </cell>
        </row>
        <row r="6696">
          <cell r="B6696" t="str">
            <v xml:space="preserve"> 94.72.63</v>
          </cell>
          <cell r="C6696" t="str">
            <v>(DESATIVADO) - SERVENTE PRATICO (AUX.PROD./MANUT.) - (M) ESGOTO</v>
          </cell>
          <cell r="D6696" t="str">
            <v>turno</v>
          </cell>
          <cell r="E6696">
            <v>185.27</v>
          </cell>
        </row>
        <row r="6697">
          <cell r="B6697" t="str">
            <v xml:space="preserve"> 94.72.64</v>
          </cell>
          <cell r="C6697" t="str">
            <v>(DESATIVADO) - SERVENTE PRATICO (AUX.PROD./MANUT.) - (I) AGUA</v>
          </cell>
          <cell r="D6697" t="str">
            <v>turno</v>
          </cell>
          <cell r="E6697">
            <v>185.27</v>
          </cell>
        </row>
        <row r="6698">
          <cell r="B6698" t="str">
            <v xml:space="preserve"> 94.72.65</v>
          </cell>
          <cell r="C6698" t="str">
            <v>(DESATIVADO) - SERVENTE PRATICO (AUX.PROD./MANUT.) - (I) ESGOTO</v>
          </cell>
          <cell r="D6698" t="str">
            <v>turno</v>
          </cell>
          <cell r="E6698">
            <v>185.27</v>
          </cell>
        </row>
        <row r="6699">
          <cell r="B6699" t="str">
            <v xml:space="preserve"> 94.72.66</v>
          </cell>
          <cell r="C6699" t="str">
            <v>(DESATIVADO) - SERVENTE - (M) AGUA</v>
          </cell>
          <cell r="D6699" t="str">
            <v>turno</v>
          </cell>
          <cell r="E6699">
            <v>175.74</v>
          </cell>
        </row>
        <row r="6700">
          <cell r="B6700" t="str">
            <v xml:space="preserve"> 94.72.67</v>
          </cell>
          <cell r="C6700" t="str">
            <v>(DESATIVADO) - SERVENTE - (M) ESGOTO</v>
          </cell>
          <cell r="D6700" t="str">
            <v>turno</v>
          </cell>
          <cell r="E6700">
            <v>175.74</v>
          </cell>
        </row>
        <row r="6701">
          <cell r="B6701" t="str">
            <v xml:space="preserve"> 94.72.68</v>
          </cell>
          <cell r="C6701" t="str">
            <v>(DESATIVADO) - SERVENTE - (I) AGUA</v>
          </cell>
          <cell r="D6701" t="str">
            <v>turno</v>
          </cell>
          <cell r="E6701">
            <v>175.74</v>
          </cell>
        </row>
        <row r="6702">
          <cell r="B6702" t="str">
            <v xml:space="preserve"> 94.72.69</v>
          </cell>
          <cell r="C6702" t="str">
            <v>(DESATIVADO) - SERVENTE - (I) ESGOTO</v>
          </cell>
          <cell r="D6702" t="str">
            <v>turno</v>
          </cell>
          <cell r="E6702">
            <v>175.74</v>
          </cell>
        </row>
        <row r="6703">
          <cell r="B6703" t="str">
            <v xml:space="preserve"> 94.80.00</v>
          </cell>
          <cell r="C6703" t="str">
            <v>COMPOSICAO DE PRECOS - REMUNERACAO MAO DE OBRA MENSALISTAS (I)= INTERIOR - TURNO - INCLUE ENCARGOS, FARDA, ALIMENTACAO, EPI, FERRAMENTAS, INSALUBRIDADE E ADICIONAL NOTURNO EM LOCAIS SEM TRANPORTE</v>
          </cell>
        </row>
        <row r="6704">
          <cell r="B6704" t="str">
            <v xml:space="preserve"> 94.81.00</v>
          </cell>
          <cell r="C6704" t="str">
            <v>COMPOSICAO REMUNERACAO - AGENTE OPERACIONAL</v>
          </cell>
        </row>
        <row r="6705">
          <cell r="B6705" t="str">
            <v xml:space="preserve"> 94.81.01</v>
          </cell>
          <cell r="C6705" t="str">
            <v>AGENTE DE MANUTENCAO - (I) AGUA</v>
          </cell>
          <cell r="D6705" t="str">
            <v>turno</v>
          </cell>
          <cell r="E6705">
            <v>297.58999999999997</v>
          </cell>
        </row>
        <row r="6706">
          <cell r="B6706" t="str">
            <v xml:space="preserve"> 94.81.02</v>
          </cell>
          <cell r="C6706" t="str">
            <v>AGENTE DE MANUTENCAO - (I) ESGOTO</v>
          </cell>
          <cell r="D6706" t="str">
            <v>turno</v>
          </cell>
          <cell r="E6706">
            <v>297.58999999999997</v>
          </cell>
        </row>
        <row r="6707">
          <cell r="B6707" t="str">
            <v xml:space="preserve"> 94.81.07</v>
          </cell>
          <cell r="C6707" t="str">
            <v>AGENTE DE SERVICOS - (I) AGUA</v>
          </cell>
          <cell r="D6707" t="str">
            <v>turno</v>
          </cell>
          <cell r="E6707">
            <v>204.53</v>
          </cell>
        </row>
        <row r="6708">
          <cell r="B6708" t="str">
            <v xml:space="preserve"> 94.81.08</v>
          </cell>
          <cell r="C6708" t="str">
            <v>AGENTE DE SERVICOS - (I) ESGOTO</v>
          </cell>
          <cell r="D6708" t="str">
            <v>turno</v>
          </cell>
          <cell r="E6708">
            <v>204.53</v>
          </cell>
        </row>
        <row r="6709">
          <cell r="B6709" t="str">
            <v xml:space="preserve"> 94.81.10</v>
          </cell>
          <cell r="C6709" t="str">
            <v>AGENTE DE SISTEMAS - (I) AGUA</v>
          </cell>
          <cell r="D6709" t="str">
            <v>turno</v>
          </cell>
          <cell r="E6709">
            <v>264.61</v>
          </cell>
        </row>
        <row r="6710">
          <cell r="B6710" t="str">
            <v xml:space="preserve"> 94.81.11</v>
          </cell>
          <cell r="C6710" t="str">
            <v>AGENTE DE SISTEMAS - (I) ESGOTO</v>
          </cell>
          <cell r="D6710" t="str">
            <v>turno</v>
          </cell>
          <cell r="E6710">
            <v>264.61</v>
          </cell>
        </row>
        <row r="6711">
          <cell r="B6711" t="str">
            <v xml:space="preserve"> 94.81.31</v>
          </cell>
          <cell r="C6711" t="str">
            <v>MONITOR DE SERVICO - (I) AGUA</v>
          </cell>
          <cell r="D6711" t="str">
            <v>turno</v>
          </cell>
          <cell r="E6711">
            <v>334.01</v>
          </cell>
        </row>
        <row r="6712">
          <cell r="B6712" t="str">
            <v xml:space="preserve"> 94.81.32</v>
          </cell>
          <cell r="C6712" t="str">
            <v>MONITOR DE SERVICO - (I) ESGOTO</v>
          </cell>
          <cell r="D6712" t="str">
            <v>turno</v>
          </cell>
          <cell r="E6712">
            <v>334.01</v>
          </cell>
        </row>
        <row r="6713">
          <cell r="B6713" t="str">
            <v xml:space="preserve"> 94.81.52</v>
          </cell>
          <cell r="C6713" t="str">
            <v>OPERADOR DE PROCESSOS ETA - (I)</v>
          </cell>
          <cell r="D6713" t="str">
            <v>turno</v>
          </cell>
          <cell r="E6713">
            <v>232.6</v>
          </cell>
        </row>
        <row r="6714">
          <cell r="B6714" t="str">
            <v xml:space="preserve"> 94.81.53</v>
          </cell>
          <cell r="C6714" t="str">
            <v>OPERADOR DE PROCESSOS ETE - (I)</v>
          </cell>
          <cell r="D6714" t="str">
            <v>turno</v>
          </cell>
          <cell r="E6714">
            <v>232.6</v>
          </cell>
        </row>
        <row r="6715">
          <cell r="B6715" t="str">
            <v xml:space="preserve"> 94.81.55</v>
          </cell>
          <cell r="C6715" t="str">
            <v>OPERADOR DE ETA PEQUENA - (I)</v>
          </cell>
          <cell r="D6715" t="str">
            <v>turno</v>
          </cell>
          <cell r="E6715">
            <v>211.95</v>
          </cell>
        </row>
        <row r="6716">
          <cell r="B6716" t="str">
            <v xml:space="preserve"> 94.81.58</v>
          </cell>
          <cell r="C6716" t="str">
            <v>OPERADOR DE ETA MEDIA - (I)</v>
          </cell>
          <cell r="D6716" t="str">
            <v>turno</v>
          </cell>
          <cell r="E6716">
            <v>232.6</v>
          </cell>
        </row>
        <row r="6717">
          <cell r="B6717" t="str">
            <v xml:space="preserve"> 94.81.61</v>
          </cell>
          <cell r="C6717" t="str">
            <v>OPERADOR DE ETA GRANDE - (I)</v>
          </cell>
          <cell r="D6717" t="str">
            <v>turno</v>
          </cell>
          <cell r="E6717">
            <v>292.17</v>
          </cell>
        </row>
        <row r="6718">
          <cell r="B6718" t="str">
            <v xml:space="preserve"> 94.81.64</v>
          </cell>
          <cell r="C6718" t="str">
            <v>OPERADOR DE SISTEMA ETA - (I)</v>
          </cell>
          <cell r="D6718" t="str">
            <v>turno</v>
          </cell>
          <cell r="E6718">
            <v>204.02</v>
          </cell>
        </row>
        <row r="6719">
          <cell r="B6719" t="str">
            <v xml:space="preserve"> 94.81.65</v>
          </cell>
          <cell r="C6719" t="str">
            <v>OPERADOR DE SISTEMA ETE - (I)</v>
          </cell>
          <cell r="D6719" t="str">
            <v>turno</v>
          </cell>
          <cell r="E6719">
            <v>204.02</v>
          </cell>
        </row>
        <row r="6720">
          <cell r="B6720" t="str">
            <v xml:space="preserve"> 94.82.00</v>
          </cell>
          <cell r="C6720" t="str">
            <v>COMPOSICAO REMUNERACAO - TÉCNICO OPERACIONAL E DE SUPORTE</v>
          </cell>
        </row>
        <row r="6721">
          <cell r="B6721" t="str">
            <v xml:space="preserve"> 94.82.31</v>
          </cell>
          <cell r="C6721" t="str">
            <v>AUXILIAR TÉCNICO (OPERACAO/MANUTENCAO/SERVICOS) - (I) AGUA</v>
          </cell>
          <cell r="D6721" t="str">
            <v>turno</v>
          </cell>
          <cell r="E6721">
            <v>286.77999999999997</v>
          </cell>
        </row>
        <row r="6722">
          <cell r="B6722" t="str">
            <v xml:space="preserve"> 94.82.32</v>
          </cell>
          <cell r="C6722" t="str">
            <v>AUXILIAR TÉCNICO (OPERACAO/MANUTENCAO/SERVICOS) - (I) ESGOTO</v>
          </cell>
          <cell r="D6722" t="str">
            <v>turno</v>
          </cell>
          <cell r="E6722">
            <v>286.77999999999997</v>
          </cell>
        </row>
        <row r="6723">
          <cell r="B6723" t="str">
            <v xml:space="preserve"> 94.82.40</v>
          </cell>
          <cell r="C6723" t="str">
            <v>AUXILIAR DE PRODUCAO - (I) AGUA</v>
          </cell>
          <cell r="D6723" t="str">
            <v>turno</v>
          </cell>
          <cell r="E6723">
            <v>185.27</v>
          </cell>
        </row>
        <row r="6724">
          <cell r="B6724" t="str">
            <v xml:space="preserve"> 94.82.41</v>
          </cell>
          <cell r="C6724" t="str">
            <v>AUXILIAR DE PRODUCAO - (I) ESGOTO</v>
          </cell>
          <cell r="D6724" t="str">
            <v>turno</v>
          </cell>
          <cell r="E6724">
            <v>185.27</v>
          </cell>
        </row>
        <row r="6725">
          <cell r="B6725" t="str">
            <v xml:space="preserve"> 94.82.60</v>
          </cell>
          <cell r="C6725" t="str">
            <v>(DESATIVADO) PEDREIRO / ENCANADOR / ARTIFICE - (I) AGUA</v>
          </cell>
          <cell r="D6725" t="str">
            <v>turno</v>
          </cell>
          <cell r="E6725">
            <v>271.95</v>
          </cell>
        </row>
        <row r="6726">
          <cell r="B6726" t="str">
            <v xml:space="preserve"> 94.82.61</v>
          </cell>
          <cell r="C6726" t="str">
            <v>(DESATIVADO) PEDREIRO / ENCANADOR / ARTIFICE - (I) ESGOTO</v>
          </cell>
          <cell r="D6726" t="str">
            <v>turno</v>
          </cell>
          <cell r="E6726">
            <v>271.95</v>
          </cell>
        </row>
        <row r="6727">
          <cell r="B6727" t="str">
            <v xml:space="preserve"> 94.82.64</v>
          </cell>
          <cell r="C6727" t="str">
            <v>(DESATIVADO) - SERVENTE PRATICO (AUX.PROD./MANUT.) - (I) AGUA</v>
          </cell>
          <cell r="D6727" t="str">
            <v>turno</v>
          </cell>
          <cell r="E6727">
            <v>185.27</v>
          </cell>
        </row>
        <row r="6728">
          <cell r="B6728" t="str">
            <v xml:space="preserve"> 94.82.65</v>
          </cell>
          <cell r="C6728" t="str">
            <v>(DESATIVADO) - SERVENTE PRATICO (AUX.PROD./MANUT.) - (I) ESGOTO</v>
          </cell>
          <cell r="D6728" t="str">
            <v>turno</v>
          </cell>
          <cell r="E6728">
            <v>185.27</v>
          </cell>
        </row>
        <row r="6729">
          <cell r="B6729" t="str">
            <v xml:space="preserve"> 94.82.68</v>
          </cell>
          <cell r="C6729" t="str">
            <v>(DESATIVADO) - SERVENTE - (I) AGUA</v>
          </cell>
          <cell r="D6729" t="str">
            <v>turno</v>
          </cell>
          <cell r="E6729">
            <v>175.74</v>
          </cell>
        </row>
        <row r="6730">
          <cell r="B6730" t="str">
            <v xml:space="preserve"> 94.82.69</v>
          </cell>
          <cell r="C6730" t="str">
            <v>(DESATIVADO) - SERVENTE - (I) ESGOTO</v>
          </cell>
          <cell r="D6730" t="str">
            <v>turno</v>
          </cell>
          <cell r="E6730">
            <v>175.74</v>
          </cell>
        </row>
        <row r="6731">
          <cell r="B6731" t="str">
            <v xml:space="preserve"> 95.00.00</v>
          </cell>
          <cell r="C6731" t="str">
            <v>COMPOSICAO DE PRECOS - REMUNERACAO DE MAO DE OBRA MENSALISTAS - TURNO - INCLUE ENCARGOS, FARDA, TRANSPORTE, ALIMENTACAO, EPI E ADICIONAL NOTURNO</v>
          </cell>
        </row>
        <row r="6732">
          <cell r="B6732" t="str">
            <v xml:space="preserve"> 95.01.00</v>
          </cell>
          <cell r="C6732" t="str">
            <v>COMPOSICAO REMUNERACAO - AGENTE OPERACIONAL</v>
          </cell>
        </row>
        <row r="6733">
          <cell r="B6733" t="str">
            <v xml:space="preserve"> 95.01.01</v>
          </cell>
          <cell r="C6733" t="str">
            <v>AGENTE DE MANUTENCAO - AGUA</v>
          </cell>
          <cell r="D6733" t="str">
            <v>turno</v>
          </cell>
          <cell r="E6733">
            <v>297.58999999999997</v>
          </cell>
        </row>
        <row r="6734">
          <cell r="B6734" t="str">
            <v xml:space="preserve"> 95.01.02</v>
          </cell>
          <cell r="C6734" t="str">
            <v>AGENTE DE MANUTENCAO - ESGOTO</v>
          </cell>
          <cell r="D6734" t="str">
            <v>turno</v>
          </cell>
          <cell r="E6734">
            <v>297.58999999999997</v>
          </cell>
        </row>
        <row r="6735">
          <cell r="B6735" t="str">
            <v xml:space="preserve"> 95.01.07</v>
          </cell>
          <cell r="C6735" t="str">
            <v>AGENTE DE SERVICOS - AGUA</v>
          </cell>
          <cell r="D6735" t="str">
            <v>turno</v>
          </cell>
          <cell r="E6735">
            <v>204.53</v>
          </cell>
        </row>
        <row r="6736">
          <cell r="B6736" t="str">
            <v xml:space="preserve"> 95.01.08</v>
          </cell>
          <cell r="C6736" t="str">
            <v>AGENTE DE SERVICOS - ESGOTO</v>
          </cell>
          <cell r="D6736" t="str">
            <v>turno</v>
          </cell>
          <cell r="E6736">
            <v>204.53</v>
          </cell>
        </row>
        <row r="6737">
          <cell r="B6737" t="str">
            <v xml:space="preserve"> 95.01.10</v>
          </cell>
          <cell r="C6737" t="str">
            <v>AGENTE DE SISTEMAS - AGUA</v>
          </cell>
          <cell r="D6737" t="str">
            <v>turno</v>
          </cell>
          <cell r="E6737">
            <v>297.58999999999997</v>
          </cell>
        </row>
        <row r="6738">
          <cell r="B6738" t="str">
            <v xml:space="preserve"> 95.01.11</v>
          </cell>
          <cell r="C6738" t="str">
            <v>AGENTE DE SISTEMAS - ESGOTO</v>
          </cell>
          <cell r="D6738" t="str">
            <v>turno</v>
          </cell>
          <cell r="E6738">
            <v>297.58999999999997</v>
          </cell>
        </row>
        <row r="6739">
          <cell r="B6739" t="str">
            <v xml:space="preserve"> 95.01.31</v>
          </cell>
          <cell r="C6739" t="str">
            <v>MONITOR DE SERVICO - AGUA</v>
          </cell>
          <cell r="D6739" t="str">
            <v>turno</v>
          </cell>
          <cell r="E6739">
            <v>334.01</v>
          </cell>
        </row>
        <row r="6740">
          <cell r="B6740" t="str">
            <v xml:space="preserve"> 95.01.32</v>
          </cell>
          <cell r="C6740" t="str">
            <v>MONITOR DE SERVICO - ESGOTO</v>
          </cell>
          <cell r="D6740" t="str">
            <v>turno</v>
          </cell>
          <cell r="E6740">
            <v>334.01</v>
          </cell>
        </row>
        <row r="6741">
          <cell r="B6741" t="str">
            <v xml:space="preserve"> 95.01.52</v>
          </cell>
          <cell r="C6741" t="str">
            <v>OPERADOR DE PROCESSOS ETA</v>
          </cell>
          <cell r="D6741" t="str">
            <v>turno</v>
          </cell>
          <cell r="E6741">
            <v>232.6</v>
          </cell>
        </row>
        <row r="6742">
          <cell r="B6742" t="str">
            <v xml:space="preserve"> 95.01.53</v>
          </cell>
          <cell r="C6742" t="str">
            <v>OPERADOR DE PROCESSOS ETE</v>
          </cell>
          <cell r="D6742" t="str">
            <v>turno</v>
          </cell>
          <cell r="E6742">
            <v>232.6</v>
          </cell>
        </row>
        <row r="6743">
          <cell r="B6743" t="str">
            <v xml:space="preserve"> 95.01.55</v>
          </cell>
          <cell r="C6743" t="str">
            <v>OPERADOR DE ETA PEQUENA</v>
          </cell>
          <cell r="D6743" t="str">
            <v>turno</v>
          </cell>
          <cell r="E6743">
            <v>211.95</v>
          </cell>
        </row>
        <row r="6744">
          <cell r="B6744" t="str">
            <v xml:space="preserve"> 95.01.58</v>
          </cell>
          <cell r="C6744" t="str">
            <v>OPERADOR DE ETA MEDIA</v>
          </cell>
          <cell r="D6744" t="str">
            <v>turno</v>
          </cell>
          <cell r="E6744">
            <v>232.6</v>
          </cell>
        </row>
        <row r="6745">
          <cell r="B6745" t="str">
            <v xml:space="preserve"> 95.01.61</v>
          </cell>
          <cell r="C6745" t="str">
            <v>OPERADOR DE ETA GRANDE</v>
          </cell>
          <cell r="D6745" t="str">
            <v>turno</v>
          </cell>
          <cell r="E6745">
            <v>292.17</v>
          </cell>
        </row>
        <row r="6746">
          <cell r="B6746" t="str">
            <v xml:space="preserve"> 95.01.64</v>
          </cell>
          <cell r="C6746" t="str">
            <v>OPERADOR DE SISTEMA ETA</v>
          </cell>
          <cell r="D6746" t="str">
            <v>turno</v>
          </cell>
          <cell r="E6746">
            <v>204.02</v>
          </cell>
        </row>
        <row r="6747">
          <cell r="B6747" t="str">
            <v xml:space="preserve"> 95.01.65</v>
          </cell>
          <cell r="C6747" t="str">
            <v>OPERADOR DE SISTEMA ETE</v>
          </cell>
          <cell r="D6747" t="str">
            <v>turno</v>
          </cell>
          <cell r="E6747">
            <v>204.02</v>
          </cell>
        </row>
        <row r="6748">
          <cell r="B6748" t="str">
            <v xml:space="preserve"> 95.02.00</v>
          </cell>
          <cell r="C6748" t="str">
            <v>COMPOSICAO REMUNERACAO - TÉCNICO OPERACIONAL E DE SUPORTE</v>
          </cell>
        </row>
        <row r="6749">
          <cell r="B6749" t="str">
            <v xml:space="preserve"> 95.02.31</v>
          </cell>
          <cell r="C6749" t="str">
            <v>AUXILIAR TÉCNICO (OPERACAO/MANUTENCAO/SERVICOS) - AGUA</v>
          </cell>
          <cell r="D6749" t="str">
            <v>turno</v>
          </cell>
          <cell r="E6749">
            <v>286.77999999999997</v>
          </cell>
        </row>
        <row r="6750">
          <cell r="B6750" t="str">
            <v xml:space="preserve"> 95.02.32</v>
          </cell>
          <cell r="C6750" t="str">
            <v>AUXILIAR TÉCNICO (OPERACAO/MANUTENCAO/SERVICOS) - ESGOTO</v>
          </cell>
          <cell r="D6750" t="str">
            <v>turno</v>
          </cell>
          <cell r="E6750">
            <v>286.77999999999997</v>
          </cell>
        </row>
        <row r="6751">
          <cell r="B6751" t="str">
            <v xml:space="preserve"> 95.02.40</v>
          </cell>
          <cell r="C6751" t="str">
            <v>AUXILIAR DE PRODUCAO - AGUA</v>
          </cell>
          <cell r="D6751" t="str">
            <v>turno</v>
          </cell>
          <cell r="E6751">
            <v>185.27</v>
          </cell>
        </row>
        <row r="6752">
          <cell r="B6752" t="str">
            <v xml:space="preserve"> 95.02.41</v>
          </cell>
          <cell r="C6752" t="str">
            <v>AUXILIAR DE PRODUCAO - ESGOTO</v>
          </cell>
          <cell r="D6752" t="str">
            <v>turno</v>
          </cell>
          <cell r="E6752">
            <v>185.27</v>
          </cell>
        </row>
        <row r="6753">
          <cell r="B6753" t="str">
            <v xml:space="preserve"> 95.02.58</v>
          </cell>
          <cell r="C6753" t="str">
            <v>(DESATIVADO) PEDREIRO / ENCANADOR / ARTIFICE - (M) AGUA</v>
          </cell>
          <cell r="D6753" t="str">
            <v>turno</v>
          </cell>
          <cell r="E6753">
            <v>271.95</v>
          </cell>
        </row>
        <row r="6754">
          <cell r="B6754" t="str">
            <v xml:space="preserve"> 95.02.59</v>
          </cell>
          <cell r="C6754" t="str">
            <v>(DESATIVADO) PEDREIRO / ENCANADOR / ARTIFICE - (M) ESGOTO</v>
          </cell>
          <cell r="D6754" t="str">
            <v>turno</v>
          </cell>
          <cell r="E6754">
            <v>271.95</v>
          </cell>
        </row>
        <row r="6755">
          <cell r="B6755" t="str">
            <v xml:space="preserve"> 95.02.60</v>
          </cell>
          <cell r="C6755" t="str">
            <v>(DESATIVADO) PEDREIRO / ENCANADOR / ARTIFICE - (I) AGUA</v>
          </cell>
          <cell r="D6755" t="str">
            <v>turno</v>
          </cell>
          <cell r="E6755">
            <v>271.95</v>
          </cell>
        </row>
        <row r="6756">
          <cell r="B6756" t="str">
            <v xml:space="preserve"> 95.02.61</v>
          </cell>
          <cell r="C6756" t="str">
            <v>(DESATIVADO) PEDREIRO / ENCANADOR / ARTIFICE - (I) ESGOTO</v>
          </cell>
          <cell r="D6756" t="str">
            <v>turno</v>
          </cell>
          <cell r="E6756">
            <v>271.95</v>
          </cell>
        </row>
        <row r="6757">
          <cell r="B6757" t="str">
            <v xml:space="preserve"> 95.02.62</v>
          </cell>
          <cell r="C6757" t="str">
            <v>(DESATIVADO) - SERVENTE PRATICO (AUX.PROD./MANUT.) - (M) AGUA</v>
          </cell>
          <cell r="D6757" t="str">
            <v>turno</v>
          </cell>
          <cell r="E6757">
            <v>185.27</v>
          </cell>
        </row>
        <row r="6758">
          <cell r="B6758" t="str">
            <v xml:space="preserve"> 95.02.63</v>
          </cell>
          <cell r="C6758" t="str">
            <v>(DESATIVADO) - SERVENTE PRATICO (AUX.PROD./MANUT.) - (M) ESGOTO</v>
          </cell>
          <cell r="D6758" t="str">
            <v>turno</v>
          </cell>
          <cell r="E6758">
            <v>185.27</v>
          </cell>
        </row>
        <row r="6759">
          <cell r="B6759" t="str">
            <v xml:space="preserve"> 95.02.64</v>
          </cell>
          <cell r="C6759" t="str">
            <v>(DESATIVADO) - SERVENTE PRATICO (AUX.PROD./MANUT.) - (I) AGUA</v>
          </cell>
          <cell r="D6759" t="str">
            <v>turno</v>
          </cell>
          <cell r="E6759">
            <v>185.27</v>
          </cell>
        </row>
        <row r="6760">
          <cell r="B6760" t="str">
            <v xml:space="preserve"> 95.02.65</v>
          </cell>
          <cell r="C6760" t="str">
            <v>(DESATIVADO) - SERVENTE PRATICO (AUX.PROD./MANUT.) - (I) ESGOTO</v>
          </cell>
          <cell r="D6760" t="str">
            <v>turno</v>
          </cell>
          <cell r="E6760">
            <v>185.27</v>
          </cell>
        </row>
        <row r="6761">
          <cell r="B6761" t="str">
            <v xml:space="preserve"> 95.02.66</v>
          </cell>
          <cell r="C6761" t="str">
            <v>(DESATIVADO) - SERVENTE - (M) AGUA</v>
          </cell>
          <cell r="D6761" t="str">
            <v>turno</v>
          </cell>
          <cell r="E6761">
            <v>175.74</v>
          </cell>
        </row>
        <row r="6762">
          <cell r="B6762" t="str">
            <v xml:space="preserve"> 95.02.67</v>
          </cell>
          <cell r="C6762" t="str">
            <v>(DESATIVADO) - SERVENTE - (M) ESGOTO</v>
          </cell>
          <cell r="D6762" t="str">
            <v>turno</v>
          </cell>
          <cell r="E6762">
            <v>175.74</v>
          </cell>
        </row>
        <row r="6763">
          <cell r="B6763" t="str">
            <v xml:space="preserve"> 95.02.68</v>
          </cell>
          <cell r="C6763" t="str">
            <v>(DESATIVADO) - SERVENTE - (I) AGUA</v>
          </cell>
          <cell r="D6763" t="str">
            <v>turno</v>
          </cell>
          <cell r="E6763">
            <v>175.74</v>
          </cell>
        </row>
        <row r="6764">
          <cell r="B6764" t="str">
            <v xml:space="preserve"> 95.02.69</v>
          </cell>
          <cell r="C6764" t="str">
            <v>(DESATIVADO) - SERVENTE - (I) ESGOTO</v>
          </cell>
          <cell r="D6764" t="str">
            <v>turno</v>
          </cell>
          <cell r="E6764">
            <v>175.74</v>
          </cell>
        </row>
        <row r="6765">
          <cell r="B6765" t="str">
            <v xml:space="preserve"> 95.03.43</v>
          </cell>
          <cell r="C6765" t="str">
            <v>VIGIA</v>
          </cell>
          <cell r="D6765" t="str">
            <v>turno</v>
          </cell>
          <cell r="E6765">
            <v>185.27</v>
          </cell>
        </row>
        <row r="6766">
          <cell r="B6766" t="str">
            <v xml:space="preserve"> 95.10.00</v>
          </cell>
          <cell r="C6766" t="str">
            <v>COMPOSICAO DE PRECOS - REMUNERACAO MAO DE OBRA MENSALISTAS (I)= INTERIOR - TURNO - INCLUE ENCARGOS, FARDA, ALIMENTACAO, EPI E ADICIONAL NOTURNO EM LOCALIDADES SEM TRANSPORTE URBANO</v>
          </cell>
        </row>
        <row r="6767">
          <cell r="B6767" t="str">
            <v xml:space="preserve"> 95.11.00</v>
          </cell>
          <cell r="C6767" t="str">
            <v>COMPOSICAO REMUNERACAO - AGENTE OPERACIONAL</v>
          </cell>
        </row>
        <row r="6768">
          <cell r="B6768" t="str">
            <v xml:space="preserve"> 95.11.01</v>
          </cell>
          <cell r="C6768" t="str">
            <v>AGENTE DE MANUTENCAO - (I) AGUA</v>
          </cell>
          <cell r="D6768" t="str">
            <v>turno</v>
          </cell>
          <cell r="E6768">
            <v>297.58999999999997</v>
          </cell>
        </row>
        <row r="6769">
          <cell r="B6769" t="str">
            <v xml:space="preserve"> 95.11.02</v>
          </cell>
          <cell r="C6769" t="str">
            <v>AGENTE DE MANUTENCAO - (I) ESGOTO</v>
          </cell>
          <cell r="D6769" t="str">
            <v>turno</v>
          </cell>
          <cell r="E6769">
            <v>297.58999999999997</v>
          </cell>
        </row>
        <row r="6770">
          <cell r="B6770" t="str">
            <v xml:space="preserve"> 95.11.07</v>
          </cell>
          <cell r="C6770" t="str">
            <v>AGENTE DE SERVICOS - (I) AGUA</v>
          </cell>
          <cell r="D6770" t="str">
            <v>turno</v>
          </cell>
          <cell r="E6770">
            <v>204.53</v>
          </cell>
        </row>
        <row r="6771">
          <cell r="B6771" t="str">
            <v xml:space="preserve"> 95.11.08</v>
          </cell>
          <cell r="C6771" t="str">
            <v>AGENTE DE SERVICOS - (I) ESGOTO</v>
          </cell>
          <cell r="D6771" t="str">
            <v>turno</v>
          </cell>
          <cell r="E6771">
            <v>204.53</v>
          </cell>
        </row>
        <row r="6772">
          <cell r="B6772" t="str">
            <v xml:space="preserve"> 95.11.10</v>
          </cell>
          <cell r="C6772" t="str">
            <v>AGENTE DE SISTEMAS - (I) AGUA</v>
          </cell>
          <cell r="D6772" t="str">
            <v>turno</v>
          </cell>
          <cell r="E6772">
            <v>264.61</v>
          </cell>
        </row>
        <row r="6773">
          <cell r="B6773" t="str">
            <v xml:space="preserve"> 95.11.11</v>
          </cell>
          <cell r="C6773" t="str">
            <v>AGENTE DE SISTEMAS - (I) ESGOTO</v>
          </cell>
          <cell r="D6773" t="str">
            <v>turno</v>
          </cell>
          <cell r="E6773">
            <v>264.61</v>
          </cell>
        </row>
        <row r="6774">
          <cell r="B6774" t="str">
            <v xml:space="preserve"> 95.11.31</v>
          </cell>
          <cell r="C6774" t="str">
            <v>MONITOR DE SERVICO - (I) AGUA</v>
          </cell>
          <cell r="D6774" t="str">
            <v>turno</v>
          </cell>
          <cell r="E6774">
            <v>334.01</v>
          </cell>
        </row>
        <row r="6775">
          <cell r="B6775" t="str">
            <v xml:space="preserve"> 95.11.32</v>
          </cell>
          <cell r="C6775" t="str">
            <v>MONITOR DE SERVICO - (I) ESGOTO</v>
          </cell>
          <cell r="D6775" t="str">
            <v>turno</v>
          </cell>
          <cell r="E6775">
            <v>334.01</v>
          </cell>
        </row>
        <row r="6776">
          <cell r="B6776" t="str">
            <v xml:space="preserve"> 95.11.52</v>
          </cell>
          <cell r="C6776" t="str">
            <v>OPERADOR DE PROCESSOS ETA - (I)</v>
          </cell>
          <cell r="D6776" t="str">
            <v>turno</v>
          </cell>
          <cell r="E6776">
            <v>232.6</v>
          </cell>
        </row>
        <row r="6777">
          <cell r="B6777" t="str">
            <v xml:space="preserve"> 95.11.53</v>
          </cell>
          <cell r="C6777" t="str">
            <v>OPERADOR DE PROCESSOS ETE - (I)</v>
          </cell>
          <cell r="D6777" t="str">
            <v>turno</v>
          </cell>
          <cell r="E6777">
            <v>232.6</v>
          </cell>
        </row>
        <row r="6778">
          <cell r="B6778" t="str">
            <v xml:space="preserve"> 95.11.55</v>
          </cell>
          <cell r="C6778" t="str">
            <v>OPERADOR DE ETA PEQUENA - (I)</v>
          </cell>
          <cell r="D6778" t="str">
            <v>turno</v>
          </cell>
          <cell r="E6778">
            <v>211.95</v>
          </cell>
        </row>
        <row r="6779">
          <cell r="B6779" t="str">
            <v xml:space="preserve"> 95.11.58</v>
          </cell>
          <cell r="C6779" t="str">
            <v>OPERADOR DE ETA MEDIA - (I)</v>
          </cell>
          <cell r="D6779" t="str">
            <v>turno</v>
          </cell>
          <cell r="E6779">
            <v>232.6</v>
          </cell>
        </row>
        <row r="6780">
          <cell r="B6780" t="str">
            <v xml:space="preserve"> 95.11.61</v>
          </cell>
          <cell r="C6780" t="str">
            <v>OPERADOR DE ETA GRANDE - (I)</v>
          </cell>
          <cell r="D6780" t="str">
            <v>turno</v>
          </cell>
          <cell r="E6780">
            <v>292.17</v>
          </cell>
        </row>
        <row r="6781">
          <cell r="B6781" t="str">
            <v xml:space="preserve"> 95.11.64</v>
          </cell>
          <cell r="C6781" t="str">
            <v>OPERADOR DE SISTEMA ETA - (I)</v>
          </cell>
          <cell r="D6781" t="str">
            <v>turno</v>
          </cell>
          <cell r="E6781">
            <v>204.02</v>
          </cell>
        </row>
        <row r="6782">
          <cell r="B6782" t="str">
            <v xml:space="preserve"> 95.11.65</v>
          </cell>
          <cell r="C6782" t="str">
            <v>OPERADOR DE SISTEMA ETE - (I)</v>
          </cell>
          <cell r="D6782" t="str">
            <v>turno</v>
          </cell>
          <cell r="E6782">
            <v>204.02</v>
          </cell>
        </row>
        <row r="6783">
          <cell r="B6783" t="str">
            <v xml:space="preserve"> 95.12.00</v>
          </cell>
          <cell r="C6783" t="str">
            <v>COMPOSICAO REMUNERACAO - TÉCNICO OPERACIONAL E DE SUPORTE</v>
          </cell>
        </row>
        <row r="6784">
          <cell r="B6784" t="str">
            <v xml:space="preserve"> 95.12.31</v>
          </cell>
          <cell r="C6784" t="str">
            <v>AUXILIAR TÉCNICO (OPERACAO/MANUTENCAO/SERVICOS) - (I) AGUA</v>
          </cell>
          <cell r="D6784" t="str">
            <v>turno</v>
          </cell>
          <cell r="E6784">
            <v>286.77999999999997</v>
          </cell>
        </row>
        <row r="6785">
          <cell r="B6785" t="str">
            <v xml:space="preserve"> 95.12.32</v>
          </cell>
          <cell r="C6785" t="str">
            <v>AUXILIAR TÉCNICO (OPERACAO/MANUTENCAO/SERVICOS) - (I) ESGOTO</v>
          </cell>
          <cell r="D6785" t="str">
            <v>turno</v>
          </cell>
          <cell r="E6785">
            <v>286.77999999999997</v>
          </cell>
        </row>
        <row r="6786">
          <cell r="B6786" t="str">
            <v xml:space="preserve"> 95.12.40</v>
          </cell>
          <cell r="C6786" t="str">
            <v>AUXILIAR DE PRODUCAO - (I) AGUA</v>
          </cell>
          <cell r="D6786" t="str">
            <v>turno</v>
          </cell>
          <cell r="E6786">
            <v>185.27</v>
          </cell>
        </row>
        <row r="6787">
          <cell r="B6787" t="str">
            <v xml:space="preserve"> 95.12.41</v>
          </cell>
          <cell r="C6787" t="str">
            <v>AUXILIAR DE PRODUCAO - (I) ESGOTO</v>
          </cell>
          <cell r="D6787" t="str">
            <v>turno</v>
          </cell>
          <cell r="E6787">
            <v>185.27</v>
          </cell>
        </row>
        <row r="6788">
          <cell r="B6788" t="str">
            <v xml:space="preserve"> 95.12.60</v>
          </cell>
          <cell r="C6788" t="str">
            <v>(DESATIVADO) PEDREIRO / ENCANADOR / ARTIFICE - (I) AGUA</v>
          </cell>
          <cell r="D6788" t="str">
            <v>turno</v>
          </cell>
          <cell r="E6788">
            <v>271.95</v>
          </cell>
        </row>
        <row r="6789">
          <cell r="B6789" t="str">
            <v xml:space="preserve"> 95.12.61</v>
          </cell>
          <cell r="C6789" t="str">
            <v>(DESATIVADO) PEDREIRO / ENCANADOR / ARTIFICE - (I) ESGOTO</v>
          </cell>
          <cell r="D6789" t="str">
            <v>turno</v>
          </cell>
          <cell r="E6789">
            <v>271.95</v>
          </cell>
        </row>
        <row r="6790">
          <cell r="B6790" t="str">
            <v xml:space="preserve"> 95.12.64</v>
          </cell>
          <cell r="C6790" t="str">
            <v>(DESATIVADO) - SERVENTE PRATICO (AUX.PROD./MANUT.) - (I) AGUA</v>
          </cell>
          <cell r="D6790" t="str">
            <v>turno</v>
          </cell>
          <cell r="E6790">
            <v>185.27</v>
          </cell>
        </row>
        <row r="6791">
          <cell r="B6791" t="str">
            <v xml:space="preserve"> 95.12.65</v>
          </cell>
          <cell r="C6791" t="str">
            <v>(DESATIVADO) - SERVENTE PRATICO (AUX.PROD./MANUT.) - (I) ESGOTO</v>
          </cell>
          <cell r="D6791" t="str">
            <v>turno</v>
          </cell>
          <cell r="E6791">
            <v>185.27</v>
          </cell>
        </row>
        <row r="6792">
          <cell r="B6792" t="str">
            <v xml:space="preserve"> 95.12.68</v>
          </cell>
          <cell r="C6792" t="str">
            <v>(DESATIVADO) - SERVENTE - (I) AGUA</v>
          </cell>
          <cell r="D6792" t="str">
            <v>turno</v>
          </cell>
          <cell r="E6792">
            <v>175.74</v>
          </cell>
        </row>
        <row r="6793">
          <cell r="B6793" t="str">
            <v xml:space="preserve"> 95.12.69</v>
          </cell>
          <cell r="C6793" t="str">
            <v>(DESATIVADO) - SERVENTE - (I) ESGOTO</v>
          </cell>
          <cell r="D6793" t="str">
            <v>turno</v>
          </cell>
          <cell r="E6793">
            <v>175.74</v>
          </cell>
        </row>
        <row r="6794">
          <cell r="B6794" t="str">
            <v xml:space="preserve"> 95.30.00</v>
          </cell>
          <cell r="C6794" t="str">
            <v>COMPOSICAO DE PRECOS - REMUNERACAO DE MAO DE OBRA MENSALISTAS - TURNO - INCLUE ENCARGOS, FARDA, TRANSPORTE, ALIMENTACAO, EPI, FERRAMENTAS E ADICIONAL NOTURNO</v>
          </cell>
        </row>
        <row r="6795">
          <cell r="B6795" t="str">
            <v xml:space="preserve"> 95.31.00</v>
          </cell>
          <cell r="C6795" t="str">
            <v>COMPOSICAO REMUNERACAO - AGENTE OPERACIONAL</v>
          </cell>
        </row>
        <row r="6796">
          <cell r="B6796" t="str">
            <v xml:space="preserve"> 95.31.01</v>
          </cell>
          <cell r="C6796" t="str">
            <v>AGENTE DE MANUTENCAO - AGUA</v>
          </cell>
          <cell r="D6796" t="str">
            <v>turno</v>
          </cell>
          <cell r="E6796">
            <v>271.02</v>
          </cell>
        </row>
        <row r="6797">
          <cell r="B6797" t="str">
            <v xml:space="preserve"> 95.31.02</v>
          </cell>
          <cell r="C6797" t="str">
            <v>AGENTE DE MANUTENCAO - ESGOTO</v>
          </cell>
          <cell r="D6797" t="str">
            <v>turno</v>
          </cell>
          <cell r="E6797">
            <v>271.02</v>
          </cell>
        </row>
        <row r="6798">
          <cell r="B6798" t="str">
            <v xml:space="preserve"> 95.31.07</v>
          </cell>
          <cell r="C6798" t="str">
            <v>AGENTE DE SERVICOS - AGUA</v>
          </cell>
          <cell r="D6798" t="str">
            <v>turno</v>
          </cell>
          <cell r="E6798">
            <v>204.53</v>
          </cell>
        </row>
        <row r="6799">
          <cell r="B6799" t="str">
            <v xml:space="preserve"> 95.31.08</v>
          </cell>
          <cell r="C6799" t="str">
            <v>AGENTE DE SERVICOS - ESGOTO</v>
          </cell>
          <cell r="D6799" t="str">
            <v>turno</v>
          </cell>
          <cell r="E6799">
            <v>204.53</v>
          </cell>
        </row>
        <row r="6800">
          <cell r="B6800" t="str">
            <v xml:space="preserve"> 95.31.10</v>
          </cell>
          <cell r="C6800" t="str">
            <v>AGENTE DE SISTEMAS - AGUA</v>
          </cell>
          <cell r="D6800" t="str">
            <v>turno</v>
          </cell>
          <cell r="E6800">
            <v>297.58999999999997</v>
          </cell>
        </row>
        <row r="6801">
          <cell r="B6801" t="str">
            <v xml:space="preserve"> 95.31.11</v>
          </cell>
          <cell r="C6801" t="str">
            <v>AGENTE DE SISTEMAS - ESGOTO</v>
          </cell>
          <cell r="D6801" t="str">
            <v>turno</v>
          </cell>
          <cell r="E6801">
            <v>297.58999999999997</v>
          </cell>
        </row>
        <row r="6802">
          <cell r="B6802" t="str">
            <v xml:space="preserve"> 95.31.31</v>
          </cell>
          <cell r="C6802" t="str">
            <v>MONITOR DE SERVICO - AGUA</v>
          </cell>
          <cell r="D6802" t="str">
            <v>turno</v>
          </cell>
          <cell r="E6802">
            <v>334.01</v>
          </cell>
        </row>
        <row r="6803">
          <cell r="B6803" t="str">
            <v xml:space="preserve"> 95.31.32</v>
          </cell>
          <cell r="C6803" t="str">
            <v>MONITOR DE SERVICO - ESGOTO</v>
          </cell>
          <cell r="D6803" t="str">
            <v>turno</v>
          </cell>
          <cell r="E6803">
            <v>334.01</v>
          </cell>
        </row>
        <row r="6804">
          <cell r="B6804" t="str">
            <v xml:space="preserve"> 95.31.52</v>
          </cell>
          <cell r="C6804" t="str">
            <v>OPERADOR DE PROCESSOS ETA</v>
          </cell>
          <cell r="D6804" t="str">
            <v>turno</v>
          </cell>
          <cell r="E6804">
            <v>232.6</v>
          </cell>
        </row>
        <row r="6805">
          <cell r="B6805" t="str">
            <v xml:space="preserve"> 95.31.53</v>
          </cell>
          <cell r="C6805" t="str">
            <v>OPERADOR DE PROCESSOS ETE</v>
          </cell>
          <cell r="D6805" t="str">
            <v>turno</v>
          </cell>
          <cell r="E6805">
            <v>232.6</v>
          </cell>
        </row>
        <row r="6806">
          <cell r="B6806" t="str">
            <v xml:space="preserve"> 95.31.55</v>
          </cell>
          <cell r="C6806" t="str">
            <v>OPERADOR DE ETA PEQUENA</v>
          </cell>
          <cell r="D6806" t="str">
            <v>turno</v>
          </cell>
          <cell r="E6806">
            <v>211.95</v>
          </cell>
        </row>
        <row r="6807">
          <cell r="B6807" t="str">
            <v xml:space="preserve"> 95.31.58</v>
          </cell>
          <cell r="C6807" t="str">
            <v>OPERADOR DE ETA MEDIA</v>
          </cell>
          <cell r="D6807" t="str">
            <v>turno</v>
          </cell>
          <cell r="E6807">
            <v>232.6</v>
          </cell>
        </row>
        <row r="6808">
          <cell r="B6808" t="str">
            <v xml:space="preserve"> 95.31.61</v>
          </cell>
          <cell r="C6808" t="str">
            <v>OPERADOR DE ETA GRANDE</v>
          </cell>
          <cell r="D6808" t="str">
            <v>turno</v>
          </cell>
          <cell r="E6808">
            <v>292.17</v>
          </cell>
        </row>
        <row r="6809">
          <cell r="B6809" t="str">
            <v xml:space="preserve"> 95.31.64</v>
          </cell>
          <cell r="C6809" t="str">
            <v>OPERADOR DE SISTEMA ETA</v>
          </cell>
          <cell r="D6809" t="str">
            <v>turno</v>
          </cell>
          <cell r="E6809">
            <v>204.02</v>
          </cell>
        </row>
        <row r="6810">
          <cell r="B6810" t="str">
            <v xml:space="preserve"> 95.31.65</v>
          </cell>
          <cell r="C6810" t="str">
            <v>OPERADOR DE SISTEMA ETE</v>
          </cell>
          <cell r="D6810" t="str">
            <v>turno</v>
          </cell>
          <cell r="E6810">
            <v>204.02</v>
          </cell>
        </row>
        <row r="6811">
          <cell r="B6811" t="str">
            <v xml:space="preserve"> 95.32.00</v>
          </cell>
          <cell r="C6811" t="str">
            <v>COMPOSICAO REMUNERACAO - TÉCNICO OPERACIONAL E DE SUPORTE</v>
          </cell>
        </row>
        <row r="6812">
          <cell r="B6812" t="str">
            <v xml:space="preserve"> 95.32.31</v>
          </cell>
          <cell r="C6812" t="str">
            <v>AUXILIAR TÉCNICO (OPERACAO/MANUTENCAO/SERVICOS) - AGUA</v>
          </cell>
          <cell r="D6812" t="str">
            <v>turno</v>
          </cell>
          <cell r="E6812">
            <v>286.77999999999997</v>
          </cell>
        </row>
        <row r="6813">
          <cell r="B6813" t="str">
            <v xml:space="preserve"> 95.32.32</v>
          </cell>
          <cell r="C6813" t="str">
            <v>AUXILIAR TÉCNICO (OPERACAO/MANUTENCAO/SERVICOS) - ESGOTO</v>
          </cell>
          <cell r="D6813" t="str">
            <v>turno</v>
          </cell>
          <cell r="E6813">
            <v>286.77999999999997</v>
          </cell>
        </row>
        <row r="6814">
          <cell r="B6814" t="str">
            <v xml:space="preserve"> 95.32.40</v>
          </cell>
          <cell r="C6814" t="str">
            <v>AUXILIAR DE PRODUCAO - AGUA</v>
          </cell>
          <cell r="D6814" t="str">
            <v>turno</v>
          </cell>
          <cell r="E6814">
            <v>185.27</v>
          </cell>
        </row>
        <row r="6815">
          <cell r="B6815" t="str">
            <v xml:space="preserve"> 95.32.41</v>
          </cell>
          <cell r="C6815" t="str">
            <v>AUXILIAR DE PRODUCAO - ESGOTO</v>
          </cell>
          <cell r="D6815" t="str">
            <v>turno</v>
          </cell>
          <cell r="E6815">
            <v>185.27</v>
          </cell>
        </row>
        <row r="6816">
          <cell r="B6816" t="str">
            <v xml:space="preserve"> 95.32.58</v>
          </cell>
          <cell r="C6816" t="str">
            <v>(DESATIVADO) PEDREIRO / ENCANADOR / ARTIFICE - (M) AGUA</v>
          </cell>
          <cell r="D6816" t="str">
            <v>turno</v>
          </cell>
          <cell r="E6816">
            <v>271.95</v>
          </cell>
        </row>
        <row r="6817">
          <cell r="B6817" t="str">
            <v xml:space="preserve"> 95.32.59</v>
          </cell>
          <cell r="C6817" t="str">
            <v>(DESATIVADO) PEDREIRO / ENCANADOR / ARTIFICE - (M) ESGOTO</v>
          </cell>
          <cell r="D6817" t="str">
            <v>turno</v>
          </cell>
          <cell r="E6817">
            <v>271.95</v>
          </cell>
        </row>
        <row r="6818">
          <cell r="B6818" t="str">
            <v xml:space="preserve"> 95.32.60</v>
          </cell>
          <cell r="C6818" t="str">
            <v>(DESATIVADO) PEDREIRO / ENCANADOR / ARTIFICE - (I) AGUA</v>
          </cell>
          <cell r="D6818" t="str">
            <v>turno</v>
          </cell>
          <cell r="E6818">
            <v>271.95</v>
          </cell>
        </row>
        <row r="6819">
          <cell r="B6819" t="str">
            <v xml:space="preserve"> 95.32.61</v>
          </cell>
          <cell r="C6819" t="str">
            <v>(DESATIVADO) PEDREIRO / ENCANADOR / ARTIFICE - (I) ESGOTO</v>
          </cell>
          <cell r="D6819" t="str">
            <v>turno</v>
          </cell>
          <cell r="E6819">
            <v>271.95</v>
          </cell>
        </row>
        <row r="6820">
          <cell r="B6820" t="str">
            <v xml:space="preserve"> 95.32.62</v>
          </cell>
          <cell r="C6820" t="str">
            <v>(DESATIVADO) - SERVENTE PRATICO (AUX.PROD./MANUT.) - (M) AGUA</v>
          </cell>
          <cell r="D6820" t="str">
            <v>turno</v>
          </cell>
          <cell r="E6820">
            <v>185.27</v>
          </cell>
        </row>
        <row r="6821">
          <cell r="B6821" t="str">
            <v xml:space="preserve"> 95.32.63</v>
          </cell>
          <cell r="C6821" t="str">
            <v>(DESATIVADO) - SERVENTE PRATICO (AUX.PROD./MANUT.) - (M) ESGOTO</v>
          </cell>
          <cell r="D6821" t="str">
            <v>turno</v>
          </cell>
          <cell r="E6821">
            <v>185.27</v>
          </cell>
        </row>
        <row r="6822">
          <cell r="B6822" t="str">
            <v xml:space="preserve"> 95.32.64</v>
          </cell>
          <cell r="C6822" t="str">
            <v>(DESATIVADO) - SERVENTE PRATICO (AUX.PROD./MANUT.) - (I) AGUA</v>
          </cell>
          <cell r="D6822" t="str">
            <v>turno</v>
          </cell>
          <cell r="E6822">
            <v>185.27</v>
          </cell>
        </row>
        <row r="6823">
          <cell r="B6823" t="str">
            <v xml:space="preserve"> 95.32.65</v>
          </cell>
          <cell r="C6823" t="str">
            <v>(DESATIVADO) - SERVENTE PRATICO (AUX.PROD./MANUT.) - (I) ESGOTO</v>
          </cell>
          <cell r="D6823" t="str">
            <v>turno</v>
          </cell>
          <cell r="E6823">
            <v>185.27</v>
          </cell>
        </row>
        <row r="6824">
          <cell r="B6824" t="str">
            <v xml:space="preserve"> 95.32.66</v>
          </cell>
          <cell r="C6824" t="str">
            <v>(DESATIVADO) - SERVENTE - (M) AGUA</v>
          </cell>
          <cell r="D6824" t="str">
            <v>turno</v>
          </cell>
          <cell r="E6824">
            <v>175.74</v>
          </cell>
        </row>
        <row r="6825">
          <cell r="B6825" t="str">
            <v xml:space="preserve"> 95.32.67</v>
          </cell>
          <cell r="C6825" t="str">
            <v>(DESATIVADO) - SERVENTE - (M) ESGOTO</v>
          </cell>
          <cell r="D6825" t="str">
            <v>turno</v>
          </cell>
          <cell r="E6825">
            <v>175.74</v>
          </cell>
        </row>
        <row r="6826">
          <cell r="B6826" t="str">
            <v xml:space="preserve"> 95.32.68</v>
          </cell>
          <cell r="C6826" t="str">
            <v>(DESATIVADO) - SERVENTE - (I) AGUA</v>
          </cell>
          <cell r="D6826" t="str">
            <v>turno</v>
          </cell>
          <cell r="E6826">
            <v>175.74</v>
          </cell>
        </row>
        <row r="6827">
          <cell r="B6827" t="str">
            <v xml:space="preserve"> 95.32.69</v>
          </cell>
          <cell r="C6827" t="str">
            <v>(DESATIVADO) - SERVENTE - (I) ESGOTO</v>
          </cell>
          <cell r="D6827" t="str">
            <v>turno</v>
          </cell>
          <cell r="E6827">
            <v>175.74</v>
          </cell>
        </row>
        <row r="6828">
          <cell r="B6828" t="str">
            <v xml:space="preserve"> 95.40.00</v>
          </cell>
          <cell r="C6828" t="str">
            <v>COMPOSICAO DE PRECOS - REMUNERACAO MAO DE OBRA MENSALISTAS (I)= INTERIOR - TURNO - INCLUE ENCARGOS, FARDA, ALIMENTACAO, EPI, FERRAMENTAS E ADICIONAL NOTURNOEM LOCALIDADES SEM TRANSPORTE URBANO</v>
          </cell>
        </row>
        <row r="6829">
          <cell r="B6829" t="str">
            <v xml:space="preserve"> 95.41.00</v>
          </cell>
          <cell r="C6829" t="str">
            <v>COMPOSICAO REMUNERACAO - AGENTE OPERACIONAL</v>
          </cell>
        </row>
        <row r="6830">
          <cell r="B6830" t="str">
            <v xml:space="preserve"> 95.41.01</v>
          </cell>
          <cell r="C6830" t="str">
            <v>AGENTE DE MANUTENCAO - (I) AGUA</v>
          </cell>
          <cell r="D6830" t="str">
            <v>turno</v>
          </cell>
          <cell r="E6830">
            <v>271.02</v>
          </cell>
        </row>
        <row r="6831">
          <cell r="B6831" t="str">
            <v xml:space="preserve"> 95.41.02</v>
          </cell>
          <cell r="C6831" t="str">
            <v>AGENTE DE MANUTENCAO - (I) ESGOTO</v>
          </cell>
          <cell r="D6831" t="str">
            <v>turno</v>
          </cell>
          <cell r="E6831">
            <v>271.02</v>
          </cell>
        </row>
        <row r="6832">
          <cell r="B6832" t="str">
            <v xml:space="preserve"> 95.41.07</v>
          </cell>
          <cell r="C6832" t="str">
            <v>AGENTE DE SERVICOS - (I) AGUA</v>
          </cell>
          <cell r="D6832" t="str">
            <v>turno</v>
          </cell>
          <cell r="E6832">
            <v>204.53</v>
          </cell>
        </row>
        <row r="6833">
          <cell r="B6833" t="str">
            <v xml:space="preserve"> 95.41.08</v>
          </cell>
          <cell r="C6833" t="str">
            <v>AGENTE DE SERVICOS - (I) ESGOTO</v>
          </cell>
          <cell r="D6833" t="str">
            <v>turno</v>
          </cell>
          <cell r="E6833">
            <v>204.53</v>
          </cell>
        </row>
        <row r="6834">
          <cell r="B6834" t="str">
            <v xml:space="preserve"> 95.41.10</v>
          </cell>
          <cell r="C6834" t="str">
            <v>AGENTE DE SISTEMAS - (I) AGUA</v>
          </cell>
          <cell r="D6834" t="str">
            <v>turno</v>
          </cell>
          <cell r="E6834">
            <v>264.61</v>
          </cell>
        </row>
        <row r="6835">
          <cell r="B6835" t="str">
            <v xml:space="preserve"> 95.41.11</v>
          </cell>
          <cell r="C6835" t="str">
            <v>AGENTE DE SISTEMAS - (I) ESGOTO</v>
          </cell>
          <cell r="D6835" t="str">
            <v>turno</v>
          </cell>
          <cell r="E6835">
            <v>264.61</v>
          </cell>
        </row>
        <row r="6836">
          <cell r="B6836" t="str">
            <v xml:space="preserve"> 95.41.31</v>
          </cell>
          <cell r="C6836" t="str">
            <v>MONITOR DE SERVICO - (I) AGUA</v>
          </cell>
          <cell r="D6836" t="str">
            <v>turno</v>
          </cell>
          <cell r="E6836">
            <v>334.01</v>
          </cell>
        </row>
        <row r="6837">
          <cell r="B6837" t="str">
            <v xml:space="preserve"> 95.41.32</v>
          </cell>
          <cell r="C6837" t="str">
            <v>MONITOR DE SERVICO - (I) ESGOTO</v>
          </cell>
          <cell r="D6837" t="str">
            <v>turno</v>
          </cell>
          <cell r="E6837">
            <v>334.01</v>
          </cell>
        </row>
        <row r="6838">
          <cell r="B6838" t="str">
            <v xml:space="preserve"> 95.41.52</v>
          </cell>
          <cell r="C6838" t="str">
            <v>OPERADOR DE PROCESSOS ETA - (I)</v>
          </cell>
          <cell r="D6838" t="str">
            <v>turno</v>
          </cell>
          <cell r="E6838">
            <v>232.6</v>
          </cell>
        </row>
        <row r="6839">
          <cell r="B6839" t="str">
            <v xml:space="preserve"> 95.41.53</v>
          </cell>
          <cell r="C6839" t="str">
            <v>OPERADOR DE PROCESSOS ETE - (I)</v>
          </cell>
          <cell r="D6839" t="str">
            <v>turno</v>
          </cell>
          <cell r="E6839">
            <v>232.6</v>
          </cell>
        </row>
        <row r="6840">
          <cell r="B6840" t="str">
            <v xml:space="preserve"> 95.41.55</v>
          </cell>
          <cell r="C6840" t="str">
            <v>OPERADOR DE ETA PEQUENA - (I)</v>
          </cell>
          <cell r="D6840" t="str">
            <v>turno</v>
          </cell>
          <cell r="E6840">
            <v>211.95</v>
          </cell>
        </row>
        <row r="6841">
          <cell r="B6841" t="str">
            <v xml:space="preserve"> 95.41.58</v>
          </cell>
          <cell r="C6841" t="str">
            <v>OPERADOR DE ETA MEDIA - (I)</v>
          </cell>
          <cell r="D6841" t="str">
            <v>turno</v>
          </cell>
          <cell r="E6841">
            <v>232.6</v>
          </cell>
        </row>
        <row r="6842">
          <cell r="B6842" t="str">
            <v xml:space="preserve"> 95.41.61</v>
          </cell>
          <cell r="C6842" t="str">
            <v>OPERADOR DE ETA GRANDE - (I)</v>
          </cell>
          <cell r="D6842" t="str">
            <v>turno</v>
          </cell>
          <cell r="E6842">
            <v>292.17</v>
          </cell>
        </row>
        <row r="6843">
          <cell r="B6843" t="str">
            <v xml:space="preserve"> 95.41.64</v>
          </cell>
          <cell r="C6843" t="str">
            <v>OPERADOR DE SISTEMA ETA - (I)</v>
          </cell>
          <cell r="D6843" t="str">
            <v>turno</v>
          </cell>
          <cell r="E6843">
            <v>204.02</v>
          </cell>
        </row>
        <row r="6844">
          <cell r="B6844" t="str">
            <v xml:space="preserve"> 95.41.65</v>
          </cell>
          <cell r="C6844" t="str">
            <v>OPERADOR DE SISTEMA ETE - (I)</v>
          </cell>
          <cell r="D6844" t="str">
            <v>turno</v>
          </cell>
          <cell r="E6844">
            <v>204.02</v>
          </cell>
        </row>
        <row r="6845">
          <cell r="B6845" t="str">
            <v xml:space="preserve"> 95.42.00</v>
          </cell>
          <cell r="C6845" t="str">
            <v>COMPOSICAO REMUNERACAO - TÉCNICO OPERACIONAL E DE SUPORTE</v>
          </cell>
        </row>
        <row r="6846">
          <cell r="B6846" t="str">
            <v xml:space="preserve"> 95.42.31</v>
          </cell>
          <cell r="C6846" t="str">
            <v>AUXILIAR TÉCNICO (OPERACAO/MANUTENCAO/SERVICOS) - (I) AGUA</v>
          </cell>
          <cell r="D6846" t="str">
            <v>turno</v>
          </cell>
          <cell r="E6846">
            <v>286.77999999999997</v>
          </cell>
        </row>
        <row r="6847">
          <cell r="B6847" t="str">
            <v xml:space="preserve"> 95.42.32</v>
          </cell>
          <cell r="C6847" t="str">
            <v>AUXILIAR TÉCNICO (OPERACAO/MANUTENCAO/SERVICOS) - (I) ESGOTO</v>
          </cell>
          <cell r="D6847" t="str">
            <v>turno</v>
          </cell>
          <cell r="E6847">
            <v>286.77999999999997</v>
          </cell>
        </row>
        <row r="6848">
          <cell r="B6848" t="str">
            <v xml:space="preserve"> 95.42.40</v>
          </cell>
          <cell r="C6848" t="str">
            <v>AUXILIAR DE PRODUCAO - (I) AGUA</v>
          </cell>
          <cell r="D6848" t="str">
            <v>turno</v>
          </cell>
          <cell r="E6848">
            <v>185.27</v>
          </cell>
        </row>
        <row r="6849">
          <cell r="B6849" t="str">
            <v xml:space="preserve"> 95.42.41</v>
          </cell>
          <cell r="C6849" t="str">
            <v>AUXILIAR DE PRODUCAO - (I) ESGOTO</v>
          </cell>
          <cell r="D6849" t="str">
            <v>turno</v>
          </cell>
          <cell r="E6849">
            <v>185.27</v>
          </cell>
        </row>
        <row r="6850">
          <cell r="B6850" t="str">
            <v xml:space="preserve"> 95.42.60</v>
          </cell>
          <cell r="C6850" t="str">
            <v>(DESATIVADO) PEDREIRO / ENCANADOR / ARTIFICE - (I) AGUA</v>
          </cell>
          <cell r="D6850" t="str">
            <v>turno</v>
          </cell>
          <cell r="E6850">
            <v>271.95</v>
          </cell>
        </row>
        <row r="6851">
          <cell r="B6851" t="str">
            <v xml:space="preserve"> 95.42.61</v>
          </cell>
          <cell r="C6851" t="str">
            <v>(DESATIVADO) PEDREIRO / ENCANADOR / ARTIFICE - (I) ESGOTO</v>
          </cell>
          <cell r="D6851" t="str">
            <v>turno</v>
          </cell>
          <cell r="E6851">
            <v>271.95</v>
          </cell>
        </row>
        <row r="6852">
          <cell r="B6852" t="str">
            <v xml:space="preserve"> 95.42.64</v>
          </cell>
          <cell r="C6852" t="str">
            <v>(DESATIVADO) - SERVENTE PRATICO (AUX.PROD./MANUT.) - (I) AGUA</v>
          </cell>
          <cell r="D6852" t="str">
            <v>turno</v>
          </cell>
          <cell r="E6852">
            <v>185.27</v>
          </cell>
        </row>
        <row r="6853">
          <cell r="B6853" t="str">
            <v xml:space="preserve"> 95.42.65</v>
          </cell>
          <cell r="C6853" t="str">
            <v>(DESATIVADO) - SERVENTE PRATICO (AUX.PROD./MANUT.) - (I) ESGOTO</v>
          </cell>
          <cell r="D6853" t="str">
            <v>turno</v>
          </cell>
          <cell r="E6853">
            <v>185.27</v>
          </cell>
        </row>
        <row r="6854">
          <cell r="B6854" t="str">
            <v xml:space="preserve"> 95.42.68</v>
          </cell>
          <cell r="C6854" t="str">
            <v>(DESATIVADO) - SERVENTE - (I) AGUA</v>
          </cell>
          <cell r="D6854" t="str">
            <v>turno</v>
          </cell>
          <cell r="E6854">
            <v>175.74</v>
          </cell>
        </row>
        <row r="6855">
          <cell r="B6855" t="str">
            <v xml:space="preserve"> 95.42.69</v>
          </cell>
          <cell r="C6855" t="str">
            <v>(DESATIVADO) - SERVENTE - (I) ESGOTO</v>
          </cell>
          <cell r="D6855" t="str">
            <v>turno</v>
          </cell>
          <cell r="E6855">
            <v>175.74</v>
          </cell>
        </row>
        <row r="6856">
          <cell r="B6856" t="str">
            <v xml:space="preserve"> 97.10.00</v>
          </cell>
          <cell r="C6856" t="str">
            <v>COMPOSICAO DE PRECOS - REMUNERACAO DE MAO DE OBRA MENSALISTAS - TURNO - INCLUE ENCARGOS, FARDA, TRANSPORTE E ALIMENTACAO</v>
          </cell>
        </row>
        <row r="6857">
          <cell r="B6857" t="str">
            <v xml:space="preserve"> 97.12.85</v>
          </cell>
          <cell r="C6857" t="str">
            <v>ATENDENTE DE USUARIO</v>
          </cell>
          <cell r="D6857" t="str">
            <v>turno</v>
          </cell>
          <cell r="E6857">
            <v>146.07</v>
          </cell>
        </row>
        <row r="6858">
          <cell r="B6858" t="str">
            <v xml:space="preserve"> 97.13.00</v>
          </cell>
          <cell r="C6858" t="str">
            <v>COMPOSICAO REMUNERACAO - AGENTE ADMINISTRATIVO</v>
          </cell>
        </row>
        <row r="6859">
          <cell r="B6859" t="str">
            <v xml:space="preserve"> 97.13.40</v>
          </cell>
          <cell r="C6859" t="str">
            <v>ZELADOR</v>
          </cell>
          <cell r="D6859" t="str">
            <v>turno</v>
          </cell>
          <cell r="E6859">
            <v>125.53</v>
          </cell>
        </row>
        <row r="6860">
          <cell r="B6860" t="str">
            <v xml:space="preserve"> 97.13.43</v>
          </cell>
          <cell r="C6860" t="str">
            <v>VIGIA</v>
          </cell>
          <cell r="D6860" t="str">
            <v>turno</v>
          </cell>
          <cell r="E6860">
            <v>132.33000000000001</v>
          </cell>
        </row>
        <row r="6861">
          <cell r="B6861" t="str">
            <v xml:space="preserve"> 97.20.00</v>
          </cell>
          <cell r="C6861" t="str">
            <v>COMPOSICAO DE PRECOS - REMUNERACAO MAO DE OBRA MENSALISTAS (I)= INTERIOR - TURNO - INCLUE ENCARGOS, FARDA E ALIMENTACAO EM LOCALIDADES SEM TRANSPORTE URBANO</v>
          </cell>
        </row>
        <row r="6862">
          <cell r="B6862" t="str">
            <v xml:space="preserve"> 97.22.85</v>
          </cell>
          <cell r="C6862" t="str">
            <v>ATENDENTE DE USUARIO - (I)</v>
          </cell>
          <cell r="D6862" t="str">
            <v>turno</v>
          </cell>
          <cell r="E6862">
            <v>146.07</v>
          </cell>
        </row>
        <row r="6863">
          <cell r="B6863" t="str">
            <v xml:space="preserve"> 97.23.00</v>
          </cell>
          <cell r="C6863" t="str">
            <v>COMPOSICAO REMUNERACAO - AGENTE ADMINISTRATIVO</v>
          </cell>
        </row>
        <row r="6864">
          <cell r="B6864" t="str">
            <v xml:space="preserve"> 97.23.40</v>
          </cell>
          <cell r="C6864" t="str">
            <v>ZELADOR - (I)</v>
          </cell>
          <cell r="D6864" t="str">
            <v>turno</v>
          </cell>
          <cell r="E6864">
            <v>125.53</v>
          </cell>
        </row>
        <row r="6865">
          <cell r="B6865" t="str">
            <v xml:space="preserve"> 97.23.43</v>
          </cell>
          <cell r="C6865" t="str">
            <v>VIGIA - (I)</v>
          </cell>
          <cell r="D6865" t="str">
            <v>turno</v>
          </cell>
          <cell r="E6865">
            <v>132.33000000000001</v>
          </cell>
        </row>
        <row r="6866">
          <cell r="B6866" t="str">
            <v xml:space="preserve"> 97.40.00</v>
          </cell>
          <cell r="C6866" t="str">
            <v>COMPOSICAO DE PRECOS - REMUNERACAO DE MAO DE OBRA MENSALISTAS - TURNO - INCLUE ENCARGOS, FARDA,TRANSPORTE, ALIMENTACAO, EPI E INSALUBRIDADE</v>
          </cell>
        </row>
        <row r="6867">
          <cell r="B6867" t="str">
            <v xml:space="preserve"> 97.41.00</v>
          </cell>
          <cell r="C6867" t="str">
            <v>COMPOSICAO REMUNERACAO - AGENTE OPERACIONAL</v>
          </cell>
        </row>
        <row r="6868">
          <cell r="B6868" t="str">
            <v xml:space="preserve"> 97.41.01</v>
          </cell>
          <cell r="C6868" t="str">
            <v>AGENTE DE MANUTENCAO - AGUA</v>
          </cell>
          <cell r="D6868" t="str">
            <v>turno</v>
          </cell>
          <cell r="E6868">
            <v>212.56</v>
          </cell>
        </row>
        <row r="6869">
          <cell r="B6869" t="str">
            <v xml:space="preserve"> 97.41.02</v>
          </cell>
          <cell r="C6869" t="str">
            <v>AGENTE DE MANUTENCAO - ESGOTO</v>
          </cell>
          <cell r="D6869" t="str">
            <v>turno</v>
          </cell>
          <cell r="E6869">
            <v>212.56</v>
          </cell>
        </row>
        <row r="6870">
          <cell r="B6870" t="str">
            <v xml:space="preserve"> 97.41.07</v>
          </cell>
          <cell r="C6870" t="str">
            <v>AGENTE DE SERVICOS - AGUA</v>
          </cell>
          <cell r="D6870" t="str">
            <v>turno</v>
          </cell>
          <cell r="E6870">
            <v>146.07</v>
          </cell>
        </row>
        <row r="6871">
          <cell r="B6871" t="str">
            <v xml:space="preserve"> 97.41.08</v>
          </cell>
          <cell r="C6871" t="str">
            <v>AGENTE DE SERVICOS - ESGOTO</v>
          </cell>
          <cell r="D6871" t="str">
            <v>turno</v>
          </cell>
          <cell r="E6871">
            <v>146.07</v>
          </cell>
        </row>
        <row r="6872">
          <cell r="B6872" t="str">
            <v xml:space="preserve"> 97.41.10</v>
          </cell>
          <cell r="C6872" t="str">
            <v>AGENTE DE SISTEMAS - AGUA</v>
          </cell>
          <cell r="D6872" t="str">
            <v>turno</v>
          </cell>
          <cell r="E6872">
            <v>212.56</v>
          </cell>
        </row>
        <row r="6873">
          <cell r="B6873" t="str">
            <v xml:space="preserve"> 97.41.11</v>
          </cell>
          <cell r="C6873" t="str">
            <v>AGENTE DE SISTEMAS - ESGOTO</v>
          </cell>
          <cell r="D6873" t="str">
            <v>turno</v>
          </cell>
          <cell r="E6873">
            <v>212.56</v>
          </cell>
        </row>
        <row r="6874">
          <cell r="B6874" t="str">
            <v xml:space="preserve"> 97.41.31</v>
          </cell>
          <cell r="C6874" t="str">
            <v>MONITOR DE SERVICO - AGUA</v>
          </cell>
          <cell r="D6874" t="str">
            <v>turno</v>
          </cell>
          <cell r="E6874">
            <v>238.57</v>
          </cell>
        </row>
        <row r="6875">
          <cell r="B6875" t="str">
            <v xml:space="preserve"> 97.41.32</v>
          </cell>
          <cell r="C6875" t="str">
            <v>MONITOR DE SERVICO - ESGOTO</v>
          </cell>
          <cell r="D6875" t="str">
            <v>turno</v>
          </cell>
          <cell r="E6875">
            <v>238.57</v>
          </cell>
        </row>
        <row r="6876">
          <cell r="B6876" t="str">
            <v xml:space="preserve"> 97.41.52</v>
          </cell>
          <cell r="C6876" t="str">
            <v>OPERADOR DE PROCESSOS ETA</v>
          </cell>
          <cell r="D6876" t="str">
            <v>turno</v>
          </cell>
          <cell r="E6876">
            <v>166.14</v>
          </cell>
        </row>
        <row r="6877">
          <cell r="B6877" t="str">
            <v xml:space="preserve"> 97.41.53</v>
          </cell>
          <cell r="C6877" t="str">
            <v>OPERADOR DE PROCESSOS ETE</v>
          </cell>
          <cell r="D6877" t="str">
            <v>turno</v>
          </cell>
          <cell r="E6877">
            <v>166.14</v>
          </cell>
        </row>
        <row r="6878">
          <cell r="B6878" t="str">
            <v xml:space="preserve"> 97.41.55</v>
          </cell>
          <cell r="C6878" t="str">
            <v>OPERADOR DE ETA PEQUENA</v>
          </cell>
          <cell r="D6878" t="str">
            <v>turno</v>
          </cell>
          <cell r="E6878">
            <v>151.38</v>
          </cell>
        </row>
        <row r="6879">
          <cell r="B6879" t="str">
            <v xml:space="preserve"> 97.41.58</v>
          </cell>
          <cell r="C6879" t="str">
            <v>OPERADOR DE ETA MEDIA</v>
          </cell>
          <cell r="D6879" t="str">
            <v>turno</v>
          </cell>
          <cell r="E6879">
            <v>166.14</v>
          </cell>
        </row>
        <row r="6880">
          <cell r="B6880" t="str">
            <v xml:space="preserve"> 97.41.61</v>
          </cell>
          <cell r="C6880" t="str">
            <v>OPERADOR DE ETA GRANDE</v>
          </cell>
          <cell r="D6880" t="str">
            <v>turno</v>
          </cell>
          <cell r="E6880">
            <v>208.69</v>
          </cell>
        </row>
        <row r="6881">
          <cell r="B6881" t="str">
            <v xml:space="preserve"> 97.41.64</v>
          </cell>
          <cell r="C6881" t="str">
            <v>OPERADOR DE SISTEMA ETA</v>
          </cell>
          <cell r="D6881" t="str">
            <v>turno</v>
          </cell>
          <cell r="E6881">
            <v>145.72999999999999</v>
          </cell>
        </row>
        <row r="6882">
          <cell r="B6882" t="str">
            <v xml:space="preserve"> 97.41.65</v>
          </cell>
          <cell r="C6882" t="str">
            <v>OPERADOR DE SISTEMA ETE</v>
          </cell>
          <cell r="D6882" t="str">
            <v>turno</v>
          </cell>
          <cell r="E6882">
            <v>145.72999999999999</v>
          </cell>
        </row>
        <row r="6883">
          <cell r="B6883" t="str">
            <v xml:space="preserve"> 97.41.70</v>
          </cell>
          <cell r="C6883" t="str">
            <v>SUPERVISOR DE CAMPO - AGUA</v>
          </cell>
          <cell r="D6883" t="str">
            <v>turno</v>
          </cell>
          <cell r="E6883">
            <v>208.69</v>
          </cell>
        </row>
        <row r="6884">
          <cell r="B6884" t="str">
            <v xml:space="preserve"> 97.41.71</v>
          </cell>
          <cell r="C6884" t="str">
            <v>SUPERVISOR DE CAMPO - ESGOTO</v>
          </cell>
          <cell r="D6884" t="str">
            <v>turno</v>
          </cell>
          <cell r="E6884">
            <v>208.69</v>
          </cell>
        </row>
        <row r="6885">
          <cell r="B6885" t="str">
            <v xml:space="preserve"> 97.41.73</v>
          </cell>
          <cell r="C6885" t="str">
            <v>FISCAL DE CAMPO - AGUA</v>
          </cell>
          <cell r="D6885" t="str">
            <v>turno</v>
          </cell>
          <cell r="E6885">
            <v>208.82</v>
          </cell>
        </row>
        <row r="6886">
          <cell r="B6886" t="str">
            <v xml:space="preserve"> 97.41.74</v>
          </cell>
          <cell r="C6886" t="str">
            <v>FISCAL DE CAMPO - ESGOTO</v>
          </cell>
          <cell r="D6886" t="str">
            <v>turno</v>
          </cell>
          <cell r="E6886">
            <v>208.82</v>
          </cell>
        </row>
        <row r="6887">
          <cell r="B6887" t="str">
            <v xml:space="preserve"> 97.42.00</v>
          </cell>
          <cell r="C6887" t="str">
            <v>COMPOSICAO REMUNERACAO - TÉCNICO OPERACIONAL E DE SUPORTE</v>
          </cell>
        </row>
        <row r="6888">
          <cell r="B6888" t="str">
            <v xml:space="preserve"> 97.42.31</v>
          </cell>
          <cell r="C6888" t="str">
            <v>AUXILIAR TÉCNICO (OPERACAO/MANUTENCAO/SERVICOS) - AGUA</v>
          </cell>
          <cell r="D6888" t="str">
            <v>turno</v>
          </cell>
          <cell r="E6888">
            <v>204.85</v>
          </cell>
        </row>
        <row r="6889">
          <cell r="B6889" t="str">
            <v xml:space="preserve"> 97.42.32</v>
          </cell>
          <cell r="C6889" t="str">
            <v>AUXILIAR TÉCNICO (OPERACAO/MANUTENCAO/SERVICOS) - ESGOTO</v>
          </cell>
          <cell r="D6889" t="str">
            <v>turno</v>
          </cell>
          <cell r="E6889">
            <v>204.85</v>
          </cell>
        </row>
        <row r="6890">
          <cell r="B6890" t="str">
            <v xml:space="preserve"> 97.42.40</v>
          </cell>
          <cell r="C6890" t="str">
            <v>AUXILIAR DE PRODUCAO - AGUA</v>
          </cell>
          <cell r="D6890" t="str">
            <v>turno</v>
          </cell>
          <cell r="E6890">
            <v>132.33000000000001</v>
          </cell>
        </row>
        <row r="6891">
          <cell r="B6891" t="str">
            <v xml:space="preserve"> 97.42.41</v>
          </cell>
          <cell r="C6891" t="str">
            <v>AUXILIAR DE PRODUCAO - ESGOTO</v>
          </cell>
          <cell r="D6891" t="str">
            <v>turno</v>
          </cell>
          <cell r="E6891">
            <v>132.33000000000001</v>
          </cell>
        </row>
        <row r="6892">
          <cell r="B6892" t="str">
            <v xml:space="preserve"> 97.42.43</v>
          </cell>
          <cell r="C6892" t="str">
            <v>SUPERVISOR GERAL - AGUA</v>
          </cell>
          <cell r="D6892" t="str">
            <v>turno</v>
          </cell>
          <cell r="E6892">
            <v>208.69</v>
          </cell>
        </row>
        <row r="6893">
          <cell r="B6893" t="str">
            <v xml:space="preserve"> 97.42.44</v>
          </cell>
          <cell r="C6893" t="str">
            <v>SUPERVISOR GERAL - ESGOTO</v>
          </cell>
          <cell r="D6893" t="str">
            <v>turno</v>
          </cell>
          <cell r="E6893">
            <v>208.69</v>
          </cell>
        </row>
        <row r="6894">
          <cell r="B6894" t="str">
            <v xml:space="preserve"> 97.42.46</v>
          </cell>
          <cell r="C6894" t="str">
            <v>SUPERVISOR DE ETA</v>
          </cell>
          <cell r="D6894" t="str">
            <v>turno</v>
          </cell>
          <cell r="E6894">
            <v>208.69</v>
          </cell>
        </row>
        <row r="6895">
          <cell r="B6895" t="str">
            <v xml:space="preserve"> 97.42.47</v>
          </cell>
          <cell r="C6895" t="str">
            <v>SUPERVISOR DE ETE</v>
          </cell>
          <cell r="D6895" t="str">
            <v>turno</v>
          </cell>
          <cell r="E6895">
            <v>208.69</v>
          </cell>
        </row>
        <row r="6896">
          <cell r="B6896" t="str">
            <v xml:space="preserve"> 97.42.55</v>
          </cell>
          <cell r="C6896" t="str">
            <v>ENCARREGADO DE EQUIPES - AGUA</v>
          </cell>
          <cell r="D6896" t="str">
            <v>turno</v>
          </cell>
          <cell r="E6896">
            <v>212.56</v>
          </cell>
        </row>
        <row r="6897">
          <cell r="B6897" t="str">
            <v xml:space="preserve"> 97.42.56</v>
          </cell>
          <cell r="C6897" t="str">
            <v>ENCARREGADO DE EQUIPES - ESGOTO</v>
          </cell>
          <cell r="D6897" t="str">
            <v>turno</v>
          </cell>
          <cell r="E6897">
            <v>212.56</v>
          </cell>
        </row>
        <row r="6898">
          <cell r="B6898" t="str">
            <v xml:space="preserve"> 97.42.58</v>
          </cell>
          <cell r="C6898" t="str">
            <v>(REVISADO) PEDREIRO / ENCANADOR / ARTIFICE (TURNO)</v>
          </cell>
          <cell r="D6898" t="str">
            <v>turno</v>
          </cell>
          <cell r="E6898">
            <v>163.47</v>
          </cell>
        </row>
        <row r="6899">
          <cell r="B6899" t="str">
            <v xml:space="preserve"> 97.42.59</v>
          </cell>
          <cell r="C6899" t="str">
            <v>(DESATIVADO) PEDREIRO / ENCANADOR / ARTIFICE - (M) ESGOTO</v>
          </cell>
          <cell r="D6899" t="str">
            <v>turno</v>
          </cell>
          <cell r="E6899">
            <v>194.34</v>
          </cell>
        </row>
        <row r="6900">
          <cell r="B6900" t="str">
            <v xml:space="preserve"> 97.42.60</v>
          </cell>
          <cell r="C6900" t="str">
            <v>(DESATIVADO) PEDREIRO / ENCANADOR / ARTIFICE - (I) AGUA</v>
          </cell>
          <cell r="D6900" t="str">
            <v>turno</v>
          </cell>
          <cell r="E6900">
            <v>194.23</v>
          </cell>
        </row>
        <row r="6901">
          <cell r="B6901" t="str">
            <v xml:space="preserve"> 97.42.61</v>
          </cell>
          <cell r="C6901" t="str">
            <v>(DESATIVADO) PEDREIRO / ENCANADOR / ARTIFICE - (I) ESGOTO</v>
          </cell>
          <cell r="D6901" t="str">
            <v>turno</v>
          </cell>
          <cell r="E6901">
            <v>194.23</v>
          </cell>
        </row>
        <row r="6902">
          <cell r="B6902" t="str">
            <v xml:space="preserve"> 97.42.62</v>
          </cell>
          <cell r="C6902" t="str">
            <v>(REVISADA) - SERVENTE PRATICO (AUX.PROD./MANUT.) (TURNO)</v>
          </cell>
          <cell r="D6902" t="str">
            <v>turno</v>
          </cell>
          <cell r="E6902">
            <v>111.37</v>
          </cell>
        </row>
        <row r="6903">
          <cell r="B6903" t="str">
            <v xml:space="preserve"> 97.42.63</v>
          </cell>
          <cell r="C6903" t="str">
            <v>(DESATIVADO) - SERVENTE PRATICO (AUX.PROD./MANUT.) - (M) ESGOTO</v>
          </cell>
          <cell r="D6903" t="str">
            <v>turno</v>
          </cell>
          <cell r="E6903">
            <v>132.33000000000001</v>
          </cell>
        </row>
        <row r="6904">
          <cell r="B6904" t="str">
            <v xml:space="preserve"> 97.42.64</v>
          </cell>
          <cell r="C6904" t="str">
            <v>(DESATIVADO) - SERVENTE PRATICO (AUX.PROD./MANUT.) - (I) AGUA</v>
          </cell>
          <cell r="D6904" t="str">
            <v>turno</v>
          </cell>
          <cell r="E6904">
            <v>132.33000000000001</v>
          </cell>
        </row>
        <row r="6905">
          <cell r="B6905" t="str">
            <v xml:space="preserve"> 97.42.65</v>
          </cell>
          <cell r="C6905" t="str">
            <v>(DESATIVADO) - SERVENTE PRATICO (AUX.PROD./MANUT.) - (I) ESGOTO</v>
          </cell>
          <cell r="D6905" t="str">
            <v>turno</v>
          </cell>
          <cell r="E6905">
            <v>132.33000000000001</v>
          </cell>
        </row>
        <row r="6906">
          <cell r="B6906" t="str">
            <v xml:space="preserve"> 97.42.66</v>
          </cell>
          <cell r="C6906" t="str">
            <v>(REVISADA) - SERVENTE (TURNO)</v>
          </cell>
          <cell r="D6906" t="str">
            <v>turno</v>
          </cell>
          <cell r="E6906">
            <v>105.65</v>
          </cell>
        </row>
        <row r="6907">
          <cell r="B6907" t="str">
            <v xml:space="preserve"> 97.42.67</v>
          </cell>
          <cell r="C6907" t="str">
            <v>(DESATIVADO) - SERVENTE - (M) ESGOTO</v>
          </cell>
          <cell r="D6907" t="str">
            <v>turno</v>
          </cell>
          <cell r="E6907">
            <v>125.53</v>
          </cell>
        </row>
        <row r="6908">
          <cell r="B6908" t="str">
            <v xml:space="preserve"> 97.42.68</v>
          </cell>
          <cell r="C6908" t="str">
            <v>(DESATIVADA) - SERVENTE - (I) AGUA</v>
          </cell>
          <cell r="D6908" t="str">
            <v>turno</v>
          </cell>
          <cell r="E6908">
            <v>125.53</v>
          </cell>
        </row>
        <row r="6909">
          <cell r="B6909" t="str">
            <v xml:space="preserve"> 97.42.69</v>
          </cell>
          <cell r="C6909" t="str">
            <v>(DESATIVADA) - SERVENTE - (I) ESGOTO</v>
          </cell>
          <cell r="D6909" t="str">
            <v>turno</v>
          </cell>
          <cell r="E6909">
            <v>125.53</v>
          </cell>
        </row>
        <row r="6910">
          <cell r="B6910" t="str">
            <v xml:space="preserve"> 97.50.00</v>
          </cell>
          <cell r="C6910" t="str">
            <v>COMPOSICAO DE PRECOS - REMUNERACAO MAO DE OBRA MENSALISTAS (I)= INTERIOR - TURNO - INCLUE ENCARGOS, FARDA, ALIMENTACAO, EPI E INSALUBRIDADE EM LOCALIDADES SEM TRANSPORTE URBANO</v>
          </cell>
        </row>
        <row r="6911">
          <cell r="B6911" t="str">
            <v xml:space="preserve"> 97.51.00</v>
          </cell>
          <cell r="C6911" t="str">
            <v>COMPOSICAO REMUNERACAO - AGENTE OPERACIONAL</v>
          </cell>
        </row>
        <row r="6912">
          <cell r="B6912" t="str">
            <v xml:space="preserve"> 97.51.01</v>
          </cell>
          <cell r="C6912" t="str">
            <v>AGENTE DE MANUTENCAO - (I) AGUA</v>
          </cell>
          <cell r="D6912" t="str">
            <v>turno</v>
          </cell>
          <cell r="E6912">
            <v>212.56</v>
          </cell>
        </row>
        <row r="6913">
          <cell r="B6913" t="str">
            <v xml:space="preserve"> 97.51.02</v>
          </cell>
          <cell r="C6913" t="str">
            <v>AGENTE DE MANUTENCAO - (I) ESGOTO</v>
          </cell>
          <cell r="D6913" t="str">
            <v>turno</v>
          </cell>
          <cell r="E6913">
            <v>212.56</v>
          </cell>
        </row>
        <row r="6914">
          <cell r="B6914" t="str">
            <v xml:space="preserve"> 97.51.07</v>
          </cell>
          <cell r="C6914" t="str">
            <v>AGENTE DE SERVICOS - (I) AGUA</v>
          </cell>
          <cell r="D6914" t="str">
            <v>turno</v>
          </cell>
          <cell r="E6914">
            <v>146.07</v>
          </cell>
        </row>
        <row r="6915">
          <cell r="B6915" t="str">
            <v xml:space="preserve"> 97.51.08</v>
          </cell>
          <cell r="C6915" t="str">
            <v>AGENTE DE SERVICOS - (I) ESGOTO</v>
          </cell>
          <cell r="D6915" t="str">
            <v>turno</v>
          </cell>
          <cell r="E6915">
            <v>146.07</v>
          </cell>
        </row>
        <row r="6916">
          <cell r="B6916" t="str">
            <v xml:space="preserve"> 97.51.10</v>
          </cell>
          <cell r="C6916" t="str">
            <v>AGENTE DE SISTEMAS - (I) AGUA</v>
          </cell>
          <cell r="D6916" t="str">
            <v>turno</v>
          </cell>
          <cell r="E6916">
            <v>189.03</v>
          </cell>
        </row>
        <row r="6917">
          <cell r="B6917" t="str">
            <v xml:space="preserve"> 97.51.11</v>
          </cell>
          <cell r="C6917" t="str">
            <v>AGENTE DE SISTEMAS - ESGOTO</v>
          </cell>
          <cell r="D6917" t="str">
            <v>turno</v>
          </cell>
          <cell r="E6917">
            <v>189.03</v>
          </cell>
        </row>
        <row r="6918">
          <cell r="B6918" t="str">
            <v xml:space="preserve"> 97.51.31</v>
          </cell>
          <cell r="C6918" t="str">
            <v>MONITOR DE SERVICO - (I) AGUA</v>
          </cell>
          <cell r="D6918" t="str">
            <v>turno</v>
          </cell>
          <cell r="E6918">
            <v>238.57</v>
          </cell>
        </row>
        <row r="6919">
          <cell r="B6919" t="str">
            <v xml:space="preserve"> 97.51.32</v>
          </cell>
          <cell r="C6919" t="str">
            <v>MONITOR DE SERVICO - (I) ESGOTO</v>
          </cell>
          <cell r="D6919" t="str">
            <v>turno</v>
          </cell>
          <cell r="E6919">
            <v>238.57</v>
          </cell>
        </row>
        <row r="6920">
          <cell r="B6920" t="str">
            <v xml:space="preserve"> 97.51.52</v>
          </cell>
          <cell r="C6920" t="str">
            <v>OPERADOR DE PROCESSOS ETA - (I)</v>
          </cell>
          <cell r="D6920" t="str">
            <v>turno</v>
          </cell>
          <cell r="E6920">
            <v>166.14</v>
          </cell>
        </row>
        <row r="6921">
          <cell r="B6921" t="str">
            <v xml:space="preserve"> 97.51.53</v>
          </cell>
          <cell r="C6921" t="str">
            <v>OPERADOR DE PROCESSOS ETE - (I)</v>
          </cell>
          <cell r="D6921" t="str">
            <v>turno</v>
          </cell>
          <cell r="E6921">
            <v>166.14</v>
          </cell>
        </row>
        <row r="6922">
          <cell r="B6922" t="str">
            <v xml:space="preserve"> 97.51.55</v>
          </cell>
          <cell r="C6922" t="str">
            <v>OPERADOR DE ETA PEQUENA - (I)</v>
          </cell>
          <cell r="D6922" t="str">
            <v>turno</v>
          </cell>
          <cell r="E6922">
            <v>151.38</v>
          </cell>
        </row>
        <row r="6923">
          <cell r="B6923" t="str">
            <v xml:space="preserve"> 97.51.58</v>
          </cell>
          <cell r="C6923" t="str">
            <v>OPERADOR DE ETA MEDIA - (I)</v>
          </cell>
          <cell r="D6923" t="str">
            <v>turno</v>
          </cell>
          <cell r="E6923">
            <v>166.14</v>
          </cell>
        </row>
        <row r="6924">
          <cell r="B6924" t="str">
            <v xml:space="preserve"> 97.51.61</v>
          </cell>
          <cell r="C6924" t="str">
            <v>OPERADOR DE ETA GRANDE - (I)</v>
          </cell>
          <cell r="D6924" t="str">
            <v>turno</v>
          </cell>
          <cell r="E6924">
            <v>208.69</v>
          </cell>
        </row>
        <row r="6925">
          <cell r="B6925" t="str">
            <v xml:space="preserve"> 97.51.64</v>
          </cell>
          <cell r="C6925" t="str">
            <v>OPERADOR DE SISTEMA ETA`S - (I)</v>
          </cell>
          <cell r="D6925" t="str">
            <v>turno</v>
          </cell>
          <cell r="E6925">
            <v>145.72999999999999</v>
          </cell>
        </row>
        <row r="6926">
          <cell r="B6926" t="str">
            <v xml:space="preserve"> 97.51.65</v>
          </cell>
          <cell r="C6926" t="str">
            <v>OPERADOR DE SISTEMA ETE`S - (I)</v>
          </cell>
          <cell r="D6926" t="str">
            <v>turno</v>
          </cell>
          <cell r="E6926">
            <v>145.72999999999999</v>
          </cell>
        </row>
        <row r="6927">
          <cell r="B6927" t="str">
            <v xml:space="preserve"> 97.51.70</v>
          </cell>
          <cell r="C6927" t="str">
            <v>SUPERVISOR DE CAMPO - (I) AGUA</v>
          </cell>
          <cell r="D6927" t="str">
            <v>turno</v>
          </cell>
          <cell r="E6927">
            <v>208.69</v>
          </cell>
        </row>
        <row r="6928">
          <cell r="B6928" t="str">
            <v xml:space="preserve"> 97.51.71</v>
          </cell>
          <cell r="C6928" t="str">
            <v>SUPERVISOR DE CAMPO - (I) ESGOTO</v>
          </cell>
          <cell r="D6928" t="str">
            <v>turno</v>
          </cell>
          <cell r="E6928">
            <v>208.69</v>
          </cell>
        </row>
        <row r="6929">
          <cell r="B6929" t="str">
            <v xml:space="preserve"> 97.51.73</v>
          </cell>
          <cell r="C6929" t="str">
            <v>FISCAL DE CAMPO - (I) AGUA</v>
          </cell>
          <cell r="D6929" t="str">
            <v>turno</v>
          </cell>
          <cell r="E6929">
            <v>208.82</v>
          </cell>
        </row>
        <row r="6930">
          <cell r="B6930" t="str">
            <v xml:space="preserve"> 97.51.74</v>
          </cell>
          <cell r="C6930" t="str">
            <v>FISCAL DE CAMPO - (I) ESGOTO</v>
          </cell>
          <cell r="D6930" t="str">
            <v>turno</v>
          </cell>
          <cell r="E6930">
            <v>208.82</v>
          </cell>
        </row>
        <row r="6931">
          <cell r="B6931" t="str">
            <v xml:space="preserve"> 97.52.00</v>
          </cell>
          <cell r="C6931" t="str">
            <v>COMPOSICAO REMUNERACAO - TÉCNICO OPERACIONAL E DE SUPORTE</v>
          </cell>
        </row>
        <row r="6932">
          <cell r="B6932" t="str">
            <v xml:space="preserve"> 97.52.31</v>
          </cell>
          <cell r="C6932" t="str">
            <v>AUXILIAR TÉCNICO (OPERACAO/MANUTENCAO/SERVICOS) - (I) AGUA</v>
          </cell>
          <cell r="D6932" t="str">
            <v>turno</v>
          </cell>
          <cell r="E6932">
            <v>204.85</v>
          </cell>
        </row>
        <row r="6933">
          <cell r="B6933" t="str">
            <v xml:space="preserve"> 97.52.32</v>
          </cell>
          <cell r="C6933" t="str">
            <v>AUXILIAR TÉCNICO (OPERACAO/MANUTENCAO/SERVICOS) - (I) ESGOTO</v>
          </cell>
          <cell r="D6933" t="str">
            <v>turno</v>
          </cell>
          <cell r="E6933">
            <v>204.85</v>
          </cell>
        </row>
        <row r="6934">
          <cell r="B6934" t="str">
            <v xml:space="preserve"> 97.52.40</v>
          </cell>
          <cell r="C6934" t="str">
            <v>AUXILIAR DE PRODUCAO - (I) AGUA</v>
          </cell>
          <cell r="D6934" t="str">
            <v>turno</v>
          </cell>
          <cell r="E6934">
            <v>132.33000000000001</v>
          </cell>
        </row>
        <row r="6935">
          <cell r="B6935" t="str">
            <v xml:space="preserve"> 97.52.41</v>
          </cell>
          <cell r="C6935" t="str">
            <v>AUXILIAR DE PRODUCAO - (I) ESGOTO</v>
          </cell>
          <cell r="D6935" t="str">
            <v>turno</v>
          </cell>
          <cell r="E6935">
            <v>132.33000000000001</v>
          </cell>
        </row>
        <row r="6936">
          <cell r="B6936" t="str">
            <v xml:space="preserve"> 97.52.43</v>
          </cell>
          <cell r="C6936" t="str">
            <v>SUPERVISOR GERAL - (I) AGUA</v>
          </cell>
          <cell r="D6936" t="str">
            <v>turno</v>
          </cell>
          <cell r="E6936">
            <v>208.69</v>
          </cell>
        </row>
        <row r="6937">
          <cell r="B6937" t="str">
            <v xml:space="preserve"> 97.52.44</v>
          </cell>
          <cell r="C6937" t="str">
            <v>SUPERVISOR GERAL - (I) ESGOTO</v>
          </cell>
          <cell r="D6937" t="str">
            <v>turno</v>
          </cell>
          <cell r="E6937">
            <v>208.69</v>
          </cell>
        </row>
        <row r="6938">
          <cell r="B6938" t="str">
            <v xml:space="preserve"> 97.52.46</v>
          </cell>
          <cell r="C6938" t="str">
            <v>SUPERVISOR DE ETA`S - (I)</v>
          </cell>
          <cell r="D6938" t="str">
            <v>turno</v>
          </cell>
          <cell r="E6938">
            <v>208.69</v>
          </cell>
        </row>
        <row r="6939">
          <cell r="B6939" t="str">
            <v xml:space="preserve"> 97.52.47</v>
          </cell>
          <cell r="C6939" t="str">
            <v>SUPERVISOR DE ETE`S - (I)</v>
          </cell>
          <cell r="D6939" t="str">
            <v>turno</v>
          </cell>
          <cell r="E6939">
            <v>208.69</v>
          </cell>
        </row>
        <row r="6940">
          <cell r="B6940" t="str">
            <v xml:space="preserve"> 97.52.55</v>
          </cell>
          <cell r="C6940" t="str">
            <v>ENCARREGADO DE EQUIPES - (I) AGUA</v>
          </cell>
          <cell r="D6940" t="str">
            <v>turno</v>
          </cell>
          <cell r="E6940">
            <v>212.56</v>
          </cell>
        </row>
        <row r="6941">
          <cell r="B6941" t="str">
            <v xml:space="preserve"> 97.52.56</v>
          </cell>
          <cell r="C6941" t="str">
            <v>ENCARREGADO DE EQUIPES - (I) ESGOTO</v>
          </cell>
          <cell r="D6941" t="str">
            <v>turno</v>
          </cell>
          <cell r="E6941">
            <v>212.56</v>
          </cell>
        </row>
        <row r="6942">
          <cell r="B6942" t="str">
            <v xml:space="preserve"> 97.52.60</v>
          </cell>
          <cell r="C6942" t="str">
            <v>(DESATIVADO) PEDREIRO / ENCANADOR / ARTIFICE - (I) AGUA</v>
          </cell>
          <cell r="D6942" t="str">
            <v>turno</v>
          </cell>
          <cell r="E6942">
            <v>194.23</v>
          </cell>
        </row>
        <row r="6943">
          <cell r="B6943" t="str">
            <v xml:space="preserve"> 97.52.61</v>
          </cell>
          <cell r="C6943" t="str">
            <v>(DESATIVADO) PEDREIRO / ENCANADOR / ARTIFICE - (I) ESGOTO</v>
          </cell>
          <cell r="D6943" t="str">
            <v>turno</v>
          </cell>
          <cell r="E6943">
            <v>194.23</v>
          </cell>
        </row>
        <row r="6944">
          <cell r="B6944" t="str">
            <v xml:space="preserve"> 97.52.64</v>
          </cell>
          <cell r="C6944" t="str">
            <v>(DESATIVADO) - SERVENTE PRATICO (AUX.PROD./MANUT.) - (I) AGUA</v>
          </cell>
          <cell r="D6944" t="str">
            <v>turno</v>
          </cell>
          <cell r="E6944">
            <v>132.33000000000001</v>
          </cell>
        </row>
        <row r="6945">
          <cell r="B6945" t="str">
            <v xml:space="preserve"> 97.52.65</v>
          </cell>
          <cell r="C6945" t="str">
            <v>(DESATIVADO) - SERVENTE PRATICO (AUX.PROD./MANUT.) - (I) ESGOTO</v>
          </cell>
          <cell r="D6945" t="str">
            <v>turno</v>
          </cell>
          <cell r="E6945">
            <v>132.33000000000001</v>
          </cell>
        </row>
        <row r="6946">
          <cell r="B6946" t="str">
            <v xml:space="preserve"> 97.52.68</v>
          </cell>
          <cell r="C6946" t="str">
            <v>(DESATIVADA) - SERVENTE - (I) AGUA</v>
          </cell>
          <cell r="D6946" t="str">
            <v>turno</v>
          </cell>
          <cell r="E6946">
            <v>125.53</v>
          </cell>
        </row>
        <row r="6947">
          <cell r="B6947" t="str">
            <v xml:space="preserve"> 97.52.69</v>
          </cell>
          <cell r="C6947" t="str">
            <v>(DESATIVADO) - SERVENTE - (I) ESGOTO</v>
          </cell>
          <cell r="D6947" t="str">
            <v>turno</v>
          </cell>
          <cell r="E6947">
            <v>125.53</v>
          </cell>
        </row>
        <row r="6948">
          <cell r="B6948" t="str">
            <v xml:space="preserve"> 97.70.00</v>
          </cell>
          <cell r="C6948" t="str">
            <v>COMPOSICAO DE PRECOS - REMUNERACAO DE MAO DE OBRA MENSALISTAS - TURNO - INCLUE ENCARGOS, FARDA, TRANSPORTE, ALIMENTACAO, EPI, FERRAMENTAS E INSALUBRIDADE</v>
          </cell>
        </row>
        <row r="6949">
          <cell r="B6949" t="str">
            <v xml:space="preserve"> 97.71.00</v>
          </cell>
          <cell r="C6949" t="str">
            <v>COMPOSICAO REMUNERACAO - AGENTE OPERACIONAL</v>
          </cell>
        </row>
        <row r="6950">
          <cell r="B6950" t="str">
            <v xml:space="preserve"> 97.71.01</v>
          </cell>
          <cell r="C6950" t="str">
            <v>AGENTE DE MANUTENCAO - AGUA</v>
          </cell>
          <cell r="D6950" t="str">
            <v>turno</v>
          </cell>
          <cell r="E6950">
            <v>212.56</v>
          </cell>
        </row>
        <row r="6951">
          <cell r="B6951" t="str">
            <v xml:space="preserve"> 97.71.02</v>
          </cell>
          <cell r="C6951" t="str">
            <v>AGENTE DE MANUTENCAO - ESGOTO</v>
          </cell>
          <cell r="D6951" t="str">
            <v>turno</v>
          </cell>
          <cell r="E6951">
            <v>212.56</v>
          </cell>
        </row>
        <row r="6952">
          <cell r="B6952" t="str">
            <v xml:space="preserve"> 97.71.07</v>
          </cell>
          <cell r="C6952" t="str">
            <v>AGENTE DE SERVICOS - AGUA</v>
          </cell>
          <cell r="D6952" t="str">
            <v>turno</v>
          </cell>
          <cell r="E6952">
            <v>146.07</v>
          </cell>
        </row>
        <row r="6953">
          <cell r="B6953" t="str">
            <v xml:space="preserve"> 97.71.08</v>
          </cell>
          <cell r="C6953" t="str">
            <v>AGENTE DE SERVICOS - ESGOTO</v>
          </cell>
          <cell r="D6953" t="str">
            <v>turno</v>
          </cell>
          <cell r="E6953">
            <v>146.07</v>
          </cell>
        </row>
        <row r="6954">
          <cell r="B6954" t="str">
            <v xml:space="preserve"> 97.71.10</v>
          </cell>
          <cell r="C6954" t="str">
            <v>AGENTE DE SISTEMAS - AGUA</v>
          </cell>
          <cell r="D6954" t="str">
            <v>turno</v>
          </cell>
          <cell r="E6954">
            <v>212.56</v>
          </cell>
        </row>
        <row r="6955">
          <cell r="B6955" t="str">
            <v xml:space="preserve"> 97.71.11</v>
          </cell>
          <cell r="C6955" t="str">
            <v>AGENTE DE SISTEMAS - ESGOTO</v>
          </cell>
          <cell r="D6955" t="str">
            <v>turno</v>
          </cell>
          <cell r="E6955">
            <v>212.56</v>
          </cell>
        </row>
        <row r="6956">
          <cell r="B6956" t="str">
            <v xml:space="preserve"> 97.71.31</v>
          </cell>
          <cell r="C6956" t="str">
            <v>MONITOR DE SERVICO - AGUA</v>
          </cell>
          <cell r="D6956" t="str">
            <v>turno</v>
          </cell>
          <cell r="E6956">
            <v>238.57</v>
          </cell>
        </row>
        <row r="6957">
          <cell r="B6957" t="str">
            <v xml:space="preserve"> 97.71.32</v>
          </cell>
          <cell r="C6957" t="str">
            <v>MONITOR DE SERVICO - ESGOTO</v>
          </cell>
          <cell r="D6957" t="str">
            <v>turno</v>
          </cell>
          <cell r="E6957">
            <v>238.57</v>
          </cell>
        </row>
        <row r="6958">
          <cell r="B6958" t="str">
            <v xml:space="preserve"> 97.71.52</v>
          </cell>
          <cell r="C6958" t="str">
            <v>OPERADOR DE PROCESSOS ETA</v>
          </cell>
          <cell r="D6958" t="str">
            <v>turno</v>
          </cell>
          <cell r="E6958">
            <v>166.14</v>
          </cell>
        </row>
        <row r="6959">
          <cell r="B6959" t="str">
            <v xml:space="preserve"> 97.71.53</v>
          </cell>
          <cell r="C6959" t="str">
            <v>OPERADOR DE PROCESSOS ETE</v>
          </cell>
          <cell r="D6959" t="str">
            <v>turno</v>
          </cell>
          <cell r="E6959">
            <v>166.14</v>
          </cell>
        </row>
        <row r="6960">
          <cell r="B6960" t="str">
            <v xml:space="preserve"> 97.71.55</v>
          </cell>
          <cell r="C6960" t="str">
            <v>OPERADOR DE ETA PEQUENA</v>
          </cell>
          <cell r="D6960" t="str">
            <v>turno</v>
          </cell>
          <cell r="E6960">
            <v>151.38</v>
          </cell>
        </row>
        <row r="6961">
          <cell r="B6961" t="str">
            <v xml:space="preserve"> 97.71.58</v>
          </cell>
          <cell r="C6961" t="str">
            <v>OPERADOR DE ETA MEDIA</v>
          </cell>
          <cell r="D6961" t="str">
            <v>turno</v>
          </cell>
          <cell r="E6961">
            <v>166.14</v>
          </cell>
        </row>
        <row r="6962">
          <cell r="B6962" t="str">
            <v xml:space="preserve"> 97.71.61</v>
          </cell>
          <cell r="C6962" t="str">
            <v>OPERADOR DE ETA GRANDE</v>
          </cell>
          <cell r="D6962" t="str">
            <v>turno</v>
          </cell>
          <cell r="E6962">
            <v>208.69</v>
          </cell>
        </row>
        <row r="6963">
          <cell r="B6963" t="str">
            <v xml:space="preserve"> 97.71.64</v>
          </cell>
          <cell r="C6963" t="str">
            <v>OPERADOR DE SISTEMA ETA</v>
          </cell>
          <cell r="D6963" t="str">
            <v>turno</v>
          </cell>
          <cell r="E6963">
            <v>145.72999999999999</v>
          </cell>
        </row>
        <row r="6964">
          <cell r="B6964" t="str">
            <v xml:space="preserve"> 97.71.65</v>
          </cell>
          <cell r="C6964" t="str">
            <v>OPERADOR DE SISTEMA ETE</v>
          </cell>
          <cell r="D6964" t="str">
            <v>turno</v>
          </cell>
          <cell r="E6964">
            <v>145.72999999999999</v>
          </cell>
        </row>
        <row r="6965">
          <cell r="B6965" t="str">
            <v xml:space="preserve"> 97.72.00</v>
          </cell>
          <cell r="C6965" t="str">
            <v>COMPOSICAO REMUNERACAO - TÉCNICO OPERACIONAL E DE SUPORTE</v>
          </cell>
        </row>
        <row r="6966">
          <cell r="B6966" t="str">
            <v xml:space="preserve"> 97.72.31</v>
          </cell>
          <cell r="C6966" t="str">
            <v>AUXILIAR TÉCNICO (OPERACAO/MANUTENCAO/SERVICOS) - AGUA</v>
          </cell>
          <cell r="D6966" t="str">
            <v>turno</v>
          </cell>
          <cell r="E6966">
            <v>204.85</v>
          </cell>
        </row>
        <row r="6967">
          <cell r="B6967" t="str">
            <v xml:space="preserve"> 97.72.32</v>
          </cell>
          <cell r="C6967" t="str">
            <v>AUXILIAR TÉCNICO (OPERACAO/MANUTENCAO/SERVICOS) - ESGOTO</v>
          </cell>
          <cell r="D6967" t="str">
            <v>turno</v>
          </cell>
          <cell r="E6967">
            <v>204.85</v>
          </cell>
        </row>
        <row r="6968">
          <cell r="B6968" t="str">
            <v xml:space="preserve"> 97.72.40</v>
          </cell>
          <cell r="C6968" t="str">
            <v>AUXILIAR DE PRODUCAO - AGUA</v>
          </cell>
          <cell r="D6968" t="str">
            <v>turno</v>
          </cell>
          <cell r="E6968">
            <v>132.33000000000001</v>
          </cell>
        </row>
        <row r="6969">
          <cell r="B6969" t="str">
            <v xml:space="preserve"> 97.72.41</v>
          </cell>
          <cell r="C6969" t="str">
            <v>AUXILIAR DE PRODUCAO - ESGOTO</v>
          </cell>
          <cell r="D6969" t="str">
            <v>turno</v>
          </cell>
          <cell r="E6969">
            <v>132.33000000000001</v>
          </cell>
        </row>
        <row r="6970">
          <cell r="B6970" t="str">
            <v xml:space="preserve"> 97.72.58</v>
          </cell>
          <cell r="C6970" t="str">
            <v>(DESATIVADO) PEDREIRO / ENCANADOR / ARTIFICE - (M) AGUA</v>
          </cell>
          <cell r="D6970" t="str">
            <v>turno</v>
          </cell>
          <cell r="E6970">
            <v>194.23</v>
          </cell>
        </row>
        <row r="6971">
          <cell r="B6971" t="str">
            <v xml:space="preserve"> 97.72.59</v>
          </cell>
          <cell r="C6971" t="str">
            <v>(DESATIVADO) PEDREIRO / ENCANADOR / ARTIFICE - (M) ESGOTO</v>
          </cell>
          <cell r="D6971" t="str">
            <v>turno</v>
          </cell>
          <cell r="E6971">
            <v>194.23</v>
          </cell>
        </row>
        <row r="6972">
          <cell r="B6972" t="str">
            <v xml:space="preserve"> 97.72.60</v>
          </cell>
          <cell r="C6972" t="str">
            <v>(DESATIVADO) PEDREIRO / ENCANADOR / ARTIFICE - (I) AGUA</v>
          </cell>
          <cell r="D6972" t="str">
            <v>turno</v>
          </cell>
          <cell r="E6972">
            <v>194.23</v>
          </cell>
        </row>
        <row r="6973">
          <cell r="B6973" t="str">
            <v xml:space="preserve"> 97.72.61</v>
          </cell>
          <cell r="C6973" t="str">
            <v>(DESATIVADO) PEDREIRO / ENCANADOR / ARTIFICE - (I) ESGOTO</v>
          </cell>
          <cell r="D6973" t="str">
            <v>turno</v>
          </cell>
          <cell r="E6973">
            <v>194.23</v>
          </cell>
        </row>
        <row r="6974">
          <cell r="B6974" t="str">
            <v xml:space="preserve"> 97.72.62</v>
          </cell>
          <cell r="C6974" t="str">
            <v>(DESATIVADO) - SERVENTE PRATICO (AUX.PROD./MANUT.) - (M) AGUA</v>
          </cell>
          <cell r="D6974" t="str">
            <v>turno</v>
          </cell>
          <cell r="E6974">
            <v>132.33000000000001</v>
          </cell>
        </row>
        <row r="6975">
          <cell r="B6975" t="str">
            <v xml:space="preserve"> 97.72.63</v>
          </cell>
          <cell r="C6975" t="str">
            <v>(DESATIVADO) - SERVENTE PRATICO (AUX.PROD./MANUT.) - (M) ESGOTO</v>
          </cell>
          <cell r="D6975" t="str">
            <v>turno</v>
          </cell>
          <cell r="E6975">
            <v>132.33000000000001</v>
          </cell>
        </row>
        <row r="6976">
          <cell r="B6976" t="str">
            <v xml:space="preserve"> 97.72.64</v>
          </cell>
          <cell r="C6976" t="str">
            <v>(DESATIVADO) - SERVENTE PRATICO (AUX.PROD./MANUT.) - (I) AGUA</v>
          </cell>
          <cell r="D6976" t="str">
            <v>turno</v>
          </cell>
          <cell r="E6976">
            <v>132.33000000000001</v>
          </cell>
        </row>
        <row r="6977">
          <cell r="B6977" t="str">
            <v xml:space="preserve"> 97.72.65</v>
          </cell>
          <cell r="C6977" t="str">
            <v>(DESATIVADO) - SERVENTE PRATICO (AUX.PROD./MANUT.) - (I) ESGOTO</v>
          </cell>
          <cell r="D6977" t="str">
            <v>turno</v>
          </cell>
          <cell r="E6977">
            <v>132.33000000000001</v>
          </cell>
        </row>
        <row r="6978">
          <cell r="B6978" t="str">
            <v xml:space="preserve"> 97.72.66</v>
          </cell>
          <cell r="C6978" t="str">
            <v>(DESATIVADO) - SERVENTE - (M) AGUA</v>
          </cell>
          <cell r="D6978" t="str">
            <v>turno</v>
          </cell>
          <cell r="E6978">
            <v>125.53</v>
          </cell>
        </row>
        <row r="6979">
          <cell r="B6979" t="str">
            <v xml:space="preserve"> 97.72.67</v>
          </cell>
          <cell r="C6979" t="str">
            <v>(DESATIVADO) - SERVENTE - (M) ESGOTO</v>
          </cell>
          <cell r="D6979" t="str">
            <v>turno</v>
          </cell>
          <cell r="E6979">
            <v>125.53</v>
          </cell>
        </row>
        <row r="6980">
          <cell r="B6980" t="str">
            <v xml:space="preserve"> 97.72.68</v>
          </cell>
          <cell r="C6980" t="str">
            <v>(DESATIVADO) - SERVENTE - (I) AGUA</v>
          </cell>
          <cell r="D6980" t="str">
            <v>turno</v>
          </cell>
          <cell r="E6980">
            <v>125.53</v>
          </cell>
        </row>
        <row r="6981">
          <cell r="B6981" t="str">
            <v xml:space="preserve"> 97.72.69</v>
          </cell>
          <cell r="C6981" t="str">
            <v>(DESATIVADO) - SERVENTE - (I) ESGOTO</v>
          </cell>
          <cell r="D6981" t="str">
            <v>turno</v>
          </cell>
          <cell r="E6981">
            <v>125.53</v>
          </cell>
        </row>
        <row r="6982">
          <cell r="B6982" t="str">
            <v xml:space="preserve"> 97.80.00</v>
          </cell>
          <cell r="C6982" t="str">
            <v>COMPOSICAO DE PRECOS - REMUNERACAO MAO DE OBRA MENSALISTAS (I) = INTERIOR - TURNO - INCLUE ENCARGOS, FARDA, ALIMENTACAO, EPI, FERRAMENTAS E INSALUBRIDADE EM LOCALIDADES SEM TRANSPORTE URBANO</v>
          </cell>
        </row>
        <row r="6983">
          <cell r="B6983" t="str">
            <v xml:space="preserve"> 97.81.00</v>
          </cell>
          <cell r="C6983" t="str">
            <v>COMPOSICAO REMUNERACAO - AGENTE OPERACIONAL</v>
          </cell>
        </row>
        <row r="6984">
          <cell r="B6984" t="str">
            <v xml:space="preserve"> 97.81.01</v>
          </cell>
          <cell r="C6984" t="str">
            <v>AGENTE DE MANUTENCAO - (I) AGUA</v>
          </cell>
          <cell r="D6984" t="str">
            <v>turno</v>
          </cell>
          <cell r="E6984">
            <v>212.56</v>
          </cell>
        </row>
        <row r="6985">
          <cell r="B6985" t="str">
            <v xml:space="preserve"> 97.81.02</v>
          </cell>
          <cell r="C6985" t="str">
            <v>AGENTE DE MANUTENCAO - (I) ESGOTO</v>
          </cell>
          <cell r="D6985" t="str">
            <v>turno</v>
          </cell>
          <cell r="E6985">
            <v>212.56</v>
          </cell>
        </row>
        <row r="6986">
          <cell r="B6986" t="str">
            <v xml:space="preserve"> 97.81.07</v>
          </cell>
          <cell r="C6986" t="str">
            <v>AGENTE DE SERVICOS - (I) AGUA</v>
          </cell>
          <cell r="D6986" t="str">
            <v>turno</v>
          </cell>
          <cell r="E6986">
            <v>146.07</v>
          </cell>
        </row>
        <row r="6987">
          <cell r="B6987" t="str">
            <v xml:space="preserve"> 97.81.08</v>
          </cell>
          <cell r="C6987" t="str">
            <v>AGENTE DE SERVICOS - (I) ESGOTO</v>
          </cell>
          <cell r="D6987" t="str">
            <v>turno</v>
          </cell>
          <cell r="E6987">
            <v>146.07</v>
          </cell>
        </row>
        <row r="6988">
          <cell r="B6988" t="str">
            <v xml:space="preserve"> 97.81.10</v>
          </cell>
          <cell r="C6988" t="str">
            <v>AGENTE DE SISTEMAS - (I) AGUA</v>
          </cell>
          <cell r="D6988" t="str">
            <v>turno</v>
          </cell>
          <cell r="E6988">
            <v>189.03</v>
          </cell>
        </row>
        <row r="6989">
          <cell r="B6989" t="str">
            <v xml:space="preserve"> 97.81.11</v>
          </cell>
          <cell r="C6989" t="str">
            <v>AGENTE DE SISTEMAS - (I) ESGOTO</v>
          </cell>
          <cell r="D6989" t="str">
            <v>turno</v>
          </cell>
          <cell r="E6989">
            <v>189.03</v>
          </cell>
        </row>
        <row r="6990">
          <cell r="B6990" t="str">
            <v xml:space="preserve"> 97.81.31</v>
          </cell>
          <cell r="C6990" t="str">
            <v>MONITOR DE SERVICO - (I) AGUA</v>
          </cell>
          <cell r="D6990" t="str">
            <v>turno</v>
          </cell>
          <cell r="E6990">
            <v>238.57</v>
          </cell>
        </row>
        <row r="6991">
          <cell r="B6991" t="str">
            <v xml:space="preserve"> 97.81.32</v>
          </cell>
          <cell r="C6991" t="str">
            <v>MONITOR DE SERVICO - (I) ESGOTO</v>
          </cell>
          <cell r="D6991" t="str">
            <v>turno</v>
          </cell>
          <cell r="E6991">
            <v>238.57</v>
          </cell>
        </row>
        <row r="6992">
          <cell r="B6992" t="str">
            <v xml:space="preserve"> 97.81.52</v>
          </cell>
          <cell r="C6992" t="str">
            <v>OPERADOR DE PROCESSOS ETA - (I)</v>
          </cell>
          <cell r="D6992" t="str">
            <v>turno</v>
          </cell>
          <cell r="E6992">
            <v>166.14</v>
          </cell>
        </row>
        <row r="6993">
          <cell r="B6993" t="str">
            <v xml:space="preserve"> 97.81.53</v>
          </cell>
          <cell r="C6993" t="str">
            <v>OPERADOR DE PROCESSOS ETE - (I)</v>
          </cell>
          <cell r="D6993" t="str">
            <v>turno</v>
          </cell>
          <cell r="E6993">
            <v>166.14</v>
          </cell>
        </row>
        <row r="6994">
          <cell r="B6994" t="str">
            <v xml:space="preserve"> 97.81.55</v>
          </cell>
          <cell r="C6994" t="str">
            <v>OPERADOR DE ETA PEQUENA - (I)</v>
          </cell>
          <cell r="D6994" t="str">
            <v>turno</v>
          </cell>
          <cell r="E6994">
            <v>151.38</v>
          </cell>
        </row>
        <row r="6995">
          <cell r="B6995" t="str">
            <v xml:space="preserve"> 97.81.58</v>
          </cell>
          <cell r="C6995" t="str">
            <v>OPERADOR DE ETA MEDIA - (I)</v>
          </cell>
          <cell r="D6995" t="str">
            <v>turno</v>
          </cell>
          <cell r="E6995">
            <v>166.14</v>
          </cell>
        </row>
        <row r="6996">
          <cell r="B6996" t="str">
            <v xml:space="preserve"> 97.81.61</v>
          </cell>
          <cell r="C6996" t="str">
            <v>OPERADOR DE ETA GRANDE - (I)</v>
          </cell>
          <cell r="D6996" t="str">
            <v>turno</v>
          </cell>
          <cell r="E6996">
            <v>208.69</v>
          </cell>
        </row>
        <row r="6997">
          <cell r="B6997" t="str">
            <v xml:space="preserve"> 97.81.64</v>
          </cell>
          <cell r="C6997" t="str">
            <v>OPERADOR DE SISTEMA ETA`S - (I)</v>
          </cell>
          <cell r="D6997" t="str">
            <v>turno</v>
          </cell>
          <cell r="E6997">
            <v>145.72999999999999</v>
          </cell>
        </row>
        <row r="6998">
          <cell r="B6998" t="str">
            <v xml:space="preserve"> 97.81.65</v>
          </cell>
          <cell r="C6998" t="str">
            <v>OPERADOR DE SISTEMA ETE`S - (I)</v>
          </cell>
          <cell r="D6998" t="str">
            <v>turno</v>
          </cell>
          <cell r="E6998">
            <v>145.72999999999999</v>
          </cell>
        </row>
        <row r="6999">
          <cell r="B6999" t="str">
            <v xml:space="preserve"> 97.82.00</v>
          </cell>
          <cell r="C6999" t="str">
            <v>COMPOSICAO REMUNERACAO - TÉCNICO OPERACIONAL E DE SUPORTE</v>
          </cell>
        </row>
        <row r="7000">
          <cell r="B7000" t="str">
            <v xml:space="preserve"> 97.82.31</v>
          </cell>
          <cell r="C7000" t="str">
            <v>AUXILIAR TÉCNICO (OPERACAO/MANUTENCAO/SERVICOS) - (I) AGUA</v>
          </cell>
          <cell r="D7000" t="str">
            <v>turno</v>
          </cell>
          <cell r="E7000">
            <v>204.85</v>
          </cell>
        </row>
        <row r="7001">
          <cell r="B7001" t="str">
            <v xml:space="preserve"> 97.82.32</v>
          </cell>
          <cell r="C7001" t="str">
            <v>AUXILIAR TÉCNICO (OPERACAO/MANUTENCAO/SERVICOS) - (I) ESGOTO</v>
          </cell>
          <cell r="D7001" t="str">
            <v>turno</v>
          </cell>
          <cell r="E7001">
            <v>204.85</v>
          </cell>
        </row>
        <row r="7002">
          <cell r="B7002" t="str">
            <v xml:space="preserve"> 97.82.40</v>
          </cell>
          <cell r="C7002" t="str">
            <v>AUXILIAR DE PRODUCAO - (I) AGUA</v>
          </cell>
          <cell r="D7002" t="str">
            <v>turno</v>
          </cell>
          <cell r="E7002">
            <v>132.33000000000001</v>
          </cell>
        </row>
        <row r="7003">
          <cell r="B7003" t="str">
            <v xml:space="preserve"> 97.82.41</v>
          </cell>
          <cell r="C7003" t="str">
            <v>AUXILIAR DE PRODUCAO - (I) ESGOTO</v>
          </cell>
          <cell r="D7003" t="str">
            <v>turno</v>
          </cell>
          <cell r="E7003">
            <v>132.33000000000001</v>
          </cell>
        </row>
        <row r="7004">
          <cell r="B7004" t="str">
            <v xml:space="preserve"> 97.82.60</v>
          </cell>
          <cell r="C7004" t="str">
            <v>(DESATIVADO) PEDREIRO / ENCANADOR / ARTIFICE - (I) AGUA</v>
          </cell>
          <cell r="D7004" t="str">
            <v>turno</v>
          </cell>
          <cell r="E7004">
            <v>194.23</v>
          </cell>
        </row>
        <row r="7005">
          <cell r="B7005" t="str">
            <v xml:space="preserve"> 97.82.61</v>
          </cell>
          <cell r="C7005" t="str">
            <v>(DESATIVADO) PEDREIRO / ENCANADOR / ARTIFICE - (I) ESGOTO</v>
          </cell>
          <cell r="D7005" t="str">
            <v>turno</v>
          </cell>
          <cell r="E7005">
            <v>194.23</v>
          </cell>
        </row>
        <row r="7006">
          <cell r="B7006" t="str">
            <v xml:space="preserve"> 97.82.64</v>
          </cell>
          <cell r="C7006" t="str">
            <v>(DESATIVADO) - SERVENTE PRATICO (AUX.PROD./MANUT.) - (I) AGUA</v>
          </cell>
          <cell r="D7006" t="str">
            <v>turno</v>
          </cell>
          <cell r="E7006">
            <v>132.33000000000001</v>
          </cell>
        </row>
        <row r="7007">
          <cell r="B7007" t="str">
            <v xml:space="preserve"> 97.82.65</v>
          </cell>
          <cell r="C7007" t="str">
            <v>(DESATIVADO) - SERVENTE PRATICO (AUX.PROD./MANUT.) - (I) ESGOTO</v>
          </cell>
          <cell r="D7007" t="str">
            <v>turno</v>
          </cell>
          <cell r="E7007">
            <v>132.33000000000001</v>
          </cell>
        </row>
        <row r="7008">
          <cell r="B7008" t="str">
            <v xml:space="preserve"> 97.82.68</v>
          </cell>
          <cell r="C7008" t="str">
            <v>(DESATIVADO) - SERVENTE - (I) AGUA</v>
          </cell>
          <cell r="D7008" t="str">
            <v>turno</v>
          </cell>
          <cell r="E7008">
            <v>125.53</v>
          </cell>
        </row>
        <row r="7009">
          <cell r="B7009" t="str">
            <v xml:space="preserve"> 97.82.69</v>
          </cell>
          <cell r="C7009" t="str">
            <v>(DESATIVADO) - SERVENTE - (I) ESGOTO</v>
          </cell>
          <cell r="D7009" t="str">
            <v>turno</v>
          </cell>
          <cell r="E7009">
            <v>125.53</v>
          </cell>
        </row>
        <row r="7010">
          <cell r="B7010" t="str">
            <v xml:space="preserve"> 98.00.00</v>
          </cell>
          <cell r="C7010" t="str">
            <v>COMPOSICOES PARA EQUIPES DE PLANTOES OPERACIONAIS</v>
          </cell>
        </row>
        <row r="7011">
          <cell r="B7011" t="str">
            <v xml:space="preserve"> 98.01.00</v>
          </cell>
          <cell r="C7011" t="str">
            <v>SISTEMAS DE AGUA</v>
          </cell>
        </row>
        <row r="7012">
          <cell r="B7012" t="str">
            <v xml:space="preserve"> 98.04.00</v>
          </cell>
          <cell r="C7012" t="str">
            <v>SISTEMAS DE ESGOTO</v>
          </cell>
        </row>
        <row r="7013">
          <cell r="B7013" t="str">
            <v xml:space="preserve"> 98.08.00</v>
          </cell>
          <cell r="C7013" t="str">
            <v>OUTROS SISTEMAS / PLANTOES</v>
          </cell>
        </row>
        <row r="7014">
          <cell r="B7014" t="str">
            <v xml:space="preserve"> 98.08.01</v>
          </cell>
          <cell r="C7014" t="str">
            <v>PLANTAO OPERAIONAL ATE DUAS HORAS POR EQUIPE DE 2 ELEMENTOS - ENCANADOR E AJUDANTE - M</v>
          </cell>
          <cell r="D7014" t="str">
            <v>H</v>
          </cell>
          <cell r="E7014">
            <v>52.27</v>
          </cell>
        </row>
        <row r="7015">
          <cell r="B7015" t="str">
            <v xml:space="preserve"> 98.08.02</v>
          </cell>
          <cell r="C7015" t="str">
            <v>PLANTAO OPERAIONAL AOS SABADOS ATE DUAS HORAS POR EQUIPE DE 2 ELEMENTOS - ENCANADOR E AJUDANTE - M</v>
          </cell>
          <cell r="D7015" t="str">
            <v>H</v>
          </cell>
          <cell r="E7015">
            <v>59.25</v>
          </cell>
        </row>
        <row r="7016">
          <cell r="B7016" t="str">
            <v xml:space="preserve"> 98.08.03</v>
          </cell>
          <cell r="C7016" t="str">
            <v>PLANTAO OPERAIONAL AOS DOMINGOS ATE DUAS HORAS POR EQUIPE DE 2 ELEMENTOS - ENCANADOR E AJUDANTE - M</v>
          </cell>
          <cell r="D7016" t="str">
            <v>H</v>
          </cell>
          <cell r="E7016">
            <v>73.209999999999994</v>
          </cell>
        </row>
        <row r="7017">
          <cell r="B7017" t="str">
            <v xml:space="preserve"> 98.08.07</v>
          </cell>
          <cell r="C7017" t="str">
            <v>PLANTAO OPERAIONAL ATE DUAS HORAS POR EQUIPE DE 4 ELEMENTOS - 2 ENCANADORES E 2 AJUDANTES - M</v>
          </cell>
          <cell r="D7017" t="str">
            <v>H</v>
          </cell>
          <cell r="E7017">
            <v>104.53</v>
          </cell>
        </row>
        <row r="7018">
          <cell r="B7018" t="str">
            <v xml:space="preserve"> 98.08.08</v>
          </cell>
          <cell r="C7018" t="str">
            <v>PLANTAO OPERAIONAL AOS SABADOS - ATE DUAS HORAS POR EQUIPE DE 4 ELEMENTOS - 2 ENCANADORES E 2 AJUDANTES - M</v>
          </cell>
          <cell r="D7018" t="str">
            <v>H</v>
          </cell>
          <cell r="E7018">
            <v>118.51</v>
          </cell>
        </row>
        <row r="7019">
          <cell r="B7019" t="str">
            <v xml:space="preserve"> 98.08.09</v>
          </cell>
          <cell r="C7019" t="str">
            <v>PLANTAO OPERAIONAL AOS DOMINGOS E/OU FERIADOS - ATE DUAS HORAS POR EQUIPE DE 4ELEMENTOS - 2 ENCANADORES E 2 AJUDANTES - M</v>
          </cell>
          <cell r="D7019" t="str">
            <v>H</v>
          </cell>
          <cell r="E7019">
            <v>146.41999999999999</v>
          </cell>
        </row>
        <row r="7020">
          <cell r="B7020" t="str">
            <v xml:space="preserve"> 98.08.10</v>
          </cell>
          <cell r="C7020" t="str">
            <v>PLANTAO OPERACIONAL AOS SABADOS POR EQUIPE DE PITOMETRIA (AGENTE DE MEDICAO)</v>
          </cell>
          <cell r="D7020" t="str">
            <v>H</v>
          </cell>
          <cell r="E7020">
            <v>40.18</v>
          </cell>
        </row>
        <row r="7021">
          <cell r="B7021" t="str">
            <v xml:space="preserve"> 98.08.11</v>
          </cell>
          <cell r="C7021" t="str">
            <v>PLANTAO OPERACIONAL AOS DOMINGOS OU FERIADOS POR EQUIPE DE PITOMETRIA (AGENTEDE MEDICAO)</v>
          </cell>
          <cell r="D7021" t="str">
            <v>H</v>
          </cell>
          <cell r="E7021">
            <v>49.65</v>
          </cell>
        </row>
        <row r="7022">
          <cell r="B7022" t="str">
            <v xml:space="preserve"> 98.08.12</v>
          </cell>
          <cell r="C7022" t="str">
            <v>PLANTAO OPERACIONAL AOS SABADOS POR EQUIPE DE PITOMETRIA (TEC. INSTRUMENTISTA)</v>
          </cell>
          <cell r="D7022" t="str">
            <v>H</v>
          </cell>
          <cell r="E7022">
            <v>56.64</v>
          </cell>
        </row>
        <row r="7023">
          <cell r="B7023" t="str">
            <v xml:space="preserve"> 98.08.13</v>
          </cell>
          <cell r="C7023" t="str">
            <v>PLANTAO OPERACIONAL AOS DOMINGOS OU FERIADOS POR EQUIPE DE PITOMETRIA (TEC. INSTRUMENTISTA)</v>
          </cell>
          <cell r="D7023" t="str">
            <v>H</v>
          </cell>
          <cell r="E7023">
            <v>69.98</v>
          </cell>
        </row>
        <row r="7024">
          <cell r="B7024" t="str">
            <v xml:space="preserve"> 98.08.14</v>
          </cell>
          <cell r="C7024" t="str">
            <v>PLANTAO OPERACIONAL ATE DUAS 2 HORAS NOTURNAS POR MONITOR DE SERVICO</v>
          </cell>
          <cell r="D7024" t="str">
            <v>H</v>
          </cell>
          <cell r="E7024">
            <v>54.61</v>
          </cell>
        </row>
        <row r="7025">
          <cell r="B7025" t="str">
            <v xml:space="preserve"> 98.08.15</v>
          </cell>
          <cell r="C7025" t="str">
            <v>PLANTAO OPERACIONAL AOS SABADOS POR MONITOR DE SERVICO</v>
          </cell>
          <cell r="D7025" t="str">
            <v>H</v>
          </cell>
          <cell r="E7025">
            <v>44.21</v>
          </cell>
        </row>
        <row r="7026">
          <cell r="B7026" t="str">
            <v xml:space="preserve"> 98.08.16</v>
          </cell>
          <cell r="C7026" t="str">
            <v>PLANTAO OPERACIONAL AOS DOMINGOS E/OU FERIADOS POR MONITOR DE SERVICO</v>
          </cell>
          <cell r="D7026" t="str">
            <v>H</v>
          </cell>
          <cell r="E7026">
            <v>54.61</v>
          </cell>
        </row>
        <row r="7027">
          <cell r="B7027" t="str">
            <v xml:space="preserve"> 98.08.17</v>
          </cell>
          <cell r="C7027" t="str">
            <v>PLANTAO OPERACIONAL ATE DUAS 2 HORAS NOTURNAS POR MOTORISTA</v>
          </cell>
          <cell r="D7027" t="str">
            <v>H</v>
          </cell>
          <cell r="E7027">
            <v>49.57</v>
          </cell>
        </row>
        <row r="7028">
          <cell r="B7028" t="str">
            <v xml:space="preserve"> 98.08.18</v>
          </cell>
          <cell r="C7028" t="str">
            <v>PLANTAO OPERACIONAL AOS SABADOS POR MOTORISTA</v>
          </cell>
          <cell r="D7028" t="str">
            <v>H</v>
          </cell>
          <cell r="E7028">
            <v>40.130000000000003</v>
          </cell>
        </row>
        <row r="7029">
          <cell r="B7029" t="str">
            <v xml:space="preserve"> 98.08.19</v>
          </cell>
          <cell r="C7029" t="str">
            <v>PLANTAO OPERACIONAL AOS DOMINGOS E/OU FERIADOS POR MOTORISTA</v>
          </cell>
          <cell r="D7029" t="str">
            <v>H</v>
          </cell>
          <cell r="E7029">
            <v>49.57</v>
          </cell>
        </row>
        <row r="7030">
          <cell r="B7030" t="str">
            <v xml:space="preserve"> 98.08.20</v>
          </cell>
          <cell r="C7030" t="str">
            <v>PLANTAO OPERACIONAL ATE DUAS HORAS NOTURNAS POR TECNICO OPERACIONAL</v>
          </cell>
          <cell r="D7030" t="str">
            <v>H</v>
          </cell>
          <cell r="E7030">
            <v>69.95</v>
          </cell>
        </row>
        <row r="7031">
          <cell r="B7031" t="str">
            <v xml:space="preserve"> 98.08.21</v>
          </cell>
          <cell r="C7031" t="str">
            <v>PLANTAO OPERACIONAL AOS SABADOS POR TECNICO OPERACIONAL</v>
          </cell>
          <cell r="D7031" t="str">
            <v>H</v>
          </cell>
          <cell r="E7031">
            <v>56.64</v>
          </cell>
        </row>
        <row r="7032">
          <cell r="B7032" t="str">
            <v xml:space="preserve"> 98.08.22</v>
          </cell>
          <cell r="C7032" t="str">
            <v>PLANTAO OPERACIONAL AOS DOMINGOS E/OU FERIADOS POR TECNICO OPERACIONAL</v>
          </cell>
          <cell r="D7032" t="str">
            <v>H</v>
          </cell>
          <cell r="E7032">
            <v>69.98</v>
          </cell>
        </row>
        <row r="7033">
          <cell r="B7033" t="str">
            <v xml:space="preserve"> 98.08.23</v>
          </cell>
          <cell r="C7033" t="str">
            <v>PLANTAO DE APOIO OPERACIONAL PARA PESQUISA DE BY-PASS E RAMAL CLANDESTINO AOS DOMINGOS E /OU FERIADOS (AGENTE DE MEDICAO)</v>
          </cell>
          <cell r="D7033" t="str">
            <v>H</v>
          </cell>
          <cell r="E7033">
            <v>49.65</v>
          </cell>
        </row>
        <row r="7034">
          <cell r="B7034" t="str">
            <v xml:space="preserve"> 98.08.24</v>
          </cell>
          <cell r="C7034" t="str">
            <v>PLANTAO DE APOIO OPERACIONAL PARA PESQUISA DE BY-PASS E RAMAL CLANDESTINO AOS DOMINGOS E /OU FERIADOS (TECNICO)</v>
          </cell>
          <cell r="D7034" t="str">
            <v>H</v>
          </cell>
          <cell r="E7034">
            <v>69.98</v>
          </cell>
        </row>
        <row r="7035">
          <cell r="B7035" t="str">
            <v xml:space="preserve"> 98.08.25</v>
          </cell>
          <cell r="C7035" t="str">
            <v>PLANTAO DE APOIO OPERACIONAL PARA PESQUISA DE BY-PASS E RAMAL CLANDESTINO AOS SABADOS (AGENTE DE MEDICAO)</v>
          </cell>
          <cell r="D7035" t="str">
            <v>H</v>
          </cell>
          <cell r="E7035">
            <v>40.18</v>
          </cell>
        </row>
        <row r="7036">
          <cell r="B7036" t="str">
            <v xml:space="preserve"> 98.08.26</v>
          </cell>
          <cell r="C7036" t="str">
            <v>PLANTAO DE APOIO OPERACIONAL PARA PESQUISA DE BY-PASS E RAMAL CLANDESTINO AOS SABADOS (TECNICO)</v>
          </cell>
          <cell r="D7036" t="str">
            <v>H</v>
          </cell>
          <cell r="E7036">
            <v>56.64</v>
          </cell>
        </row>
        <row r="7037">
          <cell r="B7037" t="str">
            <v xml:space="preserve"> 98.08.27</v>
          </cell>
          <cell r="C7037" t="str">
            <v>PLANTAO DE APOIO OPERACIONAL PARA PESQUISA DE BY-PASS E RAMAL CLANDESTINO ATE DUAS HORAS NOTURNAS (AGENTE DE MEDICAO)</v>
          </cell>
          <cell r="D7037" t="str">
            <v>H</v>
          </cell>
          <cell r="E7037">
            <v>49.65</v>
          </cell>
        </row>
        <row r="7038">
          <cell r="B7038" t="str">
            <v xml:space="preserve"> 98.08.28</v>
          </cell>
          <cell r="C7038" t="str">
            <v>PLANTAO DE APOIO OPERACIONAL PARA PESQUISA DE BY-PASS E RAMAL CLANDESTINO ATE DUAS HORAS NOTURNAS (TECNICO)</v>
          </cell>
          <cell r="D7038" t="str">
            <v>H</v>
          </cell>
          <cell r="E7038">
            <v>69.95</v>
          </cell>
        </row>
        <row r="7039">
          <cell r="B7039" t="str">
            <v xml:space="preserve"> 98.08.29</v>
          </cell>
          <cell r="C7039" t="str">
            <v>PLANTAO DE APOIO OPERACIONAL PARA AOS SABADOS PARA OPERACAO DE EQUIPAMENTO (MOTORISTA)</v>
          </cell>
          <cell r="D7039" t="str">
            <v>H</v>
          </cell>
          <cell r="E7039">
            <v>46.42</v>
          </cell>
        </row>
        <row r="7040">
          <cell r="B7040" t="str">
            <v xml:space="preserve"> 98.08.30</v>
          </cell>
          <cell r="C7040" t="str">
            <v>PLANTAO DE APOIO OPERACIONAL PARA AOS SABADOS PARA OPERACAO DE EQUIPAMENTO (AJUDANTE)</v>
          </cell>
          <cell r="D7040" t="str">
            <v>H</v>
          </cell>
          <cell r="E7040">
            <v>23.26</v>
          </cell>
        </row>
        <row r="7041">
          <cell r="B7041" t="str">
            <v xml:space="preserve"> 98.08.31</v>
          </cell>
          <cell r="C7041" t="str">
            <v>PLANTAO DE APOIO OPERACIONAL PARA AOS DOMINGOS E/OU FERIADOS PARA OPERACAO DE EQUIPAMENTO (MOTORISTA)</v>
          </cell>
          <cell r="D7041" t="str">
            <v>H</v>
          </cell>
          <cell r="E7041">
            <v>57.36</v>
          </cell>
        </row>
        <row r="7042">
          <cell r="B7042" t="str">
            <v xml:space="preserve"> 98.08.32</v>
          </cell>
          <cell r="C7042" t="str">
            <v>PLANTAO DE APOIO OPERACIONAL PARA AOS DOMINGOS E/OU FERIADOS PARA OPERACAO DE EQUIPAMENTO (AJUDANTE)</v>
          </cell>
          <cell r="D7042" t="str">
            <v>H</v>
          </cell>
          <cell r="E7042">
            <v>28.73</v>
          </cell>
        </row>
        <row r="7043">
          <cell r="B7043" t="str">
            <v xml:space="preserve"> 98.08.35</v>
          </cell>
          <cell r="C7043" t="str">
            <v>PLANTAO OPERACIONAL ATE DUAS HORAS POR EQUIPE DE 2 ELEMENTOS - AGENTE DE MEDIÇÃO E AJUDANTE</v>
          </cell>
          <cell r="D7043" t="str">
            <v>H</v>
          </cell>
          <cell r="E7043">
            <v>57.1</v>
          </cell>
        </row>
        <row r="7044">
          <cell r="B7044" t="str">
            <v xml:space="preserve"> 98.08.38</v>
          </cell>
          <cell r="C7044" t="str">
            <v>PLANTAO OPERACIONAL AOS SÁBADOS (HE-TP.70%) POR EQUIPE DE 2 ELEMENTOS - AGENTE DE MEDIÇÃO E AJUDANTE</v>
          </cell>
          <cell r="D7044" t="str">
            <v>H</v>
          </cell>
          <cell r="E7044">
            <v>64.7</v>
          </cell>
        </row>
        <row r="7045">
          <cell r="B7045" t="str">
            <v xml:space="preserve"> 98.08.41</v>
          </cell>
          <cell r="C7045" t="str">
            <v>PLANTAO OPERACIONAL AOS SÁBADOS (HE-TP.80%) POR EQUIPE DE 2 ELEMENTOS - AGENTE DE MEDIÇÃO E AJUDANTE</v>
          </cell>
          <cell r="D7045" t="str">
            <v>H</v>
          </cell>
          <cell r="E7045">
            <v>68.510000000000005</v>
          </cell>
        </row>
        <row r="7046">
          <cell r="B7046" t="str">
            <v xml:space="preserve"> 98.08.44</v>
          </cell>
          <cell r="C7046" t="str">
            <v>PLANTÃO OPERACIONAL AOS DOMINGOS E FERIADOS (HE-TP.110%) POR EQUIPE DE 2 ELEMENTOS - AGENTE DE MEDIÇÃO E AJUDANTE</v>
          </cell>
          <cell r="D7046" t="str">
            <v>H</v>
          </cell>
          <cell r="E7046">
            <v>79.930000000000007</v>
          </cell>
        </row>
        <row r="7047">
          <cell r="B7047" t="str">
            <v xml:space="preserve"> 98.08.47</v>
          </cell>
          <cell r="C7047" t="str">
            <v>PLANTÃO OPERAIONAL AOS DOMINGOS E/OU FERIADOS (HE-TP.150%) POR EQUIPE DE 2 ELEMENTOS - AGENTE DE MEDIÇÃO E AJUDANTE</v>
          </cell>
          <cell r="D7047" t="str">
            <v>H</v>
          </cell>
          <cell r="E7047">
            <v>95.17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Mat"/>
    </sheetNames>
    <sheetDataSet>
      <sheetData sheetId="0">
        <row r="1">
          <cell r="B1" t="str">
            <v>Cód.Terceiro</v>
          </cell>
          <cell r="C1" t="str">
            <v>Descrição</v>
          </cell>
          <cell r="D1" t="str">
            <v>UN</v>
          </cell>
          <cell r="E1" t="str">
            <v xml:space="preserve"> PREÇO BASE* </v>
          </cell>
        </row>
        <row r="2">
          <cell r="B2" t="str">
            <v>B000000000</v>
          </cell>
          <cell r="C2" t="str">
            <v>MAO DE OBRA</v>
          </cell>
          <cell r="D2" t="str">
            <v>H</v>
          </cell>
        </row>
        <row r="3">
          <cell r="B3" t="str">
            <v>B010000000</v>
          </cell>
          <cell r="C3" t="str">
            <v>MAO DE OBRA - HORISTAS</v>
          </cell>
          <cell r="D3" t="str">
            <v>H</v>
          </cell>
        </row>
        <row r="4">
          <cell r="B4" t="str">
            <v>B010000001</v>
          </cell>
          <cell r="C4" t="str">
            <v>AJUDANTE DE ARMADOR</v>
          </cell>
          <cell r="D4" t="str">
            <v>H</v>
          </cell>
          <cell r="E4">
            <v>5.41</v>
          </cell>
        </row>
        <row r="5">
          <cell r="B5" t="str">
            <v>B010000004</v>
          </cell>
          <cell r="C5" t="str">
            <v>AJUDANTE DE ASSENTADOR</v>
          </cell>
          <cell r="D5" t="str">
            <v>H</v>
          </cell>
          <cell r="E5">
            <v>5.41</v>
          </cell>
        </row>
        <row r="6">
          <cell r="B6" t="str">
            <v>B010000007</v>
          </cell>
          <cell r="C6" t="str">
            <v>AJUDANTE DE CADASTRISTA</v>
          </cell>
          <cell r="D6" t="str">
            <v>H</v>
          </cell>
          <cell r="E6">
            <v>5.41</v>
          </cell>
        </row>
        <row r="7">
          <cell r="B7" t="str">
            <v>B010000010</v>
          </cell>
          <cell r="C7" t="str">
            <v>AJUDANTE DE CARPINTEIRO</v>
          </cell>
          <cell r="D7" t="str">
            <v>H</v>
          </cell>
          <cell r="E7">
            <v>5.41</v>
          </cell>
        </row>
        <row r="8">
          <cell r="B8" t="str">
            <v>B010000013</v>
          </cell>
          <cell r="C8" t="str">
            <v>AJUDANTE DE DESENHISTA</v>
          </cell>
          <cell r="D8" t="str">
            <v>H</v>
          </cell>
          <cell r="E8">
            <v>5.41</v>
          </cell>
        </row>
        <row r="9">
          <cell r="B9" t="str">
            <v>B010000016</v>
          </cell>
          <cell r="C9" t="str">
            <v>AJUDANTE DE ELETRICISTA</v>
          </cell>
          <cell r="D9" t="str">
            <v>H</v>
          </cell>
          <cell r="E9">
            <v>5.41</v>
          </cell>
        </row>
        <row r="10">
          <cell r="B10" t="str">
            <v>B010000019</v>
          </cell>
          <cell r="C10" t="str">
            <v>AJUDANTE DE ENCANADOR</v>
          </cell>
          <cell r="D10" t="str">
            <v>H</v>
          </cell>
          <cell r="E10">
            <v>5.41</v>
          </cell>
        </row>
        <row r="11">
          <cell r="B11" t="str">
            <v>B010000022</v>
          </cell>
          <cell r="C11" t="str">
            <v>AJUDANTE DE MONTADOR</v>
          </cell>
          <cell r="D11" t="str">
            <v>H</v>
          </cell>
          <cell r="E11">
            <v>5.41</v>
          </cell>
        </row>
        <row r="12">
          <cell r="B12" t="str">
            <v>B010000025</v>
          </cell>
          <cell r="C12" t="str">
            <v>AJUDANTE DE NIVELADOR</v>
          </cell>
          <cell r="D12" t="str">
            <v>H</v>
          </cell>
          <cell r="E12">
            <v>5.41</v>
          </cell>
        </row>
        <row r="13">
          <cell r="B13" t="str">
            <v>B010000028</v>
          </cell>
          <cell r="C13" t="str">
            <v>AJUDANTE DE PINTOR</v>
          </cell>
          <cell r="D13" t="str">
            <v>H</v>
          </cell>
          <cell r="E13">
            <v>5.41</v>
          </cell>
        </row>
        <row r="14">
          <cell r="B14" t="str">
            <v>B010000031</v>
          </cell>
          <cell r="C14" t="str">
            <v>AJUDANTE DE SOLDADOR</v>
          </cell>
          <cell r="D14" t="str">
            <v>H</v>
          </cell>
          <cell r="E14">
            <v>5.41</v>
          </cell>
        </row>
        <row r="15">
          <cell r="B15" t="str">
            <v>B010000034</v>
          </cell>
          <cell r="C15" t="str">
            <v>AJUDANTE DE TELHADISTA</v>
          </cell>
          <cell r="D15" t="str">
            <v>H</v>
          </cell>
          <cell r="E15">
            <v>5.41</v>
          </cell>
        </row>
        <row r="16">
          <cell r="B16" t="str">
            <v>B010000037</v>
          </cell>
          <cell r="C16" t="str">
            <v>ARMADOR</v>
          </cell>
          <cell r="D16" t="str">
            <v>H</v>
          </cell>
          <cell r="E16">
            <v>7.91</v>
          </cell>
        </row>
        <row r="17">
          <cell r="B17" t="str">
            <v>B010000040</v>
          </cell>
          <cell r="C17" t="str">
            <v>ASSENTADOR</v>
          </cell>
          <cell r="D17" t="str">
            <v>H</v>
          </cell>
          <cell r="E17">
            <v>8.68</v>
          </cell>
        </row>
        <row r="18">
          <cell r="B18" t="str">
            <v>B010000043</v>
          </cell>
          <cell r="C18" t="str">
            <v>BLASTER</v>
          </cell>
          <cell r="D18" t="str">
            <v>H</v>
          </cell>
          <cell r="E18">
            <v>8.7200000000000006</v>
          </cell>
        </row>
        <row r="19">
          <cell r="B19" t="str">
            <v>B010000046</v>
          </cell>
          <cell r="C19" t="str">
            <v>CADASTRISTA</v>
          </cell>
          <cell r="D19" t="str">
            <v>H</v>
          </cell>
          <cell r="E19">
            <v>5.39</v>
          </cell>
        </row>
        <row r="20">
          <cell r="B20" t="str">
            <v>B010000049</v>
          </cell>
          <cell r="C20" t="str">
            <v>CALCETEIRO</v>
          </cell>
          <cell r="D20" t="str">
            <v>H</v>
          </cell>
          <cell r="E20">
            <v>8.14</v>
          </cell>
        </row>
        <row r="21">
          <cell r="B21" t="str">
            <v>B010000050</v>
          </cell>
          <cell r="C21" t="str">
            <v>CAPATAZ DE AR COMPRIMIDO</v>
          </cell>
          <cell r="D21" t="str">
            <v>H</v>
          </cell>
          <cell r="E21">
            <v>7.06</v>
          </cell>
        </row>
        <row r="22">
          <cell r="B22" t="str">
            <v>B010000052</v>
          </cell>
          <cell r="C22" t="str">
            <v>CARPINTEIRO</v>
          </cell>
          <cell r="D22" t="str">
            <v>H</v>
          </cell>
          <cell r="E22">
            <v>7.87</v>
          </cell>
        </row>
        <row r="23">
          <cell r="B23" t="str">
            <v>B010000055</v>
          </cell>
          <cell r="C23" t="str">
            <v>DESENHISTA</v>
          </cell>
          <cell r="D23" t="str">
            <v>H</v>
          </cell>
          <cell r="E23">
            <v>9.25</v>
          </cell>
        </row>
        <row r="24">
          <cell r="B24" t="str">
            <v>B010000058</v>
          </cell>
          <cell r="C24" t="str">
            <v>ELETRICISTA</v>
          </cell>
          <cell r="D24" t="str">
            <v>H</v>
          </cell>
          <cell r="E24">
            <v>7.99</v>
          </cell>
        </row>
        <row r="25">
          <cell r="B25" t="str">
            <v>B010000061</v>
          </cell>
          <cell r="C25" t="str">
            <v>ENCANADOR</v>
          </cell>
          <cell r="D25" t="str">
            <v>H</v>
          </cell>
          <cell r="E25">
            <v>7.78</v>
          </cell>
        </row>
        <row r="26">
          <cell r="B26" t="str">
            <v>B010000064</v>
          </cell>
          <cell r="C26" t="str">
            <v>ENCARREGADO</v>
          </cell>
          <cell r="D26" t="str">
            <v>H</v>
          </cell>
          <cell r="E26">
            <v>8.68</v>
          </cell>
        </row>
        <row r="27">
          <cell r="B27" t="str">
            <v>B010000065</v>
          </cell>
          <cell r="C27" t="str">
            <v>ENCARREGADO DE EQUIPE DE SANEAMENTO</v>
          </cell>
          <cell r="D27" t="str">
            <v>H</v>
          </cell>
          <cell r="E27">
            <v>11.88</v>
          </cell>
        </row>
        <row r="28">
          <cell r="B28" t="str">
            <v>B010000067</v>
          </cell>
          <cell r="C28" t="str">
            <v>FEITOR</v>
          </cell>
          <cell r="D28" t="str">
            <v>H</v>
          </cell>
          <cell r="E28">
            <v>10.61</v>
          </cell>
        </row>
        <row r="29">
          <cell r="B29" t="str">
            <v>B010000070</v>
          </cell>
          <cell r="C29" t="str">
            <v>IMPERMEABILIZADOR</v>
          </cell>
          <cell r="D29" t="str">
            <v>H</v>
          </cell>
          <cell r="E29">
            <v>8.36</v>
          </cell>
        </row>
        <row r="30">
          <cell r="B30" t="str">
            <v>B010000073</v>
          </cell>
          <cell r="C30" t="str">
            <v>JARDINEIRO</v>
          </cell>
          <cell r="D30" t="str">
            <v>H</v>
          </cell>
          <cell r="E30">
            <v>7.7</v>
          </cell>
        </row>
        <row r="31">
          <cell r="B31" t="str">
            <v>B010000076</v>
          </cell>
          <cell r="C31" t="str">
            <v>ASFALTADOR</v>
          </cell>
          <cell r="D31" t="str">
            <v>H</v>
          </cell>
          <cell r="E31">
            <v>7.31</v>
          </cell>
        </row>
        <row r="32">
          <cell r="B32" t="str">
            <v>B010000079</v>
          </cell>
          <cell r="C32" t="str">
            <v>MARCENEIRO</v>
          </cell>
          <cell r="D32" t="str">
            <v>H</v>
          </cell>
          <cell r="E32">
            <v>7.93</v>
          </cell>
        </row>
        <row r="33">
          <cell r="B33" t="str">
            <v>B010000082</v>
          </cell>
          <cell r="C33" t="str">
            <v>MARROEIRO</v>
          </cell>
          <cell r="D33" t="str">
            <v>H</v>
          </cell>
          <cell r="E33">
            <v>7.95</v>
          </cell>
        </row>
        <row r="34">
          <cell r="B34" t="str">
            <v>B010000085</v>
          </cell>
          <cell r="C34" t="str">
            <v>MONTADOR</v>
          </cell>
          <cell r="D34" t="str">
            <v>H</v>
          </cell>
          <cell r="E34">
            <v>8.68</v>
          </cell>
        </row>
        <row r="35">
          <cell r="B35" t="str">
            <v>B010000086</v>
          </cell>
          <cell r="C35" t="str">
            <v>MONTADOR INDUSTRIAL</v>
          </cell>
          <cell r="D35" t="str">
            <v>H</v>
          </cell>
          <cell r="E35">
            <v>10.36</v>
          </cell>
        </row>
        <row r="36">
          <cell r="B36" t="str">
            <v>B010000088</v>
          </cell>
          <cell r="C36" t="str">
            <v>NIVELADOR</v>
          </cell>
          <cell r="D36" t="str">
            <v>H</v>
          </cell>
          <cell r="E36">
            <v>5.29</v>
          </cell>
        </row>
        <row r="37">
          <cell r="B37" t="str">
            <v>B010000091</v>
          </cell>
          <cell r="C37" t="str">
            <v>PEDREIRO / ENCANADOR / ARTIFICE</v>
          </cell>
          <cell r="D37" t="str">
            <v>H</v>
          </cell>
          <cell r="E37">
            <v>7.94</v>
          </cell>
        </row>
        <row r="38">
          <cell r="B38" t="str">
            <v>B010000094</v>
          </cell>
          <cell r="C38" t="str">
            <v>PINTOR</v>
          </cell>
          <cell r="D38" t="str">
            <v>H</v>
          </cell>
          <cell r="E38">
            <v>8.27</v>
          </cell>
        </row>
        <row r="39">
          <cell r="B39" t="str">
            <v>B010000097</v>
          </cell>
          <cell r="C39" t="str">
            <v>SERVENTE</v>
          </cell>
          <cell r="D39" t="str">
            <v>H</v>
          </cell>
          <cell r="E39">
            <v>5.13</v>
          </cell>
        </row>
        <row r="40">
          <cell r="B40" t="str">
            <v>B010000098</v>
          </cell>
          <cell r="C40" t="str">
            <v>SERVENTE PRATICO</v>
          </cell>
          <cell r="D40" t="str">
            <v>H</v>
          </cell>
          <cell r="E40">
            <v>5.41</v>
          </cell>
        </row>
        <row r="41">
          <cell r="B41" t="str">
            <v>B010000100</v>
          </cell>
          <cell r="C41" t="str">
            <v>SOLDADOR</v>
          </cell>
          <cell r="D41" t="str">
            <v>H</v>
          </cell>
          <cell r="E41">
            <v>8.68</v>
          </cell>
        </row>
        <row r="42">
          <cell r="B42" t="str">
            <v>B010000101</v>
          </cell>
          <cell r="C42" t="str">
            <v>MACARIQUEIRO</v>
          </cell>
          <cell r="D42" t="str">
            <v>H</v>
          </cell>
          <cell r="E42">
            <v>7.84</v>
          </cell>
        </row>
        <row r="43">
          <cell r="B43" t="str">
            <v>B010000103</v>
          </cell>
          <cell r="C43" t="str">
            <v>TELHADISTA</v>
          </cell>
          <cell r="D43" t="str">
            <v>H</v>
          </cell>
          <cell r="E43">
            <v>8.2200000000000006</v>
          </cell>
        </row>
        <row r="44">
          <cell r="B44" t="str">
            <v>B010000106</v>
          </cell>
          <cell r="C44" t="str">
            <v>TOPOGRAFO JUNIOR</v>
          </cell>
          <cell r="D44" t="str">
            <v>H</v>
          </cell>
          <cell r="E44">
            <v>9.91</v>
          </cell>
        </row>
        <row r="45">
          <cell r="B45" t="str">
            <v>B010000109</v>
          </cell>
          <cell r="C45" t="str">
            <v>SERRALHEIRO</v>
          </cell>
          <cell r="D45" t="str">
            <v>H</v>
          </cell>
          <cell r="E45">
            <v>7.91</v>
          </cell>
        </row>
        <row r="46">
          <cell r="B46" t="str">
            <v>B010000112</v>
          </cell>
          <cell r="C46" t="str">
            <v>MARTELETEIRO</v>
          </cell>
          <cell r="D46" t="str">
            <v>H</v>
          </cell>
          <cell r="E46">
            <v>8.4</v>
          </cell>
        </row>
        <row r="47">
          <cell r="B47" t="str">
            <v>B010000113</v>
          </cell>
          <cell r="C47" t="str">
            <v>MERGULHADOR PROFISSIONAL</v>
          </cell>
          <cell r="D47" t="str">
            <v>H</v>
          </cell>
          <cell r="E47">
            <v>76.19</v>
          </cell>
        </row>
        <row r="48">
          <cell r="B48" t="str">
            <v>B010000115</v>
          </cell>
          <cell r="C48" t="str">
            <v>OPERADOR DE MOTO SERRA OU OUTROS EQUIPAMENTOS LEVES</v>
          </cell>
          <cell r="D48" t="str">
            <v>H</v>
          </cell>
          <cell r="E48">
            <v>7.76</v>
          </cell>
        </row>
        <row r="49">
          <cell r="B49" t="str">
            <v>B010000118</v>
          </cell>
          <cell r="C49" t="str">
            <v>MARTELETEIRO</v>
          </cell>
          <cell r="D49" t="str">
            <v>H</v>
          </cell>
          <cell r="E49">
            <v>8.4</v>
          </cell>
        </row>
        <row r="50">
          <cell r="B50" t="str">
            <v>B010000121</v>
          </cell>
          <cell r="C50" t="str">
            <v>TRABALHADOR RURAL</v>
          </cell>
          <cell r="D50" t="str">
            <v>H</v>
          </cell>
          <cell r="E50">
            <v>5.13</v>
          </cell>
        </row>
        <row r="51">
          <cell r="B51" t="str">
            <v>B010000125</v>
          </cell>
          <cell r="C51" t="str">
            <v>VIGIA</v>
          </cell>
          <cell r="D51" t="str">
            <v>H</v>
          </cell>
          <cell r="E51">
            <v>5.41</v>
          </cell>
        </row>
        <row r="52">
          <cell r="B52" t="str">
            <v>B010000126</v>
          </cell>
          <cell r="C52" t="str">
            <v>MARINHEIRO DE EMBARCAÇÃO DE PEQUENO PORTE</v>
          </cell>
          <cell r="D52" t="str">
            <v>H</v>
          </cell>
          <cell r="E52">
            <v>8.9</v>
          </cell>
        </row>
        <row r="53">
          <cell r="B53" t="str">
            <v>B010001049</v>
          </cell>
          <cell r="C53" t="str">
            <v>OPERADOR DE MAQUINAS E EQUIPAMENTOS</v>
          </cell>
          <cell r="D53" t="str">
            <v>H</v>
          </cell>
          <cell r="E53">
            <v>9.24</v>
          </cell>
        </row>
        <row r="54">
          <cell r="B54" t="str">
            <v>B01900001</v>
          </cell>
          <cell r="C54" t="str">
            <v>TRATORISTA</v>
          </cell>
          <cell r="D54" t="str">
            <v>H</v>
          </cell>
          <cell r="E54">
            <v>9.7100000000000009</v>
          </cell>
        </row>
        <row r="55">
          <cell r="B55" t="str">
            <v>B01900002</v>
          </cell>
          <cell r="C55" t="str">
            <v>OPERADOR DE PA CARREGADEIRA</v>
          </cell>
          <cell r="D55" t="str">
            <v>H</v>
          </cell>
          <cell r="E55">
            <v>9.7100000000000009</v>
          </cell>
        </row>
        <row r="56">
          <cell r="B56" t="str">
            <v>B01900007</v>
          </cell>
          <cell r="C56" t="str">
            <v>MOTORISTA DE VEICULO PESADO</v>
          </cell>
          <cell r="D56" t="str">
            <v>H</v>
          </cell>
          <cell r="E56">
            <v>10.24</v>
          </cell>
        </row>
        <row r="57">
          <cell r="B57" t="str">
            <v>B019300280</v>
          </cell>
          <cell r="C57" t="str">
            <v>LIXADOR INDUSTRIAL</v>
          </cell>
          <cell r="D57" t="str">
            <v>H</v>
          </cell>
          <cell r="E57">
            <v>10.029999999999999</v>
          </cell>
        </row>
        <row r="58">
          <cell r="B58" t="str">
            <v>B019300281</v>
          </cell>
          <cell r="C58" t="str">
            <v>SOLDADOR INDUSTRIAL</v>
          </cell>
          <cell r="D58" t="str">
            <v>H</v>
          </cell>
          <cell r="E58">
            <v>18.260000000000002</v>
          </cell>
        </row>
        <row r="59">
          <cell r="B59" t="str">
            <v>B019300282</v>
          </cell>
          <cell r="C59" t="str">
            <v>REVESTIDOR INDUSTRIAL</v>
          </cell>
          <cell r="D59" t="str">
            <v>H</v>
          </cell>
          <cell r="E59">
            <v>10.029999999999999</v>
          </cell>
        </row>
        <row r="60">
          <cell r="B60" t="str">
            <v>B019722401</v>
          </cell>
          <cell r="C60" t="str">
            <v>COORDENADOR</v>
          </cell>
          <cell r="D60" t="str">
            <v>H</v>
          </cell>
          <cell r="E60">
            <v>66.05</v>
          </cell>
        </row>
        <row r="61">
          <cell r="B61" t="str">
            <v>B019722402</v>
          </cell>
          <cell r="C61" t="str">
            <v>BIOLOGO</v>
          </cell>
          <cell r="D61" t="str">
            <v>H</v>
          </cell>
          <cell r="E61">
            <v>25.74</v>
          </cell>
        </row>
        <row r="62">
          <cell r="B62" t="str">
            <v>B019722403</v>
          </cell>
          <cell r="C62" t="str">
            <v>TECNICO DE CAMPO</v>
          </cell>
          <cell r="D62" t="str">
            <v>H</v>
          </cell>
          <cell r="E62">
            <v>12.26</v>
          </cell>
        </row>
        <row r="63">
          <cell r="B63" t="str">
            <v>B019722404</v>
          </cell>
          <cell r="C63" t="str">
            <v>DIGITADOR</v>
          </cell>
          <cell r="D63" t="str">
            <v>H</v>
          </cell>
          <cell r="E63">
            <v>5.97</v>
          </cell>
        </row>
        <row r="64">
          <cell r="B64" t="str">
            <v>B019722405</v>
          </cell>
          <cell r="C64" t="str">
            <v>AUXILIAR ADMINISTRATIVO</v>
          </cell>
          <cell r="D64" t="str">
            <v>H</v>
          </cell>
          <cell r="E64">
            <v>5.22</v>
          </cell>
        </row>
        <row r="65">
          <cell r="B65" t="str">
            <v>B019722406</v>
          </cell>
          <cell r="C65" t="str">
            <v>AUXILIAR ADMINISTRATIVO</v>
          </cell>
          <cell r="D65" t="str">
            <v>H</v>
          </cell>
          <cell r="E65">
            <v>5.22</v>
          </cell>
        </row>
        <row r="66">
          <cell r="B66" t="str">
            <v>B019722407</v>
          </cell>
          <cell r="C66" t="str">
            <v>AUXILIAR TÉCNICO DE ENGENHARIA</v>
          </cell>
          <cell r="D66" t="str">
            <v>H</v>
          </cell>
          <cell r="E66">
            <v>9.67</v>
          </cell>
        </row>
        <row r="67">
          <cell r="B67" t="str">
            <v>B019722410</v>
          </cell>
          <cell r="C67" t="str">
            <v>CONSULTOR SOCIOAMBIENTAL</v>
          </cell>
          <cell r="D67" t="str">
            <v>H</v>
          </cell>
          <cell r="E67">
            <v>106.09</v>
          </cell>
        </row>
        <row r="68">
          <cell r="B68" t="str">
            <v>B019722411</v>
          </cell>
          <cell r="C68" t="str">
            <v>VIGILANTE</v>
          </cell>
          <cell r="D68" t="str">
            <v>H</v>
          </cell>
          <cell r="E68">
            <v>5.0999999999999996</v>
          </cell>
        </row>
        <row r="69">
          <cell r="B69" t="str">
            <v>B019800099</v>
          </cell>
          <cell r="C69" t="str">
            <v>AUXILIAR ADMINISTRATIVO (TRABALHO SOCIAL)</v>
          </cell>
          <cell r="D69" t="str">
            <v>H</v>
          </cell>
          <cell r="E69">
            <v>5.22</v>
          </cell>
        </row>
        <row r="70">
          <cell r="B70" t="str">
            <v>B020000000</v>
          </cell>
          <cell r="C70" t="str">
            <v>MAO DE OBRA PARA SERVICOS OPERACIONAIS E COMERCIAL - HORISTAS</v>
          </cell>
        </row>
        <row r="71">
          <cell r="B71" t="str">
            <v>B020001000</v>
          </cell>
          <cell r="C71" t="str">
            <v>OP - AGENTE OPERACIONAL</v>
          </cell>
          <cell r="D71" t="str">
            <v>H</v>
          </cell>
          <cell r="E71">
            <v>8.68</v>
          </cell>
        </row>
        <row r="72">
          <cell r="B72" t="str">
            <v>B020001001</v>
          </cell>
          <cell r="C72" t="str">
            <v>OP - AGENTE DE MANUTENCAO</v>
          </cell>
          <cell r="D72" t="str">
            <v>H</v>
          </cell>
          <cell r="E72">
            <v>8.68</v>
          </cell>
        </row>
        <row r="73">
          <cell r="B73" t="str">
            <v>B020001004</v>
          </cell>
          <cell r="C73" t="str">
            <v>OP - AGENTE DE MEDICAO (PITOMETRIA)</v>
          </cell>
          <cell r="D73" t="str">
            <v>H</v>
          </cell>
          <cell r="E73">
            <v>8.86</v>
          </cell>
        </row>
        <row r="74">
          <cell r="B74" t="str">
            <v>B020001007</v>
          </cell>
          <cell r="C74" t="str">
            <v>OP - AGENTE DE SERVICOS</v>
          </cell>
          <cell r="D74" t="str">
            <v>H</v>
          </cell>
          <cell r="E74">
            <v>5.97</v>
          </cell>
        </row>
        <row r="75">
          <cell r="B75" t="str">
            <v>B020001010</v>
          </cell>
          <cell r="C75" t="str">
            <v>OP - AGENTE DE SISTEMA</v>
          </cell>
          <cell r="D75" t="str">
            <v>H</v>
          </cell>
          <cell r="E75">
            <v>8.68</v>
          </cell>
        </row>
        <row r="76">
          <cell r="B76" t="str">
            <v>B020001011</v>
          </cell>
          <cell r="C76" t="str">
            <v>OP - AGENTE DE SISTEMA (I)</v>
          </cell>
          <cell r="D76" t="str">
            <v>H</v>
          </cell>
          <cell r="E76">
            <v>7.72</v>
          </cell>
        </row>
        <row r="77">
          <cell r="B77" t="str">
            <v>B020001013</v>
          </cell>
          <cell r="C77" t="str">
            <v>OP - DESENHISTA / CADISTA</v>
          </cell>
          <cell r="D77" t="str">
            <v>H</v>
          </cell>
          <cell r="E77">
            <v>9.25</v>
          </cell>
        </row>
        <row r="78">
          <cell r="B78" t="str">
            <v>B020001016</v>
          </cell>
          <cell r="C78" t="str">
            <v>OP - DESENHISTA / COPISTA</v>
          </cell>
          <cell r="D78" t="str">
            <v>H</v>
          </cell>
          <cell r="E78">
            <v>5.95</v>
          </cell>
        </row>
        <row r="79">
          <cell r="B79" t="str">
            <v>B020001019</v>
          </cell>
          <cell r="C79" t="str">
            <v>OP - ELETRICISTA</v>
          </cell>
          <cell r="D79" t="str">
            <v>H</v>
          </cell>
          <cell r="E79">
            <v>7.99</v>
          </cell>
        </row>
        <row r="80">
          <cell r="B80" t="str">
            <v>B020001022</v>
          </cell>
          <cell r="C80" t="str">
            <v>OP - LEITURISTA (I)</v>
          </cell>
          <cell r="D80" t="str">
            <v>H</v>
          </cell>
          <cell r="E80">
            <v>6.42</v>
          </cell>
        </row>
        <row r="81">
          <cell r="B81" t="str">
            <v>B020001025</v>
          </cell>
          <cell r="C81" t="str">
            <v>OP - LEITURISTA (M)</v>
          </cell>
          <cell r="D81" t="str">
            <v>H</v>
          </cell>
          <cell r="E81">
            <v>7.22</v>
          </cell>
        </row>
        <row r="82">
          <cell r="B82" t="str">
            <v>B020001028</v>
          </cell>
          <cell r="C82" t="str">
            <v>OP - MECANICO</v>
          </cell>
          <cell r="D82" t="str">
            <v>H</v>
          </cell>
          <cell r="E82">
            <v>8.68</v>
          </cell>
        </row>
        <row r="83">
          <cell r="B83" t="str">
            <v>B020001031</v>
          </cell>
          <cell r="C83" t="str">
            <v>OP - MONITOR DE SERVICOS</v>
          </cell>
          <cell r="D83" t="str">
            <v>H</v>
          </cell>
          <cell r="E83">
            <v>9.75</v>
          </cell>
        </row>
        <row r="84">
          <cell r="B84" t="str">
            <v>B020001034</v>
          </cell>
          <cell r="C84" t="str">
            <v>OP - MOTORISTA</v>
          </cell>
          <cell r="D84" t="str">
            <v>H</v>
          </cell>
          <cell r="E84">
            <v>8.85</v>
          </cell>
        </row>
        <row r="85">
          <cell r="B85" t="str">
            <v>B020001037</v>
          </cell>
          <cell r="C85" t="str">
            <v>OP - OPERADOR DE EQUIPAMENTO PESADO</v>
          </cell>
          <cell r="D85" t="str">
            <v>H</v>
          </cell>
          <cell r="E85">
            <v>9.7100000000000009</v>
          </cell>
        </row>
        <row r="86">
          <cell r="B86" t="str">
            <v>B020001046</v>
          </cell>
          <cell r="C86" t="str">
            <v>OP - MOTORISTA (VEICULO PESADO - HIDROJATO)</v>
          </cell>
          <cell r="D86" t="str">
            <v>H</v>
          </cell>
          <cell r="E86">
            <v>10.24</v>
          </cell>
        </row>
        <row r="87">
          <cell r="B87" t="str">
            <v>B020001049</v>
          </cell>
          <cell r="C87" t="str">
            <v>OP - OPERADOR K-500 / COMPRESSOR / M.PNE</v>
          </cell>
          <cell r="D87" t="str">
            <v>H</v>
          </cell>
          <cell r="E87">
            <v>9.7100000000000009</v>
          </cell>
        </row>
        <row r="88">
          <cell r="B88" t="str">
            <v>B020001052</v>
          </cell>
          <cell r="C88" t="str">
            <v>OP - OPERADOR DE PROCESSOS ETA</v>
          </cell>
          <cell r="D88" t="str">
            <v>H</v>
          </cell>
          <cell r="E88">
            <v>6.79</v>
          </cell>
        </row>
        <row r="89">
          <cell r="B89" t="str">
            <v>B020001055</v>
          </cell>
          <cell r="C89" t="str">
            <v>OP - OPERADOR DE ETA PEQUENA</v>
          </cell>
          <cell r="D89" t="str">
            <v>H</v>
          </cell>
          <cell r="E89">
            <v>6.19</v>
          </cell>
        </row>
        <row r="90">
          <cell r="B90" t="str">
            <v>B020001058</v>
          </cell>
          <cell r="C90" t="str">
            <v>OP - OPERADOR DE ETA MEDIA</v>
          </cell>
          <cell r="D90" t="str">
            <v>H</v>
          </cell>
          <cell r="E90">
            <v>6.79</v>
          </cell>
        </row>
        <row r="91">
          <cell r="B91" t="str">
            <v>B020001061</v>
          </cell>
          <cell r="C91" t="str">
            <v>OP - OPERADOR DE ETA GRANDE</v>
          </cell>
          <cell r="D91" t="str">
            <v>H</v>
          </cell>
          <cell r="E91">
            <v>8.5299999999999994</v>
          </cell>
        </row>
        <row r="92">
          <cell r="B92" t="str">
            <v>B020001064</v>
          </cell>
          <cell r="C92" t="str">
            <v>OP - OPERADOR DE SISTEMAS (ETA'S / ETE'S)</v>
          </cell>
          <cell r="D92" t="str">
            <v>H</v>
          </cell>
          <cell r="E92">
            <v>5.95</v>
          </cell>
        </row>
        <row r="93">
          <cell r="B93" t="str">
            <v>B020001067</v>
          </cell>
          <cell r="C93" t="str">
            <v>OP - SOLDADOR</v>
          </cell>
          <cell r="D93" t="str">
            <v>H</v>
          </cell>
          <cell r="E93">
            <v>8.68</v>
          </cell>
        </row>
        <row r="94">
          <cell r="B94" t="str">
            <v>B020001070</v>
          </cell>
          <cell r="C94" t="str">
            <v>OP - SUPERVISOR DE CAMPO</v>
          </cell>
          <cell r="D94" t="str">
            <v>H</v>
          </cell>
          <cell r="E94">
            <v>8.5299999999999994</v>
          </cell>
        </row>
        <row r="95">
          <cell r="B95" t="str">
            <v>B020001073</v>
          </cell>
          <cell r="C95" t="str">
            <v>OP - FISCAL DE CAMPO</v>
          </cell>
          <cell r="D95" t="str">
            <v>H</v>
          </cell>
          <cell r="E95">
            <v>8.5299999999999994</v>
          </cell>
        </row>
        <row r="96">
          <cell r="B96" t="str">
            <v>B020001076</v>
          </cell>
          <cell r="C96" t="str">
            <v>OP - MECANICO INDUSTRIAL</v>
          </cell>
          <cell r="D96" t="str">
            <v>H</v>
          </cell>
          <cell r="E96">
            <v>8.69</v>
          </cell>
        </row>
        <row r="97">
          <cell r="B97" t="str">
            <v>B020001079</v>
          </cell>
          <cell r="C97" t="str">
            <v>OP - MECANICO MONTADOR</v>
          </cell>
          <cell r="D97" t="str">
            <v>H</v>
          </cell>
          <cell r="E97">
            <v>8.69</v>
          </cell>
        </row>
        <row r="98">
          <cell r="B98" t="str">
            <v>B020001082</v>
          </cell>
          <cell r="C98" t="str">
            <v>OP - JATISTA</v>
          </cell>
          <cell r="D98" t="str">
            <v>H</v>
          </cell>
          <cell r="E98">
            <v>9.51</v>
          </cell>
        </row>
        <row r="99">
          <cell r="B99" t="str">
            <v>B020001085</v>
          </cell>
          <cell r="C99" t="str">
            <v>OP - ELETRICISTA INDUSTRIAL</v>
          </cell>
          <cell r="D99" t="str">
            <v>H</v>
          </cell>
          <cell r="E99">
            <v>8.35</v>
          </cell>
        </row>
        <row r="100">
          <cell r="B100" t="str">
            <v>B020001088</v>
          </cell>
          <cell r="C100" t="str">
            <v>OP - ELETRICISTA MONTADOR</v>
          </cell>
          <cell r="D100" t="str">
            <v>H</v>
          </cell>
          <cell r="E100">
            <v>8.68</v>
          </cell>
        </row>
        <row r="101">
          <cell r="B101" t="str">
            <v>B020001091</v>
          </cell>
          <cell r="C101" t="str">
            <v>OP - TECNICO EM AUTOMACAO</v>
          </cell>
          <cell r="D101" t="str">
            <v>H</v>
          </cell>
          <cell r="E101">
            <v>21.19</v>
          </cell>
        </row>
        <row r="102">
          <cell r="B102" t="str">
            <v>B020002000</v>
          </cell>
          <cell r="C102" t="str">
            <v>TECNICO OPERACIONAL E DE SUPORTE</v>
          </cell>
        </row>
        <row r="103">
          <cell r="B103" t="str">
            <v>B020002001</v>
          </cell>
          <cell r="C103" t="str">
            <v>OP - TECNICO OPERACIONAL (OPERACAO E MANUTENCAO)</v>
          </cell>
          <cell r="D103" t="str">
            <v>H</v>
          </cell>
          <cell r="E103">
            <v>12.49</v>
          </cell>
        </row>
        <row r="104">
          <cell r="B104" t="str">
            <v>B020002004</v>
          </cell>
          <cell r="C104" t="str">
            <v>OP - TECNICO DE SEGURANCA DO TRABALHO</v>
          </cell>
          <cell r="D104" t="str">
            <v>H</v>
          </cell>
          <cell r="E104">
            <v>10.52</v>
          </cell>
        </row>
        <row r="105">
          <cell r="B105" t="str">
            <v>B020002007</v>
          </cell>
          <cell r="C105" t="str">
            <v>OP - AUXILIAR MECANICO</v>
          </cell>
          <cell r="D105" t="str">
            <v>H</v>
          </cell>
          <cell r="E105">
            <v>7.08</v>
          </cell>
        </row>
        <row r="106">
          <cell r="B106" t="str">
            <v>B020002010</v>
          </cell>
          <cell r="C106" t="str">
            <v>OP - TECNICO ELETROMECANICO</v>
          </cell>
          <cell r="D106" t="str">
            <v>H</v>
          </cell>
          <cell r="E106">
            <v>12.49</v>
          </cell>
        </row>
        <row r="107">
          <cell r="B107" t="str">
            <v>B020002013</v>
          </cell>
          <cell r="C107" t="str">
            <v>OP - TECNICO ELETROTECNICO</v>
          </cell>
          <cell r="D107" t="str">
            <v>H</v>
          </cell>
          <cell r="E107">
            <v>9.59</v>
          </cell>
        </row>
        <row r="108">
          <cell r="B108" t="str">
            <v>B020002016</v>
          </cell>
          <cell r="C108" t="str">
            <v>OP - TORNEIRO MECANICO</v>
          </cell>
          <cell r="D108" t="str">
            <v>H</v>
          </cell>
          <cell r="E108">
            <v>8.68</v>
          </cell>
        </row>
        <row r="109">
          <cell r="B109" t="str">
            <v>B020002019</v>
          </cell>
          <cell r="C109" t="str">
            <v>OP - TECNICO EM AGRIMENSURA</v>
          </cell>
          <cell r="D109" t="str">
            <v>H</v>
          </cell>
          <cell r="E109">
            <v>12.49</v>
          </cell>
        </row>
        <row r="110">
          <cell r="B110" t="str">
            <v>B020002022</v>
          </cell>
          <cell r="C110" t="str">
            <v>OP - TECNICO EM TELECOMUNICACOES</v>
          </cell>
          <cell r="D110" t="str">
            <v>H</v>
          </cell>
          <cell r="E110">
            <v>12.49</v>
          </cell>
        </row>
        <row r="111">
          <cell r="B111" t="str">
            <v>B020002025</v>
          </cell>
          <cell r="C111" t="str">
            <v>OP - TECNICO INSTRUMENTISTA</v>
          </cell>
          <cell r="D111" t="str">
            <v>H</v>
          </cell>
          <cell r="E111">
            <v>12.49</v>
          </cell>
        </row>
        <row r="112">
          <cell r="B112" t="str">
            <v>B020002028</v>
          </cell>
          <cell r="C112" t="str">
            <v>OP - TECNICO EM QUIMICA</v>
          </cell>
          <cell r="D112" t="str">
            <v>H</v>
          </cell>
          <cell r="E112">
            <v>12.49</v>
          </cell>
        </row>
        <row r="113">
          <cell r="B113" t="str">
            <v>B020002031</v>
          </cell>
          <cell r="C113" t="str">
            <v>OP - AUXILIAR TECNICO (OPERACAO / MANUTENCAO)</v>
          </cell>
          <cell r="D113" t="str">
            <v>H</v>
          </cell>
          <cell r="E113">
            <v>8.3699999999999992</v>
          </cell>
        </row>
        <row r="114">
          <cell r="B114" t="str">
            <v>B020002034</v>
          </cell>
          <cell r="C114" t="str">
            <v>OP - TECNICO DE NIVEL MEDIO</v>
          </cell>
          <cell r="D114" t="str">
            <v>H</v>
          </cell>
          <cell r="E114">
            <v>12.49</v>
          </cell>
        </row>
        <row r="115">
          <cell r="B115" t="str">
            <v>B020002040</v>
          </cell>
          <cell r="C115" t="str">
            <v>OP - AUXILIAR DE PRODUCAO</v>
          </cell>
          <cell r="D115" t="str">
            <v>H</v>
          </cell>
          <cell r="E115">
            <v>5.41</v>
          </cell>
        </row>
        <row r="116">
          <cell r="B116" t="str">
            <v>B020002043</v>
          </cell>
          <cell r="C116" t="str">
            <v>OP - SUPERVISOR GERAL</v>
          </cell>
          <cell r="D116" t="str">
            <v>H</v>
          </cell>
          <cell r="E116">
            <v>8.5299999999999994</v>
          </cell>
        </row>
        <row r="117">
          <cell r="B117" t="str">
            <v>B020002046</v>
          </cell>
          <cell r="C117" t="str">
            <v>OP - SUPERVISOR DE ETA'S / ETE'S</v>
          </cell>
          <cell r="D117" t="str">
            <v>H</v>
          </cell>
          <cell r="E117">
            <v>8.5299999999999994</v>
          </cell>
        </row>
        <row r="118">
          <cell r="B118" t="str">
            <v>B020002049</v>
          </cell>
          <cell r="C118" t="str">
            <v>OP - ALMOXARIFE</v>
          </cell>
          <cell r="D118" t="str">
            <v>H</v>
          </cell>
          <cell r="E118">
            <v>7.25</v>
          </cell>
        </row>
        <row r="119">
          <cell r="B119" t="str">
            <v>B020002052</v>
          </cell>
          <cell r="C119" t="str">
            <v>OP - AUXILIAR DE ALMOXARIFE</v>
          </cell>
          <cell r="D119" t="str">
            <v>H</v>
          </cell>
          <cell r="E119">
            <v>5.13</v>
          </cell>
        </row>
        <row r="120">
          <cell r="B120" t="str">
            <v>B020002055</v>
          </cell>
          <cell r="C120" t="str">
            <v>OP - ENCARREGADO DE EQUIPES</v>
          </cell>
          <cell r="D120" t="str">
            <v>H</v>
          </cell>
          <cell r="E120">
            <v>8.68</v>
          </cell>
        </row>
        <row r="121">
          <cell r="B121" t="str">
            <v>B020002058</v>
          </cell>
          <cell r="C121" t="str">
            <v>OP - PEDREIRO / ENCANADOR / ARTIFICE (M)</v>
          </cell>
          <cell r="D121" t="str">
            <v>H</v>
          </cell>
          <cell r="E121">
            <v>7.94</v>
          </cell>
        </row>
        <row r="122">
          <cell r="B122" t="str">
            <v>B020002061</v>
          </cell>
          <cell r="C122" t="str">
            <v>OP - PEDREIRO / ENCANADOR / ARTIFICE (I)</v>
          </cell>
          <cell r="D122" t="str">
            <v>H</v>
          </cell>
          <cell r="E122">
            <v>7.94</v>
          </cell>
        </row>
        <row r="123">
          <cell r="B123" t="str">
            <v>B020002064</v>
          </cell>
          <cell r="C123" t="str">
            <v>OP - SERVENTE PRATICO (AUXILIAR DE PRODUCAO)</v>
          </cell>
          <cell r="D123" t="str">
            <v>H</v>
          </cell>
          <cell r="E123">
            <v>5.41</v>
          </cell>
        </row>
        <row r="124">
          <cell r="B124" t="str">
            <v>B020002065</v>
          </cell>
          <cell r="C124" t="str">
            <v>OP - SERVENTE PRATICO (AUXILIAR DE PRODUCAO)</v>
          </cell>
          <cell r="D124" t="str">
            <v>H</v>
          </cell>
          <cell r="E124">
            <v>5.41</v>
          </cell>
        </row>
        <row r="125">
          <cell r="B125" t="str">
            <v>B020002067</v>
          </cell>
          <cell r="C125" t="str">
            <v>OP - SERVENTE - (M)</v>
          </cell>
          <cell r="D125" t="str">
            <v>H</v>
          </cell>
          <cell r="E125">
            <v>5.13</v>
          </cell>
        </row>
        <row r="126">
          <cell r="B126" t="str">
            <v>B020002068</v>
          </cell>
          <cell r="C126" t="str">
            <v>OP - SERVENTE - (I)</v>
          </cell>
          <cell r="D126" t="str">
            <v>H</v>
          </cell>
          <cell r="E126">
            <v>5.13</v>
          </cell>
        </row>
        <row r="127">
          <cell r="B127" t="str">
            <v>B020002069</v>
          </cell>
          <cell r="C127" t="str">
            <v>OP - SERVENTE PRATICO - (M)</v>
          </cell>
          <cell r="D127" t="str">
            <v>H</v>
          </cell>
          <cell r="E127">
            <v>5.41</v>
          </cell>
        </row>
        <row r="128">
          <cell r="B128" t="str">
            <v>B020002070</v>
          </cell>
          <cell r="C128" t="str">
            <v>OP - COLETOR DE AMOSTRAS</v>
          </cell>
          <cell r="D128" t="str">
            <v>H</v>
          </cell>
          <cell r="E128">
            <v>7.01</v>
          </cell>
        </row>
        <row r="129">
          <cell r="B129" t="str">
            <v>B020002076</v>
          </cell>
          <cell r="C129" t="str">
            <v>OP - LABORATORISTA</v>
          </cell>
          <cell r="D129" t="str">
            <v>H</v>
          </cell>
          <cell r="E129">
            <v>7.47</v>
          </cell>
        </row>
        <row r="130">
          <cell r="B130" t="str">
            <v>B020002079</v>
          </cell>
          <cell r="C130" t="str">
            <v>OP - AUXILIAR DE LABORATORIO</v>
          </cell>
          <cell r="D130" t="str">
            <v>H</v>
          </cell>
          <cell r="E130">
            <v>5.13</v>
          </cell>
        </row>
        <row r="131">
          <cell r="B131" t="str">
            <v>B020002082</v>
          </cell>
          <cell r="C131" t="str">
            <v>OP - ASSISTENTE DE LABORATORIO</v>
          </cell>
          <cell r="D131" t="str">
            <v>H</v>
          </cell>
          <cell r="E131">
            <v>5.82</v>
          </cell>
        </row>
        <row r="132">
          <cell r="B132" t="str">
            <v>B020002085</v>
          </cell>
          <cell r="C132" t="str">
            <v>OP - ATENDENTE DE USUARIO</v>
          </cell>
          <cell r="D132" t="str">
            <v>H</v>
          </cell>
          <cell r="E132">
            <v>5.97</v>
          </cell>
        </row>
        <row r="133">
          <cell r="B133" t="str">
            <v>B020002088</v>
          </cell>
          <cell r="C133" t="str">
            <v>OP - AGENTE DE SERVICO COMERCIAL</v>
          </cell>
          <cell r="D133" t="str">
            <v>H</v>
          </cell>
          <cell r="E133">
            <v>5.97</v>
          </cell>
        </row>
        <row r="134">
          <cell r="B134" t="str">
            <v>B020002091</v>
          </cell>
          <cell r="C134" t="str">
            <v>OP - ANALISTA DE CONSUMO (I)</v>
          </cell>
          <cell r="D134" t="str">
            <v>H</v>
          </cell>
          <cell r="E134">
            <v>6.51</v>
          </cell>
        </row>
        <row r="135">
          <cell r="B135" t="str">
            <v>B020002097</v>
          </cell>
          <cell r="C135" t="str">
            <v>OP - ANALISTA DE CONSUMO (M)</v>
          </cell>
          <cell r="D135" t="str">
            <v>H</v>
          </cell>
          <cell r="E135">
            <v>6.51</v>
          </cell>
        </row>
        <row r="136">
          <cell r="B136" t="str">
            <v>B020002100</v>
          </cell>
          <cell r="C136" t="str">
            <v>OP - CADASTRISTA</v>
          </cell>
          <cell r="D136" t="str">
            <v>H</v>
          </cell>
          <cell r="E136">
            <v>5.39</v>
          </cell>
        </row>
        <row r="137">
          <cell r="B137" t="str">
            <v>B020003000</v>
          </cell>
          <cell r="C137" t="str">
            <v>AGENTE ADMINISTRATIVO</v>
          </cell>
        </row>
        <row r="138">
          <cell r="B138" t="str">
            <v>B020003001</v>
          </cell>
          <cell r="C138" t="str">
            <v>OP - AGENTE DE SERVICO ADMINISTRATIVO</v>
          </cell>
          <cell r="D138" t="str">
            <v>H</v>
          </cell>
          <cell r="E138">
            <v>5.97</v>
          </cell>
        </row>
        <row r="139">
          <cell r="B139" t="str">
            <v>B020003004</v>
          </cell>
          <cell r="C139" t="str">
            <v>OP - AGENTE DE SERVICO DE COMUNICACAO</v>
          </cell>
          <cell r="D139" t="str">
            <v>H</v>
          </cell>
          <cell r="E139">
            <v>5.97</v>
          </cell>
        </row>
        <row r="140">
          <cell r="B140" t="str">
            <v>B020003007</v>
          </cell>
          <cell r="C140" t="str">
            <v>OP - ASSISTENTE ADMINISTRATIVO</v>
          </cell>
          <cell r="D140" t="str">
            <v>H</v>
          </cell>
          <cell r="E140">
            <v>7.72</v>
          </cell>
        </row>
        <row r="141">
          <cell r="B141" t="str">
            <v>B020003010</v>
          </cell>
          <cell r="C141" t="str">
            <v>OP - AUXILIAR ESCRITORIO</v>
          </cell>
          <cell r="D141" t="str">
            <v>H</v>
          </cell>
          <cell r="E141">
            <v>5.97</v>
          </cell>
        </row>
        <row r="142">
          <cell r="B142" t="str">
            <v>B020003013</v>
          </cell>
          <cell r="C142" t="str">
            <v>OP - AGENTE TECNICO ADMINISTRATIVO</v>
          </cell>
          <cell r="D142" t="str">
            <v>H</v>
          </cell>
          <cell r="E142">
            <v>8.76</v>
          </cell>
        </row>
        <row r="143">
          <cell r="B143" t="str">
            <v>B020003028</v>
          </cell>
          <cell r="C143" t="str">
            <v>OP - DIGITADOR</v>
          </cell>
          <cell r="D143" t="str">
            <v>H</v>
          </cell>
          <cell r="E143">
            <v>5.97</v>
          </cell>
        </row>
        <row r="144">
          <cell r="B144" t="str">
            <v>B020003031</v>
          </cell>
          <cell r="C144" t="str">
            <v>OP - SECRETARIA</v>
          </cell>
          <cell r="D144" t="str">
            <v>H</v>
          </cell>
          <cell r="E144">
            <v>10.81</v>
          </cell>
        </row>
        <row r="145">
          <cell r="B145" t="str">
            <v>B020003034</v>
          </cell>
          <cell r="C145" t="str">
            <v>OP - AUXILIAR ADMINISTRATIVO</v>
          </cell>
          <cell r="D145" t="str">
            <v>H</v>
          </cell>
          <cell r="E145">
            <v>5.22</v>
          </cell>
        </row>
        <row r="146">
          <cell r="B146" t="str">
            <v>B020003040</v>
          </cell>
          <cell r="C146" t="str">
            <v>OP - ZELADOR</v>
          </cell>
          <cell r="D146" t="str">
            <v>H</v>
          </cell>
          <cell r="E146">
            <v>5.13</v>
          </cell>
        </row>
        <row r="147">
          <cell r="B147" t="str">
            <v>B020003043</v>
          </cell>
          <cell r="C147" t="str">
            <v>OP - VIGIA</v>
          </cell>
          <cell r="D147" t="str">
            <v>H</v>
          </cell>
          <cell r="E147">
            <v>5.41</v>
          </cell>
        </row>
        <row r="148">
          <cell r="B148" t="str">
            <v>B020004000</v>
          </cell>
          <cell r="C148" t="str">
            <v>PROFISSIONAL DE NIVEL SUPERIOR</v>
          </cell>
        </row>
        <row r="149">
          <cell r="B149" t="str">
            <v>B020004007</v>
          </cell>
          <cell r="C149" t="str">
            <v>OP - ASSISTENTE SOCIAL - AS5</v>
          </cell>
          <cell r="D149" t="str">
            <v>H</v>
          </cell>
          <cell r="E149">
            <v>31.99</v>
          </cell>
        </row>
        <row r="150">
          <cell r="B150" t="str">
            <v>B020004999</v>
          </cell>
          <cell r="C150" t="str">
            <v>PERICULOSIDADE</v>
          </cell>
        </row>
        <row r="151">
          <cell r="B151" t="str">
            <v>B020005000</v>
          </cell>
          <cell r="C151" t="str">
            <v>INSALUBRIDADE - 40% - SALARIO MINIMO</v>
          </cell>
          <cell r="D151" t="str">
            <v>H</v>
          </cell>
          <cell r="E151">
            <v>2</v>
          </cell>
        </row>
        <row r="152">
          <cell r="B152" t="str">
            <v>B020005001</v>
          </cell>
          <cell r="C152" t="str">
            <v>INSALUBRIDADE - 20% - SALARIO MINIMO</v>
          </cell>
          <cell r="D152" t="str">
            <v>H</v>
          </cell>
          <cell r="E152">
            <v>1</v>
          </cell>
        </row>
        <row r="153">
          <cell r="B153" t="str">
            <v>B020005002</v>
          </cell>
          <cell r="C153" t="str">
            <v>INSALUBRIDADE - 10% - SALARIO MINIMO</v>
          </cell>
          <cell r="D153" t="str">
            <v>H</v>
          </cell>
          <cell r="E153">
            <v>0.5</v>
          </cell>
        </row>
        <row r="154">
          <cell r="B154" t="str">
            <v>B020005100</v>
          </cell>
          <cell r="C154" t="str">
            <v>PERICULOSIDADE 30%</v>
          </cell>
        </row>
        <row r="155">
          <cell r="B155" t="str">
            <v>B020005119</v>
          </cell>
          <cell r="C155" t="str">
            <v>PE - ELETRICISTA</v>
          </cell>
          <cell r="D155" t="str">
            <v>MÊS</v>
          </cell>
          <cell r="E155">
            <v>527.13</v>
          </cell>
        </row>
        <row r="156">
          <cell r="B156" t="str">
            <v>B020005120</v>
          </cell>
          <cell r="C156" t="str">
            <v>SUPERVISOR DE CAMPO</v>
          </cell>
          <cell r="D156" t="str">
            <v>H</v>
          </cell>
          <cell r="E156">
            <v>8.5299999999999994</v>
          </cell>
        </row>
        <row r="157">
          <cell r="B157" t="str">
            <v>B020005128</v>
          </cell>
          <cell r="C157" t="str">
            <v>PE - MECANICO</v>
          </cell>
          <cell r="D157" t="str">
            <v>MÊS</v>
          </cell>
          <cell r="E157">
            <v>573.20000000000005</v>
          </cell>
        </row>
        <row r="158">
          <cell r="B158" t="str">
            <v>B020005167</v>
          </cell>
          <cell r="C158" t="str">
            <v>PE - SOLDADOR</v>
          </cell>
          <cell r="D158" t="str">
            <v>MÊS</v>
          </cell>
          <cell r="E158">
            <v>573.20000000000005</v>
          </cell>
        </row>
        <row r="159">
          <cell r="B159" t="str">
            <v>B020005213</v>
          </cell>
          <cell r="C159" t="str">
            <v>PE - ELETROTECNICO</v>
          </cell>
          <cell r="D159" t="str">
            <v>MÊS</v>
          </cell>
          <cell r="E159">
            <v>632.79999999999995</v>
          </cell>
        </row>
        <row r="160">
          <cell r="B160" t="str">
            <v>B020005229</v>
          </cell>
          <cell r="C160" t="str">
            <v>PE - SOLDADOR</v>
          </cell>
          <cell r="D160" t="str">
            <v>H</v>
          </cell>
          <cell r="E160">
            <v>2.61</v>
          </cell>
        </row>
        <row r="161">
          <cell r="B161" t="str">
            <v>B020005230</v>
          </cell>
          <cell r="C161" t="str">
            <v>PE - AJUDANTE DE SOLDADOR</v>
          </cell>
          <cell r="D161" t="str">
            <v>H</v>
          </cell>
          <cell r="E161">
            <v>1.62</v>
          </cell>
        </row>
        <row r="162">
          <cell r="B162" t="str">
            <v>B020005231</v>
          </cell>
          <cell r="C162" t="str">
            <v>PE - AJUDANTE DE TELHADISTA</v>
          </cell>
          <cell r="D162" t="str">
            <v>H</v>
          </cell>
          <cell r="E162">
            <v>1.62</v>
          </cell>
        </row>
        <row r="163">
          <cell r="B163" t="str">
            <v>B020005232</v>
          </cell>
          <cell r="C163" t="str">
            <v>PE - AJUDANTE DE ELETRICISTA</v>
          </cell>
          <cell r="D163" t="str">
            <v>H</v>
          </cell>
          <cell r="E163">
            <v>1.62</v>
          </cell>
        </row>
        <row r="164">
          <cell r="B164" t="str">
            <v>B020005233</v>
          </cell>
          <cell r="C164" t="str">
            <v>PE - CALCETEIRO</v>
          </cell>
          <cell r="D164" t="str">
            <v>H</v>
          </cell>
          <cell r="E164">
            <v>2.44</v>
          </cell>
        </row>
        <row r="165">
          <cell r="B165" t="str">
            <v>B020005234</v>
          </cell>
          <cell r="C165" t="str">
            <v>PE - CAPATAZ DE AR COMPRIMIDO</v>
          </cell>
          <cell r="D165" t="str">
            <v>H</v>
          </cell>
          <cell r="E165">
            <v>2.12</v>
          </cell>
        </row>
        <row r="166">
          <cell r="B166" t="str">
            <v>B020005235</v>
          </cell>
          <cell r="C166" t="str">
            <v>PE - CARPINTEIRO</v>
          </cell>
          <cell r="D166" t="str">
            <v>H</v>
          </cell>
          <cell r="E166">
            <v>2.36</v>
          </cell>
        </row>
        <row r="167">
          <cell r="B167" t="str">
            <v>B020005236</v>
          </cell>
          <cell r="C167" t="str">
            <v>PE - SERVENTE</v>
          </cell>
          <cell r="D167" t="str">
            <v>H</v>
          </cell>
          <cell r="E167">
            <v>1.54</v>
          </cell>
        </row>
        <row r="168">
          <cell r="B168" t="str">
            <v>B020005237</v>
          </cell>
          <cell r="C168" t="str">
            <v>PE - SERVENTE PRATICO</v>
          </cell>
          <cell r="D168" t="str">
            <v>H</v>
          </cell>
          <cell r="E168">
            <v>1.62</v>
          </cell>
        </row>
        <row r="169">
          <cell r="B169" t="str">
            <v>B020005238</v>
          </cell>
          <cell r="C169" t="str">
            <v>PE - MACARIQUEIRO</v>
          </cell>
          <cell r="D169" t="str">
            <v>H</v>
          </cell>
          <cell r="E169">
            <v>2.35</v>
          </cell>
        </row>
        <row r="170">
          <cell r="B170" t="str">
            <v>B020005239</v>
          </cell>
          <cell r="C170" t="str">
            <v>PE - TELHADISTA</v>
          </cell>
          <cell r="D170" t="str">
            <v>H</v>
          </cell>
          <cell r="E170">
            <v>2.4700000000000002</v>
          </cell>
        </row>
        <row r="171">
          <cell r="B171" t="str">
            <v>B020005240</v>
          </cell>
          <cell r="C171" t="str">
            <v>PE - MERGULHADOR PROFISSIONAL</v>
          </cell>
          <cell r="D171" t="str">
            <v>H</v>
          </cell>
          <cell r="E171">
            <v>22.86</v>
          </cell>
        </row>
        <row r="172">
          <cell r="B172" t="str">
            <v>B020005241</v>
          </cell>
          <cell r="C172" t="str">
            <v>PE - OPERADOR DE MOTO SERRA OU OUTROS EQUIPAMENTOS LEVES</v>
          </cell>
          <cell r="D172" t="str">
            <v>H</v>
          </cell>
          <cell r="E172">
            <v>2.33</v>
          </cell>
        </row>
        <row r="173">
          <cell r="B173" t="str">
            <v>B020005242</v>
          </cell>
          <cell r="C173" t="str">
            <v>PE - ASFALTADOR</v>
          </cell>
          <cell r="D173" t="str">
            <v>H</v>
          </cell>
          <cell r="E173">
            <v>2.19</v>
          </cell>
        </row>
        <row r="174">
          <cell r="B174" t="str">
            <v>B020005243</v>
          </cell>
          <cell r="C174" t="str">
            <v>PE - MARROEIRO</v>
          </cell>
          <cell r="D174" t="str">
            <v>H</v>
          </cell>
          <cell r="E174">
            <v>2.38</v>
          </cell>
        </row>
        <row r="175">
          <cell r="B175" t="str">
            <v>B020005244</v>
          </cell>
          <cell r="C175" t="str">
            <v>PE - MONTADOR INDUSTRIAL</v>
          </cell>
          <cell r="D175" t="str">
            <v>H</v>
          </cell>
          <cell r="E175">
            <v>3.11</v>
          </cell>
        </row>
        <row r="176">
          <cell r="B176" t="str">
            <v>B020005245</v>
          </cell>
          <cell r="C176" t="str">
            <v>PE - SERRALHEIRO</v>
          </cell>
          <cell r="D176" t="str">
            <v>H</v>
          </cell>
          <cell r="E176">
            <v>2.37</v>
          </cell>
        </row>
        <row r="177">
          <cell r="B177" t="str">
            <v>B020005246</v>
          </cell>
          <cell r="C177" t="str">
            <v>PE - MARTELETEIRO</v>
          </cell>
          <cell r="D177" t="str">
            <v>H</v>
          </cell>
          <cell r="E177">
            <v>2.52</v>
          </cell>
        </row>
        <row r="178">
          <cell r="B178" t="str">
            <v>B020005247</v>
          </cell>
          <cell r="C178" t="str">
            <v>PE - AJUDANTE DE CARPINTEIRO</v>
          </cell>
          <cell r="D178" t="str">
            <v>H</v>
          </cell>
          <cell r="E178">
            <v>1.62</v>
          </cell>
        </row>
        <row r="179">
          <cell r="B179" t="str">
            <v>B020005248</v>
          </cell>
          <cell r="C179" t="str">
            <v>PE - AJUDANTE DE MONTADOR</v>
          </cell>
          <cell r="D179" t="str">
            <v>H</v>
          </cell>
          <cell r="E179">
            <v>1.62</v>
          </cell>
        </row>
        <row r="180">
          <cell r="B180" t="str">
            <v>B020005249</v>
          </cell>
          <cell r="C180" t="str">
            <v>PE - BLASTER</v>
          </cell>
          <cell r="D180" t="str">
            <v>H</v>
          </cell>
          <cell r="E180">
            <v>2.62</v>
          </cell>
        </row>
        <row r="181">
          <cell r="B181" t="str">
            <v>B020005251</v>
          </cell>
          <cell r="C181" t="str">
            <v>PE - FEITOR</v>
          </cell>
          <cell r="D181" t="str">
            <v>H</v>
          </cell>
          <cell r="E181">
            <v>3.18</v>
          </cell>
        </row>
        <row r="182">
          <cell r="B182" t="str">
            <v>B020005252</v>
          </cell>
          <cell r="C182" t="str">
            <v>PE - MARCENEIRO</v>
          </cell>
          <cell r="D182" t="str">
            <v>H</v>
          </cell>
          <cell r="E182">
            <v>2.38</v>
          </cell>
        </row>
        <row r="183">
          <cell r="B183" t="str">
            <v>B020005253</v>
          </cell>
          <cell r="C183" t="str">
            <v>PE - MONTADOR</v>
          </cell>
          <cell r="D183" t="str">
            <v>H</v>
          </cell>
          <cell r="E183">
            <v>2.61</v>
          </cell>
        </row>
        <row r="184">
          <cell r="B184" t="str">
            <v>B020005254</v>
          </cell>
          <cell r="C184" t="str">
            <v>PE - NIVELADOR</v>
          </cell>
          <cell r="D184" t="str">
            <v>H</v>
          </cell>
          <cell r="E184">
            <v>1.59</v>
          </cell>
        </row>
        <row r="185">
          <cell r="B185" t="str">
            <v>B020005255</v>
          </cell>
          <cell r="C185" t="str">
            <v>PE - PEDREIRO / ENCANADOR / ARTIFICE</v>
          </cell>
          <cell r="D185" t="str">
            <v>H</v>
          </cell>
          <cell r="E185">
            <v>2.38</v>
          </cell>
        </row>
        <row r="186">
          <cell r="B186" t="str">
            <v>B020005256</v>
          </cell>
          <cell r="C186" t="str">
            <v>PE - PINTOR</v>
          </cell>
          <cell r="D186" t="str">
            <v>H</v>
          </cell>
          <cell r="E186">
            <v>2.48</v>
          </cell>
        </row>
        <row r="187">
          <cell r="B187" t="str">
            <v>B020005260</v>
          </cell>
          <cell r="C187" t="str">
            <v>PE - OPERADOR DE MAQUINAS E EQUIPAMENTOS</v>
          </cell>
          <cell r="D187" t="str">
            <v>H</v>
          </cell>
          <cell r="E187">
            <v>2.77</v>
          </cell>
        </row>
        <row r="188">
          <cell r="B188" t="str">
            <v>B020005261</v>
          </cell>
          <cell r="C188" t="str">
            <v>PE - TRATORISTA</v>
          </cell>
          <cell r="D188" t="str">
            <v>H</v>
          </cell>
          <cell r="E188">
            <v>2.91</v>
          </cell>
        </row>
        <row r="189">
          <cell r="B189" t="str">
            <v>B020005262</v>
          </cell>
          <cell r="C189" t="str">
            <v>PE - OPERADOR DE PA CARREGADEIRA</v>
          </cell>
          <cell r="D189" t="str">
            <v>H</v>
          </cell>
          <cell r="E189">
            <v>2.91</v>
          </cell>
        </row>
        <row r="190">
          <cell r="B190" t="str">
            <v>B020005263</v>
          </cell>
          <cell r="C190" t="str">
            <v>PE - TECNICO DE CAMPO</v>
          </cell>
          <cell r="D190" t="str">
            <v>H</v>
          </cell>
          <cell r="E190">
            <v>3.68</v>
          </cell>
        </row>
        <row r="191">
          <cell r="B191" t="str">
            <v>B020006000</v>
          </cell>
          <cell r="C191" t="str">
            <v>HORAS EXTRAS TIPO 50% (dias normais), TIPO 70% (dias de saba)e110% (domingos eferiados) - CALCULO FEITO PARA HORISTAS 220H/M</v>
          </cell>
        </row>
        <row r="192">
          <cell r="B192" t="str">
            <v>B020006100</v>
          </cell>
          <cell r="C192" t="str">
            <v>HORA EXTRA AGENTE OPERACIONAL</v>
          </cell>
        </row>
        <row r="193">
          <cell r="B193" t="str">
            <v>B020006101</v>
          </cell>
          <cell r="C193" t="str">
            <v>HE-TP.50% - AGENTE DE MANUTENCAO</v>
          </cell>
          <cell r="D193" t="str">
            <v>H</v>
          </cell>
          <cell r="E193">
            <v>13.03</v>
          </cell>
        </row>
        <row r="194">
          <cell r="B194" t="str">
            <v>B020006104</v>
          </cell>
          <cell r="C194" t="str">
            <v>HE-TP.50% - AGENTE DE MEDICAO (PITOMETRIA)</v>
          </cell>
          <cell r="D194" t="str">
            <v>H</v>
          </cell>
          <cell r="E194">
            <v>13.29</v>
          </cell>
        </row>
        <row r="195">
          <cell r="B195" t="str">
            <v>B020006107</v>
          </cell>
          <cell r="C195" t="str">
            <v>HE-TP.50% - AGENTE DE SERVICOS</v>
          </cell>
          <cell r="D195" t="str">
            <v>H</v>
          </cell>
          <cell r="E195">
            <v>8.9499999999999993</v>
          </cell>
        </row>
        <row r="196">
          <cell r="B196" t="str">
            <v>B020006134</v>
          </cell>
          <cell r="C196" t="str">
            <v>HE-TP.50% - MOTORISTA</v>
          </cell>
          <cell r="D196" t="str">
            <v>H</v>
          </cell>
          <cell r="E196">
            <v>13.27</v>
          </cell>
        </row>
        <row r="197">
          <cell r="B197" t="str">
            <v>B020006136</v>
          </cell>
          <cell r="C197" t="str">
            <v>HE-TP.50% - MOTORISTA DE VEICULO PESADO</v>
          </cell>
          <cell r="D197" t="str">
            <v>H</v>
          </cell>
          <cell r="E197">
            <v>14.7</v>
          </cell>
        </row>
        <row r="198">
          <cell r="B198" t="str">
            <v>B020006137</v>
          </cell>
          <cell r="C198" t="str">
            <v>HE-TP.50% - OPERADOR DE EQUIPAMENTO PESADO (HIGH -VELOCIT / RETRO / MUNCK)</v>
          </cell>
          <cell r="D198" t="str">
            <v>H</v>
          </cell>
          <cell r="E198">
            <v>14.56</v>
          </cell>
        </row>
        <row r="199">
          <cell r="B199" t="str">
            <v>B020006149</v>
          </cell>
          <cell r="C199" t="str">
            <v>HE-TP.50% - OPERADOR K-500/COMPRESSOR/M.P</v>
          </cell>
          <cell r="D199" t="str">
            <v>H</v>
          </cell>
          <cell r="E199">
            <v>14.56</v>
          </cell>
        </row>
        <row r="200">
          <cell r="B200" t="str">
            <v>B020006170</v>
          </cell>
          <cell r="C200" t="str">
            <v>HE-TP.50% - SUPERVISOR DE CAMPO</v>
          </cell>
          <cell r="D200" t="str">
            <v>H</v>
          </cell>
          <cell r="E200">
            <v>12.79</v>
          </cell>
        </row>
        <row r="201">
          <cell r="B201" t="str">
            <v>B020006176</v>
          </cell>
          <cell r="C201" t="str">
            <v>HE-TP.50% - MECANICO INDUSTRIAL</v>
          </cell>
          <cell r="D201" t="str">
            <v>H</v>
          </cell>
          <cell r="E201">
            <v>13.03</v>
          </cell>
        </row>
        <row r="202">
          <cell r="B202" t="str">
            <v>B020006179</v>
          </cell>
          <cell r="C202" t="str">
            <v>HE-TP.50% - MECANICO MONTADOR</v>
          </cell>
          <cell r="D202" t="str">
            <v>H</v>
          </cell>
          <cell r="E202">
            <v>13.03</v>
          </cell>
        </row>
        <row r="203">
          <cell r="B203" t="str">
            <v>B020006182</v>
          </cell>
          <cell r="C203" t="str">
            <v>HE-TP.50% - JATISTA</v>
          </cell>
          <cell r="D203" t="str">
            <v>H</v>
          </cell>
          <cell r="E203">
            <v>14.27</v>
          </cell>
        </row>
        <row r="204">
          <cell r="B204" t="str">
            <v>B020006185</v>
          </cell>
          <cell r="C204" t="str">
            <v>HE-TP.50% - ELETRICISTA INDUSTRIAL</v>
          </cell>
          <cell r="D204" t="str">
            <v>H</v>
          </cell>
          <cell r="E204">
            <v>12.52</v>
          </cell>
        </row>
        <row r="205">
          <cell r="B205" t="str">
            <v>B020006188</v>
          </cell>
          <cell r="C205" t="str">
            <v>HE-TP.50% - ELETRICISTA MONTADOR</v>
          </cell>
          <cell r="D205" t="str">
            <v>H</v>
          </cell>
          <cell r="E205">
            <v>13.03</v>
          </cell>
        </row>
        <row r="206">
          <cell r="B206" t="str">
            <v>B020006191</v>
          </cell>
          <cell r="C206" t="str">
            <v>HE-TP.50% - TECNICO EM AUTOMACAO</v>
          </cell>
          <cell r="D206" t="str">
            <v>H</v>
          </cell>
          <cell r="E206">
            <v>31.79</v>
          </cell>
        </row>
        <row r="207">
          <cell r="B207" t="str">
            <v>B020006231</v>
          </cell>
          <cell r="C207" t="str">
            <v>HE-TP.50% - AUXILIAR TECNICO(OPERACAO/MANUTENCAO/SERVICOS)</v>
          </cell>
          <cell r="D207" t="str">
            <v>H</v>
          </cell>
          <cell r="E207">
            <v>12.55</v>
          </cell>
        </row>
        <row r="208">
          <cell r="B208" t="str">
            <v>B020006240</v>
          </cell>
          <cell r="C208" t="str">
            <v>HE-TP.50% - AUXILIAR DE PRODUCAO</v>
          </cell>
          <cell r="D208" t="str">
            <v>H</v>
          </cell>
          <cell r="E208">
            <v>8.11</v>
          </cell>
        </row>
        <row r="209">
          <cell r="B209" t="str">
            <v>B020006258</v>
          </cell>
          <cell r="C209" t="str">
            <v>HE-TP.50% - PEDREIRO / ENCANADOR / ARTIFICE (M)</v>
          </cell>
          <cell r="D209" t="str">
            <v>H</v>
          </cell>
          <cell r="E209">
            <v>11.9</v>
          </cell>
        </row>
        <row r="210">
          <cell r="B210" t="str">
            <v>B020006261</v>
          </cell>
          <cell r="C210" t="str">
            <v>HE-TP.50% - PEDREIRO / ENCANADOR / ARTIFICE (I)</v>
          </cell>
          <cell r="D210" t="str">
            <v>H</v>
          </cell>
          <cell r="E210">
            <v>11.9</v>
          </cell>
        </row>
        <row r="211">
          <cell r="B211" t="str">
            <v>B020006264</v>
          </cell>
          <cell r="C211" t="str">
            <v>HE-TP.50% - SERVENTE PRATICO (AUX.PRODUCAO/MANUTENCAO)</v>
          </cell>
          <cell r="D211" t="str">
            <v>H</v>
          </cell>
          <cell r="E211">
            <v>8.11</v>
          </cell>
        </row>
        <row r="212">
          <cell r="B212" t="str">
            <v>B020006267</v>
          </cell>
          <cell r="C212" t="str">
            <v>HE-TP.50% - SERVENTE</v>
          </cell>
          <cell r="D212" t="str">
            <v>H</v>
          </cell>
          <cell r="E212">
            <v>7.69</v>
          </cell>
        </row>
        <row r="213">
          <cell r="B213" t="str">
            <v>B020006268</v>
          </cell>
          <cell r="C213" t="str">
            <v>HE-TP.50% - SERVENTE (I)</v>
          </cell>
          <cell r="D213" t="str">
            <v>H</v>
          </cell>
          <cell r="E213">
            <v>7.69</v>
          </cell>
        </row>
        <row r="214">
          <cell r="B214" t="str">
            <v>B020006269</v>
          </cell>
          <cell r="C214" t="str">
            <v>HE-TP.50% - SERVENTE PRATICO</v>
          </cell>
          <cell r="D214" t="str">
            <v>H</v>
          </cell>
          <cell r="E214">
            <v>8.11</v>
          </cell>
        </row>
        <row r="215">
          <cell r="B215" t="str">
            <v>B020006340</v>
          </cell>
          <cell r="C215" t="str">
            <v>HE-TP.50% - ZELADOR</v>
          </cell>
          <cell r="D215" t="str">
            <v>H</v>
          </cell>
          <cell r="E215">
            <v>7.69</v>
          </cell>
        </row>
        <row r="216">
          <cell r="B216" t="str">
            <v>B020006343</v>
          </cell>
          <cell r="C216" t="str">
            <v>HE-TP.50% - VIGIA</v>
          </cell>
          <cell r="D216" t="str">
            <v>H</v>
          </cell>
          <cell r="E216">
            <v>8.11</v>
          </cell>
        </row>
        <row r="217">
          <cell r="B217" t="str">
            <v>B020006345</v>
          </cell>
          <cell r="C217" t="str">
            <v>HE-TP.50% - VIGILANTE</v>
          </cell>
          <cell r="D217" t="str">
            <v>H</v>
          </cell>
          <cell r="E217">
            <v>9.9499999999999993</v>
          </cell>
        </row>
        <row r="218">
          <cell r="B218" t="str">
            <v>B020007000</v>
          </cell>
          <cell r="C218" t="str">
            <v>HORAS EXTRAS TIPO 70% (dias de sabado)</v>
          </cell>
        </row>
        <row r="219">
          <cell r="B219" t="str">
            <v>B020007119</v>
          </cell>
          <cell r="C219" t="str">
            <v>HE-TP.70% - ELETRICISTA</v>
          </cell>
          <cell r="D219" t="str">
            <v>H</v>
          </cell>
          <cell r="E219">
            <v>13.58</v>
          </cell>
        </row>
        <row r="220">
          <cell r="B220" t="str">
            <v>B020007128</v>
          </cell>
          <cell r="C220" t="str">
            <v>HE-TP.70% - MECANICO</v>
          </cell>
          <cell r="D220" t="str">
            <v>H</v>
          </cell>
          <cell r="E220">
            <v>14.76</v>
          </cell>
        </row>
        <row r="221">
          <cell r="B221" t="str">
            <v>B020007134</v>
          </cell>
          <cell r="C221" t="str">
            <v>HE-TP.70% - MOTORISTA</v>
          </cell>
          <cell r="D221" t="str">
            <v>H</v>
          </cell>
          <cell r="E221">
            <v>15.04</v>
          </cell>
        </row>
        <row r="222">
          <cell r="B222" t="str">
            <v>B020007137</v>
          </cell>
          <cell r="C222" t="str">
            <v>HE-TP.70% - OPERADOR DE EQUIPAMENTO PESADO (HIGH -VELOCIT / RETRO / MUNCK)</v>
          </cell>
          <cell r="D222" t="str">
            <v>H</v>
          </cell>
          <cell r="E222">
            <v>16.5</v>
          </cell>
        </row>
        <row r="223">
          <cell r="B223" t="str">
            <v>B020007149</v>
          </cell>
          <cell r="C223" t="str">
            <v>HE-TP.70% - OPERADOR K 500/COMPRESSOR/MP</v>
          </cell>
          <cell r="D223" t="str">
            <v>H</v>
          </cell>
          <cell r="E223">
            <v>16.5</v>
          </cell>
        </row>
        <row r="224">
          <cell r="B224" t="str">
            <v>B020007173</v>
          </cell>
          <cell r="C224" t="str">
            <v>HE-TP.70% - FISCAL DE CAMPO</v>
          </cell>
          <cell r="D224" t="str">
            <v>H</v>
          </cell>
          <cell r="E224">
            <v>14.5</v>
          </cell>
        </row>
        <row r="225">
          <cell r="B225" t="str">
            <v>B020007176</v>
          </cell>
          <cell r="C225" t="str">
            <v>HE-TP.70% - MECANICO INDUSTRIAL</v>
          </cell>
          <cell r="D225" t="str">
            <v>H</v>
          </cell>
          <cell r="E225">
            <v>14.77</v>
          </cell>
        </row>
        <row r="226">
          <cell r="B226" t="str">
            <v>B020007179</v>
          </cell>
          <cell r="C226" t="str">
            <v>HE-TP.70% - MECANICO MONTADOR</v>
          </cell>
          <cell r="D226" t="str">
            <v>H</v>
          </cell>
          <cell r="E226">
            <v>14.77</v>
          </cell>
        </row>
        <row r="227">
          <cell r="B227" t="str">
            <v>B020007182</v>
          </cell>
          <cell r="C227" t="str">
            <v>HE-TP.70% - JATISTA</v>
          </cell>
          <cell r="D227" t="str">
            <v>H</v>
          </cell>
          <cell r="E227">
            <v>16.170000000000002</v>
          </cell>
        </row>
        <row r="228">
          <cell r="B228" t="str">
            <v>B020007185</v>
          </cell>
          <cell r="C228" t="str">
            <v>HE-TP.70% - ELETRICISTA INDUSTRIAL</v>
          </cell>
          <cell r="D228" t="str">
            <v>H</v>
          </cell>
          <cell r="E228">
            <v>14.19</v>
          </cell>
        </row>
        <row r="229">
          <cell r="B229" t="str">
            <v>B020007188</v>
          </cell>
          <cell r="C229" t="str">
            <v>HE-TP.70% - ELETRICISTA MONTADOR</v>
          </cell>
          <cell r="D229" t="str">
            <v>H</v>
          </cell>
          <cell r="E229">
            <v>14.76</v>
          </cell>
        </row>
        <row r="230">
          <cell r="B230" t="str">
            <v>B020007191</v>
          </cell>
          <cell r="C230" t="str">
            <v>HE-TP.70% - TECNICO EM AUTOMACAO</v>
          </cell>
          <cell r="D230" t="str">
            <v>H</v>
          </cell>
          <cell r="E230">
            <v>36.020000000000003</v>
          </cell>
        </row>
        <row r="231">
          <cell r="B231" t="str">
            <v>B020007216</v>
          </cell>
          <cell r="C231" t="str">
            <v>HE-TP.70% - TORNEIRO MECANICO</v>
          </cell>
          <cell r="D231" t="str">
            <v>H</v>
          </cell>
          <cell r="E231">
            <v>14.76</v>
          </cell>
        </row>
        <row r="232">
          <cell r="B232" t="str">
            <v>B020007231</v>
          </cell>
          <cell r="C232" t="str">
            <v>HE-TP.70% - AUXILIAR TECNICO (OPERACAO/MANUTENCAO/SERVICOS)</v>
          </cell>
          <cell r="D232" t="str">
            <v>H</v>
          </cell>
          <cell r="E232">
            <v>14.23</v>
          </cell>
        </row>
        <row r="233">
          <cell r="B233" t="str">
            <v>B020007234</v>
          </cell>
          <cell r="C233" t="str">
            <v>HE-TP.70% - TECNICO DE NIVEL MEDIO</v>
          </cell>
          <cell r="D233" t="str">
            <v>H</v>
          </cell>
          <cell r="E233">
            <v>21.23</v>
          </cell>
        </row>
        <row r="234">
          <cell r="B234" t="str">
            <v>B020007240</v>
          </cell>
          <cell r="C234" t="str">
            <v>HE-TP.70% - AUXILIAR DE PRODUCAO</v>
          </cell>
          <cell r="D234" t="str">
            <v>H</v>
          </cell>
          <cell r="E234">
            <v>9.19</v>
          </cell>
        </row>
        <row r="235">
          <cell r="B235" t="str">
            <v>B020007258</v>
          </cell>
          <cell r="C235" t="str">
            <v>HE-TP.70% - PEDREIRO/ENCANADOR/ARTIFICE (M)</v>
          </cell>
          <cell r="D235" t="str">
            <v>H</v>
          </cell>
          <cell r="E235">
            <v>13.49</v>
          </cell>
        </row>
        <row r="236">
          <cell r="B236" t="str">
            <v>B020007264</v>
          </cell>
          <cell r="C236" t="str">
            <v>HE-TP.70% - SERVENTE PRATICO (AUX.OPERACAO/MANUTENCAO)</v>
          </cell>
          <cell r="D236" t="str">
            <v>H</v>
          </cell>
          <cell r="E236">
            <v>9.19</v>
          </cell>
        </row>
        <row r="237">
          <cell r="B237" t="str">
            <v>B020007267</v>
          </cell>
          <cell r="C237" t="str">
            <v>HE-TP.70% - SERVENTE - (M)</v>
          </cell>
          <cell r="D237" t="str">
            <v>H</v>
          </cell>
          <cell r="E237">
            <v>8.7200000000000006</v>
          </cell>
        </row>
        <row r="238">
          <cell r="B238" t="str">
            <v>B020007268</v>
          </cell>
          <cell r="C238" t="str">
            <v>HE-TP.70% - SERVENTE PRATICO - (M)</v>
          </cell>
          <cell r="D238" t="str">
            <v>H</v>
          </cell>
          <cell r="E238">
            <v>9.19</v>
          </cell>
        </row>
        <row r="239">
          <cell r="B239" t="str">
            <v>B020007334</v>
          </cell>
          <cell r="C239" t="str">
            <v>HE-TP.70% - AUXILIAR ADMINISTRATIVO</v>
          </cell>
          <cell r="D239" t="str">
            <v>H</v>
          </cell>
          <cell r="E239">
            <v>8.8699999999999992</v>
          </cell>
        </row>
        <row r="240">
          <cell r="B240" t="str">
            <v>B020007340</v>
          </cell>
          <cell r="C240" t="str">
            <v>HE-TP.70% - ZELADOR</v>
          </cell>
          <cell r="D240" t="str">
            <v>H</v>
          </cell>
          <cell r="E240">
            <v>8.7200000000000006</v>
          </cell>
        </row>
        <row r="241">
          <cell r="B241" t="str">
            <v>B020007343</v>
          </cell>
          <cell r="C241" t="str">
            <v>HE-TP.70% - VIGIA</v>
          </cell>
          <cell r="D241" t="str">
            <v>H</v>
          </cell>
          <cell r="E241">
            <v>9.19</v>
          </cell>
        </row>
        <row r="242">
          <cell r="B242" t="str">
            <v>B020007407</v>
          </cell>
          <cell r="C242" t="str">
            <v>HE-TP.70% - ASSISTENTE SOCIAL - AS5</v>
          </cell>
          <cell r="D242" t="str">
            <v>H</v>
          </cell>
          <cell r="E242">
            <v>54.38</v>
          </cell>
        </row>
        <row r="243">
          <cell r="B243" t="str">
            <v>B020008000</v>
          </cell>
          <cell r="C243" t="str">
            <v>HORAS EXTRAS TIPO 110% (domingos e feriados)</v>
          </cell>
        </row>
        <row r="244">
          <cell r="B244" t="str">
            <v>B020008119</v>
          </cell>
          <cell r="C244" t="str">
            <v>HE-TP.110% - ELETRICISTA</v>
          </cell>
          <cell r="D244" t="str">
            <v>H</v>
          </cell>
          <cell r="E244">
            <v>16.77</v>
          </cell>
        </row>
        <row r="245">
          <cell r="B245" t="str">
            <v>B020008128</v>
          </cell>
          <cell r="C245" t="str">
            <v>HE-TP.110% - MECANICO</v>
          </cell>
          <cell r="D245" t="str">
            <v>H</v>
          </cell>
          <cell r="E245">
            <v>18.239999999999998</v>
          </cell>
        </row>
        <row r="246">
          <cell r="B246" t="str">
            <v>B020008134</v>
          </cell>
          <cell r="C246" t="str">
            <v>HE-TP.110% - MOTORISTA</v>
          </cell>
          <cell r="D246" t="str">
            <v>H</v>
          </cell>
          <cell r="E246">
            <v>18.579999999999998</v>
          </cell>
        </row>
        <row r="247">
          <cell r="B247" t="str">
            <v>B020008136</v>
          </cell>
          <cell r="C247" t="str">
            <v>HE-TP.110% - MOTORISTA DE VEICULO PESADO</v>
          </cell>
          <cell r="D247" t="str">
            <v>H</v>
          </cell>
          <cell r="E247">
            <v>20.58</v>
          </cell>
        </row>
        <row r="248">
          <cell r="B248" t="str">
            <v>B020008137</v>
          </cell>
          <cell r="C248" t="str">
            <v>HE-TP.110% - OPERADOR DE EQUIPAMENTO PESADO (HIGH -VELOCIT / RETRO / MUNCK)</v>
          </cell>
          <cell r="D248" t="str">
            <v>H</v>
          </cell>
          <cell r="E248">
            <v>20.39</v>
          </cell>
        </row>
        <row r="249">
          <cell r="B249" t="str">
            <v>B020008149</v>
          </cell>
          <cell r="C249" t="str">
            <v>HE-TP.110% - OPERADOR K-500</v>
          </cell>
          <cell r="D249" t="str">
            <v>H</v>
          </cell>
          <cell r="E249">
            <v>20.39</v>
          </cell>
        </row>
        <row r="250">
          <cell r="B250" t="str">
            <v>B020008173</v>
          </cell>
          <cell r="C250" t="str">
            <v>HE-TP.110% - FISCAL DE CAMPO</v>
          </cell>
          <cell r="D250" t="str">
            <v>H</v>
          </cell>
          <cell r="E250">
            <v>17.920000000000002</v>
          </cell>
        </row>
        <row r="251">
          <cell r="B251" t="str">
            <v>B020008176</v>
          </cell>
          <cell r="C251" t="str">
            <v>HE-TP.110% - MECANICO INDUSTRIAL</v>
          </cell>
          <cell r="D251" t="str">
            <v>H</v>
          </cell>
          <cell r="E251">
            <v>18.25</v>
          </cell>
        </row>
        <row r="252">
          <cell r="B252" t="str">
            <v>B020008179</v>
          </cell>
          <cell r="C252" t="str">
            <v>HE-TP.110% - MECANICO MONTADOR</v>
          </cell>
          <cell r="D252" t="str">
            <v>H</v>
          </cell>
          <cell r="E252">
            <v>18.25</v>
          </cell>
        </row>
        <row r="253">
          <cell r="B253" t="str">
            <v>B020008182</v>
          </cell>
          <cell r="C253" t="str">
            <v>HE-TP.110% - JATISTA</v>
          </cell>
          <cell r="D253" t="str">
            <v>H</v>
          </cell>
          <cell r="E253">
            <v>19.98</v>
          </cell>
        </row>
        <row r="254">
          <cell r="B254" t="str">
            <v>B020008185</v>
          </cell>
          <cell r="C254" t="str">
            <v>HE-TP.110% - ELETRICISTA INDUSTRIAL</v>
          </cell>
          <cell r="D254" t="str">
            <v>H</v>
          </cell>
          <cell r="E254">
            <v>17.53</v>
          </cell>
        </row>
        <row r="255">
          <cell r="B255" t="str">
            <v>B020008188</v>
          </cell>
          <cell r="C255" t="str">
            <v>HE-TP.110% - ELETRICISTA MONTADOR</v>
          </cell>
          <cell r="D255" t="str">
            <v>H</v>
          </cell>
          <cell r="E255">
            <v>18.239999999999998</v>
          </cell>
        </row>
        <row r="256">
          <cell r="B256" t="str">
            <v>B020008191</v>
          </cell>
          <cell r="C256" t="str">
            <v>HE-TP.110% - TECNICO EM AUTOMACAO</v>
          </cell>
          <cell r="D256" t="str">
            <v>H</v>
          </cell>
          <cell r="E256">
            <v>44.5</v>
          </cell>
        </row>
        <row r="257">
          <cell r="B257" t="str">
            <v>B020008216</v>
          </cell>
          <cell r="C257" t="str">
            <v>HE-TP.110% - TORNEIRO MECANICO</v>
          </cell>
          <cell r="D257" t="str">
            <v>H</v>
          </cell>
          <cell r="E257">
            <v>18.239999999999998</v>
          </cell>
        </row>
        <row r="258">
          <cell r="B258" t="str">
            <v>B020008231</v>
          </cell>
          <cell r="C258" t="str">
            <v>HE-TP.110% - AUXILIAR TECNICO (OPERACAO/MANUTENCAO/SERVICOS)</v>
          </cell>
          <cell r="D258" t="str">
            <v>H</v>
          </cell>
          <cell r="E258">
            <v>17.579999999999998</v>
          </cell>
        </row>
        <row r="259">
          <cell r="B259" t="str">
            <v>B020008234</v>
          </cell>
          <cell r="C259" t="str">
            <v>HE-TP.110% - TECNICO DE NIVEL MEDIO</v>
          </cell>
          <cell r="D259" t="str">
            <v>H</v>
          </cell>
          <cell r="E259">
            <v>26.23</v>
          </cell>
        </row>
        <row r="260">
          <cell r="B260" t="str">
            <v>B020008240</v>
          </cell>
          <cell r="C260" t="str">
            <v>HE-TP.110% - AUXILIAR DE PRODUCAO</v>
          </cell>
          <cell r="D260" t="str">
            <v>H</v>
          </cell>
          <cell r="E260">
            <v>11.35</v>
          </cell>
        </row>
        <row r="261">
          <cell r="B261" t="str">
            <v>B020008258</v>
          </cell>
          <cell r="C261" t="str">
            <v>HE-TP.110% - PEDREIRO/ENCANADOR/ARTIFICE (M)</v>
          </cell>
          <cell r="D261" t="str">
            <v>H</v>
          </cell>
          <cell r="E261">
            <v>16.670000000000002</v>
          </cell>
        </row>
        <row r="262">
          <cell r="B262" t="str">
            <v>B020008264</v>
          </cell>
          <cell r="C262" t="str">
            <v>HE-TP.110% - SERVENTE PRATICO (AUX.MANUTENCAO/OPERACAO)</v>
          </cell>
          <cell r="D262" t="str">
            <v>H</v>
          </cell>
          <cell r="E262">
            <v>11.35</v>
          </cell>
        </row>
        <row r="263">
          <cell r="B263" t="str">
            <v>B020008267</v>
          </cell>
          <cell r="C263" t="str">
            <v>HE-TP.110% - SERVENTE - (M)</v>
          </cell>
          <cell r="D263" t="str">
            <v>H</v>
          </cell>
          <cell r="E263">
            <v>10.77</v>
          </cell>
        </row>
        <row r="264">
          <cell r="B264" t="str">
            <v>B020008268</v>
          </cell>
          <cell r="C264" t="str">
            <v>HE-TP.110% - SERVENTE PRATICO - (M)</v>
          </cell>
          <cell r="D264" t="str">
            <v>H</v>
          </cell>
          <cell r="E264">
            <v>11.35</v>
          </cell>
        </row>
        <row r="265">
          <cell r="B265" t="str">
            <v>B020008334</v>
          </cell>
          <cell r="C265" t="str">
            <v>HE-TP.110% - AUXILIAR ADMINISTRATIVO</v>
          </cell>
          <cell r="D265" t="str">
            <v>H</v>
          </cell>
          <cell r="E265">
            <v>10.96</v>
          </cell>
        </row>
        <row r="266">
          <cell r="B266" t="str">
            <v>B020008340</v>
          </cell>
          <cell r="C266" t="str">
            <v>HE-TP.110% - ZELADOR</v>
          </cell>
          <cell r="D266" t="str">
            <v>H</v>
          </cell>
          <cell r="E266">
            <v>10.77</v>
          </cell>
        </row>
        <row r="267">
          <cell r="B267" t="str">
            <v>B020008343</v>
          </cell>
          <cell r="C267" t="str">
            <v>HE-TP.110% - VIGIA</v>
          </cell>
          <cell r="D267" t="str">
            <v>H</v>
          </cell>
          <cell r="E267">
            <v>11.35</v>
          </cell>
        </row>
        <row r="268">
          <cell r="B268" t="str">
            <v>B020010000</v>
          </cell>
          <cell r="C268" t="str">
            <v>ADICIONAL NOTURNO</v>
          </cell>
        </row>
        <row r="269">
          <cell r="B269" t="str">
            <v>B020010101</v>
          </cell>
          <cell r="C269" t="str">
            <v>AN - AGENTE DE MANUTENCAO</v>
          </cell>
          <cell r="D269" t="str">
            <v>H</v>
          </cell>
          <cell r="E269">
            <v>3.47</v>
          </cell>
        </row>
        <row r="270">
          <cell r="B270" t="str">
            <v>B020010134</v>
          </cell>
          <cell r="C270" t="str">
            <v>AN - MOTORISTA</v>
          </cell>
          <cell r="D270" t="str">
            <v>H</v>
          </cell>
          <cell r="E270">
            <v>3.54</v>
          </cell>
        </row>
        <row r="271">
          <cell r="B271" t="str">
            <v>B020010137</v>
          </cell>
          <cell r="C271" t="str">
            <v>AN - OPERADOR EQUIPAMENTO PESADO (HIGH -VELOCIT / RETRO / MUNCK)</v>
          </cell>
          <cell r="D271" t="str">
            <v>H</v>
          </cell>
          <cell r="E271">
            <v>3.88</v>
          </cell>
        </row>
        <row r="272">
          <cell r="B272" t="str">
            <v>B020010149</v>
          </cell>
          <cell r="C272" t="str">
            <v>AN - OPERADOR K-500/COMPRESOR / M.NEUM</v>
          </cell>
          <cell r="D272" t="str">
            <v>H</v>
          </cell>
          <cell r="E272">
            <v>3.88</v>
          </cell>
        </row>
        <row r="273">
          <cell r="B273" t="str">
            <v>B020010176</v>
          </cell>
          <cell r="C273" t="str">
            <v>AN - MECANICO INDUSTRIAL</v>
          </cell>
          <cell r="D273" t="str">
            <v>H</v>
          </cell>
          <cell r="E273">
            <v>3.48</v>
          </cell>
        </row>
        <row r="274">
          <cell r="B274" t="str">
            <v>B020010179</v>
          </cell>
          <cell r="C274" t="str">
            <v>AN - MECANICO MONTADOR</v>
          </cell>
          <cell r="D274" t="str">
            <v>H</v>
          </cell>
          <cell r="E274">
            <v>3.48</v>
          </cell>
        </row>
        <row r="275">
          <cell r="B275" t="str">
            <v>B020010182</v>
          </cell>
          <cell r="C275" t="str">
            <v>AN - JATISTA</v>
          </cell>
          <cell r="D275" t="str">
            <v>H</v>
          </cell>
          <cell r="E275">
            <v>3.81</v>
          </cell>
        </row>
        <row r="276">
          <cell r="B276" t="str">
            <v>B020010185</v>
          </cell>
          <cell r="C276" t="str">
            <v>AN - ELETRICISTA INDUSTRIAL</v>
          </cell>
          <cell r="D276" t="str">
            <v>H</v>
          </cell>
          <cell r="E276">
            <v>3.34</v>
          </cell>
        </row>
        <row r="277">
          <cell r="B277" t="str">
            <v>B020010188</v>
          </cell>
          <cell r="C277" t="str">
            <v>AN - ELETRICISTA MONTADOR</v>
          </cell>
          <cell r="D277" t="str">
            <v>H</v>
          </cell>
          <cell r="E277">
            <v>3.47</v>
          </cell>
        </row>
        <row r="278">
          <cell r="B278" t="str">
            <v>B020010191</v>
          </cell>
          <cell r="C278" t="str">
            <v>AN - TECNICO EM AUTOMACAO</v>
          </cell>
          <cell r="D278" t="str">
            <v>H</v>
          </cell>
          <cell r="E278">
            <v>8.48</v>
          </cell>
        </row>
        <row r="279">
          <cell r="B279" t="str">
            <v>B020010258</v>
          </cell>
          <cell r="C279" t="str">
            <v>AN - PEDREIRO/ENCANADOR/ARTIFICE (M)</v>
          </cell>
          <cell r="D279" t="str">
            <v>H</v>
          </cell>
          <cell r="E279">
            <v>3.17</v>
          </cell>
        </row>
        <row r="280">
          <cell r="B280" t="str">
            <v>B020010261</v>
          </cell>
          <cell r="C280" t="str">
            <v>AN - PEDREIRO/ENCANADOR/ARTIFICE (I)</v>
          </cell>
          <cell r="D280" t="str">
            <v>H</v>
          </cell>
          <cell r="E280">
            <v>3.17</v>
          </cell>
        </row>
        <row r="281">
          <cell r="B281" t="str">
            <v>B020010267</v>
          </cell>
          <cell r="C281" t="str">
            <v>AN - SERVENTE - (M)</v>
          </cell>
          <cell r="D281" t="str">
            <v>H</v>
          </cell>
          <cell r="E281">
            <v>2.0499999999999998</v>
          </cell>
        </row>
        <row r="282">
          <cell r="B282" t="str">
            <v>B020010268</v>
          </cell>
          <cell r="C282" t="str">
            <v>AN - SERVENTE - (I)</v>
          </cell>
          <cell r="D282" t="str">
            <v>H</v>
          </cell>
          <cell r="E282">
            <v>2.0499999999999998</v>
          </cell>
        </row>
        <row r="283">
          <cell r="B283" t="str">
            <v>B020010341</v>
          </cell>
          <cell r="C283" t="str">
            <v>ADICIONAL HORA NOTURNA REDUZIDA - VIGILANTE</v>
          </cell>
          <cell r="D283" t="str">
            <v>H</v>
          </cell>
          <cell r="E283">
            <v>6.63</v>
          </cell>
        </row>
        <row r="284">
          <cell r="B284" t="str">
            <v>B020010342</v>
          </cell>
          <cell r="C284" t="str">
            <v>AN - VIGILANTE</v>
          </cell>
          <cell r="D284" t="str">
            <v>H</v>
          </cell>
          <cell r="E284">
            <v>2.3199999999999998</v>
          </cell>
        </row>
        <row r="285">
          <cell r="B285" t="str">
            <v>B020010343</v>
          </cell>
          <cell r="C285" t="str">
            <v>AN - VIGIA</v>
          </cell>
          <cell r="D285" t="str">
            <v>H</v>
          </cell>
          <cell r="E285">
            <v>2.16</v>
          </cell>
        </row>
        <row r="286">
          <cell r="B286" t="str">
            <v>B020010344</v>
          </cell>
          <cell r="C286" t="str">
            <v>AN - MOBILIZADOR</v>
          </cell>
          <cell r="D286" t="str">
            <v>H</v>
          </cell>
          <cell r="E286">
            <v>3.89</v>
          </cell>
        </row>
        <row r="287">
          <cell r="B287" t="str">
            <v>B020010345</v>
          </cell>
          <cell r="C287" t="str">
            <v>AN - ASSISTENTE SOCIAL - AS1</v>
          </cell>
          <cell r="D287" t="str">
            <v>H</v>
          </cell>
          <cell r="E287">
            <v>12.8</v>
          </cell>
        </row>
        <row r="288">
          <cell r="B288" t="str">
            <v>B020020000</v>
          </cell>
          <cell r="C288" t="str">
            <v>PRÊMIOS E BONIFICAÇÕES</v>
          </cell>
        </row>
        <row r="289">
          <cell r="B289" t="str">
            <v>B020020010</v>
          </cell>
          <cell r="C289" t="str">
            <v>PRÊMIO DE BOA PERMANÊNCIA NIVEL I - VIGILANTE</v>
          </cell>
          <cell r="D289" t="str">
            <v>MÊS</v>
          </cell>
          <cell r="E289">
            <v>95.41</v>
          </cell>
        </row>
        <row r="290">
          <cell r="B290" t="str">
            <v>B020020011</v>
          </cell>
          <cell r="C290" t="str">
            <v>PRÊMIO DE TRABALHO NOTURNO - VIGILANTE</v>
          </cell>
          <cell r="D290" t="str">
            <v>H</v>
          </cell>
          <cell r="E290">
            <v>2.77</v>
          </cell>
        </row>
        <row r="291">
          <cell r="B291" t="str">
            <v>B020020012</v>
          </cell>
          <cell r="C291" t="str">
            <v>INTERVALO INTRA JORNADA - VIGILANTE</v>
          </cell>
          <cell r="D291" t="str">
            <v>H</v>
          </cell>
          <cell r="E291">
            <v>9.9499999999999993</v>
          </cell>
        </row>
        <row r="292">
          <cell r="B292" t="str">
            <v>B020020013</v>
          </cell>
          <cell r="C292" t="str">
            <v>DIA DO VIGILANTE</v>
          </cell>
          <cell r="D292" t="str">
            <v>H</v>
          </cell>
          <cell r="E292">
            <v>9.9499999999999993</v>
          </cell>
        </row>
        <row r="293">
          <cell r="B293" t="str">
            <v>B02900001</v>
          </cell>
          <cell r="C293" t="str">
            <v>PE - ELETRICISTA</v>
          </cell>
          <cell r="D293" t="str">
            <v>H</v>
          </cell>
          <cell r="E293">
            <v>2.4</v>
          </cell>
        </row>
        <row r="294">
          <cell r="B294" t="str">
            <v>B02900267</v>
          </cell>
          <cell r="C294" t="str">
            <v>AN - SERVENTE PRATICO - (M) (MRR/RMS)</v>
          </cell>
          <cell r="D294" t="str">
            <v>H</v>
          </cell>
          <cell r="E294">
            <v>2.16</v>
          </cell>
        </row>
        <row r="295">
          <cell r="B295" t="str">
            <v>B500000000</v>
          </cell>
          <cell r="C295" t="str">
            <v>MAO DE OBRA - MENSALISTA</v>
          </cell>
        </row>
        <row r="296">
          <cell r="B296" t="str">
            <v>B510000000</v>
          </cell>
          <cell r="C296" t="str">
            <v>GERENCIA DE CONTRATO</v>
          </cell>
        </row>
        <row r="297">
          <cell r="B297" t="str">
            <v>B510000001</v>
          </cell>
          <cell r="C297" t="str">
            <v>GERENTE DE CONTRATO</v>
          </cell>
          <cell r="D297" t="str">
            <v>MÊS</v>
          </cell>
          <cell r="E297">
            <v>10957.43</v>
          </cell>
        </row>
        <row r="298">
          <cell r="B298" t="str">
            <v>B520000000</v>
          </cell>
          <cell r="C298" t="str">
            <v>GERENCIA DE ENGENHARIA</v>
          </cell>
        </row>
        <row r="299">
          <cell r="B299" t="str">
            <v>B520000100</v>
          </cell>
          <cell r="C299" t="str">
            <v>SALA TECNICA</v>
          </cell>
        </row>
        <row r="300">
          <cell r="B300" t="str">
            <v>B520000101</v>
          </cell>
          <cell r="C300" t="str">
            <v>GERENTE DE ENGENHARIA</v>
          </cell>
          <cell r="D300" t="str">
            <v>MÊS</v>
          </cell>
          <cell r="E300">
            <v>10957.43</v>
          </cell>
        </row>
        <row r="301">
          <cell r="B301" t="str">
            <v>B520000104</v>
          </cell>
          <cell r="C301" t="str">
            <v>ENGENHEIRO OU ARQUITETO (OBRA)</v>
          </cell>
          <cell r="D301" t="str">
            <v>MÊS</v>
          </cell>
          <cell r="E301">
            <v>6301.07</v>
          </cell>
        </row>
        <row r="302">
          <cell r="B302" t="str">
            <v>B520000107</v>
          </cell>
          <cell r="C302" t="str">
            <v>TECNICO EM PLANEJAMENTO</v>
          </cell>
          <cell r="D302" t="str">
            <v>MÊS</v>
          </cell>
          <cell r="E302">
            <v>2747.64</v>
          </cell>
        </row>
        <row r="303">
          <cell r="B303" t="str">
            <v>B520000110</v>
          </cell>
          <cell r="C303" t="str">
            <v>TECNICO EM MEDICOES</v>
          </cell>
          <cell r="D303" t="str">
            <v>MÊS</v>
          </cell>
          <cell r="E303">
            <v>2747.64</v>
          </cell>
        </row>
        <row r="304">
          <cell r="B304" t="str">
            <v>B520000113</v>
          </cell>
          <cell r="C304" t="str">
            <v>ESTAGIARIO</v>
          </cell>
          <cell r="D304" t="str">
            <v>MÊS</v>
          </cell>
          <cell r="E304">
            <v>1102</v>
          </cell>
        </row>
        <row r="305">
          <cell r="B305" t="str">
            <v>B520000116</v>
          </cell>
          <cell r="C305" t="str">
            <v>DESENHISTA/CADISTA</v>
          </cell>
          <cell r="D305" t="str">
            <v>MÊS</v>
          </cell>
          <cell r="E305">
            <v>2035.3</v>
          </cell>
        </row>
        <row r="306">
          <cell r="B306" t="str">
            <v>B520000119</v>
          </cell>
          <cell r="C306" t="str">
            <v>DIGITADOR</v>
          </cell>
          <cell r="D306" t="str">
            <v>MÊS</v>
          </cell>
          <cell r="E306">
            <v>1313.04</v>
          </cell>
        </row>
        <row r="307">
          <cell r="B307" t="str">
            <v>B520000122</v>
          </cell>
          <cell r="C307" t="str">
            <v>PROGRAMADOR</v>
          </cell>
          <cell r="D307" t="str">
            <v>MÊS</v>
          </cell>
          <cell r="E307">
            <v>4625.72</v>
          </cell>
        </row>
        <row r="308">
          <cell r="B308" t="str">
            <v>B520000200</v>
          </cell>
          <cell r="C308" t="str">
            <v>TOPOGRAFIA E LABORATORIO</v>
          </cell>
        </row>
        <row r="309">
          <cell r="B309" t="str">
            <v>B520000201</v>
          </cell>
          <cell r="C309" t="str">
            <v>TOPOGRAFO JUNIOR</v>
          </cell>
          <cell r="D309" t="str">
            <v>MÊS</v>
          </cell>
          <cell r="E309">
            <v>2180.8200000000002</v>
          </cell>
        </row>
        <row r="310">
          <cell r="B310" t="str">
            <v>B520000202</v>
          </cell>
          <cell r="C310" t="str">
            <v>TOPOGRAFO MEDIO</v>
          </cell>
          <cell r="D310" t="str">
            <v>MÊS</v>
          </cell>
          <cell r="E310">
            <v>4071.87</v>
          </cell>
        </row>
        <row r="311">
          <cell r="B311" t="str">
            <v>B520000204</v>
          </cell>
          <cell r="C311" t="str">
            <v>NIVELADOR</v>
          </cell>
          <cell r="D311" t="str">
            <v>MÊS</v>
          </cell>
          <cell r="E311">
            <v>1164.55</v>
          </cell>
        </row>
        <row r="312">
          <cell r="B312" t="str">
            <v>B520000207</v>
          </cell>
          <cell r="C312" t="str">
            <v>AUXILIAR DE TOPOGRAFO</v>
          </cell>
          <cell r="D312" t="str">
            <v>MÊS</v>
          </cell>
          <cell r="E312">
            <v>1102</v>
          </cell>
        </row>
        <row r="313">
          <cell r="B313" t="str">
            <v>B520000210</v>
          </cell>
          <cell r="C313" t="str">
            <v>LABORATORISTA</v>
          </cell>
          <cell r="D313" t="str">
            <v>MÊS</v>
          </cell>
          <cell r="E313">
            <v>1644.01</v>
          </cell>
        </row>
        <row r="314">
          <cell r="B314" t="str">
            <v>B520000213</v>
          </cell>
          <cell r="C314" t="str">
            <v>AUXILIAR DE LABORATORISTA</v>
          </cell>
          <cell r="D314" t="str">
            <v>MÊS</v>
          </cell>
          <cell r="E314">
            <v>1128.3399999999999</v>
          </cell>
        </row>
        <row r="315">
          <cell r="B315" t="str">
            <v>B520000216</v>
          </cell>
          <cell r="C315" t="str">
            <v>SERVENTE DE LABORATORIO</v>
          </cell>
          <cell r="D315" t="str">
            <v>MÊS</v>
          </cell>
          <cell r="E315">
            <v>1128.3399999999999</v>
          </cell>
        </row>
        <row r="316">
          <cell r="B316" t="str">
            <v>B530000000</v>
          </cell>
          <cell r="C316" t="str">
            <v>GERENCIA DE QUALIDADE</v>
          </cell>
        </row>
        <row r="317">
          <cell r="B317" t="str">
            <v>B530000001</v>
          </cell>
          <cell r="C317" t="str">
            <v>GERENTE DE QUALIDADE</v>
          </cell>
          <cell r="D317" t="str">
            <v>MÊS</v>
          </cell>
          <cell r="E317">
            <v>10957.43</v>
          </cell>
        </row>
        <row r="318">
          <cell r="B318" t="str">
            <v>B530000003</v>
          </cell>
          <cell r="C318" t="str">
            <v>ENGENHEIRO DE QUALIDADE</v>
          </cell>
          <cell r="D318" t="str">
            <v>MÊS</v>
          </cell>
          <cell r="E318">
            <v>6278.81</v>
          </cell>
        </row>
        <row r="319">
          <cell r="B319" t="str">
            <v>B530000007</v>
          </cell>
          <cell r="C319" t="str">
            <v>TECNICO DE QUALIDADE</v>
          </cell>
          <cell r="D319" t="str">
            <v>MÊS</v>
          </cell>
          <cell r="E319">
            <v>2695.52</v>
          </cell>
        </row>
        <row r="320">
          <cell r="B320" t="str">
            <v>B530000010</v>
          </cell>
          <cell r="C320" t="str">
            <v>INSPETOR</v>
          </cell>
          <cell r="D320" t="str">
            <v>MÊS</v>
          </cell>
          <cell r="E320">
            <v>2695.52</v>
          </cell>
        </row>
        <row r="321">
          <cell r="B321" t="str">
            <v>B540000000</v>
          </cell>
          <cell r="C321" t="str">
            <v>GERENCIA ADMINISTRATIVA FINANCEIRA</v>
          </cell>
        </row>
        <row r="322">
          <cell r="B322" t="str">
            <v>B540000051</v>
          </cell>
          <cell r="C322" t="str">
            <v>MEDICO</v>
          </cell>
          <cell r="D322" t="str">
            <v>MÊS</v>
          </cell>
          <cell r="E322">
            <v>7064.8</v>
          </cell>
        </row>
        <row r="323">
          <cell r="B323" t="str">
            <v>B540000052</v>
          </cell>
          <cell r="C323" t="str">
            <v>MECANICO DE EQUIPAMENTOS PESADOS</v>
          </cell>
          <cell r="D323" t="str">
            <v>MÊS</v>
          </cell>
          <cell r="E323">
            <v>2384.9299999999998</v>
          </cell>
        </row>
        <row r="324">
          <cell r="B324" t="str">
            <v>B540000057</v>
          </cell>
          <cell r="C324" t="str">
            <v>ENGENHEIRO MECANICO</v>
          </cell>
          <cell r="D324" t="str">
            <v>MÊS</v>
          </cell>
          <cell r="E324">
            <v>6278.81</v>
          </cell>
        </row>
        <row r="325">
          <cell r="B325" t="str">
            <v>B540000058</v>
          </cell>
          <cell r="C325" t="str">
            <v>ENGENHEIRO DE PLANEJAMENTO</v>
          </cell>
          <cell r="D325" t="str">
            <v>MÊS</v>
          </cell>
          <cell r="E325">
            <v>8587.98</v>
          </cell>
        </row>
        <row r="326">
          <cell r="B326" t="str">
            <v>B540000060</v>
          </cell>
          <cell r="C326" t="str">
            <v>ENGENHEIRO ELETRICISTA</v>
          </cell>
          <cell r="D326" t="str">
            <v>MÊS</v>
          </cell>
          <cell r="E326">
            <v>6349.67</v>
          </cell>
        </row>
        <row r="327">
          <cell r="B327" t="str">
            <v>B540000061</v>
          </cell>
          <cell r="C327" t="str">
            <v>ENGENHEIRO GEOTECNICO</v>
          </cell>
          <cell r="D327" t="str">
            <v>MÊS</v>
          </cell>
          <cell r="E327">
            <v>6278.81</v>
          </cell>
        </row>
        <row r="328">
          <cell r="B328" t="str">
            <v>B540000062</v>
          </cell>
          <cell r="C328" t="str">
            <v>AUXILIAR DE TOPOGRAFO</v>
          </cell>
          <cell r="D328" t="str">
            <v>MÊS</v>
          </cell>
          <cell r="E328">
            <v>1102</v>
          </cell>
        </row>
        <row r="329">
          <cell r="B329" t="str">
            <v>B540000100</v>
          </cell>
          <cell r="C329" t="str">
            <v>ADMINISTRACAO DE ESCRITORIO</v>
          </cell>
        </row>
        <row r="330">
          <cell r="B330" t="str">
            <v>B540000101</v>
          </cell>
          <cell r="C330" t="str">
            <v>GERENTE ADMINISTRATIVO FINANCEIRO</v>
          </cell>
          <cell r="D330" t="str">
            <v>MÊS</v>
          </cell>
          <cell r="E330">
            <v>690.45</v>
          </cell>
        </row>
        <row r="331">
          <cell r="B331" t="str">
            <v>B540000104</v>
          </cell>
          <cell r="C331" t="str">
            <v>ENCARREGADO ADMINISTRATIVO FINANCEIRO</v>
          </cell>
          <cell r="D331" t="str">
            <v>MÊS</v>
          </cell>
          <cell r="E331">
            <v>2613.5500000000002</v>
          </cell>
        </row>
        <row r="332">
          <cell r="B332" t="str">
            <v>B540000107</v>
          </cell>
          <cell r="C332" t="str">
            <v>AUXILIAR DE SUPRIMENTO</v>
          </cell>
          <cell r="D332" t="str">
            <v>MÊS</v>
          </cell>
          <cell r="E332">
            <v>1128.3399999999999</v>
          </cell>
        </row>
        <row r="333">
          <cell r="B333" t="str">
            <v>B540000110</v>
          </cell>
          <cell r="C333" t="str">
            <v>AUXILIAR DE ESCRITORIO</v>
          </cell>
          <cell r="D333" t="str">
            <v>MÊS</v>
          </cell>
          <cell r="E333">
            <v>1313.04</v>
          </cell>
        </row>
        <row r="334">
          <cell r="B334" t="str">
            <v>B540000113</v>
          </cell>
          <cell r="C334" t="str">
            <v>SECRETARIA/DATILOGRAFA</v>
          </cell>
          <cell r="D334" t="str">
            <v>MÊS</v>
          </cell>
          <cell r="E334">
            <v>2378.3200000000002</v>
          </cell>
        </row>
        <row r="335">
          <cell r="B335" t="str">
            <v>B540000116</v>
          </cell>
          <cell r="C335" t="str">
            <v>RECEPCIONISTA/TELEFONISTA</v>
          </cell>
          <cell r="D335" t="str">
            <v>MÊS</v>
          </cell>
          <cell r="E335">
            <v>2378.3200000000002</v>
          </cell>
        </row>
        <row r="336">
          <cell r="B336" t="str">
            <v>B540000119</v>
          </cell>
          <cell r="C336" t="str">
            <v>AUXILIAR DE SERVICOS EXTERNOS</v>
          </cell>
          <cell r="D336" t="str">
            <v>MÊS</v>
          </cell>
          <cell r="E336">
            <v>1128.3399999999999</v>
          </cell>
        </row>
        <row r="337">
          <cell r="B337" t="str">
            <v>B540000200</v>
          </cell>
          <cell r="C337" t="str">
            <v>SETOR PESSOAL</v>
          </cell>
        </row>
        <row r="338">
          <cell r="B338" t="str">
            <v>B540000201</v>
          </cell>
          <cell r="C338" t="str">
            <v>ENCARREGADO DE PESSOAL</v>
          </cell>
          <cell r="D338" t="str">
            <v>MÊS</v>
          </cell>
          <cell r="E338">
            <v>2613.5500000000002</v>
          </cell>
        </row>
        <row r="339">
          <cell r="B339" t="str">
            <v>B540000204</v>
          </cell>
          <cell r="C339" t="str">
            <v>AUXILIAR DE PESSOAL</v>
          </cell>
          <cell r="D339" t="str">
            <v>MÊS</v>
          </cell>
          <cell r="E339">
            <v>1503.54</v>
          </cell>
        </row>
        <row r="340">
          <cell r="B340" t="str">
            <v>B540000300</v>
          </cell>
          <cell r="C340" t="str">
            <v>ALMOXARIFADO E SUPRIMENTOS</v>
          </cell>
        </row>
        <row r="341">
          <cell r="B341" t="str">
            <v>B540000301</v>
          </cell>
          <cell r="C341" t="str">
            <v>GERENTE DE SUPRIMENTOS</v>
          </cell>
          <cell r="D341" t="str">
            <v>MÊS</v>
          </cell>
          <cell r="E341">
            <v>690.45</v>
          </cell>
        </row>
        <row r="342">
          <cell r="B342" t="str">
            <v>B540000304</v>
          </cell>
          <cell r="C342" t="str">
            <v>ENCARREGADO DE SUPRIMENTOS</v>
          </cell>
          <cell r="D342" t="str">
            <v>MÊS</v>
          </cell>
          <cell r="E342">
            <v>2613.5500000000002</v>
          </cell>
        </row>
        <row r="343">
          <cell r="B343" t="str">
            <v>B540000307</v>
          </cell>
          <cell r="C343" t="str">
            <v>ALMOXARIFE</v>
          </cell>
          <cell r="D343" t="str">
            <v>MÊS</v>
          </cell>
          <cell r="E343">
            <v>1595.23</v>
          </cell>
        </row>
        <row r="344">
          <cell r="B344" t="str">
            <v>B540000310</v>
          </cell>
          <cell r="C344" t="str">
            <v>COMPRADOR</v>
          </cell>
          <cell r="D344" t="str">
            <v>MÊS</v>
          </cell>
          <cell r="E344">
            <v>1586.24</v>
          </cell>
        </row>
        <row r="345">
          <cell r="B345" t="str">
            <v>B540000313</v>
          </cell>
          <cell r="C345" t="str">
            <v>AUXILIAR DE SUPRIMENTO/ALMOXARIFE</v>
          </cell>
          <cell r="D345" t="str">
            <v>MÊS</v>
          </cell>
          <cell r="E345">
            <v>1128.3399999999999</v>
          </cell>
        </row>
        <row r="346">
          <cell r="B346" t="str">
            <v>B540000316</v>
          </cell>
          <cell r="C346" t="str">
            <v>SERVENTE DE CARGA E DESCARGA</v>
          </cell>
          <cell r="D346" t="str">
            <v>MÊS</v>
          </cell>
          <cell r="E346">
            <v>1128.3399999999999</v>
          </cell>
        </row>
        <row r="347">
          <cell r="B347" t="str">
            <v>B540000319</v>
          </cell>
          <cell r="C347" t="str">
            <v>FERRAMENTEIRO</v>
          </cell>
          <cell r="D347" t="str">
            <v>MÊS</v>
          </cell>
          <cell r="E347">
            <v>1128.3399999999999</v>
          </cell>
        </row>
        <row r="348">
          <cell r="B348" t="str">
            <v>B540000400</v>
          </cell>
          <cell r="C348" t="str">
            <v>SERVICOS GERAIS, ALOJAMENTO, REFEITORIO E TRANSPORTES</v>
          </cell>
        </row>
        <row r="349">
          <cell r="B349" t="str">
            <v>B540000401</v>
          </cell>
          <cell r="C349" t="str">
            <v>ENCARREGADOS DE SERVICOS GERAIS</v>
          </cell>
          <cell r="D349" t="str">
            <v>MÊS</v>
          </cell>
          <cell r="E349">
            <v>2613.5500000000002</v>
          </cell>
        </row>
        <row r="350">
          <cell r="B350" t="str">
            <v>B540000404</v>
          </cell>
          <cell r="C350" t="str">
            <v>AUXILIAR DE SERVICOS GERAIS</v>
          </cell>
          <cell r="D350" t="str">
            <v>MÊS</v>
          </cell>
          <cell r="E350">
            <v>1128.3399999999999</v>
          </cell>
        </row>
        <row r="351">
          <cell r="B351" t="str">
            <v>B540000407</v>
          </cell>
          <cell r="C351" t="str">
            <v>ENCARREGADOS DE ALOJAMENTOS</v>
          </cell>
          <cell r="D351" t="str">
            <v>MÊS</v>
          </cell>
          <cell r="E351">
            <v>2613.5500000000002</v>
          </cell>
        </row>
        <row r="352">
          <cell r="B352" t="str">
            <v>B540000410</v>
          </cell>
          <cell r="C352" t="str">
            <v>ENCARREGADO DE REFEITORIO</v>
          </cell>
          <cell r="D352" t="str">
            <v>MÊS</v>
          </cell>
          <cell r="E352">
            <v>2613.5500000000002</v>
          </cell>
        </row>
        <row r="353">
          <cell r="B353" t="str">
            <v>B540000413</v>
          </cell>
          <cell r="C353" t="str">
            <v>COZINHEIRA</v>
          </cell>
          <cell r="D353" t="str">
            <v>MÊS</v>
          </cell>
          <cell r="E353">
            <v>1309.6400000000001</v>
          </cell>
        </row>
        <row r="354">
          <cell r="B354" t="str">
            <v>B540000416</v>
          </cell>
          <cell r="C354" t="str">
            <v>AJUDANTE COZINHEIRA</v>
          </cell>
          <cell r="D354" t="str">
            <v>MÊS</v>
          </cell>
          <cell r="E354">
            <v>1247.08</v>
          </cell>
        </row>
        <row r="355">
          <cell r="B355" t="str">
            <v>B540000419</v>
          </cell>
          <cell r="C355" t="str">
            <v>ENCARREGADOS DE TRANSPORTES</v>
          </cell>
          <cell r="D355" t="str">
            <v>MÊS</v>
          </cell>
          <cell r="E355">
            <v>2613.5500000000002</v>
          </cell>
        </row>
        <row r="356">
          <cell r="B356" t="str">
            <v>B540000422</v>
          </cell>
          <cell r="C356" t="str">
            <v>MOTORISTA DE VEICULO PESADO</v>
          </cell>
          <cell r="D356" t="str">
            <v>MÊS</v>
          </cell>
          <cell r="E356">
            <v>2252.1</v>
          </cell>
        </row>
        <row r="357">
          <cell r="B357" t="str">
            <v>B540000425</v>
          </cell>
          <cell r="C357" t="str">
            <v>MOTORISTA DE VEICULO LEVE</v>
          </cell>
          <cell r="D357" t="str">
            <v>MÊS</v>
          </cell>
          <cell r="E357">
            <v>1946.52</v>
          </cell>
        </row>
        <row r="358">
          <cell r="B358" t="str">
            <v>B540000427</v>
          </cell>
          <cell r="C358" t="str">
            <v>VIGILANTE</v>
          </cell>
          <cell r="D358" t="str">
            <v>MÊS</v>
          </cell>
          <cell r="E358">
            <v>1122.48</v>
          </cell>
        </row>
        <row r="359">
          <cell r="B359" t="str">
            <v>B540000428</v>
          </cell>
          <cell r="C359" t="str">
            <v>VIGIA DIURNO</v>
          </cell>
          <cell r="D359" t="str">
            <v>MÊS</v>
          </cell>
          <cell r="E359">
            <v>1189.3800000000001</v>
          </cell>
        </row>
        <row r="360">
          <cell r="B360" t="str">
            <v>B540000431</v>
          </cell>
          <cell r="C360" t="str">
            <v>VIGIA NOTURNO</v>
          </cell>
          <cell r="D360" t="str">
            <v>MÊS</v>
          </cell>
          <cell r="E360">
            <v>1610.37</v>
          </cell>
        </row>
        <row r="361">
          <cell r="B361" t="str">
            <v>B540000500</v>
          </cell>
          <cell r="C361" t="str">
            <v>SERVICOS SSHMT</v>
          </cell>
        </row>
        <row r="362">
          <cell r="B362" t="str">
            <v>B540000501</v>
          </cell>
          <cell r="C362" t="str">
            <v>ENGENHEIRO DE SEGURANCA</v>
          </cell>
          <cell r="D362" t="str">
            <v>MÊS</v>
          </cell>
          <cell r="E362">
            <v>6278.81</v>
          </cell>
        </row>
        <row r="363">
          <cell r="B363" t="str">
            <v>B540000504</v>
          </cell>
          <cell r="C363" t="str">
            <v>SUPERVISOR DE SEGURANCA</v>
          </cell>
          <cell r="D363" t="str">
            <v>MÊS</v>
          </cell>
          <cell r="E363">
            <v>5248.94</v>
          </cell>
        </row>
        <row r="364">
          <cell r="B364" t="str">
            <v>B540000507</v>
          </cell>
          <cell r="C364" t="str">
            <v>MEDICO</v>
          </cell>
          <cell r="D364" t="str">
            <v>MÊS</v>
          </cell>
          <cell r="E364">
            <v>7064.8</v>
          </cell>
        </row>
        <row r="365">
          <cell r="B365" t="str">
            <v>B540000510</v>
          </cell>
          <cell r="C365" t="str">
            <v>ENFERMEIRO</v>
          </cell>
          <cell r="D365" t="str">
            <v>MÊS</v>
          </cell>
          <cell r="E365">
            <v>5661.08</v>
          </cell>
        </row>
        <row r="366">
          <cell r="B366" t="str">
            <v>B540000513</v>
          </cell>
          <cell r="C366" t="str">
            <v>AUXILIAR DE ENFERMAGEM</v>
          </cell>
          <cell r="D366" t="str">
            <v>MÊS</v>
          </cell>
          <cell r="E366">
            <v>1707.37</v>
          </cell>
        </row>
        <row r="367">
          <cell r="B367" t="str">
            <v>B540000516</v>
          </cell>
          <cell r="C367" t="str">
            <v>ASSISTENTE SOCIAL - AS5</v>
          </cell>
          <cell r="D367" t="str">
            <v>MÊS</v>
          </cell>
          <cell r="E367">
            <v>4222.68</v>
          </cell>
        </row>
        <row r="368">
          <cell r="B368" t="str">
            <v>B54900507</v>
          </cell>
          <cell r="C368" t="str">
            <v>MEDICO DO TRABALHO</v>
          </cell>
          <cell r="D368" t="str">
            <v>MÊS</v>
          </cell>
          <cell r="E368">
            <v>7064.8</v>
          </cell>
        </row>
        <row r="369">
          <cell r="B369" t="str">
            <v>B550000000</v>
          </cell>
          <cell r="C369" t="str">
            <v>GERENCIA DE PRODUCAO</v>
          </cell>
        </row>
        <row r="370">
          <cell r="B370" t="str">
            <v>B550000100</v>
          </cell>
          <cell r="C370" t="str">
            <v>COORDENACAO</v>
          </cell>
        </row>
        <row r="371">
          <cell r="B371" t="str">
            <v>B550000101</v>
          </cell>
          <cell r="C371" t="str">
            <v>GERENTE DE PRODUCAO</v>
          </cell>
          <cell r="D371" t="str">
            <v>MÊS</v>
          </cell>
          <cell r="E371">
            <v>11172.6</v>
          </cell>
        </row>
        <row r="372">
          <cell r="B372" t="str">
            <v>B550000102</v>
          </cell>
          <cell r="C372" t="str">
            <v>ENGENHEIRO DE PRODUCAO P-1</v>
          </cell>
          <cell r="D372" t="str">
            <v>MÊS</v>
          </cell>
          <cell r="E372">
            <v>9756.66</v>
          </cell>
        </row>
        <row r="373">
          <cell r="B373" t="str">
            <v>B550000104</v>
          </cell>
          <cell r="C373" t="str">
            <v>ENGENHEIRO DE PRODUCAO P-2</v>
          </cell>
          <cell r="D373" t="str">
            <v>MÊS</v>
          </cell>
          <cell r="E373">
            <v>7160.19</v>
          </cell>
        </row>
        <row r="374">
          <cell r="B374" t="str">
            <v>B550000107</v>
          </cell>
          <cell r="C374" t="str">
            <v>ENGENHEIRO DE PRODUCAO P-3</v>
          </cell>
          <cell r="D374" t="str">
            <v>MÊS</v>
          </cell>
          <cell r="E374">
            <v>6301.07</v>
          </cell>
        </row>
        <row r="375">
          <cell r="B375" t="str">
            <v>B550000110</v>
          </cell>
          <cell r="C375" t="str">
            <v>ENGENHEIRO DE SEGURANCA - P1</v>
          </cell>
          <cell r="D375" t="str">
            <v>H</v>
          </cell>
          <cell r="E375">
            <v>44.35</v>
          </cell>
        </row>
        <row r="376">
          <cell r="B376" t="str">
            <v>B550000113</v>
          </cell>
          <cell r="C376" t="str">
            <v>MESTRE DE OBRAS</v>
          </cell>
          <cell r="D376" t="str">
            <v>MÊS</v>
          </cell>
          <cell r="E376">
            <v>3038.98</v>
          </cell>
        </row>
        <row r="377">
          <cell r="B377" t="str">
            <v>B550000116</v>
          </cell>
          <cell r="C377" t="str">
            <v>APONTADOR</v>
          </cell>
          <cell r="D377" t="str">
            <v>MÊS</v>
          </cell>
          <cell r="E377">
            <v>1585</v>
          </cell>
        </row>
        <row r="378">
          <cell r="B378" t="str">
            <v>B550000200</v>
          </cell>
          <cell r="C378" t="str">
            <v>CENTRAIS DE PRODUCAO</v>
          </cell>
        </row>
        <row r="379">
          <cell r="B379" t="str">
            <v>B550000201</v>
          </cell>
          <cell r="C379" t="str">
            <v>CONTRA-MESTRE DE ARMACAO</v>
          </cell>
          <cell r="D379" t="str">
            <v>MÊS</v>
          </cell>
          <cell r="E379">
            <v>2813.88</v>
          </cell>
        </row>
        <row r="380">
          <cell r="B380" t="str">
            <v>B550000204</v>
          </cell>
          <cell r="C380" t="str">
            <v>CONTRA-MESTRE DE FORMA</v>
          </cell>
          <cell r="D380" t="str">
            <v>MÊS</v>
          </cell>
          <cell r="E380">
            <v>2813.88</v>
          </cell>
        </row>
        <row r="381">
          <cell r="B381" t="str">
            <v>B550000207</v>
          </cell>
          <cell r="C381" t="str">
            <v>CONTRA-MESTRE DE CONCRETO</v>
          </cell>
          <cell r="D381" t="str">
            <v>MÊS</v>
          </cell>
          <cell r="E381">
            <v>2813.88</v>
          </cell>
        </row>
        <row r="382">
          <cell r="B382" t="str">
            <v>B550000210</v>
          </cell>
          <cell r="C382" t="str">
            <v>CONTRA-MESTRE DE BRITAGEM</v>
          </cell>
          <cell r="D382" t="str">
            <v>MÊS</v>
          </cell>
          <cell r="E382">
            <v>2813.88</v>
          </cell>
        </row>
        <row r="383">
          <cell r="B383" t="str">
            <v>B550000213</v>
          </cell>
          <cell r="C383" t="str">
            <v>CONTRA-MESTRE DE USINA DE SOLOS</v>
          </cell>
          <cell r="D383" t="str">
            <v>MÊS</v>
          </cell>
          <cell r="E383">
            <v>2813.88</v>
          </cell>
        </row>
        <row r="384">
          <cell r="B384" t="str">
            <v>B550000216</v>
          </cell>
          <cell r="C384" t="str">
            <v>CONTRA-MESTRE DE USINA DE ASFALTO</v>
          </cell>
          <cell r="D384" t="str">
            <v>MÊS</v>
          </cell>
          <cell r="E384">
            <v>2813.88</v>
          </cell>
        </row>
        <row r="385">
          <cell r="B385" t="str">
            <v>B550000300</v>
          </cell>
          <cell r="C385" t="str">
            <v>FRENTES DE SERVICOS</v>
          </cell>
        </row>
        <row r="386">
          <cell r="B386" t="str">
            <v>B550000301</v>
          </cell>
          <cell r="C386" t="str">
            <v>CABO DE TURMA DE CARPINTEIROS</v>
          </cell>
          <cell r="D386" t="str">
            <v>MÊS</v>
          </cell>
          <cell r="E386">
            <v>2613.5500000000002</v>
          </cell>
        </row>
        <row r="387">
          <cell r="B387" t="str">
            <v>B550000303</v>
          </cell>
          <cell r="C387" t="str">
            <v>CABO DE TURMA DE SERVENTES</v>
          </cell>
          <cell r="D387" t="str">
            <v>MÊS</v>
          </cell>
          <cell r="E387">
            <v>1543.44</v>
          </cell>
        </row>
        <row r="388">
          <cell r="B388" t="str">
            <v>B550000304</v>
          </cell>
          <cell r="C388" t="str">
            <v>CABO DE TURMA DE PEDREIROS</v>
          </cell>
          <cell r="D388" t="str">
            <v>MÊS</v>
          </cell>
          <cell r="E388">
            <v>2613.5500000000002</v>
          </cell>
        </row>
        <row r="389">
          <cell r="B389" t="str">
            <v>B550000307</v>
          </cell>
          <cell r="C389" t="str">
            <v>CABO DE TURMA DE ARMADOR</v>
          </cell>
          <cell r="D389" t="str">
            <v>MÊS</v>
          </cell>
          <cell r="E389">
            <v>2613.5500000000002</v>
          </cell>
        </row>
        <row r="390">
          <cell r="B390" t="str">
            <v>B550000309</v>
          </cell>
          <cell r="C390" t="str">
            <v>ENCARREGADO DE EQUIPE DE SANEAMENTO</v>
          </cell>
          <cell r="D390" t="str">
            <v>MÊS</v>
          </cell>
          <cell r="E390">
            <v>2613.5500000000002</v>
          </cell>
        </row>
        <row r="391">
          <cell r="B391" t="str">
            <v>B550000310</v>
          </cell>
          <cell r="C391" t="str">
            <v>ENCARREGADO DE INSTALACOES ELETRICAS</v>
          </cell>
          <cell r="D391" t="str">
            <v>MÊS</v>
          </cell>
          <cell r="E391">
            <v>2613.5500000000002</v>
          </cell>
        </row>
        <row r="392">
          <cell r="B392" t="str">
            <v>B550000313</v>
          </cell>
          <cell r="C392" t="str">
            <v>ENCARREGADO DE INSTALACOES HIDRO-SANITARIAS</v>
          </cell>
          <cell r="D392" t="str">
            <v>MÊS</v>
          </cell>
          <cell r="E392">
            <v>2613.5500000000002</v>
          </cell>
        </row>
        <row r="393">
          <cell r="B393" t="str">
            <v>B550000314</v>
          </cell>
          <cell r="C393" t="str">
            <v>ENCARREGADO DE BRITAGEM</v>
          </cell>
          <cell r="D393" t="str">
            <v>MÊS</v>
          </cell>
          <cell r="E393">
            <v>2613.5500000000002</v>
          </cell>
        </row>
        <row r="394">
          <cell r="B394" t="str">
            <v>B550000316</v>
          </cell>
          <cell r="C394" t="str">
            <v>ENCARREGADO DE TERRAPLANAGEM</v>
          </cell>
          <cell r="D394" t="str">
            <v>MÊS</v>
          </cell>
          <cell r="E394">
            <v>2613.5500000000002</v>
          </cell>
        </row>
        <row r="395">
          <cell r="B395" t="str">
            <v>B550000319</v>
          </cell>
          <cell r="C395" t="str">
            <v>ENCARREGADO DE PAVIMENTACAO</v>
          </cell>
          <cell r="D395" t="str">
            <v>MÊS</v>
          </cell>
          <cell r="E395">
            <v>2613.5500000000002</v>
          </cell>
        </row>
        <row r="396">
          <cell r="B396" t="str">
            <v>B550000322</v>
          </cell>
          <cell r="C396" t="str">
            <v>ENCARREGADO DE JAZIDAS DE SOLO E DESMONTE DE ROCHA</v>
          </cell>
          <cell r="D396" t="str">
            <v>MÊS</v>
          </cell>
          <cell r="E396">
            <v>2613.5500000000002</v>
          </cell>
        </row>
        <row r="397">
          <cell r="B397" t="str">
            <v>B550000325</v>
          </cell>
          <cell r="C397" t="str">
            <v>ENCARREGADO DE MANUTENCAO</v>
          </cell>
          <cell r="D397" t="str">
            <v>MÊS</v>
          </cell>
          <cell r="E397">
            <v>2613.5500000000002</v>
          </cell>
        </row>
        <row r="398">
          <cell r="B398" t="str">
            <v>B550000328</v>
          </cell>
          <cell r="C398" t="str">
            <v>ENCARREGADO DE INSTALACOES MECANICAS</v>
          </cell>
          <cell r="D398" t="str">
            <v>MÊS</v>
          </cell>
          <cell r="E398">
            <v>2613.5500000000002</v>
          </cell>
        </row>
        <row r="399">
          <cell r="B399" t="str">
            <v>B550000331</v>
          </cell>
          <cell r="C399" t="str">
            <v>ENCARREGADO FINANCEIRO</v>
          </cell>
          <cell r="D399" t="str">
            <v>MÊS</v>
          </cell>
          <cell r="E399">
            <v>2613.5500000000002</v>
          </cell>
        </row>
        <row r="400">
          <cell r="B400" t="str">
            <v>B550000334</v>
          </cell>
          <cell r="C400" t="str">
            <v>ENCARREGADO DE MONTAGEM</v>
          </cell>
          <cell r="D400" t="str">
            <v>MÊS</v>
          </cell>
          <cell r="E400">
            <v>2613.5500000000002</v>
          </cell>
        </row>
        <row r="401">
          <cell r="B401" t="str">
            <v>B550000400</v>
          </cell>
          <cell r="C401" t="str">
            <v>APOIO DE PRODUCAO/CANTEIRO</v>
          </cell>
        </row>
        <row r="402">
          <cell r="B402" t="str">
            <v>B550000401</v>
          </cell>
          <cell r="C402" t="str">
            <v>ELETRICISTA</v>
          </cell>
          <cell r="D402" t="str">
            <v>MÊS</v>
          </cell>
          <cell r="E402">
            <v>1757.11</v>
          </cell>
        </row>
        <row r="403">
          <cell r="B403" t="str">
            <v>B550000404</v>
          </cell>
          <cell r="C403" t="str">
            <v>ENCANADOR</v>
          </cell>
          <cell r="D403" t="str">
            <v>MÊS</v>
          </cell>
          <cell r="E403">
            <v>1710.88</v>
          </cell>
        </row>
        <row r="404">
          <cell r="B404" t="str">
            <v>B550000407</v>
          </cell>
          <cell r="C404" t="str">
            <v>SERVENTE</v>
          </cell>
          <cell r="D404" t="str">
            <v>MÊS</v>
          </cell>
          <cell r="E404">
            <v>1128.3399999999999</v>
          </cell>
        </row>
        <row r="405">
          <cell r="B405" t="str">
            <v>B550000408</v>
          </cell>
          <cell r="C405" t="str">
            <v>SERVENTE DE LIMPEZA</v>
          </cell>
          <cell r="D405" t="str">
            <v>MÊS</v>
          </cell>
          <cell r="E405">
            <v>1128.3399999999999</v>
          </cell>
        </row>
        <row r="406">
          <cell r="B406" t="str">
            <v>B550000426</v>
          </cell>
          <cell r="C406" t="str">
            <v>MARINHEIRO DE EMBARCAÇÃO DE PEQUENO PORTE</v>
          </cell>
          <cell r="D406" t="str">
            <v>MÊS</v>
          </cell>
          <cell r="E406">
            <v>1958.32</v>
          </cell>
        </row>
        <row r="407">
          <cell r="B407" t="str">
            <v>B550000427</v>
          </cell>
          <cell r="C407" t="str">
            <v>FOTOGRAMETRISTA</v>
          </cell>
          <cell r="D407" t="str">
            <v>MÊS</v>
          </cell>
          <cell r="E407">
            <v>4071.87</v>
          </cell>
        </row>
        <row r="408">
          <cell r="B408" t="str">
            <v>B550000428</v>
          </cell>
          <cell r="C408" t="str">
            <v>BOMBEIRO CIVIL RESGATISTA, INCL. EQUIPAMENTOS DE RESGATE</v>
          </cell>
          <cell r="D408" t="str">
            <v>MÊS</v>
          </cell>
          <cell r="E408">
            <v>6000</v>
          </cell>
        </row>
        <row r="409">
          <cell r="B409" t="str">
            <v>B550000430</v>
          </cell>
          <cell r="C409" t="str">
            <v>ORIENTADOR DE TRÂNSITO PARA OPERAÇÃO DE PARE E SIGA (DIURNO)</v>
          </cell>
          <cell r="D409" t="str">
            <v>MÊS</v>
          </cell>
          <cell r="E409">
            <v>4500</v>
          </cell>
        </row>
        <row r="410">
          <cell r="B410" t="str">
            <v>B550000431</v>
          </cell>
          <cell r="C410" t="str">
            <v>ORIENTADOR DE TRÂNSITO PARA OPERAÇÃO DE PARE E SIGA (NOTURNO)</v>
          </cell>
          <cell r="D410" t="str">
            <v>MÊS</v>
          </cell>
          <cell r="E410">
            <v>5750</v>
          </cell>
        </row>
        <row r="411">
          <cell r="B411" t="str">
            <v>B55900001</v>
          </cell>
          <cell r="C411" t="str">
            <v>ENG. FLORESTAL / AGRONOMO</v>
          </cell>
          <cell r="D411" t="str">
            <v>H</v>
          </cell>
          <cell r="E411">
            <v>40.1</v>
          </cell>
        </row>
        <row r="412">
          <cell r="B412" t="str">
            <v>B559710301</v>
          </cell>
          <cell r="C412" t="str">
            <v>ENGENHEIRO DE PLANEJAMENTO</v>
          </cell>
          <cell r="D412" t="str">
            <v>MÊS</v>
          </cell>
          <cell r="E412">
            <v>8587.98</v>
          </cell>
        </row>
        <row r="413">
          <cell r="B413" t="str">
            <v>B560000000</v>
          </cell>
          <cell r="C413" t="str">
            <v>MAO DE OBRA DE OFICINA E MANUTENCAO</v>
          </cell>
        </row>
        <row r="414">
          <cell r="B414" t="str">
            <v>B560000001</v>
          </cell>
          <cell r="C414" t="str">
            <v>ENGENHEIRO MECANICO</v>
          </cell>
          <cell r="D414" t="str">
            <v>MÊS</v>
          </cell>
          <cell r="E414">
            <v>6278.81</v>
          </cell>
        </row>
        <row r="415">
          <cell r="B415" t="str">
            <v>B560000004</v>
          </cell>
          <cell r="C415" t="str">
            <v>TECNICO DE MANUTENCAO</v>
          </cell>
          <cell r="D415" t="str">
            <v>MÊS</v>
          </cell>
          <cell r="E415">
            <v>2717.35</v>
          </cell>
        </row>
        <row r="416">
          <cell r="B416" t="str">
            <v>B560000007</v>
          </cell>
          <cell r="C416" t="str">
            <v>ENCARREGADO DE MANUTENCAO</v>
          </cell>
          <cell r="D416" t="str">
            <v>MÊS</v>
          </cell>
          <cell r="E416">
            <v>2613.5500000000002</v>
          </cell>
        </row>
        <row r="417">
          <cell r="B417" t="str">
            <v>B560000010</v>
          </cell>
          <cell r="C417" t="str">
            <v>ENCARREGADO DE OFICINA</v>
          </cell>
          <cell r="D417" t="str">
            <v>MÊS</v>
          </cell>
          <cell r="E417">
            <v>2613.5500000000002</v>
          </cell>
        </row>
        <row r="418">
          <cell r="B418" t="str">
            <v>B560000013</v>
          </cell>
          <cell r="C418" t="str">
            <v>ENCARREGADO DE LUBRIFICACAO</v>
          </cell>
          <cell r="D418" t="str">
            <v>MÊS</v>
          </cell>
          <cell r="E418">
            <v>2613.5500000000002</v>
          </cell>
        </row>
        <row r="419">
          <cell r="B419" t="str">
            <v>B560000016</v>
          </cell>
          <cell r="C419" t="str">
            <v>ENCARREGADO DE ELETRICA DE OFICINA</v>
          </cell>
          <cell r="D419" t="str">
            <v>MÊS</v>
          </cell>
          <cell r="E419">
            <v>2613.5500000000002</v>
          </cell>
        </row>
        <row r="420">
          <cell r="B420" t="str">
            <v>B560000019</v>
          </cell>
          <cell r="C420" t="str">
            <v>MECANICO DE EQUIPAMENTOS LEVES</v>
          </cell>
          <cell r="D420" t="str">
            <v>MÊS</v>
          </cell>
          <cell r="E420">
            <v>1739.12</v>
          </cell>
        </row>
        <row r="421">
          <cell r="B421" t="str">
            <v>B560000022</v>
          </cell>
          <cell r="C421" t="str">
            <v>MECANICO DE EQUIPAMENTOS PESADOS</v>
          </cell>
          <cell r="D421" t="str">
            <v>MÊS</v>
          </cell>
          <cell r="E421">
            <v>2384.9299999999998</v>
          </cell>
        </row>
        <row r="422">
          <cell r="B422" t="str">
            <v>B560000023</v>
          </cell>
          <cell r="C422" t="str">
            <v>ELETRICISTA DE OFICINA</v>
          </cell>
          <cell r="D422" t="str">
            <v>MÊS</v>
          </cell>
          <cell r="E422">
            <v>1757.11</v>
          </cell>
        </row>
        <row r="423">
          <cell r="B423" t="str">
            <v>B560000026</v>
          </cell>
          <cell r="C423" t="str">
            <v>SOLDADOR</v>
          </cell>
          <cell r="D423" t="str">
            <v>MÊS</v>
          </cell>
          <cell r="E423">
            <v>1910.65</v>
          </cell>
        </row>
        <row r="424">
          <cell r="B424" t="str">
            <v>B560000029</v>
          </cell>
          <cell r="C424" t="str">
            <v>MACARIQUEIRO</v>
          </cell>
          <cell r="D424" t="str">
            <v>MÊS</v>
          </cell>
          <cell r="E424">
            <v>1723.94</v>
          </cell>
        </row>
        <row r="425">
          <cell r="B425" t="str">
            <v>B560000032</v>
          </cell>
          <cell r="C425" t="str">
            <v>SERRALHEIRO</v>
          </cell>
          <cell r="D425" t="str">
            <v>MÊS</v>
          </cell>
          <cell r="E425">
            <v>1739.27</v>
          </cell>
        </row>
        <row r="426">
          <cell r="B426" t="str">
            <v>B560000035</v>
          </cell>
          <cell r="C426" t="str">
            <v>TORNEIRO</v>
          </cell>
          <cell r="D426" t="str">
            <v>MÊS</v>
          </cell>
          <cell r="E426">
            <v>1910.65</v>
          </cell>
        </row>
        <row r="427">
          <cell r="B427" t="str">
            <v>B560000038</v>
          </cell>
          <cell r="C427" t="str">
            <v>LUBRIFICADOR</v>
          </cell>
          <cell r="D427" t="str">
            <v>MÊS</v>
          </cell>
          <cell r="E427">
            <v>1741.86</v>
          </cell>
        </row>
        <row r="428">
          <cell r="B428" t="str">
            <v>B560000041</v>
          </cell>
          <cell r="C428" t="str">
            <v>BORRACHEIRO</v>
          </cell>
          <cell r="D428" t="str">
            <v>MÊS</v>
          </cell>
          <cell r="E428">
            <v>1741.86</v>
          </cell>
        </row>
        <row r="429">
          <cell r="B429" t="str">
            <v>B560000044</v>
          </cell>
          <cell r="C429" t="str">
            <v>PINTOR OFICINA</v>
          </cell>
          <cell r="D429" t="str">
            <v>MÊS</v>
          </cell>
          <cell r="E429">
            <v>1874.31</v>
          </cell>
        </row>
        <row r="430">
          <cell r="B430" t="str">
            <v>B560000047</v>
          </cell>
          <cell r="C430" t="str">
            <v>AJUDANTE</v>
          </cell>
          <cell r="D430" t="str">
            <v>MÊS</v>
          </cell>
          <cell r="E430">
            <v>1189.3800000000001</v>
          </cell>
        </row>
        <row r="431">
          <cell r="B431" t="str">
            <v>B560002048</v>
          </cell>
          <cell r="C431" t="str">
            <v>AJUDANTE DE CARPINTEIRO</v>
          </cell>
          <cell r="D431" t="str">
            <v>MÊS</v>
          </cell>
          <cell r="E431">
            <v>1189.3800000000001</v>
          </cell>
        </row>
        <row r="432">
          <cell r="B432" t="str">
            <v>B570000000</v>
          </cell>
          <cell r="C432" t="str">
            <v>MAO DE OBRA PARA SERVICOS OPERACIONAIS E COMERCIAL - MENSALISTA</v>
          </cell>
        </row>
        <row r="433">
          <cell r="B433" t="str">
            <v>B570001000</v>
          </cell>
          <cell r="C433" t="str">
            <v>AGENTE OPERACIONAL</v>
          </cell>
          <cell r="D433" t="str">
            <v>MÊS</v>
          </cell>
          <cell r="E433">
            <v>1910.65</v>
          </cell>
        </row>
        <row r="434">
          <cell r="B434" t="str">
            <v>B570001001</v>
          </cell>
          <cell r="C434" t="str">
            <v>AGENTE DE MANUTENCAO</v>
          </cell>
          <cell r="D434" t="str">
            <v>MÊS</v>
          </cell>
          <cell r="E434">
            <v>1910.65</v>
          </cell>
        </row>
        <row r="435">
          <cell r="B435" t="str">
            <v>B570001004</v>
          </cell>
          <cell r="C435" t="str">
            <v>AGENTE DE MEDICAO (PITOMETRIA)</v>
          </cell>
          <cell r="D435" t="str">
            <v>MÊS</v>
          </cell>
          <cell r="E435">
            <v>1949.52</v>
          </cell>
        </row>
        <row r="436">
          <cell r="B436" t="str">
            <v>B570001007</v>
          </cell>
          <cell r="C436" t="str">
            <v>AGENTE DE SERVICOS</v>
          </cell>
          <cell r="D436" t="str">
            <v>MÊS</v>
          </cell>
          <cell r="E436">
            <v>1313.04</v>
          </cell>
        </row>
        <row r="437">
          <cell r="B437" t="str">
            <v>B570001010</v>
          </cell>
          <cell r="C437" t="str">
            <v>AGENTE DE SISTEMA</v>
          </cell>
          <cell r="D437" t="str">
            <v>MÊS</v>
          </cell>
          <cell r="E437">
            <v>1910.65</v>
          </cell>
        </row>
        <row r="438">
          <cell r="B438" t="str">
            <v>B570001011</v>
          </cell>
          <cell r="C438" t="str">
            <v>AGENTE DE SISTEMA (I)</v>
          </cell>
          <cell r="D438" t="str">
            <v>MÊS</v>
          </cell>
          <cell r="E438">
            <v>1698.93</v>
          </cell>
        </row>
        <row r="439">
          <cell r="B439" t="str">
            <v>B570001013</v>
          </cell>
          <cell r="C439" t="str">
            <v>DESENHISTA / CADISTA</v>
          </cell>
          <cell r="D439" t="str">
            <v>MÊS</v>
          </cell>
          <cell r="E439">
            <v>2035.3</v>
          </cell>
        </row>
        <row r="440">
          <cell r="B440" t="str">
            <v>B570001016</v>
          </cell>
          <cell r="C440" t="str">
            <v>DESENHISTA / COPISTA</v>
          </cell>
          <cell r="D440" t="str">
            <v>MÊS</v>
          </cell>
          <cell r="E440">
            <v>1309.83</v>
          </cell>
        </row>
        <row r="441">
          <cell r="B441" t="str">
            <v>B570001019</v>
          </cell>
          <cell r="C441" t="str">
            <v>ELETRICISTA</v>
          </cell>
          <cell r="D441" t="str">
            <v>MÊS</v>
          </cell>
          <cell r="E441">
            <v>1757.11</v>
          </cell>
        </row>
        <row r="442">
          <cell r="B442" t="str">
            <v>B570001022</v>
          </cell>
          <cell r="C442" t="str">
            <v>LEITURISTA (I)</v>
          </cell>
          <cell r="D442" t="str">
            <v>MÊS</v>
          </cell>
          <cell r="E442">
            <v>1411.55</v>
          </cell>
        </row>
        <row r="443">
          <cell r="B443" t="str">
            <v>B570001025</v>
          </cell>
          <cell r="C443" t="str">
            <v>LEITURISTA (M)</v>
          </cell>
          <cell r="D443" t="str">
            <v xml:space="preserve"> MÊS </v>
          </cell>
          <cell r="E443">
            <v>1587.87</v>
          </cell>
        </row>
        <row r="444">
          <cell r="B444" t="str">
            <v>B570001028</v>
          </cell>
          <cell r="C444" t="str">
            <v>MECANICO</v>
          </cell>
          <cell r="D444" t="str">
            <v xml:space="preserve"> MÊS </v>
          </cell>
          <cell r="E444">
            <v>1910.65</v>
          </cell>
        </row>
        <row r="445">
          <cell r="B445" t="str">
            <v>B570001031</v>
          </cell>
          <cell r="C445" t="str">
            <v>MONITOR DE SERVICOS</v>
          </cell>
          <cell r="D445" t="str">
            <v xml:space="preserve"> MÊS </v>
          </cell>
          <cell r="E445">
            <v>2144.4699999999998</v>
          </cell>
        </row>
        <row r="446">
          <cell r="B446" t="str">
            <v>B570001034</v>
          </cell>
          <cell r="C446" t="str">
            <v>MOTORISTA</v>
          </cell>
          <cell r="D446" t="str">
            <v xml:space="preserve"> MÊS </v>
          </cell>
          <cell r="E446">
            <v>1946.52</v>
          </cell>
        </row>
        <row r="447">
          <cell r="B447" t="str">
            <v>B570001037</v>
          </cell>
          <cell r="C447" t="str">
            <v>OPERADOR DE EQUIPAMENTO PESADO</v>
          </cell>
          <cell r="D447" t="str">
            <v xml:space="preserve"> MÊS </v>
          </cell>
          <cell r="E447">
            <v>2135.7600000000002</v>
          </cell>
        </row>
        <row r="448">
          <cell r="B448" t="str">
            <v>B570001040</v>
          </cell>
          <cell r="C448" t="str">
            <v>OPERADOR DE RETRO / MUNCK / EQUIPAMENTO PESADO</v>
          </cell>
          <cell r="D448" t="str">
            <v xml:space="preserve"> MÊS </v>
          </cell>
          <cell r="E448">
            <v>2135.7600000000002</v>
          </cell>
        </row>
        <row r="449">
          <cell r="B449" t="str">
            <v>B570001046</v>
          </cell>
          <cell r="C449" t="str">
            <v>MOTORISTA (VEICULO PESADO - HIDROJATO)</v>
          </cell>
          <cell r="D449" t="str">
            <v xml:space="preserve"> MÊS </v>
          </cell>
          <cell r="E449">
            <v>2252.1</v>
          </cell>
        </row>
        <row r="450">
          <cell r="B450" t="str">
            <v>B570001049</v>
          </cell>
          <cell r="C450" t="str">
            <v>OPERADOR K-500 / COMPRESSOR / M.PNEUM.</v>
          </cell>
          <cell r="D450" t="str">
            <v xml:space="preserve"> MÊS </v>
          </cell>
          <cell r="E450">
            <v>2135.7600000000002</v>
          </cell>
        </row>
        <row r="451">
          <cell r="B451" t="str">
            <v>B570001052</v>
          </cell>
          <cell r="C451" t="str">
            <v>OPERADOR DE PROCESSOS ETA - MEDIA</v>
          </cell>
          <cell r="D451" t="str">
            <v xml:space="preserve"> MÊS </v>
          </cell>
          <cell r="E451">
            <v>1493.25</v>
          </cell>
        </row>
        <row r="452">
          <cell r="B452" t="str">
            <v>B570001055</v>
          </cell>
          <cell r="C452" t="str">
            <v>OPERADOR DE ETA PEQUENA</v>
          </cell>
          <cell r="D452" t="str">
            <v xml:space="preserve"> MÊS </v>
          </cell>
          <cell r="E452">
            <v>1360.78</v>
          </cell>
        </row>
        <row r="453">
          <cell r="B453" t="str">
            <v>B570001058</v>
          </cell>
          <cell r="C453" t="str">
            <v>OPERADOR DE ETA MEDIA</v>
          </cell>
          <cell r="D453" t="str">
            <v xml:space="preserve"> MÊS </v>
          </cell>
          <cell r="E453">
            <v>1493.25</v>
          </cell>
        </row>
        <row r="454">
          <cell r="B454" t="str">
            <v>B570001061</v>
          </cell>
          <cell r="C454" t="str">
            <v>OPERADOR DE ETA GRANDE</v>
          </cell>
          <cell r="D454" t="str">
            <v xml:space="preserve"> MÊS </v>
          </cell>
          <cell r="E454">
            <v>1875.74</v>
          </cell>
        </row>
        <row r="455">
          <cell r="B455" t="str">
            <v>B570001064</v>
          </cell>
          <cell r="C455" t="str">
            <v>OPERADOR DE SISTEMAS - ETE</v>
          </cell>
          <cell r="D455" t="str">
            <v xml:space="preserve"> MÊS </v>
          </cell>
          <cell r="E455">
            <v>1309.8699999999999</v>
          </cell>
        </row>
        <row r="456">
          <cell r="B456" t="str">
            <v>B570001067</v>
          </cell>
          <cell r="C456" t="str">
            <v>SOLDADOR</v>
          </cell>
          <cell r="D456" t="str">
            <v>MÊS</v>
          </cell>
          <cell r="E456">
            <v>1910.65</v>
          </cell>
        </row>
        <row r="457">
          <cell r="B457" t="str">
            <v>B570001070</v>
          </cell>
          <cell r="C457" t="str">
            <v>SUPERVISOR DE CAMPO</v>
          </cell>
          <cell r="D457" t="str">
            <v>MÊS</v>
          </cell>
          <cell r="E457">
            <v>1875.74</v>
          </cell>
        </row>
        <row r="458">
          <cell r="B458" t="str">
            <v>B570001073</v>
          </cell>
          <cell r="C458" t="str">
            <v>FISCAL DE CAMPO</v>
          </cell>
          <cell r="D458" t="str">
            <v>MÊS</v>
          </cell>
          <cell r="E458">
            <v>1876.87</v>
          </cell>
        </row>
        <row r="459">
          <cell r="B459" t="str">
            <v>B570001076</v>
          </cell>
          <cell r="C459" t="str">
            <v>MECANICO INDUSTRIAL</v>
          </cell>
          <cell r="D459" t="str">
            <v>MÊS</v>
          </cell>
          <cell r="E459">
            <v>1911.76</v>
          </cell>
        </row>
        <row r="460">
          <cell r="B460" t="str">
            <v>B570001079</v>
          </cell>
          <cell r="C460" t="str">
            <v>MECANICO MONTADOR</v>
          </cell>
          <cell r="D460" t="str">
            <v>MÊS</v>
          </cell>
          <cell r="E460">
            <v>1911.76</v>
          </cell>
        </row>
        <row r="461">
          <cell r="B461" t="str">
            <v>B570001082</v>
          </cell>
          <cell r="C461" t="str">
            <v>JATISTA</v>
          </cell>
          <cell r="D461" t="str">
            <v>MÊS</v>
          </cell>
          <cell r="E461">
            <v>2093.11</v>
          </cell>
        </row>
        <row r="462">
          <cell r="B462" t="str">
            <v>B570001085</v>
          </cell>
          <cell r="C462" t="str">
            <v>ELETRICISTA INDUSTRIAL</v>
          </cell>
          <cell r="D462" t="str">
            <v>MÊS</v>
          </cell>
          <cell r="E462">
            <v>1836.24</v>
          </cell>
        </row>
        <row r="463">
          <cell r="B463" t="str">
            <v>B570001088</v>
          </cell>
          <cell r="C463" t="str">
            <v>ELETRICISTA MONTADOR</v>
          </cell>
          <cell r="D463" t="str">
            <v>MÊS</v>
          </cell>
          <cell r="E463">
            <v>1910.65</v>
          </cell>
        </row>
        <row r="464">
          <cell r="B464" t="str">
            <v>B570001091</v>
          </cell>
          <cell r="C464" t="str">
            <v>TECNICO EM AUTOMACAO</v>
          </cell>
          <cell r="D464" t="str">
            <v>MÊS</v>
          </cell>
          <cell r="E464">
            <v>4661.8</v>
          </cell>
        </row>
        <row r="465">
          <cell r="B465" t="str">
            <v>B570002000</v>
          </cell>
          <cell r="C465" t="str">
            <v>TECNICO OPERACIONAL E DE SUPORTE</v>
          </cell>
        </row>
        <row r="466">
          <cell r="B466" t="str">
            <v>B570002001</v>
          </cell>
          <cell r="C466" t="str">
            <v>TECNICO OPERACIONAL (OPERACAO E MANUTENCAO) SANEAMENTO</v>
          </cell>
          <cell r="D466" t="str">
            <v>MÊS</v>
          </cell>
          <cell r="E466">
            <v>2747.64</v>
          </cell>
        </row>
        <row r="467">
          <cell r="B467" t="str">
            <v>B570002004</v>
          </cell>
          <cell r="C467" t="str">
            <v>TECNICO DE SEGURANCA DO TRABALHO</v>
          </cell>
          <cell r="D467" t="str">
            <v>MÊS</v>
          </cell>
          <cell r="E467">
            <v>2314.34</v>
          </cell>
        </row>
        <row r="468">
          <cell r="B468" t="str">
            <v>B570002007</v>
          </cell>
          <cell r="C468" t="str">
            <v>AUXILIAR MECANICO</v>
          </cell>
          <cell r="D468" t="str">
            <v>MÊS</v>
          </cell>
          <cell r="E468">
            <v>1558.44</v>
          </cell>
        </row>
        <row r="469">
          <cell r="B469" t="str">
            <v>B570002010</v>
          </cell>
          <cell r="C469" t="str">
            <v>TECNICO ELETROMECANICO</v>
          </cell>
          <cell r="D469" t="str">
            <v>MÊS</v>
          </cell>
          <cell r="E469">
            <v>2747.64</v>
          </cell>
        </row>
        <row r="470">
          <cell r="B470" t="str">
            <v>B570002013</v>
          </cell>
          <cell r="C470" t="str">
            <v>TECNICO ELETROTECNICO</v>
          </cell>
          <cell r="D470" t="str">
            <v>MÊS</v>
          </cell>
          <cell r="E470">
            <v>2109.34</v>
          </cell>
        </row>
        <row r="471">
          <cell r="B471" t="str">
            <v>B570002016</v>
          </cell>
          <cell r="C471" t="str">
            <v>TORNEIRO MECANICO</v>
          </cell>
          <cell r="D471" t="str">
            <v>MÊS</v>
          </cell>
          <cell r="E471">
            <v>1910.65</v>
          </cell>
        </row>
        <row r="472">
          <cell r="B472" t="str">
            <v>B570002019</v>
          </cell>
          <cell r="C472" t="str">
            <v>TECNICO EM AGRIMENSURA</v>
          </cell>
          <cell r="D472" t="str">
            <v>MÊS</v>
          </cell>
          <cell r="E472">
            <v>2747.64</v>
          </cell>
        </row>
        <row r="473">
          <cell r="B473" t="str">
            <v>B570002022</v>
          </cell>
          <cell r="C473" t="str">
            <v>TECNICO EM TELECOMUNICACOES</v>
          </cell>
          <cell r="D473" t="str">
            <v>MÊS</v>
          </cell>
          <cell r="E473">
            <v>2747.64</v>
          </cell>
        </row>
        <row r="474">
          <cell r="B474" t="str">
            <v>B570002025</v>
          </cell>
          <cell r="C474" t="str">
            <v>TECNICO INSTRUMENTISTA</v>
          </cell>
          <cell r="D474" t="str">
            <v>MÊS</v>
          </cell>
          <cell r="E474">
            <v>2747.64</v>
          </cell>
        </row>
        <row r="475">
          <cell r="B475" t="str">
            <v>B570002028</v>
          </cell>
          <cell r="C475" t="str">
            <v>TECNICO EM QUIMICA</v>
          </cell>
          <cell r="D475" t="str">
            <v>MÊS</v>
          </cell>
          <cell r="E475">
            <v>2747.64</v>
          </cell>
        </row>
        <row r="476">
          <cell r="B476" t="str">
            <v>B570002031</v>
          </cell>
          <cell r="C476" t="str">
            <v>AUXILIAR TECNICO (OPERACAO / MANUTENCAO) SANEAMENTO</v>
          </cell>
          <cell r="D476" t="str">
            <v>MÊS</v>
          </cell>
          <cell r="E476">
            <v>1841.2</v>
          </cell>
        </row>
        <row r="477">
          <cell r="B477" t="str">
            <v>B570002034</v>
          </cell>
          <cell r="C477" t="str">
            <v>TECNICO DE NIVEL MEDIO</v>
          </cell>
          <cell r="D477" t="str">
            <v>MÊS</v>
          </cell>
          <cell r="E477">
            <v>2747.64</v>
          </cell>
        </row>
        <row r="478">
          <cell r="B478" t="str">
            <v>B570002040</v>
          </cell>
          <cell r="C478" t="str">
            <v>AUXILIAR DE PRODUCAO</v>
          </cell>
          <cell r="D478" t="str">
            <v>MÊS</v>
          </cell>
          <cell r="E478">
            <v>1189.3800000000001</v>
          </cell>
        </row>
        <row r="479">
          <cell r="B479" t="str">
            <v>B570002043</v>
          </cell>
          <cell r="C479" t="str">
            <v>SUPERVISOR GERAL</v>
          </cell>
          <cell r="D479" t="str">
            <v>MÊS</v>
          </cell>
          <cell r="E479">
            <v>1875.74</v>
          </cell>
        </row>
        <row r="480">
          <cell r="B480" t="str">
            <v>B570002046</v>
          </cell>
          <cell r="C480" t="str">
            <v>SUPERVISOR DE ETA'S / ETE'S</v>
          </cell>
          <cell r="D480" t="str">
            <v>MÊS</v>
          </cell>
          <cell r="E480">
            <v>1875.74</v>
          </cell>
        </row>
        <row r="481">
          <cell r="B481" t="str">
            <v>B570002049</v>
          </cell>
          <cell r="C481" t="str">
            <v>ALMOXARIFE</v>
          </cell>
          <cell r="D481" t="str">
            <v>MÊS</v>
          </cell>
          <cell r="E481">
            <v>1595.23</v>
          </cell>
        </row>
        <row r="482">
          <cell r="B482" t="str">
            <v>B570002052</v>
          </cell>
          <cell r="C482" t="str">
            <v>AUXILIAR DE ALMOXARIFE</v>
          </cell>
          <cell r="D482" t="str">
            <v>MÊS</v>
          </cell>
          <cell r="E482">
            <v>1128.3399999999999</v>
          </cell>
        </row>
        <row r="483">
          <cell r="B483" t="str">
            <v>B570002055</v>
          </cell>
          <cell r="C483" t="str">
            <v>ENCARREGADO DE EQUIPES</v>
          </cell>
          <cell r="D483" t="str">
            <v>MÊS</v>
          </cell>
          <cell r="E483">
            <v>1910.65</v>
          </cell>
        </row>
        <row r="484">
          <cell r="B484" t="str">
            <v>B570002056</v>
          </cell>
          <cell r="C484" t="str">
            <v>MONTADOR</v>
          </cell>
          <cell r="D484" t="str">
            <v>MÊS</v>
          </cell>
          <cell r="E484">
            <v>1910.65</v>
          </cell>
        </row>
        <row r="485">
          <cell r="B485" t="str">
            <v>B570002057</v>
          </cell>
          <cell r="C485" t="str">
            <v>CARPINTEIRO</v>
          </cell>
          <cell r="D485" t="str">
            <v>MÊS</v>
          </cell>
          <cell r="E485">
            <v>1731.44</v>
          </cell>
        </row>
        <row r="486">
          <cell r="B486" t="str">
            <v>B570002058</v>
          </cell>
          <cell r="C486" t="str">
            <v>(REVISADO) PEDREIRO / ENCANADOR / ARTIFICE</v>
          </cell>
          <cell r="D486" t="str">
            <v>MÊS</v>
          </cell>
          <cell r="E486">
            <v>174589</v>
          </cell>
        </row>
        <row r="487">
          <cell r="B487" t="str">
            <v>B570002061</v>
          </cell>
          <cell r="C487" t="str">
            <v>PEDREIRO / ENCANADOR / ARTIFICE (I)</v>
          </cell>
          <cell r="D487" t="str">
            <v>MÊS</v>
          </cell>
          <cell r="E487">
            <v>174589</v>
          </cell>
        </row>
        <row r="488">
          <cell r="B488" t="str">
            <v>B570002064</v>
          </cell>
          <cell r="C488" t="str">
            <v>(REVISADO) - SERVENTE PRATICO (AUXILIAR DE PRODUCAO / MANUTENCAO)</v>
          </cell>
          <cell r="D488" t="str">
            <v>MÊS</v>
          </cell>
          <cell r="E488">
            <v>1189.3800000000001</v>
          </cell>
        </row>
        <row r="489">
          <cell r="B489" t="str">
            <v>B570002065</v>
          </cell>
          <cell r="C489" t="str">
            <v>SERVENTE PRATICO (AUXILIAR DE PRODUCAO / MANUTENCAO) - (I)</v>
          </cell>
          <cell r="D489" t="str">
            <v>MÊS</v>
          </cell>
          <cell r="E489">
            <v>1189.3800000000001</v>
          </cell>
        </row>
        <row r="490">
          <cell r="B490" t="str">
            <v>B570002067</v>
          </cell>
          <cell r="C490" t="str">
            <v>(REVISADO) - SERVENTE</v>
          </cell>
          <cell r="D490" t="str">
            <v>MÊS</v>
          </cell>
          <cell r="E490">
            <v>1128.3399999999999</v>
          </cell>
        </row>
        <row r="491">
          <cell r="B491" t="str">
            <v>B570002068</v>
          </cell>
          <cell r="C491" t="str">
            <v>SERVENTE - (I)</v>
          </cell>
          <cell r="D491" t="str">
            <v>MÊS</v>
          </cell>
          <cell r="E491">
            <v>1128.3399999999999</v>
          </cell>
        </row>
        <row r="492">
          <cell r="B492" t="str">
            <v>B570002070</v>
          </cell>
          <cell r="C492" t="str">
            <v>COLETOR DE AMOSTRAS</v>
          </cell>
          <cell r="D492" t="str">
            <v>MÊS</v>
          </cell>
          <cell r="E492">
            <v>1543.06</v>
          </cell>
        </row>
        <row r="493">
          <cell r="B493" t="str">
            <v>B570002076</v>
          </cell>
          <cell r="C493" t="str">
            <v>LABORATORISTA</v>
          </cell>
          <cell r="D493" t="str">
            <v>MÊS</v>
          </cell>
          <cell r="E493">
            <v>1644.01</v>
          </cell>
        </row>
        <row r="494">
          <cell r="B494" t="str">
            <v>B570002079</v>
          </cell>
          <cell r="C494" t="str">
            <v>AUXILIAR DE LABORATORIO</v>
          </cell>
          <cell r="D494" t="str">
            <v>MÊS</v>
          </cell>
          <cell r="E494">
            <v>1128.3399999999999</v>
          </cell>
        </row>
        <row r="495">
          <cell r="B495" t="str">
            <v>B570002082</v>
          </cell>
          <cell r="C495" t="str">
            <v>ASSISTENTE DE LABORATORIO</v>
          </cell>
          <cell r="D495" t="str">
            <v>MÊS</v>
          </cell>
          <cell r="E495">
            <v>1281.3499999999999</v>
          </cell>
        </row>
        <row r="496">
          <cell r="B496" t="str">
            <v>B570002085</v>
          </cell>
          <cell r="C496" t="str">
            <v>ATENDENTE DE USUARIO</v>
          </cell>
          <cell r="D496" t="str">
            <v>MÊS</v>
          </cell>
          <cell r="E496">
            <v>1313.04</v>
          </cell>
        </row>
        <row r="497">
          <cell r="B497" t="str">
            <v>B570002086</v>
          </cell>
          <cell r="C497" t="str">
            <v>ATENDENTE DE USUARIO II</v>
          </cell>
          <cell r="D497" t="str">
            <v>MÊS</v>
          </cell>
          <cell r="E497">
            <v>1405.24</v>
          </cell>
        </row>
        <row r="498">
          <cell r="B498" t="str">
            <v>B570002087</v>
          </cell>
          <cell r="C498" t="str">
            <v>ATENDENTE DE USUARIO III</v>
          </cell>
          <cell r="D498" t="str">
            <v>MÊS</v>
          </cell>
          <cell r="E498">
            <v>1665.22</v>
          </cell>
        </row>
        <row r="499">
          <cell r="B499" t="str">
            <v>B570002088</v>
          </cell>
          <cell r="C499" t="str">
            <v>AGENTE DE SERVICO COMERCIAL</v>
          </cell>
          <cell r="D499" t="str">
            <v>MÊS</v>
          </cell>
          <cell r="E499">
            <v>1313.04</v>
          </cell>
        </row>
        <row r="500">
          <cell r="B500" t="str">
            <v>B570002091</v>
          </cell>
          <cell r="C500" t="str">
            <v>ANALISTA DE CONSUMO / CADASTRO - (I)</v>
          </cell>
          <cell r="D500" t="str">
            <v>MÊS</v>
          </cell>
          <cell r="E500">
            <v>1432.41</v>
          </cell>
        </row>
        <row r="501">
          <cell r="B501" t="str">
            <v>B570002097</v>
          </cell>
          <cell r="C501" t="str">
            <v>ANALISTA DE CONSUMO/CADASTRO - (M)</v>
          </cell>
          <cell r="D501" t="str">
            <v>MÊS</v>
          </cell>
          <cell r="E501">
            <v>1432.41</v>
          </cell>
        </row>
        <row r="502">
          <cell r="B502" t="str">
            <v>B570002100</v>
          </cell>
          <cell r="C502" t="str">
            <v>CADASTRISTA</v>
          </cell>
          <cell r="D502" t="str">
            <v>MÊS</v>
          </cell>
          <cell r="E502">
            <v>1185.98</v>
          </cell>
        </row>
        <row r="503">
          <cell r="B503" t="str">
            <v>B570002501</v>
          </cell>
          <cell r="C503" t="str">
            <v>TECNICO ELETROTECNICO SENIOR</v>
          </cell>
          <cell r="D503" t="str">
            <v>MÊS</v>
          </cell>
          <cell r="E503">
            <v>2813.04</v>
          </cell>
        </row>
        <row r="504">
          <cell r="B504" t="str">
            <v>B570003000</v>
          </cell>
          <cell r="C504" t="str">
            <v>AGENTE ADMINISTRATIVO</v>
          </cell>
        </row>
        <row r="505">
          <cell r="B505" t="str">
            <v>B570003001</v>
          </cell>
          <cell r="C505" t="str">
            <v>AGENTE DE SERVICO ADMINISTRATIVO</v>
          </cell>
          <cell r="D505" t="str">
            <v>MÊS</v>
          </cell>
          <cell r="E505">
            <v>1313.04</v>
          </cell>
        </row>
        <row r="506">
          <cell r="B506" t="str">
            <v>B570003004</v>
          </cell>
          <cell r="C506" t="str">
            <v>AGENTE DE SERVICO DE COMUNICACAO</v>
          </cell>
          <cell r="D506" t="str">
            <v>MÊS</v>
          </cell>
          <cell r="E506">
            <v>1313.04</v>
          </cell>
        </row>
        <row r="507">
          <cell r="B507" t="str">
            <v>B570003007</v>
          </cell>
          <cell r="C507" t="str">
            <v>ASSISTENTE ADMINISTRATIVO</v>
          </cell>
          <cell r="D507" t="str">
            <v>MÊS</v>
          </cell>
          <cell r="E507">
            <v>1697.42</v>
          </cell>
        </row>
        <row r="508">
          <cell r="B508" t="str">
            <v>B570003010</v>
          </cell>
          <cell r="C508" t="str">
            <v>AUXILIAR ESCRITORIO</v>
          </cell>
          <cell r="D508" t="str">
            <v>MÊS</v>
          </cell>
          <cell r="E508">
            <v>1313.04</v>
          </cell>
        </row>
        <row r="509">
          <cell r="B509" t="str">
            <v>B570003013</v>
          </cell>
          <cell r="C509" t="str">
            <v>AGENTE TECNICO ADMINISTRATIVO</v>
          </cell>
          <cell r="D509" t="str">
            <v>MÊS</v>
          </cell>
          <cell r="E509">
            <v>1927.5</v>
          </cell>
        </row>
        <row r="510">
          <cell r="B510" t="str">
            <v>B570003024</v>
          </cell>
          <cell r="C510" t="str">
            <v>ANALISTA DE SISTEMAS JUNIOR - P4</v>
          </cell>
          <cell r="D510" t="str">
            <v>MÊS</v>
          </cell>
          <cell r="E510">
            <v>5258</v>
          </cell>
        </row>
        <row r="511">
          <cell r="B511" t="str">
            <v>B570003028</v>
          </cell>
          <cell r="C511" t="str">
            <v>DIGITADOR</v>
          </cell>
          <cell r="D511" t="str">
            <v>MÊS</v>
          </cell>
          <cell r="E511">
            <v>1313.04</v>
          </cell>
        </row>
        <row r="512">
          <cell r="B512" t="str">
            <v>B570003031</v>
          </cell>
          <cell r="C512" t="str">
            <v>SECRETARIA</v>
          </cell>
          <cell r="D512" t="str">
            <v>MÊS</v>
          </cell>
          <cell r="E512">
            <v>2378.3200000000002</v>
          </cell>
        </row>
        <row r="513">
          <cell r="B513" t="str">
            <v>B570003034</v>
          </cell>
          <cell r="C513" t="str">
            <v>AUXILIAR ADMINISTRATIVO</v>
          </cell>
          <cell r="D513" t="str">
            <v>MÊS</v>
          </cell>
          <cell r="E513">
            <v>1147.72</v>
          </cell>
        </row>
        <row r="514">
          <cell r="B514" t="str">
            <v>B570003040</v>
          </cell>
          <cell r="C514" t="str">
            <v>ZELADOR</v>
          </cell>
          <cell r="D514" t="str">
            <v>MÊS</v>
          </cell>
          <cell r="E514">
            <v>1128.3399999999999</v>
          </cell>
        </row>
        <row r="515">
          <cell r="B515" t="str">
            <v>B570003043</v>
          </cell>
          <cell r="C515" t="str">
            <v>VIGIA</v>
          </cell>
          <cell r="D515" t="str">
            <v>MÊS</v>
          </cell>
          <cell r="E515">
            <v>1189.3800000000001</v>
          </cell>
        </row>
        <row r="516">
          <cell r="B516" t="str">
            <v>B570004000</v>
          </cell>
          <cell r="C516" t="str">
            <v>PROFISSIONAL DE NIVEL SUPERIOR</v>
          </cell>
        </row>
        <row r="517">
          <cell r="B517" t="str">
            <v>B570004007</v>
          </cell>
          <cell r="C517" t="str">
            <v>ASSISTENTE SOCIAL - AS5</v>
          </cell>
          <cell r="D517" t="str">
            <v>MÊS</v>
          </cell>
          <cell r="E517">
            <v>4222.68</v>
          </cell>
        </row>
        <row r="518">
          <cell r="B518" t="str">
            <v>B570004008</v>
          </cell>
          <cell r="C518" t="str">
            <v>PROFISSIONAL NIVEL SUPERIOR - P3</v>
          </cell>
          <cell r="D518" t="str">
            <v>MÊS</v>
          </cell>
          <cell r="E518">
            <v>5481.71</v>
          </cell>
        </row>
        <row r="519">
          <cell r="B519" t="str">
            <v>B570004020</v>
          </cell>
          <cell r="C519" t="str">
            <v>SECRETARIO EXECUTIVO</v>
          </cell>
          <cell r="D519" t="str">
            <v>MÊS</v>
          </cell>
          <cell r="E519">
            <v>4310.8900000000003</v>
          </cell>
        </row>
        <row r="520">
          <cell r="B520" t="str">
            <v>B570004030</v>
          </cell>
          <cell r="C520" t="str">
            <v>ASSISTENTE ADMINISTRATIVO NU</v>
          </cell>
          <cell r="D520" t="str">
            <v>MÊS</v>
          </cell>
          <cell r="E520">
            <v>4133.29</v>
          </cell>
        </row>
        <row r="521">
          <cell r="B521" t="str">
            <v>B570004999</v>
          </cell>
          <cell r="C521" t="str">
            <v>INSALUBRIDADE</v>
          </cell>
        </row>
        <row r="522">
          <cell r="B522" t="str">
            <v>B570005000</v>
          </cell>
          <cell r="C522" t="str">
            <v>INSALUBRIDADE - 40% - SALARIO MINIMO</v>
          </cell>
          <cell r="D522" t="str">
            <v>MÊS</v>
          </cell>
          <cell r="E522">
            <v>440.8</v>
          </cell>
        </row>
        <row r="523">
          <cell r="B523" t="str">
            <v>B570005001</v>
          </cell>
          <cell r="C523" t="str">
            <v>INSALUBRIDADE - 20% - SALARIO MINIMO</v>
          </cell>
          <cell r="D523" t="str">
            <v>MÊS</v>
          </cell>
          <cell r="E523">
            <v>220.4</v>
          </cell>
        </row>
        <row r="524">
          <cell r="B524" t="str">
            <v>B570005002</v>
          </cell>
          <cell r="C524" t="str">
            <v>INSALUBRIDADE - 10% - SALARIO MINIMO</v>
          </cell>
          <cell r="D524" t="str">
            <v>MÊS</v>
          </cell>
          <cell r="E524">
            <v>110.2</v>
          </cell>
        </row>
        <row r="525">
          <cell r="B525" t="str">
            <v>B570005100</v>
          </cell>
          <cell r="C525" t="str">
            <v>PERICULOSIDADE 30%</v>
          </cell>
        </row>
        <row r="526">
          <cell r="B526" t="str">
            <v>B570005119</v>
          </cell>
          <cell r="C526" t="str">
            <v>PE - ELETRICISTA</v>
          </cell>
          <cell r="D526" t="str">
            <v>MÊS</v>
          </cell>
          <cell r="E526">
            <v>527.13</v>
          </cell>
        </row>
        <row r="527">
          <cell r="B527" t="str">
            <v>B570005122</v>
          </cell>
          <cell r="C527" t="str">
            <v>PE - LEITURISTA (I)</v>
          </cell>
          <cell r="D527" t="str">
            <v>MÊS</v>
          </cell>
          <cell r="E527">
            <v>423.47</v>
          </cell>
        </row>
        <row r="528">
          <cell r="B528" t="str">
            <v>B570005125</v>
          </cell>
          <cell r="C528" t="str">
            <v>PE - LEITURISTA (M)</v>
          </cell>
          <cell r="D528" t="str">
            <v>MÊS</v>
          </cell>
          <cell r="E528">
            <v>476.36</v>
          </cell>
        </row>
        <row r="529">
          <cell r="B529" t="str">
            <v>B570005128</v>
          </cell>
          <cell r="C529" t="str">
            <v>PE - MECANICO</v>
          </cell>
          <cell r="D529" t="str">
            <v>MÊS</v>
          </cell>
          <cell r="E529">
            <v>573.20000000000005</v>
          </cell>
        </row>
        <row r="530">
          <cell r="B530" t="str">
            <v>B570005167</v>
          </cell>
          <cell r="C530" t="str">
            <v>PE - SOLDADOR</v>
          </cell>
          <cell r="D530" t="str">
            <v>MÊS</v>
          </cell>
          <cell r="E530">
            <v>573.20000000000005</v>
          </cell>
        </row>
        <row r="531">
          <cell r="B531" t="str">
            <v>B570005168</v>
          </cell>
          <cell r="C531" t="str">
            <v>PE - FISCAL DE CAMPO</v>
          </cell>
          <cell r="D531" t="str">
            <v>MÊS</v>
          </cell>
          <cell r="E531">
            <v>563.05999999999995</v>
          </cell>
        </row>
        <row r="532">
          <cell r="B532" t="str">
            <v>B570005169</v>
          </cell>
          <cell r="C532" t="str">
            <v>PE - COLETOR DE AMOSTRAS</v>
          </cell>
          <cell r="D532" t="str">
            <v>MÊS</v>
          </cell>
          <cell r="E532">
            <v>462.92</v>
          </cell>
        </row>
        <row r="533">
          <cell r="B533" t="str">
            <v>B570005176</v>
          </cell>
          <cell r="C533" t="str">
            <v>PE - MECANICO INDUSTRIAL</v>
          </cell>
          <cell r="D533" t="str">
            <v>MÊS</v>
          </cell>
          <cell r="E533">
            <v>573.53</v>
          </cell>
        </row>
        <row r="534">
          <cell r="B534" t="str">
            <v>B570005179</v>
          </cell>
          <cell r="C534" t="str">
            <v>PE - MECANICO MONTADOR</v>
          </cell>
          <cell r="D534" t="str">
            <v>MÊS</v>
          </cell>
          <cell r="E534">
            <v>573.53</v>
          </cell>
        </row>
        <row r="535">
          <cell r="B535" t="str">
            <v>B570005182</v>
          </cell>
          <cell r="C535" t="str">
            <v>PE - JATISTA</v>
          </cell>
          <cell r="D535" t="str">
            <v>MÊS</v>
          </cell>
          <cell r="E535">
            <v>627.92999999999995</v>
          </cell>
        </row>
        <row r="536">
          <cell r="B536" t="str">
            <v>B570005185</v>
          </cell>
          <cell r="C536" t="str">
            <v>PE - ELETRICISTA INDUSTRIAL</v>
          </cell>
          <cell r="D536" t="str">
            <v>MÊS</v>
          </cell>
          <cell r="E536">
            <v>550.87</v>
          </cell>
        </row>
        <row r="537">
          <cell r="B537" t="str">
            <v>B570005188</v>
          </cell>
          <cell r="C537" t="str">
            <v>PE - ELETRICISTA MONTADOR</v>
          </cell>
          <cell r="D537" t="str">
            <v>MÊS</v>
          </cell>
          <cell r="E537">
            <v>573.20000000000005</v>
          </cell>
        </row>
        <row r="538">
          <cell r="B538" t="str">
            <v>B570005191</v>
          </cell>
          <cell r="C538" t="str">
            <v>PE - TECNICO EM AUTOMACAO</v>
          </cell>
          <cell r="D538" t="str">
            <v>MÊS</v>
          </cell>
          <cell r="E538">
            <v>1398.54</v>
          </cell>
        </row>
        <row r="539">
          <cell r="B539" t="str">
            <v>B570005207</v>
          </cell>
          <cell r="C539" t="str">
            <v>PE - AUXILIAR MECANICO</v>
          </cell>
          <cell r="D539" t="str">
            <v>MÊS</v>
          </cell>
          <cell r="E539">
            <v>467.53</v>
          </cell>
        </row>
        <row r="540">
          <cell r="B540" t="str">
            <v>B570005210</v>
          </cell>
          <cell r="C540" t="str">
            <v>PE - ELETROMECANICO</v>
          </cell>
          <cell r="D540" t="str">
            <v>MÊS</v>
          </cell>
          <cell r="E540">
            <v>824.29</v>
          </cell>
        </row>
        <row r="541">
          <cell r="B541" t="str">
            <v>B570005213</v>
          </cell>
          <cell r="C541" t="str">
            <v>PE - ELETROTECNICO</v>
          </cell>
          <cell r="D541" t="str">
            <v>MÊS</v>
          </cell>
          <cell r="E541">
            <v>632.79999999999995</v>
          </cell>
        </row>
        <row r="542">
          <cell r="B542" t="str">
            <v>B570005216</v>
          </cell>
          <cell r="C542" t="str">
            <v>PE - TORNEIRO MECANICO</v>
          </cell>
          <cell r="D542" t="str">
            <v>MÊS</v>
          </cell>
          <cell r="E542">
            <v>573.20000000000005</v>
          </cell>
        </row>
        <row r="543">
          <cell r="B543" t="str">
            <v>B570005217</v>
          </cell>
          <cell r="C543" t="str">
            <v>PE - SUPERVISOR DE CAMPO</v>
          </cell>
          <cell r="D543" t="str">
            <v>MÊS</v>
          </cell>
          <cell r="E543">
            <v>562.72</v>
          </cell>
        </row>
        <row r="544">
          <cell r="B544" t="str">
            <v>B570005225</v>
          </cell>
          <cell r="C544" t="str">
            <v>PE - TECNICO INSTRUMENTACAO</v>
          </cell>
          <cell r="D544" t="str">
            <v>MÊS</v>
          </cell>
          <cell r="E544">
            <v>824.29</v>
          </cell>
        </row>
        <row r="545">
          <cell r="B545" t="str">
            <v>B570005265</v>
          </cell>
          <cell r="C545" t="str">
            <v>PE - MECANICO DE EQUIPAMENTOS PESADOS</v>
          </cell>
          <cell r="D545" t="str">
            <v>MÊS</v>
          </cell>
          <cell r="E545">
            <v>715.48</v>
          </cell>
        </row>
        <row r="546">
          <cell r="B546" t="str">
            <v>B570005274</v>
          </cell>
          <cell r="C546" t="str">
            <v>PE - CABO DE TURMA DE CARPINTEIROS</v>
          </cell>
          <cell r="D546" t="str">
            <v>MÊS</v>
          </cell>
          <cell r="E546">
            <v>784.07</v>
          </cell>
        </row>
        <row r="547">
          <cell r="B547" t="str">
            <v>B570005275</v>
          </cell>
          <cell r="C547" t="str">
            <v>PE - CABO DE TURMA DE SERVENTES</v>
          </cell>
          <cell r="D547" t="str">
            <v>MÊS</v>
          </cell>
          <cell r="E547">
            <v>463.03</v>
          </cell>
        </row>
        <row r="548">
          <cell r="B548" t="str">
            <v>B570005276</v>
          </cell>
          <cell r="C548" t="str">
            <v>PE - CABO DE TURMA DE PEDREIROS</v>
          </cell>
          <cell r="D548" t="str">
            <v>MÊS</v>
          </cell>
          <cell r="E548">
            <v>784.07</v>
          </cell>
        </row>
        <row r="549">
          <cell r="B549" t="str">
            <v>B570005277</v>
          </cell>
          <cell r="C549" t="str">
            <v>PE - CABO DE TURMA DE ARMADOR</v>
          </cell>
          <cell r="D549" t="str">
            <v>MÊS</v>
          </cell>
          <cell r="E549">
            <v>784.07</v>
          </cell>
        </row>
        <row r="550">
          <cell r="B550" t="str">
            <v>B570005285</v>
          </cell>
          <cell r="C550" t="str">
            <v>PE - AGENTE DE SISTEMA (I)</v>
          </cell>
          <cell r="D550" t="str">
            <v>MÊS</v>
          </cell>
          <cell r="E550">
            <v>509.68</v>
          </cell>
        </row>
        <row r="551">
          <cell r="B551" t="str">
            <v>B570005286</v>
          </cell>
          <cell r="C551" t="str">
            <v>PE - SERVENTE</v>
          </cell>
          <cell r="D551" t="str">
            <v>MÊS</v>
          </cell>
          <cell r="E551">
            <v>338.5</v>
          </cell>
        </row>
        <row r="552">
          <cell r="B552" t="str">
            <v>B570005287</v>
          </cell>
          <cell r="C552" t="str">
            <v>PE - MECANICO DE EQUIPAMENTOS LEVES</v>
          </cell>
          <cell r="D552" t="str">
            <v>MÊS</v>
          </cell>
          <cell r="E552">
            <v>521.74</v>
          </cell>
        </row>
        <row r="553">
          <cell r="B553" t="str">
            <v>B570005288</v>
          </cell>
          <cell r="C553" t="str">
            <v>PE - ELETRICISTA DE OFICINA</v>
          </cell>
          <cell r="D553" t="str">
            <v>MÊS</v>
          </cell>
          <cell r="E553">
            <v>527.13</v>
          </cell>
        </row>
        <row r="554">
          <cell r="B554" t="str">
            <v>B570005289</v>
          </cell>
          <cell r="C554" t="str">
            <v>PE - MACARIQUEIRO</v>
          </cell>
          <cell r="D554" t="str">
            <v>MÊS</v>
          </cell>
          <cell r="E554">
            <v>517.17999999999995</v>
          </cell>
        </row>
        <row r="555">
          <cell r="B555" t="str">
            <v>B570005290</v>
          </cell>
          <cell r="C555" t="str">
            <v>PE - SERRALHEIRO</v>
          </cell>
          <cell r="D555" t="str">
            <v>MÊS</v>
          </cell>
          <cell r="E555">
            <v>521.78</v>
          </cell>
        </row>
        <row r="556">
          <cell r="B556" t="str">
            <v>B570005291</v>
          </cell>
          <cell r="C556" t="str">
            <v>PE - TORNEIRO</v>
          </cell>
          <cell r="D556" t="str">
            <v>MÊS</v>
          </cell>
          <cell r="E556">
            <v>573.20000000000005</v>
          </cell>
        </row>
        <row r="557">
          <cell r="B557" t="str">
            <v>B570005292</v>
          </cell>
          <cell r="C557" t="str">
            <v>PE- LUBRIFICADOR</v>
          </cell>
          <cell r="D557" t="str">
            <v>MÊS</v>
          </cell>
          <cell r="E557">
            <v>522.55999999999995</v>
          </cell>
        </row>
        <row r="558">
          <cell r="B558" t="str">
            <v>B570005293</v>
          </cell>
          <cell r="C558" t="str">
            <v>PE - BORRACHEIRO</v>
          </cell>
          <cell r="D558" t="str">
            <v>MÊS</v>
          </cell>
          <cell r="E558">
            <v>522.55999999999995</v>
          </cell>
        </row>
        <row r="559">
          <cell r="B559" t="str">
            <v>B570005294</v>
          </cell>
          <cell r="C559" t="str">
            <v>PE - AGENTE OPERACIONAL</v>
          </cell>
          <cell r="D559" t="str">
            <v>MÊS</v>
          </cell>
          <cell r="E559">
            <v>573.20000000000005</v>
          </cell>
        </row>
        <row r="560">
          <cell r="B560" t="str">
            <v>B570005295</v>
          </cell>
          <cell r="C560" t="str">
            <v>PE - AGENTE DE MANUTENCAO</v>
          </cell>
          <cell r="D560" t="str">
            <v xml:space="preserve"> MÊS </v>
          </cell>
          <cell r="E560">
            <v>573.20000000000005</v>
          </cell>
        </row>
        <row r="561">
          <cell r="B561" t="str">
            <v>B570005296</v>
          </cell>
          <cell r="C561" t="str">
            <v>PE - AGENTE DE MEDICAO (PITOMETRIA)</v>
          </cell>
          <cell r="D561" t="str">
            <v xml:space="preserve"> MÊS </v>
          </cell>
          <cell r="E561">
            <v>584.86</v>
          </cell>
        </row>
        <row r="562">
          <cell r="B562" t="str">
            <v>B570005297</v>
          </cell>
          <cell r="C562" t="str">
            <v>PE - AGENTE DE SERVICOS</v>
          </cell>
          <cell r="D562" t="str">
            <v xml:space="preserve"> MÊS </v>
          </cell>
          <cell r="E562">
            <v>393.91</v>
          </cell>
        </row>
        <row r="563">
          <cell r="B563" t="str">
            <v>B570005298</v>
          </cell>
          <cell r="C563" t="str">
            <v>PE - AGENTE DE SISTEMA</v>
          </cell>
          <cell r="D563" t="str">
            <v xml:space="preserve"> MÊS </v>
          </cell>
          <cell r="E563">
            <v>573.20000000000005</v>
          </cell>
        </row>
        <row r="564">
          <cell r="B564" t="str">
            <v>B570005299</v>
          </cell>
          <cell r="C564" t="str">
            <v>PE - OPERADOR DE EQUIPAMENTO PESADO</v>
          </cell>
          <cell r="D564" t="str">
            <v xml:space="preserve"> MÊS </v>
          </cell>
          <cell r="E564">
            <v>640.73</v>
          </cell>
        </row>
        <row r="565">
          <cell r="B565" t="str">
            <v>B570005300</v>
          </cell>
          <cell r="C565" t="str">
            <v>PE - OPERADOR DE RETRO / MUNCK / EQUIPAMENTO PESADO</v>
          </cell>
          <cell r="D565" t="str">
            <v xml:space="preserve"> MÊS </v>
          </cell>
          <cell r="E565">
            <v>640.73</v>
          </cell>
        </row>
        <row r="566">
          <cell r="B566" t="str">
            <v>B570005301</v>
          </cell>
          <cell r="C566" t="str">
            <v>PE - MOTORISTA (VEICULO PESADO - HIDROJATO)</v>
          </cell>
          <cell r="D566" t="str">
            <v xml:space="preserve"> MÊS </v>
          </cell>
          <cell r="E566">
            <v>675.63</v>
          </cell>
        </row>
        <row r="567">
          <cell r="B567" t="str">
            <v>B570005302</v>
          </cell>
          <cell r="C567" t="str">
            <v>PE - OPERADOR K-500 / COMPRESSOR / M.PNEUM.</v>
          </cell>
          <cell r="D567" t="str">
            <v xml:space="preserve"> MÊS </v>
          </cell>
          <cell r="E567">
            <v>640.73</v>
          </cell>
        </row>
        <row r="568">
          <cell r="B568" t="str">
            <v>B570005303</v>
          </cell>
          <cell r="C568" t="str">
            <v>PE - OPERADOR DE PROCESSOS ETA - MEDIA</v>
          </cell>
          <cell r="D568" t="str">
            <v xml:space="preserve"> MÊS </v>
          </cell>
          <cell r="E568">
            <v>447.98</v>
          </cell>
        </row>
        <row r="569">
          <cell r="B569" t="str">
            <v>B570005304</v>
          </cell>
          <cell r="C569" t="str">
            <v>PE - OPERADOR DE ETA PEQUENA</v>
          </cell>
          <cell r="D569" t="str">
            <v xml:space="preserve"> MÊS </v>
          </cell>
          <cell r="E569">
            <v>408.23</v>
          </cell>
        </row>
        <row r="570">
          <cell r="B570" t="str">
            <v>B570005305</v>
          </cell>
          <cell r="C570" t="str">
            <v>PE - OPERADOR DE ETA MEDIA</v>
          </cell>
          <cell r="D570" t="str">
            <v xml:space="preserve"> MÊS </v>
          </cell>
          <cell r="E570">
            <v>447.98</v>
          </cell>
        </row>
        <row r="571">
          <cell r="B571" t="str">
            <v>B570005306</v>
          </cell>
          <cell r="C571" t="str">
            <v>PE - OPERADOR DE ETA GRANDE</v>
          </cell>
          <cell r="D571" t="str">
            <v xml:space="preserve"> MÊS </v>
          </cell>
          <cell r="E571">
            <v>562.72</v>
          </cell>
        </row>
        <row r="572">
          <cell r="B572" t="str">
            <v>B570005307</v>
          </cell>
          <cell r="C572" t="str">
            <v>PE - OPERADOR DE SISTEMAS - ETE</v>
          </cell>
          <cell r="D572" t="str">
            <v xml:space="preserve"> MÊS </v>
          </cell>
          <cell r="E572">
            <v>392.96</v>
          </cell>
        </row>
        <row r="573">
          <cell r="B573" t="str">
            <v>B570005309</v>
          </cell>
          <cell r="C573" t="str">
            <v>PE - TECNICO OPERACIONAL (OPERACAO E MANUTENCAO) SANEAMENTO</v>
          </cell>
          <cell r="D573" t="str">
            <v>MÊS</v>
          </cell>
          <cell r="E573">
            <v>824.29</v>
          </cell>
        </row>
        <row r="574">
          <cell r="B574" t="str">
            <v>B570005310</v>
          </cell>
          <cell r="C574" t="str">
            <v>PE - TECNICO DE SEGURANCA DO TRABALHO</v>
          </cell>
          <cell r="D574" t="str">
            <v>MÊS</v>
          </cell>
          <cell r="E574">
            <v>694.3</v>
          </cell>
        </row>
        <row r="575">
          <cell r="B575" t="str">
            <v>B570005311</v>
          </cell>
          <cell r="C575" t="str">
            <v>PE - TECNICO ELETROMECANICO</v>
          </cell>
          <cell r="D575" t="str">
            <v>MÊS</v>
          </cell>
          <cell r="E575">
            <v>824.29</v>
          </cell>
        </row>
        <row r="576">
          <cell r="B576" t="str">
            <v>B570005312</v>
          </cell>
          <cell r="C576" t="str">
            <v>PE - TECNICO ELETROTECNICO</v>
          </cell>
          <cell r="D576" t="str">
            <v>MÊS</v>
          </cell>
          <cell r="E576">
            <v>632.79999999999995</v>
          </cell>
        </row>
        <row r="577">
          <cell r="B577" t="str">
            <v>B570005313</v>
          </cell>
          <cell r="C577" t="str">
            <v>PE - TECNICO EM AGRIMENSURA</v>
          </cell>
          <cell r="D577" t="str">
            <v>MÊS</v>
          </cell>
          <cell r="E577">
            <v>824.29</v>
          </cell>
        </row>
        <row r="578">
          <cell r="B578" t="str">
            <v>B570005314</v>
          </cell>
          <cell r="C578" t="str">
            <v>PE - TECNICO EM TELECOMUNICACOES</v>
          </cell>
          <cell r="D578" t="str">
            <v>MÊS</v>
          </cell>
          <cell r="E578">
            <v>824.29</v>
          </cell>
        </row>
        <row r="579">
          <cell r="B579" t="str">
            <v>B570005315</v>
          </cell>
          <cell r="C579" t="str">
            <v>PE - TECNICO EM QUIMICA</v>
          </cell>
          <cell r="D579" t="str">
            <v>MÊS</v>
          </cell>
          <cell r="E579">
            <v>824.29</v>
          </cell>
        </row>
        <row r="580">
          <cell r="B580" t="str">
            <v>B570005316</v>
          </cell>
          <cell r="C580" t="str">
            <v>PE - AUXILIAR TECNICO (OPERACAO / MANUTENCAO) SANEAMENTO</v>
          </cell>
          <cell r="D580" t="str">
            <v>MÊS</v>
          </cell>
          <cell r="E580">
            <v>638.28</v>
          </cell>
        </row>
        <row r="581">
          <cell r="B581" t="str">
            <v>B570005317</v>
          </cell>
          <cell r="C581" t="str">
            <v>PE - TECNICO DE NIVEL MEDIO</v>
          </cell>
          <cell r="D581" t="str">
            <v>MÊS</v>
          </cell>
          <cell r="E581">
            <v>824.29</v>
          </cell>
        </row>
        <row r="582">
          <cell r="B582" t="str">
            <v>B570005318</v>
          </cell>
          <cell r="C582" t="str">
            <v>PE - AUXILIAR DE PRODUCAO</v>
          </cell>
          <cell r="D582" t="str">
            <v>MÊS</v>
          </cell>
          <cell r="E582">
            <v>356.81</v>
          </cell>
        </row>
        <row r="583">
          <cell r="B583" t="str">
            <v>B570005324</v>
          </cell>
          <cell r="C583" t="str">
            <v>PE - PEDREIRO / ENCANADOR / ARTIFICE (M)</v>
          </cell>
          <cell r="D583" t="str">
            <v>MÊS</v>
          </cell>
          <cell r="E583">
            <v>523.77</v>
          </cell>
        </row>
        <row r="584">
          <cell r="B584" t="str">
            <v>B570005325</v>
          </cell>
          <cell r="C584" t="str">
            <v>PE - PEDREIRO / ENCANADOR / ARTIFICE (I)</v>
          </cell>
          <cell r="D584" t="str">
            <v>MÊS</v>
          </cell>
          <cell r="E584">
            <v>523.77</v>
          </cell>
        </row>
        <row r="585">
          <cell r="B585" t="str">
            <v>B570005326</v>
          </cell>
          <cell r="C585" t="str">
            <v>PE - SERVENTE PRATICO (AUXILIAR DE PRODUCAO / MANUTENCAO) - (M)</v>
          </cell>
          <cell r="D585" t="str">
            <v>MÊS</v>
          </cell>
          <cell r="E585">
            <v>356.81</v>
          </cell>
        </row>
        <row r="586">
          <cell r="B586" t="str">
            <v>B570005327</v>
          </cell>
          <cell r="C586" t="str">
            <v>PE - SERVENTE PRATICO (AUXILIAR DE PRODUCAO / MANUTENCAO) - (I)</v>
          </cell>
          <cell r="D586" t="str">
            <v>MÊS</v>
          </cell>
          <cell r="E586">
            <v>356.81</v>
          </cell>
        </row>
        <row r="587">
          <cell r="B587" t="str">
            <v>B570005328</v>
          </cell>
          <cell r="C587" t="str">
            <v>PE - SERVENTE - (M)</v>
          </cell>
          <cell r="D587" t="str">
            <v>MÊS</v>
          </cell>
          <cell r="E587">
            <v>338.5</v>
          </cell>
        </row>
        <row r="588">
          <cell r="B588" t="str">
            <v>B570005329</v>
          </cell>
          <cell r="C588" t="str">
            <v>PE - SERVENTE - (I)</v>
          </cell>
          <cell r="D588" t="str">
            <v>MÊS</v>
          </cell>
          <cell r="E588">
            <v>338.5</v>
          </cell>
        </row>
        <row r="589">
          <cell r="B589" t="str">
            <v>B570005330</v>
          </cell>
          <cell r="C589" t="str">
            <v>PE - MONITOR DE SERVICOS</v>
          </cell>
          <cell r="D589" t="str">
            <v>MÊS</v>
          </cell>
          <cell r="E589">
            <v>643.34</v>
          </cell>
        </row>
        <row r="590">
          <cell r="B590" t="str">
            <v>B570005333</v>
          </cell>
          <cell r="C590" t="str">
            <v>PE - VIGILANTE</v>
          </cell>
          <cell r="D590" t="str">
            <v>MÊS</v>
          </cell>
          <cell r="E590">
            <v>336.74</v>
          </cell>
        </row>
        <row r="591">
          <cell r="B591" t="str">
            <v>B570006000</v>
          </cell>
          <cell r="C591" t="str">
            <v>HORAS EXTRAS TIPO 50% (dias normais), TIPO 70% (dias de sabado) e 110% (domingos e feriados) - CALCULO FEITO PARA MENSALISTA S (44 HS. X 4,35 SEM.=191,4 H/M).</v>
          </cell>
        </row>
        <row r="592">
          <cell r="B592" t="str">
            <v>B570006100</v>
          </cell>
          <cell r="C592" t="str">
            <v>HORA EXTRA AGENTE OPERACIONAL</v>
          </cell>
        </row>
        <row r="593">
          <cell r="B593" t="str">
            <v>B570006101</v>
          </cell>
          <cell r="C593" t="str">
            <v>HE-TP.50% - AGENTE DE MANUTENCAO</v>
          </cell>
          <cell r="D593" t="str">
            <v>H</v>
          </cell>
          <cell r="E593">
            <v>13.03</v>
          </cell>
        </row>
        <row r="594">
          <cell r="B594" t="str">
            <v>B570006104</v>
          </cell>
          <cell r="C594" t="str">
            <v>HE-TP.50% - AGENTE DE MEDICAO (PITOMETRIA)</v>
          </cell>
          <cell r="D594" t="str">
            <v>H</v>
          </cell>
          <cell r="E594">
            <v>13.29</v>
          </cell>
        </row>
        <row r="595">
          <cell r="B595" t="str">
            <v>B570006107</v>
          </cell>
          <cell r="C595" t="str">
            <v>HE-TP.50% - AGENTE DE SERVICOS</v>
          </cell>
          <cell r="D595" t="str">
            <v>H</v>
          </cell>
          <cell r="E595">
            <v>8.9499999999999993</v>
          </cell>
        </row>
        <row r="596">
          <cell r="B596" t="str">
            <v>B570006110</v>
          </cell>
          <cell r="C596" t="str">
            <v>HE-TP.50% - AGENTE DE SISTEMA</v>
          </cell>
          <cell r="D596" t="str">
            <v>H</v>
          </cell>
          <cell r="E596">
            <v>13.03</v>
          </cell>
        </row>
        <row r="597">
          <cell r="B597" t="str">
            <v>B570006111</v>
          </cell>
          <cell r="C597" t="str">
            <v>HE-TP.50% - AGENTE DE SISTEMA (I)</v>
          </cell>
          <cell r="D597" t="str">
            <v>H</v>
          </cell>
          <cell r="E597">
            <v>11.58</v>
          </cell>
        </row>
        <row r="598">
          <cell r="B598" t="str">
            <v>B570006119</v>
          </cell>
          <cell r="C598" t="str">
            <v>HE-TP.50% - ELETRICISTA</v>
          </cell>
          <cell r="D598" t="str">
            <v>H</v>
          </cell>
          <cell r="E598">
            <v>11.98</v>
          </cell>
        </row>
        <row r="599">
          <cell r="B599" t="str">
            <v>B570006128</v>
          </cell>
          <cell r="C599" t="str">
            <v>HE-TP.50% - MECANICO</v>
          </cell>
          <cell r="D599" t="str">
            <v>H</v>
          </cell>
          <cell r="E599">
            <v>13.03</v>
          </cell>
        </row>
        <row r="600">
          <cell r="B600" t="str">
            <v>B570006131</v>
          </cell>
          <cell r="C600" t="str">
            <v>HE-TP.50% - MONITOR DE SERVICOS</v>
          </cell>
          <cell r="D600" t="str">
            <v>H</v>
          </cell>
          <cell r="E600">
            <v>14.62</v>
          </cell>
        </row>
        <row r="601">
          <cell r="B601" t="str">
            <v>B570006134</v>
          </cell>
          <cell r="C601" t="str">
            <v>HE-TP.50% - MOTORISTA</v>
          </cell>
          <cell r="D601" t="str">
            <v>H</v>
          </cell>
          <cell r="E601">
            <v>13.27</v>
          </cell>
        </row>
        <row r="602">
          <cell r="B602" t="str">
            <v>B570006137</v>
          </cell>
          <cell r="C602" t="str">
            <v>HE-TP.50% - OPERADOR EQUIPAMENTO PESADO</v>
          </cell>
          <cell r="D602" t="str">
            <v>H</v>
          </cell>
          <cell r="E602">
            <v>14.56</v>
          </cell>
        </row>
        <row r="603">
          <cell r="B603" t="str">
            <v>B570006146</v>
          </cell>
          <cell r="C603" t="str">
            <v>HE-TP.50% - MOTORISTA (VEICULO PESADO HIDROJATO)</v>
          </cell>
          <cell r="D603" t="str">
            <v>H</v>
          </cell>
          <cell r="E603">
            <v>15.36</v>
          </cell>
        </row>
        <row r="604">
          <cell r="B604" t="str">
            <v>B570006149</v>
          </cell>
          <cell r="C604" t="str">
            <v>HE-TP.50% - OPERADOR K 500/COMPRESSOR</v>
          </cell>
          <cell r="D604" t="str">
            <v>H</v>
          </cell>
          <cell r="E604">
            <v>14.56</v>
          </cell>
        </row>
        <row r="605">
          <cell r="B605" t="str">
            <v>B570006152</v>
          </cell>
          <cell r="C605" t="str">
            <v>HE-TP.50% - OPERADOR DE PROCESSOS ETA</v>
          </cell>
          <cell r="D605" t="str">
            <v>H</v>
          </cell>
          <cell r="E605">
            <v>10.18</v>
          </cell>
        </row>
        <row r="606">
          <cell r="B606" t="str">
            <v>B570006155</v>
          </cell>
          <cell r="C606" t="str">
            <v>HE-TP.50% - OPERADOR ETA PEQUENA</v>
          </cell>
          <cell r="D606" t="str">
            <v>H</v>
          </cell>
          <cell r="E606">
            <v>9.2799999999999994</v>
          </cell>
        </row>
        <row r="607">
          <cell r="B607" t="str">
            <v>B570006158</v>
          </cell>
          <cell r="C607" t="str">
            <v>HE-TP.50% - OPERADOR ETA MEDIA</v>
          </cell>
          <cell r="D607" t="str">
            <v>H</v>
          </cell>
          <cell r="E607">
            <v>10.18</v>
          </cell>
        </row>
        <row r="608">
          <cell r="B608" t="str">
            <v>B570006161</v>
          </cell>
          <cell r="C608" t="str">
            <v>HE-TP.50% - OPERADOR ETA GRANDE</v>
          </cell>
          <cell r="D608" t="str">
            <v>H</v>
          </cell>
          <cell r="E608">
            <v>12.79</v>
          </cell>
        </row>
        <row r="609">
          <cell r="B609" t="str">
            <v>B570006167</v>
          </cell>
          <cell r="C609" t="str">
            <v>HE-TP.50% - SOLDADOR</v>
          </cell>
          <cell r="D609" t="str">
            <v>H</v>
          </cell>
          <cell r="E609">
            <v>13.03</v>
          </cell>
        </row>
        <row r="610">
          <cell r="B610" t="str">
            <v>B570006170</v>
          </cell>
          <cell r="C610" t="str">
            <v>HE-TP.50% - SUPERVISOR DE CAMPO</v>
          </cell>
          <cell r="D610" t="str">
            <v>H</v>
          </cell>
          <cell r="E610">
            <v>12.79</v>
          </cell>
        </row>
        <row r="611">
          <cell r="B611" t="str">
            <v>B570006173</v>
          </cell>
          <cell r="C611" t="str">
            <v>HE-TP.50% - FISCAL DE CAMPO</v>
          </cell>
          <cell r="D611" t="str">
            <v>H</v>
          </cell>
          <cell r="E611">
            <v>12.8</v>
          </cell>
        </row>
        <row r="612">
          <cell r="B612" t="str">
            <v>B570006176</v>
          </cell>
          <cell r="C612" t="str">
            <v>HE-TP.50% - MECANICO INDUSTRIAL</v>
          </cell>
          <cell r="D612" t="str">
            <v>H</v>
          </cell>
          <cell r="E612">
            <v>13.03</v>
          </cell>
        </row>
        <row r="613">
          <cell r="B613" t="str">
            <v>B570006179</v>
          </cell>
          <cell r="C613" t="str">
            <v>HE-TP.50% - MECANICO MONTADOR</v>
          </cell>
          <cell r="D613" t="str">
            <v>H</v>
          </cell>
          <cell r="E613">
            <v>13.03</v>
          </cell>
        </row>
        <row r="614">
          <cell r="B614" t="str">
            <v>B570006182</v>
          </cell>
          <cell r="C614" t="str">
            <v>HE-TP.50% - JATISTA</v>
          </cell>
          <cell r="D614" t="str">
            <v>H</v>
          </cell>
          <cell r="E614">
            <v>14.27</v>
          </cell>
        </row>
        <row r="615">
          <cell r="B615" t="str">
            <v>B570006185</v>
          </cell>
          <cell r="C615" t="str">
            <v>HE-TP.50% - ELETRICISTA INDUSTRIAL</v>
          </cell>
          <cell r="D615" t="str">
            <v>H</v>
          </cell>
          <cell r="E615">
            <v>12.52</v>
          </cell>
        </row>
        <row r="616">
          <cell r="B616" t="str">
            <v>B570006188</v>
          </cell>
          <cell r="C616" t="str">
            <v>HE-TP.50% - ELETRICISTA MONTADOR</v>
          </cell>
          <cell r="D616" t="str">
            <v>H</v>
          </cell>
          <cell r="E616">
            <v>13.03</v>
          </cell>
        </row>
        <row r="617">
          <cell r="B617" t="str">
            <v>B570006191</v>
          </cell>
          <cell r="C617" t="str">
            <v>HE-TP.50% - TECNICO EM AUTOMACAO</v>
          </cell>
          <cell r="D617" t="str">
            <v>H</v>
          </cell>
          <cell r="E617">
            <v>31.79</v>
          </cell>
        </row>
        <row r="618">
          <cell r="B618" t="str">
            <v>B570006207</v>
          </cell>
          <cell r="C618" t="str">
            <v>HE-TP.50% - AUXILIAR MECANICO</v>
          </cell>
          <cell r="D618" t="str">
            <v>H</v>
          </cell>
          <cell r="E618">
            <v>10.63</v>
          </cell>
        </row>
        <row r="619">
          <cell r="B619" t="str">
            <v>B570006210</v>
          </cell>
          <cell r="C619" t="str">
            <v>HE-TP.50% - TECNICO ELETROMECANICO</v>
          </cell>
          <cell r="D619" t="str">
            <v>H</v>
          </cell>
          <cell r="E619">
            <v>18.73</v>
          </cell>
        </row>
        <row r="620">
          <cell r="B620" t="str">
            <v>B570006213</v>
          </cell>
          <cell r="C620" t="str">
            <v>HE-TP.50% - TECNICO ELETROTECNICO</v>
          </cell>
          <cell r="D620" t="str">
            <v>H</v>
          </cell>
          <cell r="E620">
            <v>14.38</v>
          </cell>
        </row>
        <row r="621">
          <cell r="B621" t="str">
            <v>B570006216</v>
          </cell>
          <cell r="C621" t="str">
            <v>HE-TP.50% - TORNEIRO MECANICO</v>
          </cell>
          <cell r="D621" t="str">
            <v>H</v>
          </cell>
          <cell r="E621">
            <v>13.03</v>
          </cell>
        </row>
        <row r="622">
          <cell r="B622" t="str">
            <v>B570006231</v>
          </cell>
          <cell r="C622" t="str">
            <v>HE-TP.50% - AUXILIAR TECNICO(OPERACAO/MANUTENCAO/SERVICOS)</v>
          </cell>
          <cell r="D622" t="str">
            <v>H</v>
          </cell>
          <cell r="E622">
            <v>12.55</v>
          </cell>
        </row>
        <row r="623">
          <cell r="B623" t="str">
            <v>B570006234</v>
          </cell>
          <cell r="C623" t="str">
            <v>HE-TP.50% - TECNICO NIVEL MEDIO</v>
          </cell>
          <cell r="D623" t="str">
            <v>H</v>
          </cell>
          <cell r="E623">
            <v>18.73</v>
          </cell>
        </row>
        <row r="624">
          <cell r="B624" t="str">
            <v>B570006240</v>
          </cell>
          <cell r="C624" t="str">
            <v>HE-TP.50% - AUXILIAR DE PRODUCAO</v>
          </cell>
          <cell r="D624" t="str">
            <v>H</v>
          </cell>
          <cell r="E624">
            <v>8.11</v>
          </cell>
        </row>
        <row r="625">
          <cell r="B625" t="str">
            <v>B570006243</v>
          </cell>
          <cell r="C625" t="str">
            <v>HE-TP.50% - SUPERVISOR GERAL</v>
          </cell>
          <cell r="D625" t="str">
            <v>H</v>
          </cell>
          <cell r="E625">
            <v>12.79</v>
          </cell>
        </row>
        <row r="626">
          <cell r="B626" t="str">
            <v>B570006246</v>
          </cell>
          <cell r="C626" t="str">
            <v>HE-TP.50% - SUPERVISOR DE ETA E ETE</v>
          </cell>
          <cell r="D626" t="str">
            <v>H</v>
          </cell>
          <cell r="E626">
            <v>12.79</v>
          </cell>
        </row>
        <row r="627">
          <cell r="B627" t="str">
            <v>B570006249</v>
          </cell>
          <cell r="C627" t="str">
            <v>HE-TP.50% - ALMOXARIFE</v>
          </cell>
          <cell r="D627" t="str">
            <v>H</v>
          </cell>
          <cell r="E627">
            <v>10.88</v>
          </cell>
        </row>
        <row r="628">
          <cell r="B628" t="str">
            <v>B570006255</v>
          </cell>
          <cell r="C628" t="str">
            <v>HE-TP.50% - ENCARREGADO DE EQUIPE</v>
          </cell>
          <cell r="D628" t="str">
            <v>H</v>
          </cell>
          <cell r="E628">
            <v>13.03</v>
          </cell>
        </row>
        <row r="629">
          <cell r="B629" t="str">
            <v>B570006256</v>
          </cell>
          <cell r="C629" t="str">
            <v>HE-TP.50% - ENCARREGADO DE EQUIPE (MRR / RMS)</v>
          </cell>
          <cell r="D629" t="str">
            <v>H</v>
          </cell>
          <cell r="E629">
            <v>13.03</v>
          </cell>
        </row>
        <row r="630">
          <cell r="B630" t="str">
            <v>B570006257</v>
          </cell>
          <cell r="C630" t="str">
            <v>HE-TP.50% - ENCARREGADO DE EQUIPE DE SANEAMENTO</v>
          </cell>
          <cell r="D630" t="str">
            <v>H</v>
          </cell>
          <cell r="E630">
            <v>17.82</v>
          </cell>
        </row>
        <row r="631">
          <cell r="B631" t="str">
            <v>B570006258</v>
          </cell>
          <cell r="C631" t="str">
            <v>HE-TP.50% - PEDREIRO / ENCANADOR / ARTIFICE (M)</v>
          </cell>
          <cell r="D631" t="str">
            <v>H</v>
          </cell>
          <cell r="E631">
            <v>11.9</v>
          </cell>
        </row>
        <row r="632">
          <cell r="B632" t="str">
            <v>B570006260</v>
          </cell>
          <cell r="C632" t="str">
            <v>HE-TP.50% - PEDREIRO / ENCANADOR / ARTIFICE (I)</v>
          </cell>
          <cell r="D632" t="str">
            <v>H</v>
          </cell>
          <cell r="E632">
            <v>11.9</v>
          </cell>
        </row>
        <row r="633">
          <cell r="B633" t="str">
            <v>B570006264</v>
          </cell>
          <cell r="C633" t="str">
            <v>HE-TP.50% - SERVENTE PRATICO (AUX.PRODUCAO/MANUTENCAO)</v>
          </cell>
          <cell r="D633" t="str">
            <v>H</v>
          </cell>
          <cell r="E633">
            <v>8.11</v>
          </cell>
        </row>
        <row r="634">
          <cell r="B634" t="str">
            <v>B570006267</v>
          </cell>
          <cell r="C634" t="str">
            <v>HE-TP.50% - SERVENTE - (M)</v>
          </cell>
          <cell r="D634" t="str">
            <v>H</v>
          </cell>
          <cell r="E634">
            <v>7.69</v>
          </cell>
        </row>
        <row r="635">
          <cell r="B635" t="str">
            <v>B570006268</v>
          </cell>
          <cell r="C635" t="str">
            <v>HE-TP.50% - SERVENTE - (I)</v>
          </cell>
          <cell r="D635" t="str">
            <v>H</v>
          </cell>
          <cell r="E635">
            <v>7.69</v>
          </cell>
        </row>
        <row r="636">
          <cell r="B636" t="str">
            <v>B570006270</v>
          </cell>
          <cell r="C636" t="str">
            <v>HE-TP.50% - COLETOR DE AMOSTRAS</v>
          </cell>
          <cell r="D636" t="str">
            <v>H</v>
          </cell>
          <cell r="E636">
            <v>10.52</v>
          </cell>
        </row>
        <row r="637">
          <cell r="B637" t="str">
            <v>B570006276</v>
          </cell>
          <cell r="C637" t="str">
            <v>HE-TP.50% - LABORATORISTA</v>
          </cell>
          <cell r="D637" t="str">
            <v>H</v>
          </cell>
          <cell r="E637">
            <v>11.21</v>
          </cell>
        </row>
        <row r="638">
          <cell r="B638" t="str">
            <v>B570006279</v>
          </cell>
          <cell r="C638" t="str">
            <v>HE-TP.50% - AUXILIAR DE LABORATORIO</v>
          </cell>
          <cell r="D638" t="str">
            <v>H</v>
          </cell>
          <cell r="E638">
            <v>7.69</v>
          </cell>
        </row>
        <row r="639">
          <cell r="B639" t="str">
            <v>B570006282</v>
          </cell>
          <cell r="C639" t="str">
            <v>HE-TP.50% - ASSISTENTE DE LABORATORIO</v>
          </cell>
          <cell r="D639" t="str">
            <v>H</v>
          </cell>
          <cell r="E639">
            <v>8.74</v>
          </cell>
        </row>
        <row r="640">
          <cell r="B640" t="str">
            <v>B570006301</v>
          </cell>
          <cell r="C640" t="str">
            <v>HE-TP.50% - AGENTE DE SERVICOS ADMINISTRATIVO</v>
          </cell>
          <cell r="D640" t="str">
            <v>H</v>
          </cell>
          <cell r="E640">
            <v>8.9499999999999993</v>
          </cell>
        </row>
        <row r="641">
          <cell r="B641" t="str">
            <v>B570006340</v>
          </cell>
          <cell r="C641" t="str">
            <v>HE-TP.50% - ZELADOR</v>
          </cell>
          <cell r="D641" t="str">
            <v>H</v>
          </cell>
          <cell r="E641">
            <v>7.69</v>
          </cell>
        </row>
        <row r="642">
          <cell r="B642" t="str">
            <v>B570006343</v>
          </cell>
          <cell r="C642" t="str">
            <v>HE-TP.50% - VIGIA</v>
          </cell>
          <cell r="D642" t="str">
            <v>H</v>
          </cell>
          <cell r="E642">
            <v>8.11</v>
          </cell>
        </row>
        <row r="643">
          <cell r="B643" t="str">
            <v>B570006350</v>
          </cell>
          <cell r="C643" t="str">
            <v>DIFERENÇA DE HE-TP.50% - PEDREIRO/ENCANADOR/ARTIFICE (HORA NORMAL x 0,50)</v>
          </cell>
          <cell r="D643" t="str">
            <v>H</v>
          </cell>
          <cell r="E643">
            <v>3.89</v>
          </cell>
        </row>
        <row r="644">
          <cell r="B644" t="str">
            <v>B570006353</v>
          </cell>
          <cell r="C644" t="str">
            <v>DIFERENÇA DE HE-TP.50% - SERVENTE (HORA NORMAL x 0,50)</v>
          </cell>
          <cell r="D644" t="str">
            <v>H</v>
          </cell>
          <cell r="E644">
            <v>2.5099999999999998</v>
          </cell>
        </row>
        <row r="645">
          <cell r="B645" t="str">
            <v>B570006354</v>
          </cell>
          <cell r="C645" t="str">
            <v>DIFERENÇA DE HE-TP.50% - SERVENTE PRATICO (HORA NORMAL x 0,50)</v>
          </cell>
          <cell r="D645" t="str">
            <v>H</v>
          </cell>
          <cell r="E645">
            <v>2.57</v>
          </cell>
        </row>
        <row r="646">
          <cell r="B646" t="str">
            <v>B570006356</v>
          </cell>
          <cell r="C646" t="str">
            <v>DIFERENÇA DE HE-TP.50% - ENCARREGADO DE EQUIPE (HORA NORMAL x 0,50)</v>
          </cell>
          <cell r="D646" t="str">
            <v>H</v>
          </cell>
          <cell r="E646">
            <v>4.12</v>
          </cell>
        </row>
        <row r="647">
          <cell r="B647" t="str">
            <v>B570006359</v>
          </cell>
          <cell r="C647" t="str">
            <v>DIFERENÇA DE HE-TP.50% - MOTORISTA (HORA NORMAL x 0,50)</v>
          </cell>
          <cell r="D647" t="str">
            <v>H</v>
          </cell>
          <cell r="E647">
            <v>4.24</v>
          </cell>
        </row>
        <row r="648">
          <cell r="B648" t="str">
            <v>B570006362</v>
          </cell>
          <cell r="C648" t="str">
            <v>DIFERENÇA DE HE-TP.50% - MOTORISTA DE VEICULO PESADO (HORA NORMAL x 0,50)</v>
          </cell>
          <cell r="D648" t="str">
            <v>H</v>
          </cell>
          <cell r="E648">
            <v>4.9000000000000004</v>
          </cell>
        </row>
        <row r="649">
          <cell r="B649" t="str">
            <v>B570006365</v>
          </cell>
          <cell r="C649" t="str">
            <v>DIFERENÇA DE HE-TP.50% - OPERADOR DE EQUIPAMENTO PESADO (HORA NORMAL x0,50)</v>
          </cell>
          <cell r="D649" t="str">
            <v>H</v>
          </cell>
          <cell r="E649">
            <v>4.6100000000000003</v>
          </cell>
        </row>
        <row r="650">
          <cell r="B650" t="str">
            <v>B570006368</v>
          </cell>
          <cell r="C650" t="str">
            <v>DIFERENÇA DE HE-TP.50% - OPERADOR K 500/COMPRESSOR</v>
          </cell>
          <cell r="D650" t="str">
            <v>H</v>
          </cell>
          <cell r="E650">
            <v>4.6100000000000003</v>
          </cell>
        </row>
        <row r="651">
          <cell r="B651" t="str">
            <v>B570007000</v>
          </cell>
          <cell r="C651" t="str">
            <v>HORAS EXTRAS TIPO 70% (dias de sabado)</v>
          </cell>
        </row>
        <row r="652">
          <cell r="B652" t="str">
            <v>B570007101</v>
          </cell>
          <cell r="C652" t="str">
            <v>HE-TP.70% - AGENTE DE MANUTENCAO</v>
          </cell>
          <cell r="D652" t="str">
            <v>H</v>
          </cell>
          <cell r="E652">
            <v>14.76</v>
          </cell>
        </row>
        <row r="653">
          <cell r="B653" t="str">
            <v>B570007104</v>
          </cell>
          <cell r="C653" t="str">
            <v>HE-TP.70% - AGENTE DE MEDICAO (PITOMETRIA)</v>
          </cell>
          <cell r="D653" t="str">
            <v>H</v>
          </cell>
          <cell r="E653">
            <v>15.06</v>
          </cell>
        </row>
        <row r="654">
          <cell r="B654" t="str">
            <v>B570007107</v>
          </cell>
          <cell r="C654" t="str">
            <v>HE-TP.70% - AGENTE DE SERVICOS</v>
          </cell>
          <cell r="D654" t="str">
            <v>H</v>
          </cell>
          <cell r="E654">
            <v>10.15</v>
          </cell>
        </row>
        <row r="655">
          <cell r="B655" t="str">
            <v>B570007110</v>
          </cell>
          <cell r="C655" t="str">
            <v>HE-TP.70% - AGENTE DE SISTEMA</v>
          </cell>
          <cell r="D655" t="str">
            <v>H</v>
          </cell>
          <cell r="E655">
            <v>14.76</v>
          </cell>
        </row>
        <row r="656">
          <cell r="B656" t="str">
            <v>B570007111</v>
          </cell>
          <cell r="C656" t="str">
            <v>HE-TP.70% - AGENTE DE SISTEMA (I)</v>
          </cell>
          <cell r="D656" t="str">
            <v>H</v>
          </cell>
          <cell r="E656">
            <v>13.13</v>
          </cell>
        </row>
        <row r="657">
          <cell r="B657" t="str">
            <v>B570007119</v>
          </cell>
          <cell r="C657" t="str">
            <v>HE-TP.70% - ELETRICISTA</v>
          </cell>
          <cell r="D657" t="str">
            <v>H</v>
          </cell>
          <cell r="E657">
            <v>13.58</v>
          </cell>
        </row>
        <row r="658">
          <cell r="B658" t="str">
            <v>B570007128</v>
          </cell>
          <cell r="C658" t="str">
            <v>HE-TP.70% - MECANICO</v>
          </cell>
          <cell r="D658" t="str">
            <v>H</v>
          </cell>
          <cell r="E658">
            <v>14.76</v>
          </cell>
        </row>
        <row r="659">
          <cell r="B659" t="str">
            <v>B570007131</v>
          </cell>
          <cell r="C659" t="str">
            <v>HE-TP.70% - MONITOR DE SERVICOS</v>
          </cell>
          <cell r="D659" t="str">
            <v>H</v>
          </cell>
          <cell r="E659">
            <v>16.57</v>
          </cell>
        </row>
        <row r="660">
          <cell r="B660" t="str">
            <v>B570007134</v>
          </cell>
          <cell r="C660" t="str">
            <v>HE-TP.70% - MOTORISTA</v>
          </cell>
          <cell r="D660" t="str">
            <v>H</v>
          </cell>
          <cell r="E660">
            <v>15.04</v>
          </cell>
        </row>
        <row r="661">
          <cell r="B661" t="str">
            <v>B570007136</v>
          </cell>
          <cell r="C661" t="str">
            <v>HE-TP.70% - MOTORISTA DE VEICULO PESADO</v>
          </cell>
          <cell r="D661" t="str">
            <v>H</v>
          </cell>
          <cell r="E661">
            <v>16.66</v>
          </cell>
        </row>
        <row r="662">
          <cell r="B662" t="str">
            <v>B570007137</v>
          </cell>
          <cell r="C662" t="str">
            <v>HE-TP.70% - OPERADOR EQUIPAMENTO PESADO</v>
          </cell>
          <cell r="D662" t="str">
            <v>H</v>
          </cell>
          <cell r="E662">
            <v>16.5</v>
          </cell>
        </row>
        <row r="663">
          <cell r="B663" t="str">
            <v>B570007146</v>
          </cell>
          <cell r="C663" t="str">
            <v>HE-TP.70% - MOTORISTA (VEICULO PESADO HIDROJATO)</v>
          </cell>
          <cell r="D663" t="str">
            <v>H</v>
          </cell>
          <cell r="E663">
            <v>17.399999999999999</v>
          </cell>
        </row>
        <row r="664">
          <cell r="B664" t="str">
            <v>B570007149</v>
          </cell>
          <cell r="C664" t="str">
            <v>HE-TP.70% - OPERADOR K 500/COMPRESSOR</v>
          </cell>
          <cell r="D664" t="str">
            <v>H</v>
          </cell>
          <cell r="E664">
            <v>16.5</v>
          </cell>
        </row>
        <row r="665">
          <cell r="B665" t="str">
            <v>B570007152</v>
          </cell>
          <cell r="C665" t="str">
            <v>HE-TP.70% - OPERADOR DE PROCESSOS ETA / ETE</v>
          </cell>
          <cell r="D665" t="str">
            <v>H</v>
          </cell>
          <cell r="E665">
            <v>11.54</v>
          </cell>
        </row>
        <row r="666">
          <cell r="B666" t="str">
            <v>B570007155</v>
          </cell>
          <cell r="C666" t="str">
            <v>HE-TP.70% - OPERADOR DE ETA PEQUENA</v>
          </cell>
          <cell r="D666" t="str">
            <v>H</v>
          </cell>
          <cell r="E666">
            <v>10.52</v>
          </cell>
        </row>
        <row r="667">
          <cell r="B667" t="str">
            <v>B570007158</v>
          </cell>
          <cell r="C667" t="str">
            <v>HE-TP.70% - OPERADOR DE ETA MEDIA</v>
          </cell>
          <cell r="D667" t="str">
            <v>H</v>
          </cell>
          <cell r="E667">
            <v>11.54</v>
          </cell>
        </row>
        <row r="668">
          <cell r="B668" t="str">
            <v>B570007161</v>
          </cell>
          <cell r="C668" t="str">
            <v>HE-TP.70% - OPERADOR DE ETA GRANDE</v>
          </cell>
          <cell r="D668" t="str">
            <v>H</v>
          </cell>
          <cell r="E668">
            <v>14.49</v>
          </cell>
        </row>
        <row r="669">
          <cell r="B669" t="str">
            <v>B570007164</v>
          </cell>
          <cell r="C669" t="str">
            <v>HE-TP.70% - OPERADOR DE SISTEMA (ETA E ETE)</v>
          </cell>
          <cell r="D669" t="str">
            <v>H</v>
          </cell>
          <cell r="E669">
            <v>10.119999999999999</v>
          </cell>
        </row>
        <row r="670">
          <cell r="B670" t="str">
            <v>B570007167</v>
          </cell>
          <cell r="C670" t="str">
            <v>HE-TP.70% - SOLDADOR</v>
          </cell>
          <cell r="D670" t="str">
            <v>H</v>
          </cell>
          <cell r="E670">
            <v>14.76</v>
          </cell>
        </row>
        <row r="671">
          <cell r="B671" t="str">
            <v>B570007170</v>
          </cell>
          <cell r="C671" t="str">
            <v>HE-TP.70% - SUPERVISOR DE CAMPO</v>
          </cell>
          <cell r="D671" t="str">
            <v>H</v>
          </cell>
          <cell r="E671">
            <v>14.49</v>
          </cell>
        </row>
        <row r="672">
          <cell r="B672" t="str">
            <v>B570007173</v>
          </cell>
          <cell r="C672" t="str">
            <v>HE-TP.70% - FISCAL DE CAMPO</v>
          </cell>
          <cell r="D672" t="str">
            <v>H</v>
          </cell>
          <cell r="E672">
            <v>14.5</v>
          </cell>
        </row>
        <row r="673">
          <cell r="B673" t="str">
            <v>B570007176</v>
          </cell>
          <cell r="C673" t="str">
            <v>HE-TP.70% - MECANICO INDUSTRIAL</v>
          </cell>
          <cell r="D673" t="str">
            <v>H</v>
          </cell>
          <cell r="E673">
            <v>14.77</v>
          </cell>
        </row>
        <row r="674">
          <cell r="B674" t="str">
            <v>B570007179</v>
          </cell>
          <cell r="C674" t="str">
            <v>HE-TP.70% - MECANICO MONTADOR</v>
          </cell>
          <cell r="D674" t="str">
            <v>H</v>
          </cell>
          <cell r="E674">
            <v>14.77</v>
          </cell>
        </row>
        <row r="675">
          <cell r="B675" t="str">
            <v>B570007182</v>
          </cell>
          <cell r="C675" t="str">
            <v>HE-TP.70% - JATISTA</v>
          </cell>
          <cell r="D675" t="str">
            <v>H</v>
          </cell>
          <cell r="E675">
            <v>16.170000000000002</v>
          </cell>
        </row>
        <row r="676">
          <cell r="B676" t="str">
            <v>B570007185</v>
          </cell>
          <cell r="C676" t="str">
            <v>HE-TP.70% - ELETRICISTA INDUSTRIAL</v>
          </cell>
          <cell r="D676" t="str">
            <v>H</v>
          </cell>
          <cell r="E676">
            <v>14.19</v>
          </cell>
        </row>
        <row r="677">
          <cell r="B677" t="str">
            <v>B570007188</v>
          </cell>
          <cell r="C677" t="str">
            <v>HE-TP.70% - ELETRICISTA MONTADOR</v>
          </cell>
          <cell r="D677" t="str">
            <v>H</v>
          </cell>
          <cell r="E677">
            <v>14.76</v>
          </cell>
        </row>
        <row r="678">
          <cell r="B678" t="str">
            <v>B570007191</v>
          </cell>
          <cell r="C678" t="str">
            <v>HE-TP.70% - TECNICO EM AUTOMACAO</v>
          </cell>
          <cell r="D678" t="str">
            <v>H</v>
          </cell>
          <cell r="E678">
            <v>36.020000000000003</v>
          </cell>
        </row>
        <row r="679">
          <cell r="B679" t="str">
            <v>B570007204</v>
          </cell>
          <cell r="C679" t="str">
            <v>HE-TP.70% - TECNICO SEGURANCA DO TRABALHO</v>
          </cell>
          <cell r="D679" t="str">
            <v>H</v>
          </cell>
          <cell r="E679">
            <v>17.88</v>
          </cell>
        </row>
        <row r="680">
          <cell r="B680" t="str">
            <v>B570007207</v>
          </cell>
          <cell r="C680" t="str">
            <v>HE-TP.70% - AUXILIAR MECANICO</v>
          </cell>
          <cell r="D680" t="str">
            <v>H</v>
          </cell>
          <cell r="E680">
            <v>12.04</v>
          </cell>
        </row>
        <row r="681">
          <cell r="B681" t="str">
            <v>B570007210</v>
          </cell>
          <cell r="C681" t="str">
            <v>HE-TP.70% - TECNICO ELETROMECANICO</v>
          </cell>
          <cell r="D681" t="str">
            <v>H</v>
          </cell>
          <cell r="E681">
            <v>21.23</v>
          </cell>
        </row>
        <row r="682">
          <cell r="B682" t="str">
            <v>B570007213</v>
          </cell>
          <cell r="C682" t="str">
            <v>HE-TP.70% - TECNICO ELETROTECNICO</v>
          </cell>
          <cell r="D682" t="str">
            <v>H</v>
          </cell>
          <cell r="E682">
            <v>16.3</v>
          </cell>
        </row>
        <row r="683">
          <cell r="B683" t="str">
            <v>B570007216</v>
          </cell>
          <cell r="C683" t="str">
            <v>HE-TP.70% - TORNEIRO MECANICO</v>
          </cell>
          <cell r="D683" t="str">
            <v>H</v>
          </cell>
          <cell r="E683">
            <v>14.76</v>
          </cell>
        </row>
        <row r="684">
          <cell r="B684" t="str">
            <v>B570007231</v>
          </cell>
          <cell r="C684" t="str">
            <v>HE-TP.70% - AUXILIAR TECNICO (OPERACAO/MANUTENCAO/SERVICOS)</v>
          </cell>
          <cell r="D684" t="str">
            <v>H</v>
          </cell>
          <cell r="E684">
            <v>14.23</v>
          </cell>
        </row>
        <row r="685">
          <cell r="B685" t="str">
            <v>B570007234</v>
          </cell>
          <cell r="C685" t="str">
            <v>HE-TP.70% - TECNICO DE NIVEL MEDIO</v>
          </cell>
          <cell r="D685" t="str">
            <v>H</v>
          </cell>
          <cell r="E685">
            <v>21.23</v>
          </cell>
        </row>
        <row r="686">
          <cell r="B686" t="str">
            <v>B570007240</v>
          </cell>
          <cell r="C686" t="str">
            <v>HE-TP.70% - AUXILIAR DE PRODUCAO</v>
          </cell>
          <cell r="D686" t="str">
            <v>H</v>
          </cell>
          <cell r="E686">
            <v>9.19</v>
          </cell>
        </row>
        <row r="687">
          <cell r="B687" t="str">
            <v>B570007243</v>
          </cell>
          <cell r="C687" t="str">
            <v>HE-TP.70% - SUPERVISOR GERAL</v>
          </cell>
          <cell r="D687" t="str">
            <v>H</v>
          </cell>
          <cell r="E687">
            <v>14.49</v>
          </cell>
        </row>
        <row r="688">
          <cell r="B688" t="str">
            <v>B570007246</v>
          </cell>
          <cell r="C688" t="str">
            <v>HE-TP.70% - SUPERVISOR DE ETA E ETE</v>
          </cell>
          <cell r="D688" t="str">
            <v>H</v>
          </cell>
          <cell r="E688">
            <v>14.49</v>
          </cell>
        </row>
        <row r="689">
          <cell r="B689" t="str">
            <v>B570007249</v>
          </cell>
          <cell r="C689" t="str">
            <v>HE-TP.70% - ALMOXARIFE</v>
          </cell>
          <cell r="D689" t="str">
            <v>H</v>
          </cell>
          <cell r="E689">
            <v>12.33</v>
          </cell>
        </row>
        <row r="690">
          <cell r="B690" t="str">
            <v>B570007255</v>
          </cell>
          <cell r="C690" t="str">
            <v>HE-TP.70% - ENCARREGADO DE EQUIPE</v>
          </cell>
          <cell r="D690" t="str">
            <v>H</v>
          </cell>
          <cell r="E690">
            <v>14.76</v>
          </cell>
        </row>
        <row r="691">
          <cell r="B691" t="str">
            <v>B570007256</v>
          </cell>
          <cell r="C691" t="str">
            <v>HE-TP.70% - ENCARREGADO DE EQUIPE (MRR / RMS)</v>
          </cell>
          <cell r="D691" t="str">
            <v>H</v>
          </cell>
          <cell r="E691">
            <v>14.76</v>
          </cell>
        </row>
        <row r="692">
          <cell r="B692" t="str">
            <v>B570007258</v>
          </cell>
          <cell r="C692" t="str">
            <v>HE-TP.70% - PEDREIRO/ENCANADOR/ARTIFICE (M)</v>
          </cell>
          <cell r="D692" t="str">
            <v>H</v>
          </cell>
          <cell r="E692">
            <v>13.49</v>
          </cell>
        </row>
        <row r="693">
          <cell r="B693" t="str">
            <v>B570007261</v>
          </cell>
          <cell r="C693" t="str">
            <v>HE-TP.70% - PEDREIRO/ENCANADOR/ARTIFICE (I)</v>
          </cell>
          <cell r="D693" t="str">
            <v>H</v>
          </cell>
          <cell r="E693">
            <v>13.49</v>
          </cell>
        </row>
        <row r="694">
          <cell r="B694" t="str">
            <v>B570007264</v>
          </cell>
          <cell r="C694" t="str">
            <v>HE-TP.70% - SERVENTE PRATICO (AUX.OPERACAO/MANUTENCAO) - (M)</v>
          </cell>
          <cell r="D694" t="str">
            <v>H</v>
          </cell>
          <cell r="E694">
            <v>9.19</v>
          </cell>
        </row>
        <row r="695">
          <cell r="B695" t="str">
            <v>B570007265</v>
          </cell>
          <cell r="C695" t="str">
            <v>HE-TP.70% - SERVENTE PRATICO (AUX.OPERACAO/MANUTENCAO) - (I)</v>
          </cell>
          <cell r="D695" t="str">
            <v>H</v>
          </cell>
          <cell r="E695">
            <v>9.19</v>
          </cell>
        </row>
        <row r="696">
          <cell r="B696" t="str">
            <v>B570007267</v>
          </cell>
          <cell r="C696" t="str">
            <v>HE-TP.70% - SERVENTE - (M)</v>
          </cell>
          <cell r="D696" t="str">
            <v>H</v>
          </cell>
          <cell r="E696">
            <v>8.7200000000000006</v>
          </cell>
        </row>
        <row r="697">
          <cell r="B697" t="str">
            <v>B570007268</v>
          </cell>
          <cell r="C697" t="str">
            <v>HE-TP.70% - SERVENTE - (I)</v>
          </cell>
          <cell r="D697" t="str">
            <v>H</v>
          </cell>
          <cell r="E697">
            <v>8.7200000000000006</v>
          </cell>
        </row>
        <row r="698">
          <cell r="B698" t="str">
            <v>B570007270</v>
          </cell>
          <cell r="C698" t="str">
            <v>HE-TP.70% - COLETOR DE AMOSTRA</v>
          </cell>
          <cell r="D698" t="str">
            <v>H</v>
          </cell>
          <cell r="E698">
            <v>11.92</v>
          </cell>
        </row>
        <row r="699">
          <cell r="B699" t="str">
            <v>B570007276</v>
          </cell>
          <cell r="C699" t="str">
            <v>HE-TP.70% - LABORATORISTA</v>
          </cell>
          <cell r="D699" t="str">
            <v>H</v>
          </cell>
          <cell r="E699">
            <v>12.7</v>
          </cell>
        </row>
        <row r="700">
          <cell r="B700" t="str">
            <v>B570007279</v>
          </cell>
          <cell r="C700" t="str">
            <v>HE-TP.70% - AUXILIAR DE LABORATORIO</v>
          </cell>
          <cell r="D700" t="str">
            <v>H</v>
          </cell>
          <cell r="E700">
            <v>8.7200000000000006</v>
          </cell>
        </row>
        <row r="701">
          <cell r="B701" t="str">
            <v>B570007282</v>
          </cell>
          <cell r="C701" t="str">
            <v>HE-TP.70% - ASSISTENTE DE LABORATORIO</v>
          </cell>
          <cell r="D701" t="str">
            <v>H</v>
          </cell>
          <cell r="E701">
            <v>9.9</v>
          </cell>
        </row>
        <row r="702">
          <cell r="B702" t="str">
            <v>B570007285</v>
          </cell>
          <cell r="C702" t="str">
            <v>HE-TP.70% - ATENDENTE DO USUARIO</v>
          </cell>
          <cell r="D702" t="str">
            <v>H</v>
          </cell>
          <cell r="E702">
            <v>10.15</v>
          </cell>
        </row>
        <row r="703">
          <cell r="B703" t="str">
            <v>B570007301</v>
          </cell>
          <cell r="C703" t="str">
            <v>HE-TP.70% - AGENTE DE SERVICOS ADMINISTRATIVO</v>
          </cell>
          <cell r="D703" t="str">
            <v>H</v>
          </cell>
          <cell r="E703">
            <v>10.15</v>
          </cell>
        </row>
        <row r="704">
          <cell r="B704" t="str">
            <v>B570007334</v>
          </cell>
          <cell r="C704" t="str">
            <v>HE-TP.70% - AUXILIAR ADMINISTRATIVO</v>
          </cell>
          <cell r="D704" t="str">
            <v>H</v>
          </cell>
          <cell r="E704">
            <v>8.8699999999999992</v>
          </cell>
        </row>
        <row r="705">
          <cell r="B705" t="str">
            <v>B570007340</v>
          </cell>
          <cell r="C705" t="str">
            <v>HE-TP.70% - ZELADOR</v>
          </cell>
          <cell r="D705" t="str">
            <v>H</v>
          </cell>
          <cell r="E705">
            <v>8.7200000000000006</v>
          </cell>
        </row>
        <row r="706">
          <cell r="B706" t="str">
            <v>B570007343</v>
          </cell>
          <cell r="C706" t="str">
            <v>HE-TP.70% - VIGIA</v>
          </cell>
          <cell r="D706" t="str">
            <v>H</v>
          </cell>
          <cell r="E706">
            <v>9.19</v>
          </cell>
        </row>
        <row r="707">
          <cell r="B707" t="str">
            <v>B570007346</v>
          </cell>
          <cell r="C707" t="str">
            <v>DIFERENÇA DE HE-TP.70% - PEDREIRO/ENCANADOR/ARTIFICE (HORA NORMAL x 0,70)</v>
          </cell>
          <cell r="D707" t="str">
            <v>H</v>
          </cell>
          <cell r="E707">
            <v>5.45</v>
          </cell>
        </row>
        <row r="708">
          <cell r="B708" t="str">
            <v>B570007349</v>
          </cell>
          <cell r="C708" t="str">
            <v>DIFERENÇA DE HE-TP.70% - SERVENTE (HORA NORMAL x 0,70)</v>
          </cell>
          <cell r="D708" t="str">
            <v>H</v>
          </cell>
          <cell r="E708">
            <v>3.51</v>
          </cell>
        </row>
        <row r="709">
          <cell r="B709" t="str">
            <v>B570007350</v>
          </cell>
          <cell r="C709" t="str">
            <v>DIFERENÇA DE HE-TP.70% - SERVENTE PRATICO (HORA NORMAL x 0,70)</v>
          </cell>
          <cell r="D709" t="str">
            <v>H</v>
          </cell>
          <cell r="E709">
            <v>3.59</v>
          </cell>
        </row>
        <row r="710">
          <cell r="B710" t="str">
            <v>B570007352</v>
          </cell>
          <cell r="C710" t="str">
            <v>DIFERENÇA DE HE-TP.70% - ENCARREGADO DE EQUIPE (HORA NORMAL x 0,70)</v>
          </cell>
          <cell r="D710" t="str">
            <v>H</v>
          </cell>
          <cell r="E710">
            <v>5.77</v>
          </cell>
        </row>
        <row r="711">
          <cell r="B711" t="str">
            <v>B570007355</v>
          </cell>
          <cell r="C711" t="str">
            <v>DIFERENÇA DE HE-TP.70% - MOTORISTA (HORA NORMAL x 0,70)</v>
          </cell>
          <cell r="D711" t="str">
            <v>H</v>
          </cell>
          <cell r="E711">
            <v>5.93</v>
          </cell>
        </row>
        <row r="712">
          <cell r="B712" t="str">
            <v>B570007358</v>
          </cell>
          <cell r="C712" t="str">
            <v>DIFERENÇA DE HE-TP.70% - MOTORISTA DE VEICULO PESADO (HORA NORMAL x 0,70)</v>
          </cell>
          <cell r="D712" t="str">
            <v>H</v>
          </cell>
          <cell r="E712">
            <v>6.86</v>
          </cell>
        </row>
        <row r="713">
          <cell r="B713" t="str">
            <v>B570007361</v>
          </cell>
          <cell r="C713" t="str">
            <v>DIFERENÇA DE HE-TP.70% - OPERADOR DE EQUIPAMENTO PESADO (HORA NORMAL x0,70)</v>
          </cell>
          <cell r="D713" t="str">
            <v>H</v>
          </cell>
          <cell r="E713">
            <v>6.45</v>
          </cell>
        </row>
        <row r="714">
          <cell r="B714" t="str">
            <v>B570007364</v>
          </cell>
          <cell r="C714" t="str">
            <v>DIFERENÇA DE HE-TP.70% - OPERADOR K 500/COMPRESSOR (HORA NORMAL x 0,70)</v>
          </cell>
          <cell r="D714" t="str">
            <v>H</v>
          </cell>
          <cell r="E714">
            <v>6.45</v>
          </cell>
        </row>
        <row r="715">
          <cell r="B715" t="str">
            <v>B570007407</v>
          </cell>
          <cell r="C715" t="str">
            <v>HE-TP.80% - AGENTE DE SISTEMA (I)</v>
          </cell>
          <cell r="D715" t="str">
            <v>H</v>
          </cell>
          <cell r="E715">
            <v>13.9</v>
          </cell>
        </row>
        <row r="716">
          <cell r="B716" t="str">
            <v>B570007408</v>
          </cell>
          <cell r="C716" t="str">
            <v>HE-TP.80% - AGENTE DE MANUTENCAO</v>
          </cell>
          <cell r="D716" t="str">
            <v>H</v>
          </cell>
          <cell r="E716">
            <v>15.63</v>
          </cell>
        </row>
        <row r="717">
          <cell r="B717" t="str">
            <v>B570007409</v>
          </cell>
          <cell r="C717" t="str">
            <v>HE-TP.80% - AGENTE DE MEDICAO (PITOMETRIA)</v>
          </cell>
          <cell r="D717" t="str">
            <v>H</v>
          </cell>
          <cell r="E717">
            <v>15.95</v>
          </cell>
        </row>
        <row r="718">
          <cell r="B718" t="str">
            <v>B570007410</v>
          </cell>
          <cell r="C718" t="str">
            <v>HE-TP.80% - AGENTE DE SERVICOS</v>
          </cell>
          <cell r="D718" t="str">
            <v>H</v>
          </cell>
          <cell r="E718">
            <v>10.74</v>
          </cell>
        </row>
        <row r="719">
          <cell r="B719" t="str">
            <v>B570007411</v>
          </cell>
          <cell r="C719" t="str">
            <v>HE-TP.80% - AGENTE DE SISTEMA</v>
          </cell>
          <cell r="D719" t="str">
            <v>H</v>
          </cell>
          <cell r="E719">
            <v>15.63</v>
          </cell>
        </row>
        <row r="720">
          <cell r="B720" t="str">
            <v>B570007412</v>
          </cell>
          <cell r="C720" t="str">
            <v>HE-TP.80% - ELETRICISTA</v>
          </cell>
          <cell r="D720" t="str">
            <v>H</v>
          </cell>
          <cell r="E720">
            <v>14.38</v>
          </cell>
        </row>
        <row r="721">
          <cell r="B721" t="str">
            <v>B570007413</v>
          </cell>
          <cell r="C721" t="str">
            <v>HE-TP.80% - MECANICO</v>
          </cell>
          <cell r="D721" t="str">
            <v>H</v>
          </cell>
          <cell r="E721">
            <v>15.63</v>
          </cell>
        </row>
        <row r="722">
          <cell r="B722" t="str">
            <v>B570007414</v>
          </cell>
          <cell r="C722" t="str">
            <v>HE-TP.80% - MONITOR DE SERVICOS</v>
          </cell>
          <cell r="D722" t="str">
            <v>H</v>
          </cell>
          <cell r="E722">
            <v>17.55</v>
          </cell>
        </row>
        <row r="723">
          <cell r="B723" t="str">
            <v>B570007415</v>
          </cell>
          <cell r="C723" t="str">
            <v>HE-TP.80% - MOTORISTA</v>
          </cell>
          <cell r="D723" t="str">
            <v>H</v>
          </cell>
          <cell r="E723">
            <v>15.93</v>
          </cell>
        </row>
        <row r="724">
          <cell r="B724" t="str">
            <v>B570007416</v>
          </cell>
          <cell r="C724" t="str">
            <v>HE-TP.80% - OPERADOR EQUIPAMENTO PESADO</v>
          </cell>
          <cell r="D724" t="str">
            <v>H</v>
          </cell>
          <cell r="E724">
            <v>17.47</v>
          </cell>
        </row>
        <row r="725">
          <cell r="B725" t="str">
            <v>B570007417</v>
          </cell>
          <cell r="C725" t="str">
            <v>HE-TP.80% - MOTORISTA (VEICULO PESADO HIDROJATO)</v>
          </cell>
          <cell r="D725" t="str">
            <v>H</v>
          </cell>
          <cell r="E725">
            <v>18.43</v>
          </cell>
        </row>
        <row r="726">
          <cell r="B726" t="str">
            <v>B570007418</v>
          </cell>
          <cell r="C726" t="str">
            <v>HE-TP.80% - OPERADOR K 500/COMPRESSOR</v>
          </cell>
          <cell r="D726" t="str">
            <v>H</v>
          </cell>
          <cell r="E726">
            <v>17.47</v>
          </cell>
        </row>
        <row r="727">
          <cell r="B727" t="str">
            <v>B570007419</v>
          </cell>
          <cell r="C727" t="str">
            <v>HE-TP.80% - OPERADOR DE PROCESSOS ETA / ETE</v>
          </cell>
          <cell r="D727" t="str">
            <v>H</v>
          </cell>
          <cell r="E727">
            <v>12.22</v>
          </cell>
        </row>
        <row r="728">
          <cell r="B728" t="str">
            <v>B570007420</v>
          </cell>
          <cell r="C728" t="str">
            <v>HE-TP.80% - OPERADOR DE ETA PEQUENA</v>
          </cell>
          <cell r="D728" t="str">
            <v>H</v>
          </cell>
          <cell r="E728">
            <v>11.13</v>
          </cell>
        </row>
        <row r="729">
          <cell r="B729" t="str">
            <v>B570007421</v>
          </cell>
          <cell r="C729" t="str">
            <v>HE-TP.80% - OPERADOR DE ETA MEDIA</v>
          </cell>
          <cell r="D729" t="str">
            <v>H</v>
          </cell>
          <cell r="E729">
            <v>12.22</v>
          </cell>
        </row>
        <row r="730">
          <cell r="B730" t="str">
            <v>B570007422</v>
          </cell>
          <cell r="C730" t="str">
            <v>HE-TP.80% - OPERADOR DE ETA GRANDE</v>
          </cell>
          <cell r="D730" t="str">
            <v>H</v>
          </cell>
          <cell r="E730">
            <v>15.35</v>
          </cell>
        </row>
        <row r="731">
          <cell r="B731" t="str">
            <v>B570007423</v>
          </cell>
          <cell r="C731" t="str">
            <v>HE-TP.80% - OPERADOR DE SISTEMA (ETA E ETE)</v>
          </cell>
          <cell r="D731" t="str">
            <v>H</v>
          </cell>
          <cell r="E731">
            <v>10.72</v>
          </cell>
        </row>
        <row r="732">
          <cell r="B732" t="str">
            <v>B570007424</v>
          </cell>
          <cell r="C732" t="str">
            <v>HE-TP.80% - SOLDADOR</v>
          </cell>
          <cell r="D732" t="str">
            <v>H</v>
          </cell>
          <cell r="E732">
            <v>15.63</v>
          </cell>
        </row>
        <row r="733">
          <cell r="B733" t="str">
            <v>B570007425</v>
          </cell>
          <cell r="C733" t="str">
            <v>HE-TP.80% - SUPERVISOR DE CAMPO</v>
          </cell>
          <cell r="D733" t="str">
            <v>H</v>
          </cell>
          <cell r="E733">
            <v>15.35</v>
          </cell>
        </row>
        <row r="734">
          <cell r="B734" t="str">
            <v>B570007426</v>
          </cell>
          <cell r="C734" t="str">
            <v>HE-TP.80% - FISCAL DE CAMPO</v>
          </cell>
          <cell r="D734" t="str">
            <v>H</v>
          </cell>
          <cell r="E734">
            <v>15.36</v>
          </cell>
        </row>
        <row r="735">
          <cell r="B735" t="str">
            <v>B570007427</v>
          </cell>
          <cell r="C735" t="str">
            <v>HE-TP.80% - MECANICO INDUSTRIAL</v>
          </cell>
          <cell r="D735" t="str">
            <v>H</v>
          </cell>
          <cell r="E735">
            <v>15.64</v>
          </cell>
        </row>
        <row r="736">
          <cell r="B736" t="str">
            <v>B570007428</v>
          </cell>
          <cell r="C736" t="str">
            <v>HE-TP.80% - MECANICO MONTADOR</v>
          </cell>
          <cell r="D736" t="str">
            <v>H</v>
          </cell>
          <cell r="E736">
            <v>15.64</v>
          </cell>
        </row>
        <row r="737">
          <cell r="B737" t="str">
            <v>B570007429</v>
          </cell>
          <cell r="C737" t="str">
            <v>HE-TP.80% - JATISTA</v>
          </cell>
          <cell r="D737" t="str">
            <v>H</v>
          </cell>
          <cell r="E737">
            <v>17.13</v>
          </cell>
        </row>
        <row r="738">
          <cell r="B738" t="str">
            <v>B570007430</v>
          </cell>
          <cell r="C738" t="str">
            <v>HE-TP.80% - ELETRICISTA INDUSTRIAL</v>
          </cell>
          <cell r="D738" t="str">
            <v>H</v>
          </cell>
          <cell r="E738">
            <v>15.02</v>
          </cell>
        </row>
        <row r="739">
          <cell r="B739" t="str">
            <v>B570007431</v>
          </cell>
          <cell r="C739" t="str">
            <v>HE-TP.80% - ELETRICISTA MONTADOR</v>
          </cell>
          <cell r="D739" t="str">
            <v>H</v>
          </cell>
          <cell r="E739">
            <v>15.63</v>
          </cell>
        </row>
        <row r="740">
          <cell r="B740" t="str">
            <v>B570007432</v>
          </cell>
          <cell r="C740" t="str">
            <v>HE-TP.80% - TECNICO EM AUTOMACAO</v>
          </cell>
          <cell r="D740" t="str">
            <v>H</v>
          </cell>
          <cell r="E740">
            <v>38.14</v>
          </cell>
        </row>
        <row r="741">
          <cell r="B741" t="str">
            <v>B570007433</v>
          </cell>
          <cell r="C741" t="str">
            <v>HE-TP.80% - TECNICO SEGURANCA DO TRABALHO</v>
          </cell>
          <cell r="D741" t="str">
            <v>H</v>
          </cell>
          <cell r="E741">
            <v>18.940000000000001</v>
          </cell>
        </row>
        <row r="742">
          <cell r="B742" t="str">
            <v>B570007434</v>
          </cell>
          <cell r="C742" t="str">
            <v>HE-TP.80% - AUXILIAR MECANICO</v>
          </cell>
          <cell r="D742" t="str">
            <v>H</v>
          </cell>
          <cell r="E742">
            <v>12.75</v>
          </cell>
        </row>
        <row r="743">
          <cell r="B743" t="str">
            <v>B570007435</v>
          </cell>
          <cell r="C743" t="str">
            <v>HE-TP.80% - TECNICO ELETROMECANICO</v>
          </cell>
          <cell r="D743" t="str">
            <v>H</v>
          </cell>
          <cell r="E743">
            <v>22.48</v>
          </cell>
        </row>
        <row r="744">
          <cell r="B744" t="str">
            <v>B570007436</v>
          </cell>
          <cell r="C744" t="str">
            <v>HE-TP.80% - TECNICO ELETROTECNICO</v>
          </cell>
          <cell r="D744" t="str">
            <v>H</v>
          </cell>
          <cell r="E744">
            <v>17.260000000000002</v>
          </cell>
        </row>
        <row r="745">
          <cell r="B745" t="str">
            <v>B570007437</v>
          </cell>
          <cell r="C745" t="str">
            <v>HE-TP.80% - TORNEIRO MECANICO</v>
          </cell>
          <cell r="D745" t="str">
            <v>H</v>
          </cell>
          <cell r="E745">
            <v>15.63</v>
          </cell>
        </row>
        <row r="746">
          <cell r="B746" t="str">
            <v>B570007438</v>
          </cell>
          <cell r="C746" t="str">
            <v>HE-TP.80% - AUXILIAR TECNICO (OPERACAO/MANUTENCAO/SERVICOS)</v>
          </cell>
          <cell r="D746" t="str">
            <v>H</v>
          </cell>
          <cell r="E746">
            <v>15.06</v>
          </cell>
        </row>
        <row r="747">
          <cell r="B747" t="str">
            <v>B570007439</v>
          </cell>
          <cell r="C747" t="str">
            <v>HE-TP.80% - TECNICO DE NIVEL MEDIO</v>
          </cell>
          <cell r="D747" t="str">
            <v>H</v>
          </cell>
          <cell r="E747">
            <v>22.48</v>
          </cell>
        </row>
        <row r="748">
          <cell r="B748" t="str">
            <v>B570007440</v>
          </cell>
          <cell r="C748" t="str">
            <v>HE-TP.80% - AUXILIAR DE PRODUCAO</v>
          </cell>
          <cell r="D748" t="str">
            <v>H</v>
          </cell>
          <cell r="E748">
            <v>9.73</v>
          </cell>
        </row>
        <row r="749">
          <cell r="B749" t="str">
            <v>B570007441</v>
          </cell>
          <cell r="C749" t="str">
            <v>HE-TP.80% - SUPERVISOR GERAL</v>
          </cell>
          <cell r="D749" t="str">
            <v>H</v>
          </cell>
          <cell r="E749">
            <v>15.35</v>
          </cell>
        </row>
        <row r="750">
          <cell r="B750" t="str">
            <v>B570007442</v>
          </cell>
          <cell r="C750" t="str">
            <v>HE-TP.80% - SUPERVISOR DE ETA E ETE</v>
          </cell>
          <cell r="D750" t="str">
            <v>H</v>
          </cell>
          <cell r="E750">
            <v>15.35</v>
          </cell>
        </row>
        <row r="751">
          <cell r="B751" t="str">
            <v>B570007443</v>
          </cell>
          <cell r="C751" t="str">
            <v>HE-TP.80% - ALMOXARIFE</v>
          </cell>
          <cell r="D751" t="str">
            <v>H</v>
          </cell>
          <cell r="E751">
            <v>13.05</v>
          </cell>
        </row>
        <row r="752">
          <cell r="B752" t="str">
            <v>B570007444</v>
          </cell>
          <cell r="C752" t="str">
            <v>HE-TP.80% - ENCARREGADO DE EQUIPE</v>
          </cell>
          <cell r="D752" t="str">
            <v>H</v>
          </cell>
          <cell r="E752">
            <v>15.63</v>
          </cell>
        </row>
        <row r="753">
          <cell r="B753" t="str">
            <v>B570007445</v>
          </cell>
          <cell r="C753" t="str">
            <v>HE-TP.80% - PEDREIRO/ENCANADOR/ARTIFICE (M)</v>
          </cell>
          <cell r="D753" t="str">
            <v>H</v>
          </cell>
          <cell r="E753">
            <v>14.28</v>
          </cell>
        </row>
        <row r="754">
          <cell r="B754" t="str">
            <v>B570007446</v>
          </cell>
          <cell r="C754" t="str">
            <v>HE-TP.80% - PEDREIRO/ENCANADOR/ARTIFICE (I)</v>
          </cell>
          <cell r="D754" t="str">
            <v>H</v>
          </cell>
          <cell r="E754">
            <v>14.28</v>
          </cell>
        </row>
        <row r="755">
          <cell r="B755" t="str">
            <v>B570007447</v>
          </cell>
          <cell r="C755" t="str">
            <v>HE-TP.80% - SERVENTE PRATICO (AUX.OPERACAO/MANUTENCAO) - (M)</v>
          </cell>
          <cell r="D755" t="str">
            <v>H</v>
          </cell>
          <cell r="E755">
            <v>9.73</v>
          </cell>
        </row>
        <row r="756">
          <cell r="B756" t="str">
            <v>B570007448</v>
          </cell>
          <cell r="C756" t="str">
            <v>HE-TP.80% - SERVENTE PRATICO (AUX.OPERACAO/MANUTENCAO) - (I)</v>
          </cell>
          <cell r="D756" t="str">
            <v>H</v>
          </cell>
          <cell r="E756">
            <v>9.73</v>
          </cell>
        </row>
        <row r="757">
          <cell r="B757" t="str">
            <v>B570007449</v>
          </cell>
          <cell r="C757" t="str">
            <v>HE-TP.80% - SERVENTE - (M)</v>
          </cell>
          <cell r="D757" t="str">
            <v>H</v>
          </cell>
          <cell r="E757">
            <v>9.23</v>
          </cell>
        </row>
        <row r="758">
          <cell r="B758" t="str">
            <v>B57000745</v>
          </cell>
          <cell r="C758" t="str">
            <v>HE-TP.80% - SERVENTE - (I)</v>
          </cell>
          <cell r="D758" t="str">
            <v>H</v>
          </cell>
          <cell r="E758">
            <v>9.23</v>
          </cell>
        </row>
        <row r="759">
          <cell r="B759" t="str">
            <v>B57000745</v>
          </cell>
          <cell r="C759" t="str">
            <v>HE-TP.80% - COLETOR DE AMOSTRA</v>
          </cell>
          <cell r="D759" t="str">
            <v>H</v>
          </cell>
          <cell r="E759">
            <v>12.63</v>
          </cell>
        </row>
        <row r="760">
          <cell r="B760" t="str">
            <v>B57000745</v>
          </cell>
          <cell r="C760" t="str">
            <v>HE-TP.80% - LABORATORISTA</v>
          </cell>
          <cell r="D760" t="str">
            <v>H</v>
          </cell>
          <cell r="E760">
            <v>13.45</v>
          </cell>
        </row>
        <row r="761">
          <cell r="B761" t="str">
            <v>B57000745</v>
          </cell>
          <cell r="C761" t="str">
            <v>HE-TP.80% - AUXILIAR DE LABORATORIO</v>
          </cell>
          <cell r="D761" t="str">
            <v>H</v>
          </cell>
          <cell r="E761">
            <v>9.23</v>
          </cell>
        </row>
        <row r="762">
          <cell r="B762" t="str">
            <v>B57000745</v>
          </cell>
          <cell r="C762" t="str">
            <v>HE-TP.80% - ASSISTENTE DE LABORATORIO</v>
          </cell>
          <cell r="D762" t="str">
            <v>H</v>
          </cell>
          <cell r="E762">
            <v>10.48</v>
          </cell>
        </row>
        <row r="763">
          <cell r="B763" t="str">
            <v>B57000745</v>
          </cell>
          <cell r="C763" t="str">
            <v>HE-TP.80% - ATENDENTE DO USUARIO</v>
          </cell>
          <cell r="D763" t="str">
            <v>H</v>
          </cell>
          <cell r="E763">
            <v>10.74</v>
          </cell>
        </row>
        <row r="764">
          <cell r="B764" t="str">
            <v>B57000745</v>
          </cell>
          <cell r="C764" t="str">
            <v>HE-TP.80% - AGENTE DE SERVICOS ADMINISTRATIVO</v>
          </cell>
          <cell r="D764" t="str">
            <v>H</v>
          </cell>
          <cell r="E764">
            <v>10.74</v>
          </cell>
        </row>
        <row r="765">
          <cell r="B765" t="str">
            <v>B57000745</v>
          </cell>
          <cell r="C765" t="str">
            <v>HE-TP.80% - AUXILIAR ADMINISTRATIVO</v>
          </cell>
          <cell r="D765" t="str">
            <v>H</v>
          </cell>
          <cell r="E765">
            <v>9.39</v>
          </cell>
        </row>
        <row r="766">
          <cell r="B766" t="str">
            <v>B57000745</v>
          </cell>
          <cell r="C766" t="str">
            <v>HE-TP.80% - ZELADOR</v>
          </cell>
          <cell r="D766" t="str">
            <v>H</v>
          </cell>
          <cell r="E766">
            <v>9.23</v>
          </cell>
        </row>
        <row r="767">
          <cell r="B767" t="str">
            <v>B57000745</v>
          </cell>
          <cell r="C767" t="str">
            <v>HE-TP.80% - VIGIA</v>
          </cell>
          <cell r="D767" t="str">
            <v>H</v>
          </cell>
          <cell r="E767">
            <v>9.73</v>
          </cell>
        </row>
        <row r="768">
          <cell r="B768" t="str">
            <v>B570007461</v>
          </cell>
          <cell r="C768" t="str">
            <v>HE-TP.80% - ENCARREGADO DE EQUIPE (MRR / RMS)</v>
          </cell>
          <cell r="D768" t="str">
            <v>H</v>
          </cell>
          <cell r="E768">
            <v>15.63</v>
          </cell>
        </row>
        <row r="769">
          <cell r="B769" t="str">
            <v>B570007464</v>
          </cell>
          <cell r="C769" t="str">
            <v>HE-TP.80% - ENCARREGADO DE EQUIPE DE SANEAMENTO</v>
          </cell>
          <cell r="D769" t="str">
            <v>H</v>
          </cell>
          <cell r="E769">
            <v>21.38</v>
          </cell>
        </row>
        <row r="770">
          <cell r="B770" t="str">
            <v>B570007468</v>
          </cell>
          <cell r="C770" t="str">
            <v>HE-TP.80% - MOTORISTA DE VEICULO PESADO</v>
          </cell>
          <cell r="D770" t="str">
            <v>H</v>
          </cell>
          <cell r="E770">
            <v>17.64</v>
          </cell>
        </row>
        <row r="771">
          <cell r="B771" t="str">
            <v>B570007470</v>
          </cell>
          <cell r="C771" t="str">
            <v>DIFERENÇA DE HE-TP.80% - PEDREIRO/ENCANADOR/ARTIFICE (HORA NORMAL x 0,80)</v>
          </cell>
          <cell r="D771" t="str">
            <v>H</v>
          </cell>
          <cell r="E771">
            <v>6.22</v>
          </cell>
        </row>
        <row r="772">
          <cell r="B772" t="str">
            <v>B570007473</v>
          </cell>
          <cell r="C772" t="str">
            <v>DIFERENÇA DE HE-TP.80% - SERVENTE (HORA NORMAL x 0,80)</v>
          </cell>
          <cell r="D772" t="str">
            <v>H</v>
          </cell>
          <cell r="E772">
            <v>4.01</v>
          </cell>
        </row>
        <row r="773">
          <cell r="B773" t="str">
            <v>B570007474</v>
          </cell>
          <cell r="C773" t="str">
            <v>DIFERENÇA DE HE-TP.80% - SERVENTE PRATICO (HORA NORMAL x 0,80)</v>
          </cell>
          <cell r="D773" t="str">
            <v>H</v>
          </cell>
          <cell r="E773">
            <v>4.0999999999999996</v>
          </cell>
        </row>
        <row r="774">
          <cell r="B774" t="str">
            <v>B570007476</v>
          </cell>
          <cell r="C774" t="str">
            <v>DIFERENÇA DE HE-TP.80% - ENCARREGADO DE EQUIPE (HORA NORMAL x 0,80)</v>
          </cell>
          <cell r="D774" t="str">
            <v>H</v>
          </cell>
          <cell r="E774">
            <v>6.59</v>
          </cell>
        </row>
        <row r="775">
          <cell r="B775" t="str">
            <v>B570007479</v>
          </cell>
          <cell r="C775" t="str">
            <v>DIFERENÇA DE HE-TP.80% - MOTORISTA (HORA NORMAL x 0,80)</v>
          </cell>
          <cell r="D775" t="str">
            <v>H</v>
          </cell>
          <cell r="E775">
            <v>6.78</v>
          </cell>
        </row>
        <row r="776">
          <cell r="B776" t="str">
            <v>B570007482</v>
          </cell>
          <cell r="C776" t="str">
            <v>DIFERENÇA DE HE-TP.80% - MOTORISTA DE VEICULO PESADO (HORA NORMAL x 0,80)</v>
          </cell>
          <cell r="D776" t="str">
            <v>H</v>
          </cell>
          <cell r="E776">
            <v>7.84</v>
          </cell>
        </row>
        <row r="777">
          <cell r="B777" t="str">
            <v>B570007485</v>
          </cell>
          <cell r="C777" t="str">
            <v>DIFERENÇA DE HE-TP.80% - OPERADOR DE EQUIPAMENTO PESADO (HORA NORMAL x0,80)</v>
          </cell>
          <cell r="D777" t="str">
            <v>H</v>
          </cell>
          <cell r="E777">
            <v>7.37</v>
          </cell>
        </row>
        <row r="778">
          <cell r="B778" t="str">
            <v>B570007488</v>
          </cell>
          <cell r="C778" t="str">
            <v>DIFERENÇA DE HE-TP.80% - OPERADOR K 500/COMPRESSOR (HORA NORMAL x 0,80)</v>
          </cell>
          <cell r="D778" t="str">
            <v>H</v>
          </cell>
          <cell r="E778">
            <v>7.37</v>
          </cell>
        </row>
        <row r="779">
          <cell r="B779" t="str">
            <v>B570008000</v>
          </cell>
          <cell r="C779" t="str">
            <v>HORAS EXTRAS TIPO 110% (domingos e feriados)</v>
          </cell>
        </row>
        <row r="780">
          <cell r="B780" t="str">
            <v>B570008014</v>
          </cell>
          <cell r="C780" t="str">
            <v>HE-TP.80% - MONITOR DE SERVICOS</v>
          </cell>
          <cell r="D780" t="str">
            <v>H</v>
          </cell>
          <cell r="E780">
            <v>17.55</v>
          </cell>
        </row>
        <row r="781">
          <cell r="B781" t="str">
            <v>B570008101</v>
          </cell>
          <cell r="C781" t="str">
            <v>HE-TP.110% - AGENTE DE MANUTENCAO</v>
          </cell>
          <cell r="D781" t="str">
            <v>H</v>
          </cell>
          <cell r="E781">
            <v>18.239999999999998</v>
          </cell>
        </row>
        <row r="782">
          <cell r="B782" t="str">
            <v>B570008104</v>
          </cell>
          <cell r="C782" t="str">
            <v>HE-TP.110% - AGENTE DE MEDICAO (PITOMETRIA)</v>
          </cell>
          <cell r="D782" t="str">
            <v>H</v>
          </cell>
          <cell r="E782">
            <v>18.61</v>
          </cell>
        </row>
        <row r="783">
          <cell r="B783" t="str">
            <v>B570008107</v>
          </cell>
          <cell r="C783" t="str">
            <v>HE-TP.110% - AGENTE DE SERVICO</v>
          </cell>
          <cell r="D783" t="str">
            <v>H</v>
          </cell>
          <cell r="E783">
            <v>12.53</v>
          </cell>
        </row>
        <row r="784">
          <cell r="B784" t="str">
            <v>B570008110</v>
          </cell>
          <cell r="C784" t="str">
            <v>HE-TP.110% - AGENTE DE SISTEMA</v>
          </cell>
          <cell r="D784" t="str">
            <v>H</v>
          </cell>
          <cell r="E784">
            <v>18.239999999999998</v>
          </cell>
        </row>
        <row r="785">
          <cell r="B785" t="str">
            <v>B570008111</v>
          </cell>
          <cell r="C785" t="str">
            <v>HE-TP.110% - AGENTE DE SISTEMA (I)</v>
          </cell>
          <cell r="D785" t="str">
            <v>H</v>
          </cell>
          <cell r="E785">
            <v>16.22</v>
          </cell>
        </row>
        <row r="786">
          <cell r="B786" t="str">
            <v>B570008119</v>
          </cell>
          <cell r="C786" t="str">
            <v>HE-TP.110% - ELETRICISTA</v>
          </cell>
          <cell r="D786" t="str">
            <v>H</v>
          </cell>
          <cell r="E786">
            <v>16.77</v>
          </cell>
        </row>
        <row r="787">
          <cell r="B787" t="str">
            <v>B570008125</v>
          </cell>
          <cell r="C787" t="str">
            <v>HE-TP.110% - LEITURISTA (M)</v>
          </cell>
          <cell r="D787" t="str">
            <v>H</v>
          </cell>
          <cell r="E787">
            <v>14.36</v>
          </cell>
        </row>
        <row r="788">
          <cell r="B788" t="str">
            <v>B570008128</v>
          </cell>
          <cell r="C788" t="str">
            <v>HE-TP.110% - MECANICO</v>
          </cell>
          <cell r="D788" t="str">
            <v>H</v>
          </cell>
          <cell r="E788">
            <v>18.239999999999998</v>
          </cell>
        </row>
        <row r="789">
          <cell r="B789" t="str">
            <v>B570008131</v>
          </cell>
          <cell r="C789" t="str">
            <v>HE-TP.110% - MONITOR DE SERVICO</v>
          </cell>
          <cell r="D789" t="str">
            <v>H</v>
          </cell>
          <cell r="E789">
            <v>20.47</v>
          </cell>
        </row>
        <row r="790">
          <cell r="B790" t="str">
            <v>B570008134</v>
          </cell>
          <cell r="C790" t="str">
            <v>HE-TP.110% - MOTORISTA</v>
          </cell>
          <cell r="D790" t="str">
            <v>H</v>
          </cell>
          <cell r="E790">
            <v>18.579999999999998</v>
          </cell>
        </row>
        <row r="791">
          <cell r="B791" t="str">
            <v>B570008137</v>
          </cell>
          <cell r="C791" t="str">
            <v>HE-TP.110% - OPERADOR EQUIPAMENTO PESADO</v>
          </cell>
          <cell r="D791" t="str">
            <v>H</v>
          </cell>
          <cell r="E791">
            <v>20.39</v>
          </cell>
        </row>
        <row r="792">
          <cell r="B792" t="str">
            <v>B570008146</v>
          </cell>
          <cell r="C792" t="str">
            <v>HE-TP.110% - MOTORISTA (VEICULO PESADO HIDROJATO)</v>
          </cell>
          <cell r="D792" t="str">
            <v>H</v>
          </cell>
          <cell r="E792">
            <v>21.5</v>
          </cell>
        </row>
        <row r="793">
          <cell r="B793" t="str">
            <v>B570008149</v>
          </cell>
          <cell r="C793" t="str">
            <v>HE-TP.110% - OPERADOR K 500/COMPRESSOR</v>
          </cell>
          <cell r="D793" t="str">
            <v>H</v>
          </cell>
          <cell r="E793">
            <v>20.39</v>
          </cell>
        </row>
        <row r="794">
          <cell r="B794" t="str">
            <v>B570008152</v>
          </cell>
          <cell r="C794" t="str">
            <v>HE-TP.110% - OPERADOR DE PROCESSOS (ETA/ETE)</v>
          </cell>
          <cell r="D794" t="str">
            <v>H</v>
          </cell>
          <cell r="E794">
            <v>14.25</v>
          </cell>
        </row>
        <row r="795">
          <cell r="B795" t="str">
            <v>B570008155</v>
          </cell>
          <cell r="C795" t="str">
            <v>HE-TP.110% - OPERADOR DE ETA PEQUENA</v>
          </cell>
          <cell r="D795" t="str">
            <v>H</v>
          </cell>
          <cell r="E795">
            <v>12.99</v>
          </cell>
        </row>
        <row r="796">
          <cell r="B796" t="str">
            <v>B570008158</v>
          </cell>
          <cell r="C796" t="str">
            <v>HE-TP.110% - OPERADOR DE ETA MEDIA</v>
          </cell>
          <cell r="D796" t="str">
            <v>H</v>
          </cell>
          <cell r="E796">
            <v>14.25</v>
          </cell>
        </row>
        <row r="797">
          <cell r="B797" t="str">
            <v>B570008161</v>
          </cell>
          <cell r="C797" t="str">
            <v>HE-TP.110% - OPERADOR DE ETA GRANDE</v>
          </cell>
          <cell r="D797" t="str">
            <v>H</v>
          </cell>
          <cell r="E797">
            <v>17.899999999999999</v>
          </cell>
        </row>
        <row r="798">
          <cell r="B798" t="str">
            <v>B570008164</v>
          </cell>
          <cell r="C798" t="str">
            <v>HE-TP.110% - OPERADOR DE SISTEMA (ETA/ETE)</v>
          </cell>
          <cell r="D798" t="str">
            <v>H</v>
          </cell>
          <cell r="E798">
            <v>12.5</v>
          </cell>
        </row>
        <row r="799">
          <cell r="B799" t="str">
            <v>B570008167</v>
          </cell>
          <cell r="C799" t="str">
            <v>HE-TP.110% - SOLDADOR</v>
          </cell>
          <cell r="D799" t="str">
            <v>H</v>
          </cell>
          <cell r="E799">
            <v>18.239999999999998</v>
          </cell>
        </row>
        <row r="800">
          <cell r="B800" t="str">
            <v>B570008170</v>
          </cell>
          <cell r="C800" t="str">
            <v>HE-TP.110% - SUPERVISOR DE CAMPO</v>
          </cell>
          <cell r="D800" t="str">
            <v>H</v>
          </cell>
          <cell r="E800">
            <v>17.899999999999999</v>
          </cell>
        </row>
        <row r="801">
          <cell r="B801" t="str">
            <v>B570008173</v>
          </cell>
          <cell r="C801" t="str">
            <v>HE-TP.110% - FISCAL DE CAMPO</v>
          </cell>
          <cell r="D801" t="str">
            <v>H</v>
          </cell>
          <cell r="E801">
            <v>17.920000000000002</v>
          </cell>
        </row>
        <row r="802">
          <cell r="B802" t="str">
            <v>B570008176</v>
          </cell>
          <cell r="C802" t="str">
            <v>HE-TP.110% - MECANICO INDUSTRIAL</v>
          </cell>
          <cell r="D802" t="str">
            <v>H</v>
          </cell>
          <cell r="E802">
            <v>18.25</v>
          </cell>
        </row>
        <row r="803">
          <cell r="B803" t="str">
            <v>B570008179</v>
          </cell>
          <cell r="C803" t="str">
            <v>HE-TP.110% - MECANICO MONTADOR</v>
          </cell>
          <cell r="D803" t="str">
            <v>H</v>
          </cell>
          <cell r="E803">
            <v>18.25</v>
          </cell>
        </row>
        <row r="804">
          <cell r="B804" t="str">
            <v>B570008182</v>
          </cell>
          <cell r="C804" t="str">
            <v>HE-TP.110% - JATISTA</v>
          </cell>
          <cell r="D804" t="str">
            <v>H</v>
          </cell>
          <cell r="E804">
            <v>19.98</v>
          </cell>
        </row>
        <row r="805">
          <cell r="B805" t="str">
            <v>B570008185</v>
          </cell>
          <cell r="C805" t="str">
            <v>HE-TP.110% - ELETRICISTA INDUSTRIAL</v>
          </cell>
          <cell r="D805" t="str">
            <v>H</v>
          </cell>
          <cell r="E805">
            <v>17.53</v>
          </cell>
        </row>
        <row r="806">
          <cell r="B806" t="str">
            <v>B570008188</v>
          </cell>
          <cell r="C806" t="str">
            <v>HE-TP.110% - ELETRICISTA MONTADOR</v>
          </cell>
          <cell r="D806" t="str">
            <v>H</v>
          </cell>
          <cell r="E806">
            <v>18.239999999999998</v>
          </cell>
        </row>
        <row r="807">
          <cell r="B807" t="str">
            <v>B570008191</v>
          </cell>
          <cell r="C807" t="str">
            <v>HE-TP.110% - TECNICO EM AUTOMACAO</v>
          </cell>
          <cell r="D807" t="str">
            <v>H</v>
          </cell>
          <cell r="E807">
            <v>44.5</v>
          </cell>
        </row>
        <row r="808">
          <cell r="B808" t="str">
            <v>B570008207</v>
          </cell>
          <cell r="C808" t="str">
            <v>HE-TP.110% - AUXILIAR MECANICO</v>
          </cell>
          <cell r="D808" t="str">
            <v>H</v>
          </cell>
          <cell r="E808">
            <v>14.88</v>
          </cell>
        </row>
        <row r="809">
          <cell r="B809" t="str">
            <v>B570008210</v>
          </cell>
          <cell r="C809" t="str">
            <v>HE-TP.110% - TECNICO ELETROMECANICO</v>
          </cell>
          <cell r="D809" t="str">
            <v>H</v>
          </cell>
          <cell r="E809">
            <v>26.23</v>
          </cell>
        </row>
        <row r="810">
          <cell r="B810" t="str">
            <v>B570008213</v>
          </cell>
          <cell r="C810" t="str">
            <v>HE-TP.110% - TECNICO ELETROTECNICO</v>
          </cell>
          <cell r="D810" t="str">
            <v>H</v>
          </cell>
          <cell r="E810">
            <v>20.13</v>
          </cell>
        </row>
        <row r="811">
          <cell r="B811" t="str">
            <v>B570008216</v>
          </cell>
          <cell r="C811" t="str">
            <v>HE-TP.110% - TORNEIRO MECANICO</v>
          </cell>
          <cell r="D811" t="str">
            <v>H</v>
          </cell>
          <cell r="E811">
            <v>18.239999999999998</v>
          </cell>
        </row>
        <row r="812">
          <cell r="B812" t="str">
            <v>B570008231</v>
          </cell>
          <cell r="C812" t="str">
            <v>HE-TP.110% - AUXILIAR TECNICO (OPERACAO/MANUTENCAO/SERVICOS)</v>
          </cell>
          <cell r="D812" t="str">
            <v>H</v>
          </cell>
          <cell r="E812">
            <v>17.579999999999998</v>
          </cell>
        </row>
        <row r="813">
          <cell r="B813" t="str">
            <v>B570008234</v>
          </cell>
          <cell r="C813" t="str">
            <v>HE-TP.110% - TECNICO DE NIVEL MEDIO</v>
          </cell>
          <cell r="D813" t="str">
            <v>H</v>
          </cell>
          <cell r="E813">
            <v>26.23</v>
          </cell>
        </row>
        <row r="814">
          <cell r="B814" t="str">
            <v>B570008240</v>
          </cell>
          <cell r="C814" t="str">
            <v>HE-TP.110% - AUXILIAR DE PRODUCAO</v>
          </cell>
          <cell r="D814" t="str">
            <v>H</v>
          </cell>
          <cell r="E814">
            <v>11.35</v>
          </cell>
        </row>
        <row r="815">
          <cell r="B815" t="str">
            <v>B570008243</v>
          </cell>
          <cell r="C815" t="str">
            <v>HE-TP.110% - SUPERVISOR GERAL</v>
          </cell>
          <cell r="D815" t="str">
            <v>H</v>
          </cell>
          <cell r="E815">
            <v>17.899999999999999</v>
          </cell>
        </row>
        <row r="816">
          <cell r="B816" t="str">
            <v>B570008246</v>
          </cell>
          <cell r="C816" t="str">
            <v>HE-TP.110% - SUPERVISOR DE ETA E ETE</v>
          </cell>
          <cell r="D816" t="str">
            <v>H</v>
          </cell>
          <cell r="E816">
            <v>17.899999999999999</v>
          </cell>
        </row>
        <row r="817">
          <cell r="B817" t="str">
            <v>B570008249</v>
          </cell>
          <cell r="C817" t="str">
            <v>HE-TP.110% - ALMOXARIFE</v>
          </cell>
          <cell r="D817" t="str">
            <v>H</v>
          </cell>
          <cell r="E817">
            <v>15.23</v>
          </cell>
        </row>
        <row r="818">
          <cell r="B818" t="str">
            <v>B570008255</v>
          </cell>
          <cell r="C818" t="str">
            <v>HE-TP.110% - ENCARREGADO DE EQUIPE</v>
          </cell>
          <cell r="D818" t="str">
            <v>H</v>
          </cell>
          <cell r="E818">
            <v>18.239999999999998</v>
          </cell>
        </row>
        <row r="819">
          <cell r="B819" t="str">
            <v>B570008256</v>
          </cell>
          <cell r="C819" t="str">
            <v>HE-TP.110% - ENCARREGADO DE EQUIPE (MRR / RMS)</v>
          </cell>
          <cell r="D819" t="str">
            <v>H</v>
          </cell>
          <cell r="E819">
            <v>18.239999999999998</v>
          </cell>
        </row>
        <row r="820">
          <cell r="B820" t="str">
            <v>B570008258</v>
          </cell>
          <cell r="C820" t="str">
            <v>HE-TP.110% - PEDREIRO/ENCANADOR/ARTEFICE (M)</v>
          </cell>
          <cell r="D820" t="str">
            <v>H</v>
          </cell>
          <cell r="E820">
            <v>16.670000000000002</v>
          </cell>
        </row>
        <row r="821">
          <cell r="B821" t="str">
            <v>B570008261</v>
          </cell>
          <cell r="C821" t="str">
            <v>HE-TP.110% - PEDREIRO/ENCANADOR/ARTEFICE (I)</v>
          </cell>
          <cell r="D821" t="str">
            <v>H</v>
          </cell>
          <cell r="E821">
            <v>16.670000000000002</v>
          </cell>
        </row>
        <row r="822">
          <cell r="B822" t="str">
            <v>B570008264</v>
          </cell>
          <cell r="C822" t="str">
            <v>HE-TP.110% - SERVENTE PRATICO (AUX.MANUTENCAO/OPERACAO) - (M)</v>
          </cell>
          <cell r="D822" t="str">
            <v>H</v>
          </cell>
          <cell r="E822">
            <v>11.35</v>
          </cell>
        </row>
        <row r="823">
          <cell r="B823" t="str">
            <v>B570008265</v>
          </cell>
          <cell r="C823" t="str">
            <v>HE-TP.110% - SERVENTE PRATICO (AUX.MANUTENCAO/OPERACAO) - (I)</v>
          </cell>
          <cell r="D823" t="str">
            <v>H</v>
          </cell>
          <cell r="E823">
            <v>11.35</v>
          </cell>
        </row>
        <row r="824">
          <cell r="B824" t="str">
            <v>B570008267</v>
          </cell>
          <cell r="C824" t="str">
            <v>HE-TP.110% - SERVENTE - (M)</v>
          </cell>
          <cell r="D824" t="str">
            <v>H</v>
          </cell>
          <cell r="E824">
            <v>10.77</v>
          </cell>
        </row>
        <row r="825">
          <cell r="B825" t="str">
            <v>B570008268</v>
          </cell>
          <cell r="C825" t="str">
            <v>HE-TP.110% - SERVENTE - (I)</v>
          </cell>
          <cell r="D825" t="str">
            <v>H</v>
          </cell>
          <cell r="E825">
            <v>10.77</v>
          </cell>
        </row>
        <row r="826">
          <cell r="B826" t="str">
            <v>B570008270</v>
          </cell>
          <cell r="C826" t="str">
            <v>HE-TP.110% - COLETOR DE AMOSTRAS</v>
          </cell>
          <cell r="D826" t="str">
            <v>H</v>
          </cell>
          <cell r="E826">
            <v>14.73</v>
          </cell>
        </row>
        <row r="827">
          <cell r="B827" t="str">
            <v>B570008276</v>
          </cell>
          <cell r="C827" t="str">
            <v>HE-TP.110% - LABORATORISTA</v>
          </cell>
          <cell r="D827" t="str">
            <v>H</v>
          </cell>
          <cell r="E827">
            <v>15.69</v>
          </cell>
        </row>
        <row r="828">
          <cell r="B828" t="str">
            <v>B570008279</v>
          </cell>
          <cell r="C828" t="str">
            <v>HE-TP.110% - AUXILIAR DE LABORATORIO</v>
          </cell>
          <cell r="D828" t="str">
            <v>H</v>
          </cell>
          <cell r="E828">
            <v>10.77</v>
          </cell>
        </row>
        <row r="829">
          <cell r="B829" t="str">
            <v>B570008282</v>
          </cell>
          <cell r="C829" t="str">
            <v>HE-TP.110% - ASSITENTE DE LABORATORIO</v>
          </cell>
          <cell r="D829" t="str">
            <v>H</v>
          </cell>
          <cell r="E829">
            <v>12.23</v>
          </cell>
        </row>
        <row r="830">
          <cell r="B830" t="str">
            <v>B570008285</v>
          </cell>
          <cell r="C830" t="str">
            <v>HE-TP.110% - ATENDENTE DO USUARIO</v>
          </cell>
          <cell r="D830" t="str">
            <v>H</v>
          </cell>
          <cell r="E830">
            <v>12.53</v>
          </cell>
        </row>
        <row r="831">
          <cell r="B831" t="str">
            <v>B570008291</v>
          </cell>
          <cell r="C831" t="str">
            <v>HE-TP.110% - ANALISTA DE CONSUMO</v>
          </cell>
          <cell r="D831" t="str">
            <v>H</v>
          </cell>
          <cell r="E831">
            <v>12.96</v>
          </cell>
        </row>
        <row r="832">
          <cell r="B832" t="str">
            <v>B570008301</v>
          </cell>
          <cell r="C832" t="str">
            <v>HE-TP.110% - AGENTE DE SERVICOS ADMINISTRATIVO</v>
          </cell>
          <cell r="D832" t="str">
            <v>H</v>
          </cell>
          <cell r="E832">
            <v>12.53</v>
          </cell>
        </row>
        <row r="833">
          <cell r="B833" t="str">
            <v>B570008334</v>
          </cell>
          <cell r="C833" t="str">
            <v>HE-TP.110% - AUXILIAR ADMINISTRATIVO</v>
          </cell>
          <cell r="D833" t="str">
            <v>H</v>
          </cell>
          <cell r="E833">
            <v>10.96</v>
          </cell>
        </row>
        <row r="834">
          <cell r="B834" t="str">
            <v>B570008340</v>
          </cell>
          <cell r="C834" t="str">
            <v>HE-TP.110% - ZELADOR</v>
          </cell>
          <cell r="D834" t="str">
            <v>H</v>
          </cell>
          <cell r="E834">
            <v>10.77</v>
          </cell>
        </row>
        <row r="835">
          <cell r="B835" t="str">
            <v>B570008342</v>
          </cell>
          <cell r="C835" t="str">
            <v>HE-TP.150% - AGENTE DE SISTEMA (I)</v>
          </cell>
          <cell r="D835" t="str">
            <v>H</v>
          </cell>
          <cell r="E835">
            <v>19.309999999999999</v>
          </cell>
        </row>
        <row r="836">
          <cell r="B836" t="str">
            <v>B570008343</v>
          </cell>
          <cell r="C836" t="str">
            <v>HE-TP.110% - VIGIA</v>
          </cell>
          <cell r="D836" t="str">
            <v>H</v>
          </cell>
          <cell r="E836">
            <v>11.35</v>
          </cell>
        </row>
        <row r="837">
          <cell r="B837" t="str">
            <v>B570008344</v>
          </cell>
          <cell r="C837" t="str">
            <v>HE-TP.150% - AGENTE DE MANUTENCAO</v>
          </cell>
          <cell r="D837" t="str">
            <v>H</v>
          </cell>
          <cell r="E837">
            <v>21.71</v>
          </cell>
        </row>
        <row r="838">
          <cell r="B838" t="str">
            <v>B570008345</v>
          </cell>
          <cell r="C838" t="str">
            <v>HE-TP.150% - AGENTE DE MEDICAO (PITOMETRIA)</v>
          </cell>
          <cell r="D838" t="str">
            <v>H</v>
          </cell>
          <cell r="E838">
            <v>22.15</v>
          </cell>
        </row>
        <row r="839">
          <cell r="B839" t="str">
            <v>B570008346</v>
          </cell>
          <cell r="C839" t="str">
            <v>HE-TP.150% - AGENTE DE SERVICO</v>
          </cell>
          <cell r="D839" t="str">
            <v>H</v>
          </cell>
          <cell r="E839">
            <v>14.92</v>
          </cell>
        </row>
        <row r="840">
          <cell r="B840" t="str">
            <v>B570008347</v>
          </cell>
          <cell r="C840" t="str">
            <v>HE-TP.150% - AGENTE DE SISTEMA</v>
          </cell>
          <cell r="D840" t="str">
            <v>H</v>
          </cell>
          <cell r="E840">
            <v>21.71</v>
          </cell>
        </row>
        <row r="841">
          <cell r="B841" t="str">
            <v>B570008348</v>
          </cell>
          <cell r="C841" t="str">
            <v>HE-TP.150% - ELETRICISTA</v>
          </cell>
          <cell r="D841" t="str">
            <v>H</v>
          </cell>
          <cell r="E841">
            <v>19.97</v>
          </cell>
        </row>
        <row r="842">
          <cell r="B842" t="str">
            <v>B570008349</v>
          </cell>
          <cell r="C842" t="str">
            <v>HE-TP.150% - MECANICO</v>
          </cell>
          <cell r="D842" t="str">
            <v>H</v>
          </cell>
          <cell r="E842">
            <v>21.71</v>
          </cell>
        </row>
        <row r="843">
          <cell r="B843" t="str">
            <v>B570008350</v>
          </cell>
          <cell r="C843" t="str">
            <v>HE-TP.150% - MONITOR DE SERVICO</v>
          </cell>
          <cell r="D843" t="str">
            <v>H</v>
          </cell>
          <cell r="E843">
            <v>24.37</v>
          </cell>
        </row>
        <row r="844">
          <cell r="B844" t="str">
            <v>B570008351</v>
          </cell>
          <cell r="C844" t="str">
            <v>HE-TP.150% - MOTORISTA</v>
          </cell>
          <cell r="D844" t="str">
            <v>H</v>
          </cell>
          <cell r="E844">
            <v>22.12</v>
          </cell>
        </row>
        <row r="845">
          <cell r="B845" t="str">
            <v>B570008352</v>
          </cell>
          <cell r="C845" t="str">
            <v>HE-TP.150% - OPERADOR EQUIPAMENTO PESADO</v>
          </cell>
          <cell r="D845" t="str">
            <v>H</v>
          </cell>
          <cell r="E845">
            <v>24.27</v>
          </cell>
        </row>
        <row r="846">
          <cell r="B846" t="str">
            <v>B570008353</v>
          </cell>
          <cell r="C846" t="str">
            <v>HE-TP.150% - MOTORISTA (VEICULO PESADO HIDROJATO)</v>
          </cell>
          <cell r="D846" t="str">
            <v>H</v>
          </cell>
          <cell r="E846">
            <v>25.59</v>
          </cell>
        </row>
        <row r="847">
          <cell r="B847" t="str">
            <v>B570008354</v>
          </cell>
          <cell r="C847" t="str">
            <v>HE-TP.150% - OPERADOR K 500/COMPRESSOR</v>
          </cell>
          <cell r="D847" t="str">
            <v>H</v>
          </cell>
          <cell r="E847">
            <v>24.27</v>
          </cell>
        </row>
        <row r="848">
          <cell r="B848" t="str">
            <v>B570008355</v>
          </cell>
          <cell r="C848" t="str">
            <v>HE-TP.150% - OPERADOR DE PROCESSOS (ETA/ETE)</v>
          </cell>
          <cell r="D848" t="str">
            <v>H</v>
          </cell>
          <cell r="E848">
            <v>16.97</v>
          </cell>
        </row>
        <row r="849">
          <cell r="B849" t="str">
            <v>B570008356</v>
          </cell>
          <cell r="C849" t="str">
            <v>HE-TP.150% - OPERADOR DE ETA PEQUENA</v>
          </cell>
          <cell r="D849" t="str">
            <v>H</v>
          </cell>
          <cell r="E849">
            <v>15.46</v>
          </cell>
        </row>
        <row r="850">
          <cell r="B850" t="str">
            <v>B570008357</v>
          </cell>
          <cell r="C850" t="str">
            <v>HE-TP.150% - OPERADOR DE ETA MEDIA</v>
          </cell>
          <cell r="D850" t="str">
            <v>H</v>
          </cell>
          <cell r="E850">
            <v>16.97</v>
          </cell>
        </row>
        <row r="851">
          <cell r="B851" t="str">
            <v>B570008358</v>
          </cell>
          <cell r="C851" t="str">
            <v>HE-TP.150% - OPERADOR DE ETA GRANDE</v>
          </cell>
          <cell r="D851" t="str">
            <v>H</v>
          </cell>
          <cell r="E851">
            <v>21.32</v>
          </cell>
        </row>
        <row r="852">
          <cell r="B852" t="str">
            <v>B570008359</v>
          </cell>
          <cell r="C852" t="str">
            <v>HE-TP.150% - OPERADOR DE SISTEMA (ETA/ETE)</v>
          </cell>
          <cell r="D852" t="str">
            <v>H</v>
          </cell>
          <cell r="E852">
            <v>14.88</v>
          </cell>
        </row>
        <row r="853">
          <cell r="B853" t="str">
            <v>B570008360</v>
          </cell>
          <cell r="C853" t="str">
            <v>HE-TP.150% - SOLDADOR</v>
          </cell>
          <cell r="D853" t="str">
            <v>H</v>
          </cell>
          <cell r="E853">
            <v>21.71</v>
          </cell>
        </row>
        <row r="854">
          <cell r="B854" t="str">
            <v>B570008361</v>
          </cell>
          <cell r="C854" t="str">
            <v>HE-TP.150% - SUPERVISOR DE CAMPO</v>
          </cell>
          <cell r="D854" t="str">
            <v>H</v>
          </cell>
          <cell r="E854">
            <v>21.32</v>
          </cell>
        </row>
        <row r="855">
          <cell r="B855" t="str">
            <v>B570008362</v>
          </cell>
          <cell r="C855" t="str">
            <v>HE-TP.150% - FISCAL DE CAMPO</v>
          </cell>
          <cell r="D855" t="str">
            <v>H</v>
          </cell>
          <cell r="E855">
            <v>21.33</v>
          </cell>
        </row>
        <row r="856">
          <cell r="B856" t="str">
            <v>B570008363</v>
          </cell>
          <cell r="C856" t="str">
            <v>HE-TP.150% - MECANICO INDUSTRIAL</v>
          </cell>
          <cell r="D856" t="str">
            <v>H</v>
          </cell>
          <cell r="E856">
            <v>21.72</v>
          </cell>
        </row>
        <row r="857">
          <cell r="B857" t="str">
            <v>B570008364</v>
          </cell>
          <cell r="C857" t="str">
            <v>HE-TP.150% - MECANICO MONTADOR</v>
          </cell>
          <cell r="D857" t="str">
            <v>H</v>
          </cell>
          <cell r="E857">
            <v>21.72</v>
          </cell>
        </row>
        <row r="858">
          <cell r="B858" t="str">
            <v>B570008365</v>
          </cell>
          <cell r="C858" t="str">
            <v>HE-TP.150% - JATISTA</v>
          </cell>
          <cell r="D858" t="str">
            <v>H</v>
          </cell>
          <cell r="E858">
            <v>23.79</v>
          </cell>
        </row>
        <row r="859">
          <cell r="B859" t="str">
            <v>B570008366</v>
          </cell>
          <cell r="C859" t="str">
            <v>HE-TP.150% - ELETRICISTA INDUSTRIAL</v>
          </cell>
          <cell r="D859" t="str">
            <v>H</v>
          </cell>
          <cell r="E859">
            <v>20.87</v>
          </cell>
        </row>
        <row r="860">
          <cell r="B860" t="str">
            <v>B570008367</v>
          </cell>
          <cell r="C860" t="str">
            <v>HE-TP.150% - ELETRICISTA MONTADOR</v>
          </cell>
          <cell r="D860" t="str">
            <v>H</v>
          </cell>
          <cell r="E860">
            <v>21.71</v>
          </cell>
        </row>
        <row r="861">
          <cell r="B861" t="str">
            <v>B570008368</v>
          </cell>
          <cell r="C861" t="str">
            <v>HE-TP.150% - TECNICO EM AUTOMACAO</v>
          </cell>
          <cell r="D861" t="str">
            <v>H</v>
          </cell>
          <cell r="E861">
            <v>52.98</v>
          </cell>
        </row>
        <row r="862">
          <cell r="B862" t="str">
            <v>B570008369</v>
          </cell>
          <cell r="C862" t="str">
            <v>HE-TP.150% - AUXILIAR MECANICO</v>
          </cell>
          <cell r="D862" t="str">
            <v>H</v>
          </cell>
          <cell r="E862">
            <v>17.71</v>
          </cell>
        </row>
        <row r="863">
          <cell r="B863" t="str">
            <v>B570008370</v>
          </cell>
          <cell r="C863" t="str">
            <v>HE-TP.150% - TECNICO ELETROMECANICO</v>
          </cell>
          <cell r="D863" t="str">
            <v>H</v>
          </cell>
          <cell r="E863">
            <v>31.22</v>
          </cell>
        </row>
        <row r="864">
          <cell r="B864" t="str">
            <v>B570008371</v>
          </cell>
          <cell r="C864" t="str">
            <v>HE-TP.150% - TECNICO ELETROTECNICO</v>
          </cell>
          <cell r="D864" t="str">
            <v>H</v>
          </cell>
          <cell r="E864">
            <v>23.97</v>
          </cell>
        </row>
        <row r="865">
          <cell r="B865" t="str">
            <v>B570008372</v>
          </cell>
          <cell r="C865" t="str">
            <v>HE-TP.150% - TORNEIRO MECANICO</v>
          </cell>
          <cell r="D865" t="str">
            <v>H</v>
          </cell>
          <cell r="E865">
            <v>21.71</v>
          </cell>
        </row>
        <row r="866">
          <cell r="B866" t="str">
            <v>B570008373</v>
          </cell>
          <cell r="C866" t="str">
            <v>HE-TP.150% - AUXILIAR TECNICO (OPERACAO/MANUTENCAO/SERVICOS)</v>
          </cell>
          <cell r="D866" t="str">
            <v>H</v>
          </cell>
          <cell r="E866">
            <v>20.92</v>
          </cell>
        </row>
        <row r="867">
          <cell r="B867" t="str">
            <v>B570008374</v>
          </cell>
          <cell r="C867" t="str">
            <v>HE-TP.150% - TECNICO DE NIVEL MEDIO</v>
          </cell>
          <cell r="D867" t="str">
            <v>H</v>
          </cell>
          <cell r="E867">
            <v>31.22</v>
          </cell>
        </row>
        <row r="868">
          <cell r="B868" t="str">
            <v>B570008375</v>
          </cell>
          <cell r="C868" t="str">
            <v>HE-TP.150% - AUXILIAR DE PRODUCAO</v>
          </cell>
          <cell r="D868" t="str">
            <v>H</v>
          </cell>
          <cell r="E868">
            <v>13.52</v>
          </cell>
        </row>
        <row r="869">
          <cell r="B869" t="str">
            <v>B570008376</v>
          </cell>
          <cell r="C869" t="str">
            <v>HE-TP.150% - SUPERVISOR GERAL</v>
          </cell>
          <cell r="D869" t="str">
            <v>H</v>
          </cell>
          <cell r="E869">
            <v>21.32</v>
          </cell>
        </row>
        <row r="870">
          <cell r="B870" t="str">
            <v>B570008377</v>
          </cell>
          <cell r="C870" t="str">
            <v>HE-TP.150% - SUPERVISOR DE ETA E ETE</v>
          </cell>
          <cell r="D870" t="str">
            <v>H</v>
          </cell>
          <cell r="E870">
            <v>21.32</v>
          </cell>
        </row>
        <row r="871">
          <cell r="B871" t="str">
            <v>B570008378</v>
          </cell>
          <cell r="C871" t="str">
            <v>HE-TP.150% - ALMOXARIFE</v>
          </cell>
          <cell r="D871" t="str">
            <v>H</v>
          </cell>
          <cell r="E871">
            <v>18.13</v>
          </cell>
        </row>
        <row r="872">
          <cell r="B872" t="str">
            <v>B570008379</v>
          </cell>
          <cell r="C872" t="str">
            <v>HE-TP.150% - ENCARREGADO DE EQUIPE</v>
          </cell>
          <cell r="D872" t="str">
            <v>H</v>
          </cell>
          <cell r="E872">
            <v>21.71</v>
          </cell>
        </row>
        <row r="873">
          <cell r="B873" t="str">
            <v>B570008380</v>
          </cell>
          <cell r="C873" t="str">
            <v>HE-TP.150% - PEDREIRO/ENCANADOR/ARTEFICE (M)</v>
          </cell>
          <cell r="D873" t="str">
            <v>H</v>
          </cell>
          <cell r="E873">
            <v>19.84</v>
          </cell>
        </row>
        <row r="874">
          <cell r="B874" t="str">
            <v>B570008381</v>
          </cell>
          <cell r="C874" t="str">
            <v>HE-TP.150% - PEDREIRO/ENCANADOR/ARTEFICE (I)</v>
          </cell>
          <cell r="D874" t="str">
            <v>H</v>
          </cell>
          <cell r="E874">
            <v>19.84</v>
          </cell>
        </row>
        <row r="875">
          <cell r="B875" t="str">
            <v>B570008382</v>
          </cell>
          <cell r="C875" t="str">
            <v>HE-TP.150% - SERVENTE PRATICO (AUX.MANUTENCAO/OPERACAO) - (M)</v>
          </cell>
          <cell r="D875" t="str">
            <v>H</v>
          </cell>
          <cell r="E875">
            <v>13.52</v>
          </cell>
        </row>
        <row r="876">
          <cell r="B876" t="str">
            <v>B570008383</v>
          </cell>
          <cell r="C876" t="str">
            <v>HE-TP.150% - SERVENTE PRATICO (AUX.MANUTENCAO/OPERACAO) - (I)</v>
          </cell>
          <cell r="D876" t="str">
            <v>H</v>
          </cell>
          <cell r="E876">
            <v>13.52</v>
          </cell>
        </row>
        <row r="877">
          <cell r="B877" t="str">
            <v>B570008384</v>
          </cell>
          <cell r="C877" t="str">
            <v>HE-TP.150% - SERVENTE - (M)</v>
          </cell>
          <cell r="D877" t="str">
            <v>H</v>
          </cell>
          <cell r="E877">
            <v>12.82</v>
          </cell>
        </row>
        <row r="878">
          <cell r="B878" t="str">
            <v>B570008385</v>
          </cell>
          <cell r="C878" t="str">
            <v>HE-TP.150% - SERVENTE - (I)</v>
          </cell>
          <cell r="D878" t="str">
            <v>H</v>
          </cell>
          <cell r="E878">
            <v>12.82</v>
          </cell>
        </row>
        <row r="879">
          <cell r="B879" t="str">
            <v>B570008386</v>
          </cell>
          <cell r="C879" t="str">
            <v>HE-TP.150% - COLETOR DE AMOSTRAS</v>
          </cell>
          <cell r="D879" t="str">
            <v>H</v>
          </cell>
          <cell r="E879">
            <v>17.53</v>
          </cell>
        </row>
        <row r="880">
          <cell r="B880" t="str">
            <v>B570008387</v>
          </cell>
          <cell r="C880" t="str">
            <v>HE-TP.150% - LABORATORISTA</v>
          </cell>
          <cell r="D880" t="str">
            <v>H</v>
          </cell>
          <cell r="E880">
            <v>18.68</v>
          </cell>
        </row>
        <row r="881">
          <cell r="B881" t="str">
            <v>B570008388</v>
          </cell>
          <cell r="C881" t="str">
            <v>HE-TP.150% - AUXILIAR DE LABORATORIO</v>
          </cell>
          <cell r="D881" t="str">
            <v>H</v>
          </cell>
          <cell r="E881">
            <v>12.82</v>
          </cell>
        </row>
        <row r="882">
          <cell r="B882" t="str">
            <v>B570008389</v>
          </cell>
          <cell r="C882" t="str">
            <v>HE-TP.150% - ASSITENTE DE LABORATORIO</v>
          </cell>
          <cell r="D882" t="str">
            <v>H</v>
          </cell>
          <cell r="E882">
            <v>14.56</v>
          </cell>
        </row>
        <row r="883">
          <cell r="B883" t="str">
            <v>B570008390</v>
          </cell>
          <cell r="C883" t="str">
            <v>HE-TP.150% - ATENDENTE DO USUARIO</v>
          </cell>
          <cell r="D883" t="str">
            <v>H</v>
          </cell>
          <cell r="E883">
            <v>14.92</v>
          </cell>
        </row>
        <row r="884">
          <cell r="B884" t="str">
            <v>B570008391</v>
          </cell>
          <cell r="C884" t="str">
            <v>HE-TP.150% - AGENTE DE SERVICOS ADMINISTRATIVO</v>
          </cell>
          <cell r="D884" t="str">
            <v>H</v>
          </cell>
          <cell r="E884">
            <v>14.92</v>
          </cell>
        </row>
        <row r="885">
          <cell r="B885" t="str">
            <v>B570008392</v>
          </cell>
          <cell r="C885" t="str">
            <v>HE-TP.150% - AUXILIAR ADMINISTRATIVO</v>
          </cell>
          <cell r="D885" t="str">
            <v>H</v>
          </cell>
          <cell r="E885">
            <v>13.04</v>
          </cell>
        </row>
        <row r="886">
          <cell r="B886" t="str">
            <v>B570008393</v>
          </cell>
          <cell r="C886" t="str">
            <v>HE-TP.150% - ZELADOR</v>
          </cell>
          <cell r="D886" t="str">
            <v>H</v>
          </cell>
          <cell r="E886">
            <v>12.82</v>
          </cell>
        </row>
        <row r="887">
          <cell r="B887" t="str">
            <v>B570008394</v>
          </cell>
          <cell r="C887" t="str">
            <v>HE-TP.150% - VIGIA</v>
          </cell>
          <cell r="D887" t="str">
            <v>H</v>
          </cell>
          <cell r="E887">
            <v>13.52</v>
          </cell>
        </row>
        <row r="888">
          <cell r="B888" t="str">
            <v>B570008398</v>
          </cell>
          <cell r="C888" t="str">
            <v>HE-TP.150% - ENCARREGADO DE EQUIPE DE SANEAMENTO</v>
          </cell>
          <cell r="D888" t="str">
            <v>H</v>
          </cell>
          <cell r="E888">
            <v>29.7</v>
          </cell>
        </row>
        <row r="889">
          <cell r="B889" t="str">
            <v>B570008399</v>
          </cell>
          <cell r="C889" t="str">
            <v>HE-TP.150% - MOTORISTA DE VEICULO PESADO</v>
          </cell>
          <cell r="D889" t="str">
            <v>H</v>
          </cell>
          <cell r="E889">
            <v>24.5</v>
          </cell>
        </row>
        <row r="890">
          <cell r="B890" t="str">
            <v>B570008950</v>
          </cell>
          <cell r="C890" t="str">
            <v>HE-TP.150% - MONITOR DE SERVICOS</v>
          </cell>
          <cell r="D890" t="str">
            <v>H</v>
          </cell>
          <cell r="E890">
            <v>24.37</v>
          </cell>
        </row>
        <row r="891">
          <cell r="B891" t="str">
            <v>B570008970</v>
          </cell>
          <cell r="C891" t="str">
            <v>DIFERENÇA DE HE-TP.110% - PEDREIRO/ENCANADOR/ARTIFICE (HORA NORMAL x 1,10)</v>
          </cell>
          <cell r="D891" t="str">
            <v>H</v>
          </cell>
          <cell r="E891">
            <v>8.56</v>
          </cell>
        </row>
        <row r="892">
          <cell r="B892" t="str">
            <v>B570008973</v>
          </cell>
          <cell r="C892" t="str">
            <v>DIFERENÇA DE HE-TP.110% - SERVENTE (HORA NORMAL x 1,10)</v>
          </cell>
          <cell r="D892" t="str">
            <v>H</v>
          </cell>
          <cell r="E892">
            <v>5.51</v>
          </cell>
        </row>
        <row r="893">
          <cell r="B893" t="str">
            <v>B570008974</v>
          </cell>
          <cell r="C893" t="str">
            <v>DIFERENÇA DE HE-TP.110% - SERVENTE PRATICO (HORA NORMAL x 1,10)</v>
          </cell>
          <cell r="D893" t="str">
            <v>H</v>
          </cell>
          <cell r="E893">
            <v>5.64</v>
          </cell>
        </row>
        <row r="894">
          <cell r="B894" t="str">
            <v>B570008976</v>
          </cell>
          <cell r="C894" t="str">
            <v>DIFERENÇA DE HE-TP.110% - ENCARREGADO DE EQUIPE (HORA NORMAL x 1,10)</v>
          </cell>
          <cell r="D894" t="str">
            <v>H</v>
          </cell>
          <cell r="E894">
            <v>9.06</v>
          </cell>
        </row>
        <row r="895">
          <cell r="B895" t="str">
            <v>B570008979</v>
          </cell>
          <cell r="C895" t="str">
            <v>DIFERENÇA DE HE-TP.110% - MOTORISTA (HORA NORMAL x 1,10)</v>
          </cell>
          <cell r="D895" t="str">
            <v>H</v>
          </cell>
          <cell r="E895">
            <v>9.32</v>
          </cell>
        </row>
        <row r="896">
          <cell r="B896" t="str">
            <v>B570008982</v>
          </cell>
          <cell r="C896" t="str">
            <v>DIFERENÇA DE HE-TP.110% - MOTORISTA DE VEICULO PESADO (HORA NORMAL x 1,10)</v>
          </cell>
          <cell r="D896" t="str">
            <v>H</v>
          </cell>
          <cell r="E896">
            <v>10.78</v>
          </cell>
        </row>
        <row r="897">
          <cell r="B897" t="str">
            <v>B570008985</v>
          </cell>
          <cell r="C897" t="str">
            <v>DIFERENÇA DE HE-TP.110% - OPERADOR DE EQUIPAMENTO PESADO (HORA NORMAL x1,10)</v>
          </cell>
          <cell r="D897" t="str">
            <v>H</v>
          </cell>
          <cell r="E897">
            <v>10.130000000000001</v>
          </cell>
        </row>
        <row r="898">
          <cell r="B898" t="str">
            <v>B570008988</v>
          </cell>
          <cell r="C898" t="str">
            <v>DIFERENÇA DE HE-TP.110% - OPERADOR K 500/COMPRESSOR (HORA NORMAL x 1,10)</v>
          </cell>
          <cell r="D898" t="str">
            <v>H</v>
          </cell>
          <cell r="E898">
            <v>10.130000000000001</v>
          </cell>
        </row>
        <row r="899">
          <cell r="B899" t="str">
            <v>B57000900</v>
          </cell>
          <cell r="C899" t="str">
            <v>DIFERENÇA DE HE-TP.150% - PEDREIRO/ENCANADOR/ARTIFICE (HORA NORMAL x 1,50)</v>
          </cell>
          <cell r="D899" t="str">
            <v>H</v>
          </cell>
          <cell r="E899">
            <v>11.67</v>
          </cell>
        </row>
        <row r="900">
          <cell r="B900" t="str">
            <v>B57000903</v>
          </cell>
          <cell r="C900" t="str">
            <v>DIFERENÇA DE HE-TP.150% - SERVENTE (HORA NORMAL x 1,50)</v>
          </cell>
          <cell r="D900" t="str">
            <v>H</v>
          </cell>
          <cell r="E900">
            <v>7.52</v>
          </cell>
        </row>
        <row r="901">
          <cell r="B901" t="str">
            <v>B57000904</v>
          </cell>
          <cell r="C901" t="str">
            <v>DIFERENÇA DE HE-TP.150% - SERVENTE PRATICO (HORA NORMAL x 1,50)</v>
          </cell>
          <cell r="D901" t="str">
            <v>H</v>
          </cell>
          <cell r="E901">
            <v>7.7</v>
          </cell>
        </row>
        <row r="902">
          <cell r="B902" t="str">
            <v>B57000906</v>
          </cell>
          <cell r="C902" t="str">
            <v>DIFERENÇA DE HE-TP.150% - ENCARREGADO DE EQUIPE (HORA NORMAL x 1,50)</v>
          </cell>
          <cell r="D902" t="str">
            <v>H</v>
          </cell>
          <cell r="E902">
            <v>12.36</v>
          </cell>
        </row>
        <row r="903">
          <cell r="B903" t="str">
            <v>B57000909</v>
          </cell>
          <cell r="C903" t="str">
            <v>DIFERENÇA DE HE-TP.150% - MOTORISTA (HORA NORMAL x 1,50)</v>
          </cell>
          <cell r="D903" t="str">
            <v>H</v>
          </cell>
          <cell r="E903">
            <v>12.71</v>
          </cell>
        </row>
        <row r="904">
          <cell r="B904" t="str">
            <v>B57000902</v>
          </cell>
          <cell r="C904" t="str">
            <v>DIFERENÇA DE HE-TP.150% - MOTORISTA DE VEICULO PESADO (HORA NORMAL x 1,50)</v>
          </cell>
          <cell r="D904" t="str">
            <v>H</v>
          </cell>
          <cell r="E904">
            <v>14.7</v>
          </cell>
        </row>
        <row r="905">
          <cell r="B905" t="str">
            <v>B57000905</v>
          </cell>
          <cell r="C905" t="str">
            <v>DIFERENÇA DE HE-TP.150% - OPERADOR DE EQUIPAMENTO PESADO (HORA NORMAL x1,50)</v>
          </cell>
          <cell r="D905" t="str">
            <v>H</v>
          </cell>
          <cell r="E905">
            <v>13.82</v>
          </cell>
        </row>
        <row r="906">
          <cell r="B906" t="str">
            <v>B57000908</v>
          </cell>
          <cell r="C906" t="str">
            <v>DIFERENÇA DE HE-TP.150% - OPERADOR K 500/COMPRESSOR (HORA NORMAL x 1,50)</v>
          </cell>
          <cell r="D906" t="str">
            <v>H</v>
          </cell>
          <cell r="E906">
            <v>13.82</v>
          </cell>
        </row>
        <row r="907">
          <cell r="B907" t="str">
            <v>B570010000</v>
          </cell>
          <cell r="C907" t="str">
            <v>ADICIONAL NOTURNO - MAO DE OBRA PARA SERVICOS OPERACIONAIS /COMERCIAIS (ocalculo corresponde para cada cargo 40% do valor da hora</v>
          </cell>
        </row>
        <row r="908">
          <cell r="B908" t="str">
            <v>B570010100</v>
          </cell>
          <cell r="C908" t="str">
            <v>AN - AGENTE OPERACIONAL</v>
          </cell>
        </row>
        <row r="909">
          <cell r="B909" t="str">
            <v>B570010101</v>
          </cell>
          <cell r="C909" t="str">
            <v>AN - AGENTE DE MANUTENCAO</v>
          </cell>
          <cell r="D909" t="str">
            <v>MÊS</v>
          </cell>
          <cell r="E909">
            <v>764.26</v>
          </cell>
        </row>
        <row r="910">
          <cell r="B910" t="str">
            <v>B570010104</v>
          </cell>
          <cell r="C910" t="str">
            <v>AN - AGENTE DE MEDICAO (PITOMETRIA)</v>
          </cell>
          <cell r="D910" t="str">
            <v>MÊS</v>
          </cell>
          <cell r="E910">
            <v>779.81</v>
          </cell>
        </row>
        <row r="911">
          <cell r="B911" t="str">
            <v>B570010107</v>
          </cell>
          <cell r="C911" t="str">
            <v>AN - AGENTE DE SERVICOS</v>
          </cell>
          <cell r="D911" t="str">
            <v>MÊS</v>
          </cell>
          <cell r="E911">
            <v>525.22</v>
          </cell>
        </row>
        <row r="912">
          <cell r="B912" t="str">
            <v>B570010110</v>
          </cell>
          <cell r="C912" t="str">
            <v>AN - AGENTE DE SISTEMA</v>
          </cell>
          <cell r="D912" t="str">
            <v>MÊS</v>
          </cell>
          <cell r="E912">
            <v>764.26</v>
          </cell>
        </row>
        <row r="913">
          <cell r="B913" t="str">
            <v>B570010111</v>
          </cell>
          <cell r="C913" t="str">
            <v>AN - AGENTE DE SISTEMA (I)</v>
          </cell>
          <cell r="D913" t="str">
            <v>MÊS</v>
          </cell>
          <cell r="E913">
            <v>679.57</v>
          </cell>
        </row>
        <row r="914">
          <cell r="B914" t="str">
            <v>B570010113</v>
          </cell>
          <cell r="C914" t="str">
            <v>AN - DESENHISTA/CADISTA</v>
          </cell>
          <cell r="D914" t="str">
            <v>MÊS</v>
          </cell>
          <cell r="E914">
            <v>814.12</v>
          </cell>
        </row>
        <row r="915">
          <cell r="B915" t="str">
            <v>B570010116</v>
          </cell>
          <cell r="C915" t="str">
            <v>AN - DESENHISTA (COPISTA)</v>
          </cell>
          <cell r="D915" t="str">
            <v>MÊS</v>
          </cell>
          <cell r="E915">
            <v>523.92999999999995</v>
          </cell>
        </row>
        <row r="916">
          <cell r="B916" t="str">
            <v>B570010119</v>
          </cell>
          <cell r="C916" t="str">
            <v>AN - ELETRICISTA</v>
          </cell>
          <cell r="D916" t="str">
            <v>MÊS</v>
          </cell>
          <cell r="E916">
            <v>702.84</v>
          </cell>
        </row>
        <row r="917">
          <cell r="B917" t="str">
            <v>B570010122</v>
          </cell>
          <cell r="C917" t="str">
            <v>AN - LEITURISTA (I)</v>
          </cell>
          <cell r="D917" t="str">
            <v>MÊS</v>
          </cell>
          <cell r="E917">
            <v>564.62</v>
          </cell>
        </row>
        <row r="918">
          <cell r="B918" t="str">
            <v>B570010125</v>
          </cell>
          <cell r="C918" t="str">
            <v>AN - LEITURISTA (M)</v>
          </cell>
          <cell r="D918" t="str">
            <v>MÊS</v>
          </cell>
          <cell r="E918">
            <v>635.15</v>
          </cell>
        </row>
        <row r="919">
          <cell r="B919" t="str">
            <v>B570010128</v>
          </cell>
          <cell r="C919" t="str">
            <v>AN - MECANICO</v>
          </cell>
          <cell r="D919" t="str">
            <v>MÊS</v>
          </cell>
          <cell r="E919">
            <v>764.26</v>
          </cell>
        </row>
        <row r="920">
          <cell r="B920" t="str">
            <v>B570010131</v>
          </cell>
          <cell r="C920" t="str">
            <v>AN - MONITOR DE SERVICO</v>
          </cell>
          <cell r="D920" t="str">
            <v>MÊS</v>
          </cell>
          <cell r="E920">
            <v>857.79</v>
          </cell>
        </row>
        <row r="921">
          <cell r="B921" t="str">
            <v>B570010134</v>
          </cell>
          <cell r="C921" t="str">
            <v>AN - MOTORISTA</v>
          </cell>
          <cell r="D921" t="str">
            <v>MÊS</v>
          </cell>
          <cell r="E921">
            <v>778.61</v>
          </cell>
        </row>
        <row r="922">
          <cell r="B922" t="str">
            <v>B570010137</v>
          </cell>
          <cell r="C922" t="str">
            <v>AN - OPERADOR DE EQUIPAMENTOS PESADOS</v>
          </cell>
          <cell r="D922" t="str">
            <v>MÊS</v>
          </cell>
          <cell r="E922">
            <v>854.3</v>
          </cell>
        </row>
        <row r="923">
          <cell r="B923" t="str">
            <v>B570010146</v>
          </cell>
          <cell r="C923" t="str">
            <v>AN - MOTORISTA (VEICULO PESADO - HIDROJATO)</v>
          </cell>
          <cell r="D923" t="str">
            <v>MÊS</v>
          </cell>
          <cell r="E923">
            <v>90.84</v>
          </cell>
        </row>
        <row r="924">
          <cell r="B924" t="str">
            <v>B570010149</v>
          </cell>
          <cell r="C924" t="str">
            <v>AN - OPERADOR K500/COMPRESSOR/MPNEUM</v>
          </cell>
          <cell r="D924" t="str">
            <v>MÊS</v>
          </cell>
          <cell r="E924">
            <v>854.3</v>
          </cell>
        </row>
        <row r="925">
          <cell r="B925" t="str">
            <v>B570010152</v>
          </cell>
          <cell r="C925" t="str">
            <v>AN - OPERADOR DE PROCESSOS ETA</v>
          </cell>
          <cell r="D925" t="str">
            <v>MÊS</v>
          </cell>
          <cell r="E925">
            <v>597.29999999999995</v>
          </cell>
        </row>
        <row r="926">
          <cell r="B926" t="str">
            <v>B570010155</v>
          </cell>
          <cell r="C926" t="str">
            <v>AN - OPERADOR DE ETA PEQUENA</v>
          </cell>
          <cell r="D926" t="str">
            <v>MÊS</v>
          </cell>
          <cell r="E926">
            <v>544.30999999999995</v>
          </cell>
        </row>
        <row r="927">
          <cell r="B927" t="str">
            <v>B570010158</v>
          </cell>
          <cell r="C927" t="str">
            <v>AN - OPERADOR DE ETA MEDIA</v>
          </cell>
          <cell r="D927" t="str">
            <v>MÊS</v>
          </cell>
          <cell r="E927">
            <v>597.29999999999995</v>
          </cell>
        </row>
        <row r="928">
          <cell r="B928" t="str">
            <v>B570010161</v>
          </cell>
          <cell r="C928" t="str">
            <v>AN - OPERADOR DE ETA GRANDE</v>
          </cell>
          <cell r="D928" t="str">
            <v>MÊS</v>
          </cell>
          <cell r="E928">
            <v>750.3</v>
          </cell>
        </row>
        <row r="929">
          <cell r="B929" t="str">
            <v>B570010164</v>
          </cell>
          <cell r="C929" t="str">
            <v>AN - OPERADOR DE SISTEMA (ETA`S E ETE`S)</v>
          </cell>
          <cell r="D929" t="str">
            <v>MÊS</v>
          </cell>
          <cell r="E929">
            <v>523.95000000000005</v>
          </cell>
        </row>
        <row r="930">
          <cell r="B930" t="str">
            <v>B570010167</v>
          </cell>
          <cell r="C930" t="str">
            <v>AN - SOLDADOR</v>
          </cell>
          <cell r="D930" t="str">
            <v>MÊS</v>
          </cell>
          <cell r="E930">
            <v>764.26</v>
          </cell>
        </row>
        <row r="931">
          <cell r="B931" t="str">
            <v>B570010170</v>
          </cell>
          <cell r="C931" t="str">
            <v>AN - SUPERVISOR DE CAMPO</v>
          </cell>
          <cell r="D931" t="str">
            <v>MÊS</v>
          </cell>
          <cell r="E931">
            <v>750.3</v>
          </cell>
        </row>
        <row r="932">
          <cell r="B932" t="str">
            <v>B570010173</v>
          </cell>
          <cell r="C932" t="str">
            <v>AN - FISCAL DE CAMPO</v>
          </cell>
          <cell r="D932" t="str">
            <v>MÊS</v>
          </cell>
          <cell r="E932">
            <v>750.75</v>
          </cell>
        </row>
        <row r="933">
          <cell r="B933" t="str">
            <v>B570010176</v>
          </cell>
          <cell r="C933" t="str">
            <v>AN - MECANICO INDUSTRIAL</v>
          </cell>
          <cell r="D933" t="str">
            <v>MÊS</v>
          </cell>
          <cell r="E933">
            <v>764.7</v>
          </cell>
        </row>
        <row r="934">
          <cell r="B934" t="str">
            <v>B570010179</v>
          </cell>
          <cell r="C934" t="str">
            <v>AN - MECANICO MONTADOR</v>
          </cell>
          <cell r="D934" t="str">
            <v>MÊS</v>
          </cell>
          <cell r="E934">
            <v>764.7</v>
          </cell>
        </row>
        <row r="935">
          <cell r="B935" t="str">
            <v>B570010182</v>
          </cell>
          <cell r="C935" t="str">
            <v>AN - JATISTA</v>
          </cell>
          <cell r="D935" t="str">
            <v>MÊS</v>
          </cell>
          <cell r="E935">
            <v>837.24</v>
          </cell>
        </row>
        <row r="936">
          <cell r="B936" t="str">
            <v>B570010185</v>
          </cell>
          <cell r="C936" t="str">
            <v>AN - ELETRICISTA INDUSTRIAL</v>
          </cell>
          <cell r="D936" t="str">
            <v>MÊS</v>
          </cell>
          <cell r="E936">
            <v>734.49</v>
          </cell>
        </row>
        <row r="937">
          <cell r="B937" t="str">
            <v>B570010188</v>
          </cell>
          <cell r="C937" t="str">
            <v>AN - ELETRICISTA MONTADOR</v>
          </cell>
          <cell r="D937" t="str">
            <v>MÊS</v>
          </cell>
          <cell r="E937">
            <v>764.26</v>
          </cell>
        </row>
        <row r="938">
          <cell r="B938" t="str">
            <v>B570010191</v>
          </cell>
          <cell r="C938" t="str">
            <v>AN - TECNICO EM AUTOMACAO</v>
          </cell>
          <cell r="D938" t="str">
            <v>MÊS</v>
          </cell>
          <cell r="E938">
            <v>1864.72</v>
          </cell>
        </row>
        <row r="939">
          <cell r="B939" t="str">
            <v>B570010200</v>
          </cell>
          <cell r="C939" t="str">
            <v>AN - TECNICO OPERACIONAL E DE SUPORTE</v>
          </cell>
        </row>
        <row r="940">
          <cell r="B940" t="str">
            <v>B570010201</v>
          </cell>
          <cell r="C940" t="str">
            <v>AN - TECNICO OPERACIONAL (OPERACAO E MANUTENCAO</v>
          </cell>
          <cell r="D940" t="str">
            <v>MÊS</v>
          </cell>
          <cell r="E940">
            <v>1099.06</v>
          </cell>
        </row>
        <row r="941">
          <cell r="B941" t="str">
            <v>B570010204</v>
          </cell>
          <cell r="C941" t="str">
            <v>AN - TECNICO SEGURANCA DO TRABALHO</v>
          </cell>
          <cell r="D941" t="str">
            <v>MÊS</v>
          </cell>
          <cell r="E941">
            <v>925.74</v>
          </cell>
        </row>
        <row r="942">
          <cell r="B942" t="str">
            <v>B570010207</v>
          </cell>
          <cell r="C942" t="str">
            <v>AN - AUXILIAR MECANICO</v>
          </cell>
          <cell r="D942" t="str">
            <v>MÊS</v>
          </cell>
          <cell r="E942">
            <v>623.37</v>
          </cell>
        </row>
        <row r="943">
          <cell r="B943" t="str">
            <v>B570010210</v>
          </cell>
          <cell r="C943" t="str">
            <v>AN - TECNICO ELETROMECANICO</v>
          </cell>
          <cell r="D943" t="str">
            <v>MÊS</v>
          </cell>
          <cell r="E943">
            <v>1099.06</v>
          </cell>
        </row>
        <row r="944">
          <cell r="B944" t="str">
            <v>B570010213</v>
          </cell>
          <cell r="C944" t="str">
            <v>AN - TECNICO ELETROTECNICO</v>
          </cell>
          <cell r="D944" t="str">
            <v>MÊS</v>
          </cell>
          <cell r="E944">
            <v>843.74</v>
          </cell>
        </row>
        <row r="945">
          <cell r="B945" t="str">
            <v>B570010216</v>
          </cell>
          <cell r="C945" t="str">
            <v>AN - TORNEIRO MECANICO</v>
          </cell>
          <cell r="D945" t="str">
            <v>MÊS</v>
          </cell>
          <cell r="E945">
            <v>764.26</v>
          </cell>
        </row>
        <row r="946">
          <cell r="B946" t="str">
            <v>B570010219</v>
          </cell>
          <cell r="C946" t="str">
            <v>AN - TECNICO EM AGRIMENSURA</v>
          </cell>
          <cell r="D946" t="str">
            <v>MÊS</v>
          </cell>
          <cell r="E946">
            <v>1099.06</v>
          </cell>
        </row>
        <row r="947">
          <cell r="B947" t="str">
            <v>B570010222</v>
          </cell>
          <cell r="C947" t="str">
            <v>AN - TECNICO EM TELECOMUNICACOES</v>
          </cell>
          <cell r="D947" t="str">
            <v>MÊS</v>
          </cell>
          <cell r="E947">
            <v>1099.06</v>
          </cell>
        </row>
        <row r="948">
          <cell r="B948" t="str">
            <v>B570010225</v>
          </cell>
          <cell r="C948" t="str">
            <v>AN - TECNICO INSTRUMENTISTA</v>
          </cell>
          <cell r="D948" t="str">
            <v>MÊS</v>
          </cell>
          <cell r="E948">
            <v>1099.06</v>
          </cell>
        </row>
        <row r="949">
          <cell r="B949" t="str">
            <v>B570010228</v>
          </cell>
          <cell r="C949" t="str">
            <v>AN - TECNICO EM QUIMICA</v>
          </cell>
          <cell r="D949" t="str">
            <v>MÊS</v>
          </cell>
          <cell r="E949">
            <v>1099.06</v>
          </cell>
        </row>
        <row r="950">
          <cell r="B950" t="str">
            <v>B570010231</v>
          </cell>
          <cell r="C950" t="str">
            <v>AN - AUXILIAR TECNICO (OPERACAO/MANUTENCAO)</v>
          </cell>
          <cell r="D950" t="str">
            <v>MÊS</v>
          </cell>
          <cell r="E950">
            <v>736.48</v>
          </cell>
        </row>
        <row r="951">
          <cell r="B951" t="str">
            <v>B570010234</v>
          </cell>
          <cell r="C951" t="str">
            <v>AN - TECNICO DE NIVEL MEDIO</v>
          </cell>
          <cell r="D951" t="str">
            <v>MÊS</v>
          </cell>
          <cell r="E951">
            <v>1099.06</v>
          </cell>
        </row>
        <row r="952">
          <cell r="B952" t="str">
            <v>B570010240</v>
          </cell>
          <cell r="C952" t="str">
            <v>AN - AUXILIAR DE PRODUCAO</v>
          </cell>
          <cell r="D952" t="str">
            <v>MÊS</v>
          </cell>
          <cell r="E952">
            <v>475.75</v>
          </cell>
        </row>
        <row r="953">
          <cell r="B953" t="str">
            <v>B570010243</v>
          </cell>
          <cell r="C953" t="str">
            <v>AN - SUPERVISOR GERAL</v>
          </cell>
          <cell r="D953" t="str">
            <v>MÊS</v>
          </cell>
          <cell r="E953">
            <v>750.3</v>
          </cell>
        </row>
        <row r="954">
          <cell r="B954" t="str">
            <v>B570010246</v>
          </cell>
          <cell r="C954" t="str">
            <v>AN - SUPERVISOR DE ETA`S E ETE`S</v>
          </cell>
          <cell r="D954" t="str">
            <v>MÊS</v>
          </cell>
          <cell r="E954">
            <v>750.3</v>
          </cell>
        </row>
        <row r="955">
          <cell r="B955" t="str">
            <v>B570010249</v>
          </cell>
          <cell r="C955" t="str">
            <v>AN - ALMOXARIFE</v>
          </cell>
          <cell r="D955" t="str">
            <v>MÊS</v>
          </cell>
          <cell r="E955">
            <v>638.09</v>
          </cell>
        </row>
        <row r="956">
          <cell r="B956" t="str">
            <v>B570010252</v>
          </cell>
          <cell r="C956" t="str">
            <v>AN - AUXILIAR DE ALMOXARIFE</v>
          </cell>
          <cell r="D956" t="str">
            <v>MÊS</v>
          </cell>
          <cell r="E956">
            <v>45.34</v>
          </cell>
        </row>
        <row r="957">
          <cell r="B957" t="str">
            <v>B570010255</v>
          </cell>
          <cell r="C957" t="str">
            <v>AN - ENCARREGADO DE EQUIPES</v>
          </cell>
          <cell r="D957" t="str">
            <v>MÊS</v>
          </cell>
          <cell r="E957">
            <v>764.26</v>
          </cell>
        </row>
        <row r="958">
          <cell r="B958" t="str">
            <v>B570010258</v>
          </cell>
          <cell r="C958" t="str">
            <v>(REVISADO) AN - PEDREIRO/ENCANADOR/ARTIFICE</v>
          </cell>
          <cell r="D958" t="str">
            <v>MÊS</v>
          </cell>
          <cell r="E958">
            <v>698.36</v>
          </cell>
        </row>
        <row r="959">
          <cell r="B959" t="str">
            <v>B570010261</v>
          </cell>
          <cell r="C959" t="str">
            <v>AN - PEDREIRO/ENCANADOR/ARTIFICE (I)</v>
          </cell>
          <cell r="D959" t="str">
            <v>MÊS</v>
          </cell>
          <cell r="E959">
            <v>698.36</v>
          </cell>
        </row>
        <row r="960">
          <cell r="B960" t="str">
            <v>B570010264</v>
          </cell>
          <cell r="C960" t="str">
            <v>AN - SERVENTE PRATICO (AUX.PRODUC/MANUT) - (M)</v>
          </cell>
          <cell r="D960" t="str">
            <v>MÊS</v>
          </cell>
          <cell r="E960">
            <v>475.75</v>
          </cell>
        </row>
        <row r="961">
          <cell r="B961" t="str">
            <v>B570010265</v>
          </cell>
          <cell r="C961" t="str">
            <v>AN - SERVENTE PRATICO (AUX.PRODUC/MANUT) - (I)</v>
          </cell>
          <cell r="D961" t="str">
            <v>MÊS</v>
          </cell>
          <cell r="E961">
            <v>475.75</v>
          </cell>
        </row>
        <row r="962">
          <cell r="B962" t="str">
            <v>B570010267</v>
          </cell>
          <cell r="C962" t="str">
            <v>AN - SERVENTE</v>
          </cell>
          <cell r="D962" t="str">
            <v>MÊS</v>
          </cell>
          <cell r="E962">
            <v>45.34</v>
          </cell>
        </row>
        <row r="963">
          <cell r="B963" t="str">
            <v>B570010268</v>
          </cell>
          <cell r="C963" t="str">
            <v>AN - SERVENTE - (I)</v>
          </cell>
          <cell r="D963" t="str">
            <v>MÊS</v>
          </cell>
          <cell r="E963">
            <v>45.34</v>
          </cell>
        </row>
        <row r="964">
          <cell r="B964" t="str">
            <v>B570010270</v>
          </cell>
          <cell r="C964" t="str">
            <v>AN - COLETOR DE AMOSTRAS</v>
          </cell>
          <cell r="D964" t="str">
            <v>MÊS</v>
          </cell>
          <cell r="E964">
            <v>617.22</v>
          </cell>
        </row>
        <row r="965">
          <cell r="B965" t="str">
            <v>B570010276</v>
          </cell>
          <cell r="C965" t="str">
            <v>AN - LABORATORISTA</v>
          </cell>
          <cell r="D965" t="str">
            <v>MÊS</v>
          </cell>
          <cell r="E965">
            <v>657.6</v>
          </cell>
        </row>
        <row r="966">
          <cell r="B966" t="str">
            <v>B570010279</v>
          </cell>
          <cell r="C966" t="str">
            <v>AN - AUXILIAR DE LABORATORIO</v>
          </cell>
          <cell r="D966" t="str">
            <v>MÊS</v>
          </cell>
          <cell r="E966">
            <v>45.34</v>
          </cell>
        </row>
        <row r="967">
          <cell r="B967" t="str">
            <v>B570010282</v>
          </cell>
          <cell r="C967" t="str">
            <v>AN - ASSISTENTE DE LABORATORIO</v>
          </cell>
          <cell r="D967" t="str">
            <v>MÊS</v>
          </cell>
          <cell r="E967">
            <v>512.54</v>
          </cell>
        </row>
        <row r="968">
          <cell r="B968" t="str">
            <v>B570010285</v>
          </cell>
          <cell r="C968" t="str">
            <v>AN - ATENDENTE DE USUARIO</v>
          </cell>
          <cell r="D968" t="str">
            <v>MÊS</v>
          </cell>
          <cell r="E968">
            <v>525.22</v>
          </cell>
        </row>
        <row r="969">
          <cell r="B969" t="str">
            <v>B570010288</v>
          </cell>
          <cell r="C969" t="str">
            <v>AN - AGENTE DE SERVICO COMERCIAL</v>
          </cell>
          <cell r="D969" t="str">
            <v>MÊS</v>
          </cell>
          <cell r="E969">
            <v>525.22</v>
          </cell>
        </row>
        <row r="970">
          <cell r="B970" t="str">
            <v>B570010291</v>
          </cell>
          <cell r="C970" t="str">
            <v>AN - ANALISTA DE CONSUMO/CADASTRO (I)</v>
          </cell>
          <cell r="D970" t="str">
            <v>MÊS</v>
          </cell>
          <cell r="E970">
            <v>572.96</v>
          </cell>
        </row>
        <row r="971">
          <cell r="B971" t="str">
            <v>B570010297</v>
          </cell>
          <cell r="C971" t="str">
            <v>AN - ANALISTA DE CONSUMO/CADASTRO (M)</v>
          </cell>
          <cell r="D971" t="str">
            <v>MÊS</v>
          </cell>
          <cell r="E971">
            <v>572.96</v>
          </cell>
        </row>
        <row r="972">
          <cell r="B972" t="str">
            <v>B570010298</v>
          </cell>
          <cell r="C972" t="str">
            <v>AN - CADASTRISTA</v>
          </cell>
          <cell r="D972" t="str">
            <v>MÊS</v>
          </cell>
          <cell r="E972">
            <v>474.39</v>
          </cell>
        </row>
        <row r="973">
          <cell r="B973" t="str">
            <v>B570010300</v>
          </cell>
          <cell r="C973" t="str">
            <v>AN - AGENTE ADMINISTRATIVO</v>
          </cell>
        </row>
        <row r="974">
          <cell r="B974" t="str">
            <v>B570010301</v>
          </cell>
          <cell r="C974" t="str">
            <v>AN - AGENTE DE SERVICO ADMINISTRATIVO</v>
          </cell>
          <cell r="D974" t="str">
            <v>MÊS</v>
          </cell>
          <cell r="E974">
            <v>525.22</v>
          </cell>
        </row>
        <row r="975">
          <cell r="B975" t="str">
            <v>B570010304</v>
          </cell>
          <cell r="C975" t="str">
            <v>AN - AGENTE DE SERVICO DE COMUNICACAO</v>
          </cell>
          <cell r="D975" t="str">
            <v>MÊS</v>
          </cell>
          <cell r="E975">
            <v>525.22</v>
          </cell>
        </row>
        <row r="976">
          <cell r="B976" t="str">
            <v>B570010307</v>
          </cell>
          <cell r="C976" t="str">
            <v>AN - ASSISTENTE ADMINISTRATIVO</v>
          </cell>
          <cell r="D976" t="str">
            <v>MÊS</v>
          </cell>
          <cell r="E976">
            <v>678.97</v>
          </cell>
        </row>
        <row r="977">
          <cell r="B977" t="str">
            <v>B570010310</v>
          </cell>
          <cell r="C977" t="str">
            <v>AN - AUXILIAR ESCRITORIO</v>
          </cell>
          <cell r="D977" t="str">
            <v>MÊS</v>
          </cell>
          <cell r="E977">
            <v>525.22</v>
          </cell>
        </row>
        <row r="978">
          <cell r="B978" t="str">
            <v>B570010313</v>
          </cell>
          <cell r="C978" t="str">
            <v>AN - AGENTE TECNICO ADMINISTRATIVO</v>
          </cell>
          <cell r="D978" t="str">
            <v>MÊS</v>
          </cell>
          <cell r="E978">
            <v>771</v>
          </cell>
        </row>
        <row r="979">
          <cell r="B979" t="str">
            <v>B570010328</v>
          </cell>
          <cell r="C979" t="str">
            <v>AN - DIGITADOR</v>
          </cell>
          <cell r="D979" t="str">
            <v>MÊS</v>
          </cell>
          <cell r="E979">
            <v>525.22</v>
          </cell>
        </row>
        <row r="980">
          <cell r="B980" t="str">
            <v>B570010331</v>
          </cell>
          <cell r="C980" t="str">
            <v>AN - SECRETARIA</v>
          </cell>
          <cell r="D980" t="str">
            <v>MÊS</v>
          </cell>
          <cell r="E980">
            <v>951.33</v>
          </cell>
        </row>
        <row r="981">
          <cell r="B981" t="str">
            <v>B570010334</v>
          </cell>
          <cell r="C981" t="str">
            <v>AN - AUXILIAR ADMINISTRATIVO</v>
          </cell>
          <cell r="D981" t="str">
            <v>MÊS</v>
          </cell>
          <cell r="E981">
            <v>45.09</v>
          </cell>
        </row>
        <row r="982">
          <cell r="B982" t="str">
            <v>B570010340</v>
          </cell>
          <cell r="C982" t="str">
            <v>AN - ZELADOR</v>
          </cell>
          <cell r="D982" t="str">
            <v>MÊS</v>
          </cell>
          <cell r="E982">
            <v>45.34</v>
          </cell>
        </row>
        <row r="983">
          <cell r="B983" t="str">
            <v>B570010343</v>
          </cell>
          <cell r="C983" t="str">
            <v>AN - VIGIA</v>
          </cell>
          <cell r="D983" t="str">
            <v>MÊS</v>
          </cell>
          <cell r="E983">
            <v>475.75</v>
          </cell>
        </row>
        <row r="984">
          <cell r="B984" t="str">
            <v>B570010400</v>
          </cell>
          <cell r="C984" t="str">
            <v>AN - PROFISSIONAL DE NIVEL SUPERIOR</v>
          </cell>
        </row>
        <row r="985">
          <cell r="B985" t="str">
            <v>B570010539</v>
          </cell>
          <cell r="C985" t="str">
            <v>HE-TP.80% - TECNICO DE NIVEL MEDIO</v>
          </cell>
          <cell r="D985" t="str">
            <v>H</v>
          </cell>
          <cell r="E985">
            <v>22.48</v>
          </cell>
        </row>
        <row r="986">
          <cell r="B986" t="str">
            <v>B570011374</v>
          </cell>
          <cell r="C986" t="str">
            <v>HE-TP.150% - TECNICO DE NIVEL MEDIO</v>
          </cell>
          <cell r="D986" t="str">
            <v>H</v>
          </cell>
          <cell r="E986">
            <v>31.22</v>
          </cell>
        </row>
        <row r="987">
          <cell r="B987" t="str">
            <v>B570020000</v>
          </cell>
          <cell r="C987" t="str">
            <v>ADICIONAL DE FUNÇÃO</v>
          </cell>
        </row>
        <row r="988">
          <cell r="B988" t="str">
            <v>B570020010</v>
          </cell>
          <cell r="C988" t="str">
            <v>ADICIONAL DE VIGILANTE MOTORISTA</v>
          </cell>
          <cell r="D988" t="str">
            <v>MÊS</v>
          </cell>
          <cell r="E988">
            <v>336.74</v>
          </cell>
        </row>
        <row r="989">
          <cell r="B989" t="str">
            <v>B570020011</v>
          </cell>
          <cell r="C989" t="str">
            <v>ADICIONAL DE VIGILANTE SUPERVISOR</v>
          </cell>
          <cell r="D989" t="str">
            <v>MÊS</v>
          </cell>
          <cell r="E989">
            <v>561.24</v>
          </cell>
        </row>
        <row r="990">
          <cell r="B990" t="str">
            <v>B570020012</v>
          </cell>
          <cell r="C990" t="str">
            <v>ADICIONAL DE VIGILANTE FISCAL</v>
          </cell>
          <cell r="D990" t="str">
            <v>MÊS</v>
          </cell>
          <cell r="E990">
            <v>392.87</v>
          </cell>
        </row>
        <row r="991">
          <cell r="B991" t="str">
            <v>B570020013</v>
          </cell>
          <cell r="C991" t="str">
            <v>ADICIONAL DE VIGILANTE LÍDER</v>
          </cell>
          <cell r="D991" t="str">
            <v>MÊS</v>
          </cell>
          <cell r="E991">
            <v>112.25</v>
          </cell>
        </row>
        <row r="992">
          <cell r="B992" t="str">
            <v>B57900001</v>
          </cell>
          <cell r="C992" t="str">
            <v>TECNICO EM SEGURANCA DO TRABALHO</v>
          </cell>
          <cell r="D992" t="str">
            <v>MÊS</v>
          </cell>
          <cell r="E992">
            <v>2314.34</v>
          </cell>
        </row>
        <row r="993">
          <cell r="B993" t="str">
            <v>B57900002</v>
          </cell>
          <cell r="C993" t="str">
            <v>TECNICO EM INFORMATICA</v>
          </cell>
          <cell r="D993" t="str">
            <v>MÊS</v>
          </cell>
          <cell r="E993">
            <v>2402.85</v>
          </cell>
        </row>
        <row r="994">
          <cell r="B994" t="str">
            <v>B57900003</v>
          </cell>
          <cell r="C994" t="str">
            <v>MOTORISTA DE VEICULO PESADO(ONIBUS)</v>
          </cell>
          <cell r="D994" t="str">
            <v>MÊS</v>
          </cell>
          <cell r="E994">
            <v>2252.1</v>
          </cell>
        </row>
        <row r="995">
          <cell r="B995" t="str">
            <v>B57900004</v>
          </cell>
          <cell r="C995" t="str">
            <v>MOTORISTA DE VEICULO LEVE</v>
          </cell>
          <cell r="D995" t="str">
            <v>MÊS</v>
          </cell>
          <cell r="E995">
            <v>1946.52</v>
          </cell>
        </row>
        <row r="996">
          <cell r="B996" t="str">
            <v>B57901054</v>
          </cell>
          <cell r="C996" t="str">
            <v>OPERADOR INDUSTRIAL (ECP)</v>
          </cell>
          <cell r="D996" t="str">
            <v>MÊS</v>
          </cell>
          <cell r="E996">
            <v>2180.54</v>
          </cell>
        </row>
        <row r="997">
          <cell r="B997" t="str">
            <v>B57905154</v>
          </cell>
          <cell r="C997" t="str">
            <v>PERICULOSIDADE - OPERADOR INDUSTRIAL (ECP)</v>
          </cell>
          <cell r="D997" t="str">
            <v>MÊS</v>
          </cell>
          <cell r="E997">
            <v>654.16</v>
          </cell>
        </row>
        <row r="998">
          <cell r="B998" t="str">
            <v>B57900154</v>
          </cell>
          <cell r="C998" t="str">
            <v>AN - OPERADOR INDUSTRIAL (ECP)</v>
          </cell>
          <cell r="D998" t="str">
            <v>MÊS</v>
          </cell>
          <cell r="E998">
            <v>872.22</v>
          </cell>
        </row>
        <row r="999">
          <cell r="B999" t="str">
            <v>B579500003</v>
          </cell>
          <cell r="C999" t="str">
            <v>TECNICO EM ENFERMAGEM</v>
          </cell>
          <cell r="D999" t="str">
            <v>MÊS</v>
          </cell>
          <cell r="E999">
            <v>245.71</v>
          </cell>
        </row>
        <row r="1000">
          <cell r="B1000" t="str">
            <v>B579701303</v>
          </cell>
          <cell r="C1000" t="str">
            <v>AUXILIAR TECNICO DE ENGENHARIA</v>
          </cell>
          <cell r="D1000" t="str">
            <v>MÊS</v>
          </cell>
          <cell r="E1000">
            <v>2127.6</v>
          </cell>
        </row>
        <row r="1001">
          <cell r="B1001" t="str">
            <v>B579703010</v>
          </cell>
          <cell r="C1001" t="str">
            <v>ESTAGIARIO</v>
          </cell>
          <cell r="D1001" t="str">
            <v>H</v>
          </cell>
          <cell r="E1001">
            <v>5.01</v>
          </cell>
        </row>
        <row r="1002">
          <cell r="B1002" t="str">
            <v>B579710302</v>
          </cell>
          <cell r="C1002" t="str">
            <v>SECRETARIA/TELEFONISTA</v>
          </cell>
          <cell r="D1002" t="str">
            <v>MÊS</v>
          </cell>
          <cell r="E1002">
            <v>2378.3200000000002</v>
          </cell>
        </row>
        <row r="1003">
          <cell r="B1003" t="str">
            <v>B579722401</v>
          </cell>
          <cell r="C1003" t="str">
            <v>ARQUEOLOGO COORDENADOR</v>
          </cell>
          <cell r="D1003" t="str">
            <v>H</v>
          </cell>
          <cell r="E1003">
            <v>55.24</v>
          </cell>
        </row>
        <row r="1004">
          <cell r="B1004" t="str">
            <v>B579722402</v>
          </cell>
          <cell r="C1004" t="str">
            <v>ARQUEOLOGO DE CAMPO E LABORATORIO</v>
          </cell>
          <cell r="D1004" t="str">
            <v>H</v>
          </cell>
          <cell r="E1004">
            <v>25.63</v>
          </cell>
        </row>
        <row r="1005">
          <cell r="B1005" t="str">
            <v>B579722403</v>
          </cell>
          <cell r="C1005" t="str">
            <v>AUXILIAR (CAMPO/PESCADOR)</v>
          </cell>
          <cell r="D1005" t="str">
            <v>H</v>
          </cell>
          <cell r="E1005">
            <v>5.13</v>
          </cell>
        </row>
        <row r="1006">
          <cell r="B1006" t="str">
            <v>B579722404</v>
          </cell>
          <cell r="C1006" t="str">
            <v>TECNICO (CAMPO)</v>
          </cell>
          <cell r="D1006" t="str">
            <v>H</v>
          </cell>
          <cell r="E1006">
            <v>12.26</v>
          </cell>
        </row>
        <row r="1007">
          <cell r="B1007" t="str">
            <v>B579722405</v>
          </cell>
          <cell r="C1007" t="str">
            <v>MEDICO VETERINARIO</v>
          </cell>
          <cell r="D1007" t="str">
            <v>H</v>
          </cell>
          <cell r="E1007">
            <v>25.75</v>
          </cell>
        </row>
        <row r="1008">
          <cell r="B1008" t="str">
            <v>B579722406</v>
          </cell>
          <cell r="C1008" t="str">
            <v>TECNICO AMBIENTAL</v>
          </cell>
          <cell r="D1008" t="str">
            <v>H</v>
          </cell>
          <cell r="E1008">
            <v>12.26</v>
          </cell>
        </row>
        <row r="1009">
          <cell r="B1009" t="str">
            <v>B579722407</v>
          </cell>
          <cell r="C1009" t="str">
            <v>MATEIRO</v>
          </cell>
          <cell r="D1009" t="str">
            <v>H</v>
          </cell>
          <cell r="E1009">
            <v>5.13</v>
          </cell>
        </row>
        <row r="1010">
          <cell r="B1010" t="str">
            <v>B579722408</v>
          </cell>
          <cell r="C1010" t="str">
            <v>CONTINUO (VIVERISTAS)</v>
          </cell>
          <cell r="D1010" t="str">
            <v>H</v>
          </cell>
          <cell r="E1010">
            <v>5.13</v>
          </cell>
        </row>
        <row r="1011">
          <cell r="B1011" t="str">
            <v>B579722409</v>
          </cell>
          <cell r="C1011" t="str">
            <v>AJUDANTE (MOTOSSERRISTA/CARGA/DESCARGA)</v>
          </cell>
          <cell r="D1011" t="str">
            <v>H</v>
          </cell>
          <cell r="E1011">
            <v>5.41</v>
          </cell>
        </row>
        <row r="1012">
          <cell r="B1012" t="str">
            <v>B579722411</v>
          </cell>
          <cell r="C1012" t="str">
            <v>COORDENADOR AMBIENTAL</v>
          </cell>
          <cell r="D1012" t="str">
            <v>H</v>
          </cell>
          <cell r="E1012">
            <v>32.14</v>
          </cell>
        </row>
        <row r="1013">
          <cell r="B1013" t="str">
            <v>B580000001</v>
          </cell>
          <cell r="C1013" t="str">
            <v>C0 - CONSULTOR INTERNACIONAL (M.O EXCLUSIVA PARA CONSULTORIA,ASSESSORAMENTO E PROJETOS)</v>
          </cell>
          <cell r="D1013" t="str">
            <v>H</v>
          </cell>
          <cell r="E1013">
            <v>155.46</v>
          </cell>
        </row>
        <row r="1014">
          <cell r="B1014" t="str">
            <v>B580000002</v>
          </cell>
          <cell r="C1014" t="str">
            <v>C1 - CONSULTOR NACIONAL (M.O EXCLUSIVA PARA CONSULTORIA, ASSESSORAMENTOE PROJETOS)</v>
          </cell>
          <cell r="D1014" t="str">
            <v>H</v>
          </cell>
          <cell r="E1014">
            <v>106.09</v>
          </cell>
        </row>
        <row r="1015">
          <cell r="B1015" t="str">
            <v>B580000003</v>
          </cell>
          <cell r="C1015" t="str">
            <v>EN0 - ENGENHEIRO (Experiência profiss. mín.: 15 anos / 3 anos em coordenação de equipemultidisciplinar) (M.O EXCLUSIVA PARA CONSULTORIA, ASSESSORAMENTO E PROJETOS)</v>
          </cell>
          <cell r="D1015" t="str">
            <v>H</v>
          </cell>
          <cell r="E1015">
            <v>83.56</v>
          </cell>
        </row>
        <row r="1016">
          <cell r="B1016" t="str">
            <v>B580000004</v>
          </cell>
          <cell r="C1016" t="str">
            <v>EN1 - ENGENHEIRO (Experiência profiss. mín.: 15 anos) (M.O EXCLUSIVA PARACONSULTORIA, ASSESSORAMENTO E PROJETOS)</v>
          </cell>
          <cell r="D1016" t="str">
            <v>H</v>
          </cell>
          <cell r="E1016">
            <v>64.430000000000007</v>
          </cell>
        </row>
        <row r="1017">
          <cell r="B1017" t="str">
            <v>B580000005</v>
          </cell>
          <cell r="C1017" t="str">
            <v>EN2 - ENGENHEIRO (Experiência profiss. mín.: 8 anos) (M.O EXCLUSIVA PARACONSULTORIA, ASSESSORAMENTO E PROJETOS)</v>
          </cell>
          <cell r="D1017" t="str">
            <v>H</v>
          </cell>
          <cell r="E1017">
            <v>54.89</v>
          </cell>
        </row>
        <row r="1018">
          <cell r="B1018" t="str">
            <v>B580000006</v>
          </cell>
          <cell r="C1018" t="str">
            <v>EN3 - ENGENHEIRO (Experiência profiss. mín.: 3 anos) (M.O EXCLUSIVA PARACONSULTORIA, ASSESSORAMENTO E PROJETOS)</v>
          </cell>
          <cell r="D1018" t="str">
            <v>H</v>
          </cell>
          <cell r="E1018">
            <v>40.56</v>
          </cell>
        </row>
        <row r="1019">
          <cell r="B1019" t="str">
            <v>B580000007</v>
          </cell>
          <cell r="C1019" t="str">
            <v>NS1 - PROFISSIONAL DE NÍVEL SUPERIOR (Experiência profiss. mín.: 8 anos) (M.OEXCLUSIVA PARA CONSULTORIA, ASSESSORAMENTO E PROJETOS)</v>
          </cell>
          <cell r="D1019" t="str">
            <v>H</v>
          </cell>
          <cell r="E1019">
            <v>39.69</v>
          </cell>
        </row>
        <row r="1020">
          <cell r="B1020" t="str">
            <v>B580000008</v>
          </cell>
          <cell r="C1020" t="str">
            <v>NS2 - PROFISSIONAL DE NÍVEL SUPERIOR (Experiência profiss. mín.: 3 anos) (M.OEXCLUSIVA PARA CONSULTORIA, ASSESSORAMENTO E PROJETOS)</v>
          </cell>
          <cell r="D1020" t="str">
            <v>H</v>
          </cell>
          <cell r="E1020">
            <v>32.049999999999997</v>
          </cell>
        </row>
        <row r="1021">
          <cell r="B1021" t="str">
            <v>B580000009</v>
          </cell>
          <cell r="C1021" t="str">
            <v>AR1 - PROFISSIONAIS EXPERIENCIA MÍN. DE 8 ANOS EM TRABALHOS DE PESQUISARELACIONADO AO PATRIMÔNIO ARQUEOLÓGICO E CULTURAL (Ofício-Circular nº 001/2013-PRESI/IPHAN da Procuradoria Geral) (M.O EXCLUSIVA PARA CONSULTORIA,</v>
          </cell>
          <cell r="D1021" t="str">
            <v>H</v>
          </cell>
          <cell r="E1021">
            <v>39.69</v>
          </cell>
        </row>
        <row r="1022">
          <cell r="B1022" t="str">
            <v>B580000010</v>
          </cell>
          <cell r="C1022" t="str">
            <v>AR2 - PROFISSIONAIS EXPERIENCIA MÍN. DE 3 ANOS EM TRABALHOS DE PESQUISARELACIONADO AO PATRIMÔNIO ARQUEOLÓGICO E CULTURAL (Ofício-Circular nº 001/2013-PRESI/IPHAN da Procuradoria Geral) (M.O EXCLUSIVA PARA CONSULTORIA,</v>
          </cell>
          <cell r="D1022" t="str">
            <v>H</v>
          </cell>
          <cell r="E1022">
            <v>32.049999999999997</v>
          </cell>
        </row>
        <row r="1023">
          <cell r="B1023" t="str">
            <v>B580000011</v>
          </cell>
          <cell r="C1023" t="str">
            <v>AS0 - PROFISSIONAL DE NÍVEL SUPERIOR FORMAÇÃO EM SERVIÇO SOCIAL (Experiênciaprofiss. mín.: 10 anos / 3 anos em coordenação de equipe multidisciplinar) (M.O EXCLUSIVAPARA CONSULTORIA, ASSESSORAMENTO E PROJETOS)</v>
          </cell>
          <cell r="D1023" t="str">
            <v>H</v>
          </cell>
          <cell r="E1023">
            <v>43.56</v>
          </cell>
        </row>
        <row r="1024">
          <cell r="B1024" t="str">
            <v>B580000012</v>
          </cell>
          <cell r="C1024" t="str">
            <v>AS1 - PROFISSIONAL DE NÍVEL SUPERIOR FORMAÇÃO EM SERVIÇO SOCIAL (Experiênciaprofiss. mín.: 10 anos) (M.O EXCLUSIVA PARA CONSULTORIA, ASSESSORAMENTO EPROJETOS)</v>
          </cell>
          <cell r="D1024" t="str">
            <v>H</v>
          </cell>
          <cell r="E1024">
            <v>39.69</v>
          </cell>
        </row>
        <row r="1025">
          <cell r="B1025" t="str">
            <v>B580000013</v>
          </cell>
          <cell r="C1025" t="str">
            <v>AS2 - PROFISSIONAL DE NÍVEL SUPERIOR FORMAÇÃO EM SERVIÇO SOCIAL (Experiênciaprofiss. mín.: 3 anos) (M.O EXCLUSIVA PARA CONSULTORIA, ASSESSORAMENTO EPROJETOS)</v>
          </cell>
          <cell r="D1025" t="str">
            <v>H</v>
          </cell>
          <cell r="E1025">
            <v>31.99</v>
          </cell>
        </row>
        <row r="1026">
          <cell r="B1026" t="str">
            <v>B580000014</v>
          </cell>
          <cell r="C1026" t="str">
            <v>TC1 - PROFISSIONAL DE NÍVEL TÉCNICO (Experiência profiss. mín.: 15 anos) (M.O EXCLUSIVA PARA CONSULTORIA, ASSESSORAMENTO E PROJETOS)</v>
          </cell>
          <cell r="D1026" t="str">
            <v>H</v>
          </cell>
          <cell r="E1026">
            <v>31.78</v>
          </cell>
        </row>
        <row r="1027">
          <cell r="B1027" t="str">
            <v>B580000015</v>
          </cell>
          <cell r="C1027" t="str">
            <v>TC2 - PROFISSIONAL DE NÍVEL TÉCNICO (Experiência profiss. mín.: 8 anos) (M.O EXCLUSIVA PARA CONSULTORIA, ASSESSORAMENTO E PROJETOS)</v>
          </cell>
          <cell r="D1027" t="str">
            <v>H</v>
          </cell>
          <cell r="E1027">
            <v>28.42</v>
          </cell>
        </row>
        <row r="1028">
          <cell r="B1028" t="str">
            <v>B580000016</v>
          </cell>
          <cell r="C1028" t="str">
            <v>TC3 - PROFISSIONAL DE NÍVEL TÉCNICO (Experiência profiss. mín.: 3 anos) (M.O EXCLUSIVA PARA CONSULTORIA, ASSESSORAMENTO E PROJETOS)</v>
          </cell>
          <cell r="D1028" t="str">
            <v>H</v>
          </cell>
          <cell r="E1028">
            <v>23.01</v>
          </cell>
        </row>
        <row r="1029">
          <cell r="B1029" t="str">
            <v>B580000017</v>
          </cell>
          <cell r="C1029" t="str">
            <v>MO - PROFISSIONAL DE NÍVEL MÉDIO - MOBILIZADOR (Trabalhos comunitários) (M.O EXCLUSIVA PARA CONSULTORIA, ASSESSORAMENTO E PROJETOS)</v>
          </cell>
          <cell r="D1029" t="str">
            <v>H</v>
          </cell>
          <cell r="E1029">
            <v>12.16</v>
          </cell>
        </row>
        <row r="1030">
          <cell r="B1030" t="str">
            <v>B580000018</v>
          </cell>
          <cell r="C1030" t="str">
            <v>AA - PROFISSIONAL DE NÍVEL MÉDIO - ASSISTENTE ADMINISTRATIVO (M.O EXCLUSIVAPARA CONSULTORIA, ASSESSORAMENTO E PROJETOS)</v>
          </cell>
          <cell r="D1030" t="str">
            <v>H</v>
          </cell>
          <cell r="E1030">
            <v>9.4700000000000006</v>
          </cell>
        </row>
        <row r="1031">
          <cell r="B1031" t="str">
            <v>B580000019</v>
          </cell>
          <cell r="C1031" t="str">
            <v>TA - TÉCNICO OPERACIONAL ADMINISTRATIVO (Experiência profiss. mín.: 8 anos) (M.OEXCLUSIVA PARA CONSULTORIA, ASSESSORAMENTO E PROJETOS)</v>
          </cell>
          <cell r="D1031" t="str">
            <v>H</v>
          </cell>
          <cell r="E1031">
            <v>13.79</v>
          </cell>
        </row>
        <row r="1032">
          <cell r="B1032" t="str">
            <v>B580000020</v>
          </cell>
          <cell r="C1032" t="str">
            <v>MT - MOTORISTA (Experiência profiss. mín.: 3 anos) (M.O EXCLUSIVA PARA CONSULTORIA,ASSESSORAMENTO E PROJETOS)</v>
          </cell>
          <cell r="D1032" t="str">
            <v>H</v>
          </cell>
          <cell r="E1032">
            <v>10.96</v>
          </cell>
        </row>
        <row r="1033">
          <cell r="B1033" t="str">
            <v>B580000021</v>
          </cell>
          <cell r="C1033" t="str">
            <v>AC - PROFISSIONAL PARA ATIVIDADES DE CAMPO (M.O EXCLUSIVA PARACONSULTORIA, ASSESSORAMENTO E PROJETOS)</v>
          </cell>
          <cell r="D1033" t="str">
            <v>H</v>
          </cell>
          <cell r="E1033">
            <v>6.61</v>
          </cell>
        </row>
        <row r="1034">
          <cell r="B1034" t="str">
            <v>B580000022</v>
          </cell>
          <cell r="C1034" t="str">
            <v>DC - PROFISSIONAL DE NÍVEL MÉDIO - DESENHISTA CADISTA (M.O EXCLUSIVA PARA CONSULTORIA, ASSESSORAMENTO E PROJETOS)</v>
          </cell>
          <cell r="D1034" t="str">
            <v>H</v>
          </cell>
          <cell r="E1034">
            <v>11.35</v>
          </cell>
        </row>
        <row r="1035">
          <cell r="B1035" t="str">
            <v>B59000000</v>
          </cell>
          <cell r="C1035" t="str">
            <v>RELACAO - RECURSOS HUMANOS - HORISTAS</v>
          </cell>
        </row>
        <row r="1036">
          <cell r="B1036" t="str">
            <v>B59000007</v>
          </cell>
          <cell r="C1036" t="str">
            <v>COORDENADOR (P0)</v>
          </cell>
          <cell r="D1036" t="str">
            <v>H</v>
          </cell>
          <cell r="E1036">
            <v>83.56</v>
          </cell>
        </row>
        <row r="1037">
          <cell r="B1037" t="str">
            <v>B59000010</v>
          </cell>
          <cell r="C1037" t="str">
            <v>ENGENHEIRO SENIOR (P1)</v>
          </cell>
          <cell r="D1037" t="str">
            <v>H</v>
          </cell>
          <cell r="E1037">
            <v>44.35</v>
          </cell>
        </row>
        <row r="1038">
          <cell r="B1038" t="str">
            <v>B59000013</v>
          </cell>
          <cell r="C1038" t="str">
            <v>ENGENHEIRO MEDIO (P2)</v>
          </cell>
          <cell r="D1038" t="str">
            <v>H</v>
          </cell>
          <cell r="E1038">
            <v>32.549999999999997</v>
          </cell>
        </row>
        <row r="1039">
          <cell r="B1039" t="str">
            <v>B59000016</v>
          </cell>
          <cell r="C1039" t="str">
            <v>ENGENHEIRO JUNIOR (P3)</v>
          </cell>
          <cell r="D1039" t="str">
            <v>H</v>
          </cell>
          <cell r="E1039">
            <v>28.64</v>
          </cell>
        </row>
        <row r="1040">
          <cell r="B1040" t="str">
            <v>B59000017</v>
          </cell>
          <cell r="C1040" t="str">
            <v>ENGENHEIRO SANITARISTA SENIOR</v>
          </cell>
          <cell r="D1040" t="str">
            <v>H</v>
          </cell>
          <cell r="E1040">
            <v>39.46</v>
          </cell>
        </row>
        <row r="1041">
          <cell r="B1041" t="str">
            <v>B59000018</v>
          </cell>
          <cell r="C1041" t="str">
            <v>ENGENHEIRO/ARQUITETO DE AVALIAÇÃO</v>
          </cell>
          <cell r="D1041" t="str">
            <v>H</v>
          </cell>
          <cell r="E1041">
            <v>68.69</v>
          </cell>
        </row>
        <row r="1042">
          <cell r="B1042" t="str">
            <v>B59000019</v>
          </cell>
          <cell r="C1042" t="str">
            <v>TECNICO SENIOR</v>
          </cell>
          <cell r="D1042" t="str">
            <v>H</v>
          </cell>
          <cell r="E1042">
            <v>22.11</v>
          </cell>
        </row>
        <row r="1043">
          <cell r="B1043" t="str">
            <v>B59000022</v>
          </cell>
          <cell r="C1043" t="str">
            <v>TECNICO MEDIO</v>
          </cell>
          <cell r="D1043" t="str">
            <v>H</v>
          </cell>
          <cell r="E1043">
            <v>18.43</v>
          </cell>
        </row>
        <row r="1044">
          <cell r="B1044" t="str">
            <v>B59000025</v>
          </cell>
          <cell r="C1044" t="str">
            <v>TECNICO JUNIOR</v>
          </cell>
          <cell r="D1044" t="str">
            <v>H</v>
          </cell>
          <cell r="E1044">
            <v>12.2</v>
          </cell>
        </row>
        <row r="1045">
          <cell r="B1045" t="str">
            <v>B59000028</v>
          </cell>
          <cell r="C1045" t="str">
            <v>AUXILIAR TECNICO</v>
          </cell>
          <cell r="D1045" t="str">
            <v>H</v>
          </cell>
          <cell r="E1045">
            <v>8.3699999999999992</v>
          </cell>
        </row>
        <row r="1046">
          <cell r="B1046" t="str">
            <v>B59000031</v>
          </cell>
          <cell r="C1046" t="str">
            <v>PROJETISTA</v>
          </cell>
          <cell r="D1046" t="str">
            <v>H</v>
          </cell>
          <cell r="E1046">
            <v>31.76</v>
          </cell>
        </row>
        <row r="1047">
          <cell r="B1047" t="str">
            <v>B59000034</v>
          </cell>
          <cell r="C1047" t="str">
            <v>DESENHISTA PROJETISTA</v>
          </cell>
          <cell r="D1047" t="str">
            <v>H</v>
          </cell>
          <cell r="E1047">
            <v>16.36</v>
          </cell>
        </row>
        <row r="1048">
          <cell r="B1048" t="str">
            <v>B59000037</v>
          </cell>
          <cell r="C1048" t="str">
            <v>DESENHISTA COPISTA</v>
          </cell>
          <cell r="D1048" t="str">
            <v>H</v>
          </cell>
          <cell r="E1048">
            <v>5.95</v>
          </cell>
        </row>
        <row r="1049">
          <cell r="B1049" t="str">
            <v>B59000040</v>
          </cell>
          <cell r="C1049" t="str">
            <v>SECRETARIA SENIOR</v>
          </cell>
          <cell r="D1049" t="str">
            <v>H</v>
          </cell>
          <cell r="E1049">
            <v>18.05</v>
          </cell>
        </row>
        <row r="1050">
          <cell r="B1050" t="str">
            <v>B59000043</v>
          </cell>
          <cell r="C1050" t="str">
            <v>SECRETARIA MEDIO</v>
          </cell>
          <cell r="D1050" t="str">
            <v>H</v>
          </cell>
          <cell r="E1050">
            <v>14.05</v>
          </cell>
        </row>
        <row r="1051">
          <cell r="B1051" t="str">
            <v>B59000046</v>
          </cell>
          <cell r="C1051" t="str">
            <v>SECRETARIA JUNIOR</v>
          </cell>
          <cell r="D1051" t="str">
            <v>H</v>
          </cell>
          <cell r="E1051">
            <v>10.81</v>
          </cell>
        </row>
        <row r="1052">
          <cell r="B1052" t="str">
            <v>B59000049</v>
          </cell>
          <cell r="C1052" t="str">
            <v>ARQUITETO SENIOR - P2</v>
          </cell>
          <cell r="D1052" t="str">
            <v>H</v>
          </cell>
          <cell r="E1052">
            <v>39.76</v>
          </cell>
        </row>
        <row r="1053">
          <cell r="B1053" t="str">
            <v>B59000052</v>
          </cell>
          <cell r="C1053" t="str">
            <v>ARQUITETO MEDIO - P3</v>
          </cell>
          <cell r="D1053" t="str">
            <v>H</v>
          </cell>
          <cell r="E1053">
            <v>30.17</v>
          </cell>
        </row>
        <row r="1054">
          <cell r="B1054" t="str">
            <v>B59000055</v>
          </cell>
          <cell r="C1054" t="str">
            <v>ARQUITETO JUNIOR - P4</v>
          </cell>
          <cell r="D1054" t="str">
            <v>H</v>
          </cell>
          <cell r="E1054">
            <v>21.35</v>
          </cell>
        </row>
        <row r="1055">
          <cell r="B1055" t="str">
            <v>B59000058</v>
          </cell>
          <cell r="C1055" t="str">
            <v>TOPOGRAFO SENIOR</v>
          </cell>
          <cell r="D1055" t="str">
            <v>H</v>
          </cell>
          <cell r="E1055">
            <v>22.84</v>
          </cell>
        </row>
        <row r="1056">
          <cell r="B1056" t="str">
            <v>B59000061</v>
          </cell>
          <cell r="C1056" t="str">
            <v>TOPOGRAFO MEDIO</v>
          </cell>
          <cell r="D1056" t="str">
            <v>H</v>
          </cell>
          <cell r="E1056">
            <v>18.510000000000002</v>
          </cell>
        </row>
        <row r="1057">
          <cell r="B1057" t="str">
            <v>B59000064</v>
          </cell>
          <cell r="C1057" t="str">
            <v>TOPOGRAFO JUNIOR</v>
          </cell>
          <cell r="D1057" t="str">
            <v>H</v>
          </cell>
          <cell r="E1057">
            <v>9.91</v>
          </cell>
        </row>
        <row r="1058">
          <cell r="B1058" t="str">
            <v>B59000067</v>
          </cell>
          <cell r="C1058" t="str">
            <v>GEOLOGO SENIOR - P2</v>
          </cell>
          <cell r="D1058" t="str">
            <v>H</v>
          </cell>
          <cell r="E1058">
            <v>31.99</v>
          </cell>
        </row>
        <row r="1059">
          <cell r="B1059" t="str">
            <v>B59000070</v>
          </cell>
          <cell r="C1059" t="str">
            <v>GEOLOGO MEDIO - P3</v>
          </cell>
          <cell r="D1059" t="str">
            <v>H</v>
          </cell>
          <cell r="E1059">
            <v>25.63</v>
          </cell>
        </row>
        <row r="1060">
          <cell r="B1060" t="str">
            <v>B59000073</v>
          </cell>
          <cell r="C1060" t="str">
            <v>GEOLOGO JUNIOR - P4</v>
          </cell>
          <cell r="D1060" t="str">
            <v>H</v>
          </cell>
          <cell r="E1060">
            <v>24.41</v>
          </cell>
        </row>
        <row r="1061">
          <cell r="B1061" t="str">
            <v>B59000076</v>
          </cell>
          <cell r="C1061" t="str">
            <v>ECONOMISTA SENIOR</v>
          </cell>
          <cell r="D1061" t="str">
            <v>H</v>
          </cell>
          <cell r="E1061">
            <v>31.99</v>
          </cell>
        </row>
        <row r="1062">
          <cell r="B1062" t="str">
            <v>B59000079</v>
          </cell>
          <cell r="C1062" t="str">
            <v>ECONOMISTA MEDIO</v>
          </cell>
          <cell r="D1062" t="str">
            <v>H</v>
          </cell>
          <cell r="E1062">
            <v>25.63</v>
          </cell>
        </row>
        <row r="1063">
          <cell r="B1063" t="str">
            <v>B59000082</v>
          </cell>
          <cell r="C1063" t="str">
            <v>ECONOMISTA JUNIOR</v>
          </cell>
          <cell r="D1063" t="str">
            <v>H</v>
          </cell>
          <cell r="E1063">
            <v>24.41</v>
          </cell>
        </row>
        <row r="1064">
          <cell r="B1064" t="str">
            <v>B59000085</v>
          </cell>
          <cell r="C1064" t="str">
            <v>ENGENHEIRO CHEFE DE PROJETO (P1)</v>
          </cell>
          <cell r="D1064" t="str">
            <v>H</v>
          </cell>
          <cell r="E1064">
            <v>54.33</v>
          </cell>
        </row>
        <row r="1065">
          <cell r="B1065" t="str">
            <v>B59000088</v>
          </cell>
          <cell r="C1065" t="str">
            <v>ENGENHEIRO RESIDENTE</v>
          </cell>
          <cell r="D1065" t="str">
            <v>H</v>
          </cell>
          <cell r="E1065">
            <v>28.64</v>
          </cell>
        </row>
        <row r="1066">
          <cell r="B1066" t="str">
            <v>B59000091</v>
          </cell>
          <cell r="C1066" t="str">
            <v>ANALISTA DE SISTEMAS SENIOR - P2</v>
          </cell>
          <cell r="D1066" t="str">
            <v>H</v>
          </cell>
          <cell r="E1066">
            <v>31.99</v>
          </cell>
        </row>
        <row r="1067">
          <cell r="B1067" t="str">
            <v>B59000094</v>
          </cell>
          <cell r="C1067" t="str">
            <v>ANALISTA DE SISTEMAS MEDIO - P3</v>
          </cell>
          <cell r="D1067" t="str">
            <v>H</v>
          </cell>
          <cell r="E1067">
            <v>25.63</v>
          </cell>
        </row>
        <row r="1068">
          <cell r="B1068" t="str">
            <v>B59000097</v>
          </cell>
          <cell r="C1068" t="str">
            <v>ANALISTA DE SISTEMAS JUNIOR - P4</v>
          </cell>
          <cell r="D1068" t="str">
            <v>H</v>
          </cell>
          <cell r="E1068">
            <v>24.41</v>
          </cell>
        </row>
        <row r="1069">
          <cell r="B1069" t="str">
            <v>B59000100</v>
          </cell>
          <cell r="C1069" t="str">
            <v>DIGITADOR SENIOR</v>
          </cell>
          <cell r="D1069" t="str">
            <v>H</v>
          </cell>
          <cell r="E1069">
            <v>9.89</v>
          </cell>
        </row>
        <row r="1070">
          <cell r="B1070" t="str">
            <v>B59000103</v>
          </cell>
          <cell r="C1070" t="str">
            <v>DIGITADOR MEDIO</v>
          </cell>
          <cell r="D1070" t="str">
            <v>H</v>
          </cell>
          <cell r="E1070">
            <v>7.61</v>
          </cell>
        </row>
        <row r="1071">
          <cell r="B1071" t="str">
            <v>B59000106</v>
          </cell>
          <cell r="C1071" t="str">
            <v>DIGITADOR JUNIOR</v>
          </cell>
          <cell r="D1071" t="str">
            <v>H</v>
          </cell>
          <cell r="E1071">
            <v>5.97</v>
          </cell>
        </row>
        <row r="1072">
          <cell r="B1072" t="str">
            <v>B59000109</v>
          </cell>
          <cell r="C1072" t="str">
            <v>PROGRAMADOR DE COMPUTADOR SENIOR</v>
          </cell>
          <cell r="D1072" t="str">
            <v>H</v>
          </cell>
          <cell r="E1072">
            <v>41.21</v>
          </cell>
        </row>
        <row r="1073">
          <cell r="B1073" t="str">
            <v>B59000112</v>
          </cell>
          <cell r="C1073" t="str">
            <v>PROGRAMADOR DE COMPUTADOR MEDIO</v>
          </cell>
          <cell r="D1073" t="str">
            <v>H</v>
          </cell>
          <cell r="E1073">
            <v>21.03</v>
          </cell>
        </row>
        <row r="1074">
          <cell r="B1074" t="str">
            <v>B59000115</v>
          </cell>
          <cell r="C1074" t="str">
            <v>PROGRAMADOR DE COMPUTADOR JUNIOR</v>
          </cell>
          <cell r="D1074" t="str">
            <v>H</v>
          </cell>
          <cell r="E1074">
            <v>11.55</v>
          </cell>
        </row>
        <row r="1075">
          <cell r="B1075" t="str">
            <v>B59000121</v>
          </cell>
          <cell r="C1075" t="str">
            <v>DATILOGRAFO</v>
          </cell>
          <cell r="D1075" t="str">
            <v>H</v>
          </cell>
          <cell r="E1075">
            <v>5.3</v>
          </cell>
        </row>
        <row r="1076">
          <cell r="B1076" t="str">
            <v>B59000124</v>
          </cell>
          <cell r="C1076" t="str">
            <v>SERVENTE</v>
          </cell>
          <cell r="D1076" t="str">
            <v>H</v>
          </cell>
          <cell r="E1076">
            <v>5.13</v>
          </cell>
        </row>
        <row r="1077">
          <cell r="B1077" t="str">
            <v>B59000127</v>
          </cell>
          <cell r="C1077" t="str">
            <v>CONTINUO</v>
          </cell>
          <cell r="D1077" t="str">
            <v>H</v>
          </cell>
          <cell r="E1077">
            <v>5.13</v>
          </cell>
        </row>
        <row r="1078">
          <cell r="B1078" t="str">
            <v>B59000128</v>
          </cell>
          <cell r="C1078" t="str">
            <v>MOTORISTA</v>
          </cell>
          <cell r="D1078" t="str">
            <v>H</v>
          </cell>
          <cell r="E1078">
            <v>8.85</v>
          </cell>
        </row>
        <row r="1079">
          <cell r="B1079" t="str">
            <v>B59000129</v>
          </cell>
          <cell r="C1079" t="str">
            <v>PINTOR LETRISTA</v>
          </cell>
          <cell r="D1079" t="str">
            <v>H</v>
          </cell>
          <cell r="E1079">
            <v>8.66</v>
          </cell>
        </row>
        <row r="1080">
          <cell r="B1080" t="str">
            <v>B59000132</v>
          </cell>
          <cell r="C1080" t="str">
            <v>ASSISTENTE SOCIAL - AS5</v>
          </cell>
          <cell r="D1080" t="str">
            <v>H</v>
          </cell>
          <cell r="E1080">
            <v>31.99</v>
          </cell>
        </row>
        <row r="1081">
          <cell r="B1081" t="str">
            <v>B59000134</v>
          </cell>
          <cell r="C1081" t="str">
            <v>ASSISTENTE SOCIAL - AS1</v>
          </cell>
          <cell r="D1081" t="str">
            <v>H</v>
          </cell>
          <cell r="E1081">
            <v>39.69</v>
          </cell>
        </row>
        <row r="1082">
          <cell r="B1082" t="str">
            <v>B59000135</v>
          </cell>
          <cell r="C1082" t="str">
            <v>ASSISTENTE SOCIAL - AS0 - COORDENACAO</v>
          </cell>
          <cell r="D1082" t="str">
            <v>H</v>
          </cell>
          <cell r="E1082">
            <v>43.56</v>
          </cell>
        </row>
        <row r="1083">
          <cell r="B1083" t="str">
            <v>B59000136</v>
          </cell>
          <cell r="C1083" t="str">
            <v>TECNICO AGRICOLA</v>
          </cell>
          <cell r="D1083" t="str">
            <v>H</v>
          </cell>
          <cell r="E1083">
            <v>12.2</v>
          </cell>
        </row>
        <row r="1084">
          <cell r="B1084" t="str">
            <v>B59000140</v>
          </cell>
          <cell r="C1084" t="str">
            <v>TRABALHADOR RURAL</v>
          </cell>
          <cell r="D1084" t="str">
            <v>H</v>
          </cell>
          <cell r="E1084">
            <v>5.13</v>
          </cell>
        </row>
        <row r="1085">
          <cell r="B1085" t="str">
            <v>B59900001</v>
          </cell>
          <cell r="C1085" t="str">
            <v>BIOLOGO</v>
          </cell>
          <cell r="D1085" t="str">
            <v>H</v>
          </cell>
          <cell r="E1085">
            <v>25.74</v>
          </cell>
        </row>
        <row r="1086">
          <cell r="B1086" t="str">
            <v>B599800001</v>
          </cell>
          <cell r="C1086" t="str">
            <v>DIARISTA DE LIMPEZA</v>
          </cell>
          <cell r="D1086" t="str">
            <v>DIA</v>
          </cell>
          <cell r="E1086">
            <v>55.36</v>
          </cell>
        </row>
        <row r="1087">
          <cell r="B1087" t="str">
            <v>B599800002</v>
          </cell>
          <cell r="C1087" t="str">
            <v>INSTRUTOR (NIVEL MEDIO/TECNICO)</v>
          </cell>
          <cell r="D1087" t="str">
            <v>H</v>
          </cell>
          <cell r="E1087">
            <v>28.15</v>
          </cell>
        </row>
        <row r="1088">
          <cell r="B1088" t="str">
            <v>B599800003</v>
          </cell>
          <cell r="C1088" t="str">
            <v>INSTRUTOR (NIVEL SUPERIOR)</v>
          </cell>
          <cell r="D1088" t="str">
            <v>H</v>
          </cell>
          <cell r="E1088">
            <v>91.54</v>
          </cell>
        </row>
        <row r="1089">
          <cell r="B1089" t="str">
            <v>B599800004</v>
          </cell>
          <cell r="C1089" t="str">
            <v>MOBILIZADOR</v>
          </cell>
          <cell r="D1089" t="str">
            <v>H</v>
          </cell>
          <cell r="E1089">
            <v>9.7200000000000006</v>
          </cell>
        </row>
        <row r="1090">
          <cell r="B1090" t="str">
            <v>B599800052</v>
          </cell>
          <cell r="C1090" t="str">
            <v>GERENTE DE CONTRATO SOCIOAMBIENTAL</v>
          </cell>
          <cell r="D1090" t="str">
            <v>H</v>
          </cell>
          <cell r="E1090">
            <v>39.72</v>
          </cell>
        </row>
        <row r="1091">
          <cell r="B1091" t="str">
            <v>D000000000</v>
          </cell>
          <cell r="C1091" t="str">
            <v>MATERIAIS</v>
          </cell>
        </row>
        <row r="1092">
          <cell r="B1092" t="str">
            <v>D010000000</v>
          </cell>
          <cell r="C1092" t="str">
            <v>AGLOMERANTES</v>
          </cell>
        </row>
        <row r="1093">
          <cell r="B1093" t="str">
            <v>D010000001</v>
          </cell>
          <cell r="C1093" t="str">
            <v>ASFALTO DILUIDO CM-30</v>
          </cell>
          <cell r="D1093" t="str">
            <v>T</v>
          </cell>
          <cell r="E1093">
            <v>4626.5</v>
          </cell>
        </row>
        <row r="1094">
          <cell r="B1094" t="str">
            <v>D010000002</v>
          </cell>
          <cell r="C1094" t="str">
            <v>ASFALTO OXIDADO</v>
          </cell>
          <cell r="D1094" t="str">
            <v>KG</v>
          </cell>
          <cell r="E1094">
            <v>7.44</v>
          </cell>
        </row>
        <row r="1095">
          <cell r="B1095" t="str">
            <v>D010000003</v>
          </cell>
          <cell r="C1095" t="str">
            <v>CAL HIDRATADA</v>
          </cell>
          <cell r="D1095" t="str">
            <v>KG</v>
          </cell>
          <cell r="E1095">
            <v>0.84</v>
          </cell>
        </row>
        <row r="1096">
          <cell r="B1096" t="str">
            <v>D010000004</v>
          </cell>
          <cell r="C1096" t="str">
            <v>CAL VIRGEM EM PO</v>
          </cell>
          <cell r="D1096" t="str">
            <v>KG</v>
          </cell>
          <cell r="E1096">
            <v>0.56999999999999995</v>
          </cell>
        </row>
        <row r="1097">
          <cell r="B1097" t="str">
            <v>D010000006</v>
          </cell>
          <cell r="C1097" t="str">
            <v>CIMENTO BRANCO</v>
          </cell>
          <cell r="D1097" t="str">
            <v>KG</v>
          </cell>
          <cell r="E1097">
            <v>3.22</v>
          </cell>
        </row>
        <row r="1098">
          <cell r="B1098" t="str">
            <v>D010000007</v>
          </cell>
          <cell r="C1098" t="str">
            <v>CIMENTO COLA</v>
          </cell>
          <cell r="D1098" t="str">
            <v>KG</v>
          </cell>
          <cell r="E1098">
            <v>0.41</v>
          </cell>
        </row>
        <row r="1099">
          <cell r="B1099" t="str">
            <v>D010000008</v>
          </cell>
          <cell r="C1099" t="str">
            <v>CIMENTO PORTLAND COMPOSTO CP II-32</v>
          </cell>
          <cell r="D1099" t="str">
            <v>KG</v>
          </cell>
          <cell r="E1099">
            <v>0.66</v>
          </cell>
        </row>
        <row r="1100">
          <cell r="B1100" t="str">
            <v>D010000009</v>
          </cell>
          <cell r="C1100" t="str">
            <v>CIMENTO PORTLAND COMPOSTO CP II-32 (SACO DE 50 KG)</v>
          </cell>
          <cell r="D1100" t="str">
            <v>SC</v>
          </cell>
          <cell r="E1100">
            <v>33.14</v>
          </cell>
        </row>
        <row r="1101">
          <cell r="B1101" t="str">
            <v>D010000010</v>
          </cell>
          <cell r="C1101" t="str">
            <v>EMULSAO ASFALTICA RR-1C</v>
          </cell>
          <cell r="D1101" t="str">
            <v>T</v>
          </cell>
          <cell r="E1101">
            <v>2100</v>
          </cell>
        </row>
        <row r="1102">
          <cell r="B1102" t="str">
            <v>D010000011</v>
          </cell>
          <cell r="C1102" t="str">
            <v>EMULSAO ASFALTICA RR-2C</v>
          </cell>
          <cell r="D1102" t="str">
            <v>T</v>
          </cell>
          <cell r="E1102">
            <v>2350</v>
          </cell>
        </row>
        <row r="1103">
          <cell r="B1103" t="str">
            <v>D010000012</v>
          </cell>
          <cell r="C1103" t="str">
            <v>EMULSAO ASFALTICA RM-1C</v>
          </cell>
          <cell r="D1103" t="str">
            <v>T</v>
          </cell>
          <cell r="E1103">
            <v>1472.5</v>
          </cell>
        </row>
        <row r="1104">
          <cell r="B1104" t="str">
            <v>D010000013</v>
          </cell>
          <cell r="C1104" t="str">
            <v>EMULSAO ASFALTICA RL-1C</v>
          </cell>
          <cell r="D1104" t="str">
            <v>T</v>
          </cell>
          <cell r="E1104">
            <v>2398.0100000000002</v>
          </cell>
        </row>
        <row r="1105">
          <cell r="B1105" t="str">
            <v>D010000014</v>
          </cell>
          <cell r="C1105" t="str">
            <v>ASFALTO DILUIDO CM-70</v>
          </cell>
          <cell r="D1105" t="str">
            <v>T</v>
          </cell>
          <cell r="E1105">
            <v>5154</v>
          </cell>
        </row>
        <row r="1106">
          <cell r="B1106" t="str">
            <v>D010000015</v>
          </cell>
          <cell r="C1106" t="str">
            <v>EMULSAO ASFALTICA RM-2C</v>
          </cell>
          <cell r="D1106" t="str">
            <v>T</v>
          </cell>
          <cell r="E1106">
            <v>1472.5</v>
          </cell>
        </row>
        <row r="1107">
          <cell r="B1107" t="str">
            <v>D010000016</v>
          </cell>
          <cell r="C1107" t="str">
            <v>CIMENTO ASFALTICO DE PETROLEO CAP-50/60</v>
          </cell>
          <cell r="D1107" t="str">
            <v>KG</v>
          </cell>
          <cell r="E1107">
            <v>2.65</v>
          </cell>
        </row>
        <row r="1108">
          <cell r="B1108" t="str">
            <v>D010000017</v>
          </cell>
          <cell r="C1108" t="str">
            <v>CIMENTO ASFALTICO DE PETROLEO CAP-20</v>
          </cell>
          <cell r="D1108" t="str">
            <v>T</v>
          </cell>
          <cell r="E1108">
            <v>1527.6</v>
          </cell>
        </row>
        <row r="1109">
          <cell r="B1109" t="str">
            <v>D010000018</v>
          </cell>
          <cell r="C1109" t="str">
            <v>CIMENTO ASFALTICO DE PETROLEO CAP-20</v>
          </cell>
          <cell r="D1109" t="str">
            <v>KG</v>
          </cell>
          <cell r="E1109">
            <v>1.53</v>
          </cell>
        </row>
        <row r="1110">
          <cell r="B1110" t="str">
            <v>D010000019</v>
          </cell>
          <cell r="C1110" t="str">
            <v>ASFALTO PRONTO (C.B.U.Q.)</v>
          </cell>
          <cell r="D1110" t="str">
            <v>T</v>
          </cell>
          <cell r="E1110">
            <v>325</v>
          </cell>
        </row>
        <row r="1111">
          <cell r="B1111" t="str">
            <v>D010000020</v>
          </cell>
          <cell r="C1111" t="str">
            <v>CIMENTO PORTLAND - RS</v>
          </cell>
          <cell r="D1111" t="str">
            <v>KG</v>
          </cell>
          <cell r="E1111">
            <v>0.54</v>
          </cell>
        </row>
        <row r="1112">
          <cell r="B1112" t="str">
            <v>D010000021</v>
          </cell>
          <cell r="C1112" t="str">
            <v>ASFALTO DILUÍDO CM-30</v>
          </cell>
          <cell r="D1112" t="str">
            <v>TON</v>
          </cell>
          <cell r="E1112">
            <v>4626.5</v>
          </cell>
        </row>
        <row r="1113">
          <cell r="B1113" t="str">
            <v>D010000022</v>
          </cell>
          <cell r="C1113" t="str">
            <v>REJUNTE</v>
          </cell>
          <cell r="D1113" t="str">
            <v>KG</v>
          </cell>
          <cell r="E1113">
            <v>3.26</v>
          </cell>
        </row>
        <row r="1114">
          <cell r="B1114" t="str">
            <v>D010000044</v>
          </cell>
          <cell r="C1114" t="str">
            <v>BENTONITA</v>
          </cell>
          <cell r="D1114" t="str">
            <v>KG</v>
          </cell>
          <cell r="E1114">
            <v>0.69</v>
          </cell>
        </row>
        <row r="1115">
          <cell r="B1115" t="str">
            <v>D010000045</v>
          </cell>
          <cell r="C1115" t="str">
            <v>BENTONITA (SACO DE 50 KG)</v>
          </cell>
          <cell r="D1115" t="str">
            <v>SC</v>
          </cell>
          <cell r="E1115">
            <v>34.5</v>
          </cell>
        </row>
        <row r="1116">
          <cell r="B1116" t="str">
            <v>D010000111</v>
          </cell>
          <cell r="C1116" t="str">
            <v>LAMINA DE SERRA</v>
          </cell>
          <cell r="D1116" t="str">
            <v>UN</v>
          </cell>
          <cell r="E1116">
            <v>7.5</v>
          </cell>
        </row>
        <row r="1117">
          <cell r="B1117" t="str">
            <v>D01090101</v>
          </cell>
          <cell r="C1117" t="str">
            <v>ADITIVO IMPERMEABILIZANTE DE PEGA ULTRA-RAPIDA</v>
          </cell>
          <cell r="D1117" t="str">
            <v>KG</v>
          </cell>
          <cell r="E1117">
            <v>8.58</v>
          </cell>
        </row>
        <row r="1118">
          <cell r="B1118" t="str">
            <v>D01090002</v>
          </cell>
          <cell r="C1118" t="str">
            <v>ADITIVO PLASTIFICANTE E RETARDADOR DE PEGA</v>
          </cell>
          <cell r="D1118" t="str">
            <v>KG</v>
          </cell>
          <cell r="E1118">
            <v>4.6100000000000003</v>
          </cell>
        </row>
        <row r="1119">
          <cell r="B1119" t="str">
            <v>D01090003</v>
          </cell>
          <cell r="C1119" t="str">
            <v>ADITIVO PARA IMPERMEABILIZAÇÃO POR CRISTALIZAÇÃO, PENETRON ADMIX OUSIMILAR</v>
          </cell>
          <cell r="D1119" t="str">
            <v>KG</v>
          </cell>
          <cell r="E1119">
            <v>23.49</v>
          </cell>
        </row>
        <row r="1120">
          <cell r="B1120" t="str">
            <v>D019500001</v>
          </cell>
          <cell r="C1120" t="str">
            <v>SERIE DE BROCAS S12 DN22MM</v>
          </cell>
          <cell r="D1120" t="str">
            <v>UN</v>
          </cell>
          <cell r="E1120">
            <v>376.01</v>
          </cell>
        </row>
        <row r="1121">
          <cell r="B1121" t="str">
            <v>D019500002</v>
          </cell>
          <cell r="C1121" t="str">
            <v>DINAMITE A 60% (GELATINA ESPECIAL)</v>
          </cell>
          <cell r="D1121" t="str">
            <v>KG</v>
          </cell>
          <cell r="E1121">
            <v>4.66</v>
          </cell>
        </row>
        <row r="1122">
          <cell r="B1122" t="str">
            <v>D019500003</v>
          </cell>
          <cell r="C1122" t="str">
            <v>ESPOLETA COMUM N.8</v>
          </cell>
          <cell r="D1122" t="str">
            <v>UN</v>
          </cell>
          <cell r="E1122">
            <v>1.2</v>
          </cell>
        </row>
        <row r="1123">
          <cell r="B1123" t="str">
            <v>D019500004</v>
          </cell>
          <cell r="C1123" t="str">
            <v>CORDEL DETONANTE NP10</v>
          </cell>
          <cell r="D1123" t="str">
            <v>M</v>
          </cell>
          <cell r="E1123">
            <v>1.07</v>
          </cell>
        </row>
        <row r="1124">
          <cell r="B1124" t="str">
            <v>D019500005</v>
          </cell>
          <cell r="C1124" t="str">
            <v>RETARDADOR DE CORDEL DETONANTE</v>
          </cell>
          <cell r="D1124" t="str">
            <v>UN</v>
          </cell>
          <cell r="E1124">
            <v>8.6199999999999992</v>
          </cell>
        </row>
        <row r="1125">
          <cell r="B1125" t="str">
            <v>D019500006</v>
          </cell>
          <cell r="C1125" t="str">
            <v>ESTOPIM</v>
          </cell>
          <cell r="D1125" t="str">
            <v>M</v>
          </cell>
          <cell r="E1125">
            <v>1</v>
          </cell>
        </row>
        <row r="1126">
          <cell r="B1126" t="str">
            <v>D019500007</v>
          </cell>
          <cell r="C1126" t="str">
            <v>HASTE PARA PERFURATRIZ DE ESTEIRA</v>
          </cell>
          <cell r="D1126" t="str">
            <v>M</v>
          </cell>
          <cell r="E1126">
            <v>1053.46</v>
          </cell>
        </row>
        <row r="1127">
          <cell r="B1127" t="str">
            <v>D019500008</v>
          </cell>
          <cell r="C1127" t="str">
            <v>LUVA PARA PERFURATRIZ DE ESTEIRA</v>
          </cell>
          <cell r="D1127" t="str">
            <v>M</v>
          </cell>
          <cell r="E1127">
            <v>225.82</v>
          </cell>
        </row>
        <row r="1128">
          <cell r="B1128" t="str">
            <v>D019500009</v>
          </cell>
          <cell r="C1128" t="str">
            <v>PUNHO PARA PERFURATRIZ DE ESTEIRA</v>
          </cell>
          <cell r="D1128" t="str">
            <v>M</v>
          </cell>
          <cell r="E1128">
            <v>1095.75</v>
          </cell>
        </row>
        <row r="1129">
          <cell r="B1129" t="str">
            <v>D019500010</v>
          </cell>
          <cell r="C1129" t="str">
            <v>COROA PARA PERFURATRIZ DE ESTEIRA</v>
          </cell>
          <cell r="D1129" t="str">
            <v>M</v>
          </cell>
          <cell r="E1129">
            <v>922.82</v>
          </cell>
        </row>
        <row r="1130">
          <cell r="B1130" t="str">
            <v>D019500011</v>
          </cell>
          <cell r="C1130" t="str">
            <v>IDENIZACAO DE JAZIDA</v>
          </cell>
          <cell r="D1130" t="str">
            <v>m3</v>
          </cell>
          <cell r="E1130">
            <v>2.4700000000000002</v>
          </cell>
        </row>
        <row r="1131">
          <cell r="B1131" t="str">
            <v>D019500013</v>
          </cell>
          <cell r="C1131" t="str">
            <v>IDENIZACAO DE JAZIDA (INSUMO PARA BRITAGEM)</v>
          </cell>
          <cell r="D1131" t="str">
            <v>m3</v>
          </cell>
          <cell r="E1131">
            <v>0.4</v>
          </cell>
        </row>
        <row r="1132">
          <cell r="B1132" t="str">
            <v>D019703087</v>
          </cell>
          <cell r="C1132" t="str">
            <v>PULVERIZADOR AGRICOLA COSTAL 20L</v>
          </cell>
          <cell r="D1132" t="str">
            <v>UN</v>
          </cell>
          <cell r="E1132">
            <v>225</v>
          </cell>
        </row>
        <row r="1133">
          <cell r="B1133" t="str">
            <v>D020000000</v>
          </cell>
          <cell r="C1133" t="str">
            <v>AGREGADOS</v>
          </cell>
        </row>
        <row r="1134">
          <cell r="B1134" t="str">
            <v>D020000001</v>
          </cell>
          <cell r="C1134" t="str">
            <v>AREIA EXTRAIDA - POSTO JAZIDA</v>
          </cell>
          <cell r="D1134" t="str">
            <v>m3</v>
          </cell>
          <cell r="E1134">
            <v>71.25</v>
          </cell>
        </row>
        <row r="1135">
          <cell r="B1135" t="str">
            <v>D020000002</v>
          </cell>
          <cell r="C1135" t="str">
            <v>AREIA DE BRITA</v>
          </cell>
          <cell r="D1135" t="str">
            <v>m3</v>
          </cell>
          <cell r="E1135">
            <v>36.86</v>
          </cell>
        </row>
        <row r="1136">
          <cell r="B1136" t="str">
            <v>D020000003</v>
          </cell>
          <cell r="C1136" t="str">
            <v>AREIA FINA</v>
          </cell>
          <cell r="D1136" t="str">
            <v>m3</v>
          </cell>
          <cell r="E1136">
            <v>77.5</v>
          </cell>
        </row>
        <row r="1137">
          <cell r="B1137" t="str">
            <v>D020000004</v>
          </cell>
          <cell r="C1137" t="str">
            <v>AREIA GROSSA</v>
          </cell>
          <cell r="D1137" t="str">
            <v>m3</v>
          </cell>
          <cell r="E1137">
            <v>95</v>
          </cell>
        </row>
        <row r="1138">
          <cell r="B1138" t="str">
            <v>D020000005</v>
          </cell>
          <cell r="C1138" t="str">
            <v>AREIA MEDIA</v>
          </cell>
          <cell r="D1138" t="str">
            <v>m3</v>
          </cell>
          <cell r="E1138">
            <v>83.36</v>
          </cell>
        </row>
        <row r="1139">
          <cell r="B1139" t="str">
            <v>D020000006</v>
          </cell>
          <cell r="C1139" t="str">
            <v>ARENOSO</v>
          </cell>
          <cell r="D1139" t="str">
            <v>m3</v>
          </cell>
          <cell r="E1139">
            <v>66.87</v>
          </cell>
        </row>
        <row r="1140">
          <cell r="B1140" t="str">
            <v>D020000007</v>
          </cell>
          <cell r="C1140" t="str">
            <v>AGREGADO LEVE 2013</v>
          </cell>
          <cell r="D1140" t="str">
            <v>m3</v>
          </cell>
          <cell r="E1140">
            <v>188.64</v>
          </cell>
        </row>
        <row r="1141">
          <cell r="B1141" t="str">
            <v>D020000008</v>
          </cell>
          <cell r="C1141" t="str">
            <v>AGREGADO LEVE 1506</v>
          </cell>
          <cell r="D1141" t="str">
            <v>m3</v>
          </cell>
          <cell r="E1141">
            <v>150.91</v>
          </cell>
        </row>
        <row r="1142">
          <cell r="B1142" t="str">
            <v>D020000009</v>
          </cell>
          <cell r="C1142" t="str">
            <v>BLOCOS DE ROCHA</v>
          </cell>
          <cell r="D1142" t="str">
            <v>T</v>
          </cell>
          <cell r="E1142">
            <v>35.729999999999997</v>
          </cell>
        </row>
        <row r="1143">
          <cell r="B1143" t="str">
            <v>D020000010</v>
          </cell>
          <cell r="C1143" t="str">
            <v>BRITA 4</v>
          </cell>
          <cell r="D1143" t="str">
            <v>m3</v>
          </cell>
          <cell r="E1143">
            <v>62.38</v>
          </cell>
        </row>
        <row r="1144">
          <cell r="B1144" t="str">
            <v>D020000011</v>
          </cell>
          <cell r="C1144" t="str">
            <v>BRITA 0 - GRAVILHAO</v>
          </cell>
          <cell r="D1144" t="str">
            <v>m3</v>
          </cell>
          <cell r="E1144">
            <v>76.489999999999995</v>
          </cell>
        </row>
        <row r="1145">
          <cell r="B1145" t="str">
            <v>D020000012</v>
          </cell>
          <cell r="C1145" t="str">
            <v>BRITA 1</v>
          </cell>
          <cell r="D1145" t="str">
            <v>m3</v>
          </cell>
          <cell r="E1145">
            <v>63.23</v>
          </cell>
        </row>
        <row r="1146">
          <cell r="B1146" t="str">
            <v>D020000013</v>
          </cell>
          <cell r="C1146" t="str">
            <v>BRITA 2</v>
          </cell>
          <cell r="D1146" t="str">
            <v>m3</v>
          </cell>
          <cell r="E1146">
            <v>63.56</v>
          </cell>
        </row>
        <row r="1147">
          <cell r="B1147" t="str">
            <v>D020000014</v>
          </cell>
          <cell r="C1147" t="str">
            <v>BRITA 3</v>
          </cell>
          <cell r="D1147" t="str">
            <v>m3</v>
          </cell>
          <cell r="E1147">
            <v>59.91</v>
          </cell>
        </row>
        <row r="1148">
          <cell r="B1148" t="str">
            <v>D020000015</v>
          </cell>
          <cell r="C1148" t="str">
            <v>BRITA CORRIDA</v>
          </cell>
          <cell r="D1148" t="str">
            <v>m3</v>
          </cell>
          <cell r="E1148">
            <v>64.81</v>
          </cell>
        </row>
        <row r="1149">
          <cell r="B1149" t="str">
            <v>D020000016</v>
          </cell>
          <cell r="C1149" t="str">
            <v>BRITA GRADUADA</v>
          </cell>
          <cell r="D1149" t="str">
            <v>m3</v>
          </cell>
          <cell r="E1149">
            <v>63.71</v>
          </cell>
        </row>
        <row r="1150">
          <cell r="B1150" t="str">
            <v>D020000017</v>
          </cell>
          <cell r="C1150" t="str">
            <v>BRITA PRODUZIDA</v>
          </cell>
          <cell r="D1150" t="str">
            <v>m3</v>
          </cell>
          <cell r="E1150">
            <v>49.91</v>
          </cell>
        </row>
        <row r="1151">
          <cell r="B1151" t="str">
            <v>D020000018</v>
          </cell>
          <cell r="C1151" t="str">
            <v>BRITA USINAGEM</v>
          </cell>
          <cell r="D1151" t="str">
            <v>m3</v>
          </cell>
          <cell r="E1151">
            <v>49.91</v>
          </cell>
        </row>
        <row r="1152">
          <cell r="B1152" t="str">
            <v>D020000019</v>
          </cell>
          <cell r="C1152" t="str">
            <v>CASCALHO</v>
          </cell>
          <cell r="D1152" t="str">
            <v>m3</v>
          </cell>
          <cell r="E1152">
            <v>70.75</v>
          </cell>
        </row>
        <row r="1153">
          <cell r="B1153" t="str">
            <v>D020000020</v>
          </cell>
          <cell r="C1153" t="str">
            <v>GRAVILHAO</v>
          </cell>
          <cell r="D1153" t="str">
            <v>m3</v>
          </cell>
          <cell r="E1153">
            <v>59.69</v>
          </cell>
        </row>
        <row r="1154">
          <cell r="B1154" t="str">
            <v>D020000021</v>
          </cell>
          <cell r="C1154" t="str">
            <v>MATACAO</v>
          </cell>
          <cell r="D1154" t="str">
            <v>m3</v>
          </cell>
          <cell r="E1154">
            <v>48.88</v>
          </cell>
        </row>
        <row r="1155">
          <cell r="B1155" t="str">
            <v>D020000022</v>
          </cell>
          <cell r="C1155" t="str">
            <v>PEDRA BRUTA</v>
          </cell>
          <cell r="D1155" t="str">
            <v>m3</v>
          </cell>
          <cell r="E1155">
            <v>62.63</v>
          </cell>
        </row>
        <row r="1156">
          <cell r="B1156" t="str">
            <v>D020000023</v>
          </cell>
          <cell r="C1156" t="str">
            <v>PEDRA DE MAO</v>
          </cell>
          <cell r="D1156" t="str">
            <v>m3</v>
          </cell>
          <cell r="E1156">
            <v>59.43</v>
          </cell>
        </row>
        <row r="1157">
          <cell r="B1157" t="str">
            <v>D020000024</v>
          </cell>
          <cell r="C1157" t="str">
            <v>PEDRISCO</v>
          </cell>
          <cell r="D1157" t="str">
            <v>m3</v>
          </cell>
          <cell r="E1157">
            <v>76.489999999999995</v>
          </cell>
        </row>
        <row r="1158">
          <cell r="B1158" t="str">
            <v>D020000025</v>
          </cell>
          <cell r="C1158" t="str">
            <v>PO DE PEDRA</v>
          </cell>
          <cell r="D1158" t="str">
            <v>m3</v>
          </cell>
          <cell r="E1158">
            <v>57.19</v>
          </cell>
        </row>
        <row r="1159">
          <cell r="B1159" t="str">
            <v>D020000026</v>
          </cell>
          <cell r="C1159" t="str">
            <v>BRITA PARA TRATAMENTO</v>
          </cell>
          <cell r="D1159" t="str">
            <v>m3</v>
          </cell>
          <cell r="E1159">
            <v>54.44</v>
          </cell>
        </row>
        <row r="1160">
          <cell r="B1160" t="str">
            <v>D020000027</v>
          </cell>
          <cell r="C1160" t="str">
            <v>FILLER</v>
          </cell>
          <cell r="D1160" t="str">
            <v>T</v>
          </cell>
          <cell r="E1160">
            <v>37.43</v>
          </cell>
        </row>
        <row r="1161">
          <cell r="B1161" t="str">
            <v>D020000028</v>
          </cell>
          <cell r="C1161" t="str">
            <v>AREIA PARA JATEAMENTO</v>
          </cell>
          <cell r="D1161" t="str">
            <v>m3</v>
          </cell>
          <cell r="E1161">
            <v>48.6</v>
          </cell>
        </row>
        <row r="1162">
          <cell r="B1162" t="str">
            <v>D020000029</v>
          </cell>
          <cell r="C1162" t="str">
            <v>SAIBRO</v>
          </cell>
          <cell r="D1162" t="str">
            <v>m3</v>
          </cell>
          <cell r="E1162">
            <v>42.75</v>
          </cell>
        </row>
        <row r="1163">
          <cell r="B1163" t="str">
            <v>D020000030</v>
          </cell>
          <cell r="C1163" t="str">
            <v>SOLO PARA ATERRO</v>
          </cell>
          <cell r="D1163" t="str">
            <v>m3</v>
          </cell>
          <cell r="E1163">
            <v>16.38</v>
          </cell>
        </row>
        <row r="1164">
          <cell r="B1164" t="str">
            <v>D020000031</v>
          </cell>
          <cell r="C1164" t="str">
            <v>ARGILA</v>
          </cell>
          <cell r="D1164" t="str">
            <v>m3</v>
          </cell>
          <cell r="E1164">
            <v>7.48</v>
          </cell>
        </row>
        <row r="1165">
          <cell r="B1165" t="str">
            <v>D020000032</v>
          </cell>
          <cell r="C1165" t="str">
            <v>PEDREGULHO 19 &lt; D &lt; 38MM</v>
          </cell>
          <cell r="D1165" t="str">
            <v>m3</v>
          </cell>
          <cell r="E1165">
            <v>669.66</v>
          </cell>
        </row>
        <row r="1166">
          <cell r="B1166" t="str">
            <v>D020000033</v>
          </cell>
          <cell r="C1166" t="str">
            <v>PEDREGULHO 12,5 &lt; D &lt; 19MM</v>
          </cell>
          <cell r="D1166" t="str">
            <v>m3</v>
          </cell>
          <cell r="E1166">
            <v>656.37</v>
          </cell>
        </row>
        <row r="1167">
          <cell r="B1167" t="str">
            <v>D020000034</v>
          </cell>
          <cell r="C1167" t="str">
            <v>PEDREGULHO 4,8 &lt; D &lt; 12,5MM</v>
          </cell>
          <cell r="D1167" t="str">
            <v>m3</v>
          </cell>
          <cell r="E1167">
            <v>656.37</v>
          </cell>
        </row>
        <row r="1168">
          <cell r="B1168" t="str">
            <v>D020000035</v>
          </cell>
          <cell r="C1168" t="str">
            <v>PEDREGULHO 2,4 &lt; D &lt; 4,8MM</v>
          </cell>
          <cell r="D1168" t="str">
            <v>m3</v>
          </cell>
          <cell r="E1168">
            <v>656.37</v>
          </cell>
        </row>
        <row r="1169">
          <cell r="B1169" t="str">
            <v>D020000036</v>
          </cell>
          <cell r="C1169" t="str">
            <v>PEDREGULHO 1,2 &lt; D &lt; 2,4MM</v>
          </cell>
          <cell r="D1169" t="str">
            <v>m3</v>
          </cell>
          <cell r="E1169">
            <v>656.37</v>
          </cell>
        </row>
        <row r="1170">
          <cell r="B1170" t="str">
            <v>D020000037</v>
          </cell>
          <cell r="C1170" t="str">
            <v>AREIA BENEF. 0,5 &lt; D &lt; 0,7</v>
          </cell>
          <cell r="D1170" t="str">
            <v>m3</v>
          </cell>
          <cell r="E1170">
            <v>1555.63</v>
          </cell>
        </row>
        <row r="1171">
          <cell r="B1171" t="str">
            <v>D020000038</v>
          </cell>
          <cell r="C1171" t="str">
            <v>AREIA BENEF. 0,7 &lt; D &lt; 1,0</v>
          </cell>
          <cell r="D1171" t="str">
            <v>m3</v>
          </cell>
          <cell r="E1171">
            <v>1555.63</v>
          </cell>
        </row>
        <row r="1172">
          <cell r="B1172" t="str">
            <v>D020000039</v>
          </cell>
          <cell r="C1172" t="str">
            <v>SEIXO ROLADO</v>
          </cell>
          <cell r="D1172" t="str">
            <v>m3</v>
          </cell>
          <cell r="E1172">
            <v>67.31</v>
          </cell>
        </row>
        <row r="1173">
          <cell r="B1173" t="str">
            <v>D020000040</v>
          </cell>
          <cell r="C1173" t="str">
            <v>CAULIM</v>
          </cell>
          <cell r="D1173" t="str">
            <v>m3</v>
          </cell>
          <cell r="E1173">
            <v>26.31</v>
          </cell>
        </row>
        <row r="1174">
          <cell r="B1174" t="str">
            <v>D020000048</v>
          </cell>
          <cell r="C1174" t="str">
            <v>SACOS DE AREIA</v>
          </cell>
          <cell r="D1174" t="str">
            <v>UN</v>
          </cell>
          <cell r="E1174">
            <v>1.35</v>
          </cell>
        </row>
        <row r="1175">
          <cell r="B1175" t="str">
            <v>D020000051</v>
          </cell>
          <cell r="C1175" t="str">
            <v>CARVAO ANTRACITO</v>
          </cell>
          <cell r="D1175" t="str">
            <v>m3</v>
          </cell>
          <cell r="E1175">
            <v>1406.53</v>
          </cell>
        </row>
        <row r="1176">
          <cell r="B1176" t="str">
            <v>D020000052</v>
          </cell>
          <cell r="C1176" t="str">
            <v>AREIA NATURAL</v>
          </cell>
          <cell r="D1176" t="str">
            <v>m3</v>
          </cell>
          <cell r="E1176">
            <v>25.47</v>
          </cell>
        </row>
        <row r="1177">
          <cell r="B1177" t="str">
            <v>D020000060</v>
          </cell>
          <cell r="C1177" t="str">
            <v>AREIA CLASSIFICADA PARA LEITO DE SECAGEM</v>
          </cell>
          <cell r="D1177" t="str">
            <v>m3</v>
          </cell>
          <cell r="E1177">
            <v>81.06</v>
          </cell>
        </row>
        <row r="1178">
          <cell r="B1178" t="str">
            <v>D029500001</v>
          </cell>
          <cell r="C1178" t="str">
            <v>PECAS DE DESGASTE</v>
          </cell>
          <cell r="D1178" t="str">
            <v>CJH</v>
          </cell>
          <cell r="E1178">
            <v>159.03</v>
          </cell>
        </row>
        <row r="1179">
          <cell r="B1179" t="str">
            <v>D029599998</v>
          </cell>
          <cell r="C1179" t="str">
            <v>ADITIVO - SINAPI ABRIL/2015</v>
          </cell>
          <cell r="D1179" t="str">
            <v>L</v>
          </cell>
          <cell r="E1179">
            <v>8.6199999999999992</v>
          </cell>
        </row>
        <row r="1180">
          <cell r="B1180" t="str">
            <v>D029599999</v>
          </cell>
          <cell r="C1180" t="str">
            <v>AREIA PROVENIENTE DE JAZIDA COMERCIAL, INCLUSIVE TRANSPORTE</v>
          </cell>
          <cell r="D1180" t="str">
            <v>m3</v>
          </cell>
          <cell r="E1180">
            <v>20.03</v>
          </cell>
        </row>
        <row r="1181">
          <cell r="B1181" t="str">
            <v>D029600001</v>
          </cell>
          <cell r="C1181" t="str">
            <v>ADITIVO INCORPORADOR DE AR</v>
          </cell>
          <cell r="D1181" t="str">
            <v>KG</v>
          </cell>
          <cell r="E1181">
            <v>3.68</v>
          </cell>
        </row>
        <row r="1182">
          <cell r="B1182" t="str">
            <v>D029600002</v>
          </cell>
          <cell r="C1182" t="str">
            <v>TUBO CERAMICO PERFURADO PARA DRENAGEM DN200</v>
          </cell>
          <cell r="D1182" t="str">
            <v>M</v>
          </cell>
          <cell r="E1182">
            <v>27.38</v>
          </cell>
        </row>
        <row r="1183">
          <cell r="B1183" t="str">
            <v>D029600003</v>
          </cell>
          <cell r="C1183" t="str">
            <v>HASTE P/ PERFURATRIZ</v>
          </cell>
          <cell r="D1183" t="str">
            <v>UN</v>
          </cell>
          <cell r="E1183">
            <v>596.49</v>
          </cell>
        </row>
        <row r="1184">
          <cell r="B1184" t="str">
            <v>D029600004</v>
          </cell>
          <cell r="C1184" t="str">
            <v>LUVA P/ PERFURATRIZ</v>
          </cell>
          <cell r="D1184" t="str">
            <v>UN</v>
          </cell>
          <cell r="E1184">
            <v>180.63</v>
          </cell>
        </row>
        <row r="1185">
          <cell r="B1185" t="str">
            <v>D029600005</v>
          </cell>
          <cell r="C1185" t="str">
            <v>COROA P/ PERFURATRIZ</v>
          </cell>
          <cell r="D1185" t="str">
            <v>UN</v>
          </cell>
          <cell r="E1185">
            <v>395.85</v>
          </cell>
        </row>
        <row r="1186">
          <cell r="B1186" t="str">
            <v>D029600006</v>
          </cell>
          <cell r="C1186" t="str">
            <v>PUNHO P/ PERFURATRIZ</v>
          </cell>
          <cell r="D1186" t="str">
            <v>UN</v>
          </cell>
          <cell r="E1186">
            <v>626.9</v>
          </cell>
        </row>
        <row r="1187">
          <cell r="B1187" t="str">
            <v>D029600007</v>
          </cell>
          <cell r="C1187" t="str">
            <v>EXEL</v>
          </cell>
          <cell r="D1187" t="str">
            <v>UN</v>
          </cell>
          <cell r="E1187">
            <v>13.08</v>
          </cell>
        </row>
        <row r="1188">
          <cell r="B1188" t="str">
            <v>D029600008</v>
          </cell>
          <cell r="C1188" t="str">
            <v>HTD DE AMARRACAO</v>
          </cell>
          <cell r="D1188" t="str">
            <v>UN</v>
          </cell>
          <cell r="E1188">
            <v>11.43</v>
          </cell>
        </row>
        <row r="1189">
          <cell r="B1189" t="str">
            <v>D029600010</v>
          </cell>
          <cell r="C1189" t="str">
            <v>CONJUNTO COM TALHA MANUAL E TROLLEY MECANICOCAPACIDADE DE 3,0T, ALTURA DE ELEVACAO DE 25,0M</v>
          </cell>
          <cell r="D1189" t="str">
            <v>CJ</v>
          </cell>
          <cell r="E1189">
            <v>2349.7399999999998</v>
          </cell>
        </row>
        <row r="1190">
          <cell r="B1190" t="str">
            <v>D029600011</v>
          </cell>
          <cell r="C1190" t="str">
            <v>CONJUNTO P/ INSTRUMENTACAO TIPO PIEZOMETRO DE TUBO ABERTO, CONFORME PROJETO</v>
          </cell>
          <cell r="D1190" t="str">
            <v>UN</v>
          </cell>
          <cell r="E1190">
            <v>3189.86</v>
          </cell>
        </row>
        <row r="1191">
          <cell r="B1191" t="str">
            <v>D029600012</v>
          </cell>
          <cell r="C1191" t="str">
            <v>CJ P/ INSTRUMENTACAO TIPO MEDIDOR TRIORTOGONAL DE JUNTA, CONFORME PROJETO</v>
          </cell>
          <cell r="D1191" t="str">
            <v>UN</v>
          </cell>
          <cell r="E1191">
            <v>1966.73</v>
          </cell>
        </row>
        <row r="1192">
          <cell r="B1192" t="str">
            <v>D029600013</v>
          </cell>
          <cell r="C1192" t="str">
            <v>(DESATIVADO) CAIXA DE INSPECAO</v>
          </cell>
          <cell r="D1192" t="str">
            <v>UN</v>
          </cell>
          <cell r="E1192">
            <v>100.09</v>
          </cell>
        </row>
        <row r="1193">
          <cell r="B1193" t="str">
            <v>D029600014</v>
          </cell>
          <cell r="C1193" t="str">
            <v>RESERVATORIO DE POLIETILENO CAPACIDADE DE 500L</v>
          </cell>
          <cell r="D1193" t="str">
            <v>UN</v>
          </cell>
          <cell r="E1193">
            <v>163.35</v>
          </cell>
        </row>
        <row r="1194">
          <cell r="B1194" t="str">
            <v>D030000000</v>
          </cell>
          <cell r="C1194" t="str">
            <v>CONCRETO PRE-MISTURADO</v>
          </cell>
        </row>
        <row r="1195">
          <cell r="B1195" t="str">
            <v>D030000001</v>
          </cell>
          <cell r="C1195" t="str">
            <v>CONCRETO PRE-MISTURADO 9,5 MPA</v>
          </cell>
          <cell r="D1195" t="str">
            <v>m3</v>
          </cell>
          <cell r="E1195">
            <v>229.13</v>
          </cell>
        </row>
        <row r="1196">
          <cell r="B1196" t="str">
            <v>D030000004</v>
          </cell>
          <cell r="C1196" t="str">
            <v>CONCRETO PRE-MISTURADO 11,0 MPA</v>
          </cell>
          <cell r="D1196" t="str">
            <v>m3</v>
          </cell>
          <cell r="E1196">
            <v>254.59</v>
          </cell>
        </row>
        <row r="1197">
          <cell r="B1197" t="str">
            <v>D030000007</v>
          </cell>
          <cell r="C1197" t="str">
            <v>CONCRETO PRE-MISTURADO 13,5 MPA</v>
          </cell>
          <cell r="D1197" t="str">
            <v>m3</v>
          </cell>
          <cell r="E1197">
            <v>259</v>
          </cell>
        </row>
        <row r="1198">
          <cell r="B1198" t="str">
            <v>D030000010</v>
          </cell>
          <cell r="C1198" t="str">
            <v>CONCRETO PRE-MISTURADO 15,0 MPA</v>
          </cell>
          <cell r="D1198" t="str">
            <v>m3</v>
          </cell>
          <cell r="E1198">
            <v>272.25</v>
          </cell>
        </row>
        <row r="1199">
          <cell r="B1199" t="str">
            <v>D030000013</v>
          </cell>
          <cell r="C1199" t="str">
            <v>CONCRETO PRE-MISTURADO 18,0 MPA</v>
          </cell>
          <cell r="D1199" t="str">
            <v>m3</v>
          </cell>
          <cell r="E1199">
            <v>283.27999999999997</v>
          </cell>
        </row>
        <row r="1200">
          <cell r="B1200" t="str">
            <v>D030000016</v>
          </cell>
          <cell r="C1200" t="str">
            <v>CONCRETO PRE-MISTURADO 20,0 MPA</v>
          </cell>
          <cell r="D1200" t="str">
            <v>m3</v>
          </cell>
          <cell r="E1200">
            <v>286.95999999999998</v>
          </cell>
        </row>
        <row r="1201">
          <cell r="B1201" t="str">
            <v>D030000019</v>
          </cell>
          <cell r="C1201" t="str">
            <v>CONCRETO PRE-MISTURADO 25,0 MPA</v>
          </cell>
          <cell r="D1201" t="str">
            <v>m3</v>
          </cell>
          <cell r="E1201">
            <v>309.02999999999997</v>
          </cell>
        </row>
        <row r="1202">
          <cell r="B1202" t="str">
            <v>D030000023</v>
          </cell>
          <cell r="C1202" t="str">
            <v>CONCRETO PRE-MISTURADO 30,0 MPA</v>
          </cell>
          <cell r="D1202" t="str">
            <v>m3</v>
          </cell>
          <cell r="E1202">
            <v>337.15</v>
          </cell>
        </row>
        <row r="1203">
          <cell r="B1203" t="str">
            <v>D030000026</v>
          </cell>
          <cell r="C1203" t="str">
            <v>CONCRETO PRE-MISTURADO 35,0 MPA</v>
          </cell>
          <cell r="D1203" t="str">
            <v>m3</v>
          </cell>
          <cell r="E1203">
            <v>353.15</v>
          </cell>
        </row>
        <row r="1204">
          <cell r="B1204" t="str">
            <v>D030000032</v>
          </cell>
          <cell r="C1204" t="str">
            <v>CONCRETO BETUMINOSO USINADO A QUENTE</v>
          </cell>
          <cell r="D1204" t="str">
            <v>m3</v>
          </cell>
          <cell r="E1204">
            <v>721.05</v>
          </cell>
        </row>
        <row r="1205">
          <cell r="B1205" t="str">
            <v>D030000033</v>
          </cell>
          <cell r="C1205" t="str">
            <v>CONCRETO BETUMINOSO USINADO A FRIO</v>
          </cell>
          <cell r="D1205" t="str">
            <v>T</v>
          </cell>
          <cell r="E1205">
            <v>214.02</v>
          </cell>
        </row>
        <row r="1206">
          <cell r="B1206" t="str">
            <v>D030000035</v>
          </cell>
          <cell r="C1206" t="str">
            <v>CONCRETO BETUMINOSO USINADO A QUENTE (CBUQ)</v>
          </cell>
          <cell r="D1206" t="str">
            <v>T</v>
          </cell>
          <cell r="E1206">
            <v>313.5</v>
          </cell>
        </row>
        <row r="1207">
          <cell r="B1207" t="str">
            <v>D030000036</v>
          </cell>
          <cell r="C1207" t="str">
            <v>CONCRETO BETUMINOSO USINADO A QUENTE (CBUR), APLICADO A FRIO COM 6% CAPECOFLEX-B, ACRESCIDO DE PO DE PNEU RECICLADO CONCENTRADO COMPOLIMEROS, HIDROFUGANTE E ADESIVO</v>
          </cell>
          <cell r="D1207" t="str">
            <v>T</v>
          </cell>
          <cell r="E1207">
            <v>860.15</v>
          </cell>
        </row>
        <row r="1208">
          <cell r="B1208" t="str">
            <v>D030000038</v>
          </cell>
          <cell r="C1208" t="str">
            <v>ARGAMASSA FLUIDO ALTA RESISTENCIA P/GRAUTEAMENTO</v>
          </cell>
          <cell r="D1208" t="str">
            <v>KG</v>
          </cell>
          <cell r="E1208">
            <v>1.58</v>
          </cell>
        </row>
        <row r="1209">
          <cell r="B1209" t="str">
            <v>D030000041</v>
          </cell>
          <cell r="C1209" t="str">
            <v>ARGAMASSA PRE-FABRICADA P/FIXACAO DE AZULEJOS E CERAMICA</v>
          </cell>
          <cell r="D1209" t="str">
            <v>KG</v>
          </cell>
          <cell r="E1209">
            <v>0.53</v>
          </cell>
        </row>
        <row r="1210">
          <cell r="B1210" t="str">
            <v>D030000044</v>
          </cell>
          <cell r="C1210" t="str">
            <v>ARGAMASSA EXPANSIVA</v>
          </cell>
          <cell r="D1210" t="str">
            <v>KG</v>
          </cell>
          <cell r="E1210">
            <v>3.83</v>
          </cell>
        </row>
        <row r="1211">
          <cell r="B1211" t="str">
            <v>D030000045</v>
          </cell>
          <cell r="C1211" t="str">
            <v>ARGAMASSA ADITIVADA COM LATEX SBR</v>
          </cell>
          <cell r="D1211" t="str">
            <v>KG</v>
          </cell>
          <cell r="E1211">
            <v>2.39</v>
          </cell>
        </row>
        <row r="1212">
          <cell r="B1212" t="str">
            <v>D030000048</v>
          </cell>
          <cell r="C1212" t="str">
            <v>ARGAMASSA A BASE DE POLIESTER</v>
          </cell>
          <cell r="D1212" t="str">
            <v>KG</v>
          </cell>
          <cell r="E1212">
            <v>44.21</v>
          </cell>
        </row>
        <row r="1213">
          <cell r="B1213" t="str">
            <v>D030000050</v>
          </cell>
          <cell r="C1213" t="str">
            <v>ARGAMASSA POLIMÉRICA PARA SUPERFÍCIES VERTICAIS OU TETO, PATCHLINE SM OUSIMILAR</v>
          </cell>
          <cell r="D1213" t="str">
            <v>KG</v>
          </cell>
          <cell r="E1213">
            <v>3.86</v>
          </cell>
        </row>
        <row r="1214">
          <cell r="B1214" t="str">
            <v>D03900019</v>
          </cell>
          <cell r="C1214" t="str">
            <v>CONCRETO USINADO BOMBEAVEL FCK= 25,0 MPA, COM BRITA 0 E 1</v>
          </cell>
          <cell r="D1214" t="str">
            <v>m3</v>
          </cell>
          <cell r="E1214">
            <v>315.56</v>
          </cell>
        </row>
        <row r="1215">
          <cell r="B1215" t="str">
            <v>D03900023</v>
          </cell>
          <cell r="C1215" t="str">
            <v>CONCRETO USINADO BOMBEAVEL FCK= 30,0 MPA, COM BRITA 0 E 1</v>
          </cell>
          <cell r="D1215" t="str">
            <v>m3</v>
          </cell>
          <cell r="E1215">
            <v>329.58</v>
          </cell>
        </row>
        <row r="1216">
          <cell r="B1216" t="str">
            <v>D03900050</v>
          </cell>
          <cell r="C1216" t="str">
            <v>CONCRETO USINADO BOMBEAVEL, CLASSE DE RESISTENCIA C25, COM BRITA 0 E 1,SLUMP =100 +/- 20 MM, EXCLUI SERVICO DE BOMBEAMENTO (NBR 8953)</v>
          </cell>
          <cell r="D1216" t="str">
            <v>M3</v>
          </cell>
          <cell r="E1216">
            <v>265.37</v>
          </cell>
        </row>
        <row r="1217">
          <cell r="B1217" t="str">
            <v>D03900051</v>
          </cell>
          <cell r="C1217" t="str">
            <v>CONCRETO USINADO BOMBEAVEL, CLASSE DE RESISTENCIA C30, COM BRITA 0 E 1,SLUMP =100 +/- 20 MM, EXCLUI SERVICO DE BOMBEAMENTO (NBR 8953)</v>
          </cell>
          <cell r="D1217" t="str">
            <v>M3</v>
          </cell>
          <cell r="E1217">
            <v>277.14999999999998</v>
          </cell>
        </row>
        <row r="1218">
          <cell r="B1218" t="str">
            <v>D03900052</v>
          </cell>
          <cell r="C1218" t="str">
            <v>CONCRETO USINADO BOMBEAVEL, CLASSE DE RESISTENCIA C40, COM BRITA 0 E 1,SLUMP =100 +/- 20 MM, EXCLUI SERVICO DE BOMBEAMENTO (NBR 8953)</v>
          </cell>
          <cell r="D1218" t="str">
            <v>M3</v>
          </cell>
          <cell r="E1218">
            <v>301.87</v>
          </cell>
        </row>
        <row r="1219">
          <cell r="B1219" t="str">
            <v>D039703015</v>
          </cell>
          <cell r="C1219" t="str">
            <v>ROLO CORDAO 8mm X 25</v>
          </cell>
          <cell r="D1219" t="str">
            <v>UN</v>
          </cell>
          <cell r="E1219">
            <v>15.81</v>
          </cell>
        </row>
        <row r="1220">
          <cell r="B1220" t="str">
            <v>D039722443</v>
          </cell>
          <cell r="C1220" t="str">
            <v>BARBANTE BARROCO COM 290M</v>
          </cell>
          <cell r="D1220" t="str">
            <v>UN</v>
          </cell>
          <cell r="E1220">
            <v>11.9</v>
          </cell>
        </row>
        <row r="1221">
          <cell r="B1221" t="str">
            <v>D040000000</v>
          </cell>
          <cell r="C1221" t="str">
            <v>ACOS/ARAMES/TELAS SOLDADAS/TRILHOS</v>
          </cell>
        </row>
        <row r="1222">
          <cell r="B1222" t="str">
            <v>D040000001</v>
          </cell>
          <cell r="C1222" t="str">
            <v>ACO CA-25 (3,16" ATE 1")</v>
          </cell>
          <cell r="D1222" t="str">
            <v>KG</v>
          </cell>
          <cell r="E1222">
            <v>9.89</v>
          </cell>
        </row>
        <row r="1223">
          <cell r="B1223" t="str">
            <v>D040000004</v>
          </cell>
          <cell r="C1223" t="str">
            <v>ACO CA-50 (1/4" ATE 1")</v>
          </cell>
          <cell r="D1223" t="str">
            <v>KG</v>
          </cell>
          <cell r="E1223">
            <v>9.1999999999999993</v>
          </cell>
        </row>
        <row r="1224">
          <cell r="B1224" t="str">
            <v>D040000007</v>
          </cell>
          <cell r="C1224" t="str">
            <v>ACO CA-60 (3,4 MM ATE 8,0 MM)</v>
          </cell>
          <cell r="D1224" t="str">
            <v>KG</v>
          </cell>
          <cell r="E1224">
            <v>8.6999999999999993</v>
          </cell>
        </row>
        <row r="1225">
          <cell r="B1225" t="str">
            <v>D040000010</v>
          </cell>
          <cell r="C1225" t="str">
            <v>ACO 1020 7/8'</v>
          </cell>
          <cell r="D1225" t="str">
            <v>KG</v>
          </cell>
          <cell r="E1225">
            <v>3.54</v>
          </cell>
        </row>
        <row r="1226">
          <cell r="B1226" t="str">
            <v>D040000013</v>
          </cell>
          <cell r="C1226" t="str">
            <v>CABO DE ACO 3/16""</v>
          </cell>
          <cell r="D1226" t="str">
            <v>M</v>
          </cell>
          <cell r="E1226">
            <v>5.78</v>
          </cell>
        </row>
        <row r="1227">
          <cell r="B1227" t="str">
            <v>D040000014</v>
          </cell>
          <cell r="C1227" t="str">
            <v>CORDOALHA</v>
          </cell>
          <cell r="D1227" t="str">
            <v>M</v>
          </cell>
          <cell r="E1227">
            <v>6.24</v>
          </cell>
        </row>
        <row r="1228">
          <cell r="B1228" t="str">
            <v>D040000016</v>
          </cell>
          <cell r="C1228" t="str">
            <v>ARAME FARPADO - 16 BWG (4" x 4")</v>
          </cell>
          <cell r="D1228" t="str">
            <v>M</v>
          </cell>
          <cell r="E1228">
            <v>0.84</v>
          </cell>
        </row>
        <row r="1229">
          <cell r="B1229" t="str">
            <v>D040000019</v>
          </cell>
          <cell r="C1229" t="str">
            <v>ARAME GALV. BWG 10 (3,40MM - 0,071KG/M) 14,08M/KG</v>
          </cell>
          <cell r="D1229" t="str">
            <v>KG</v>
          </cell>
          <cell r="E1229">
            <v>10.46</v>
          </cell>
        </row>
        <row r="1230">
          <cell r="B1230" t="str">
            <v>D040000022</v>
          </cell>
          <cell r="C1230" t="str">
            <v>ARAME GALV. BWG 12 (2,77MM - 0,045G/M) 22,22M/KG</v>
          </cell>
          <cell r="D1230" t="str">
            <v>KG</v>
          </cell>
          <cell r="E1230">
            <v>10.79</v>
          </cell>
        </row>
        <row r="1231">
          <cell r="B1231" t="str">
            <v>D040000023</v>
          </cell>
          <cell r="C1231" t="str">
            <v>ARAME GALV. BWG 14 (2,11MM - 0,026KG/M) 38,46M/KG</v>
          </cell>
          <cell r="D1231" t="str">
            <v>KG</v>
          </cell>
          <cell r="E1231">
            <v>12.1</v>
          </cell>
        </row>
        <row r="1232">
          <cell r="B1232" t="str">
            <v>D040000025</v>
          </cell>
          <cell r="C1232" t="str">
            <v>ARAME GALV. BWG 16 (1,65MM - 0,016KG/M) 62,50M/KG</v>
          </cell>
          <cell r="D1232" t="str">
            <v>KG</v>
          </cell>
          <cell r="E1232">
            <v>12.62</v>
          </cell>
        </row>
        <row r="1233">
          <cell r="B1233" t="str">
            <v>D040000028</v>
          </cell>
          <cell r="C1233" t="str">
            <v>ARAME GALV. BWG 18 (1,24MM - 0,009KG/M) 111,11M/KG</v>
          </cell>
          <cell r="D1233" t="str">
            <v>KG</v>
          </cell>
          <cell r="E1233">
            <v>16</v>
          </cell>
        </row>
        <row r="1234">
          <cell r="B1234" t="str">
            <v>D040000031</v>
          </cell>
          <cell r="C1234" t="str">
            <v>ARAME RECOZIDO N-18 (1,25 MM - 9,6 GR/M)</v>
          </cell>
          <cell r="D1234" t="str">
            <v>KG</v>
          </cell>
          <cell r="E1234">
            <v>15.87</v>
          </cell>
        </row>
        <row r="1235">
          <cell r="B1235" t="str">
            <v>D040000034</v>
          </cell>
          <cell r="C1235" t="str">
            <v>(DESATIVADO) - TELA TELCOM - Q-47 (0,75 KG/M2)</v>
          </cell>
          <cell r="D1235" t="str">
            <v>KG</v>
          </cell>
          <cell r="E1235">
            <v>13.83</v>
          </cell>
        </row>
        <row r="1236">
          <cell r="B1236" t="str">
            <v>D040000037</v>
          </cell>
          <cell r="C1236" t="str">
            <v>TELA TELCOM - Q-61 (0,97 KG/M2)</v>
          </cell>
          <cell r="D1236" t="str">
            <v>KG</v>
          </cell>
          <cell r="E1236">
            <v>9.11</v>
          </cell>
        </row>
        <row r="1237">
          <cell r="B1237" t="str">
            <v>D040000040</v>
          </cell>
          <cell r="C1237" t="str">
            <v>(DESATIVADO) - TELA TELCOM - Q-75 (1,21 KG/M2)</v>
          </cell>
          <cell r="D1237" t="str">
            <v>KG</v>
          </cell>
          <cell r="E1237">
            <v>12.26</v>
          </cell>
        </row>
        <row r="1238">
          <cell r="B1238" t="str">
            <v>D040000043</v>
          </cell>
          <cell r="C1238" t="str">
            <v>TELA TELCOM - Q-92 (1,48 KG/M2)</v>
          </cell>
          <cell r="D1238" t="str">
            <v>KG</v>
          </cell>
          <cell r="E1238">
            <v>9.24</v>
          </cell>
        </row>
        <row r="1239">
          <cell r="B1239" t="str">
            <v>D040000046</v>
          </cell>
          <cell r="C1239" t="str">
            <v>TELA TELCOM - Q-113 (1,80 KG/M2)</v>
          </cell>
          <cell r="D1239" t="str">
            <v>KG</v>
          </cell>
          <cell r="E1239">
            <v>8.83</v>
          </cell>
        </row>
        <row r="1240">
          <cell r="B1240" t="str">
            <v>D040000049</v>
          </cell>
          <cell r="C1240" t="str">
            <v>TELA TELCOM - Q-138 (2,20 KG/M2)</v>
          </cell>
          <cell r="D1240" t="str">
            <v>KG</v>
          </cell>
          <cell r="E1240">
            <v>9.27</v>
          </cell>
        </row>
        <row r="1241">
          <cell r="B1241" t="str">
            <v>D040000050</v>
          </cell>
          <cell r="C1241" t="str">
            <v>TELA EM AÇO SOLDADA NERVURADA Q-283 (4,48KG/M2), TELCON OU SIMILAR</v>
          </cell>
          <cell r="D1241" t="str">
            <v>KG</v>
          </cell>
          <cell r="E1241">
            <v>9.35</v>
          </cell>
        </row>
        <row r="1242">
          <cell r="B1242" t="str">
            <v>D040000052</v>
          </cell>
          <cell r="C1242" t="str">
            <v>TELA TELCOM - Q-159 (2,52 KG/M2)</v>
          </cell>
          <cell r="D1242" t="str">
            <v>KG</v>
          </cell>
          <cell r="E1242">
            <v>9.2799999999999994</v>
          </cell>
        </row>
        <row r="1243">
          <cell r="B1243" t="str">
            <v>D040000053</v>
          </cell>
          <cell r="C1243" t="str">
            <v>TELA ARAME GALV. No 10 (#2")</v>
          </cell>
          <cell r="D1243" t="str">
            <v>m2</v>
          </cell>
          <cell r="E1243">
            <v>49.8</v>
          </cell>
        </row>
        <row r="1244">
          <cell r="B1244" t="str">
            <v>D040000054</v>
          </cell>
          <cell r="C1244" t="str">
            <v>TELA ARAME GALV. No 12 (#2")</v>
          </cell>
          <cell r="D1244" t="str">
            <v>m2</v>
          </cell>
          <cell r="E1244">
            <v>31.83</v>
          </cell>
        </row>
        <row r="1245">
          <cell r="B1245" t="str">
            <v>D040000055</v>
          </cell>
          <cell r="C1245" t="str">
            <v>TELA ARAME GALV. No 14 (#2")</v>
          </cell>
          <cell r="D1245" t="str">
            <v>m2</v>
          </cell>
          <cell r="E1245">
            <v>21.65</v>
          </cell>
        </row>
        <row r="1246">
          <cell r="B1246" t="str">
            <v>D040000058</v>
          </cell>
          <cell r="C1246" t="str">
            <v>TELA ARAME GALV. No 14 REV. PVC (#2")</v>
          </cell>
          <cell r="D1246" t="str">
            <v>m2</v>
          </cell>
          <cell r="E1246">
            <v>22.27</v>
          </cell>
        </row>
        <row r="1247">
          <cell r="B1247" t="str">
            <v>D040000060</v>
          </cell>
          <cell r="C1247" t="str">
            <v>TELA ARAME GALV. No 12 REV. PVC (#2")</v>
          </cell>
          <cell r="D1247" t="str">
            <v>m2</v>
          </cell>
          <cell r="E1247">
            <v>38.61</v>
          </cell>
        </row>
        <row r="1248">
          <cell r="B1248" t="str">
            <v>D040000061</v>
          </cell>
          <cell r="C1248" t="str">
            <v>TRILHO TR-25</v>
          </cell>
          <cell r="D1248" t="str">
            <v>M</v>
          </cell>
          <cell r="E1248">
            <v>74.55</v>
          </cell>
        </row>
        <row r="1249">
          <cell r="B1249" t="str">
            <v>D040000064</v>
          </cell>
          <cell r="C1249" t="str">
            <v>TRILHO TR-32</v>
          </cell>
          <cell r="D1249" t="str">
            <v>M</v>
          </cell>
          <cell r="E1249">
            <v>139.69999999999999</v>
          </cell>
        </row>
        <row r="1250">
          <cell r="B1250" t="str">
            <v>D040000067</v>
          </cell>
          <cell r="C1250" t="str">
            <v>TRILHO TR-37</v>
          </cell>
          <cell r="D1250" t="str">
            <v>M</v>
          </cell>
          <cell r="E1250">
            <v>152.12</v>
          </cell>
        </row>
        <row r="1251">
          <cell r="B1251" t="str">
            <v>D040000070</v>
          </cell>
          <cell r="C1251" t="str">
            <v>TRILHO TR-45</v>
          </cell>
          <cell r="D1251" t="str">
            <v>M</v>
          </cell>
          <cell r="E1251">
            <v>166.8</v>
          </cell>
        </row>
        <row r="1252">
          <cell r="B1252" t="str">
            <v>D040000073</v>
          </cell>
          <cell r="C1252" t="str">
            <v>TRILHO TR-50</v>
          </cell>
          <cell r="D1252" t="str">
            <v>M</v>
          </cell>
          <cell r="E1252">
            <v>183.48</v>
          </cell>
        </row>
        <row r="1253">
          <cell r="B1253" t="str">
            <v>D040000076</v>
          </cell>
          <cell r="C1253" t="str">
            <v>TRILHO TR-57</v>
          </cell>
          <cell r="D1253" t="str">
            <v>M</v>
          </cell>
          <cell r="E1253">
            <v>199.58</v>
          </cell>
        </row>
        <row r="1254">
          <cell r="B1254" t="str">
            <v>D040000079</v>
          </cell>
          <cell r="C1254" t="str">
            <v>TRILHO TR-68</v>
          </cell>
          <cell r="D1254" t="str">
            <v>M</v>
          </cell>
          <cell r="E1254">
            <v>249.48</v>
          </cell>
        </row>
        <row r="1255">
          <cell r="B1255" t="str">
            <v>D040000080</v>
          </cell>
          <cell r="C1255" t="str">
            <v>TELA REVESTIDA COM PVC MALHA 1x1cm</v>
          </cell>
          <cell r="D1255" t="str">
            <v>m2</v>
          </cell>
          <cell r="E1255">
            <v>58.55</v>
          </cell>
        </row>
        <row r="1256">
          <cell r="B1256" t="str">
            <v>D040000085</v>
          </cell>
          <cell r="C1256" t="str">
            <v>ESTACA PRANCHA METALICA NA-2C - 16 KG/M</v>
          </cell>
          <cell r="D1256" t="str">
            <v>KG</v>
          </cell>
          <cell r="E1256">
            <v>9.59</v>
          </cell>
        </row>
        <row r="1257">
          <cell r="B1257" t="str">
            <v>D040000086</v>
          </cell>
          <cell r="C1257" t="str">
            <v>ESTACA PRANCHA METALICA NA-4C - 25 KG/M</v>
          </cell>
          <cell r="D1257" t="str">
            <v>KG</v>
          </cell>
          <cell r="E1257">
            <v>12.45</v>
          </cell>
        </row>
        <row r="1258">
          <cell r="B1258" t="str">
            <v>D040000088</v>
          </cell>
          <cell r="C1258" t="str">
            <v>REFORCO TOPO DE ESTACA METALICA</v>
          </cell>
          <cell r="D1258" t="str">
            <v>KG</v>
          </cell>
          <cell r="E1258">
            <v>4.83</v>
          </cell>
        </row>
        <row r="1259">
          <cell r="B1259" t="str">
            <v>D040000100</v>
          </cell>
          <cell r="C1259" t="str">
            <v>PRANCHA METALICA PARA ESCORAMENTO ATE H=3.0m</v>
          </cell>
          <cell r="D1259" t="str">
            <v>m2</v>
          </cell>
          <cell r="E1259">
            <v>182.35</v>
          </cell>
        </row>
        <row r="1260">
          <cell r="B1260" t="str">
            <v>D040000101</v>
          </cell>
          <cell r="C1260" t="str">
            <v>PRANCHA METALICA PARA ESCORAMENTO ACIMA H=3.0m</v>
          </cell>
          <cell r="D1260" t="str">
            <v>m2</v>
          </cell>
          <cell r="E1260">
            <v>224.3</v>
          </cell>
        </row>
        <row r="1261">
          <cell r="B1261" t="str">
            <v>D040000102</v>
          </cell>
          <cell r="C1261" t="str">
            <v>ESTRUTURA METALICA</v>
          </cell>
          <cell r="D1261" t="str">
            <v>KG</v>
          </cell>
          <cell r="E1261">
            <v>10.99</v>
          </cell>
        </row>
        <row r="1262">
          <cell r="B1262" t="str">
            <v>D040000103</v>
          </cell>
          <cell r="C1262" t="str">
            <v>CHAPA DE ACO CARBONO</v>
          </cell>
          <cell r="D1262" t="str">
            <v>KG</v>
          </cell>
          <cell r="E1262">
            <v>9.48</v>
          </cell>
        </row>
        <row r="1263">
          <cell r="B1263" t="str">
            <v>D040000105</v>
          </cell>
          <cell r="C1263" t="str">
            <v>ESTRUTURA METALICA PARA TELHA</v>
          </cell>
          <cell r="D1263" t="str">
            <v>KG</v>
          </cell>
          <cell r="E1263">
            <v>4.2</v>
          </cell>
        </row>
        <row r="1264">
          <cell r="B1264" t="str">
            <v>D040000150</v>
          </cell>
          <cell r="C1264" t="str">
            <v>GABIAO TIPO CAIXA C/DIAFRAGMAS,H=0.50M</v>
          </cell>
          <cell r="D1264" t="str">
            <v>m3</v>
          </cell>
          <cell r="E1264">
            <v>133.34</v>
          </cell>
        </row>
        <row r="1265">
          <cell r="B1265" t="str">
            <v>D040000153</v>
          </cell>
          <cell r="C1265" t="str">
            <v>GABIAO TIPO CAIXA C/DIAFRAGMAS,H=1.00M</v>
          </cell>
          <cell r="D1265" t="str">
            <v>m3</v>
          </cell>
          <cell r="E1265">
            <v>191.66</v>
          </cell>
        </row>
        <row r="1266">
          <cell r="B1266" t="str">
            <v>D040000157</v>
          </cell>
          <cell r="C1266" t="str">
            <v>GABIAO TIPO COLCHAO RENO,E=0.17M</v>
          </cell>
          <cell r="D1266" t="str">
            <v>m2</v>
          </cell>
          <cell r="E1266">
            <v>84.97</v>
          </cell>
        </row>
        <row r="1267">
          <cell r="B1267" t="str">
            <v>D040000160</v>
          </cell>
          <cell r="C1267" t="str">
            <v>GABIAO TIPO COLCHAO RENO,E=0.23M</v>
          </cell>
          <cell r="D1267" t="str">
            <v>m2</v>
          </cell>
          <cell r="E1267">
            <v>77.430000000000007</v>
          </cell>
        </row>
        <row r="1268">
          <cell r="B1268" t="str">
            <v>D040000163</v>
          </cell>
          <cell r="C1268" t="str">
            <v>GABIAO TIPO COLCHAO RENO,E=0.30M</v>
          </cell>
          <cell r="D1268" t="str">
            <v>m2</v>
          </cell>
          <cell r="E1268">
            <v>52.76</v>
          </cell>
        </row>
        <row r="1269">
          <cell r="B1269" t="str">
            <v>D04900086</v>
          </cell>
          <cell r="C1269" t="str">
            <v>ESTACA PRANCHA METALICA NA-2C - 16 KG/M</v>
          </cell>
          <cell r="D1269" t="str">
            <v>M</v>
          </cell>
          <cell r="E1269">
            <v>153.44</v>
          </cell>
        </row>
        <row r="1270">
          <cell r="B1270" t="str">
            <v>D04900087</v>
          </cell>
          <cell r="C1270" t="str">
            <v>ESTACA PRANCHA METALICA NA-4C - 25 KG/M</v>
          </cell>
          <cell r="D1270" t="str">
            <v>M</v>
          </cell>
          <cell r="E1270">
            <v>311.25</v>
          </cell>
        </row>
        <row r="1271">
          <cell r="B1271" t="str">
            <v>D049400000</v>
          </cell>
          <cell r="C1271" t="str">
            <v>CONCERTINA SIMPLES EM ACO GALVANIZADO COM ESPIRAL DE 300MM, D=2,76MM</v>
          </cell>
          <cell r="D1271" t="str">
            <v>M</v>
          </cell>
          <cell r="E1271">
            <v>11.88</v>
          </cell>
        </row>
        <row r="1272">
          <cell r="B1272" t="str">
            <v>D049722494</v>
          </cell>
          <cell r="C1272" t="str">
            <v>CABO DE ACO 3/8"</v>
          </cell>
          <cell r="D1272" t="str">
            <v>M</v>
          </cell>
          <cell r="E1272">
            <v>7.15</v>
          </cell>
        </row>
        <row r="1273">
          <cell r="B1273" t="str">
            <v>D049880101</v>
          </cell>
          <cell r="C1273" t="str">
            <v>ESTACA METALICA TIPO HP 250X62,00</v>
          </cell>
          <cell r="D1273" t="str">
            <v>M</v>
          </cell>
          <cell r="E1273">
            <v>367.1</v>
          </cell>
        </row>
        <row r="1274">
          <cell r="B1274" t="str">
            <v>D049880102</v>
          </cell>
          <cell r="C1274" t="str">
            <v>CRAVACAO DE ESTACA METALICA TIPO HP 250X62,00, INCL. MOB/DESMOB</v>
          </cell>
          <cell r="D1274" t="str">
            <v>M</v>
          </cell>
          <cell r="E1274">
            <v>74.28</v>
          </cell>
        </row>
        <row r="1275">
          <cell r="B1275" t="str">
            <v>D050000000</v>
          </cell>
          <cell r="C1275" t="str">
            <v>MADEIRAS PARA FORMAS</v>
          </cell>
        </row>
        <row r="1276">
          <cell r="B1276" t="str">
            <v>D050000001</v>
          </cell>
          <cell r="C1276" t="str">
            <v>BARROTE AGRESTE 3 x 3"</v>
          </cell>
          <cell r="D1276" t="str">
            <v>M</v>
          </cell>
          <cell r="E1276">
            <v>9.4</v>
          </cell>
        </row>
        <row r="1277">
          <cell r="B1277" t="str">
            <v>D050000004</v>
          </cell>
          <cell r="C1277" t="str">
            <v>COMPENSADO PLASTIFICADO 6MM</v>
          </cell>
          <cell r="D1277" t="str">
            <v>m2</v>
          </cell>
          <cell r="E1277">
            <v>15.12</v>
          </cell>
        </row>
        <row r="1278">
          <cell r="B1278" t="str">
            <v>D050000005</v>
          </cell>
          <cell r="C1278" t="str">
            <v>COMPENSADO PLASTIFICADO 10MM</v>
          </cell>
          <cell r="D1278" t="str">
            <v>m2</v>
          </cell>
          <cell r="E1278">
            <v>22.66</v>
          </cell>
        </row>
        <row r="1279">
          <cell r="B1279" t="str">
            <v>D050000007</v>
          </cell>
          <cell r="C1279" t="str">
            <v>COMPENSADO PLASTIFICADO 12MM</v>
          </cell>
          <cell r="D1279" t="str">
            <v>m2</v>
          </cell>
          <cell r="E1279">
            <v>25.1</v>
          </cell>
        </row>
        <row r="1280">
          <cell r="B1280" t="str">
            <v>D050000010</v>
          </cell>
          <cell r="C1280" t="str">
            <v>COMPENSADO PLASTIFICADO 15MM</v>
          </cell>
          <cell r="D1280" t="str">
            <v>m2</v>
          </cell>
          <cell r="E1280">
            <v>27.61</v>
          </cell>
        </row>
        <row r="1281">
          <cell r="B1281" t="str">
            <v>D050000016</v>
          </cell>
          <cell r="C1281" t="str">
            <v>COMPENSADO PLASTIFICADO 18MM</v>
          </cell>
          <cell r="D1281" t="str">
            <v>m2</v>
          </cell>
          <cell r="E1281">
            <v>30.37</v>
          </cell>
        </row>
        <row r="1282">
          <cell r="B1282" t="str">
            <v>D050000019</v>
          </cell>
          <cell r="C1282" t="str">
            <v>COMPENSADO PLASTIFICADO 21MM</v>
          </cell>
          <cell r="D1282" t="str">
            <v>m2</v>
          </cell>
          <cell r="E1282">
            <v>33.409999999999997</v>
          </cell>
        </row>
        <row r="1283">
          <cell r="B1283" t="str">
            <v>D050000021</v>
          </cell>
          <cell r="C1283" t="str">
            <v>COMPENSADO NAVAL 10MM</v>
          </cell>
          <cell r="D1283" t="str">
            <v>m2</v>
          </cell>
          <cell r="E1283">
            <v>25.1</v>
          </cell>
        </row>
        <row r="1284">
          <cell r="B1284" t="str">
            <v>D050000022</v>
          </cell>
          <cell r="C1284" t="str">
            <v>COMPENSADO RESINADO 6MM</v>
          </cell>
          <cell r="D1284" t="str">
            <v>m2</v>
          </cell>
          <cell r="E1284">
            <v>7.39</v>
          </cell>
        </row>
        <row r="1285">
          <cell r="B1285" t="str">
            <v>D050000025</v>
          </cell>
          <cell r="C1285" t="str">
            <v>COMPENSADO RESINADO 10MM</v>
          </cell>
          <cell r="D1285" t="str">
            <v>m2</v>
          </cell>
          <cell r="E1285">
            <v>18.84</v>
          </cell>
        </row>
        <row r="1286">
          <cell r="B1286" t="str">
            <v>D050000028</v>
          </cell>
          <cell r="C1286" t="str">
            <v>COMPENSADO RESINADO 12MM</v>
          </cell>
          <cell r="D1286" t="str">
            <v>m2</v>
          </cell>
          <cell r="E1286">
            <v>17.37</v>
          </cell>
        </row>
        <row r="1287">
          <cell r="B1287" t="str">
            <v>D050000031</v>
          </cell>
          <cell r="C1287" t="str">
            <v>COMPENSADO RESINADO 14MM</v>
          </cell>
          <cell r="D1287" t="str">
            <v>m2</v>
          </cell>
          <cell r="E1287">
            <v>17.3</v>
          </cell>
        </row>
        <row r="1288">
          <cell r="B1288" t="str">
            <v>D050000034</v>
          </cell>
          <cell r="C1288" t="str">
            <v>COMPENSADO RESINADO 20MM</v>
          </cell>
          <cell r="D1288" t="str">
            <v>m2</v>
          </cell>
          <cell r="E1288">
            <v>22.95</v>
          </cell>
        </row>
        <row r="1289">
          <cell r="B1289" t="str">
            <v>D050000035</v>
          </cell>
          <cell r="C1289" t="str">
            <v>ESTACA ROLICA DE EUCALIPTO TRATADO (DN DE 0,10 A 0,12CM)</v>
          </cell>
          <cell r="D1289" t="str">
            <v>M</v>
          </cell>
          <cell r="E1289">
            <v>2.4700000000000002</v>
          </cell>
        </row>
        <row r="1290">
          <cell r="B1290" t="str">
            <v>D050000036</v>
          </cell>
          <cell r="C1290" t="str">
            <v>ESTACA ROLICA DE EUCALIPTO TRATADO (DN DE 0,14 A 0,16CM)</v>
          </cell>
          <cell r="D1290" t="str">
            <v>M</v>
          </cell>
          <cell r="E1290">
            <v>4.37</v>
          </cell>
        </row>
        <row r="1291">
          <cell r="B1291" t="str">
            <v>D050000037</v>
          </cell>
          <cell r="C1291" t="str">
            <v>ESTACA MADEIRA P/CERCA (0,10x0,10x2,10M)</v>
          </cell>
          <cell r="D1291" t="str">
            <v>UN</v>
          </cell>
          <cell r="E1291">
            <v>12.85</v>
          </cell>
        </row>
        <row r="1292">
          <cell r="B1292" t="str">
            <v>D050000040</v>
          </cell>
          <cell r="C1292" t="str">
            <v>ESTACAS DE MADEIRA 3M</v>
          </cell>
          <cell r="D1292" t="str">
            <v>M</v>
          </cell>
          <cell r="E1292">
            <v>52.3</v>
          </cell>
        </row>
        <row r="1293">
          <cell r="B1293" t="str">
            <v>D050000041</v>
          </cell>
          <cell r="C1293" t="str">
            <v>MADEIRA ROLICA SEM TRATAMENTO, EUCALIPTO OU EQUIVALENTE DA REGIÃO, H=3Md=20 A 24CM</v>
          </cell>
          <cell r="D1293" t="str">
            <v>M</v>
          </cell>
          <cell r="E1293">
            <v>9.32</v>
          </cell>
        </row>
        <row r="1294">
          <cell r="B1294" t="str">
            <v>D050000043</v>
          </cell>
          <cell r="C1294" t="str">
            <v>ESTRONCA ROLICA 7,5 CM (3")</v>
          </cell>
          <cell r="D1294" t="str">
            <v>M</v>
          </cell>
          <cell r="E1294">
            <v>1.21</v>
          </cell>
        </row>
        <row r="1295">
          <cell r="B1295" t="str">
            <v>D050000046</v>
          </cell>
          <cell r="C1295" t="str">
            <v>ESTRONCA ROLICA 10,0 CM (4")</v>
          </cell>
          <cell r="D1295" t="str">
            <v>M</v>
          </cell>
          <cell r="E1295">
            <v>4.46</v>
          </cell>
        </row>
        <row r="1296">
          <cell r="B1296" t="str">
            <v>D050000049</v>
          </cell>
          <cell r="C1296" t="str">
            <v>ESTRONCA ROLICA 12,5 CM (5")</v>
          </cell>
          <cell r="D1296" t="str">
            <v>M</v>
          </cell>
          <cell r="E1296">
            <v>3.51</v>
          </cell>
        </row>
        <row r="1297">
          <cell r="B1297" t="str">
            <v>D050000052</v>
          </cell>
          <cell r="C1297" t="str">
            <v>ESTRONCA ROLICA 15,0 CM (6")</v>
          </cell>
          <cell r="D1297" t="str">
            <v>M</v>
          </cell>
          <cell r="E1297">
            <v>1.65</v>
          </cell>
        </row>
        <row r="1298">
          <cell r="B1298" t="str">
            <v>D050000053</v>
          </cell>
          <cell r="C1298" t="str">
            <v>ESCORA DE MADEIRA (0,07x0,10x2,10)cm</v>
          </cell>
          <cell r="D1298" t="str">
            <v>UN</v>
          </cell>
          <cell r="E1298">
            <v>7.23</v>
          </cell>
        </row>
        <row r="1299">
          <cell r="B1299" t="str">
            <v>D050000054</v>
          </cell>
          <cell r="C1299" t="str">
            <v>ESCORA DE EUCALIPTO</v>
          </cell>
          <cell r="D1299" t="str">
            <v>M</v>
          </cell>
          <cell r="E1299">
            <v>1.21</v>
          </cell>
        </row>
        <row r="1300">
          <cell r="B1300" t="str">
            <v>D050000055</v>
          </cell>
          <cell r="C1300" t="str">
            <v>MADEIRA AGRESTE SERRADA</v>
          </cell>
          <cell r="D1300" t="str">
            <v>m3</v>
          </cell>
          <cell r="E1300">
            <v>1506.44</v>
          </cell>
        </row>
        <row r="1301">
          <cell r="B1301" t="str">
            <v>D050000057</v>
          </cell>
          <cell r="C1301" t="str">
            <v>PRANCHAO 5,0 x 15 CM</v>
          </cell>
          <cell r="D1301" t="str">
            <v>M</v>
          </cell>
          <cell r="E1301">
            <v>17.149999999999999</v>
          </cell>
        </row>
        <row r="1302">
          <cell r="B1302" t="str">
            <v>D050000058</v>
          </cell>
          <cell r="C1302" t="str">
            <v>PRANCHAO 7,5 X 11,5 CM</v>
          </cell>
          <cell r="D1302" t="str">
            <v>M</v>
          </cell>
          <cell r="E1302">
            <v>10.77</v>
          </cell>
        </row>
        <row r="1303">
          <cell r="B1303" t="str">
            <v>D050000059</v>
          </cell>
          <cell r="C1303" t="str">
            <v>PRANCHAO 7,5 X 15 CM (3" x 6")</v>
          </cell>
          <cell r="D1303" t="str">
            <v>M</v>
          </cell>
          <cell r="E1303">
            <v>24.5</v>
          </cell>
        </row>
        <row r="1304">
          <cell r="B1304" t="str">
            <v>D050000061</v>
          </cell>
          <cell r="C1304" t="str">
            <v>PRANCHAO 7,5 X 20 CM (3" x 8")</v>
          </cell>
          <cell r="D1304" t="str">
            <v>M</v>
          </cell>
          <cell r="E1304">
            <v>30.63</v>
          </cell>
        </row>
        <row r="1305">
          <cell r="B1305" t="str">
            <v>D050000064</v>
          </cell>
          <cell r="C1305" t="str">
            <v>PRANCHAO 7,5 X 25 CM (3" x 10")</v>
          </cell>
          <cell r="D1305" t="str">
            <v>M</v>
          </cell>
          <cell r="E1305">
            <v>82.27</v>
          </cell>
        </row>
        <row r="1306">
          <cell r="B1306" t="str">
            <v>D050000067</v>
          </cell>
          <cell r="C1306" t="str">
            <v>PRANCHAO 7,5 X 30 CM (3" x 12")</v>
          </cell>
          <cell r="D1306" t="str">
            <v>M</v>
          </cell>
          <cell r="E1306">
            <v>65.47</v>
          </cell>
        </row>
        <row r="1307">
          <cell r="B1307" t="str">
            <v>D050000070</v>
          </cell>
          <cell r="C1307" t="str">
            <v>RIPAO AGRESTE 2,5 X 7,5CM (1" x 3")</v>
          </cell>
          <cell r="D1307" t="str">
            <v>M</v>
          </cell>
          <cell r="E1307">
            <v>2.15</v>
          </cell>
        </row>
        <row r="1308">
          <cell r="B1308" t="str">
            <v>D050000073</v>
          </cell>
          <cell r="C1308" t="str">
            <v>SARRAFO AGRESTE 2,5x10 CM (1" x 4")</v>
          </cell>
          <cell r="D1308" t="str">
            <v>M</v>
          </cell>
          <cell r="E1308">
            <v>2.65</v>
          </cell>
        </row>
        <row r="1309">
          <cell r="B1309" t="str">
            <v>D050000079</v>
          </cell>
          <cell r="C1309" t="str">
            <v>TABUA AGRESTE 2,5 x 15,0 CM (1"x 6")</v>
          </cell>
          <cell r="D1309" t="str">
            <v>M</v>
          </cell>
          <cell r="E1309">
            <v>8.1</v>
          </cell>
        </row>
        <row r="1310">
          <cell r="B1310" t="str">
            <v>D050000082</v>
          </cell>
          <cell r="C1310" t="str">
            <v>TABUA AGRESTE 2,5 x 20,0 CM (1"x 8")</v>
          </cell>
          <cell r="D1310" t="str">
            <v>M</v>
          </cell>
          <cell r="E1310">
            <v>12.16</v>
          </cell>
        </row>
        <row r="1311">
          <cell r="B1311" t="str">
            <v>D050000085</v>
          </cell>
          <cell r="C1311" t="str">
            <v>TABUA AGRESTE 2,5 x 23,0 CM (1"x 9")</v>
          </cell>
          <cell r="D1311" t="str">
            <v>M</v>
          </cell>
          <cell r="E1311">
            <v>11.26</v>
          </cell>
        </row>
        <row r="1312">
          <cell r="B1312" t="str">
            <v>D050000088</v>
          </cell>
          <cell r="C1312" t="str">
            <v>TABUA AGRESTE 2,5 x 25,0 CM (1"x 10")</v>
          </cell>
          <cell r="D1312" t="str">
            <v>M</v>
          </cell>
          <cell r="E1312">
            <v>7.51</v>
          </cell>
        </row>
        <row r="1313">
          <cell r="B1313" t="str">
            <v>D050000091</v>
          </cell>
          <cell r="C1313" t="str">
            <v>TABUA AGRESTE 2,5 x 30,0 CM (1"x 12")</v>
          </cell>
          <cell r="D1313" t="str">
            <v>M</v>
          </cell>
          <cell r="E1313">
            <v>11.54</v>
          </cell>
        </row>
        <row r="1314">
          <cell r="B1314" t="str">
            <v>D050000094</v>
          </cell>
          <cell r="C1314" t="str">
            <v>TABUA AGRESTE 2,5 x 37,5 CM (1"x 15")</v>
          </cell>
          <cell r="D1314" t="str">
            <v>M</v>
          </cell>
          <cell r="E1314">
            <v>17.32</v>
          </cell>
        </row>
        <row r="1315">
          <cell r="B1315" t="str">
            <v>D050000097</v>
          </cell>
          <cell r="C1315" t="str">
            <v>TABUA AGRESTE 2,5 x 30,0 CM (1"x 12")</v>
          </cell>
          <cell r="D1315" t="str">
            <v>m2</v>
          </cell>
          <cell r="E1315">
            <v>33.659999999999997</v>
          </cell>
        </row>
        <row r="1316">
          <cell r="B1316" t="str">
            <v>D050000109</v>
          </cell>
          <cell r="C1316" t="str">
            <v>ESTACA DE MADEIRA DN=22CM, CAP. 6 A 8 T</v>
          </cell>
          <cell r="D1316" t="str">
            <v>M</v>
          </cell>
          <cell r="E1316">
            <v>6.56</v>
          </cell>
        </row>
        <row r="1317">
          <cell r="B1317" t="str">
            <v>D059700011</v>
          </cell>
          <cell r="C1317" t="str">
            <v>PRANCHA 4CM</v>
          </cell>
          <cell r="D1317" t="str">
            <v>M</v>
          </cell>
          <cell r="E1317">
            <v>19.420000000000002</v>
          </cell>
        </row>
        <row r="1318">
          <cell r="B1318" t="str">
            <v>D059703012</v>
          </cell>
          <cell r="C1318" t="str">
            <v>RIPA DE EUCALIPTO</v>
          </cell>
          <cell r="D1318" t="str">
            <v>M</v>
          </cell>
          <cell r="E1318">
            <v>1.1000000000000001</v>
          </cell>
        </row>
        <row r="1319">
          <cell r="B1319" t="str">
            <v>D059722497</v>
          </cell>
          <cell r="C1319" t="str">
            <v>ESTACAS DE MADEIRA</v>
          </cell>
          <cell r="D1319" t="str">
            <v>UN</v>
          </cell>
          <cell r="E1319">
            <v>0.55000000000000004</v>
          </cell>
        </row>
        <row r="1320">
          <cell r="B1320" t="str">
            <v>D060000000</v>
          </cell>
          <cell r="C1320" t="str">
            <v>MADEIRA DE LEI</v>
          </cell>
        </row>
        <row r="1321">
          <cell r="B1321" t="str">
            <v>D060000001</v>
          </cell>
          <cell r="C1321" t="str">
            <v>MADEIRA DE LEI APARELHADA</v>
          </cell>
          <cell r="D1321" t="str">
            <v>m3</v>
          </cell>
          <cell r="E1321">
            <v>3253.75</v>
          </cell>
        </row>
        <row r="1322">
          <cell r="B1322" t="str">
            <v>D060000002</v>
          </cell>
          <cell r="C1322" t="str">
            <v>MADEIRA DE LEI SERRADA</v>
          </cell>
          <cell r="D1322" t="str">
            <v>m3</v>
          </cell>
          <cell r="E1322">
            <v>294565</v>
          </cell>
        </row>
        <row r="1323">
          <cell r="B1323" t="str">
            <v>D060000003</v>
          </cell>
          <cell r="C1323" t="str">
            <v>VIGA DE MADEIRA NAO APARELHADA 6'' X' 16'' CM MAÇARANDUBA, ANGELIM OUEQUIVALENTE NA REGIÃO</v>
          </cell>
          <cell r="D1323" t="str">
            <v>M</v>
          </cell>
          <cell r="E1323">
            <v>20.34</v>
          </cell>
        </row>
        <row r="1324">
          <cell r="B1324" t="str">
            <v>D060000007</v>
          </cell>
          <cell r="C1324" t="str">
            <v>PECA MADEIRA LEI APARELHADA 4 x 7 CM</v>
          </cell>
          <cell r="D1324" t="str">
            <v>M</v>
          </cell>
          <cell r="E1324">
            <v>7.78</v>
          </cell>
        </row>
        <row r="1325">
          <cell r="B1325" t="str">
            <v>D060000008</v>
          </cell>
          <cell r="C1325" t="str">
            <v>PECA MADEIRA LEI APARELHADA 4 x 2 CM</v>
          </cell>
          <cell r="D1325" t="str">
            <v>M</v>
          </cell>
          <cell r="E1325">
            <v>1.5</v>
          </cell>
        </row>
        <row r="1326">
          <cell r="B1326" t="str">
            <v>D060000010</v>
          </cell>
          <cell r="C1326" t="str">
            <v>PECA MADEIRA LEI SERRADA 4 x 12 CM</v>
          </cell>
          <cell r="D1326" t="str">
            <v>M</v>
          </cell>
          <cell r="E1326">
            <v>9.77</v>
          </cell>
        </row>
        <row r="1327">
          <cell r="B1327" t="str">
            <v>D060000013</v>
          </cell>
          <cell r="C1327" t="str">
            <v>PECA MADEIRA LEI SERRADA 7,5 x 7,5 CM</v>
          </cell>
          <cell r="D1327" t="str">
            <v>M</v>
          </cell>
          <cell r="E1327">
            <v>14</v>
          </cell>
        </row>
        <row r="1328">
          <cell r="B1328" t="str">
            <v>D060000016</v>
          </cell>
          <cell r="C1328" t="str">
            <v>PECA MADEIRA LEI APARELHADA 7,5 x 15 CM</v>
          </cell>
          <cell r="D1328" t="str">
            <v>M</v>
          </cell>
          <cell r="E1328">
            <v>10.36</v>
          </cell>
        </row>
        <row r="1329">
          <cell r="B1329" t="str">
            <v>D060000017</v>
          </cell>
          <cell r="C1329" t="str">
            <v>PECA MADEIRA LEI APARELHADA 5 X 10 CM</v>
          </cell>
          <cell r="D1329" t="str">
            <v>M</v>
          </cell>
          <cell r="E1329">
            <v>23.36</v>
          </cell>
        </row>
        <row r="1330">
          <cell r="B1330" t="str">
            <v>D060000019</v>
          </cell>
          <cell r="C1330" t="str">
            <v>PECA MADEIRA LEI SERRADA 15 x 15 CM</v>
          </cell>
          <cell r="D1330" t="str">
            <v>M</v>
          </cell>
          <cell r="E1330">
            <v>30.75</v>
          </cell>
        </row>
        <row r="1331">
          <cell r="B1331" t="str">
            <v>D060000020</v>
          </cell>
          <cell r="C1331" t="str">
            <v>PECA MADEIRA DE LEI SERRADA 7X10cm</v>
          </cell>
          <cell r="D1331" t="str">
            <v>M</v>
          </cell>
          <cell r="E1331">
            <v>18.09</v>
          </cell>
        </row>
        <row r="1332">
          <cell r="B1332" t="str">
            <v>D060000025</v>
          </cell>
          <cell r="C1332" t="str">
            <v>PRANCHAO MADEIRA SERRADA E = 3CM</v>
          </cell>
          <cell r="D1332" t="str">
            <v>m2</v>
          </cell>
          <cell r="E1332">
            <v>15.87</v>
          </cell>
        </row>
        <row r="1333">
          <cell r="B1333" t="str">
            <v>D060000031</v>
          </cell>
          <cell r="C1333" t="str">
            <v>SARRAFO DE 7,5 x 2,5 CM MAD. SERRADA</v>
          </cell>
          <cell r="D1333" t="str">
            <v>M</v>
          </cell>
          <cell r="E1333">
            <v>4.6500000000000004</v>
          </cell>
        </row>
        <row r="1334">
          <cell r="B1334" t="str">
            <v>D060000035</v>
          </cell>
          <cell r="C1334" t="str">
            <v>SARRAFO 10 X 2,5CM MADEIRA APARELHADA (PEROBA)</v>
          </cell>
          <cell r="D1334" t="str">
            <v>M</v>
          </cell>
          <cell r="E1334">
            <v>6.93</v>
          </cell>
        </row>
        <row r="1335">
          <cell r="B1335" t="str">
            <v>D070000000</v>
          </cell>
          <cell r="C1335" t="str">
            <v>PREGOS/PARAFUSOS/BUCHAS/GRAMPO</v>
          </cell>
        </row>
        <row r="1336">
          <cell r="B1336" t="str">
            <v>D070000001</v>
          </cell>
          <cell r="C1336" t="str">
            <v>ARRUELA 5/8" LISA</v>
          </cell>
          <cell r="D1336" t="str">
            <v>UN</v>
          </cell>
          <cell r="E1336">
            <v>1.19</v>
          </cell>
        </row>
        <row r="1337">
          <cell r="B1337" t="str">
            <v>D070000002</v>
          </cell>
          <cell r="C1337" t="str">
            <v>ARRUELA ALUMINIO 1/2"</v>
          </cell>
          <cell r="D1337" t="str">
            <v>UN</v>
          </cell>
          <cell r="E1337">
            <v>1.2</v>
          </cell>
        </row>
        <row r="1338">
          <cell r="B1338" t="str">
            <v>D070000004</v>
          </cell>
          <cell r="C1338" t="str">
            <v>BUCHA PLASTICA S-8</v>
          </cell>
          <cell r="D1338" t="str">
            <v>UN</v>
          </cell>
          <cell r="E1338">
            <v>0.15</v>
          </cell>
        </row>
        <row r="1339">
          <cell r="B1339" t="str">
            <v>D070000007</v>
          </cell>
          <cell r="C1339" t="str">
            <v>BUCHA PLASTICA S-10</v>
          </cell>
          <cell r="D1339" t="str">
            <v>UN</v>
          </cell>
          <cell r="E1339">
            <v>0.2</v>
          </cell>
        </row>
        <row r="1340">
          <cell r="B1340" t="str">
            <v>D070000010</v>
          </cell>
          <cell r="C1340" t="str">
            <v>BUCHA PLASTICA S-12</v>
          </cell>
          <cell r="D1340" t="str">
            <v>UN</v>
          </cell>
          <cell r="E1340">
            <v>0.22</v>
          </cell>
        </row>
        <row r="1341">
          <cell r="B1341" t="str">
            <v>D070000013</v>
          </cell>
          <cell r="C1341" t="str">
            <v>CHUMBADOR METALICO 5/8" COM PORCA E ROSCA</v>
          </cell>
          <cell r="D1341" t="str">
            <v>KG</v>
          </cell>
          <cell r="E1341">
            <v>4.93</v>
          </cell>
        </row>
        <row r="1342">
          <cell r="B1342" t="str">
            <v>D070000014</v>
          </cell>
          <cell r="C1342" t="str">
            <v>CHUMBADOR TIPO ANDORINHA 1/2"</v>
          </cell>
          <cell r="D1342" t="str">
            <v>UN</v>
          </cell>
          <cell r="E1342">
            <v>4.1399999999999997</v>
          </cell>
        </row>
        <row r="1343">
          <cell r="B1343" t="str">
            <v>D070000016</v>
          </cell>
          <cell r="C1343" t="str">
            <v>CHUMBADOR TIPO ANDORINHA 5/8</v>
          </cell>
          <cell r="D1343" t="str">
            <v>UN</v>
          </cell>
          <cell r="E1343">
            <v>9.07</v>
          </cell>
        </row>
        <row r="1344">
          <cell r="B1344" t="str">
            <v>D070000018</v>
          </cell>
          <cell r="C1344" t="str">
            <v>CHUMBADOR TIPO ANDORINHA 7/8</v>
          </cell>
          <cell r="D1344" t="str">
            <v>UN</v>
          </cell>
          <cell r="E1344">
            <v>10.45</v>
          </cell>
        </row>
        <row r="1345">
          <cell r="B1345" t="str">
            <v>D070000019</v>
          </cell>
          <cell r="C1345" t="str">
            <v>FERRAGEM DE FIXAC.TANQUE ACO INOXIDAVEL</v>
          </cell>
          <cell r="D1345" t="str">
            <v>CJ</v>
          </cell>
          <cell r="E1345">
            <v>15.15</v>
          </cell>
        </row>
        <row r="1346">
          <cell r="B1346" t="str">
            <v>D070000020</v>
          </cell>
          <cell r="C1346" t="str">
            <v>FERRAGEM PARA TELHADO</v>
          </cell>
          <cell r="D1346" t="str">
            <v>KG</v>
          </cell>
          <cell r="E1346">
            <v>9.86</v>
          </cell>
        </row>
        <row r="1347">
          <cell r="B1347" t="str">
            <v>D070000022</v>
          </cell>
          <cell r="C1347" t="str">
            <v>FERRAGEM DE FIXAC. P/TANQUE DE LOUCA</v>
          </cell>
          <cell r="D1347" t="str">
            <v>CJ</v>
          </cell>
          <cell r="E1347">
            <v>15.15</v>
          </cell>
        </row>
        <row r="1348">
          <cell r="B1348" t="str">
            <v>D070000025</v>
          </cell>
          <cell r="C1348" t="str">
            <v>GRAMPO FARPADO 19 x 15</v>
          </cell>
          <cell r="D1348" t="str">
            <v>KG</v>
          </cell>
          <cell r="E1348">
            <v>8.11</v>
          </cell>
        </row>
        <row r="1349">
          <cell r="B1349" t="str">
            <v>D070000026</v>
          </cell>
          <cell r="C1349" t="str">
            <v>GRAMPO GALVANIZADO</v>
          </cell>
          <cell r="D1349" t="str">
            <v>KG</v>
          </cell>
          <cell r="E1349">
            <v>8.15</v>
          </cell>
        </row>
        <row r="1350">
          <cell r="B1350" t="str">
            <v>D070000028</v>
          </cell>
          <cell r="C1350" t="str">
            <v>GRAMPO "U" DN = 200 MM</v>
          </cell>
          <cell r="D1350" t="str">
            <v>UN</v>
          </cell>
          <cell r="E1350">
            <v>15.49</v>
          </cell>
        </row>
        <row r="1351">
          <cell r="B1351" t="str">
            <v>D070000031</v>
          </cell>
          <cell r="C1351" t="str">
            <v>GRAMPO "U" DN = 300 MM</v>
          </cell>
          <cell r="D1351" t="str">
            <v>UN</v>
          </cell>
          <cell r="E1351">
            <v>19.02</v>
          </cell>
        </row>
        <row r="1352">
          <cell r="B1352" t="str">
            <v>D070000034</v>
          </cell>
          <cell r="C1352" t="str">
            <v>PARAFUSO 2 1/2 x 10</v>
          </cell>
          <cell r="D1352" t="str">
            <v>UN</v>
          </cell>
          <cell r="E1352">
            <v>0.23</v>
          </cell>
        </row>
        <row r="1353">
          <cell r="B1353" t="str">
            <v>D070000037</v>
          </cell>
          <cell r="C1353" t="str">
            <v>PARAFUSO 6.35 MM (1/4")</v>
          </cell>
          <cell r="D1353" t="str">
            <v>UN</v>
          </cell>
          <cell r="E1353">
            <v>0.26</v>
          </cell>
        </row>
        <row r="1354">
          <cell r="B1354" t="str">
            <v>D070000040</v>
          </cell>
          <cell r="C1354" t="str">
            <v>PARAFUSO 3" X 9</v>
          </cell>
          <cell r="D1354" t="str">
            <v>UN</v>
          </cell>
          <cell r="E1354">
            <v>0.26</v>
          </cell>
        </row>
        <row r="1355">
          <cell r="B1355" t="str">
            <v>D070000043</v>
          </cell>
          <cell r="C1355" t="str">
            <v>PARAFUSO 3/8" X 20</v>
          </cell>
          <cell r="D1355" t="str">
            <v>UN</v>
          </cell>
          <cell r="E1355">
            <v>0.3</v>
          </cell>
        </row>
        <row r="1356">
          <cell r="B1356" t="str">
            <v>D070000046</v>
          </cell>
          <cell r="C1356" t="str">
            <v>PARAFUSO AUTO TRAVANTE 5CM</v>
          </cell>
          <cell r="D1356" t="str">
            <v>UN</v>
          </cell>
          <cell r="E1356">
            <v>0.26</v>
          </cell>
        </row>
        <row r="1357">
          <cell r="B1357" t="str">
            <v>D070000047</v>
          </cell>
          <cell r="C1357" t="str">
            <v>PARAFUSO ALUMINIO 5/16"</v>
          </cell>
          <cell r="D1357" t="str">
            <v>UN</v>
          </cell>
          <cell r="E1357">
            <v>5.49</v>
          </cell>
        </row>
        <row r="1358">
          <cell r="B1358" t="str">
            <v>D070000049</v>
          </cell>
          <cell r="C1358" t="str">
            <v>PARAFUSO C/BUCHA</v>
          </cell>
          <cell r="D1358" t="str">
            <v>UN</v>
          </cell>
          <cell r="E1358">
            <v>0.25</v>
          </cell>
        </row>
        <row r="1359">
          <cell r="B1359" t="str">
            <v>D070000052</v>
          </cell>
          <cell r="C1359" t="str">
            <v>PARAFUSO CABECA CHATA 3,8 X 30</v>
          </cell>
          <cell r="D1359" t="str">
            <v>UN</v>
          </cell>
          <cell r="E1359">
            <v>0.13</v>
          </cell>
        </row>
        <row r="1360">
          <cell r="B1360" t="str">
            <v>D070000055</v>
          </cell>
          <cell r="C1360" t="str">
            <v>PARAFUSO DE FIXACAO</v>
          </cell>
          <cell r="D1360" t="str">
            <v>UN</v>
          </cell>
          <cell r="E1360">
            <v>0.5</v>
          </cell>
        </row>
        <row r="1361">
          <cell r="B1361" t="str">
            <v>D070000058</v>
          </cell>
          <cell r="C1361" t="str">
            <v>PARAFUSO ROSCA SOBERBA</v>
          </cell>
          <cell r="D1361" t="str">
            <v>UN</v>
          </cell>
          <cell r="E1361">
            <v>0.48</v>
          </cell>
        </row>
        <row r="1362">
          <cell r="B1362" t="str">
            <v>D070000059</v>
          </cell>
          <cell r="C1362" t="str">
            <v>PARAFUSO SEGURANCA CAIXA PROTECAO</v>
          </cell>
          <cell r="D1362" t="str">
            <v>UN</v>
          </cell>
          <cell r="E1362">
            <v>2.09</v>
          </cell>
        </row>
        <row r="1363">
          <cell r="B1363" t="str">
            <v>D070000061</v>
          </cell>
          <cell r="C1363" t="str">
            <v>PREGO ASA DE MOSCA</v>
          </cell>
          <cell r="D1363" t="str">
            <v>KG</v>
          </cell>
          <cell r="E1363">
            <v>7.17</v>
          </cell>
        </row>
        <row r="1364">
          <cell r="B1364" t="str">
            <v>D070000064</v>
          </cell>
          <cell r="C1364" t="str">
            <v>PREGO SEM CABECA 1 1/2" X 13</v>
          </cell>
          <cell r="D1364" t="str">
            <v>KG</v>
          </cell>
          <cell r="E1364">
            <v>9</v>
          </cell>
        </row>
        <row r="1365">
          <cell r="B1365" t="str">
            <v>D070000067</v>
          </cell>
          <cell r="C1365" t="str">
            <v>PREGO SEM CABECA 3/4" X 17</v>
          </cell>
          <cell r="D1365" t="str">
            <v>KG</v>
          </cell>
          <cell r="E1365">
            <v>13.67</v>
          </cell>
        </row>
        <row r="1366">
          <cell r="B1366" t="str">
            <v>D070000072</v>
          </cell>
          <cell r="C1366" t="str">
            <v>PREGO 1 1/2 x 13</v>
          </cell>
          <cell r="D1366" t="str">
            <v>KG</v>
          </cell>
          <cell r="E1366">
            <v>10.08</v>
          </cell>
        </row>
        <row r="1367">
          <cell r="B1367" t="str">
            <v>D070000075</v>
          </cell>
          <cell r="C1367" t="str">
            <v>PREGO 2 1/2 x 10</v>
          </cell>
          <cell r="D1367" t="str">
            <v>KG</v>
          </cell>
          <cell r="E1367">
            <v>16.059999999999999</v>
          </cell>
        </row>
        <row r="1368">
          <cell r="B1368" t="str">
            <v>D070000078</v>
          </cell>
          <cell r="C1368" t="str">
            <v>PREGO 3" x 9"</v>
          </cell>
          <cell r="D1368" t="str">
            <v>KG</v>
          </cell>
          <cell r="E1368">
            <v>8.93</v>
          </cell>
        </row>
        <row r="1369">
          <cell r="B1369" t="str">
            <v>D070000081</v>
          </cell>
          <cell r="C1369" t="str">
            <v>PREGO 1"" x 15""</v>
          </cell>
          <cell r="D1369" t="str">
            <v>KG</v>
          </cell>
          <cell r="E1369">
            <v>9.11</v>
          </cell>
        </row>
        <row r="1370">
          <cell r="B1370" t="str">
            <v>D070000082</v>
          </cell>
          <cell r="C1370" t="str">
            <v>PREGO PARA FIXACAO DE RODAPE</v>
          </cell>
          <cell r="D1370" t="str">
            <v>KG</v>
          </cell>
          <cell r="E1370">
            <v>4.04</v>
          </cell>
        </row>
        <row r="1371">
          <cell r="B1371" t="str">
            <v>D070000091</v>
          </cell>
          <cell r="C1371" t="str">
            <v>PORCA ALUMINIO</v>
          </cell>
          <cell r="D1371" t="str">
            <v>UN</v>
          </cell>
          <cell r="E1371">
            <v>1.17</v>
          </cell>
        </row>
        <row r="1372">
          <cell r="B1372" t="str">
            <v>D070000095</v>
          </cell>
          <cell r="C1372" t="str">
            <v>REBITE ALUMINIO VAZADO DE REPUXO 3,2X8MM (IKG=1025UNID)</v>
          </cell>
          <cell r="D1372" t="str">
            <v>KG</v>
          </cell>
          <cell r="E1372">
            <v>54.18</v>
          </cell>
        </row>
        <row r="1373">
          <cell r="B1373" t="str">
            <v>D070000096</v>
          </cell>
          <cell r="C1373" t="str">
            <v>SOLDA 50/50</v>
          </cell>
          <cell r="D1373" t="str">
            <v>KG</v>
          </cell>
          <cell r="E1373">
            <v>50.46</v>
          </cell>
        </row>
        <row r="1374">
          <cell r="B1374" t="str">
            <v>D070000101</v>
          </cell>
          <cell r="C1374" t="str">
            <v>PORCA ACO INOX 1/2"</v>
          </cell>
          <cell r="D1374" t="str">
            <v>UN</v>
          </cell>
          <cell r="E1374">
            <v>2.3199999999999998</v>
          </cell>
        </row>
        <row r="1375">
          <cell r="B1375" t="str">
            <v>D070000103</v>
          </cell>
          <cell r="C1375" t="str">
            <v>PORCA ACO INOX 5/8</v>
          </cell>
          <cell r="D1375" t="str">
            <v>UN</v>
          </cell>
          <cell r="E1375">
            <v>4.25</v>
          </cell>
        </row>
        <row r="1376">
          <cell r="B1376" t="str">
            <v>D070000104</v>
          </cell>
          <cell r="C1376" t="str">
            <v>PORCA ACO INOX 7/8</v>
          </cell>
          <cell r="D1376" t="str">
            <v>UN</v>
          </cell>
          <cell r="E1376">
            <v>7.58</v>
          </cell>
        </row>
        <row r="1377">
          <cell r="B1377" t="str">
            <v>D070000105</v>
          </cell>
          <cell r="C1377" t="str">
            <v>ARRUELA ACO INOX 1/2"</v>
          </cell>
          <cell r="D1377" t="str">
            <v>UN</v>
          </cell>
          <cell r="E1377">
            <v>0.34</v>
          </cell>
        </row>
        <row r="1378">
          <cell r="B1378" t="str">
            <v>D070000107</v>
          </cell>
          <cell r="C1378" t="str">
            <v>ARRUELA ACO INOX 5/8</v>
          </cell>
          <cell r="D1378" t="str">
            <v>UN</v>
          </cell>
          <cell r="E1378">
            <v>0.51</v>
          </cell>
        </row>
        <row r="1379">
          <cell r="B1379" t="str">
            <v>D070000109</v>
          </cell>
          <cell r="C1379" t="str">
            <v>ARRUELA ACO INOX 7/8</v>
          </cell>
          <cell r="D1379" t="str">
            <v>UN</v>
          </cell>
          <cell r="E1379">
            <v>1.26</v>
          </cell>
        </row>
        <row r="1380">
          <cell r="B1380" t="str">
            <v>D07900110</v>
          </cell>
          <cell r="C1380" t="str">
            <v>PINO ROSCA EXTERNA, EM ACO GALVANIZADO, PARA ISOLADOR DE 25KV, DIAMETRO35MM, COMPRIMENTO *320* MM</v>
          </cell>
          <cell r="D1380" t="str">
            <v>UN</v>
          </cell>
          <cell r="E1380">
            <v>31.65</v>
          </cell>
        </row>
        <row r="1381">
          <cell r="B1381" t="str">
            <v>D080000000</v>
          </cell>
          <cell r="C1381" t="str">
            <v>ELEMENTOS DE VEDACAO</v>
          </cell>
        </row>
        <row r="1382">
          <cell r="B1382" t="str">
            <v>D080000001</v>
          </cell>
          <cell r="C1382" t="str">
            <v>BLOCO CALHA CONCRETO 14 x 19 x 19 CM</v>
          </cell>
          <cell r="D1382" t="str">
            <v>UN</v>
          </cell>
          <cell r="E1382">
            <v>1.76</v>
          </cell>
        </row>
        <row r="1383">
          <cell r="B1383" t="str">
            <v>D080000004</v>
          </cell>
          <cell r="C1383" t="str">
            <v>BLOCO CALHA CONCRETO 19 x 19 x 19 CM</v>
          </cell>
          <cell r="D1383" t="str">
            <v>UN</v>
          </cell>
          <cell r="E1383">
            <v>1.88</v>
          </cell>
        </row>
        <row r="1384">
          <cell r="B1384" t="str">
            <v>D080000007</v>
          </cell>
          <cell r="C1384" t="str">
            <v>BLOCO CERAMICO VAZADO P/ ALVEN DE VEDACAO, 6 FUROS, 9 X 14 X 19 CM</v>
          </cell>
          <cell r="D1384" t="str">
            <v>UN</v>
          </cell>
          <cell r="E1384">
            <v>0.68</v>
          </cell>
        </row>
        <row r="1385">
          <cell r="B1385" t="str">
            <v>D080000010</v>
          </cell>
          <cell r="C1385" t="str">
            <v>BLOCO CERAMICO 6 FUROS 9 x 17 x 19 CM</v>
          </cell>
          <cell r="D1385" t="str">
            <v>UN</v>
          </cell>
          <cell r="E1385">
            <v>0.48</v>
          </cell>
        </row>
        <row r="1386">
          <cell r="B1386" t="str">
            <v>D080000013</v>
          </cell>
          <cell r="C1386" t="str">
            <v>BLOCO CERAMICO 6 FUROS 9 x 17 x 24 CM</v>
          </cell>
          <cell r="D1386" t="str">
            <v>UN</v>
          </cell>
          <cell r="E1386">
            <v>0.36</v>
          </cell>
        </row>
        <row r="1387">
          <cell r="B1387" t="str">
            <v>D080000016</v>
          </cell>
          <cell r="C1387" t="str">
            <v>BLOCO CERAMICO 8 FUROS 10 x 20 x 20 CM</v>
          </cell>
          <cell r="D1387" t="str">
            <v>UN</v>
          </cell>
          <cell r="E1387">
            <v>0.43</v>
          </cell>
        </row>
        <row r="1388">
          <cell r="B1388" t="str">
            <v>D080000019</v>
          </cell>
          <cell r="C1388" t="str">
            <v>BLOCO DE VEDAÇÃO DE CONCRETO 9 x 19 x 19 CM</v>
          </cell>
          <cell r="D1388" t="str">
            <v>UN</v>
          </cell>
          <cell r="E1388">
            <v>0.88</v>
          </cell>
        </row>
        <row r="1389">
          <cell r="B1389" t="str">
            <v>D080000022</v>
          </cell>
          <cell r="C1389" t="str">
            <v>BLOCO DE VEDAÇÃO DE CONCRETO 9 x 19 x 39 CM</v>
          </cell>
          <cell r="D1389" t="str">
            <v>UN</v>
          </cell>
          <cell r="E1389">
            <v>1.47</v>
          </cell>
        </row>
        <row r="1390">
          <cell r="B1390" t="str">
            <v>D080000025</v>
          </cell>
          <cell r="C1390" t="str">
            <v>BLOCO DE VEDAÇÃO DE CONCRETO 12 x 19 x 39 CM</v>
          </cell>
          <cell r="D1390" t="str">
            <v>UN</v>
          </cell>
          <cell r="E1390">
            <v>1.38</v>
          </cell>
        </row>
        <row r="1391">
          <cell r="B1391" t="str">
            <v>D080000028</v>
          </cell>
          <cell r="C1391" t="str">
            <v>BLOCO DE VEDAÇÃO DE CONCRETO 14 x 19 x 19 CM</v>
          </cell>
          <cell r="D1391" t="str">
            <v>UN</v>
          </cell>
          <cell r="E1391">
            <v>1.58</v>
          </cell>
        </row>
        <row r="1392">
          <cell r="B1392" t="str">
            <v>D080000031</v>
          </cell>
          <cell r="C1392" t="str">
            <v>BLOCO DE VEDAÇÃO DE CONCRETO 14 x 19 x 39 CM</v>
          </cell>
          <cell r="D1392" t="str">
            <v>UN</v>
          </cell>
          <cell r="E1392">
            <v>1.5</v>
          </cell>
        </row>
        <row r="1393">
          <cell r="B1393" t="str">
            <v>D080000034</v>
          </cell>
          <cell r="C1393" t="str">
            <v>BLOCO DE VEDAÇÃO DE CONCRETO 19 x 19 x 39 CM</v>
          </cell>
          <cell r="D1393" t="str">
            <v>UN</v>
          </cell>
          <cell r="E1393">
            <v>1.86</v>
          </cell>
        </row>
        <row r="1394">
          <cell r="B1394" t="str">
            <v>D080000037</v>
          </cell>
          <cell r="C1394" t="str">
            <v>BLOCO DE VIDRO 20 x 20 x 6 CM</v>
          </cell>
          <cell r="D1394" t="str">
            <v>UN</v>
          </cell>
          <cell r="E1394">
            <v>12.5</v>
          </cell>
        </row>
        <row r="1395">
          <cell r="B1395" t="str">
            <v>D080000040</v>
          </cell>
          <cell r="C1395" t="str">
            <v>BLOCO DE VIDRO 20 x 20 x 10 CM</v>
          </cell>
          <cell r="D1395" t="str">
            <v>UN</v>
          </cell>
          <cell r="E1395">
            <v>17.399999999999999</v>
          </cell>
        </row>
        <row r="1396">
          <cell r="B1396" t="str">
            <v>D080000043</v>
          </cell>
          <cell r="C1396" t="str">
            <v>COMBOGO CERAMICO 10 x 20 x 20 CM</v>
          </cell>
          <cell r="D1396" t="str">
            <v>UN</v>
          </cell>
          <cell r="E1396">
            <v>2.57</v>
          </cell>
        </row>
        <row r="1397">
          <cell r="B1397" t="str">
            <v>D080000046</v>
          </cell>
          <cell r="C1397" t="str">
            <v>COMBOGO CERAMICO 10 x 20 x 25 CM</v>
          </cell>
          <cell r="D1397" t="str">
            <v>UN</v>
          </cell>
          <cell r="E1397">
            <v>2.09</v>
          </cell>
        </row>
        <row r="1398">
          <cell r="B1398" t="str">
            <v>D080000049</v>
          </cell>
          <cell r="C1398" t="str">
            <v>COMBOGO DE CONCRETO 5 x 25 x 25 CM</v>
          </cell>
          <cell r="D1398" t="str">
            <v>UN</v>
          </cell>
          <cell r="E1398">
            <v>3.96</v>
          </cell>
        </row>
        <row r="1399">
          <cell r="B1399" t="str">
            <v>D080000052</v>
          </cell>
          <cell r="C1399" t="str">
            <v>COMBOGO DE CONCRETO 5 x 25 x 50 CM</v>
          </cell>
          <cell r="D1399" t="str">
            <v>UN</v>
          </cell>
          <cell r="E1399">
            <v>4.5599999999999996</v>
          </cell>
        </row>
        <row r="1400">
          <cell r="B1400" t="str">
            <v>D080000055</v>
          </cell>
          <cell r="C1400" t="str">
            <v>COMBOGO DE CONCRETO 5 x 20 x 20 CM</v>
          </cell>
          <cell r="D1400" t="str">
            <v>UN</v>
          </cell>
          <cell r="E1400">
            <v>2.2799999999999998</v>
          </cell>
        </row>
        <row r="1401">
          <cell r="B1401" t="str">
            <v>D080000058</v>
          </cell>
          <cell r="C1401" t="str">
            <v>COMBOGO DE CONCRETO 6 x 50 x 50 CM</v>
          </cell>
          <cell r="D1401" t="str">
            <v>UN</v>
          </cell>
          <cell r="E1401">
            <v>12.63</v>
          </cell>
        </row>
        <row r="1402">
          <cell r="B1402" t="str">
            <v>D080000061</v>
          </cell>
          <cell r="C1402" t="str">
            <v>COMBOGO DE CONCRETO 8 x 32 x 32 CM</v>
          </cell>
          <cell r="D1402" t="str">
            <v>UN</v>
          </cell>
          <cell r="E1402">
            <v>9.7100000000000009</v>
          </cell>
        </row>
        <row r="1403">
          <cell r="B1403" t="str">
            <v>D080000064</v>
          </cell>
          <cell r="C1403" t="str">
            <v>COMBOGO DE CONCRETO 8 x 20 x 60 CM</v>
          </cell>
          <cell r="D1403" t="str">
            <v>UN</v>
          </cell>
          <cell r="E1403">
            <v>5.83</v>
          </cell>
        </row>
        <row r="1404">
          <cell r="B1404" t="str">
            <v>D080000067</v>
          </cell>
          <cell r="C1404" t="str">
            <v>COMBOGO DE CONCRETO 8 x 40 x 50 CM</v>
          </cell>
          <cell r="D1404" t="str">
            <v>UN</v>
          </cell>
          <cell r="E1404">
            <v>7.58</v>
          </cell>
        </row>
        <row r="1405">
          <cell r="B1405" t="str">
            <v>D080000070</v>
          </cell>
          <cell r="C1405" t="str">
            <v>COMBOGO DE VIDRO</v>
          </cell>
          <cell r="D1405" t="str">
            <v>UN</v>
          </cell>
          <cell r="E1405">
            <v>8.48</v>
          </cell>
        </row>
        <row r="1406">
          <cell r="B1406" t="str">
            <v>D080000073</v>
          </cell>
          <cell r="C1406" t="str">
            <v>TIJOLO CERAMICO MACICO COMUM 5 X 10 X 20 CM</v>
          </cell>
          <cell r="D1406" t="str">
            <v>UN</v>
          </cell>
          <cell r="E1406">
            <v>0.66</v>
          </cell>
        </row>
        <row r="1407">
          <cell r="B1407" t="str">
            <v>D080000076</v>
          </cell>
          <cell r="C1407" t="str">
            <v>TIJOLO CERAMICO LAMIN 6,5 X 10 X 21 CM</v>
          </cell>
          <cell r="D1407" t="str">
            <v>UN</v>
          </cell>
          <cell r="E1407">
            <v>1.1399999999999999</v>
          </cell>
        </row>
        <row r="1408">
          <cell r="B1408" t="str">
            <v>D080000079</v>
          </cell>
          <cell r="C1408" t="str">
            <v>TIJOLO CERAMICO COMUM 7,0 X 12 X 25 CM</v>
          </cell>
          <cell r="D1408" t="str">
            <v>UN</v>
          </cell>
          <cell r="E1408">
            <v>0.32</v>
          </cell>
        </row>
        <row r="1409">
          <cell r="B1409" t="str">
            <v>D080000080</v>
          </cell>
          <cell r="C1409" t="str">
            <v>TIJOLO MACICO 5 X 10 X 20 CM</v>
          </cell>
          <cell r="D1409" t="str">
            <v>UN</v>
          </cell>
          <cell r="E1409">
            <v>0.66</v>
          </cell>
        </row>
        <row r="1410">
          <cell r="B1410" t="str">
            <v>D080000085</v>
          </cell>
          <cell r="C1410" t="str">
            <v>BLOCO DE CONCRETO ESTRUTURAL 14 x 19 x 39 CM, FBK=4,5MPA</v>
          </cell>
          <cell r="D1410" t="str">
            <v>UN</v>
          </cell>
          <cell r="E1410">
            <v>2.17</v>
          </cell>
        </row>
        <row r="1411">
          <cell r="B1411" t="str">
            <v>D080000086</v>
          </cell>
          <cell r="C1411" t="str">
            <v>BLOCO DE CONCRETO ESTRUTURAL 19 x 19 x 39 CM, FBK=4,5MPA</v>
          </cell>
          <cell r="D1411" t="str">
            <v>UN</v>
          </cell>
          <cell r="E1411">
            <v>2.7</v>
          </cell>
        </row>
        <row r="1412">
          <cell r="B1412" t="str">
            <v>D089500001</v>
          </cell>
          <cell r="C1412" t="str">
            <v>GRADE DE PROTECAO DE TUBO FERRO GALVANIZADO</v>
          </cell>
          <cell r="D1412" t="str">
            <v>m2</v>
          </cell>
          <cell r="E1412">
            <v>243.03</v>
          </cell>
        </row>
        <row r="1413">
          <cell r="B1413" t="str">
            <v>D09000000</v>
          </cell>
          <cell r="C1413" t="str">
            <v>TELHAS E ACESSORIOS</v>
          </cell>
        </row>
        <row r="1414">
          <cell r="B1414" t="str">
            <v>D09000001</v>
          </cell>
          <cell r="C1414" t="str">
            <v>CALHA EM CHAPA GALVANIZADA No 18</v>
          </cell>
          <cell r="D1414" t="str">
            <v>M</v>
          </cell>
          <cell r="E1414">
            <v>14.96</v>
          </cell>
        </row>
        <row r="1415">
          <cell r="B1415" t="str">
            <v>D09000002</v>
          </cell>
          <cell r="C1415" t="str">
            <v>CALHA DE PVC PARA AGUAS PLUVIAIS 125MM COM SUPORTE</v>
          </cell>
          <cell r="D1415" t="str">
            <v>M</v>
          </cell>
          <cell r="E1415">
            <v>29.99</v>
          </cell>
        </row>
        <row r="1416">
          <cell r="B1416" t="str">
            <v>D09000003</v>
          </cell>
          <cell r="C1416" t="str">
            <v>CONJUNTO VEDACAO ELASTICA</v>
          </cell>
          <cell r="D1416" t="str">
            <v>UN</v>
          </cell>
          <cell r="E1416">
            <v>0.13</v>
          </cell>
        </row>
        <row r="1417">
          <cell r="B1417" t="str">
            <v>D09000004</v>
          </cell>
          <cell r="C1417" t="str">
            <v>CUMEEIRA CERAMICA-(3UN P/M)</v>
          </cell>
          <cell r="D1417" t="str">
            <v>UN</v>
          </cell>
          <cell r="E1417">
            <v>1.7</v>
          </cell>
        </row>
        <row r="1418">
          <cell r="B1418" t="str">
            <v>D09000005</v>
          </cell>
          <cell r="C1418" t="str">
            <v>CUMEEIRA CANALETE 49</v>
          </cell>
          <cell r="D1418" t="str">
            <v>M</v>
          </cell>
          <cell r="E1418">
            <v>51.73</v>
          </cell>
        </row>
        <row r="1419">
          <cell r="B1419" t="str">
            <v>D09000006</v>
          </cell>
          <cell r="C1419" t="str">
            <v>CUMEEIRA CANALETE 90</v>
          </cell>
          <cell r="D1419" t="str">
            <v>M</v>
          </cell>
          <cell r="E1419">
            <v>77.53</v>
          </cell>
        </row>
        <row r="1420">
          <cell r="B1420" t="str">
            <v>D09000007</v>
          </cell>
          <cell r="C1420" t="str">
            <v>CUMEEIRA ONDULADA C/ ELEM. DE FIX.</v>
          </cell>
          <cell r="D1420" t="str">
            <v>M</v>
          </cell>
          <cell r="E1420">
            <v>46.56</v>
          </cell>
        </row>
        <row r="1421">
          <cell r="B1421" t="str">
            <v>D09000008</v>
          </cell>
          <cell r="C1421" t="str">
            <v>RUFO EM CHAPA GALVANIZADA No 18</v>
          </cell>
          <cell r="D1421" t="str">
            <v>M</v>
          </cell>
          <cell r="E1421">
            <v>34.06</v>
          </cell>
        </row>
        <row r="1422">
          <cell r="B1422" t="str">
            <v>D09000009</v>
          </cell>
          <cell r="C1422" t="str">
            <v>RUFO CANALETE 49</v>
          </cell>
          <cell r="D1422" t="str">
            <v>UN</v>
          </cell>
          <cell r="E1422">
            <v>15.91</v>
          </cell>
        </row>
        <row r="1423">
          <cell r="B1423" t="str">
            <v>D09000010</v>
          </cell>
          <cell r="C1423" t="str">
            <v>TELHA CANALETE 49</v>
          </cell>
          <cell r="D1423" t="str">
            <v>m2</v>
          </cell>
          <cell r="E1423">
            <v>63.82</v>
          </cell>
        </row>
        <row r="1424">
          <cell r="B1424" t="str">
            <v>D09000013</v>
          </cell>
          <cell r="C1424" t="str">
            <v>TELHA CANALETE 90</v>
          </cell>
          <cell r="D1424" t="str">
            <v>m2</v>
          </cell>
          <cell r="E1424">
            <v>4558</v>
          </cell>
        </row>
        <row r="1425">
          <cell r="B1425" t="str">
            <v>D09000016</v>
          </cell>
          <cell r="C1425" t="str">
            <v>TELHA CERAMICA TIPO COLONIAL (25 UN/M2)</v>
          </cell>
          <cell r="D1425" t="str">
            <v>UN</v>
          </cell>
          <cell r="E1425">
            <v>0.54</v>
          </cell>
        </row>
        <row r="1426">
          <cell r="B1426" t="str">
            <v>D09000019</v>
          </cell>
          <cell r="C1426" t="str">
            <v>TELHA CERAMICA TIPO FRANCESA (25 UN/M2)</v>
          </cell>
          <cell r="D1426" t="str">
            <v>UN</v>
          </cell>
          <cell r="E1426">
            <v>0.87</v>
          </cell>
        </row>
        <row r="1427">
          <cell r="B1427" t="str">
            <v>D09000022</v>
          </cell>
          <cell r="C1427" t="str">
            <v>TELHA CERAMICA TIPO PAULISTA (25 UN/M2)</v>
          </cell>
          <cell r="D1427" t="str">
            <v>UN</v>
          </cell>
          <cell r="E1427">
            <v>0.51</v>
          </cell>
        </row>
        <row r="1428">
          <cell r="B1428" t="str">
            <v>D09000025</v>
          </cell>
          <cell r="C1428" t="str">
            <v>TELHA CERAMICA TIPO PLANA (24 UN/M2)</v>
          </cell>
          <cell r="D1428" t="str">
            <v>UN</v>
          </cell>
          <cell r="E1428">
            <v>0.49</v>
          </cell>
        </row>
        <row r="1429">
          <cell r="B1429" t="str">
            <v>D09000028</v>
          </cell>
          <cell r="C1429" t="str">
            <v>TELHA ONDULADA 4MM VOGATEX- FIBROCIMENTO</v>
          </cell>
          <cell r="D1429" t="str">
            <v>m2</v>
          </cell>
          <cell r="E1429">
            <v>11.7</v>
          </cell>
        </row>
        <row r="1430">
          <cell r="B1430" t="str">
            <v>D09000031</v>
          </cell>
          <cell r="C1430" t="str">
            <v>TELHA ONDULADA 6MM FIBROCIMENTO</v>
          </cell>
          <cell r="D1430" t="str">
            <v>m2</v>
          </cell>
          <cell r="E1430">
            <v>20.420000000000002</v>
          </cell>
        </row>
        <row r="1431">
          <cell r="B1431" t="str">
            <v>D09000034</v>
          </cell>
          <cell r="C1431" t="str">
            <v>TELHA ONDULADA 8MM FIBROCIMENTO</v>
          </cell>
          <cell r="D1431" t="str">
            <v>m2</v>
          </cell>
          <cell r="E1431">
            <v>28.27</v>
          </cell>
        </row>
        <row r="1432">
          <cell r="B1432" t="str">
            <v>D09000037</v>
          </cell>
          <cell r="C1432" t="str">
            <v>TELHA TRAPEZOIDAL ALUMINIO</v>
          </cell>
          <cell r="D1432" t="str">
            <v>m2</v>
          </cell>
          <cell r="E1432">
            <v>17.010000000000002</v>
          </cell>
        </row>
        <row r="1433">
          <cell r="B1433" t="str">
            <v>D09000040</v>
          </cell>
          <cell r="C1433" t="str">
            <v>TELHA TRAPEZOIDAL ALUMINIO C/POLIURETANO</v>
          </cell>
          <cell r="D1433" t="str">
            <v>m2</v>
          </cell>
          <cell r="E1433">
            <v>68.36</v>
          </cell>
        </row>
        <row r="1434">
          <cell r="B1434" t="str">
            <v>D09000043</v>
          </cell>
          <cell r="C1434" t="str">
            <v>TELHA TRAPEZOIDAL CHAPA ZINCADA</v>
          </cell>
          <cell r="D1434" t="str">
            <v>m2</v>
          </cell>
          <cell r="E1434">
            <v>24.67</v>
          </cell>
        </row>
        <row r="1435">
          <cell r="B1435" t="str">
            <v>D09000045</v>
          </cell>
          <cell r="C1435" t="str">
            <v>FIXADOR DE ABAS SIMPLES (CANALETE 90</v>
          </cell>
          <cell r="D1435" t="str">
            <v>UN</v>
          </cell>
          <cell r="E1435">
            <v>1.66</v>
          </cell>
        </row>
        <row r="1436">
          <cell r="B1436" t="str">
            <v>D09000046</v>
          </cell>
          <cell r="C1436" t="str">
            <v>RUFO DE CONCRETO PRE-MOLDADO</v>
          </cell>
          <cell r="D1436" t="str">
            <v>M</v>
          </cell>
          <cell r="E1436">
            <v>13.5</v>
          </cell>
        </row>
        <row r="1437">
          <cell r="B1437" t="str">
            <v>D09000047</v>
          </cell>
          <cell r="C1437" t="str">
            <v>RUFO CANALETE 90</v>
          </cell>
          <cell r="D1437" t="str">
            <v>UN</v>
          </cell>
          <cell r="E1437">
            <v>10.52</v>
          </cell>
        </row>
        <row r="1438">
          <cell r="B1438" t="str">
            <v>D09000055</v>
          </cell>
          <cell r="C1438" t="str">
            <v>CUMEEIRA DE CHAPA GALVANIZADA</v>
          </cell>
          <cell r="D1438" t="str">
            <v>M</v>
          </cell>
          <cell r="E1438">
            <v>29.52</v>
          </cell>
        </row>
        <row r="1439">
          <cell r="B1439" t="str">
            <v>D099722430</v>
          </cell>
          <cell r="C1439" t="str">
            <v>MATERIAL DE CONSUMO VETERINARIO (MEDICAMENTOS/SUPLEMENTOS) - VALORMENSAL</v>
          </cell>
          <cell r="D1439" t="str">
            <v>UN</v>
          </cell>
          <cell r="E1439">
            <v>200</v>
          </cell>
        </row>
        <row r="1440">
          <cell r="B1440" t="str">
            <v>D100000000</v>
          </cell>
          <cell r="C1440" t="str">
            <v>MARMORES/GRANITOS/PEDRAS</v>
          </cell>
        </row>
        <row r="1441">
          <cell r="B1441" t="str">
            <v>D100000001</v>
          </cell>
          <cell r="C1441" t="str">
            <v>BANCADA DE GRANITO L=55 CM E=3 CM</v>
          </cell>
          <cell r="D1441" t="str">
            <v>M</v>
          </cell>
          <cell r="E1441">
            <v>189.81</v>
          </cell>
        </row>
        <row r="1442">
          <cell r="B1442" t="str">
            <v>D100000004</v>
          </cell>
          <cell r="C1442" t="str">
            <v>BANCADA DE MARMORE BEGE L=55 CM E=3 CM</v>
          </cell>
          <cell r="D1442" t="str">
            <v>M</v>
          </cell>
          <cell r="E1442">
            <v>408.11</v>
          </cell>
        </row>
        <row r="1443">
          <cell r="B1443" t="str">
            <v>D100000007</v>
          </cell>
          <cell r="C1443" t="str">
            <v>BANCADA DE MARMORE BRANCO L=55CM E=3CM</v>
          </cell>
          <cell r="D1443" t="str">
            <v>M</v>
          </cell>
          <cell r="E1443">
            <v>313.93</v>
          </cell>
        </row>
        <row r="1444">
          <cell r="B1444" t="str">
            <v>D100000010</v>
          </cell>
          <cell r="C1444" t="str">
            <v>DIVISORIA DE GRANITO E=3 CM</v>
          </cell>
          <cell r="D1444" t="str">
            <v>m2</v>
          </cell>
          <cell r="E1444">
            <v>349.65</v>
          </cell>
        </row>
        <row r="1445">
          <cell r="B1445" t="str">
            <v>D100000013</v>
          </cell>
          <cell r="C1445" t="str">
            <v>DIVISORIA DE MARMORE BRANCO E=3 CM</v>
          </cell>
          <cell r="D1445" t="str">
            <v>m2</v>
          </cell>
          <cell r="E1445">
            <v>282.27</v>
          </cell>
        </row>
        <row r="1446">
          <cell r="B1446" t="str">
            <v>D100000016</v>
          </cell>
          <cell r="C1446" t="str">
            <v>DIVISORIA GRANILITE E=3 CM</v>
          </cell>
          <cell r="D1446" t="str">
            <v>m2</v>
          </cell>
          <cell r="E1446">
            <v>115.5</v>
          </cell>
        </row>
        <row r="1447">
          <cell r="B1447" t="str">
            <v>D100000019</v>
          </cell>
          <cell r="C1447" t="str">
            <v>FILETE DE GRANITO PARA BOX</v>
          </cell>
          <cell r="D1447" t="str">
            <v>M</v>
          </cell>
          <cell r="E1447">
            <v>96.34</v>
          </cell>
        </row>
        <row r="1448">
          <cell r="B1448" t="str">
            <v>D100000022</v>
          </cell>
          <cell r="C1448" t="str">
            <v>FILETE DE MARMORE PARA BOX</v>
          </cell>
          <cell r="D1448" t="str">
            <v>M</v>
          </cell>
          <cell r="E1448">
            <v>70.59</v>
          </cell>
        </row>
        <row r="1449">
          <cell r="B1449" t="str">
            <v>D100000025</v>
          </cell>
          <cell r="C1449" t="str">
            <v>MARMORE BEGE</v>
          </cell>
          <cell r="D1449" t="str">
            <v>m2</v>
          </cell>
          <cell r="E1449">
            <v>149.49</v>
          </cell>
        </row>
        <row r="1450">
          <cell r="B1450" t="str">
            <v>D100000028</v>
          </cell>
          <cell r="C1450" t="str">
            <v>MARMORE BRANCO</v>
          </cell>
          <cell r="D1450" t="str">
            <v>m2</v>
          </cell>
          <cell r="E1450">
            <v>146.16999999999999</v>
          </cell>
        </row>
        <row r="1451">
          <cell r="B1451" t="str">
            <v>D100000031</v>
          </cell>
          <cell r="C1451" t="str">
            <v>MEIO FIO GRANITICO</v>
          </cell>
          <cell r="D1451" t="str">
            <v>M</v>
          </cell>
          <cell r="E1451">
            <v>12.1</v>
          </cell>
        </row>
        <row r="1452">
          <cell r="B1452" t="str">
            <v>D100000034</v>
          </cell>
          <cell r="C1452" t="str">
            <v>PARALELEPIPEDO 30 A 35 UN/M2</v>
          </cell>
          <cell r="D1452" t="str">
            <v>UN</v>
          </cell>
          <cell r="E1452">
            <v>0.67</v>
          </cell>
        </row>
        <row r="1453">
          <cell r="B1453" t="str">
            <v>D100000043</v>
          </cell>
          <cell r="C1453" t="str">
            <v>PEDRA TOSCA</v>
          </cell>
          <cell r="D1453" t="str">
            <v>m3</v>
          </cell>
          <cell r="E1453">
            <v>19.47</v>
          </cell>
        </row>
        <row r="1454">
          <cell r="B1454" t="str">
            <v>D100000046</v>
          </cell>
          <cell r="C1454" t="str">
            <v>PEDRA PORTUGUESA</v>
          </cell>
          <cell r="D1454" t="str">
            <v>m2</v>
          </cell>
          <cell r="E1454">
            <v>62.55</v>
          </cell>
        </row>
        <row r="1455">
          <cell r="B1455" t="str">
            <v>D100000047</v>
          </cell>
          <cell r="C1455" t="str">
            <v>PEDRA ARDOSIA</v>
          </cell>
          <cell r="D1455" t="str">
            <v>m2</v>
          </cell>
          <cell r="E1455">
            <v>15.56</v>
          </cell>
        </row>
        <row r="1456">
          <cell r="B1456" t="str">
            <v>D100000049</v>
          </cell>
          <cell r="C1456" t="str">
            <v>PEDRA IRREGULAR</v>
          </cell>
          <cell r="D1456" t="str">
            <v>m2</v>
          </cell>
          <cell r="E1456">
            <v>7.74</v>
          </cell>
        </row>
        <row r="1457">
          <cell r="B1457" t="str">
            <v>D100000050</v>
          </cell>
          <cell r="C1457" t="str">
            <v>PEDRA NATURAL</v>
          </cell>
          <cell r="D1457" t="str">
            <v>m2</v>
          </cell>
          <cell r="E1457">
            <v>13.91</v>
          </cell>
        </row>
        <row r="1458">
          <cell r="B1458" t="str">
            <v>D100000052</v>
          </cell>
          <cell r="C1458" t="str">
            <v>PEITORIL DE MARMORE BRANCO L=20CM E=2 CM</v>
          </cell>
          <cell r="D1458" t="str">
            <v>M</v>
          </cell>
          <cell r="E1458">
            <v>65.08</v>
          </cell>
        </row>
        <row r="1459">
          <cell r="B1459" t="str">
            <v>D100000055</v>
          </cell>
          <cell r="C1459" t="str">
            <v>PEITORIL DE MARMORE BRANCO L=13CM E=2CM</v>
          </cell>
          <cell r="D1459" t="str">
            <v>M</v>
          </cell>
          <cell r="E1459">
            <v>43.73</v>
          </cell>
        </row>
        <row r="1460">
          <cell r="B1460" t="str">
            <v>D100000058</v>
          </cell>
          <cell r="C1460" t="str">
            <v>PEITORIL DE GRANITO L=20CM E=2 CM</v>
          </cell>
          <cell r="D1460" t="str">
            <v>M</v>
          </cell>
          <cell r="E1460">
            <v>30.8</v>
          </cell>
        </row>
        <row r="1461">
          <cell r="B1461" t="str">
            <v>D100000061</v>
          </cell>
          <cell r="C1461" t="str">
            <v>PEITORIL DE PEDRA</v>
          </cell>
          <cell r="D1461" t="str">
            <v>M</v>
          </cell>
          <cell r="E1461">
            <v>12.32</v>
          </cell>
        </row>
        <row r="1462">
          <cell r="B1462" t="str">
            <v>D100000062</v>
          </cell>
          <cell r="C1462" t="str">
            <v>PEITORIL DE CONCRETO PRE-MOLDADO 20x2 CM</v>
          </cell>
          <cell r="D1462" t="str">
            <v>M</v>
          </cell>
          <cell r="E1462">
            <v>4.93</v>
          </cell>
        </row>
        <row r="1463">
          <cell r="B1463" t="str">
            <v>D100000064</v>
          </cell>
          <cell r="C1463" t="str">
            <v>RODAPE DE GRANITO L=10 CM E=2 CM</v>
          </cell>
          <cell r="D1463" t="str">
            <v>M</v>
          </cell>
          <cell r="E1463">
            <v>31.1</v>
          </cell>
        </row>
        <row r="1464">
          <cell r="B1464" t="str">
            <v>D100000067</v>
          </cell>
          <cell r="C1464" t="str">
            <v>RODAPE DE MARMORE L=10 CM E=2 CM</v>
          </cell>
          <cell r="D1464" t="str">
            <v>M</v>
          </cell>
          <cell r="E1464">
            <v>22.04</v>
          </cell>
        </row>
        <row r="1465">
          <cell r="B1465" t="str">
            <v>D100000069</v>
          </cell>
          <cell r="C1465" t="str">
            <v>RODAPE DE PEDRA</v>
          </cell>
          <cell r="D1465" t="str">
            <v>M</v>
          </cell>
          <cell r="E1465">
            <v>3.8</v>
          </cell>
        </row>
        <row r="1466">
          <cell r="B1466" t="str">
            <v>D100000072</v>
          </cell>
          <cell r="C1466" t="str">
            <v>SOLEIRA DE GRANITO L=15 CM E=2 CM</v>
          </cell>
          <cell r="D1466" t="str">
            <v>M</v>
          </cell>
          <cell r="E1466">
            <v>39.380000000000003</v>
          </cell>
        </row>
        <row r="1467">
          <cell r="B1467" t="str">
            <v>D100000075</v>
          </cell>
          <cell r="C1467" t="str">
            <v>SOLEIRA DE GRANILITE L=15CM</v>
          </cell>
          <cell r="D1467" t="str">
            <v>M</v>
          </cell>
          <cell r="E1467">
            <v>33.880000000000003</v>
          </cell>
        </row>
        <row r="1468">
          <cell r="B1468" t="str">
            <v>D100000081</v>
          </cell>
          <cell r="C1468" t="str">
            <v>SOLEIRA DE MARMORE BRANCO L=15 CM E=2CM</v>
          </cell>
          <cell r="D1468" t="str">
            <v>M</v>
          </cell>
          <cell r="E1468">
            <v>32.9</v>
          </cell>
        </row>
        <row r="1469">
          <cell r="B1469" t="str">
            <v>D100000084</v>
          </cell>
          <cell r="C1469" t="str">
            <v>SOLEIRA DE PEDRA</v>
          </cell>
          <cell r="D1469" t="str">
            <v>M</v>
          </cell>
          <cell r="E1469">
            <v>7.12</v>
          </cell>
        </row>
        <row r="1470">
          <cell r="B1470" t="str">
            <v>D100000089</v>
          </cell>
          <cell r="C1470" t="str">
            <v>GRANITO 40x40cm</v>
          </cell>
          <cell r="D1470" t="str">
            <v>m2</v>
          </cell>
          <cell r="E1470">
            <v>159.69</v>
          </cell>
        </row>
        <row r="1471">
          <cell r="B1471" t="str">
            <v>D110000000</v>
          </cell>
          <cell r="C1471" t="str">
            <v>AZULEJOS/CERAMICAS/PASTILHAS - PAREDES</v>
          </cell>
        </row>
        <row r="1472">
          <cell r="B1472" t="str">
            <v>D110000001</v>
          </cell>
          <cell r="C1472" t="str">
            <v>AZULEJO BRANCO 11 x 11 CM</v>
          </cell>
          <cell r="D1472" t="str">
            <v>m2</v>
          </cell>
          <cell r="E1472">
            <v>12.62</v>
          </cell>
        </row>
        <row r="1473">
          <cell r="B1473" t="str">
            <v>D110000004</v>
          </cell>
          <cell r="C1473" t="str">
            <v>AZULEJO BRANCO 15 x 15 CM</v>
          </cell>
          <cell r="D1473" t="str">
            <v>m2</v>
          </cell>
          <cell r="E1473">
            <v>19.100000000000001</v>
          </cell>
        </row>
        <row r="1474">
          <cell r="B1474" t="str">
            <v>D110000007</v>
          </cell>
          <cell r="C1474" t="str">
            <v>CERAMICA ESMALTADA 10 x 10 CM</v>
          </cell>
          <cell r="D1474" t="str">
            <v>m2</v>
          </cell>
          <cell r="E1474">
            <v>18.91</v>
          </cell>
        </row>
        <row r="1475">
          <cell r="B1475" t="str">
            <v>D110000010</v>
          </cell>
          <cell r="C1475" t="str">
            <v>CERAMICA ESMALTADA 10 x 20 CM</v>
          </cell>
          <cell r="D1475" t="str">
            <v>m2</v>
          </cell>
          <cell r="E1475">
            <v>13.65</v>
          </cell>
        </row>
        <row r="1476">
          <cell r="B1476" t="str">
            <v>D110000013</v>
          </cell>
          <cell r="C1476" t="str">
            <v>CERAMICA ESMALTADA 20 x 20 CM</v>
          </cell>
          <cell r="D1476" t="str">
            <v>m2</v>
          </cell>
          <cell r="E1476">
            <v>19.39</v>
          </cell>
        </row>
        <row r="1477">
          <cell r="B1477" t="str">
            <v>D110000014</v>
          </cell>
          <cell r="C1477" t="str">
            <v>CERAMICA ESMALTADA 7X15CM</v>
          </cell>
          <cell r="D1477" t="str">
            <v>m2</v>
          </cell>
          <cell r="E1477">
            <v>23.26</v>
          </cell>
        </row>
        <row r="1478">
          <cell r="B1478" t="str">
            <v>D110000015</v>
          </cell>
          <cell r="C1478" t="str">
            <v>CERAMICA GAIL 11,5 x 11,5 CM</v>
          </cell>
          <cell r="D1478" t="str">
            <v>m2</v>
          </cell>
          <cell r="E1478">
            <v>15.01</v>
          </cell>
        </row>
        <row r="1479">
          <cell r="B1479" t="str">
            <v>D110000018</v>
          </cell>
          <cell r="C1479" t="str">
            <v>CERAMICA GAIL 11,5 x 24,0 CM</v>
          </cell>
          <cell r="D1479" t="str">
            <v>m2</v>
          </cell>
          <cell r="E1479">
            <v>18.02</v>
          </cell>
        </row>
        <row r="1480">
          <cell r="B1480" t="str">
            <v>D120000000</v>
          </cell>
          <cell r="C1480" t="str">
            <v>CERAMICAS/LADRILHO - PISOS</v>
          </cell>
        </row>
        <row r="1481">
          <cell r="B1481" t="str">
            <v>D120000001</v>
          </cell>
          <cell r="C1481" t="str">
            <v>CERAMICA ESMALTADA 10 x 10</v>
          </cell>
          <cell r="D1481" t="str">
            <v>m2</v>
          </cell>
          <cell r="E1481">
            <v>14.87</v>
          </cell>
        </row>
        <row r="1482">
          <cell r="B1482" t="str">
            <v>D120000004</v>
          </cell>
          <cell r="C1482" t="str">
            <v>CERAMICA ESMALTADA 10 x 20</v>
          </cell>
          <cell r="D1482" t="str">
            <v>m2</v>
          </cell>
          <cell r="E1482">
            <v>14.87</v>
          </cell>
        </row>
        <row r="1483">
          <cell r="B1483" t="str">
            <v>D120000007</v>
          </cell>
          <cell r="C1483" t="str">
            <v>CERAMICA ESMALTADA 20 x 20</v>
          </cell>
          <cell r="D1483" t="str">
            <v>m2</v>
          </cell>
          <cell r="E1483">
            <v>17.510000000000002</v>
          </cell>
        </row>
        <row r="1484">
          <cell r="B1484" t="str">
            <v>D120000010</v>
          </cell>
          <cell r="C1484" t="str">
            <v>CERAMICA ESMALTADA 30 x 30</v>
          </cell>
          <cell r="D1484" t="str">
            <v>m2</v>
          </cell>
          <cell r="E1484">
            <v>25.78</v>
          </cell>
        </row>
        <row r="1485">
          <cell r="B1485" t="str">
            <v>D120000013</v>
          </cell>
          <cell r="C1485" t="str">
            <v>LADRILHO HIDRAULICO 7,5 x 15 CM</v>
          </cell>
          <cell r="D1485" t="str">
            <v>m2</v>
          </cell>
          <cell r="E1485">
            <v>26.76</v>
          </cell>
        </row>
        <row r="1486">
          <cell r="B1486" t="str">
            <v>D120000016</v>
          </cell>
          <cell r="C1486" t="str">
            <v>LAJOTA CERAMICA 30 x 30 CM</v>
          </cell>
          <cell r="D1486" t="str">
            <v>m2</v>
          </cell>
          <cell r="E1486">
            <v>11.01</v>
          </cell>
        </row>
        <row r="1487">
          <cell r="B1487" t="str">
            <v>D120000019</v>
          </cell>
          <cell r="C1487" t="str">
            <v>LITOCERAMICA</v>
          </cell>
          <cell r="D1487" t="str">
            <v>m2</v>
          </cell>
          <cell r="E1487">
            <v>13.98</v>
          </cell>
        </row>
        <row r="1488">
          <cell r="B1488" t="str">
            <v>D120000022</v>
          </cell>
          <cell r="C1488" t="str">
            <v>RODAPE CERAMICO 7,5X1,5CM</v>
          </cell>
          <cell r="D1488" t="str">
            <v>M</v>
          </cell>
          <cell r="E1488">
            <v>2.91</v>
          </cell>
        </row>
        <row r="1489">
          <cell r="B1489" t="str">
            <v>D130000000</v>
          </cell>
          <cell r="C1489" t="str">
            <v>REVESTIMENTO MADEIRA - PISOS</v>
          </cell>
        </row>
        <row r="1490">
          <cell r="B1490" t="str">
            <v>D130000001</v>
          </cell>
          <cell r="C1490" t="str">
            <v>PARQUET</v>
          </cell>
          <cell r="D1490" t="str">
            <v>m2</v>
          </cell>
          <cell r="E1490">
            <v>103.42</v>
          </cell>
        </row>
        <row r="1491">
          <cell r="B1491" t="str">
            <v>D130000004</v>
          </cell>
          <cell r="C1491" t="str">
            <v>RODAPE EM MADEIRA DE LEI h=7,0CM</v>
          </cell>
          <cell r="D1491" t="str">
            <v>M</v>
          </cell>
          <cell r="E1491">
            <v>9.25</v>
          </cell>
        </row>
        <row r="1492">
          <cell r="B1492" t="str">
            <v>D130000007</v>
          </cell>
          <cell r="C1492" t="str">
            <v>SOLEIRA EM MADEIRA</v>
          </cell>
          <cell r="D1492" t="str">
            <v>M</v>
          </cell>
          <cell r="E1492">
            <v>13.38</v>
          </cell>
        </row>
        <row r="1493">
          <cell r="B1493" t="str">
            <v>D130000010</v>
          </cell>
          <cell r="C1493" t="str">
            <v>TABUADO EM MADEIRA DE LEI</v>
          </cell>
          <cell r="D1493" t="str">
            <v>m2</v>
          </cell>
          <cell r="E1493">
            <v>83.31</v>
          </cell>
        </row>
        <row r="1494">
          <cell r="B1494" t="str">
            <v>D130000013</v>
          </cell>
          <cell r="C1494" t="str">
            <v>TACO DE MADEIRA PARA PISO E = 2cm</v>
          </cell>
          <cell r="D1494" t="str">
            <v>m2</v>
          </cell>
          <cell r="E1494">
            <v>91</v>
          </cell>
        </row>
        <row r="1495">
          <cell r="B1495" t="str">
            <v>D140000000</v>
          </cell>
          <cell r="C1495" t="str">
            <v>REVESTIMENTOS DIVERSOS - PISOS</v>
          </cell>
        </row>
        <row r="1496">
          <cell r="B1496" t="str">
            <v>D140000001</v>
          </cell>
          <cell r="C1496" t="str">
            <v>CARPETE</v>
          </cell>
          <cell r="D1496" t="str">
            <v>m2</v>
          </cell>
          <cell r="E1496">
            <v>21.89</v>
          </cell>
        </row>
        <row r="1497">
          <cell r="B1497" t="str">
            <v>D140000004</v>
          </cell>
          <cell r="C1497" t="str">
            <v>PISO ALTA RESISTENCIA CINZ.10MM C/J.POL.</v>
          </cell>
          <cell r="D1497" t="str">
            <v>m2</v>
          </cell>
          <cell r="E1497">
            <v>50.48</v>
          </cell>
        </row>
        <row r="1498">
          <cell r="B1498" t="str">
            <v>D140000007</v>
          </cell>
          <cell r="C1498" t="str">
            <v>PISO ALTA RESISTENCIA CINZ.12MM C/J.POL.</v>
          </cell>
          <cell r="D1498" t="str">
            <v>m2</v>
          </cell>
          <cell r="E1498">
            <v>29.6</v>
          </cell>
        </row>
        <row r="1499">
          <cell r="B1499" t="str">
            <v>D140000010</v>
          </cell>
          <cell r="C1499" t="str">
            <v>PISO ALTA RESISTENCIA PRET. 8MM C/J.POL.</v>
          </cell>
          <cell r="D1499" t="str">
            <v>m2</v>
          </cell>
          <cell r="E1499">
            <v>24.68</v>
          </cell>
        </row>
        <row r="1500">
          <cell r="B1500" t="str">
            <v>D140000013</v>
          </cell>
          <cell r="C1500" t="str">
            <v>PISO DE BORRACHA</v>
          </cell>
          <cell r="D1500" t="str">
            <v>m2</v>
          </cell>
          <cell r="E1500">
            <v>32.049999999999997</v>
          </cell>
        </row>
        <row r="1501">
          <cell r="B1501" t="str">
            <v>D140000014</v>
          </cell>
          <cell r="C1501" t="str">
            <v>LENÇOL DE BORRACHA SINTETICA 1/8''x 1,00m</v>
          </cell>
          <cell r="D1501" t="str">
            <v>M</v>
          </cell>
          <cell r="E1501">
            <v>201</v>
          </cell>
        </row>
        <row r="1502">
          <cell r="B1502" t="str">
            <v>D140000016</v>
          </cell>
          <cell r="C1502" t="str">
            <v>PISO VINILICO</v>
          </cell>
          <cell r="D1502" t="str">
            <v>m2</v>
          </cell>
          <cell r="E1502">
            <v>56.45</v>
          </cell>
        </row>
        <row r="1503">
          <cell r="B1503" t="str">
            <v>D140000019</v>
          </cell>
          <cell r="C1503" t="str">
            <v>RODAPE ALTA RESISTENCIA h=10,0CM</v>
          </cell>
          <cell r="D1503" t="str">
            <v>M</v>
          </cell>
          <cell r="E1503">
            <v>7.89</v>
          </cell>
        </row>
        <row r="1504">
          <cell r="B1504" t="str">
            <v>D140000022</v>
          </cell>
          <cell r="C1504" t="str">
            <v>RODAPE DE BORRACHA SINTETICA</v>
          </cell>
          <cell r="D1504" t="str">
            <v>M</v>
          </cell>
          <cell r="E1504">
            <v>13.89</v>
          </cell>
        </row>
        <row r="1505">
          <cell r="B1505" t="str">
            <v>D140000025</v>
          </cell>
          <cell r="C1505" t="str">
            <v>RODAPE VINILICO</v>
          </cell>
          <cell r="D1505" t="str">
            <v>M</v>
          </cell>
          <cell r="E1505">
            <v>7.86</v>
          </cell>
        </row>
        <row r="1506">
          <cell r="B1506" t="str">
            <v>D140000050</v>
          </cell>
          <cell r="C1506" t="str">
            <v>PISO ELEVADO INSTALADO</v>
          </cell>
          <cell r="D1506" t="str">
            <v>m2</v>
          </cell>
          <cell r="E1506">
            <v>251.6</v>
          </cell>
        </row>
        <row r="1507">
          <cell r="B1507" t="str">
            <v>D150000000</v>
          </cell>
          <cell r="C1507" t="str">
            <v>REVESTIMENTO - FORRO</v>
          </cell>
        </row>
        <row r="1508">
          <cell r="B1508" t="str">
            <v>D150000001</v>
          </cell>
          <cell r="C1508" t="str">
            <v>FORRO COLMEX C/ ACESSORIOS</v>
          </cell>
          <cell r="D1508" t="str">
            <v>m2</v>
          </cell>
          <cell r="E1508">
            <v>63.15</v>
          </cell>
        </row>
        <row r="1509">
          <cell r="B1509" t="str">
            <v>D150000004</v>
          </cell>
          <cell r="C1509" t="str">
            <v>FORRO DE MADEIRA 10 CM</v>
          </cell>
          <cell r="D1509" t="str">
            <v>m2</v>
          </cell>
          <cell r="E1509">
            <v>29.64</v>
          </cell>
        </row>
        <row r="1510">
          <cell r="B1510" t="str">
            <v>D150000007</v>
          </cell>
          <cell r="C1510" t="str">
            <v>GRANZEPES</v>
          </cell>
          <cell r="D1510" t="str">
            <v>M</v>
          </cell>
          <cell r="E1510">
            <v>5</v>
          </cell>
        </row>
        <row r="1511">
          <cell r="B1511" t="str">
            <v>D150000010</v>
          </cell>
          <cell r="C1511" t="str">
            <v>LAMBRI DE MADEIRA</v>
          </cell>
          <cell r="D1511" t="str">
            <v>m2</v>
          </cell>
          <cell r="E1511">
            <v>31.56</v>
          </cell>
        </row>
        <row r="1512">
          <cell r="B1512" t="str">
            <v>D150000013</v>
          </cell>
          <cell r="C1512" t="str">
            <v>RODAFORRO DE MADEIRA 4 x 2 CM</v>
          </cell>
          <cell r="D1512" t="str">
            <v>M</v>
          </cell>
          <cell r="E1512">
            <v>4.45</v>
          </cell>
        </row>
        <row r="1513">
          <cell r="B1513" t="str">
            <v>D150000016</v>
          </cell>
          <cell r="C1513" t="str">
            <v>RODAFORRO DE MADEIRA 10 x 2,5 CM</v>
          </cell>
          <cell r="D1513" t="str">
            <v>M</v>
          </cell>
          <cell r="E1513">
            <v>8.89</v>
          </cell>
        </row>
        <row r="1514">
          <cell r="B1514" t="str">
            <v>D150000017</v>
          </cell>
          <cell r="C1514" t="str">
            <v>BITE PARA FORRO</v>
          </cell>
          <cell r="D1514" t="str">
            <v>M</v>
          </cell>
          <cell r="E1514">
            <v>3.3</v>
          </cell>
        </row>
        <row r="1515">
          <cell r="B1515" t="str">
            <v>D150000020</v>
          </cell>
          <cell r="C1515" t="str">
            <v>FORMICA TEXTURISADA FOSCA E=1.5 CM.</v>
          </cell>
          <cell r="D1515" t="str">
            <v>m2</v>
          </cell>
          <cell r="E1515">
            <v>18.41</v>
          </cell>
        </row>
        <row r="1516">
          <cell r="B1516" t="str">
            <v>D150000023</v>
          </cell>
          <cell r="C1516" t="str">
            <v>FORO DE GESSO EM PLACAS</v>
          </cell>
          <cell r="D1516" t="str">
            <v>m2</v>
          </cell>
          <cell r="E1516">
            <v>9</v>
          </cell>
        </row>
        <row r="1517">
          <cell r="B1517" t="str">
            <v>D150000030</v>
          </cell>
          <cell r="C1517" t="str">
            <v>FORRO ACUSTICO EM FIBRA MINERAL, PLACAS DE 1250 X 625 MM, E = 15 MM,EM PERFIL DE ACO GALV., INCL. INSTALAÇÃO</v>
          </cell>
          <cell r="D1517" t="str">
            <v>m2</v>
          </cell>
          <cell r="E1517">
            <v>92.6</v>
          </cell>
        </row>
        <row r="1518">
          <cell r="B1518" t="str">
            <v>D150000031</v>
          </cell>
          <cell r="C1518" t="str">
            <v>ATENUADOR DE RUIDO RETANGULAR 1,00X1,00X1,50M EM CHAPA DE ACO, TIPO RAS 4A</v>
          </cell>
        </row>
        <row r="1519">
          <cell r="B1519" t="str">
            <v>D150000032</v>
          </cell>
          <cell r="C1519" t="str">
            <v>ATENUADOR DE RUIDO RETANGULAR 1,00X1,00X1,50M EM CHAPA DE ACO, TIPO RAS 5A</v>
          </cell>
        </row>
        <row r="1520">
          <cell r="B1520" t="str">
            <v>D150000033</v>
          </cell>
          <cell r="C1520" t="str">
            <v>FORRO PVC L=20cm</v>
          </cell>
          <cell r="D1520" t="str">
            <v>m2</v>
          </cell>
          <cell r="E1520">
            <v>32.06</v>
          </cell>
        </row>
        <row r="1521">
          <cell r="B1521" t="str">
            <v>D170000000</v>
          </cell>
          <cell r="C1521" t="str">
            <v>ESQUADRIAS DE MADEIRA / ARMARIOS DE MADEIRA</v>
          </cell>
        </row>
        <row r="1522">
          <cell r="B1522" t="str">
            <v>D170000001</v>
          </cell>
          <cell r="C1522" t="str">
            <v>ADUELA P/ CERA 15 x 3 CM</v>
          </cell>
          <cell r="D1522" t="str">
            <v>M</v>
          </cell>
          <cell r="E1522">
            <v>23.86</v>
          </cell>
        </row>
        <row r="1523">
          <cell r="B1523" t="str">
            <v>D170000004</v>
          </cell>
          <cell r="C1523" t="str">
            <v>ADUELA P/ CERA 20 x 3 CM</v>
          </cell>
          <cell r="D1523" t="str">
            <v>M</v>
          </cell>
          <cell r="E1523">
            <v>21.47</v>
          </cell>
        </row>
        <row r="1524">
          <cell r="B1524" t="str">
            <v>D170000007</v>
          </cell>
          <cell r="C1524" t="str">
            <v>ADUELA P/ PINTURA 15 x 3 CM</v>
          </cell>
          <cell r="D1524" t="str">
            <v>M</v>
          </cell>
          <cell r="E1524">
            <v>16.71</v>
          </cell>
        </row>
        <row r="1525">
          <cell r="B1525" t="str">
            <v>D170000010</v>
          </cell>
          <cell r="C1525" t="str">
            <v>ADUELA P/ PINTURA 20 x 3 CM</v>
          </cell>
          <cell r="D1525" t="str">
            <v>M</v>
          </cell>
          <cell r="E1525">
            <v>16.46</v>
          </cell>
        </row>
        <row r="1526">
          <cell r="B1526" t="str">
            <v>D170000013</v>
          </cell>
          <cell r="C1526" t="str">
            <v>ALIZAR P/ CERA 5,0 x 1,5 CM</v>
          </cell>
          <cell r="D1526" t="str">
            <v>M</v>
          </cell>
          <cell r="E1526">
            <v>0.95</v>
          </cell>
        </row>
        <row r="1527">
          <cell r="B1527" t="str">
            <v>D170000016</v>
          </cell>
          <cell r="C1527" t="str">
            <v>ALIZAR P/ CERA 7,0 x 1,5 CM</v>
          </cell>
          <cell r="D1527" t="str">
            <v>M</v>
          </cell>
          <cell r="E1527">
            <v>3.8</v>
          </cell>
        </row>
        <row r="1528">
          <cell r="B1528" t="str">
            <v>D170000017</v>
          </cell>
          <cell r="C1528" t="str">
            <v>ALIZAR P/ PINTURA 2,00 X 1,00 CM</v>
          </cell>
          <cell r="D1528" t="str">
            <v>M</v>
          </cell>
          <cell r="E1528">
            <v>1.9</v>
          </cell>
        </row>
        <row r="1529">
          <cell r="B1529" t="str">
            <v>D170000019</v>
          </cell>
          <cell r="C1529" t="str">
            <v>ALIZAR P/ PINTURA 4,0 x 1,0 CM</v>
          </cell>
          <cell r="D1529" t="str">
            <v>M</v>
          </cell>
          <cell r="E1529">
            <v>2.73</v>
          </cell>
        </row>
        <row r="1530">
          <cell r="B1530" t="str">
            <v>D170000022</v>
          </cell>
          <cell r="C1530" t="str">
            <v>ALIZAR P/ PINTURA 5,0 x 1,5 CM</v>
          </cell>
          <cell r="D1530" t="str">
            <v>M</v>
          </cell>
          <cell r="E1530">
            <v>2.74</v>
          </cell>
        </row>
        <row r="1531">
          <cell r="B1531" t="str">
            <v>D170000025</v>
          </cell>
          <cell r="C1531" t="str">
            <v>BASCULANTE EM MADEIRA C/MOLDURA</v>
          </cell>
          <cell r="D1531" t="str">
            <v>m2</v>
          </cell>
          <cell r="E1531">
            <v>99.81</v>
          </cell>
        </row>
        <row r="1532">
          <cell r="B1532" t="str">
            <v>D170000028</v>
          </cell>
          <cell r="C1532" t="str">
            <v>CHAPUZ DE MADEIRA</v>
          </cell>
          <cell r="D1532" t="str">
            <v>UN</v>
          </cell>
          <cell r="E1532">
            <v>0.56000000000000005</v>
          </cell>
        </row>
        <row r="1533">
          <cell r="B1533" t="str">
            <v>D170000031</v>
          </cell>
          <cell r="C1533" t="str">
            <v>JANELA EM MADEIRA C/MOLDURA</v>
          </cell>
          <cell r="D1533" t="str">
            <v>m2</v>
          </cell>
          <cell r="E1533">
            <v>362.88</v>
          </cell>
        </row>
        <row r="1534">
          <cell r="B1534" t="str">
            <v>D170000034</v>
          </cell>
          <cell r="C1534" t="str">
            <v>JANELA MADEIRA LEI TIPO GUILHOTINA C/ VENEZIANAS</v>
          </cell>
          <cell r="D1534" t="str">
            <v>m2</v>
          </cell>
          <cell r="E1534">
            <v>379.03</v>
          </cell>
        </row>
        <row r="1535">
          <cell r="B1535" t="str">
            <v>D170000035</v>
          </cell>
          <cell r="C1535" t="str">
            <v>JANELA MADEIRA DE LEI TIPO BASCULANTE C/ FERRAG.</v>
          </cell>
          <cell r="D1535" t="str">
            <v>m2</v>
          </cell>
          <cell r="E1535">
            <v>146.75</v>
          </cell>
        </row>
        <row r="1536">
          <cell r="B1536" t="str">
            <v>D170000037</v>
          </cell>
          <cell r="C1536" t="str">
            <v>PORTA ALMOFADADA</v>
          </cell>
          <cell r="D1536" t="str">
            <v>m2</v>
          </cell>
          <cell r="E1536">
            <v>137.91999999999999</v>
          </cell>
        </row>
        <row r="1537">
          <cell r="B1537" t="str">
            <v>D170000038</v>
          </cell>
          <cell r="C1537" t="str">
            <v>PORTA COMPENSADA LISA P/PINTURA</v>
          </cell>
          <cell r="D1537" t="str">
            <v>m2</v>
          </cell>
          <cell r="E1537">
            <v>38.5</v>
          </cell>
        </row>
        <row r="1538">
          <cell r="B1538" t="str">
            <v>D170000040</v>
          </cell>
          <cell r="C1538" t="str">
            <v>PORTA COMPENSADA LISA P/BARRACAO</v>
          </cell>
          <cell r="D1538" t="str">
            <v>m2</v>
          </cell>
          <cell r="E1538">
            <v>32.65</v>
          </cell>
        </row>
        <row r="1539">
          <cell r="B1539" t="str">
            <v>D170000043</v>
          </cell>
          <cell r="C1539" t="str">
            <v>PORTA COMPENSADA REVESTIMENTO C/FORMICA</v>
          </cell>
          <cell r="D1539" t="str">
            <v>m2</v>
          </cell>
          <cell r="E1539">
            <v>144.63999999999999</v>
          </cell>
        </row>
        <row r="1540">
          <cell r="B1540" t="str">
            <v>D170000045</v>
          </cell>
          <cell r="C1540" t="str">
            <v>PORTA EXTERNA LISA MADEIRA LEI (80x210)</v>
          </cell>
          <cell r="D1540" t="str">
            <v>UN</v>
          </cell>
          <cell r="E1540">
            <v>101.83</v>
          </cell>
        </row>
        <row r="1541">
          <cell r="B1541" t="str">
            <v>D170000048</v>
          </cell>
          <cell r="C1541" t="str">
            <v>PORTA INTERNA COMPENSADO (70x210)</v>
          </cell>
          <cell r="D1541" t="str">
            <v>UN</v>
          </cell>
          <cell r="E1541">
            <v>62.57</v>
          </cell>
        </row>
        <row r="1542">
          <cell r="B1542" t="str">
            <v>D170000063</v>
          </cell>
          <cell r="C1542" t="str">
            <v>ARMARIO DE MADEIRA</v>
          </cell>
          <cell r="D1542" t="str">
            <v>m2</v>
          </cell>
          <cell r="E1542">
            <v>592</v>
          </cell>
        </row>
        <row r="1543">
          <cell r="B1543" t="str">
            <v>D180000000</v>
          </cell>
          <cell r="C1543" t="str">
            <v>ESQUADRIAS DE FERRO/PERFIL/CHAPAS</v>
          </cell>
        </row>
        <row r="1544">
          <cell r="B1544" t="str">
            <v>D180000001</v>
          </cell>
          <cell r="C1544" t="str">
            <v>PORTA FERRO LISA DE CORRER TIPO CAIXILHO INCL. FERRAGENS</v>
          </cell>
          <cell r="D1544" t="str">
            <v>m2</v>
          </cell>
          <cell r="E1544">
            <v>323.86</v>
          </cell>
        </row>
        <row r="1545">
          <cell r="B1545" t="str">
            <v>D180000004</v>
          </cell>
          <cell r="C1545" t="str">
            <v>PORTA DE FERRO DE CORRER COM FERRAGENS</v>
          </cell>
          <cell r="D1545" t="str">
            <v>m2</v>
          </cell>
          <cell r="E1545">
            <v>323.86</v>
          </cell>
        </row>
        <row r="1546">
          <cell r="B1546" t="str">
            <v>D180000007</v>
          </cell>
          <cell r="C1546" t="str">
            <v>PORTA DE FERRO LISA DE ABRIR C/1 FOLHA C/FERRAGENS</v>
          </cell>
          <cell r="D1546" t="str">
            <v>m2</v>
          </cell>
          <cell r="E1546">
            <v>319.12</v>
          </cell>
        </row>
        <row r="1547">
          <cell r="B1547" t="str">
            <v>D180000050</v>
          </cell>
          <cell r="C1547" t="str">
            <v>GRADE DE PROTECAO EM CHAPA DE ACO</v>
          </cell>
        </row>
        <row r="1548">
          <cell r="B1548" t="str">
            <v>D180000053</v>
          </cell>
          <cell r="C1548" t="str">
            <v>GRADE PROTECAO EM CHAPA ACO N 7 C/ORIF.1"e=3/16"</v>
          </cell>
          <cell r="D1548" t="str">
            <v>m2</v>
          </cell>
          <cell r="E1548">
            <v>85.73</v>
          </cell>
        </row>
        <row r="1549">
          <cell r="B1549" t="str">
            <v>D180000056</v>
          </cell>
          <cell r="C1549" t="str">
            <v>ACESSORIOS PARA FIXACAO DA GRADE DE PROTECAO</v>
          </cell>
          <cell r="D1549" t="str">
            <v>Vb</v>
          </cell>
          <cell r="E1549">
            <v>39.47</v>
          </cell>
        </row>
        <row r="1550">
          <cell r="B1550" t="str">
            <v>D180000059</v>
          </cell>
          <cell r="C1550" t="str">
            <v>JANELA DE VENTILACAO</v>
          </cell>
          <cell r="D1550" t="str">
            <v>UN</v>
          </cell>
          <cell r="E1550">
            <v>848.96</v>
          </cell>
        </row>
        <row r="1551">
          <cell r="B1551" t="str">
            <v>D180000072</v>
          </cell>
          <cell r="C1551" t="str">
            <v>DEFLETOR DE FIBRA DE VIDRO PARA DAFAS</v>
          </cell>
          <cell r="D1551" t="str">
            <v>m2</v>
          </cell>
          <cell r="E1551">
            <v>217.07</v>
          </cell>
        </row>
        <row r="1552">
          <cell r="B1552" t="str">
            <v>D180000076</v>
          </cell>
          <cell r="C1552" t="str">
            <v>SEPARADOR DE FASES EM FIBRA DE VIDRO PARA DAFAS INSTALADO</v>
          </cell>
          <cell r="D1552" t="str">
            <v>m2</v>
          </cell>
          <cell r="E1552">
            <v>217.07</v>
          </cell>
        </row>
        <row r="1553">
          <cell r="B1553" t="str">
            <v>D180000078</v>
          </cell>
          <cell r="C1553" t="str">
            <v>CALHA EM FIBRA DE VIDRO PARA DAFAS SECAO 30x30cm</v>
          </cell>
          <cell r="D1553" t="str">
            <v>M</v>
          </cell>
          <cell r="E1553">
            <v>195.36</v>
          </cell>
        </row>
        <row r="1554">
          <cell r="B1554" t="str">
            <v>D180000100</v>
          </cell>
          <cell r="C1554" t="str">
            <v>ESQUADRIAS DE FERRO</v>
          </cell>
        </row>
        <row r="1555">
          <cell r="B1555" t="str">
            <v>D180000101</v>
          </cell>
          <cell r="C1555" t="str">
            <v>PORTA DE ACO ONDULADA CHAPA No 26</v>
          </cell>
          <cell r="D1555" t="str">
            <v>m2</v>
          </cell>
          <cell r="E1555">
            <v>139.19</v>
          </cell>
        </row>
        <row r="1556">
          <cell r="B1556" t="str">
            <v>D180000104</v>
          </cell>
          <cell r="C1556" t="str">
            <v>PORTA DE ACO ONDULADA EM TIRAS ART.CHAPA No 24</v>
          </cell>
          <cell r="D1556" t="str">
            <v>m2</v>
          </cell>
          <cell r="E1556">
            <v>154.65</v>
          </cell>
        </row>
        <row r="1557">
          <cell r="B1557" t="str">
            <v>D180000107</v>
          </cell>
          <cell r="C1557" t="str">
            <v>PORTA DE ACO CHAPA ONDUL. (ENROLAR) C/ FERRAGENS</v>
          </cell>
          <cell r="D1557" t="str">
            <v>m2</v>
          </cell>
          <cell r="E1557">
            <v>163.88</v>
          </cell>
        </row>
        <row r="1558">
          <cell r="B1558" t="str">
            <v>D180000200</v>
          </cell>
          <cell r="C1558" t="str">
            <v>CHAPAS GROSSAS</v>
          </cell>
        </row>
        <row r="1559">
          <cell r="B1559" t="str">
            <v>D180000201</v>
          </cell>
          <cell r="C1559" t="str">
            <v>CHAPA GROSSA 1/4" (6,30MM - 49,39 KG/M2)</v>
          </cell>
          <cell r="D1559" t="str">
            <v>m2</v>
          </cell>
          <cell r="E1559">
            <v>280.04000000000002</v>
          </cell>
        </row>
        <row r="1560">
          <cell r="B1560" t="str">
            <v>D180000203</v>
          </cell>
          <cell r="C1560" t="str">
            <v>CHAPA GROSSA 5/16" (8,00MM - 65,00 KG/M2)</v>
          </cell>
          <cell r="D1560" t="str">
            <v>m2</v>
          </cell>
          <cell r="E1560">
            <v>786.28</v>
          </cell>
        </row>
        <row r="1561">
          <cell r="B1561" t="str">
            <v>D180000204</v>
          </cell>
          <cell r="C1561" t="str">
            <v>CHAPA GROSSA 3/8" (9,50MM - 74,48 KG/M2)</v>
          </cell>
          <cell r="D1561" t="str">
            <v>m2</v>
          </cell>
          <cell r="E1561">
            <v>710.27</v>
          </cell>
        </row>
        <row r="1562">
          <cell r="B1562" t="str">
            <v>D180000207</v>
          </cell>
          <cell r="C1562" t="str">
            <v>CHAPA GROSSA 1/2" (12,50MM- 98,00 KG/M2)</v>
          </cell>
          <cell r="D1562" t="str">
            <v>m2</v>
          </cell>
          <cell r="E1562">
            <v>555.66</v>
          </cell>
        </row>
        <row r="1563">
          <cell r="B1563" t="str">
            <v>D180000210</v>
          </cell>
          <cell r="C1563" t="str">
            <v>CHAPA GROSSA 3/4" (19,00MM- 149,00KG/M2)</v>
          </cell>
          <cell r="D1563" t="str">
            <v>m2</v>
          </cell>
          <cell r="E1563">
            <v>844.83</v>
          </cell>
        </row>
        <row r="1564">
          <cell r="B1564" t="str">
            <v>D180000213</v>
          </cell>
          <cell r="C1564" t="str">
            <v>CHAPA GROSSA 1" (25,00MM - 196,00 KG/M2)</v>
          </cell>
          <cell r="D1564" t="str">
            <v>m2</v>
          </cell>
          <cell r="E1564">
            <v>1053.45</v>
          </cell>
        </row>
        <row r="1565">
          <cell r="B1565" t="str">
            <v>D180000216</v>
          </cell>
          <cell r="C1565" t="str">
            <v>CHAPA GROSSA 1 1/2"(37,50MM-294,37KG/M2)</v>
          </cell>
          <cell r="D1565" t="str">
            <v>m2</v>
          </cell>
          <cell r="E1565">
            <v>1669.08</v>
          </cell>
        </row>
        <row r="1566">
          <cell r="B1566" t="str">
            <v>D180000219</v>
          </cell>
          <cell r="C1566" t="str">
            <v>CHAPA GROSSA 2" (50,00MM- 392,00 KG/M2)</v>
          </cell>
          <cell r="D1566" t="str">
            <v>m2</v>
          </cell>
          <cell r="E1566">
            <v>2222.64</v>
          </cell>
        </row>
        <row r="1567">
          <cell r="B1567" t="str">
            <v>D180000222</v>
          </cell>
          <cell r="C1567" t="str">
            <v>CHAPA GROSSA 3" (75,00MM- 588,10 KG/M2)</v>
          </cell>
          <cell r="D1567" t="str">
            <v>m2</v>
          </cell>
          <cell r="E1567">
            <v>3334.53</v>
          </cell>
        </row>
        <row r="1568">
          <cell r="B1568" t="str">
            <v>D180000300</v>
          </cell>
          <cell r="C1568" t="str">
            <v>CHAPAS ZINCADAS (GALVANIZADAS)</v>
          </cell>
        </row>
        <row r="1569">
          <cell r="B1569" t="str">
            <v>D180000301</v>
          </cell>
          <cell r="C1569" t="str">
            <v>CHAPA ZINCADA GALV.32 GSG (0,30 MM - 2,40 KG/M2)</v>
          </cell>
          <cell r="D1569" t="str">
            <v>m2</v>
          </cell>
          <cell r="E1569">
            <v>9.6</v>
          </cell>
        </row>
        <row r="1570">
          <cell r="B1570" t="str">
            <v>D180000304</v>
          </cell>
          <cell r="C1570" t="str">
            <v>CHAPA ZINCADA GALV.30 GSG (0,35 MM - 2,80 KG/M2)</v>
          </cell>
          <cell r="D1570" t="str">
            <v>m2</v>
          </cell>
          <cell r="E1570">
            <v>11.2</v>
          </cell>
        </row>
        <row r="1571">
          <cell r="B1571" t="str">
            <v>D180000307</v>
          </cell>
          <cell r="C1571" t="str">
            <v>CHAPA ZINCADA GALV.28 GSG (0,43 MM - 3,44 KG/M2)</v>
          </cell>
          <cell r="D1571" t="str">
            <v>m2</v>
          </cell>
          <cell r="E1571">
            <v>13.76</v>
          </cell>
        </row>
        <row r="1572">
          <cell r="B1572" t="str">
            <v>D180000310</v>
          </cell>
          <cell r="C1572" t="str">
            <v>CHAPA ZINCADA GALV.26 GSG (0,50 MM - 4,00 KG/M2)</v>
          </cell>
          <cell r="D1572" t="str">
            <v>m2</v>
          </cell>
          <cell r="E1572">
            <v>16</v>
          </cell>
        </row>
        <row r="1573">
          <cell r="B1573" t="str">
            <v>D180000313</v>
          </cell>
          <cell r="C1573" t="str">
            <v>CHAPA ZINCADA GALV.24 GSG (0,65 MM - 5,20 KG/M2)</v>
          </cell>
          <cell r="D1573" t="str">
            <v>m2</v>
          </cell>
          <cell r="E1573">
            <v>20.8</v>
          </cell>
        </row>
        <row r="1574">
          <cell r="B1574" t="str">
            <v>D180000316</v>
          </cell>
          <cell r="C1574" t="str">
            <v>CHAPA ZINCADA GALV.22 GSG (0,80 MM - 6,40 KG/M2)</v>
          </cell>
          <cell r="D1574" t="str">
            <v>m2</v>
          </cell>
          <cell r="E1574">
            <v>25.6</v>
          </cell>
        </row>
        <row r="1575">
          <cell r="B1575" t="str">
            <v>D180000319</v>
          </cell>
          <cell r="C1575" t="str">
            <v>CHAPA ZINCADA GALV.20 GSG (0,95 MM - 7,60 KG/M2)</v>
          </cell>
          <cell r="D1575" t="str">
            <v>m2</v>
          </cell>
          <cell r="E1575">
            <v>30.4</v>
          </cell>
        </row>
        <row r="1576">
          <cell r="B1576" t="str">
            <v>D180000322</v>
          </cell>
          <cell r="C1576" t="str">
            <v>CHAPA ZINCADA GALV.19 GSG (1,11 MM - 8,88 KG/M2)</v>
          </cell>
          <cell r="D1576" t="str">
            <v>m2</v>
          </cell>
          <cell r="E1576">
            <v>35.520000000000003</v>
          </cell>
        </row>
        <row r="1577">
          <cell r="B1577" t="str">
            <v>D180000325</v>
          </cell>
          <cell r="C1577" t="str">
            <v>CHAPA ZINCADA GALV.18 GSG (1,25 MM-10,00 KG/M2)</v>
          </cell>
          <cell r="D1577" t="str">
            <v>m2</v>
          </cell>
          <cell r="E1577">
            <v>40</v>
          </cell>
        </row>
        <row r="1578">
          <cell r="B1578" t="str">
            <v>D180000328</v>
          </cell>
          <cell r="C1578" t="str">
            <v>CHAPA ZINCADA GALV.16 GSG (1,55 MM-12,40 KG/M2)</v>
          </cell>
          <cell r="D1578" t="str">
            <v>m2</v>
          </cell>
          <cell r="E1578">
            <v>49.6</v>
          </cell>
        </row>
        <row r="1579">
          <cell r="B1579" t="str">
            <v>D180000331</v>
          </cell>
          <cell r="C1579" t="str">
            <v>CHAPA ZINCADA GALV.14 GSG (1,95 MM-15,60 KG/M2)</v>
          </cell>
          <cell r="D1579" t="str">
            <v>m2</v>
          </cell>
          <cell r="E1579">
            <v>62.4</v>
          </cell>
        </row>
        <row r="1580">
          <cell r="B1580" t="str">
            <v>D180000334</v>
          </cell>
          <cell r="C1580" t="str">
            <v>CHAPA ZINCADA GALV.13 GSG (2,30 MM-18,40 KG/M2)</v>
          </cell>
          <cell r="D1580" t="str">
            <v>m2</v>
          </cell>
          <cell r="E1580">
            <v>73.599999999999994</v>
          </cell>
        </row>
        <row r="1581">
          <cell r="B1581" t="str">
            <v>D180000337</v>
          </cell>
          <cell r="C1581" t="str">
            <v>CHAPA ZINCADA GALV.12 GSG (2,70 MM-21,60 KG/M2)</v>
          </cell>
          <cell r="D1581" t="str">
            <v>m2</v>
          </cell>
          <cell r="E1581">
            <v>86.4</v>
          </cell>
        </row>
        <row r="1582">
          <cell r="B1582" t="str">
            <v>D180000338</v>
          </cell>
          <cell r="C1582" t="str">
            <v>CHAPA ZINCADA GALV E=2,70MM, FABRICADA EM MULTIPLOS ANEIS COM L=0,46M CONFAASHTO, T.ADM=2,320KG/CM2, TREM TIPO H20 PARA RODOVIAS EE80 PARA FERROVIAS,PES ESPC SOLO=1,922KG/M3, 21,60KG/M2 INC PARAFU</v>
          </cell>
          <cell r="D1582" t="str">
            <v>m2</v>
          </cell>
          <cell r="E1582">
            <v>347.4</v>
          </cell>
        </row>
        <row r="1583">
          <cell r="B1583" t="str">
            <v>D180000350</v>
          </cell>
          <cell r="C1583" t="str">
            <v>CHAPAS FINAS A QUENTE</v>
          </cell>
        </row>
        <row r="1584">
          <cell r="B1584" t="str">
            <v>D180000351</v>
          </cell>
          <cell r="C1584" t="str">
            <v>CHAPA FINA A QUENTE 18 MSG (1,20 MM - 9,60 KG/M2)</v>
          </cell>
          <cell r="D1584" t="str">
            <v>m2</v>
          </cell>
          <cell r="E1584">
            <v>115.2</v>
          </cell>
        </row>
        <row r="1585">
          <cell r="B1585" t="str">
            <v>D180000352</v>
          </cell>
          <cell r="C1585" t="str">
            <v>CHAPA FINA A QUENTE 16 MSG (1,50 MM - 12,00 KG/M2)</v>
          </cell>
          <cell r="D1585" t="str">
            <v>m2</v>
          </cell>
          <cell r="E1585">
            <v>144</v>
          </cell>
        </row>
        <row r="1586">
          <cell r="B1586" t="str">
            <v>D180000353</v>
          </cell>
          <cell r="C1586" t="str">
            <v>CHAPA FINA A QUENTE 15 MSG (1,80 MM - 14,40 KG/M2)</v>
          </cell>
          <cell r="D1586" t="str">
            <v>m2</v>
          </cell>
          <cell r="E1586">
            <v>172.8</v>
          </cell>
        </row>
        <row r="1587">
          <cell r="B1587" t="str">
            <v>D180000354</v>
          </cell>
          <cell r="C1587" t="str">
            <v>CHAPA FINA A QUENTE 14 MSG (2,00 MM - 16,00 KG/M2)</v>
          </cell>
          <cell r="D1587" t="str">
            <v>m2</v>
          </cell>
          <cell r="E1587">
            <v>192</v>
          </cell>
        </row>
        <row r="1588">
          <cell r="B1588" t="str">
            <v>D180000355</v>
          </cell>
          <cell r="C1588" t="str">
            <v>CHAPA FINA A QUENTE 13 MSG (2,25 MM - 18,00 KG/M2)</v>
          </cell>
          <cell r="D1588" t="str">
            <v>m2</v>
          </cell>
          <cell r="E1588">
            <v>216</v>
          </cell>
        </row>
        <row r="1589">
          <cell r="B1589" t="str">
            <v>D180000356</v>
          </cell>
          <cell r="C1589" t="str">
            <v>CHAPA FINA A QUENTE 12 MSG (2,65 MM - 21,20 KG/M2)</v>
          </cell>
          <cell r="D1589" t="str">
            <v>m2</v>
          </cell>
          <cell r="E1589">
            <v>254.4</v>
          </cell>
        </row>
        <row r="1590">
          <cell r="B1590" t="str">
            <v>D180000357</v>
          </cell>
          <cell r="C1590" t="str">
            <v>CHAPA FINA A QUENTE 11 MSG (3,00 MM - 24,00 KG/M2)</v>
          </cell>
          <cell r="D1590" t="str">
            <v>m2</v>
          </cell>
          <cell r="E1590">
            <v>288</v>
          </cell>
        </row>
        <row r="1591">
          <cell r="B1591" t="str">
            <v>D180000358</v>
          </cell>
          <cell r="C1591" t="str">
            <v>CHAPA FINA A QUENTE 10 MSG (3,35 MM - 26,30 KG/M2)</v>
          </cell>
          <cell r="D1591" t="str">
            <v>m2</v>
          </cell>
          <cell r="E1591">
            <v>315.60000000000002</v>
          </cell>
        </row>
        <row r="1592">
          <cell r="B1592" t="str">
            <v>D180000359</v>
          </cell>
          <cell r="C1592" t="str">
            <v>CHAPA FINA A QUENTE 9 MSG (3,75 MM - 30,00 KG/M2)</v>
          </cell>
          <cell r="D1592" t="str">
            <v>m2</v>
          </cell>
          <cell r="E1592">
            <v>360</v>
          </cell>
        </row>
        <row r="1593">
          <cell r="B1593" t="str">
            <v>D180000360</v>
          </cell>
          <cell r="C1593" t="str">
            <v>CHAPA FINA A QUENTE 8 MSG (4,25 MM - 34,00 KG/M2)</v>
          </cell>
          <cell r="D1593" t="str">
            <v>m2</v>
          </cell>
          <cell r="E1593">
            <v>408</v>
          </cell>
        </row>
        <row r="1594">
          <cell r="B1594" t="str">
            <v>D180000361</v>
          </cell>
          <cell r="C1594" t="str">
            <v>CHAPA FINA A QUENTE 7 MSG (4,50 MM - 36,00 KG/M2)</v>
          </cell>
          <cell r="D1594" t="str">
            <v>m2</v>
          </cell>
          <cell r="E1594">
            <v>432</v>
          </cell>
        </row>
        <row r="1595">
          <cell r="B1595" t="str">
            <v>D180000400</v>
          </cell>
          <cell r="C1595" t="str">
            <v>CHAPAS DE PISOS (XADREZ)</v>
          </cell>
        </row>
        <row r="1596">
          <cell r="B1596" t="str">
            <v>D180000401</v>
          </cell>
          <cell r="C1596" t="str">
            <v>CHAPA DE PISO XADREZ 1/8" (3,00 MM - 24,00 KG/M2)</v>
          </cell>
          <cell r="D1596" t="str">
            <v>m2</v>
          </cell>
          <cell r="E1596">
            <v>96</v>
          </cell>
        </row>
        <row r="1597">
          <cell r="B1597" t="str">
            <v>D180000404</v>
          </cell>
          <cell r="C1597" t="str">
            <v>CHAPA DE PISO XADREZ 3/16" (4,75 MM - 38,00 KG/M2)</v>
          </cell>
          <cell r="D1597" t="str">
            <v>m2</v>
          </cell>
          <cell r="E1597">
            <v>152</v>
          </cell>
        </row>
        <row r="1598">
          <cell r="B1598" t="str">
            <v>D180000407</v>
          </cell>
          <cell r="C1598" t="str">
            <v>CHAPA DE PISO XADREZ 1/4" (6,30 MM - 49,39 KG/M2)</v>
          </cell>
          <cell r="D1598" t="str">
            <v>m2</v>
          </cell>
          <cell r="E1598">
            <v>197.56</v>
          </cell>
        </row>
        <row r="1599">
          <cell r="B1599" t="str">
            <v>D180000410</v>
          </cell>
          <cell r="C1599" t="str">
            <v>CHAPA DE PISO XADREZ 5/16" (8,00 MM - 62,72 KG/M2)</v>
          </cell>
          <cell r="D1599" t="str">
            <v>m2</v>
          </cell>
          <cell r="E1599">
            <v>250.88</v>
          </cell>
        </row>
        <row r="1600">
          <cell r="B1600" t="str">
            <v>D180000413</v>
          </cell>
          <cell r="C1600" t="str">
            <v>CHAPA DE PISO XADREZ 3/8" (9,50 MM - 74,48 KG/M2)</v>
          </cell>
          <cell r="D1600" t="str">
            <v>m2</v>
          </cell>
          <cell r="E1600">
            <v>297.92</v>
          </cell>
        </row>
        <row r="1601">
          <cell r="B1601" t="str">
            <v>D18000045</v>
          </cell>
          <cell r="C1601" t="str">
            <v>CHAPAS EM ACO INOX</v>
          </cell>
        </row>
        <row r="1602">
          <cell r="B1602" t="str">
            <v>D18000045</v>
          </cell>
          <cell r="C1602" t="str">
            <v>CHAPA DE ACO INOX</v>
          </cell>
          <cell r="D1602" t="str">
            <v>m2</v>
          </cell>
          <cell r="E1602">
            <v>209.93</v>
          </cell>
        </row>
        <row r="1603">
          <cell r="B1603" t="str">
            <v>D18000045</v>
          </cell>
          <cell r="C1603" t="str">
            <v>CANTONEIRA DE ALUMINIO</v>
          </cell>
          <cell r="D1603" t="str">
            <v>M</v>
          </cell>
          <cell r="E1603">
            <v>51.05</v>
          </cell>
        </row>
        <row r="1604">
          <cell r="B1604" t="str">
            <v>D180000500</v>
          </cell>
          <cell r="C1604" t="str">
            <v>VIGAS "I"</v>
          </cell>
        </row>
        <row r="1605">
          <cell r="B1605" t="str">
            <v>D180000501</v>
          </cell>
          <cell r="C1605" t="str">
            <v>VIGA "I" 3" - 9,68 KG/M</v>
          </cell>
          <cell r="D1605" t="str">
            <v>M</v>
          </cell>
          <cell r="E1605">
            <v>38.72</v>
          </cell>
        </row>
        <row r="1606">
          <cell r="B1606" t="str">
            <v>D180000504</v>
          </cell>
          <cell r="C1606" t="str">
            <v>VIGA "I" 4" - 12,65 KG/M</v>
          </cell>
          <cell r="D1606" t="str">
            <v>M</v>
          </cell>
          <cell r="E1606">
            <v>50.6</v>
          </cell>
        </row>
        <row r="1607">
          <cell r="B1607" t="str">
            <v>D180000507</v>
          </cell>
          <cell r="C1607" t="str">
            <v>VIGA "I" 5" - 18,20 KG/M</v>
          </cell>
          <cell r="D1607" t="str">
            <v>M</v>
          </cell>
          <cell r="E1607">
            <v>72.8</v>
          </cell>
        </row>
        <row r="1608">
          <cell r="B1608" t="str">
            <v>D180000510</v>
          </cell>
          <cell r="C1608" t="str">
            <v>VIGA "I" 6" - 22,00 KG/M</v>
          </cell>
          <cell r="D1608" t="str">
            <v>M</v>
          </cell>
          <cell r="E1608">
            <v>88</v>
          </cell>
        </row>
        <row r="1609">
          <cell r="B1609" t="str">
            <v>D180000513</v>
          </cell>
          <cell r="C1609" t="str">
            <v>VIGA "I" 8" - 30,50 KG/M</v>
          </cell>
          <cell r="D1609" t="str">
            <v>M</v>
          </cell>
          <cell r="E1609">
            <v>122</v>
          </cell>
        </row>
        <row r="1610">
          <cell r="B1610" t="str">
            <v>D180000516</v>
          </cell>
          <cell r="C1610" t="str">
            <v>VIGA "I" 10" - 44,65 KG/M</v>
          </cell>
          <cell r="D1610" t="str">
            <v>M</v>
          </cell>
          <cell r="E1610">
            <v>210.26</v>
          </cell>
        </row>
        <row r="1611">
          <cell r="B1611" t="str">
            <v>D180000600</v>
          </cell>
          <cell r="C1611" t="str">
            <v>VIGAS "U"</v>
          </cell>
        </row>
        <row r="1612">
          <cell r="B1612" t="str">
            <v>D180000601</v>
          </cell>
          <cell r="C1612" t="str">
            <v>VIGA "U" 1" - 1,20 KG/M</v>
          </cell>
          <cell r="D1612" t="str">
            <v>M</v>
          </cell>
          <cell r="E1612">
            <v>4.8</v>
          </cell>
        </row>
        <row r="1613">
          <cell r="B1613" t="str">
            <v>D180000604</v>
          </cell>
          <cell r="C1613" t="str">
            <v>VIGA "U" 2" - 3,40 KG/M</v>
          </cell>
          <cell r="D1613" t="str">
            <v>M</v>
          </cell>
          <cell r="E1613">
            <v>13.6</v>
          </cell>
        </row>
        <row r="1614">
          <cell r="B1614" t="str">
            <v>D180000607</v>
          </cell>
          <cell r="C1614" t="str">
            <v>VIGA "U" 3" - 7,44 KG/M</v>
          </cell>
          <cell r="D1614" t="str">
            <v>M</v>
          </cell>
          <cell r="E1614">
            <v>29.76</v>
          </cell>
        </row>
        <row r="1615">
          <cell r="B1615" t="str">
            <v>D180000610</v>
          </cell>
          <cell r="C1615" t="str">
            <v>VIGA "U" 4" - 9,30 KG/M</v>
          </cell>
          <cell r="D1615" t="str">
            <v>M</v>
          </cell>
          <cell r="E1615">
            <v>37.200000000000003</v>
          </cell>
        </row>
        <row r="1616">
          <cell r="B1616" t="str">
            <v>D180000613</v>
          </cell>
          <cell r="C1616" t="str">
            <v>VIGA "U" 6" - 15,60 KG/M</v>
          </cell>
          <cell r="D1616" t="str">
            <v>M</v>
          </cell>
          <cell r="E1616">
            <v>62.4</v>
          </cell>
        </row>
        <row r="1617">
          <cell r="B1617" t="str">
            <v>D180000616</v>
          </cell>
          <cell r="C1617" t="str">
            <v>VIGA "U" 8" - 20,50 KG/M</v>
          </cell>
          <cell r="D1617" t="str">
            <v>M</v>
          </cell>
          <cell r="E1617">
            <v>82</v>
          </cell>
        </row>
        <row r="1618">
          <cell r="B1618" t="str">
            <v>D180000619</v>
          </cell>
          <cell r="C1618" t="str">
            <v>VIGA "U" 10" - 29,76 KG/M</v>
          </cell>
          <cell r="D1618" t="str">
            <v>M</v>
          </cell>
          <cell r="E1618">
            <v>119.04</v>
          </cell>
        </row>
        <row r="1619">
          <cell r="B1619" t="str">
            <v>D180000700</v>
          </cell>
          <cell r="C1619" t="str">
            <v>BARRAS CHATAS</v>
          </cell>
        </row>
        <row r="1620">
          <cell r="B1620" t="str">
            <v>D180000701</v>
          </cell>
          <cell r="C1620" t="str">
            <v>BARRA CHATA 1/8" x 1" - 0,63 KG/M</v>
          </cell>
          <cell r="D1620" t="str">
            <v>M</v>
          </cell>
          <cell r="E1620">
            <v>2.52</v>
          </cell>
        </row>
        <row r="1621">
          <cell r="B1621" t="str">
            <v>D180000704</v>
          </cell>
          <cell r="C1621" t="str">
            <v>BARRA CHATA 3/16" x 1" - 0,95 KG/M</v>
          </cell>
          <cell r="D1621" t="str">
            <v>M</v>
          </cell>
          <cell r="E1621">
            <v>3.8</v>
          </cell>
        </row>
        <row r="1622">
          <cell r="B1622" t="str">
            <v>D180000707</v>
          </cell>
          <cell r="C1622" t="str">
            <v>BARRA CHATA 1/4" x 1" - 1,27 KG/M</v>
          </cell>
          <cell r="D1622" t="str">
            <v>M</v>
          </cell>
          <cell r="E1622">
            <v>5.08</v>
          </cell>
        </row>
        <row r="1623">
          <cell r="B1623" t="str">
            <v>D180000710</v>
          </cell>
          <cell r="C1623" t="str">
            <v>BARRA CHATA 1/4" x 2" - 2,53 KG/M</v>
          </cell>
          <cell r="D1623" t="str">
            <v>M</v>
          </cell>
          <cell r="E1623">
            <v>10.119999999999999</v>
          </cell>
        </row>
        <row r="1624">
          <cell r="B1624" t="str">
            <v>D180000713</v>
          </cell>
          <cell r="C1624" t="str">
            <v>BARRA CHATA 1/4" x 3" - 3,80 KG/M</v>
          </cell>
          <cell r="D1624" t="str">
            <v>M</v>
          </cell>
          <cell r="E1624">
            <v>15.2</v>
          </cell>
        </row>
        <row r="1625">
          <cell r="B1625" t="str">
            <v>D180000716</v>
          </cell>
          <cell r="C1625" t="str">
            <v>BARRA CHATA 1/4" x 4" - 5,07 KG/M</v>
          </cell>
          <cell r="D1625" t="str">
            <v>M</v>
          </cell>
          <cell r="E1625">
            <v>20.28</v>
          </cell>
        </row>
        <row r="1626">
          <cell r="B1626" t="str">
            <v>D180000719</v>
          </cell>
          <cell r="C1626" t="str">
            <v>BARRA CHATA 5/16" x 1" - 1,58 KG/M</v>
          </cell>
          <cell r="D1626" t="str">
            <v>M</v>
          </cell>
          <cell r="E1626">
            <v>6.32</v>
          </cell>
        </row>
        <row r="1627">
          <cell r="B1627" t="str">
            <v>D180000722</v>
          </cell>
          <cell r="C1627" t="str">
            <v>BARRA CHATA 5/16" x 2" - 3,17 KG/M</v>
          </cell>
          <cell r="D1627" t="str">
            <v>M</v>
          </cell>
          <cell r="E1627">
            <v>12.68</v>
          </cell>
        </row>
        <row r="1628">
          <cell r="B1628" t="str">
            <v>D180000725</v>
          </cell>
          <cell r="C1628" t="str">
            <v>BARRA CHATA 5/16" x 3" - 4,75 KG/M</v>
          </cell>
          <cell r="D1628" t="str">
            <v>M</v>
          </cell>
          <cell r="E1628">
            <v>19</v>
          </cell>
        </row>
        <row r="1629">
          <cell r="B1629" t="str">
            <v>D180000728</v>
          </cell>
          <cell r="C1629" t="str">
            <v>BARRA CHATA 5/16" x 4" - 6,33 KG/M</v>
          </cell>
          <cell r="D1629" t="str">
            <v>M</v>
          </cell>
          <cell r="E1629">
            <v>26.52</v>
          </cell>
        </row>
        <row r="1630">
          <cell r="B1630" t="str">
            <v>D180000731</v>
          </cell>
          <cell r="C1630" t="str">
            <v>BARRA CHATA 3/8" x 1" - 1,90KG/M</v>
          </cell>
          <cell r="D1630" t="str">
            <v>M</v>
          </cell>
          <cell r="E1630">
            <v>7.6</v>
          </cell>
        </row>
        <row r="1631">
          <cell r="B1631" t="str">
            <v>D180000734</v>
          </cell>
          <cell r="C1631" t="str">
            <v>BARRA CHATA 3/8" x 2" - 3,80 KG/M</v>
          </cell>
          <cell r="D1631" t="str">
            <v>M</v>
          </cell>
          <cell r="E1631">
            <v>15.2</v>
          </cell>
        </row>
        <row r="1632">
          <cell r="B1632" t="str">
            <v>D180000737</v>
          </cell>
          <cell r="C1632" t="str">
            <v>BARRA CHATA 3/8" x 3" - 5,70 KG/M</v>
          </cell>
          <cell r="D1632" t="str">
            <v>M</v>
          </cell>
          <cell r="E1632">
            <v>22.8</v>
          </cell>
        </row>
        <row r="1633">
          <cell r="B1633" t="str">
            <v>D180000740</v>
          </cell>
          <cell r="C1633" t="str">
            <v>BARRA CHATA 3/8" x 4" - 7,60 KG/M</v>
          </cell>
          <cell r="D1633" t="str">
            <v>M</v>
          </cell>
          <cell r="E1633">
            <v>30.4</v>
          </cell>
        </row>
        <row r="1634">
          <cell r="B1634" t="str">
            <v>D180000743</v>
          </cell>
          <cell r="C1634" t="str">
            <v>BARRA CHATA 1/2" x 2" - 5,06 KG/M</v>
          </cell>
          <cell r="D1634" t="str">
            <v>M</v>
          </cell>
          <cell r="E1634">
            <v>20.239999999999998</v>
          </cell>
        </row>
        <row r="1635">
          <cell r="B1635" t="str">
            <v>D180000746</v>
          </cell>
          <cell r="C1635" t="str">
            <v>BARRA CHATA 1/2" x 3" - 7,60 KG/M</v>
          </cell>
          <cell r="D1635" t="str">
            <v>M</v>
          </cell>
          <cell r="E1635">
            <v>30.4</v>
          </cell>
        </row>
        <row r="1636">
          <cell r="B1636" t="str">
            <v>D180000749</v>
          </cell>
          <cell r="C1636" t="str">
            <v>BARRA CHATA 1/2" x 4" - 10,13 KG/M</v>
          </cell>
          <cell r="D1636" t="str">
            <v>M</v>
          </cell>
          <cell r="E1636">
            <v>40.520000000000003</v>
          </cell>
        </row>
        <row r="1637">
          <cell r="B1637" t="str">
            <v>D180000752</v>
          </cell>
          <cell r="C1637" t="str">
            <v>BARRA CHATA 5/8" x 2" - 6,33 KG/M</v>
          </cell>
          <cell r="D1637" t="str">
            <v>M</v>
          </cell>
          <cell r="E1637">
            <v>25.32</v>
          </cell>
        </row>
        <row r="1638">
          <cell r="B1638" t="str">
            <v>D180000755</v>
          </cell>
          <cell r="C1638" t="str">
            <v>BARRA CHATA 3/4" x 2" - 7,60 KG/M</v>
          </cell>
          <cell r="D1638" t="str">
            <v>M</v>
          </cell>
          <cell r="E1638">
            <v>30.4</v>
          </cell>
        </row>
        <row r="1639">
          <cell r="B1639" t="str">
            <v>D180000758</v>
          </cell>
          <cell r="C1639" t="str">
            <v>BARRA CHATA 3/4" x 3" - 11,40 KG/M</v>
          </cell>
          <cell r="D1639" t="str">
            <v>M</v>
          </cell>
          <cell r="E1639">
            <v>4560</v>
          </cell>
        </row>
        <row r="1640">
          <cell r="B1640" t="str">
            <v>D180000761</v>
          </cell>
          <cell r="C1640" t="str">
            <v>BARRA CHATA 3/4" x 4" - 15,19 KG/M</v>
          </cell>
          <cell r="D1640" t="str">
            <v>M</v>
          </cell>
          <cell r="E1640">
            <v>60.76</v>
          </cell>
        </row>
        <row r="1641">
          <cell r="B1641" t="str">
            <v>D180000764</v>
          </cell>
          <cell r="C1641" t="str">
            <v>BARRA CHATA 1" x 2 1/2" - 12,66 KG/M</v>
          </cell>
          <cell r="D1641" t="str">
            <v>M</v>
          </cell>
          <cell r="E1641">
            <v>50.64</v>
          </cell>
        </row>
        <row r="1642">
          <cell r="B1642" t="str">
            <v>D180000767</v>
          </cell>
          <cell r="C1642" t="str">
            <v>BARRA CHATA 1" x 3" - 15,19 KG/M</v>
          </cell>
          <cell r="D1642" t="str">
            <v>M</v>
          </cell>
          <cell r="E1642">
            <v>60.76</v>
          </cell>
        </row>
        <row r="1643">
          <cell r="B1643" t="str">
            <v>D180000770</v>
          </cell>
          <cell r="C1643" t="str">
            <v>BARRA CHATA 1" x 4" - 20,26 KG/M</v>
          </cell>
          <cell r="D1643" t="str">
            <v>M</v>
          </cell>
          <cell r="E1643">
            <v>81.040000000000006</v>
          </cell>
        </row>
        <row r="1644">
          <cell r="B1644" t="str">
            <v>D180000800</v>
          </cell>
          <cell r="C1644" t="str">
            <v>CANTONEIRAS DE ABAS IGUAIS</v>
          </cell>
        </row>
        <row r="1645">
          <cell r="B1645" t="str">
            <v>D180000801</v>
          </cell>
          <cell r="C1645" t="str">
            <v>CANTONEIRA ABAS IGUAIS 1/8" x 1" - 1,19 KG/M</v>
          </cell>
          <cell r="D1645" t="str">
            <v>M</v>
          </cell>
          <cell r="E1645">
            <v>10.24</v>
          </cell>
        </row>
        <row r="1646">
          <cell r="B1646" t="str">
            <v>D180000804</v>
          </cell>
          <cell r="C1646" t="str">
            <v>CANTONEIRA ABAS IGUAIS 1/8" x 2" - 2,46 KG/M</v>
          </cell>
          <cell r="D1646" t="str">
            <v>M</v>
          </cell>
          <cell r="E1646">
            <v>7.92</v>
          </cell>
        </row>
        <row r="1647">
          <cell r="B1647" t="str">
            <v>D180000807</v>
          </cell>
          <cell r="C1647" t="str">
            <v>CANTONEIRA ABAS IGUAIS 3/16" x 1" - 1,72 KG/M</v>
          </cell>
          <cell r="D1647" t="str">
            <v>M</v>
          </cell>
          <cell r="E1647">
            <v>8.66</v>
          </cell>
        </row>
        <row r="1648">
          <cell r="B1648" t="str">
            <v>D180000810</v>
          </cell>
          <cell r="C1648" t="str">
            <v>CANTONEIRA ABAS IGUAIS 3/16" x 2" - 3,66 KG/M</v>
          </cell>
          <cell r="D1648" t="str">
            <v>M</v>
          </cell>
          <cell r="E1648">
            <v>10.82</v>
          </cell>
        </row>
        <row r="1649">
          <cell r="B1649" t="str">
            <v>D180000813</v>
          </cell>
          <cell r="C1649" t="str">
            <v>CANTONEIRA ABAS IGUAIS 3/16" x 3" - 5,59 KG/M</v>
          </cell>
          <cell r="D1649" t="str">
            <v>M</v>
          </cell>
          <cell r="E1649">
            <v>18</v>
          </cell>
        </row>
        <row r="1650">
          <cell r="B1650" t="str">
            <v>D180000816</v>
          </cell>
          <cell r="C1650" t="str">
            <v>CANTONEIRA ABAS IGUAIS 1/4" x 1" - 2,22 KG/M</v>
          </cell>
          <cell r="D1650" t="str">
            <v>M</v>
          </cell>
          <cell r="E1650">
            <v>10.199999999999999</v>
          </cell>
        </row>
        <row r="1651">
          <cell r="B1651" t="str">
            <v>D180000819</v>
          </cell>
          <cell r="C1651" t="str">
            <v>CANTONEIRA ABAS IGUAIS 1/4" x 2" - 4,79 KG/M</v>
          </cell>
          <cell r="D1651" t="str">
            <v>M</v>
          </cell>
          <cell r="E1651">
            <v>34.01</v>
          </cell>
        </row>
        <row r="1652">
          <cell r="B1652" t="str">
            <v>D180000822</v>
          </cell>
          <cell r="C1652" t="str">
            <v>CANTONEIRA ABAS IGUAIS 1/4" x 2 1/2" - 6,08 KG/M</v>
          </cell>
          <cell r="D1652" t="str">
            <v>M</v>
          </cell>
          <cell r="E1652">
            <v>40.81</v>
          </cell>
        </row>
        <row r="1653">
          <cell r="B1653" t="str">
            <v>D180000825</v>
          </cell>
          <cell r="C1653" t="str">
            <v>CANTONEIRA ABAS IGUAIS 5/16" x 2" - 5,88 KG/M</v>
          </cell>
          <cell r="D1653" t="str">
            <v>M</v>
          </cell>
          <cell r="E1653">
            <v>20.78</v>
          </cell>
        </row>
        <row r="1654">
          <cell r="B1654" t="str">
            <v>D180000828</v>
          </cell>
          <cell r="C1654" t="str">
            <v>CANTONEIRA ABAS IGUAIS 3/8" x 2" - 6,93 KG/M</v>
          </cell>
          <cell r="D1654" t="str">
            <v>M</v>
          </cell>
          <cell r="E1654">
            <v>25.98</v>
          </cell>
        </row>
        <row r="1655">
          <cell r="B1655" t="str">
            <v>D180000831</v>
          </cell>
          <cell r="C1655" t="str">
            <v>CANTONEIRA ABAS IGUAIS 3/8" x 3" - 10,80 KG/M</v>
          </cell>
          <cell r="D1655" t="str">
            <v>M</v>
          </cell>
          <cell r="E1655">
            <v>4503</v>
          </cell>
        </row>
        <row r="1656">
          <cell r="B1656" t="str">
            <v>D180000834</v>
          </cell>
          <cell r="C1656" t="str">
            <v>CANTONEIRA ABAS IGUAIS 1/2" x 3" - 14,00 KG/M</v>
          </cell>
          <cell r="D1656" t="str">
            <v>M</v>
          </cell>
          <cell r="E1656">
            <v>4509</v>
          </cell>
        </row>
        <row r="1657">
          <cell r="B1657" t="str">
            <v>D180000837</v>
          </cell>
          <cell r="C1657" t="str">
            <v>CANTONEIRA ABAS IGUAIS 1/2" x 4" - 19,10 KG/M</v>
          </cell>
          <cell r="D1657" t="str">
            <v>M</v>
          </cell>
          <cell r="E1657">
            <v>61.51</v>
          </cell>
        </row>
        <row r="1658">
          <cell r="B1658" t="str">
            <v>D180000840</v>
          </cell>
          <cell r="C1658" t="str">
            <v>CANTONEIRA ABAS IGUAIS 1/2" x 6" - 29,20 KG/M</v>
          </cell>
          <cell r="D1658" t="str">
            <v>M</v>
          </cell>
          <cell r="E1658">
            <v>88.26</v>
          </cell>
        </row>
        <row r="1659">
          <cell r="B1659" t="str">
            <v>D180000850</v>
          </cell>
          <cell r="C1659" t="str">
            <v>CANTONEIRA 1/8" x 1 1/2" - 1,85 KG/M</v>
          </cell>
          <cell r="D1659" t="str">
            <v>M</v>
          </cell>
          <cell r="E1659">
            <v>5.96</v>
          </cell>
        </row>
        <row r="1660">
          <cell r="B1660" t="str">
            <v>D181000005</v>
          </cell>
          <cell r="C1660" t="str">
            <v>FORNECIMENTO, CONFECCAO E MONTAGEM DE FLUTUANTE EM ACO, CONFORMEPROJETO</v>
          </cell>
          <cell r="D1660" t="str">
            <v>KG</v>
          </cell>
          <cell r="E1660">
            <v>14.47</v>
          </cell>
        </row>
        <row r="1661">
          <cell r="B1661" t="str">
            <v>D18900223</v>
          </cell>
          <cell r="C1661" t="str">
            <v>CHAPA DE ACO GROSSA, ASTM A36, E = 1/4 " (6,35 MM) 49,79 KG/M2</v>
          </cell>
          <cell r="D1661" t="str">
            <v>KG</v>
          </cell>
          <cell r="E1661">
            <v>5.56</v>
          </cell>
        </row>
        <row r="1662">
          <cell r="B1662" t="str">
            <v>D19000000</v>
          </cell>
          <cell r="C1662" t="str">
            <v>ESQUADRIAS DE ALUMINIO/PERFIL/CHAPAS</v>
          </cell>
        </row>
        <row r="1663">
          <cell r="B1663" t="str">
            <v>D19000001</v>
          </cell>
          <cell r="C1663" t="str">
            <v>BASCULANTE DE ALUMINIO ANODISADO NATURAL</v>
          </cell>
          <cell r="D1663" t="str">
            <v>m2</v>
          </cell>
          <cell r="E1663">
            <v>187.31</v>
          </cell>
        </row>
        <row r="1664">
          <cell r="B1664" t="str">
            <v>D19000004</v>
          </cell>
          <cell r="C1664" t="str">
            <v>BASCULANTE DE ALUMINIO ANODISADO PRETO</v>
          </cell>
          <cell r="D1664" t="str">
            <v>m2</v>
          </cell>
          <cell r="E1664">
            <v>187.31</v>
          </cell>
        </row>
        <row r="1665">
          <cell r="B1665" t="str">
            <v>D19000007</v>
          </cell>
          <cell r="C1665" t="str">
            <v>CAIXILHO COR ALUMINIO ANODISADO NATURAL</v>
          </cell>
          <cell r="D1665" t="str">
            <v>m2</v>
          </cell>
          <cell r="E1665">
            <v>162.51</v>
          </cell>
        </row>
        <row r="1666">
          <cell r="B1666" t="str">
            <v>D19000010</v>
          </cell>
          <cell r="C1666" t="str">
            <v>ESQUADRIAS DE ALUMINIO</v>
          </cell>
          <cell r="D1666" t="str">
            <v>m2</v>
          </cell>
          <cell r="E1666">
            <v>236.8</v>
          </cell>
        </row>
        <row r="1667">
          <cell r="B1667" t="str">
            <v>D19000013</v>
          </cell>
          <cell r="C1667" t="str">
            <v>GRADIL DE ALUMINIO</v>
          </cell>
          <cell r="D1667" t="str">
            <v>M</v>
          </cell>
          <cell r="E1667">
            <v>184.17</v>
          </cell>
        </row>
        <row r="1668">
          <cell r="B1668" t="str">
            <v>D19000016</v>
          </cell>
          <cell r="C1668" t="str">
            <v>RODAPE DE ALUMINIO</v>
          </cell>
          <cell r="D1668" t="str">
            <v>M</v>
          </cell>
          <cell r="E1668">
            <v>7.89</v>
          </cell>
        </row>
        <row r="1669">
          <cell r="B1669" t="str">
            <v>D19000050</v>
          </cell>
          <cell r="C1669" t="str">
            <v>PORTA ENTRADA ALUMINIO (1 FOLHA) ABRIR C/FERRAGENS</v>
          </cell>
          <cell r="D1669" t="str">
            <v>m2</v>
          </cell>
          <cell r="E1669">
            <v>380.42</v>
          </cell>
        </row>
        <row r="1670">
          <cell r="B1670" t="str">
            <v>D19000053</v>
          </cell>
          <cell r="C1670" t="str">
            <v>PORTA ENTRADA ALUMININIO (2 FOLHAS) ABRIR C/FERRAGENS</v>
          </cell>
          <cell r="D1670" t="str">
            <v>m2</v>
          </cell>
          <cell r="E1670">
            <v>550.84</v>
          </cell>
        </row>
        <row r="1671">
          <cell r="B1671" t="str">
            <v>D19000056</v>
          </cell>
          <cell r="C1671" t="str">
            <v>PORTA ENTRADA ALUMINIO DE CORRER C/FERRAGENS</v>
          </cell>
          <cell r="D1671" t="str">
            <v>m2</v>
          </cell>
          <cell r="E1671">
            <v>347.68</v>
          </cell>
        </row>
        <row r="1672">
          <cell r="B1672" t="str">
            <v>D19000059</v>
          </cell>
          <cell r="C1672" t="str">
            <v>JANELA ALUMINIO TIPO BASCULANTE C/FERRAGENS</v>
          </cell>
          <cell r="D1672" t="str">
            <v>m2</v>
          </cell>
          <cell r="E1672">
            <v>166.54</v>
          </cell>
        </row>
        <row r="1673">
          <cell r="B1673" t="str">
            <v>D19000062</v>
          </cell>
          <cell r="C1673" t="str">
            <v>JANELA ALUMINIO DE CORRER C/FERRAGENS</v>
          </cell>
          <cell r="D1673" t="str">
            <v>m2</v>
          </cell>
          <cell r="E1673">
            <v>220.56</v>
          </cell>
        </row>
        <row r="1674">
          <cell r="B1674" t="str">
            <v>D19000065</v>
          </cell>
          <cell r="C1674" t="str">
            <v>BATENTE ALUMINIO L 1 1/2" X 1" X 1/8"</v>
          </cell>
          <cell r="D1674" t="str">
            <v>UN</v>
          </cell>
          <cell r="E1674">
            <v>18.41</v>
          </cell>
        </row>
        <row r="1675">
          <cell r="B1675" t="str">
            <v>D19000067</v>
          </cell>
          <cell r="C1675" t="str">
            <v>CHAPA DE ALUMINIO EM "L"</v>
          </cell>
          <cell r="D1675" t="str">
            <v>UN</v>
          </cell>
          <cell r="E1675">
            <v>1.31</v>
          </cell>
        </row>
        <row r="1676">
          <cell r="B1676" t="str">
            <v>D19000200</v>
          </cell>
          <cell r="C1676" t="str">
            <v>LUXALON M250</v>
          </cell>
          <cell r="D1676" t="str">
            <v>m2</v>
          </cell>
          <cell r="E1676">
            <v>200.25</v>
          </cell>
        </row>
        <row r="1677">
          <cell r="B1677" t="str">
            <v>D19000210</v>
          </cell>
          <cell r="C1677" t="str">
            <v>BRISE EM LUXALON</v>
          </cell>
          <cell r="D1677" t="str">
            <v>m2</v>
          </cell>
          <cell r="E1677">
            <v>234.17</v>
          </cell>
        </row>
        <row r="1678">
          <cell r="B1678" t="str">
            <v>D200000000</v>
          </cell>
          <cell r="C1678" t="str">
            <v>FERRAGENS PARA ESQUADRIAS</v>
          </cell>
        </row>
        <row r="1679">
          <cell r="B1679" t="str">
            <v>D200000001</v>
          </cell>
          <cell r="C1679" t="str">
            <v>CADEADO 45MM</v>
          </cell>
          <cell r="D1679" t="str">
            <v>UN</v>
          </cell>
          <cell r="E1679">
            <v>23.58</v>
          </cell>
        </row>
        <row r="1680">
          <cell r="B1680" t="str">
            <v>D200000004</v>
          </cell>
          <cell r="C1680" t="str">
            <v>DOBRADICAS DE FERRO FE 8"</v>
          </cell>
          <cell r="D1680" t="str">
            <v>UN</v>
          </cell>
          <cell r="E1680">
            <v>8.59</v>
          </cell>
        </row>
        <row r="1681">
          <cell r="B1681" t="str">
            <v>D200000007</v>
          </cell>
          <cell r="C1681" t="str">
            <v>DOBRADICAS F.C. 3" x 2 1/2"</v>
          </cell>
          <cell r="D1681" t="str">
            <v>UN</v>
          </cell>
          <cell r="E1681">
            <v>14.88</v>
          </cell>
        </row>
        <row r="1682">
          <cell r="B1682" t="str">
            <v>D200000010</v>
          </cell>
          <cell r="C1682" t="str">
            <v>DOBRADICAS F.C. 3 1/2" x 3"</v>
          </cell>
          <cell r="D1682" t="str">
            <v>UN</v>
          </cell>
          <cell r="E1682">
            <v>32.07</v>
          </cell>
        </row>
        <row r="1683">
          <cell r="B1683" t="str">
            <v>D200000013</v>
          </cell>
          <cell r="C1683" t="str">
            <v>DOBRADICAS L.C. 3" x 2 1/2"</v>
          </cell>
          <cell r="D1683" t="str">
            <v>UN</v>
          </cell>
          <cell r="E1683">
            <v>14.88</v>
          </cell>
        </row>
        <row r="1684">
          <cell r="B1684" t="str">
            <v>D200000016</v>
          </cell>
          <cell r="C1684" t="str">
            <v>DOBRADICAS L.C. 3 1/2" x 3"</v>
          </cell>
          <cell r="D1684" t="str">
            <v>UN</v>
          </cell>
          <cell r="E1684">
            <v>32.07</v>
          </cell>
        </row>
        <row r="1685">
          <cell r="B1685" t="str">
            <v>D200000019</v>
          </cell>
          <cell r="C1685" t="str">
            <v>DOBRADICAS L.C. 4" x 3 1/2"</v>
          </cell>
          <cell r="D1685" t="str">
            <v>UN</v>
          </cell>
          <cell r="E1685">
            <v>40.090000000000003</v>
          </cell>
        </row>
        <row r="1686">
          <cell r="B1686" t="str">
            <v>D200000022</v>
          </cell>
          <cell r="C1686" t="str">
            <v>DOBRADICAS L.O. 3" x 2 1/2"</v>
          </cell>
          <cell r="D1686" t="str">
            <v>UN</v>
          </cell>
          <cell r="E1686">
            <v>14.88</v>
          </cell>
        </row>
        <row r="1687">
          <cell r="B1687" t="str">
            <v>D200000025</v>
          </cell>
          <cell r="C1687" t="str">
            <v>DOBRADICA P/PORTAO FE 8"</v>
          </cell>
          <cell r="D1687" t="str">
            <v>UN</v>
          </cell>
          <cell r="E1687">
            <v>8.1</v>
          </cell>
        </row>
        <row r="1688">
          <cell r="B1688" t="str">
            <v>D200000028</v>
          </cell>
          <cell r="C1688" t="str">
            <v>FECHADURA COMPLETA P/ PORTA EXTERNA</v>
          </cell>
          <cell r="D1688" t="str">
            <v>CJ</v>
          </cell>
          <cell r="E1688">
            <v>64.400000000000006</v>
          </cell>
        </row>
        <row r="1689">
          <cell r="B1689" t="str">
            <v>D200000031</v>
          </cell>
          <cell r="C1689" t="str">
            <v>FECHADURA COMPLETA P/ PORTA INTERNA</v>
          </cell>
          <cell r="D1689" t="str">
            <v>CJ</v>
          </cell>
          <cell r="E1689">
            <v>57.17</v>
          </cell>
        </row>
        <row r="1690">
          <cell r="B1690" t="str">
            <v>D200000033</v>
          </cell>
          <cell r="C1690" t="str">
            <v>FECHADURA COMPLETA PORTA SANITARIO</v>
          </cell>
          <cell r="D1690" t="str">
            <v>CJ</v>
          </cell>
          <cell r="E1690">
            <v>4557</v>
          </cell>
        </row>
        <row r="1691">
          <cell r="B1691" t="str">
            <v>D200000034</v>
          </cell>
          <cell r="C1691" t="str">
            <v>FECHADURA DE FERRO P/PORTA BARRACAO</v>
          </cell>
          <cell r="D1691" t="str">
            <v>UN</v>
          </cell>
          <cell r="E1691">
            <v>34.4</v>
          </cell>
        </row>
        <row r="1692">
          <cell r="B1692" t="str">
            <v>D200000037</v>
          </cell>
          <cell r="C1692" t="str">
            <v>FECHO EMBUTIR C/ ALAVANCA 30 CM</v>
          </cell>
          <cell r="D1692" t="str">
            <v>CJ</v>
          </cell>
          <cell r="E1692">
            <v>37.68</v>
          </cell>
        </row>
        <row r="1693">
          <cell r="B1693" t="str">
            <v>D200000040</v>
          </cell>
          <cell r="C1693" t="str">
            <v>FECHO EMBUTIR C/ ALAVANCA 40 CM</v>
          </cell>
          <cell r="D1693" t="str">
            <v>CJ</v>
          </cell>
          <cell r="E1693">
            <v>46.18</v>
          </cell>
        </row>
        <row r="1694">
          <cell r="B1694" t="str">
            <v>D200000043</v>
          </cell>
          <cell r="C1694" t="str">
            <v>FECHADURA "LIVRE/OCUPADO" LC</v>
          </cell>
          <cell r="D1694" t="str">
            <v>CJ</v>
          </cell>
          <cell r="E1694">
            <v>35.25</v>
          </cell>
        </row>
        <row r="1695">
          <cell r="B1695" t="str">
            <v>D200000046</v>
          </cell>
          <cell r="C1695" t="str">
            <v>FERROLHO 10 CM</v>
          </cell>
          <cell r="D1695" t="str">
            <v>UN</v>
          </cell>
          <cell r="E1695">
            <v>14.94</v>
          </cell>
        </row>
        <row r="1696">
          <cell r="B1696" t="str">
            <v>D200000049</v>
          </cell>
          <cell r="C1696" t="str">
            <v>MOLA FECHA-PORTA 45M</v>
          </cell>
          <cell r="D1696" t="str">
            <v>UN</v>
          </cell>
          <cell r="E1696">
            <v>147.88</v>
          </cell>
        </row>
        <row r="1697">
          <cell r="B1697" t="str">
            <v>D200000052</v>
          </cell>
          <cell r="C1697" t="str">
            <v>TARJETAS FE 2"</v>
          </cell>
          <cell r="D1697" t="str">
            <v>CJ</v>
          </cell>
          <cell r="E1697">
            <v>1.2</v>
          </cell>
        </row>
        <row r="1698">
          <cell r="B1698" t="str">
            <v>D200000055</v>
          </cell>
          <cell r="C1698" t="str">
            <v>CONJ.FERRAGEM P/JANELA MADEIRA TIPO GUILHOTINA (2 borboletas,2 levantadores e 2rodizios)</v>
          </cell>
          <cell r="D1698" t="str">
            <v>CJ</v>
          </cell>
          <cell r="E1698">
            <v>97.44</v>
          </cell>
        </row>
        <row r="1699">
          <cell r="B1699" t="str">
            <v>D200000058</v>
          </cell>
          <cell r="C1699" t="str">
            <v>FERRAGEM P/ JANELA TIPO BASCULANTE</v>
          </cell>
          <cell r="D1699" t="str">
            <v>CJ</v>
          </cell>
          <cell r="E1699">
            <v>27.17</v>
          </cell>
        </row>
        <row r="1700">
          <cell r="B1700" t="str">
            <v>D210000000</v>
          </cell>
          <cell r="C1700" t="str">
            <v>MATERIAL DE PINTURA</v>
          </cell>
        </row>
        <row r="1701">
          <cell r="B1701" t="str">
            <v>D210000001</v>
          </cell>
          <cell r="C1701" t="str">
            <v>AGUARRAS MINERAL</v>
          </cell>
          <cell r="D1701" t="str">
            <v>L</v>
          </cell>
          <cell r="E1701">
            <v>8.51</v>
          </cell>
        </row>
        <row r="1702">
          <cell r="B1702" t="str">
            <v>D210000004</v>
          </cell>
          <cell r="C1702" t="str">
            <v>CONSERVADO P</v>
          </cell>
          <cell r="D1702" t="str">
            <v>KG</v>
          </cell>
          <cell r="E1702">
            <v>1.1399999999999999</v>
          </cell>
        </row>
        <row r="1703">
          <cell r="B1703" t="str">
            <v>D210000007</v>
          </cell>
          <cell r="C1703" t="str">
            <v>FUNDO BRANCO FOSCO</v>
          </cell>
          <cell r="D1703" t="str">
            <v>L</v>
          </cell>
          <cell r="E1703">
            <v>9.85</v>
          </cell>
        </row>
        <row r="1704">
          <cell r="B1704" t="str">
            <v>D210000010</v>
          </cell>
          <cell r="C1704" t="str">
            <v>FUNDO PRIMER</v>
          </cell>
          <cell r="D1704" t="str">
            <v>L</v>
          </cell>
          <cell r="E1704">
            <v>19.059999999999999</v>
          </cell>
        </row>
        <row r="1705">
          <cell r="B1705" t="str">
            <v>D210000012</v>
          </cell>
          <cell r="C1705" t="str">
            <v>EMULSAO BASE PVA HEY DI KZ</v>
          </cell>
          <cell r="D1705" t="str">
            <v>L</v>
          </cell>
          <cell r="E1705">
            <v>13.79</v>
          </cell>
        </row>
        <row r="1706">
          <cell r="B1706" t="str">
            <v>D210000013</v>
          </cell>
          <cell r="C1706" t="str">
            <v>LIQUIDO PREPARADOR</v>
          </cell>
          <cell r="D1706" t="str">
            <v>L</v>
          </cell>
          <cell r="E1706">
            <v>23.46</v>
          </cell>
        </row>
        <row r="1707">
          <cell r="B1707" t="str">
            <v>D210000016</v>
          </cell>
          <cell r="C1707" t="str">
            <v>LIXA</v>
          </cell>
          <cell r="D1707" t="str">
            <v>UN</v>
          </cell>
          <cell r="E1707">
            <v>0.98</v>
          </cell>
        </row>
        <row r="1708">
          <cell r="B1708" t="str">
            <v>D210000017</v>
          </cell>
          <cell r="C1708" t="str">
            <v>LIXA DE FERRO N. 120</v>
          </cell>
          <cell r="D1708" t="str">
            <v>UN</v>
          </cell>
          <cell r="E1708">
            <v>2.74</v>
          </cell>
        </row>
        <row r="1709">
          <cell r="B1709" t="str">
            <v>D210000018</v>
          </cell>
          <cell r="C1709" t="str">
            <v>LIXA DE FERRO No 180</v>
          </cell>
          <cell r="D1709" t="str">
            <v>FL</v>
          </cell>
          <cell r="E1709">
            <v>1.67</v>
          </cell>
        </row>
        <row r="1710">
          <cell r="B1710" t="str">
            <v>D210000019</v>
          </cell>
          <cell r="C1710" t="str">
            <v>LIXA CARBURETO SILICIO 7"</v>
          </cell>
          <cell r="D1710" t="str">
            <v>UN</v>
          </cell>
          <cell r="E1710">
            <v>2.34</v>
          </cell>
        </row>
        <row r="1711">
          <cell r="B1711" t="str">
            <v>D210000031</v>
          </cell>
          <cell r="C1711" t="str">
            <v>MASSA A BASE DE OLEO</v>
          </cell>
          <cell r="D1711" t="str">
            <v>KG</v>
          </cell>
          <cell r="E1711">
            <v>10.55</v>
          </cell>
        </row>
        <row r="1712">
          <cell r="B1712" t="str">
            <v>D210000034</v>
          </cell>
          <cell r="C1712" t="str">
            <v>MASSA ACRILICA</v>
          </cell>
          <cell r="D1712" t="str">
            <v>KG</v>
          </cell>
          <cell r="E1712">
            <v>4.3</v>
          </cell>
        </row>
        <row r="1713">
          <cell r="B1713" t="str">
            <v>D210000037</v>
          </cell>
          <cell r="C1713" t="str">
            <v>MASSA EPOXI</v>
          </cell>
          <cell r="D1713" t="str">
            <v>KG</v>
          </cell>
          <cell r="E1713">
            <v>33.520000000000003</v>
          </cell>
        </row>
        <row r="1714">
          <cell r="B1714" t="str">
            <v>D210000040</v>
          </cell>
          <cell r="C1714" t="str">
            <v>MASSA PVA</v>
          </cell>
          <cell r="D1714" t="str">
            <v>KG</v>
          </cell>
          <cell r="E1714">
            <v>2.81</v>
          </cell>
        </row>
        <row r="1715">
          <cell r="B1715" t="str">
            <v>D210000043</v>
          </cell>
          <cell r="C1715" t="str">
            <v>MASSA RAPIDA CINZA</v>
          </cell>
          <cell r="D1715" t="str">
            <v>L</v>
          </cell>
          <cell r="E1715">
            <v>12.65</v>
          </cell>
        </row>
        <row r="1716">
          <cell r="B1716" t="str">
            <v>D210000046</v>
          </cell>
          <cell r="C1716" t="str">
            <v>OCRE</v>
          </cell>
          <cell r="D1716" t="str">
            <v>KG</v>
          </cell>
          <cell r="E1716">
            <v>28.79</v>
          </cell>
        </row>
        <row r="1717">
          <cell r="B1717" t="str">
            <v>D210000049</v>
          </cell>
          <cell r="C1717" t="str">
            <v>OLEO DE LINHACA</v>
          </cell>
          <cell r="D1717" t="str">
            <v>KG</v>
          </cell>
          <cell r="E1717">
            <v>12.64</v>
          </cell>
        </row>
        <row r="1718">
          <cell r="B1718" t="str">
            <v>D210000052</v>
          </cell>
          <cell r="C1718" t="str">
            <v>PRIMER ANTICORROSIVO</v>
          </cell>
          <cell r="D1718" t="str">
            <v>L</v>
          </cell>
          <cell r="E1718">
            <v>19.059999999999999</v>
          </cell>
        </row>
        <row r="1719">
          <cell r="B1719" t="str">
            <v>D210000055</v>
          </cell>
          <cell r="C1719" t="str">
            <v>QUANTIL</v>
          </cell>
          <cell r="D1719" t="str">
            <v>L</v>
          </cell>
          <cell r="E1719">
            <v>22.87</v>
          </cell>
        </row>
        <row r="1720">
          <cell r="B1720" t="str">
            <v>D210000058</v>
          </cell>
          <cell r="C1720" t="str">
            <v>SELADOR</v>
          </cell>
          <cell r="D1720" t="str">
            <v>L</v>
          </cell>
          <cell r="E1720">
            <v>20.02</v>
          </cell>
        </row>
        <row r="1721">
          <cell r="B1721" t="str">
            <v>D210000061</v>
          </cell>
          <cell r="C1721" t="str">
            <v>SELADOR ACRILICO</v>
          </cell>
          <cell r="D1721" t="str">
            <v>L</v>
          </cell>
          <cell r="E1721">
            <v>6.13</v>
          </cell>
        </row>
        <row r="1722">
          <cell r="B1722" t="str">
            <v>D210000064</v>
          </cell>
          <cell r="C1722" t="str">
            <v>SILICONE</v>
          </cell>
          <cell r="D1722" t="str">
            <v>L</v>
          </cell>
          <cell r="E1722">
            <v>14.63</v>
          </cell>
        </row>
        <row r="1723">
          <cell r="B1723" t="str">
            <v>D210000066</v>
          </cell>
          <cell r="C1723" t="str">
            <v>SOLVENTE PARA COLA</v>
          </cell>
          <cell r="D1723" t="str">
            <v>L</v>
          </cell>
          <cell r="E1723">
            <v>5.21</v>
          </cell>
        </row>
        <row r="1724">
          <cell r="B1724" t="str">
            <v>D210000067</v>
          </cell>
          <cell r="C1724" t="str">
            <v>SOLVENTE PARA BORRACHA CLORADA</v>
          </cell>
          <cell r="D1724" t="str">
            <v>L</v>
          </cell>
          <cell r="E1724">
            <v>25.51</v>
          </cell>
        </row>
        <row r="1725">
          <cell r="B1725" t="str">
            <v>D210000069</v>
          </cell>
          <cell r="C1725" t="str">
            <v>SOLVENTE P/VERNIZ UREFLEX-N</v>
          </cell>
          <cell r="D1725" t="str">
            <v>L</v>
          </cell>
          <cell r="E1725">
            <v>7.84</v>
          </cell>
        </row>
        <row r="1726">
          <cell r="B1726" t="str">
            <v>D210000070</v>
          </cell>
          <cell r="C1726" t="str">
            <v>SOLVENTE P/OLEO</v>
          </cell>
          <cell r="D1726" t="str">
            <v>L</v>
          </cell>
          <cell r="E1726">
            <v>7.84</v>
          </cell>
        </row>
        <row r="1727">
          <cell r="B1727" t="str">
            <v>D210000071</v>
          </cell>
          <cell r="C1727" t="str">
            <v>TINTA PARA PISO CIMENTADO</v>
          </cell>
          <cell r="D1727" t="str">
            <v>L</v>
          </cell>
          <cell r="E1727">
            <v>9.3699999999999992</v>
          </cell>
        </row>
        <row r="1728">
          <cell r="B1728" t="str">
            <v>D210000073</v>
          </cell>
          <cell r="C1728" t="str">
            <v>TINTA A BASE BORRACHA CLORADA</v>
          </cell>
          <cell r="D1728" t="str">
            <v>L</v>
          </cell>
          <cell r="E1728">
            <v>79.13</v>
          </cell>
        </row>
        <row r="1729">
          <cell r="B1729" t="str">
            <v>D210000076</v>
          </cell>
          <cell r="C1729" t="str">
            <v>TINTA A BASE GRAFITE</v>
          </cell>
          <cell r="D1729" t="str">
            <v>L</v>
          </cell>
          <cell r="E1729">
            <v>21.52</v>
          </cell>
        </row>
        <row r="1730">
          <cell r="B1730" t="str">
            <v>D210000079</v>
          </cell>
          <cell r="C1730" t="str">
            <v>TINTA ACRILICA</v>
          </cell>
          <cell r="D1730" t="str">
            <v>L</v>
          </cell>
          <cell r="E1730">
            <v>13.37</v>
          </cell>
        </row>
        <row r="1731">
          <cell r="B1731" t="str">
            <v>D210000082</v>
          </cell>
          <cell r="C1731" t="str">
            <v>TINTA ANTI-CORROSIVA COLMA-TAR</v>
          </cell>
          <cell r="D1731" t="str">
            <v>KG</v>
          </cell>
          <cell r="E1731">
            <v>49.99</v>
          </cell>
        </row>
        <row r="1732">
          <cell r="B1732" t="str">
            <v>D210000085</v>
          </cell>
          <cell r="C1732" t="str">
            <v>TINTA COMBILUX</v>
          </cell>
          <cell r="D1732" t="str">
            <v>L</v>
          </cell>
          <cell r="E1732">
            <v>23.68</v>
          </cell>
        </row>
        <row r="1733">
          <cell r="B1733" t="str">
            <v>D210000088</v>
          </cell>
          <cell r="C1733" t="str">
            <v>TINTA DE BASE ASFALTICA</v>
          </cell>
          <cell r="D1733" t="str">
            <v>KG</v>
          </cell>
          <cell r="E1733">
            <v>7.89</v>
          </cell>
        </row>
        <row r="1734">
          <cell r="B1734" t="str">
            <v>D210000091</v>
          </cell>
          <cell r="C1734" t="str">
            <v>TINTA EPOXI</v>
          </cell>
          <cell r="D1734" t="str">
            <v>L</v>
          </cell>
          <cell r="E1734">
            <v>56.34</v>
          </cell>
        </row>
        <row r="1735">
          <cell r="B1735" t="str">
            <v>D210000094</v>
          </cell>
          <cell r="C1735" t="str">
            <v>TINTA EPOXI-FUNDO</v>
          </cell>
          <cell r="D1735" t="str">
            <v>L</v>
          </cell>
          <cell r="E1735">
            <v>33.450000000000003</v>
          </cell>
        </row>
        <row r="1736">
          <cell r="B1736" t="str">
            <v>D210000097</v>
          </cell>
          <cell r="C1736" t="str">
            <v>TINTA ESMALTE</v>
          </cell>
          <cell r="D1736" t="str">
            <v>L</v>
          </cell>
          <cell r="E1736">
            <v>21.09</v>
          </cell>
        </row>
        <row r="1737">
          <cell r="B1737" t="str">
            <v>D210000100</v>
          </cell>
          <cell r="C1737" t="str">
            <v>TINTA LATEX PVA</v>
          </cell>
          <cell r="D1737" t="str">
            <v>L</v>
          </cell>
          <cell r="E1737">
            <v>15.37</v>
          </cell>
        </row>
        <row r="1738">
          <cell r="B1738" t="str">
            <v>D210000103</v>
          </cell>
          <cell r="C1738" t="str">
            <v>TINTA LATEX ACRILICA</v>
          </cell>
          <cell r="D1738" t="str">
            <v>L</v>
          </cell>
          <cell r="E1738">
            <v>6.13</v>
          </cell>
        </row>
        <row r="1739">
          <cell r="B1739" t="str">
            <v>D210000106</v>
          </cell>
          <cell r="C1739" t="str">
            <v>TINTA OLEO</v>
          </cell>
          <cell r="D1739" t="str">
            <v>L</v>
          </cell>
          <cell r="E1739">
            <v>20.97</v>
          </cell>
        </row>
        <row r="1740">
          <cell r="B1740" t="str">
            <v>D210000109</v>
          </cell>
          <cell r="C1740" t="str">
            <v>TINTA REFLETIVA AMARELA</v>
          </cell>
          <cell r="D1740" t="str">
            <v>L</v>
          </cell>
          <cell r="E1740">
            <v>22.26</v>
          </cell>
        </row>
        <row r="1741">
          <cell r="B1741" t="str">
            <v>D210000112</v>
          </cell>
          <cell r="C1741" t="str">
            <v>TINTA REFLETIVA BRANCA</v>
          </cell>
          <cell r="D1741" t="str">
            <v>L</v>
          </cell>
          <cell r="E1741">
            <v>22.26</v>
          </cell>
        </row>
        <row r="1742">
          <cell r="B1742" t="str">
            <v>D210000115</v>
          </cell>
          <cell r="C1742" t="str">
            <v>TINTA TEXTURA ACRILICA</v>
          </cell>
          <cell r="D1742" t="str">
            <v>L</v>
          </cell>
          <cell r="E1742">
            <v>14.01</v>
          </cell>
        </row>
        <row r="1743">
          <cell r="B1743" t="str">
            <v>D210000118</v>
          </cell>
          <cell r="C1743" t="str">
            <v>VERNIZ</v>
          </cell>
          <cell r="D1743" t="str">
            <v>L</v>
          </cell>
          <cell r="E1743">
            <v>15.19</v>
          </cell>
        </row>
        <row r="1744">
          <cell r="B1744" t="str">
            <v>D210000121</v>
          </cell>
          <cell r="C1744" t="str">
            <v>VERNIZ ACRILICO</v>
          </cell>
          <cell r="D1744" t="str">
            <v>L</v>
          </cell>
          <cell r="E1744">
            <v>12.15</v>
          </cell>
        </row>
        <row r="1745">
          <cell r="B1745" t="str">
            <v>D210000124</v>
          </cell>
          <cell r="C1745" t="str">
            <v>VERNIZ POLIURETANO UREFLEX-N</v>
          </cell>
          <cell r="D1745" t="str">
            <v>L</v>
          </cell>
          <cell r="E1745">
            <v>15.88</v>
          </cell>
        </row>
        <row r="1746">
          <cell r="B1746" t="str">
            <v>D210000125</v>
          </cell>
          <cell r="C1746" t="str">
            <v>XADREZ EM PO</v>
          </cell>
          <cell r="D1746" t="str">
            <v>KG</v>
          </cell>
          <cell r="E1746">
            <v>28.79</v>
          </cell>
        </row>
        <row r="1747">
          <cell r="B1747" t="str">
            <v>D210000127</v>
          </cell>
          <cell r="C1747" t="str">
            <v>ZARCAO</v>
          </cell>
          <cell r="D1747" t="str">
            <v>L</v>
          </cell>
          <cell r="E1747">
            <v>21.91</v>
          </cell>
        </row>
        <row r="1748">
          <cell r="B1748" t="str">
            <v>D210000130</v>
          </cell>
          <cell r="C1748" t="str">
            <v>TINTA MINERAL EM PO</v>
          </cell>
          <cell r="D1748" t="str">
            <v>KG</v>
          </cell>
          <cell r="E1748">
            <v>6.5</v>
          </cell>
        </row>
        <row r="1749">
          <cell r="B1749" t="str">
            <v>D21900015</v>
          </cell>
          <cell r="C1749" t="str">
            <v>LÍQUIDO PENETRANTE METAL CHECK VP30 OU EQUIVALENTE - 320 G</v>
          </cell>
          <cell r="D1749" t="str">
            <v>UN</v>
          </cell>
          <cell r="E1749">
            <v>36.03</v>
          </cell>
        </row>
        <row r="1750">
          <cell r="B1750" t="str">
            <v>D21900016</v>
          </cell>
          <cell r="C1750" t="str">
            <v>LÍQUIDO REVELADOR NÃO AQUOSO, METAL CHECK D70 OU EQUIVALENTE - 325 G</v>
          </cell>
          <cell r="D1750" t="str">
            <v>UN</v>
          </cell>
          <cell r="E1750">
            <v>32.42</v>
          </cell>
        </row>
        <row r="1751">
          <cell r="B1751" t="str">
            <v>D219300280</v>
          </cell>
          <cell r="C1751" t="str">
            <v>TINTA PARA REVESTIMENTO AWWA C210</v>
          </cell>
          <cell r="D1751" t="str">
            <v>L</v>
          </cell>
          <cell r="E1751">
            <v>4581</v>
          </cell>
        </row>
        <row r="1752">
          <cell r="B1752" t="str">
            <v>D219300281</v>
          </cell>
          <cell r="C1752" t="str">
            <v>TINTA PARA REVESTIMENTO AWWA C210</v>
          </cell>
          <cell r="D1752" t="str">
            <v>L</v>
          </cell>
          <cell r="E1752">
            <v>4581</v>
          </cell>
        </row>
        <row r="1753">
          <cell r="B1753" t="str">
            <v>D219722491</v>
          </cell>
          <cell r="C1753" t="str">
            <v>VERNIZ FIXADOR PARA PASTEL 061 TALENS 75ml</v>
          </cell>
          <cell r="D1753" t="str">
            <v>UN</v>
          </cell>
          <cell r="E1753">
            <v>28</v>
          </cell>
        </row>
        <row r="1754">
          <cell r="B1754" t="str">
            <v>D220000000</v>
          </cell>
          <cell r="C1754" t="str">
            <v>PRODUTOS QUIMICOS</v>
          </cell>
        </row>
        <row r="1755">
          <cell r="B1755" t="str">
            <v>D220000001</v>
          </cell>
          <cell r="C1755" t="str">
            <v>ADESIVO EPOXI MF</v>
          </cell>
          <cell r="D1755" t="str">
            <v>KG</v>
          </cell>
          <cell r="E1755">
            <v>26.73</v>
          </cell>
        </row>
        <row r="1756">
          <cell r="B1756" t="str">
            <v>D220000004</v>
          </cell>
          <cell r="C1756" t="str">
            <v>ADESIVO P/ISOPOR</v>
          </cell>
          <cell r="D1756" t="str">
            <v>KG</v>
          </cell>
          <cell r="E1756">
            <v>13.66</v>
          </cell>
        </row>
        <row r="1757">
          <cell r="B1757" t="str">
            <v>D220000007</v>
          </cell>
          <cell r="C1757" t="str">
            <v>ADESIVO PARA PVC</v>
          </cell>
          <cell r="D1757" t="str">
            <v>L</v>
          </cell>
          <cell r="E1757">
            <v>42.65</v>
          </cell>
        </row>
        <row r="1758">
          <cell r="B1758" t="str">
            <v>D220000008</v>
          </cell>
          <cell r="C1758" t="str">
            <v>ADESIVO PARA PVC</v>
          </cell>
          <cell r="D1758" t="str">
            <v>GR</v>
          </cell>
          <cell r="E1758">
            <v>2.1800000000000002</v>
          </cell>
        </row>
        <row r="1759">
          <cell r="B1759" t="str">
            <v>D220000010</v>
          </cell>
          <cell r="C1759" t="str">
            <v>ARGAMASSA OBE</v>
          </cell>
          <cell r="D1759" t="str">
            <v>KG</v>
          </cell>
          <cell r="E1759">
            <v>5.47</v>
          </cell>
        </row>
        <row r="1760">
          <cell r="B1760" t="str">
            <v>D220000013</v>
          </cell>
          <cell r="C1760" t="str">
            <v>BIANCO</v>
          </cell>
          <cell r="D1760" t="str">
            <v>Lote</v>
          </cell>
          <cell r="E1760">
            <v>5.96</v>
          </cell>
        </row>
        <row r="1761">
          <cell r="B1761" t="str">
            <v>D220000016</v>
          </cell>
          <cell r="C1761" t="str">
            <v>BRANCOL A</v>
          </cell>
          <cell r="D1761" t="str">
            <v>KG</v>
          </cell>
          <cell r="E1761">
            <v>6.44</v>
          </cell>
        </row>
        <row r="1762">
          <cell r="B1762" t="str">
            <v>D220000019</v>
          </cell>
          <cell r="C1762" t="str">
            <v>CARBOLASTICO No 1</v>
          </cell>
          <cell r="D1762" t="str">
            <v>KG</v>
          </cell>
          <cell r="E1762">
            <v>13.15</v>
          </cell>
        </row>
        <row r="1763">
          <cell r="B1763" t="str">
            <v>D220000022</v>
          </cell>
          <cell r="C1763" t="str">
            <v>CARBOLASTICO No 2</v>
          </cell>
          <cell r="D1763" t="str">
            <v>KG</v>
          </cell>
          <cell r="E1763">
            <v>12.52</v>
          </cell>
        </row>
        <row r="1764">
          <cell r="B1764" t="str">
            <v>D220000025</v>
          </cell>
          <cell r="C1764" t="str">
            <v>CARBOLINEUM EXTRA</v>
          </cell>
          <cell r="D1764" t="str">
            <v>L</v>
          </cell>
          <cell r="E1764">
            <v>14.15</v>
          </cell>
        </row>
        <row r="1765">
          <cell r="B1765" t="str">
            <v>D220000028</v>
          </cell>
          <cell r="C1765" t="str">
            <v>COLA P/ CARPETE</v>
          </cell>
          <cell r="D1765" t="str">
            <v>KG</v>
          </cell>
          <cell r="E1765">
            <v>7.89</v>
          </cell>
        </row>
        <row r="1766">
          <cell r="B1766" t="str">
            <v>D220000029</v>
          </cell>
          <cell r="C1766" t="str">
            <v>PRIMER A BASE DE EMULSÃO ACRÍLICA, PENEBAR SW PRIMER OU SIMILAR</v>
          </cell>
          <cell r="D1766" t="str">
            <v>L</v>
          </cell>
          <cell r="E1766">
            <v>120.76</v>
          </cell>
        </row>
        <row r="1767">
          <cell r="B1767" t="str">
            <v>D220000031</v>
          </cell>
          <cell r="C1767" t="str">
            <v>COLA P/ PISOS E REVESTIMENTO MADEIRA</v>
          </cell>
          <cell r="D1767" t="str">
            <v>KG</v>
          </cell>
          <cell r="E1767">
            <v>7.89</v>
          </cell>
        </row>
        <row r="1768">
          <cell r="B1768" t="str">
            <v>D220000034</v>
          </cell>
          <cell r="C1768" t="str">
            <v>COLA P/ REVESTIMENTO ACUSTICO</v>
          </cell>
          <cell r="D1768" t="str">
            <v>KG</v>
          </cell>
          <cell r="E1768">
            <v>18.41</v>
          </cell>
        </row>
        <row r="1769">
          <cell r="B1769" t="str">
            <v>D220000037</v>
          </cell>
          <cell r="C1769" t="str">
            <v>COLA PARA LAMINADOS MELAMINICO</v>
          </cell>
          <cell r="D1769" t="str">
            <v>KG</v>
          </cell>
          <cell r="E1769">
            <v>21.05</v>
          </cell>
        </row>
        <row r="1770">
          <cell r="B1770" t="str">
            <v>D220000038</v>
          </cell>
          <cell r="C1770" t="str">
            <v>COLA IBERE</v>
          </cell>
          <cell r="D1770" t="str">
            <v>KG</v>
          </cell>
          <cell r="E1770">
            <v>17.21</v>
          </cell>
        </row>
        <row r="1771">
          <cell r="B1771" t="str">
            <v>D220000040</v>
          </cell>
          <cell r="C1771" t="str">
            <v>CONCENTRADO OBE</v>
          </cell>
          <cell r="D1771" t="str">
            <v>KG</v>
          </cell>
          <cell r="E1771">
            <v>17.37</v>
          </cell>
        </row>
        <row r="1772">
          <cell r="B1772" t="str">
            <v>D220000043</v>
          </cell>
          <cell r="C1772" t="str">
            <v>CORDA ALCATROADA DE 1/2"</v>
          </cell>
          <cell r="D1772" t="str">
            <v>KG</v>
          </cell>
          <cell r="E1772">
            <v>3.53</v>
          </cell>
        </row>
        <row r="1773">
          <cell r="B1773" t="str">
            <v>D220000046</v>
          </cell>
          <cell r="C1773" t="str">
            <v>CURING</v>
          </cell>
          <cell r="D1773" t="str">
            <v>KG</v>
          </cell>
          <cell r="E1773">
            <v>8.5500000000000007</v>
          </cell>
        </row>
        <row r="1774">
          <cell r="B1774" t="str">
            <v>D220000049</v>
          </cell>
          <cell r="C1774" t="str">
            <v>DESMOL</v>
          </cell>
          <cell r="D1774" t="str">
            <v>L</v>
          </cell>
          <cell r="E1774">
            <v>4.53</v>
          </cell>
        </row>
        <row r="1775">
          <cell r="B1775" t="str">
            <v>D220000052</v>
          </cell>
          <cell r="C1775" t="str">
            <v>DOPE N-6</v>
          </cell>
          <cell r="D1775" t="str">
            <v>T</v>
          </cell>
          <cell r="E1775">
            <v>3157.33</v>
          </cell>
        </row>
        <row r="1776">
          <cell r="B1776" t="str">
            <v>D220000058</v>
          </cell>
          <cell r="C1776" t="str">
            <v>FITA VEDACAO</v>
          </cell>
          <cell r="D1776" t="str">
            <v>M</v>
          </cell>
          <cell r="E1776">
            <v>0.23</v>
          </cell>
        </row>
        <row r="1777">
          <cell r="B1777" t="str">
            <v>D220000059</v>
          </cell>
          <cell r="C1777" t="str">
            <v>FITA EMPACOTAMENTO 3M OU SIMILAR - ROLO 50 M.</v>
          </cell>
          <cell r="D1777" t="str">
            <v>ROLO</v>
          </cell>
          <cell r="E1777">
            <v>8.2899999999999991</v>
          </cell>
        </row>
        <row r="1778">
          <cell r="B1778" t="str">
            <v>D220000061</v>
          </cell>
          <cell r="C1778" t="str">
            <v>HIDRO ASFALTO</v>
          </cell>
          <cell r="D1778" t="str">
            <v>KG</v>
          </cell>
          <cell r="E1778">
            <v>6.05</v>
          </cell>
        </row>
        <row r="1779">
          <cell r="B1779" t="str">
            <v>D220000064</v>
          </cell>
          <cell r="C1779" t="str">
            <v>IGOL-3</v>
          </cell>
          <cell r="D1779" t="str">
            <v>KG</v>
          </cell>
          <cell r="E1779">
            <v>20.16</v>
          </cell>
        </row>
        <row r="1780">
          <cell r="B1780" t="str">
            <v>D220000067</v>
          </cell>
          <cell r="C1780" t="str">
            <v>IGOL A</v>
          </cell>
          <cell r="D1780" t="str">
            <v>L</v>
          </cell>
          <cell r="E1780">
            <v>10.68</v>
          </cell>
        </row>
        <row r="1781">
          <cell r="B1781" t="str">
            <v>D220000070</v>
          </cell>
          <cell r="C1781" t="str">
            <v>IGOL-2</v>
          </cell>
          <cell r="D1781" t="str">
            <v>KG</v>
          </cell>
          <cell r="E1781">
            <v>10.08</v>
          </cell>
        </row>
        <row r="1782">
          <cell r="B1782" t="str">
            <v>D220000073</v>
          </cell>
          <cell r="C1782" t="str">
            <v>IGOLFLEX</v>
          </cell>
          <cell r="D1782" t="str">
            <v>KG</v>
          </cell>
          <cell r="E1782">
            <v>8.4</v>
          </cell>
        </row>
        <row r="1783">
          <cell r="B1783" t="str">
            <v>D220000076</v>
          </cell>
          <cell r="C1783" t="str">
            <v>INTRAPLAST N</v>
          </cell>
          <cell r="D1783" t="str">
            <v>KG</v>
          </cell>
          <cell r="E1783">
            <v>7.19</v>
          </cell>
        </row>
        <row r="1784">
          <cell r="B1784" t="str">
            <v>D220000079</v>
          </cell>
          <cell r="C1784" t="str">
            <v>JUNTA FUGENBAND M-22</v>
          </cell>
          <cell r="D1784" t="str">
            <v>M</v>
          </cell>
          <cell r="E1784">
            <v>232.76</v>
          </cell>
        </row>
        <row r="1785">
          <cell r="B1785" t="str">
            <v>D220000082</v>
          </cell>
          <cell r="C1785" t="str">
            <v>JUNTA FUGENBAND 0-12</v>
          </cell>
          <cell r="D1785" t="str">
            <v>M</v>
          </cell>
          <cell r="E1785">
            <v>125.76</v>
          </cell>
        </row>
        <row r="1786">
          <cell r="B1786" t="str">
            <v>D220000085</v>
          </cell>
          <cell r="C1786" t="str">
            <v>JUNTA FUGENBAND 0-22</v>
          </cell>
          <cell r="D1786" t="str">
            <v>M</v>
          </cell>
          <cell r="E1786">
            <v>187.13</v>
          </cell>
        </row>
        <row r="1787">
          <cell r="B1787" t="str">
            <v>D220000088</v>
          </cell>
          <cell r="C1787" t="str">
            <v>JUNTA FUGENBAND 0-35/6</v>
          </cell>
          <cell r="D1787" t="str">
            <v>M</v>
          </cell>
          <cell r="E1787">
            <v>685.4</v>
          </cell>
        </row>
        <row r="1788">
          <cell r="B1788" t="str">
            <v>D220000091</v>
          </cell>
          <cell r="C1788" t="str">
            <v>JUNTA FUGENBAND 0-35/10</v>
          </cell>
          <cell r="D1788" t="str">
            <v>M</v>
          </cell>
          <cell r="E1788">
            <v>704.18</v>
          </cell>
        </row>
        <row r="1789">
          <cell r="B1789" t="str">
            <v>D220000092</v>
          </cell>
          <cell r="C1789" t="str">
            <v>JUNTA JEENE JJ8097 OU SIMILAR</v>
          </cell>
          <cell r="D1789" t="str">
            <v>M</v>
          </cell>
          <cell r="E1789">
            <v>819</v>
          </cell>
        </row>
        <row r="1790">
          <cell r="B1790" t="str">
            <v>D220000093</v>
          </cell>
          <cell r="C1790" t="str">
            <v>JUNTA JEENE JJ145 OU SIMILAR</v>
          </cell>
          <cell r="D1790" t="str">
            <v>M</v>
          </cell>
          <cell r="E1790">
            <v>966</v>
          </cell>
        </row>
        <row r="1791">
          <cell r="B1791" t="str">
            <v>D220000094</v>
          </cell>
          <cell r="C1791" t="str">
            <v>LONA PLASTICA PRETA</v>
          </cell>
          <cell r="D1791" t="str">
            <v>m2</v>
          </cell>
          <cell r="E1791">
            <v>1.18</v>
          </cell>
        </row>
        <row r="1792">
          <cell r="B1792" t="str">
            <v>D220000097</v>
          </cell>
          <cell r="C1792" t="str">
            <v>LUBRIFICANTE P/ FoFo</v>
          </cell>
          <cell r="D1792" t="str">
            <v>KG</v>
          </cell>
          <cell r="E1792">
            <v>9.07</v>
          </cell>
        </row>
        <row r="1793">
          <cell r="B1793" t="str">
            <v>D220000100</v>
          </cell>
          <cell r="C1793" t="str">
            <v>LUBRIFICANTE P/ PVC</v>
          </cell>
          <cell r="D1793" t="str">
            <v>KG</v>
          </cell>
          <cell r="E1793">
            <v>28.16</v>
          </cell>
        </row>
        <row r="1794">
          <cell r="B1794" t="str">
            <v>D220000103</v>
          </cell>
          <cell r="C1794" t="str">
            <v>MANTA BIDIM OP-20</v>
          </cell>
          <cell r="D1794" t="str">
            <v>m2</v>
          </cell>
          <cell r="E1794">
            <v>5.94</v>
          </cell>
        </row>
        <row r="1795">
          <cell r="B1795" t="str">
            <v>D220000109</v>
          </cell>
          <cell r="C1795" t="str">
            <v>MANTA BIDIM OP-30</v>
          </cell>
          <cell r="D1795" t="str">
            <v>m2</v>
          </cell>
          <cell r="E1795">
            <v>6.46</v>
          </cell>
        </row>
        <row r="1796">
          <cell r="B1796" t="str">
            <v>D220000112</v>
          </cell>
          <cell r="C1796" t="str">
            <v>MANTA BIDIM OP-40</v>
          </cell>
          <cell r="D1796" t="str">
            <v>m2</v>
          </cell>
          <cell r="E1796">
            <v>7.01</v>
          </cell>
        </row>
        <row r="1797">
          <cell r="B1797" t="str">
            <v>D220000115</v>
          </cell>
          <cell r="C1797" t="str">
            <v>MANTA BIDIM OP-50</v>
          </cell>
          <cell r="D1797" t="str">
            <v>m2</v>
          </cell>
          <cell r="E1797">
            <v>8.58</v>
          </cell>
        </row>
        <row r="1798">
          <cell r="B1798" t="str">
            <v>D220000118</v>
          </cell>
          <cell r="C1798" t="str">
            <v>MANTA BIDIM OP-60</v>
          </cell>
          <cell r="D1798" t="str">
            <v>m2</v>
          </cell>
          <cell r="E1798">
            <v>14.12</v>
          </cell>
        </row>
        <row r="1799">
          <cell r="B1799" t="str">
            <v>D220000121</v>
          </cell>
          <cell r="C1799" t="str">
            <v>MASTIQUE ASFALTICO</v>
          </cell>
          <cell r="D1799" t="str">
            <v>KG</v>
          </cell>
          <cell r="E1799">
            <v>7.44</v>
          </cell>
        </row>
        <row r="1800">
          <cell r="B1800" t="str">
            <v>D220000122</v>
          </cell>
          <cell r="C1800" t="str">
            <v>MASTIQUE ELASTICO BASE DE SILICONE</v>
          </cell>
          <cell r="D1800" t="str">
            <v>310ML</v>
          </cell>
          <cell r="E1800">
            <v>25.42</v>
          </cell>
        </row>
        <row r="1801">
          <cell r="B1801" t="str">
            <v>D220000124</v>
          </cell>
          <cell r="C1801" t="str">
            <v>NATA PARA REJUNTAMENTO</v>
          </cell>
          <cell r="D1801" t="str">
            <v>KG</v>
          </cell>
          <cell r="E1801">
            <v>4.46</v>
          </cell>
        </row>
        <row r="1802">
          <cell r="B1802" t="str">
            <v>D220000127</v>
          </cell>
          <cell r="C1802" t="str">
            <v>NEOPRENE FRETADO</v>
          </cell>
          <cell r="D1802" t="str">
            <v>m3</v>
          </cell>
          <cell r="E1802">
            <v>89.8</v>
          </cell>
        </row>
        <row r="1803">
          <cell r="B1803" t="str">
            <v>D220000130</v>
          </cell>
          <cell r="C1803" t="str">
            <v>NEUTROL 45</v>
          </cell>
          <cell r="D1803" t="str">
            <v>L</v>
          </cell>
          <cell r="E1803">
            <v>7.02</v>
          </cell>
        </row>
        <row r="1804">
          <cell r="B1804" t="str">
            <v>D220000133</v>
          </cell>
          <cell r="C1804" t="str">
            <v>PAPEL GRAFITADO</v>
          </cell>
          <cell r="D1804" t="str">
            <v>m2</v>
          </cell>
          <cell r="E1804">
            <v>61.19</v>
          </cell>
        </row>
        <row r="1805">
          <cell r="B1805" t="str">
            <v>D220000136</v>
          </cell>
          <cell r="C1805" t="str">
            <v>PENETROL / CUPIMAT</v>
          </cell>
          <cell r="D1805" t="str">
            <v>L</v>
          </cell>
          <cell r="E1805">
            <v>15.67</v>
          </cell>
        </row>
        <row r="1806">
          <cell r="B1806" t="str">
            <v>D220000139</v>
          </cell>
          <cell r="C1806" t="str">
            <v>PLASTIMENT BV-40 / CEMIX</v>
          </cell>
          <cell r="D1806" t="str">
            <v>KG</v>
          </cell>
          <cell r="E1806">
            <v>3.02</v>
          </cell>
        </row>
        <row r="1807">
          <cell r="B1807" t="str">
            <v>D220000140</v>
          </cell>
          <cell r="C1807" t="str">
            <v>SELO TIPO "A" PADRAO EMBASA PARA SELAGEM DE HIDROMETRO</v>
          </cell>
          <cell r="D1807" t="str">
            <v>UN</v>
          </cell>
          <cell r="E1807">
            <v>0.28999999999999998</v>
          </cell>
        </row>
        <row r="1808">
          <cell r="B1808" t="str">
            <v>D220000141</v>
          </cell>
          <cell r="C1808" t="str">
            <v>LACRE ANTI - FURTO</v>
          </cell>
          <cell r="D1808" t="str">
            <v>UN</v>
          </cell>
          <cell r="E1808">
            <v>1.1599999999999999</v>
          </cell>
        </row>
        <row r="1809">
          <cell r="B1809" t="str">
            <v>D220000142</v>
          </cell>
          <cell r="C1809" t="str">
            <v>SIKA GROUT / V1-GRAUTH</v>
          </cell>
          <cell r="D1809" t="str">
            <v>KG</v>
          </cell>
          <cell r="E1809">
            <v>1.5</v>
          </cell>
        </row>
        <row r="1810">
          <cell r="B1810" t="str">
            <v>D220000145</v>
          </cell>
          <cell r="C1810" t="str">
            <v>SIKA No 1 / VEDACIT</v>
          </cell>
          <cell r="D1810" t="str">
            <v>KG</v>
          </cell>
          <cell r="E1810">
            <v>3.79</v>
          </cell>
        </row>
        <row r="1811">
          <cell r="B1811" t="str">
            <v>D220000148</v>
          </cell>
          <cell r="C1811" t="str">
            <v>SIKA PRIMER</v>
          </cell>
          <cell r="D1811" t="str">
            <v>KG</v>
          </cell>
          <cell r="E1811">
            <v>9.6</v>
          </cell>
        </row>
        <row r="1812">
          <cell r="B1812" t="str">
            <v>D220000151</v>
          </cell>
          <cell r="C1812" t="str">
            <v>SIKADUR 32 / COMPOUND ADESIVO</v>
          </cell>
          <cell r="D1812" t="str">
            <v>KG</v>
          </cell>
          <cell r="E1812">
            <v>82.29</v>
          </cell>
        </row>
        <row r="1813">
          <cell r="B1813" t="str">
            <v>D220000154</v>
          </cell>
          <cell r="C1813" t="str">
            <v>SIKAFLEX T-68 / VEDAFLEX J-15</v>
          </cell>
          <cell r="D1813" t="str">
            <v>KG</v>
          </cell>
          <cell r="E1813">
            <v>35.58</v>
          </cell>
        </row>
        <row r="1814">
          <cell r="B1814" t="str">
            <v>D220000157</v>
          </cell>
          <cell r="C1814" t="str">
            <v>SOLVENTE PARA COLA</v>
          </cell>
          <cell r="D1814" t="str">
            <v>L</v>
          </cell>
          <cell r="E1814">
            <v>7.84</v>
          </cell>
        </row>
        <row r="1815">
          <cell r="B1815" t="str">
            <v>D220000158</v>
          </cell>
          <cell r="C1815" t="str">
            <v>SOLDA PARA TUBOS PEAD</v>
          </cell>
          <cell r="D1815" t="str">
            <v>H</v>
          </cell>
          <cell r="E1815">
            <v>17.13</v>
          </cell>
        </row>
        <row r="1816">
          <cell r="B1816" t="str">
            <v>D220000160</v>
          </cell>
          <cell r="C1816" t="str">
            <v>VEDACIT</v>
          </cell>
          <cell r="D1816" t="str">
            <v>L</v>
          </cell>
          <cell r="E1816">
            <v>3.26</v>
          </cell>
        </row>
        <row r="1817">
          <cell r="B1817" t="str">
            <v>D220000163</v>
          </cell>
          <cell r="C1817" t="str">
            <v>VEDAPREN</v>
          </cell>
          <cell r="D1817" t="str">
            <v>KG</v>
          </cell>
          <cell r="E1817">
            <v>8.3699999999999992</v>
          </cell>
        </row>
        <row r="1818">
          <cell r="B1818" t="str">
            <v>D220000166</v>
          </cell>
          <cell r="C1818" t="str">
            <v>VEDACIT</v>
          </cell>
          <cell r="D1818" t="str">
            <v>KG</v>
          </cell>
          <cell r="E1818">
            <v>4.8099999999999996</v>
          </cell>
        </row>
        <row r="1819">
          <cell r="B1819" t="str">
            <v>D220000170</v>
          </cell>
          <cell r="C1819" t="str">
            <v>EMENDA DE TUBO PEAD DN=150</v>
          </cell>
          <cell r="D1819" t="str">
            <v>UN</v>
          </cell>
          <cell r="E1819">
            <v>33.51</v>
          </cell>
        </row>
        <row r="1820">
          <cell r="B1820" t="str">
            <v>D220000172</v>
          </cell>
          <cell r="C1820" t="str">
            <v>EMENDA DE TUBO PEAD DN=200</v>
          </cell>
          <cell r="D1820" t="str">
            <v>UN</v>
          </cell>
          <cell r="E1820">
            <v>31.38</v>
          </cell>
        </row>
        <row r="1821">
          <cell r="B1821" t="str">
            <v>D220000175</v>
          </cell>
          <cell r="C1821" t="str">
            <v>EMENDA DE TUBO PEAD DN=300</v>
          </cell>
          <cell r="D1821" t="str">
            <v>UN</v>
          </cell>
          <cell r="E1821">
            <v>44.9</v>
          </cell>
        </row>
        <row r="1822">
          <cell r="B1822" t="str">
            <v>D220000180</v>
          </cell>
          <cell r="C1822" t="str">
            <v>EMENDA DE TUBO PEAD DN=400</v>
          </cell>
          <cell r="D1822" t="str">
            <v>UN</v>
          </cell>
          <cell r="E1822">
            <v>52.34</v>
          </cell>
        </row>
        <row r="1823">
          <cell r="B1823" t="str">
            <v>D220000183</v>
          </cell>
          <cell r="C1823" t="str">
            <v>FITA HIDROEXPANSIVA PARA JUNTA DE CONCRETAGEM, PENEBAR SW-55 TIPO A(E=19MM) OU SIMILAR</v>
          </cell>
          <cell r="D1823" t="str">
            <v>M</v>
          </cell>
          <cell r="E1823">
            <v>46.27</v>
          </cell>
        </row>
        <row r="1824">
          <cell r="B1824" t="str">
            <v>D220000184</v>
          </cell>
          <cell r="C1824" t="str">
            <v>FITA HIDROEXPANSIVA PARA JUNTA DE CONCRETAGEM, PENEBAR SW-55 TIPO B(E=9MM) OU SIMILAR</v>
          </cell>
          <cell r="D1824" t="str">
            <v>M</v>
          </cell>
          <cell r="E1824">
            <v>37.909999999999997</v>
          </cell>
        </row>
        <row r="1825">
          <cell r="B1825" t="str">
            <v>D220000200</v>
          </cell>
          <cell r="C1825" t="str">
            <v>MANTA GEOTEXTIL TECIDA AMOCO 2008</v>
          </cell>
          <cell r="D1825" t="str">
            <v>m2</v>
          </cell>
          <cell r="E1825">
            <v>9.2100000000000009</v>
          </cell>
        </row>
        <row r="1826">
          <cell r="B1826" t="str">
            <v>D220000203</v>
          </cell>
          <cell r="C1826" t="str">
            <v>MANTA GEOTEXTIL TECIDA AMOCO 2010</v>
          </cell>
          <cell r="D1826" t="str">
            <v>m2</v>
          </cell>
          <cell r="E1826">
            <v>10.52</v>
          </cell>
        </row>
        <row r="1827">
          <cell r="B1827" t="str">
            <v>D220000207</v>
          </cell>
          <cell r="C1827" t="str">
            <v>MANTA GEOTEXTIL TECIDA AMOCO 2004</v>
          </cell>
          <cell r="D1827" t="str">
            <v>m2</v>
          </cell>
          <cell r="E1827">
            <v>8.15</v>
          </cell>
        </row>
        <row r="1828">
          <cell r="B1828" t="str">
            <v>D22911901</v>
          </cell>
          <cell r="C1828" t="str">
            <v>FORNEC. E COLOCACAO DE MANTA PEAD, e=2,00mm, INCLUSIVE MAO DE OBRA,EQUIP.E ACOMPANHAMENTO TECNICO DO FORNECEDOR</v>
          </cell>
          <cell r="D1828" t="str">
            <v>m2</v>
          </cell>
          <cell r="E1828">
            <v>31.24</v>
          </cell>
        </row>
        <row r="1829">
          <cell r="B1829" t="str">
            <v>D229500001</v>
          </cell>
          <cell r="C1829" t="str">
            <v>CONJUNTO DE PECAS E ACESSORIOS PARA MONTAGEM DE LONA, INCLUINDOSUPORTES E ELEMENTOS DEFIXACAO</v>
          </cell>
          <cell r="D1829" t="str">
            <v>CJ</v>
          </cell>
          <cell r="E1829">
            <v>39.76</v>
          </cell>
        </row>
        <row r="1830">
          <cell r="B1830" t="str">
            <v>D229500002</v>
          </cell>
          <cell r="C1830" t="str">
            <v>MANTA TERMOPLÁSTICA, PEAD, GEOMEMBRANA TEXTURIZADA EM AMBAS AS FACES, E=1,00 MM (NBR 15352)</v>
          </cell>
          <cell r="D1830" t="str">
            <v>M2</v>
          </cell>
          <cell r="E1830">
            <v>21.47</v>
          </cell>
        </row>
        <row r="1831">
          <cell r="B1831" t="str">
            <v>D229500003</v>
          </cell>
          <cell r="C1831" t="str">
            <v>MANTA PEAD, GEOMEMBRANA LISA, E=1,00 MM</v>
          </cell>
          <cell r="D1831" t="str">
            <v>M2</v>
          </cell>
          <cell r="E1831">
            <v>18</v>
          </cell>
        </row>
        <row r="1832">
          <cell r="B1832" t="str">
            <v>D229500004</v>
          </cell>
          <cell r="C1832" t="str">
            <v>MANTA PEAD, GEOMEMBRANA LISA, E=1,50 MM</v>
          </cell>
          <cell r="D1832" t="str">
            <v>M2</v>
          </cell>
          <cell r="E1832">
            <v>29.51</v>
          </cell>
        </row>
        <row r="1833">
          <cell r="B1833" t="str">
            <v>D229500005</v>
          </cell>
          <cell r="C1833" t="str">
            <v>MANTA PEAD, GEOMEMBRANA LISA, E=2,00 MM</v>
          </cell>
          <cell r="D1833" t="str">
            <v>M2</v>
          </cell>
          <cell r="E1833">
            <v>39.450000000000003</v>
          </cell>
        </row>
        <row r="1834">
          <cell r="B1834" t="str">
            <v>D229600001</v>
          </cell>
          <cell r="C1834" t="str">
            <v>MANTA DE BORRACHA TIPO BLASTMAT, E=30CM</v>
          </cell>
          <cell r="D1834" t="str">
            <v>m2</v>
          </cell>
          <cell r="E1834">
            <v>361.23</v>
          </cell>
        </row>
        <row r="1835">
          <cell r="B1835" t="str">
            <v>D229600002</v>
          </cell>
          <cell r="C1835" t="str">
            <v>MATERIAL DE DESGASTE DA PONTEIRA</v>
          </cell>
          <cell r="D1835" t="str">
            <v>UN</v>
          </cell>
          <cell r="E1835">
            <v>17.09</v>
          </cell>
        </row>
        <row r="1836">
          <cell r="B1836" t="str">
            <v>D229722479</v>
          </cell>
          <cell r="C1836" t="str">
            <v>PAPEL LAMINADO</v>
          </cell>
          <cell r="D1836" t="str">
            <v>UN</v>
          </cell>
          <cell r="E1836">
            <v>6.45</v>
          </cell>
        </row>
        <row r="1837">
          <cell r="B1837" t="str">
            <v>D229722480</v>
          </cell>
          <cell r="C1837" t="str">
            <v>PAPEL SULFITE ALCALINO A4 (PACOTE COM 500 FOLHAS)</v>
          </cell>
          <cell r="D1837" t="str">
            <v>FL</v>
          </cell>
          <cell r="E1837">
            <v>0.03</v>
          </cell>
        </row>
        <row r="1838">
          <cell r="B1838" t="str">
            <v>D230000000</v>
          </cell>
          <cell r="C1838" t="str">
            <v>VIDROS - COLOCADO</v>
          </cell>
        </row>
        <row r="1839">
          <cell r="B1839" t="str">
            <v>D230000001</v>
          </cell>
          <cell r="C1839" t="str">
            <v>BLINDEX C/FERRAGENS</v>
          </cell>
          <cell r="D1839" t="str">
            <v>m2</v>
          </cell>
          <cell r="E1839">
            <v>342.04</v>
          </cell>
        </row>
        <row r="1840">
          <cell r="B1840" t="str">
            <v>D230000004</v>
          </cell>
          <cell r="C1840" t="str">
            <v>ESPELHO CRISTAL 4MM</v>
          </cell>
          <cell r="D1840" t="str">
            <v>m2</v>
          </cell>
          <cell r="E1840">
            <v>144.79</v>
          </cell>
        </row>
        <row r="1841">
          <cell r="B1841" t="str">
            <v>D230000007</v>
          </cell>
          <cell r="C1841" t="str">
            <v>ESPELHO FUME 4MM</v>
          </cell>
          <cell r="D1841" t="str">
            <v>m2</v>
          </cell>
          <cell r="E1841">
            <v>75.180000000000007</v>
          </cell>
        </row>
        <row r="1842">
          <cell r="B1842" t="str">
            <v>D230000010</v>
          </cell>
          <cell r="C1842" t="str">
            <v>MASSA DE VEDACAO</v>
          </cell>
          <cell r="D1842" t="str">
            <v>KG</v>
          </cell>
          <cell r="E1842">
            <v>12.65</v>
          </cell>
        </row>
        <row r="1843">
          <cell r="B1843" t="str">
            <v>D230000013</v>
          </cell>
          <cell r="C1843" t="str">
            <v>MASSA DE VIDRACEIRO</v>
          </cell>
          <cell r="D1843" t="str">
            <v>KG</v>
          </cell>
          <cell r="E1843">
            <v>2.78</v>
          </cell>
        </row>
        <row r="1844">
          <cell r="B1844" t="str">
            <v>D230000016</v>
          </cell>
          <cell r="C1844" t="str">
            <v>VIDRO ARMADO 6MM</v>
          </cell>
          <cell r="D1844" t="str">
            <v>m2</v>
          </cell>
          <cell r="E1844">
            <v>112.08</v>
          </cell>
        </row>
        <row r="1845">
          <cell r="B1845" t="str">
            <v>D230000019</v>
          </cell>
          <cell r="C1845" t="str">
            <v>VIDRO ARMADO 7MM</v>
          </cell>
          <cell r="D1845" t="str">
            <v>m2</v>
          </cell>
          <cell r="E1845">
            <v>160.11000000000001</v>
          </cell>
        </row>
        <row r="1846">
          <cell r="B1846" t="str">
            <v>D230000022</v>
          </cell>
          <cell r="C1846" t="str">
            <v>VIDRO CANELADO</v>
          </cell>
          <cell r="D1846" t="str">
            <v>m2</v>
          </cell>
          <cell r="E1846">
            <v>41.77</v>
          </cell>
        </row>
        <row r="1847">
          <cell r="B1847" t="str">
            <v>D230000025</v>
          </cell>
          <cell r="C1847" t="str">
            <v>VIDRO FANTASIA 3MM</v>
          </cell>
          <cell r="D1847" t="str">
            <v>m2</v>
          </cell>
          <cell r="E1847">
            <v>47.65</v>
          </cell>
        </row>
        <row r="1848">
          <cell r="B1848" t="str">
            <v>D230000028</v>
          </cell>
          <cell r="C1848" t="str">
            <v>VIDRO FUME 4MM</v>
          </cell>
          <cell r="D1848" t="str">
            <v>m2</v>
          </cell>
          <cell r="E1848">
            <v>75.180000000000007</v>
          </cell>
        </row>
        <row r="1849">
          <cell r="B1849" t="str">
            <v>D230000031</v>
          </cell>
          <cell r="C1849" t="str">
            <v>VIDRO FUME 5MM</v>
          </cell>
          <cell r="D1849" t="str">
            <v>m2</v>
          </cell>
          <cell r="E1849">
            <v>9047</v>
          </cell>
        </row>
        <row r="1850">
          <cell r="B1850" t="str">
            <v>D230000034</v>
          </cell>
          <cell r="C1850" t="str">
            <v>VIDRO FUME 6MM</v>
          </cell>
          <cell r="D1850" t="str">
            <v>m2</v>
          </cell>
          <cell r="E1850">
            <v>125.31</v>
          </cell>
        </row>
        <row r="1851">
          <cell r="B1851" t="str">
            <v>D230000037</v>
          </cell>
          <cell r="C1851" t="str">
            <v>VIDRO FUME 8MM</v>
          </cell>
          <cell r="D1851" t="str">
            <v>m2</v>
          </cell>
          <cell r="E1851">
            <v>137.84</v>
          </cell>
        </row>
        <row r="1852">
          <cell r="B1852" t="str">
            <v>D230000040</v>
          </cell>
          <cell r="C1852" t="str">
            <v>VIDRO FUME 10 MM</v>
          </cell>
          <cell r="D1852" t="str">
            <v>m2</v>
          </cell>
          <cell r="E1852">
            <v>165.41</v>
          </cell>
        </row>
        <row r="1853">
          <cell r="B1853" t="str">
            <v>D230000043</v>
          </cell>
          <cell r="C1853" t="str">
            <v>VIDRO FUME TEMPERADO 8 MM</v>
          </cell>
          <cell r="D1853" t="str">
            <v>m2</v>
          </cell>
          <cell r="E1853">
            <v>188.6</v>
          </cell>
        </row>
        <row r="1854">
          <cell r="B1854" t="str">
            <v>D230000046</v>
          </cell>
          <cell r="C1854" t="str">
            <v>VIDRO FUME TEMPERADO 10 MM</v>
          </cell>
          <cell r="D1854" t="str">
            <v>m2</v>
          </cell>
          <cell r="E1854">
            <v>227.46</v>
          </cell>
        </row>
        <row r="1855">
          <cell r="B1855" t="str">
            <v>D230000049</v>
          </cell>
          <cell r="C1855" t="str">
            <v>VIDRO INCOLOR 3 MM</v>
          </cell>
          <cell r="D1855" t="str">
            <v>m2</v>
          </cell>
          <cell r="E1855">
            <v>47.94</v>
          </cell>
        </row>
        <row r="1856">
          <cell r="B1856" t="str">
            <v>D230000052</v>
          </cell>
          <cell r="C1856" t="str">
            <v>VIDRO INCOLOR 5 MM</v>
          </cell>
          <cell r="D1856" t="str">
            <v>m2</v>
          </cell>
          <cell r="E1856">
            <v>73.790000000000006</v>
          </cell>
        </row>
        <row r="1857">
          <cell r="B1857" t="str">
            <v>D230000055</v>
          </cell>
          <cell r="C1857" t="str">
            <v>VIDRO INCOLOR 6 MM</v>
          </cell>
          <cell r="D1857" t="str">
            <v>m2</v>
          </cell>
          <cell r="E1857">
            <v>110.68</v>
          </cell>
        </row>
        <row r="1858">
          <cell r="B1858" t="str">
            <v>D230000058</v>
          </cell>
          <cell r="C1858" t="str">
            <v>VIDRO LAMINADO 6 MM</v>
          </cell>
          <cell r="D1858" t="str">
            <v>m2</v>
          </cell>
          <cell r="E1858">
            <v>205.83</v>
          </cell>
        </row>
        <row r="1859">
          <cell r="B1859" t="str">
            <v>D240000000</v>
          </cell>
          <cell r="C1859" t="str">
            <v>MATERIAIS PARA LIMPEZA</v>
          </cell>
        </row>
        <row r="1860">
          <cell r="B1860" t="str">
            <v>D240000001</v>
          </cell>
          <cell r="C1860" t="str">
            <v>ACIDO MURIATICO</v>
          </cell>
          <cell r="D1860" t="str">
            <v>L</v>
          </cell>
          <cell r="E1860">
            <v>1.94</v>
          </cell>
        </row>
        <row r="1861">
          <cell r="B1861" t="str">
            <v>D240000002</v>
          </cell>
          <cell r="C1861" t="str">
            <v>ACIDO TRICLOROISOCIANURATO DE SODIO EM PASTILHA (TRICOLO) PARADESINFECCAO DE ESGOTO (UN/1000M3)</v>
          </cell>
          <cell r="D1861" t="str">
            <v>UN</v>
          </cell>
          <cell r="E1861">
            <v>76.099999999999994</v>
          </cell>
        </row>
        <row r="1862">
          <cell r="B1862" t="str">
            <v>D240000003</v>
          </cell>
          <cell r="C1862" t="str">
            <v>HIPOCLORITO DE SÓDIO</v>
          </cell>
          <cell r="D1862" t="str">
            <v>L</v>
          </cell>
          <cell r="E1862">
            <v>4.2</v>
          </cell>
        </row>
        <row r="1863">
          <cell r="B1863" t="str">
            <v>D240000004</v>
          </cell>
          <cell r="C1863" t="str">
            <v>AGUA SANITARIA</v>
          </cell>
          <cell r="D1863" t="str">
            <v>L</v>
          </cell>
          <cell r="E1863">
            <v>1.31</v>
          </cell>
        </row>
        <row r="1864">
          <cell r="B1864" t="str">
            <v>D240000005</v>
          </cell>
          <cell r="C1864" t="str">
            <v>AGUA</v>
          </cell>
          <cell r="D1864" t="str">
            <v>m3</v>
          </cell>
          <cell r="E1864">
            <v>0.32</v>
          </cell>
        </row>
        <row r="1865">
          <cell r="B1865" t="str">
            <v>D240000007</v>
          </cell>
          <cell r="C1865" t="str">
            <v>ALCOOL</v>
          </cell>
          <cell r="D1865" t="str">
            <v>L</v>
          </cell>
          <cell r="E1865">
            <v>5.46</v>
          </cell>
        </row>
        <row r="1866">
          <cell r="B1866" t="str">
            <v>D240000008</v>
          </cell>
          <cell r="C1866" t="str">
            <v>ÁLCOOL GEL 70° C/ 40 ML</v>
          </cell>
          <cell r="D1866" t="str">
            <v>UN</v>
          </cell>
          <cell r="E1866">
            <v>5.5</v>
          </cell>
        </row>
        <row r="1867">
          <cell r="B1867" t="str">
            <v>D240000010</v>
          </cell>
          <cell r="C1867" t="str">
            <v>DETERGENTE</v>
          </cell>
          <cell r="D1867" t="str">
            <v>L</v>
          </cell>
          <cell r="E1867">
            <v>1.58</v>
          </cell>
        </row>
        <row r="1868">
          <cell r="B1868" t="str">
            <v>D240000013</v>
          </cell>
          <cell r="C1868" t="str">
            <v>ESPONJA DE ACO</v>
          </cell>
          <cell r="D1868" t="str">
            <v>UN</v>
          </cell>
          <cell r="E1868">
            <v>0.78</v>
          </cell>
        </row>
        <row r="1869">
          <cell r="B1869" t="str">
            <v>D240000016</v>
          </cell>
          <cell r="C1869" t="str">
            <v>ESTOPA</v>
          </cell>
          <cell r="D1869" t="str">
            <v>KG</v>
          </cell>
          <cell r="E1869">
            <v>10.25</v>
          </cell>
        </row>
        <row r="1870">
          <cell r="B1870" t="str">
            <v>D240000019</v>
          </cell>
          <cell r="C1870" t="str">
            <v>PALHA DE ACO</v>
          </cell>
          <cell r="D1870" t="str">
            <v>UN</v>
          </cell>
          <cell r="E1870">
            <v>0.78</v>
          </cell>
        </row>
        <row r="1871">
          <cell r="B1871" t="str">
            <v>D240000022</v>
          </cell>
          <cell r="C1871" t="str">
            <v>PASTA DE CRISTAL</v>
          </cell>
          <cell r="D1871" t="str">
            <v>UN</v>
          </cell>
          <cell r="E1871">
            <v>2.63</v>
          </cell>
        </row>
        <row r="1872">
          <cell r="B1872" t="str">
            <v>D240000025</v>
          </cell>
          <cell r="C1872" t="str">
            <v>REMOVEDOR</v>
          </cell>
          <cell r="D1872" t="str">
            <v>L</v>
          </cell>
          <cell r="E1872">
            <v>23.99</v>
          </cell>
        </row>
        <row r="1873">
          <cell r="B1873" t="str">
            <v>D240000028</v>
          </cell>
          <cell r="C1873" t="str">
            <v>SABAO EM PO</v>
          </cell>
          <cell r="D1873" t="str">
            <v>KG</v>
          </cell>
          <cell r="E1873">
            <v>1.94</v>
          </cell>
        </row>
        <row r="1874">
          <cell r="B1874" t="str">
            <v>D240000031</v>
          </cell>
          <cell r="C1874" t="str">
            <v>SOLUCAO LIMPADORA</v>
          </cell>
          <cell r="D1874" t="str">
            <v>L</v>
          </cell>
          <cell r="E1874">
            <v>37.49</v>
          </cell>
        </row>
        <row r="1875">
          <cell r="B1875" t="str">
            <v>D240000034</v>
          </cell>
          <cell r="C1875" t="str">
            <v>VASSOURA</v>
          </cell>
          <cell r="D1875" t="str">
            <v>UN</v>
          </cell>
          <cell r="E1875">
            <v>11.58</v>
          </cell>
        </row>
        <row r="1876">
          <cell r="B1876" t="str">
            <v>D240000035</v>
          </cell>
          <cell r="C1876" t="str">
            <v>SODA CAUSTICA</v>
          </cell>
          <cell r="D1876" t="str">
            <v>KG</v>
          </cell>
          <cell r="E1876">
            <v>10.32</v>
          </cell>
        </row>
        <row r="1877">
          <cell r="B1877" t="str">
            <v>D240000194</v>
          </cell>
          <cell r="C1877" t="str">
            <v>MULCH PARA HIDROSEMEADURA</v>
          </cell>
          <cell r="D1877" t="str">
            <v>KG</v>
          </cell>
          <cell r="E1877">
            <v>1.2</v>
          </cell>
        </row>
        <row r="1878">
          <cell r="B1878" t="str">
            <v>D24972245</v>
          </cell>
          <cell r="C1878" t="str">
            <v>CONJUNTO DE ESCOVA E PA (LIXO)</v>
          </cell>
          <cell r="D1878" t="str">
            <v>UN</v>
          </cell>
          <cell r="E1878">
            <v>16.100000000000001</v>
          </cell>
        </row>
        <row r="1879">
          <cell r="B1879" t="str">
            <v>D24972245</v>
          </cell>
          <cell r="C1879" t="str">
            <v>ESPONJA DE LIMPEZA (LUXCAR)</v>
          </cell>
          <cell r="D1879" t="str">
            <v>UN</v>
          </cell>
          <cell r="E1879">
            <v>3.9</v>
          </cell>
        </row>
        <row r="1880">
          <cell r="B1880" t="str">
            <v>D24972245</v>
          </cell>
          <cell r="C1880" t="str">
            <v>ESCOVA DE LIMPEZA</v>
          </cell>
          <cell r="D1880" t="str">
            <v>UN</v>
          </cell>
          <cell r="E1880">
            <v>3.25</v>
          </cell>
        </row>
        <row r="1881">
          <cell r="B1881" t="str">
            <v>D249722477</v>
          </cell>
          <cell r="C1881" t="str">
            <v>PA DE LIXO</v>
          </cell>
          <cell r="D1881" t="str">
            <v>UN</v>
          </cell>
          <cell r="E1881">
            <v>7.8</v>
          </cell>
        </row>
        <row r="1882">
          <cell r="B1882" t="str">
            <v>D250000000</v>
          </cell>
          <cell r="C1882" t="str">
            <v>MATERIAIS PARA PAISAGISMO</v>
          </cell>
        </row>
        <row r="1883">
          <cell r="B1883" t="str">
            <v>D250000001</v>
          </cell>
          <cell r="C1883" t="str">
            <v>ARVORE COM H&gt;= 2,00M</v>
          </cell>
          <cell r="D1883" t="str">
            <v>UN</v>
          </cell>
          <cell r="E1883">
            <v>72.61</v>
          </cell>
        </row>
        <row r="1884">
          <cell r="B1884" t="str">
            <v>D250000004</v>
          </cell>
          <cell r="C1884" t="str">
            <v>GRAMA EM LEIVA</v>
          </cell>
          <cell r="D1884" t="str">
            <v>m2</v>
          </cell>
          <cell r="E1884">
            <v>7.13</v>
          </cell>
        </row>
        <row r="1885">
          <cell r="B1885" t="str">
            <v>D250000005</v>
          </cell>
          <cell r="C1885" t="str">
            <v>GRAMA EM MUDA</v>
          </cell>
          <cell r="D1885" t="str">
            <v>m2</v>
          </cell>
          <cell r="E1885">
            <v>5.08</v>
          </cell>
        </row>
        <row r="1886">
          <cell r="B1886" t="str">
            <v>D250000007</v>
          </cell>
          <cell r="C1886" t="str">
            <v>GRAMA EM PLACA</v>
          </cell>
          <cell r="D1886" t="str">
            <v>m2</v>
          </cell>
          <cell r="E1886">
            <v>7.2</v>
          </cell>
        </row>
        <row r="1887">
          <cell r="B1887" t="str">
            <v>D250000008</v>
          </cell>
          <cell r="C1887" t="str">
            <v>TUTOR DE MADEIRA</v>
          </cell>
          <cell r="D1887" t="str">
            <v>UN</v>
          </cell>
          <cell r="E1887">
            <v>2.08</v>
          </cell>
        </row>
        <row r="1888">
          <cell r="B1888" t="str">
            <v>D250000010</v>
          </cell>
          <cell r="C1888" t="str">
            <v>MUDA DE MACAMBIRA</v>
          </cell>
          <cell r="D1888" t="str">
            <v>UN</v>
          </cell>
          <cell r="E1888">
            <v>4.7699999999999996</v>
          </cell>
        </row>
        <row r="1889">
          <cell r="B1889" t="str">
            <v>D250000012</v>
          </cell>
          <cell r="C1889" t="str">
            <v>ESTACAS VIVAS DE ESPECIES EXOTICAS (2,00X0,10)</v>
          </cell>
          <cell r="D1889" t="str">
            <v>UN</v>
          </cell>
          <cell r="E1889">
            <v>18.72</v>
          </cell>
        </row>
        <row r="1890">
          <cell r="B1890" t="str">
            <v>D250000013</v>
          </cell>
          <cell r="C1890" t="str">
            <v>SEMENTE DE BRAQUIARIA</v>
          </cell>
          <cell r="D1890" t="str">
            <v>KG</v>
          </cell>
          <cell r="E1890">
            <v>6.58</v>
          </cell>
        </row>
        <row r="1891">
          <cell r="B1891" t="str">
            <v>D250000016</v>
          </cell>
          <cell r="C1891" t="str">
            <v>SEMENTE DE GRAMA BATATAIS (1KG/200 M2)</v>
          </cell>
          <cell r="D1891" t="str">
            <v>KG</v>
          </cell>
          <cell r="E1891">
            <v>26.31</v>
          </cell>
        </row>
        <row r="1892">
          <cell r="B1892" t="str">
            <v>D250000019</v>
          </cell>
          <cell r="C1892" t="str">
            <v>TERRA VEGETAL</v>
          </cell>
          <cell r="D1892" t="str">
            <v>m3</v>
          </cell>
          <cell r="E1892">
            <v>128.57</v>
          </cell>
        </row>
        <row r="1893">
          <cell r="B1893" t="str">
            <v>D250000022</v>
          </cell>
          <cell r="C1893" t="str">
            <v>ADUBO ORGANICO (ESTERCO)</v>
          </cell>
          <cell r="D1893" t="str">
            <v>m3</v>
          </cell>
          <cell r="E1893">
            <v>150.75</v>
          </cell>
        </row>
        <row r="1894">
          <cell r="B1894" t="str">
            <v>D250000023</v>
          </cell>
          <cell r="C1894" t="str">
            <v>ADUBO ORGANICO (ESTERCO) -&gt; 1.000KG = 0,5208M3</v>
          </cell>
          <cell r="D1894" t="str">
            <v>T</v>
          </cell>
          <cell r="E1894">
            <v>73.03</v>
          </cell>
        </row>
        <row r="1895">
          <cell r="B1895" t="str">
            <v>D250000025</v>
          </cell>
          <cell r="C1895" t="str">
            <v>ADUBO MINERAL (10-10-10 NPK)</v>
          </cell>
          <cell r="D1895" t="str">
            <v>KG</v>
          </cell>
          <cell r="E1895">
            <v>0.89</v>
          </cell>
        </row>
        <row r="1896">
          <cell r="B1896" t="str">
            <v>D250000026</v>
          </cell>
          <cell r="C1896" t="str">
            <v>ADUBO FOLIAR</v>
          </cell>
          <cell r="D1896" t="str">
            <v>L</v>
          </cell>
          <cell r="E1896">
            <v>41.85</v>
          </cell>
        </row>
        <row r="1897">
          <cell r="B1897" t="str">
            <v>D250000028</v>
          </cell>
          <cell r="C1897" t="str">
            <v>ARBUSTO C/ 0,50&lt;= H&lt;= 2,00M</v>
          </cell>
          <cell r="D1897" t="str">
            <v>UN</v>
          </cell>
          <cell r="E1897">
            <v>36.64</v>
          </cell>
        </row>
        <row r="1898">
          <cell r="B1898" t="str">
            <v>D250000100</v>
          </cell>
          <cell r="C1898" t="str">
            <v>INSETICIDAS</v>
          </cell>
          <cell r="D1898" t="str">
            <v>L</v>
          </cell>
          <cell r="E1898">
            <v>46.8</v>
          </cell>
        </row>
        <row r="1899">
          <cell r="B1899" t="str">
            <v>D250000101</v>
          </cell>
          <cell r="C1899" t="str">
            <v>MUDAS NATIVAS</v>
          </cell>
          <cell r="D1899" t="str">
            <v>UN</v>
          </cell>
          <cell r="E1899">
            <v>3.27</v>
          </cell>
        </row>
        <row r="1900">
          <cell r="B1900" t="str">
            <v>D250000102</v>
          </cell>
          <cell r="C1900" t="str">
            <v>ENGRADADDOS</v>
          </cell>
          <cell r="D1900" t="str">
            <v>UN</v>
          </cell>
          <cell r="E1900">
            <v>65.78</v>
          </cell>
        </row>
        <row r="1901">
          <cell r="B1901" t="str">
            <v>D250000103</v>
          </cell>
          <cell r="C1901" t="str">
            <v>FERTILIZANTE NPK - SACO COM 25KG</v>
          </cell>
          <cell r="D1901" t="str">
            <v>sc</v>
          </cell>
          <cell r="E1901">
            <v>110</v>
          </cell>
        </row>
        <row r="1902">
          <cell r="B1902" t="str">
            <v>D250000104</v>
          </cell>
          <cell r="C1902" t="str">
            <v>SUPERFOSFATO TRIPLO</v>
          </cell>
          <cell r="D1902" t="str">
            <v>sc</v>
          </cell>
          <cell r="E1902">
            <v>55.26</v>
          </cell>
        </row>
        <row r="1903">
          <cell r="B1903" t="str">
            <v>D250000105</v>
          </cell>
          <cell r="C1903" t="str">
            <v>FOSFATO DE ROCHA</v>
          </cell>
          <cell r="D1903" t="str">
            <v>sc</v>
          </cell>
          <cell r="E1903">
            <v>19.739999999999998</v>
          </cell>
        </row>
        <row r="1904">
          <cell r="B1904" t="str">
            <v>D250000106</v>
          </cell>
          <cell r="C1904" t="str">
            <v>CALCARIO</v>
          </cell>
          <cell r="D1904" t="str">
            <v>SC</v>
          </cell>
          <cell r="E1904">
            <v>0.04</v>
          </cell>
        </row>
        <row r="1905">
          <cell r="B1905" t="str">
            <v>D250000107</v>
          </cell>
          <cell r="C1905" t="str">
            <v>FORMICIDA</v>
          </cell>
          <cell r="D1905" t="str">
            <v>KG</v>
          </cell>
          <cell r="E1905">
            <v>18.64</v>
          </cell>
        </row>
        <row r="1906">
          <cell r="B1906" t="str">
            <v>D250000108</v>
          </cell>
          <cell r="C1906" t="str">
            <v>SACOS PLASTICOS PARA MUDAS</v>
          </cell>
          <cell r="D1906" t="str">
            <v>mil</v>
          </cell>
          <cell r="E1906">
            <v>19.739999999999998</v>
          </cell>
        </row>
        <row r="1907">
          <cell r="B1907" t="str">
            <v>D250000109</v>
          </cell>
          <cell r="C1907" t="str">
            <v>SACO PLASTICO</v>
          </cell>
          <cell r="D1907" t="str">
            <v>UN</v>
          </cell>
          <cell r="E1907">
            <v>0.06</v>
          </cell>
        </row>
        <row r="1908">
          <cell r="B1908" t="str">
            <v>D250000110</v>
          </cell>
          <cell r="C1908" t="str">
            <v>MUDAS PEQUENAS</v>
          </cell>
          <cell r="D1908" t="str">
            <v>UN</v>
          </cell>
          <cell r="E1908">
            <v>2.06</v>
          </cell>
        </row>
        <row r="1909">
          <cell r="B1909" t="str">
            <v>D250000111</v>
          </cell>
          <cell r="C1909" t="str">
            <v>CALCARIO DOLOMITICO</v>
          </cell>
          <cell r="D1909" t="str">
            <v>KG</v>
          </cell>
          <cell r="E1909">
            <v>7.0000000000000007E-2</v>
          </cell>
        </row>
        <row r="1910">
          <cell r="B1910" t="str">
            <v>D250000112</v>
          </cell>
          <cell r="C1910" t="str">
            <v>MUDAS MEDIAS</v>
          </cell>
          <cell r="D1910" t="str">
            <v>UN</v>
          </cell>
          <cell r="E1910">
            <v>35.630000000000003</v>
          </cell>
        </row>
        <row r="1911">
          <cell r="B1911" t="str">
            <v>D250000114</v>
          </cell>
          <cell r="C1911" t="str">
            <v>SUPERFOSFATO SIMPLES</v>
          </cell>
          <cell r="D1911" t="str">
            <v>KG</v>
          </cell>
          <cell r="E1911">
            <v>0.95</v>
          </cell>
        </row>
        <row r="1912">
          <cell r="B1912" t="str">
            <v>D250000120</v>
          </cell>
          <cell r="C1912" t="str">
            <v>SERAPILHEIRA</v>
          </cell>
          <cell r="D1912" t="str">
            <v>m3</v>
          </cell>
          <cell r="E1912">
            <v>111.82</v>
          </cell>
        </row>
        <row r="1913">
          <cell r="B1913" t="str">
            <v>D250000125</v>
          </cell>
          <cell r="C1913" t="str">
            <v>CLORETO DE POTASSIO</v>
          </cell>
          <cell r="D1913" t="str">
            <v>KG</v>
          </cell>
          <cell r="E1913">
            <v>1.5</v>
          </cell>
        </row>
        <row r="1914">
          <cell r="B1914" t="str">
            <v>D250000130</v>
          </cell>
          <cell r="C1914" t="str">
            <v>MUDAS ORNAMENTAIS</v>
          </cell>
          <cell r="D1914" t="str">
            <v>UN</v>
          </cell>
          <cell r="E1914">
            <v>42.52</v>
          </cell>
        </row>
        <row r="1915">
          <cell r="B1915" t="str">
            <v>D250000131</v>
          </cell>
          <cell r="C1915" t="str">
            <v>SEMENTES DE CAPIM</v>
          </cell>
          <cell r="D1915" t="str">
            <v>KG</v>
          </cell>
          <cell r="E1915">
            <v>2.4</v>
          </cell>
        </row>
        <row r="1916">
          <cell r="B1916" t="str">
            <v>D250000132</v>
          </cell>
          <cell r="C1916" t="str">
            <v>SEMENTES DE LEGUMINOSAS</v>
          </cell>
          <cell r="D1916" t="str">
            <v>KG</v>
          </cell>
          <cell r="E1916">
            <v>1.4</v>
          </cell>
        </row>
        <row r="1917">
          <cell r="B1917" t="str">
            <v>D250000140</v>
          </cell>
          <cell r="C1917" t="str">
            <v>FERRAMENTA PARA JARDINAGEM - TESOURA PARA PODA</v>
          </cell>
          <cell r="D1917" t="str">
            <v>UN</v>
          </cell>
          <cell r="E1917">
            <v>40</v>
          </cell>
        </row>
        <row r="1918">
          <cell r="B1918" t="str">
            <v>D250000150</v>
          </cell>
          <cell r="C1918" t="str">
            <v>EPI'S (FARDA, BOTA DE BORRACHA, LUVA)</v>
          </cell>
          <cell r="D1918" t="str">
            <v>CJ</v>
          </cell>
          <cell r="E1918">
            <v>171.02</v>
          </cell>
        </row>
        <row r="1919">
          <cell r="B1919" t="str">
            <v>D250000155</v>
          </cell>
          <cell r="C1919" t="str">
            <v>EPI'S (FARDA, BOTA DE BORRACHA, LUVA, OCULOS, CAPACETE, PROTETORAURICULAR)</v>
          </cell>
          <cell r="D1919" t="str">
            <v>CJ</v>
          </cell>
          <cell r="E1919">
            <v>118.39</v>
          </cell>
        </row>
        <row r="1920">
          <cell r="B1920" t="str">
            <v>D250000160</v>
          </cell>
          <cell r="C1920" t="str">
            <v>MANGUEIRA PARA IRRIGACAO POR ASPERSAO (ROLO)</v>
          </cell>
          <cell r="D1920" t="str">
            <v>PC</v>
          </cell>
          <cell r="E1920">
            <v>123.67</v>
          </cell>
        </row>
        <row r="1921">
          <cell r="B1921" t="str">
            <v>D250000170</v>
          </cell>
          <cell r="C1921" t="str">
            <v>REGADOR</v>
          </cell>
          <cell r="D1921" t="str">
            <v>UN</v>
          </cell>
          <cell r="E1921">
            <v>32.9</v>
          </cell>
        </row>
        <row r="1922">
          <cell r="B1922" t="str">
            <v>D250000180</v>
          </cell>
          <cell r="C1922" t="str">
            <v>GEL HIDRATANTE</v>
          </cell>
          <cell r="D1922" t="str">
            <v>KG</v>
          </cell>
          <cell r="E1922">
            <v>27.89</v>
          </cell>
        </row>
        <row r="1923">
          <cell r="B1923" t="str">
            <v>D250000191</v>
          </cell>
          <cell r="C1923" t="str">
            <v>UREIA</v>
          </cell>
          <cell r="D1923" t="str">
            <v>KG</v>
          </cell>
          <cell r="E1923">
            <v>1.5</v>
          </cell>
        </row>
        <row r="1924">
          <cell r="B1924" t="str">
            <v>D250000192</v>
          </cell>
          <cell r="C1924" t="str">
            <v>MANTA VEGETAL FIBRA DE COCO BIDIMENSIONAL TIPO TELMAX 400 GR, OU SIMILAR,PARA HIDROSEMEADURA</v>
          </cell>
          <cell r="D1924" t="str">
            <v>m2</v>
          </cell>
          <cell r="E1924">
            <v>10.199999999999999</v>
          </cell>
        </row>
        <row r="1925">
          <cell r="B1925" t="str">
            <v>D250000193</v>
          </cell>
          <cell r="C1925" t="str">
            <v>MANTA VEGETAL FIBRA DE PALHA 400 GRS, PARA HIDROSEMEADURA</v>
          </cell>
          <cell r="D1925" t="str">
            <v>m2</v>
          </cell>
          <cell r="E1925">
            <v>3.1</v>
          </cell>
        </row>
        <row r="1926">
          <cell r="B1926" t="str">
            <v>D250000194</v>
          </cell>
          <cell r="C1926" t="str">
            <v>ADESIVO ESPALHANTE</v>
          </cell>
          <cell r="D1926" t="str">
            <v>L</v>
          </cell>
          <cell r="E1926">
            <v>14</v>
          </cell>
        </row>
        <row r="1927">
          <cell r="B1927" t="str">
            <v>D250000196</v>
          </cell>
          <cell r="C1927" t="str">
            <v>BIORRADICANTE ENRAIZADOR</v>
          </cell>
          <cell r="D1927" t="str">
            <v>L</v>
          </cell>
          <cell r="E1927">
            <v>9000</v>
          </cell>
        </row>
        <row r="1928">
          <cell r="B1928" t="str">
            <v>D250000995</v>
          </cell>
          <cell r="C1928" t="str">
            <v>FOSFATO REATIVO</v>
          </cell>
          <cell r="D1928" t="str">
            <v>KG</v>
          </cell>
          <cell r="E1928">
            <v>1</v>
          </cell>
        </row>
        <row r="1929">
          <cell r="B1929" t="str">
            <v>D25906000</v>
          </cell>
          <cell r="C1929" t="str">
            <v>SEMENTE NATIVA</v>
          </cell>
          <cell r="D1929" t="str">
            <v>KG</v>
          </cell>
          <cell r="E1929">
            <v>40</v>
          </cell>
        </row>
        <row r="1930">
          <cell r="B1930" t="str">
            <v>D25906001</v>
          </cell>
          <cell r="C1930" t="str">
            <v>SEMENTE LEGUMINOSA</v>
          </cell>
          <cell r="D1930" t="str">
            <v>KG</v>
          </cell>
          <cell r="E1930">
            <v>30</v>
          </cell>
        </row>
        <row r="1931">
          <cell r="B1931" t="str">
            <v>D259703010</v>
          </cell>
          <cell r="C1931" t="str">
            <v>SACO ZIP HERMETICO (CAIXA 15 UNIDADES)</v>
          </cell>
          <cell r="D1931" t="str">
            <v>UN</v>
          </cell>
          <cell r="E1931">
            <v>10.28</v>
          </cell>
        </row>
        <row r="1932">
          <cell r="B1932" t="str">
            <v>D260000000</v>
          </cell>
          <cell r="C1932" t="str">
            <v>ELEMENTOS PRE-MOLDADO CONCRETO P/ REDES</v>
          </cell>
        </row>
        <row r="1933">
          <cell r="B1933" t="str">
            <v>D260000001</v>
          </cell>
          <cell r="C1933" t="str">
            <v>ANEL CONCRETO 0,40 x 0,30 M</v>
          </cell>
          <cell r="D1933" t="str">
            <v>UN</v>
          </cell>
          <cell r="E1933">
            <v>4556</v>
          </cell>
        </row>
        <row r="1934">
          <cell r="B1934" t="str">
            <v>D260000004</v>
          </cell>
          <cell r="C1934" t="str">
            <v>ANEL CONCRETO 0,60 x 0,30 M</v>
          </cell>
          <cell r="D1934" t="str">
            <v>UN</v>
          </cell>
          <cell r="E1934">
            <v>69.040000000000006</v>
          </cell>
        </row>
        <row r="1935">
          <cell r="B1935" t="str">
            <v>D260000007</v>
          </cell>
          <cell r="C1935" t="str">
            <v>ANEL CONCRETO 0,80 x 0,30 M</v>
          </cell>
          <cell r="D1935" t="str">
            <v>UN</v>
          </cell>
          <cell r="E1935">
            <v>112.65</v>
          </cell>
        </row>
        <row r="1936">
          <cell r="B1936" t="str">
            <v>D260000009</v>
          </cell>
          <cell r="C1936" t="str">
            <v>ANEL CONCRETO 0.90X 0.30 M</v>
          </cell>
          <cell r="D1936" t="str">
            <v>UN</v>
          </cell>
          <cell r="E1936">
            <v>113.11</v>
          </cell>
        </row>
        <row r="1937">
          <cell r="B1937" t="str">
            <v>D260000010</v>
          </cell>
          <cell r="C1937" t="str">
            <v>ANEL CONCRETO 1,10 X 0,30 M</v>
          </cell>
          <cell r="D1937" t="str">
            <v>UN</v>
          </cell>
          <cell r="E1937">
            <v>113.56</v>
          </cell>
        </row>
        <row r="1938">
          <cell r="B1938" t="str">
            <v>D260000013</v>
          </cell>
          <cell r="C1938" t="str">
            <v>ANEL CONCRETO 1,00 x 0,30 M</v>
          </cell>
          <cell r="D1938" t="str">
            <v>UN</v>
          </cell>
          <cell r="E1938">
            <v>118.45</v>
          </cell>
        </row>
        <row r="1939">
          <cell r="B1939" t="str">
            <v>D260000016</v>
          </cell>
          <cell r="C1939" t="str">
            <v>ANEL CONCRETO 1,20 x 0,30 M</v>
          </cell>
          <cell r="D1939" t="str">
            <v>UN</v>
          </cell>
          <cell r="E1939">
            <v>128.51</v>
          </cell>
        </row>
        <row r="1940">
          <cell r="B1940" t="str">
            <v>D260000019</v>
          </cell>
          <cell r="C1940" t="str">
            <v>ANEL CONCRETO 1,20 x 0,50 M</v>
          </cell>
          <cell r="D1940" t="str">
            <v>UN</v>
          </cell>
          <cell r="E1940">
            <v>183.59</v>
          </cell>
        </row>
        <row r="1941">
          <cell r="B1941" t="str">
            <v>D260000022</v>
          </cell>
          <cell r="C1941" t="str">
            <v>ANEL CONCRETO 1,20 x 0,60 M</v>
          </cell>
          <cell r="D1941" t="str">
            <v>UN</v>
          </cell>
          <cell r="E1941">
            <v>201.95</v>
          </cell>
        </row>
        <row r="1942">
          <cell r="B1942" t="str">
            <v>D260000025</v>
          </cell>
          <cell r="C1942" t="str">
            <v>CAIXA PARA REGISTRO 0,20 x 0,20 M</v>
          </cell>
          <cell r="D1942" t="str">
            <v>UN</v>
          </cell>
          <cell r="E1942">
            <v>19.16</v>
          </cell>
        </row>
        <row r="1943">
          <cell r="B1943" t="str">
            <v>D260000026</v>
          </cell>
          <cell r="C1943" t="str">
            <v>CAIXA DE PROTECAO CHAPA METALICA P/HIDROMETRO EMBUTIDA NA PAREDE -PADRAO EMBASA-</v>
          </cell>
          <cell r="D1943" t="str">
            <v>UN</v>
          </cell>
          <cell r="E1943">
            <v>42.58</v>
          </cell>
        </row>
        <row r="1944">
          <cell r="B1944" t="str">
            <v>D260000027</v>
          </cell>
          <cell r="C1944" t="str">
            <v>CAIXA DE PROTECAO PLASTICA,P/HIDROMETRO EMBUTIDO NA PAREDE</v>
          </cell>
          <cell r="D1944" t="str">
            <v>UN</v>
          </cell>
          <cell r="E1944">
            <v>34.840000000000003</v>
          </cell>
        </row>
        <row r="1945">
          <cell r="B1945" t="str">
            <v>D260000028</v>
          </cell>
          <cell r="C1945" t="str">
            <v>CAIXA PRE-MOLDADA PARA HIDROMETRO</v>
          </cell>
          <cell r="D1945" t="str">
            <v>UN</v>
          </cell>
          <cell r="E1945">
            <v>87.38</v>
          </cell>
        </row>
        <row r="1946">
          <cell r="B1946" t="str">
            <v>D260000029</v>
          </cell>
          <cell r="C1946" t="str">
            <v>CAIXA PRE-MOLDADA PARA HIDROMETRO CCH-II</v>
          </cell>
          <cell r="D1946" t="str">
            <v>UN</v>
          </cell>
          <cell r="E1946">
            <v>50.32</v>
          </cell>
        </row>
        <row r="1947">
          <cell r="B1947" t="str">
            <v>D260000031</v>
          </cell>
          <cell r="C1947" t="str">
            <v>CALHA DE CONCRETO D=0,20 M - 30KG</v>
          </cell>
          <cell r="D1947" t="str">
            <v>M</v>
          </cell>
          <cell r="E1947">
            <v>16.079999999999998</v>
          </cell>
        </row>
        <row r="1948">
          <cell r="B1948" t="str">
            <v>D260000034</v>
          </cell>
          <cell r="C1948" t="str">
            <v>CALHA DE CONCRETO D=0,30 M</v>
          </cell>
          <cell r="D1948" t="str">
            <v>M</v>
          </cell>
          <cell r="E1948">
            <v>26.82</v>
          </cell>
        </row>
        <row r="1949">
          <cell r="B1949" t="str">
            <v>D260000037</v>
          </cell>
          <cell r="C1949" t="str">
            <v>CALHA DE CONCRETO D=0,40 M - 68 KG</v>
          </cell>
          <cell r="D1949" t="str">
            <v>M</v>
          </cell>
          <cell r="E1949">
            <v>28.75</v>
          </cell>
        </row>
        <row r="1950">
          <cell r="B1950" t="str">
            <v>D260000040</v>
          </cell>
          <cell r="C1950" t="str">
            <v>CALHA DE CONCRETO D=0,50 M- 125 KG</v>
          </cell>
          <cell r="D1950" t="str">
            <v>M</v>
          </cell>
          <cell r="E1950">
            <v>26.53</v>
          </cell>
        </row>
        <row r="1951">
          <cell r="B1951" t="str">
            <v>D260000043</v>
          </cell>
          <cell r="C1951" t="str">
            <v>CALHA DE CONCRETO D=0,60 M- 155 KG</v>
          </cell>
          <cell r="D1951" t="str">
            <v>M</v>
          </cell>
          <cell r="E1951">
            <v>48.69</v>
          </cell>
        </row>
        <row r="1952">
          <cell r="B1952" t="str">
            <v>D260000046</v>
          </cell>
          <cell r="C1952" t="str">
            <v>CALHA DE CONCRETO D=0,80 M- 265 KG</v>
          </cell>
          <cell r="D1952" t="str">
            <v>M</v>
          </cell>
          <cell r="E1952">
            <v>77.040000000000006</v>
          </cell>
        </row>
        <row r="1953">
          <cell r="B1953" t="str">
            <v>D260000047</v>
          </cell>
          <cell r="C1953" t="str">
            <v>CALHA DE CONCRETO D=1,00 M</v>
          </cell>
          <cell r="D1953" t="str">
            <v>M</v>
          </cell>
          <cell r="E1953">
            <v>70.14</v>
          </cell>
        </row>
        <row r="1954">
          <cell r="B1954" t="str">
            <v>D260000049</v>
          </cell>
          <cell r="C1954" t="str">
            <v>LAJE REDUCAO 0.80X0.60M</v>
          </cell>
          <cell r="D1954" t="str">
            <v>UN</v>
          </cell>
          <cell r="E1954">
            <v>50.83</v>
          </cell>
        </row>
        <row r="1955">
          <cell r="B1955" t="str">
            <v>D260000052</v>
          </cell>
          <cell r="C1955" t="str">
            <v>LAJE REDUCAO 1.10X0.60M</v>
          </cell>
          <cell r="D1955" t="str">
            <v>UN</v>
          </cell>
          <cell r="E1955">
            <v>55.23</v>
          </cell>
        </row>
        <row r="1956">
          <cell r="B1956" t="str">
            <v>D260000055</v>
          </cell>
          <cell r="C1956" t="str">
            <v>LAJE REDUCAO 1.00X0.60M</v>
          </cell>
          <cell r="D1956" t="str">
            <v>UN</v>
          </cell>
          <cell r="E1956">
            <v>50.66</v>
          </cell>
        </row>
        <row r="1957">
          <cell r="B1957" t="str">
            <v>D260000058</v>
          </cell>
          <cell r="C1957" t="str">
            <v>LAJE REDUCAO 1.10X0.80M</v>
          </cell>
          <cell r="D1957" t="str">
            <v>UN</v>
          </cell>
          <cell r="E1957">
            <v>58.3</v>
          </cell>
        </row>
        <row r="1958">
          <cell r="B1958" t="str">
            <v>D260000061</v>
          </cell>
          <cell r="C1958" t="str">
            <v>LAJE REDUCAO 1.10X0.90</v>
          </cell>
          <cell r="D1958" t="str">
            <v>UN</v>
          </cell>
          <cell r="E1958">
            <v>57.88</v>
          </cell>
        </row>
        <row r="1959">
          <cell r="B1959" t="str">
            <v>D260000064</v>
          </cell>
          <cell r="C1959" t="str">
            <v>LAJE REDUCAO 1.20X0.60M</v>
          </cell>
          <cell r="D1959" t="str">
            <v>UN</v>
          </cell>
          <cell r="E1959">
            <v>75.239999999999995</v>
          </cell>
        </row>
        <row r="1960">
          <cell r="B1960" t="str">
            <v>D260000067</v>
          </cell>
          <cell r="C1960" t="str">
            <v>LAJE REDUCAO 1.30X0.60M</v>
          </cell>
          <cell r="D1960" t="str">
            <v>UN</v>
          </cell>
          <cell r="E1960">
            <v>79.599999999999994</v>
          </cell>
        </row>
        <row r="1961">
          <cell r="B1961" t="str">
            <v>D260000070</v>
          </cell>
          <cell r="C1961" t="str">
            <v>LAJE REDUCAO 1.50X0.60M</v>
          </cell>
          <cell r="D1961" t="str">
            <v>UN</v>
          </cell>
          <cell r="E1961">
            <v>135.01</v>
          </cell>
        </row>
        <row r="1962">
          <cell r="B1962" t="str">
            <v>D260000071</v>
          </cell>
          <cell r="C1962" t="str">
            <v>LAJE REDUCAO 1.30X1.10M</v>
          </cell>
          <cell r="D1962" t="str">
            <v>UN</v>
          </cell>
          <cell r="E1962">
            <v>188.12</v>
          </cell>
        </row>
        <row r="1963">
          <cell r="B1963" t="str">
            <v>D260000072</v>
          </cell>
          <cell r="C1963" t="str">
            <v>LAJE REDUCAO 1.50X1.10M</v>
          </cell>
          <cell r="D1963" t="str">
            <v>UN</v>
          </cell>
          <cell r="E1963">
            <v>230.13</v>
          </cell>
        </row>
        <row r="1964">
          <cell r="B1964" t="str">
            <v>D260000073</v>
          </cell>
          <cell r="C1964" t="str">
            <v>TUBO DE CONCRETO C1/0 = 0,15M -JR KG</v>
          </cell>
          <cell r="D1964" t="str">
            <v>M</v>
          </cell>
          <cell r="E1964">
            <v>18.84</v>
          </cell>
        </row>
        <row r="1965">
          <cell r="B1965" t="str">
            <v>D260000074</v>
          </cell>
          <cell r="C1965" t="str">
            <v>TUBO DE CONCRETO C/10 = 0,20 - JR 60KG</v>
          </cell>
          <cell r="D1965" t="str">
            <v>M</v>
          </cell>
          <cell r="E1965">
            <v>32.549999999999997</v>
          </cell>
        </row>
        <row r="1966">
          <cell r="B1966" t="str">
            <v>D260000075</v>
          </cell>
          <cell r="C1966" t="str">
            <v>TUBO DE CONCRETO C1/0 = 0,30M -JR 90KG</v>
          </cell>
          <cell r="D1966" t="str">
            <v>M</v>
          </cell>
          <cell r="E1966">
            <v>39.200000000000003</v>
          </cell>
        </row>
        <row r="1967">
          <cell r="B1967" t="str">
            <v>D260000076</v>
          </cell>
          <cell r="C1967" t="str">
            <v>TUBO DE CONCRETO C1/0 = 0,40M-JR 120 KG</v>
          </cell>
          <cell r="D1967" t="str">
            <v>M</v>
          </cell>
          <cell r="E1967">
            <v>51.82</v>
          </cell>
        </row>
        <row r="1968">
          <cell r="B1968" t="str">
            <v>D260000079</v>
          </cell>
          <cell r="C1968" t="str">
            <v>TUBO DE CONCRETO C1/0 = 0,50M-JR 207 KG</v>
          </cell>
          <cell r="D1968" t="str">
            <v>M</v>
          </cell>
          <cell r="E1968">
            <v>75.069999999999993</v>
          </cell>
        </row>
        <row r="1969">
          <cell r="B1969" t="str">
            <v>D260000082</v>
          </cell>
          <cell r="C1969" t="str">
            <v>TUBO DE CONCRETO C1/0 = 0,60M-JR 250 KG</v>
          </cell>
          <cell r="D1969" t="str">
            <v>M</v>
          </cell>
          <cell r="E1969">
            <v>86.13</v>
          </cell>
        </row>
        <row r="1970">
          <cell r="B1970" t="str">
            <v>D260000085</v>
          </cell>
          <cell r="C1970" t="str">
            <v>TUBO DE CONCRETO CA-1/0=0,30M-JR 115 KG</v>
          </cell>
          <cell r="D1970" t="str">
            <v>M</v>
          </cell>
          <cell r="E1970">
            <v>81.180000000000007</v>
          </cell>
        </row>
        <row r="1971">
          <cell r="B1971" t="str">
            <v>D260000088</v>
          </cell>
          <cell r="C1971" t="str">
            <v>TUBO DE CONCRETO CA-1/0=0,40M-JR 150 KG</v>
          </cell>
          <cell r="D1971" t="str">
            <v>M</v>
          </cell>
          <cell r="E1971">
            <v>60.86</v>
          </cell>
        </row>
        <row r="1972">
          <cell r="B1972" t="str">
            <v>D260000091</v>
          </cell>
          <cell r="C1972" t="str">
            <v>TUBO DE CONCRETO CA-1/0=0,50M-JR 270 KG</v>
          </cell>
          <cell r="D1972" t="str">
            <v>M</v>
          </cell>
          <cell r="E1972">
            <v>125.76</v>
          </cell>
        </row>
        <row r="1973">
          <cell r="B1973" t="str">
            <v>D260000094</v>
          </cell>
          <cell r="C1973" t="str">
            <v>TUBO DE CONCRETO CA-1/0=0,60M-JR 362 KG</v>
          </cell>
          <cell r="D1973" t="str">
            <v>M</v>
          </cell>
          <cell r="E1973">
            <v>170.47</v>
          </cell>
        </row>
        <row r="1974">
          <cell r="B1974" t="str">
            <v>D260000097</v>
          </cell>
          <cell r="C1974" t="str">
            <v>TUBO DE CONCRETO CA-1/0=0,80M-JR 652 KG</v>
          </cell>
          <cell r="D1974" t="str">
            <v>M</v>
          </cell>
          <cell r="E1974">
            <v>307.79000000000002</v>
          </cell>
        </row>
        <row r="1975">
          <cell r="B1975" t="str">
            <v>D260000100</v>
          </cell>
          <cell r="C1975" t="str">
            <v>TUBO DE CONCRETO CA-1/0 = 1,00M- JR 1.072KG</v>
          </cell>
          <cell r="D1975" t="str">
            <v>M</v>
          </cell>
          <cell r="E1975">
            <v>422.49</v>
          </cell>
        </row>
        <row r="1976">
          <cell r="B1976" t="str">
            <v>D260000103</v>
          </cell>
          <cell r="C1976" t="str">
            <v>TUBO DE CONCRETO CA-1/0 = 1,20M- JR 1.730KG</v>
          </cell>
          <cell r="D1976" t="str">
            <v>M</v>
          </cell>
          <cell r="E1976">
            <v>45.83</v>
          </cell>
        </row>
        <row r="1977">
          <cell r="B1977" t="str">
            <v>D260000104</v>
          </cell>
          <cell r="C1977" t="str">
            <v>TUBO DE CONCRETO CA-1/0 = 1,50M- JR 2.140KG</v>
          </cell>
          <cell r="D1977" t="str">
            <v>M</v>
          </cell>
          <cell r="E1977">
            <v>823.71</v>
          </cell>
        </row>
        <row r="1978">
          <cell r="B1978" t="str">
            <v>D260000106</v>
          </cell>
          <cell r="C1978" t="str">
            <v>TUBO DE CONCRETO CA-2/0 =0,30M-JR 115 KG</v>
          </cell>
          <cell r="D1978" t="str">
            <v>M</v>
          </cell>
          <cell r="E1978">
            <v>88.83</v>
          </cell>
        </row>
        <row r="1979">
          <cell r="B1979" t="str">
            <v>D260000109</v>
          </cell>
          <cell r="C1979" t="str">
            <v>TUBO DE CONCRETO CA-2/0 =0,40M-JR 150 KG</v>
          </cell>
          <cell r="D1979" t="str">
            <v>M</v>
          </cell>
          <cell r="E1979">
            <v>102.29</v>
          </cell>
        </row>
        <row r="1980">
          <cell r="B1980" t="str">
            <v>D260000112</v>
          </cell>
          <cell r="C1980" t="str">
            <v>TUBO DE CONCRETO CA-2/0 =0,50M-JR 270 KG</v>
          </cell>
          <cell r="D1980" t="str">
            <v>M</v>
          </cell>
          <cell r="E1980">
            <v>142.66999999999999</v>
          </cell>
        </row>
        <row r="1981">
          <cell r="B1981" t="str">
            <v>D260000115</v>
          </cell>
          <cell r="C1981" t="str">
            <v>TUBO DE CONCRETO CA-2/0 =0,60M-JR 362 KG</v>
          </cell>
          <cell r="D1981" t="str">
            <v>M</v>
          </cell>
          <cell r="E1981">
            <v>185.57</v>
          </cell>
        </row>
        <row r="1982">
          <cell r="B1982" t="str">
            <v>D260000118</v>
          </cell>
          <cell r="C1982" t="str">
            <v>TUBO DE CONCRETO CA-2/0 =0,80M-JR 655 KG</v>
          </cell>
          <cell r="D1982" t="str">
            <v>M</v>
          </cell>
          <cell r="E1982">
            <v>269.19</v>
          </cell>
        </row>
        <row r="1983">
          <cell r="B1983" t="str">
            <v>D260000121</v>
          </cell>
          <cell r="C1983" t="str">
            <v>TUBO DE CONCRETO CA-2/0 = 1,00M- JR 1.072KG</v>
          </cell>
          <cell r="D1983" t="str">
            <v>M</v>
          </cell>
          <cell r="E1983">
            <v>570.69000000000005</v>
          </cell>
        </row>
        <row r="1984">
          <cell r="B1984" t="str">
            <v>D260000124</v>
          </cell>
          <cell r="C1984" t="str">
            <v>TUBO DE CONCRETO CA-2/0 = 1,20M- JR 1.730KG</v>
          </cell>
          <cell r="D1984" t="str">
            <v>M</v>
          </cell>
          <cell r="E1984">
            <v>793.58</v>
          </cell>
        </row>
        <row r="1985">
          <cell r="B1985" t="str">
            <v>D260000127</v>
          </cell>
          <cell r="C1985" t="str">
            <v>TUBO DE CONCRETO CA-2/0 = 1,50M- JR 2.140KG</v>
          </cell>
          <cell r="D1985" t="str">
            <v>M</v>
          </cell>
          <cell r="E1985">
            <v>651.24</v>
          </cell>
        </row>
        <row r="1986">
          <cell r="B1986" t="str">
            <v>D260000130</v>
          </cell>
          <cell r="C1986" t="str">
            <v>TUBO DE CONCRETO CA-3/0 =0,60M-JR 370 KG</v>
          </cell>
          <cell r="D1986" t="str">
            <v>M</v>
          </cell>
          <cell r="E1986">
            <v>205.94</v>
          </cell>
        </row>
        <row r="1987">
          <cell r="B1987" t="str">
            <v>D260000133</v>
          </cell>
          <cell r="C1987" t="str">
            <v>TUBO DE CONCRETO CA-3/0 =0,80M-JR 826 KG</v>
          </cell>
          <cell r="D1987" t="str">
            <v>M</v>
          </cell>
          <cell r="E1987">
            <v>341.88</v>
          </cell>
        </row>
        <row r="1988">
          <cell r="B1988" t="str">
            <v>D260000136</v>
          </cell>
          <cell r="C1988" t="str">
            <v>TUBO DE CONCRETO CA-3/0 = 1,00M- JR 1.170KG</v>
          </cell>
          <cell r="D1988" t="str">
            <v>M</v>
          </cell>
          <cell r="E1988">
            <v>570.69000000000005</v>
          </cell>
        </row>
        <row r="1989">
          <cell r="B1989" t="str">
            <v>D260000139</v>
          </cell>
          <cell r="C1989" t="str">
            <v>TUBO DE CONCRETO CA-3/0 = 1,20M- JR 1.765KG</v>
          </cell>
          <cell r="D1989" t="str">
            <v>M</v>
          </cell>
          <cell r="E1989">
            <v>793.58</v>
          </cell>
        </row>
        <row r="1990">
          <cell r="B1990" t="str">
            <v>D260000142</v>
          </cell>
          <cell r="C1990" t="str">
            <v>TUBO DE CONCRETO CA-3/0 = 1,50M- JR 2.185KG</v>
          </cell>
          <cell r="D1990" t="str">
            <v>M</v>
          </cell>
          <cell r="E1990">
            <v>1143.3900000000001</v>
          </cell>
        </row>
        <row r="1991">
          <cell r="B1991" t="str">
            <v>D260000145</v>
          </cell>
          <cell r="C1991" t="str">
            <v>TUBO DE CONCRETO POROSO O = 0,20 M - MF</v>
          </cell>
          <cell r="D1991" t="str">
            <v>M</v>
          </cell>
          <cell r="E1991">
            <v>20.93</v>
          </cell>
        </row>
        <row r="1992">
          <cell r="B1992" t="str">
            <v>D260000148</v>
          </cell>
          <cell r="C1992" t="str">
            <v>TUBO DE CONCRETO POROSO O = 0,30 M - MF</v>
          </cell>
          <cell r="D1992" t="str">
            <v>M</v>
          </cell>
          <cell r="E1992">
            <v>28.98</v>
          </cell>
        </row>
        <row r="1993">
          <cell r="B1993" t="str">
            <v>D260000151</v>
          </cell>
          <cell r="C1993" t="str">
            <v>TUBO DE CONCRETO POROSO O = 0,40 M - MF</v>
          </cell>
          <cell r="D1993" t="str">
            <v>M</v>
          </cell>
          <cell r="E1993">
            <v>40.14</v>
          </cell>
        </row>
        <row r="1994">
          <cell r="B1994" t="str">
            <v>D260000154</v>
          </cell>
          <cell r="C1994" t="str">
            <v>TUBO DE CONCRETO POROSO O = 0,50 M - MF</v>
          </cell>
          <cell r="D1994" t="str">
            <v>M</v>
          </cell>
          <cell r="E1994">
            <v>55.59</v>
          </cell>
        </row>
        <row r="1995">
          <cell r="B1995" t="str">
            <v>D260000157</v>
          </cell>
          <cell r="C1995" t="str">
            <v>TUBO DE CONCRETO POROSO O = 0,60 M - MF</v>
          </cell>
          <cell r="D1995" t="str">
            <v>M</v>
          </cell>
          <cell r="E1995">
            <v>76.98</v>
          </cell>
        </row>
        <row r="1996">
          <cell r="B1996" t="str">
            <v>D260000200</v>
          </cell>
          <cell r="C1996" t="str">
            <v>FOSSA OMS P/ 10 PESSOAS</v>
          </cell>
          <cell r="D1996" t="str">
            <v>UN</v>
          </cell>
          <cell r="E1996">
            <v>1405.37</v>
          </cell>
        </row>
        <row r="1997">
          <cell r="B1997" t="str">
            <v>D260000201</v>
          </cell>
          <cell r="C1997" t="str">
            <v>FOSSA OMS P/ 20 PESSOAS</v>
          </cell>
          <cell r="D1997" t="str">
            <v>UN</v>
          </cell>
          <cell r="E1997">
            <v>1472.87</v>
          </cell>
        </row>
        <row r="1998">
          <cell r="B1998" t="str">
            <v>D260000202</v>
          </cell>
          <cell r="C1998" t="str">
            <v>FOSSA OMS P/ 30 PESSOAS</v>
          </cell>
          <cell r="D1998" t="str">
            <v>UN</v>
          </cell>
          <cell r="E1998">
            <v>3111.35</v>
          </cell>
        </row>
        <row r="1999">
          <cell r="B1999" t="str">
            <v>D260000203</v>
          </cell>
          <cell r="C1999" t="str">
            <v>FOSSA OMS P/ 40 PESSOAS</v>
          </cell>
          <cell r="D1999" t="str">
            <v>UN</v>
          </cell>
          <cell r="E1999">
            <v>190.53</v>
          </cell>
        </row>
        <row r="2000">
          <cell r="B2000" t="str">
            <v>D260000204</v>
          </cell>
          <cell r="C2000" t="str">
            <v>FOSSA OMS P/ 50 PESSOAS</v>
          </cell>
          <cell r="D2000" t="str">
            <v>UN</v>
          </cell>
          <cell r="E2000">
            <v>1980</v>
          </cell>
        </row>
        <row r="2001">
          <cell r="B2001" t="str">
            <v>D260000205</v>
          </cell>
          <cell r="C2001" t="str">
            <v>FOSSA OMS P/ 80 PESSOAS</v>
          </cell>
          <cell r="D2001" t="str">
            <v>UN</v>
          </cell>
          <cell r="E2001">
            <v>2178</v>
          </cell>
        </row>
        <row r="2002">
          <cell r="B2002" t="str">
            <v>D260000206</v>
          </cell>
          <cell r="C2002" t="str">
            <v>FOSSA OMS P/ 100 PESSOAS</v>
          </cell>
          <cell r="D2002" t="str">
            <v>UN</v>
          </cell>
          <cell r="E2002">
            <v>3776.77</v>
          </cell>
        </row>
        <row r="2003">
          <cell r="B2003" t="str">
            <v>D260000207</v>
          </cell>
          <cell r="C2003" t="str">
            <v>FOSSA OMS P/ 150 PESSOAS</v>
          </cell>
          <cell r="D2003" t="str">
            <v>UN</v>
          </cell>
          <cell r="E2003">
            <v>5417.35</v>
          </cell>
        </row>
        <row r="2004">
          <cell r="B2004" t="str">
            <v>D260000208</v>
          </cell>
          <cell r="C2004" t="str">
            <v>FOSSA OMS P/ 200 PESSOAS</v>
          </cell>
          <cell r="D2004" t="str">
            <v>UN</v>
          </cell>
          <cell r="E2004">
            <v>6670.4</v>
          </cell>
        </row>
        <row r="2005">
          <cell r="B2005" t="str">
            <v>D260000209</v>
          </cell>
          <cell r="C2005" t="str">
            <v>SUMIDOURO P/ 10 PESSOAS</v>
          </cell>
          <cell r="D2005" t="str">
            <v>UN</v>
          </cell>
          <cell r="E2005">
            <v>503.65</v>
          </cell>
        </row>
        <row r="2006">
          <cell r="B2006" t="str">
            <v>D260000210</v>
          </cell>
          <cell r="C2006" t="str">
            <v>SUMIDOURO P/ 20 PESSOAS</v>
          </cell>
          <cell r="D2006" t="str">
            <v>UN</v>
          </cell>
          <cell r="E2006">
            <v>84571</v>
          </cell>
        </row>
        <row r="2007">
          <cell r="B2007" t="str">
            <v>D260000211</v>
          </cell>
          <cell r="C2007" t="str">
            <v>SUMIDOURO P/ 30 PESSOAS</v>
          </cell>
          <cell r="D2007" t="str">
            <v>UN</v>
          </cell>
          <cell r="E2007">
            <v>1099.43</v>
          </cell>
        </row>
        <row r="2008">
          <cell r="B2008" t="str">
            <v>D260000212</v>
          </cell>
          <cell r="C2008" t="str">
            <v>SUMIDOURO P/ 40 PESSOAS</v>
          </cell>
          <cell r="D2008" t="str">
            <v>UN</v>
          </cell>
          <cell r="E2008">
            <v>1429.25</v>
          </cell>
        </row>
        <row r="2009">
          <cell r="B2009" t="str">
            <v>D260000213</v>
          </cell>
          <cell r="C2009" t="str">
            <v>SUMIDOURO P/ 50 PESSOAS</v>
          </cell>
          <cell r="D2009" t="str">
            <v>UN</v>
          </cell>
          <cell r="E2009">
            <v>1858.03</v>
          </cell>
        </row>
        <row r="2010">
          <cell r="B2010" t="str">
            <v>D260000214</v>
          </cell>
          <cell r="C2010" t="str">
            <v>SUMIDOURO P/ 80 PESSOAS</v>
          </cell>
          <cell r="D2010" t="str">
            <v>UN</v>
          </cell>
          <cell r="E2010">
            <v>3880.73</v>
          </cell>
        </row>
        <row r="2011">
          <cell r="B2011" t="str">
            <v>D260000215</v>
          </cell>
          <cell r="C2011" t="str">
            <v>SUMIDOURO P/ 100 PESSOAS</v>
          </cell>
          <cell r="D2011" t="str">
            <v>UN</v>
          </cell>
          <cell r="E2011">
            <v>3491.06</v>
          </cell>
        </row>
        <row r="2012">
          <cell r="B2012" t="str">
            <v>D260000216</v>
          </cell>
          <cell r="C2012" t="str">
            <v>SUMIDOURO P/ 150 PESSOAS</v>
          </cell>
          <cell r="D2012" t="str">
            <v>UN</v>
          </cell>
          <cell r="E2012">
            <v>3921.19</v>
          </cell>
        </row>
        <row r="2013">
          <cell r="B2013" t="str">
            <v>D260000217</v>
          </cell>
          <cell r="C2013" t="str">
            <v>SUMIDOURO P/ 200 PESSOAS</v>
          </cell>
          <cell r="D2013" t="str">
            <v>UN</v>
          </cell>
          <cell r="E2013">
            <v>4975.71</v>
          </cell>
        </row>
        <row r="2014">
          <cell r="B2014" t="str">
            <v>D260000300</v>
          </cell>
          <cell r="C2014" t="str">
            <v>CAIXILHO C.A.PREMOLDADO DN=400MM</v>
          </cell>
          <cell r="D2014" t="str">
            <v>UN</v>
          </cell>
          <cell r="E2014">
            <v>20.93</v>
          </cell>
        </row>
        <row r="2015">
          <cell r="B2015" t="str">
            <v>D260000301</v>
          </cell>
          <cell r="C2015" t="str">
            <v>CAIXILHO C.A.PREMOLDADO DN=600MM</v>
          </cell>
          <cell r="D2015" t="str">
            <v>UN</v>
          </cell>
          <cell r="E2015">
            <v>24.4</v>
          </cell>
        </row>
        <row r="2016">
          <cell r="B2016" t="str">
            <v>D260000303</v>
          </cell>
          <cell r="C2016" t="str">
            <v>CAIXILHO C.A. PREMOLDADO (60X45</v>
          </cell>
          <cell r="D2016" t="str">
            <v>UN</v>
          </cell>
          <cell r="E2016">
            <v>25.65</v>
          </cell>
        </row>
        <row r="2017">
          <cell r="B2017" t="str">
            <v>D26900101</v>
          </cell>
          <cell r="C2017" t="str">
            <v>MANILHA CERAMICA L = 1,00 M DN 100 MM</v>
          </cell>
          <cell r="D2017" t="str">
            <v>PC</v>
          </cell>
          <cell r="E2017">
            <v>8.0299999999999994</v>
          </cell>
        </row>
        <row r="2018">
          <cell r="B2018" t="str">
            <v>D26900103</v>
          </cell>
          <cell r="C2018" t="str">
            <v>MANILHA CERAMICA L = 1,00 M DN 200 MM</v>
          </cell>
          <cell r="D2018" t="str">
            <v>PC</v>
          </cell>
          <cell r="E2018">
            <v>20.059999999999999</v>
          </cell>
        </row>
        <row r="2019">
          <cell r="B2019" t="str">
            <v>D26900106</v>
          </cell>
          <cell r="C2019" t="str">
            <v>MANILHA CERAMICA L = 1,00 M DN 250 MM</v>
          </cell>
          <cell r="D2019" t="str">
            <v>PC</v>
          </cell>
          <cell r="E2019">
            <v>31.24</v>
          </cell>
        </row>
        <row r="2020">
          <cell r="B2020" t="str">
            <v>D26900109</v>
          </cell>
          <cell r="C2020" t="str">
            <v>MANILHA CERAMICA L = 1,00 M DN 300 MM</v>
          </cell>
          <cell r="D2020" t="str">
            <v>PC</v>
          </cell>
          <cell r="E2020">
            <v>51.64</v>
          </cell>
        </row>
        <row r="2021">
          <cell r="B2021" t="str">
            <v>D270000000</v>
          </cell>
          <cell r="C2021" t="str">
            <v>ELEMENTOS PRE-MOLDADOS DIVERSOS</v>
          </cell>
        </row>
        <row r="2022">
          <cell r="B2022" t="str">
            <v>D270000001</v>
          </cell>
          <cell r="C2022" t="str">
            <v>CAIXA PARA AR-CONDICONADO 7.000 BTU</v>
          </cell>
          <cell r="D2022" t="str">
            <v>UN</v>
          </cell>
          <cell r="E2022">
            <v>48.25</v>
          </cell>
        </row>
        <row r="2023">
          <cell r="B2023" t="str">
            <v>D270000002</v>
          </cell>
          <cell r="C2023" t="str">
            <v>CAIXA P DESCARGA E OU VENTOSA EM ALVEN. TIJOLO MACICO, SECAOINTERNA1,30X1,10, H&lt;= 1,30M, P/LINHA PRINCIPAL, C/50MM&lt;=DN&lt;=300MM, S/FORNE</v>
          </cell>
          <cell r="D2023" t="str">
            <v>UN</v>
          </cell>
          <cell r="E2023">
            <v>47.36</v>
          </cell>
        </row>
        <row r="2024">
          <cell r="B2024" t="str">
            <v>D270000004</v>
          </cell>
          <cell r="C2024" t="str">
            <v>CAIXA PARA AR-CONDICONADO 8.500 BTU</v>
          </cell>
          <cell r="D2024" t="str">
            <v>UN</v>
          </cell>
          <cell r="E2024">
            <v>56.29</v>
          </cell>
        </row>
        <row r="2025">
          <cell r="B2025" t="str">
            <v>D270000007</v>
          </cell>
          <cell r="C2025" t="str">
            <v>CAIXA PARA AR-CONDICONADO 10.000 BTU</v>
          </cell>
          <cell r="D2025" t="str">
            <v>UN</v>
          </cell>
          <cell r="E2025">
            <v>64.34</v>
          </cell>
        </row>
        <row r="2026">
          <cell r="B2026" t="str">
            <v>D270000010</v>
          </cell>
          <cell r="C2026" t="str">
            <v>CAIXA PARA AR-CONDICONADO 12.000 BTU</v>
          </cell>
          <cell r="D2026" t="str">
            <v>UN</v>
          </cell>
          <cell r="E2026">
            <v>72.38</v>
          </cell>
        </row>
        <row r="2027">
          <cell r="B2027" t="str">
            <v>D270000013</v>
          </cell>
          <cell r="C2027" t="str">
            <v>CAIXA PARA AR-CONDICONADO 14.000 BTU</v>
          </cell>
          <cell r="D2027" t="str">
            <v>UN</v>
          </cell>
          <cell r="E2027">
            <v>80.42</v>
          </cell>
        </row>
        <row r="2028">
          <cell r="B2028" t="str">
            <v>D270000016</v>
          </cell>
          <cell r="C2028" t="str">
            <v>CAIXA PARA AR-CONDICONADO 21.000 BTU</v>
          </cell>
          <cell r="D2028" t="str">
            <v>UN</v>
          </cell>
          <cell r="E2028">
            <v>96.5</v>
          </cell>
        </row>
        <row r="2029">
          <cell r="B2029" t="str">
            <v>D270000019</v>
          </cell>
          <cell r="C2029" t="str">
            <v>CAIXA PARA AR-CONDICONADO 30.000 BTU</v>
          </cell>
          <cell r="D2029" t="str">
            <v>UN</v>
          </cell>
          <cell r="E2029">
            <v>112.59</v>
          </cell>
        </row>
        <row r="2030">
          <cell r="B2030" t="str">
            <v>D270000022</v>
          </cell>
          <cell r="C2030" t="str">
            <v>ESTACA PONTA RETA H=2,00 x 0,10 x 0,10 M</v>
          </cell>
          <cell r="D2030" t="str">
            <v>UN</v>
          </cell>
          <cell r="E2030">
            <v>21.91</v>
          </cell>
        </row>
        <row r="2031">
          <cell r="B2031" t="str">
            <v>D270000025</v>
          </cell>
          <cell r="C2031" t="str">
            <v>ESTACA PONTA RETA H=2,20 x 0,10 x 0,10 M</v>
          </cell>
          <cell r="D2031" t="str">
            <v>UN</v>
          </cell>
          <cell r="E2031">
            <v>25.2</v>
          </cell>
        </row>
        <row r="2032">
          <cell r="B2032" t="str">
            <v>D270000028</v>
          </cell>
          <cell r="C2032" t="str">
            <v>ESTACA PONTA RETA H=2,50 x 0,10 x 0,10 M</v>
          </cell>
          <cell r="D2032" t="str">
            <v>UN</v>
          </cell>
          <cell r="E2032">
            <v>27.93</v>
          </cell>
        </row>
        <row r="2033">
          <cell r="B2033" t="str">
            <v>D270000031</v>
          </cell>
          <cell r="C2033" t="str">
            <v>ESTACA PONTA RETA H=3,00 x 0,10 x 0,10 M</v>
          </cell>
          <cell r="D2033" t="str">
            <v>UN</v>
          </cell>
          <cell r="E2033">
            <v>37.049999999999997</v>
          </cell>
        </row>
        <row r="2034">
          <cell r="B2034" t="str">
            <v>D270000034</v>
          </cell>
          <cell r="C2034" t="str">
            <v>ESTACA PONTA RETA H=3,20 x 0,10 x 0,10 M</v>
          </cell>
          <cell r="D2034" t="str">
            <v>UN</v>
          </cell>
          <cell r="E2034">
            <v>37.24</v>
          </cell>
        </row>
        <row r="2035">
          <cell r="B2035" t="str">
            <v>D270000037</v>
          </cell>
          <cell r="C2035" t="str">
            <v>ESTACA PONTA VIRADA H=2,50x0,10x0,10M</v>
          </cell>
          <cell r="D2035" t="str">
            <v>UN</v>
          </cell>
          <cell r="E2035">
            <v>30.72</v>
          </cell>
        </row>
        <row r="2036">
          <cell r="B2036" t="str">
            <v>D270000040</v>
          </cell>
          <cell r="C2036" t="str">
            <v>ESTACA PONTA VIRADA H=2,80x0,10x0,10M</v>
          </cell>
          <cell r="D2036" t="str">
            <v>UN</v>
          </cell>
          <cell r="E2036">
            <v>34.130000000000003</v>
          </cell>
        </row>
        <row r="2037">
          <cell r="B2037" t="str">
            <v>D270000043</v>
          </cell>
          <cell r="C2037" t="str">
            <v>ESTACA PONTA VIRADA H=3,00x0,10x0,10M</v>
          </cell>
          <cell r="D2037" t="str">
            <v>UN</v>
          </cell>
          <cell r="E2037">
            <v>32.17</v>
          </cell>
        </row>
        <row r="2038">
          <cell r="B2038" t="str">
            <v>D270000046</v>
          </cell>
          <cell r="C2038" t="str">
            <v>ESTACA PONTA VIRADA H=3,20x0,10x0,10M</v>
          </cell>
          <cell r="D2038" t="str">
            <v>UN</v>
          </cell>
          <cell r="E2038">
            <v>40.96</v>
          </cell>
        </row>
        <row r="2039">
          <cell r="B2039" t="str">
            <v>D270000049</v>
          </cell>
          <cell r="C2039" t="str">
            <v>LAJE PRE-FABRICADA 10 CM (PISO) VAO 1,8M</v>
          </cell>
          <cell r="D2039" t="str">
            <v>m2</v>
          </cell>
          <cell r="E2039">
            <v>25.59</v>
          </cell>
        </row>
        <row r="2040">
          <cell r="B2040" t="str">
            <v>D270000052</v>
          </cell>
          <cell r="C2040" t="str">
            <v>LAJE PRE-FABRICADA 10 CM (PISO) VAO 3,6M</v>
          </cell>
          <cell r="D2040" t="str">
            <v>m2</v>
          </cell>
          <cell r="E2040">
            <v>23.36</v>
          </cell>
        </row>
        <row r="2041">
          <cell r="B2041" t="str">
            <v>D270000055</v>
          </cell>
          <cell r="C2041" t="str">
            <v>LAJE PRE-FABRICADA 10 CM (PISO) VAO 5,1M</v>
          </cell>
          <cell r="D2041" t="str">
            <v>m2</v>
          </cell>
          <cell r="E2041">
            <v>28.21</v>
          </cell>
        </row>
        <row r="2042">
          <cell r="B2042" t="str">
            <v>D270000058</v>
          </cell>
          <cell r="C2042" t="str">
            <v>LAJE PRE-FABRICADA 10 CM (PISO) VAO 6,3M</v>
          </cell>
          <cell r="D2042" t="str">
            <v>m2</v>
          </cell>
          <cell r="E2042">
            <v>33.85</v>
          </cell>
        </row>
        <row r="2043">
          <cell r="B2043" t="str">
            <v>D270000061</v>
          </cell>
          <cell r="C2043" t="str">
            <v>LAJE PRE-FABRICADA 8 CM (FORRO) VAO 2,2M</v>
          </cell>
          <cell r="D2043" t="str">
            <v>m2</v>
          </cell>
          <cell r="E2043">
            <v>23.89</v>
          </cell>
        </row>
        <row r="2044">
          <cell r="B2044" t="str">
            <v>D270000064</v>
          </cell>
          <cell r="C2044" t="str">
            <v>LAJE PRE-FABRICADA 8 CM (FORRO) VAO 4,0M</v>
          </cell>
          <cell r="D2044" t="str">
            <v>m2</v>
          </cell>
          <cell r="E2044">
            <v>22.79</v>
          </cell>
        </row>
        <row r="2045">
          <cell r="B2045" t="str">
            <v>D270000067</v>
          </cell>
          <cell r="C2045" t="str">
            <v>LAJE PRE-FABRICADA 8 CM (FORRO) VAO 4,2M</v>
          </cell>
          <cell r="D2045" t="str">
            <v>m2</v>
          </cell>
          <cell r="E2045">
            <v>22.79</v>
          </cell>
        </row>
        <row r="2046">
          <cell r="B2046" t="str">
            <v>D270000070</v>
          </cell>
          <cell r="C2046" t="str">
            <v>LAJE PRE-FABRICADA 8 CM (FORRO) VAO 5,7M</v>
          </cell>
          <cell r="D2046" t="str">
            <v>m2</v>
          </cell>
          <cell r="E2046">
            <v>24.21</v>
          </cell>
        </row>
        <row r="2047">
          <cell r="B2047" t="str">
            <v>D270000073</v>
          </cell>
          <cell r="C2047" t="str">
            <v>LAJE PRE-FABRICADA 8 CM (FORRO) VAO 6,3M</v>
          </cell>
          <cell r="D2047" t="str">
            <v>m2</v>
          </cell>
          <cell r="E2047">
            <v>35.61</v>
          </cell>
        </row>
        <row r="2048">
          <cell r="B2048" t="str">
            <v>D270000076</v>
          </cell>
          <cell r="C2048" t="str">
            <v>LAJOTAS DE CONCRETO (25 x 25 x 3 CM)</v>
          </cell>
          <cell r="D2048" t="str">
            <v>m2</v>
          </cell>
          <cell r="E2048">
            <v>22.59</v>
          </cell>
        </row>
        <row r="2049">
          <cell r="B2049" t="str">
            <v>D270000079</v>
          </cell>
          <cell r="C2049" t="str">
            <v>MEIO FIO ECONOMICO (1,00 x 0,30 x 0,15)</v>
          </cell>
          <cell r="D2049" t="str">
            <v>M</v>
          </cell>
          <cell r="E2049">
            <v>13.61</v>
          </cell>
        </row>
        <row r="2050">
          <cell r="B2050" t="str">
            <v>D270000082</v>
          </cell>
          <cell r="C2050" t="str">
            <v>MEIO FIO TIPO DNER</v>
          </cell>
          <cell r="D2050" t="str">
            <v>M</v>
          </cell>
          <cell r="E2050">
            <v>19.239999999999998</v>
          </cell>
        </row>
        <row r="2051">
          <cell r="B2051" t="str">
            <v>D270000083</v>
          </cell>
          <cell r="C2051" t="str">
            <v>MEIO-FIO CONCRETO (1.00x0.30x0.15) M</v>
          </cell>
          <cell r="D2051" t="str">
            <v>M</v>
          </cell>
          <cell r="E2051">
            <v>16.25</v>
          </cell>
        </row>
        <row r="2052">
          <cell r="B2052" t="str">
            <v>D270000085</v>
          </cell>
          <cell r="C2052" t="str">
            <v>MOURAO DE REFORCO PONTA RETA 15 x 15 CM H=2,80M</v>
          </cell>
          <cell r="D2052" t="str">
            <v>UN</v>
          </cell>
          <cell r="E2052">
            <v>50.98</v>
          </cell>
        </row>
        <row r="2053">
          <cell r="B2053" t="str">
            <v>D270000088</v>
          </cell>
          <cell r="C2053" t="str">
            <v>MOURAO DE REFORCO PONTA VIRADA 2,50 x 0,15 x0,15</v>
          </cell>
          <cell r="D2053" t="str">
            <v>UN</v>
          </cell>
          <cell r="E2053">
            <v>50.98</v>
          </cell>
        </row>
        <row r="2054">
          <cell r="B2054" t="str">
            <v>D270000089</v>
          </cell>
          <cell r="C2054" t="str">
            <v>MOURAO CONC.PRE-MOLD.0,10X0,10X3,00M</v>
          </cell>
          <cell r="D2054" t="str">
            <v>UN</v>
          </cell>
          <cell r="E2054">
            <v>31.03</v>
          </cell>
        </row>
        <row r="2055">
          <cell r="B2055" t="str">
            <v>D270000091</v>
          </cell>
          <cell r="C2055" t="str">
            <v>PLACA P/ MURO PREMOLDADO 1,90x 0.60m</v>
          </cell>
          <cell r="D2055" t="str">
            <v>UN</v>
          </cell>
          <cell r="E2055">
            <v>43.39</v>
          </cell>
        </row>
        <row r="2056">
          <cell r="B2056" t="str">
            <v>D270000094</v>
          </cell>
          <cell r="C2056" t="str">
            <v>MURO PREMOLDADO "REFRAM" H = 2,00 M</v>
          </cell>
          <cell r="D2056" t="str">
            <v>M</v>
          </cell>
          <cell r="E2056">
            <v>21.91</v>
          </cell>
        </row>
        <row r="2057">
          <cell r="B2057" t="str">
            <v>D270000096</v>
          </cell>
          <cell r="C2057" t="str">
            <v>COLUNA CONCRETO P/MURO 0,12X0,12X2,90</v>
          </cell>
          <cell r="D2057" t="str">
            <v>UN</v>
          </cell>
          <cell r="E2057">
            <v>33.83</v>
          </cell>
        </row>
        <row r="2058">
          <cell r="B2058" t="str">
            <v>D270000097</v>
          </cell>
          <cell r="C2058" t="str">
            <v>MURO PREMOLDADO "REFRAM" H = 2,70 M</v>
          </cell>
          <cell r="D2058" t="str">
            <v>M</v>
          </cell>
          <cell r="E2058">
            <v>31.91</v>
          </cell>
        </row>
        <row r="2059">
          <cell r="B2059" t="str">
            <v>D270000100</v>
          </cell>
          <cell r="C2059" t="str">
            <v>PISO ARTICULADO-TRAFEGO LEVE-5CM BLOKRET</v>
          </cell>
          <cell r="D2059" t="str">
            <v>m2</v>
          </cell>
          <cell r="E2059">
            <v>31.25</v>
          </cell>
        </row>
        <row r="2060">
          <cell r="B2060" t="str">
            <v>D270000103</v>
          </cell>
          <cell r="C2060" t="str">
            <v>PISO ARTICUL.-TRAFEGO MEDIO-8CM BLOKRET</v>
          </cell>
          <cell r="D2060" t="str">
            <v>m2</v>
          </cell>
          <cell r="E2060">
            <v>41.79</v>
          </cell>
        </row>
        <row r="2061">
          <cell r="B2061" t="str">
            <v>D270000106</v>
          </cell>
          <cell r="C2061" t="str">
            <v>PISO ARTICULADO-TRAFEGO PESADO-10CM BLOKRET</v>
          </cell>
          <cell r="D2061" t="str">
            <v>m2</v>
          </cell>
          <cell r="E2061">
            <v>47.16</v>
          </cell>
        </row>
        <row r="2062">
          <cell r="B2062" t="str">
            <v>D270000107</v>
          </cell>
          <cell r="C2062" t="str">
            <v>PISO ARTICULADO-TRAFEGO PASSEIOS-3 CM</v>
          </cell>
          <cell r="D2062" t="str">
            <v>m2</v>
          </cell>
          <cell r="E2062">
            <v>37.61</v>
          </cell>
        </row>
        <row r="2063">
          <cell r="B2063" t="str">
            <v>D270000109</v>
          </cell>
          <cell r="C2063" t="str">
            <v>SARGETA PRE-FABRICADA</v>
          </cell>
          <cell r="D2063" t="str">
            <v>M</v>
          </cell>
          <cell r="E2063">
            <v>55.61</v>
          </cell>
        </row>
        <row r="2064">
          <cell r="B2064" t="str">
            <v>D270000112</v>
          </cell>
          <cell r="C2064" t="str">
            <v>UNIVERDE P/ ESTACIONAMENTO</v>
          </cell>
          <cell r="D2064" t="str">
            <v>m2</v>
          </cell>
          <cell r="E2064">
            <v>39.72</v>
          </cell>
        </row>
        <row r="2065">
          <cell r="B2065" t="str">
            <v>D270000115</v>
          </cell>
          <cell r="C2065" t="str">
            <v>PLACA PRE-MOLDADA DE CONCRETO ARMADO</v>
          </cell>
          <cell r="D2065" t="str">
            <v>UN</v>
          </cell>
          <cell r="E2065">
            <v>39.72</v>
          </cell>
        </row>
        <row r="2066">
          <cell r="B2066" t="str">
            <v>D270000116</v>
          </cell>
          <cell r="C2066" t="str">
            <v>PLACA PARA CAIXAS RETANGULARES ELETRICA 4X2"</v>
          </cell>
          <cell r="D2066" t="str">
            <v>UN</v>
          </cell>
          <cell r="E2066">
            <v>3.17</v>
          </cell>
        </row>
        <row r="2067">
          <cell r="B2067" t="str">
            <v>D270000118</v>
          </cell>
          <cell r="C2067" t="str">
            <v>ESCORA DE CONCRETO</v>
          </cell>
          <cell r="D2067" t="str">
            <v>UN</v>
          </cell>
          <cell r="E2067">
            <v>21.18</v>
          </cell>
        </row>
        <row r="2068">
          <cell r="B2068" t="str">
            <v>D270000121</v>
          </cell>
          <cell r="C2068" t="str">
            <v>PLACA DE CONCRETO ARMADO e=1"</v>
          </cell>
          <cell r="D2068" t="str">
            <v>m2</v>
          </cell>
          <cell r="E2068">
            <v>49.65</v>
          </cell>
        </row>
        <row r="2069">
          <cell r="B2069" t="str">
            <v>D270000124</v>
          </cell>
          <cell r="C2069" t="str">
            <v>COLUNA DE CONCRETO ARM. 0,12X0,12X3,00M</v>
          </cell>
          <cell r="D2069" t="str">
            <v>UN</v>
          </cell>
          <cell r="E2069">
            <v>62.06</v>
          </cell>
        </row>
        <row r="2070">
          <cell r="B2070" t="str">
            <v>D270009998</v>
          </cell>
          <cell r="C2070" t="str">
            <v>REDE PELO METODO NAO DESTRUTIVEL DN=200mm</v>
          </cell>
          <cell r="D2070" t="str">
            <v>M</v>
          </cell>
          <cell r="E2070">
            <v>1059.02</v>
          </cell>
        </row>
        <row r="2071">
          <cell r="B2071" t="str">
            <v>D270009999</v>
          </cell>
          <cell r="C2071" t="str">
            <v>REDE PELO METODO NAO DESTRUTIVEL DN=150mm</v>
          </cell>
          <cell r="D2071" t="str">
            <v>M</v>
          </cell>
          <cell r="E2071">
            <v>920.89</v>
          </cell>
        </row>
        <row r="2072">
          <cell r="B2072" t="str">
            <v>D280000000</v>
          </cell>
          <cell r="C2072" t="str">
            <v>ACESSORIOS PARA PROTENSAO</v>
          </cell>
        </row>
        <row r="2073">
          <cell r="B2073" t="str">
            <v>D280000001</v>
          </cell>
          <cell r="C2073" t="str">
            <v>ACO CP-190RB - 12,7 MM</v>
          </cell>
          <cell r="D2073" t="str">
            <v>KG</v>
          </cell>
          <cell r="E2073">
            <v>7.56</v>
          </cell>
        </row>
        <row r="2074">
          <cell r="B2074" t="str">
            <v>D280000002</v>
          </cell>
          <cell r="C2074" t="str">
            <v>CORDOALHA CP 190RB 15,2</v>
          </cell>
          <cell r="D2074" t="str">
            <v>KG</v>
          </cell>
          <cell r="E2074">
            <v>8.48</v>
          </cell>
        </row>
        <row r="2075">
          <cell r="B2075" t="str">
            <v>D280000004</v>
          </cell>
          <cell r="C2075" t="str">
            <v>ANCORAGEM ATIVA 2 D = 1/2"</v>
          </cell>
          <cell r="D2075" t="str">
            <v>UN</v>
          </cell>
          <cell r="E2075">
            <v>187.83</v>
          </cell>
        </row>
        <row r="2076">
          <cell r="B2076" t="str">
            <v>D280000007</v>
          </cell>
          <cell r="C2076" t="str">
            <v>ANCORAGEM ATIVA 4 L = 1/2"</v>
          </cell>
          <cell r="D2076" t="str">
            <v>UN</v>
          </cell>
          <cell r="E2076">
            <v>297.02999999999997</v>
          </cell>
        </row>
        <row r="2077">
          <cell r="B2077" t="str">
            <v>D280000009</v>
          </cell>
          <cell r="C2077" t="str">
            <v>ANCORAGEM ATIVA 4L = 15,2MM</v>
          </cell>
          <cell r="D2077" t="str">
            <v>UN</v>
          </cell>
          <cell r="E2077">
            <v>348</v>
          </cell>
        </row>
        <row r="2078">
          <cell r="B2078" t="str">
            <v>D280000010</v>
          </cell>
          <cell r="C2078" t="str">
            <v>ANCORAGEM ATIVA 6 D = 1/2"</v>
          </cell>
          <cell r="D2078" t="str">
            <v>UN</v>
          </cell>
          <cell r="E2078">
            <v>231.2</v>
          </cell>
        </row>
        <row r="2079">
          <cell r="B2079" t="str">
            <v>D280000011</v>
          </cell>
          <cell r="C2079" t="str">
            <v>ANCORAGEM PASSIVA EM LACO 4#15,2MM</v>
          </cell>
          <cell r="D2079" t="str">
            <v>PC</v>
          </cell>
          <cell r="E2079">
            <v>126.96</v>
          </cell>
        </row>
        <row r="2080">
          <cell r="B2080" t="str">
            <v>D280000016</v>
          </cell>
          <cell r="C2080" t="str">
            <v>BAINHA METALICA D 1,60 MM</v>
          </cell>
          <cell r="D2080" t="str">
            <v>M</v>
          </cell>
          <cell r="E2080">
            <v>14.77</v>
          </cell>
        </row>
        <row r="2081">
          <cell r="B2081" t="str">
            <v>D280000019</v>
          </cell>
          <cell r="C2081" t="str">
            <v>BAINHA METALICA 2 D 1/2" (ACHATADA)</v>
          </cell>
          <cell r="D2081" t="str">
            <v>M</v>
          </cell>
          <cell r="E2081">
            <v>12.65</v>
          </cell>
        </row>
        <row r="2082">
          <cell r="B2082" t="str">
            <v>D280000022</v>
          </cell>
          <cell r="C2082" t="str">
            <v>BAINHA METALICA 4 L 5/8" (ACHATADA)</v>
          </cell>
          <cell r="D2082" t="str">
            <v>M</v>
          </cell>
          <cell r="E2082">
            <v>15.95</v>
          </cell>
        </row>
        <row r="2083">
          <cell r="B2083" t="str">
            <v>D280000025</v>
          </cell>
          <cell r="C2083" t="str">
            <v>MANGUEIRA PLASTICA D 5/8"</v>
          </cell>
          <cell r="D2083" t="str">
            <v>M</v>
          </cell>
          <cell r="E2083">
            <v>1.82</v>
          </cell>
        </row>
        <row r="2084">
          <cell r="B2084" t="str">
            <v>D280000026</v>
          </cell>
          <cell r="C2084" t="str">
            <v>MANGUEIRA PLASTICA D=1~</v>
          </cell>
          <cell r="D2084" t="str">
            <v>M</v>
          </cell>
          <cell r="E2084">
            <v>1.98</v>
          </cell>
        </row>
        <row r="2085">
          <cell r="B2085" t="str">
            <v>D280000028</v>
          </cell>
          <cell r="C2085" t="str">
            <v>PURGADORES PLASTICOS</v>
          </cell>
          <cell r="D2085" t="str">
            <v>UN</v>
          </cell>
          <cell r="E2085">
            <v>1.1100000000000001</v>
          </cell>
        </row>
        <row r="2086">
          <cell r="B2086" t="str">
            <v>D280000030</v>
          </cell>
          <cell r="C2086" t="str">
            <v>MANGUEIRA FLEXIVEL DN 85mm</v>
          </cell>
          <cell r="D2086" t="str">
            <v>M</v>
          </cell>
          <cell r="E2086">
            <v>42.1</v>
          </cell>
        </row>
        <row r="2087">
          <cell r="B2087" t="str">
            <v>D29000000</v>
          </cell>
          <cell r="C2087" t="str">
            <v>ISOLANTES TERMICOS E ACUSTICOS</v>
          </cell>
        </row>
        <row r="2088">
          <cell r="B2088" t="str">
            <v>D29000001</v>
          </cell>
          <cell r="C2088" t="str">
            <v>FIBRA DE VIDRO E=5 CM</v>
          </cell>
          <cell r="D2088" t="str">
            <v>m2</v>
          </cell>
          <cell r="E2088">
            <v>18.46</v>
          </cell>
        </row>
        <row r="2089">
          <cell r="B2089" t="str">
            <v>D29000004</v>
          </cell>
          <cell r="C2089" t="str">
            <v>ISOPOR DE 2"</v>
          </cell>
          <cell r="D2089" t="str">
            <v>m2</v>
          </cell>
          <cell r="E2089">
            <v>6.24</v>
          </cell>
        </row>
        <row r="2090">
          <cell r="B2090" t="str">
            <v>D29000007</v>
          </cell>
          <cell r="C2090" t="str">
            <v>ISOPOR E = 2 CM</v>
          </cell>
          <cell r="D2090" t="str">
            <v>m2</v>
          </cell>
          <cell r="E2090">
            <v>4.46</v>
          </cell>
        </row>
        <row r="2091">
          <cell r="B2091" t="str">
            <v>D29000010</v>
          </cell>
          <cell r="C2091" t="str">
            <v>MANTA EM FIBRA DE VIDRO</v>
          </cell>
          <cell r="D2091" t="str">
            <v>m2</v>
          </cell>
          <cell r="E2091">
            <v>18.46</v>
          </cell>
        </row>
        <row r="2092">
          <cell r="B2092" t="str">
            <v>D29000013</v>
          </cell>
          <cell r="C2092" t="str">
            <v>POLIURETANO EXPANDIDO</v>
          </cell>
          <cell r="D2092" t="str">
            <v>m2</v>
          </cell>
          <cell r="E2092">
            <v>34.340000000000003</v>
          </cell>
        </row>
        <row r="2093">
          <cell r="B2093" t="str">
            <v>D29000016</v>
          </cell>
          <cell r="C2093" t="str">
            <v>REVESTIMENTO ACUSTICO CLIMATEX</v>
          </cell>
          <cell r="D2093" t="str">
            <v>m2</v>
          </cell>
          <cell r="E2093">
            <v>85.52</v>
          </cell>
        </row>
        <row r="2094">
          <cell r="B2094" t="str">
            <v>D29000022</v>
          </cell>
          <cell r="C2094" t="str">
            <v>REVESTIMENTO ACUSTICO BUCATEX</v>
          </cell>
          <cell r="D2094" t="str">
            <v>m2</v>
          </cell>
          <cell r="E2094">
            <v>72.36</v>
          </cell>
        </row>
        <row r="2095">
          <cell r="B2095" t="str">
            <v>D29000025</v>
          </cell>
          <cell r="C2095" t="str">
            <v>REVESTIMENTO ACUSTICO SONEX, ESP=3,5 CM</v>
          </cell>
          <cell r="D2095" t="str">
            <v>m2</v>
          </cell>
          <cell r="E2095">
            <v>85.52</v>
          </cell>
        </row>
        <row r="2096">
          <cell r="B2096" t="str">
            <v>D29000028</v>
          </cell>
          <cell r="C2096" t="str">
            <v>STYROFOAM (POLIESTIRENO EXTRUDADO)</v>
          </cell>
          <cell r="D2096" t="str">
            <v>m2</v>
          </cell>
          <cell r="E2096">
            <v>21.05</v>
          </cell>
        </row>
        <row r="2097">
          <cell r="B2097" t="str">
            <v>D29000034</v>
          </cell>
          <cell r="C2097" t="str">
            <v>VERMICULITA</v>
          </cell>
          <cell r="D2097" t="str">
            <v>KG</v>
          </cell>
          <cell r="E2097">
            <v>205.09</v>
          </cell>
        </row>
        <row r="2098">
          <cell r="B2098" t="str">
            <v>D29000205</v>
          </cell>
          <cell r="C2098" t="str">
            <v>TELHA METALICA COM ISOLAMENTO TERMOACUSTICO EM ESPUMA DE POLIURETANOE= 30 MM, COM DUAS FACES TRAPEZOIDAIS</v>
          </cell>
          <cell r="D2098" t="str">
            <v>m2</v>
          </cell>
          <cell r="E2098">
            <v>200.86</v>
          </cell>
        </row>
        <row r="2099">
          <cell r="B2099" t="str">
            <v>D300000000</v>
          </cell>
          <cell r="C2099" t="str">
            <v>CAIXAS FIBROCIMENTO</v>
          </cell>
        </row>
        <row r="2100">
          <cell r="B2100" t="str">
            <v>D300000001</v>
          </cell>
          <cell r="C2100" t="str">
            <v>CAIXA D'AGUA FIBROCIMENTO 250 L</v>
          </cell>
          <cell r="D2100" t="str">
            <v>UN</v>
          </cell>
          <cell r="E2100">
            <v>94.94</v>
          </cell>
        </row>
        <row r="2101">
          <cell r="B2101" t="str">
            <v>D300000004</v>
          </cell>
          <cell r="C2101" t="str">
            <v>CAIXA D'AGUA FIBROCIMENTO 500 L</v>
          </cell>
          <cell r="D2101" t="str">
            <v>UN</v>
          </cell>
          <cell r="E2101">
            <v>142.57</v>
          </cell>
        </row>
        <row r="2102">
          <cell r="B2102" t="str">
            <v>D300000007</v>
          </cell>
          <cell r="C2102" t="str">
            <v>CAIXA D'AGUA FIBROCIMENTO 1.000 L</v>
          </cell>
          <cell r="D2102" t="str">
            <v>UN</v>
          </cell>
          <cell r="E2102">
            <v>369.82</v>
          </cell>
        </row>
        <row r="2103">
          <cell r="B2103" t="str">
            <v>D300001001</v>
          </cell>
          <cell r="C2103" t="str">
            <v>RESERVATORIO METALICO EM ACO USI SAC41 CILINDRICO ELEVADO COM CAPACIDADENOMINAL DE 5.000l C/FUSTE DE H=8,00m TRATADO E PINTADO</v>
          </cell>
          <cell r="D2103" t="str">
            <v>UN</v>
          </cell>
          <cell r="E2103">
            <v>9004.94</v>
          </cell>
        </row>
        <row r="2104">
          <cell r="B2104" t="str">
            <v>D300001002</v>
          </cell>
          <cell r="C2104" t="str">
            <v>RESERVATORIO METALICO EM ACO USI SAC41 CILINDRICO ELEVADO COM CAPACIDADENOMINAL DE 5.000l C/FUSTE DE H=10,00m TRATADO E PINTADO</v>
          </cell>
          <cell r="D2104" t="str">
            <v>UN</v>
          </cell>
          <cell r="E2104">
            <v>10346.799999999999</v>
          </cell>
        </row>
        <row r="2105">
          <cell r="B2105" t="str">
            <v>D300001003</v>
          </cell>
          <cell r="C2105" t="str">
            <v>RESERVATORIO METALICO EM ACO USI SAC41 CILINDRICO ELEVADO COM CAPACIDADENOMINAL DE 5.000l C/FUSTE DE H=12,00m TRATADO E PINTADO</v>
          </cell>
          <cell r="D2105" t="str">
            <v>UN</v>
          </cell>
          <cell r="E2105">
            <v>11313.74</v>
          </cell>
        </row>
        <row r="2106">
          <cell r="B2106" t="str">
            <v>D300001005</v>
          </cell>
          <cell r="C2106" t="str">
            <v>RESERVATORIO METALICO EM ACO USI SAC41 CILINDRICO ELEVADO COM CAPACIDADENOMINAL DE 10.000l C/FUSTE DE H=8,00m TRATADO E PINTADO</v>
          </cell>
          <cell r="D2106" t="str">
            <v>UN</v>
          </cell>
          <cell r="E2106">
            <v>11449.24</v>
          </cell>
        </row>
        <row r="2107">
          <cell r="B2107" t="str">
            <v>D300001006</v>
          </cell>
          <cell r="C2107" t="str">
            <v>RESERVATORIO METALICO EM ACO USI SAC41 CILINDRICO ELEVADO COM CAPACIDADENOMINAL DE 10.000l C/FUSTE DE H=10,00m TRATADO E PINTADO</v>
          </cell>
          <cell r="D2107" t="str">
            <v>UN</v>
          </cell>
          <cell r="E2107">
            <v>14023.77</v>
          </cell>
        </row>
        <row r="2108">
          <cell r="B2108" t="str">
            <v>D300001007</v>
          </cell>
          <cell r="C2108" t="str">
            <v>RESERVATORIO METALICO EM ACO USI SAC41 CILINDRICO ELEVADO COM CAPACIDADENOMINAL DE 10.000l C/FUSTE DE H=12,00m TRATADO E PINTADO</v>
          </cell>
          <cell r="D2108" t="str">
            <v>UN</v>
          </cell>
          <cell r="E2108">
            <v>19030.759999999998</v>
          </cell>
        </row>
        <row r="2109">
          <cell r="B2109" t="str">
            <v>D300001010</v>
          </cell>
          <cell r="C2109" t="str">
            <v>RESERVATORIO METALICO EM ACO USI SAC41 CILINDRICO ELEVADO COM CAPACIDADENOMINAL DE 15.000l C/FUSTE DE H=8,00m TRATADO E PINTADO</v>
          </cell>
          <cell r="D2109" t="str">
            <v>UN</v>
          </cell>
          <cell r="E2109">
            <v>16615.400000000001</v>
          </cell>
        </row>
        <row r="2110">
          <cell r="B2110" t="str">
            <v>D300001011</v>
          </cell>
          <cell r="C2110" t="str">
            <v>RESERVATORIO METALICO EM ACO USI SAC41 CILINDRICO ELEVADO COM CAPACIDADENOMINAL DE 15.000l C/FUSTE DE H=10,00m TRATADO E PINTADO</v>
          </cell>
          <cell r="D2110" t="str">
            <v>UN</v>
          </cell>
          <cell r="E2110">
            <v>19767.47</v>
          </cell>
        </row>
        <row r="2111">
          <cell r="B2111" t="str">
            <v>D300001012</v>
          </cell>
          <cell r="C2111" t="str">
            <v>RESERVATORIO METALICO EM ACO USI SAC41 CILINDRICO ELEVADO COM CAPACIDADENOMINAL DE 15.000l C/FUSTE DE H=12,00m TRATADO E PINTADO</v>
          </cell>
          <cell r="D2111" t="str">
            <v>UN</v>
          </cell>
          <cell r="E2111">
            <v>23582.560000000001</v>
          </cell>
        </row>
        <row r="2112">
          <cell r="B2112" t="str">
            <v>D300001015</v>
          </cell>
          <cell r="C2112" t="str">
            <v>RESERVATORIO METALICO EM ACO USI SAC41 CILINDRICO ELEVADO COM CAPACIDADENOMINAL DE 20.000l C/FUSTE DE H=8,00m TRATADO E PINTADO</v>
          </cell>
          <cell r="D2112" t="str">
            <v>UN</v>
          </cell>
          <cell r="E2112">
            <v>17299.5</v>
          </cell>
        </row>
        <row r="2113">
          <cell r="B2113" t="str">
            <v>D300001016</v>
          </cell>
          <cell r="C2113" t="str">
            <v>RESERVATORIO METALICO EM ACO USI SAC41 CILINDRICO ELEVADO COM CAPACIDADENOMINAL DE 20.000l C/FUSTE DE H=10,00m TRATADO E PINTADO</v>
          </cell>
          <cell r="D2113" t="str">
            <v>UN</v>
          </cell>
          <cell r="E2113">
            <v>21169.84</v>
          </cell>
        </row>
        <row r="2114">
          <cell r="B2114" t="str">
            <v>D300001017</v>
          </cell>
          <cell r="C2114" t="str">
            <v>RESERVATORIO METALICO EM ACO USI SAC41 CILINDRICO ELEVADO COM CAPACIDADENOMINAL DE 20.000l C/FUSTE DE H=12,00m TRATADO E PINTADO</v>
          </cell>
          <cell r="D2114" t="str">
            <v>UN</v>
          </cell>
          <cell r="E2114">
            <v>24337.7</v>
          </cell>
        </row>
        <row r="2115">
          <cell r="B2115" t="str">
            <v>D300001020</v>
          </cell>
          <cell r="C2115" t="str">
            <v>RESERVATORIO METALICO EM ACO USI SAC41 CILINDRICO ELEVADO COM CAPACIDADENOMINAL DE 25.000l C/FUSTE DE H=8,00m TRATADO E PINTADO</v>
          </cell>
          <cell r="D2115" t="str">
            <v>UN</v>
          </cell>
          <cell r="E2115">
            <v>21169.84</v>
          </cell>
        </row>
        <row r="2116">
          <cell r="B2116" t="str">
            <v>D300001021</v>
          </cell>
          <cell r="C2116" t="str">
            <v>RESERVATORIO METALICO EM ACO USI SAC41 CILINDRICO ELEVADO COM CAPACIDADENOMINAL DE 25.000l C/FUSTE DE H=10,00m TRATADO E PINTADO</v>
          </cell>
          <cell r="D2116" t="str">
            <v>UN</v>
          </cell>
          <cell r="E2116">
            <v>23161.59</v>
          </cell>
        </row>
        <row r="2117">
          <cell r="B2117" t="str">
            <v>D300001022</v>
          </cell>
          <cell r="C2117" t="str">
            <v>RESERVATORIO METALICO EM ACO USI SAC41 CILINDRICO ELEVADO COM CAPACIDADENOMINAL DE 25.000l C/FUSTE DE H=12,00m TRATADO E PINTADO</v>
          </cell>
          <cell r="D2117" t="str">
            <v>UN</v>
          </cell>
          <cell r="E2117">
            <v>2519016</v>
          </cell>
        </row>
        <row r="2118">
          <cell r="B2118" t="str">
            <v>D300001025</v>
          </cell>
          <cell r="C2118" t="str">
            <v>RESERVATORIO METALICO EM ACO USI SAC41 CILINDRICO ELEVADO COM CAPACIDADENOMINAL DE 50.000l C/FUSTE DE H=8,00m TRATADO E PINTADO</v>
          </cell>
          <cell r="D2118" t="str">
            <v>UN</v>
          </cell>
          <cell r="E2118">
            <v>33772.81</v>
          </cell>
        </row>
        <row r="2119">
          <cell r="B2119" t="str">
            <v>D300001026</v>
          </cell>
          <cell r="C2119" t="str">
            <v>RESERVATORIO METALICO EM ACO USI SAC41 CILINDRICO ELEVADO COM CAPACIDADENOMINAL DE 50.000l C/FUSTE DE H=10,00m TRATADO E PINTADO</v>
          </cell>
          <cell r="D2119" t="str">
            <v>UN</v>
          </cell>
          <cell r="E2119">
            <v>37979.949999999997</v>
          </cell>
        </row>
        <row r="2120">
          <cell r="B2120" t="str">
            <v>D300001027</v>
          </cell>
          <cell r="C2120" t="str">
            <v>RESERVATORIO METALICO EM ACO USI SAC41 CILINDRICO ELEVADO COM CAPACIDADENOMINAL DE 50.000l C/FUSTE DE H=12,00m TRATADO E PINTADO</v>
          </cell>
          <cell r="D2120" t="str">
            <v>UN</v>
          </cell>
          <cell r="E2120">
            <v>42711.99</v>
          </cell>
        </row>
        <row r="2121">
          <cell r="B2121" t="str">
            <v>D300001030</v>
          </cell>
          <cell r="C2121" t="str">
            <v>RESERVATORIO METALICO EM ACO USI SAC41 CILINDRICO ELEVADO COM CAPACIDADENOMINAL DE 75.000l C/FUSTE DE H=8,00m TRATADO E PINTADO</v>
          </cell>
          <cell r="D2121" t="str">
            <v>UN</v>
          </cell>
          <cell r="E2121">
            <v>6445.04</v>
          </cell>
        </row>
        <row r="2122">
          <cell r="B2122" t="str">
            <v>D300001031</v>
          </cell>
          <cell r="C2122" t="str">
            <v>RESERVATORIO METALICO EM ACO USI SAC41 CILINDRICO ELEVADO COM CAPACIDADENOMINAL DE 75.000l C/FUSTE DE H=10,00m TRATADO E PINTADO</v>
          </cell>
          <cell r="D2122" t="str">
            <v>UN</v>
          </cell>
          <cell r="E2122">
            <v>67303.58</v>
          </cell>
        </row>
        <row r="2123">
          <cell r="B2123" t="str">
            <v>D300001032</v>
          </cell>
          <cell r="C2123" t="str">
            <v>RESERVATORIO METALICO EM ACO USI SAC41 CILINDRICO ELEVADO COM CAPACIDADENOMINAL DE 75.000l C/FUSTE DE H=12,00m TRATADO E PINTADO</v>
          </cell>
          <cell r="D2123" t="str">
            <v>UN</v>
          </cell>
          <cell r="E2123">
            <v>71892.22</v>
          </cell>
        </row>
        <row r="2124">
          <cell r="B2124" t="str">
            <v>D300001035</v>
          </cell>
          <cell r="C2124" t="str">
            <v>RESERVATORIO METALICO EM ACO USI SAC41 CILINDRICO ELEVADO COM CAPACIDADENOMINAL DE 100.000l C/FUSTE DE H=8,00m TRATADO E PINTADO</v>
          </cell>
          <cell r="D2124" t="str">
            <v>UN</v>
          </cell>
          <cell r="E2124">
            <v>68198.16</v>
          </cell>
        </row>
        <row r="2125">
          <cell r="B2125" t="str">
            <v>D300001036</v>
          </cell>
          <cell r="C2125" t="str">
            <v>RESERVATORIO METALICO EM ACO USI SAC41 CILINDRICO ELEVADO COM CAPACIDADENOMINAL DE 100.000l C/FUSTE DE H=10,00m TRATADO E PINTADO</v>
          </cell>
          <cell r="D2125" t="str">
            <v>UN</v>
          </cell>
          <cell r="E2125">
            <v>73881.33</v>
          </cell>
        </row>
        <row r="2126">
          <cell r="B2126" t="str">
            <v>D300002005</v>
          </cell>
          <cell r="C2126" t="str">
            <v>RESERVATORIO DE FIBRA DE VIDRO 1000L</v>
          </cell>
          <cell r="D2126" t="str">
            <v>UN</v>
          </cell>
          <cell r="E2126">
            <v>262.10000000000002</v>
          </cell>
        </row>
        <row r="2127">
          <cell r="B2127" t="str">
            <v>D309701306</v>
          </cell>
          <cell r="C2127" t="str">
            <v>CAIXA D'AGUA 5.000L EM POLIETILENO</v>
          </cell>
          <cell r="D2127" t="str">
            <v>UN</v>
          </cell>
          <cell r="E2127">
            <v>1023.25</v>
          </cell>
        </row>
        <row r="2128">
          <cell r="B2128" t="str">
            <v>D309701307</v>
          </cell>
          <cell r="C2128" t="str">
            <v>CAIXA D'AGUA 10.000L EM POLIETILENO</v>
          </cell>
          <cell r="D2128" t="str">
            <v>UN</v>
          </cell>
          <cell r="E2128">
            <v>2998.37</v>
          </cell>
        </row>
        <row r="2129">
          <cell r="B2129" t="str">
            <v>D309701308</v>
          </cell>
          <cell r="C2129" t="str">
            <v>CAIXA D'AGUA 20.000L EM POLIETILENO</v>
          </cell>
          <cell r="D2129" t="str">
            <v>UN</v>
          </cell>
          <cell r="E2129">
            <v>7003.3</v>
          </cell>
        </row>
        <row r="2130">
          <cell r="B2130" t="str">
            <v>D310000000</v>
          </cell>
          <cell r="C2130" t="str">
            <v>COMBATE A INCENDIO</v>
          </cell>
        </row>
        <row r="2131">
          <cell r="B2131" t="str">
            <v>D310000001</v>
          </cell>
          <cell r="C2131" t="str">
            <v>ESGUICHO DE LATAO O 2 1/2"</v>
          </cell>
          <cell r="D2131" t="str">
            <v>UN</v>
          </cell>
          <cell r="E2131">
            <v>214.74</v>
          </cell>
        </row>
        <row r="2132">
          <cell r="B2132" t="str">
            <v>D310000004</v>
          </cell>
          <cell r="C2132" t="str">
            <v>EXTINTOR AGUA PRESSURIZADA 10L</v>
          </cell>
          <cell r="D2132" t="str">
            <v>UN</v>
          </cell>
          <cell r="E2132">
            <v>149.63</v>
          </cell>
        </row>
        <row r="2133">
          <cell r="B2133" t="str">
            <v>D310000007</v>
          </cell>
          <cell r="C2133" t="str">
            <v>EXTINTOR CO2 - 4 KG</v>
          </cell>
          <cell r="D2133" t="str">
            <v>UN</v>
          </cell>
          <cell r="E2133">
            <v>473.54</v>
          </cell>
        </row>
        <row r="2134">
          <cell r="B2134" t="str">
            <v>D310000010</v>
          </cell>
          <cell r="C2134" t="str">
            <v>EXTINTOR CO2 - 6 KG</v>
          </cell>
          <cell r="D2134" t="str">
            <v>UN</v>
          </cell>
          <cell r="E2134">
            <v>513</v>
          </cell>
        </row>
        <row r="2135">
          <cell r="B2135" t="str">
            <v>D310000013</v>
          </cell>
          <cell r="C2135" t="str">
            <v>EXTINTOR CO2 - 10 KG</v>
          </cell>
          <cell r="D2135" t="str">
            <v>UN</v>
          </cell>
          <cell r="E2135">
            <v>551.25</v>
          </cell>
        </row>
        <row r="2136">
          <cell r="B2136" t="str">
            <v>D310000016</v>
          </cell>
          <cell r="C2136" t="str">
            <v>EXTINTOR PO QUIMICO 4 KG</v>
          </cell>
          <cell r="D2136" t="str">
            <v>UN</v>
          </cell>
          <cell r="E2136">
            <v>144.69</v>
          </cell>
        </row>
        <row r="2137">
          <cell r="B2137" t="str">
            <v>D310000019</v>
          </cell>
          <cell r="C2137" t="str">
            <v>EXTINTOR PO QUIMICO 6 KG</v>
          </cell>
          <cell r="D2137" t="str">
            <v>UN</v>
          </cell>
          <cell r="E2137">
            <v>171</v>
          </cell>
        </row>
        <row r="2138">
          <cell r="B2138" t="str">
            <v>D310000022</v>
          </cell>
          <cell r="C2138" t="str">
            <v>EXTINTOR PO QUIMICO 12 KG</v>
          </cell>
          <cell r="D2138" t="str">
            <v>UN</v>
          </cell>
          <cell r="E2138">
            <v>236.77</v>
          </cell>
        </row>
        <row r="2139">
          <cell r="B2139" t="str">
            <v>D310000025</v>
          </cell>
          <cell r="C2139" t="str">
            <v>HIDRANTE DE COLUNA O 4" x 2 1/2"</v>
          </cell>
          <cell r="D2139" t="str">
            <v>UN</v>
          </cell>
          <cell r="E2139">
            <v>3229.88</v>
          </cell>
        </row>
        <row r="2140">
          <cell r="B2140" t="str">
            <v>D319500001</v>
          </cell>
          <cell r="C2140" t="str">
            <v>PLUG TIPO MACHO/FEMEA 2P UNIVERSAL 15A 250V</v>
          </cell>
          <cell r="D2140" t="str">
            <v>UN</v>
          </cell>
          <cell r="E2140">
            <v>4.28</v>
          </cell>
        </row>
        <row r="2141">
          <cell r="B2141" t="str">
            <v>D320000000</v>
          </cell>
          <cell r="C2141" t="str">
            <v>TAMPOES/GRELHAS/CAIXAS DE FoFo</v>
          </cell>
        </row>
        <row r="2142">
          <cell r="B2142" t="str">
            <v>D320000001</v>
          </cell>
          <cell r="C2142" t="str">
            <v>BOCA DE LOBO T-35</v>
          </cell>
          <cell r="D2142" t="str">
            <v>UN</v>
          </cell>
          <cell r="E2142">
            <v>305.74</v>
          </cell>
        </row>
        <row r="2143">
          <cell r="B2143" t="str">
            <v>D320000004</v>
          </cell>
          <cell r="C2143" t="str">
            <v>CAIXA PARA REGISTRO TD-9</v>
          </cell>
          <cell r="D2143" t="str">
            <v>UN</v>
          </cell>
          <cell r="E2143">
            <v>39.47</v>
          </cell>
        </row>
        <row r="2144">
          <cell r="B2144" t="str">
            <v>D320000007</v>
          </cell>
          <cell r="C2144" t="str">
            <v>CAIXA T-10 (REGISTRO PASSEIO)</v>
          </cell>
          <cell r="D2144" t="str">
            <v>UN</v>
          </cell>
          <cell r="E2144">
            <v>44.72</v>
          </cell>
        </row>
        <row r="2145">
          <cell r="B2145" t="str">
            <v>D320000010</v>
          </cell>
          <cell r="C2145" t="str">
            <v>CAIXAS P/REG. DE RUS T-9 ART. O=123 MM</v>
          </cell>
          <cell r="D2145" t="str">
            <v>UN</v>
          </cell>
          <cell r="E2145">
            <v>39.47</v>
          </cell>
        </row>
        <row r="2146">
          <cell r="B2146" t="str">
            <v>D320000013</v>
          </cell>
          <cell r="C2146" t="str">
            <v>CAIXAS P/REG. HIDROMETRO T-13 SIM.</v>
          </cell>
          <cell r="D2146" t="str">
            <v>UN</v>
          </cell>
          <cell r="E2146">
            <v>55.26</v>
          </cell>
        </row>
        <row r="2147">
          <cell r="B2147" t="str">
            <v>D320000016</v>
          </cell>
          <cell r="C2147" t="str">
            <v>CAIXAS P/REG.PASSEIO T-2 ART. 75 x 181MM</v>
          </cell>
          <cell r="D2147" t="str">
            <v>UN</v>
          </cell>
          <cell r="E2147">
            <v>10.52</v>
          </cell>
        </row>
        <row r="2148">
          <cell r="B2148" t="str">
            <v>D320000019</v>
          </cell>
          <cell r="C2148" t="str">
            <v>CAIXAS P/REG.PASSEIO T-5 ART.193 x 195MM</v>
          </cell>
          <cell r="D2148" t="str">
            <v>UN</v>
          </cell>
          <cell r="E2148">
            <v>16.440000000000001</v>
          </cell>
        </row>
        <row r="2149">
          <cell r="B2149" t="str">
            <v>D320000022</v>
          </cell>
          <cell r="C2149" t="str">
            <v>CAIXAS P/REGISTRO PASSEIO T-16 SIM.285x285 MM</v>
          </cell>
          <cell r="D2149" t="str">
            <v>UN</v>
          </cell>
          <cell r="E2149">
            <v>19.739999999999998</v>
          </cell>
        </row>
        <row r="2150">
          <cell r="B2150" t="str">
            <v>D320000041</v>
          </cell>
          <cell r="C2150" t="str">
            <v>GRELHA SIM.FoFo BOCA LOBO(89x2,9CM)GR-95</v>
          </cell>
          <cell r="D2150" t="str">
            <v>UN</v>
          </cell>
          <cell r="E2150">
            <v>144.71</v>
          </cell>
        </row>
        <row r="2151">
          <cell r="B2151" t="str">
            <v>D320000042</v>
          </cell>
          <cell r="C2151" t="str">
            <v>GRELHA SIM.FoFo BOCA LOBO 89x2,9 GR-135</v>
          </cell>
          <cell r="D2151" t="str">
            <v>UN</v>
          </cell>
          <cell r="E2151">
            <v>198.4</v>
          </cell>
        </row>
        <row r="2152">
          <cell r="B2152" t="str">
            <v>D320000049</v>
          </cell>
          <cell r="C2152" t="str">
            <v>GRELHA FERRO CHATO REDONDO P/CANALETAS E CAIXAS DRENAGEM</v>
          </cell>
          <cell r="D2152" t="str">
            <v>m2</v>
          </cell>
          <cell r="E2152">
            <v>105.24</v>
          </cell>
        </row>
        <row r="2153">
          <cell r="B2153" t="str">
            <v>D320000052</v>
          </cell>
          <cell r="C2153" t="str">
            <v>GRELHA FERRO CHATO BATIDO P/CANALETA E CAIXAS DRENAGEM</v>
          </cell>
          <cell r="D2153" t="str">
            <v>m2</v>
          </cell>
          <cell r="E2153">
            <v>158.84</v>
          </cell>
        </row>
        <row r="2154">
          <cell r="B2154" t="str">
            <v>D320000055</v>
          </cell>
          <cell r="C2154" t="str">
            <v>GRELHA R-90ART.</v>
          </cell>
          <cell r="D2154" t="str">
            <v>UN</v>
          </cell>
          <cell r="E2154">
            <v>274.94</v>
          </cell>
        </row>
        <row r="2155">
          <cell r="B2155" t="str">
            <v>D320000058</v>
          </cell>
          <cell r="C2155" t="str">
            <v>GRELHA R-90SIM.</v>
          </cell>
          <cell r="D2155" t="str">
            <v>UN</v>
          </cell>
          <cell r="E2155">
            <v>260.48</v>
          </cell>
        </row>
        <row r="2156">
          <cell r="B2156" t="str">
            <v>D320000061</v>
          </cell>
          <cell r="C2156" t="str">
            <v>GRELHA R-95 ART.</v>
          </cell>
          <cell r="D2156" t="str">
            <v>UN</v>
          </cell>
          <cell r="E2156">
            <v>139.44999999999999</v>
          </cell>
        </row>
        <row r="2157">
          <cell r="B2157" t="str">
            <v>D320000064</v>
          </cell>
          <cell r="C2157" t="str">
            <v>GRELHA GR-95 SIMPLES 30X90</v>
          </cell>
          <cell r="D2157" t="str">
            <v>UN</v>
          </cell>
          <cell r="E2157">
            <v>144.71</v>
          </cell>
        </row>
        <row r="2158">
          <cell r="B2158" t="str">
            <v>D320000067</v>
          </cell>
          <cell r="C2158" t="str">
            <v>GRELHA R-130 SIM.</v>
          </cell>
          <cell r="D2158" t="str">
            <v>UN</v>
          </cell>
          <cell r="E2158">
            <v>376.78</v>
          </cell>
        </row>
        <row r="2159">
          <cell r="B2159" t="str">
            <v>D320000070</v>
          </cell>
          <cell r="C2159" t="str">
            <v>GRELHA R-135 ART.</v>
          </cell>
          <cell r="D2159" t="str">
            <v>UN</v>
          </cell>
          <cell r="E2159">
            <v>231.54</v>
          </cell>
        </row>
        <row r="2160">
          <cell r="B2160" t="str">
            <v>D320000073</v>
          </cell>
          <cell r="C2160" t="str">
            <v>GRELHA GR-135 SIMPLES 43X1,02.</v>
          </cell>
          <cell r="D2160" t="str">
            <v>UN</v>
          </cell>
          <cell r="E2160">
            <v>265.75</v>
          </cell>
        </row>
        <row r="2161">
          <cell r="B2161" t="str">
            <v>D320000076</v>
          </cell>
          <cell r="C2161" t="str">
            <v>GRELHA R-140 ART.</v>
          </cell>
          <cell r="D2161" t="str">
            <v>UN</v>
          </cell>
          <cell r="E2161">
            <v>405.18</v>
          </cell>
        </row>
        <row r="2162">
          <cell r="B2162" t="str">
            <v>D320000079</v>
          </cell>
          <cell r="C2162" t="str">
            <v>GRELHA R-140 SIM.</v>
          </cell>
          <cell r="D2162" t="str">
            <v>UN</v>
          </cell>
          <cell r="E2162">
            <v>401.24</v>
          </cell>
        </row>
        <row r="2163">
          <cell r="B2163" t="str">
            <v>D320000085</v>
          </cell>
          <cell r="C2163" t="str">
            <v>TAMPAO ART.T-19 P/REGISTROS DE HIDRANTES</v>
          </cell>
          <cell r="D2163" t="str">
            <v>UN</v>
          </cell>
          <cell r="E2163">
            <v>56.15</v>
          </cell>
        </row>
        <row r="2164">
          <cell r="B2164" t="str">
            <v>D320000086</v>
          </cell>
          <cell r="C2164" t="str">
            <v>TAMPA METALICA C/ARO DE FOFO P/CAIXA DE HIDROMETRO</v>
          </cell>
          <cell r="D2164" t="str">
            <v>UN</v>
          </cell>
          <cell r="E2164">
            <v>638.89</v>
          </cell>
        </row>
        <row r="2165">
          <cell r="B2165" t="str">
            <v>D320000087</v>
          </cell>
          <cell r="C2165" t="str">
            <v>TAMPA METALICA PARA VISITA COM CAIXILHO E CADEADO</v>
          </cell>
          <cell r="D2165" t="str">
            <v>UN</v>
          </cell>
          <cell r="E2165">
            <v>496.45</v>
          </cell>
        </row>
        <row r="2166">
          <cell r="B2166" t="str">
            <v>D320000088</v>
          </cell>
          <cell r="C2166" t="str">
            <v>TAMPAO CL. 50 DN = 600 MM - ARTICULADO</v>
          </cell>
          <cell r="D2166" t="str">
            <v>UN</v>
          </cell>
          <cell r="E2166">
            <v>371.19</v>
          </cell>
        </row>
        <row r="2167">
          <cell r="B2167" t="str">
            <v>D320000091</v>
          </cell>
          <cell r="C2167" t="str">
            <v>TAMPAO CL. 125 DN = 600 MM - ARTICULADO</v>
          </cell>
          <cell r="D2167" t="str">
            <v>UN</v>
          </cell>
          <cell r="E2167">
            <v>430.3</v>
          </cell>
        </row>
        <row r="2168">
          <cell r="B2168" t="str">
            <v>D320000094</v>
          </cell>
          <cell r="C2168" t="str">
            <v>TAMPAO CL. 300 DN = 600 MM - ARTICULADO</v>
          </cell>
          <cell r="D2168" t="str">
            <v>UN</v>
          </cell>
          <cell r="E2168">
            <v>464.72</v>
          </cell>
        </row>
        <row r="2169">
          <cell r="B2169" t="str">
            <v>D320000103</v>
          </cell>
          <cell r="C2169" t="str">
            <v>TAMPAO DE PASSEIO DUPLA-FACE TD-125</v>
          </cell>
          <cell r="D2169" t="str">
            <v>UN</v>
          </cell>
          <cell r="E2169">
            <v>385.35</v>
          </cell>
        </row>
        <row r="2170">
          <cell r="B2170" t="str">
            <v>D320000106</v>
          </cell>
          <cell r="C2170" t="str">
            <v>TAMPAO FoFo T-100</v>
          </cell>
          <cell r="D2170" t="str">
            <v>UN</v>
          </cell>
          <cell r="E2170">
            <v>243.34</v>
          </cell>
        </row>
        <row r="2171">
          <cell r="B2171" t="str">
            <v>D320000109</v>
          </cell>
          <cell r="C2171" t="str">
            <v>TAMPAO P/PV T-55 ART. O=500 MM</v>
          </cell>
          <cell r="D2171" t="str">
            <v>UN</v>
          </cell>
          <cell r="E2171">
            <v>285.35000000000002</v>
          </cell>
        </row>
        <row r="2172">
          <cell r="B2172" t="str">
            <v>D320000112</v>
          </cell>
          <cell r="C2172" t="str">
            <v>TAMPAO P/PV T-55 SIM. O=500 MM</v>
          </cell>
          <cell r="D2172" t="str">
            <v>UN</v>
          </cell>
          <cell r="E2172">
            <v>285.35000000000002</v>
          </cell>
        </row>
        <row r="2173">
          <cell r="B2173" t="str">
            <v>D320000115</v>
          </cell>
          <cell r="C2173" t="str">
            <v>TAMPAO P/PV T-60</v>
          </cell>
          <cell r="D2173" t="str">
            <v>UN</v>
          </cell>
          <cell r="E2173">
            <v>313.89</v>
          </cell>
        </row>
        <row r="2174">
          <cell r="B2174" t="str">
            <v>D320000118</v>
          </cell>
          <cell r="C2174" t="str">
            <v>TAMPAO P/PV T-70 ART. O=550 MM</v>
          </cell>
          <cell r="D2174" t="str">
            <v>UN</v>
          </cell>
          <cell r="E2174">
            <v>34527</v>
          </cell>
        </row>
        <row r="2175">
          <cell r="B2175" t="str">
            <v>D320000121</v>
          </cell>
          <cell r="C2175" t="str">
            <v>TAMPAO P/PV T-70 SIM. O=550 MM</v>
          </cell>
          <cell r="D2175" t="str">
            <v>UN</v>
          </cell>
          <cell r="E2175">
            <v>379.8</v>
          </cell>
        </row>
        <row r="2176">
          <cell r="B2176" t="str">
            <v>D320000124</v>
          </cell>
          <cell r="C2176" t="str">
            <v>TAMPAO P/PV T-80 ART. O=556 MM</v>
          </cell>
          <cell r="D2176" t="str">
            <v>UN</v>
          </cell>
          <cell r="E2176">
            <v>417.78</v>
          </cell>
        </row>
        <row r="2177">
          <cell r="B2177" t="str">
            <v>D320000127</v>
          </cell>
          <cell r="C2177" t="str">
            <v>TAMPAO P/PV T-80 SIM. O=556 MM</v>
          </cell>
          <cell r="D2177" t="str">
            <v>UN</v>
          </cell>
          <cell r="E2177">
            <v>45.56</v>
          </cell>
        </row>
        <row r="2178">
          <cell r="B2178" t="str">
            <v>D320000130</v>
          </cell>
          <cell r="C2178" t="str">
            <v>TAMPAO P/PV T-240 SIM. O=580 MM</v>
          </cell>
          <cell r="D2178" t="str">
            <v>UN</v>
          </cell>
          <cell r="E2178">
            <v>505.51</v>
          </cell>
        </row>
        <row r="2179">
          <cell r="B2179" t="str">
            <v>D320000136</v>
          </cell>
          <cell r="C2179" t="str">
            <v>TAMPAO P/PV ART.FoFo DN 600MM C.5 TON</v>
          </cell>
          <cell r="D2179" t="str">
            <v>UN</v>
          </cell>
          <cell r="E2179">
            <v>277.85000000000002</v>
          </cell>
        </row>
        <row r="2180">
          <cell r="B2180" t="str">
            <v>D320000139</v>
          </cell>
          <cell r="C2180" t="str">
            <v>TAMPAO P/PV ART.FoFo DN 600MM C.12,5TON</v>
          </cell>
          <cell r="D2180" t="str">
            <v>UN</v>
          </cell>
          <cell r="E2180">
            <v>406.18</v>
          </cell>
        </row>
        <row r="2181">
          <cell r="B2181" t="str">
            <v>D320000142</v>
          </cell>
          <cell r="C2181" t="str">
            <v>TAMPAO P/PV ART.FoFo DN 600MM C. 30 TON</v>
          </cell>
          <cell r="D2181" t="str">
            <v>UN</v>
          </cell>
          <cell r="E2181">
            <v>391</v>
          </cell>
        </row>
        <row r="2182">
          <cell r="B2182" t="str">
            <v>D320000144</v>
          </cell>
          <cell r="C2182" t="str">
            <v>TAMPAO P/PV FoFo DN 90 MM C.40 TON</v>
          </cell>
          <cell r="D2182" t="str">
            <v>UN</v>
          </cell>
          <cell r="E2182">
            <v>798.32</v>
          </cell>
        </row>
        <row r="2183">
          <cell r="B2183" t="str">
            <v>D320000148</v>
          </cell>
          <cell r="C2183" t="str">
            <v>TAMPAO P/CISTERNA T-40 ART. 400 x 400 MM</v>
          </cell>
          <cell r="D2183" t="str">
            <v>UN</v>
          </cell>
          <cell r="E2183">
            <v>55.26</v>
          </cell>
        </row>
        <row r="2184">
          <cell r="B2184" t="str">
            <v>D320000151</v>
          </cell>
          <cell r="C2184" t="str">
            <v>TAMPAO P/CISTERNA T-50 ART. 500 x 500 MM</v>
          </cell>
          <cell r="D2184" t="str">
            <v>UN</v>
          </cell>
          <cell r="E2184">
            <v>65.78</v>
          </cell>
        </row>
        <row r="2185">
          <cell r="B2185" t="str">
            <v>D320000154</v>
          </cell>
          <cell r="C2185" t="str">
            <v>TAMPAO CX.INSPECAO T-27 ART.(55x41,5CM)</v>
          </cell>
          <cell r="D2185" t="str">
            <v>UN</v>
          </cell>
          <cell r="E2185">
            <v>34.729999999999997</v>
          </cell>
        </row>
        <row r="2186">
          <cell r="B2186" t="str">
            <v>D320000157</v>
          </cell>
          <cell r="C2186" t="str">
            <v>TAMPAO CX.INSPECAO T-27 SIM.(55x41,5CM)</v>
          </cell>
          <cell r="D2186" t="str">
            <v>UN</v>
          </cell>
          <cell r="E2186">
            <v>34.729999999999997</v>
          </cell>
        </row>
        <row r="2187">
          <cell r="B2187" t="str">
            <v>D320000160</v>
          </cell>
          <cell r="C2187" t="str">
            <v>TAMPAO P/CX.INSPECAO T-33 ART.(57,4x49,9CM)</v>
          </cell>
          <cell r="D2187" t="str">
            <v>UN</v>
          </cell>
          <cell r="E2187">
            <v>65.12</v>
          </cell>
        </row>
        <row r="2188">
          <cell r="B2188" t="str">
            <v>D320000163</v>
          </cell>
          <cell r="C2188" t="str">
            <v>TAMPAO P/CX.INSPECAO TS-33 SIM.(57,4x49,9)</v>
          </cell>
          <cell r="D2188" t="str">
            <v>UN</v>
          </cell>
          <cell r="E2188">
            <v>57.88</v>
          </cell>
        </row>
        <row r="2189">
          <cell r="B2189" t="str">
            <v>D320000166</v>
          </cell>
          <cell r="C2189" t="str">
            <v>TAMPAO P/REG.PASSEIO T-16 SIMPLES PESADO O=280 MM</v>
          </cell>
          <cell r="D2189" t="str">
            <v>UN</v>
          </cell>
          <cell r="E2189">
            <v>47.36</v>
          </cell>
        </row>
        <row r="2190">
          <cell r="B2190" t="str">
            <v>D320000169</v>
          </cell>
          <cell r="C2190" t="str">
            <v>TAMPAO P/REG.PASSEIO T-16 SIMPLES LEVE O=280 MM</v>
          </cell>
          <cell r="D2190" t="str">
            <v>UN</v>
          </cell>
          <cell r="E2190">
            <v>43.41</v>
          </cell>
        </row>
        <row r="2191">
          <cell r="B2191" t="str">
            <v>D322000144</v>
          </cell>
          <cell r="C2191" t="str">
            <v>TAMPAO P/PV .FoFo DN 90 MM C.4 TON</v>
          </cell>
          <cell r="D2191" t="str">
            <v>UN</v>
          </cell>
          <cell r="E2191">
            <v>642</v>
          </cell>
        </row>
        <row r="2192">
          <cell r="B2192" t="str">
            <v>D330000000</v>
          </cell>
          <cell r="C2192" t="str">
            <v>COMUNICACAO VISUAL</v>
          </cell>
        </row>
        <row r="2193">
          <cell r="B2193" t="str">
            <v>D330000001</v>
          </cell>
          <cell r="C2193" t="str">
            <v>LETRA OU NUMERO, GALVANIZADO, 20 CM</v>
          </cell>
          <cell r="D2193" t="str">
            <v>UN</v>
          </cell>
          <cell r="E2193">
            <v>20.8</v>
          </cell>
        </row>
        <row r="2194">
          <cell r="B2194" t="str">
            <v>D330000004</v>
          </cell>
          <cell r="C2194" t="str">
            <v>LETRA OU NUMERO, INOX, 20 CM</v>
          </cell>
          <cell r="D2194" t="str">
            <v>UN</v>
          </cell>
          <cell r="E2194">
            <v>52</v>
          </cell>
        </row>
        <row r="2195">
          <cell r="B2195" t="str">
            <v>D330000007</v>
          </cell>
          <cell r="C2195" t="str">
            <v>PLACA DE OBRA EM CHAPA ACO GALV. No16/18-PINTADA</v>
          </cell>
          <cell r="D2195" t="str">
            <v>m2</v>
          </cell>
          <cell r="E2195">
            <v>225</v>
          </cell>
        </row>
        <row r="2196">
          <cell r="B2196" t="str">
            <v>D330000010</v>
          </cell>
          <cell r="C2196" t="str">
            <v>PLACA NUMERACAO DE APARTAMENTO</v>
          </cell>
          <cell r="D2196" t="str">
            <v>UN</v>
          </cell>
          <cell r="E2196">
            <v>24.19</v>
          </cell>
        </row>
        <row r="2197">
          <cell r="B2197" t="str">
            <v>D330000013</v>
          </cell>
          <cell r="C2197" t="str">
            <v>PLACA NUMERACAO DE BLOCO (18 x 12 CM)</v>
          </cell>
          <cell r="D2197" t="str">
            <v>UN</v>
          </cell>
          <cell r="E2197">
            <v>24.19</v>
          </cell>
        </row>
        <row r="2198">
          <cell r="B2198" t="str">
            <v>D330000016</v>
          </cell>
          <cell r="C2198" t="str">
            <v>PLACA NUMERACAO DE RUA</v>
          </cell>
          <cell r="D2198" t="str">
            <v>UN</v>
          </cell>
          <cell r="E2198">
            <v>24.19</v>
          </cell>
        </row>
        <row r="2199">
          <cell r="B2199" t="str">
            <v>D330000019</v>
          </cell>
          <cell r="C2199" t="str">
            <v>PLACA DE SINALIZACAO E ADVERTENCIA</v>
          </cell>
          <cell r="D2199" t="str">
            <v>m2</v>
          </cell>
          <cell r="E2199">
            <v>438.9</v>
          </cell>
        </row>
        <row r="2200">
          <cell r="B2200" t="str">
            <v>D330000023</v>
          </cell>
          <cell r="C2200" t="str">
            <v>LOCAÇÃO DE PAINEL DE MENSAGEM VARIAVEL (PMV), TIPO MOVEL</v>
          </cell>
          <cell r="D2200" t="str">
            <v>MÊS</v>
          </cell>
          <cell r="E2200">
            <v>7395</v>
          </cell>
        </row>
        <row r="2201">
          <cell r="B2201" t="str">
            <v>D330000030</v>
          </cell>
          <cell r="C2201" t="str">
            <v>SINALIZADOR MODELO HILITE C/CIRCUITO DE ALTAINTENCIDADE UNI OU BIDIRECIONALCOM OU SIMFOTOCELULA COM 2 BATERIAS</v>
          </cell>
          <cell r="D2201" t="str">
            <v>UN</v>
          </cell>
          <cell r="E2201">
            <v>272.62</v>
          </cell>
        </row>
        <row r="2202">
          <cell r="B2202" t="str">
            <v>D330000033</v>
          </cell>
          <cell r="C2202" t="str">
            <v>SUPORTE ANTI-FURTO COM PROTETOR P/SINALIZADOR EM METAL GALVANIZADOMONTADO EM MASTER CONE DE 1 METRO</v>
          </cell>
          <cell r="D2202" t="str">
            <v>UN</v>
          </cell>
          <cell r="E2202">
            <v>100.41</v>
          </cell>
        </row>
        <row r="2203">
          <cell r="B2203" t="str">
            <v>D330000037</v>
          </cell>
          <cell r="C2203" t="str">
            <v>SUPORTE ANTI-FURTO P/SINALIZADOR EM METAL GALVANIZADO COM BASE EMCONCRETO PESO 16KG</v>
          </cell>
          <cell r="D2203" t="str">
            <v>UN</v>
          </cell>
          <cell r="E2203">
            <v>94.71</v>
          </cell>
        </row>
        <row r="2204">
          <cell r="B2204" t="str">
            <v>D330000039</v>
          </cell>
          <cell r="C2204" t="str">
            <v>CORDA LUMINOSA DE PVC MACICA 13MM ESP.,UM FILAMENTO LUMINOSO COM 36MICRO-LAMPADAS POR METRO</v>
          </cell>
          <cell r="D2204" t="str">
            <v>M</v>
          </cell>
          <cell r="E2204">
            <v>63.88</v>
          </cell>
        </row>
        <row r="2205">
          <cell r="B2205" t="str">
            <v>D330000040</v>
          </cell>
          <cell r="C2205" t="str">
            <v>MASTER CONE EM POLIETILENO COM FAIXA REFLETORA DESMONTAVEL EINQUEBRAVEL TAM 75CM.KG</v>
          </cell>
          <cell r="D2205" t="str">
            <v>UN</v>
          </cell>
          <cell r="E2205">
            <v>80.33</v>
          </cell>
        </row>
        <row r="2206">
          <cell r="B2206" t="str">
            <v>D330000043</v>
          </cell>
          <cell r="C2206" t="str">
            <v>CERCA MODELO SENIOR EM POLIETILENO COM PES DE BORRACHA RECICLADA COM FAIXA REFLETORA 3MT COM 125CM</v>
          </cell>
          <cell r="D2206" t="str">
            <v>UN</v>
          </cell>
          <cell r="E2206">
            <v>145.05000000000001</v>
          </cell>
        </row>
        <row r="2207">
          <cell r="B2207" t="str">
            <v>D330000046</v>
          </cell>
          <cell r="C2207" t="str">
            <v>CAVALETE MODELO HOOPERMAN EM POLIETILENO COM PES DE BORRACHARECICLADA COM FAIXA REFLETORA 3M COM 125CM DE COMPRIMENTO</v>
          </cell>
          <cell r="D2207" t="str">
            <v>UN</v>
          </cell>
          <cell r="E2207">
            <v>447.29</v>
          </cell>
        </row>
        <row r="2208">
          <cell r="B2208" t="str">
            <v>D330000049</v>
          </cell>
          <cell r="C2208" t="str">
            <v>CORRENTE PLASTICA P/ISOLAMENTO DE AREA-AMARELA E PRETAAVEL EINQUEBRAVEL TAM 75CM.KG</v>
          </cell>
          <cell r="D2208" t="str">
            <v>M</v>
          </cell>
          <cell r="E2208">
            <v>11.58</v>
          </cell>
        </row>
        <row r="2209">
          <cell r="B2209" t="str">
            <v>D330000052</v>
          </cell>
          <cell r="C2209" t="str">
            <v>CONES ZEBRADOS H=75 CM</v>
          </cell>
          <cell r="D2209" t="str">
            <v>UN</v>
          </cell>
          <cell r="E2209">
            <v>80.33</v>
          </cell>
        </row>
        <row r="2210">
          <cell r="B2210" t="str">
            <v>D330000056</v>
          </cell>
          <cell r="C2210" t="str">
            <v>TELA PLASTICA P/ISOLAMENTO DE AREA 1,20X50M.(ROLO)</v>
          </cell>
          <cell r="D2210" t="str">
            <v>m2</v>
          </cell>
          <cell r="E2210">
            <v>1.63</v>
          </cell>
        </row>
        <row r="2211">
          <cell r="B2211" t="str">
            <v>D330000057</v>
          </cell>
          <cell r="C2211" t="str">
            <v>TELA PLASTICA P/ISOLAMENTO DE AREA 1,20X50M.(ROLO)</v>
          </cell>
          <cell r="D2211" t="str">
            <v>m2</v>
          </cell>
          <cell r="E2211">
            <v>1.63</v>
          </cell>
        </row>
        <row r="2212">
          <cell r="B2212" t="str">
            <v>D330000059</v>
          </cell>
          <cell r="C2212" t="str">
            <v>FITA PLASTICA COR AMARELA E PRETA (ZEBRADA)SEM ADESIVO PARA ISOLAMENTO DEAREA</v>
          </cell>
          <cell r="D2212" t="str">
            <v>M</v>
          </cell>
          <cell r="E2212">
            <v>0.08</v>
          </cell>
        </row>
        <row r="2213">
          <cell r="B2213" t="str">
            <v>D339722498</v>
          </cell>
          <cell r="C2213" t="str">
            <v>FITA DE MARCACAO (ROLO 100m)</v>
          </cell>
          <cell r="D2213" t="str">
            <v>UN</v>
          </cell>
          <cell r="E2213">
            <v>3.2</v>
          </cell>
        </row>
        <row r="2214">
          <cell r="B2214" t="str">
            <v>D340000000</v>
          </cell>
          <cell r="C2214" t="str">
            <v>MATERIAIS DIVERSOS</v>
          </cell>
        </row>
        <row r="2215">
          <cell r="B2215" t="str">
            <v>D340000001</v>
          </cell>
          <cell r="C2215" t="str">
            <v>ACETILENO</v>
          </cell>
          <cell r="D2215" t="str">
            <v>KG</v>
          </cell>
          <cell r="E2215">
            <v>31.47</v>
          </cell>
        </row>
        <row r="2216">
          <cell r="B2216" t="str">
            <v>D340000002</v>
          </cell>
          <cell r="C2216" t="str">
            <v>JUNTA PVC</v>
          </cell>
          <cell r="D2216" t="str">
            <v>M</v>
          </cell>
          <cell r="E2216">
            <v>1.47</v>
          </cell>
        </row>
        <row r="2217">
          <cell r="B2217" t="str">
            <v>D340000004</v>
          </cell>
          <cell r="C2217" t="str">
            <v>CORDAS</v>
          </cell>
          <cell r="D2217" t="str">
            <v>KG</v>
          </cell>
          <cell r="E2217">
            <v>7.1</v>
          </cell>
        </row>
        <row r="2218">
          <cell r="B2218" t="str">
            <v>D340000007</v>
          </cell>
          <cell r="C2218" t="str">
            <v>ELETRODO AWS/60/10 4 MM</v>
          </cell>
          <cell r="D2218" t="str">
            <v>KG</v>
          </cell>
          <cell r="E2218">
            <v>27.25</v>
          </cell>
        </row>
        <row r="2219">
          <cell r="B2219" t="str">
            <v>D340000010</v>
          </cell>
          <cell r="C2219" t="str">
            <v>ESMERIL</v>
          </cell>
          <cell r="D2219" t="str">
            <v>UN</v>
          </cell>
          <cell r="E2219">
            <v>25.59</v>
          </cell>
        </row>
        <row r="2220">
          <cell r="B2220" t="str">
            <v>D340000013</v>
          </cell>
          <cell r="C2220" t="str">
            <v>ESTOPA</v>
          </cell>
          <cell r="D2220" t="str">
            <v>KG</v>
          </cell>
          <cell r="E2220">
            <v>3.29</v>
          </cell>
        </row>
        <row r="2221">
          <cell r="B2221" t="str">
            <v>D340000016</v>
          </cell>
          <cell r="C2221" t="str">
            <v>FIO DE NYLON</v>
          </cell>
          <cell r="D2221" t="str">
            <v>M</v>
          </cell>
          <cell r="E2221">
            <v>0.05</v>
          </cell>
        </row>
        <row r="2222">
          <cell r="B2222" t="str">
            <v>D340000019</v>
          </cell>
          <cell r="C2222" t="str">
            <v>GASOLINA</v>
          </cell>
          <cell r="D2222" t="str">
            <v>L</v>
          </cell>
          <cell r="E2222">
            <v>5.67</v>
          </cell>
        </row>
        <row r="2223">
          <cell r="B2223" t="str">
            <v>D340000022</v>
          </cell>
          <cell r="C2223" t="str">
            <v>GELO (20 KG)</v>
          </cell>
          <cell r="D2223" t="str">
            <v>BR</v>
          </cell>
          <cell r="E2223">
            <v>9.2100000000000009</v>
          </cell>
        </row>
        <row r="2224">
          <cell r="B2224" t="str">
            <v>D340000025</v>
          </cell>
          <cell r="C2224" t="str">
            <v>GRAXA</v>
          </cell>
          <cell r="D2224" t="str">
            <v>KG</v>
          </cell>
          <cell r="E2224">
            <v>15.79</v>
          </cell>
        </row>
        <row r="2225">
          <cell r="B2225" t="str">
            <v>D340000028</v>
          </cell>
          <cell r="C2225" t="str">
            <v>OLEO DIESEL</v>
          </cell>
          <cell r="D2225" t="str">
            <v>L</v>
          </cell>
          <cell r="E2225">
            <v>4.26</v>
          </cell>
        </row>
        <row r="2226">
          <cell r="B2226" t="str">
            <v>D340000029</v>
          </cell>
          <cell r="C2226" t="str">
            <v>OLEO LUBRIFICANTE PARA FERRAMENTA PNEUMATICA ISO</v>
          </cell>
          <cell r="D2226" t="str">
            <v>L</v>
          </cell>
          <cell r="E2226">
            <v>7.49</v>
          </cell>
        </row>
        <row r="2227">
          <cell r="B2227" t="str">
            <v>D340000030</v>
          </cell>
          <cell r="C2227" t="str">
            <v>ESPUMA PARA RESFRIAMENTO DO BIT (CONDETE)ICA ISO</v>
          </cell>
          <cell r="D2227" t="str">
            <v>L</v>
          </cell>
          <cell r="E2227">
            <v>8.94</v>
          </cell>
        </row>
        <row r="2228">
          <cell r="B2228" t="str">
            <v>D340000031</v>
          </cell>
          <cell r="C2228" t="str">
            <v>OXIGENIO</v>
          </cell>
          <cell r="D2228" t="str">
            <v>m3</v>
          </cell>
          <cell r="E2228">
            <v>6.9</v>
          </cell>
        </row>
        <row r="2229">
          <cell r="B2229" t="str">
            <v>D340000034</v>
          </cell>
          <cell r="C2229" t="str">
            <v>PARAFINA</v>
          </cell>
          <cell r="D2229" t="str">
            <v>KG</v>
          </cell>
          <cell r="E2229">
            <v>23.68</v>
          </cell>
        </row>
        <row r="2230">
          <cell r="B2230" t="str">
            <v>D340000037</v>
          </cell>
          <cell r="C2230" t="str">
            <v>PRANCHA PAPEL VEGETAL FORMATO A1</v>
          </cell>
          <cell r="D2230" t="str">
            <v>UN</v>
          </cell>
          <cell r="E2230">
            <v>2.36</v>
          </cell>
        </row>
        <row r="2231">
          <cell r="B2231" t="str">
            <v>D340000040</v>
          </cell>
          <cell r="C2231" t="str">
            <v>PRANCHA PAPEL VEGETAL FORMATO A4</v>
          </cell>
          <cell r="D2231" t="str">
            <v>UN</v>
          </cell>
          <cell r="E2231">
            <v>0.6</v>
          </cell>
        </row>
        <row r="2232">
          <cell r="B2232" t="str">
            <v>D340000043</v>
          </cell>
          <cell r="C2232" t="str">
            <v>ROLDANAS</v>
          </cell>
          <cell r="D2232" t="str">
            <v>UN</v>
          </cell>
          <cell r="E2232">
            <v>1.7</v>
          </cell>
        </row>
        <row r="2233">
          <cell r="B2233" t="str">
            <v>D340000044</v>
          </cell>
          <cell r="C2233" t="str">
            <v>TELA PVC (MOSQUETEIRO)</v>
          </cell>
          <cell r="D2233" t="str">
            <v>m2</v>
          </cell>
          <cell r="E2233">
            <v>6.67</v>
          </cell>
        </row>
        <row r="2234">
          <cell r="B2234" t="str">
            <v>D34900009</v>
          </cell>
          <cell r="C2234" t="str">
            <v>ELETRODO REVESTIDO AWS - E6013, DIAMETRO IGUAL A 4,00 MM</v>
          </cell>
          <cell r="D2234" t="str">
            <v>KG</v>
          </cell>
          <cell r="E2234">
            <v>23.99</v>
          </cell>
        </row>
        <row r="2235">
          <cell r="B2235" t="str">
            <v>D34900021</v>
          </cell>
          <cell r="C2235" t="str">
            <v>RECARGA DE GÁS GLP</v>
          </cell>
          <cell r="D2235" t="str">
            <v>KG</v>
          </cell>
          <cell r="E2235">
            <v>5.91</v>
          </cell>
        </row>
        <row r="2236">
          <cell r="B2236" t="str">
            <v>D34900022</v>
          </cell>
          <cell r="C2236" t="str">
            <v>OXIGÊNIO (recarga para cilindro de conjunto oxicorte grande)</v>
          </cell>
          <cell r="D2236" t="str">
            <v>M3</v>
          </cell>
          <cell r="E2236">
            <v>10.220000000000001</v>
          </cell>
        </row>
        <row r="2237">
          <cell r="B2237" t="str">
            <v>D34900023</v>
          </cell>
          <cell r="C2237" t="str">
            <v>ACETILENO (recarga para cilindro de conjunto oxicorte grande)</v>
          </cell>
          <cell r="D2237" t="str">
            <v>KG</v>
          </cell>
          <cell r="E2237">
            <v>46.67</v>
          </cell>
        </row>
        <row r="2238">
          <cell r="B2238" t="str">
            <v>D34900024</v>
          </cell>
          <cell r="C2238" t="str">
            <v>ESCOVA CIRCULAR (aco latonado, 6 x 1 " (diametro x espessura), furo de 1 1/4 ", fio ondulado*0,30* mm)</v>
          </cell>
          <cell r="D2238" t="str">
            <v>UN</v>
          </cell>
          <cell r="E2238">
            <v>47.44</v>
          </cell>
        </row>
        <row r="2239">
          <cell r="B2239" t="str">
            <v>D349500001</v>
          </cell>
          <cell r="C2239" t="str">
            <v>OLEO LUBRIFICANTE PARA MOTORES DE EQUIPAMENTOS PESADOS (CAMINHOES,TRATORES E ETC...)</v>
          </cell>
          <cell r="D2239" t="str">
            <v>L</v>
          </cell>
          <cell r="E2239">
            <v>8.4</v>
          </cell>
        </row>
        <row r="2240">
          <cell r="B2240" t="str">
            <v>D349703079</v>
          </cell>
          <cell r="C2240" t="str">
            <v>FIO DE NYLON (ROLO)</v>
          </cell>
          <cell r="D2240" t="str">
            <v>UN</v>
          </cell>
          <cell r="E2240">
            <v>4.7</v>
          </cell>
        </row>
        <row r="2241">
          <cell r="B2241" t="str">
            <v>D349703080</v>
          </cell>
          <cell r="C2241" t="str">
            <v>ELETRODO REVESTIDO AWS - E7018, DIAMETRO 4,00 MM</v>
          </cell>
          <cell r="D2241" t="str">
            <v>KG</v>
          </cell>
          <cell r="E2241">
            <v>26</v>
          </cell>
        </row>
        <row r="2242">
          <cell r="B2242" t="str">
            <v>D350000000</v>
          </cell>
          <cell r="C2242" t="str">
            <v>PROTECAO/SINALIZACAO RODOVIARIA</v>
          </cell>
        </row>
        <row r="2243">
          <cell r="B2243" t="str">
            <v>D350000001</v>
          </cell>
          <cell r="C2243" t="str">
            <v>BALIZADOR</v>
          </cell>
          <cell r="D2243" t="str">
            <v>UN</v>
          </cell>
          <cell r="E2243">
            <v>25.26</v>
          </cell>
        </row>
        <row r="2244">
          <cell r="B2244" t="str">
            <v>D350000004</v>
          </cell>
          <cell r="C2244" t="str">
            <v>BALIZADOR TIPO B (BTB)</v>
          </cell>
          <cell r="D2244" t="str">
            <v>UN</v>
          </cell>
          <cell r="E2244">
            <v>25.26</v>
          </cell>
        </row>
        <row r="2245">
          <cell r="B2245" t="str">
            <v>D350000007</v>
          </cell>
          <cell r="C2245" t="str">
            <v>BALIZADOR TIPO D (BTD)</v>
          </cell>
          <cell r="D2245" t="str">
            <v>UN</v>
          </cell>
          <cell r="E2245">
            <v>25.26</v>
          </cell>
        </row>
        <row r="2246">
          <cell r="B2246" t="str">
            <v>D350000010</v>
          </cell>
          <cell r="C2246" t="str">
            <v>DEFENSA MALEAVEL DUPLA (34,99 KG/M)</v>
          </cell>
          <cell r="D2246" t="str">
            <v>M</v>
          </cell>
          <cell r="E2246">
            <v>342.04</v>
          </cell>
        </row>
        <row r="2247">
          <cell r="B2247" t="str">
            <v>D350000013</v>
          </cell>
          <cell r="C2247" t="str">
            <v>DEFENSA MALEAVEL SIMPLES (27,98 KG/M)</v>
          </cell>
          <cell r="D2247" t="str">
            <v>M</v>
          </cell>
          <cell r="E2247">
            <v>273.63</v>
          </cell>
        </row>
        <row r="2248">
          <cell r="B2248" t="str">
            <v>D350000016</v>
          </cell>
          <cell r="C2248" t="str">
            <v>DEFENSA SEMI-MALEAVEL DUPLA (33,28 KG/M)</v>
          </cell>
          <cell r="D2248" t="str">
            <v>M</v>
          </cell>
          <cell r="E2248">
            <v>302.58</v>
          </cell>
        </row>
        <row r="2249">
          <cell r="B2249" t="str">
            <v>D350000019</v>
          </cell>
          <cell r="C2249" t="str">
            <v>DEFENSA SEMI-MALEAVEL SIMPLES(19,39KG/M)</v>
          </cell>
          <cell r="D2249" t="str">
            <v>M</v>
          </cell>
          <cell r="E2249">
            <v>186.8</v>
          </cell>
        </row>
        <row r="2250">
          <cell r="B2250" t="str">
            <v>D350000022</v>
          </cell>
          <cell r="C2250" t="str">
            <v>DEFENSAS TIPO DNER</v>
          </cell>
          <cell r="D2250" t="str">
            <v>M</v>
          </cell>
          <cell r="E2250">
            <v>189.45</v>
          </cell>
        </row>
        <row r="2251">
          <cell r="B2251" t="str">
            <v>D350000025</v>
          </cell>
          <cell r="C2251" t="str">
            <v>PLACA DE INDICACAO PADRAO DNER 2 x 1</v>
          </cell>
          <cell r="D2251" t="str">
            <v>UN</v>
          </cell>
          <cell r="E2251">
            <v>257.85000000000002</v>
          </cell>
        </row>
        <row r="2252">
          <cell r="B2252" t="str">
            <v>D350000028</v>
          </cell>
          <cell r="C2252" t="str">
            <v>PLACA DE SINALIZACAO RODOVIARIA</v>
          </cell>
          <cell r="D2252" t="str">
            <v>m2</v>
          </cell>
          <cell r="E2252">
            <v>236.8</v>
          </cell>
        </row>
        <row r="2253">
          <cell r="B2253" t="str">
            <v>D350000031</v>
          </cell>
          <cell r="C2253" t="str">
            <v>PORTICO METALICO 15 A 17M DE VAO</v>
          </cell>
          <cell r="D2253" t="str">
            <v>UN</v>
          </cell>
          <cell r="E2253">
            <v>3801.44</v>
          </cell>
        </row>
        <row r="2254">
          <cell r="B2254" t="str">
            <v>D350000034</v>
          </cell>
          <cell r="C2254" t="str">
            <v>POSTES P/FIXACAO DE PLACAS</v>
          </cell>
          <cell r="D2254" t="str">
            <v>UN</v>
          </cell>
          <cell r="E2254">
            <v>23.68</v>
          </cell>
        </row>
        <row r="2255">
          <cell r="B2255" t="str">
            <v>D350000037</v>
          </cell>
          <cell r="C2255" t="str">
            <v>SINALIZACAO HORIZONTAL</v>
          </cell>
          <cell r="D2255" t="str">
            <v>m2</v>
          </cell>
          <cell r="E2255">
            <v>22.1</v>
          </cell>
        </row>
        <row r="2256">
          <cell r="B2256" t="str">
            <v>D350000040</v>
          </cell>
          <cell r="C2256" t="str">
            <v>SINALIZACAO VERTICAL</v>
          </cell>
          <cell r="D2256" t="str">
            <v>m2</v>
          </cell>
          <cell r="E2256">
            <v>236.8</v>
          </cell>
        </row>
        <row r="2257">
          <cell r="B2257" t="str">
            <v>D350000043</v>
          </cell>
          <cell r="C2257" t="str">
            <v>TAXAS REFLETIVAS BIDIRECIONAL</v>
          </cell>
          <cell r="D2257" t="str">
            <v>UN</v>
          </cell>
          <cell r="E2257">
            <v>15.79</v>
          </cell>
        </row>
        <row r="2258">
          <cell r="B2258" t="str">
            <v>D350000046</v>
          </cell>
          <cell r="C2258" t="str">
            <v>TAXAS REFLETIVAS MONODIRECIONAL</v>
          </cell>
          <cell r="D2258" t="str">
            <v>UN</v>
          </cell>
          <cell r="E2258">
            <v>14.47</v>
          </cell>
        </row>
        <row r="2259">
          <cell r="B2259" t="str">
            <v>D350000049</v>
          </cell>
          <cell r="C2259" t="str">
            <v>CONE DE SINALIZACAO</v>
          </cell>
          <cell r="D2259" t="str">
            <v>UN</v>
          </cell>
          <cell r="E2259">
            <v>37</v>
          </cell>
        </row>
        <row r="2260">
          <cell r="B2260" t="str">
            <v>D35900035</v>
          </cell>
          <cell r="C2260" t="str">
            <v>PÓRTICO ROLANTE MONOVIGA, PERFIL I, 4 PERNAS, CAPACIDADE 5 T</v>
          </cell>
          <cell r="D2260" t="str">
            <v>H</v>
          </cell>
          <cell r="E2260">
            <v>0.72</v>
          </cell>
        </row>
        <row r="2261">
          <cell r="B2261" t="str">
            <v>D360000000</v>
          </cell>
          <cell r="C2261" t="str">
            <v>EXPLOSIVOS</v>
          </cell>
        </row>
        <row r="2262">
          <cell r="B2262" t="str">
            <v>D360000001</v>
          </cell>
          <cell r="C2262" t="str">
            <v>CORDEL DETONANTE BRITACORD NP10</v>
          </cell>
          <cell r="D2262" t="str">
            <v>M</v>
          </cell>
          <cell r="E2262">
            <v>4</v>
          </cell>
        </row>
        <row r="2263">
          <cell r="B2263" t="str">
            <v>D360000002</v>
          </cell>
          <cell r="C2263" t="str">
            <v>DINAMITE - BRITON EM PO PARA FOGACHO A GRANEL</v>
          </cell>
          <cell r="D2263" t="str">
            <v>KG</v>
          </cell>
          <cell r="E2263">
            <v>17.399999999999999</v>
          </cell>
        </row>
        <row r="2264">
          <cell r="B2264" t="str">
            <v>D360000003</v>
          </cell>
          <cell r="C2264" t="str">
            <v>CORDEL DETONANTE BRITACORD NP20</v>
          </cell>
          <cell r="D2264" t="str">
            <v>M</v>
          </cell>
          <cell r="E2264">
            <v>4.4000000000000004</v>
          </cell>
        </row>
        <row r="2265">
          <cell r="B2265" t="str">
            <v>D360000004</v>
          </cell>
          <cell r="C2265" t="str">
            <v>DINAMITE - 60% GELATEL 1"X8"</v>
          </cell>
          <cell r="D2265" t="str">
            <v>KG</v>
          </cell>
          <cell r="E2265">
            <v>17.399999999999999</v>
          </cell>
        </row>
        <row r="2266">
          <cell r="B2266" t="str">
            <v>D360000005</v>
          </cell>
          <cell r="C2266" t="str">
            <v>DINAMITE - 40% GELATEL 1"X8"</v>
          </cell>
          <cell r="D2266" t="str">
            <v>KG</v>
          </cell>
          <cell r="E2266">
            <v>17.399999999999999</v>
          </cell>
        </row>
        <row r="2267">
          <cell r="B2267" t="str">
            <v>D360000007</v>
          </cell>
          <cell r="C2267" t="str">
            <v>DINAMITE - 60% GELATEL GELATINA ESPECIAL</v>
          </cell>
          <cell r="D2267" t="str">
            <v>KG</v>
          </cell>
          <cell r="E2267">
            <v>17.399999999999999</v>
          </cell>
        </row>
        <row r="2268">
          <cell r="B2268" t="str">
            <v>D360000008</v>
          </cell>
          <cell r="C2268" t="str">
            <v>DINAMITE - 75% GELATEL DE 2"X16"-GELATINA ESPECIAL</v>
          </cell>
          <cell r="D2268" t="str">
            <v>KG</v>
          </cell>
          <cell r="E2268">
            <v>17.399999999999999</v>
          </cell>
        </row>
        <row r="2269">
          <cell r="B2269" t="str">
            <v>D360000010</v>
          </cell>
          <cell r="C2269" t="str">
            <v>BRINEL 3.20MT</v>
          </cell>
          <cell r="D2269" t="str">
            <v>UN</v>
          </cell>
          <cell r="E2269">
            <v>17.399999999999999</v>
          </cell>
        </row>
        <row r="2270">
          <cell r="B2270" t="str">
            <v>D360000013</v>
          </cell>
          <cell r="C2270" t="str">
            <v>ESPOLETA SIMPLES No 8</v>
          </cell>
          <cell r="D2270" t="str">
            <v>UN</v>
          </cell>
          <cell r="E2270">
            <v>4.8</v>
          </cell>
        </row>
        <row r="2271">
          <cell r="B2271" t="str">
            <v>D360000016</v>
          </cell>
          <cell r="C2271" t="str">
            <v>ESTOPIM</v>
          </cell>
          <cell r="D2271" t="str">
            <v>M</v>
          </cell>
          <cell r="E2271">
            <v>5.25</v>
          </cell>
        </row>
        <row r="2272">
          <cell r="B2272" t="str">
            <v>D360000019</v>
          </cell>
          <cell r="C2272" t="str">
            <v>ESTOPIM C/ESPOLETA SIMPLES</v>
          </cell>
          <cell r="D2272" t="str">
            <v>UN</v>
          </cell>
          <cell r="E2272">
            <v>17.399999999999999</v>
          </cell>
        </row>
        <row r="2273">
          <cell r="B2273" t="str">
            <v>D360000020</v>
          </cell>
          <cell r="C2273" t="str">
            <v>DINAMITE-LAMA EXPLOSIVA BRITANITE AL-4575%2"X 24"</v>
          </cell>
          <cell r="D2273" t="str">
            <v>KG</v>
          </cell>
          <cell r="E2273">
            <v>17.399999999999999</v>
          </cell>
        </row>
        <row r="2274">
          <cell r="B2274" t="str">
            <v>D360000022</v>
          </cell>
          <cell r="C2274" t="str">
            <v>RETARDO P/CORDEL 5-10-20-30-50MS</v>
          </cell>
          <cell r="D2274" t="str">
            <v>UN</v>
          </cell>
          <cell r="E2274">
            <v>17.399999999999999</v>
          </cell>
        </row>
        <row r="2275">
          <cell r="B2275" t="str">
            <v>D360000024</v>
          </cell>
          <cell r="C2275" t="str">
            <v>RETARDO BRITACON PARA CORDEL DETONANTE</v>
          </cell>
          <cell r="D2275" t="str">
            <v>MM</v>
          </cell>
          <cell r="E2275">
            <v>26.1</v>
          </cell>
        </row>
        <row r="2276">
          <cell r="B2276" t="str">
            <v>D36900027</v>
          </cell>
          <cell r="C2276" t="str">
            <v>Cápsula Pyroblast-C modelo III</v>
          </cell>
          <cell r="D2276" t="str">
            <v>UN</v>
          </cell>
          <cell r="E2276">
            <v>28</v>
          </cell>
        </row>
        <row r="2277">
          <cell r="B2277" t="str">
            <v>D36900028</v>
          </cell>
          <cell r="C2277" t="str">
            <v>Cápsula Pyroblast-C modelo II</v>
          </cell>
          <cell r="D2277" t="str">
            <v>UN</v>
          </cell>
          <cell r="E2277">
            <v>22</v>
          </cell>
        </row>
        <row r="2278">
          <cell r="B2278" t="str">
            <v>D36900029</v>
          </cell>
          <cell r="C2278" t="str">
            <v>Cápsula Pyroblast-C modelo I</v>
          </cell>
          <cell r="D2278" t="str">
            <v>UN</v>
          </cell>
          <cell r="E2278">
            <v>18</v>
          </cell>
        </row>
        <row r="2279">
          <cell r="B2279" t="str">
            <v>D370000000</v>
          </cell>
          <cell r="C2279" t="str">
            <v>MATERIAIS PARA PERFURACAO</v>
          </cell>
        </row>
        <row r="2280">
          <cell r="B2280" t="str">
            <v>D370000001</v>
          </cell>
          <cell r="C2280" t="str">
            <v>BIT PASTILHA 2.1/2" ROSCA FI-38 REF.0135-80642826</v>
          </cell>
          <cell r="D2280" t="str">
            <v>UN</v>
          </cell>
          <cell r="E2280">
            <v>39052</v>
          </cell>
        </row>
        <row r="2281">
          <cell r="B2281" t="str">
            <v>D370000013</v>
          </cell>
          <cell r="C2281" t="str">
            <v>HASTE REDONDA ROSCA 3,10M FI-38 REF.0235-2731-00</v>
          </cell>
          <cell r="D2281" t="str">
            <v>UN</v>
          </cell>
          <cell r="E2281">
            <v>596.49</v>
          </cell>
        </row>
        <row r="2282">
          <cell r="B2282" t="str">
            <v>D370000016</v>
          </cell>
          <cell r="C2282" t="str">
            <v>LUVA ROSCA FI-38 REF.0335-0055-00</v>
          </cell>
          <cell r="D2282" t="str">
            <v>UN</v>
          </cell>
          <cell r="E2282">
            <v>180.63</v>
          </cell>
        </row>
        <row r="2283">
          <cell r="B2283" t="str">
            <v>D370000019</v>
          </cell>
          <cell r="C2283" t="str">
            <v>PUNHO PR 123 J ROSCA FI-38 REF.0435-0320-00</v>
          </cell>
          <cell r="D2283" t="str">
            <v>UN</v>
          </cell>
          <cell r="E2283">
            <v>560.91</v>
          </cell>
        </row>
        <row r="2284">
          <cell r="B2284" t="str">
            <v>D370000025</v>
          </cell>
          <cell r="C2284" t="str">
            <v>BROCAS INTEGRAL 7/8" SERIE 12</v>
          </cell>
          <cell r="D2284" t="str">
            <v>JG</v>
          </cell>
          <cell r="E2284">
            <v>260.82</v>
          </cell>
        </row>
        <row r="2285">
          <cell r="B2285" t="str">
            <v>D370000027</v>
          </cell>
          <cell r="C2285" t="str">
            <v>BROCA FOGACHO 0.5MX3/4" SERIE 21 REF.0724-0542642</v>
          </cell>
          <cell r="D2285" t="str">
            <v>UN</v>
          </cell>
          <cell r="E2285">
            <v>212</v>
          </cell>
        </row>
        <row r="2286">
          <cell r="B2286" t="str">
            <v>D370000030</v>
          </cell>
          <cell r="C2286" t="str">
            <v>REBOLO 5X2 1/2X32 TP COPO P/BROCA REF.9705-4820-00</v>
          </cell>
          <cell r="D2286" t="str">
            <v>UN</v>
          </cell>
          <cell r="E2286">
            <v>46.02</v>
          </cell>
        </row>
        <row r="2287">
          <cell r="B2287" t="str">
            <v>D370000033</v>
          </cell>
          <cell r="C2287" t="str">
            <v>REBOLO GRANDE TIPO COPO REF.97054822</v>
          </cell>
          <cell r="D2287" t="str">
            <v>UN</v>
          </cell>
          <cell r="E2287">
            <v>43.41</v>
          </cell>
        </row>
        <row r="2288">
          <cell r="B2288" t="str">
            <v>D37900035</v>
          </cell>
          <cell r="C2288" t="str">
            <v>CONECTOR SCOTCHLOK UY2-B-BR 3M</v>
          </cell>
          <cell r="D2288" t="str">
            <v>UN</v>
          </cell>
          <cell r="E2288">
            <v>0.73</v>
          </cell>
        </row>
        <row r="2289">
          <cell r="B2289" t="str">
            <v>D37900036</v>
          </cell>
          <cell r="C2289" t="str">
            <v>ACIONADOR ELÉTRICO MODELO TRITF01 COM CABO PP</v>
          </cell>
          <cell r="D2289" t="str">
            <v>JG</v>
          </cell>
          <cell r="E2289">
            <v>4210</v>
          </cell>
        </row>
        <row r="2290">
          <cell r="B2290" t="str">
            <v>D37900037</v>
          </cell>
          <cell r="C2290" t="str">
            <v>TAPER BIT 38,0mm X 7/8"</v>
          </cell>
          <cell r="D2290" t="str">
            <v>UN</v>
          </cell>
          <cell r="E2290">
            <v>53.5</v>
          </cell>
        </row>
        <row r="2291">
          <cell r="B2291" t="str">
            <v>D380000000</v>
          </cell>
          <cell r="C2291" t="str">
            <v>MATERIAL ELETRICO - PARA SINALIZACAO</v>
          </cell>
        </row>
        <row r="2292">
          <cell r="B2292" t="str">
            <v>D380000001</v>
          </cell>
          <cell r="C2292" t="str">
            <v>FIO DE COBRE 2,5 MM2</v>
          </cell>
          <cell r="D2292" t="str">
            <v>M</v>
          </cell>
          <cell r="E2292">
            <v>1</v>
          </cell>
        </row>
        <row r="2293">
          <cell r="B2293" t="str">
            <v>D380000004</v>
          </cell>
          <cell r="C2293" t="str">
            <v>LAMPADA INCANDESCENTE 60W</v>
          </cell>
          <cell r="D2293" t="str">
            <v>UN</v>
          </cell>
          <cell r="E2293">
            <v>0.82</v>
          </cell>
        </row>
        <row r="2294">
          <cell r="B2294" t="str">
            <v>D380000007</v>
          </cell>
          <cell r="C2294" t="str">
            <v>SUPORTE PARA GAMBIARRA C/RABICHO</v>
          </cell>
          <cell r="D2294" t="str">
            <v>UN</v>
          </cell>
          <cell r="E2294">
            <v>0.52</v>
          </cell>
        </row>
        <row r="2295">
          <cell r="B2295" t="str">
            <v>D39000000</v>
          </cell>
          <cell r="C2295" t="str">
            <v>MATERIAL HIDRAULICO</v>
          </cell>
        </row>
        <row r="2296">
          <cell r="B2296" t="str">
            <v>D39000100</v>
          </cell>
          <cell r="C2296" t="str">
            <v>MATERIAL HIDRAULICO P/DRENAGEM</v>
          </cell>
        </row>
        <row r="2297">
          <cell r="B2297" t="str">
            <v>D39000101</v>
          </cell>
          <cell r="C2297" t="str">
            <v>TUBO DRENO CORRUGADO E PERFURADO DN=50MM</v>
          </cell>
          <cell r="D2297" t="str">
            <v>M</v>
          </cell>
          <cell r="E2297">
            <v>2.95</v>
          </cell>
        </row>
        <row r="2298">
          <cell r="B2298" t="str">
            <v>D39000104</v>
          </cell>
          <cell r="C2298" t="str">
            <v>TUBO DRENO CORRUGADO E PERFURADO DN=75MM</v>
          </cell>
          <cell r="D2298" t="str">
            <v>M</v>
          </cell>
          <cell r="E2298">
            <v>3.31</v>
          </cell>
        </row>
        <row r="2299">
          <cell r="B2299" t="str">
            <v>D39000107</v>
          </cell>
          <cell r="C2299" t="str">
            <v>TUBO DRENO CORRUGADO/PERFURADO DN=100MM</v>
          </cell>
          <cell r="D2299" t="str">
            <v>M</v>
          </cell>
          <cell r="E2299">
            <v>5.52</v>
          </cell>
        </row>
        <row r="2300">
          <cell r="B2300" t="str">
            <v>D39000110</v>
          </cell>
          <cell r="C2300" t="str">
            <v>TUBO DRENO CORRUGADO/PERFURADO DN=150MM</v>
          </cell>
          <cell r="D2300" t="str">
            <v>M</v>
          </cell>
          <cell r="E2300">
            <v>79.069999999999993</v>
          </cell>
        </row>
        <row r="2301">
          <cell r="B2301" t="str">
            <v>D39000150</v>
          </cell>
          <cell r="C2301" t="str">
            <v>LUVA DUPLA PVC CORRUGADO P/ DRENAGEM DN = 100 MM</v>
          </cell>
          <cell r="D2301" t="str">
            <v>UN</v>
          </cell>
          <cell r="E2301">
            <v>22.66</v>
          </cell>
        </row>
        <row r="2302">
          <cell r="B2302" t="str">
            <v>D39000155</v>
          </cell>
          <cell r="C2302" t="str">
            <v>LUVA DUPLA PVC CORRUGADO P/ DRENAGEM DN = 150 MM</v>
          </cell>
          <cell r="D2302" t="str">
            <v>UN</v>
          </cell>
          <cell r="E2302">
            <v>47.44</v>
          </cell>
        </row>
        <row r="2303">
          <cell r="B2303" t="str">
            <v>D3900090</v>
          </cell>
          <cell r="C2303" t="str">
            <v>PECAS HIDRAULICAS</v>
          </cell>
        </row>
        <row r="2304">
          <cell r="B2304" t="str">
            <v>D3900090</v>
          </cell>
          <cell r="C2304" t="str">
            <v>SUPORTE P/PERFIL DECANTADOR-PDO2 -TIGRE</v>
          </cell>
          <cell r="D2304" t="str">
            <v>UN</v>
          </cell>
          <cell r="E2304">
            <v>0.47</v>
          </cell>
        </row>
        <row r="2305">
          <cell r="B2305" t="str">
            <v>D3900090</v>
          </cell>
          <cell r="C2305" t="str">
            <v>MODULOS TUBULARES EM PVC P/DECANTACAO (50X90 600MM.</v>
          </cell>
          <cell r="D2305" t="str">
            <v>UN</v>
          </cell>
          <cell r="E2305">
            <v>3.81</v>
          </cell>
        </row>
        <row r="2306">
          <cell r="B2306" t="str">
            <v>D3900090</v>
          </cell>
          <cell r="C2306" t="str">
            <v>MODULOS TUBULARES EM PVC P/DECANTACAO (50X90 1000MM.</v>
          </cell>
          <cell r="D2306" t="str">
            <v>UN</v>
          </cell>
          <cell r="E2306">
            <v>6.36</v>
          </cell>
        </row>
        <row r="2307">
          <cell r="B2307" t="str">
            <v>D3900090</v>
          </cell>
          <cell r="C2307" t="str">
            <v>MODULOS TUBULARES EM PVC P/DECANTACAO (50X90 1200MM.</v>
          </cell>
          <cell r="D2307" t="str">
            <v>UN</v>
          </cell>
          <cell r="E2307">
            <v>7.63</v>
          </cell>
        </row>
        <row r="2308">
          <cell r="B2308" t="str">
            <v>D3900090</v>
          </cell>
          <cell r="C2308" t="str">
            <v>SOLUCAO P/SOLDAGEM DOS MODULOS THF DA TIGRE FRASCO 90ML.</v>
          </cell>
          <cell r="D2308" t="str">
            <v>ML</v>
          </cell>
          <cell r="E2308">
            <v>51.18</v>
          </cell>
        </row>
        <row r="2309">
          <cell r="B2309" t="str">
            <v>D3900090</v>
          </cell>
          <cell r="C2309" t="str">
            <v>PERFIL P/DECANTADOR L=20CN EM ALUMINIO</v>
          </cell>
          <cell r="D2309" t="str">
            <v>M</v>
          </cell>
          <cell r="E2309">
            <v>23.29</v>
          </cell>
        </row>
        <row r="2310">
          <cell r="B2310" t="str">
            <v>D39000911</v>
          </cell>
          <cell r="C2310" t="str">
            <v>PERFIL P/DECANTADOR L=20CN EM FIBRA DE VIDRO</v>
          </cell>
          <cell r="D2310" t="str">
            <v>M</v>
          </cell>
          <cell r="E2310">
            <v>164.57</v>
          </cell>
        </row>
        <row r="2311">
          <cell r="B2311" t="str">
            <v>D39000912</v>
          </cell>
          <cell r="C2311" t="str">
            <v>BLOCO UNIVERSAL LEOPOLD (POLIESTILENO)</v>
          </cell>
          <cell r="D2311" t="str">
            <v>m2</v>
          </cell>
          <cell r="E2311">
            <v>264.95</v>
          </cell>
        </row>
        <row r="2312">
          <cell r="B2312" t="str">
            <v>D39000915</v>
          </cell>
          <cell r="C2312" t="str">
            <v>DISTRIBUIDOR P/FUNDO FILTRO EM POLIESTILENO</v>
          </cell>
          <cell r="D2312" t="str">
            <v>UN</v>
          </cell>
          <cell r="E2312">
            <v>12.51</v>
          </cell>
        </row>
        <row r="2313">
          <cell r="B2313" t="str">
            <v>D39000916</v>
          </cell>
          <cell r="C2313" t="str">
            <v>TANQUE EM PVC / FIBRA DE VIDRO CAP.10.000l</v>
          </cell>
          <cell r="D2313" t="str">
            <v>UN</v>
          </cell>
          <cell r="E2313">
            <v>2368</v>
          </cell>
        </row>
        <row r="2314">
          <cell r="B2314" t="str">
            <v>D39000918</v>
          </cell>
          <cell r="C2314" t="str">
            <v>VERTEDOR FIBRA DE VIDRO E=6MM,INCLUINDO QUADRO</v>
          </cell>
          <cell r="D2314" t="str">
            <v>m2</v>
          </cell>
          <cell r="E2314">
            <v>217.57</v>
          </cell>
        </row>
        <row r="2315">
          <cell r="B2315" t="str">
            <v>D399500001</v>
          </cell>
          <cell r="C2315" t="str">
            <v>SUPORTE DE ACO GALVANIZADO PARA 1 LUMINARIA TIPO PETALA PARA POSTE DE ACO</v>
          </cell>
          <cell r="D2315" t="str">
            <v>UN</v>
          </cell>
          <cell r="E2315">
            <v>38.5</v>
          </cell>
        </row>
        <row r="2316">
          <cell r="B2316" t="str">
            <v>D399500002</v>
          </cell>
          <cell r="C2316" t="str">
            <v>CARRETEL DE MADEIRA</v>
          </cell>
          <cell r="D2316" t="str">
            <v>UN</v>
          </cell>
          <cell r="E2316">
            <v>1.57</v>
          </cell>
        </row>
        <row r="2317">
          <cell r="B2317" t="str">
            <v>D400000000</v>
          </cell>
          <cell r="C2317" t="str">
            <v>ELEMENTOS E EQUIPAMENTOS DE ACO</v>
          </cell>
        </row>
        <row r="2318">
          <cell r="B2318" t="str">
            <v>D400000001</v>
          </cell>
          <cell r="C2318" t="str">
            <v>BANCADA DE ACO INOX L=55 CM</v>
          </cell>
          <cell r="D2318" t="str">
            <v>M</v>
          </cell>
          <cell r="E2318">
            <v>460.75</v>
          </cell>
        </row>
        <row r="2319">
          <cell r="B2319" t="str">
            <v>D400000004</v>
          </cell>
          <cell r="C2319" t="str">
            <v>ARMARIO DE ACO INCL. ELEM. DE FIXACAO</v>
          </cell>
          <cell r="D2319" t="str">
            <v>m2</v>
          </cell>
          <cell r="E2319">
            <v>342.04</v>
          </cell>
        </row>
        <row r="2320">
          <cell r="B2320" t="str">
            <v>D400000005</v>
          </cell>
          <cell r="C2320" t="str">
            <v>PLATAFORMA INTERMEDIÁRIA 2,10x0,60 M FIXADA EM ESCADA DE MARINHEIRO EM ACOCA-25, INCL. PINTURA A BASE DE EPOXI COM GUARDA-CORPO H=1,20 M, CONFORMEPADRÃO EMBASA</v>
          </cell>
          <cell r="D2320" t="str">
            <v>UN</v>
          </cell>
          <cell r="E2320">
            <v>8128.42</v>
          </cell>
        </row>
        <row r="2321">
          <cell r="B2321" t="str">
            <v>D400000006</v>
          </cell>
          <cell r="C2321" t="str">
            <v>PLATAFORMA DE DESCANSO 0,60X0,60 M FIXADA EM ESCADA DE MARINHEIRO EM ACOCA-25, INCL. PINTURA A BASE DE EPOXI COM GUARDA-CORPO H=1,20M, CONFORMEPADRÃO EMBASA</v>
          </cell>
          <cell r="D2321" t="str">
            <v>UN</v>
          </cell>
          <cell r="E2321">
            <v>2310</v>
          </cell>
        </row>
        <row r="2322">
          <cell r="B2322" t="str">
            <v>D400000007</v>
          </cell>
          <cell r="C2322" t="str">
            <v>ESCADA MARINHEIRO EM ACO CA-25 DN=3/4"</v>
          </cell>
          <cell r="D2322" t="str">
            <v>M</v>
          </cell>
          <cell r="E2322">
            <v>51.83</v>
          </cell>
        </row>
        <row r="2323">
          <cell r="B2323" t="str">
            <v>D400000008</v>
          </cell>
          <cell r="C2323" t="str">
            <v>ESCADA MARINHEIRO EM ACO CA-25, INCL. PINTURA A BASE DE EPOXI COM GUARDA-CORPO, CONFORME PADRÃO EMBASA</v>
          </cell>
          <cell r="D2323" t="str">
            <v>M</v>
          </cell>
          <cell r="E2323">
            <v>770.7</v>
          </cell>
        </row>
        <row r="2324">
          <cell r="B2324" t="str">
            <v>D400000010</v>
          </cell>
          <cell r="C2324" t="str">
            <v>ESCADA TIPO PISCINA EM TUBO ACO GALV. 2" INCL. ELEM. DE FIXACAO</v>
          </cell>
          <cell r="D2324" t="str">
            <v>M</v>
          </cell>
          <cell r="E2324">
            <v>132.88999999999999</v>
          </cell>
        </row>
        <row r="2325">
          <cell r="B2325" t="str">
            <v>D400000011</v>
          </cell>
          <cell r="C2325" t="str">
            <v>GUARDA-CORPO TUBO GALVANIZADO 1.1/2" H=0.80M</v>
          </cell>
          <cell r="D2325" t="str">
            <v>m2</v>
          </cell>
          <cell r="E2325">
            <v>160.07</v>
          </cell>
        </row>
        <row r="2326">
          <cell r="B2326" t="str">
            <v>D400000012</v>
          </cell>
          <cell r="C2326" t="str">
            <v>GUARDA-CORPO CIRCULAR PARA ESCADA DE MARINHEIRO</v>
          </cell>
          <cell r="D2326" t="str">
            <v>m2</v>
          </cell>
          <cell r="E2326">
            <v>132.88999999999999</v>
          </cell>
        </row>
        <row r="2327">
          <cell r="B2327" t="str">
            <v>D400000013</v>
          </cell>
          <cell r="C2327" t="str">
            <v>PORTAO P/PED.TUBO GALV.(1.00x1.70) C/GUARN./FERRAG</v>
          </cell>
          <cell r="D2327" t="str">
            <v>UN</v>
          </cell>
          <cell r="E2327">
            <v>484.08</v>
          </cell>
        </row>
        <row r="2328">
          <cell r="B2328" t="str">
            <v>D400000014</v>
          </cell>
          <cell r="C2328" t="str">
            <v>PORTAO P/PED.CHAPA GALV.(1.00X1.70)C/GUAR./FERRAG.</v>
          </cell>
          <cell r="D2328" t="str">
            <v>UN</v>
          </cell>
          <cell r="E2328">
            <v>477.66</v>
          </cell>
        </row>
        <row r="2329">
          <cell r="B2329" t="str">
            <v>D400000015</v>
          </cell>
          <cell r="C2329" t="str">
            <v>PORTAO EM CHAPA GALV.C/GUAR./FERRAGENS.</v>
          </cell>
          <cell r="D2329" t="str">
            <v>m2</v>
          </cell>
          <cell r="E2329">
            <v>226.37</v>
          </cell>
        </row>
        <row r="2330">
          <cell r="B2330" t="str">
            <v>D400000016</v>
          </cell>
          <cell r="C2330" t="str">
            <v>PORTAO P/VEIC.TUBO GALV.(4.00x1.70)2 FOLHASC/GUARN./FERR</v>
          </cell>
          <cell r="D2330" t="str">
            <v>UN</v>
          </cell>
          <cell r="E2330">
            <v>1936.3</v>
          </cell>
        </row>
        <row r="2331">
          <cell r="B2331" t="str">
            <v>D400000017</v>
          </cell>
          <cell r="C2331" t="str">
            <v>PORTAO P/VEIC.CHAPA GALV.(4.00X1.70) 2FOLHAC/GUARN./FERRAG.</v>
          </cell>
          <cell r="D2331" t="str">
            <v>UN</v>
          </cell>
          <cell r="E2331">
            <v>1910.64</v>
          </cell>
        </row>
        <row r="2332">
          <cell r="B2332" t="str">
            <v>D400000018</v>
          </cell>
          <cell r="C2332" t="str">
            <v>MONTA CARGA CAP.300KG 2 PARADAS-COMPLETO</v>
          </cell>
          <cell r="D2332" t="str">
            <v>UN</v>
          </cell>
          <cell r="E2332">
            <v>27626.57</v>
          </cell>
        </row>
        <row r="2333">
          <cell r="B2333" t="str">
            <v>D400000021</v>
          </cell>
          <cell r="C2333" t="str">
            <v>MONTA CARGA CAP.300KG 3 PARADAS-COMPLETO</v>
          </cell>
          <cell r="D2333" t="str">
            <v>UN</v>
          </cell>
          <cell r="E2333">
            <v>30915.45</v>
          </cell>
        </row>
        <row r="2334">
          <cell r="B2334" t="str">
            <v>D400000031</v>
          </cell>
          <cell r="C2334" t="str">
            <v>GRADE MANUAL EM ACO CARBONO</v>
          </cell>
          <cell r="D2334" t="str">
            <v>m2</v>
          </cell>
          <cell r="E2334">
            <v>243.03</v>
          </cell>
        </row>
        <row r="2335">
          <cell r="B2335" t="str">
            <v>D400000035</v>
          </cell>
          <cell r="C2335" t="str">
            <v>GRADE PARA CAIXA DE GRADEAMENTO</v>
          </cell>
          <cell r="D2335" t="str">
            <v>m2</v>
          </cell>
          <cell r="E2335">
            <v>243.03</v>
          </cell>
        </row>
        <row r="2336">
          <cell r="B2336" t="str">
            <v>D400000039</v>
          </cell>
          <cell r="C2336" t="str">
            <v>GRADE DE RETENCAO EM BARRA CHATA 1x3/16" GALVANIZADA A FOGO</v>
          </cell>
          <cell r="D2336" t="str">
            <v>m2</v>
          </cell>
          <cell r="E2336">
            <v>243.03</v>
          </cell>
        </row>
        <row r="2337">
          <cell r="B2337" t="str">
            <v>D410000000</v>
          </cell>
          <cell r="C2337" t="str">
            <v>CONJUNTO MOTO BOMBA</v>
          </cell>
        </row>
        <row r="2338">
          <cell r="B2338" t="str">
            <v>D420000000</v>
          </cell>
          <cell r="C2338" t="str">
            <v>ELEMENTOS E ESTRUTURAS EM FIBRA DE VIDRO</v>
          </cell>
        </row>
        <row r="2339">
          <cell r="B2339" t="str">
            <v>D420000004</v>
          </cell>
          <cell r="C2339" t="str">
            <v>TAMPA EM PRFV COM SUPERFÍCIE ANTIDERRAPANTE E=10 MM</v>
          </cell>
          <cell r="D2339" t="str">
            <v>M2</v>
          </cell>
          <cell r="E2339">
            <v>1725.56</v>
          </cell>
        </row>
        <row r="2340">
          <cell r="B2340" t="str">
            <v>D420000005</v>
          </cell>
          <cell r="C2340" t="str">
            <v>GRADE PARA RETENÇÃO DE SÓLIDOS GROSSEIROS EM PRFV, COM ESPAÇAMENTOENTRE AS BARRAS DE 25 MM, BARRAS COM SECÇÃO DE 2¿ X 3/8¿ E BANDEJA COMRALO PARA RESÍDUOS</v>
          </cell>
          <cell r="D2340" t="str">
            <v>M2</v>
          </cell>
          <cell r="E2340">
            <v>2565.65</v>
          </cell>
        </row>
        <row r="2341">
          <cell r="B2341" t="str">
            <v>D420000006</v>
          </cell>
          <cell r="C2341" t="str">
            <v>GRADE PARA RETENÇÃO DE SÓLIDOS GROSSEIROS EM PRFV, COM ESPAÇAMENTOENTRE AS BARRAS DE 15 MM, BARRAS COM SECÇÃO DE 2¿ X 3/8¿ E BANDEJA COMRALO PARA RESÍDUOS</v>
          </cell>
          <cell r="D2341" t="str">
            <v>M2</v>
          </cell>
          <cell r="E2341">
            <v>2333.63</v>
          </cell>
        </row>
        <row r="2342">
          <cell r="B2342" t="str">
            <v>D420000007</v>
          </cell>
          <cell r="C2342" t="str">
            <v>GRADE HORIZONTAL PARA RETENÇÃO DE SÓLIDOS GROSSEIROS EM PRFV, COMESPAÇAMENTO ENTRE AS BARRAS DE 25 MM E BARRAS COM SECÇÃO DE 2¿ X 3/8¿</v>
          </cell>
          <cell r="D2342" t="str">
            <v>M2</v>
          </cell>
          <cell r="E2342">
            <v>2426.9699999999998</v>
          </cell>
        </row>
        <row r="2343">
          <cell r="B2343" t="str">
            <v>D420000008</v>
          </cell>
          <cell r="C2343" t="str">
            <v>GUARDA-CORPO EM PRFV PULTRUDADO, COM CORRIMÃO CIRCULAR DN 1.1/2¿¿, COMALTURA DE 1,20 M DO PISO DE FIXAÇÃO E RODAPÉ DE 20CM, CONFORME PADRÃOEMBASA</v>
          </cell>
          <cell r="D2343" t="str">
            <v>M</v>
          </cell>
          <cell r="E2343">
            <v>810.03</v>
          </cell>
        </row>
        <row r="2344">
          <cell r="B2344" t="str">
            <v>D420000009</v>
          </cell>
          <cell r="C2344" t="str">
            <v>CORRIMÃO/PASSAMÃO/PEITORIL EM PRFV PULTRUDADO, COM SEÇÃO TRANSVERSALCIRCULAR DN 1.1/2¿¿</v>
          </cell>
          <cell r="D2344" t="str">
            <v>M</v>
          </cell>
          <cell r="E2344">
            <v>1176</v>
          </cell>
        </row>
        <row r="2345">
          <cell r="B2345" t="str">
            <v>D420000010</v>
          </cell>
          <cell r="C2345" t="str">
            <v>PASSARELA EM PRFV PULTRUDADO, COM GRADE DE PISO INJETADA, MALHAQUADRADA DE 38X38X38MM, COM PERFIL DE ANCORAGEM E ELEMENTOS DE FIXAÇÃO</v>
          </cell>
          <cell r="D2345" t="str">
            <v>M2</v>
          </cell>
          <cell r="E2345">
            <v>4673.8</v>
          </cell>
        </row>
        <row r="2346">
          <cell r="B2346" t="str">
            <v>D420000011</v>
          </cell>
          <cell r="C2346" t="str">
            <v>ESCADA TIPO MARINHEIRO EM PRFV PULTRUDADO</v>
          </cell>
          <cell r="D2346" t="str">
            <v>M</v>
          </cell>
          <cell r="E2346">
            <v>1675.43</v>
          </cell>
        </row>
        <row r="2347">
          <cell r="B2347" t="str">
            <v>D420000012</v>
          </cell>
          <cell r="C2347" t="str">
            <v>ESCADA INCLINADA EM PRFV PULTRUDADO COM PISO ENTRE 25 E 30 CM E ESPELHOENTRE 16 E18 CM</v>
          </cell>
          <cell r="D2347" t="str">
            <v>M2</v>
          </cell>
          <cell r="E2347">
            <v>4134.33</v>
          </cell>
        </row>
        <row r="2348">
          <cell r="B2348" t="str">
            <v>D420000072</v>
          </cell>
          <cell r="C2348" t="str">
            <v>DEFLETOR DE FIBRA DE VIDRO PARA DAFAS</v>
          </cell>
          <cell r="D2348" t="str">
            <v>m2</v>
          </cell>
          <cell r="E2348">
            <v>210.49</v>
          </cell>
        </row>
        <row r="2349">
          <cell r="B2349" t="str">
            <v>D420000076</v>
          </cell>
          <cell r="C2349" t="str">
            <v>SEPARADOR DE FASES EM FIBRA DE VIDRO PARA DAFAS</v>
          </cell>
          <cell r="D2349" t="str">
            <v>m2</v>
          </cell>
          <cell r="E2349">
            <v>251.05</v>
          </cell>
        </row>
        <row r="2350">
          <cell r="B2350" t="str">
            <v>D420000078</v>
          </cell>
          <cell r="C2350" t="str">
            <v>CALHA EM FIBRA DE VIDRO PARA DAFAS SECAO 30X30cm</v>
          </cell>
          <cell r="D2350" t="str">
            <v>M</v>
          </cell>
          <cell r="E2350">
            <v>209.21</v>
          </cell>
        </row>
        <row r="2351">
          <cell r="B2351" t="str">
            <v>D420000101</v>
          </cell>
          <cell r="C2351" t="str">
            <v>(DESATIVADO) FORNECIMENTO E MONTAGEM DE CALHA RECEPTORA DOS DAFA`S EMFIBRA DE VIDRO e=8mm COM CHUMBADORES EM ACO INOX, TIPO PARABOLTCONFORME PROJET</v>
          </cell>
          <cell r="D2351" t="str">
            <v>M</v>
          </cell>
          <cell r="E2351" t="str">
            <v xml:space="preserve"> R$-   </v>
          </cell>
        </row>
        <row r="2352">
          <cell r="B2352" t="str">
            <v>D420000102</v>
          </cell>
          <cell r="C2352" t="str">
            <v>(DESATIVADO) FORNEC. E MONTAGEM DE SEPARADOR DE FASES EM FIBRA DE VIDROe=8mm, ECHUMBADORES EM ACO INOX</v>
          </cell>
          <cell r="D2352" t="str">
            <v>m2</v>
          </cell>
          <cell r="E2352" t="str">
            <v xml:space="preserve"> R$-   </v>
          </cell>
        </row>
        <row r="2353">
          <cell r="B2353" t="str">
            <v>D420000103</v>
          </cell>
          <cell r="C2353" t="str">
            <v>(DESATIVADO) FORNECIMENTO E MONTAGEM DE CAIXA PARTIDORA DE VAZAO EMFIBRA DE VIDRO e=8mm PARA DAFA`S</v>
          </cell>
          <cell r="D2353" t="str">
            <v>UN</v>
          </cell>
          <cell r="E2353" t="str">
            <v xml:space="preserve"> R$-   </v>
          </cell>
        </row>
        <row r="2354">
          <cell r="B2354" t="str">
            <v>D420000104</v>
          </cell>
          <cell r="C2354" t="str">
            <v>(DESATIVADO) FORNECIMENTO E MONTAGEM DE BAFFLE EM CHAPA DE ACO e=6.3mm,INCLUSIVEHASTE DE FIXACAO E NIVELAMENTO E TODAS AS PECAS E CONEXOESNECESSAR</v>
          </cell>
          <cell r="D2354" t="str">
            <v>UN</v>
          </cell>
          <cell r="E2354" t="str">
            <v xml:space="preserve"> R$-   </v>
          </cell>
        </row>
        <row r="2355">
          <cell r="B2355" t="str">
            <v>D420000202</v>
          </cell>
          <cell r="C2355" t="str">
            <v>TAMPA EM FIBRA DE VIDRO E=7mm</v>
          </cell>
          <cell r="D2355" t="str">
            <v>m2</v>
          </cell>
          <cell r="E2355">
            <v>975.38</v>
          </cell>
        </row>
        <row r="2356">
          <cell r="B2356" t="str">
            <v>D420000203</v>
          </cell>
          <cell r="C2356" t="str">
            <v>CONJUNTO DE APOIO P/ LAJES COMPOSTO DE NEOPRENE E ACO INOX, CONFORMEPROJETO ESTRUTUAL DO RAD 4.000M3</v>
          </cell>
          <cell r="D2356" t="str">
            <v>UN</v>
          </cell>
          <cell r="E2356">
            <v>55.66</v>
          </cell>
        </row>
        <row r="2357">
          <cell r="B2357" t="str">
            <v>D429700001</v>
          </cell>
          <cell r="C2357" t="str">
            <v>DISTRIBUIDOR DE VAZAO EM FIBRA DE VIDRO COM16 FUROS PARA DAFAS</v>
          </cell>
          <cell r="D2357" t="str">
            <v>UN</v>
          </cell>
          <cell r="E2357">
            <v>4881.8599999999997</v>
          </cell>
        </row>
        <row r="2358">
          <cell r="B2358" t="str">
            <v>D45500001</v>
          </cell>
          <cell r="C2358" t="str">
            <v>REPRODUCAO DE CARTILHAS (15X21CM)</v>
          </cell>
          <cell r="D2358" t="str">
            <v>UN</v>
          </cell>
          <cell r="E2358">
            <v>1.5</v>
          </cell>
        </row>
        <row r="2359">
          <cell r="B2359" t="str">
            <v>D45500002</v>
          </cell>
          <cell r="C2359" t="str">
            <v>FAIXA PARA DIVULGACAO (5.00x0.7M)</v>
          </cell>
          <cell r="D2359" t="str">
            <v>UN</v>
          </cell>
          <cell r="E2359">
            <v>89.96</v>
          </cell>
        </row>
        <row r="2360">
          <cell r="B2360" t="str">
            <v>E000000000</v>
          </cell>
          <cell r="C2360" t="str">
            <v>SUBEMPREITADAS -(OS SERVICOS CORRESPONDENTES A TABELA DEVEM SERATUALIZADOS TODA VEZ QUE FOREM MUDADOS)</v>
          </cell>
        </row>
        <row r="2361">
          <cell r="B2361" t="str">
            <v>E000010000</v>
          </cell>
          <cell r="C2361" t="str">
            <v>CADASTROS</v>
          </cell>
        </row>
        <row r="2362">
          <cell r="B2362" t="str">
            <v>E000010001</v>
          </cell>
          <cell r="C2362" t="str">
            <v>CADASTRO COMPLETO DE ADUTORA, INTERCEPTOR OU EMISSARIO</v>
          </cell>
          <cell r="D2362" t="str">
            <v>M</v>
          </cell>
          <cell r="E2362">
            <v>1.01</v>
          </cell>
        </row>
        <row r="2363">
          <cell r="B2363" t="str">
            <v>E000010002</v>
          </cell>
          <cell r="C2363" t="str">
            <v>CADASTRO COMPLETO DE REDE DE DISTRIBUICAO DE AGUA.</v>
          </cell>
          <cell r="D2363" t="str">
            <v>M</v>
          </cell>
          <cell r="E2363">
            <v>0.87</v>
          </cell>
        </row>
        <row r="2364">
          <cell r="B2364" t="str">
            <v>E000010003</v>
          </cell>
          <cell r="C2364" t="str">
            <v>CADASTRO COMPLETO DE REDE COLETORA DE ESGOTO DE SISTEMA CONVENCIONAL</v>
          </cell>
          <cell r="D2364" t="str">
            <v>M</v>
          </cell>
          <cell r="E2364">
            <v>1.03</v>
          </cell>
        </row>
        <row r="2365">
          <cell r="B2365" t="str">
            <v>E000010004</v>
          </cell>
          <cell r="C2365" t="str">
            <v>CADASTRO COMPLETO DE REDE COLETORA DE ESGOTO DE SISTEMA CONDOMINIAL</v>
          </cell>
          <cell r="D2365" t="str">
            <v>m2</v>
          </cell>
          <cell r="E2365">
            <v>1.34</v>
          </cell>
        </row>
        <row r="2366">
          <cell r="B2366" t="str">
            <v>E000010005</v>
          </cell>
          <cell r="C2366" t="str">
            <v>CADASTRO DE LIGACOES DOMICILIARES (NOVAS) EM REDE DE AGUA E ESGOTO</v>
          </cell>
          <cell r="D2366" t="str">
            <v>UN</v>
          </cell>
          <cell r="E2366">
            <v>3.76</v>
          </cell>
        </row>
        <row r="2367">
          <cell r="B2367" t="str">
            <v>E000010006</v>
          </cell>
          <cell r="C2367" t="str">
            <v>CADASTRO DE LIGACOES DOMICILIARES (EXISTENTES) EM REDE DE AGUA E ESGOTO</v>
          </cell>
          <cell r="D2367" t="str">
            <v>UN</v>
          </cell>
          <cell r="E2367">
            <v>3.76</v>
          </cell>
        </row>
        <row r="2368">
          <cell r="B2368" t="str">
            <v>E000010007</v>
          </cell>
          <cell r="C2368" t="str">
            <v>CADASTRO DE OBRAS CIVIS</v>
          </cell>
          <cell r="D2368" t="str">
            <v>m2</v>
          </cell>
          <cell r="E2368">
            <v>2.2000000000000002</v>
          </cell>
        </row>
        <row r="2369">
          <cell r="B2369" t="str">
            <v>E000010008</v>
          </cell>
          <cell r="C2369" t="str">
            <v>CADASTRO E LEVANTAMENTO DE AREAS P/DESAPROPRIACAO</v>
          </cell>
          <cell r="D2369" t="str">
            <v>m2</v>
          </cell>
          <cell r="E2369">
            <v>2.2000000000000002</v>
          </cell>
        </row>
        <row r="2370">
          <cell r="B2370" t="str">
            <v>E000010010</v>
          </cell>
          <cell r="C2370" t="str">
            <v>CADASTRO DE RAMAIS PREDIAIS</v>
          </cell>
          <cell r="D2370" t="str">
            <v>UN</v>
          </cell>
          <cell r="E2370">
            <v>3.76</v>
          </cell>
        </row>
        <row r="2371">
          <cell r="B2371" t="str">
            <v>E000100001</v>
          </cell>
          <cell r="C2371" t="str">
            <v>REFORMA NO BARRACAO DA URBIS PARA ATENDER CONTRATA DE MANUTENCCO EAREA COMERCIAL</v>
          </cell>
          <cell r="D2371" t="str">
            <v>vb</v>
          </cell>
          <cell r="E2371">
            <v>690.03</v>
          </cell>
        </row>
        <row r="2372">
          <cell r="B2372" t="str">
            <v>E010000000</v>
          </cell>
          <cell r="C2372" t="str">
            <v>ESCAVACAO EM ROCHA E LAMA</v>
          </cell>
        </row>
        <row r="2373">
          <cell r="B2373" t="str">
            <v>E010000034</v>
          </cell>
          <cell r="C2373" t="str">
            <v>DESMONTE DE ROCHA (3a CATEG.-CLASSIF.DNER) C/USO DE EXPLOSIVO E OPERACAODE EMPILHAMENTO C/TRATOR DE ESTEIRAS C/ LAMINA</v>
          </cell>
          <cell r="D2373" t="str">
            <v>m3</v>
          </cell>
          <cell r="E2373">
            <v>31.56</v>
          </cell>
        </row>
        <row r="2374">
          <cell r="B2374" t="str">
            <v>E010000035</v>
          </cell>
          <cell r="C2374" t="str">
            <v>DESMONTE DE ROCHA EM CAMPO ABERTO</v>
          </cell>
          <cell r="D2374" t="str">
            <v>m3</v>
          </cell>
          <cell r="E2374">
            <v>15.79</v>
          </cell>
        </row>
        <row r="2375">
          <cell r="B2375" t="str">
            <v>E010000037</v>
          </cell>
          <cell r="C2375" t="str">
            <v>PRE-FISSURAMENTO OU FOGO DE CONTORNO</v>
          </cell>
          <cell r="D2375" t="str">
            <v>m3</v>
          </cell>
          <cell r="E2375">
            <v>1.31</v>
          </cell>
        </row>
        <row r="2376">
          <cell r="B2376" t="str">
            <v>E010000040</v>
          </cell>
          <cell r="C2376" t="str">
            <v>ESCAVACAO EM LAMA C/ESCAVADEIRA HIDRAULICA, INCLUSIVE CARGA E DESCARGA</v>
          </cell>
          <cell r="D2376" t="str">
            <v>m3</v>
          </cell>
          <cell r="E2376">
            <v>1.31</v>
          </cell>
        </row>
        <row r="2377">
          <cell r="B2377" t="str">
            <v>E010000043</v>
          </cell>
          <cell r="C2377" t="str">
            <v>ESCAVACAO EM LAMA C/ESCAVADEIRA A CABO, INCLUSIVE CARGA E DESCARGA</v>
          </cell>
          <cell r="D2377" t="str">
            <v>m3</v>
          </cell>
          <cell r="E2377">
            <v>1.31</v>
          </cell>
        </row>
        <row r="2378">
          <cell r="B2378" t="str">
            <v>E010000046</v>
          </cell>
          <cell r="C2378" t="str">
            <v>DRAGAGEM C/ DRAGA FLUTUANTE DE SUCCAO E RECALQUE</v>
          </cell>
          <cell r="D2378" t="str">
            <v>m3</v>
          </cell>
          <cell r="E2378">
            <v>1.31</v>
          </cell>
        </row>
        <row r="2379">
          <cell r="B2379" t="str">
            <v>E010000100</v>
          </cell>
          <cell r="C2379" t="str">
            <v>ESCAVACAO PELO PROCESSO NAO DESTRUTIVO - TUNNEL LINER</v>
          </cell>
        </row>
        <row r="2380">
          <cell r="B2380" t="str">
            <v>E010000101</v>
          </cell>
          <cell r="C2380" t="str">
            <v>EXEC. E FORNEC. DE "TUNNEL LINER" C/ DN 1,20M E=2,70 MM P=122 KG/M</v>
          </cell>
          <cell r="D2380" t="str">
            <v>M</v>
          </cell>
          <cell r="E2380">
            <v>2374.5700000000002</v>
          </cell>
        </row>
        <row r="2381">
          <cell r="B2381" t="str">
            <v>E010000104</v>
          </cell>
          <cell r="C2381" t="str">
            <v>EXEC. E FORNEC. DE "TUNNEL LINER" C/ DN 1,40M E=2,70 MM P=143 KG/M</v>
          </cell>
          <cell r="D2381" t="str">
            <v>M</v>
          </cell>
          <cell r="E2381">
            <v>2663.99</v>
          </cell>
        </row>
        <row r="2382">
          <cell r="B2382" t="str">
            <v>E010000107</v>
          </cell>
          <cell r="C2382" t="str">
            <v>EXEC. E FORNEC. DE "TUNNEL LINER" C/ DN 1,60M E=2,70 MM P=162 KG/M</v>
          </cell>
          <cell r="D2382" t="str">
            <v>M</v>
          </cell>
          <cell r="E2382">
            <v>3107.33</v>
          </cell>
        </row>
        <row r="2383">
          <cell r="B2383" t="str">
            <v>E010000110</v>
          </cell>
          <cell r="C2383" t="str">
            <v>EXEC. E FORNEC. DE "TUNNEL LINER" C/ DN 1,80M E=2,70 MM P=185 KG/M</v>
          </cell>
          <cell r="D2383" t="str">
            <v>M</v>
          </cell>
          <cell r="E2383">
            <v>3551.98</v>
          </cell>
        </row>
        <row r="2384">
          <cell r="B2384" t="str">
            <v>E010000113</v>
          </cell>
          <cell r="C2384" t="str">
            <v>EXEC. E FORNEC. DE "TUNNEL LINER" C/ DN 2,20M E=2,70 MM P=202 KG/M</v>
          </cell>
          <cell r="D2384" t="str">
            <v>M</v>
          </cell>
          <cell r="E2384">
            <v>4346.59</v>
          </cell>
        </row>
        <row r="2385">
          <cell r="B2385" t="str">
            <v>E010000120</v>
          </cell>
          <cell r="C2385" t="str">
            <v>SERVICO DE JATEAMENTO P/CONCRETO PROJETADO</v>
          </cell>
          <cell r="D2385" t="str">
            <v>m3</v>
          </cell>
          <cell r="E2385">
            <v>302.58</v>
          </cell>
        </row>
        <row r="2386">
          <cell r="B2386" t="str">
            <v>E010000130</v>
          </cell>
          <cell r="C2386" t="str">
            <v>SERVICO DE JATEAMENTO P/ARGAMASSA PROJETADA</v>
          </cell>
          <cell r="D2386" t="str">
            <v>m3</v>
          </cell>
          <cell r="E2386">
            <v>302.58</v>
          </cell>
        </row>
        <row r="2387">
          <cell r="B2387" t="str">
            <v>E010000140</v>
          </cell>
          <cell r="C2387" t="str">
            <v>INJECAO DE ARGAMASSA DE CIMENTO PARA CONSOLIDACAO DE SOLOS</v>
          </cell>
          <cell r="D2387" t="str">
            <v>KG</v>
          </cell>
          <cell r="E2387">
            <v>1.82</v>
          </cell>
        </row>
        <row r="2388">
          <cell r="B2388" t="str">
            <v>E010000145</v>
          </cell>
          <cell r="C2388" t="str">
            <v>INJECAO DE CALDA DE CIMENTO PARA CONSOLIDACAO DE SOLOS</v>
          </cell>
          <cell r="D2388" t="str">
            <v>KG</v>
          </cell>
          <cell r="E2388">
            <v>1.82</v>
          </cell>
        </row>
        <row r="2389">
          <cell r="B2389" t="str">
            <v>E010000200</v>
          </cell>
          <cell r="C2389" t="str">
            <v>ESCAVACAO PELO PROCESSO NAO DESTRUTIVO MINI-SHIELDC/ANEL SEGMENTADO</v>
          </cell>
        </row>
        <row r="2390">
          <cell r="B2390" t="str">
            <v>E010000300</v>
          </cell>
          <cell r="C2390" t="str">
            <v>ESCAVACAO PELO PROCESSO NAO DESTRUTIVO TUBOS CRAVADO</v>
          </cell>
        </row>
        <row r="2391">
          <cell r="B2391" t="str">
            <v>E010000400</v>
          </cell>
          <cell r="C2391" t="str">
            <v>ESCAVACAO PELO PROCESSO NAO DESTRUTIVO N.A.T.M.</v>
          </cell>
        </row>
        <row r="2392">
          <cell r="B2392" t="str">
            <v>E010000401</v>
          </cell>
          <cell r="C2392" t="str">
            <v>ESCAVACAO PELO PROCESSO NAO DESTRUTIVEL N.A.T.M. D=1.40m</v>
          </cell>
          <cell r="D2392" t="str">
            <v>M</v>
          </cell>
          <cell r="E2392">
            <v>3255.98</v>
          </cell>
        </row>
        <row r="2393">
          <cell r="B2393" t="str">
            <v>E010000405</v>
          </cell>
          <cell r="C2393" t="str">
            <v>ESCAVACAO PELO PROCESSO NAO DESTRUTIVEL N.A.T.M. D=1.60m</v>
          </cell>
          <cell r="D2393" t="str">
            <v>M</v>
          </cell>
          <cell r="E2393">
            <v>4472.8599999999997</v>
          </cell>
        </row>
        <row r="2394">
          <cell r="B2394" t="str">
            <v>E010000409</v>
          </cell>
          <cell r="C2394" t="str">
            <v>ESCAVACAO PELO PROCESSO NAO DESTRUTIVEL N.A.T.M. D=1.80m</v>
          </cell>
          <cell r="D2394" t="str">
            <v>M</v>
          </cell>
          <cell r="E2394">
            <v>4841.2299999999996</v>
          </cell>
        </row>
        <row r="2395">
          <cell r="B2395" t="str">
            <v>E010000500</v>
          </cell>
          <cell r="C2395" t="str">
            <v>ASSENTAMENTO DE TUBULACAO POR PROCESSO NAO DESTRUTIVO DE PERFURACAODIRECIONAL</v>
          </cell>
        </row>
        <row r="2396">
          <cell r="B2396" t="str">
            <v>E010000501</v>
          </cell>
          <cell r="C2396" t="str">
            <v>ASSENTAMENTO DE TUBULACAO POR PROCESSO NAO DESTRUTIVO DEPERFURACAODIRECIONAL DN150</v>
          </cell>
          <cell r="D2396" t="str">
            <v>M</v>
          </cell>
          <cell r="E2396">
            <v>678.98</v>
          </cell>
        </row>
        <row r="2397">
          <cell r="B2397" t="str">
            <v>E010000505</v>
          </cell>
          <cell r="C2397" t="str">
            <v>ASSENTAMENTO DE TUBULACAO POR PROCESSO NAO DESTRUTIVO DEPERFURACAODIRECIONAL DN 200mm</v>
          </cell>
          <cell r="D2397" t="str">
            <v>M</v>
          </cell>
          <cell r="E2397">
            <v>744.39</v>
          </cell>
        </row>
        <row r="2398">
          <cell r="B2398" t="str">
            <v>E010000510</v>
          </cell>
          <cell r="C2398" t="str">
            <v>ASSENTAMENTO DE TUBULACAO POR PROCESSO NAO DESTRUTIVO DEPERFURACAODIRECIONAL DN 300mm</v>
          </cell>
          <cell r="D2398" t="str">
            <v>M</v>
          </cell>
          <cell r="E2398">
            <v>881.68</v>
          </cell>
        </row>
        <row r="2399">
          <cell r="B2399" t="str">
            <v>E010000520</v>
          </cell>
          <cell r="C2399" t="str">
            <v>ASSENTAMENTO DE TUBULACAO POR PROCESSO NAO DESTRUTIVO DEPERFURACAODIRECIONAL DN 400mm</v>
          </cell>
          <cell r="D2399" t="str">
            <v>M</v>
          </cell>
          <cell r="E2399">
            <v>1087.9000000000001</v>
          </cell>
        </row>
        <row r="2400">
          <cell r="B2400" t="str">
            <v>E010000601</v>
          </cell>
          <cell r="C2400" t="str">
            <v>MND D24x40A</v>
          </cell>
          <cell r="D2400" t="str">
            <v>M</v>
          </cell>
          <cell r="E2400">
            <v>311.55</v>
          </cell>
        </row>
        <row r="2401">
          <cell r="B2401" t="str">
            <v>E019300283</v>
          </cell>
          <cell r="C2401" t="str">
            <v>INSPEÇÃO DE SOLDA COM EQUIPAMENTO DE ULTRASSOM</v>
          </cell>
          <cell r="D2401" t="str">
            <v>H</v>
          </cell>
          <cell r="E2401">
            <v>100.72</v>
          </cell>
        </row>
        <row r="2402">
          <cell r="B2402" t="str">
            <v>E019701001</v>
          </cell>
          <cell r="C2402" t="str">
            <v>SISTEMA DE INTERLIGACAO VIA SATELITE</v>
          </cell>
          <cell r="D2402" t="str">
            <v>UN</v>
          </cell>
          <cell r="E2402">
            <v>9038.4699999999993</v>
          </cell>
        </row>
        <row r="2403">
          <cell r="B2403" t="str">
            <v>E020000000</v>
          </cell>
          <cell r="C2403" t="str">
            <v>ESGOTAMENTO</v>
          </cell>
        </row>
        <row r="2404">
          <cell r="B2404" t="str">
            <v>E020000100</v>
          </cell>
          <cell r="C2404" t="str">
            <v>ESGOTAMENTO C/BOMBAS</v>
          </cell>
        </row>
        <row r="2405">
          <cell r="B2405" t="str">
            <v>E020000101</v>
          </cell>
          <cell r="C2405" t="str">
            <v>ESGOTAMENTO C/CONJUNTO MOTO-BOMBA DE SUPERFICIE E SUBMERSA</v>
          </cell>
          <cell r="D2405" t="str">
            <v>HPxH</v>
          </cell>
          <cell r="E2405">
            <v>10.52</v>
          </cell>
        </row>
        <row r="2406">
          <cell r="B2406" t="str">
            <v>E020000104</v>
          </cell>
          <cell r="C2406" t="str">
            <v>CUSTO ADICIONAL POR M3 ESCAVADO, P/ESGOTAMENTO DE VALA</v>
          </cell>
          <cell r="D2406" t="str">
            <v>m3</v>
          </cell>
          <cell r="E2406">
            <v>2.36</v>
          </cell>
        </row>
        <row r="2407">
          <cell r="B2407" t="str">
            <v>E020000200</v>
          </cell>
          <cell r="C2407" t="str">
            <v>REBAIXAMENTO DE LENCOL FREATICO</v>
          </cell>
        </row>
        <row r="2408">
          <cell r="B2408" t="str">
            <v>E020000201</v>
          </cell>
          <cell r="C2408" t="str">
            <v>REBAIXAMENTO DE LENCOL FREATICO C/PONTEIRAS FILTRANTES EM VALAS, ESTAGIOSIMPLES</v>
          </cell>
          <cell r="D2408" t="str">
            <v>M</v>
          </cell>
          <cell r="E2408">
            <v>47.36</v>
          </cell>
        </row>
        <row r="2409">
          <cell r="B2409" t="str">
            <v>E020000204</v>
          </cell>
          <cell r="C2409" t="str">
            <v>REBAIXAMENTO DE LENCOL FREATICO C/ PONTEIRAS FILTRANTES EM VALAS, ESTAGIODUPLO</v>
          </cell>
          <cell r="D2409" t="str">
            <v>M</v>
          </cell>
          <cell r="E2409">
            <v>94.71</v>
          </cell>
        </row>
        <row r="2410">
          <cell r="B2410" t="str">
            <v>E020000207</v>
          </cell>
          <cell r="C2410" t="str">
            <v>REBAIXAMENTO DE LENCOL FREATICO C/ PONTEIRAS FILTRANTES EM AREAS</v>
          </cell>
          <cell r="D2410" t="str">
            <v>M</v>
          </cell>
          <cell r="E2410">
            <v>71.03</v>
          </cell>
        </row>
        <row r="2411">
          <cell r="B2411" t="str">
            <v>E020050000</v>
          </cell>
          <cell r="C2411" t="str">
            <v>EMPREITADAS PARA PERFURACAO DE POCOS</v>
          </cell>
        </row>
        <row r="2412">
          <cell r="B2412" t="str">
            <v>E020050001</v>
          </cell>
          <cell r="C2412" t="str">
            <v>CONSTRUCAO DE TANQUE DE LAMA PARA POCO &lt;300M (2,5MX2,5MX1,5M)</v>
          </cell>
          <cell r="D2412" t="str">
            <v>UN</v>
          </cell>
          <cell r="E2412">
            <v>757.26</v>
          </cell>
        </row>
        <row r="2413">
          <cell r="B2413" t="str">
            <v>E020050002</v>
          </cell>
          <cell r="C2413" t="str">
            <v>CONSTRUCAO DE TANQUE DE LAMA PARA POCO &gt;300M (2,5MX2,5MX1,5M)</v>
          </cell>
          <cell r="D2413" t="str">
            <v>UN</v>
          </cell>
          <cell r="E2413">
            <v>1289.93</v>
          </cell>
        </row>
        <row r="2414">
          <cell r="B2414" t="str">
            <v>E020050003</v>
          </cell>
          <cell r="C2414" t="str">
            <v>CONSTRUCAO DE CANALETAS DE ESCOAMENTO DE LAMA PARA POCO &lt;300M(40,0MX0,60,0MX0,50M)</v>
          </cell>
          <cell r="D2414" t="str">
            <v>UN</v>
          </cell>
          <cell r="E2414">
            <v>1282.07</v>
          </cell>
        </row>
        <row r="2415">
          <cell r="B2415" t="str">
            <v>E020050004</v>
          </cell>
          <cell r="C2415" t="str">
            <v>CONSTRUCAO DE CANALETAS DE ESCOAMENTO DE LAMA PARA POCO &gt;300M(40,0MX0,60,0MX0,50M)</v>
          </cell>
          <cell r="D2415" t="str">
            <v>UN</v>
          </cell>
          <cell r="E2415">
            <v>1895.03</v>
          </cell>
        </row>
        <row r="2416">
          <cell r="B2416" t="str">
            <v>E02900207</v>
          </cell>
          <cell r="C2416" t="str">
            <v>REBAIXAMENTO DE LENCOL FREATICO C/ PONT.FILTRANTES EM AREAS</v>
          </cell>
          <cell r="D2416" t="str">
            <v>pt/d</v>
          </cell>
          <cell r="E2416">
            <v>24.84</v>
          </cell>
        </row>
        <row r="2417">
          <cell r="B2417" t="str">
            <v>E02900507</v>
          </cell>
          <cell r="C2417" t="str">
            <v>DESCARTE DE MATERIAL INSALUBRE (SOLO CONTAMINADO OU LODO) EM ATERROSANITARIO, COM EMISSAO DE COMPROVANTE.</v>
          </cell>
          <cell r="D2417" t="str">
            <v>T</v>
          </cell>
          <cell r="E2417">
            <v>84.92</v>
          </cell>
        </row>
        <row r="2418">
          <cell r="B2418" t="str">
            <v>E02900508</v>
          </cell>
          <cell r="C2418" t="str">
            <v>DESCARTE DE ENTULHO EM ATERRO COM EMISSAO DE COMPROVANTE</v>
          </cell>
          <cell r="D2418" t="str">
            <v>T</v>
          </cell>
          <cell r="E2418">
            <v>12.87</v>
          </cell>
        </row>
        <row r="2419">
          <cell r="B2419" t="str">
            <v>E029500001</v>
          </cell>
          <cell r="C2419" t="str">
            <v>CONTROLE TECNOLOGICO</v>
          </cell>
          <cell r="D2419" t="str">
            <v>m3</v>
          </cell>
          <cell r="E2419">
            <v>86.37</v>
          </cell>
        </row>
        <row r="2420">
          <cell r="B2420" t="str">
            <v>E029600001</v>
          </cell>
          <cell r="C2420" t="str">
            <v>CONTROLE TECNOLOGICO DE CONCRETO</v>
          </cell>
          <cell r="D2420" t="str">
            <v>m3</v>
          </cell>
          <cell r="E2420">
            <v>9</v>
          </cell>
        </row>
        <row r="2421">
          <cell r="B2421" t="str">
            <v>E029600002</v>
          </cell>
          <cell r="C2421" t="str">
            <v>BOMBEAMENTO DE CONCRETO</v>
          </cell>
          <cell r="D2421" t="str">
            <v>m3</v>
          </cell>
          <cell r="E2421">
            <v>33.5</v>
          </cell>
        </row>
        <row r="2422">
          <cell r="B2422" t="str">
            <v>E029600003</v>
          </cell>
          <cell r="C2422" t="str">
            <v>FORNEC. E INSTALACAO DE TUBO SCH DN=3"</v>
          </cell>
          <cell r="D2422" t="str">
            <v>M</v>
          </cell>
          <cell r="E2422">
            <v>79.92</v>
          </cell>
        </row>
        <row r="2423">
          <cell r="B2423" t="str">
            <v>E029600005</v>
          </cell>
          <cell r="C2423" t="str">
            <v>SUPERVISOR DE MONTAGEM</v>
          </cell>
          <cell r="D2423" t="str">
            <v>H</v>
          </cell>
          <cell r="E2423">
            <v>119.27</v>
          </cell>
        </row>
        <row r="2424">
          <cell r="B2424" t="str">
            <v>E029600006</v>
          </cell>
          <cell r="C2424" t="str">
            <v>DRENO LONGITUDINAL PROFUNDO P/ CORTE EM SOLODPS 06</v>
          </cell>
          <cell r="D2424" t="str">
            <v>M</v>
          </cell>
          <cell r="E2424">
            <v>48.18</v>
          </cell>
        </row>
        <row r="2425">
          <cell r="B2425" t="str">
            <v>E029600007</v>
          </cell>
          <cell r="C2425" t="str">
            <v>DRENO PEAD LONGITUDINAL PROFUNDO P/ CORTE EMSOLO DPS 07</v>
          </cell>
          <cell r="D2425" t="str">
            <v>M</v>
          </cell>
          <cell r="E2425">
            <v>71.069999999999993</v>
          </cell>
        </row>
        <row r="2426">
          <cell r="B2426" t="str">
            <v>E029600010</v>
          </cell>
          <cell r="C2426" t="str">
            <v>MONITORAMENTO SISMOGRAFICO DAS DETONACOES</v>
          </cell>
          <cell r="D2426" t="str">
            <v>UN</v>
          </cell>
          <cell r="E2426">
            <v>7633.39</v>
          </cell>
        </row>
        <row r="2427">
          <cell r="B2427" t="str">
            <v>E030000000</v>
          </cell>
          <cell r="C2427" t="str">
            <v>FUNDACOES</v>
          </cell>
        </row>
        <row r="2428">
          <cell r="B2428" t="str">
            <v>E030000100</v>
          </cell>
          <cell r="C2428" t="str">
            <v>TUBULOES DE CONCRETO</v>
          </cell>
        </row>
        <row r="2429">
          <cell r="B2429" t="str">
            <v>E030000101</v>
          </cell>
          <cell r="C2429" t="str">
            <v>ESCAVACAO MANUAL P/BASE E FUSTE DE TUBULAO A CEU ABERTO S/ REVESTIMENTO</v>
          </cell>
          <cell r="D2429" t="str">
            <v>m3</v>
          </cell>
          <cell r="E2429">
            <v>98.68</v>
          </cell>
        </row>
        <row r="2430">
          <cell r="B2430" t="str">
            <v>E030000104</v>
          </cell>
          <cell r="C2430" t="str">
            <v>ESCAVACAO BASE P/TUBULAO A AR COMPRIMIDO,INCL.MOB.,INST.EDESMOB.EQUIPAMENTOS</v>
          </cell>
          <cell r="D2430" t="str">
            <v>m3</v>
          </cell>
          <cell r="E2430">
            <v>447.29</v>
          </cell>
        </row>
        <row r="2431">
          <cell r="B2431" t="str">
            <v>E030000107</v>
          </cell>
          <cell r="C2431" t="str">
            <v>FORNECIMENTO E CRAVACAO DE CAMISA METALICA, INCL. A ESCAVACAO DO FUSTE,MOB., INST. E DESMOB. DE EQUIPAMENTOS</v>
          </cell>
          <cell r="D2431" t="str">
            <v>m3</v>
          </cell>
          <cell r="E2431">
            <v>477.55</v>
          </cell>
        </row>
        <row r="2432">
          <cell r="B2432" t="str">
            <v>E030000200</v>
          </cell>
          <cell r="C2432" t="str">
            <v>ESTACAS METALICAS</v>
          </cell>
        </row>
        <row r="2433">
          <cell r="B2433" t="str">
            <v>E030000201</v>
          </cell>
          <cell r="C2433" t="str">
            <v>CRAVACAO DE ESTACA METALICA TR-25.</v>
          </cell>
          <cell r="D2433" t="str">
            <v>M</v>
          </cell>
          <cell r="E2433">
            <v>55.91</v>
          </cell>
        </row>
        <row r="2434">
          <cell r="B2434" t="str">
            <v>E030000204</v>
          </cell>
          <cell r="C2434" t="str">
            <v>CRAVACAO DE ESTACA METALICA 2 TR-25</v>
          </cell>
          <cell r="D2434" t="str">
            <v>M</v>
          </cell>
          <cell r="E2434">
            <v>111.82</v>
          </cell>
        </row>
        <row r="2435">
          <cell r="B2435" t="str">
            <v>E030000207</v>
          </cell>
          <cell r="C2435" t="str">
            <v>CRAVACAO DE ESTACA METALICA TR-32.</v>
          </cell>
          <cell r="D2435" t="str">
            <v>M</v>
          </cell>
          <cell r="E2435">
            <v>75.87</v>
          </cell>
        </row>
        <row r="2436">
          <cell r="B2436" t="str">
            <v>E030000210</v>
          </cell>
          <cell r="C2436" t="str">
            <v>CRAVACAO DE ESTACA METALICA 2 TR-32, INCL. FORNEC. DE MAT.</v>
          </cell>
          <cell r="D2436" t="str">
            <v>M</v>
          </cell>
          <cell r="E2436">
            <v>143.12</v>
          </cell>
        </row>
        <row r="2437">
          <cell r="B2437" t="str">
            <v>E030000213</v>
          </cell>
          <cell r="C2437" t="str">
            <v>EMENDA (SOLDA DE TOPO) DE ESTACA METALICA PERFIL SIMPLES, INCL. FORNEC. DEMAT.</v>
          </cell>
          <cell r="D2437" t="str">
            <v>UN</v>
          </cell>
          <cell r="E2437">
            <v>124.98</v>
          </cell>
        </row>
        <row r="2438">
          <cell r="B2438" t="str">
            <v>E030000216</v>
          </cell>
          <cell r="C2438" t="str">
            <v>EMENDA (SOLDA DE TOPO) DE ESTACA METALICA PERFIL DUPLO, INCL. FORNEC. DEMAT.</v>
          </cell>
          <cell r="D2438" t="str">
            <v>UN</v>
          </cell>
          <cell r="E2438">
            <v>178.92</v>
          </cell>
        </row>
        <row r="2439">
          <cell r="B2439" t="str">
            <v>E030000219</v>
          </cell>
          <cell r="C2439" t="str">
            <v>CORTE DE ESTACA METALICA PERFIL SIMPLES</v>
          </cell>
          <cell r="D2439" t="str">
            <v>UN</v>
          </cell>
          <cell r="E2439">
            <v>43.41</v>
          </cell>
        </row>
        <row r="2440">
          <cell r="B2440" t="str">
            <v>E030000222</v>
          </cell>
          <cell r="C2440" t="str">
            <v>CORTE DE ESTACA METALICA PERFIL DUPLO</v>
          </cell>
          <cell r="D2440" t="str">
            <v>UN</v>
          </cell>
          <cell r="E2440">
            <v>85.52</v>
          </cell>
        </row>
        <row r="2441">
          <cell r="B2441" t="str">
            <v>E030000300</v>
          </cell>
          <cell r="C2441" t="str">
            <v>ESTACAS DE CONCRETO PRE-MOLDADAS</v>
          </cell>
        </row>
        <row r="2442">
          <cell r="B2442" t="str">
            <v>E030000301</v>
          </cell>
          <cell r="C2442" t="str">
            <v>CRAVACAO DE ESTACA PRE-MOLDADA DE CONCRETO ARMADO D=20CM, INCL.FORNEC. DE MAT.</v>
          </cell>
          <cell r="D2442" t="str">
            <v>M</v>
          </cell>
          <cell r="E2442">
            <v>72.36</v>
          </cell>
        </row>
        <row r="2443">
          <cell r="B2443" t="str">
            <v>E030000304</v>
          </cell>
          <cell r="C2443" t="str">
            <v>CRAVACAO DE ESTACA PRE-MOLDADA DE CONCRETO ARMADO D=25CM, INCL.FORNEC. DE MAT.</v>
          </cell>
          <cell r="D2443" t="str">
            <v>M</v>
          </cell>
          <cell r="E2443">
            <v>84.2</v>
          </cell>
        </row>
        <row r="2444">
          <cell r="B2444" t="str">
            <v>E030000307</v>
          </cell>
          <cell r="C2444" t="str">
            <v>CRAVACAO DE ESTACA PRE-MOLDADA DE CONCRETO ARMADO D=30CM, INCL.FORNEC. DE MAT.</v>
          </cell>
          <cell r="D2444" t="str">
            <v>M</v>
          </cell>
          <cell r="E2444">
            <v>111.82</v>
          </cell>
        </row>
        <row r="2445">
          <cell r="B2445" t="str">
            <v>E030000310</v>
          </cell>
          <cell r="C2445" t="str">
            <v>CRAVACAO DE ESTACA PRE-MOLDADA DE CONCRETO ARMADO D=35CM, INCL.FORNEC. DE MAT.</v>
          </cell>
          <cell r="D2445" t="str">
            <v>M</v>
          </cell>
          <cell r="E2445">
            <v>138.13</v>
          </cell>
        </row>
        <row r="2446">
          <cell r="B2446" t="str">
            <v>E030000313</v>
          </cell>
          <cell r="C2446" t="str">
            <v>CRAVACAO DE ESTACA PRE-MOLDADA DE CONCRETO ARMADO D=40CM, INCL.FORNEC. DE MAT.</v>
          </cell>
          <cell r="D2446" t="str">
            <v>M</v>
          </cell>
          <cell r="E2446">
            <v>165.77</v>
          </cell>
        </row>
        <row r="2447">
          <cell r="B2447" t="str">
            <v>E030000326</v>
          </cell>
          <cell r="C2447" t="str">
            <v>CRAVACAO DE ESTACA MOLDADA NO LOCAL DE CONCRETO ARMADO D=30cm</v>
          </cell>
          <cell r="D2447" t="str">
            <v>M</v>
          </cell>
          <cell r="E2447">
            <v>111.61</v>
          </cell>
        </row>
        <row r="2448">
          <cell r="B2448" t="str">
            <v>E030000400</v>
          </cell>
          <cell r="C2448" t="str">
            <v>ESTACAS DE CONCRETO MOLDADAS IN LOCO</v>
          </cell>
        </row>
        <row r="2449">
          <cell r="B2449" t="str">
            <v>E030000401</v>
          </cell>
          <cell r="C2449" t="str">
            <v>BROCA DE CONCRETO SIMPLES D=20 CM</v>
          </cell>
          <cell r="D2449" t="str">
            <v>M</v>
          </cell>
          <cell r="E2449">
            <v>14.21</v>
          </cell>
        </row>
        <row r="2450">
          <cell r="B2450" t="str">
            <v>E030000404</v>
          </cell>
          <cell r="C2450" t="str">
            <v>BROCA DE CONCRETO SIMPLES D=25 CM</v>
          </cell>
          <cell r="D2450" t="str">
            <v>M</v>
          </cell>
          <cell r="E2450">
            <v>20.52</v>
          </cell>
        </row>
        <row r="2451">
          <cell r="B2451" t="str">
            <v>E030000407</v>
          </cell>
          <cell r="C2451" t="str">
            <v>BROCA DE CONCRETO SIMPLES D=30 CM</v>
          </cell>
          <cell r="D2451" t="str">
            <v>M</v>
          </cell>
          <cell r="E2451">
            <v>31.56</v>
          </cell>
        </row>
        <row r="2452">
          <cell r="B2452" t="str">
            <v>E030000410</v>
          </cell>
          <cell r="C2452" t="str">
            <v>BROCA DE CONCRETO ARMADO D=20 CM</v>
          </cell>
          <cell r="D2452" t="str">
            <v>M</v>
          </cell>
          <cell r="E2452">
            <v>17.37</v>
          </cell>
        </row>
        <row r="2453">
          <cell r="B2453" t="str">
            <v>E030000413</v>
          </cell>
          <cell r="C2453" t="str">
            <v>BROCA DE CONCRETO ARMADO D=25 CM</v>
          </cell>
          <cell r="D2453" t="str">
            <v>M</v>
          </cell>
          <cell r="E2453">
            <v>26.31</v>
          </cell>
        </row>
        <row r="2454">
          <cell r="B2454" t="str">
            <v>E030000416</v>
          </cell>
          <cell r="C2454" t="str">
            <v>BROCA DE CONCRETO ARMADO D=30 CM</v>
          </cell>
          <cell r="D2454" t="str">
            <v>M</v>
          </cell>
          <cell r="E2454">
            <v>39.47</v>
          </cell>
        </row>
        <row r="2455">
          <cell r="B2455" t="str">
            <v>E030000419</v>
          </cell>
          <cell r="C2455" t="str">
            <v>MICRO ESTACA D=4~ COM BARRA DE ACO DE D=1~</v>
          </cell>
          <cell r="D2455" t="str">
            <v>KG</v>
          </cell>
          <cell r="E2455">
            <v>3.04</v>
          </cell>
        </row>
        <row r="2456">
          <cell r="B2456" t="str">
            <v>E039500000</v>
          </cell>
          <cell r="C2456" t="str">
            <v>PREPARO DE CONCRETO COMPACTADO C/ ROLO, CONS. DE CIMENTO DE 100KG/M3DOSADO EM CENTRAL</v>
          </cell>
          <cell r="D2456" t="str">
            <v>m3</v>
          </cell>
          <cell r="E2456">
            <v>106.17</v>
          </cell>
        </row>
        <row r="2457">
          <cell r="B2457" t="str">
            <v>E039500001</v>
          </cell>
          <cell r="C2457" t="str">
            <v>PREPARO CONCRETO COMPACTADO C/ ROLO, CONS. CIMENTO DE 120KG/M3 DOSADOEM CENTRAL</v>
          </cell>
          <cell r="D2457" t="str">
            <v>m3</v>
          </cell>
          <cell r="E2457">
            <v>119.95</v>
          </cell>
        </row>
        <row r="2458">
          <cell r="B2458" t="str">
            <v>E039500002</v>
          </cell>
          <cell r="C2458" t="str">
            <v>PREPARO ARGAMASSA C/ CONSUMO DE CIMENTO 350KG/M3 P/ JUNTAS DE CAMADASDE CCR (SELO) E P/ BERCO, DOSADO EM CENTRAL</v>
          </cell>
          <cell r="D2458" t="str">
            <v>m3</v>
          </cell>
          <cell r="E2458">
            <v>244.21</v>
          </cell>
        </row>
        <row r="2459">
          <cell r="B2459" t="str">
            <v>E039500003</v>
          </cell>
          <cell r="C2459" t="str">
            <v>PREPARO CONCRETO C/ CONSUMO MIN. DE CIMENTO DE 300KG/M3 DOSADO EMCENTRAL</v>
          </cell>
          <cell r="D2459" t="str">
            <v>m3</v>
          </cell>
          <cell r="E2459">
            <v>254.54</v>
          </cell>
        </row>
        <row r="2460">
          <cell r="B2460" t="str">
            <v>E039500004</v>
          </cell>
          <cell r="C2460" t="str">
            <v>PREPARO CONCRETO C/ CONSUMO MIN. DE CIMENTO DE 250KG/M3 DOSADO EMCENTRAL</v>
          </cell>
          <cell r="D2460" t="str">
            <v>m3</v>
          </cell>
          <cell r="E2460">
            <v>203.8</v>
          </cell>
        </row>
        <row r="2461">
          <cell r="B2461" t="str">
            <v>E039500005</v>
          </cell>
          <cell r="C2461" t="str">
            <v>PREPARO CONCRETO C/ CONSUMO MIN. DE CIMENTO DE 150KG/M3 DOSADO EMCENTRAL</v>
          </cell>
          <cell r="D2461" t="str">
            <v>m3</v>
          </cell>
          <cell r="E2461">
            <v>174.88</v>
          </cell>
        </row>
        <row r="2462">
          <cell r="B2462" t="str">
            <v>E039500009</v>
          </cell>
          <cell r="C2462" t="str">
            <v>PREPARO DE CONCRETO COMPACTADO C/ ROLO, CONS. DE CIMENTO DE 100KG/M3DOSADO EM CENTRAL</v>
          </cell>
          <cell r="D2462" t="str">
            <v>m3</v>
          </cell>
          <cell r="E2462">
            <v>106.17</v>
          </cell>
        </row>
        <row r="2463">
          <cell r="B2463" t="str">
            <v>E039500205</v>
          </cell>
          <cell r="C2463" t="str">
            <v>CRAVAÇÃO DE ESTACA METÁLICA PERFIL W150 X 29,8, INCLUSIVE MOB. E DESMOB. DEEQUIPAMENTOS</v>
          </cell>
          <cell r="D2463" t="str">
            <v>M</v>
          </cell>
          <cell r="E2463">
            <v>104.56</v>
          </cell>
        </row>
        <row r="2464">
          <cell r="B2464" t="str">
            <v>E039500206</v>
          </cell>
          <cell r="C2464" t="str">
            <v>ESTACA METÁLICA EM PERFIL W150 X 29,8</v>
          </cell>
          <cell r="D2464" t="str">
            <v>M</v>
          </cell>
          <cell r="E2464">
            <v>158.72</v>
          </cell>
        </row>
        <row r="2465">
          <cell r="B2465" t="str">
            <v>E040000000</v>
          </cell>
          <cell r="C2465" t="str">
            <v>ESTRUTURA</v>
          </cell>
        </row>
        <row r="2466">
          <cell r="B2466" t="str">
            <v>E040000100</v>
          </cell>
          <cell r="C2466" t="str">
            <v>FORMAS ESPECIAIS</v>
          </cell>
        </row>
        <row r="2467">
          <cell r="B2467" t="str">
            <v>E040000101</v>
          </cell>
          <cell r="C2467" t="str">
            <v>FORMAS DESLIZANTE, EM CHAPA COMP. PLASTIFICADA, INCL. REUTILIZACAO DAFORMA E DE TODOS OS EQUIPAMENTOS DE DESLOCAMENTO</v>
          </cell>
          <cell r="D2467" t="str">
            <v>m2</v>
          </cell>
          <cell r="E2467">
            <v>47.36</v>
          </cell>
        </row>
        <row r="2468">
          <cell r="B2468" t="str">
            <v>E040000107</v>
          </cell>
          <cell r="C2468" t="str">
            <v>FORMAS TREPANTE, EM CHAPA COMP. PLASTIFICADA, INCL. REUTILIZACAO DAFORMA EDE TODOS OS EQUIPAMENTOS DE DESLOCAMENTO</v>
          </cell>
          <cell r="D2468" t="str">
            <v>m2</v>
          </cell>
          <cell r="E2468">
            <v>55.26</v>
          </cell>
        </row>
        <row r="2469">
          <cell r="B2469" t="str">
            <v>E040000110</v>
          </cell>
          <cell r="C2469" t="str">
            <v>FORMAS METALICAS DE CX.P/LIGACAO PREDIAL ESGOTO</v>
          </cell>
          <cell r="D2469" t="str">
            <v>m2</v>
          </cell>
          <cell r="E2469">
            <v>10.039999999999999</v>
          </cell>
        </row>
        <row r="2470">
          <cell r="B2470" t="str">
            <v>E040000200</v>
          </cell>
          <cell r="C2470" t="str">
            <v>CIMBRAMENTO</v>
          </cell>
        </row>
        <row r="2471">
          <cell r="B2471" t="str">
            <v>E040000201</v>
          </cell>
          <cell r="C2471" t="str">
            <v>CIMBRAMENTO P/RESERVATORIOS APOIADOS</v>
          </cell>
          <cell r="D2471" t="str">
            <v>m3</v>
          </cell>
          <cell r="E2471">
            <v>17.489999999999998</v>
          </cell>
        </row>
        <row r="2472">
          <cell r="B2472" t="str">
            <v>E040000204</v>
          </cell>
          <cell r="C2472" t="str">
            <v>CIMBRAMENTO P/RESERVATORIOS ELEVADOS (CUBA)</v>
          </cell>
          <cell r="D2472" t="str">
            <v>m3</v>
          </cell>
          <cell r="E2472">
            <v>20.92</v>
          </cell>
        </row>
        <row r="2473">
          <cell r="B2473" t="str">
            <v>E040000207</v>
          </cell>
          <cell r="C2473" t="str">
            <v>CIMBRAMENTO P/RESERVATORIOS ELEVADOS (VIGAS E PILARES)</v>
          </cell>
          <cell r="D2473" t="str">
            <v>m3</v>
          </cell>
          <cell r="E2473">
            <v>20.92</v>
          </cell>
        </row>
        <row r="2474">
          <cell r="B2474" t="str">
            <v>E040000210</v>
          </cell>
          <cell r="C2474" t="str">
            <v>CIMBRAMENTO P/EDIFICACOES</v>
          </cell>
          <cell r="D2474" t="str">
            <v>m3</v>
          </cell>
          <cell r="E2474">
            <v>28.94</v>
          </cell>
        </row>
        <row r="2475">
          <cell r="B2475" t="str">
            <v>E040000300</v>
          </cell>
          <cell r="C2475" t="str">
            <v>SERVICOS DE PROTENSAO</v>
          </cell>
        </row>
        <row r="2476">
          <cell r="B2476" t="str">
            <v>E040000301</v>
          </cell>
          <cell r="C2476" t="str">
            <v>SERVICOS DE PROTENSAO P/ESTRUTURAS DE RESERVATORIO APOIADO C/CAP.DE8.700 M3</v>
          </cell>
          <cell r="D2476" t="str">
            <v>KG</v>
          </cell>
          <cell r="E2476">
            <v>10.52</v>
          </cell>
        </row>
        <row r="2477">
          <cell r="B2477" t="str">
            <v>E049500001</v>
          </cell>
          <cell r="C2477" t="str">
            <v>CONCRETO DOSADO EM CENTRAL CONVENCIONAL BRITA 1 E 2 (20MPA)</v>
          </cell>
          <cell r="D2477" t="str">
            <v>m3</v>
          </cell>
          <cell r="E2477">
            <v>321.88</v>
          </cell>
        </row>
        <row r="2478">
          <cell r="B2478" t="str">
            <v>E049500002</v>
          </cell>
          <cell r="C2478" t="str">
            <v>CONCRETO DOSADO EM CENTRAL CONVENCIONAL BRITA 1 E 2 (15MPA)</v>
          </cell>
          <cell r="D2478" t="str">
            <v>m3</v>
          </cell>
          <cell r="E2478">
            <v>292.85000000000002</v>
          </cell>
        </row>
        <row r="2479">
          <cell r="B2479" t="str">
            <v>E049500003</v>
          </cell>
          <cell r="C2479" t="str">
            <v>CONCRETO DOSADO EM CENTRAL CONVENCIONAL BRITA 1 E 2 (30MPA)</v>
          </cell>
          <cell r="D2479" t="str">
            <v>m3</v>
          </cell>
          <cell r="E2479">
            <v>367.92</v>
          </cell>
        </row>
        <row r="2480">
          <cell r="B2480" t="str">
            <v>E060000000</v>
          </cell>
          <cell r="C2480" t="str">
            <v>TRATAMENTO / IMPERMEABILIZACAO</v>
          </cell>
        </row>
        <row r="2481">
          <cell r="B2481" t="str">
            <v>E060000001</v>
          </cell>
          <cell r="C2481" t="str">
            <v>IMPERMEABILIZACAO C/MANTA ASFALTICA 3MM</v>
          </cell>
          <cell r="D2481" t="str">
            <v>m2</v>
          </cell>
          <cell r="E2481">
            <v>31.56</v>
          </cell>
        </row>
        <row r="2482">
          <cell r="B2482" t="str">
            <v>E060000002</v>
          </cell>
          <cell r="C2482" t="str">
            <v>ISOLAMENTO TERMICO</v>
          </cell>
          <cell r="D2482" t="str">
            <v>m2</v>
          </cell>
          <cell r="E2482">
            <v>19.739999999999998</v>
          </cell>
        </row>
        <row r="2483">
          <cell r="B2483" t="str">
            <v>E060000004</v>
          </cell>
          <cell r="C2483" t="str">
            <v>IMPERMEABILIZACAO COM MEMBRANA ASFALTICA ELASTOMERIZADA</v>
          </cell>
          <cell r="D2483" t="str">
            <v>m2</v>
          </cell>
          <cell r="E2483">
            <v>22.11</v>
          </cell>
        </row>
        <row r="2484">
          <cell r="B2484" t="str">
            <v>E060000007</v>
          </cell>
          <cell r="C2484" t="str">
            <v>TRATAMENTO COM EPOXI - 3KG/M2</v>
          </cell>
          <cell r="D2484" t="str">
            <v>m2</v>
          </cell>
          <cell r="E2484">
            <v>55.56</v>
          </cell>
        </row>
        <row r="2485">
          <cell r="B2485" t="str">
            <v>E060000008</v>
          </cell>
          <cell r="C2485" t="str">
            <v>PREPARO DE SUPERFICIE</v>
          </cell>
          <cell r="D2485" t="str">
            <v>m2</v>
          </cell>
          <cell r="E2485">
            <v>6.37</v>
          </cell>
        </row>
        <row r="2486">
          <cell r="B2486" t="str">
            <v>E060000010</v>
          </cell>
          <cell r="C2486" t="str">
            <v>TRATAMENTO COM EPOXI - 2KG/M2</v>
          </cell>
          <cell r="D2486" t="str">
            <v>m2</v>
          </cell>
          <cell r="E2486">
            <v>47.36</v>
          </cell>
        </row>
        <row r="2487">
          <cell r="B2487" t="str">
            <v>E060000013</v>
          </cell>
          <cell r="C2487" t="str">
            <v>IMPERMEABILIZANTE DE CRISTALIZAÇÃO INTEGRAL, PENETRON OU SIMILAR</v>
          </cell>
          <cell r="D2487" t="str">
            <v>KG</v>
          </cell>
          <cell r="E2487">
            <v>14.96</v>
          </cell>
        </row>
        <row r="2488">
          <cell r="B2488" t="str">
            <v>E070000000</v>
          </cell>
          <cell r="C2488" t="str">
            <v>SERVICOS COMPLEMENTARES</v>
          </cell>
        </row>
        <row r="2489">
          <cell r="B2489" t="str">
            <v>E070000001</v>
          </cell>
          <cell r="C2489" t="str">
            <v>FORNEC. E MONATGEM DE ARMARIOS SOB BANCADA, EM MADEIRA DE LEI REVSETIDADE FORMICA, INCL. ELEMENTOS P/FIXACAO</v>
          </cell>
          <cell r="D2489" t="str">
            <v>m2</v>
          </cell>
          <cell r="E2489">
            <v>657.78</v>
          </cell>
        </row>
        <row r="2490">
          <cell r="B2490" t="str">
            <v>E070000004</v>
          </cell>
          <cell r="C2490" t="str">
            <v>FORNEC. E INST. DE ARMARIOS DE ACO, INCL. ELEMENTOS P/FIXACAO</v>
          </cell>
          <cell r="D2490" t="str">
            <v>m2</v>
          </cell>
          <cell r="E2490">
            <v>526.22</v>
          </cell>
        </row>
        <row r="2491">
          <cell r="B2491" t="str">
            <v>E070000007</v>
          </cell>
          <cell r="C2491" t="str">
            <v>FORNEC. E MONTAGEM DE GRADE DE PROTECAO EM CHAPA DE ACO No 7</v>
          </cell>
          <cell r="D2491" t="str">
            <v>m2</v>
          </cell>
          <cell r="E2491">
            <v>144.71</v>
          </cell>
        </row>
        <row r="2492">
          <cell r="B2492" t="str">
            <v>E070000010</v>
          </cell>
          <cell r="C2492" t="str">
            <v>FORNEC. E MONTAGEM DE GUARDA-CORPO EM TUBOS DE FERRO GALVANIZADO, DN=11/2", INCL. PINTURA A OLEO EM DUAS DEMAOS SOB BASE ANTICORROSIVA,</v>
          </cell>
          <cell r="D2492" t="str">
            <v>M</v>
          </cell>
          <cell r="E2492">
            <v>157.86000000000001</v>
          </cell>
        </row>
        <row r="2493">
          <cell r="B2493" t="str">
            <v>E070000113</v>
          </cell>
          <cell r="C2493" t="str">
            <v>FORNEC. E MONTAGEM DE ESCADA MARINHEIRO, EM ACO CA-25, DN 3/4", INCL.PINTURA A BASE DE EPOXI</v>
          </cell>
          <cell r="D2493" t="str">
            <v>M</v>
          </cell>
          <cell r="E2493">
            <v>85.52</v>
          </cell>
        </row>
        <row r="2494">
          <cell r="B2494" t="str">
            <v>E070000116</v>
          </cell>
          <cell r="C2494" t="str">
            <v>FORNEC. E MONTAGEM DE ESCADA TIPO PISCINA EM TUBO DE ACO GALVANIZADODE2", DEGRAUS EM ACO-24, DN = 3/4", FIXADA ATRAVES DE BARRA CHATA</v>
          </cell>
          <cell r="D2494" t="str">
            <v>M</v>
          </cell>
          <cell r="E2494">
            <v>131.55000000000001</v>
          </cell>
        </row>
        <row r="2495">
          <cell r="B2495" t="str">
            <v>E079700001</v>
          </cell>
          <cell r="C2495" t="str">
            <v>FORNECIMENTO E INSTALACAO DE ESCADA TIPO CARACOL EM FIBRA DE VIDRO,REFORCADA, COM COMPRIMENTO DE 4,90M, 28 DEGRAUS DE 0,80 X 0,30M, ABAS DE 15CM, FIXADA COM CHUMBADORES DEACO INOX</v>
          </cell>
          <cell r="D2495" t="str">
            <v>UN</v>
          </cell>
          <cell r="E2495">
            <v>31381.72</v>
          </cell>
        </row>
        <row r="2496">
          <cell r="B2496" t="str">
            <v>E080000000</v>
          </cell>
          <cell r="C2496" t="str">
            <v>INSTALACOES HIDRAULICAS E SANITARIAS</v>
          </cell>
        </row>
        <row r="2497">
          <cell r="B2497" t="str">
            <v>E09000000</v>
          </cell>
          <cell r="C2497" t="str">
            <v>INSTALACOES ELETRICAS</v>
          </cell>
        </row>
        <row r="2498">
          <cell r="B2498" t="str">
            <v>E092000010</v>
          </cell>
          <cell r="C2498" t="str">
            <v>BOMBA SUBMERSA 15HP COM 20m DE CABO DE ENERGIA, 01 CONEXAO DE DESCARGA,01 SUPORTE DE TUBO GUIA, 12mDE TUBO GUIA, 06m DE CORRENTE E REGU</v>
          </cell>
          <cell r="D2498" t="str">
            <v>CJ</v>
          </cell>
          <cell r="E2498">
            <v>32888.769999999997</v>
          </cell>
        </row>
        <row r="2499">
          <cell r="B2499" t="str">
            <v>E100000000</v>
          </cell>
          <cell r="C2499" t="str">
            <v>INSTALACOES MECANICAS</v>
          </cell>
        </row>
        <row r="2500">
          <cell r="B2500" t="str">
            <v>E100000100</v>
          </cell>
          <cell r="C2500" t="str">
            <v>CONJUNTO MOTO-BOMBA (MONTAGEM E INST.)</v>
          </cell>
        </row>
        <row r="2501">
          <cell r="B2501" t="str">
            <v>E100000200</v>
          </cell>
          <cell r="C2501" t="str">
            <v>PORTICO/PONTE ROLANTE</v>
          </cell>
        </row>
        <row r="2502">
          <cell r="B2502" t="str">
            <v>E100000300</v>
          </cell>
          <cell r="C2502" t="str">
            <v>ESTACAO DE TRATAMENTO - AGUA E ESGOTO</v>
          </cell>
        </row>
        <row r="2503">
          <cell r="B2503" t="str">
            <v>E110000100</v>
          </cell>
          <cell r="C2503" t="str">
            <v>AUTOMACAO DE SISTEMAS</v>
          </cell>
        </row>
        <row r="2504">
          <cell r="B2504" t="str">
            <v>E179500001</v>
          </cell>
          <cell r="C2504" t="str">
            <v>INSTALACAO DE LINHA DE ALIMENTACAO ELETRICA AEREA COM TENSAO DEOPERACAO DE 13,8KVA INCLUSIVE RELOCACAO DAS RAMIFICACOES EXISTENTESINCLUINDO FORNECIMENTO DE MATERIAIS</v>
          </cell>
          <cell r="D2504" t="str">
            <v>vb</v>
          </cell>
          <cell r="E2504">
            <v>22210</v>
          </cell>
        </row>
        <row r="2505">
          <cell r="B2505" t="str">
            <v>E180000000</v>
          </cell>
          <cell r="C2505" t="str">
            <v>URBANIZACAO</v>
          </cell>
        </row>
        <row r="2506">
          <cell r="B2506" t="str">
            <v>E180000100</v>
          </cell>
          <cell r="C2506" t="str">
            <v>PAVIMENTACAO DE RUAS</v>
          </cell>
        </row>
        <row r="2507">
          <cell r="B2507" t="str">
            <v>E180000101</v>
          </cell>
          <cell r="C2507" t="str">
            <v>REGULARIZACAO E COMPACTACAO DO SUB-LEITO</v>
          </cell>
          <cell r="D2507" t="str">
            <v>m2</v>
          </cell>
          <cell r="E2507">
            <v>1.05</v>
          </cell>
        </row>
        <row r="2508">
          <cell r="B2508" t="str">
            <v>E180000104</v>
          </cell>
          <cell r="C2508" t="str">
            <v>SUB-BASE EM ARENOSO C/COMPACTACAO MECANIZADA</v>
          </cell>
          <cell r="D2508" t="str">
            <v>m3</v>
          </cell>
          <cell r="E2508">
            <v>34.21</v>
          </cell>
        </row>
        <row r="2509">
          <cell r="B2509" t="str">
            <v>E180000107</v>
          </cell>
          <cell r="C2509" t="str">
            <v>BASE EM BRITA GRADUADA C/COMPACTACAO MECANIZADA</v>
          </cell>
          <cell r="D2509" t="str">
            <v>m3</v>
          </cell>
          <cell r="E2509">
            <v>86.83</v>
          </cell>
        </row>
        <row r="2510">
          <cell r="B2510" t="str">
            <v>E180000110</v>
          </cell>
          <cell r="C2510" t="str">
            <v>IMPRIMACAO</v>
          </cell>
          <cell r="D2510" t="str">
            <v>m2</v>
          </cell>
          <cell r="E2510">
            <v>3.93</v>
          </cell>
        </row>
        <row r="2511">
          <cell r="B2511" t="str">
            <v>E180000113</v>
          </cell>
          <cell r="C2511" t="str">
            <v>PAVIMENTO C/ CBUQ</v>
          </cell>
          <cell r="D2511" t="str">
            <v>m3</v>
          </cell>
          <cell r="E2511">
            <v>465.73</v>
          </cell>
        </row>
        <row r="2512">
          <cell r="B2512" t="str">
            <v>E180000116</v>
          </cell>
          <cell r="C2512" t="str">
            <v>PAVIMENTO C/ ASFALTO FRIO</v>
          </cell>
          <cell r="D2512" t="str">
            <v>m3</v>
          </cell>
          <cell r="E2512">
            <v>317.04000000000002</v>
          </cell>
        </row>
        <row r="2513">
          <cell r="B2513" t="str">
            <v>E180000119</v>
          </cell>
          <cell r="C2513" t="str">
            <v>PAVIMENTO EM PARALELEPIPEDO</v>
          </cell>
          <cell r="D2513" t="str">
            <v>m2</v>
          </cell>
          <cell r="E2513">
            <v>42.1</v>
          </cell>
        </row>
        <row r="2514">
          <cell r="B2514" t="str">
            <v>E180000200</v>
          </cell>
          <cell r="C2514" t="str">
            <v>REGULARIZACAO E REVESTIMENTO DE SUPERFICIES</v>
          </cell>
        </row>
        <row r="2515">
          <cell r="B2515" t="str">
            <v>E180000201</v>
          </cell>
          <cell r="C2515" t="str">
            <v>REVEST. PRIMARIO C/CASCALHO OU SAIBRO S/COMPACTACAO</v>
          </cell>
          <cell r="D2515" t="str">
            <v>m3</v>
          </cell>
          <cell r="E2515">
            <v>63.15</v>
          </cell>
        </row>
        <row r="2516">
          <cell r="B2516" t="str">
            <v>E180000204</v>
          </cell>
          <cell r="C2516" t="str">
            <v>REVEST. PRIMARIO C/CASCALHO OU SAIBRO C/COMPACTACAO</v>
          </cell>
          <cell r="D2516" t="str">
            <v>m3</v>
          </cell>
          <cell r="E2516">
            <v>65.78</v>
          </cell>
        </row>
        <row r="2517">
          <cell r="B2517" t="str">
            <v>E180000207</v>
          </cell>
          <cell r="C2517" t="str">
            <v>REVEST. PRIMARIO C/BRITA S/COMPACTACAO</v>
          </cell>
          <cell r="D2517" t="str">
            <v>m3</v>
          </cell>
          <cell r="E2517">
            <v>78.94</v>
          </cell>
        </row>
        <row r="2518">
          <cell r="B2518" t="str">
            <v>E180000210</v>
          </cell>
          <cell r="C2518" t="str">
            <v>REVEST.PRIMARIO C/PEDRISCO S/COMPACTACAO</v>
          </cell>
          <cell r="D2518" t="str">
            <v>m3</v>
          </cell>
          <cell r="E2518">
            <v>63.15</v>
          </cell>
        </row>
        <row r="2519">
          <cell r="B2519" t="str">
            <v>E180000300</v>
          </cell>
          <cell r="C2519" t="str">
            <v>RECOMPOSICAO DE PAVIMENTACAO P/FECHAMENTO DE VALAS</v>
          </cell>
        </row>
        <row r="2520">
          <cell r="B2520" t="str">
            <v>E180000319</v>
          </cell>
          <cell r="C2520" t="str">
            <v>RECOMPOSICAO DE PAVIM. EM TRATAMENTO SUPERFICIAL SIMPLES, EM TRINCHEIRA,INCLUSIVE IMPRIMACAO</v>
          </cell>
          <cell r="D2520" t="str">
            <v>m2</v>
          </cell>
          <cell r="E2520">
            <v>6.45</v>
          </cell>
        </row>
        <row r="2521">
          <cell r="B2521" t="str">
            <v>E180000322</v>
          </cell>
          <cell r="C2521" t="str">
            <v>RECOMPOSICAO DE PAVIM. EM TRATAMENTO SUPERFICIAL DUPLO, EM TRINCHEIRA,INCLUSIVE IMPRIMACAO</v>
          </cell>
          <cell r="D2521" t="str">
            <v>m2</v>
          </cell>
          <cell r="E2521">
            <v>10.52</v>
          </cell>
        </row>
        <row r="2522">
          <cell r="B2522" t="str">
            <v>E180000325</v>
          </cell>
          <cell r="C2522" t="str">
            <v>RECOMPOSICAO DE PAVIM. EM TRATAMENTO SUPERFICIAL TRIPLO, EM TRINCHEIRA,INCLUSIVE IMPRIMACAO</v>
          </cell>
          <cell r="D2522" t="str">
            <v>m2</v>
          </cell>
          <cell r="E2522">
            <v>13.16</v>
          </cell>
        </row>
        <row r="2523">
          <cell r="B2523" t="str">
            <v>E180000328</v>
          </cell>
          <cell r="C2523" t="str">
            <v>RECOMPOSICAO DE PAVIM.EM TRATAMENTO CONTRA-PO,EM TRINCHEIRA,INCLUSIVEIMPRIMACAO</v>
          </cell>
          <cell r="D2523" t="str">
            <v>m2</v>
          </cell>
          <cell r="E2523">
            <v>3.42</v>
          </cell>
        </row>
        <row r="2524">
          <cell r="B2524" t="str">
            <v>E18900000</v>
          </cell>
          <cell r="C2524" t="str">
            <v>INSUMOS DO GRUPO NAO CADASTRADOS</v>
          </cell>
        </row>
        <row r="2525">
          <cell r="B2525" t="str">
            <v>E200103001</v>
          </cell>
          <cell r="C2525" t="str">
            <v>MONTAGEM E DESMONTAGEM DE USINA DE CONCRETOTIPO PAREDE COM SILOSHORIZONTAIS P 03/AGREGADOS, INCLUSIVE MECANICO(PESADO) E MESTRE DEOBRAS</v>
          </cell>
          <cell r="D2525" t="str">
            <v>UN</v>
          </cell>
          <cell r="E2525">
            <v>21743.43</v>
          </cell>
        </row>
        <row r="2526">
          <cell r="B2526" t="str">
            <v>E200300200</v>
          </cell>
          <cell r="C2526" t="str">
            <v>RELACAO DE SERVICOS - RECURSOS MATERIAIS</v>
          </cell>
        </row>
        <row r="2527">
          <cell r="B2527" t="str">
            <v>E200300201</v>
          </cell>
          <cell r="C2527" t="str">
            <v>COPIA HELIOGRAFICA A0</v>
          </cell>
          <cell r="D2527" t="str">
            <v>UN</v>
          </cell>
          <cell r="E2527">
            <v>9.9</v>
          </cell>
        </row>
        <row r="2528">
          <cell r="B2528" t="str">
            <v>E200300202</v>
          </cell>
          <cell r="C2528" t="str">
            <v>COPIA HELIOGRAFICA A1</v>
          </cell>
          <cell r="D2528" t="str">
            <v>UN</v>
          </cell>
          <cell r="E2528">
            <v>6.95</v>
          </cell>
        </row>
        <row r="2529">
          <cell r="B2529" t="str">
            <v>E200300203</v>
          </cell>
          <cell r="C2529" t="str">
            <v>COPIA HELIOGRAFICA A2</v>
          </cell>
          <cell r="D2529" t="str">
            <v>UN</v>
          </cell>
          <cell r="E2529">
            <v>4.9400000000000004</v>
          </cell>
        </row>
        <row r="2530">
          <cell r="B2530" t="str">
            <v>E200300204</v>
          </cell>
          <cell r="C2530" t="str">
            <v>COPIA HELIOGRAFICA A3</v>
          </cell>
          <cell r="D2530" t="str">
            <v>UN</v>
          </cell>
          <cell r="E2530">
            <v>3.59</v>
          </cell>
        </row>
        <row r="2531">
          <cell r="B2531" t="str">
            <v>E200300205</v>
          </cell>
          <cell r="C2531" t="str">
            <v>COPIA HELIOGRAFICA A4</v>
          </cell>
          <cell r="D2531" t="str">
            <v>UN</v>
          </cell>
          <cell r="E2531">
            <v>1.79</v>
          </cell>
        </row>
        <row r="2532">
          <cell r="B2532" t="str">
            <v>E200300206</v>
          </cell>
          <cell r="C2532" t="str">
            <v>COPIA XEROGRAFICA A0 COLORIDA</v>
          </cell>
          <cell r="D2532" t="str">
            <v>UN</v>
          </cell>
          <cell r="E2532">
            <v>27.68</v>
          </cell>
        </row>
        <row r="2533">
          <cell r="B2533" t="str">
            <v>E200300207</v>
          </cell>
          <cell r="C2533" t="str">
            <v>COPIA XEROGRAFICA A1 COLORIDA</v>
          </cell>
          <cell r="D2533" t="str">
            <v>UN</v>
          </cell>
          <cell r="E2533">
            <v>13.84</v>
          </cell>
        </row>
        <row r="2534">
          <cell r="B2534" t="str">
            <v>E200300208</v>
          </cell>
          <cell r="C2534" t="str">
            <v>COPIA XEROGRAFICA A2 COLORIDA</v>
          </cell>
          <cell r="D2534" t="str">
            <v>UN</v>
          </cell>
          <cell r="E2534">
            <v>6.92</v>
          </cell>
        </row>
        <row r="2535">
          <cell r="B2535" t="str">
            <v>E200300209</v>
          </cell>
          <cell r="C2535" t="str">
            <v>COPIA XEROGRAFICA A3 COLORIDA</v>
          </cell>
          <cell r="D2535" t="str">
            <v>UN</v>
          </cell>
          <cell r="E2535">
            <v>3.45</v>
          </cell>
        </row>
        <row r="2536">
          <cell r="B2536" t="str">
            <v>E200300210</v>
          </cell>
          <cell r="C2536" t="str">
            <v>COPIA XEROGRAFICA A4 COLORIDA</v>
          </cell>
          <cell r="D2536" t="str">
            <v>UN</v>
          </cell>
          <cell r="E2536">
            <v>1.74</v>
          </cell>
        </row>
        <row r="2537">
          <cell r="B2537" t="str">
            <v>E200300211</v>
          </cell>
          <cell r="C2537" t="str">
            <v>COPIA XEROGRAFICA A0 PRETO/BRANCO</v>
          </cell>
          <cell r="D2537" t="str">
            <v>UN</v>
          </cell>
          <cell r="E2537">
            <v>16.600000000000001</v>
          </cell>
        </row>
        <row r="2538">
          <cell r="B2538" t="str">
            <v>E200300212</v>
          </cell>
          <cell r="C2538" t="str">
            <v>COPIA XEROGRAFICA A1 PRETO/BRANCO</v>
          </cell>
          <cell r="D2538" t="str">
            <v>UN</v>
          </cell>
          <cell r="E2538">
            <v>8.32</v>
          </cell>
        </row>
        <row r="2539">
          <cell r="B2539" t="str">
            <v>E200300213</v>
          </cell>
          <cell r="C2539" t="str">
            <v>COPIA XEROGRAFICA A2 PRETO/BRANCO</v>
          </cell>
          <cell r="D2539" t="str">
            <v>UN</v>
          </cell>
          <cell r="E2539">
            <v>4.21</v>
          </cell>
        </row>
        <row r="2540">
          <cell r="B2540" t="str">
            <v>E200300214</v>
          </cell>
          <cell r="C2540" t="str">
            <v>COPIA XEROGRAFICA A3 PRETO/BRANCO</v>
          </cell>
          <cell r="D2540" t="str">
            <v>UN</v>
          </cell>
          <cell r="E2540">
            <v>2.06</v>
          </cell>
        </row>
        <row r="2541">
          <cell r="B2541" t="str">
            <v>E200300215</v>
          </cell>
          <cell r="C2541" t="str">
            <v>COPIA XEROGRAFICA A4 PRETO/BRANCO</v>
          </cell>
          <cell r="D2541" t="str">
            <v>UN</v>
          </cell>
          <cell r="E2541">
            <v>0.16</v>
          </cell>
        </row>
        <row r="2542">
          <cell r="B2542" t="str">
            <v>E200300221</v>
          </cell>
          <cell r="C2542" t="str">
            <v>ENCADERNACAO COM GARRA ATE 50 FOLHAS</v>
          </cell>
          <cell r="D2542" t="str">
            <v>UN</v>
          </cell>
          <cell r="E2542">
            <v>3.77</v>
          </cell>
        </row>
        <row r="2543">
          <cell r="B2543" t="str">
            <v>E200300222</v>
          </cell>
          <cell r="C2543" t="str">
            <v>ENCADERNACAO COM GARRA ATE 100 FOLHAS</v>
          </cell>
          <cell r="D2543" t="str">
            <v>UN</v>
          </cell>
          <cell r="E2543">
            <v>5.39</v>
          </cell>
        </row>
        <row r="2544">
          <cell r="B2544" t="str">
            <v>E200300223</v>
          </cell>
          <cell r="C2544" t="str">
            <v>ENCADERNACAO COM GARRA ATE 150 FOLHAS</v>
          </cell>
          <cell r="D2544" t="str">
            <v>UN</v>
          </cell>
          <cell r="E2544">
            <v>5.99</v>
          </cell>
        </row>
        <row r="2545">
          <cell r="B2545" t="str">
            <v>E200300224</v>
          </cell>
          <cell r="C2545" t="str">
            <v>ENCADERNACAO COM GARRA ATE 200 FOLHAS</v>
          </cell>
          <cell r="D2545" t="str">
            <v>UN</v>
          </cell>
          <cell r="E2545">
            <v>6.3</v>
          </cell>
        </row>
        <row r="2546">
          <cell r="B2546" t="str">
            <v>E200300225</v>
          </cell>
          <cell r="C2546" t="str">
            <v>ENCADERNACAO COM GARRA ATE 250 FOLHAS</v>
          </cell>
          <cell r="D2546" t="str">
            <v>UN</v>
          </cell>
          <cell r="E2546">
            <v>6.62</v>
          </cell>
        </row>
        <row r="2547">
          <cell r="B2547" t="str">
            <v>E200300226</v>
          </cell>
          <cell r="C2547" t="str">
            <v>ENCADERNACAO COM ESPIRAL ATE 50 FOLHAS</v>
          </cell>
          <cell r="D2547" t="str">
            <v>UN</v>
          </cell>
          <cell r="E2547">
            <v>3.59</v>
          </cell>
        </row>
        <row r="2548">
          <cell r="B2548" t="str">
            <v>E200300227</v>
          </cell>
          <cell r="C2548" t="str">
            <v>ENCADERNACAO COM ESPIRAL ATE 100 FOLHAS</v>
          </cell>
          <cell r="D2548" t="str">
            <v>UN</v>
          </cell>
          <cell r="E2548">
            <v>5.13</v>
          </cell>
        </row>
        <row r="2549">
          <cell r="B2549" t="str">
            <v>E200300228</v>
          </cell>
          <cell r="C2549" t="str">
            <v>ENCADERNACAO COM ESPIRAL ATE 150 FOLHAS</v>
          </cell>
          <cell r="D2549" t="str">
            <v>UN</v>
          </cell>
          <cell r="E2549">
            <v>5.7</v>
          </cell>
        </row>
        <row r="2550">
          <cell r="B2550" t="str">
            <v>E200300229</v>
          </cell>
          <cell r="C2550" t="str">
            <v>ENCADERNACAO COM ESPIRAL ATE 200 FOLHAS</v>
          </cell>
          <cell r="D2550" t="str">
            <v>UN</v>
          </cell>
          <cell r="E2550">
            <v>6</v>
          </cell>
        </row>
        <row r="2551">
          <cell r="B2551" t="str">
            <v>E200300230</v>
          </cell>
          <cell r="C2551" t="str">
            <v>ENCADERNACAO COM ESPIRAL ATE 250 FOLHAS</v>
          </cell>
          <cell r="D2551" t="str">
            <v>UN</v>
          </cell>
          <cell r="E2551">
            <v>6</v>
          </cell>
        </row>
        <row r="2552">
          <cell r="B2552" t="str">
            <v>E200300231</v>
          </cell>
          <cell r="C2552" t="str">
            <v>(DESATIVADO) TRANSPORTE VEICULO PASSEIO/UTILITARIO</v>
          </cell>
          <cell r="D2552" t="str">
            <v>KM</v>
          </cell>
          <cell r="E2552">
            <v>1.72</v>
          </cell>
        </row>
        <row r="2553">
          <cell r="B2553" t="str">
            <v>E200300232</v>
          </cell>
          <cell r="C2553" t="str">
            <v>REFEICAO</v>
          </cell>
          <cell r="D2553" t="str">
            <v>UN</v>
          </cell>
          <cell r="E2553">
            <v>13.5</v>
          </cell>
        </row>
        <row r="2554">
          <cell r="B2554" t="str">
            <v>E200300233</v>
          </cell>
          <cell r="C2554" t="str">
            <v>DIARIA NIVEL SUPERIOR</v>
          </cell>
          <cell r="D2554" t="str">
            <v>DIA</v>
          </cell>
          <cell r="E2554">
            <v>149.97999999999999</v>
          </cell>
        </row>
        <row r="2555">
          <cell r="B2555" t="str">
            <v>E200300234</v>
          </cell>
          <cell r="C2555" t="str">
            <v>DIARIA NIVEL MEDIO</v>
          </cell>
          <cell r="D2555" t="str">
            <v>DIA</v>
          </cell>
          <cell r="E2555">
            <v>117.08</v>
          </cell>
        </row>
        <row r="2556">
          <cell r="B2556" t="str">
            <v>E200300235</v>
          </cell>
          <cell r="C2556" t="str">
            <v>ALUGUEL DE MICRO-COMPUTADOR COM ESTABILIZADOR</v>
          </cell>
          <cell r="D2556" t="str">
            <v>DIA</v>
          </cell>
          <cell r="E2556">
            <v>32.9</v>
          </cell>
        </row>
        <row r="2557">
          <cell r="B2557" t="str">
            <v>E200300236</v>
          </cell>
          <cell r="C2557" t="str">
            <v>ALUGUEL DE IMPRESSORA</v>
          </cell>
          <cell r="D2557" t="str">
            <v>DIA</v>
          </cell>
          <cell r="E2557">
            <v>6.58</v>
          </cell>
        </row>
        <row r="2558">
          <cell r="B2558" t="str">
            <v>E200300237</v>
          </cell>
          <cell r="C2558" t="str">
            <v>ALUGUEL DE PLOTER</v>
          </cell>
          <cell r="D2558" t="str">
            <v>DIA</v>
          </cell>
          <cell r="E2558">
            <v>86.83</v>
          </cell>
        </row>
        <row r="2559">
          <cell r="B2559" t="str">
            <v>E200300238</v>
          </cell>
          <cell r="C2559" t="str">
            <v>DISQUETE 1/2" DF/HD</v>
          </cell>
          <cell r="D2559" t="str">
            <v>UN</v>
          </cell>
          <cell r="E2559">
            <v>2.36</v>
          </cell>
        </row>
        <row r="2560">
          <cell r="B2560" t="str">
            <v>E200300239</v>
          </cell>
          <cell r="C2560" t="str">
            <v>CARTUCHO DE TINTA PARA PLOTER</v>
          </cell>
          <cell r="D2560" t="str">
            <v>UN</v>
          </cell>
          <cell r="E2560">
            <v>105.24</v>
          </cell>
        </row>
        <row r="2561">
          <cell r="B2561" t="str">
            <v>E200300240</v>
          </cell>
          <cell r="C2561" t="str">
            <v>CARTUCHO DE TINTA PARA IMPRESSORA</v>
          </cell>
          <cell r="D2561" t="str">
            <v>UN</v>
          </cell>
          <cell r="E2561">
            <v>105.24</v>
          </cell>
        </row>
        <row r="2562">
          <cell r="B2562" t="str">
            <v>E200300241</v>
          </cell>
          <cell r="C2562" t="str">
            <v>PLOTAGEM EM PAPEL OPACO A0</v>
          </cell>
          <cell r="D2562" t="str">
            <v>UN</v>
          </cell>
          <cell r="E2562">
            <v>9.6</v>
          </cell>
        </row>
        <row r="2563">
          <cell r="B2563" t="str">
            <v>E200300242</v>
          </cell>
          <cell r="C2563" t="str">
            <v>PLOTAGEM EM PAPEL OPACO A1</v>
          </cell>
          <cell r="D2563" t="str">
            <v>UN</v>
          </cell>
          <cell r="E2563">
            <v>7.25</v>
          </cell>
        </row>
        <row r="2564">
          <cell r="B2564" t="str">
            <v>E200300243</v>
          </cell>
          <cell r="C2564" t="str">
            <v>PLOTAGEM EM PAPEL OPACO A2</v>
          </cell>
          <cell r="D2564" t="str">
            <v>UN</v>
          </cell>
          <cell r="E2564">
            <v>5</v>
          </cell>
        </row>
        <row r="2565">
          <cell r="B2565" t="str">
            <v>E200300244</v>
          </cell>
          <cell r="C2565" t="str">
            <v>PLOTAGEM EM PAPEL OPACO A3</v>
          </cell>
          <cell r="D2565" t="str">
            <v>UN</v>
          </cell>
          <cell r="E2565">
            <v>3.48</v>
          </cell>
        </row>
        <row r="2566">
          <cell r="B2566" t="str">
            <v>E200300245</v>
          </cell>
          <cell r="C2566" t="str">
            <v>PLOTAGEM EM PAPEL OPACO A4</v>
          </cell>
          <cell r="D2566" t="str">
            <v>UN</v>
          </cell>
          <cell r="E2566">
            <v>1.95</v>
          </cell>
        </row>
        <row r="2567">
          <cell r="B2567" t="str">
            <v>E200300246</v>
          </cell>
          <cell r="C2567" t="str">
            <v>PLOTAGEM EM PAPEL VEGETAL A0</v>
          </cell>
          <cell r="D2567" t="str">
            <v>UN</v>
          </cell>
          <cell r="E2567">
            <v>11.04</v>
          </cell>
        </row>
        <row r="2568">
          <cell r="B2568" t="str">
            <v>E200300247</v>
          </cell>
          <cell r="C2568" t="str">
            <v>PLOTAGEM EM PAPEL VEGETAL A1</v>
          </cell>
          <cell r="D2568" t="str">
            <v>UN</v>
          </cell>
          <cell r="E2568">
            <v>8.34</v>
          </cell>
        </row>
        <row r="2569">
          <cell r="B2569" t="str">
            <v>E200300248</v>
          </cell>
          <cell r="C2569" t="str">
            <v>PLOTAGEM EM PAPEL VEGETAL A2</v>
          </cell>
          <cell r="D2569" t="str">
            <v>UN</v>
          </cell>
          <cell r="E2569">
            <v>5.75</v>
          </cell>
        </row>
        <row r="2570">
          <cell r="B2570" t="str">
            <v>E200300249</v>
          </cell>
          <cell r="C2570" t="str">
            <v>PLOTAGEM EM PAPEL VEGETAL A3</v>
          </cell>
          <cell r="D2570" t="str">
            <v>UN</v>
          </cell>
          <cell r="E2570">
            <v>4</v>
          </cell>
        </row>
        <row r="2571">
          <cell r="B2571" t="str">
            <v>E200300250</v>
          </cell>
          <cell r="C2571" t="str">
            <v>PLOTAGEM EM PAPEL VEGETAL A4</v>
          </cell>
          <cell r="D2571" t="str">
            <v>UN</v>
          </cell>
          <cell r="E2571">
            <v>2.2400000000000002</v>
          </cell>
        </row>
        <row r="2572">
          <cell r="B2572" t="str">
            <v>E200300256</v>
          </cell>
          <cell r="C2572" t="str">
            <v>PAPEL COUCHE (0,60 X 0,90M)</v>
          </cell>
          <cell r="D2572" t="str">
            <v>FL</v>
          </cell>
          <cell r="E2572">
            <v>47.36</v>
          </cell>
        </row>
        <row r="2573">
          <cell r="B2573" t="str">
            <v>E200300257</v>
          </cell>
          <cell r="C2573" t="str">
            <v>(DESATIVADO) AUGUEL DE VEICULO GOL CLI - 1.6</v>
          </cell>
          <cell r="D2573" t="str">
            <v>MÊS</v>
          </cell>
          <cell r="E2573">
            <v>3025.77</v>
          </cell>
        </row>
        <row r="2574">
          <cell r="B2574" t="str">
            <v>E200300258</v>
          </cell>
          <cell r="C2574" t="str">
            <v>AUGUEL DE VEICULO GOL 1000</v>
          </cell>
          <cell r="D2574" t="str">
            <v>MÊS</v>
          </cell>
          <cell r="E2574">
            <v>2100</v>
          </cell>
        </row>
        <row r="2575">
          <cell r="B2575" t="str">
            <v>E200300259</v>
          </cell>
          <cell r="C2575" t="str">
            <v>AUGUEL DE VEICULO SAVEIRO CLI - 1.6</v>
          </cell>
          <cell r="D2575" t="str">
            <v>MÊS</v>
          </cell>
          <cell r="E2575">
            <v>2606.4</v>
          </cell>
        </row>
        <row r="2576">
          <cell r="B2576" t="str">
            <v>E200300262</v>
          </cell>
          <cell r="C2576" t="str">
            <v>(DESATIVADO) ALUGUEL DE VEICULO 1000</v>
          </cell>
          <cell r="D2576" t="str">
            <v>MÊS</v>
          </cell>
          <cell r="E2576">
            <v>2100</v>
          </cell>
        </row>
        <row r="2577">
          <cell r="B2577" t="str">
            <v>E200310000</v>
          </cell>
          <cell r="C2577" t="str">
            <v>SERVICOS TOPOGRAFICOS</v>
          </cell>
        </row>
        <row r="2578">
          <cell r="B2578" t="str">
            <v>E200310100</v>
          </cell>
          <cell r="C2578" t="str">
            <v>LEVANTAMENTOS PLANIALMETRICOS CADASTRAIS</v>
          </cell>
        </row>
        <row r="2579">
          <cell r="B2579" t="str">
            <v>E200310101</v>
          </cell>
          <cell r="C2579" t="str">
            <v>(DESATIVADO) LEVANT. CADASTRAL, PLANIALT. DE AREAS ESPECIAIS DEST. A CAPT, ETA,RESERV, ELEVAT. E ETE, C/CURVASDE NIVEL DE M EM M, IMPLANT. DE NO M</v>
          </cell>
          <cell r="D2579" t="str">
            <v>HA</v>
          </cell>
          <cell r="E2579">
            <v>825.46</v>
          </cell>
        </row>
        <row r="2580">
          <cell r="B2580" t="str">
            <v>E200310104</v>
          </cell>
          <cell r="C2580" t="str">
            <v>(DESATIVADO) LEVANT. SEMI-CADASTRAL, PLANIALT. DE AREA URBANA E/OU SUBURBANA, INCL. DEM. DOS QUART. E RUAS, IND. DALARG. DE RUAS E PASS., POLIG. FEC</v>
          </cell>
          <cell r="D2580" t="str">
            <v>HA</v>
          </cell>
          <cell r="E2580">
            <v>467.02</v>
          </cell>
        </row>
        <row r="2581">
          <cell r="B2581" t="str">
            <v>E200310107</v>
          </cell>
          <cell r="C2581" t="str">
            <v>(DESATIVADO) LEVANT. SEMI-CADASTRAL, PLANIALT. DE AREA URBANA E/OU SUBURBANA, INCL. DEM. DOS QUART. E RUAS, IND. DALARG. DE RUAS E PASS., POLIG. FEC</v>
          </cell>
          <cell r="D2581" t="str">
            <v>HA</v>
          </cell>
          <cell r="E2581">
            <v>289.42</v>
          </cell>
        </row>
        <row r="2582">
          <cell r="B2582" t="str">
            <v>E200310110</v>
          </cell>
          <cell r="C2582" t="str">
            <v>LEVANT. CADASTRAL PLANIALT. DE EIXO DE ADUTORA, LINHA DE REC. EMISS.EINTERCEP. C/ESTAQ.DE 20 EM 20, SEC. TRANSV, IMPLANT. DE RN,DES</v>
          </cell>
          <cell r="D2582" t="str">
            <v>KM</v>
          </cell>
          <cell r="E2582">
            <v>3750</v>
          </cell>
        </row>
        <row r="2583">
          <cell r="B2583" t="str">
            <v>E200310113</v>
          </cell>
          <cell r="C2583" t="str">
            <v>LEVANT. CADASTRAL PLANIALT. DE EIXO DE ADUTORA, LINHA DE REC. EMISS.E INTERCEP. C/ESTAQ. DE 20 EM 20, SEC. TRANSV, IMPLANT. DE RN, DES</v>
          </cell>
          <cell r="D2583" t="str">
            <v>KM</v>
          </cell>
          <cell r="E2583">
            <v>3393.07</v>
          </cell>
        </row>
        <row r="2584">
          <cell r="B2584" t="str">
            <v>E200310116</v>
          </cell>
          <cell r="C2584" t="str">
            <v>(DESATIVADO) LEVANTAMENTO SEMI-CADASTRAL PLANIALTIMETRICO DE BACIAHIDRAULICA,COM LANCAMENTO DE EIXO E SECOES TRANSVERSAIS</v>
          </cell>
          <cell r="D2584" t="str">
            <v>HA</v>
          </cell>
          <cell r="E2584">
            <v>13</v>
          </cell>
        </row>
        <row r="2585">
          <cell r="B2585" t="str">
            <v>E200310119</v>
          </cell>
          <cell r="C2585" t="str">
            <v>(DESATIVADO) LEVANTAMENTO ALTIME. DE EIXOS DE RUA (1/3 DA LARG. DAS RUAS), P/ IMPLANT. DE REDE DE ESG. C/ESTAQ. DE 20EM 20cm OU FRACAO, NIVEL E CONT</v>
          </cell>
          <cell r="D2585" t="str">
            <v>KM</v>
          </cell>
          <cell r="E2585">
            <v>1137.96</v>
          </cell>
        </row>
        <row r="2586">
          <cell r="B2586" t="str">
            <v>E200310122</v>
          </cell>
          <cell r="C2586" t="str">
            <v>(DESATIVADO) LEVANTAMENTO PLANALTIMETRICO DOS CRUZAMENTOS DAS RUAS E PONTOS NOTAVEIS COM NIVELAMENTO E CONTRA - NIVELAMENTO GEOMETRICO ( A EMBASA FOR</v>
          </cell>
          <cell r="D2586" t="str">
            <v>KM</v>
          </cell>
          <cell r="E2586">
            <v>662.04</v>
          </cell>
        </row>
        <row r="2587">
          <cell r="B2587" t="str">
            <v>E200310200</v>
          </cell>
          <cell r="C2587" t="str">
            <v>OUTROS SERVICOS TOPOGRAFICOS</v>
          </cell>
        </row>
        <row r="2588">
          <cell r="B2588" t="str">
            <v>E200310201</v>
          </cell>
          <cell r="C2588" t="str">
            <v>(DESATIVADO) IMPLANTACAO DE RN (MARCO DE CONCRETO 0,10 X0,10 X 0,40mPARAFUSO CALOTA ESFERICA) OU EMLOCAIS IRREMOVIVEIS EM PLANTA</v>
          </cell>
          <cell r="D2588" t="str">
            <v>UN</v>
          </cell>
          <cell r="E2588">
            <v>55.79</v>
          </cell>
        </row>
        <row r="2589">
          <cell r="B2589" t="str">
            <v>E200310204</v>
          </cell>
          <cell r="C2589" t="str">
            <v>(DESATIVADO) TRANSPORTE DE COTAS (NIVELAMENTO E CONTRA-NIVELAMENTOGEOMETRICO)</v>
          </cell>
          <cell r="D2589" t="str">
            <v>KM</v>
          </cell>
          <cell r="E2589">
            <v>296</v>
          </cell>
        </row>
        <row r="2590">
          <cell r="B2590" t="str">
            <v>E200310207</v>
          </cell>
          <cell r="C2590" t="str">
            <v>TRANSPORTE DE COORDENADASPOR MEIO DE POLIGONAL ELETRONICA</v>
          </cell>
          <cell r="D2590" t="str">
            <v>KM</v>
          </cell>
          <cell r="E2590">
            <v>650</v>
          </cell>
        </row>
        <row r="2591">
          <cell r="B2591" t="str">
            <v>E200310210</v>
          </cell>
          <cell r="C2591" t="str">
            <v>(DESATIVADO) POLIGONAL P/ APOIO BASICO, P/ LEVANT. TOPOGR. (ADUTORAS SEMI-CADAST) ATRAVES DE 4 SERIES DE LEITANG. C/ TEODOLITOS DE LEI T.DIR. DE</v>
          </cell>
          <cell r="D2591" t="str">
            <v>KM</v>
          </cell>
          <cell r="E2591">
            <v>569.63</v>
          </cell>
        </row>
        <row r="2592">
          <cell r="B2592" t="str">
            <v>E200310213</v>
          </cell>
          <cell r="C2592" t="str">
            <v>ABERTURA DE PICADAS (LARGURA 1.5 m)</v>
          </cell>
          <cell r="D2592" t="str">
            <v>M</v>
          </cell>
          <cell r="E2592">
            <v>3.42</v>
          </cell>
        </row>
        <row r="2593">
          <cell r="B2593" t="str">
            <v>E200310216</v>
          </cell>
          <cell r="C2593" t="str">
            <v>LEVANT. BATIMETRICO (COM SECOES TRANSV. E NIVELAM.GEOMETR.), DESENHOS, PLANTAS E PERFIS NA ESC. DE 1:200 OU 1:500 C/ CURVAS DE NIVEL DE</v>
          </cell>
          <cell r="D2593" t="str">
            <v>HA</v>
          </cell>
          <cell r="E2593">
            <v>13</v>
          </cell>
        </row>
        <row r="2594">
          <cell r="B2594" t="str">
            <v>E200310219</v>
          </cell>
          <cell r="C2594" t="str">
            <v>(DESATIVADO) TRANSP. DE EQUIPE E EQUIP. (INTERIOR), A MEDICAO DAS DIST. SERA FEITA POR KM RODADO CONSID. SALVADOR COMO PTO DA PARTIDA E CHEGADA A LO</v>
          </cell>
          <cell r="D2594" t="str">
            <v>KM</v>
          </cell>
          <cell r="E2594">
            <v>1.84</v>
          </cell>
        </row>
        <row r="2595">
          <cell r="B2595" t="str">
            <v>E200310220</v>
          </cell>
          <cell r="C2595" t="str">
            <v>MOBILIZAÇÃO E DESMOBILIZAÇÃO DE EQUIPE E EQUIPAMENTOS TOPOGRÁFICOS(Salvador e região metropolitana)</v>
          </cell>
          <cell r="D2595" t="str">
            <v>UN</v>
          </cell>
          <cell r="E2595">
            <v>414.52</v>
          </cell>
        </row>
        <row r="2596">
          <cell r="B2596" t="str">
            <v>E200310221</v>
          </cell>
          <cell r="C2596" t="str">
            <v>MOBILIZAÇÃO E DESMOBILIZAÇÃO DE EQUIPE E EQUIPAMENTOS TOPOGRÁFICOS(municípios com distância até 300km)</v>
          </cell>
          <cell r="D2596" t="str">
            <v>UN</v>
          </cell>
          <cell r="E2596">
            <v>109083</v>
          </cell>
        </row>
        <row r="2597">
          <cell r="B2597" t="str">
            <v>E200310222</v>
          </cell>
          <cell r="C2597" t="str">
            <v>TRANSPORTE DE EQUIPE E EQUIPAMENTOS (CAPITAL)</v>
          </cell>
          <cell r="D2597" t="str">
            <v>KM</v>
          </cell>
          <cell r="E2597">
            <v>3.28</v>
          </cell>
        </row>
        <row r="2598">
          <cell r="B2598" t="str">
            <v>E200310223</v>
          </cell>
          <cell r="C2598" t="str">
            <v>MOBILIZAÇÃO E DESMOBILIZAÇÃO DE EQUIPE E EQUIPAMENTOS TOPOGRÁFICOS(municípios com distância de 301 até 600km)</v>
          </cell>
          <cell r="D2598" t="str">
            <v>UN</v>
          </cell>
          <cell r="E2598">
            <v>2066.84</v>
          </cell>
        </row>
        <row r="2599">
          <cell r="B2599" t="str">
            <v>E200310224</v>
          </cell>
          <cell r="C2599" t="str">
            <v>MOBILIZAÇÃO E DESMOBILIZAÇÃO DE EQUIPE E EQUIPAMENTOS TOPOGRÁFICOS(municípios com distância maior que 600km)</v>
          </cell>
          <cell r="D2599" t="str">
            <v>UN</v>
          </cell>
          <cell r="E2599">
            <v>3215.08</v>
          </cell>
        </row>
        <row r="2600">
          <cell r="B2600" t="str">
            <v>E200310225</v>
          </cell>
          <cell r="C2600" t="str">
            <v>(DESATIVADO) MOBILIZACAO E DESMOBILIZACAO DE EQUIPE (INTERIOR)</v>
          </cell>
          <cell r="D2600" t="str">
            <v>UN</v>
          </cell>
          <cell r="E2600">
            <v>1094.52</v>
          </cell>
        </row>
        <row r="2601">
          <cell r="B2601" t="str">
            <v>E200310228</v>
          </cell>
          <cell r="C2601" t="str">
            <v>(DESATIVADO) MOBILIZACAO E DESMOBILIZACAO DE EQUIPE (CAPITAL)</v>
          </cell>
          <cell r="D2601" t="str">
            <v>UN</v>
          </cell>
          <cell r="E2601">
            <v>1094.52</v>
          </cell>
        </row>
        <row r="2602">
          <cell r="B2602" t="str">
            <v>E200310231</v>
          </cell>
          <cell r="C2602" t="str">
            <v>EXPLORACAO DE LINHA COM NIVELAMENTO E CONTRA-NIVELAMENTO GEOMETRICO: DESENHOS,PLANTAS NA ESCALA H 1:2000 E V 1:200</v>
          </cell>
          <cell r="D2602" t="str">
            <v>KM</v>
          </cell>
          <cell r="E2602">
            <v>434.14</v>
          </cell>
        </row>
        <row r="2603">
          <cell r="B2603" t="str">
            <v>E200310234</v>
          </cell>
          <cell r="C2603" t="str">
            <v>(DESATIVADO) RESTITUICAO AEROFOTOGRAMETRICA</v>
          </cell>
          <cell r="D2603" t="str">
            <v>HA</v>
          </cell>
          <cell r="E2603">
            <v>150</v>
          </cell>
        </row>
        <row r="2604">
          <cell r="B2604" t="str">
            <v>E20031901</v>
          </cell>
          <cell r="C2604" t="str">
            <v>(DESATIVADO) SERVICOS TOPOGRAFICOS, GEOTECNICOS, INSPECAODE MATERIAIS,DETALHAMENTO DE PROJETOS, CADASTRO DE IMOVEIS, DOS SERVICOS FINAISEXECUTADOS</v>
          </cell>
          <cell r="D2604" t="str">
            <v>M</v>
          </cell>
          <cell r="E2604">
            <v>4.74</v>
          </cell>
        </row>
        <row r="2605">
          <cell r="B2605" t="str">
            <v>E200319301</v>
          </cell>
          <cell r="C2605" t="str">
            <v>SERVICOS DE TOPOGRAFIA COM LOCACAO E BATIMETRIA P/ LINHA SUB AQUATICA</v>
          </cell>
          <cell r="D2605" t="str">
            <v>M</v>
          </cell>
          <cell r="E2605">
            <v>60.52</v>
          </cell>
        </row>
        <row r="2606">
          <cell r="B2606" t="str">
            <v>E200320000</v>
          </cell>
          <cell r="C2606" t="str">
            <v>SERVICOS GEOTECNICOS</v>
          </cell>
        </row>
        <row r="2607">
          <cell r="B2607" t="str">
            <v>E200320100</v>
          </cell>
          <cell r="C2607" t="str">
            <v>SONDAGEM A TRATO (NBR - 09603)</v>
          </cell>
          <cell r="D2607" t="str">
            <v>M</v>
          </cell>
          <cell r="E2607">
            <v>52</v>
          </cell>
        </row>
        <row r="2608">
          <cell r="B2608" t="str">
            <v>E200320101</v>
          </cell>
          <cell r="C2608" t="str">
            <v>SONDAGEM A TRADO MANUAL</v>
          </cell>
          <cell r="D2608" t="str">
            <v>M</v>
          </cell>
          <cell r="E2608">
            <v>63.5</v>
          </cell>
        </row>
        <row r="2609">
          <cell r="B2609" t="str">
            <v>E200320102</v>
          </cell>
          <cell r="C2609" t="str">
            <v>SONDAGEM A TRADO MECÂNICO</v>
          </cell>
          <cell r="D2609" t="str">
            <v>M</v>
          </cell>
          <cell r="E2609">
            <v>80</v>
          </cell>
        </row>
        <row r="2610">
          <cell r="B2610" t="str">
            <v>E200320103</v>
          </cell>
          <cell r="C2610" t="str">
            <v>SONDAGEM ROTATIVA EM ROCHA - DIAMETRO BX - ALTERÇÃO DE ROCHA</v>
          </cell>
          <cell r="D2610" t="str">
            <v>M</v>
          </cell>
          <cell r="E2610">
            <v>650</v>
          </cell>
        </row>
        <row r="2611">
          <cell r="B2611" t="str">
            <v>E200320104</v>
          </cell>
          <cell r="C2611" t="str">
            <v>DESLOCAMENTO ENTRE FUROS (ACIMA DE 500m)</v>
          </cell>
          <cell r="D2611" t="str">
            <v>UN</v>
          </cell>
          <cell r="E2611">
            <v>14.65</v>
          </cell>
        </row>
        <row r="2612">
          <cell r="B2612" t="str">
            <v>E200320105</v>
          </cell>
          <cell r="C2612" t="str">
            <v>SONDAGEM ROTATIVA INCLINADA &lt;15° A 30°&gt; EM ROCHA - NX</v>
          </cell>
          <cell r="D2612" t="str">
            <v>M</v>
          </cell>
          <cell r="E2612">
            <v>930</v>
          </cell>
        </row>
        <row r="2613">
          <cell r="B2613" t="str">
            <v>E200320106</v>
          </cell>
          <cell r="C2613" t="str">
            <v>ENSAIO DE PERMEABILIDADE "IN SITU"</v>
          </cell>
          <cell r="D2613" t="str">
            <v>UN</v>
          </cell>
          <cell r="E2613">
            <v>500</v>
          </cell>
        </row>
        <row r="2614">
          <cell r="B2614" t="str">
            <v>E200320107</v>
          </cell>
          <cell r="C2614" t="str">
            <v>ENSAIO DE UMIDADE NATURAL (SPEED)</v>
          </cell>
          <cell r="D2614" t="str">
            <v>UN</v>
          </cell>
          <cell r="E2614">
            <v>51.66</v>
          </cell>
        </row>
        <row r="2615">
          <cell r="B2615" t="str">
            <v>E200320108</v>
          </cell>
          <cell r="C2615" t="str">
            <v>ENSAIO DE PESO ESPECIFICO DE GRÃOS</v>
          </cell>
          <cell r="D2615" t="str">
            <v>UN</v>
          </cell>
          <cell r="E2615">
            <v>210</v>
          </cell>
        </row>
        <row r="2616">
          <cell r="B2616" t="str">
            <v>E200320109</v>
          </cell>
          <cell r="C2616" t="str">
            <v>ENSAIO DE PESO ESPECIFICO TOTAL</v>
          </cell>
          <cell r="D2616" t="str">
            <v>UN</v>
          </cell>
          <cell r="E2616">
            <v>235</v>
          </cell>
        </row>
        <row r="2617">
          <cell r="B2617" t="str">
            <v>E200320110</v>
          </cell>
          <cell r="C2617" t="str">
            <v>ENSAIO DE CISALHAMENTO TRIAXIAL(3 CORPOS DE PROVA) - CONSOLIDADO, NÃODRENADO, C/ SATURAÇÃO PREVIA E MEDIDA DE PRESSÃO NEUTRA</v>
          </cell>
          <cell r="D2617" t="str">
            <v>UN</v>
          </cell>
          <cell r="E2617">
            <v>2500</v>
          </cell>
        </row>
        <row r="2618">
          <cell r="B2618" t="str">
            <v>E200320111</v>
          </cell>
          <cell r="C2618" t="str">
            <v>ENSAIO DE CISALHAMENTO TRIAXIAL(3 CORPOS DE PROVA) - NÃO CONSOLIDADO, NÃODRENADO, C/ SATURAÇÃO PREVIA E MEDIDA DE PRESSÃO NEUTRA</v>
          </cell>
          <cell r="D2618" t="str">
            <v>UN</v>
          </cell>
          <cell r="E2618">
            <v>1843.74</v>
          </cell>
        </row>
        <row r="2619">
          <cell r="B2619" t="str">
            <v>E200320112</v>
          </cell>
          <cell r="C2619" t="str">
            <v>ENSAIO DE CISALHAMENTO TRIAXIAL (3CORPOS DE PROVA) - CONSOLIDADO,DRENADO, COM SATURAÇÃO PREVIA</v>
          </cell>
          <cell r="D2619" t="str">
            <v>UN</v>
          </cell>
          <cell r="E2619">
            <v>2993.76</v>
          </cell>
        </row>
        <row r="2620">
          <cell r="B2620" t="str">
            <v>E200320113</v>
          </cell>
          <cell r="C2620" t="str">
            <v>ENSAIO DE CISALHAMENTO DIRETO</v>
          </cell>
          <cell r="D2620" t="str">
            <v>UN</v>
          </cell>
          <cell r="E2620">
            <v>575</v>
          </cell>
        </row>
        <row r="2621">
          <cell r="B2621" t="str">
            <v>E200320114</v>
          </cell>
          <cell r="C2621" t="str">
            <v>ENSAIO DE ADENSAMENTO</v>
          </cell>
          <cell r="D2621" t="str">
            <v>UN</v>
          </cell>
          <cell r="E2621">
            <v>2049.62</v>
          </cell>
        </row>
        <row r="2622">
          <cell r="B2622" t="str">
            <v>E200320115</v>
          </cell>
          <cell r="C2622" t="str">
            <v>ENSAIO DE DURABILIDADE DA ROCHA (SULFATO DE MANGNÉSIO)</v>
          </cell>
          <cell r="D2622" t="str">
            <v>UN</v>
          </cell>
          <cell r="E2622">
            <v>1500</v>
          </cell>
        </row>
        <row r="2623">
          <cell r="B2623" t="str">
            <v>E200320116</v>
          </cell>
          <cell r="C2623" t="str">
            <v>ENSAIO DE DENSIDADE - MATERIAL PETREO</v>
          </cell>
          <cell r="D2623" t="str">
            <v>UN</v>
          </cell>
          <cell r="E2623">
            <v>1000</v>
          </cell>
        </row>
        <row r="2624">
          <cell r="B2624" t="str">
            <v>E200320117</v>
          </cell>
          <cell r="C2624" t="str">
            <v>ENSAIO DE DIFRAÇÃO DE RAIO X</v>
          </cell>
          <cell r="D2624" t="str">
            <v>UN</v>
          </cell>
          <cell r="E2624">
            <v>1170</v>
          </cell>
        </row>
        <row r="2625">
          <cell r="B2625" t="str">
            <v>E200320118</v>
          </cell>
          <cell r="C2625" t="str">
            <v>ENSAIO DE ANÁLISE MINERALÓGICA</v>
          </cell>
          <cell r="D2625" t="str">
            <v>UN</v>
          </cell>
          <cell r="E2625">
            <v>2000</v>
          </cell>
        </row>
        <row r="2626">
          <cell r="B2626" t="str">
            <v>E200320119</v>
          </cell>
          <cell r="C2626" t="str">
            <v>ENSAIO DE TEOR DE MATERIA ORGÂNICA</v>
          </cell>
          <cell r="D2626" t="str">
            <v>UN</v>
          </cell>
          <cell r="E2626">
            <v>200</v>
          </cell>
        </row>
        <row r="2627">
          <cell r="B2627" t="str">
            <v>E200320120</v>
          </cell>
          <cell r="C2627" t="str">
            <v>ENSAIO SEDIMENTOMETRICO COMPARATIVO</v>
          </cell>
          <cell r="D2627" t="str">
            <v>UN</v>
          </cell>
          <cell r="E2627">
            <v>287.39999999999998</v>
          </cell>
        </row>
        <row r="2628">
          <cell r="B2628" t="str">
            <v>E200320121</v>
          </cell>
          <cell r="C2628" t="str">
            <v>ENSAIO CRUMB TEST</v>
          </cell>
          <cell r="D2628" t="str">
            <v>UN</v>
          </cell>
          <cell r="E2628">
            <v>122.19</v>
          </cell>
        </row>
        <row r="2629">
          <cell r="B2629" t="str">
            <v>E200320122</v>
          </cell>
          <cell r="C2629" t="str">
            <v>ENSAIO DE FURO DE AGULHA (PINHOLE TEST)</v>
          </cell>
          <cell r="D2629" t="str">
            <v>UN</v>
          </cell>
          <cell r="E2629">
            <v>392.5</v>
          </cell>
        </row>
        <row r="2630">
          <cell r="B2630" t="str">
            <v>E200320123</v>
          </cell>
          <cell r="C2630" t="str">
            <v>ANÁLISE QUIMICA PARA DETERMINAÇÃO DE RELAÇÃO (Na/Na+Ca+K+Mg)</v>
          </cell>
          <cell r="D2630" t="str">
            <v>UN</v>
          </cell>
          <cell r="E2630">
            <v>500</v>
          </cell>
        </row>
        <row r="2631">
          <cell r="B2631" t="str">
            <v>E200320124</v>
          </cell>
          <cell r="C2631" t="str">
            <v>PLATAFORMA EM MADEIRA AGRESTE PARA APOIO DE EQUIPAMENTOS - LOCAISINGREMES</v>
          </cell>
          <cell r="D2631" t="str">
            <v>M2</v>
          </cell>
          <cell r="E2631">
            <v>228</v>
          </cell>
        </row>
        <row r="2632">
          <cell r="B2632" t="str">
            <v>E200320126</v>
          </cell>
          <cell r="C2632" t="str">
            <v>CARACTERIZAÇÃO DE SOLO - ESCAVAÇÃO POÇO/TRINCHEIRA</v>
          </cell>
          <cell r="D2632" t="str">
            <v>M3</v>
          </cell>
          <cell r="E2632">
            <v>525</v>
          </cell>
        </row>
        <row r="2633">
          <cell r="B2633" t="str">
            <v>E200320148</v>
          </cell>
          <cell r="C2633" t="str">
            <v>SONDAGEM ROTATIVA INCLINADA (15° A 30°) EM SOLO, DIÃMETRO NX</v>
          </cell>
          <cell r="D2633" t="str">
            <v>M</v>
          </cell>
          <cell r="E2633">
            <v>410</v>
          </cell>
        </row>
        <row r="2634">
          <cell r="B2634" t="str">
            <v>E200320200</v>
          </cell>
          <cell r="C2634" t="str">
            <v>SONDAGEM ROTATIVA EM ROCHA</v>
          </cell>
          <cell r="D2634" t="str">
            <v>M</v>
          </cell>
          <cell r="E2634">
            <v>624</v>
          </cell>
        </row>
        <row r="2635">
          <cell r="B2635" t="str">
            <v>E200320201</v>
          </cell>
          <cell r="C2635" t="str">
            <v>SONDAGEM A PERCUSSÃO</v>
          </cell>
          <cell r="D2635" t="str">
            <v>M</v>
          </cell>
          <cell r="E2635">
            <v>101.49</v>
          </cell>
        </row>
        <row r="2636">
          <cell r="B2636" t="str">
            <v>E200320204</v>
          </cell>
          <cell r="C2636" t="str">
            <v>DESLOC ENTRE FUROS ATE 50 M</v>
          </cell>
          <cell r="D2636" t="str">
            <v>UN</v>
          </cell>
          <cell r="E2636">
            <v>49.99</v>
          </cell>
        </row>
        <row r="2637">
          <cell r="B2637" t="str">
            <v>E200320207</v>
          </cell>
          <cell r="C2637" t="str">
            <v>DESLOC ENTRE FUROS DE 51 A 100 M</v>
          </cell>
          <cell r="D2637" t="str">
            <v>UN</v>
          </cell>
          <cell r="E2637">
            <v>82.88</v>
          </cell>
        </row>
        <row r="2638">
          <cell r="B2638" t="str">
            <v>E200320210</v>
          </cell>
          <cell r="C2638" t="str">
            <v>DESLOC ENTRE FUROS DE 101 A 200 M</v>
          </cell>
          <cell r="D2638" t="str">
            <v>UN</v>
          </cell>
          <cell r="E2638">
            <v>165.77</v>
          </cell>
        </row>
        <row r="2639">
          <cell r="B2639" t="str">
            <v>E200320213</v>
          </cell>
          <cell r="C2639" t="str">
            <v>DESLOC ENTRE FUROS ACIMA DE 200 M</v>
          </cell>
          <cell r="D2639" t="str">
            <v>UN</v>
          </cell>
          <cell r="E2639">
            <v>248.63</v>
          </cell>
        </row>
        <row r="2640">
          <cell r="B2640" t="str">
            <v>E200320216</v>
          </cell>
          <cell r="C2640" t="str">
            <v>FORNEC DE CAIXA P/TESTEMUNHO</v>
          </cell>
          <cell r="D2640" t="str">
            <v>CX</v>
          </cell>
          <cell r="E2640">
            <v>165.77</v>
          </cell>
        </row>
        <row r="2641">
          <cell r="B2641" t="str">
            <v>E200320219</v>
          </cell>
          <cell r="C2641" t="str">
            <v>ENSAIO DE INFILTRACAO</v>
          </cell>
          <cell r="D2641" t="str">
            <v>UN</v>
          </cell>
          <cell r="E2641">
            <v>552.53</v>
          </cell>
        </row>
        <row r="2642">
          <cell r="B2642" t="str">
            <v>E200320300</v>
          </cell>
          <cell r="C2642" t="str">
            <v>ABERTURA DE POCO DE INSPECAO EM SOLO (NBR - 09604)</v>
          </cell>
        </row>
        <row r="2643">
          <cell r="B2643" t="str">
            <v>E200320301</v>
          </cell>
          <cell r="C2643" t="str">
            <v>ESCAVACAO (PA E PICARETA) COM ESCORAMENTO, INCLUS. COLETAS DE AMOSTRASDEFORMADAS DE SOLO</v>
          </cell>
          <cell r="D2643" t="str">
            <v>M</v>
          </cell>
          <cell r="E2643">
            <v>236.8</v>
          </cell>
        </row>
        <row r="2644">
          <cell r="B2644" t="str">
            <v>E200320304</v>
          </cell>
          <cell r="C2644" t="str">
            <v>ESCAVACAO (PA E PICARETA) SEM ESCORAMENTO, INCLUS. COLETAS DE AMOSTRASDEFORMADAS DE SOLO</v>
          </cell>
          <cell r="D2644" t="str">
            <v>M</v>
          </cell>
          <cell r="E2644">
            <v>94.71</v>
          </cell>
        </row>
        <row r="2645">
          <cell r="B2645" t="str">
            <v>E200320400</v>
          </cell>
          <cell r="C2645" t="str">
            <v>SONDAGEM ROTATIVA EM SOLO</v>
          </cell>
          <cell r="D2645" t="str">
            <v>M</v>
          </cell>
          <cell r="E2645">
            <v>165.39</v>
          </cell>
        </row>
        <row r="2646">
          <cell r="B2646" t="str">
            <v>E200320401</v>
          </cell>
          <cell r="C2646" t="str">
            <v>EM SOLO - DIAMETRO HX</v>
          </cell>
          <cell r="D2646" t="str">
            <v>M</v>
          </cell>
          <cell r="E2646">
            <v>249.95</v>
          </cell>
        </row>
        <row r="2647">
          <cell r="B2647" t="str">
            <v>E200320404</v>
          </cell>
          <cell r="C2647" t="str">
            <v>SONDAGEM ROTATIVA EM SOLO - DIAMETRO NX</v>
          </cell>
          <cell r="D2647" t="str">
            <v>M</v>
          </cell>
          <cell r="E2647">
            <v>209.89</v>
          </cell>
        </row>
        <row r="2648">
          <cell r="B2648" t="str">
            <v>E200320407</v>
          </cell>
          <cell r="C2648" t="str">
            <v>SONDAGEM ROTATIVA EM SOLO - DIAMETRO BX</v>
          </cell>
          <cell r="D2648" t="str">
            <v>M</v>
          </cell>
          <cell r="E2648">
            <v>232.5</v>
          </cell>
        </row>
        <row r="2649">
          <cell r="B2649" t="str">
            <v>E200320410</v>
          </cell>
          <cell r="C2649" t="str">
            <v>EM SOLO - DIAMETRO AX</v>
          </cell>
          <cell r="D2649" t="str">
            <v>M</v>
          </cell>
          <cell r="E2649">
            <v>236.8</v>
          </cell>
        </row>
        <row r="2650">
          <cell r="B2650" t="str">
            <v>E200320413</v>
          </cell>
          <cell r="C2650" t="str">
            <v>EM ROCHA - DIAMETRO HX - ROCHA BRANDA</v>
          </cell>
          <cell r="D2650" t="str">
            <v>M</v>
          </cell>
          <cell r="E2650">
            <v>420.98</v>
          </cell>
        </row>
        <row r="2651">
          <cell r="B2651" t="str">
            <v>E200320416</v>
          </cell>
          <cell r="C2651" t="str">
            <v>EM ROCHA - DIAMETRO HX - ROCHA DURA</v>
          </cell>
          <cell r="D2651" t="str">
            <v>M</v>
          </cell>
          <cell r="E2651">
            <v>598.57000000000005</v>
          </cell>
        </row>
        <row r="2652">
          <cell r="B2652" t="str">
            <v>E200320419</v>
          </cell>
          <cell r="C2652" t="str">
            <v>EM ROCHA-DIAMETRO HX - ROCHA MUITO DURA</v>
          </cell>
          <cell r="D2652" t="str">
            <v>M</v>
          </cell>
          <cell r="E2652">
            <v>749.86</v>
          </cell>
        </row>
        <row r="2653">
          <cell r="B2653" t="str">
            <v>E200320422</v>
          </cell>
          <cell r="C2653" t="str">
            <v>EM ROCHA - DIAMETRO NX - ROCHA BRANDA</v>
          </cell>
          <cell r="D2653" t="str">
            <v>M</v>
          </cell>
          <cell r="E2653">
            <v>420.98</v>
          </cell>
        </row>
        <row r="2654">
          <cell r="B2654" t="str">
            <v>E200320425</v>
          </cell>
          <cell r="C2654" t="str">
            <v>EM ROCHA - DIAMETRO NX - ROCHA DURA</v>
          </cell>
          <cell r="D2654" t="str">
            <v>M</v>
          </cell>
          <cell r="E2654">
            <v>598.57000000000005</v>
          </cell>
        </row>
        <row r="2655">
          <cell r="B2655" t="str">
            <v>E200320428</v>
          </cell>
          <cell r="C2655" t="str">
            <v>SONDAGEM ROTATIVA EM ROCHA-DIAMETRO NX - ROCHA MUITO DURA</v>
          </cell>
          <cell r="D2655" t="str">
            <v>M</v>
          </cell>
          <cell r="E2655">
            <v>700</v>
          </cell>
        </row>
        <row r="2656">
          <cell r="B2656" t="str">
            <v>E200320431</v>
          </cell>
          <cell r="C2656" t="str">
            <v>EM ROCHA - DIAMETRO BX - ROCHA BRANDA</v>
          </cell>
          <cell r="D2656" t="str">
            <v>M</v>
          </cell>
          <cell r="E2656">
            <v>405.18</v>
          </cell>
        </row>
        <row r="2657">
          <cell r="B2657" t="str">
            <v>E200320434</v>
          </cell>
          <cell r="C2657" t="str">
            <v>EM ROCHA - DIAMETRO BX - ROCHA DURA</v>
          </cell>
          <cell r="D2657" t="str">
            <v>M</v>
          </cell>
          <cell r="E2657">
            <v>578.84</v>
          </cell>
        </row>
        <row r="2658">
          <cell r="B2658" t="str">
            <v>E200320437</v>
          </cell>
          <cell r="C2658" t="str">
            <v>SONDAGEM ROTATIVA EM ROCHA-DIAMETRO BX - ROCHA MUITO DURA</v>
          </cell>
          <cell r="D2658" t="str">
            <v>M</v>
          </cell>
          <cell r="E2658">
            <v>700</v>
          </cell>
        </row>
        <row r="2659">
          <cell r="B2659" t="str">
            <v>E200320440</v>
          </cell>
          <cell r="C2659" t="str">
            <v>EM ROCHA - DIAMETRO AX - ROCHA BRANDA</v>
          </cell>
          <cell r="D2659" t="str">
            <v>M</v>
          </cell>
          <cell r="E2659">
            <v>405.18</v>
          </cell>
        </row>
        <row r="2660">
          <cell r="B2660" t="str">
            <v>E200320443</v>
          </cell>
          <cell r="C2660" t="str">
            <v>EM ROCHA - DIAMETRO AX - ROCHA DURA</v>
          </cell>
          <cell r="D2660" t="str">
            <v>M</v>
          </cell>
          <cell r="E2660">
            <v>578.84</v>
          </cell>
        </row>
        <row r="2661">
          <cell r="B2661" t="str">
            <v>E200320446</v>
          </cell>
          <cell r="C2661" t="str">
            <v>EM ROCHA-DIAMETRO AX - ROCHA MUITO DURA</v>
          </cell>
          <cell r="D2661" t="str">
            <v>M</v>
          </cell>
          <cell r="E2661">
            <v>723.56</v>
          </cell>
        </row>
        <row r="2662">
          <cell r="B2662" t="str">
            <v>E200320449</v>
          </cell>
          <cell r="C2662" t="str">
            <v>DESLOCAMENTO ENTRE FUROS ATE 50 m</v>
          </cell>
          <cell r="D2662" t="str">
            <v>UN</v>
          </cell>
          <cell r="E2662">
            <v>92.06</v>
          </cell>
        </row>
        <row r="2663">
          <cell r="B2663" t="str">
            <v>E20032045</v>
          </cell>
          <cell r="C2663" t="str">
            <v>DESLOCAMENTO ENTRE FUROS DE 51 A 100 m</v>
          </cell>
          <cell r="D2663" t="str">
            <v>UN</v>
          </cell>
          <cell r="E2663">
            <v>184.1</v>
          </cell>
        </row>
        <row r="2664">
          <cell r="B2664" t="str">
            <v>E20032045</v>
          </cell>
          <cell r="C2664" t="str">
            <v>DESLOCAMENTO ENTRE FUROS DE 101 A 200 m</v>
          </cell>
          <cell r="D2664" t="str">
            <v>UN</v>
          </cell>
          <cell r="E2664">
            <v>276.16000000000003</v>
          </cell>
        </row>
        <row r="2665">
          <cell r="B2665" t="str">
            <v>E20032045</v>
          </cell>
          <cell r="C2665" t="str">
            <v>DESLOCAMENTO ENTRE FUROS ACIMA DE 200 m</v>
          </cell>
          <cell r="D2665" t="str">
            <v>UN</v>
          </cell>
          <cell r="E2665">
            <v>368.22</v>
          </cell>
        </row>
        <row r="2666">
          <cell r="B2666" t="str">
            <v>E200320461</v>
          </cell>
          <cell r="C2666" t="str">
            <v>ENSAIO DE PERDA D'AGUA SOB PRESSAO</v>
          </cell>
          <cell r="D2666" t="str">
            <v>UN</v>
          </cell>
          <cell r="E2666">
            <v>613.67999999999995</v>
          </cell>
        </row>
        <row r="2667">
          <cell r="B2667" t="str">
            <v>E200320464</v>
          </cell>
          <cell r="C2667" t="str">
            <v>ENSAIO DE PERDA D~AGUA</v>
          </cell>
          <cell r="D2667" t="str">
            <v>UN</v>
          </cell>
          <cell r="E2667">
            <v>515</v>
          </cell>
        </row>
        <row r="2668">
          <cell r="B2668" t="str">
            <v>E200320500</v>
          </cell>
          <cell r="C2668" t="str">
            <v>MOBILIZACAO E TRANSPORTE</v>
          </cell>
        </row>
        <row r="2669">
          <cell r="B2669" t="str">
            <v>E200320501</v>
          </cell>
          <cell r="C2669" t="str">
            <v>MOBILIZACAO E DESMOBILIZACAO DE EQUIPE E EQUIPAMENTOS (CAPITAL)PARASONDAGEM E PERCUSSAO</v>
          </cell>
          <cell r="D2669" t="str">
            <v>UN</v>
          </cell>
          <cell r="E2669">
            <v>1978.68</v>
          </cell>
        </row>
        <row r="2670">
          <cell r="B2670" t="str">
            <v>E200320504</v>
          </cell>
          <cell r="C2670" t="str">
            <v>MOBILIZACAO E DESMOBILIZACAO DE EQUIPE E EQUIPAMENTOS (INTERIOR) PARASONDAGEM E PERCUSSAO: 500 Km</v>
          </cell>
          <cell r="D2670" t="str">
            <v>UN</v>
          </cell>
          <cell r="E2670">
            <v>1978.68</v>
          </cell>
        </row>
        <row r="2671">
          <cell r="B2671" t="str">
            <v>E200320505</v>
          </cell>
          <cell r="C2671" t="str">
            <v>MOBILIZACAO E DESMOBILIZACAO DE EQUIPE E EQUIPAMENTOS (INTERIOR) PARASONDAGEM E PERCUSSAO: 1000 Km</v>
          </cell>
          <cell r="D2671" t="str">
            <v>UN</v>
          </cell>
          <cell r="E2671">
            <v>1868.08</v>
          </cell>
        </row>
        <row r="2672">
          <cell r="B2672" t="str">
            <v>E200320507</v>
          </cell>
          <cell r="C2672" t="str">
            <v>TRANSPORTE DE EQUIPE E EQUIPAMENTO (INTERIOR) PARA SONDAGEM A PERCUSSAO A MEDICAO SERA FEITA P/Km RODADO, CONSID. PT. DE PARTID. SSA E</v>
          </cell>
          <cell r="D2672" t="str">
            <v>KM</v>
          </cell>
          <cell r="E2672">
            <v>7.01</v>
          </cell>
        </row>
        <row r="2673">
          <cell r="B2673" t="str">
            <v>E200320510</v>
          </cell>
          <cell r="C2673" t="str">
            <v>TRANSPORTE DE EQUIPE E EQUIPAMENTO PARA SONDAGEM A PERCUSSAO (CAPITAL)</v>
          </cell>
          <cell r="D2673" t="str">
            <v>KM</v>
          </cell>
          <cell r="E2673">
            <v>7.01</v>
          </cell>
        </row>
        <row r="2674">
          <cell r="B2674" t="str">
            <v>E200320513</v>
          </cell>
          <cell r="C2674" t="str">
            <v>MOBILIZACAO E DESMOBILIZACAO DE EQUIPE E EQUIPAMENTOS (CAPITAL) PARA SONDAGEM ROTATIVA OU MISTA</v>
          </cell>
          <cell r="D2674" t="str">
            <v>UN</v>
          </cell>
          <cell r="E2674">
            <v>861.69</v>
          </cell>
        </row>
        <row r="2675">
          <cell r="B2675" t="str">
            <v>E200320516</v>
          </cell>
          <cell r="C2675" t="str">
            <v>MOBILIZACAO E DESMOBILIZACAO DE EQUIPE E EQUIPAMENTOS (INTERIOR) PARA SONDAGEM ROTATIVA OU MISTA: 500 KM</v>
          </cell>
          <cell r="D2675" t="str">
            <v>UN</v>
          </cell>
          <cell r="E2675">
            <v>3157.33</v>
          </cell>
        </row>
        <row r="2676">
          <cell r="B2676" t="str">
            <v>E200320517</v>
          </cell>
          <cell r="C2676" t="str">
            <v>MOBILIZACAO E DESMOBILIZACAO DE EQUIPE E EQUIPAMENTOS (INTERIOR) PARA SONDAGEM ROTATIVA OU MISTA: 1000 KM</v>
          </cell>
          <cell r="D2676" t="str">
            <v>UN</v>
          </cell>
          <cell r="E2676">
            <v>3749.32</v>
          </cell>
        </row>
        <row r="2677">
          <cell r="B2677" t="str">
            <v>E200320519</v>
          </cell>
          <cell r="C2677" t="str">
            <v>TRANSP. DE EQ. E EQUIP. (INTERIOR) P/ SOND. ROT.OUMISTA. A MED. SERAFEITA P/ KMRODADO, CONS. PT DEPART. SSA E PT DE CHEGADA AS LOCAL.</v>
          </cell>
          <cell r="D2677" t="str">
            <v>KM</v>
          </cell>
          <cell r="E2677">
            <v>1.84</v>
          </cell>
        </row>
        <row r="2678">
          <cell r="B2678" t="str">
            <v>E200320522</v>
          </cell>
          <cell r="C2678" t="str">
            <v>TRANSPORTE DE EQUIPE E EQUIPAMENTO PARA SONDAGEM ROTATIVA OUMISTA(CAPITAL)</v>
          </cell>
          <cell r="D2678" t="str">
            <v>KM</v>
          </cell>
          <cell r="E2678">
            <v>1.84</v>
          </cell>
        </row>
        <row r="2679">
          <cell r="B2679" t="str">
            <v>E200330000</v>
          </cell>
          <cell r="C2679" t="str">
            <v>ANALISES FISICO-QUIMICAS E BACTERIOLOGICAS P/AGUA E/OU ESGOTO</v>
          </cell>
        </row>
        <row r="2680">
          <cell r="B2680" t="str">
            <v>E200330100</v>
          </cell>
          <cell r="C2680" t="str">
            <v>ANALISE DE AMOSTRAS DE AGUA</v>
          </cell>
        </row>
        <row r="2681">
          <cell r="B2681" t="str">
            <v>E200330101</v>
          </cell>
          <cell r="C2681" t="str">
            <v>ACIDEZ</v>
          </cell>
          <cell r="D2681" t="str">
            <v>UN</v>
          </cell>
          <cell r="E2681">
            <v>11</v>
          </cell>
        </row>
        <row r="2682">
          <cell r="B2682" t="str">
            <v>E200330102</v>
          </cell>
          <cell r="C2682" t="str">
            <v>ALCALINIDADE</v>
          </cell>
          <cell r="D2682" t="str">
            <v>UN</v>
          </cell>
          <cell r="E2682">
            <v>12.49</v>
          </cell>
        </row>
        <row r="2683">
          <cell r="B2683" t="str">
            <v>E200330103</v>
          </cell>
          <cell r="C2683" t="str">
            <v>ALUMINIO</v>
          </cell>
          <cell r="D2683" t="str">
            <v>UN</v>
          </cell>
          <cell r="E2683">
            <v>28.29</v>
          </cell>
        </row>
        <row r="2684">
          <cell r="B2684" t="str">
            <v>E200330104</v>
          </cell>
          <cell r="C2684" t="str">
            <v>CALCIO</v>
          </cell>
          <cell r="D2684" t="str">
            <v>UN</v>
          </cell>
          <cell r="E2684">
            <v>28.29</v>
          </cell>
        </row>
        <row r="2685">
          <cell r="B2685" t="str">
            <v>E200330106</v>
          </cell>
          <cell r="C2685" t="str">
            <v>CIANETO</v>
          </cell>
          <cell r="D2685" t="str">
            <v>UN</v>
          </cell>
          <cell r="E2685">
            <v>19.739999999999998</v>
          </cell>
        </row>
        <row r="2686">
          <cell r="B2686" t="str">
            <v>E200330107</v>
          </cell>
          <cell r="C2686" t="str">
            <v>CINZAS</v>
          </cell>
          <cell r="D2686" t="str">
            <v>UN</v>
          </cell>
          <cell r="E2686">
            <v>26.31</v>
          </cell>
        </row>
        <row r="2687">
          <cell r="B2687" t="str">
            <v>E200330108</v>
          </cell>
          <cell r="C2687" t="str">
            <v>CLORETO</v>
          </cell>
          <cell r="D2687" t="str">
            <v>UN</v>
          </cell>
          <cell r="E2687">
            <v>12.49</v>
          </cell>
        </row>
        <row r="2688">
          <cell r="B2688" t="str">
            <v>E200330109</v>
          </cell>
          <cell r="C2688" t="str">
            <v>CLORO RESIDUAL</v>
          </cell>
          <cell r="D2688" t="str">
            <v>UN</v>
          </cell>
          <cell r="E2688">
            <v>17.100000000000001</v>
          </cell>
        </row>
        <row r="2689">
          <cell r="B2689" t="str">
            <v>E200330110</v>
          </cell>
          <cell r="C2689" t="str">
            <v>CONDUTIVIDADE</v>
          </cell>
          <cell r="D2689" t="str">
            <v>UN</v>
          </cell>
          <cell r="E2689">
            <v>12.49</v>
          </cell>
        </row>
        <row r="2690">
          <cell r="B2690" t="str">
            <v>E200330111</v>
          </cell>
          <cell r="C2690" t="str">
            <v>CONTAGEM PADRAO DE BACTERIAS</v>
          </cell>
          <cell r="D2690" t="str">
            <v>UN</v>
          </cell>
          <cell r="E2690">
            <v>32.9</v>
          </cell>
        </row>
        <row r="2691">
          <cell r="B2691" t="str">
            <v>E200330112</v>
          </cell>
          <cell r="C2691" t="str">
            <v>COR</v>
          </cell>
          <cell r="D2691" t="str">
            <v>UN</v>
          </cell>
          <cell r="E2691">
            <v>12.49</v>
          </cell>
        </row>
        <row r="2692">
          <cell r="B2692" t="str">
            <v>E200330113</v>
          </cell>
          <cell r="C2692" t="str">
            <v>DBO/DQO</v>
          </cell>
          <cell r="D2692" t="str">
            <v>UN</v>
          </cell>
          <cell r="E2692">
            <v>32.9</v>
          </cell>
        </row>
        <row r="2693">
          <cell r="B2693" t="str">
            <v>E200330114</v>
          </cell>
          <cell r="C2693" t="str">
            <v>DQO</v>
          </cell>
          <cell r="D2693" t="str">
            <v>UN</v>
          </cell>
          <cell r="E2693">
            <v>26.31</v>
          </cell>
        </row>
        <row r="2694">
          <cell r="B2694" t="str">
            <v>E200330115</v>
          </cell>
          <cell r="C2694" t="str">
            <v>DENSIDADE</v>
          </cell>
          <cell r="D2694" t="str">
            <v>UN</v>
          </cell>
          <cell r="E2694">
            <v>17.100000000000001</v>
          </cell>
        </row>
        <row r="2695">
          <cell r="B2695" t="str">
            <v>E200330116</v>
          </cell>
          <cell r="C2695" t="str">
            <v>DETERGENTE</v>
          </cell>
          <cell r="D2695" t="str">
            <v>UN</v>
          </cell>
          <cell r="E2695">
            <v>32.9</v>
          </cell>
        </row>
        <row r="2696">
          <cell r="B2696" t="str">
            <v>E200330117</v>
          </cell>
          <cell r="C2696" t="str">
            <v>DUREZA</v>
          </cell>
          <cell r="D2696" t="str">
            <v>UN</v>
          </cell>
          <cell r="E2696">
            <v>13.16</v>
          </cell>
        </row>
        <row r="2697">
          <cell r="B2697" t="str">
            <v>E200330118</v>
          </cell>
          <cell r="C2697" t="str">
            <v>ESTEREPTOCOCOS FECAIS</v>
          </cell>
          <cell r="D2697" t="str">
            <v>UN</v>
          </cell>
          <cell r="E2697">
            <v>34.21</v>
          </cell>
        </row>
        <row r="2698">
          <cell r="B2698" t="str">
            <v>E200330119</v>
          </cell>
          <cell r="C2698" t="str">
            <v>FENOL</v>
          </cell>
          <cell r="D2698" t="str">
            <v>UN</v>
          </cell>
          <cell r="E2698">
            <v>32.9</v>
          </cell>
        </row>
        <row r="2699">
          <cell r="B2699" t="str">
            <v>E200330120</v>
          </cell>
          <cell r="C2699" t="str">
            <v>FERRO</v>
          </cell>
          <cell r="D2699" t="str">
            <v>UN</v>
          </cell>
          <cell r="E2699">
            <v>17.100000000000001</v>
          </cell>
        </row>
        <row r="2700">
          <cell r="B2700" t="str">
            <v>E200330121</v>
          </cell>
          <cell r="C2700" t="str">
            <v>FLUORETO</v>
          </cell>
          <cell r="D2700" t="str">
            <v>UN</v>
          </cell>
          <cell r="E2700">
            <v>17.100000000000001</v>
          </cell>
        </row>
        <row r="2701">
          <cell r="B2701" t="str">
            <v>E200330122</v>
          </cell>
          <cell r="C2701" t="str">
            <v>FOSFASTO TOTAL</v>
          </cell>
          <cell r="D2701" t="str">
            <v>UN</v>
          </cell>
          <cell r="E2701">
            <v>17.100000000000001</v>
          </cell>
        </row>
        <row r="2702">
          <cell r="B2702" t="str">
            <v>E200330123</v>
          </cell>
          <cell r="C2702" t="str">
            <v>FOSFORO TOTAL</v>
          </cell>
          <cell r="D2702" t="str">
            <v>UN</v>
          </cell>
          <cell r="E2702">
            <v>26.31</v>
          </cell>
        </row>
        <row r="2703">
          <cell r="B2703" t="str">
            <v>E200330124</v>
          </cell>
          <cell r="C2703" t="str">
            <v>GAS CARBONICO</v>
          </cell>
          <cell r="D2703" t="str">
            <v>UN</v>
          </cell>
          <cell r="E2703">
            <v>4.6100000000000003</v>
          </cell>
        </row>
        <row r="2704">
          <cell r="B2704" t="str">
            <v>E200330125</v>
          </cell>
          <cell r="C2704" t="str">
            <v>MAGNESIO</v>
          </cell>
          <cell r="D2704" t="str">
            <v>UN</v>
          </cell>
          <cell r="E2704">
            <v>13.16</v>
          </cell>
        </row>
        <row r="2705">
          <cell r="B2705" t="str">
            <v>E200330126</v>
          </cell>
          <cell r="C2705" t="str">
            <v>MANGANES</v>
          </cell>
          <cell r="D2705" t="str">
            <v>UN</v>
          </cell>
          <cell r="E2705">
            <v>28.29</v>
          </cell>
        </row>
        <row r="2706">
          <cell r="B2706" t="str">
            <v>E200330127</v>
          </cell>
          <cell r="C2706" t="str">
            <v>MERCURIO</v>
          </cell>
          <cell r="D2706" t="str">
            <v>UN</v>
          </cell>
          <cell r="E2706">
            <v>32.9</v>
          </cell>
        </row>
        <row r="2707">
          <cell r="B2707" t="str">
            <v>E200330128</v>
          </cell>
          <cell r="C2707" t="str">
            <v>METAIS SOLUVEIS (ACRESCIMO)</v>
          </cell>
          <cell r="D2707" t="str">
            <v>UN</v>
          </cell>
          <cell r="E2707">
            <v>26.31</v>
          </cell>
        </row>
        <row r="2708">
          <cell r="B2708" t="str">
            <v>E200330130</v>
          </cell>
          <cell r="C2708" t="str">
            <v>NITROGENIO AMONIACAL</v>
          </cell>
          <cell r="D2708" t="str">
            <v>UN</v>
          </cell>
          <cell r="E2708">
            <v>19.739999999999998</v>
          </cell>
        </row>
        <row r="2709">
          <cell r="B2709" t="str">
            <v>E200330131</v>
          </cell>
          <cell r="C2709" t="str">
            <v>NITROGENIO AMON/TOTAL</v>
          </cell>
          <cell r="D2709" t="str">
            <v>UN</v>
          </cell>
          <cell r="E2709">
            <v>19.739999999999998</v>
          </cell>
        </row>
        <row r="2710">
          <cell r="B2710" t="str">
            <v>E200330132</v>
          </cell>
          <cell r="C2710" t="str">
            <v>NITROGENIO TOTAL</v>
          </cell>
          <cell r="D2710" t="str">
            <v>UN</v>
          </cell>
          <cell r="E2710">
            <v>26.31</v>
          </cell>
        </row>
        <row r="2711">
          <cell r="B2711" t="str">
            <v>E200330133</v>
          </cell>
          <cell r="C2711" t="str">
            <v>NITROGENIO NITRATO</v>
          </cell>
          <cell r="D2711" t="str">
            <v>UN</v>
          </cell>
          <cell r="E2711">
            <v>26.31</v>
          </cell>
        </row>
        <row r="2712">
          <cell r="B2712" t="str">
            <v>E200330134</v>
          </cell>
          <cell r="C2712" t="str">
            <v>NITROGENIO NITRITO</v>
          </cell>
          <cell r="D2712" t="str">
            <v>UN</v>
          </cell>
          <cell r="E2712">
            <v>17.100000000000001</v>
          </cell>
        </row>
        <row r="2713">
          <cell r="B2713" t="str">
            <v>E200330135</v>
          </cell>
          <cell r="C2713" t="str">
            <v>NMP COLIFORME TOTAL/FECAL</v>
          </cell>
          <cell r="D2713" t="str">
            <v>UN</v>
          </cell>
          <cell r="E2713">
            <v>32.9</v>
          </cell>
        </row>
        <row r="2714">
          <cell r="B2714" t="str">
            <v>E200330136</v>
          </cell>
          <cell r="C2714" t="str">
            <v>OLEOS E GRAXAS</v>
          </cell>
          <cell r="D2714" t="str">
            <v>UN</v>
          </cell>
          <cell r="E2714">
            <v>26.31</v>
          </cell>
        </row>
        <row r="2715">
          <cell r="B2715" t="str">
            <v>E200330137</v>
          </cell>
          <cell r="C2715" t="str">
            <v>OXIGENIO CONSUMIDO</v>
          </cell>
          <cell r="D2715" t="str">
            <v>UN</v>
          </cell>
          <cell r="E2715">
            <v>12.49</v>
          </cell>
        </row>
        <row r="2716">
          <cell r="B2716" t="str">
            <v>E200330138</v>
          </cell>
          <cell r="C2716" t="str">
            <v>OXIGENIO DISSOLVIDO</v>
          </cell>
          <cell r="D2716" t="str">
            <v>UN</v>
          </cell>
          <cell r="E2716">
            <v>12.49</v>
          </cell>
        </row>
        <row r="2717">
          <cell r="B2717" t="str">
            <v>E200330139</v>
          </cell>
          <cell r="C2717" t="str">
            <v>PH</v>
          </cell>
          <cell r="D2717" t="str">
            <v>UN</v>
          </cell>
          <cell r="E2717">
            <v>7</v>
          </cell>
        </row>
        <row r="2718">
          <cell r="B2718" t="str">
            <v>E200330140</v>
          </cell>
          <cell r="C2718" t="str">
            <v>PESTICIDAS CLORADOS</v>
          </cell>
          <cell r="D2718" t="str">
            <v>UN</v>
          </cell>
          <cell r="E2718">
            <v>210.49</v>
          </cell>
        </row>
        <row r="2719">
          <cell r="B2719" t="str">
            <v>E200330141</v>
          </cell>
          <cell r="C2719" t="str">
            <v>POTASSIO</v>
          </cell>
          <cell r="D2719" t="str">
            <v>UN</v>
          </cell>
          <cell r="E2719">
            <v>19.739999999999998</v>
          </cell>
        </row>
        <row r="2720">
          <cell r="B2720" t="str">
            <v>E200330142</v>
          </cell>
          <cell r="C2720" t="str">
            <v>SALMONELA</v>
          </cell>
          <cell r="D2720" t="str">
            <v>UN</v>
          </cell>
          <cell r="E2720">
            <v>32.9</v>
          </cell>
        </row>
        <row r="2721">
          <cell r="B2721" t="str">
            <v>E200330143</v>
          </cell>
          <cell r="C2721" t="str">
            <v>SODIO</v>
          </cell>
          <cell r="D2721" t="str">
            <v>UN</v>
          </cell>
          <cell r="E2721">
            <v>19.739999999999998</v>
          </cell>
        </row>
        <row r="2722">
          <cell r="B2722" t="str">
            <v>E200330144</v>
          </cell>
          <cell r="C2722" t="str">
            <v>SOLIDOS DISSOLVIDOS</v>
          </cell>
          <cell r="D2722" t="str">
            <v>UN</v>
          </cell>
          <cell r="E2722">
            <v>17.100000000000001</v>
          </cell>
        </row>
        <row r="2723">
          <cell r="B2723" t="str">
            <v>E200330145</v>
          </cell>
          <cell r="C2723" t="str">
            <v>SOLIDOS SEDIMENTAVEIS</v>
          </cell>
          <cell r="D2723" t="str">
            <v>UN</v>
          </cell>
          <cell r="E2723">
            <v>17.100000000000001</v>
          </cell>
        </row>
        <row r="2724">
          <cell r="B2724" t="str">
            <v>E200330146</v>
          </cell>
          <cell r="C2724" t="str">
            <v>SOLIDOS EM SUSPENSAO</v>
          </cell>
          <cell r="D2724" t="str">
            <v>UN</v>
          </cell>
          <cell r="E2724">
            <v>17.100000000000001</v>
          </cell>
        </row>
        <row r="2725">
          <cell r="B2725" t="str">
            <v>E200330148</v>
          </cell>
          <cell r="C2725" t="str">
            <v>SOLIDOS TOTAIS</v>
          </cell>
          <cell r="D2725" t="str">
            <v>UN</v>
          </cell>
          <cell r="E2725">
            <v>17.100000000000001</v>
          </cell>
        </row>
        <row r="2726">
          <cell r="B2726" t="str">
            <v>E200330149</v>
          </cell>
          <cell r="C2726" t="str">
            <v>SULFATO</v>
          </cell>
          <cell r="D2726" t="str">
            <v>UN</v>
          </cell>
          <cell r="E2726">
            <v>17.100000000000001</v>
          </cell>
        </row>
        <row r="2727">
          <cell r="B2727" t="str">
            <v>E200330150</v>
          </cell>
          <cell r="C2727" t="str">
            <v>SULFETO</v>
          </cell>
          <cell r="D2727" t="str">
            <v>UN</v>
          </cell>
          <cell r="E2727">
            <v>26.31</v>
          </cell>
        </row>
        <row r="2728">
          <cell r="B2728" t="str">
            <v>E200330151</v>
          </cell>
          <cell r="C2728" t="str">
            <v>TURBIDEZ</v>
          </cell>
          <cell r="D2728" t="str">
            <v>UN</v>
          </cell>
          <cell r="E2728">
            <v>12.49</v>
          </cell>
        </row>
        <row r="2729">
          <cell r="B2729" t="str">
            <v>E200330152</v>
          </cell>
          <cell r="C2729" t="str">
            <v>UMIDADE</v>
          </cell>
          <cell r="D2729" t="str">
            <v>UN</v>
          </cell>
          <cell r="E2729">
            <v>26.31</v>
          </cell>
        </row>
        <row r="2730">
          <cell r="B2730" t="str">
            <v>E200330154</v>
          </cell>
          <cell r="C2730" t="str">
            <v>ANALISE BACTERIOLOGICA</v>
          </cell>
          <cell r="D2730" t="str">
            <v>UN</v>
          </cell>
          <cell r="E2730">
            <v>167.36</v>
          </cell>
        </row>
        <row r="2731">
          <cell r="B2731" t="str">
            <v>E200330155</v>
          </cell>
          <cell r="C2731" t="str">
            <v>COBRE</v>
          </cell>
          <cell r="D2731" t="str">
            <v>UN</v>
          </cell>
          <cell r="E2731">
            <v>31.5</v>
          </cell>
        </row>
        <row r="2732">
          <cell r="B2732" t="str">
            <v>E200330156</v>
          </cell>
          <cell r="C2732" t="str">
            <v>BENZENO</v>
          </cell>
          <cell r="D2732" t="str">
            <v>UN</v>
          </cell>
          <cell r="E2732">
            <v>24</v>
          </cell>
        </row>
        <row r="2733">
          <cell r="B2733" t="str">
            <v>E200330157</v>
          </cell>
          <cell r="C2733" t="str">
            <v>ETILBENZENO</v>
          </cell>
          <cell r="D2733" t="str">
            <v>UN</v>
          </cell>
          <cell r="E2733">
            <v>24</v>
          </cell>
        </row>
        <row r="2734">
          <cell r="B2734" t="str">
            <v>E200330158</v>
          </cell>
          <cell r="C2734" t="str">
            <v>TOLUENO</v>
          </cell>
          <cell r="D2734" t="str">
            <v>UN</v>
          </cell>
          <cell r="E2734">
            <v>24</v>
          </cell>
        </row>
        <row r="2735">
          <cell r="B2735" t="str">
            <v>E200330200</v>
          </cell>
          <cell r="C2735" t="str">
            <v>ANALISES DE AMOSTRAS BRUTAS DE LODO E/OU SOLO P/ RECEBER O LODO</v>
          </cell>
        </row>
        <row r="2736">
          <cell r="B2736" t="str">
            <v>E200330201</v>
          </cell>
          <cell r="C2736" t="str">
            <v>ACIDEZ</v>
          </cell>
          <cell r="D2736" t="str">
            <v>UN</v>
          </cell>
          <cell r="E2736">
            <v>12.49</v>
          </cell>
        </row>
        <row r="2737">
          <cell r="B2737" t="str">
            <v>E200330203</v>
          </cell>
          <cell r="C2737" t="str">
            <v>ALCALINIDADE</v>
          </cell>
          <cell r="D2737" t="str">
            <v>UN</v>
          </cell>
          <cell r="E2737">
            <v>12.49</v>
          </cell>
        </row>
        <row r="2738">
          <cell r="B2738" t="str">
            <v>E200330205</v>
          </cell>
          <cell r="C2738" t="str">
            <v>ALUMINIO</v>
          </cell>
          <cell r="D2738" t="str">
            <v>UN</v>
          </cell>
          <cell r="E2738">
            <v>28.29</v>
          </cell>
        </row>
        <row r="2739">
          <cell r="B2739" t="str">
            <v>E200330207</v>
          </cell>
          <cell r="C2739" t="str">
            <v>CALCIO</v>
          </cell>
          <cell r="D2739" t="str">
            <v>UN</v>
          </cell>
          <cell r="E2739">
            <v>28.29</v>
          </cell>
        </row>
        <row r="2740">
          <cell r="B2740" t="str">
            <v>E200330209</v>
          </cell>
          <cell r="C2740" t="str">
            <v>CARBONO ORGANICO TOTAL</v>
          </cell>
          <cell r="D2740" t="str">
            <v>UN</v>
          </cell>
          <cell r="E2740">
            <v>22.5</v>
          </cell>
        </row>
        <row r="2741">
          <cell r="B2741" t="str">
            <v>E200330211</v>
          </cell>
          <cell r="C2741" t="str">
            <v>CIANETO</v>
          </cell>
          <cell r="D2741" t="str">
            <v>UN</v>
          </cell>
          <cell r="E2741">
            <v>19.739999999999998</v>
          </cell>
        </row>
        <row r="2742">
          <cell r="B2742" t="str">
            <v>E200330215</v>
          </cell>
          <cell r="C2742" t="str">
            <v>CLORETO</v>
          </cell>
          <cell r="D2742" t="str">
            <v>UN</v>
          </cell>
          <cell r="E2742">
            <v>12.49</v>
          </cell>
        </row>
        <row r="2743">
          <cell r="B2743" t="str">
            <v>E200330217</v>
          </cell>
          <cell r="C2743" t="str">
            <v>CLORO RESIDUAL</v>
          </cell>
          <cell r="D2743" t="str">
            <v>UN</v>
          </cell>
          <cell r="E2743">
            <v>17.100000000000001</v>
          </cell>
        </row>
        <row r="2744">
          <cell r="B2744" t="str">
            <v>E200330223</v>
          </cell>
          <cell r="C2744" t="str">
            <v>COR</v>
          </cell>
          <cell r="D2744" t="str">
            <v>UN</v>
          </cell>
          <cell r="E2744">
            <v>12.49</v>
          </cell>
        </row>
        <row r="2745">
          <cell r="B2745" t="str">
            <v>E200330227</v>
          </cell>
          <cell r="C2745" t="str">
            <v>DQO</v>
          </cell>
          <cell r="D2745" t="str">
            <v>UN</v>
          </cell>
          <cell r="E2745">
            <v>26.31</v>
          </cell>
        </row>
        <row r="2746">
          <cell r="B2746" t="str">
            <v>E200330235</v>
          </cell>
          <cell r="C2746" t="str">
            <v>FENOL</v>
          </cell>
          <cell r="D2746" t="str">
            <v>UN</v>
          </cell>
          <cell r="E2746">
            <v>32.9</v>
          </cell>
        </row>
        <row r="2747">
          <cell r="B2747" t="str">
            <v>E200330241</v>
          </cell>
          <cell r="C2747" t="str">
            <v>FOSFATO TOTAL</v>
          </cell>
          <cell r="D2747" t="str">
            <v>UN</v>
          </cell>
          <cell r="E2747">
            <v>17.100000000000001</v>
          </cell>
        </row>
        <row r="2748">
          <cell r="B2748" t="str">
            <v>E200330243</v>
          </cell>
          <cell r="C2748" t="str">
            <v>FOSFORO TOTAL</v>
          </cell>
          <cell r="D2748" t="str">
            <v>UN</v>
          </cell>
          <cell r="E2748">
            <v>26.31</v>
          </cell>
        </row>
        <row r="2749">
          <cell r="B2749" t="str">
            <v>E200330251</v>
          </cell>
          <cell r="C2749" t="str">
            <v>MAGNESIO</v>
          </cell>
          <cell r="D2749" t="str">
            <v>UN</v>
          </cell>
          <cell r="E2749">
            <v>13.16</v>
          </cell>
        </row>
        <row r="2750">
          <cell r="B2750" t="str">
            <v>E200330253</v>
          </cell>
          <cell r="C2750" t="str">
            <v>MANGANES</v>
          </cell>
          <cell r="D2750" t="str">
            <v>UN</v>
          </cell>
          <cell r="E2750">
            <v>28.29</v>
          </cell>
        </row>
        <row r="2751">
          <cell r="B2751" t="str">
            <v>E200330255</v>
          </cell>
          <cell r="C2751" t="str">
            <v>MERCURIO</v>
          </cell>
          <cell r="D2751" t="str">
            <v>UN</v>
          </cell>
          <cell r="E2751">
            <v>32.9</v>
          </cell>
        </row>
        <row r="2752">
          <cell r="B2752" t="str">
            <v>E200330259</v>
          </cell>
          <cell r="C2752" t="str">
            <v>OXIGENIO CONSUMIDO</v>
          </cell>
          <cell r="D2752" t="str">
            <v>UN</v>
          </cell>
          <cell r="E2752">
            <v>12.49</v>
          </cell>
        </row>
        <row r="2753">
          <cell r="B2753" t="str">
            <v>E200330261</v>
          </cell>
          <cell r="C2753" t="str">
            <v>OXIGENIO DISSOLVIDO</v>
          </cell>
          <cell r="D2753" t="str">
            <v>UN</v>
          </cell>
          <cell r="E2753">
            <v>12.49</v>
          </cell>
        </row>
        <row r="2754">
          <cell r="B2754" t="str">
            <v>E200330263</v>
          </cell>
          <cell r="C2754" t="str">
            <v>PH</v>
          </cell>
          <cell r="D2754" t="str">
            <v>UN</v>
          </cell>
          <cell r="E2754">
            <v>27</v>
          </cell>
        </row>
        <row r="2755">
          <cell r="B2755" t="str">
            <v>E200330265</v>
          </cell>
          <cell r="C2755" t="str">
            <v>POTASSIO</v>
          </cell>
          <cell r="D2755" t="str">
            <v>UN</v>
          </cell>
          <cell r="E2755">
            <v>19.739999999999998</v>
          </cell>
        </row>
        <row r="2756">
          <cell r="B2756" t="str">
            <v>E200330267</v>
          </cell>
          <cell r="C2756" t="str">
            <v>SODIO</v>
          </cell>
          <cell r="D2756" t="str">
            <v>UN</v>
          </cell>
          <cell r="E2756">
            <v>19.739999999999998</v>
          </cell>
        </row>
        <row r="2757">
          <cell r="B2757" t="str">
            <v>E200330269</v>
          </cell>
          <cell r="C2757" t="str">
            <v>SOLIDOS DISSOLVIDOS</v>
          </cell>
          <cell r="D2757" t="str">
            <v>UN</v>
          </cell>
          <cell r="E2757">
            <v>17.100000000000001</v>
          </cell>
        </row>
        <row r="2758">
          <cell r="B2758" t="str">
            <v>E200330271</v>
          </cell>
          <cell r="C2758" t="str">
            <v>SOLIDOS EM SUSPENSAO</v>
          </cell>
          <cell r="D2758" t="str">
            <v>UN</v>
          </cell>
          <cell r="E2758">
            <v>17.100000000000001</v>
          </cell>
        </row>
        <row r="2759">
          <cell r="B2759" t="str">
            <v>E200330273</v>
          </cell>
          <cell r="C2759" t="str">
            <v>SOLIDOS SECOS</v>
          </cell>
          <cell r="D2759" t="str">
            <v>UN</v>
          </cell>
          <cell r="E2759">
            <v>17.100000000000001</v>
          </cell>
        </row>
        <row r="2760">
          <cell r="B2760" t="str">
            <v>E200330275</v>
          </cell>
          <cell r="C2760" t="str">
            <v>SOLIDOS SEDIMENTAVEIS</v>
          </cell>
          <cell r="D2760" t="str">
            <v>UN</v>
          </cell>
          <cell r="E2760">
            <v>17.100000000000001</v>
          </cell>
        </row>
        <row r="2761">
          <cell r="B2761" t="str">
            <v>E200330277</v>
          </cell>
          <cell r="C2761" t="str">
            <v>SOLIDOS TOTAIS (FIXOS/VOLATEIS)</v>
          </cell>
          <cell r="D2761" t="str">
            <v>UN</v>
          </cell>
          <cell r="E2761">
            <v>17.100000000000001</v>
          </cell>
        </row>
        <row r="2762">
          <cell r="B2762" t="str">
            <v>E200330279</v>
          </cell>
          <cell r="C2762" t="str">
            <v>SULFATOS</v>
          </cell>
          <cell r="D2762" t="str">
            <v>UN</v>
          </cell>
          <cell r="E2762">
            <v>26.31</v>
          </cell>
        </row>
        <row r="2763">
          <cell r="B2763" t="str">
            <v>E200330283</v>
          </cell>
          <cell r="C2763" t="str">
            <v>TURBIDEZ</v>
          </cell>
          <cell r="D2763" t="str">
            <v>UN</v>
          </cell>
          <cell r="E2763">
            <v>12.49</v>
          </cell>
        </row>
        <row r="2764">
          <cell r="B2764" t="str">
            <v>E200330300</v>
          </cell>
          <cell r="C2764" t="str">
            <v>MOBILIZACAO/ TRANSPORTE P/ COLETA</v>
          </cell>
        </row>
        <row r="2765">
          <cell r="B2765" t="str">
            <v>E200330319</v>
          </cell>
          <cell r="C2765" t="str">
            <v>TRANSPORTE DE AMOSTRAS DE ESGOTOS (SIMPLES E COMPOSTA) ATE 100Km</v>
          </cell>
          <cell r="D2765" t="str">
            <v>UN</v>
          </cell>
          <cell r="E2765">
            <v>98.68</v>
          </cell>
        </row>
        <row r="2766">
          <cell r="B2766" t="str">
            <v>E200330322</v>
          </cell>
          <cell r="C2766" t="str">
            <v>TRANSPORTE DE AMOSTRAS DE ESGOTOS (SIMPLES E COMPOSTA) DE 101 A 150Km</v>
          </cell>
          <cell r="D2766" t="str">
            <v>UN</v>
          </cell>
          <cell r="E2766">
            <v>105.24</v>
          </cell>
        </row>
        <row r="2767">
          <cell r="B2767" t="str">
            <v>E200330325</v>
          </cell>
          <cell r="C2767" t="str">
            <v>TRANSPORTE DE AMOSTRAS DE ESGOTOS (SIMPLES E COMPOSTA) ALEM A CADA 50Km</v>
          </cell>
          <cell r="D2767" t="str">
            <v>UN</v>
          </cell>
          <cell r="E2767">
            <v>32.9</v>
          </cell>
        </row>
        <row r="2768">
          <cell r="B2768" t="str">
            <v>E200330328</v>
          </cell>
          <cell r="C2768" t="str">
            <v>MOBILIZACAO, COLETA E TRANSPORTE DE AMOSTRAS PARA AGUA ATE 100 Km</v>
          </cell>
          <cell r="D2768" t="str">
            <v>UN</v>
          </cell>
          <cell r="E2768">
            <v>177.6</v>
          </cell>
        </row>
        <row r="2769">
          <cell r="B2769" t="str">
            <v>E200330331</v>
          </cell>
          <cell r="C2769" t="str">
            <v>MOBILIZACAO, COLETA E TRANSPORTE DE AMOSTRAS PARA AGUA DE 101 A 150Km</v>
          </cell>
          <cell r="D2769" t="str">
            <v>UN</v>
          </cell>
          <cell r="E2769">
            <v>223.64</v>
          </cell>
        </row>
        <row r="2770">
          <cell r="B2770" t="str">
            <v>E200330334</v>
          </cell>
          <cell r="C2770" t="str">
            <v>MOBILIZACAO, COLETA E TRANSPORTE DE AMOSTRAS PARA AGUA ALEM A CADA 50 Km</v>
          </cell>
          <cell r="D2770" t="str">
            <v>UN</v>
          </cell>
          <cell r="E2770">
            <v>92.09</v>
          </cell>
        </row>
        <row r="2771">
          <cell r="B2771" t="str">
            <v>E200330400</v>
          </cell>
          <cell r="C2771" t="str">
            <v>CARACTERIZACAO MICROBIOLOGICA E PARASITOLOGICA EM AMOSTRA BRUTA DELODO</v>
          </cell>
        </row>
        <row r="2772">
          <cell r="B2772" t="str">
            <v>E200330401</v>
          </cell>
          <cell r="C2772" t="str">
            <v>COLIMETRIA</v>
          </cell>
          <cell r="D2772" t="str">
            <v>UN</v>
          </cell>
          <cell r="E2772">
            <v>57.88</v>
          </cell>
        </row>
        <row r="2773">
          <cell r="B2773" t="str">
            <v>E200330404</v>
          </cell>
          <cell r="C2773" t="str">
            <v>ENTEROVIRUS</v>
          </cell>
          <cell r="D2773" t="str">
            <v>UN</v>
          </cell>
          <cell r="E2773">
            <v>57.88</v>
          </cell>
        </row>
        <row r="2774">
          <cell r="B2774" t="str">
            <v>E200330407</v>
          </cell>
          <cell r="C2774" t="str">
            <v>PARASITOLOGICO (IDENTIFICACAO E TESTE DE VIABILIDADE)</v>
          </cell>
          <cell r="D2774" t="str">
            <v>UN</v>
          </cell>
          <cell r="E2774">
            <v>57.88</v>
          </cell>
        </row>
        <row r="2775">
          <cell r="B2775" t="str">
            <v>E200330410</v>
          </cell>
          <cell r="C2775" t="str">
            <v>SALMONELAS (ENTEROBACTERIAS PATOGENICAS)</v>
          </cell>
          <cell r="D2775" t="str">
            <v>UN</v>
          </cell>
          <cell r="E2775">
            <v>57.88</v>
          </cell>
        </row>
        <row r="2776">
          <cell r="B2776" t="str">
            <v>E200340000</v>
          </cell>
          <cell r="C2776" t="str">
            <v>ENSAIOS P/ INVESTIGACAO E CONTROLE</v>
          </cell>
        </row>
        <row r="2777">
          <cell r="B2777" t="str">
            <v>E200340100</v>
          </cell>
          <cell r="C2777" t="str">
            <v>ENSAIOS LABORATORIAIS EM AMOSTRA DE SOLO</v>
          </cell>
        </row>
        <row r="2778">
          <cell r="B2778" t="str">
            <v>E200340101</v>
          </cell>
          <cell r="C2778" t="str">
            <v>ANALISE GRANULOMETRICA POR PENEIRAMENTO EM AMOSTRADE SOLO (NBR - 07181)</v>
          </cell>
          <cell r="D2778" t="str">
            <v>UN</v>
          </cell>
          <cell r="E2778">
            <v>137.75</v>
          </cell>
        </row>
        <row r="2779">
          <cell r="B2779" t="str">
            <v>E200340104</v>
          </cell>
          <cell r="C2779" t="str">
            <v>ANALISE GRANULOMETRICA POR PENEIRAMENTO E SEDIMENTACAO</v>
          </cell>
          <cell r="D2779" t="str">
            <v>UN</v>
          </cell>
          <cell r="E2779">
            <v>163.57</v>
          </cell>
        </row>
        <row r="2780">
          <cell r="B2780" t="str">
            <v>E200340107</v>
          </cell>
          <cell r="C2780" t="str">
            <v>DETERMINACAO DE LIMITE DE LIQUIDEZ (NBR - 0645)</v>
          </cell>
          <cell r="D2780" t="str">
            <v>UN</v>
          </cell>
          <cell r="E2780">
            <v>86.09</v>
          </cell>
        </row>
        <row r="2781">
          <cell r="B2781" t="str">
            <v>E200340110</v>
          </cell>
          <cell r="C2781" t="str">
            <v>DETERMINACAO DE LIMITE DE PLASTICIDADE (NBR - 07180)</v>
          </cell>
          <cell r="D2781" t="str">
            <v>UN</v>
          </cell>
          <cell r="E2781">
            <v>77.48</v>
          </cell>
        </row>
        <row r="2782">
          <cell r="B2782" t="str">
            <v>E200340113</v>
          </cell>
          <cell r="C2782" t="str">
            <v>DETERMINACAO DE LIMITE E RELACAO DE CONTRACAO (NBR - 07183)</v>
          </cell>
          <cell r="D2782" t="str">
            <v>UN</v>
          </cell>
          <cell r="E2782">
            <v>222.13</v>
          </cell>
        </row>
        <row r="2783">
          <cell r="B2783" t="str">
            <v>E200340116</v>
          </cell>
          <cell r="C2783" t="str">
            <v>MASSA ESPECIFICA REAL DOS GRAOS</v>
          </cell>
          <cell r="D2783" t="str">
            <v>UN</v>
          </cell>
          <cell r="E2783">
            <v>65.78</v>
          </cell>
        </row>
        <row r="2784">
          <cell r="B2784" t="str">
            <v>E200340119</v>
          </cell>
          <cell r="C2784" t="str">
            <v>DETERMINACAO DA MASSA ESPECIFICA APARENTE DE AMOSTRAS INDEFORMADASCOM EMPREGO DE BALANCA HIDROSTATICA (NBR 10938)</v>
          </cell>
          <cell r="D2784" t="str">
            <v>UN</v>
          </cell>
          <cell r="E2784">
            <v>65.78</v>
          </cell>
        </row>
        <row r="2785">
          <cell r="B2785" t="str">
            <v>E200340122</v>
          </cell>
          <cell r="C2785" t="str">
            <v>ENSAIO DE UMIDADE NATURAL (ESTUFA)</v>
          </cell>
          <cell r="D2785" t="str">
            <v>UN</v>
          </cell>
          <cell r="E2785">
            <v>68.87</v>
          </cell>
        </row>
        <row r="2786">
          <cell r="B2786" t="str">
            <v>E200340125</v>
          </cell>
          <cell r="C2786" t="str">
            <v>ENSAIO DE COMPACTACAO - PROCTOR NORMAL (NBR 07182)</v>
          </cell>
          <cell r="D2786" t="str">
            <v>UN</v>
          </cell>
          <cell r="E2786">
            <v>163.57</v>
          </cell>
        </row>
        <row r="2787">
          <cell r="B2787" t="str">
            <v>E200340128</v>
          </cell>
          <cell r="C2787" t="str">
            <v>ENSAIO DE COMPACTACAO-PROCTOR INTERMEDIARIO (NBR 07182)</v>
          </cell>
          <cell r="D2787" t="str">
            <v>UN</v>
          </cell>
          <cell r="E2787">
            <v>131.55000000000001</v>
          </cell>
        </row>
        <row r="2788">
          <cell r="B2788" t="str">
            <v>E200340131</v>
          </cell>
          <cell r="C2788" t="str">
            <v>ENSAIO DE COMPACTACAO-PROCTOR MODIFICADO (NBR 07182)</v>
          </cell>
          <cell r="D2788" t="str">
            <v>UN</v>
          </cell>
          <cell r="E2788">
            <v>157.86000000000001</v>
          </cell>
        </row>
        <row r="2789">
          <cell r="B2789" t="str">
            <v>E200340134</v>
          </cell>
          <cell r="C2789" t="str">
            <v>ENSAIO DE INDICE DE SUPORTE CALIFORNIA (NBR 09895)</v>
          </cell>
          <cell r="D2789" t="str">
            <v>UN</v>
          </cell>
          <cell r="E2789">
            <v>223.84</v>
          </cell>
        </row>
        <row r="2790">
          <cell r="B2790" t="str">
            <v>E200340143</v>
          </cell>
          <cell r="C2790" t="str">
            <v>ENSAIO DE PERMEABILIDADE COM CARGA CONSTANTE</v>
          </cell>
          <cell r="D2790" t="str">
            <v>UN</v>
          </cell>
          <cell r="E2790">
            <v>501.25</v>
          </cell>
        </row>
        <row r="2791">
          <cell r="B2791" t="str">
            <v>E200340146</v>
          </cell>
          <cell r="C2791" t="str">
            <v>ENSAIO DE PERMEABILIDADE COM CARGA VARIAVEL</v>
          </cell>
          <cell r="D2791" t="str">
            <v>UN</v>
          </cell>
          <cell r="E2791">
            <v>587.5</v>
          </cell>
        </row>
        <row r="2792">
          <cell r="B2792" t="str">
            <v>E200340200</v>
          </cell>
          <cell r="C2792" t="str">
            <v>ENSAIOS LABORATORIAIS EM AGREGADO MIUDO P/CONCRETO</v>
          </cell>
        </row>
        <row r="2793">
          <cell r="B2793" t="str">
            <v>E200340201</v>
          </cell>
          <cell r="C2793" t="str">
            <v>DETERMINACAO DA COMPOSICAO GRANULOMETRICA DE AMOSTRA DE AREIA (NBR 07217)</v>
          </cell>
          <cell r="D2793" t="str">
            <v>UN</v>
          </cell>
          <cell r="E2793">
            <v>65.78</v>
          </cell>
        </row>
        <row r="2794">
          <cell r="B2794" t="str">
            <v>E200340204</v>
          </cell>
          <cell r="C2794" t="str">
            <v>ANALISE GRANULOMETRICA POR PENEIRAMENTO E SEDIMENTACAO EM "TOP SOIL"</v>
          </cell>
          <cell r="D2794" t="str">
            <v>UN</v>
          </cell>
          <cell r="E2794">
            <v>223.64</v>
          </cell>
        </row>
        <row r="2795">
          <cell r="B2795" t="str">
            <v>E200340216</v>
          </cell>
          <cell r="C2795" t="str">
            <v>DETERMINACAO DE TEOR DE ARGILA EM TORROES E MATERIAIS FRIAVEIS (NBR07218)</v>
          </cell>
          <cell r="D2795" t="str">
            <v>UN</v>
          </cell>
          <cell r="E2795">
            <v>150</v>
          </cell>
        </row>
        <row r="2796">
          <cell r="B2796" t="str">
            <v>E200340219</v>
          </cell>
          <cell r="C2796" t="str">
            <v>DETERMINACAO DO TEOR DE MATERIAIS PULVERULENTOS (NBR 07219)</v>
          </cell>
          <cell r="D2796" t="str">
            <v>UN</v>
          </cell>
          <cell r="E2796">
            <v>200</v>
          </cell>
        </row>
        <row r="2797">
          <cell r="B2797" t="str">
            <v>E200340300</v>
          </cell>
          <cell r="C2797" t="str">
            <v>ENSAIOS LABORATORIAIS EM ROCHA OU AGREGADO GRAUDO</v>
          </cell>
        </row>
        <row r="2798">
          <cell r="B2798" t="str">
            <v>E200340301</v>
          </cell>
          <cell r="C2798" t="str">
            <v>DETERMINACAO DA COMPOSICAO GRANULOMETRICA AMOSTRA DE BRITA (NBR - 07217)</v>
          </cell>
          <cell r="D2798" t="str">
            <v>UN</v>
          </cell>
          <cell r="E2798">
            <v>65.78</v>
          </cell>
        </row>
        <row r="2799">
          <cell r="B2799" t="str">
            <v>E200340310</v>
          </cell>
          <cell r="C2799" t="str">
            <v>DETERMINACAO DA ABRASAO LOS ANGELES (NBR - 06465)</v>
          </cell>
          <cell r="D2799" t="str">
            <v>UN</v>
          </cell>
          <cell r="E2799">
            <v>1084.77</v>
          </cell>
        </row>
        <row r="2800">
          <cell r="B2800" t="str">
            <v>E200340400</v>
          </cell>
          <cell r="C2800" t="str">
            <v>RETIRADAS DE AMOSTRAS DE SOLO</v>
          </cell>
        </row>
        <row r="2801">
          <cell r="B2801" t="str">
            <v>E200340401</v>
          </cell>
          <cell r="C2801" t="str">
            <v>ENSAIO DE AMOSTRA INDEFORMADA (NBR - 09604)</v>
          </cell>
          <cell r="D2801" t="str">
            <v>UN</v>
          </cell>
          <cell r="E2801">
            <v>855</v>
          </cell>
        </row>
        <row r="2802">
          <cell r="B2802" t="str">
            <v>E200340404</v>
          </cell>
          <cell r="C2802" t="str">
            <v>RETIRADA DE AMOSTRA SHELBY</v>
          </cell>
          <cell r="D2802" t="str">
            <v>UN</v>
          </cell>
          <cell r="E2802">
            <v>394.66</v>
          </cell>
        </row>
        <row r="2803">
          <cell r="B2803" t="str">
            <v>E200340407</v>
          </cell>
          <cell r="C2803" t="str">
            <v>RETIRADA DE AMOSTRA DEFORMADA</v>
          </cell>
          <cell r="D2803" t="str">
            <v>UN</v>
          </cell>
          <cell r="E2803">
            <v>105.24</v>
          </cell>
        </row>
        <row r="2804">
          <cell r="B2804" t="str">
            <v>E200340500</v>
          </cell>
          <cell r="C2804" t="str">
            <v>ENSAIOS P/ CONTROLE DE OBRAS</v>
          </cell>
        </row>
        <row r="2805">
          <cell r="B2805" t="str">
            <v>E200340519</v>
          </cell>
          <cell r="C2805" t="str">
            <v>DETERMINACAO DA MASSA ESPECIFICA APARENTE "IN SITU", COM EMPREGO DO CILINDRO DE CRAVACAO (NBR - 09813)</v>
          </cell>
          <cell r="D2805" t="str">
            <v>H</v>
          </cell>
          <cell r="E2805">
            <v>157.86000000000001</v>
          </cell>
        </row>
        <row r="2806">
          <cell r="B2806" t="str">
            <v>E200340522</v>
          </cell>
          <cell r="C2806" t="str">
            <v>CONTROLE DE COMPACTACAO PELO METODO DE HILF (NBR - 12102)</v>
          </cell>
          <cell r="D2806" t="str">
            <v>H</v>
          </cell>
          <cell r="E2806">
            <v>197.33</v>
          </cell>
        </row>
        <row r="2807">
          <cell r="B2807" t="str">
            <v>E209300217</v>
          </cell>
          <cell r="C2807" t="str">
            <v>ALUGUEL DE QUADROS DE AVISO (TC.UNIAO).</v>
          </cell>
          <cell r="D2807" t="str">
            <v>MÊS</v>
          </cell>
          <cell r="E2807">
            <v>91</v>
          </cell>
        </row>
        <row r="2808">
          <cell r="B2808" t="str">
            <v>E209300218</v>
          </cell>
          <cell r="C2808" t="str">
            <v>ALUGUEL DE PLACA DE AVISO (TC.UNIAO).</v>
          </cell>
          <cell r="D2808" t="str">
            <v>MÊS</v>
          </cell>
          <cell r="E2808">
            <v>229.17</v>
          </cell>
        </row>
        <row r="2809">
          <cell r="B2809" t="str">
            <v>E209300219</v>
          </cell>
          <cell r="C2809" t="str">
            <v>ALUGUEL DE ARMARIO PARA AMBULATORIO (TC.UNIAO).</v>
          </cell>
          <cell r="D2809" t="str">
            <v>MÊS</v>
          </cell>
          <cell r="E2809">
            <v>66</v>
          </cell>
        </row>
        <row r="2810">
          <cell r="B2810" t="str">
            <v>E209300220</v>
          </cell>
          <cell r="C2810" t="str">
            <v>ALUGUEL DE MACA PARA AMBULATORIO (TC.UNIAO).</v>
          </cell>
          <cell r="D2810" t="str">
            <v>MÊS</v>
          </cell>
          <cell r="E2810">
            <v>20.75</v>
          </cell>
        </row>
        <row r="2811">
          <cell r="B2811" t="str">
            <v>E209300221</v>
          </cell>
          <cell r="C2811" t="str">
            <v>ALUGUEL DE ESTANTE EM ACO (TC.UNIAO).</v>
          </cell>
          <cell r="D2811" t="str">
            <v>MÊS</v>
          </cell>
          <cell r="E2811">
            <v>255</v>
          </cell>
        </row>
        <row r="2812">
          <cell r="B2812" t="str">
            <v>E209300222</v>
          </cell>
          <cell r="C2812" t="str">
            <v>ALUGUEL DE CADEIRAS P/ SALA DE REUNIAO (TC.UNIAO).</v>
          </cell>
          <cell r="D2812" t="str">
            <v>MÊS</v>
          </cell>
          <cell r="E2812">
            <v>4533</v>
          </cell>
        </row>
        <row r="2813">
          <cell r="B2813" t="str">
            <v>E209300223</v>
          </cell>
          <cell r="C2813" t="str">
            <v>ALUGUEL DE CADEIRAS P/ MESA DE ESCRITORIO (TC.UNIAO).</v>
          </cell>
          <cell r="D2813" t="str">
            <v>MÊS</v>
          </cell>
          <cell r="E2813">
            <v>238</v>
          </cell>
        </row>
        <row r="2814">
          <cell r="B2814" t="str">
            <v>E209300224</v>
          </cell>
          <cell r="C2814" t="str">
            <v>ALUGUEL DE MESA PARA IMPRESSORA (TC.UNIAO).</v>
          </cell>
          <cell r="D2814" t="str">
            <v>MÊS</v>
          </cell>
          <cell r="E2814">
            <v>33</v>
          </cell>
        </row>
        <row r="2815">
          <cell r="B2815" t="str">
            <v>E209300225</v>
          </cell>
          <cell r="C2815" t="str">
            <v>ALUGUEL DE MESA PARA COMPUTADOR (TC.UNIAO).</v>
          </cell>
          <cell r="D2815" t="str">
            <v>MÊS</v>
          </cell>
          <cell r="E2815">
            <v>165</v>
          </cell>
        </row>
        <row r="2816">
          <cell r="B2816" t="str">
            <v>E209300226</v>
          </cell>
          <cell r="C2816" t="str">
            <v>ALUGUEL DE MESA PARA SALA DE REUNIAO (TC.UNIAO).</v>
          </cell>
          <cell r="D2816" t="str">
            <v>MÊS</v>
          </cell>
          <cell r="E2816">
            <v>46.33</v>
          </cell>
        </row>
        <row r="2817">
          <cell r="B2817" t="str">
            <v>E209300228</v>
          </cell>
          <cell r="C2817" t="str">
            <v>ALUGUEL DE MICROCOMPUTADOR COM MONITOR 19", SOFTWARE E PLOTER.ORSE/09811</v>
          </cell>
          <cell r="D2817" t="str">
            <v>MÊS</v>
          </cell>
          <cell r="E2817">
            <v>870</v>
          </cell>
        </row>
        <row r="2818">
          <cell r="B2818" t="str">
            <v>E209300229</v>
          </cell>
          <cell r="C2818" t="str">
            <v>ALUGUEL DE APARELHO DE AR CONDICIONADO 18.000 BTU'S.ORSE/10568</v>
          </cell>
          <cell r="D2818" t="str">
            <v>MÊS</v>
          </cell>
          <cell r="E2818">
            <v>26.12</v>
          </cell>
        </row>
        <row r="2819">
          <cell r="B2819" t="str">
            <v>E209300230</v>
          </cell>
          <cell r="C2819" t="str">
            <v>ALUGUEL DE FAX CENTRAL TELEFONICA 10 RAMAIS.</v>
          </cell>
          <cell r="D2819" t="str">
            <v>MÊS</v>
          </cell>
          <cell r="E2819">
            <v>6.85</v>
          </cell>
        </row>
        <row r="2820">
          <cell r="B2820" t="str">
            <v>E209300231</v>
          </cell>
          <cell r="C2820" t="str">
            <v>ALUGUEL DE RELOGIO DE PONTO.</v>
          </cell>
          <cell r="D2820" t="str">
            <v>MÊS</v>
          </cell>
          <cell r="E2820">
            <v>12.16</v>
          </cell>
        </row>
        <row r="2821">
          <cell r="B2821" t="str">
            <v>E209300232</v>
          </cell>
          <cell r="C2821" t="str">
            <v>ALUGUEL DE EXTINTOR DE PO QUIMICO SECO(PQS),CAPACIDADE DE 12KG.</v>
          </cell>
          <cell r="D2821" t="str">
            <v>MÊS</v>
          </cell>
          <cell r="E2821">
            <v>6.46</v>
          </cell>
        </row>
        <row r="2822">
          <cell r="B2822" t="str">
            <v>E209300233</v>
          </cell>
          <cell r="C2822" t="str">
            <v>ALUGUEL DE EXTINTOR DE DIOXIDO DE CARBONO(CO2), CAPACIDADE DE 6KG, TEMPODE DESCARGA 16S.</v>
          </cell>
          <cell r="D2822" t="str">
            <v>MÊS</v>
          </cell>
          <cell r="E2822">
            <v>15.13</v>
          </cell>
        </row>
        <row r="2823">
          <cell r="B2823" t="str">
            <v>E209300234</v>
          </cell>
          <cell r="C2823" t="str">
            <v>ALUGUEL DE EXTINTOR DE AGUA PRESSURIZADA, CAPACIDADE DE 10L, TEMPO DEDESCARGA 80S.</v>
          </cell>
          <cell r="D2823" t="str">
            <v>MÊS</v>
          </cell>
          <cell r="E2823">
            <v>3.94</v>
          </cell>
        </row>
        <row r="2824">
          <cell r="B2824" t="str">
            <v>E209300235</v>
          </cell>
          <cell r="C2824" t="str">
            <v>ALUGUEL DE BEBEDOURO ELETRICO DE PRESSAO 40 LITROS INOX 110V</v>
          </cell>
          <cell r="D2824" t="str">
            <v>MÊS</v>
          </cell>
          <cell r="E2824">
            <v>10.39</v>
          </cell>
        </row>
        <row r="2825">
          <cell r="B2825" t="str">
            <v>E209300236</v>
          </cell>
          <cell r="C2825" t="str">
            <v>ALUGUEL DE IMPRESSORA COLORIDA - LASER COM CARTUCHOS.</v>
          </cell>
          <cell r="D2825" t="str">
            <v>MÊS</v>
          </cell>
          <cell r="E2825">
            <v>225.08</v>
          </cell>
        </row>
        <row r="2826">
          <cell r="B2826" t="str">
            <v>E209340505</v>
          </cell>
          <cell r="C2826" t="str">
            <v>LABORATÓRIO DE CONCRETO</v>
          </cell>
          <cell r="D2826" t="str">
            <v>MÊS</v>
          </cell>
          <cell r="E2826">
            <v>3238.36</v>
          </cell>
        </row>
        <row r="2827">
          <cell r="B2827" t="str">
            <v>E209340506</v>
          </cell>
          <cell r="C2827" t="str">
            <v>LABORATÓRIO DE SOLOS</v>
          </cell>
          <cell r="D2827" t="str">
            <v>MÊS</v>
          </cell>
          <cell r="E2827">
            <v>2638.67</v>
          </cell>
        </row>
        <row r="2828">
          <cell r="B2828" t="str">
            <v>E209340507</v>
          </cell>
          <cell r="C2828" t="str">
            <v>LABORATÓRIO DE BETUME</v>
          </cell>
          <cell r="D2828" t="str">
            <v>MÊS</v>
          </cell>
          <cell r="E2828">
            <v>4077.93</v>
          </cell>
        </row>
        <row r="2829">
          <cell r="B2829" t="str">
            <v>E209701001</v>
          </cell>
          <cell r="C2829" t="str">
            <v>ENSAIO DE REATIVIDADE ALCALI-AGREGADO NBR 15577-4/NBR15577-5</v>
          </cell>
          <cell r="D2829" t="str">
            <v>UN</v>
          </cell>
          <cell r="E2829">
            <v>2500</v>
          </cell>
        </row>
        <row r="2830">
          <cell r="B2830" t="str">
            <v>E209701002</v>
          </cell>
          <cell r="C2830" t="str">
            <v>ENSAIO DE CARACTERIZACAO PETROGRAFICA ASTMC295 NBR 7389</v>
          </cell>
          <cell r="D2830" t="str">
            <v>UN</v>
          </cell>
          <cell r="E2830">
            <v>2682.47</v>
          </cell>
        </row>
        <row r="2831">
          <cell r="B2831" t="str">
            <v>E209701003</v>
          </cell>
          <cell r="C2831" t="str">
            <v>ENSAIO DE CARACTERIZACAO SOLO</v>
          </cell>
          <cell r="D2831" t="str">
            <v>UN</v>
          </cell>
          <cell r="E2831">
            <v>333.81</v>
          </cell>
        </row>
        <row r="2832">
          <cell r="B2832" t="str">
            <v>E209701005</v>
          </cell>
          <cell r="C2832" t="str">
            <v>ENSAIO PARA DEFINICAO DE TRACO</v>
          </cell>
          <cell r="D2832" t="str">
            <v>UN</v>
          </cell>
          <cell r="E2832">
            <v>1301.8900000000001</v>
          </cell>
        </row>
        <row r="2833">
          <cell r="B2833" t="str">
            <v>E209701301</v>
          </cell>
          <cell r="C2833" t="str">
            <v>MONTAGEM/ DESMONTAGEM DE CENTRAL DE BRITAGEM</v>
          </cell>
          <cell r="D2833" t="str">
            <v>UN</v>
          </cell>
          <cell r="E2833">
            <v>8738.17</v>
          </cell>
        </row>
        <row r="2834">
          <cell r="B2834" t="str">
            <v>E950000001</v>
          </cell>
          <cell r="C2834" t="str">
            <v>PERFURACAO DRENO SUB-HORIZONTAL 1A CAT</v>
          </cell>
          <cell r="D2834" t="str">
            <v>M</v>
          </cell>
          <cell r="E2834">
            <v>143.62</v>
          </cell>
        </row>
        <row r="2835">
          <cell r="B2835" t="str">
            <v>E950000002</v>
          </cell>
          <cell r="C2835" t="str">
            <v>PERFURACAO DRENO SUB-HORIZONTAL 2A CAT</v>
          </cell>
          <cell r="D2835" t="str">
            <v>M</v>
          </cell>
          <cell r="E2835">
            <v>259.11</v>
          </cell>
        </row>
        <row r="2836">
          <cell r="B2836" t="str">
            <v>E950000003</v>
          </cell>
          <cell r="C2836" t="str">
            <v>BOCA SAIDA PARA DRENO SUB-HORIZONTAL</v>
          </cell>
          <cell r="D2836" t="str">
            <v>UN</v>
          </cell>
          <cell r="E2836">
            <v>13.34</v>
          </cell>
        </row>
        <row r="2837">
          <cell r="B2837" t="str">
            <v>E950000004</v>
          </cell>
          <cell r="C2837" t="str">
            <v>DRENO SUB-HORIZONTAL DSH-01</v>
          </cell>
          <cell r="D2837" t="str">
            <v>M</v>
          </cell>
          <cell r="E2837">
            <v>52.24</v>
          </cell>
        </row>
        <row r="2838">
          <cell r="B2838" t="str">
            <v>E950000011</v>
          </cell>
          <cell r="C2838" t="str">
            <v>FORN INSTALACAO E LEITURA CJ QUATORZE PIEZOMETROS ELETRICOS INCL LEITORA,CABOS E ACESSORIOS</v>
          </cell>
          <cell r="D2838" t="str">
            <v>UN</v>
          </cell>
          <cell r="E2838">
            <v>163840.79</v>
          </cell>
        </row>
        <row r="2839">
          <cell r="B2839" t="str">
            <v>E99000000</v>
          </cell>
          <cell r="C2839" t="str">
            <v>DESPESAS ADICIONAIS AOS SERVICOS DA - DO - .</v>
          </cell>
        </row>
        <row r="2840">
          <cell r="B2840" t="str">
            <v>E99000001</v>
          </cell>
          <cell r="C2840" t="str">
            <v>PERNOITE OPERARIO</v>
          </cell>
          <cell r="D2840" t="str">
            <v>UN</v>
          </cell>
          <cell r="E2840">
            <v>28.81</v>
          </cell>
        </row>
        <row r="2841">
          <cell r="B2841" t="str">
            <v>E99000002</v>
          </cell>
          <cell r="C2841" t="str">
            <v>REFEICAO NOTURNA</v>
          </cell>
          <cell r="D2841" t="str">
            <v>UN</v>
          </cell>
          <cell r="E2841">
            <v>7.37</v>
          </cell>
        </row>
        <row r="2842">
          <cell r="B2842" t="str">
            <v>E99000003</v>
          </cell>
          <cell r="C2842" t="str">
            <v>TRAVESSIA TORRINHAS/BOIPEBA/TORRINHAS (IDA E VOLTA)</v>
          </cell>
          <cell r="D2842" t="str">
            <v>UN</v>
          </cell>
          <cell r="E2842">
            <v>69.59</v>
          </cell>
        </row>
        <row r="2843">
          <cell r="B2843" t="str">
            <v>E99000004</v>
          </cell>
          <cell r="C2843" t="str">
            <v>TRAVESSIA ANCORADOURO/GAMBOA/MORRO (IDA E VOLTA)</v>
          </cell>
          <cell r="D2843" t="str">
            <v>UN</v>
          </cell>
          <cell r="E2843">
            <v>7.73</v>
          </cell>
        </row>
        <row r="2844">
          <cell r="B2844" t="str">
            <v>E99000005</v>
          </cell>
          <cell r="C2844" t="str">
            <v>TRAVESSIA TORRINHAS/BOIPEBA/TORRINHAS (IDA E VOLTA)</v>
          </cell>
          <cell r="D2844" t="str">
            <v>UN</v>
          </cell>
          <cell r="E2844">
            <v>69.59</v>
          </cell>
        </row>
        <row r="2845">
          <cell r="B2845" t="str">
            <v>E99000006</v>
          </cell>
          <cell r="C2845" t="str">
            <v>TRAVESSIA VALENCA/GAMBOA/MORRO/VALENCA (IDA E VOLTA)</v>
          </cell>
          <cell r="D2845" t="str">
            <v>UN</v>
          </cell>
          <cell r="E2845">
            <v>11.04</v>
          </cell>
        </row>
        <row r="2846">
          <cell r="B2846" t="str">
            <v>E99000007</v>
          </cell>
          <cell r="C2846" t="str">
            <v>TRAVESSIA ITAPARICA/SSA/ITAPARICA (IDA E VOLTA)</v>
          </cell>
          <cell r="D2846" t="str">
            <v>UN</v>
          </cell>
          <cell r="E2846">
            <v>62.96</v>
          </cell>
        </row>
        <row r="2847">
          <cell r="B2847" t="str">
            <v>E99000101</v>
          </cell>
          <cell r="C2847" t="str">
            <v>SERVICO DE SOLDA TUBO PEAD DN 63 MM - ALUGUEL+TRANSPORTE MAQUINA+MAO</v>
          </cell>
          <cell r="D2847" t="str">
            <v>UN</v>
          </cell>
          <cell r="E2847">
            <v>4.13</v>
          </cell>
        </row>
        <row r="2848">
          <cell r="B2848" t="str">
            <v>E99000103</v>
          </cell>
          <cell r="C2848" t="str">
            <v>SERVICO DE SOLDA TUBO PEAD DN 75 MM - ALUGUEL+TRANSPORTE MAQUINA+MAO</v>
          </cell>
          <cell r="D2848" t="str">
            <v>UN</v>
          </cell>
          <cell r="E2848">
            <v>5.16</v>
          </cell>
        </row>
        <row r="2849">
          <cell r="B2849" t="str">
            <v>E99000106</v>
          </cell>
          <cell r="C2849" t="str">
            <v>SERVICO DE SOLDA TUBO PEAD DN 110 MM - ALUGUEL+TRANSPORTE MAQUINA+MA</v>
          </cell>
          <cell r="D2849" t="str">
            <v>UN</v>
          </cell>
          <cell r="E2849">
            <v>6.88</v>
          </cell>
        </row>
        <row r="2850">
          <cell r="B2850" t="str">
            <v>E99000109</v>
          </cell>
          <cell r="C2850" t="str">
            <v>SERVICO DE SOLDA TUBO PEAD DN 150 MM - ALUGUEL+TRANSPORTE MAQUINA+MA</v>
          </cell>
          <cell r="D2850" t="str">
            <v>UN</v>
          </cell>
          <cell r="E2850">
            <v>20.64</v>
          </cell>
        </row>
        <row r="2851">
          <cell r="B2851" t="str">
            <v>F000000000</v>
          </cell>
          <cell r="C2851" t="str">
            <v>DIVERSOS</v>
          </cell>
        </row>
        <row r="2852">
          <cell r="B2852" t="str">
            <v>F010000000</v>
          </cell>
          <cell r="C2852" t="str">
            <v>DESPESAS INSTALACAO DO CANTEIRO</v>
          </cell>
        </row>
        <row r="2853">
          <cell r="B2853" t="str">
            <v>F010000100</v>
          </cell>
          <cell r="C2853" t="str">
            <v>ENERGIA,AGUA POT.,ESGOTO,TELEFONIA,ETC.</v>
          </cell>
        </row>
        <row r="2854">
          <cell r="B2854" t="str">
            <v>F010000200</v>
          </cell>
          <cell r="C2854" t="str">
            <v>MOBILIZACAO E DESMOBILIZACAO DO CANTEIRO</v>
          </cell>
        </row>
        <row r="2855">
          <cell r="B2855" t="str">
            <v>F01019000</v>
          </cell>
          <cell r="C2855" t="str">
            <v>(DESATIVADO) MOBILIZ., INSTAL. E DESMOBILIZ. (TRANSPORTE) DE CONTEIRNER P/CANTEIRO DE OBRAS</v>
          </cell>
          <cell r="D2855" t="str">
            <v>MÊS</v>
          </cell>
          <cell r="E2855" t="str">
            <v xml:space="preserve"> R$-   </v>
          </cell>
        </row>
        <row r="2856">
          <cell r="B2856" t="str">
            <v>F01900001</v>
          </cell>
          <cell r="C2856" t="str">
            <v>TARIFA MEDIA DE DEMANDA CONTRATADA DE ENERGIA ELETRICA PARA USINAS DEBRITAGEM\CONCRETAGEM POTENCIA ATE 300KVA</v>
          </cell>
          <cell r="D2856" t="str">
            <v>KW/H</v>
          </cell>
          <cell r="E2856">
            <v>14.89</v>
          </cell>
        </row>
        <row r="2857">
          <cell r="B2857" t="str">
            <v>F01900002</v>
          </cell>
          <cell r="C2857" t="str">
            <v>TARIFA MEDIA DE CONSUMO DE ENERGIA ELETRICAPARA USINAS DEBRITAGEM\CONCRETAGEM POTENCIAATE 300KVA</v>
          </cell>
          <cell r="D2857" t="str">
            <v>KW/H</v>
          </cell>
          <cell r="E2857">
            <v>0.4</v>
          </cell>
        </row>
        <row r="2858">
          <cell r="B2858" t="str">
            <v>F019500001</v>
          </cell>
          <cell r="C2858" t="str">
            <v>ALUGUEL DE CARRO DE SOM</v>
          </cell>
          <cell r="D2858" t="str">
            <v>DIA</v>
          </cell>
          <cell r="E2858">
            <v>250</v>
          </cell>
        </row>
        <row r="2859">
          <cell r="B2859" t="str">
            <v>F019500002</v>
          </cell>
          <cell r="C2859" t="str">
            <v>ALUGUEL DE CAMERA FOTOGRAFICA</v>
          </cell>
          <cell r="D2859" t="str">
            <v>MÊS</v>
          </cell>
          <cell r="E2859">
            <v>41.67</v>
          </cell>
        </row>
        <row r="2860">
          <cell r="B2860" t="str">
            <v>F019500003</v>
          </cell>
          <cell r="C2860" t="str">
            <v>ALUGUEL DE DATA-SHOW</v>
          </cell>
          <cell r="D2860" t="str">
            <v>DIA</v>
          </cell>
          <cell r="E2860">
            <v>100</v>
          </cell>
        </row>
        <row r="2861">
          <cell r="B2861" t="str">
            <v>F019500004</v>
          </cell>
          <cell r="C2861" t="str">
            <v>ALUGUEL DE ONIBUS</v>
          </cell>
          <cell r="D2861" t="str">
            <v>DIA</v>
          </cell>
          <cell r="E2861">
            <v>396.96</v>
          </cell>
        </row>
        <row r="2862">
          <cell r="B2862" t="str">
            <v>F019500005</v>
          </cell>
          <cell r="C2862" t="str">
            <v>ALUGUEL DE SONORIZACAO PARA EVENTOS</v>
          </cell>
          <cell r="D2862" t="str">
            <v>DIA</v>
          </cell>
          <cell r="E2862">
            <v>170.12</v>
          </cell>
        </row>
        <row r="2863">
          <cell r="B2863" t="str">
            <v>F019500008</v>
          </cell>
          <cell r="C2863" t="str">
            <v>BORAX</v>
          </cell>
          <cell r="D2863" t="str">
            <v>KG</v>
          </cell>
          <cell r="E2863">
            <v>40</v>
          </cell>
        </row>
        <row r="2864">
          <cell r="B2864" t="str">
            <v>F019500100</v>
          </cell>
          <cell r="C2864" t="str">
            <v>ALUGUEL DE BARCACA MARITIMA PARA TRANSPORTEDE EQUIPAMENTOS PESADOS</v>
          </cell>
          <cell r="D2864" t="str">
            <v>H</v>
          </cell>
          <cell r="E2864">
            <v>129.96</v>
          </cell>
        </row>
        <row r="2865">
          <cell r="B2865" t="str">
            <v>F020000000</v>
          </cell>
          <cell r="C2865" t="str">
            <v>DESPESAS CORRENTES DO CANTEIRO</v>
          </cell>
        </row>
        <row r="2866">
          <cell r="B2866" t="str">
            <v>F020000001</v>
          </cell>
          <cell r="C2866" t="str">
            <v>(DESATIVADO) - KOMBI - SEM MOTORISTA</v>
          </cell>
          <cell r="D2866" t="str">
            <v>MÊS</v>
          </cell>
          <cell r="E2866">
            <v>1723.2</v>
          </cell>
        </row>
        <row r="2867">
          <cell r="B2867" t="str">
            <v>F020000003</v>
          </cell>
          <cell r="C2867" t="str">
            <v>AMBULANCIA - SEM MOTORISTA</v>
          </cell>
          <cell r="D2867" t="str">
            <v>MÊS</v>
          </cell>
          <cell r="E2867">
            <v>1947.78</v>
          </cell>
        </row>
        <row r="2868">
          <cell r="B2868" t="str">
            <v>F020000004</v>
          </cell>
          <cell r="C2868" t="str">
            <v>ONIBUS - SEM MOTORISTA</v>
          </cell>
          <cell r="D2868" t="str">
            <v>MÊS</v>
          </cell>
          <cell r="E2868">
            <v>4953.42</v>
          </cell>
        </row>
        <row r="2869">
          <cell r="B2869" t="str">
            <v>F020000005</v>
          </cell>
          <cell r="C2869" t="str">
            <v>(REVISADO) - LOCAÇÃO DE VEÍCULO PICK UP TIPO S10 CABINE DUPLA 4X4 (DIESEL) OUSIMILAR</v>
          </cell>
          <cell r="D2869" t="str">
            <v>MÊS</v>
          </cell>
          <cell r="E2869">
            <v>6276</v>
          </cell>
        </row>
        <row r="2870">
          <cell r="B2870" t="str">
            <v>F020000006</v>
          </cell>
          <cell r="C2870" t="str">
            <v>LOCACAO DE CONTAINER 2,30 X 6,00 M, ALT. 2,50 M, COM 1 SANITARIO, PARAESCRITORIO, COMPLETO, SEM DIVISORIAS INTERNAS</v>
          </cell>
          <cell r="D2870" t="str">
            <v>MÊS</v>
          </cell>
          <cell r="E2870">
            <v>700.7</v>
          </cell>
        </row>
        <row r="2871">
          <cell r="B2871" t="str">
            <v>F020000007</v>
          </cell>
          <cell r="C2871" t="str">
            <v>LOCACAO DE CONTAINER 2,30 X 6,00 M, ALT. 2,50 M, PARA ESCRITORIO, SEMDIVISORIAS INTERNAS E SEM SANITARIO</v>
          </cell>
          <cell r="D2871" t="str">
            <v>MÊS</v>
          </cell>
          <cell r="E2871">
            <v>547.41999999999996</v>
          </cell>
        </row>
        <row r="2872">
          <cell r="B2872" t="str">
            <v>F020000008</v>
          </cell>
          <cell r="C2872" t="str">
            <v>LOCACAO DE CONTAINER 2,30 X 4,30 M, ALT. 2,50 M, P/ SANITARIO, C/ 5 BACIAS, 1LAVATORIO E 4 MICTORIOS</v>
          </cell>
          <cell r="D2872" t="str">
            <v>MÊS</v>
          </cell>
          <cell r="E2872">
            <v>875.88</v>
          </cell>
        </row>
        <row r="2873">
          <cell r="B2873" t="str">
            <v>F020000009</v>
          </cell>
          <cell r="C2873" t="str">
            <v>LOCACAO DE CONTAINER 2,30 X 4,30 M, ALT. 2,50 M, PARA SANITARIO, COM 3 BACIAS, 4CHUVEIROS, 1 LAVATORIO E 1 MICTORIO</v>
          </cell>
          <cell r="D2873" t="str">
            <v>MÊS</v>
          </cell>
          <cell r="E2873">
            <v>795.58</v>
          </cell>
        </row>
        <row r="2874">
          <cell r="B2874" t="str">
            <v>F020000010</v>
          </cell>
          <cell r="C2874" t="str">
            <v>LOCACAO DE CONTAINER 2,30 X 6,00 M, ALT. 2,50 M, PARA SANITARIO, COM 4 BACIAS, 8 CHUVEIROS,1 LAVATORIO E 1 MICTORIO</v>
          </cell>
          <cell r="D2874" t="str">
            <v>MÊS</v>
          </cell>
          <cell r="E2874">
            <v>875.88</v>
          </cell>
        </row>
        <row r="2875">
          <cell r="B2875" t="str">
            <v>F020000011</v>
          </cell>
          <cell r="C2875" t="str">
            <v>LOCACAO DE CONTAINER 2,40 X 6,00 M, ALT. 2,50 M, PARA ALMOXARIFADO, SEMBANHEIRO</v>
          </cell>
          <cell r="D2875" t="str">
            <v>MÊS</v>
          </cell>
          <cell r="E2875">
            <v>600</v>
          </cell>
        </row>
        <row r="2876">
          <cell r="B2876" t="str">
            <v>F020000012</v>
          </cell>
          <cell r="C2876" t="str">
            <v>LOCACAO DE CONTAINER 2,40 X 6,00 M, ALT. 2,50 M, PARA DEPOSITO</v>
          </cell>
          <cell r="D2876" t="str">
            <v>MÊS</v>
          </cell>
          <cell r="E2876">
            <v>600</v>
          </cell>
        </row>
        <row r="2877">
          <cell r="B2877" t="str">
            <v>F020000013</v>
          </cell>
          <cell r="C2877" t="str">
            <v>LOCAÇÃO DE BANHEIRO QUIMICO COM 3 LIMPEZAS SEMANAIS</v>
          </cell>
          <cell r="D2877" t="str">
            <v>MÊS</v>
          </cell>
          <cell r="E2877">
            <v>428.72</v>
          </cell>
        </row>
        <row r="2878">
          <cell r="B2878" t="str">
            <v>F020000014</v>
          </cell>
          <cell r="C2878" t="str">
            <v>TRANSPORTE DE CONTAINER</v>
          </cell>
          <cell r="D2878" t="str">
            <v>UN</v>
          </cell>
          <cell r="E2878">
            <v>400</v>
          </cell>
        </row>
        <row r="2879">
          <cell r="B2879" t="str">
            <v>F020000100</v>
          </cell>
          <cell r="C2879" t="str">
            <v>DESPESAS COM SERVICOS TECNICOS</v>
          </cell>
        </row>
        <row r="2880">
          <cell r="B2880" t="str">
            <v>F020000108</v>
          </cell>
          <cell r="C2880" t="str">
            <v>MATERIAL DE AMBULATORIO E MEDICAMENTOS</v>
          </cell>
          <cell r="D2880" t="str">
            <v>MÊS</v>
          </cell>
          <cell r="E2880">
            <v>477.09</v>
          </cell>
        </row>
        <row r="2881">
          <cell r="B2881" t="str">
            <v>F020000109</v>
          </cell>
          <cell r="C2881" t="str">
            <v>MATERIAL DE LIMPEZA</v>
          </cell>
          <cell r="D2881" t="str">
            <v>MÊS</v>
          </cell>
          <cell r="E2881">
            <v>789.84</v>
          </cell>
        </row>
        <row r="2882">
          <cell r="B2882" t="str">
            <v>F020000150</v>
          </cell>
          <cell r="C2882" t="str">
            <v>IMPRESSÃO DE FOTOGRAFIA (11 X 15 CM)</v>
          </cell>
          <cell r="D2882" t="str">
            <v>UN</v>
          </cell>
          <cell r="E2882">
            <v>0.55000000000000004</v>
          </cell>
        </row>
        <row r="2883">
          <cell r="B2883" t="str">
            <v>F020000151</v>
          </cell>
          <cell r="C2883" t="str">
            <v>IMPRESSÃO DE FOTOGRAFIA (20 X 30 CM)</v>
          </cell>
          <cell r="D2883" t="str">
            <v>UN</v>
          </cell>
          <cell r="E2883">
            <v>5</v>
          </cell>
        </row>
        <row r="2884">
          <cell r="B2884" t="str">
            <v>F020000180</v>
          </cell>
          <cell r="C2884" t="str">
            <v>INSTALAÇÃO DE PONTOS DE PRESSÃO, INCL FORNEC. E INST. DE EQUIPAMENTOS(LOGGER, TRANSMISSOR, SENSOR, ETC), DE PADRAO DE ENERGIA E DE ABRIGO(MURETA) PARA OS EQUIPAMENTOS</v>
          </cell>
          <cell r="D2884" t="str">
            <v>UN</v>
          </cell>
          <cell r="E2884">
            <v>1270.5</v>
          </cell>
        </row>
        <row r="2885">
          <cell r="B2885" t="str">
            <v>F020000181</v>
          </cell>
          <cell r="C2885" t="str">
            <v>INSTALAÇÃO DE PONTOS DE PRESSÃO E VAZÃO, INCL FORNEC. E INST. DE EQUIPAMENTOS (LOGGER, TRANSMISSOR, SENSOR, ETC), DE PADRAO DE ENERGIA E DE ABRIGO (MURETA) PARA OS EQUIPAMENTOS</v>
          </cell>
          <cell r="D2885" t="str">
            <v>UN</v>
          </cell>
          <cell r="E2885">
            <v>145.5</v>
          </cell>
        </row>
        <row r="2886">
          <cell r="B2886" t="str">
            <v>F020000182</v>
          </cell>
          <cell r="C2886" t="str">
            <v>INSTALAÇÃO DE PONTOS DE VAZÃO, INCL FORNEC. E INST. DE EQUIPAMENTOS (LOGGER, TRANSMISSOR, SENSOR, ETC), DE PADRAO DE ENERGIA E DE ABRIGO (MURETA) PARA OS EQUIPAMENTOS</v>
          </cell>
          <cell r="D2886" t="str">
            <v>UN</v>
          </cell>
          <cell r="E2886">
            <v>1082.4000000000001</v>
          </cell>
        </row>
        <row r="2887">
          <cell r="B2887" t="str">
            <v>F020000183</v>
          </cell>
          <cell r="C2887" t="str">
            <v>INSTALAÇÃO DE PONTOS DE PRESSÃO EM VRP/BOOSTER - MONTANTE E JUSANTE, INCL FORNEC. E INST. DE EQUIPAMENTOS (LOGGER, TRANSMISSOR, SENSOR, ETC), DE PADRAO DE ENERGIA E DE ABRIGO (MURETA) PARA OS EQUIPAMENTOS</v>
          </cell>
          <cell r="D2887" t="str">
            <v>UN</v>
          </cell>
          <cell r="E2887">
            <v>1540</v>
          </cell>
        </row>
        <row r="2888">
          <cell r="B2888" t="str">
            <v>F020000184</v>
          </cell>
          <cell r="C2888" t="str">
            <v>MONITORAMENTO DE PONTO DE PRESSÃO POR TELEMETRIA, INCL. MANUTENCAO DEEQUIPAMENTOS E FORNEC. DE PACOTE DE DADOS E DE ENERGIA (PADRAO COLEBA,PLACA SOLAR, BATERIA OU OUTROS)</v>
          </cell>
          <cell r="D2888" t="str">
            <v>UN/mê</v>
          </cell>
        </row>
        <row r="2889">
          <cell r="B2889" t="str">
            <v xml:space="preserve"> R$150,00 </v>
          </cell>
        </row>
        <row r="2890">
          <cell r="B2890" t="str">
            <v>F020000185</v>
          </cell>
          <cell r="C2890" t="str">
            <v>MONITORAMENTO DE PONTO DE PRESSÃO E VAZÃO POR TELEMETRIA, INCL. MANUTENCAO DE EQUIPAMENTOS E FORNEC. DE PACOTE DE DADOS EDE ENERGIA (PADRAO COLEBA, PLACA SOLAR, BATERIA OU OUTROS)</v>
          </cell>
          <cell r="D2890" t="str">
            <v>UN/mê</v>
          </cell>
        </row>
        <row r="2891">
          <cell r="B2891" t="str">
            <v xml:space="preserve"> R$166,50 </v>
          </cell>
        </row>
        <row r="2892">
          <cell r="B2892" t="str">
            <v>F020000186</v>
          </cell>
          <cell r="C2892" t="str">
            <v>MONITORAMENTO DE PONTO DE VAZÃO POR TELEMETRIA, INCL. MANUTENCAO DE EQUIPAMENTOS E FORNEC. DE PACOTE DE DADOS E DE ENERGIA (PADRAO COLEBA, PLACA SOLAR, BATERIA OU OUTROS)</v>
          </cell>
          <cell r="D2892" t="str">
            <v>UN/mê</v>
          </cell>
        </row>
        <row r="2893">
          <cell r="B2893" t="str">
            <v xml:space="preserve"> R$170,00 </v>
          </cell>
        </row>
        <row r="2894">
          <cell r="B2894" t="str">
            <v>F020000187</v>
          </cell>
          <cell r="C2894" t="str">
            <v>MONITORAMENTO DE PONTO DE PRESSÃO EM VRP/BOOSTER POR TELEMETRIA ¿MONTANTE E JUSANTE, INCL. MANUTENCAO DE EQUIPAMENTOS E FORNEC. DEPACOTE DE DADOS E DE ENERGIA (PADRAO COLEBA, PLACA SOLAR, BATERIA OU</v>
          </cell>
          <cell r="D2894" t="str">
            <v>UN/mê</v>
          </cell>
        </row>
        <row r="2895">
          <cell r="B2895" t="str">
            <v xml:space="preserve"> R$176,50 </v>
          </cell>
        </row>
        <row r="2896">
          <cell r="B2896" t="str">
            <v>F020000188</v>
          </cell>
          <cell r="C2896" t="str">
            <v>REMANEJAMENTO DE PONTO DE MONITORAMENTO EXISTENTE</v>
          </cell>
          <cell r="D2896" t="str">
            <v>UN</v>
          </cell>
          <cell r="E2896">
            <v>840</v>
          </cell>
        </row>
        <row r="2897">
          <cell r="B2897" t="str">
            <v>F020000300</v>
          </cell>
          <cell r="C2897" t="str">
            <v>COMUNICACOES/VIAGENS/ESTADIAS E CONSUMOS</v>
          </cell>
        </row>
        <row r="2898">
          <cell r="B2898" t="str">
            <v>F020000315</v>
          </cell>
          <cell r="C2898" t="str">
            <v>TRANSLADO</v>
          </cell>
          <cell r="D2898" t="str">
            <v>KM</v>
          </cell>
          <cell r="E2898">
            <v>1.76</v>
          </cell>
        </row>
        <row r="2899">
          <cell r="B2899" t="str">
            <v>F020000323</v>
          </cell>
          <cell r="C2899" t="str">
            <v>AJUDA DE CUSTO - NÍVEL MÉDIO/TÉCNICO</v>
          </cell>
          <cell r="D2899" t="str">
            <v>MÊS</v>
          </cell>
          <cell r="E2899">
            <v>765</v>
          </cell>
        </row>
        <row r="2900">
          <cell r="B2900" t="str">
            <v>F020000324</v>
          </cell>
          <cell r="C2900" t="str">
            <v>AJUDA DE CUSTO - NÍVEL SUPERIOR</v>
          </cell>
          <cell r="D2900" t="str">
            <v>MÊS</v>
          </cell>
          <cell r="E2900">
            <v>1071</v>
          </cell>
        </row>
        <row r="2901">
          <cell r="B2901" t="str">
            <v>F020000325</v>
          </cell>
          <cell r="C2901" t="str">
            <v>CONSUMO DE AGUA</v>
          </cell>
          <cell r="D2901" t="str">
            <v>MÊS</v>
          </cell>
          <cell r="E2901">
            <v>1200</v>
          </cell>
        </row>
        <row r="2902">
          <cell r="B2902" t="str">
            <v>F020000326</v>
          </cell>
          <cell r="C2902" t="str">
            <v>CONSUMO DE ENERGIA</v>
          </cell>
          <cell r="D2902" t="str">
            <v>MÊS</v>
          </cell>
          <cell r="E2902">
            <v>190</v>
          </cell>
        </row>
        <row r="2903">
          <cell r="B2903" t="str">
            <v>F020000329</v>
          </cell>
          <cell r="C2903" t="str">
            <v>CONSUMO DE MATERIAL DE ESCRITORIO</v>
          </cell>
          <cell r="D2903" t="str">
            <v>MÊS</v>
          </cell>
          <cell r="E2903">
            <v>1272.23</v>
          </cell>
        </row>
        <row r="2904">
          <cell r="B2904" t="str">
            <v>F020000340</v>
          </cell>
          <cell r="C2904" t="str">
            <v>DIÁRIA PARA PROFISSIONAL DE NÍVEL TÉCNICO E MÉDIO PARA INTERIOR</v>
          </cell>
          <cell r="D2904" t="str">
            <v>DIA</v>
          </cell>
          <cell r="E2904">
            <v>180</v>
          </cell>
        </row>
        <row r="2905">
          <cell r="B2905" t="str">
            <v>F020000341</v>
          </cell>
          <cell r="C2905" t="str">
            <v>DIÁRIA PARA PROFISSIONAL DE NÍVEL SUPERIOR PARA INTERIOR</v>
          </cell>
          <cell r="D2905" t="str">
            <v>DIA</v>
          </cell>
          <cell r="E2905">
            <v>227</v>
          </cell>
        </row>
        <row r="2906">
          <cell r="B2906" t="str">
            <v>F020000342</v>
          </cell>
          <cell r="C2906" t="str">
            <v>DIÁRIA PARA PROFISSIONAL DE NÍVEL TÉCNICO E MÉDIO PARA CAPITAL</v>
          </cell>
          <cell r="D2906" t="str">
            <v>DIA</v>
          </cell>
          <cell r="E2906">
            <v>227</v>
          </cell>
        </row>
        <row r="2907">
          <cell r="B2907" t="str">
            <v>F020000343</v>
          </cell>
          <cell r="C2907" t="str">
            <v>DIÁRIA PARA PROFISSIONAL DE NÍVEL SUPERIOR PARA CAPITAL</v>
          </cell>
          <cell r="D2907" t="str">
            <v>DIA</v>
          </cell>
          <cell r="E2907">
            <v>303</v>
          </cell>
        </row>
        <row r="2908">
          <cell r="B2908" t="str">
            <v>F020000400</v>
          </cell>
          <cell r="C2908" t="str">
            <v>ALIMENTACAO/TRANSPORTE/MEDICAMENTO/HIGIENE</v>
          </cell>
        </row>
        <row r="2909">
          <cell r="B2909" t="str">
            <v>F020000405</v>
          </cell>
          <cell r="C2909" t="str">
            <v>LANCHE (DOIS PAES COM MANTEGA E CAFE COM LEITE)</v>
          </cell>
          <cell r="D2909" t="str">
            <v>UN</v>
          </cell>
          <cell r="E2909">
            <v>4</v>
          </cell>
        </row>
        <row r="2910">
          <cell r="B2910" t="str">
            <v>F020000413</v>
          </cell>
          <cell r="C2910" t="str">
            <v>VALE TRANSPORTE</v>
          </cell>
          <cell r="D2910" t="str">
            <v>UN</v>
          </cell>
          <cell r="E2910">
            <v>4.4000000000000004</v>
          </cell>
        </row>
        <row r="2911">
          <cell r="B2911" t="str">
            <v>F020000419</v>
          </cell>
          <cell r="C2911" t="str">
            <v>VALE REFEICAO (COM DESCONTO DE 10%)</v>
          </cell>
          <cell r="D2911" t="str">
            <v>UN</v>
          </cell>
          <cell r="E2911">
            <v>12.15</v>
          </cell>
        </row>
        <row r="2912">
          <cell r="B2912" t="str">
            <v>F020000420</v>
          </cell>
          <cell r="C2912" t="str">
            <v>HOSPEDAGEM</v>
          </cell>
          <cell r="D2912" t="str">
            <v>UN</v>
          </cell>
          <cell r="E2912">
            <v>4501</v>
          </cell>
        </row>
        <row r="2913">
          <cell r="B2913" t="str">
            <v>F02000045</v>
          </cell>
          <cell r="C2913" t="str">
            <v>BONIFICACAO PELO EXITO DA NEGOCIACAO</v>
          </cell>
          <cell r="D2913" t="str">
            <v>UN</v>
          </cell>
          <cell r="E2913">
            <v>5.52</v>
          </cell>
        </row>
        <row r="2914">
          <cell r="B2914" t="str">
            <v>F020000500</v>
          </cell>
          <cell r="C2914" t="str">
            <v>EQUIPAMENTOS DE SEGURANCA</v>
          </cell>
        </row>
        <row r="2915">
          <cell r="B2915" t="str">
            <v>F020000501</v>
          </cell>
          <cell r="C2915" t="str">
            <v>BOTA DE COURO</v>
          </cell>
          <cell r="D2915" t="str">
            <v>PAR</v>
          </cell>
          <cell r="E2915">
            <v>38.4</v>
          </cell>
        </row>
        <row r="2916">
          <cell r="B2916" t="str">
            <v>F020000504</v>
          </cell>
          <cell r="C2916" t="str">
            <v>BOTA DE BORRACHA</v>
          </cell>
          <cell r="D2916" t="str">
            <v>PAR</v>
          </cell>
          <cell r="E2916">
            <v>29.52</v>
          </cell>
        </row>
        <row r="2917">
          <cell r="B2917" t="str">
            <v>F020000507</v>
          </cell>
          <cell r="C2917" t="str">
            <v>CAPACETE</v>
          </cell>
          <cell r="D2917" t="str">
            <v>UN</v>
          </cell>
          <cell r="E2917">
            <v>10</v>
          </cell>
        </row>
        <row r="2918">
          <cell r="B2918" t="str">
            <v>F020000510</v>
          </cell>
          <cell r="C2918" t="str">
            <v>(DESATIVADO) LUVA PLASTICA</v>
          </cell>
          <cell r="D2918" t="str">
            <v>PAR</v>
          </cell>
          <cell r="E2918">
            <v>3.15</v>
          </cell>
        </row>
        <row r="2919">
          <cell r="B2919" t="str">
            <v>F020000513</v>
          </cell>
          <cell r="C2919" t="str">
            <v>CINTO DE SEGURANCA TIPO PARAQUEDISTA COM TALABARTE DUPLO</v>
          </cell>
          <cell r="D2919" t="str">
            <v>UN</v>
          </cell>
          <cell r="E2919">
            <v>71.2</v>
          </cell>
        </row>
        <row r="2920">
          <cell r="B2920" t="str">
            <v>F020000516</v>
          </cell>
          <cell r="C2920" t="str">
            <v>(DESATIVADO) CAPA PLASTICA</v>
          </cell>
          <cell r="D2920" t="str">
            <v>UN</v>
          </cell>
          <cell r="E2920">
            <v>14.01</v>
          </cell>
        </row>
        <row r="2921">
          <cell r="B2921" t="str">
            <v>F020000519</v>
          </cell>
          <cell r="C2921" t="str">
            <v>(DESATIVADO) OCULOS DE PROTECAO</v>
          </cell>
          <cell r="D2921" t="str">
            <v>UN</v>
          </cell>
          <cell r="E2921">
            <v>10.52</v>
          </cell>
        </row>
        <row r="2922">
          <cell r="B2922" t="str">
            <v>F020000522</v>
          </cell>
          <cell r="C2922" t="str">
            <v>PROTETOR AURICULAR TIPO ABAFADOR</v>
          </cell>
          <cell r="D2922" t="str">
            <v>UN</v>
          </cell>
          <cell r="E2922">
            <v>17.690000000000001</v>
          </cell>
        </row>
        <row r="2923">
          <cell r="B2923" t="str">
            <v>F020000525</v>
          </cell>
          <cell r="C2923" t="str">
            <v>ROUPA PARA SOLDADOR</v>
          </cell>
          <cell r="D2923" t="str">
            <v>UN</v>
          </cell>
          <cell r="E2923">
            <v>34.21</v>
          </cell>
        </row>
        <row r="2924">
          <cell r="B2924" t="str">
            <v>F020000528</v>
          </cell>
          <cell r="C2924" t="str">
            <v>FARDAMENTO (MACACAO, CONJ. BRIM, ETC)</v>
          </cell>
          <cell r="D2924" t="str">
            <v>UN</v>
          </cell>
          <cell r="E2924">
            <v>71.28</v>
          </cell>
        </row>
        <row r="2925">
          <cell r="B2925" t="str">
            <v>F020000534</v>
          </cell>
          <cell r="C2925" t="str">
            <v>RESPIRADOR CONTRA PO</v>
          </cell>
          <cell r="D2925" t="str">
            <v>UN</v>
          </cell>
          <cell r="E2925">
            <v>18.41</v>
          </cell>
        </row>
        <row r="2926">
          <cell r="B2926" t="str">
            <v>F020000535</v>
          </cell>
          <cell r="C2926" t="str">
            <v>RESINA COM CATALIZADOR E SOLVENTE PARA REPARO EM TUBO RPVC / PRFV</v>
          </cell>
          <cell r="D2926" t="str">
            <v>Lote</v>
          </cell>
          <cell r="E2926">
            <v>69.8</v>
          </cell>
        </row>
        <row r="2927">
          <cell r="B2927" t="str">
            <v>F020000537</v>
          </cell>
          <cell r="C2927" t="str">
            <v>MASCARA P/SOLDA</v>
          </cell>
          <cell r="D2927" t="str">
            <v>UN</v>
          </cell>
          <cell r="E2927">
            <v>30.78</v>
          </cell>
        </row>
        <row r="2928">
          <cell r="B2928" t="str">
            <v>F020000539</v>
          </cell>
          <cell r="C2928" t="str">
            <v>LUVA DE COURO</v>
          </cell>
          <cell r="D2928" t="str">
            <v>UN</v>
          </cell>
          <cell r="E2928">
            <v>34.200000000000003</v>
          </cell>
        </row>
        <row r="2929">
          <cell r="B2929" t="str">
            <v>F020000542</v>
          </cell>
          <cell r="C2929" t="str">
            <v>PLACA BALÍSTICA</v>
          </cell>
          <cell r="D2929" t="str">
            <v>UN</v>
          </cell>
          <cell r="E2929">
            <v>809.82</v>
          </cell>
        </row>
        <row r="2930">
          <cell r="B2930" t="str">
            <v>F020000543</v>
          </cell>
          <cell r="C2930" t="str">
            <v>CAPA P/ PLACA BALÍSTICA</v>
          </cell>
          <cell r="D2930" t="str">
            <v>UN</v>
          </cell>
          <cell r="E2930">
            <v>98</v>
          </cell>
        </row>
        <row r="2931">
          <cell r="B2931" t="str">
            <v>F020000544</v>
          </cell>
          <cell r="C2931" t="str">
            <v>CINTO COLDRE E BALEIRO</v>
          </cell>
          <cell r="D2931" t="str">
            <v>UN</v>
          </cell>
          <cell r="E2931">
            <v>70</v>
          </cell>
        </row>
        <row r="2932">
          <cell r="B2932" t="str">
            <v>F020000545</v>
          </cell>
          <cell r="C2932" t="str">
            <v>REVÓLVER CALIBRE 38 CANO 3" 6 TIROS</v>
          </cell>
          <cell r="D2932" t="str">
            <v>UN</v>
          </cell>
          <cell r="E2932">
            <v>5038.78</v>
          </cell>
        </row>
        <row r="2933">
          <cell r="B2933" t="str">
            <v>F020000546</v>
          </cell>
          <cell r="C2933" t="str">
            <v>MUNIÇÃO CALIBRE 38</v>
          </cell>
          <cell r="D2933" t="str">
            <v>UN</v>
          </cell>
          <cell r="E2933">
            <v>8.3800000000000008</v>
          </cell>
        </row>
        <row r="2934">
          <cell r="B2934" t="str">
            <v>F020000560</v>
          </cell>
          <cell r="C2934" t="str">
            <v>INSUFLADOR / EXAUSTOR</v>
          </cell>
          <cell r="D2934" t="str">
            <v>H</v>
          </cell>
          <cell r="E2934">
            <v>3.3</v>
          </cell>
        </row>
        <row r="2935">
          <cell r="B2935" t="str">
            <v>F020000561</v>
          </cell>
          <cell r="C2935" t="str">
            <v>DUTO PARA INSUFLADOR / EXAUSTOR</v>
          </cell>
          <cell r="D2935" t="str">
            <v>H</v>
          </cell>
          <cell r="E2935">
            <v>1.51</v>
          </cell>
        </row>
        <row r="2936">
          <cell r="B2936" t="str">
            <v>F020000562</v>
          </cell>
          <cell r="C2936" t="str">
            <v>SISTEMA DE AR MANDADO COM SISTEMA DE ESCAPE</v>
          </cell>
          <cell r="D2936" t="str">
            <v>H</v>
          </cell>
          <cell r="E2936">
            <v>4.4400000000000004</v>
          </cell>
        </row>
        <row r="2937">
          <cell r="B2937" t="str">
            <v>F020000563</v>
          </cell>
          <cell r="C2937" t="str">
            <v>EQUIPAMENTO AUTÔNOMO DE RESPIRAÇÃO COM SISTEMA DE ESCAPE</v>
          </cell>
          <cell r="D2937" t="str">
            <v>H</v>
          </cell>
          <cell r="E2937">
            <v>1.43</v>
          </cell>
        </row>
        <row r="2938">
          <cell r="B2938" t="str">
            <v>F020000564</v>
          </cell>
          <cell r="C2938" t="str">
            <v>DETECTOR PORTÁTIL MULTIGASES (H2S, CO, O2 E %LEL) SEM BOMBA</v>
          </cell>
          <cell r="D2938" t="str">
            <v>H</v>
          </cell>
          <cell r="E2938">
            <v>0.86</v>
          </cell>
        </row>
        <row r="2939">
          <cell r="B2939" t="str">
            <v>F020000565</v>
          </cell>
          <cell r="C2939" t="str">
            <v>DETECTOR PORTÁTIL MULTIGASES (H2S, CO, O2 E %LEL) COM BOMBA</v>
          </cell>
          <cell r="D2939" t="str">
            <v>H</v>
          </cell>
          <cell r="E2939">
            <v>1.38</v>
          </cell>
        </row>
        <row r="2940">
          <cell r="B2940" t="str">
            <v>F020000566</v>
          </cell>
          <cell r="C2940" t="str">
            <v>ESTAÇÃO DE CALIBRAÇÃO DO MEDIDOR DE GÁS</v>
          </cell>
          <cell r="D2940" t="str">
            <v>H</v>
          </cell>
          <cell r="E2940">
            <v>1.99</v>
          </cell>
        </row>
        <row r="2941">
          <cell r="B2941" t="str">
            <v>F020000567</v>
          </cell>
          <cell r="C2941" t="str">
            <v>TRIPÉ DE SEGURANÇA</v>
          </cell>
          <cell r="D2941" t="str">
            <v>H</v>
          </cell>
          <cell r="E2941">
            <v>0.28000000000000003</v>
          </cell>
        </row>
        <row r="2942">
          <cell r="B2942" t="str">
            <v>F020000568</v>
          </cell>
          <cell r="C2942" t="str">
            <v>SUPORTE DE ANCORAGEM</v>
          </cell>
          <cell r="D2942" t="str">
            <v>H</v>
          </cell>
          <cell r="E2942">
            <v>0.01</v>
          </cell>
        </row>
        <row r="2943">
          <cell r="B2943" t="str">
            <v>F020000569</v>
          </cell>
          <cell r="C2943" t="str">
            <v>SISTEMA DE RESGATE COM REDUTOR E POLIAS 3:1</v>
          </cell>
          <cell r="D2943" t="str">
            <v>H</v>
          </cell>
          <cell r="E2943">
            <v>0.52</v>
          </cell>
        </row>
        <row r="2944">
          <cell r="B2944" t="str">
            <v>F020000570</v>
          </cell>
          <cell r="C2944" t="str">
            <v>MONOPÉ PADRÃO PARA TRABALHO EM ESPAÇO CONFINADO</v>
          </cell>
          <cell r="D2944" t="str">
            <v>H</v>
          </cell>
          <cell r="E2944">
            <v>0.64</v>
          </cell>
        </row>
        <row r="2945">
          <cell r="B2945" t="str">
            <v>F020000571</v>
          </cell>
          <cell r="C2945" t="str">
            <v>TRAVA QUEDAS TOWERLATCH, PARA LINHA DE VIDA</v>
          </cell>
          <cell r="D2945" t="str">
            <v>H</v>
          </cell>
          <cell r="E2945">
            <v>0.35</v>
          </cell>
        </row>
        <row r="2946">
          <cell r="B2946" t="str">
            <v>F020000572</v>
          </cell>
          <cell r="C2946" t="str">
            <v>GUINCHO SOBE E DESCE</v>
          </cell>
          <cell r="D2946" t="str">
            <v>H</v>
          </cell>
          <cell r="E2946">
            <v>0.49</v>
          </cell>
        </row>
        <row r="2947">
          <cell r="B2947" t="str">
            <v>F020000573</v>
          </cell>
          <cell r="C2947" t="str">
            <v>MACA PARA RESGATE</v>
          </cell>
          <cell r="D2947" t="str">
            <v>H</v>
          </cell>
          <cell r="E2947">
            <v>0.49</v>
          </cell>
        </row>
        <row r="2948">
          <cell r="B2948" t="str">
            <v>F020000574</v>
          </cell>
          <cell r="C2948" t="str">
            <v>ESCADA EXTENSIVA DE FIBRA DE VIDRO 3,60 X 6,00 M</v>
          </cell>
          <cell r="D2948" t="str">
            <v>H</v>
          </cell>
          <cell r="E2948">
            <v>0.37</v>
          </cell>
        </row>
        <row r="2949">
          <cell r="B2949" t="str">
            <v>F020000575</v>
          </cell>
          <cell r="C2949" t="str">
            <v>RÁDIO INTRINSECAMENTE SEGURO</v>
          </cell>
          <cell r="D2949" t="str">
            <v>H</v>
          </cell>
          <cell r="E2949">
            <v>1.0900000000000001</v>
          </cell>
        </row>
        <row r="2950">
          <cell r="B2950" t="str">
            <v>F020000576</v>
          </cell>
          <cell r="C2950" t="str">
            <v>LANTERNA TIPO MINEIRO</v>
          </cell>
          <cell r="D2950" t="str">
            <v>H</v>
          </cell>
          <cell r="E2950">
            <v>0.09</v>
          </cell>
        </row>
        <row r="2951">
          <cell r="B2951" t="str">
            <v>F020000577</v>
          </cell>
          <cell r="C2951" t="str">
            <v>KIT BLOCO DE POLIAS</v>
          </cell>
          <cell r="D2951" t="str">
            <v>H</v>
          </cell>
          <cell r="E2951">
            <v>0.91</v>
          </cell>
        </row>
        <row r="2952">
          <cell r="B2952" t="str">
            <v>F020000578</v>
          </cell>
          <cell r="C2952" t="str">
            <v>CINTO DE SEGURANÇA TIPO PARAQUEDISTA 3 PONTOS COM TRAVA QUEDAS</v>
          </cell>
          <cell r="D2952" t="str">
            <v>H</v>
          </cell>
          <cell r="E2952">
            <v>0.04</v>
          </cell>
        </row>
        <row r="2953">
          <cell r="B2953" t="str">
            <v>F020000600</v>
          </cell>
          <cell r="C2953" t="str">
            <v>ALUGUEIS</v>
          </cell>
        </row>
        <row r="2954">
          <cell r="B2954" t="str">
            <v>F020000602</v>
          </cell>
          <cell r="C2954" t="str">
            <v>LOCAÇÃO DE TERRENO</v>
          </cell>
          <cell r="D2954" t="str">
            <v>m²xmê</v>
          </cell>
        </row>
        <row r="2955">
          <cell r="B2955" t="str">
            <v xml:space="preserve"> R$3,42 </v>
          </cell>
        </row>
        <row r="2956">
          <cell r="B2956" t="str">
            <v>F020000603</v>
          </cell>
          <cell r="C2956" t="str">
            <v>LOCAÇÃO DE GALPÃO COM ESCRITÓRIO</v>
          </cell>
          <cell r="D2956" t="str">
            <v>m²xmê</v>
          </cell>
        </row>
        <row r="2957">
          <cell r="B2957" t="str">
            <v xml:space="preserve"> R$11,27 </v>
          </cell>
        </row>
        <row r="2958">
          <cell r="B2958" t="str">
            <v>F020000607</v>
          </cell>
          <cell r="C2958" t="str">
            <v>ALUGUEL DE CASAS - ALOJAMENTO OPERARIOS</v>
          </cell>
          <cell r="D2958" t="str">
            <v>MÊS</v>
          </cell>
          <cell r="E2958">
            <v>1184.1300000000001</v>
          </cell>
        </row>
        <row r="2959">
          <cell r="B2959" t="str">
            <v>F020000660</v>
          </cell>
          <cell r="C2959" t="str">
            <v>LOCACAO DE GRUPO GERADOR 500KVA INCLUINDO MOBILIZACAO, DEMSOBILIZACAO,DIESEL</v>
          </cell>
          <cell r="D2959" t="str">
            <v>DIA</v>
          </cell>
          <cell r="E2959">
            <v>540.79999999999995</v>
          </cell>
        </row>
        <row r="2960">
          <cell r="B2960" t="str">
            <v>F020000700</v>
          </cell>
          <cell r="C2960" t="str">
            <v>MOBILIARIO/ELETRODOMESTICOS/UTENSILIOS</v>
          </cell>
          <cell r="D2960" t="str">
            <v>MÊS</v>
          </cell>
          <cell r="E2960">
            <v>4659.7</v>
          </cell>
        </row>
        <row r="2961">
          <cell r="B2961" t="str">
            <v>F020000704</v>
          </cell>
          <cell r="C2961" t="str">
            <v>MESAS</v>
          </cell>
          <cell r="D2961" t="str">
            <v>UN</v>
          </cell>
          <cell r="E2961">
            <v>157.86000000000001</v>
          </cell>
        </row>
        <row r="2962">
          <cell r="B2962" t="str">
            <v>F020000707</v>
          </cell>
          <cell r="C2962" t="str">
            <v>CADEIRAS</v>
          </cell>
          <cell r="D2962" t="str">
            <v>UN</v>
          </cell>
          <cell r="E2962">
            <v>59.21</v>
          </cell>
        </row>
        <row r="2963">
          <cell r="B2963" t="str">
            <v>F020000710</v>
          </cell>
          <cell r="C2963" t="str">
            <v>ESTANTES</v>
          </cell>
          <cell r="D2963" t="str">
            <v>UN</v>
          </cell>
          <cell r="E2963">
            <v>78.94</v>
          </cell>
        </row>
        <row r="2964">
          <cell r="B2964" t="str">
            <v>F020000713</v>
          </cell>
          <cell r="C2964" t="str">
            <v>ARMARIOS MADEIRA/ACO P/ARQUIVOS (193x90aco)</v>
          </cell>
          <cell r="D2964" t="str">
            <v>UN</v>
          </cell>
          <cell r="E2964">
            <v>197.33</v>
          </cell>
        </row>
        <row r="2965">
          <cell r="B2965" t="str">
            <v>F020000716</v>
          </cell>
          <cell r="C2965" t="str">
            <v>GELADEIRA PARA CANTINA 280 LT.</v>
          </cell>
          <cell r="D2965" t="str">
            <v>UN</v>
          </cell>
          <cell r="E2965">
            <v>789.33</v>
          </cell>
        </row>
        <row r="2966">
          <cell r="B2966" t="str">
            <v>F020000719</v>
          </cell>
          <cell r="C2966" t="str">
            <v>FREEZER 190LT.</v>
          </cell>
          <cell r="D2966" t="str">
            <v>UN</v>
          </cell>
          <cell r="E2966">
            <v>1183.99</v>
          </cell>
        </row>
        <row r="2967">
          <cell r="B2967" t="str">
            <v>F020000721</v>
          </cell>
          <cell r="C2967" t="str">
            <v>GARRAFA PLASTICA CAPACIDADE DE 5L</v>
          </cell>
        </row>
        <row r="2968">
          <cell r="B2968" t="str">
            <v>F020000722</v>
          </cell>
          <cell r="C2968" t="str">
            <v>BEBEDOUROS ELETRICO TIPO PRESSAO ACO INOX</v>
          </cell>
          <cell r="D2968" t="str">
            <v>UN</v>
          </cell>
          <cell r="E2968">
            <v>499.92</v>
          </cell>
        </row>
        <row r="2969">
          <cell r="B2969" t="str">
            <v>F020000725</v>
          </cell>
          <cell r="C2969" t="str">
            <v>FOGAO PARA CANTINA</v>
          </cell>
          <cell r="D2969" t="str">
            <v>UN</v>
          </cell>
          <cell r="E2969">
            <v>276.27</v>
          </cell>
        </row>
        <row r="2970">
          <cell r="B2970" t="str">
            <v>F020000728</v>
          </cell>
          <cell r="C2970" t="str">
            <v>AR CONDICIONADOS 10.000BTUS SPINGER</v>
          </cell>
          <cell r="D2970" t="str">
            <v>UN</v>
          </cell>
          <cell r="E2970">
            <v>1355.03</v>
          </cell>
        </row>
        <row r="2971">
          <cell r="B2971" t="str">
            <v>F020000731</v>
          </cell>
          <cell r="C2971" t="str">
            <v>VENTILADOR ARNO</v>
          </cell>
          <cell r="D2971" t="str">
            <v>UN</v>
          </cell>
          <cell r="E2971">
            <v>78.94</v>
          </cell>
        </row>
        <row r="2972">
          <cell r="B2972" t="str">
            <v>F020000737</v>
          </cell>
          <cell r="C2972" t="str">
            <v>CAMAS/COLCHOES/TRAVESSEIROS</v>
          </cell>
          <cell r="D2972" t="str">
            <v>UN</v>
          </cell>
          <cell r="E2972">
            <v>315.72000000000003</v>
          </cell>
        </row>
        <row r="2973">
          <cell r="B2973" t="str">
            <v>F020000740</v>
          </cell>
          <cell r="C2973" t="str">
            <v>TOALHAS/LENCOIS</v>
          </cell>
          <cell r="D2973" t="str">
            <v>UN</v>
          </cell>
          <cell r="E2973">
            <v>31.56</v>
          </cell>
        </row>
        <row r="2974">
          <cell r="B2974" t="str">
            <v>F020000743</v>
          </cell>
          <cell r="C2974" t="str">
            <v>TELEVISOR 20" GRADIENTE</v>
          </cell>
          <cell r="D2974" t="str">
            <v>UN</v>
          </cell>
          <cell r="E2974">
            <v>565.69000000000005</v>
          </cell>
        </row>
        <row r="2975">
          <cell r="B2975" t="str">
            <v>F020000746</v>
          </cell>
          <cell r="C2975" t="str">
            <v>EXTINTORES (AGUA/PO QUIMICO)</v>
          </cell>
          <cell r="D2975" t="str">
            <v>UN</v>
          </cell>
          <cell r="E2975">
            <v>140</v>
          </cell>
        </row>
        <row r="2976">
          <cell r="B2976" t="str">
            <v>F020000749</v>
          </cell>
          <cell r="C2976" t="str">
            <v>RELOGIO DE PONTO</v>
          </cell>
          <cell r="D2976" t="str">
            <v>UN</v>
          </cell>
          <cell r="E2976">
            <v>1710.22</v>
          </cell>
        </row>
        <row r="2977">
          <cell r="B2977" t="str">
            <v>F020000752</v>
          </cell>
          <cell r="C2977" t="str">
            <v>MAQUINA DE CALCULAR ELETRICA</v>
          </cell>
          <cell r="D2977" t="str">
            <v>UN</v>
          </cell>
          <cell r="E2977">
            <v>236.8</v>
          </cell>
        </row>
        <row r="2978">
          <cell r="B2978" t="str">
            <v>F020000755</v>
          </cell>
          <cell r="C2978" t="str">
            <v>CALCULADORAS PORTATEIS</v>
          </cell>
          <cell r="D2978" t="str">
            <v>UN</v>
          </cell>
          <cell r="E2978">
            <v>52.62</v>
          </cell>
        </row>
        <row r="2979">
          <cell r="B2979" t="str">
            <v>F020000758</v>
          </cell>
          <cell r="C2979" t="str">
            <v>MAQUINA DE ESCREVER</v>
          </cell>
          <cell r="D2979" t="str">
            <v>UN</v>
          </cell>
          <cell r="E2979">
            <v>447.29</v>
          </cell>
        </row>
        <row r="2980">
          <cell r="B2980" t="str">
            <v>F020000761</v>
          </cell>
          <cell r="C2980" t="str">
            <v>COMPUTADOR</v>
          </cell>
          <cell r="D2980" t="str">
            <v>UN</v>
          </cell>
          <cell r="E2980">
            <v>2236.44</v>
          </cell>
        </row>
        <row r="2981">
          <cell r="B2981" t="str">
            <v>F020000764</v>
          </cell>
          <cell r="C2981" t="str">
            <v>IMPRESSORA</v>
          </cell>
          <cell r="D2981" t="str">
            <v>UN</v>
          </cell>
          <cell r="E2981">
            <v>592</v>
          </cell>
        </row>
        <row r="2982">
          <cell r="B2982" t="str">
            <v>F020000765</v>
          </cell>
          <cell r="C2982" t="str">
            <v>HD EXTERNO PORTÁTIL 1 TB</v>
          </cell>
          <cell r="D2982" t="str">
            <v>UN</v>
          </cell>
          <cell r="E2982">
            <v>393.75</v>
          </cell>
        </row>
        <row r="2983">
          <cell r="B2983" t="str">
            <v>F020000766</v>
          </cell>
          <cell r="C2983" t="str">
            <v>SCANNER DE MESA COM CARREGAMENTO AUTOMÁTICO DE FOLHAS</v>
          </cell>
          <cell r="D2983" t="str">
            <v>UN</v>
          </cell>
          <cell r="E2983">
            <v>3310.15</v>
          </cell>
        </row>
        <row r="2984">
          <cell r="B2984" t="str">
            <v>F020000767</v>
          </cell>
          <cell r="C2984" t="str">
            <v>MAQUINA XEROX (alugueL)</v>
          </cell>
          <cell r="D2984" t="str">
            <v>UN</v>
          </cell>
          <cell r="E2984">
            <v>447.29</v>
          </cell>
        </row>
        <row r="2985">
          <cell r="B2985" t="str">
            <v>F020000770</v>
          </cell>
          <cell r="C2985" t="str">
            <v>COFRE DE ACO (40 CM.)</v>
          </cell>
          <cell r="D2985" t="str">
            <v>UN</v>
          </cell>
          <cell r="E2985">
            <v>460.45</v>
          </cell>
        </row>
        <row r="2986">
          <cell r="B2986" t="str">
            <v>F020000773</v>
          </cell>
          <cell r="C2986" t="str">
            <v>EQUIPAMENTO MEDICO ( KIT MEDICAMENTOS)</v>
          </cell>
          <cell r="D2986" t="str">
            <v>UN</v>
          </cell>
          <cell r="E2986">
            <v>289.42</v>
          </cell>
        </row>
        <row r="2987">
          <cell r="B2987" t="str">
            <v>F020000776</v>
          </cell>
          <cell r="C2987" t="str">
            <v>CHAPEIRA DE ACO -50 NUMEROS-</v>
          </cell>
          <cell r="D2987" t="str">
            <v>UN</v>
          </cell>
          <cell r="E2987">
            <v>102.62</v>
          </cell>
        </row>
        <row r="2988">
          <cell r="B2988" t="str">
            <v>F020001000</v>
          </cell>
          <cell r="C2988" t="str">
            <v>FARDA - DO - PARA OPERACAO E MANUTENCAO DOS SISTEMAS</v>
          </cell>
        </row>
        <row r="2989">
          <cell r="B2989" t="str">
            <v>F020001001</v>
          </cell>
          <cell r="C2989" t="str">
            <v>BERMUDA BRIM SEMPRIGUAL OU SIMILAR AZUL ESCURO</v>
          </cell>
          <cell r="D2989" t="str">
            <v>UN</v>
          </cell>
          <cell r="E2989">
            <v>22.03</v>
          </cell>
        </row>
        <row r="2990">
          <cell r="B2990" t="str">
            <v>F020001004</v>
          </cell>
          <cell r="C2990" t="str">
            <v>BLAZER AZUL MARINHO</v>
          </cell>
          <cell r="D2990" t="str">
            <v>UN</v>
          </cell>
          <cell r="E2990">
            <v>37.17</v>
          </cell>
        </row>
        <row r="2991">
          <cell r="B2991" t="str">
            <v>F020001007</v>
          </cell>
          <cell r="C2991" t="str">
            <v>BLUSA PEROLA</v>
          </cell>
          <cell r="D2991" t="str">
            <v>UN</v>
          </cell>
          <cell r="E2991">
            <v>34.4</v>
          </cell>
        </row>
        <row r="2992">
          <cell r="B2992" t="str">
            <v>F020001010</v>
          </cell>
          <cell r="C2992" t="str">
            <v>(DESATIVADO) BOTA DE COURO PRETA</v>
          </cell>
          <cell r="D2992" t="str">
            <v>PAR</v>
          </cell>
          <cell r="E2992">
            <v>55.06</v>
          </cell>
        </row>
        <row r="2993">
          <cell r="B2993" t="str">
            <v>F020001013</v>
          </cell>
          <cell r="C2993" t="str">
            <v>CALCA BRIM SEMPRIGUAL OU SIMILAR AZUL ESCURO</v>
          </cell>
          <cell r="D2993" t="str">
            <v>UN</v>
          </cell>
          <cell r="E2993">
            <v>47</v>
          </cell>
        </row>
        <row r="2994">
          <cell r="B2994" t="str">
            <v>F020001016</v>
          </cell>
          <cell r="C2994" t="str">
            <v>CALCA GABARDINA (340) AZUL MARINHO</v>
          </cell>
          <cell r="D2994" t="str">
            <v>UN</v>
          </cell>
          <cell r="E2994">
            <v>35.79</v>
          </cell>
        </row>
        <row r="2995">
          <cell r="B2995" t="str">
            <v>F020001019</v>
          </cell>
          <cell r="C2995" t="str">
            <v>CALCA JEANS SEMPRIGUAL OU SIMILAR AZUL ESCURO</v>
          </cell>
          <cell r="D2995" t="str">
            <v>UN</v>
          </cell>
          <cell r="E2995">
            <v>31.66</v>
          </cell>
        </row>
        <row r="2996">
          <cell r="B2996" t="str">
            <v>F020001022</v>
          </cell>
          <cell r="C2996" t="str">
            <v>CAMISA SEMPRIGUAL OU SIMILAR AZUL ESCURO</v>
          </cell>
          <cell r="D2996" t="str">
            <v>UN</v>
          </cell>
          <cell r="E2996">
            <v>55</v>
          </cell>
        </row>
        <row r="2997">
          <cell r="B2997" t="str">
            <v>F020001025</v>
          </cell>
          <cell r="C2997" t="str">
            <v>CAMISETA REGATA ALGODAO BRANCA</v>
          </cell>
          <cell r="D2997" t="str">
            <v>UN</v>
          </cell>
          <cell r="E2997">
            <v>13.76</v>
          </cell>
        </row>
        <row r="2998">
          <cell r="B2998" t="str">
            <v>F020001028</v>
          </cell>
          <cell r="C2998" t="str">
            <v>GRAVATA AZUL MARINHO</v>
          </cell>
          <cell r="D2998" t="str">
            <v>UN</v>
          </cell>
          <cell r="E2998">
            <v>6.88</v>
          </cell>
        </row>
        <row r="2999">
          <cell r="B2999" t="str">
            <v>F020001031</v>
          </cell>
          <cell r="C2999" t="str">
            <v>GUARDA PO SEMPRIGUAL SLIM OU SIMILAR AZUL ESCURO</v>
          </cell>
          <cell r="D2999" t="str">
            <v>UN</v>
          </cell>
          <cell r="E2999">
            <v>34.4</v>
          </cell>
        </row>
        <row r="3000">
          <cell r="B3000" t="str">
            <v>F020001034</v>
          </cell>
          <cell r="C3000" t="str">
            <v>LENCO SEDA AZUL MARINHO</v>
          </cell>
          <cell r="D3000" t="str">
            <v>UN</v>
          </cell>
          <cell r="E3000">
            <v>5.5</v>
          </cell>
        </row>
        <row r="3001">
          <cell r="B3001" t="str">
            <v>F020001037</v>
          </cell>
          <cell r="C3001" t="str">
            <v>MACACAO BRIM SEMPRIGUAL OU SIMILAR AZUL ESCURO</v>
          </cell>
          <cell r="D3001" t="str">
            <v>UN</v>
          </cell>
          <cell r="E3001">
            <v>67.44</v>
          </cell>
        </row>
        <row r="3002">
          <cell r="B3002" t="str">
            <v>F020001040</v>
          </cell>
          <cell r="C3002" t="str">
            <v>SAIA AZUL MARINHO</v>
          </cell>
          <cell r="D3002" t="str">
            <v>UN</v>
          </cell>
          <cell r="E3002">
            <v>11.01</v>
          </cell>
        </row>
        <row r="3003">
          <cell r="B3003" t="str">
            <v>F020001043</v>
          </cell>
          <cell r="C3003" t="str">
            <v>SAPATO FEMININO AZUL MARINHO</v>
          </cell>
          <cell r="D3003" t="str">
            <v>PAR</v>
          </cell>
          <cell r="E3003">
            <v>27.53</v>
          </cell>
        </row>
        <row r="3004">
          <cell r="B3004" t="str">
            <v>F020001046</v>
          </cell>
          <cell r="C3004" t="str">
            <v>SAPATO VULCABRAS OU SIMILAR PRETO</v>
          </cell>
          <cell r="D3004" t="str">
            <v>PAR</v>
          </cell>
          <cell r="E3004">
            <v>52.3</v>
          </cell>
        </row>
        <row r="3005">
          <cell r="B3005" t="str">
            <v>F020002000</v>
          </cell>
          <cell r="C3005" t="str">
            <v>EPI - DO - PARA OPERACAO E MANUTENCAO DOS SISTEMAS</v>
          </cell>
        </row>
        <row r="3006">
          <cell r="B3006" t="str">
            <v>F020002001</v>
          </cell>
          <cell r="C3006" t="str">
            <v>AVENTAL DE PVC</v>
          </cell>
          <cell r="D3006" t="str">
            <v>UN</v>
          </cell>
          <cell r="E3006">
            <v>8.67</v>
          </cell>
        </row>
        <row r="3007">
          <cell r="B3007" t="str">
            <v>F020002004</v>
          </cell>
          <cell r="C3007" t="str">
            <v>AVENTAL DE RASPA</v>
          </cell>
          <cell r="D3007" t="str">
            <v>UN</v>
          </cell>
          <cell r="E3007">
            <v>20.76</v>
          </cell>
        </row>
        <row r="3008">
          <cell r="B3008" t="str">
            <v>F020002007</v>
          </cell>
          <cell r="C3008" t="str">
            <v>AVENTAL DE TREVIRA</v>
          </cell>
          <cell r="D3008" t="str">
            <v>UN</v>
          </cell>
          <cell r="E3008">
            <v>13.76</v>
          </cell>
        </row>
        <row r="3009">
          <cell r="B3009" t="str">
            <v>F020002010</v>
          </cell>
          <cell r="C3009" t="str">
            <v>BOTA CALCA SANITARISTA NOCAN OU SIMILAR</v>
          </cell>
          <cell r="D3009" t="str">
            <v>PAR</v>
          </cell>
          <cell r="E3009">
            <v>60.55</v>
          </cell>
        </row>
        <row r="3010">
          <cell r="B3010" t="str">
            <v>F020002013</v>
          </cell>
          <cell r="C3010" t="str">
            <v>(DESATIVADO) BOTA DE BORRACHA</v>
          </cell>
          <cell r="D3010" t="str">
            <v>PAR</v>
          </cell>
          <cell r="E3010">
            <v>20.18</v>
          </cell>
        </row>
        <row r="3011">
          <cell r="B3011" t="str">
            <v>F020002016</v>
          </cell>
          <cell r="C3011" t="str">
            <v>(DESATIVADO) BOTA DE COURO</v>
          </cell>
          <cell r="D3011" t="str">
            <v>PAR</v>
          </cell>
          <cell r="E3011">
            <v>16.82</v>
          </cell>
        </row>
        <row r="3012">
          <cell r="B3012" t="str">
            <v>F020002019</v>
          </cell>
          <cell r="C3012" t="str">
            <v>BOTA PVC CANO LONGO</v>
          </cell>
          <cell r="D3012" t="str">
            <v>PAR</v>
          </cell>
          <cell r="E3012">
            <v>32.83</v>
          </cell>
        </row>
        <row r="3013">
          <cell r="B3013" t="str">
            <v>F020002022</v>
          </cell>
          <cell r="C3013" t="str">
            <v>BOTA PVC CANO MEDIO</v>
          </cell>
          <cell r="D3013" t="str">
            <v>PAR</v>
          </cell>
          <cell r="E3013">
            <v>32.83</v>
          </cell>
        </row>
        <row r="3014">
          <cell r="B3014" t="str">
            <v>F020002023</v>
          </cell>
          <cell r="C3014" t="str">
            <v>BOTA PARA ELETRICISTA, CORTANTES E ESCORIANTES</v>
          </cell>
          <cell r="D3014" t="str">
            <v>PAR</v>
          </cell>
          <cell r="E3014">
            <v>85.13</v>
          </cell>
        </row>
        <row r="3015">
          <cell r="B3015" t="str">
            <v>F020002025</v>
          </cell>
          <cell r="C3015" t="str">
            <v>BOTA DE COURO COM BIQUEIRA</v>
          </cell>
          <cell r="D3015" t="str">
            <v>PAR</v>
          </cell>
          <cell r="E3015">
            <v>54.72</v>
          </cell>
        </row>
        <row r="3016">
          <cell r="B3016" t="str">
            <v>F020002028</v>
          </cell>
          <cell r="C3016" t="str">
            <v>CAPA PARA CHUVA</v>
          </cell>
          <cell r="D3016" t="str">
            <v>UN</v>
          </cell>
          <cell r="E3016">
            <v>10.59</v>
          </cell>
        </row>
        <row r="3017">
          <cell r="B3017" t="str">
            <v>F020002031</v>
          </cell>
          <cell r="C3017" t="str">
            <v>(DESATIVADO) CAPACETE DE SEGURANCA NA COR AZUL ESCURO</v>
          </cell>
          <cell r="D3017" t="str">
            <v>UN</v>
          </cell>
          <cell r="E3017">
            <v>8.8800000000000008</v>
          </cell>
        </row>
        <row r="3018">
          <cell r="B3018" t="str">
            <v>F020002032</v>
          </cell>
          <cell r="C3018" t="str">
            <v>(DESATIVADO) CAPACETE DE PROTECAO COM RESISTENCIA ELETRICA DE 13.000VOLTS COM AB</v>
          </cell>
          <cell r="D3018" t="str">
            <v>UN</v>
          </cell>
          <cell r="E3018">
            <v>8.8800000000000008</v>
          </cell>
        </row>
        <row r="3019">
          <cell r="B3019" t="str">
            <v>F020002033</v>
          </cell>
          <cell r="C3019" t="str">
            <v>CINTO DE SEGURANCA TIPO PARAQUEDISTA COM TALABARTE DUPLO P/ ELETRICISTA</v>
          </cell>
          <cell r="D3019" t="str">
            <v>UN</v>
          </cell>
          <cell r="E3019">
            <v>275</v>
          </cell>
        </row>
        <row r="3020">
          <cell r="B3020" t="str">
            <v>F020002034</v>
          </cell>
          <cell r="C3020" t="str">
            <v>FILTRO COMBINADO</v>
          </cell>
          <cell r="D3020" t="str">
            <v>UN</v>
          </cell>
          <cell r="E3020">
            <v>24.77</v>
          </cell>
        </row>
        <row r="3021">
          <cell r="B3021" t="str">
            <v>F020002037</v>
          </cell>
          <cell r="C3021" t="str">
            <v>FILTRO CONTRA CLORO</v>
          </cell>
          <cell r="D3021" t="str">
            <v>UN</v>
          </cell>
          <cell r="E3021">
            <v>24.77</v>
          </cell>
        </row>
        <row r="3022">
          <cell r="B3022" t="str">
            <v>F020002040</v>
          </cell>
          <cell r="C3022" t="str">
            <v>FILTRO PARA RESPIRADOR LUMAC OU SIMILAR</v>
          </cell>
          <cell r="D3022" t="str">
            <v>UN</v>
          </cell>
          <cell r="E3022">
            <v>30.14</v>
          </cell>
        </row>
        <row r="3023">
          <cell r="B3023" t="str">
            <v>F020002046</v>
          </cell>
          <cell r="C3023" t="str">
            <v>LUVA CIRURGICA (descartavel)</v>
          </cell>
          <cell r="D3023" t="str">
            <v>PAR</v>
          </cell>
          <cell r="E3023">
            <v>1.46</v>
          </cell>
        </row>
        <row r="3024">
          <cell r="B3024" t="str">
            <v>F020002049</v>
          </cell>
          <cell r="C3024" t="str">
            <v>LUVA DE AMIANTO</v>
          </cell>
          <cell r="D3024" t="str">
            <v>PAR</v>
          </cell>
          <cell r="E3024">
            <v>103.23</v>
          </cell>
        </row>
        <row r="3025">
          <cell r="B3025" t="str">
            <v>F020002052</v>
          </cell>
          <cell r="C3025" t="str">
            <v>LUVA DE BORRACHA</v>
          </cell>
          <cell r="D3025" t="str">
            <v>PAR</v>
          </cell>
          <cell r="E3025">
            <v>3.24</v>
          </cell>
        </row>
        <row r="3026">
          <cell r="B3026" t="str">
            <v>F020002055</v>
          </cell>
          <cell r="C3026" t="str">
            <v>LUVA DE PVC CANO LONGO COM FORRO</v>
          </cell>
          <cell r="D3026" t="str">
            <v>PAR</v>
          </cell>
          <cell r="E3026">
            <v>9</v>
          </cell>
        </row>
        <row r="3027">
          <cell r="B3027" t="str">
            <v>F020002058</v>
          </cell>
          <cell r="C3027" t="str">
            <v>LUVA DE RASPA DE COURO CANO CURTO</v>
          </cell>
          <cell r="D3027" t="str">
            <v>PAR</v>
          </cell>
          <cell r="E3027">
            <v>10.26</v>
          </cell>
        </row>
        <row r="3028">
          <cell r="B3028" t="str">
            <v>F020002059</v>
          </cell>
          <cell r="C3028" t="str">
            <v>LUVA DE PROTECAO EM ALGODAO</v>
          </cell>
          <cell r="D3028" t="str">
            <v>PAR</v>
          </cell>
          <cell r="E3028">
            <v>1.8</v>
          </cell>
        </row>
        <row r="3029">
          <cell r="B3029" t="str">
            <v>F020002061</v>
          </cell>
          <cell r="C3029" t="str">
            <v>LUVA DE RASPA DE COURO CANO LONGO</v>
          </cell>
          <cell r="D3029" t="str">
            <v>PAR</v>
          </cell>
          <cell r="E3029">
            <v>5.85</v>
          </cell>
        </row>
        <row r="3030">
          <cell r="B3030" t="str">
            <v>F020002064</v>
          </cell>
          <cell r="C3030" t="str">
            <v>LUVA PVC 36 CM. COM FORRO</v>
          </cell>
          <cell r="D3030" t="str">
            <v>PAR</v>
          </cell>
          <cell r="E3030">
            <v>6.5</v>
          </cell>
        </row>
        <row r="3031">
          <cell r="B3031" t="str">
            <v>F020002065</v>
          </cell>
          <cell r="C3031" t="str">
            <v>LUVA P/ ELETRICISTA ALTA TENSÃO CLASSE 2 (17,5 kV)</v>
          </cell>
          <cell r="D3031" t="str">
            <v>PAR</v>
          </cell>
          <cell r="E3031">
            <v>387.48</v>
          </cell>
        </row>
        <row r="3032">
          <cell r="B3032" t="str">
            <v>F020002067</v>
          </cell>
          <cell r="C3032" t="str">
            <v>MACACAO PARA SANEAMENTO</v>
          </cell>
          <cell r="D3032" t="str">
            <v>UN</v>
          </cell>
          <cell r="E3032">
            <v>168.2</v>
          </cell>
        </row>
        <row r="3033">
          <cell r="B3033" t="str">
            <v>F020002070</v>
          </cell>
          <cell r="C3033" t="str">
            <v>MASCARA DESCARTAVEL CONTRA POEIRA</v>
          </cell>
          <cell r="D3033" t="str">
            <v>UN</v>
          </cell>
          <cell r="E3033">
            <v>0.62</v>
          </cell>
        </row>
        <row r="3034">
          <cell r="B3034" t="str">
            <v>F020002073</v>
          </cell>
          <cell r="C3034" t="str">
            <v>MASCARA E REFIL CONTRA GASES</v>
          </cell>
          <cell r="D3034" t="str">
            <v>UN</v>
          </cell>
          <cell r="E3034">
            <v>38.54</v>
          </cell>
        </row>
        <row r="3035">
          <cell r="B3035" t="str">
            <v>F020002076</v>
          </cell>
          <cell r="C3035" t="str">
            <v>MASCARA FACIAL INTEIRA C/ CARTUCHO VO/GA</v>
          </cell>
          <cell r="D3035" t="str">
            <v>UN</v>
          </cell>
          <cell r="E3035">
            <v>45</v>
          </cell>
        </row>
        <row r="3036">
          <cell r="B3036" t="str">
            <v>F020002079</v>
          </cell>
          <cell r="C3036" t="str">
            <v>OCULOS AMPLA VISAO</v>
          </cell>
          <cell r="D3036" t="str">
            <v>UN</v>
          </cell>
          <cell r="E3036">
            <v>27.53</v>
          </cell>
        </row>
        <row r="3037">
          <cell r="B3037" t="str">
            <v>F020002082</v>
          </cell>
          <cell r="C3037" t="str">
            <v>OCULOS CONTRA RESPINGOS DE PRODUTOS QUÍMICOS</v>
          </cell>
          <cell r="D3037" t="str">
            <v>UN</v>
          </cell>
          <cell r="E3037">
            <v>21.71</v>
          </cell>
        </row>
        <row r="3038">
          <cell r="B3038" t="str">
            <v>F020002085</v>
          </cell>
          <cell r="C3038" t="str">
            <v>OCULOS CONTRA LUMINOSIDADE INTENSA</v>
          </cell>
          <cell r="D3038" t="str">
            <v>UN</v>
          </cell>
          <cell r="E3038">
            <v>4</v>
          </cell>
        </row>
        <row r="3039">
          <cell r="B3039" t="str">
            <v>F020002086</v>
          </cell>
          <cell r="C3039" t="str">
            <v>OMBREIRA EM COURO DE RASPA</v>
          </cell>
          <cell r="D3039" t="str">
            <v>PAR</v>
          </cell>
          <cell r="E3039">
            <v>19.27</v>
          </cell>
        </row>
        <row r="3040">
          <cell r="B3040" t="str">
            <v>F020002088</v>
          </cell>
          <cell r="C3040" t="str">
            <v>PROTETOR AURICULAR TIPO PLUG</v>
          </cell>
          <cell r="D3040" t="str">
            <v>UN</v>
          </cell>
          <cell r="E3040">
            <v>1.71</v>
          </cell>
        </row>
        <row r="3041">
          <cell r="B3041" t="str">
            <v>F020002089</v>
          </cell>
          <cell r="C3041" t="str">
            <v>PERNEIRA EM RASPA DE COURO</v>
          </cell>
          <cell r="D3041" t="str">
            <v>PAR</v>
          </cell>
          <cell r="E3041">
            <v>21.5</v>
          </cell>
        </row>
        <row r="3042">
          <cell r="B3042" t="str">
            <v>F020002091</v>
          </cell>
          <cell r="C3042" t="str">
            <v>RESPIRADOR PARA GASES E VAPOR LUMAC MOD.700 OU SIMILAR</v>
          </cell>
          <cell r="D3042" t="str">
            <v>UN</v>
          </cell>
          <cell r="E3042">
            <v>38.54</v>
          </cell>
        </row>
        <row r="3043">
          <cell r="B3043" t="str">
            <v>F020002094</v>
          </cell>
          <cell r="C3043" t="str">
            <v>SEMI MASCARA FACIAL</v>
          </cell>
          <cell r="D3043" t="str">
            <v>UN</v>
          </cell>
          <cell r="E3043">
            <v>4542</v>
          </cell>
        </row>
        <row r="3044">
          <cell r="B3044" t="str">
            <v>F020003333</v>
          </cell>
          <cell r="C3044" t="str">
            <v>CONSUMO DE TELEFONE E INTERNET</v>
          </cell>
          <cell r="D3044" t="str">
            <v>MÊS</v>
          </cell>
          <cell r="E3044">
            <v>350</v>
          </cell>
        </row>
        <row r="3045">
          <cell r="B3045" t="str">
            <v>F020003334</v>
          </cell>
          <cell r="C3045" t="str">
            <v>ALUGUEL DE RESIDENCIA - PORTE MEDIO</v>
          </cell>
          <cell r="D3045" t="str">
            <v>MÊS</v>
          </cell>
          <cell r="E3045">
            <v>3074.56</v>
          </cell>
        </row>
        <row r="3046">
          <cell r="B3046" t="str">
            <v>F029500005</v>
          </cell>
          <cell r="C3046" t="str">
            <v>CONSUMO DE MATERIAL DE LIMPEZA</v>
          </cell>
          <cell r="D3046" t="str">
            <v>MÊS</v>
          </cell>
          <cell r="E3046">
            <v>84.82</v>
          </cell>
        </row>
        <row r="3047">
          <cell r="B3047" t="str">
            <v>F029500501</v>
          </cell>
          <cell r="C3047" t="str">
            <v>CABO DE AÇO INOX DIÂM. 8 MM, PERFIL 7X19, PARA LINHA DE VIDA</v>
          </cell>
          <cell r="D3047" t="str">
            <v>M</v>
          </cell>
          <cell r="E3047">
            <v>56.08</v>
          </cell>
        </row>
        <row r="3048">
          <cell r="B3048" t="str">
            <v>F029500502</v>
          </cell>
          <cell r="C3048" t="str">
            <v>CABO DE AÇO INOX DIÂM. 8 MM, PERFIL 1X19, PARA LINHA DE VIDA</v>
          </cell>
          <cell r="D3048" t="str">
            <v>M</v>
          </cell>
          <cell r="E3048">
            <v>33.020000000000003</v>
          </cell>
        </row>
        <row r="3049">
          <cell r="B3049" t="str">
            <v>F029500503</v>
          </cell>
          <cell r="C3049" t="str">
            <v>TENSIONADOR DE CABO LONGO COM ROSCA À DIREITA, PARA LINHA DE VIDA</v>
          </cell>
          <cell r="D3049" t="str">
            <v>UN</v>
          </cell>
          <cell r="E3049">
            <v>383.03</v>
          </cell>
        </row>
        <row r="3050">
          <cell r="B3050" t="str">
            <v>F029500504</v>
          </cell>
          <cell r="C3050" t="str">
            <v>CORPO DO TENSIONADOR PARA LINHA DE VIDA</v>
          </cell>
          <cell r="D3050" t="str">
            <v>UN</v>
          </cell>
          <cell r="E3050">
            <v>597.79</v>
          </cell>
        </row>
        <row r="3051">
          <cell r="B3051" t="str">
            <v>F029500505</v>
          </cell>
          <cell r="C3051" t="str">
            <v>PRENSA CABO L/H PARA LINHA DE VIDA</v>
          </cell>
          <cell r="D3051" t="str">
            <v>UN</v>
          </cell>
          <cell r="E3051">
            <v>81.59</v>
          </cell>
        </row>
        <row r="3052">
          <cell r="B3052" t="str">
            <v>F029500506</v>
          </cell>
          <cell r="C3052" t="str">
            <v>ABSORVEDOR DE ENERGIA 6KN ROSCADO PARA LINHA DE VIDA</v>
          </cell>
          <cell r="D3052" t="str">
            <v>UN</v>
          </cell>
          <cell r="E3052">
            <v>1066.8900000000001</v>
          </cell>
        </row>
        <row r="3053">
          <cell r="B3053" t="str">
            <v>F029500507</v>
          </cell>
          <cell r="C3053" t="str">
            <v>TENSOR DE CABO PARA LINHA DE VIDA</v>
          </cell>
          <cell r="D3053" t="str">
            <v>UN</v>
          </cell>
          <cell r="E3053">
            <v>391.11</v>
          </cell>
        </row>
        <row r="3054">
          <cell r="B3054" t="str">
            <v>F029500508</v>
          </cell>
          <cell r="C3054" t="str">
            <v>D-RING HEAVY DUTY PARA LINHA DE VIDA</v>
          </cell>
          <cell r="D3054" t="str">
            <v>UN</v>
          </cell>
          <cell r="E3054">
            <v>392.58</v>
          </cell>
        </row>
        <row r="3055">
          <cell r="B3055" t="str">
            <v>F029500509</v>
          </cell>
          <cell r="C3055" t="str">
            <v>TRANFASTENER REMOVÍVEL PARA LINHA DE VIDA</v>
          </cell>
          <cell r="D3055" t="str">
            <v>UN</v>
          </cell>
          <cell r="E3055">
            <v>2593.56</v>
          </cell>
        </row>
        <row r="3056">
          <cell r="B3056" t="str">
            <v>F029500510</v>
          </cell>
          <cell r="C3056" t="str">
            <v>SUPORTE DE CANTO EXTENDIDO DIÂM. 13,0, PARA LINHA DE VIDA (POSTE DE FIXAÇÃO)</v>
          </cell>
          <cell r="D3056" t="str">
            <v>UN</v>
          </cell>
          <cell r="E3056">
            <v>933.56</v>
          </cell>
        </row>
        <row r="3057">
          <cell r="B3057" t="str">
            <v>F029500511</v>
          </cell>
          <cell r="C3057" t="str">
            <v>INDICADOR DE DESLIZAMENTO DA PRENSAGEM DO CABO PARA LINHA DE VIDA</v>
          </cell>
          <cell r="D3057" t="str">
            <v>UN</v>
          </cell>
          <cell r="E3057">
            <v>10.199999999999999</v>
          </cell>
        </row>
        <row r="3058">
          <cell r="B3058" t="str">
            <v>F029500512</v>
          </cell>
          <cell r="C3058" t="str">
            <v>PLACA DE ADVERTÊNCIA PARA LINHA DE VIDA HORIZONTAL</v>
          </cell>
          <cell r="D3058" t="str">
            <v>UN</v>
          </cell>
          <cell r="E3058">
            <v>68.42</v>
          </cell>
        </row>
        <row r="3059">
          <cell r="B3059" t="str">
            <v>F029500513</v>
          </cell>
          <cell r="C3059" t="str">
            <v>TRAVA QUEDAS TOWERLATCH, PARA LINHA DE VIDA</v>
          </cell>
          <cell r="D3059" t="str">
            <v>UN</v>
          </cell>
          <cell r="E3059">
            <v>2203.48</v>
          </cell>
        </row>
        <row r="3060">
          <cell r="B3060" t="str">
            <v>F029500514</v>
          </cell>
          <cell r="C3060" t="str">
            <v>POSTE EXTENSOR DE AÇO INOX (PERFIL DIAMANTE)</v>
          </cell>
          <cell r="D3060" t="str">
            <v>UN</v>
          </cell>
          <cell r="E3060">
            <v>2704.8</v>
          </cell>
        </row>
        <row r="3061">
          <cell r="B3061" t="str">
            <v>F029500515</v>
          </cell>
          <cell r="C3061" t="str">
            <v>KIT DE FIXAÇÃO (30001/30014 DEGRAU REDONDO)</v>
          </cell>
          <cell r="D3061" t="str">
            <v>UN</v>
          </cell>
          <cell r="E3061">
            <v>319.38</v>
          </cell>
        </row>
        <row r="3062">
          <cell r="B3062" t="str">
            <v>F029500516</v>
          </cell>
          <cell r="C3062" t="str">
            <v>ABSORVEDOR DE ENERGIA VERTICAL PARA LINHA DE VIDA</v>
          </cell>
          <cell r="D3062" t="str">
            <v>UN</v>
          </cell>
          <cell r="E3062">
            <v>700.35</v>
          </cell>
        </row>
        <row r="3063">
          <cell r="B3063" t="str">
            <v>F029500517</v>
          </cell>
          <cell r="C3063" t="str">
            <v>GUIA INTERMEDIÁRIO DE CABO PARA LINHA DE VIDA</v>
          </cell>
          <cell r="D3063" t="str">
            <v>UN</v>
          </cell>
          <cell r="E3063">
            <v>177.45</v>
          </cell>
        </row>
        <row r="3064">
          <cell r="B3064" t="str">
            <v>F029500518</v>
          </cell>
          <cell r="C3064" t="str">
            <v>KIT DE FIXAÇÃO AÇO INOX (30003/34/21 PERFIL REDONDO)</v>
          </cell>
          <cell r="D3064" t="str">
            <v>UN</v>
          </cell>
          <cell r="E3064">
            <v>42.26</v>
          </cell>
        </row>
        <row r="3065">
          <cell r="B3065" t="str">
            <v>F029500519</v>
          </cell>
          <cell r="C3065" t="str">
            <v>ANCORAGEM INFERIOR COM MOLA DE COMPRESSÃO</v>
          </cell>
          <cell r="D3065" t="str">
            <v>UN</v>
          </cell>
          <cell r="E3065">
            <v>1189.3900000000001</v>
          </cell>
        </row>
        <row r="3066">
          <cell r="B3066" t="str">
            <v>F029500520</v>
          </cell>
          <cell r="C3066" t="str">
            <v>KIT DE FIXAÇÃO (30010 PERFIL REDONDO)</v>
          </cell>
          <cell r="D3066" t="str">
            <v>UN</v>
          </cell>
          <cell r="E3066">
            <v>86.25</v>
          </cell>
        </row>
        <row r="3067">
          <cell r="B3067" t="str">
            <v>F029500521</v>
          </cell>
          <cell r="C3067" t="str">
            <v>PLACA DE ADVERTÊNCIA PARA LINHA DE VIDA VERTICAL</v>
          </cell>
          <cell r="D3067" t="str">
            <v>UN</v>
          </cell>
          <cell r="E3067">
            <v>72.650000000000006</v>
          </cell>
        </row>
        <row r="3068">
          <cell r="B3068" t="str">
            <v>F029700001</v>
          </cell>
          <cell r="C3068" t="str">
            <v>LUVA APICULTOR EM COURVIM COR BRANCA TAM UNICO</v>
          </cell>
          <cell r="D3068" t="str">
            <v>PAR</v>
          </cell>
          <cell r="E3068">
            <v>38.96</v>
          </cell>
        </row>
        <row r="3069">
          <cell r="B3069" t="str">
            <v>F029703006</v>
          </cell>
          <cell r="C3069" t="str">
            <v>BONE</v>
          </cell>
          <cell r="D3069" t="str">
            <v>UN</v>
          </cell>
          <cell r="E3069">
            <v>5</v>
          </cell>
        </row>
        <row r="3070">
          <cell r="B3070" t="str">
            <v>F029703079</v>
          </cell>
          <cell r="C3070" t="str">
            <v>ALOCACAO DE DATA SHOW COM COMPUTADOR</v>
          </cell>
          <cell r="D3070" t="str">
            <v>DIA</v>
          </cell>
          <cell r="E3070">
            <v>176.07</v>
          </cell>
        </row>
        <row r="3071">
          <cell r="B3071" t="str">
            <v>F029722401</v>
          </cell>
          <cell r="C3071" t="str">
            <v>BALCAO EM FORMICA BRANCA (1,50m X 0,65m X 1,05m ALTURA)</v>
          </cell>
          <cell r="D3071" t="str">
            <v>UN</v>
          </cell>
          <cell r="E3071">
            <v>300</v>
          </cell>
        </row>
        <row r="3072">
          <cell r="B3072" t="str">
            <v>F029722409</v>
          </cell>
          <cell r="C3072" t="str">
            <v>CONJUNTO DE MESA COM 4 BANQUETAS DOBRAVEIS</v>
          </cell>
          <cell r="D3072" t="str">
            <v>UN</v>
          </cell>
          <cell r="E3072">
            <v>150</v>
          </cell>
        </row>
        <row r="3073">
          <cell r="B3073" t="str">
            <v>F029722424</v>
          </cell>
          <cell r="C3073" t="str">
            <v>CHAPEU ARABE</v>
          </cell>
          <cell r="D3073" t="str">
            <v>UN</v>
          </cell>
          <cell r="E3073">
            <v>30</v>
          </cell>
        </row>
        <row r="3074">
          <cell r="B3074" t="str">
            <v>F029722425</v>
          </cell>
          <cell r="C3074" t="str">
            <v>MACACAO DE APICULTOR</v>
          </cell>
          <cell r="D3074" t="str">
            <v>UN</v>
          </cell>
          <cell r="E3074">
            <v>9000</v>
          </cell>
        </row>
        <row r="3075">
          <cell r="B3075" t="str">
            <v>F029722426</v>
          </cell>
          <cell r="C3075" t="str">
            <v>(DESATIVADO) MASCARA ANTI-POEIRA DESCARTAVEL</v>
          </cell>
          <cell r="D3075" t="str">
            <v>UN</v>
          </cell>
          <cell r="E3075">
            <v>0.2</v>
          </cell>
        </row>
        <row r="3076">
          <cell r="B3076" t="str">
            <v>F029722435</v>
          </cell>
          <cell r="C3076" t="str">
            <v>(DESATIVADO) CAMISA</v>
          </cell>
          <cell r="D3076" t="str">
            <v>UN</v>
          </cell>
          <cell r="E3076">
            <v>8.5</v>
          </cell>
        </row>
        <row r="3077">
          <cell r="B3077" t="str">
            <v>F029722467</v>
          </cell>
          <cell r="C3077" t="str">
            <v>GARRAFAO TERMICO 3 L</v>
          </cell>
          <cell r="D3077" t="str">
            <v>UN</v>
          </cell>
          <cell r="E3077">
            <v>43</v>
          </cell>
        </row>
        <row r="3078">
          <cell r="B3078" t="str">
            <v>F030000000</v>
          </cell>
          <cell r="C3078" t="str">
            <v>VEICULOS</v>
          </cell>
        </row>
        <row r="3079">
          <cell r="B3079" t="str">
            <v>F030000100</v>
          </cell>
          <cell r="C3079" t="str">
            <v>COMPRA</v>
          </cell>
        </row>
        <row r="3080">
          <cell r="B3080" t="str">
            <v>F030000101</v>
          </cell>
          <cell r="C3080" t="str">
            <v>CARRO PEQUENO -GOL 1.0-</v>
          </cell>
          <cell r="D3080" t="str">
            <v>UN</v>
          </cell>
          <cell r="E3080">
            <v>35251.25</v>
          </cell>
        </row>
        <row r="3081">
          <cell r="B3081" t="str">
            <v>F030000104</v>
          </cell>
          <cell r="C3081" t="str">
            <v>KOMBI</v>
          </cell>
          <cell r="D3081" t="str">
            <v>UN</v>
          </cell>
          <cell r="E3081">
            <v>45359.26</v>
          </cell>
        </row>
        <row r="3082">
          <cell r="B3082" t="str">
            <v>F030000107</v>
          </cell>
          <cell r="C3082" t="str">
            <v>PICK-UP -SEVEIRO-</v>
          </cell>
          <cell r="D3082" t="str">
            <v>UN</v>
          </cell>
          <cell r="E3082">
            <v>47715.83</v>
          </cell>
        </row>
        <row r="3083">
          <cell r="B3083" t="str">
            <v>F030000120</v>
          </cell>
          <cell r="C3083" t="str">
            <v>CAMINHÃO CABINE SIMPLES CAPAC. 17 T</v>
          </cell>
          <cell r="D3083" t="str">
            <v>UN</v>
          </cell>
          <cell r="E3083">
            <v>329662.5</v>
          </cell>
        </row>
        <row r="3084">
          <cell r="B3084" t="str">
            <v>F030000123</v>
          </cell>
          <cell r="C3084" t="str">
            <v>TANQUE PIPA INOX CAP. 10.000 L</v>
          </cell>
          <cell r="D3084" t="str">
            <v>UN</v>
          </cell>
          <cell r="E3084">
            <v>93730</v>
          </cell>
        </row>
        <row r="3085">
          <cell r="B3085" t="str">
            <v>F030000191</v>
          </cell>
          <cell r="C3085" t="str">
            <v>BICICLETA CARGUEIRA</v>
          </cell>
          <cell r="D3085" t="str">
            <v>UN</v>
          </cell>
          <cell r="E3085">
            <v>1270.5</v>
          </cell>
        </row>
        <row r="3086">
          <cell r="B3086" t="str">
            <v>F030000200</v>
          </cell>
          <cell r="C3086" t="str">
            <v>ALUGUEL</v>
          </cell>
        </row>
        <row r="3087">
          <cell r="B3087" t="str">
            <v>F030000201</v>
          </cell>
          <cell r="C3087" t="str">
            <v>LOCAÇÃO DE VEÍCULO TIPO GOL OU SIMILAR</v>
          </cell>
          <cell r="D3087" t="str">
            <v>MÊS</v>
          </cell>
          <cell r="E3087">
            <v>2100</v>
          </cell>
        </row>
        <row r="3088">
          <cell r="B3088" t="str">
            <v>F030000203</v>
          </cell>
          <cell r="C3088" t="str">
            <v>LOCAÇÃO DE VEÍCULO TIPO SPIN OU SIMILAR</v>
          </cell>
          <cell r="D3088" t="str">
            <v>MÊS</v>
          </cell>
          <cell r="E3088">
            <v>4000</v>
          </cell>
        </row>
        <row r="3089">
          <cell r="B3089" t="str">
            <v>F030000204</v>
          </cell>
          <cell r="C3089" t="str">
            <v>(DESATIVADO) - KOMBI SEM MOTORISTA, COMBUSTIVEL E SMARTPHONE</v>
          </cell>
          <cell r="D3089" t="str">
            <v>MÊS</v>
          </cell>
          <cell r="E3089">
            <v>1973.32</v>
          </cell>
        </row>
        <row r="3090">
          <cell r="B3090" t="str">
            <v>F030000205</v>
          </cell>
          <cell r="C3090" t="str">
            <v>(REVISADO) - CACAMBA 8M3 SEM MOTORISTA, COMBUSTIVEL E SMARTPHONE</v>
          </cell>
          <cell r="D3090" t="str">
            <v>MÊS</v>
          </cell>
          <cell r="E3090">
            <v>4129.46</v>
          </cell>
        </row>
        <row r="3091">
          <cell r="B3091" t="str">
            <v>F030000207</v>
          </cell>
          <cell r="C3091" t="str">
            <v>LOCAÇÃO DE VEÍCULO PICK UP TIPO SAVEIRO OU SIMILAR</v>
          </cell>
          <cell r="D3091" t="str">
            <v>MÊS</v>
          </cell>
          <cell r="E3091">
            <v>2606.4</v>
          </cell>
        </row>
        <row r="3092">
          <cell r="B3092" t="str">
            <v>F030000211</v>
          </cell>
          <cell r="C3092" t="str">
            <v>CAMINHAO CARROCERIA COM 2 EIXOS E 10 RODAS</v>
          </cell>
          <cell r="D3092" t="str">
            <v>H</v>
          </cell>
          <cell r="E3092">
            <v>5.34</v>
          </cell>
        </row>
        <row r="3093">
          <cell r="B3093" t="str">
            <v>F030000212</v>
          </cell>
          <cell r="C3093" t="str">
            <v>LOCAÇÃO DE CAMINHÃO IVECO 65-170 OU SIMILAR</v>
          </cell>
          <cell r="D3093" t="str">
            <v>H</v>
          </cell>
          <cell r="E3093">
            <v>20.75</v>
          </cell>
        </row>
        <row r="3094">
          <cell r="B3094" t="str">
            <v>F030000240</v>
          </cell>
          <cell r="C3094" t="str">
            <v>KM RODADO CAMINHO DE TERRA</v>
          </cell>
          <cell r="D3094" t="str">
            <v>KM</v>
          </cell>
          <cell r="E3094">
            <v>1.83</v>
          </cell>
        </row>
        <row r="3095">
          <cell r="B3095" t="str">
            <v>F030000245</v>
          </cell>
          <cell r="C3095" t="str">
            <v>KM RODADO CAMINHO COM ASFALTO</v>
          </cell>
          <cell r="D3095" t="str">
            <v>KM</v>
          </cell>
          <cell r="E3095">
            <v>1.54</v>
          </cell>
        </row>
        <row r="3096">
          <cell r="B3096" t="str">
            <v>F030000250</v>
          </cell>
          <cell r="C3096" t="str">
            <v>LOCAÇÃO DE VEÍCULO PICK UP TIPO SAVEIRO OU SIMILAR</v>
          </cell>
          <cell r="D3096" t="str">
            <v>DIA</v>
          </cell>
          <cell r="E3096">
            <v>86.88</v>
          </cell>
        </row>
        <row r="3097">
          <cell r="B3097" t="str">
            <v>F030000253</v>
          </cell>
          <cell r="C3097" t="str">
            <v>(DESATIVADO) - ALUGUEL POR DIA - KOMBI</v>
          </cell>
          <cell r="D3097" t="str">
            <v>DIA</v>
          </cell>
          <cell r="E3097">
            <v>82.23</v>
          </cell>
        </row>
        <row r="3098">
          <cell r="B3098" t="str">
            <v>F030000256</v>
          </cell>
          <cell r="C3098" t="str">
            <v>(DESATIVADO) - ALUGUEL POR DIA - F 4000</v>
          </cell>
          <cell r="D3098" t="str">
            <v>DIA</v>
          </cell>
          <cell r="E3098">
            <v>211.64</v>
          </cell>
        </row>
        <row r="3099">
          <cell r="B3099" t="str">
            <v>F030000257</v>
          </cell>
          <cell r="C3099" t="str">
            <v>(DESATIVADO) - ALUGUEL POR DIA - F 4000 CABINE DUPLA</v>
          </cell>
          <cell r="D3099" t="str">
            <v>DIA</v>
          </cell>
          <cell r="E3099">
            <v>288.89</v>
          </cell>
        </row>
        <row r="3100">
          <cell r="B3100" t="str">
            <v>F030000258</v>
          </cell>
          <cell r="C3100" t="str">
            <v>LOCAÇÃO DE CAMINHÃO IVECO 65-170 OU SIMILAR</v>
          </cell>
          <cell r="D3100" t="str">
            <v>DIA</v>
          </cell>
          <cell r="E3100">
            <v>166</v>
          </cell>
        </row>
        <row r="3101">
          <cell r="B3101" t="str">
            <v>F030000259</v>
          </cell>
          <cell r="C3101" t="str">
            <v>(DESATIVADO) - ALUGUEL POR DIA - D 20</v>
          </cell>
          <cell r="D3101" t="str">
            <v>DIA</v>
          </cell>
          <cell r="E3101">
            <v>161.74</v>
          </cell>
        </row>
        <row r="3102">
          <cell r="B3102" t="str">
            <v>F030000262</v>
          </cell>
          <cell r="C3102" t="str">
            <v>ALUGUEL POR DIA - PICK UP</v>
          </cell>
          <cell r="D3102" t="str">
            <v>DIA</v>
          </cell>
          <cell r="E3102">
            <v>87.7</v>
          </cell>
        </row>
        <row r="3103">
          <cell r="B3103" t="str">
            <v>F030000265</v>
          </cell>
          <cell r="C3103" t="str">
            <v>ALUGUEL POR DIA - MOTO</v>
          </cell>
          <cell r="D3103" t="str">
            <v>DIA</v>
          </cell>
          <cell r="E3103">
            <v>17.2</v>
          </cell>
        </row>
        <row r="3104">
          <cell r="B3104" t="str">
            <v>F030000268</v>
          </cell>
          <cell r="C3104" t="str">
            <v>LOCAÇÃO DE VEÍCULO TIPO GOL OU SIMILAR</v>
          </cell>
          <cell r="D3104" t="str">
            <v>DIA</v>
          </cell>
          <cell r="E3104">
            <v>70</v>
          </cell>
        </row>
        <row r="3105">
          <cell r="B3105" t="str">
            <v>F030000271</v>
          </cell>
          <cell r="C3105" t="str">
            <v>ALUGUEL POR DIA - FIAT</v>
          </cell>
          <cell r="D3105" t="str">
            <v>DIA</v>
          </cell>
          <cell r="E3105">
            <v>53.96</v>
          </cell>
        </row>
        <row r="3106">
          <cell r="B3106" t="str">
            <v>F030000274</v>
          </cell>
          <cell r="C3106" t="str">
            <v>(REVISADO) - LOCAÇÃO DE VEÍCULO PICK UP TIPO S10 CABINE DUPLA 4X2 (FLEX) OU SIMILAR</v>
          </cell>
          <cell r="D3106" t="str">
            <v>DIA</v>
          </cell>
          <cell r="E3106">
            <v>162.83000000000001</v>
          </cell>
        </row>
        <row r="3107">
          <cell r="B3107" t="str">
            <v>F030000275</v>
          </cell>
          <cell r="C3107" t="str">
            <v>(REVISADO) - LOCAÇÃO DE VEÍCULO TIPO KIA BONGO 4X2 (DIESEL) OU SIMILAR</v>
          </cell>
          <cell r="D3107" t="str">
            <v>DIA</v>
          </cell>
          <cell r="E3107">
            <v>160.53</v>
          </cell>
        </row>
        <row r="3108">
          <cell r="B3108" t="str">
            <v>F030000290</v>
          </cell>
          <cell r="C3108" t="str">
            <v>BICICLETA</v>
          </cell>
          <cell r="D3108" t="str">
            <v>MÊS</v>
          </cell>
          <cell r="E3108">
            <v>23.01</v>
          </cell>
        </row>
        <row r="3109">
          <cell r="B3109" t="str">
            <v>F030000293</v>
          </cell>
          <cell r="C3109" t="str">
            <v>DATA SHOW COM KIT MULTIMIDIA PARA PROJECAO DE APRESENTACOES TIPO LGBS275, OU SIMILAR</v>
          </cell>
          <cell r="D3109" t="str">
            <v>UN</v>
          </cell>
          <cell r="E3109">
            <v>1587.81</v>
          </cell>
        </row>
        <row r="3110">
          <cell r="B3110" t="str">
            <v>F030000294</v>
          </cell>
          <cell r="C3110" t="str">
            <v>REBOQUE PARA MOTO</v>
          </cell>
          <cell r="D3110" t="str">
            <v>UN</v>
          </cell>
          <cell r="E3110">
            <v>1720.6</v>
          </cell>
        </row>
        <row r="3111">
          <cell r="B3111" t="str">
            <v>F030000295</v>
          </cell>
          <cell r="C3111" t="str">
            <v>MOTO</v>
          </cell>
          <cell r="D3111" t="str">
            <v>MÊS</v>
          </cell>
          <cell r="E3111">
            <v>296.85000000000002</v>
          </cell>
        </row>
        <row r="3112">
          <cell r="B3112" t="str">
            <v>F030000296</v>
          </cell>
          <cell r="C3112" t="str">
            <v>MAQUINA FOTOGRAFICA DIGITAL 10.0 MEGA PIXEL COM CARREGADOR, CARTAO DEMEMORIA E ACESSORIOS</v>
          </cell>
          <cell r="D3112" t="str">
            <v>UN</v>
          </cell>
          <cell r="E3112">
            <v>386.6</v>
          </cell>
        </row>
        <row r="3113">
          <cell r="B3113" t="str">
            <v>F030000297</v>
          </cell>
          <cell r="C3113" t="str">
            <v>COMPUTADOR TIPO DESKTOP COM, PELO MENOS, 2.0GB DE RAM, 150GB DE DISCORIGIDO, MONITOR DE LCD, ESTABILIZADOR DE CORRENTE, MOUSE, TECLADO,GRAVADOR DE CD/DVD, SISTEMA OPERCAIONAL WINDOS XP OU SUPERIOR</v>
          </cell>
          <cell r="D3113" t="str">
            <v>UN</v>
          </cell>
          <cell r="E3113">
            <v>1518.78</v>
          </cell>
        </row>
        <row r="3114">
          <cell r="B3114" t="str">
            <v>F030000298</v>
          </cell>
          <cell r="C3114" t="str">
            <v>IMPRESSORA COLORIDA JATO DE TINTA MODELO DESKJET 3516 HP OU SIMILAR</v>
          </cell>
          <cell r="D3114" t="str">
            <v>UN</v>
          </cell>
          <cell r="E3114">
            <v>400.4</v>
          </cell>
        </row>
        <row r="3115">
          <cell r="B3115" t="str">
            <v>F030000299</v>
          </cell>
          <cell r="C3115" t="str">
            <v>COMPUTADOR TIPO NOTEBOOK COM, PELO MENOS, 2.0GB DE RAM, 150GB DE DISCORIGIDO, MOUSE, TECLADO, GRAVADOR DE CD/DVD, SISTEMA OPERCAIONAL WINDOSXP OU SUPERIOR</v>
          </cell>
          <cell r="D3115" t="str">
            <v>UN</v>
          </cell>
          <cell r="E3115">
            <v>1574</v>
          </cell>
        </row>
        <row r="3116">
          <cell r="B3116" t="str">
            <v>F030000300</v>
          </cell>
          <cell r="C3116" t="str">
            <v>CONSUMO DE COMBUSTIVEL</v>
          </cell>
        </row>
        <row r="3117">
          <cell r="B3117" t="str">
            <v>F030000301</v>
          </cell>
          <cell r="C3117" t="str">
            <v>ALCOOL VEICULAR</v>
          </cell>
          <cell r="D3117" t="str">
            <v>L</v>
          </cell>
          <cell r="E3117">
            <v>3.48</v>
          </cell>
        </row>
        <row r="3118">
          <cell r="B3118" t="str">
            <v>F030000304</v>
          </cell>
          <cell r="C3118" t="str">
            <v>DIESEL</v>
          </cell>
          <cell r="D3118" t="str">
            <v>L</v>
          </cell>
          <cell r="E3118">
            <v>4.26</v>
          </cell>
        </row>
        <row r="3119">
          <cell r="B3119" t="str">
            <v>F030000307</v>
          </cell>
          <cell r="C3119" t="str">
            <v>GASOLINA</v>
          </cell>
          <cell r="D3119" t="str">
            <v>L</v>
          </cell>
          <cell r="E3119">
            <v>5.67</v>
          </cell>
        </row>
        <row r="3120">
          <cell r="B3120" t="str">
            <v>F030000400</v>
          </cell>
          <cell r="C3120" t="str">
            <v>MANUTENCAO</v>
          </cell>
        </row>
        <row r="3121">
          <cell r="B3121" t="str">
            <v>F030000401</v>
          </cell>
          <cell r="C3121" t="str">
            <v>REVISAO CONCESSIONARIA (2.000 KM P/MES=A CADA 5 MESES 1 REV.)</v>
          </cell>
          <cell r="D3121" t="str">
            <v>Vb</v>
          </cell>
          <cell r="E3121">
            <v>631.47</v>
          </cell>
        </row>
        <row r="3122">
          <cell r="B3122" t="str">
            <v>F030000404</v>
          </cell>
          <cell r="C3122" t="str">
            <v>PNEUS</v>
          </cell>
          <cell r="D3122" t="str">
            <v>UN</v>
          </cell>
          <cell r="E3122">
            <v>164.44</v>
          </cell>
        </row>
        <row r="3123">
          <cell r="B3123" t="str">
            <v>F030000410</v>
          </cell>
          <cell r="C3123" t="str">
            <v>(DESATIVADO) KIT EQUIPAMENTOS DE SEGURANCA</v>
          </cell>
          <cell r="D3123" t="str">
            <v>UN</v>
          </cell>
          <cell r="E3123">
            <v>217.2</v>
          </cell>
        </row>
        <row r="3124">
          <cell r="B3124" t="str">
            <v>F030000413</v>
          </cell>
          <cell r="C3124" t="str">
            <v>MATERIAIS PARA SERVICOS DA EQUIPE DE SOLICITACAO DE SERVICO</v>
          </cell>
          <cell r="D3124" t="str">
            <v>MÊS</v>
          </cell>
          <cell r="E3124">
            <v>4884.12</v>
          </cell>
        </row>
        <row r="3125">
          <cell r="B3125" t="str">
            <v>F030000414</v>
          </cell>
          <cell r="C3125" t="str">
            <v>PROTECAO PARA ESCAVACAO A FOGO COM CAMADAS DE PNEUS (ATE 3 CAMADAS)PARA AMORTECIMENTO DAS DETONACOES</v>
          </cell>
          <cell r="D3125" t="str">
            <v>m2</v>
          </cell>
          <cell r="E3125">
            <v>70.7</v>
          </cell>
        </row>
        <row r="3126">
          <cell r="B3126" t="str">
            <v>F030010001</v>
          </cell>
          <cell r="C3126" t="str">
            <v>ESTACAO MOVEL VEICULAR</v>
          </cell>
          <cell r="D3126" t="str">
            <v>UN</v>
          </cell>
          <cell r="E3126">
            <v>2631.98</v>
          </cell>
        </row>
        <row r="3127">
          <cell r="B3127" t="str">
            <v>F030010029</v>
          </cell>
          <cell r="C3127" t="str">
            <v>RADIO TRANS. PORTATIL</v>
          </cell>
          <cell r="D3127" t="str">
            <v>UN</v>
          </cell>
          <cell r="E3127">
            <v>1749.52</v>
          </cell>
        </row>
        <row r="3128">
          <cell r="B3128" t="str">
            <v>F030011001</v>
          </cell>
          <cell r="C3128" t="str">
            <v>ALUGUEL COMPUTADOR /IMPRESSORA</v>
          </cell>
          <cell r="D3128" t="str">
            <v>MÊS</v>
          </cell>
          <cell r="E3128">
            <v>220.24</v>
          </cell>
        </row>
        <row r="3129">
          <cell r="B3129" t="str">
            <v>F030011002</v>
          </cell>
          <cell r="C3129" t="str">
            <v>CAMINHAO F-1000</v>
          </cell>
          <cell r="D3129" t="str">
            <v>MÊS</v>
          </cell>
          <cell r="E3129">
            <v>3001.77</v>
          </cell>
        </row>
        <row r="3130">
          <cell r="B3130" t="str">
            <v>F030011003</v>
          </cell>
          <cell r="C3130" t="str">
            <v>ALUGUEL RETROESCAVADEIRA INCLUSIVE OPERADOR E COMBUSTÍVEL</v>
          </cell>
          <cell r="D3130" t="str">
            <v>MÊS</v>
          </cell>
          <cell r="E3130">
            <v>17466</v>
          </cell>
        </row>
        <row r="3131">
          <cell r="B3131" t="str">
            <v>F030011004</v>
          </cell>
          <cell r="C3131" t="str">
            <v>ALUGUEL COMPRESSOR XA 80</v>
          </cell>
          <cell r="D3131" t="str">
            <v>MÊS</v>
          </cell>
          <cell r="E3131">
            <v>1482.62</v>
          </cell>
        </row>
        <row r="3132">
          <cell r="B3132" t="str">
            <v>F03900001</v>
          </cell>
          <cell r="C3132" t="str">
            <v>AMBULANCIA COMPLETA COM AR CONDICIONADO SEGURO TOTAL MANUTENCAO EFORNECIMENTO DE COMBUSTIVEL</v>
          </cell>
          <cell r="D3132" t="str">
            <v>MÊS</v>
          </cell>
          <cell r="E3132">
            <v>11230.79</v>
          </cell>
        </row>
        <row r="3133">
          <cell r="B3133" t="str">
            <v>F03900002</v>
          </cell>
          <cell r="C3133" t="str">
            <v>ONIBUS COMPLETO COM SEGURO TOTAL MANUTENCAOE FORNECIMENTO DECOMBUSTIVEL</v>
          </cell>
          <cell r="D3133" t="str">
            <v>MÊS</v>
          </cell>
          <cell r="E3133">
            <v>8729.77</v>
          </cell>
        </row>
        <row r="3134">
          <cell r="B3134" t="str">
            <v>F03900307</v>
          </cell>
          <cell r="C3134" t="str">
            <v>GASOLINA COMUM</v>
          </cell>
          <cell r="D3134" t="str">
            <v>L</v>
          </cell>
          <cell r="E3134">
            <v>5.67</v>
          </cell>
        </row>
        <row r="3135">
          <cell r="B3135" t="str">
            <v>F039500001</v>
          </cell>
          <cell r="C3135" t="str">
            <v>(DESATIVADO) - ALUGUEL DE CAMINHÃO F 4000 CABINE DUPLA</v>
          </cell>
          <cell r="D3135" t="str">
            <v>H</v>
          </cell>
          <cell r="E3135">
            <v>36.11</v>
          </cell>
        </row>
        <row r="3136">
          <cell r="B3136" t="str">
            <v>F039500005</v>
          </cell>
          <cell r="C3136" t="str">
            <v>LOCAÇÃO DE VEÍCULO TIPO GOL OU SIMILAR</v>
          </cell>
          <cell r="D3136" t="str">
            <v>H</v>
          </cell>
          <cell r="E3136">
            <v>8.75</v>
          </cell>
        </row>
        <row r="3137">
          <cell r="B3137" t="str">
            <v>F039703007</v>
          </cell>
          <cell r="C3137" t="str">
            <v>ARMADILHA FOTOGRAFICA</v>
          </cell>
          <cell r="D3137" t="str">
            <v>MÊS</v>
          </cell>
          <cell r="E3137">
            <v>50</v>
          </cell>
        </row>
        <row r="3138">
          <cell r="B3138" t="str">
            <v>F039703025</v>
          </cell>
          <cell r="C3138" t="str">
            <v>PROG. MONT. QUAL. AGUA - GPS</v>
          </cell>
          <cell r="D3138" t="str">
            <v>UN</v>
          </cell>
          <cell r="E3138">
            <v>800</v>
          </cell>
        </row>
        <row r="3139">
          <cell r="B3139" t="str">
            <v>F039703078</v>
          </cell>
          <cell r="C3139" t="str">
            <v>BUSSULA DE TRIPE</v>
          </cell>
          <cell r="D3139" t="str">
            <v>UN</v>
          </cell>
          <cell r="E3139">
            <v>800</v>
          </cell>
        </row>
        <row r="3140">
          <cell r="B3140" t="str">
            <v>F039703086</v>
          </cell>
          <cell r="C3140" t="str">
            <v>BARCO MOTORIZADO E EQUIPADO COM COLETES DE SALVA-VIDAS E ITENS DESEGURANCA</v>
          </cell>
          <cell r="D3140" t="str">
            <v>MÊS</v>
          </cell>
          <cell r="E3140">
            <v>11289.6</v>
          </cell>
        </row>
        <row r="3141">
          <cell r="B3141" t="str">
            <v>F039722408</v>
          </cell>
          <cell r="C3141" t="str">
            <v>RADIO COMUNICADOR</v>
          </cell>
          <cell r="D3141" t="str">
            <v>MÊS</v>
          </cell>
          <cell r="E3141">
            <v>20</v>
          </cell>
        </row>
        <row r="3142">
          <cell r="B3142" t="str">
            <v>F039722410</v>
          </cell>
          <cell r="C3142" t="str">
            <v>GPS</v>
          </cell>
          <cell r="D3142" t="str">
            <v>MÊS</v>
          </cell>
          <cell r="E3142">
            <v>55</v>
          </cell>
        </row>
        <row r="3143">
          <cell r="B3143" t="str">
            <v>F039722412</v>
          </cell>
          <cell r="C3143" t="str">
            <v>SERVIÇO DE RASTREAMENTO POR GPS, INCL. MONITORAMENTO E GESTÃO DE FROTA</v>
          </cell>
          <cell r="D3143" t="str">
            <v>MÊS</v>
          </cell>
          <cell r="E3143">
            <v>56.99</v>
          </cell>
        </row>
        <row r="3144">
          <cell r="B3144" t="str">
            <v>F039722414</v>
          </cell>
          <cell r="C3144" t="str">
            <v>INSTALAÇÃO DO SISTEMA INCL. IDENTIFICADOR DE MOTORISTA POR I-BUTTON</v>
          </cell>
          <cell r="D3144" t="str">
            <v>UN</v>
          </cell>
          <cell r="E3144">
            <v>150</v>
          </cell>
        </row>
        <row r="3145">
          <cell r="B3145" t="str">
            <v>F039722420</v>
          </cell>
          <cell r="C3145" t="str">
            <v>UMIDIFICADOR</v>
          </cell>
          <cell r="D3145" t="str">
            <v>UN</v>
          </cell>
          <cell r="E3145">
            <v>110</v>
          </cell>
        </row>
        <row r="3146">
          <cell r="B3146" t="str">
            <v>F039722421</v>
          </cell>
          <cell r="C3146" t="str">
            <v>FOLMOL</v>
          </cell>
          <cell r="D3146" t="str">
            <v>L</v>
          </cell>
          <cell r="E3146">
            <v>50</v>
          </cell>
        </row>
        <row r="3147">
          <cell r="B3147" t="str">
            <v>F039722440</v>
          </cell>
          <cell r="C3147" t="str">
            <v>ACETONA PURA (500 ML)</v>
          </cell>
          <cell r="D3147" t="str">
            <v>UN</v>
          </cell>
          <cell r="E3147">
            <v>8.3000000000000007</v>
          </cell>
        </row>
        <row r="3148">
          <cell r="B3148" t="str">
            <v>F039722441</v>
          </cell>
          <cell r="C3148" t="str">
            <v>ALGODAO</v>
          </cell>
          <cell r="D3148" t="str">
            <v>UN</v>
          </cell>
          <cell r="E3148">
            <v>4.9000000000000004</v>
          </cell>
        </row>
        <row r="3149">
          <cell r="B3149" t="str">
            <v>F039722447</v>
          </cell>
          <cell r="C3149" t="str">
            <v>CD-R</v>
          </cell>
          <cell r="D3149" t="str">
            <v>UN</v>
          </cell>
          <cell r="E3149">
            <v>4</v>
          </cell>
        </row>
        <row r="3150">
          <cell r="B3150" t="str">
            <v>F03972245</v>
          </cell>
          <cell r="C3150" t="str">
            <v>COLA UHU</v>
          </cell>
          <cell r="D3150" t="str">
            <v>UN</v>
          </cell>
          <cell r="E3150">
            <v>9.18</v>
          </cell>
        </row>
        <row r="3151">
          <cell r="B3151" t="str">
            <v>F03972245</v>
          </cell>
          <cell r="C3151" t="str">
            <v>ESMALTE (INCOLOR)</v>
          </cell>
          <cell r="D3151" t="str">
            <v>UN</v>
          </cell>
          <cell r="E3151">
            <v>2.8</v>
          </cell>
        </row>
        <row r="3152">
          <cell r="B3152" t="str">
            <v>F039722481</v>
          </cell>
          <cell r="C3152" t="str">
            <v>PAPEL TOALHA (COM 2 UNIDADES)</v>
          </cell>
          <cell r="D3152" t="str">
            <v>UN</v>
          </cell>
          <cell r="E3152">
            <v>2.4</v>
          </cell>
        </row>
        <row r="3153">
          <cell r="B3153" t="str">
            <v>F039722482</v>
          </cell>
          <cell r="C3153" t="str">
            <v>PAPEL HIGIENICO (COM 8 UNIDADES)</v>
          </cell>
          <cell r="D3153" t="str">
            <v>UN</v>
          </cell>
          <cell r="E3153">
            <v>4.99</v>
          </cell>
        </row>
        <row r="3154">
          <cell r="B3154" t="str">
            <v>F039722492</v>
          </cell>
          <cell r="C3154" t="str">
            <v>PEN DRIVE 2 GB</v>
          </cell>
          <cell r="D3154" t="str">
            <v>UN</v>
          </cell>
          <cell r="E3154">
            <v>19.8</v>
          </cell>
        </row>
        <row r="3155">
          <cell r="B3155" t="str">
            <v>F039722493</v>
          </cell>
          <cell r="C3155" t="str">
            <v>BUSSULA DE MAO</v>
          </cell>
          <cell r="D3155" t="str">
            <v>UN</v>
          </cell>
          <cell r="E3155">
            <v>20</v>
          </cell>
        </row>
        <row r="3156">
          <cell r="B3156" t="str">
            <v>F040001001</v>
          </cell>
          <cell r="C3156" t="str">
            <v>TRANSP.- AGENTE DE MANUTENC¿O</v>
          </cell>
          <cell r="D3156" t="str">
            <v>MÊS</v>
          </cell>
          <cell r="E3156">
            <v>66.5</v>
          </cell>
        </row>
        <row r="3157">
          <cell r="B3157" t="str">
            <v>F040001004</v>
          </cell>
          <cell r="C3157" t="str">
            <v>TRANSP.- AGENTE DE MEDIC¿O (PITOMETRIA)</v>
          </cell>
          <cell r="D3157" t="str">
            <v>MÊS</v>
          </cell>
          <cell r="E3157">
            <v>54.46</v>
          </cell>
        </row>
        <row r="3158">
          <cell r="B3158" t="str">
            <v>F040001007</v>
          </cell>
          <cell r="C3158" t="str">
            <v>TRANSP.- AGENTE DE SERVICOS</v>
          </cell>
          <cell r="D3158" t="str">
            <v>MÊS</v>
          </cell>
          <cell r="E3158">
            <v>78.260000000000005</v>
          </cell>
        </row>
        <row r="3159">
          <cell r="B3159" t="str">
            <v>F040001010</v>
          </cell>
          <cell r="C3159" t="str">
            <v>TRANSP.- AGENTE DE SISTEMA</v>
          </cell>
          <cell r="D3159" t="str">
            <v>MÊS</v>
          </cell>
          <cell r="E3159">
            <v>78.260000000000005</v>
          </cell>
        </row>
        <row r="3160">
          <cell r="B3160" t="str">
            <v>F040001013</v>
          </cell>
          <cell r="C3160" t="str">
            <v>TRANSP.- DESENHISTA/CADISTA</v>
          </cell>
          <cell r="D3160" t="str">
            <v>MÊS</v>
          </cell>
          <cell r="E3160">
            <v>54.46</v>
          </cell>
        </row>
        <row r="3161">
          <cell r="B3161" t="str">
            <v>F040001016</v>
          </cell>
          <cell r="C3161" t="str">
            <v>TRANSP.- DESENHISTA (COPISTA)</v>
          </cell>
          <cell r="D3161" t="str">
            <v>MÊS</v>
          </cell>
          <cell r="E3161">
            <v>78.260000000000005</v>
          </cell>
        </row>
        <row r="3162">
          <cell r="B3162" t="str">
            <v>F040001019</v>
          </cell>
          <cell r="C3162" t="str">
            <v>TRANSP.- ELETRICISTA</v>
          </cell>
          <cell r="D3162" t="str">
            <v>MÊS</v>
          </cell>
          <cell r="E3162">
            <v>66.5</v>
          </cell>
        </row>
        <row r="3163">
          <cell r="B3163" t="str">
            <v>F040001022</v>
          </cell>
          <cell r="C3163" t="str">
            <v>TRANSP.- LEITURISTA (I)</v>
          </cell>
          <cell r="D3163" t="str">
            <v>MÊS</v>
          </cell>
          <cell r="E3163">
            <v>88.75</v>
          </cell>
        </row>
        <row r="3164">
          <cell r="B3164" t="str">
            <v>F040001025</v>
          </cell>
          <cell r="C3164" t="str">
            <v>TRANSP.- LEITURISTA (M)</v>
          </cell>
          <cell r="D3164" t="str">
            <v>MÊS</v>
          </cell>
          <cell r="E3164">
            <v>80.56</v>
          </cell>
        </row>
        <row r="3165">
          <cell r="B3165" t="str">
            <v>F040001028</v>
          </cell>
          <cell r="C3165" t="str">
            <v>TRANSP.- MEC¿NICO</v>
          </cell>
          <cell r="D3165" t="str">
            <v>MÊS</v>
          </cell>
          <cell r="E3165">
            <v>66.5</v>
          </cell>
        </row>
        <row r="3166">
          <cell r="B3166" t="str">
            <v>F040001031</v>
          </cell>
          <cell r="C3166" t="str">
            <v>TRANSP.- MONITOR DE SERVICO</v>
          </cell>
          <cell r="D3166" t="str">
            <v>MÊS</v>
          </cell>
          <cell r="E3166">
            <v>54.46</v>
          </cell>
        </row>
        <row r="3167">
          <cell r="B3167" t="str">
            <v>F040001034</v>
          </cell>
          <cell r="C3167" t="str">
            <v>TRANSP.- MOTORISTA</v>
          </cell>
          <cell r="D3167" t="str">
            <v>MÊS</v>
          </cell>
          <cell r="E3167">
            <v>59.55</v>
          </cell>
        </row>
        <row r="3168">
          <cell r="B3168" t="str">
            <v>F040001037</v>
          </cell>
          <cell r="C3168" t="str">
            <v>TRANSP.- OPERADOR DE EQUIPAMENTO PESADOS (HIGH-VELOCIT/ RETRO/ MUNCK</v>
          </cell>
          <cell r="D3168" t="str">
            <v>MÊS</v>
          </cell>
          <cell r="E3168">
            <v>56.04</v>
          </cell>
        </row>
        <row r="3169">
          <cell r="B3169" t="str">
            <v>F040001046</v>
          </cell>
          <cell r="C3169" t="str">
            <v>TRANSP.- MOTORISTA (VEICULO PESADO - HIDROJATO)</v>
          </cell>
          <cell r="D3169" t="str">
            <v>MÊS</v>
          </cell>
          <cell r="E3169">
            <v>56.04</v>
          </cell>
        </row>
        <row r="3170">
          <cell r="B3170" t="str">
            <v>F040001049</v>
          </cell>
          <cell r="C3170" t="str">
            <v>TRANSP.- OPERADOR K500/COMPRESSOR/MPNEUM</v>
          </cell>
          <cell r="D3170" t="str">
            <v>MÊS</v>
          </cell>
          <cell r="E3170">
            <v>66.5</v>
          </cell>
        </row>
        <row r="3171">
          <cell r="B3171" t="str">
            <v>F040001052</v>
          </cell>
          <cell r="C3171" t="str">
            <v>TRANSP.- OPERADOR DE PROCESSOS ETA</v>
          </cell>
          <cell r="D3171" t="str">
            <v>MÊS</v>
          </cell>
          <cell r="E3171">
            <v>78.260000000000005</v>
          </cell>
        </row>
        <row r="3172">
          <cell r="B3172" t="str">
            <v>F040001055</v>
          </cell>
          <cell r="C3172" t="str">
            <v>TRANSP.- OPERADOR DE ETA PEQUENA</v>
          </cell>
          <cell r="D3172" t="str">
            <v>MÊS</v>
          </cell>
          <cell r="E3172">
            <v>82.35</v>
          </cell>
        </row>
        <row r="3173">
          <cell r="B3173" t="str">
            <v>F040001058</v>
          </cell>
          <cell r="C3173" t="str">
            <v>TRANSP.- OPERADOR DE ETA MEDIA</v>
          </cell>
          <cell r="D3173" t="str">
            <v>MÊS</v>
          </cell>
          <cell r="E3173">
            <v>78.260000000000005</v>
          </cell>
        </row>
        <row r="3174">
          <cell r="B3174" t="str">
            <v>F040001061</v>
          </cell>
          <cell r="C3174" t="str">
            <v>TRANSP.- OPERADOR DE ETA GRANDE</v>
          </cell>
          <cell r="D3174" t="str">
            <v>MÊS</v>
          </cell>
          <cell r="E3174">
            <v>66.5</v>
          </cell>
        </row>
        <row r="3175">
          <cell r="B3175" t="str">
            <v>F040001064</v>
          </cell>
          <cell r="C3175" t="str">
            <v>TRANSP.- OPERADOR DE SISTEMA (ETA`S E ETE`S)</v>
          </cell>
          <cell r="D3175" t="str">
            <v>MÊS</v>
          </cell>
          <cell r="E3175">
            <v>78.260000000000005</v>
          </cell>
        </row>
        <row r="3176">
          <cell r="B3176" t="str">
            <v>F040001067</v>
          </cell>
          <cell r="C3176" t="str">
            <v>TRANSP.- SOLDADOR</v>
          </cell>
          <cell r="D3176" t="str">
            <v>MÊS</v>
          </cell>
          <cell r="E3176">
            <v>66.5</v>
          </cell>
        </row>
        <row r="3177">
          <cell r="B3177" t="str">
            <v>F040001070</v>
          </cell>
          <cell r="C3177" t="str">
            <v>TRANSP.- SUPERVISOR DE CAMPO</v>
          </cell>
          <cell r="D3177" t="str">
            <v>MÊS</v>
          </cell>
          <cell r="E3177">
            <v>64.790000000000006</v>
          </cell>
        </row>
        <row r="3178">
          <cell r="B3178" t="str">
            <v>F040001073</v>
          </cell>
          <cell r="C3178" t="str">
            <v>TRANSP.- FISCAL DE CAMPO</v>
          </cell>
          <cell r="D3178" t="str">
            <v>MÊS</v>
          </cell>
          <cell r="E3178">
            <v>54.46</v>
          </cell>
        </row>
        <row r="3179">
          <cell r="B3179" t="str">
            <v>F040001076</v>
          </cell>
          <cell r="C3179" t="str">
            <v>TRANSP.- MECANICO INDUSTRIAL</v>
          </cell>
          <cell r="D3179" t="str">
            <v>MÊS</v>
          </cell>
          <cell r="E3179">
            <v>50.17</v>
          </cell>
        </row>
        <row r="3180">
          <cell r="B3180" t="str">
            <v>F040001079</v>
          </cell>
          <cell r="C3180" t="str">
            <v>TRANSP.- MECANICO MONTADOR</v>
          </cell>
          <cell r="D3180" t="str">
            <v>MÊS</v>
          </cell>
          <cell r="E3180">
            <v>61.5</v>
          </cell>
        </row>
        <row r="3181">
          <cell r="B3181" t="str">
            <v>F040001082</v>
          </cell>
          <cell r="C3181" t="str">
            <v>TRANSP.- JATISTA</v>
          </cell>
          <cell r="D3181" t="str">
            <v>MÊS</v>
          </cell>
          <cell r="E3181">
            <v>61.5</v>
          </cell>
        </row>
        <row r="3182">
          <cell r="B3182" t="str">
            <v>F040001085</v>
          </cell>
          <cell r="C3182" t="str">
            <v>TRANSP.- ELETRICISTA INDUSTRIAL</v>
          </cell>
          <cell r="D3182" t="str">
            <v>MÊS</v>
          </cell>
          <cell r="E3182">
            <v>50.17</v>
          </cell>
        </row>
        <row r="3183">
          <cell r="B3183" t="str">
            <v>F040001088</v>
          </cell>
          <cell r="C3183" t="str">
            <v>TRANSP.- ELETRICISTA MONTADOR</v>
          </cell>
          <cell r="D3183" t="str">
            <v>MÊS</v>
          </cell>
          <cell r="E3183">
            <v>61.5</v>
          </cell>
        </row>
        <row r="3184">
          <cell r="B3184" t="str">
            <v>F040001129</v>
          </cell>
          <cell r="C3184" t="str">
            <v>SOLDA EM FERRO OK-4804 4MM</v>
          </cell>
          <cell r="D3184" t="str">
            <v>KG</v>
          </cell>
          <cell r="E3184">
            <v>13.31</v>
          </cell>
        </row>
        <row r="3185">
          <cell r="B3185" t="str">
            <v>F040001133</v>
          </cell>
          <cell r="C3185" t="str">
            <v>SOLDA INOX UTP-653 4MM</v>
          </cell>
          <cell r="D3185" t="str">
            <v>LG</v>
          </cell>
          <cell r="E3185">
            <v>64.69</v>
          </cell>
        </row>
        <row r="3186">
          <cell r="B3186" t="str">
            <v>F040002007</v>
          </cell>
          <cell r="C3186" t="str">
            <v>TRANSP.- AUXILIAR MECANICO</v>
          </cell>
          <cell r="D3186" t="str">
            <v>MÊS</v>
          </cell>
          <cell r="E3186">
            <v>88.75</v>
          </cell>
        </row>
        <row r="3187">
          <cell r="B3187" t="str">
            <v>F040002016</v>
          </cell>
          <cell r="C3187" t="str">
            <v>TRANSP.- TORNEIRO MECANICO</v>
          </cell>
          <cell r="D3187" t="str">
            <v>MÊS</v>
          </cell>
          <cell r="E3187">
            <v>54.46</v>
          </cell>
        </row>
        <row r="3188">
          <cell r="B3188" t="str">
            <v>F040002031</v>
          </cell>
          <cell r="C3188" t="str">
            <v>TRANSP.- AUXILIAR TECNICO (OPERACAO/MANUT</v>
          </cell>
          <cell r="D3188" t="str">
            <v>MÊS</v>
          </cell>
          <cell r="E3188">
            <v>66.5</v>
          </cell>
        </row>
        <row r="3189">
          <cell r="B3189" t="str">
            <v>F040002040</v>
          </cell>
          <cell r="C3189" t="str">
            <v>TRANSP.- AUXILIAR DE PRODUCAO</v>
          </cell>
          <cell r="D3189" t="str">
            <v>MÊS</v>
          </cell>
          <cell r="E3189">
            <v>88.75</v>
          </cell>
        </row>
        <row r="3190">
          <cell r="B3190" t="str">
            <v>F040002043</v>
          </cell>
          <cell r="C3190" t="str">
            <v>TRANSP.- SUPERVISOR GERAL</v>
          </cell>
          <cell r="D3190" t="str">
            <v>MÊS</v>
          </cell>
          <cell r="E3190">
            <v>64.790000000000006</v>
          </cell>
        </row>
        <row r="3191">
          <cell r="B3191" t="str">
            <v>F040002046</v>
          </cell>
          <cell r="C3191" t="str">
            <v>TRANSP.- SUPERVISOR DE ETA`S E ETE`S</v>
          </cell>
          <cell r="D3191" t="str">
            <v>MÊS</v>
          </cell>
          <cell r="E3191">
            <v>64.790000000000006</v>
          </cell>
        </row>
        <row r="3192">
          <cell r="B3192" t="str">
            <v>F040002049</v>
          </cell>
          <cell r="C3192" t="str">
            <v>TRANSP.- ALMOXARIFE</v>
          </cell>
          <cell r="D3192" t="str">
            <v>MÊS</v>
          </cell>
          <cell r="E3192">
            <v>66.5</v>
          </cell>
        </row>
        <row r="3193">
          <cell r="B3193" t="str">
            <v>F040002052</v>
          </cell>
          <cell r="C3193" t="str">
            <v>TRANSP.- AUXILIAR DE ALMOXARIFE</v>
          </cell>
          <cell r="D3193" t="str">
            <v>MÊS</v>
          </cell>
          <cell r="E3193">
            <v>88.75</v>
          </cell>
        </row>
        <row r="3194">
          <cell r="B3194" t="str">
            <v>F040002055</v>
          </cell>
          <cell r="C3194" t="str">
            <v>TRANSP.- ENCARREGADOR DE EQUIPES</v>
          </cell>
          <cell r="D3194" t="str">
            <v>MÊS</v>
          </cell>
          <cell r="E3194">
            <v>64.790000000000006</v>
          </cell>
        </row>
        <row r="3195">
          <cell r="B3195" t="str">
            <v>F040002058</v>
          </cell>
          <cell r="C3195" t="str">
            <v>TRANSP.- PEDREIRO/ENCANADOR/ARTIFICE (M)</v>
          </cell>
          <cell r="D3195" t="str">
            <v>MÊS</v>
          </cell>
          <cell r="E3195">
            <v>66.5</v>
          </cell>
        </row>
        <row r="3196">
          <cell r="B3196" t="str">
            <v>F040002061</v>
          </cell>
          <cell r="C3196" t="str">
            <v>TRANSP.- PEDREIRO/ENCANADOR/ARTIFICE (I)</v>
          </cell>
          <cell r="D3196" t="str">
            <v>MÊS</v>
          </cell>
          <cell r="E3196">
            <v>77.39</v>
          </cell>
        </row>
        <row r="3197">
          <cell r="B3197" t="str">
            <v>F040002064</v>
          </cell>
          <cell r="C3197" t="str">
            <v>TRANSP.- SERVENTE PRATICO (AUX PROD./MANUT)</v>
          </cell>
          <cell r="D3197" t="str">
            <v>MÊS</v>
          </cell>
          <cell r="E3197">
            <v>89.14</v>
          </cell>
        </row>
        <row r="3198">
          <cell r="B3198" t="str">
            <v>F040002065</v>
          </cell>
          <cell r="C3198" t="str">
            <v>TRANSP.- SERVENTE PRATICO (AUX PROD./MANUT) - (I)</v>
          </cell>
          <cell r="D3198" t="str">
            <v>MÊS</v>
          </cell>
          <cell r="E3198">
            <v>91.74</v>
          </cell>
        </row>
        <row r="3199">
          <cell r="B3199" t="str">
            <v>F040002067</v>
          </cell>
          <cell r="C3199" t="str">
            <v>TRANSP.- SERVENTE - (M)</v>
          </cell>
          <cell r="D3199" t="str">
            <v>MÊS</v>
          </cell>
          <cell r="E3199">
            <v>91.7</v>
          </cell>
        </row>
        <row r="3200">
          <cell r="B3200" t="str">
            <v>F040002068</v>
          </cell>
          <cell r="C3200" t="str">
            <v>TRANSP.- SERVENTE - (I)</v>
          </cell>
          <cell r="D3200" t="str">
            <v>MÊS</v>
          </cell>
          <cell r="E3200">
            <v>92.6</v>
          </cell>
        </row>
        <row r="3201">
          <cell r="B3201" t="str">
            <v>F040002070</v>
          </cell>
          <cell r="C3201" t="str">
            <v>TRANSP.- COLETOR DE AMOSTRAS</v>
          </cell>
          <cell r="D3201" t="str">
            <v>MÊS</v>
          </cell>
          <cell r="E3201">
            <v>78.260000000000005</v>
          </cell>
        </row>
        <row r="3202">
          <cell r="B3202" t="str">
            <v>F040002076</v>
          </cell>
          <cell r="C3202" t="str">
            <v>TRANSP.- LABORATORISTA</v>
          </cell>
          <cell r="D3202" t="str">
            <v>MÊS</v>
          </cell>
          <cell r="E3202">
            <v>66.5</v>
          </cell>
        </row>
        <row r="3203">
          <cell r="B3203" t="str">
            <v>F040002079</v>
          </cell>
          <cell r="C3203" t="str">
            <v>TRANSP.- AUXILIAR DE LABORATORIO</v>
          </cell>
          <cell r="D3203" t="str">
            <v>MÊS</v>
          </cell>
          <cell r="E3203">
            <v>88.75</v>
          </cell>
        </row>
        <row r="3204">
          <cell r="B3204" t="str">
            <v>F040002082</v>
          </cell>
          <cell r="C3204" t="str">
            <v>TRANSP.- ASSISTENTE DE LABORATORIO</v>
          </cell>
          <cell r="D3204" t="str">
            <v>MÊS</v>
          </cell>
          <cell r="E3204">
            <v>78.260000000000005</v>
          </cell>
        </row>
        <row r="3205">
          <cell r="B3205" t="str">
            <v>F040002085</v>
          </cell>
          <cell r="C3205" t="str">
            <v>TRANSP.- ATENDENTE DE USUARIO</v>
          </cell>
          <cell r="D3205" t="str">
            <v>MÊS</v>
          </cell>
          <cell r="E3205">
            <v>82.35</v>
          </cell>
        </row>
        <row r="3206">
          <cell r="B3206" t="str">
            <v>F040002088</v>
          </cell>
          <cell r="C3206" t="str">
            <v>TRANSP.- AGENTE DE SERVICO COMERCIAL</v>
          </cell>
          <cell r="D3206" t="str">
            <v>MÊS</v>
          </cell>
          <cell r="E3206">
            <v>82.35</v>
          </cell>
        </row>
        <row r="3207">
          <cell r="B3207" t="str">
            <v>F040002091</v>
          </cell>
          <cell r="C3207" t="str">
            <v>TRANSP.- ANALISTA DE CADASTRO/CONSUMO - (I)</v>
          </cell>
          <cell r="D3207" t="str">
            <v>MÊS</v>
          </cell>
          <cell r="E3207">
            <v>73.94</v>
          </cell>
        </row>
        <row r="3208">
          <cell r="B3208" t="str">
            <v>F040002097</v>
          </cell>
          <cell r="C3208" t="str">
            <v>TRANSP.- ANALISTA DE CADASTRO/CONSUMO - (M)</v>
          </cell>
          <cell r="D3208" t="str">
            <v>MÊS</v>
          </cell>
          <cell r="E3208">
            <v>70.78</v>
          </cell>
        </row>
        <row r="3209">
          <cell r="B3209" t="str">
            <v>F040002100</v>
          </cell>
          <cell r="C3209" t="str">
            <v>TRANSP.- CADASTRISTA</v>
          </cell>
          <cell r="D3209" t="str">
            <v>MÊS</v>
          </cell>
          <cell r="E3209">
            <v>88.75</v>
          </cell>
        </row>
        <row r="3210">
          <cell r="B3210" t="str">
            <v>F040003001</v>
          </cell>
          <cell r="C3210" t="str">
            <v>TRANSP.- AGENTE DE SERVICO ADMINISTRATIVO</v>
          </cell>
          <cell r="D3210" t="str">
            <v>MÊS</v>
          </cell>
          <cell r="E3210">
            <v>82.35</v>
          </cell>
        </row>
        <row r="3211">
          <cell r="B3211" t="str">
            <v>F040003004</v>
          </cell>
          <cell r="C3211" t="str">
            <v>TRANSP.- AGENTE DE SERVICO DE COMUNICACAO</v>
          </cell>
          <cell r="D3211" t="str">
            <v>MÊS</v>
          </cell>
          <cell r="E3211">
            <v>82.35</v>
          </cell>
        </row>
        <row r="3212">
          <cell r="B3212" t="str">
            <v>F040003007</v>
          </cell>
          <cell r="C3212" t="str">
            <v>TRANSP.- ASSISTENTE ADMINISTRATIVO</v>
          </cell>
          <cell r="D3212" t="str">
            <v>MÊS</v>
          </cell>
          <cell r="E3212">
            <v>70.05</v>
          </cell>
        </row>
        <row r="3213">
          <cell r="B3213" t="str">
            <v>F040003010</v>
          </cell>
          <cell r="C3213" t="str">
            <v>TRANSP.- AUXILIAR DE ESCRITORIO</v>
          </cell>
          <cell r="D3213" t="str">
            <v>MÊS</v>
          </cell>
          <cell r="E3213">
            <v>82.35</v>
          </cell>
        </row>
        <row r="3214">
          <cell r="B3214" t="str">
            <v>F040003013</v>
          </cell>
          <cell r="C3214" t="str">
            <v>TRANSP.- AGENTE TECNICO ADMINISTRATIVO</v>
          </cell>
          <cell r="D3214" t="str">
            <v>MÊS</v>
          </cell>
          <cell r="E3214">
            <v>82.35</v>
          </cell>
        </row>
        <row r="3215">
          <cell r="B3215" t="str">
            <v>F040003028</v>
          </cell>
          <cell r="C3215" t="str">
            <v>TRANSP.- DIGITADOR</v>
          </cell>
          <cell r="D3215" t="str">
            <v>MÊS</v>
          </cell>
          <cell r="E3215">
            <v>82.35</v>
          </cell>
        </row>
        <row r="3216">
          <cell r="B3216" t="str">
            <v>F040003031</v>
          </cell>
          <cell r="C3216" t="str">
            <v>TRANSP.- SECRETARIA</v>
          </cell>
          <cell r="D3216" t="str">
            <v>MÊS</v>
          </cell>
          <cell r="E3216">
            <v>70.05</v>
          </cell>
        </row>
        <row r="3217">
          <cell r="B3217" t="str">
            <v>F040003034</v>
          </cell>
          <cell r="C3217" t="str">
            <v>TRANSP.- AUXILIAR ADMINISTRATIVO</v>
          </cell>
          <cell r="D3217" t="str">
            <v>MÊS</v>
          </cell>
          <cell r="E3217">
            <v>82.35</v>
          </cell>
        </row>
        <row r="3218">
          <cell r="B3218" t="str">
            <v>F040003040</v>
          </cell>
          <cell r="C3218" t="str">
            <v>TRANSP.- ZELADOR</v>
          </cell>
          <cell r="D3218" t="str">
            <v>MÊS</v>
          </cell>
          <cell r="E3218">
            <v>92.47</v>
          </cell>
        </row>
        <row r="3219">
          <cell r="B3219" t="str">
            <v>F040003043</v>
          </cell>
          <cell r="C3219" t="str">
            <v>TRANSP.- VIGIA</v>
          </cell>
          <cell r="D3219" t="str">
            <v>MÊS</v>
          </cell>
          <cell r="E3219">
            <v>92.47</v>
          </cell>
        </row>
        <row r="3220">
          <cell r="B3220" t="str">
            <v>F050000000</v>
          </cell>
          <cell r="C3220" t="str">
            <v>SERVICOS ESPECIFICOS PARA MANUTENCAO</v>
          </cell>
        </row>
        <row r="3221">
          <cell r="B3221" t="str">
            <v>F099703002</v>
          </cell>
          <cell r="C3221" t="str">
            <v>PLAQUETAS DE ALUMINIO</v>
          </cell>
          <cell r="D3221" t="str">
            <v>UN</v>
          </cell>
          <cell r="E3221">
            <v>0.9</v>
          </cell>
        </row>
        <row r="3222">
          <cell r="B3222" t="str">
            <v>F099703003</v>
          </cell>
          <cell r="C3222" t="str">
            <v>TRENA EM FIBRA DE VIDRO 50 M</v>
          </cell>
          <cell r="D3222" t="str">
            <v>UN</v>
          </cell>
          <cell r="E3222">
            <v>53.75</v>
          </cell>
        </row>
        <row r="3223">
          <cell r="B3223" t="str">
            <v>F099703013</v>
          </cell>
          <cell r="C3223" t="str">
            <v>GESSO PEDRA KI-LATEX</v>
          </cell>
          <cell r="D3223" t="str">
            <v>KG</v>
          </cell>
          <cell r="E3223">
            <v>11.8</v>
          </cell>
        </row>
        <row r="3224">
          <cell r="B3224" t="str">
            <v>F099703014</v>
          </cell>
          <cell r="C3224" t="str">
            <v>ALGINATO KI-LATEX</v>
          </cell>
          <cell r="D3224" t="str">
            <v>KG</v>
          </cell>
          <cell r="E3224">
            <v>23.7</v>
          </cell>
        </row>
        <row r="3225">
          <cell r="B3225" t="str">
            <v>F099703019</v>
          </cell>
          <cell r="C3225" t="str">
            <v>MATERIAL DE ARMAZENAMENTO E CONSERVACAO (PLANTON, BENTOS E ICTIOFAUNA)</v>
          </cell>
          <cell r="D3225" t="str">
            <v>UN</v>
          </cell>
          <cell r="E3225">
            <v>2500</v>
          </cell>
        </row>
        <row r="3226">
          <cell r="B3226" t="str">
            <v>F099703024</v>
          </cell>
          <cell r="C3226" t="str">
            <v>CENTRO DE TRIAGEM</v>
          </cell>
          <cell r="D3226" t="str">
            <v>UN</v>
          </cell>
          <cell r="E3226">
            <v>23687.47</v>
          </cell>
        </row>
        <row r="3227">
          <cell r="B3227" t="str">
            <v>F099703026</v>
          </cell>
          <cell r="C3227" t="str">
            <v>TRANSPARENCIA - ANALISES FISICAS, QUIMICAS E BIOLOGICAS DA AGUA</v>
          </cell>
          <cell r="D3227" t="str">
            <v>UN</v>
          </cell>
          <cell r="E3227">
            <v>11</v>
          </cell>
        </row>
        <row r="3228">
          <cell r="B3228" t="str">
            <v>F099703027</v>
          </cell>
          <cell r="C3228" t="str">
            <v>TEMPERATURA - ANALISES FISICAS, QUIMICAS E BIOLOGICAS DA AGUA</v>
          </cell>
          <cell r="D3228" t="str">
            <v>UN</v>
          </cell>
          <cell r="E3228">
            <v>11.16</v>
          </cell>
        </row>
        <row r="3229">
          <cell r="B3229" t="str">
            <v>F099703028</v>
          </cell>
          <cell r="C3229" t="str">
            <v>PH - ANALISES FISICAS, QUIMICAS E BIOLOGICAS DA AGUA</v>
          </cell>
          <cell r="D3229" t="str">
            <v>UN</v>
          </cell>
          <cell r="E3229">
            <v>7</v>
          </cell>
        </row>
        <row r="3230">
          <cell r="B3230" t="str">
            <v>F099703030</v>
          </cell>
          <cell r="C3230" t="str">
            <v>SATURACAO O. D. - ANALISES FISICAS, QUIMICAS E BIOLOGICAS DA AGUA</v>
          </cell>
          <cell r="D3230" t="str">
            <v>UN</v>
          </cell>
          <cell r="E3230">
            <v>17.5</v>
          </cell>
        </row>
        <row r="3231">
          <cell r="B3231" t="str">
            <v>F099703031</v>
          </cell>
          <cell r="C3231" t="str">
            <v>SALINIDADE - ANALISES FISICAS, QUIMICAS E BIOLOGICAS DA AGUA</v>
          </cell>
          <cell r="D3231" t="str">
            <v>UN</v>
          </cell>
          <cell r="E3231">
            <v>17.5</v>
          </cell>
        </row>
        <row r="3232">
          <cell r="B3232" t="str">
            <v>F099703032</v>
          </cell>
          <cell r="C3232" t="str">
            <v>CONDUTIVIDADE - ANALISES FISICAS, QUIMICAS E BIOLOGICAS DA AGUA</v>
          </cell>
          <cell r="D3232" t="str">
            <v>UN</v>
          </cell>
          <cell r="E3232">
            <v>7.5</v>
          </cell>
        </row>
        <row r="3233">
          <cell r="B3233" t="str">
            <v>F099703033</v>
          </cell>
          <cell r="C3233" t="str">
            <v>OLEOS E GRAXAS - ANALISES FISICAS, QUIMICAS E BIOLOGICAS DA AGUA</v>
          </cell>
          <cell r="D3233" t="str">
            <v>UN</v>
          </cell>
          <cell r="E3233">
            <v>30</v>
          </cell>
        </row>
        <row r="3234">
          <cell r="B3234" t="str">
            <v>F099703034</v>
          </cell>
          <cell r="C3234" t="str">
            <v>TURBIDEZ - ANALISES FISICAS, QUIMICAS E BIOLOGICAS DA AGUA</v>
          </cell>
          <cell r="D3234" t="str">
            <v>UN</v>
          </cell>
          <cell r="E3234">
            <v>10</v>
          </cell>
        </row>
        <row r="3235">
          <cell r="B3235" t="str">
            <v>F099703035</v>
          </cell>
          <cell r="C3235" t="str">
            <v>DBO - ANALISES FISICAS, QUIMICAS E BIOLOGICAS DA AGUA</v>
          </cell>
          <cell r="D3235" t="str">
            <v>UN</v>
          </cell>
          <cell r="E3235">
            <v>25</v>
          </cell>
        </row>
        <row r="3236">
          <cell r="B3236" t="str">
            <v>F099703036</v>
          </cell>
          <cell r="C3236" t="str">
            <v>ALCALINIDADE TOTAL - ANALISES FISICAS, QUIMICAS E BIOLOGICAS DA AGUA</v>
          </cell>
          <cell r="D3236" t="str">
            <v>UN</v>
          </cell>
          <cell r="E3236">
            <v>7.5</v>
          </cell>
        </row>
        <row r="3237">
          <cell r="B3237" t="str">
            <v>F099703037</v>
          </cell>
          <cell r="C3237" t="str">
            <v>CALCIO - ANALISES FISICAS, QUIMICAS E BIOLOGICAS DA AGUA</v>
          </cell>
          <cell r="D3237" t="str">
            <v>UN</v>
          </cell>
          <cell r="E3237">
            <v>19.5</v>
          </cell>
        </row>
        <row r="3238">
          <cell r="B3238" t="str">
            <v>F099703038</v>
          </cell>
          <cell r="C3238" t="str">
            <v>CLORETO - ANALISES FISICAS, QUIMICAS E BIOLOGICAS DA AGUA</v>
          </cell>
          <cell r="D3238" t="str">
            <v>UN</v>
          </cell>
          <cell r="E3238">
            <v>92.5</v>
          </cell>
        </row>
        <row r="3239">
          <cell r="B3239" t="str">
            <v>F099703039</v>
          </cell>
          <cell r="C3239" t="str">
            <v>MAGNESIO - ANALISES FISICAS, QUIMICAS E BIOLOGICAS DA AGUA</v>
          </cell>
          <cell r="D3239" t="str">
            <v>UN</v>
          </cell>
          <cell r="E3239">
            <v>19.5</v>
          </cell>
        </row>
        <row r="3240">
          <cell r="B3240" t="str">
            <v>F099703040</v>
          </cell>
          <cell r="C3240" t="str">
            <v>POTASSIO - ANALISES FISICAS, QUIMICAS E BIOLOGICAS DA AGUA</v>
          </cell>
          <cell r="D3240" t="str">
            <v>UN</v>
          </cell>
          <cell r="E3240">
            <v>19.5</v>
          </cell>
        </row>
        <row r="3241">
          <cell r="B3241" t="str">
            <v>F099703041</v>
          </cell>
          <cell r="C3241" t="str">
            <v>CARBONO ORGANICO TOTAL - ANALISES FISICAS, QUIMICAS E BIOLOGICAS DA AGUA</v>
          </cell>
          <cell r="D3241" t="str">
            <v>UN</v>
          </cell>
          <cell r="E3241">
            <v>92.5</v>
          </cell>
        </row>
        <row r="3242">
          <cell r="B3242" t="str">
            <v>F099703042</v>
          </cell>
          <cell r="C3242" t="str">
            <v>SODIO - ANALISES FISICAS, QUIMICAS E BIOLOGICAS DA AGUA</v>
          </cell>
          <cell r="D3242" t="str">
            <v>UN</v>
          </cell>
          <cell r="E3242">
            <v>19.5</v>
          </cell>
        </row>
        <row r="3243">
          <cell r="B3243" t="str">
            <v>F099703043</v>
          </cell>
          <cell r="C3243" t="str">
            <v>SULFATO - ANALISES FISICAS, QUIMICAS E BIOLOGICAS DA AGUA</v>
          </cell>
          <cell r="D3243" t="str">
            <v>UN</v>
          </cell>
          <cell r="E3243">
            <v>92.5</v>
          </cell>
        </row>
        <row r="3244">
          <cell r="B3244" t="str">
            <v>F099703044</v>
          </cell>
          <cell r="C3244" t="str">
            <v>AMONIA (COMO NH3) - ANALISES FISICAS, QUIMICAS E BIOLOGICAS DA AGUA</v>
          </cell>
          <cell r="D3244" t="str">
            <v>UN</v>
          </cell>
          <cell r="E3244">
            <v>40</v>
          </cell>
        </row>
        <row r="3245">
          <cell r="B3245" t="str">
            <v>F099703045</v>
          </cell>
          <cell r="C3245" t="str">
            <v>NITROGENIO TOTAL - ANALISES FISICAS, QUIMICAS E BIOLOGICAS DA AGUA</v>
          </cell>
          <cell r="D3245" t="str">
            <v>UN</v>
          </cell>
          <cell r="E3245">
            <v>92.5</v>
          </cell>
        </row>
        <row r="3246">
          <cell r="B3246" t="str">
            <v>F099703046</v>
          </cell>
          <cell r="C3246" t="str">
            <v>FOSFORO TOTAL - ANALISES FISICAS, QUIMICAS E BIOLOGICAS DA AGUA</v>
          </cell>
          <cell r="D3246" t="str">
            <v>UN</v>
          </cell>
          <cell r="E3246">
            <v>92.5</v>
          </cell>
        </row>
        <row r="3247">
          <cell r="B3247" t="str">
            <v>F099703047</v>
          </cell>
          <cell r="C3247" t="str">
            <v>SOLIDOS TOTAIS - ANALISES FISICAS, QUIMICAS E BIOLOGICAS DA AGUA</v>
          </cell>
          <cell r="D3247" t="str">
            <v>UN</v>
          </cell>
          <cell r="E3247">
            <v>25</v>
          </cell>
        </row>
        <row r="3248">
          <cell r="B3248" t="str">
            <v>F099703048</v>
          </cell>
          <cell r="C3248" t="str">
            <v>SOLIDOS DISSOLVIDOS TOTAIS - ANALISES FISICAS, QUIMICAS E BIOLOGICAS DA AGUA</v>
          </cell>
          <cell r="D3248" t="str">
            <v>UN</v>
          </cell>
          <cell r="E3248">
            <v>25</v>
          </cell>
        </row>
        <row r="3249">
          <cell r="B3249" t="str">
            <v>F099703049</v>
          </cell>
          <cell r="C3249" t="str">
            <v>ARSENIO TOTAL - ANALISES FISICAS, QUIMICAS E BIOLOGICAS DA AGUA</v>
          </cell>
          <cell r="D3249" t="str">
            <v>UN</v>
          </cell>
          <cell r="E3249">
            <v>35</v>
          </cell>
        </row>
        <row r="3250">
          <cell r="B3250" t="str">
            <v>F099703050</v>
          </cell>
          <cell r="C3250" t="str">
            <v>FERRO TOTAL - ANALISES FISICAS, QUIMICAS E BIOLOGICAS DA AGUA</v>
          </cell>
          <cell r="D3250" t="str">
            <v>UN</v>
          </cell>
          <cell r="E3250">
            <v>19.5</v>
          </cell>
        </row>
        <row r="3251">
          <cell r="B3251" t="str">
            <v>F099703051</v>
          </cell>
          <cell r="C3251" t="str">
            <v>BARIO TOTAL - ANALISES FISICAS, QUIMICAS E BIOLOGICAS DA AGUA</v>
          </cell>
          <cell r="D3251" t="str">
            <v>UN</v>
          </cell>
          <cell r="E3251">
            <v>19.5</v>
          </cell>
        </row>
        <row r="3252">
          <cell r="B3252" t="str">
            <v>F099703052</v>
          </cell>
          <cell r="C3252" t="str">
            <v>MANGANES TOTAL - ANALISES FISICAS, QUIMICAS E BIOLOGICAS DA AGUA</v>
          </cell>
          <cell r="D3252" t="str">
            <v>UN</v>
          </cell>
          <cell r="E3252">
            <v>19.5</v>
          </cell>
        </row>
        <row r="3253">
          <cell r="B3253" t="str">
            <v>F099703053</v>
          </cell>
          <cell r="C3253" t="str">
            <v>CROMO TOTAL - ANALISES FISICAS, QUIMICAS E BIOLOGICAS DA AGUA</v>
          </cell>
          <cell r="D3253" t="str">
            <v>UN</v>
          </cell>
          <cell r="E3253">
            <v>49.5</v>
          </cell>
        </row>
        <row r="3254">
          <cell r="B3254" t="str">
            <v>F099703054</v>
          </cell>
          <cell r="C3254" t="str">
            <v>ZINCO TOTAL - ANALISES FISICAS, QUIMICAS E BIOLOGICAS DA AGUA</v>
          </cell>
          <cell r="D3254" t="str">
            <v>UN</v>
          </cell>
          <cell r="E3254">
            <v>19.5</v>
          </cell>
        </row>
        <row r="3255">
          <cell r="B3255" t="str">
            <v>F099703055</v>
          </cell>
          <cell r="C3255" t="str">
            <v>CADMIO TOTAL - ANALISES FISICAS, QUIMICAS E BIOLOGICAS DA AGUA</v>
          </cell>
          <cell r="D3255" t="str">
            <v>UN</v>
          </cell>
          <cell r="E3255">
            <v>35</v>
          </cell>
        </row>
        <row r="3256">
          <cell r="B3256" t="str">
            <v>F099703056</v>
          </cell>
          <cell r="C3256" t="str">
            <v>CHUMBO TOTAL - ANALISES FISICAS, QUIMICAS E BIOLOGICAS DA AGUA</v>
          </cell>
          <cell r="D3256" t="str">
            <v>UN</v>
          </cell>
          <cell r="E3256">
            <v>35</v>
          </cell>
        </row>
        <row r="3257">
          <cell r="B3257" t="str">
            <v>F099703057</v>
          </cell>
          <cell r="C3257" t="str">
            <v>COLIFORMES TERMOTOLERANTES - ANALISES FISICAS, QUIMICAS E BIOLOGICAS DAAGUA</v>
          </cell>
          <cell r="D3257" t="str">
            <v>UN</v>
          </cell>
          <cell r="E3257">
            <v>25</v>
          </cell>
        </row>
        <row r="3258">
          <cell r="B3258" t="str">
            <v>F099703058</v>
          </cell>
          <cell r="C3258" t="str">
            <v>CLOROFILA ALFA - ANALISES FISICAS, QUIMICAS E BIOLOGICAS DA AGUA</v>
          </cell>
          <cell r="D3258" t="str">
            <v>UN</v>
          </cell>
          <cell r="E3258">
            <v>30</v>
          </cell>
        </row>
        <row r="3259">
          <cell r="B3259" t="str">
            <v>F099703059</v>
          </cell>
          <cell r="C3259" t="str">
            <v>CIANETO LIVRE - ANALISES FISICAS, QUIMICAS E BIOLOGICAS DA AGUA</v>
          </cell>
          <cell r="D3259" t="str">
            <v>UN</v>
          </cell>
          <cell r="E3259">
            <v>55</v>
          </cell>
        </row>
        <row r="3260">
          <cell r="B3260" t="str">
            <v>F099703060</v>
          </cell>
          <cell r="C3260" t="str">
            <v>ANALISES DOS SEDIMENTOS - GRANULOMETRIA (SILTE, ARGILA, AREIA, AREIA MUITOGROSSA, AREAIA GROSSA, AREIA MEDIA, AREIA FINA, AREIA MUITO FINA)</v>
          </cell>
          <cell r="D3260" t="str">
            <v>UN</v>
          </cell>
          <cell r="E3260">
            <v>110</v>
          </cell>
        </row>
        <row r="3261">
          <cell r="B3261" t="str">
            <v>F099703061</v>
          </cell>
          <cell r="C3261" t="str">
            <v>ARSENIO TOTAL - ANALISES DOS SEDIMENTOS - METAIS TOTAIS</v>
          </cell>
          <cell r="D3261" t="str">
            <v>UN</v>
          </cell>
          <cell r="E3261">
            <v>25</v>
          </cell>
        </row>
        <row r="3262">
          <cell r="B3262" t="str">
            <v>F099703062</v>
          </cell>
          <cell r="C3262" t="str">
            <v>FERRO TOTAL - ANALISES DOS SEDIMENTOS - METAIS TOTAIS</v>
          </cell>
          <cell r="D3262" t="str">
            <v>UN</v>
          </cell>
          <cell r="E3262">
            <v>19.5</v>
          </cell>
        </row>
        <row r="3263">
          <cell r="B3263" t="str">
            <v>F099703063</v>
          </cell>
          <cell r="C3263" t="str">
            <v>BARIO TOTAL - ANALISES DOS SEDIMENTOS - METAIS TOTAIS</v>
          </cell>
          <cell r="D3263" t="str">
            <v>UN</v>
          </cell>
          <cell r="E3263">
            <v>19.5</v>
          </cell>
        </row>
        <row r="3264">
          <cell r="B3264" t="str">
            <v>F099703064</v>
          </cell>
          <cell r="C3264" t="str">
            <v>ALUMINIO - ANALISES DOS SEDIMENTOS - METAIS TOTAIS</v>
          </cell>
          <cell r="D3264" t="str">
            <v>UN</v>
          </cell>
          <cell r="E3264">
            <v>19.5</v>
          </cell>
        </row>
        <row r="3265">
          <cell r="B3265" t="str">
            <v>F099703065</v>
          </cell>
          <cell r="C3265" t="str">
            <v>MANGANES TOTAL - ANALISES DOS SEDIMENTOS - METAIS TOTAIS</v>
          </cell>
          <cell r="D3265" t="str">
            <v>UN</v>
          </cell>
          <cell r="E3265">
            <v>19.5</v>
          </cell>
        </row>
        <row r="3266">
          <cell r="B3266" t="str">
            <v>F099703066</v>
          </cell>
          <cell r="C3266" t="str">
            <v>CROMO TOTAL - ANALISES DOS SEDIMENTOS - METAIS TOTAIS</v>
          </cell>
          <cell r="D3266" t="str">
            <v>UN</v>
          </cell>
          <cell r="E3266">
            <v>19.5</v>
          </cell>
        </row>
        <row r="3267">
          <cell r="B3267" t="str">
            <v>F099703067</v>
          </cell>
          <cell r="C3267" t="str">
            <v>ZINCO TOTAL - ANALISES DOS SEDIMENTOS - METAIS TOTAIS</v>
          </cell>
          <cell r="D3267" t="str">
            <v>UN</v>
          </cell>
          <cell r="E3267">
            <v>19.5</v>
          </cell>
        </row>
        <row r="3268">
          <cell r="B3268" t="str">
            <v>F099703068</v>
          </cell>
          <cell r="C3268" t="str">
            <v>CADMIO TOTAL - ANALISES DOS SEDIMENTOS - METAIS TOTAIS</v>
          </cell>
          <cell r="D3268" t="str">
            <v>UN</v>
          </cell>
          <cell r="E3268">
            <v>19.5</v>
          </cell>
        </row>
        <row r="3269">
          <cell r="B3269" t="str">
            <v>F099703069</v>
          </cell>
          <cell r="C3269" t="str">
            <v>MERCURIO TOTAL - ANALISES DOS SEDIMENTOS - METAIS TOTAIS</v>
          </cell>
          <cell r="D3269" t="str">
            <v>UN</v>
          </cell>
          <cell r="E3269">
            <v>25</v>
          </cell>
        </row>
        <row r="3270">
          <cell r="B3270" t="str">
            <v>F099703070</v>
          </cell>
          <cell r="C3270" t="str">
            <v>CHUMBO TOTAL - ANALISES DOS SEDIMENTOS - METAIS TOTAIS</v>
          </cell>
          <cell r="D3270" t="str">
            <v>UN</v>
          </cell>
          <cell r="E3270">
            <v>19.5</v>
          </cell>
        </row>
        <row r="3271">
          <cell r="B3271" t="str">
            <v>F099703071</v>
          </cell>
          <cell r="C3271" t="str">
            <v>ANALISES DOS SEDIMENTOS - HIDROCARBONETOS POLICICLICOS AROMATICOS</v>
          </cell>
          <cell r="D3271" t="str">
            <v>UN</v>
          </cell>
          <cell r="E3271">
            <v>437</v>
          </cell>
        </row>
        <row r="3272">
          <cell r="B3272" t="str">
            <v>F099703072</v>
          </cell>
          <cell r="C3272" t="str">
            <v>MATERIAL DE CAMPO - PROG. MONT. QUAL. AGUA</v>
          </cell>
          <cell r="D3272" t="str">
            <v>UN</v>
          </cell>
          <cell r="E3272">
            <v>2500</v>
          </cell>
        </row>
        <row r="3273">
          <cell r="B3273" t="str">
            <v>F099703073</v>
          </cell>
          <cell r="C3273" t="str">
            <v>PROG. MONT. QUAL. AGUA - BARCO DE ALUMINIO</v>
          </cell>
          <cell r="D3273" t="str">
            <v>UN</v>
          </cell>
          <cell r="E3273">
            <v>4500</v>
          </cell>
        </row>
        <row r="3274">
          <cell r="B3274" t="str">
            <v>F099703074</v>
          </cell>
          <cell r="C3274" t="str">
            <v>PROG. MONT. QUAL. AGUA - MOTOR DE POPA 10 HP</v>
          </cell>
          <cell r="D3274" t="str">
            <v>UN</v>
          </cell>
          <cell r="E3274">
            <v>7000</v>
          </cell>
        </row>
        <row r="3275">
          <cell r="B3275" t="str">
            <v>F099703075</v>
          </cell>
          <cell r="C3275" t="str">
            <v>OUTRAS ANALISES - ANALISES FISICAS, QUIMICAS E BIOLOGICAS DA AGUA</v>
          </cell>
          <cell r="D3275" t="str">
            <v>UN</v>
          </cell>
          <cell r="E3275">
            <v>2382</v>
          </cell>
        </row>
        <row r="3276">
          <cell r="B3276" t="str">
            <v>F099703076</v>
          </cell>
          <cell r="C3276" t="str">
            <v>OUTRAS ANALISES - ANALISES DOS SEDIMENTOS</v>
          </cell>
          <cell r="D3276" t="str">
            <v>UN</v>
          </cell>
          <cell r="E3276">
            <v>600</v>
          </cell>
        </row>
        <row r="3277">
          <cell r="B3277" t="str">
            <v>F099703077</v>
          </cell>
          <cell r="C3277" t="str">
            <v>PERFILAGEM (DIARIA AMOSTRADOR + EQUIPAMENTO)</v>
          </cell>
          <cell r="D3277" t="str">
            <v>UN</v>
          </cell>
          <cell r="E3277">
            <v>400</v>
          </cell>
        </row>
        <row r="3278">
          <cell r="B3278" t="str">
            <v>F099703080</v>
          </cell>
          <cell r="C3278" t="str">
            <v>(DESATIVADO) DIARIA PARA PROFISSIONAIS DE NIVEL SUPERIOR PARA O INTERIOR (P/DIA) - ARQUEOLOGO COORDENADOR ARQ4</v>
          </cell>
          <cell r="D3278" t="str">
            <v>DIA</v>
          </cell>
          <cell r="E3278">
            <v>157</v>
          </cell>
        </row>
        <row r="3279">
          <cell r="B3279" t="str">
            <v>F099703081</v>
          </cell>
          <cell r="C3279" t="str">
            <v>(DESATIVADO) TRANSLADO (P/ KM) (520 KM DE IDA E 520 KM DE VOLTA)</v>
          </cell>
          <cell r="D3279" t="str">
            <v>KM</v>
          </cell>
          <cell r="E3279">
            <v>0.28999999999999998</v>
          </cell>
        </row>
        <row r="3280">
          <cell r="B3280" t="str">
            <v>F099703082</v>
          </cell>
          <cell r="C3280" t="str">
            <v>RELATORIO TRIMESTRAL - 4 COPIAS COM 80 FOLHAS A4</v>
          </cell>
          <cell r="D3280" t="str">
            <v>UN</v>
          </cell>
          <cell r="E3280">
            <v>0.7</v>
          </cell>
        </row>
        <row r="3281">
          <cell r="B3281" t="str">
            <v>F099703083</v>
          </cell>
          <cell r="C3281" t="str">
            <v>RELATORIO TRIMESTRAL - ENCADERNACAO</v>
          </cell>
          <cell r="D3281" t="str">
            <v>UN</v>
          </cell>
          <cell r="E3281">
            <v>2.8</v>
          </cell>
        </row>
        <row r="3282">
          <cell r="B3282" t="str">
            <v>F099703084</v>
          </cell>
          <cell r="C3282" t="str">
            <v>RELATORIO FINAL - 4 COPIAS COM 150 FOLHAS A4</v>
          </cell>
          <cell r="D3282" t="str">
            <v>UN</v>
          </cell>
          <cell r="E3282">
            <v>0.7</v>
          </cell>
        </row>
        <row r="3283">
          <cell r="B3283" t="str">
            <v>F099703085</v>
          </cell>
          <cell r="C3283" t="str">
            <v>RELATORIO FINAL - ENCADERNACAO</v>
          </cell>
          <cell r="D3283" t="str">
            <v>UN</v>
          </cell>
          <cell r="E3283">
            <v>2.8</v>
          </cell>
        </row>
        <row r="3284">
          <cell r="B3284" t="str">
            <v>F099703086</v>
          </cell>
          <cell r="C3284" t="str">
            <v>(DESATIVADO) SALVAMENTO - AJUDA DE CUSTO PARA PROFISSIONAIS DE NIVELSUPERIOR (P/ MES) - ARQUEOLOGO DE CAMPO E LABORATORIO ARQ7</v>
          </cell>
          <cell r="D3284" t="str">
            <v>UN</v>
          </cell>
          <cell r="E3284">
            <v>700</v>
          </cell>
        </row>
        <row r="3285">
          <cell r="B3285" t="str">
            <v>F099703087</v>
          </cell>
          <cell r="C3285" t="str">
            <v>(DESATIVADO) MONITORAMENTO - AJUDA DE CUSTO PARA PROFISSIONAIS DE NIVELSUPERIOR (P/ MES) - ARQUEOLOGO DE CAMPO E LABORATORIO ARQ7</v>
          </cell>
          <cell r="D3285" t="str">
            <v>UN</v>
          </cell>
          <cell r="E3285">
            <v>700</v>
          </cell>
        </row>
        <row r="3286">
          <cell r="B3286" t="str">
            <v>F099703088</v>
          </cell>
          <cell r="C3286" t="str">
            <v>(DESATIVADO) TRANSLADO (P/ QUILOMETRO) (362 KM DE IDA E 362 KM DE VOLTA)</v>
          </cell>
          <cell r="D3286" t="str">
            <v>KM</v>
          </cell>
          <cell r="E3286">
            <v>0.28999999999999998</v>
          </cell>
        </row>
        <row r="3287">
          <cell r="B3287" t="str">
            <v>F099703089</v>
          </cell>
          <cell r="C3287" t="str">
            <v>(DESATIVADO) DIARIAS</v>
          </cell>
          <cell r="D3287" t="str">
            <v>DIA</v>
          </cell>
          <cell r="E3287">
            <v>157</v>
          </cell>
        </row>
        <row r="3288">
          <cell r="B3288" t="str">
            <v>F099703090</v>
          </cell>
          <cell r="C3288" t="str">
            <v>RELATORIO DE RESGATE ARQUEOLOGICO - 8 COPIAS COM 80 FOLHAS A4</v>
          </cell>
          <cell r="D3288" t="str">
            <v>UN</v>
          </cell>
          <cell r="E3288">
            <v>0.7</v>
          </cell>
        </row>
        <row r="3289">
          <cell r="B3289" t="str">
            <v>F099703091</v>
          </cell>
          <cell r="C3289" t="str">
            <v>RELATORIO DE RESGATE ARQUEOLOGICO - ENCADERNACAO</v>
          </cell>
          <cell r="D3289" t="str">
            <v>UN</v>
          </cell>
          <cell r="E3289">
            <v>2.8</v>
          </cell>
        </row>
        <row r="3290">
          <cell r="B3290" t="str">
            <v>F099703092</v>
          </cell>
          <cell r="C3290" t="str">
            <v>RELATORIO DE MONITORAMENTO ARQUEOLOGICO - 4 COPIAS COM 150 FOLHAS A4</v>
          </cell>
          <cell r="D3290" t="str">
            <v>UN</v>
          </cell>
          <cell r="E3290">
            <v>0.7</v>
          </cell>
        </row>
        <row r="3291">
          <cell r="B3291" t="str">
            <v>F099703093</v>
          </cell>
          <cell r="C3291" t="str">
            <v>RELATORIO DE MONITORAMENTO ARQUEOLOGICO - ENCADERNACAO</v>
          </cell>
          <cell r="D3291" t="str">
            <v>UN</v>
          </cell>
          <cell r="E3291">
            <v>2.8</v>
          </cell>
        </row>
        <row r="3292">
          <cell r="B3292" t="str">
            <v>F099703094</v>
          </cell>
          <cell r="C3292" t="str">
            <v>RELATORIO DE MONITORAMENTO ARQUEOLOGICO FINAL - 4 COPIAS COM 150 FOLHASA4</v>
          </cell>
          <cell r="D3292" t="str">
            <v>UN</v>
          </cell>
          <cell r="E3292">
            <v>0.7</v>
          </cell>
        </row>
        <row r="3293">
          <cell r="B3293" t="str">
            <v>F099703095</v>
          </cell>
          <cell r="C3293" t="str">
            <v>RELATORIO DE MONITORAMENTO ARQUEOLOGICO FINAL - ENCADERNACAO</v>
          </cell>
          <cell r="D3293" t="str">
            <v>UN</v>
          </cell>
          <cell r="E3293">
            <v>2.8</v>
          </cell>
        </row>
        <row r="3294">
          <cell r="B3294" t="str">
            <v>F099722402</v>
          </cell>
          <cell r="C3294" t="str">
            <v>LIVROS DE REGISTROS 100 fl</v>
          </cell>
          <cell r="D3294" t="str">
            <v>UN</v>
          </cell>
          <cell r="E3294">
            <v>10</v>
          </cell>
        </row>
        <row r="3295">
          <cell r="B3295" t="str">
            <v>F099722403</v>
          </cell>
          <cell r="C3295" t="str">
            <v>CAIXA DE ISOPOR PEQUENA</v>
          </cell>
          <cell r="D3295" t="str">
            <v>UN</v>
          </cell>
          <cell r="E3295">
            <v>6</v>
          </cell>
        </row>
        <row r="3296">
          <cell r="B3296" t="str">
            <v>F099722404</v>
          </cell>
          <cell r="C3296" t="str">
            <v>BALANCA DE GANCHO (PESOLA)</v>
          </cell>
          <cell r="D3296" t="str">
            <v>UN</v>
          </cell>
          <cell r="E3296">
            <v>150</v>
          </cell>
        </row>
        <row r="3297">
          <cell r="B3297" t="str">
            <v>F099722405</v>
          </cell>
          <cell r="C3297" t="str">
            <v>TENDA PLASTICA (2,0m X 2,0m)</v>
          </cell>
          <cell r="D3297" t="str">
            <v>UN</v>
          </cell>
          <cell r="E3297">
            <v>150</v>
          </cell>
        </row>
        <row r="3298">
          <cell r="B3298" t="str">
            <v>F099722406</v>
          </cell>
          <cell r="C3298" t="str">
            <v>LIXEIRA 35 L</v>
          </cell>
          <cell r="D3298" t="str">
            <v>UN</v>
          </cell>
          <cell r="E3298">
            <v>55</v>
          </cell>
        </row>
        <row r="3299">
          <cell r="B3299" t="str">
            <v>F099722407</v>
          </cell>
          <cell r="C3299" t="str">
            <v>FITA METRICA</v>
          </cell>
          <cell r="D3299" t="str">
            <v>UN</v>
          </cell>
          <cell r="E3299">
            <v>7</v>
          </cell>
        </row>
        <row r="3300">
          <cell r="B3300" t="str">
            <v>F099722408</v>
          </cell>
          <cell r="C3300" t="str">
            <v>LIXEIRA PLÁSTICA COM PEDAL - 7 LITROS</v>
          </cell>
          <cell r="D3300" t="str">
            <v>UN</v>
          </cell>
          <cell r="E3300">
            <v>19.989999999999998</v>
          </cell>
        </row>
        <row r="3301">
          <cell r="B3301" t="str">
            <v>F099722411</v>
          </cell>
          <cell r="C3301" t="str">
            <v>ORGANIZADOR PLASTICO GRANDE (0,55m X 0,35m)</v>
          </cell>
          <cell r="D3301" t="str">
            <v>UN</v>
          </cell>
          <cell r="E3301">
            <v>28</v>
          </cell>
        </row>
        <row r="3302">
          <cell r="B3302" t="str">
            <v>F099722412</v>
          </cell>
          <cell r="C3302" t="str">
            <v>ORGANIZADOR PLASTICO PEQUENO (0,40m X 0,25m)</v>
          </cell>
          <cell r="D3302" t="str">
            <v>UN</v>
          </cell>
          <cell r="E3302">
            <v>17</v>
          </cell>
        </row>
        <row r="3303">
          <cell r="B3303" t="str">
            <v>F099722413</v>
          </cell>
          <cell r="C3303" t="str">
            <v>SACOS DE TECIDO DE ALGODAO</v>
          </cell>
          <cell r="D3303" t="str">
            <v>UN</v>
          </cell>
          <cell r="E3303">
            <v>2</v>
          </cell>
        </row>
        <row r="3304">
          <cell r="B3304" t="str">
            <v>F099722414</v>
          </cell>
          <cell r="C3304" t="str">
            <v>POTE PLASTICO COM TAMPA (1L E 0,5L)</v>
          </cell>
          <cell r="D3304" t="str">
            <v>UN</v>
          </cell>
          <cell r="E3304">
            <v>0.03</v>
          </cell>
        </row>
        <row r="3305">
          <cell r="B3305" t="str">
            <v>F099722415</v>
          </cell>
          <cell r="C3305" t="str">
            <v>CAIXA DE MADEIRA MODELO BUTANTAN (12,5cm X 60cm X 50cm), COM TAMPA</v>
          </cell>
          <cell r="D3305" t="str">
            <v>UN</v>
          </cell>
          <cell r="E3305">
            <v>20</v>
          </cell>
        </row>
        <row r="3306">
          <cell r="B3306" t="str">
            <v>F099722416</v>
          </cell>
          <cell r="C3306" t="str">
            <v>CAIXA DE MADEIRA DE MAMIFEROS (28cm X 36cm X 39cm), COM PORTINHOLA E TRAVADE SEGURANCA</v>
          </cell>
          <cell r="D3306" t="str">
            <v>UN</v>
          </cell>
          <cell r="E3306">
            <v>20</v>
          </cell>
        </row>
        <row r="3307">
          <cell r="B3307" t="str">
            <v>F099722417</v>
          </cell>
          <cell r="C3307" t="str">
            <v>CAIXA PLASTICA DE MAMIFEROS (28cm X 36cm X 39cm)</v>
          </cell>
          <cell r="D3307" t="str">
            <v>UN</v>
          </cell>
          <cell r="E3307">
            <v>9000</v>
          </cell>
        </row>
        <row r="3308">
          <cell r="B3308" t="str">
            <v>F099722418</v>
          </cell>
          <cell r="C3308" t="str">
            <v>GAIOLA METALICA</v>
          </cell>
          <cell r="D3308" t="str">
            <v>UN</v>
          </cell>
          <cell r="E3308">
            <v>20</v>
          </cell>
        </row>
        <row r="3309">
          <cell r="B3309" t="str">
            <v>F099722419</v>
          </cell>
          <cell r="C3309" t="str">
            <v>CHOCADEIRA ELETRICA AUTOMATICA 50 OVOS, COM TERMOSTATO DIGITAL</v>
          </cell>
          <cell r="D3309" t="str">
            <v>U</v>
          </cell>
          <cell r="E3309">
            <v>350</v>
          </cell>
        </row>
        <row r="3310">
          <cell r="B3310" t="str">
            <v>F099722422</v>
          </cell>
          <cell r="C3310" t="str">
            <v>BOMBONA PLASTICA (CAPACIDADE 10 L)</v>
          </cell>
          <cell r="D3310" t="str">
            <v>UN</v>
          </cell>
          <cell r="E3310">
            <v>50</v>
          </cell>
        </row>
        <row r="3311">
          <cell r="B3311" t="str">
            <v>F099722423</v>
          </cell>
          <cell r="C3311" t="str">
            <v>BANDEJA PLASTICA</v>
          </cell>
          <cell r="D3311" t="str">
            <v>UN</v>
          </cell>
          <cell r="E3311">
            <v>10</v>
          </cell>
        </row>
        <row r="3312">
          <cell r="B3312" t="str">
            <v>F099722428</v>
          </cell>
          <cell r="C3312" t="str">
            <v>PUCA DE MALHA FINA</v>
          </cell>
          <cell r="D3312" t="str">
            <v>UN</v>
          </cell>
          <cell r="E3312">
            <v>40</v>
          </cell>
        </row>
        <row r="3313">
          <cell r="B3313" t="str">
            <v>F099722432</v>
          </cell>
          <cell r="C3313" t="str">
            <v>ESTOJO DE ACO INOX 23 CM</v>
          </cell>
          <cell r="D3313" t="str">
            <v>UN</v>
          </cell>
          <cell r="E3313">
            <v>40</v>
          </cell>
        </row>
        <row r="3314">
          <cell r="B3314" t="str">
            <v>F099722436</v>
          </cell>
          <cell r="C3314" t="str">
            <v>TERRAREO</v>
          </cell>
          <cell r="D3314" t="str">
            <v>UN</v>
          </cell>
          <cell r="E3314">
            <v>22956.31</v>
          </cell>
        </row>
        <row r="3315">
          <cell r="B3315" t="str">
            <v>F099722437</v>
          </cell>
          <cell r="C3315" t="str">
            <v>VIVEIRO DE MUDAS</v>
          </cell>
          <cell r="D3315" t="str">
            <v>UN</v>
          </cell>
          <cell r="E3315">
            <v>78718.95</v>
          </cell>
        </row>
        <row r="3316">
          <cell r="B3316" t="str">
            <v>F099722442</v>
          </cell>
          <cell r="C3316" t="str">
            <v>BACIA PLASTICA PEQUENA</v>
          </cell>
          <cell r="D3316" t="str">
            <v>UN</v>
          </cell>
          <cell r="E3316">
            <v>8</v>
          </cell>
        </row>
        <row r="3317">
          <cell r="B3317" t="str">
            <v>F099722444</v>
          </cell>
          <cell r="C3317" t="str">
            <v>BATERIA AA (CARTELA COM 2)</v>
          </cell>
          <cell r="D3317" t="str">
            <v>UN</v>
          </cell>
          <cell r="E3317">
            <v>7.6</v>
          </cell>
        </row>
        <row r="3318">
          <cell r="B3318" t="str">
            <v>F099722445</v>
          </cell>
          <cell r="C3318" t="str">
            <v>CAIXA DE ARQUIVO PLASTICA</v>
          </cell>
          <cell r="D3318" t="str">
            <v>UN</v>
          </cell>
          <cell r="E3318">
            <v>15.9</v>
          </cell>
        </row>
        <row r="3319">
          <cell r="B3319" t="str">
            <v>F099722446</v>
          </cell>
          <cell r="C3319" t="str">
            <v>CAIXA DE PAPELAO</v>
          </cell>
          <cell r="D3319" t="str">
            <v>UN</v>
          </cell>
          <cell r="E3319">
            <v>5</v>
          </cell>
        </row>
        <row r="3320">
          <cell r="B3320" t="str">
            <v>F09972245</v>
          </cell>
          <cell r="C3320" t="str">
            <v>ESPATULA DE DENTISTA</v>
          </cell>
          <cell r="D3320" t="str">
            <v>UN</v>
          </cell>
          <cell r="E3320">
            <v>15.8</v>
          </cell>
        </row>
        <row r="3321">
          <cell r="B3321" t="str">
            <v>F099722460</v>
          </cell>
          <cell r="C3321" t="str">
            <v>ESTILETE DE DENTISTA</v>
          </cell>
          <cell r="D3321" t="str">
            <v>UN</v>
          </cell>
          <cell r="E3321">
            <v>15.8</v>
          </cell>
        </row>
        <row r="3322">
          <cell r="B3322" t="str">
            <v>F099722466</v>
          </cell>
          <cell r="C3322" t="str">
            <v>FLANELA (SINAPI 04/2015)</v>
          </cell>
          <cell r="D3322" t="str">
            <v>m2</v>
          </cell>
          <cell r="E3322">
            <v>4</v>
          </cell>
        </row>
        <row r="3323">
          <cell r="B3323" t="str">
            <v>F099722468</v>
          </cell>
          <cell r="C3323" t="str">
            <v>GESSO ORTODONTICO</v>
          </cell>
          <cell r="D3323" t="str">
            <v>UN</v>
          </cell>
          <cell r="E3323">
            <v>11.9</v>
          </cell>
        </row>
        <row r="3324">
          <cell r="B3324" t="str">
            <v>F099722474</v>
          </cell>
          <cell r="C3324" t="str">
            <v>MASCARA CIRURGICA (CAIXA)</v>
          </cell>
          <cell r="D3324" t="str">
            <v>UN</v>
          </cell>
          <cell r="E3324">
            <v>12.4</v>
          </cell>
        </row>
        <row r="3325">
          <cell r="B3325" t="str">
            <v>F099722475</v>
          </cell>
          <cell r="C3325" t="str">
            <v>MASSA DE DENTISTA (MODELAGEM)</v>
          </cell>
          <cell r="D3325" t="str">
            <v>UN</v>
          </cell>
          <cell r="E3325">
            <v>21.45</v>
          </cell>
        </row>
        <row r="3326">
          <cell r="B3326" t="str">
            <v>F099722476</v>
          </cell>
          <cell r="C3326" t="str">
            <v>METRO DOBRAVEL</v>
          </cell>
          <cell r="D3326" t="str">
            <v>UN</v>
          </cell>
          <cell r="E3326">
            <v>4.9000000000000004</v>
          </cell>
        </row>
        <row r="3327">
          <cell r="B3327" t="str">
            <v>F099722485</v>
          </cell>
          <cell r="C3327" t="str">
            <v>PRESILHA</v>
          </cell>
          <cell r="D3327" t="str">
            <v>KG</v>
          </cell>
          <cell r="E3327">
            <v>15</v>
          </cell>
        </row>
        <row r="3328">
          <cell r="B3328" t="str">
            <v>F099722489</v>
          </cell>
          <cell r="C3328" t="str">
            <v>TOLDO/BORRACHA POLIETILENO (4 X 4)</v>
          </cell>
          <cell r="D3328" t="str">
            <v>UN</v>
          </cell>
          <cell r="E3328">
            <v>130</v>
          </cell>
        </row>
        <row r="3329">
          <cell r="B3329" t="str">
            <v>F099722490</v>
          </cell>
          <cell r="C3329" t="str">
            <v>TRENA EM FIBRA DE VIDRO 30 M</v>
          </cell>
          <cell r="D3329" t="str">
            <v>UN</v>
          </cell>
          <cell r="E3329">
            <v>23.9</v>
          </cell>
        </row>
        <row r="3330">
          <cell r="B3330" t="str">
            <v>F099722496</v>
          </cell>
          <cell r="C3330" t="str">
            <v>CASTANHA (ESTROPO) 3/8" (10m)</v>
          </cell>
          <cell r="D3330" t="str">
            <v>UN</v>
          </cell>
          <cell r="E3330">
            <v>100</v>
          </cell>
        </row>
        <row r="3331">
          <cell r="B3331" t="str">
            <v>F099722499</v>
          </cell>
          <cell r="C3331" t="str">
            <v>FITA METRICA (10m)</v>
          </cell>
          <cell r="D3331" t="str">
            <v>UN</v>
          </cell>
          <cell r="E3331">
            <v>21.2</v>
          </cell>
        </row>
        <row r="3332">
          <cell r="B3332" t="str">
            <v>F099800001</v>
          </cell>
          <cell r="C3332" t="str">
            <v>CAIXA RACIONAL 15 X 15 CM (MEDIDAS INTERNAS)</v>
          </cell>
          <cell r="D3332" t="str">
            <v>UN</v>
          </cell>
          <cell r="E3332">
            <v>74.5</v>
          </cell>
        </row>
        <row r="3333">
          <cell r="B3333" t="str">
            <v>F099800002</v>
          </cell>
          <cell r="C3333" t="str">
            <v>CLASSIFICADOR POLIONDA</v>
          </cell>
          <cell r="D3333" t="str">
            <v>UN</v>
          </cell>
          <cell r="E3333">
            <v>4.95</v>
          </cell>
        </row>
        <row r="3334">
          <cell r="B3334" t="str">
            <v>F099800003</v>
          </cell>
          <cell r="C3334" t="str">
            <v>COLA (LIQUIDA - BRANCA 40G)</v>
          </cell>
          <cell r="D3334" t="str">
            <v>UN</v>
          </cell>
          <cell r="E3334">
            <v>1.97</v>
          </cell>
        </row>
        <row r="3335">
          <cell r="B3335" t="str">
            <v>F099800004</v>
          </cell>
          <cell r="C3335" t="str">
            <v>COLA QUENTE EM BASTAO</v>
          </cell>
          <cell r="D3335" t="str">
            <v>KG</v>
          </cell>
          <cell r="E3335">
            <v>26.16</v>
          </cell>
        </row>
        <row r="3336">
          <cell r="B3336" t="str">
            <v>F099800005</v>
          </cell>
          <cell r="C3336" t="str">
            <v>ESSENCIA OLEO CONCENTRADA</v>
          </cell>
          <cell r="D3336" t="str">
            <v>UN</v>
          </cell>
          <cell r="E3336">
            <v>3.42</v>
          </cell>
        </row>
        <row r="3337">
          <cell r="B3337" t="str">
            <v>F099800006</v>
          </cell>
          <cell r="C3337" t="str">
            <v>FORMAO (KIT C\ 4 FORMOES 3\8)</v>
          </cell>
          <cell r="D3337" t="str">
            <v>UN</v>
          </cell>
          <cell r="E3337">
            <v>56.1</v>
          </cell>
        </row>
        <row r="3338">
          <cell r="B3338" t="str">
            <v>F099800007</v>
          </cell>
          <cell r="C3338" t="str">
            <v>GIZ DE CERA (NAO TOXICO - CORES VARIADAS CX COM 12)</v>
          </cell>
          <cell r="D3338" t="str">
            <v>CX</v>
          </cell>
          <cell r="E3338">
            <v>3</v>
          </cell>
        </row>
        <row r="3339">
          <cell r="B3339" t="str">
            <v>F099800008</v>
          </cell>
          <cell r="C3339" t="str">
            <v>HIDROCOR CX. 12UN</v>
          </cell>
          <cell r="D3339" t="str">
            <v>UN</v>
          </cell>
          <cell r="E3339">
            <v>7.67</v>
          </cell>
        </row>
        <row r="3340">
          <cell r="B3340" t="str">
            <v>F099800009</v>
          </cell>
          <cell r="C3340" t="str">
            <v>MASCARA PROTETORA BRIM COR BRANCA C/ CHAPEU(COURVIM)</v>
          </cell>
          <cell r="D3340" t="str">
            <v>UN</v>
          </cell>
          <cell r="E3340">
            <v>65.8</v>
          </cell>
        </row>
        <row r="3341">
          <cell r="B3341" t="str">
            <v>F099800010</v>
          </cell>
          <cell r="C3341" t="str">
            <v>PAPEL DUPLEX</v>
          </cell>
          <cell r="D3341" t="str">
            <v>UN</v>
          </cell>
          <cell r="E3341">
            <v>0.88</v>
          </cell>
        </row>
        <row r="3342">
          <cell r="B3342" t="str">
            <v>F099800011</v>
          </cell>
          <cell r="C3342" t="str">
            <v>PAPEL FLIP SHART (66X96CM)</v>
          </cell>
          <cell r="D3342" t="str">
            <v>UN</v>
          </cell>
          <cell r="E3342">
            <v>0.94</v>
          </cell>
        </row>
        <row r="3343">
          <cell r="B3343" t="str">
            <v>F099800012</v>
          </cell>
          <cell r="C3343" t="str">
            <v>PINCEL ATOMICO (PRETO CX COM 12 UNIDADE)</v>
          </cell>
          <cell r="D3343" t="str">
            <v>CX</v>
          </cell>
          <cell r="E3343">
            <v>29.39</v>
          </cell>
        </row>
        <row r="3344">
          <cell r="B3344" t="str">
            <v>F099800013</v>
          </cell>
          <cell r="C3344" t="str">
            <v>PISTOLA PARA COLA QUENTE</v>
          </cell>
          <cell r="D3344" t="str">
            <v>UN</v>
          </cell>
          <cell r="E3344">
            <v>16.95</v>
          </cell>
        </row>
        <row r="3345">
          <cell r="B3345" t="str">
            <v>F099800014</v>
          </cell>
          <cell r="C3345" t="str">
            <v>REGUA PLASTICA 30CM</v>
          </cell>
          <cell r="D3345" t="str">
            <v>UN</v>
          </cell>
          <cell r="E3345">
            <v>0.94</v>
          </cell>
        </row>
        <row r="3346">
          <cell r="B3346" t="str">
            <v>F099800015</v>
          </cell>
          <cell r="C3346" t="str">
            <v>SACOS PLASTICOS POLIETILENO DE BAIXA DENSIDADE(10X15CM COM 1000 UNIDADES)</v>
          </cell>
          <cell r="D3346" t="str">
            <v>UN</v>
          </cell>
          <cell r="E3346">
            <v>75.5</v>
          </cell>
        </row>
        <row r="3347">
          <cell r="B3347" t="str">
            <v>F099800016</v>
          </cell>
          <cell r="C3347" t="str">
            <v>TECIDO DE CHITA (1X1.40M)</v>
          </cell>
          <cell r="D3347" t="str">
            <v>M</v>
          </cell>
          <cell r="E3347">
            <v>5.36</v>
          </cell>
        </row>
        <row r="3348">
          <cell r="B3348" t="str">
            <v>F099800017</v>
          </cell>
          <cell r="C3348" t="str">
            <v>TINTA ACRILICA (20 A 37ML)</v>
          </cell>
          <cell r="D3348" t="str">
            <v>UN</v>
          </cell>
          <cell r="E3348">
            <v>3.9</v>
          </cell>
        </row>
        <row r="3349">
          <cell r="B3349" t="str">
            <v>F099800018</v>
          </cell>
          <cell r="C3349" t="str">
            <v>TOUCA DESCARTAVEL TNT (PACOTE COM 100)</v>
          </cell>
          <cell r="D3349" t="str">
            <v>UN</v>
          </cell>
          <cell r="E3349">
            <v>11.85</v>
          </cell>
        </row>
        <row r="3350">
          <cell r="B3350" t="str">
            <v>F099800019</v>
          </cell>
          <cell r="C3350" t="str">
            <v>TESOURA PARA PAPEL (D 601) CABO PLASTICO PONTA ARREDONDADA 12CM CABOPLASTICO</v>
          </cell>
          <cell r="D3350" t="str">
            <v>UN</v>
          </cell>
          <cell r="E3350">
            <v>8.66</v>
          </cell>
        </row>
        <row r="3351">
          <cell r="B3351" t="str">
            <v>F099800020</v>
          </cell>
          <cell r="C3351" t="str">
            <v>KIT DE ALICATES (ALICATE TIPO: BICO REDONDO, BICO RETO E DE CORTE)</v>
          </cell>
          <cell r="D3351" t="str">
            <v>UN</v>
          </cell>
          <cell r="E3351">
            <v>51.63</v>
          </cell>
        </row>
        <row r="3352">
          <cell r="B3352" t="str">
            <v>F099800021</v>
          </cell>
          <cell r="C3352" t="str">
            <v>KIT JARDINAGEM (4 PECAS: 01 PAZINHA ESTREITA, 01 PAZINHA LARGA, 01 GARFO DE 04DENTES E 01 GARFINHO DE 03 PONTAS</v>
          </cell>
          <cell r="D3352" t="str">
            <v>UN</v>
          </cell>
          <cell r="E3352">
            <v>41</v>
          </cell>
        </row>
        <row r="3353">
          <cell r="B3353" t="str">
            <v>F099800022</v>
          </cell>
          <cell r="C3353" t="str">
            <v>KIT JARDINAGEM (01 PAZINHA ESTREITA, 01 PAZINHA LARGA, 01 GARFO DE 04 DENTES,01 GARFINHO DE 03 PONTAS, 01 ESCARDILHO DE 05 DENTES, 01 TESOURA DE PODA, 01LUVA DE MALHA E 01 CINTO PARA JARDINEIRO.</v>
          </cell>
          <cell r="D3353" t="str">
            <v>UN</v>
          </cell>
          <cell r="E3353">
            <v>106.98</v>
          </cell>
        </row>
        <row r="3354">
          <cell r="B3354" t="str">
            <v>F099800023</v>
          </cell>
          <cell r="C3354" t="str">
            <v>AGUA (REPOSICAO DE GARRAFAO COM 20 LITROS).</v>
          </cell>
          <cell r="D3354" t="str">
            <v>UN</v>
          </cell>
          <cell r="E3354">
            <v>6</v>
          </cell>
        </row>
        <row r="3355">
          <cell r="B3355" t="str">
            <v>F099800024</v>
          </cell>
          <cell r="C3355" t="str">
            <v>ALMOCO</v>
          </cell>
          <cell r="D3355" t="str">
            <v>UN</v>
          </cell>
          <cell r="E3355">
            <v>13.5</v>
          </cell>
        </row>
        <row r="3356">
          <cell r="B3356" t="str">
            <v>F099800025</v>
          </cell>
          <cell r="C3356" t="str">
            <v>ALOCACAO DE ONIBUS (45LUGARES)</v>
          </cell>
          <cell r="D3356" t="str">
            <v>UN</v>
          </cell>
          <cell r="E3356">
            <v>414.43</v>
          </cell>
        </row>
        <row r="3357">
          <cell r="B3357" t="str">
            <v>F099800026</v>
          </cell>
          <cell r="C3357" t="str">
            <v>CAMISA REGATA INFANTIL</v>
          </cell>
          <cell r="D3357" t="str">
            <v>UN</v>
          </cell>
          <cell r="E3357">
            <v>5.92</v>
          </cell>
        </row>
        <row r="3358">
          <cell r="B3358" t="str">
            <v>F099800027</v>
          </cell>
          <cell r="C3358" t="str">
            <v>CARTILHA (CRIACAO E PRODUCAO)</v>
          </cell>
          <cell r="D3358" t="str">
            <v>UN</v>
          </cell>
          <cell r="E3358">
            <v>1776.12</v>
          </cell>
        </row>
        <row r="3359">
          <cell r="B3359" t="str">
            <v>F099800028</v>
          </cell>
          <cell r="C3359" t="str">
            <v>CERTIFICADO (300X210MM - 4 CORES - PAPEL COUCHE)</v>
          </cell>
          <cell r="D3359" t="str">
            <v>UN</v>
          </cell>
          <cell r="E3359">
            <v>2.13</v>
          </cell>
        </row>
        <row r="3360">
          <cell r="B3360" t="str">
            <v>F099800029</v>
          </cell>
          <cell r="C3360" t="str">
            <v>CONTA DE AGUA (OBRAS/SERVIÇOS DE PEQUENO PORTE)</v>
          </cell>
          <cell r="D3360" t="str">
            <v>UN</v>
          </cell>
          <cell r="E3360">
            <v>100</v>
          </cell>
        </row>
        <row r="3361">
          <cell r="B3361" t="str">
            <v>F099800030</v>
          </cell>
          <cell r="C3361" t="str">
            <v>CONTA DE ENERGIA (OBRAS/SERVIÇOS DE PEQUENO PORTE)</v>
          </cell>
          <cell r="D3361" t="str">
            <v>UN</v>
          </cell>
          <cell r="E3361">
            <v>250</v>
          </cell>
        </row>
        <row r="3362">
          <cell r="B3362" t="str">
            <v>F099800031</v>
          </cell>
          <cell r="C3362" t="str">
            <v>CONTA DE TELEFONE E INTERNET (OBRAS/SERVIÇOS DE PEQUENO PORTE)</v>
          </cell>
          <cell r="D3362" t="str">
            <v>UN</v>
          </cell>
          <cell r="E3362">
            <v>200</v>
          </cell>
        </row>
        <row r="3363">
          <cell r="B3363" t="str">
            <v>F099800032</v>
          </cell>
          <cell r="C3363" t="str">
            <v>FILMAGEM (CINEGRAFISTA E AUXILIAR DE CAMERA) COM EDICAO DE FILME (DVDPERSONALIZADO COM CAPA)</v>
          </cell>
          <cell r="D3363" t="str">
            <v>UN</v>
          </cell>
          <cell r="E3363">
            <v>90</v>
          </cell>
        </row>
        <row r="3364">
          <cell r="B3364" t="str">
            <v>F099800033</v>
          </cell>
          <cell r="C3364" t="str">
            <v>FOLDER (3 DOBRAS - 120 X 297 MM - FRENTE E VERSO)</v>
          </cell>
          <cell r="D3364" t="str">
            <v>UN</v>
          </cell>
          <cell r="E3364">
            <v>2.25</v>
          </cell>
        </row>
        <row r="3365">
          <cell r="B3365" t="str">
            <v>F099800034</v>
          </cell>
          <cell r="C3365" t="str">
            <v>FOLHETO (14X15CM - OFFSET/75G 2X0)</v>
          </cell>
          <cell r="D3365" t="str">
            <v>UN</v>
          </cell>
          <cell r="E3365">
            <v>0.83</v>
          </cell>
        </row>
        <row r="3366">
          <cell r="B3366" t="str">
            <v>F099800035</v>
          </cell>
          <cell r="C3366" t="str">
            <v>LANCHES (20 PESSOAS)</v>
          </cell>
          <cell r="D3366" t="str">
            <v>UN</v>
          </cell>
          <cell r="E3366">
            <v>5.0999999999999996</v>
          </cell>
        </row>
        <row r="3367">
          <cell r="B3367" t="str">
            <v>F099800036</v>
          </cell>
          <cell r="C3367" t="str">
            <v>LOCACAO DE CAMERA FOTOGRAFICA DIGITAL</v>
          </cell>
          <cell r="D3367" t="str">
            <v>UN</v>
          </cell>
          <cell r="E3367">
            <v>1.46</v>
          </cell>
        </row>
        <row r="3368">
          <cell r="B3368" t="str">
            <v>F099800037</v>
          </cell>
          <cell r="C3368" t="str">
            <v>LOCACAO DE DATA SHOW COMPLETO MAIS NOTEBOOK COM NO MINIMO 2GB DE RAM,150GB DE HD, MOUSE, TECLADO, GRAVADOR CD/DVD COM XP OU SUPERIOR EIMPRESSORA COLORIDA DESKJET 3 516 HP OU SIMILAR.</v>
          </cell>
          <cell r="D3368" t="str">
            <v>UN</v>
          </cell>
          <cell r="E3368">
            <v>176.07</v>
          </cell>
        </row>
        <row r="3369">
          <cell r="B3369" t="str">
            <v>F099800038</v>
          </cell>
          <cell r="C3369" t="str">
            <v>(DESATIVADO) LOCACAO DE VEICULO (1.0 INCLUINDO MOTORISTA E COMBUSTIVEL 500L - 12 KM/L)</v>
          </cell>
          <cell r="D3369" t="str">
            <v>MÊS</v>
          </cell>
          <cell r="E3369">
            <v>4573.8500000000004</v>
          </cell>
        </row>
        <row r="3370">
          <cell r="B3370" t="str">
            <v>F099800039</v>
          </cell>
          <cell r="C3370" t="str">
            <v>MANUTENCAO DE ESPACO FISICO (60M2) COM DUAS SALAS E UM BANHEIRO.</v>
          </cell>
          <cell r="D3370" t="str">
            <v>UN</v>
          </cell>
          <cell r="E3370">
            <v>600</v>
          </cell>
        </row>
        <row r="3371">
          <cell r="B3371" t="str">
            <v>F099800040</v>
          </cell>
          <cell r="C3371" t="str">
            <v>PECA TEATRAL (PELO MENOS 5 APRESENTACOES, INCLUINDO TEXTO, DIRECAO,CENARIO, VESTUARIO E PRODUCAO.</v>
          </cell>
          <cell r="D3371" t="str">
            <v>UN</v>
          </cell>
          <cell r="E3371">
            <v>4212</v>
          </cell>
        </row>
        <row r="3372">
          <cell r="B3372" t="str">
            <v>F099800041</v>
          </cell>
          <cell r="C3372" t="str">
            <v>SACOLA ECOLOGICA</v>
          </cell>
          <cell r="D3372" t="str">
            <v>UN</v>
          </cell>
          <cell r="E3372">
            <v>7.1</v>
          </cell>
        </row>
        <row r="3373">
          <cell r="B3373" t="str">
            <v>F099800042</v>
          </cell>
          <cell r="C3373" t="str">
            <v>SQUEEZE</v>
          </cell>
          <cell r="D3373" t="str">
            <v>UN</v>
          </cell>
          <cell r="E3373">
            <v>1.57</v>
          </cell>
        </row>
        <row r="3374">
          <cell r="B3374" t="str">
            <v>F099800043</v>
          </cell>
          <cell r="C3374" t="str">
            <v>COPIA EM MEIO DIGITAL</v>
          </cell>
          <cell r="D3374" t="str">
            <v>UN</v>
          </cell>
          <cell r="E3374">
            <v>5.4</v>
          </cell>
        </row>
        <row r="3375">
          <cell r="B3375" t="str">
            <v>F099800044</v>
          </cell>
          <cell r="C3375" t="str">
            <v>IMPRESSAO DE APOSTILA (15 PAGINAS)</v>
          </cell>
          <cell r="D3375" t="str">
            <v>UN</v>
          </cell>
          <cell r="E3375">
            <v>21</v>
          </cell>
        </row>
        <row r="3376">
          <cell r="B3376" t="str">
            <v>F099800045</v>
          </cell>
          <cell r="C3376" t="str">
            <v>IMPRESSAO DO MODULO DIDATICO (40 PAGINAS)</v>
          </cell>
          <cell r="D3376" t="str">
            <v>UN</v>
          </cell>
          <cell r="E3376">
            <v>56</v>
          </cell>
        </row>
        <row r="3377">
          <cell r="B3377" t="str">
            <v>F099800046</v>
          </cell>
          <cell r="C3377" t="str">
            <v>PLOTAGEM DE PLANTAS (MAPAS PARA IDENTIFICACAO HIDRICA)</v>
          </cell>
          <cell r="D3377" t="str">
            <v>UN</v>
          </cell>
          <cell r="E3377">
            <v>9.6</v>
          </cell>
        </row>
        <row r="3378">
          <cell r="B3378" t="str">
            <v>F099800047</v>
          </cell>
          <cell r="C3378" t="str">
            <v>(DESATIVADO) AJUDA DE CUSTO - TECNICO SOCIAL</v>
          </cell>
          <cell r="D3378" t="str">
            <v>MÊS</v>
          </cell>
          <cell r="E3378">
            <v>700</v>
          </cell>
        </row>
        <row r="3379">
          <cell r="B3379" t="str">
            <v>F099800048</v>
          </cell>
          <cell r="C3379" t="str">
            <v>(DESATIVADO) DIARIA INTERIOR</v>
          </cell>
          <cell r="D3379" t="str">
            <v>UN</v>
          </cell>
          <cell r="E3379">
            <v>195.84</v>
          </cell>
        </row>
        <row r="3380">
          <cell r="B3380" t="str">
            <v>F099800049</v>
          </cell>
          <cell r="C3380" t="str">
            <v>CUSTOS GERAIS (REFERE-SE A PROJECAO DE GASTOS MENSAIS - MATERIAIS DECONSUMO E LIMPEZA)</v>
          </cell>
          <cell r="D3380" t="str">
            <v>UN</v>
          </cell>
          <cell r="E3380">
            <v>115.73</v>
          </cell>
        </row>
        <row r="3381">
          <cell r="B3381" t="str">
            <v>F099800050</v>
          </cell>
          <cell r="C3381" t="str">
            <v>BANDEJA P/ ALIMENTOS 10L</v>
          </cell>
          <cell r="D3381" t="str">
            <v>UN</v>
          </cell>
          <cell r="E3381">
            <v>26.46</v>
          </cell>
        </row>
        <row r="3382">
          <cell r="B3382" t="str">
            <v>F099800051</v>
          </cell>
          <cell r="C3382" t="str">
            <v>AVENTAL DE PVC C/ FORRO 70X120CM</v>
          </cell>
          <cell r="D3382" t="str">
            <v>UN</v>
          </cell>
          <cell r="E3382">
            <v>6.69</v>
          </cell>
        </row>
        <row r="3383">
          <cell r="B3383" t="str">
            <v>F099800052</v>
          </cell>
          <cell r="C3383" t="str">
            <v>ESPATULA DE ACO 12CM</v>
          </cell>
          <cell r="D3383" t="str">
            <v>UN</v>
          </cell>
          <cell r="E3383">
            <v>13.72</v>
          </cell>
        </row>
        <row r="3384">
          <cell r="B3384" t="str">
            <v>F099800054</v>
          </cell>
          <cell r="C3384" t="str">
            <v>ESTILETE DE METAL, LAMINA 18 MM</v>
          </cell>
          <cell r="D3384" t="str">
            <v>UN</v>
          </cell>
          <cell r="E3384">
            <v>15.38</v>
          </cell>
        </row>
        <row r="3385">
          <cell r="B3385" t="str">
            <v>F099800055</v>
          </cell>
          <cell r="C3385" t="str">
            <v>ETANOL TRATADO</v>
          </cell>
          <cell r="D3385" t="str">
            <v>L</v>
          </cell>
          <cell r="E3385">
            <v>3.48</v>
          </cell>
        </row>
        <row r="3386">
          <cell r="B3386" t="str">
            <v>F099800056</v>
          </cell>
          <cell r="C3386" t="str">
            <v>(DESATIVADO) LUVA APICULTOR EM COURVIM C\ ELASTICO COR BRANCA -TAM UNICO</v>
          </cell>
          <cell r="D3386" t="str">
            <v>PAR</v>
          </cell>
          <cell r="E3386">
            <v>26.54</v>
          </cell>
        </row>
        <row r="3387">
          <cell r="B3387" t="str">
            <v>F099800057</v>
          </cell>
          <cell r="C3387" t="str">
            <v>(DESATIVADO) MASCARA RESPIRADORA DESCARTAVEL</v>
          </cell>
          <cell r="D3387" t="str">
            <v>UN</v>
          </cell>
          <cell r="E3387">
            <v>4.54</v>
          </cell>
        </row>
        <row r="3388">
          <cell r="B3388" t="str">
            <v>F099800058</v>
          </cell>
          <cell r="C3388" t="str">
            <v>PORTA MÁSCARAS C/ 3 COMPARTIMENTOS E 2 MÁSCARAS DE TECIDO</v>
          </cell>
          <cell r="D3388" t="str">
            <v>kit</v>
          </cell>
          <cell r="E3388">
            <v>15</v>
          </cell>
        </row>
        <row r="3389">
          <cell r="B3389" t="str">
            <v>F099800059</v>
          </cell>
          <cell r="C3389" t="str">
            <v>PAPEL OFICIO A4 (RESMA 500FL)</v>
          </cell>
          <cell r="D3389" t="str">
            <v>UN</v>
          </cell>
          <cell r="E3389">
            <v>17.25</v>
          </cell>
        </row>
        <row r="3390">
          <cell r="B3390" t="str">
            <v>F099800060</v>
          </cell>
          <cell r="C3390" t="str">
            <v>ALOCACAO DE ONIBUS (28 LUGARES)</v>
          </cell>
          <cell r="D3390" t="str">
            <v>DIA</v>
          </cell>
          <cell r="E3390">
            <v>269.38</v>
          </cell>
        </row>
        <row r="3391">
          <cell r="B3391" t="str">
            <v>F099800061</v>
          </cell>
          <cell r="C3391" t="str">
            <v>ALUGUEL COMPUTADOR (MONITOR, LCD, ESTABILIZADOR E IMPRES JATO TINTA -24MESES DE USO, INCL. MANUTEN. PRESERVACAO DURANTE O PERIODO</v>
          </cell>
          <cell r="D3391" t="str">
            <v>MÊS</v>
          </cell>
          <cell r="E3391">
            <v>135.74</v>
          </cell>
        </row>
        <row r="3392">
          <cell r="B3392" t="str">
            <v>F099800062</v>
          </cell>
          <cell r="C3392" t="str">
            <v>CAMISA ALGODAO - POLICROMIA IMPRESSAO HOT STAM</v>
          </cell>
          <cell r="D3392" t="str">
            <v>UN</v>
          </cell>
          <cell r="E3392">
            <v>10.66</v>
          </cell>
        </row>
        <row r="3393">
          <cell r="B3393" t="str">
            <v>F099800063</v>
          </cell>
          <cell r="C3393" t="str">
            <v>MATERIAL INFORMATIVO - INSERCAO EM RADIO (CAPITAL)</v>
          </cell>
          <cell r="D3393" t="str">
            <v>UN</v>
          </cell>
          <cell r="E3393">
            <v>150</v>
          </cell>
        </row>
        <row r="3394">
          <cell r="B3394" t="str">
            <v>F099800064</v>
          </cell>
          <cell r="C3394" t="str">
            <v>REPRODUCAO DE FORMULARIOS - COPIA COMUM PAPEL A4</v>
          </cell>
          <cell r="D3394" t="str">
            <v>UN</v>
          </cell>
          <cell r="E3394">
            <v>0.1</v>
          </cell>
        </row>
        <row r="3395">
          <cell r="B3395" t="str">
            <v>F099800065</v>
          </cell>
          <cell r="C3395" t="str">
            <v>MATERIAL INFORMATIVO - INSERCAO EM RADIO (INTERIOR)</v>
          </cell>
          <cell r="D3395" t="str">
            <v>UN</v>
          </cell>
          <cell r="E3395">
            <v>50</v>
          </cell>
        </row>
        <row r="3396">
          <cell r="B3396" t="str">
            <v>F099800066</v>
          </cell>
          <cell r="C3396" t="str">
            <v>MATERIAL INFORMATIVO - PRODUCAO DE SPOT GRAVACAO COM 60S LOCUCAO,EDICAO E FINALIZACAO COM TRILHA DE ARQUIVO</v>
          </cell>
          <cell r="D3396" t="str">
            <v>UN</v>
          </cell>
          <cell r="E3396">
            <v>200</v>
          </cell>
        </row>
        <row r="3397">
          <cell r="B3397" t="str">
            <v>F099800067</v>
          </cell>
          <cell r="C3397" t="str">
            <v>(DESATIVADO) TRANSLADO</v>
          </cell>
          <cell r="D3397" t="str">
            <v>KM</v>
          </cell>
          <cell r="E3397">
            <v>1.76</v>
          </cell>
        </row>
        <row r="3398">
          <cell r="B3398" t="str">
            <v>F099800068</v>
          </cell>
          <cell r="C3398" t="str">
            <v>IMPRESSÃO (Colorida - papel A4)</v>
          </cell>
          <cell r="D3398" t="str">
            <v>UNID</v>
          </cell>
          <cell r="E3398">
            <v>1.95</v>
          </cell>
        </row>
        <row r="3399">
          <cell r="B3399" t="str">
            <v>F099800069</v>
          </cell>
          <cell r="C3399" t="str">
            <v>FORNECIMENTO E INSTALAÇÃO DE PLACA EM LONA DIM. 2,00 X 1,00 M, EM FACHADA,INCL. ESTRUTURA DE FIXAÇÃO EM METALON</v>
          </cell>
          <cell r="D3399" t="str">
            <v>UN</v>
          </cell>
          <cell r="E3399">
            <v>45</v>
          </cell>
        </row>
        <row r="3400">
          <cell r="B3400" t="str">
            <v>F099800070</v>
          </cell>
          <cell r="C3400" t="str">
            <v>Troféu (Corpo: 15 cm alt. x 12 cm larg. x 6,0 cm espessura, com impressão fotográfica digital.Base em acrílico: 14 cm larg. x 06 cm prof. x 06 mm espessura.)</v>
          </cell>
          <cell r="D3400" t="str">
            <v>UN</v>
          </cell>
          <cell r="E3400">
            <v>40.86</v>
          </cell>
        </row>
        <row r="3401">
          <cell r="B3401" t="str">
            <v>F099800071</v>
          </cell>
          <cell r="C3401" t="str">
            <v>Medalha dourada (34mm de diâmetro)</v>
          </cell>
          <cell r="D3401" t="str">
            <v>UN</v>
          </cell>
          <cell r="E3401">
            <v>3.78</v>
          </cell>
        </row>
        <row r="3402">
          <cell r="B3402" t="str">
            <v>F099800072</v>
          </cell>
          <cell r="C3402" t="str">
            <v>Medalha prata (34mm de diâmetro)</v>
          </cell>
          <cell r="D3402" t="str">
            <v>UN</v>
          </cell>
          <cell r="E3402">
            <v>3.31</v>
          </cell>
        </row>
        <row r="3403">
          <cell r="B3403" t="str">
            <v>F099800073</v>
          </cell>
          <cell r="C3403" t="str">
            <v>Medalha bronze (34mm de diâmetro)</v>
          </cell>
          <cell r="D3403" t="str">
            <v>UN</v>
          </cell>
          <cell r="E3403">
            <v>3.55</v>
          </cell>
        </row>
        <row r="3404">
          <cell r="B3404" t="str">
            <v>F099800074</v>
          </cell>
          <cell r="C3404" t="str">
            <v>Caixa de lápis de cor 60 cores</v>
          </cell>
          <cell r="D3404" t="str">
            <v>UN</v>
          </cell>
          <cell r="E3404">
            <v>62.99</v>
          </cell>
        </row>
        <row r="3405">
          <cell r="B3405" t="str">
            <v>F099800075</v>
          </cell>
          <cell r="C3405" t="str">
            <v>Estojo de Hidrocor 36 cores</v>
          </cell>
          <cell r="D3405" t="str">
            <v>UN</v>
          </cell>
          <cell r="E3405">
            <v>32.979999999999997</v>
          </cell>
        </row>
        <row r="3406">
          <cell r="B3406" t="str">
            <v>F099800076</v>
          </cell>
          <cell r="C3406" t="str">
            <v>Giz de cera 24 cores</v>
          </cell>
          <cell r="D3406" t="str">
            <v>UN</v>
          </cell>
          <cell r="E3406">
            <v>8.5</v>
          </cell>
        </row>
        <row r="3407">
          <cell r="B3407" t="str">
            <v>F099800078</v>
          </cell>
          <cell r="C3407" t="str">
            <v>Jogo de canetas em gel 48 cores</v>
          </cell>
          <cell r="D3407" t="str">
            <v>CX</v>
          </cell>
          <cell r="E3407">
            <v>67.87</v>
          </cell>
        </row>
        <row r="3408">
          <cell r="B3408" t="str">
            <v>F099800079</v>
          </cell>
          <cell r="C3408" t="str">
            <v>Jogo de canetas em gel 10 cores</v>
          </cell>
          <cell r="D3408" t="str">
            <v>CX</v>
          </cell>
          <cell r="E3408">
            <v>21.41</v>
          </cell>
        </row>
        <row r="3409">
          <cell r="B3409" t="str">
            <v>F099800080</v>
          </cell>
          <cell r="C3409" t="str">
            <v>Caderneta de anotações capa dura (8 x 12 cm, mínimo 200 folhas)</v>
          </cell>
          <cell r="D3409" t="str">
            <v>UN</v>
          </cell>
          <cell r="E3409">
            <v>9</v>
          </cell>
        </row>
        <row r="3410">
          <cell r="B3410" t="str">
            <v>F099800081</v>
          </cell>
          <cell r="C3410" t="str">
            <v>Bloco auto adesivo 38 x 50mm sortido</v>
          </cell>
          <cell r="D3410" t="str">
            <v>UN</v>
          </cell>
          <cell r="E3410">
            <v>4.21</v>
          </cell>
        </row>
        <row r="3411">
          <cell r="B3411" t="str">
            <v>F099800082</v>
          </cell>
          <cell r="C3411" t="str">
            <v>Óleo de rícino (30ml)</v>
          </cell>
          <cell r="D3411" t="str">
            <v>UN</v>
          </cell>
          <cell r="E3411">
            <v>5.36</v>
          </cell>
        </row>
        <row r="3412">
          <cell r="B3412" t="str">
            <v>F099800083</v>
          </cell>
          <cell r="C3412" t="str">
            <v>Açúcar</v>
          </cell>
          <cell r="D3412" t="str">
            <v>KG</v>
          </cell>
          <cell r="E3412">
            <v>2.1800000000000002</v>
          </cell>
        </row>
        <row r="3413">
          <cell r="B3413" t="str">
            <v>F099800084</v>
          </cell>
          <cell r="C3413" t="str">
            <v>Sabão de coco em barra (200gr)</v>
          </cell>
          <cell r="D3413" t="str">
            <v>UN</v>
          </cell>
          <cell r="E3413">
            <v>1.04</v>
          </cell>
        </row>
        <row r="3414">
          <cell r="B3414" t="str">
            <v>F099800085</v>
          </cell>
          <cell r="C3414" t="str">
            <v>Amônia líquida (amoníaco) (5L)</v>
          </cell>
          <cell r="D3414" t="str">
            <v>UN</v>
          </cell>
          <cell r="E3414">
            <v>39.520000000000003</v>
          </cell>
        </row>
        <row r="3415">
          <cell r="B3415" t="str">
            <v>F099800086</v>
          </cell>
          <cell r="C3415" t="str">
            <v>Vinagre (750ml)</v>
          </cell>
          <cell r="D3415" t="str">
            <v>UN</v>
          </cell>
          <cell r="E3415">
            <v>3.5</v>
          </cell>
        </row>
        <row r="3416">
          <cell r="B3416" t="str">
            <v>F099800087</v>
          </cell>
          <cell r="C3416" t="str">
            <v>Bicarbonato de sódio (500gr)</v>
          </cell>
          <cell r="D3416" t="str">
            <v>UN</v>
          </cell>
          <cell r="E3416">
            <v>12.94</v>
          </cell>
        </row>
        <row r="3417">
          <cell r="B3417" t="str">
            <v>F099800088</v>
          </cell>
          <cell r="C3417" t="str">
            <v>Ácido bórico (500gr)</v>
          </cell>
          <cell r="D3417" t="str">
            <v>UN</v>
          </cell>
          <cell r="E3417">
            <v>15.82</v>
          </cell>
        </row>
        <row r="3418">
          <cell r="B3418" t="str">
            <v>F099800089</v>
          </cell>
          <cell r="C3418" t="str">
            <v>Folhas de eucalipto (100gr)</v>
          </cell>
          <cell r="D3418" t="str">
            <v>UN</v>
          </cell>
          <cell r="E3418">
            <v>9.9</v>
          </cell>
        </row>
        <row r="3419">
          <cell r="B3419" t="str">
            <v>F099800090</v>
          </cell>
          <cell r="C3419" t="str">
            <v>Glicerina</v>
          </cell>
          <cell r="D3419" t="str">
            <v>L</v>
          </cell>
          <cell r="E3419">
            <v>24.24</v>
          </cell>
        </row>
        <row r="3420">
          <cell r="B3420" t="str">
            <v>F099800091</v>
          </cell>
          <cell r="C3420" t="str">
            <v>Desodorante Leite de Rosas ou similar (100ml)</v>
          </cell>
          <cell r="D3420" t="str">
            <v>UN</v>
          </cell>
          <cell r="E3420">
            <v>3.62</v>
          </cell>
        </row>
        <row r="3421">
          <cell r="B3421" t="str">
            <v>F099800092</v>
          </cell>
          <cell r="C3421" t="str">
            <v>Pasta de bórax</v>
          </cell>
          <cell r="D3421" t="str">
            <v>KG</v>
          </cell>
          <cell r="E3421">
            <v>13</v>
          </cell>
        </row>
        <row r="3422">
          <cell r="B3422" t="str">
            <v>F099800093</v>
          </cell>
          <cell r="C3422" t="str">
            <v>Locação de toldo (6mX6m)</v>
          </cell>
          <cell r="D3422" t="str">
            <v>DIA</v>
          </cell>
          <cell r="E3422">
            <v>380</v>
          </cell>
        </row>
        <row r="3423">
          <cell r="B3423" t="str">
            <v>F099880077</v>
          </cell>
          <cell r="C3423" t="str">
            <v>Caderno de desenho capa dura com espiral</v>
          </cell>
          <cell r="D3423" t="str">
            <v>UN</v>
          </cell>
          <cell r="E3423">
            <v>7.5</v>
          </cell>
        </row>
        <row r="3424">
          <cell r="B3424" t="str">
            <v>F09989001</v>
          </cell>
          <cell r="C3424" t="str">
            <v>ALUGUEL SOCIAL</v>
          </cell>
          <cell r="D3424" t="str">
            <v>MÊS</v>
          </cell>
          <cell r="E3424">
            <v>350</v>
          </cell>
        </row>
        <row r="3425">
          <cell r="B3425" t="str">
            <v>H000000000</v>
          </cell>
          <cell r="C3425" t="str">
            <v>EQUIPAMENTOS</v>
          </cell>
        </row>
        <row r="3426">
          <cell r="B3426" t="str">
            <v>H010000000</v>
          </cell>
          <cell r="C3426" t="str">
            <v>EQUIPAMENTOS PARA PERFURACAO DE POCOS</v>
          </cell>
        </row>
        <row r="3427">
          <cell r="B3427" t="str">
            <v>H010000001</v>
          </cell>
          <cell r="C3427" t="str">
            <v>APARELHO GEOFISICO DE REISTIVIDADE ELETRICA</v>
          </cell>
          <cell r="D3427" t="str">
            <v>H</v>
          </cell>
          <cell r="E3427">
            <v>8.59</v>
          </cell>
        </row>
        <row r="3428">
          <cell r="B3428" t="str">
            <v>H010000002</v>
          </cell>
          <cell r="C3428" t="str">
            <v>APARELHO GEOFISICO DE CAPTACAOD E ONDAS</v>
          </cell>
          <cell r="D3428" t="str">
            <v>H</v>
          </cell>
          <cell r="E3428">
            <v>4.45</v>
          </cell>
        </row>
        <row r="3429">
          <cell r="B3429" t="str">
            <v>H019500001</v>
          </cell>
          <cell r="C3429" t="str">
            <v>CAMINHAO CAVALO MECANICO COM CARRETA PRANCHACAP 20T (INCL MANUTENCAO EOPERACAO)</v>
          </cell>
          <cell r="D3429" t="str">
            <v>H</v>
          </cell>
          <cell r="E3429">
            <v>167.6</v>
          </cell>
        </row>
        <row r="3430">
          <cell r="B3430" t="str">
            <v>H019701001</v>
          </cell>
          <cell r="C3430" t="str">
            <v>LOCACAO DE EQUIPAMENTOS DE TOPOGRAFIA (NIVEL E ESTACAO TOTAL)</v>
          </cell>
          <cell r="D3430" t="str">
            <v>MÊS</v>
          </cell>
          <cell r="E3430">
            <v>1581.68</v>
          </cell>
        </row>
        <row r="3431">
          <cell r="B3431" t="str">
            <v>H019701002</v>
          </cell>
          <cell r="C3431" t="str">
            <v>LOCACAO DE EQUIPAMENTO DE TOPOGRAFIA (NIVEL CLASSE 3)</v>
          </cell>
          <cell r="D3431" t="str">
            <v>MÊS</v>
          </cell>
          <cell r="E3431">
            <v>300.01</v>
          </cell>
        </row>
        <row r="3432">
          <cell r="B3432" t="str">
            <v>H019701005</v>
          </cell>
          <cell r="C3432" t="str">
            <v>LOCACAO DE GRUPO GERADOR 30KVA</v>
          </cell>
          <cell r="D3432" t="str">
            <v>MÊS</v>
          </cell>
          <cell r="E3432">
            <v>6113.8</v>
          </cell>
        </row>
        <row r="3433">
          <cell r="B3433" t="str">
            <v>H019701006</v>
          </cell>
          <cell r="C3433" t="str">
            <v>LOCACAO DE GRUPO GERADOR 240KVA</v>
          </cell>
          <cell r="D3433" t="str">
            <v>MÊS</v>
          </cell>
          <cell r="E3433">
            <v>4580.03</v>
          </cell>
        </row>
        <row r="3434">
          <cell r="B3434" t="str">
            <v>H019701007</v>
          </cell>
          <cell r="C3434" t="str">
            <v>LOCACAO DE EQUIPAMENTO DE TOPOGRAFIA (GPS GEODESICO - RTK)</v>
          </cell>
          <cell r="D3434" t="str">
            <v>MÊS</v>
          </cell>
          <cell r="E3434">
            <v>4000</v>
          </cell>
        </row>
        <row r="3435">
          <cell r="B3435" t="str">
            <v>H019701008</v>
          </cell>
          <cell r="C3435" t="str">
            <v>LOCAÇÃO DE VANT - VEÍCULO AÉREO NÃO TRIPULADO (DRONE DJI MATRICE 200 OUSIMILAR), EXCLUSO OPERADOR</v>
          </cell>
          <cell r="D3435" t="str">
            <v>MÊS</v>
          </cell>
          <cell r="E3435">
            <v>8000</v>
          </cell>
        </row>
        <row r="3436">
          <cell r="B3436" t="str">
            <v>H019701009</v>
          </cell>
          <cell r="C3436" t="str">
            <v>LOCAÇÃO DE GEORADAR MODELO DS2000 COM 4 RODAS OU SIMILAR</v>
          </cell>
          <cell r="D3436" t="str">
            <v>MÊS</v>
          </cell>
          <cell r="E3436">
            <v>15750</v>
          </cell>
        </row>
        <row r="3437">
          <cell r="B3437" t="str">
            <v>H019703016</v>
          </cell>
          <cell r="C3437" t="str">
            <v>EQUIPAMENTO DE COLETA (PLANCTON)</v>
          </cell>
          <cell r="D3437" t="str">
            <v>UN</v>
          </cell>
          <cell r="E3437">
            <v>440</v>
          </cell>
        </row>
        <row r="3438">
          <cell r="B3438" t="str">
            <v>H019703017</v>
          </cell>
          <cell r="C3438" t="str">
            <v>EQUIPAMENTO DE COLETA (BENTOS)</v>
          </cell>
          <cell r="D3438" t="str">
            <v>UN</v>
          </cell>
          <cell r="E3438">
            <v>270</v>
          </cell>
        </row>
        <row r="3439">
          <cell r="B3439" t="str">
            <v>H019703018</v>
          </cell>
          <cell r="C3439" t="str">
            <v>EQUIPAMENTO DE COLETA (ICTIOFAUNA)</v>
          </cell>
          <cell r="D3439" t="str">
            <v>UN</v>
          </cell>
          <cell r="E3439">
            <v>700</v>
          </cell>
        </row>
        <row r="3440">
          <cell r="B3440" t="str">
            <v>H019703020</v>
          </cell>
          <cell r="C3440" t="str">
            <v>EQUIPAMENTO RESGATE (ICTIOFAUNA)</v>
          </cell>
          <cell r="D3440" t="str">
            <v>UN</v>
          </cell>
          <cell r="E3440">
            <v>7500</v>
          </cell>
        </row>
        <row r="3441">
          <cell r="B3441" t="str">
            <v>H019703021</v>
          </cell>
          <cell r="C3441" t="str">
            <v>FITO, ZOO E ICTIOPLANCTOS</v>
          </cell>
          <cell r="D3441" t="str">
            <v>UN</v>
          </cell>
          <cell r="E3441">
            <v>350</v>
          </cell>
        </row>
        <row r="3442">
          <cell r="B3442" t="str">
            <v>H019703022</v>
          </cell>
          <cell r="C3442" t="str">
            <v>BENTOS</v>
          </cell>
          <cell r="D3442" t="str">
            <v>UN</v>
          </cell>
          <cell r="E3442">
            <v>350</v>
          </cell>
        </row>
        <row r="3443">
          <cell r="B3443" t="str">
            <v>H019703023</v>
          </cell>
          <cell r="C3443" t="str">
            <v>ICTIOFAUNA - MONITORAMENTO</v>
          </cell>
          <cell r="D3443" t="str">
            <v>UN</v>
          </cell>
          <cell r="E3443">
            <v>250</v>
          </cell>
        </row>
        <row r="3444">
          <cell r="B3444" t="str">
            <v>H020000000</v>
          </cell>
          <cell r="C3444" t="str">
            <v>EQUIPAMENTOS PESADOS</v>
          </cell>
        </row>
        <row r="3445">
          <cell r="B3445" t="str">
            <v>H020000060</v>
          </cell>
          <cell r="C3445" t="str">
            <v>(DESATIVADO) COLETOR DE DADOS PARA CONTA DE AGUA - HIDROMETRO -(22 D/MES E7HRS/D)</v>
          </cell>
          <cell r="D3445" t="str">
            <v>H</v>
          </cell>
          <cell r="E3445">
            <v>3.58</v>
          </cell>
        </row>
        <row r="3446">
          <cell r="B3446" t="str">
            <v>H020000061</v>
          </cell>
          <cell r="C3446" t="str">
            <v>IMPRESSORA PORTATIL PARA IMPRESSAO DE CONTA DE AGUA - HIDROMETRO -(22D/MES E 7HRS/D)</v>
          </cell>
          <cell r="D3446" t="str">
            <v>H</v>
          </cell>
          <cell r="E3446">
            <v>1.63</v>
          </cell>
        </row>
        <row r="3447">
          <cell r="B3447" t="str">
            <v>H020000062</v>
          </cell>
          <cell r="C3447" t="str">
            <v>BOBINA PARA IMPRESSORA PORTATIL PARA IMPRESSAO DE CONTA DE AGUA -HIDROMETRO</v>
          </cell>
          <cell r="D3447" t="str">
            <v>UN</v>
          </cell>
          <cell r="E3447">
            <v>6.62</v>
          </cell>
        </row>
        <row r="3448">
          <cell r="B3448" t="str">
            <v>H020000100</v>
          </cell>
          <cell r="C3448" t="str">
            <v>EQUIPAMENTOS PARA CONCRETO</v>
          </cell>
          <cell r="D3448" t="str">
            <v>H</v>
          </cell>
          <cell r="E3448">
            <v>1.31</v>
          </cell>
        </row>
        <row r="3449">
          <cell r="B3449" t="str">
            <v>H020000101</v>
          </cell>
          <cell r="C3449" t="str">
            <v>BALDE PARA CONCRETO - 350 L</v>
          </cell>
          <cell r="D3449" t="str">
            <v>H</v>
          </cell>
          <cell r="E3449">
            <v>0.95</v>
          </cell>
        </row>
        <row r="3450">
          <cell r="B3450" t="str">
            <v>H020000104</v>
          </cell>
          <cell r="C3450" t="str">
            <v>BALDE PARA CONCRETO - 500 L</v>
          </cell>
          <cell r="D3450" t="str">
            <v>H</v>
          </cell>
          <cell r="E3450">
            <v>1.1599999999999999</v>
          </cell>
        </row>
        <row r="3451">
          <cell r="B3451" t="str">
            <v>H020000107</v>
          </cell>
          <cell r="C3451" t="str">
            <v>BALDE PARA CONCRETO - 750 L</v>
          </cell>
          <cell r="D3451" t="str">
            <v>H</v>
          </cell>
          <cell r="E3451">
            <v>1.92</v>
          </cell>
        </row>
        <row r="3452">
          <cell r="B3452" t="str">
            <v>H020000110</v>
          </cell>
          <cell r="C3452" t="str">
            <v>BALDE PARA CONCRETO - 1000 L</v>
          </cell>
          <cell r="D3452" t="str">
            <v>H</v>
          </cell>
          <cell r="E3452">
            <v>2.29</v>
          </cell>
        </row>
        <row r="3453">
          <cell r="B3453" t="str">
            <v>H020000113</v>
          </cell>
          <cell r="C3453" t="str">
            <v>BETONEIRA ELETRICA COM CARREGADOR- 320 L</v>
          </cell>
          <cell r="D3453" t="str">
            <v>H</v>
          </cell>
          <cell r="E3453">
            <v>1.25</v>
          </cell>
        </row>
        <row r="3454">
          <cell r="B3454" t="str">
            <v>H020000116</v>
          </cell>
          <cell r="C3454" t="str">
            <v>BETONEIRA ELETRICA COM CARREGADOR- 580 L</v>
          </cell>
          <cell r="D3454" t="str">
            <v>H</v>
          </cell>
          <cell r="E3454">
            <v>3.2</v>
          </cell>
        </row>
        <row r="3455">
          <cell r="B3455" t="str">
            <v>H020000119</v>
          </cell>
          <cell r="C3455" t="str">
            <v>BETONEIRA ELETRICA COM CARREGADOR- 750 L</v>
          </cell>
          <cell r="D3455" t="str">
            <v>H</v>
          </cell>
          <cell r="E3455">
            <v>21.36</v>
          </cell>
        </row>
        <row r="3456">
          <cell r="B3456" t="str">
            <v>H020000122</v>
          </cell>
          <cell r="C3456" t="str">
            <v>BETONEIRA EXPLOSAO SEM CARREGADOR- 320 L</v>
          </cell>
          <cell r="D3456" t="str">
            <v>H</v>
          </cell>
          <cell r="E3456">
            <v>2.89</v>
          </cell>
        </row>
        <row r="3457">
          <cell r="B3457" t="str">
            <v>H020000125</v>
          </cell>
          <cell r="C3457" t="str">
            <v>BETONEIRA EXPLOSAO COM CARREGADOR- 320 L</v>
          </cell>
          <cell r="D3457" t="str">
            <v>H</v>
          </cell>
          <cell r="E3457">
            <v>4.1399999999999997</v>
          </cell>
        </row>
        <row r="3458">
          <cell r="B3458" t="str">
            <v>H020000128</v>
          </cell>
          <cell r="C3458" t="str">
            <v>BETONEIRA EXPLOSAO COM CARREGADOR- 580 L</v>
          </cell>
          <cell r="D3458" t="str">
            <v>H</v>
          </cell>
          <cell r="E3458">
            <v>4.82</v>
          </cell>
        </row>
        <row r="3459">
          <cell r="B3459" t="str">
            <v>H020000131</v>
          </cell>
          <cell r="C3459" t="str">
            <v>CAMINHAO BETONEIRA - 5 M3</v>
          </cell>
          <cell r="D3459" t="str">
            <v>H</v>
          </cell>
          <cell r="E3459">
            <v>142.13</v>
          </cell>
        </row>
        <row r="3460">
          <cell r="B3460" t="str">
            <v>H020000134</v>
          </cell>
          <cell r="C3460" t="str">
            <v>CAMINHAO COM BOMBA DE CONCRETO - 32 M3</v>
          </cell>
          <cell r="D3460" t="str">
            <v>H</v>
          </cell>
          <cell r="E3460">
            <v>72.36</v>
          </cell>
        </row>
        <row r="3461">
          <cell r="B3461" t="str">
            <v>H020000137</v>
          </cell>
          <cell r="C3461" t="str">
            <v>CARRETA PARA BALDE DE CONCRETO - 4 T</v>
          </cell>
          <cell r="D3461" t="str">
            <v>H</v>
          </cell>
          <cell r="E3461">
            <v>2.04</v>
          </cell>
        </row>
        <row r="3462">
          <cell r="B3462" t="str">
            <v>H020000140</v>
          </cell>
          <cell r="C3462" t="str">
            <v>CENTRAL DOSADORA DE CONCRETO - 20 M3/H</v>
          </cell>
          <cell r="D3462" t="str">
            <v>H</v>
          </cell>
          <cell r="E3462">
            <v>50.67</v>
          </cell>
        </row>
        <row r="3463">
          <cell r="B3463" t="str">
            <v>H020000143</v>
          </cell>
          <cell r="C3463" t="str">
            <v>CENTRAL DOSADORA DE CONCRETO - 60 M3/H</v>
          </cell>
          <cell r="D3463" t="str">
            <v>H</v>
          </cell>
          <cell r="E3463">
            <v>91.21</v>
          </cell>
        </row>
        <row r="3464">
          <cell r="B3464" t="str">
            <v>H020000146</v>
          </cell>
          <cell r="C3464" t="str">
            <v>CENTRAL MISTURADORA DE CONCRETO- 30 M3/H</v>
          </cell>
          <cell r="D3464" t="str">
            <v>H</v>
          </cell>
          <cell r="E3464">
            <v>42.07</v>
          </cell>
        </row>
        <row r="3465">
          <cell r="B3465" t="str">
            <v>H020000149</v>
          </cell>
          <cell r="C3465" t="str">
            <v>MOTOR PARA VIBRADOR ELETRICO</v>
          </cell>
          <cell r="D3465" t="str">
            <v>H</v>
          </cell>
          <cell r="E3465">
            <v>0.61</v>
          </cell>
        </row>
        <row r="3466">
          <cell r="B3466" t="str">
            <v>H020000152</v>
          </cell>
          <cell r="C3466" t="str">
            <v>REGUA VIBRATORIA</v>
          </cell>
          <cell r="D3466" t="str">
            <v>H</v>
          </cell>
          <cell r="E3466">
            <v>4.1900000000000004</v>
          </cell>
        </row>
        <row r="3467">
          <cell r="B3467" t="str">
            <v>H020000155</v>
          </cell>
          <cell r="C3467" t="str">
            <v>SILO PARA CIMENTO - 30 T</v>
          </cell>
          <cell r="D3467" t="str">
            <v>H</v>
          </cell>
          <cell r="E3467">
            <v>4.82</v>
          </cell>
        </row>
        <row r="3468">
          <cell r="B3468" t="str">
            <v>H020000158</v>
          </cell>
          <cell r="C3468" t="str">
            <v>SILO PARA CIMENTO - 50 T</v>
          </cell>
          <cell r="D3468" t="str">
            <v>H</v>
          </cell>
          <cell r="E3468">
            <v>5.04</v>
          </cell>
        </row>
        <row r="3469">
          <cell r="B3469" t="str">
            <v>H020000161</v>
          </cell>
          <cell r="C3469" t="str">
            <v>SILO PARA CIMENTO - 100 T</v>
          </cell>
          <cell r="D3469" t="str">
            <v>H</v>
          </cell>
          <cell r="E3469">
            <v>5.3</v>
          </cell>
        </row>
        <row r="3470">
          <cell r="B3470" t="str">
            <v>H020000166</v>
          </cell>
          <cell r="C3470" t="str">
            <v>VIBRADOR DE COLUNA EV 600</v>
          </cell>
          <cell r="D3470" t="str">
            <v>H</v>
          </cell>
          <cell r="E3470">
            <v>0.68</v>
          </cell>
        </row>
        <row r="3471">
          <cell r="B3471" t="str">
            <v>H020000200</v>
          </cell>
          <cell r="C3471" t="str">
            <v>EQUIPAMENTOS PARA FORMA E ACO</v>
          </cell>
        </row>
        <row r="3472">
          <cell r="B3472" t="str">
            <v>H020000201</v>
          </cell>
          <cell r="C3472" t="str">
            <v>BANCA DE SERRA CIRCULAR ELETRICA</v>
          </cell>
          <cell r="D3472" t="str">
            <v>H</v>
          </cell>
          <cell r="E3472">
            <v>0.73</v>
          </cell>
        </row>
        <row r="3473">
          <cell r="B3473" t="str">
            <v>H020000204</v>
          </cell>
          <cell r="C3473" t="str">
            <v>DESEMPENADEIRA</v>
          </cell>
          <cell r="D3473" t="str">
            <v>H</v>
          </cell>
          <cell r="E3473">
            <v>0.24</v>
          </cell>
        </row>
        <row r="3474">
          <cell r="B3474" t="str">
            <v>H020000207</v>
          </cell>
          <cell r="C3474" t="str">
            <v>ESMERIL DE COLUNA</v>
          </cell>
          <cell r="D3474" t="str">
            <v>H</v>
          </cell>
          <cell r="E3474">
            <v>0.28999999999999998</v>
          </cell>
        </row>
        <row r="3475">
          <cell r="B3475" t="str">
            <v>H020000210</v>
          </cell>
          <cell r="C3475" t="str">
            <v>FURADEIRA DE BANCADA</v>
          </cell>
          <cell r="D3475" t="str">
            <v>H</v>
          </cell>
          <cell r="E3475">
            <v>0.74</v>
          </cell>
        </row>
        <row r="3476">
          <cell r="B3476" t="str">
            <v>H020000213</v>
          </cell>
          <cell r="C3476" t="str">
            <v>FURADEIRA DE COLUNA FY - 538</v>
          </cell>
          <cell r="D3476" t="str">
            <v>H</v>
          </cell>
          <cell r="E3476">
            <v>1.48</v>
          </cell>
        </row>
        <row r="3477">
          <cell r="B3477" t="str">
            <v>H020000216</v>
          </cell>
          <cell r="C3477" t="str">
            <v>MAQUINA DE FURAR PORTATIL - 5/8"</v>
          </cell>
          <cell r="D3477" t="str">
            <v>H</v>
          </cell>
          <cell r="E3477">
            <v>0.1</v>
          </cell>
        </row>
        <row r="3478">
          <cell r="B3478" t="str">
            <v>H020000217</v>
          </cell>
          <cell r="C3478" t="str">
            <v>MAQUINA DE CORTAR PAVIMENTO UTILIZANDO DISCO DIAMANTADO, D=350 MM, MOTORÀ GASOLINA, EXCLUSO O DISCO</v>
          </cell>
          <cell r="D3478" t="str">
            <v>H</v>
          </cell>
          <cell r="E3478">
            <v>5.38</v>
          </cell>
        </row>
        <row r="3479">
          <cell r="B3479" t="str">
            <v>H020000218</v>
          </cell>
          <cell r="C3479" t="str">
            <v>MAQUINA DE CORTAR PAVIMENTACAO (MAQUITAO) COM POTENCIA ATE 20HP E DISCODE CORTE DN ATE 45MM A GASOLINA</v>
          </cell>
          <cell r="D3479" t="str">
            <v>H</v>
          </cell>
          <cell r="E3479">
            <v>9.1199999999999992</v>
          </cell>
        </row>
        <row r="3480">
          <cell r="B3480" t="str">
            <v>H020000219</v>
          </cell>
          <cell r="C3480" t="str">
            <v>MAQUINA DE CORTAR FERRO ELETRICA-1 1/2"</v>
          </cell>
          <cell r="D3480" t="str">
            <v>H</v>
          </cell>
          <cell r="E3480">
            <v>4.5599999999999996</v>
          </cell>
        </row>
        <row r="3481">
          <cell r="B3481" t="str">
            <v>H020000220</v>
          </cell>
          <cell r="C3481" t="str">
            <v>LIXADEIRA</v>
          </cell>
          <cell r="D3481" t="str">
            <v>H</v>
          </cell>
          <cell r="E3481">
            <v>0.11</v>
          </cell>
        </row>
        <row r="3482">
          <cell r="B3482" t="str">
            <v>H020000222</v>
          </cell>
          <cell r="C3482" t="str">
            <v>MAQUINA DE DOBRAR FERRO ELETRICA 1 1/2"</v>
          </cell>
          <cell r="D3482" t="str">
            <v>H</v>
          </cell>
          <cell r="E3482">
            <v>4.5599999999999996</v>
          </cell>
        </row>
        <row r="3483">
          <cell r="B3483" t="str">
            <v>H020000225</v>
          </cell>
          <cell r="C3483" t="str">
            <v>POLICORTE - 3HP</v>
          </cell>
          <cell r="D3483" t="str">
            <v>H</v>
          </cell>
          <cell r="E3483">
            <v>0.1</v>
          </cell>
        </row>
        <row r="3484">
          <cell r="B3484" t="str">
            <v>H020000228</v>
          </cell>
          <cell r="C3484" t="str">
            <v>POLICORTE - 5HP</v>
          </cell>
          <cell r="D3484" t="str">
            <v>H</v>
          </cell>
          <cell r="E3484">
            <v>0.2</v>
          </cell>
        </row>
        <row r="3485">
          <cell r="B3485" t="str">
            <v>H020000300</v>
          </cell>
          <cell r="C3485" t="str">
            <v>EQUIPAMENTOS PARA DIFERENTES TIPOS DE TRANSPORTE (HORIZONTAL E VERTICAL)</v>
          </cell>
        </row>
        <row r="3486">
          <cell r="B3486" t="str">
            <v>H020000301</v>
          </cell>
          <cell r="C3486" t="str">
            <v>CAMINHAO GUINDASTE (MUNCK) - 5T</v>
          </cell>
          <cell r="D3486" t="str">
            <v>H</v>
          </cell>
          <cell r="E3486">
            <v>64.13</v>
          </cell>
        </row>
        <row r="3487">
          <cell r="B3487" t="str">
            <v>H020000302</v>
          </cell>
          <cell r="C3487" t="str">
            <v>CAMINHAO GUINDASTE - 10T</v>
          </cell>
          <cell r="D3487" t="str">
            <v>H</v>
          </cell>
          <cell r="E3487">
            <v>70</v>
          </cell>
        </row>
        <row r="3488">
          <cell r="B3488" t="str">
            <v>H020000304</v>
          </cell>
          <cell r="C3488" t="str">
            <v>GRUA DE TORRE FIXA E MOVEL - 5 T</v>
          </cell>
          <cell r="D3488" t="str">
            <v>H</v>
          </cell>
          <cell r="E3488">
            <v>62.27</v>
          </cell>
        </row>
        <row r="3489">
          <cell r="B3489" t="str">
            <v>H020000307</v>
          </cell>
          <cell r="C3489" t="str">
            <v>GUINCHO ATMO - 18 T</v>
          </cell>
          <cell r="D3489" t="str">
            <v>H</v>
          </cell>
          <cell r="E3489">
            <v>80.95</v>
          </cell>
        </row>
        <row r="3490">
          <cell r="B3490" t="str">
            <v>H020000310</v>
          </cell>
          <cell r="C3490" t="str">
            <v>GUINCHO ELETRICO AUTOMATICO - 1500 KG</v>
          </cell>
          <cell r="D3490" t="str">
            <v>H</v>
          </cell>
          <cell r="E3490">
            <v>5.0999999999999996</v>
          </cell>
        </row>
        <row r="3491">
          <cell r="B3491" t="str">
            <v>H020000313</v>
          </cell>
          <cell r="C3491" t="str">
            <v>GUINCHO ENGRENAGEM - 1500 KG</v>
          </cell>
          <cell r="D3491" t="str">
            <v>H</v>
          </cell>
          <cell r="E3491">
            <v>5.0999999999999996</v>
          </cell>
        </row>
        <row r="3492">
          <cell r="B3492" t="str">
            <v>H020000316</v>
          </cell>
          <cell r="C3492" t="str">
            <v>GUINCHO FOGUETE - 300 KG</v>
          </cell>
          <cell r="D3492" t="str">
            <v>H</v>
          </cell>
          <cell r="E3492">
            <v>1.87</v>
          </cell>
        </row>
        <row r="3493">
          <cell r="B3493" t="str">
            <v>H020000319</v>
          </cell>
          <cell r="C3493" t="str">
            <v>GUINCHO FRICCAO - 1500 KG</v>
          </cell>
          <cell r="D3493" t="str">
            <v>H</v>
          </cell>
          <cell r="E3493">
            <v>5.61</v>
          </cell>
        </row>
        <row r="3494">
          <cell r="B3494" t="str">
            <v>H020000322</v>
          </cell>
          <cell r="C3494" t="str">
            <v>GUINCHO MANUAL - 3T</v>
          </cell>
          <cell r="D3494" t="str">
            <v>H</v>
          </cell>
          <cell r="E3494">
            <v>0.79</v>
          </cell>
        </row>
        <row r="3495">
          <cell r="B3495" t="str">
            <v>H020000323</v>
          </cell>
          <cell r="C3495" t="str">
            <v>GUINCHO MANUAL - 5T</v>
          </cell>
          <cell r="D3495" t="str">
            <v>H</v>
          </cell>
          <cell r="E3495">
            <v>1.39</v>
          </cell>
        </row>
        <row r="3496">
          <cell r="B3496" t="str">
            <v>H020000324</v>
          </cell>
          <cell r="C3496" t="str">
            <v>GUINCHO MANUAL - 10T</v>
          </cell>
          <cell r="D3496" t="str">
            <v>H</v>
          </cell>
          <cell r="E3496">
            <v>2.4900000000000002</v>
          </cell>
        </row>
        <row r="3497">
          <cell r="B3497" t="str">
            <v>H020000331</v>
          </cell>
          <cell r="C3497" t="str">
            <v>GUINCHO TREC-TREC</v>
          </cell>
          <cell r="D3497" t="str">
            <v>H</v>
          </cell>
          <cell r="E3497">
            <v>7.97</v>
          </cell>
        </row>
        <row r="3498">
          <cell r="B3498" t="str">
            <v>H020000334</v>
          </cell>
          <cell r="C3498" t="str">
            <v>GUINCHO VELOX - 400 KG</v>
          </cell>
          <cell r="D3498" t="str">
            <v>H</v>
          </cell>
          <cell r="E3498">
            <v>22.23</v>
          </cell>
        </row>
        <row r="3499">
          <cell r="B3499" t="str">
            <v>H020000337</v>
          </cell>
          <cell r="C3499" t="str">
            <v>GUINDASTE HIDRAULICO S/PNEUS BANTAN- 20T</v>
          </cell>
          <cell r="D3499" t="str">
            <v>H</v>
          </cell>
          <cell r="E3499">
            <v>82.07</v>
          </cell>
        </row>
        <row r="3500">
          <cell r="B3500" t="str">
            <v>H020000340</v>
          </cell>
          <cell r="C3500" t="str">
            <v>GUINDASTE HIDRAULICO S/PNEUS BUCYRUS-18T</v>
          </cell>
          <cell r="D3500" t="str">
            <v>H</v>
          </cell>
          <cell r="E3500">
            <v>75.77</v>
          </cell>
        </row>
        <row r="3501">
          <cell r="B3501" t="str">
            <v>H020000343</v>
          </cell>
          <cell r="C3501" t="str">
            <v>GUINDASTE HIDRAULICO S/PNEUS GALION- 12T</v>
          </cell>
          <cell r="D3501" t="str">
            <v>H</v>
          </cell>
          <cell r="E3501">
            <v>70.08</v>
          </cell>
        </row>
        <row r="3502">
          <cell r="B3502" t="str">
            <v>H020000346</v>
          </cell>
          <cell r="C3502" t="str">
            <v>GUINDASTE S/ PNEUS KRANE-KAR - 9T</v>
          </cell>
          <cell r="D3502" t="str">
            <v>H</v>
          </cell>
          <cell r="E3502">
            <v>116.66</v>
          </cell>
        </row>
        <row r="3503">
          <cell r="B3503" t="str">
            <v>H020000349</v>
          </cell>
          <cell r="C3503" t="str">
            <v>LORRY SIMPLES</v>
          </cell>
          <cell r="D3503" t="str">
            <v>H</v>
          </cell>
          <cell r="E3503">
            <v>2.56</v>
          </cell>
        </row>
        <row r="3504">
          <cell r="B3504" t="str">
            <v>H020000358</v>
          </cell>
          <cell r="C3504" t="str">
            <v>TALHA ELETRICA - 5T</v>
          </cell>
          <cell r="D3504" t="str">
            <v>H</v>
          </cell>
          <cell r="E3504">
            <v>0.93</v>
          </cell>
        </row>
        <row r="3505">
          <cell r="B3505" t="str">
            <v>H020000359</v>
          </cell>
          <cell r="C3505" t="str">
            <v>TALHA ELETRICA - 10T</v>
          </cell>
          <cell r="D3505" t="str">
            <v>H</v>
          </cell>
          <cell r="E3505">
            <v>1.02</v>
          </cell>
        </row>
        <row r="3506">
          <cell r="B3506" t="str">
            <v>H020000361</v>
          </cell>
          <cell r="C3506" t="str">
            <v>TALHA MANUAL - 5T</v>
          </cell>
          <cell r="D3506" t="str">
            <v>H</v>
          </cell>
          <cell r="E3506">
            <v>0.79</v>
          </cell>
        </row>
        <row r="3507">
          <cell r="B3507" t="str">
            <v>H020000362</v>
          </cell>
          <cell r="C3507" t="str">
            <v>TALHA MANUAL - 10T</v>
          </cell>
          <cell r="D3507" t="str">
            <v>H</v>
          </cell>
          <cell r="E3507">
            <v>0.87</v>
          </cell>
        </row>
        <row r="3508">
          <cell r="B3508" t="str">
            <v>H020000364</v>
          </cell>
          <cell r="C3508" t="str">
            <v>TORRE COM CACAMBA E GUINCHO - 30M</v>
          </cell>
          <cell r="D3508" t="str">
            <v>H</v>
          </cell>
          <cell r="E3508">
            <v>38.43</v>
          </cell>
        </row>
        <row r="3509">
          <cell r="B3509" t="str">
            <v>H020000365</v>
          </cell>
          <cell r="C3509" t="str">
            <v>TORRE COM CACAMBA E GUINCHO - 60M</v>
          </cell>
          <cell r="D3509" t="str">
            <v>H</v>
          </cell>
          <cell r="E3509">
            <v>44.62</v>
          </cell>
        </row>
        <row r="3510">
          <cell r="B3510" t="str">
            <v>H020000367</v>
          </cell>
          <cell r="C3510" t="str">
            <v>TORRE PARA PASSAGEIRO COM GUINCHO - 30M</v>
          </cell>
          <cell r="D3510" t="str">
            <v>H</v>
          </cell>
          <cell r="E3510">
            <v>6.76</v>
          </cell>
        </row>
        <row r="3511">
          <cell r="B3511" t="str">
            <v>H020000368</v>
          </cell>
          <cell r="C3511" t="str">
            <v>TORRE PARA PASSAGEIRO COM GUINCHO - 60M</v>
          </cell>
          <cell r="D3511" t="str">
            <v>H</v>
          </cell>
          <cell r="E3511">
            <v>8.84</v>
          </cell>
        </row>
        <row r="3512">
          <cell r="B3512" t="str">
            <v>H020000370</v>
          </cell>
          <cell r="C3512" t="str">
            <v>TORRE PLATAFORMA/GUINCHO - 30M</v>
          </cell>
          <cell r="D3512" t="str">
            <v>H</v>
          </cell>
          <cell r="E3512">
            <v>6.76</v>
          </cell>
        </row>
        <row r="3513">
          <cell r="B3513" t="str">
            <v>H020000371</v>
          </cell>
          <cell r="C3513" t="str">
            <v>TORRE PLATAFORMA/GUINCHO - 60M</v>
          </cell>
          <cell r="D3513" t="str">
            <v>H</v>
          </cell>
          <cell r="E3513">
            <v>8.84</v>
          </cell>
        </row>
        <row r="3514">
          <cell r="B3514" t="str">
            <v>H020000376</v>
          </cell>
          <cell r="C3514" t="str">
            <v>CAMINHAO C/CARRETA AGRICOLA - 4T</v>
          </cell>
          <cell r="D3514" t="str">
            <v>H</v>
          </cell>
          <cell r="E3514">
            <v>53.69</v>
          </cell>
        </row>
        <row r="3515">
          <cell r="B3515" t="str">
            <v>H020000377</v>
          </cell>
          <cell r="C3515" t="str">
            <v>CAMINHAO C/CARRETA AGRICOLA - 6T</v>
          </cell>
          <cell r="D3515" t="str">
            <v>H</v>
          </cell>
          <cell r="E3515">
            <v>61.32</v>
          </cell>
        </row>
        <row r="3516">
          <cell r="B3516" t="str">
            <v>H020000379</v>
          </cell>
          <cell r="C3516" t="str">
            <v>CARRETA AGRICOLA COM TANQUE - 4000 L</v>
          </cell>
          <cell r="D3516" t="str">
            <v>H</v>
          </cell>
          <cell r="E3516">
            <v>33.76</v>
          </cell>
        </row>
        <row r="3517">
          <cell r="B3517" t="str">
            <v>H020000380</v>
          </cell>
          <cell r="C3517" t="str">
            <v>CAMINHAO C/CARRETA-10T DISTANCIA ATE 500km</v>
          </cell>
          <cell r="D3517" t="str">
            <v>KM</v>
          </cell>
          <cell r="E3517">
            <v>4.08</v>
          </cell>
        </row>
        <row r="3518">
          <cell r="B3518" t="str">
            <v>H020000381</v>
          </cell>
          <cell r="C3518" t="str">
            <v>CAMINHAO C/CARRETA 10T DISTANCIA ACIMA DE 500km</v>
          </cell>
          <cell r="D3518" t="str">
            <v>KM</v>
          </cell>
          <cell r="E3518">
            <v>2.77</v>
          </cell>
        </row>
        <row r="3519">
          <cell r="B3519" t="str">
            <v>H020000382</v>
          </cell>
          <cell r="C3519" t="str">
            <v>CAMINHAO C/CARRETA EXTENSIVA - 3 EIXOS</v>
          </cell>
          <cell r="D3519" t="str">
            <v>H</v>
          </cell>
          <cell r="E3519">
            <v>134.51</v>
          </cell>
        </row>
        <row r="3520">
          <cell r="B3520" t="str">
            <v>H020000385</v>
          </cell>
          <cell r="C3520" t="str">
            <v>CARRETA PRANCHA BAIXA - 2 EIXOS</v>
          </cell>
          <cell r="D3520" t="str">
            <v>H</v>
          </cell>
          <cell r="E3520">
            <v>9.2100000000000009</v>
          </cell>
        </row>
        <row r="3521">
          <cell r="B3521" t="str">
            <v>H020000386</v>
          </cell>
          <cell r="C3521" t="str">
            <v>CARRETA PRANCHA BAIXA - 3 EIXOS</v>
          </cell>
          <cell r="D3521" t="str">
            <v>H</v>
          </cell>
          <cell r="E3521">
            <v>10.52</v>
          </cell>
        </row>
        <row r="3522">
          <cell r="B3522" t="str">
            <v>H020000387</v>
          </cell>
          <cell r="C3522" t="str">
            <v>CARRETA PRANCHA BAIXA - 4 EIXOS</v>
          </cell>
          <cell r="D3522" t="str">
            <v>H</v>
          </cell>
          <cell r="E3522">
            <v>16.78</v>
          </cell>
        </row>
        <row r="3523">
          <cell r="B3523" t="str">
            <v>H020000388</v>
          </cell>
          <cell r="C3523" t="str">
            <v>CARRETA TIPO DOLLY - 2 EIXOS</v>
          </cell>
          <cell r="D3523" t="str">
            <v>H</v>
          </cell>
          <cell r="E3523">
            <v>8.5500000000000007</v>
          </cell>
        </row>
        <row r="3524">
          <cell r="B3524" t="str">
            <v>H020000391</v>
          </cell>
          <cell r="C3524" t="str">
            <v>CAVALO MECANICO SCANIA - 11142</v>
          </cell>
          <cell r="D3524" t="str">
            <v>H</v>
          </cell>
          <cell r="E3524">
            <v>107.61</v>
          </cell>
        </row>
        <row r="3525">
          <cell r="B3525" t="str">
            <v>H020000392</v>
          </cell>
          <cell r="C3525" t="str">
            <v>CAMINHAO VACUO - ESGOTO</v>
          </cell>
          <cell r="D3525" t="str">
            <v>DIA</v>
          </cell>
          <cell r="E3525">
            <v>1215.02</v>
          </cell>
        </row>
        <row r="3526">
          <cell r="B3526" t="str">
            <v>H020000393</v>
          </cell>
          <cell r="C3526" t="str">
            <v>CAMINHAO VACUO COMNINADO (JATO+VACUO) - ESGOTO</v>
          </cell>
          <cell r="D3526" t="str">
            <v>DIA</v>
          </cell>
          <cell r="E3526">
            <v>762.81</v>
          </cell>
        </row>
        <row r="3527">
          <cell r="B3527" t="str">
            <v>H020000394</v>
          </cell>
          <cell r="C3527" t="str">
            <v>KIT TAPA BURACO, MOD. TBR-500 3M³ OU SIMILAR</v>
          </cell>
          <cell r="D3527" t="str">
            <v>UN</v>
          </cell>
          <cell r="E3527">
            <v>315771.68</v>
          </cell>
        </row>
        <row r="3528">
          <cell r="B3528" t="str">
            <v>H020000395</v>
          </cell>
          <cell r="C3528" t="str">
            <v>LOCACÃO DE CAMINHÃO SUPER VÁCUO</v>
          </cell>
          <cell r="D3528" t="str">
            <v>MÊS</v>
          </cell>
          <cell r="E3528">
            <v>22238</v>
          </cell>
        </row>
        <row r="3529">
          <cell r="B3529" t="str">
            <v>H020000400</v>
          </cell>
          <cell r="C3529" t="str">
            <v>GRUPO GERADORES E TRANSFORMADORES</v>
          </cell>
        </row>
        <row r="3530">
          <cell r="B3530" t="str">
            <v>H020000401</v>
          </cell>
          <cell r="C3530" t="str">
            <v>GRUPO GERADOR - 30 KVA</v>
          </cell>
          <cell r="D3530" t="str">
            <v>H</v>
          </cell>
          <cell r="E3530">
            <v>11.1</v>
          </cell>
        </row>
        <row r="3531">
          <cell r="B3531" t="str">
            <v>H020000404</v>
          </cell>
          <cell r="C3531" t="str">
            <v>GRUPO GERADOR - 38 KVA</v>
          </cell>
          <cell r="D3531" t="str">
            <v>H</v>
          </cell>
          <cell r="E3531">
            <v>8.14</v>
          </cell>
        </row>
        <row r="3532">
          <cell r="B3532" t="str">
            <v>H020000407</v>
          </cell>
          <cell r="C3532" t="str">
            <v>GRUPO GERADOR - 60 KVA</v>
          </cell>
          <cell r="D3532" t="str">
            <v>H</v>
          </cell>
          <cell r="E3532">
            <v>11.1</v>
          </cell>
        </row>
        <row r="3533">
          <cell r="B3533" t="str">
            <v>H020000410</v>
          </cell>
          <cell r="C3533" t="str">
            <v>GRUPO GERADOR DIESEL MB 135 KVA,180HP</v>
          </cell>
          <cell r="D3533" t="str">
            <v>H</v>
          </cell>
          <cell r="E3533">
            <v>17.18</v>
          </cell>
        </row>
        <row r="3534">
          <cell r="B3534" t="str">
            <v>H020000413</v>
          </cell>
          <cell r="C3534" t="str">
            <v>GRUPO GERADOR - 180 KVA</v>
          </cell>
          <cell r="D3534" t="str">
            <v>H</v>
          </cell>
          <cell r="E3534">
            <v>12.59</v>
          </cell>
        </row>
        <row r="3535">
          <cell r="B3535" t="str">
            <v>H020000416</v>
          </cell>
          <cell r="C3535" t="str">
            <v>GRUPO GERADOR - 210 KVA</v>
          </cell>
          <cell r="D3535" t="str">
            <v>H</v>
          </cell>
          <cell r="E3535">
            <v>17.07</v>
          </cell>
        </row>
        <row r="3536">
          <cell r="B3536" t="str">
            <v>H020000439</v>
          </cell>
          <cell r="C3536" t="str">
            <v>GRUPO GERADOR - 12 KVA</v>
          </cell>
          <cell r="D3536" t="str">
            <v>H</v>
          </cell>
          <cell r="E3536">
            <v>7.32</v>
          </cell>
        </row>
        <row r="3537">
          <cell r="B3537" t="str">
            <v>H020000500</v>
          </cell>
          <cell r="C3537" t="str">
            <v>EQUIPAMENTOS PARA TERRAPLANAGEM E PAVIMENTACAO</v>
          </cell>
        </row>
        <row r="3538">
          <cell r="B3538" t="str">
            <v>H020000501</v>
          </cell>
          <cell r="C3538" t="str">
            <v>CONJUNTO BRITAGEM FACO D.150,52HP,15-40M3/H</v>
          </cell>
          <cell r="D3538" t="str">
            <v>HP</v>
          </cell>
          <cell r="E3538">
            <v>326.62</v>
          </cell>
        </row>
        <row r="3539">
          <cell r="B3539" t="str">
            <v>H020000502</v>
          </cell>
          <cell r="C3539" t="str">
            <v>VIBROACABADORA DE ASFALTO SOBRE ESTEIRAS, LARGURA DE PAVIMENTAÇÃO 1,90MA 5,30 M, POTÊNCIA 105 HP CAPACIDADE 45 T/H</v>
          </cell>
          <cell r="D3539" t="str">
            <v>H</v>
          </cell>
          <cell r="E3539">
            <v>176.29</v>
          </cell>
        </row>
        <row r="3540">
          <cell r="B3540" t="str">
            <v>H020000503</v>
          </cell>
          <cell r="C3540" t="str">
            <v>CAMINHÃO BASCULANTE 10 M3, TRUCADO CABINE SIMPLES, PESO BRUTO TOTAL 23.000KG, CARGA ÚTIL MÁXIMA 15.935 KG, DISTÂNCIA ENTRE EIXOS 4,80 M, POTÊNCIA 230 CVINCLUSIVE CAÇAMBA METÁLICA</v>
          </cell>
          <cell r="D3540" t="str">
            <v>H</v>
          </cell>
          <cell r="E3540">
            <v>146.22</v>
          </cell>
        </row>
        <row r="3541">
          <cell r="B3541" t="str">
            <v>H020000504</v>
          </cell>
          <cell r="C3541" t="str">
            <v>CAMINHAO BASCULANTE - 5 M3</v>
          </cell>
          <cell r="D3541" t="str">
            <v>H</v>
          </cell>
          <cell r="E3541">
            <v>106.05</v>
          </cell>
        </row>
        <row r="3542">
          <cell r="B3542" t="str">
            <v>H020000505</v>
          </cell>
          <cell r="C3542" t="str">
            <v>CAMINHAO BASCULANTE MB LK-2213,9M3</v>
          </cell>
          <cell r="D3542" t="str">
            <v>H</v>
          </cell>
          <cell r="E3542">
            <v>154.53</v>
          </cell>
        </row>
        <row r="3543">
          <cell r="B3543" t="str">
            <v>H020000507</v>
          </cell>
          <cell r="C3543" t="str">
            <v>CAMINHAO COMBOIO DE LUBRIFICACAO - F600</v>
          </cell>
          <cell r="D3543" t="str">
            <v>H</v>
          </cell>
          <cell r="E3543">
            <v>134.13999999999999</v>
          </cell>
        </row>
        <row r="3544">
          <cell r="B3544" t="str">
            <v>H020000508</v>
          </cell>
          <cell r="C3544" t="str">
            <v>TRATOR DE PNEUS COM POTÊNCIA DE 85 CV, TRAÇÃO 4X4, COM VASSOURA MECÂNICAACOPLADA</v>
          </cell>
          <cell r="D3544" t="str">
            <v>H</v>
          </cell>
          <cell r="E3544">
            <v>114.67</v>
          </cell>
        </row>
        <row r="3545">
          <cell r="B3545" t="str">
            <v>H020000510</v>
          </cell>
          <cell r="C3545" t="str">
            <v>CAMINHAO ESPARGIDOR DE BETUME - FT600</v>
          </cell>
          <cell r="D3545" t="str">
            <v>H</v>
          </cell>
          <cell r="E3545">
            <v>130.62</v>
          </cell>
        </row>
        <row r="3546">
          <cell r="B3546" t="str">
            <v>H020000511</v>
          </cell>
          <cell r="C3546" t="str">
            <v>CAMINHAO IRRIGADOR MB-L2013,6000L,145P</v>
          </cell>
          <cell r="D3546" t="str">
            <v>H</v>
          </cell>
          <cell r="E3546">
            <v>55.97</v>
          </cell>
        </row>
        <row r="3547">
          <cell r="B3547" t="str">
            <v>H020000512</v>
          </cell>
          <cell r="C3547" t="str">
            <v>CAMINHAO IRRIGADOR MB-L2013,6000L,145P</v>
          </cell>
          <cell r="D3547" t="str">
            <v>HI</v>
          </cell>
          <cell r="E3547">
            <v>19.53</v>
          </cell>
        </row>
        <row r="3548">
          <cell r="B3548" t="str">
            <v>H020000513</v>
          </cell>
          <cell r="C3548" t="str">
            <v>CAMINHAO TANQUE 6.000L</v>
          </cell>
          <cell r="D3548" t="str">
            <v>H</v>
          </cell>
          <cell r="E3548">
            <v>82.74</v>
          </cell>
        </row>
        <row r="3549">
          <cell r="B3549" t="str">
            <v>H020000514</v>
          </cell>
          <cell r="C3549" t="str">
            <v>CAMINHAO TANQUE 8.000L</v>
          </cell>
          <cell r="D3549" t="str">
            <v>H</v>
          </cell>
          <cell r="E3549">
            <v>127.13</v>
          </cell>
        </row>
        <row r="3550">
          <cell r="B3550" t="str">
            <v>H020000515</v>
          </cell>
          <cell r="C3550" t="str">
            <v>CAMINHAO IRRIGADOR MB-2013,10.000L,145P</v>
          </cell>
          <cell r="D3550" t="str">
            <v>HP</v>
          </cell>
          <cell r="E3550">
            <v>54.75</v>
          </cell>
        </row>
        <row r="3551">
          <cell r="B3551" t="str">
            <v>H020000516</v>
          </cell>
          <cell r="C3551" t="str">
            <v>CAMINHAO IRRIGADOR MB-2013 10.000L,145P</v>
          </cell>
          <cell r="D3551" t="str">
            <v>HI</v>
          </cell>
          <cell r="E3551">
            <v>16.13</v>
          </cell>
        </row>
        <row r="3552">
          <cell r="B3552" t="str">
            <v>H020000517</v>
          </cell>
          <cell r="C3552" t="str">
            <v>CARREGADEIRA CAT-966R,170HP</v>
          </cell>
          <cell r="D3552" t="str">
            <v>HP</v>
          </cell>
          <cell r="E3552">
            <v>146.69999999999999</v>
          </cell>
        </row>
        <row r="3553">
          <cell r="B3553" t="str">
            <v>H020000518</v>
          </cell>
          <cell r="C3553" t="str">
            <v>CARREGADEIRA CAT-966R,170HP</v>
          </cell>
          <cell r="D3553" t="str">
            <v>HI</v>
          </cell>
          <cell r="E3553">
            <v>4520</v>
          </cell>
        </row>
        <row r="3554">
          <cell r="B3554" t="str">
            <v>H020000519</v>
          </cell>
          <cell r="C3554" t="str">
            <v>COMPACTADOR DE SOLO ELETRICO CM - 13/20</v>
          </cell>
          <cell r="D3554" t="str">
            <v>H</v>
          </cell>
          <cell r="E3554">
            <v>2.62</v>
          </cell>
        </row>
        <row r="3555">
          <cell r="B3555" t="str">
            <v>H020000520</v>
          </cell>
          <cell r="C3555" t="str">
            <v>CAMINHÃO DE TRANSPORTE DE MATERIAL ASFÁLTICO 20.000 L, COM CAVALOMECÂNICO DE CAPACIDADE MÁXIMA DE TRAÇÃO COMBINADO DE 45000 KG, POTÊNCIA330 CV, INCLUSIVE TANQUE DE ASFALTO COM MAÇARICO</v>
          </cell>
          <cell r="D3555" t="str">
            <v>H</v>
          </cell>
          <cell r="E3555">
            <v>40.57</v>
          </cell>
        </row>
        <row r="3556">
          <cell r="B3556" t="str">
            <v>H020000522</v>
          </cell>
          <cell r="C3556" t="str">
            <v>COMPACTADOR PLACA DYNAPAC CM-13D,4HP</v>
          </cell>
          <cell r="D3556" t="str">
            <v>HP</v>
          </cell>
          <cell r="E3556">
            <v>4.13</v>
          </cell>
        </row>
        <row r="3557">
          <cell r="B3557" t="str">
            <v>H020000523</v>
          </cell>
          <cell r="C3557" t="str">
            <v>COMPACTADOR PLACA DYNAPAC CM-13D,4HP</v>
          </cell>
          <cell r="D3557" t="str">
            <v>HI</v>
          </cell>
          <cell r="E3557">
            <v>0.49</v>
          </cell>
        </row>
        <row r="3558">
          <cell r="B3558" t="str">
            <v>H020000524</v>
          </cell>
          <cell r="C3558" t="str">
            <v>COMPACTADOR WACKER CP-30,3CV</v>
          </cell>
          <cell r="D3558" t="str">
            <v>H</v>
          </cell>
          <cell r="E3558">
            <v>0.49</v>
          </cell>
        </row>
        <row r="3559">
          <cell r="B3559" t="str">
            <v>H020000525</v>
          </cell>
          <cell r="C3559" t="str">
            <v>COMPRESSOR DE AR A.VAZAO ELETRICO 100PCM</v>
          </cell>
          <cell r="D3559" t="str">
            <v>H</v>
          </cell>
          <cell r="E3559">
            <v>12.72</v>
          </cell>
        </row>
        <row r="3560">
          <cell r="B3560" t="str">
            <v>H020000528</v>
          </cell>
          <cell r="C3560" t="str">
            <v>COMPRESSOR AC XA-120DD, 250PCM, 78HP</v>
          </cell>
          <cell r="D3560" t="str">
            <v>H</v>
          </cell>
          <cell r="E3560">
            <v>12.51</v>
          </cell>
        </row>
        <row r="3561">
          <cell r="B3561" t="str">
            <v>H020000529</v>
          </cell>
          <cell r="C3561" t="str">
            <v>COMPRESSOR AC PR-365, 365PCM, 123HP</v>
          </cell>
          <cell r="D3561" t="str">
            <v>H</v>
          </cell>
          <cell r="E3561">
            <v>31.69</v>
          </cell>
        </row>
        <row r="3562">
          <cell r="B3562" t="str">
            <v>H020000530</v>
          </cell>
          <cell r="C3562" t="str">
            <v>COMPRESSOR AR INGERSOLL RAND.250 PCM</v>
          </cell>
          <cell r="D3562" t="str">
            <v>H</v>
          </cell>
          <cell r="E3562">
            <v>42.14</v>
          </cell>
        </row>
        <row r="3563">
          <cell r="B3563" t="str">
            <v>H020000531</v>
          </cell>
          <cell r="C3563" t="str">
            <v>COMPRESSOR AR INGERSOLL RAND.750 PCM</v>
          </cell>
          <cell r="D3563" t="str">
            <v>H</v>
          </cell>
          <cell r="E3563">
            <v>49.73</v>
          </cell>
        </row>
        <row r="3564">
          <cell r="B3564" t="str">
            <v>H020000532</v>
          </cell>
          <cell r="C3564" t="str">
            <v>COMPRESSOR AC XA-350SD,764PCM, 182HP</v>
          </cell>
          <cell r="D3564" t="str">
            <v>H</v>
          </cell>
          <cell r="E3564">
            <v>49.73</v>
          </cell>
        </row>
        <row r="3565">
          <cell r="B3565" t="str">
            <v>H020000534</v>
          </cell>
          <cell r="C3565" t="str">
            <v>DISTRIBUIDOR DE AGREGADOS</v>
          </cell>
          <cell r="D3565" t="str">
            <v>H</v>
          </cell>
          <cell r="E3565">
            <v>6.19</v>
          </cell>
        </row>
        <row r="3566">
          <cell r="B3566" t="str">
            <v>H020000537</v>
          </cell>
          <cell r="C3566" t="str">
            <v>ESCAVADEIRA GUINDASTE S/ ESTEIRA - 35 T</v>
          </cell>
          <cell r="D3566" t="str">
            <v>H</v>
          </cell>
          <cell r="E3566">
            <v>121.45</v>
          </cell>
        </row>
        <row r="3567">
          <cell r="B3567" t="str">
            <v>H020000540</v>
          </cell>
          <cell r="C3567" t="str">
            <v>ESCAVADEIRA GUINDASTE S/ ESTEIRA - 12 T</v>
          </cell>
          <cell r="D3567" t="str">
            <v>H</v>
          </cell>
          <cell r="E3567">
            <v>106.88</v>
          </cell>
        </row>
        <row r="3568">
          <cell r="B3568" t="str">
            <v>H020000543</v>
          </cell>
          <cell r="C3568" t="str">
            <v>ESCAVADEIRA HIDRAULICA S/ ESTEIRA LC-80</v>
          </cell>
          <cell r="D3568" t="str">
            <v>H</v>
          </cell>
          <cell r="E3568">
            <v>131.88</v>
          </cell>
        </row>
        <row r="3569">
          <cell r="B3569" t="str">
            <v>H020000544</v>
          </cell>
          <cell r="C3569" t="str">
            <v>ESCAVADEIRA C/CLAMSHELL LORAIN-L,100HP,C=1.15M3</v>
          </cell>
          <cell r="D3569" t="str">
            <v>HI</v>
          </cell>
          <cell r="E3569">
            <v>29.05</v>
          </cell>
        </row>
        <row r="3570">
          <cell r="B3570" t="str">
            <v>H020000545</v>
          </cell>
          <cell r="C3570" t="str">
            <v>ESCAVADEIRA C/CLAMSHELL LORAIN-L,100HP,C=1.15M3</v>
          </cell>
          <cell r="D3570" t="str">
            <v>HP</v>
          </cell>
          <cell r="E3570">
            <v>153.9</v>
          </cell>
        </row>
        <row r="3571">
          <cell r="B3571" t="str">
            <v>H020000546</v>
          </cell>
          <cell r="C3571" t="str">
            <v>GRADE DE DISCO TCH 20 X 24</v>
          </cell>
          <cell r="D3571" t="str">
            <v>HI</v>
          </cell>
          <cell r="E3571">
            <v>1.2</v>
          </cell>
        </row>
        <row r="3572">
          <cell r="B3572" t="str">
            <v>H020000547</v>
          </cell>
          <cell r="C3572" t="str">
            <v>GRADE DE DISCO TCH 20 x 24</v>
          </cell>
          <cell r="D3572" t="str">
            <v>HP</v>
          </cell>
          <cell r="E3572">
            <v>1.8</v>
          </cell>
        </row>
        <row r="3573">
          <cell r="B3573" t="str">
            <v>H020000548</v>
          </cell>
          <cell r="C3573" t="str">
            <v>MOTONIVELADORA CAT 120B,125HP</v>
          </cell>
          <cell r="D3573" t="str">
            <v>HI</v>
          </cell>
          <cell r="E3573">
            <v>4520</v>
          </cell>
        </row>
        <row r="3574">
          <cell r="B3574" t="str">
            <v>H020000549</v>
          </cell>
          <cell r="C3574" t="str">
            <v>MOTONIVELADORA CAT 120B,125HP</v>
          </cell>
          <cell r="D3574" t="str">
            <v>HP</v>
          </cell>
          <cell r="E3574">
            <v>148.16</v>
          </cell>
        </row>
        <row r="3575">
          <cell r="B3575" t="str">
            <v>H020000550</v>
          </cell>
          <cell r="C3575" t="str">
            <v>MOTONIVELADORA 140B</v>
          </cell>
          <cell r="D3575" t="str">
            <v>H</v>
          </cell>
          <cell r="E3575">
            <v>140.84</v>
          </cell>
        </row>
        <row r="3576">
          <cell r="B3576" t="str">
            <v>H020000552</v>
          </cell>
          <cell r="C3576" t="str">
            <v>MOTONIVELADORA F-85A</v>
          </cell>
          <cell r="D3576" t="str">
            <v>H</v>
          </cell>
          <cell r="E3576">
            <v>129.41999999999999</v>
          </cell>
        </row>
        <row r="3577">
          <cell r="B3577" t="str">
            <v>H020000554</v>
          </cell>
          <cell r="C3577" t="str">
            <v>MOTOSCRAPER CAT-621B,330HP,C=10.7M3</v>
          </cell>
          <cell r="D3577" t="str">
            <v>HI</v>
          </cell>
          <cell r="E3577">
            <v>24.18</v>
          </cell>
        </row>
        <row r="3578">
          <cell r="B3578" t="str">
            <v>H020000555</v>
          </cell>
          <cell r="C3578" t="str">
            <v>MOTOSCRAPER CAT-621B,330HP,C=10.7M3</v>
          </cell>
          <cell r="D3578" t="str">
            <v>HP</v>
          </cell>
          <cell r="E3578">
            <v>355.3</v>
          </cell>
        </row>
        <row r="3579">
          <cell r="B3579" t="str">
            <v>H020000556</v>
          </cell>
          <cell r="C3579" t="str">
            <v>PA CARREGADEIRA MICHIGAN 75 III,94HP</v>
          </cell>
          <cell r="D3579" t="str">
            <v>HP</v>
          </cell>
          <cell r="E3579">
            <v>92.81</v>
          </cell>
        </row>
        <row r="3580">
          <cell r="B3580" t="str">
            <v>H020000557</v>
          </cell>
          <cell r="C3580" t="str">
            <v>PA CARREGADEIRA MICHIGAN 75 III,94HP</v>
          </cell>
          <cell r="D3580" t="str">
            <v>HI</v>
          </cell>
          <cell r="E3580">
            <v>64.97</v>
          </cell>
        </row>
        <row r="3581">
          <cell r="B3581" t="str">
            <v>H020000558</v>
          </cell>
          <cell r="C3581" t="str">
            <v>PA CARREGADEIRA SOBRE PNEUS 2 1/2YD3 930</v>
          </cell>
          <cell r="D3581" t="str">
            <v>H</v>
          </cell>
          <cell r="E3581">
            <v>124.96</v>
          </cell>
        </row>
        <row r="3582">
          <cell r="B3582" t="str">
            <v>H020000560</v>
          </cell>
          <cell r="C3582" t="str">
            <v>CAMINHAO SUCCAO A VACUO</v>
          </cell>
          <cell r="D3582" t="str">
            <v>H</v>
          </cell>
          <cell r="E3582">
            <v>55.26</v>
          </cell>
        </row>
        <row r="3583">
          <cell r="B3583" t="str">
            <v>H020000561</v>
          </cell>
          <cell r="C3583" t="str">
            <v>PA CARREGADEIRA SOBRE PNEUS M5S-4YD3966C</v>
          </cell>
          <cell r="D3583" t="str">
            <v>H</v>
          </cell>
          <cell r="E3583">
            <v>188.14</v>
          </cell>
        </row>
        <row r="3584">
          <cell r="B3584" t="str">
            <v>H020000564</v>
          </cell>
          <cell r="C3584" t="str">
            <v>PA CARREGADEIRA SOBRE PNEUS M125</v>
          </cell>
          <cell r="D3584" t="str">
            <v>H</v>
          </cell>
          <cell r="E3584">
            <v>104.52</v>
          </cell>
        </row>
        <row r="3585">
          <cell r="B3585" t="str">
            <v>H020000569</v>
          </cell>
          <cell r="C3585" t="str">
            <v>PERFURATRIZ SOBRE ESTEIRAS TIPO ATLAS COPCO - CRAWLER DRILL (REFERENCIASIMILAR SICRO E205) PARA EXECUCAO DE FURO DIRECIONAL (MND) ATE DN 400,INCLUINDO MOB E DESMOB DO EQUIPAMENTO</v>
          </cell>
          <cell r="D3585" t="str">
            <v>H</v>
          </cell>
          <cell r="E3585">
            <v>124.98</v>
          </cell>
        </row>
        <row r="3586">
          <cell r="B3586" t="str">
            <v>H020000570</v>
          </cell>
          <cell r="C3586" t="str">
            <v>PERFURATRIZ AC BBD 12-LH 46 PCM</v>
          </cell>
          <cell r="D3586" t="str">
            <v>H</v>
          </cell>
          <cell r="E3586">
            <v>16.88</v>
          </cell>
        </row>
        <row r="3587">
          <cell r="B3587" t="str">
            <v>H020000571</v>
          </cell>
          <cell r="C3587" t="str">
            <v>PERFURATRIZ ESTACA TIPO HELICE CONTINUA - DN 30 A DN 90</v>
          </cell>
          <cell r="D3587" t="str">
            <v>H</v>
          </cell>
          <cell r="E3587">
            <v>412.7</v>
          </cell>
        </row>
        <row r="3588">
          <cell r="B3588" t="str">
            <v>H020000572</v>
          </cell>
          <cell r="C3588" t="str">
            <v>PERFURATRIZ ESTACA TIPO RAIZ - DN 30 A DN 90</v>
          </cell>
          <cell r="D3588" t="str">
            <v>H</v>
          </cell>
          <cell r="E3588">
            <v>399.01</v>
          </cell>
        </row>
        <row r="3589">
          <cell r="B3589" t="str">
            <v>H020000573</v>
          </cell>
          <cell r="C3589" t="str">
            <v>PERFURATRIZ AC.RH-371-3L, 78PCM</v>
          </cell>
          <cell r="D3589" t="str">
            <v>H</v>
          </cell>
          <cell r="E3589">
            <v>12.58</v>
          </cell>
        </row>
        <row r="3590">
          <cell r="B3590" t="str">
            <v>H020000574</v>
          </cell>
          <cell r="C3590" t="str">
            <v>ALUGUEL RETROESCAVADEIRA INCLUSIVE OPERADOR E COMBUSTÍVEL</v>
          </cell>
          <cell r="D3590" t="str">
            <v>H</v>
          </cell>
          <cell r="E3590">
            <v>87.33</v>
          </cell>
        </row>
        <row r="3591">
          <cell r="B3591" t="str">
            <v>H020000575</v>
          </cell>
          <cell r="C3591" t="str">
            <v>RETROESCAVADEIRA POCLAIN SOBRE PNEUS LY-2P,100CV,C=0.573 M3</v>
          </cell>
          <cell r="D3591" t="str">
            <v>H</v>
          </cell>
          <cell r="E3591">
            <v>95.64</v>
          </cell>
        </row>
        <row r="3592">
          <cell r="B3592" t="str">
            <v>H020000576</v>
          </cell>
          <cell r="C3592" t="str">
            <v>RETROESCAVADEIRA POCLAIN SOBRE ESTEIRA,SC-150,130CV,C=0.956 M3.</v>
          </cell>
          <cell r="D3592" t="str">
            <v>H</v>
          </cell>
          <cell r="E3592">
            <v>168.82</v>
          </cell>
        </row>
        <row r="3593">
          <cell r="B3593" t="str">
            <v>H020000577</v>
          </cell>
          <cell r="C3593" t="str">
            <v>RETROESCAVADEIRA FIAT SOBRE ESTEIRA,S-9092 CV,C=0.765 M3</v>
          </cell>
          <cell r="D3593" t="str">
            <v>H</v>
          </cell>
          <cell r="E3593">
            <v>88.27</v>
          </cell>
        </row>
        <row r="3594">
          <cell r="B3594" t="str">
            <v>H020000578</v>
          </cell>
          <cell r="C3594" t="str">
            <v>RETROESCAVADEIRA BUCYRUS SOBRE ESTEIRA,22B,140HP C=0.765 M3</v>
          </cell>
          <cell r="D3594" t="str">
            <v>H</v>
          </cell>
          <cell r="E3594">
            <v>168.82</v>
          </cell>
        </row>
        <row r="3595">
          <cell r="B3595" t="str">
            <v>H020000579</v>
          </cell>
          <cell r="C3595" t="str">
            <v>ROLO COMPACTADOR DE PNEUS AP-20</v>
          </cell>
          <cell r="D3595" t="str">
            <v>H</v>
          </cell>
          <cell r="E3595">
            <v>68.56</v>
          </cell>
        </row>
        <row r="3596">
          <cell r="B3596" t="str">
            <v>H020000580</v>
          </cell>
          <cell r="C3596" t="str">
            <v>ROLO COMPACTADOR DE PNEUS AP-23</v>
          </cell>
          <cell r="D3596" t="str">
            <v>H</v>
          </cell>
          <cell r="E3596">
            <v>119.67</v>
          </cell>
        </row>
        <row r="3597">
          <cell r="B3597" t="str">
            <v>H020000581</v>
          </cell>
          <cell r="C3597" t="str">
            <v>ROLO COMPACTADOR PNEUS TT.SP-8000,107HP</v>
          </cell>
          <cell r="D3597" t="str">
            <v>HP</v>
          </cell>
          <cell r="E3597">
            <v>123.68</v>
          </cell>
        </row>
        <row r="3598">
          <cell r="B3598" t="str">
            <v>H020000582</v>
          </cell>
          <cell r="C3598" t="str">
            <v>ROLO COMPACTADOR PNEUS TT.SP-8000,107HP</v>
          </cell>
          <cell r="D3598" t="str">
            <v>HI</v>
          </cell>
          <cell r="E3598">
            <v>55.54</v>
          </cell>
        </row>
        <row r="3599">
          <cell r="B3599" t="str">
            <v>H020000583</v>
          </cell>
          <cell r="C3599" t="str">
            <v>ROLO LISO REBOCAVEL DYNAPAC CH-44</v>
          </cell>
          <cell r="D3599" t="str">
            <v>HP</v>
          </cell>
          <cell r="E3599">
            <v>26.66</v>
          </cell>
        </row>
        <row r="3600">
          <cell r="B3600" t="str">
            <v>H020000584</v>
          </cell>
          <cell r="C3600" t="str">
            <v>ROLO LISO REBOCAVEL DYNAPAC CH-44</v>
          </cell>
          <cell r="D3600" t="str">
            <v>HI</v>
          </cell>
          <cell r="E3600">
            <v>14.55</v>
          </cell>
        </row>
        <row r="3601">
          <cell r="B3601" t="str">
            <v>H020000585</v>
          </cell>
          <cell r="C3601" t="str">
            <v>ROLO COMPACTADOR VIBRAT. TANDEM RT-82</v>
          </cell>
          <cell r="D3601" t="str">
            <v>H</v>
          </cell>
          <cell r="E3601">
            <v>94.95</v>
          </cell>
        </row>
        <row r="3602">
          <cell r="B3602" t="str">
            <v>H020000587</v>
          </cell>
          <cell r="C3602" t="str">
            <v>ROLO LISO AUTROPROPELIDO DYNAPAC CA-255T,126HP</v>
          </cell>
          <cell r="D3602" t="str">
            <v>HP</v>
          </cell>
          <cell r="E3602">
            <v>116.55</v>
          </cell>
        </row>
        <row r="3603">
          <cell r="B3603" t="str">
            <v>H020000588</v>
          </cell>
          <cell r="C3603" t="str">
            <v>ROLO LISO AUTROPROPELIDO DYNAPAC CA-255T,126HP</v>
          </cell>
          <cell r="D3603" t="str">
            <v>HI</v>
          </cell>
          <cell r="E3603">
            <v>24.74</v>
          </cell>
        </row>
        <row r="3604">
          <cell r="B3604" t="str">
            <v>H020000590</v>
          </cell>
          <cell r="C3604" t="str">
            <v>MAQUINA DE SOLDAR TUBO PEAD</v>
          </cell>
          <cell r="D3604" t="str">
            <v>H</v>
          </cell>
          <cell r="E3604">
            <v>15.78</v>
          </cell>
        </row>
        <row r="3605">
          <cell r="B3605" t="str">
            <v>H020000591</v>
          </cell>
          <cell r="C3605" t="str">
            <v>ROLO PE-DE-CARNEIRO AUTOPROPELIDO DYNAPAC CA-25PD,107HP</v>
          </cell>
          <cell r="D3605" t="str">
            <v>HP</v>
          </cell>
          <cell r="E3605">
            <v>110.29</v>
          </cell>
        </row>
        <row r="3606">
          <cell r="B3606" t="str">
            <v>H020000594</v>
          </cell>
          <cell r="C3606" t="str">
            <v>ROMPEDOR AC TEX-10TK , 42 PCM</v>
          </cell>
          <cell r="D3606" t="str">
            <v>H</v>
          </cell>
          <cell r="E3606">
            <v>4.29</v>
          </cell>
        </row>
        <row r="3607">
          <cell r="B3607" t="str">
            <v>H020000595</v>
          </cell>
          <cell r="C3607" t="str">
            <v>ROMPEDOR AC TEX-305, 56 PCM</v>
          </cell>
          <cell r="D3607" t="str">
            <v>H</v>
          </cell>
          <cell r="E3607">
            <v>3.65</v>
          </cell>
        </row>
        <row r="3608">
          <cell r="B3608" t="str">
            <v>H020000597</v>
          </cell>
          <cell r="C3608" t="str">
            <v>SHOVEL 22B</v>
          </cell>
          <cell r="D3608" t="str">
            <v>H</v>
          </cell>
          <cell r="E3608">
            <v>4.74</v>
          </cell>
        </row>
        <row r="3609">
          <cell r="B3609" t="str">
            <v>H020000600</v>
          </cell>
          <cell r="C3609" t="str">
            <v>TAMBOR CA-15/SPV-735</v>
          </cell>
          <cell r="D3609" t="str">
            <v>H</v>
          </cell>
          <cell r="E3609">
            <v>2.5299999999999998</v>
          </cell>
        </row>
        <row r="3610">
          <cell r="B3610" t="str">
            <v>H020000603</v>
          </cell>
          <cell r="C3610" t="str">
            <v>TANQUE D'AGUA 4000 A 6000 L</v>
          </cell>
          <cell r="D3610" t="str">
            <v>H</v>
          </cell>
          <cell r="E3610">
            <v>50.02</v>
          </cell>
        </row>
        <row r="3611">
          <cell r="B3611" t="str">
            <v>H020000606</v>
          </cell>
          <cell r="C3611" t="str">
            <v>TRATOR DE ESTEIRAS CAT-D4E, 80HP</v>
          </cell>
          <cell r="D3611" t="str">
            <v>HP</v>
          </cell>
          <cell r="E3611">
            <v>128.25</v>
          </cell>
        </row>
        <row r="3612">
          <cell r="B3612" t="str">
            <v>H020000607</v>
          </cell>
          <cell r="C3612" t="str">
            <v>TRATOR DE ESTEIRAS CAT-D4E, 80HP</v>
          </cell>
          <cell r="D3612" t="str">
            <v>HI</v>
          </cell>
          <cell r="E3612">
            <v>80.8</v>
          </cell>
        </row>
        <row r="3613">
          <cell r="B3613" t="str">
            <v>H020000608</v>
          </cell>
          <cell r="C3613" t="str">
            <v>TRATOR DE ESTEIRAS CAT-D6,140 HP COM RIPPER</v>
          </cell>
          <cell r="D3613" t="str">
            <v>HI</v>
          </cell>
          <cell r="E3613">
            <v>96.31</v>
          </cell>
        </row>
        <row r="3614">
          <cell r="B3614" t="str">
            <v>H020000609</v>
          </cell>
          <cell r="C3614" t="str">
            <v>TRATOR ESTEIRAS CAT-D6,140 HP COM RIPPER</v>
          </cell>
          <cell r="D3614" t="str">
            <v>HP</v>
          </cell>
          <cell r="E3614">
            <v>146.19</v>
          </cell>
        </row>
        <row r="3615">
          <cell r="B3615" t="str">
            <v>H020000610</v>
          </cell>
          <cell r="C3615" t="str">
            <v>TRATOR ESTEIRAS CAT-D6D,140 HP</v>
          </cell>
          <cell r="D3615" t="str">
            <v>HP</v>
          </cell>
          <cell r="E3615">
            <v>159.76</v>
          </cell>
        </row>
        <row r="3616">
          <cell r="B3616" t="str">
            <v>H020000611</v>
          </cell>
          <cell r="C3616" t="str">
            <v>TRATOR ESTEIRAS CAT-D6D,140 HP</v>
          </cell>
          <cell r="D3616" t="str">
            <v>HI</v>
          </cell>
          <cell r="E3616">
            <v>60.23</v>
          </cell>
        </row>
        <row r="3617">
          <cell r="B3617" t="str">
            <v>H020000612</v>
          </cell>
          <cell r="C3617" t="str">
            <v>TRATOR ESTEIRAS CAT-D6D,140HP,COM LAMINA</v>
          </cell>
          <cell r="D3617" t="str">
            <v>HP</v>
          </cell>
          <cell r="E3617">
            <v>159.52000000000001</v>
          </cell>
        </row>
        <row r="3618">
          <cell r="B3618" t="str">
            <v>H020000613</v>
          </cell>
          <cell r="C3618" t="str">
            <v>TRATOR ESTEIRAS CAT-D6D,140HP,COM LAMINA</v>
          </cell>
          <cell r="D3618" t="str">
            <v>HI</v>
          </cell>
          <cell r="E3618">
            <v>60.44</v>
          </cell>
        </row>
        <row r="3619">
          <cell r="B3619" t="str">
            <v>H020000614</v>
          </cell>
          <cell r="C3619" t="str">
            <v>TRATOR ESTEIRAS CAT-D8K,300 HP,COM RIPER</v>
          </cell>
          <cell r="D3619" t="str">
            <v>HI</v>
          </cell>
          <cell r="E3619">
            <v>147.29</v>
          </cell>
        </row>
        <row r="3620">
          <cell r="B3620" t="str">
            <v>H020000615</v>
          </cell>
          <cell r="C3620" t="str">
            <v>TRATOR ESTEIRAS CAT-D8K,300 HP,COM RIPER</v>
          </cell>
          <cell r="D3620" t="str">
            <v>HP</v>
          </cell>
          <cell r="E3620">
            <v>391.51</v>
          </cell>
        </row>
        <row r="3621">
          <cell r="B3621" t="str">
            <v>H020000616</v>
          </cell>
          <cell r="C3621" t="str">
            <v>TRATOR ESTEIRAS CAT-D8D,300HP COM LAMINA</v>
          </cell>
          <cell r="D3621" t="str">
            <v>HP</v>
          </cell>
          <cell r="E3621">
            <v>329.21</v>
          </cell>
        </row>
        <row r="3622">
          <cell r="B3622" t="str">
            <v>H020000617</v>
          </cell>
          <cell r="C3622" t="str">
            <v>TRATOR ESTEIRAS CAT-D8D,300HP COM LAMINA</v>
          </cell>
          <cell r="D3622" t="str">
            <v>HI</v>
          </cell>
          <cell r="E3622">
            <v>112.35</v>
          </cell>
        </row>
        <row r="3623">
          <cell r="B3623" t="str">
            <v>H020000618</v>
          </cell>
          <cell r="C3623" t="str">
            <v>TRATOR ESTEIRAS CAT-D8H,270HP COM LAMINA</v>
          </cell>
          <cell r="D3623" t="str">
            <v>H</v>
          </cell>
          <cell r="E3623">
            <v>213.02</v>
          </cell>
        </row>
        <row r="3624">
          <cell r="B3624" t="str">
            <v>H020000619</v>
          </cell>
          <cell r="C3624" t="str">
            <v>TRATOR ESTEIRAS CAT-D8H,270HP COM LAMINA</v>
          </cell>
          <cell r="D3624" t="str">
            <v>HI</v>
          </cell>
          <cell r="E3624">
            <v>107.36</v>
          </cell>
        </row>
        <row r="3625">
          <cell r="B3625" t="str">
            <v>H020000621</v>
          </cell>
          <cell r="C3625" t="str">
            <v>TRATOR AGRICOLA DE PNEUS,CBT 2105,104 HP</v>
          </cell>
          <cell r="D3625" t="str">
            <v>HP</v>
          </cell>
          <cell r="E3625">
            <v>75.72</v>
          </cell>
        </row>
        <row r="3626">
          <cell r="B3626" t="str">
            <v>H020000622</v>
          </cell>
          <cell r="C3626" t="str">
            <v>TRATOR AGRICOLA DE PNEUS,CBT 2105,104 HP</v>
          </cell>
          <cell r="D3626" t="str">
            <v>HI</v>
          </cell>
          <cell r="E3626">
            <v>24.74</v>
          </cell>
        </row>
        <row r="3627">
          <cell r="B3627" t="str">
            <v>H020000625</v>
          </cell>
          <cell r="C3627" t="str">
            <v>TRATOR DE PNEUS ATE 100HP</v>
          </cell>
          <cell r="D3627" t="str">
            <v>H</v>
          </cell>
          <cell r="E3627">
            <v>111.1</v>
          </cell>
        </row>
        <row r="3628">
          <cell r="B3628" t="str">
            <v>H020000627</v>
          </cell>
          <cell r="C3628" t="str">
            <v>TRATOR DE ESTEIRAS CAT-D8H,270HP C/LAMINA E RIPPER</v>
          </cell>
          <cell r="D3628" t="str">
            <v>HP</v>
          </cell>
          <cell r="E3628">
            <v>168.71</v>
          </cell>
        </row>
        <row r="3629">
          <cell r="B3629" t="str">
            <v>H020000628</v>
          </cell>
          <cell r="C3629" t="str">
            <v>TRATOR DE ESTEIRAS CAT-D8H,270HP C/LAMINA E RIPPER</v>
          </cell>
          <cell r="D3629" t="str">
            <v>HI</v>
          </cell>
          <cell r="E3629">
            <v>118.1</v>
          </cell>
        </row>
        <row r="3630">
          <cell r="B3630" t="str">
            <v>H020000630</v>
          </cell>
          <cell r="C3630" t="str">
            <v>USINA MISTURADOR DE SOLOS 100 T</v>
          </cell>
          <cell r="D3630" t="str">
            <v>H</v>
          </cell>
          <cell r="E3630">
            <v>47.44</v>
          </cell>
        </row>
        <row r="3631">
          <cell r="B3631" t="str">
            <v>H020000631</v>
          </cell>
          <cell r="C3631" t="str">
            <v>USINA MISTURADOR DE SOLOS 120 T</v>
          </cell>
          <cell r="D3631" t="str">
            <v>H</v>
          </cell>
          <cell r="E3631">
            <v>55.81</v>
          </cell>
        </row>
        <row r="3632">
          <cell r="B3632" t="str">
            <v>H020000633</v>
          </cell>
          <cell r="C3632" t="str">
            <v>VASSOURA MECANICA - CMV</v>
          </cell>
          <cell r="D3632" t="str">
            <v>H</v>
          </cell>
          <cell r="E3632">
            <v>4.72</v>
          </cell>
        </row>
        <row r="3633">
          <cell r="B3633" t="str">
            <v>H020000636</v>
          </cell>
          <cell r="C3633" t="str">
            <v>VIBRO-ACABADORA DE ASFALTO SA-15/SA-41</v>
          </cell>
          <cell r="D3633" t="str">
            <v>H</v>
          </cell>
          <cell r="E3633">
            <v>135.74</v>
          </cell>
        </row>
        <row r="3634">
          <cell r="B3634" t="str">
            <v>H020000638</v>
          </cell>
          <cell r="C3634" t="str">
            <v>MINI-FRESADORA A FRIO S/PNEUS 670HP</v>
          </cell>
          <cell r="D3634" t="str">
            <v>H</v>
          </cell>
          <cell r="E3634">
            <v>139.84</v>
          </cell>
        </row>
        <row r="3635">
          <cell r="B3635" t="str">
            <v>H020000639</v>
          </cell>
          <cell r="C3635" t="str">
            <v>FRESADORA A FRIO S/PNEUS 670HP</v>
          </cell>
          <cell r="D3635" t="str">
            <v>H</v>
          </cell>
          <cell r="E3635">
            <v>233.07</v>
          </cell>
        </row>
        <row r="3636">
          <cell r="B3636" t="str">
            <v>H020000640</v>
          </cell>
          <cell r="C3636" t="str">
            <v>CARRETA PERFURACAO AC-ROC 601, 565PCM, 16.5HP C/PERFURATRIZ AC PR-123</v>
          </cell>
          <cell r="D3636" t="str">
            <v>H</v>
          </cell>
          <cell r="E3636">
            <v>230.63</v>
          </cell>
        </row>
        <row r="3637">
          <cell r="B3637" t="str">
            <v>H020000646</v>
          </cell>
          <cell r="C3637" t="str">
            <v>CARRETA PERFURACAO GARDNER DENVER ATD-3100,16HP</v>
          </cell>
          <cell r="D3637" t="str">
            <v>H</v>
          </cell>
          <cell r="E3637">
            <v>184.49</v>
          </cell>
        </row>
        <row r="3638">
          <cell r="B3638" t="str">
            <v>H020000650</v>
          </cell>
          <cell r="C3638" t="str">
            <v>LOCAÇÃO DE RETROESCAVADEIRA</v>
          </cell>
          <cell r="D3638" t="str">
            <v>MÊS</v>
          </cell>
          <cell r="E3638">
            <v>12000</v>
          </cell>
        </row>
        <row r="3639">
          <cell r="B3639" t="str">
            <v>H020000655</v>
          </cell>
          <cell r="C3639" t="str">
            <v>CAMINHAO GUINDASTE (MUNCK) - 5T</v>
          </cell>
          <cell r="D3639" t="str">
            <v>MÊS</v>
          </cell>
          <cell r="E3639">
            <v>12826</v>
          </cell>
        </row>
        <row r="3640">
          <cell r="B3640" t="str">
            <v>H020000700</v>
          </cell>
          <cell r="C3640" t="str">
            <v>EQUIPAMENTOS P/ SERVICOS PESADOS NA AGUA</v>
          </cell>
        </row>
        <row r="3641">
          <cell r="B3641" t="str">
            <v>H020000701</v>
          </cell>
          <cell r="C3641" t="str">
            <v>CHAPA AUTOPROPULSORA</v>
          </cell>
          <cell r="D3641" t="str">
            <v>H</v>
          </cell>
          <cell r="E3641">
            <v>289.42</v>
          </cell>
        </row>
        <row r="3642">
          <cell r="B3642" t="str">
            <v>H020000704</v>
          </cell>
          <cell r="C3642" t="str">
            <v>CHATA REBOCAVEL PORTUARIA</v>
          </cell>
          <cell r="D3642" t="str">
            <v>H</v>
          </cell>
          <cell r="E3642">
            <v>184.17</v>
          </cell>
        </row>
        <row r="3643">
          <cell r="B3643" t="str">
            <v>H020000705</v>
          </cell>
          <cell r="C3643" t="str">
            <v>BARCO MOTORIZADO E EQUIPADO COM COLETES DE SALVA-VIDAS E ITENS DESEGURANCA</v>
          </cell>
          <cell r="D3643" t="str">
            <v>H</v>
          </cell>
          <cell r="E3643">
            <v>47.04</v>
          </cell>
        </row>
        <row r="3644">
          <cell r="B3644" t="str">
            <v>H020000707</v>
          </cell>
          <cell r="C3644" t="str">
            <v>CLAM-SHELL 22-B</v>
          </cell>
          <cell r="D3644" t="str">
            <v>H</v>
          </cell>
          <cell r="E3644">
            <v>97.67</v>
          </cell>
        </row>
        <row r="3645">
          <cell r="B3645" t="str">
            <v>H020000710</v>
          </cell>
          <cell r="C3645" t="str">
            <v>COMPRESSOR DE MERGULHO-EXPLOSAO</v>
          </cell>
          <cell r="D3645" t="str">
            <v>H</v>
          </cell>
          <cell r="E3645">
            <v>1.98</v>
          </cell>
        </row>
        <row r="3646">
          <cell r="B3646" t="str">
            <v>H020000713</v>
          </cell>
          <cell r="C3646" t="str">
            <v>DRAGA ANFIBIA PONTAL-400,DN=4"30HP,20M3/H</v>
          </cell>
          <cell r="D3646" t="str">
            <v>H</v>
          </cell>
          <cell r="E3646">
            <v>136.02000000000001</v>
          </cell>
        </row>
        <row r="3647">
          <cell r="B3647" t="str">
            <v>H020000716</v>
          </cell>
          <cell r="C3647" t="str">
            <v>FLUTUANTE - 4M3</v>
          </cell>
          <cell r="D3647" t="str">
            <v>H</v>
          </cell>
          <cell r="E3647">
            <v>0.78</v>
          </cell>
        </row>
        <row r="3648">
          <cell r="B3648" t="str">
            <v>H020000719</v>
          </cell>
          <cell r="C3648" t="str">
            <v>JET PUMP - 280 HP</v>
          </cell>
          <cell r="D3648" t="str">
            <v>H</v>
          </cell>
          <cell r="E3648">
            <v>73.67</v>
          </cell>
        </row>
        <row r="3649">
          <cell r="B3649" t="str">
            <v>H020000722</v>
          </cell>
          <cell r="C3649" t="str">
            <v>PINCA PARA PEDRA</v>
          </cell>
          <cell r="D3649" t="str">
            <v>H</v>
          </cell>
          <cell r="E3649">
            <v>6.32</v>
          </cell>
        </row>
        <row r="3650">
          <cell r="B3650" t="str">
            <v>H020000730</v>
          </cell>
          <cell r="C3650" t="str">
            <v>DRAGA 16",Q=250M3/H,1000HP,COM 45M RECALQUE</v>
          </cell>
          <cell r="D3650" t="str">
            <v>H</v>
          </cell>
          <cell r="E3650">
            <v>108.82</v>
          </cell>
        </row>
        <row r="3651">
          <cell r="B3651" t="str">
            <v>H020000733</v>
          </cell>
          <cell r="C3651" t="str">
            <v>DRAGA 16",Q=250M3/H,1000HP,COM 500M RECALQUE</v>
          </cell>
          <cell r="D3651" t="str">
            <v>H</v>
          </cell>
          <cell r="E3651">
            <v>152.35</v>
          </cell>
        </row>
        <row r="3652">
          <cell r="B3652" t="str">
            <v>H020000736</v>
          </cell>
          <cell r="C3652" t="str">
            <v>DRAGA 16",Q=250M3/H,1000HP,COM 600M RECALQUE</v>
          </cell>
          <cell r="D3652" t="str">
            <v>H</v>
          </cell>
          <cell r="E3652">
            <v>213.29</v>
          </cell>
        </row>
        <row r="3653">
          <cell r="B3653" t="str">
            <v>H020000739</v>
          </cell>
          <cell r="C3653" t="str">
            <v>DRAGA 16",Q=250M3/H,1000HP,COM 700M RECALQUE</v>
          </cell>
          <cell r="D3653" t="str">
            <v>H</v>
          </cell>
          <cell r="E3653">
            <v>298.60000000000002</v>
          </cell>
        </row>
        <row r="3654">
          <cell r="B3654" t="str">
            <v>H020000742</v>
          </cell>
          <cell r="C3654" t="str">
            <v>DRAGA 16",Q=250M3/H,1000HP,COM 800M RECALQUE</v>
          </cell>
          <cell r="D3654" t="str">
            <v>H</v>
          </cell>
          <cell r="E3654">
            <v>418.04</v>
          </cell>
        </row>
        <row r="3655">
          <cell r="B3655" t="str">
            <v>H020000800</v>
          </cell>
          <cell r="C3655" t="str">
            <v>EQUIPAMENTOS PARA SERVICOS LEVES NA AGUA</v>
          </cell>
        </row>
        <row r="3656">
          <cell r="B3656" t="str">
            <v>H020000801</v>
          </cell>
          <cell r="C3656" t="str">
            <v>BOMBA D'AGUA AUTO ASP. EXP. 2"</v>
          </cell>
          <cell r="D3656" t="str">
            <v>H</v>
          </cell>
          <cell r="E3656">
            <v>0.73</v>
          </cell>
        </row>
        <row r="3657">
          <cell r="B3657" t="str">
            <v>H020000804</v>
          </cell>
          <cell r="C3657" t="str">
            <v>BOMBA D'AGUA AUTO ASP. EXP. 3"</v>
          </cell>
          <cell r="D3657" t="str">
            <v>H</v>
          </cell>
          <cell r="E3657">
            <v>1.1599999999999999</v>
          </cell>
        </row>
        <row r="3658">
          <cell r="B3658" t="str">
            <v>H020000807</v>
          </cell>
          <cell r="C3658" t="str">
            <v>BOMBA D'AGUA AUTO ASP. EXP. 4""</v>
          </cell>
          <cell r="D3658" t="str">
            <v>H</v>
          </cell>
          <cell r="E3658">
            <v>1.53</v>
          </cell>
        </row>
        <row r="3659">
          <cell r="B3659" t="str">
            <v>H020000810</v>
          </cell>
          <cell r="C3659" t="str">
            <v>BOMBA D'AGUA AUTO ASP. EXP. 6"</v>
          </cell>
          <cell r="D3659" t="str">
            <v>H</v>
          </cell>
          <cell r="E3659">
            <v>1.07</v>
          </cell>
        </row>
        <row r="3660">
          <cell r="B3660" t="str">
            <v>H020000813</v>
          </cell>
          <cell r="C3660" t="str">
            <v>BOMBA D'AGUA AUTO ASP. ELE. 2"</v>
          </cell>
          <cell r="D3660" t="str">
            <v>H</v>
          </cell>
          <cell r="E3660">
            <v>0.73</v>
          </cell>
        </row>
        <row r="3661">
          <cell r="B3661" t="str">
            <v>H020000816</v>
          </cell>
          <cell r="C3661" t="str">
            <v>BOMBA D'AGUA AUTO ASP. ELE. 3"</v>
          </cell>
          <cell r="D3661" t="str">
            <v>H</v>
          </cell>
          <cell r="E3661">
            <v>0.74</v>
          </cell>
        </row>
        <row r="3662">
          <cell r="B3662" t="str">
            <v>H020000819</v>
          </cell>
          <cell r="C3662" t="str">
            <v>BOMBA D'AGUA AUTO ASP. ELE. 4"</v>
          </cell>
          <cell r="D3662" t="str">
            <v>H</v>
          </cell>
          <cell r="E3662">
            <v>0.89</v>
          </cell>
        </row>
        <row r="3663">
          <cell r="B3663" t="str">
            <v>H020000822</v>
          </cell>
          <cell r="C3663" t="str">
            <v>BOMBA D'AGUA AUTO ASP. ELE. 6"</v>
          </cell>
          <cell r="D3663" t="str">
            <v>H</v>
          </cell>
          <cell r="E3663">
            <v>1.07</v>
          </cell>
        </row>
        <row r="3664">
          <cell r="B3664" t="str">
            <v>H020000823</v>
          </cell>
          <cell r="C3664" t="str">
            <v>CONJUNTO MOTO-BOMBA ELETRICO P/REBAIXAMENTOLENCOL FREATICO C/8PONTEIRAS E GRUPO GERADOR DE 20 A 80 KVA - DIESEL, REBOCABEL, ACIONAMENTOMANUAL</v>
          </cell>
          <cell r="D3664" t="str">
            <v>MÊS</v>
          </cell>
          <cell r="E3664">
            <v>482.8</v>
          </cell>
        </row>
        <row r="3665">
          <cell r="B3665" t="str">
            <v>H020000824</v>
          </cell>
          <cell r="C3665" t="str">
            <v>BOMBA DE LAMA PISTAO 7.1/4X10", REBOQUE, MONTADA SOBRE PLATAFORMA DE ACO,COM 01 EIXO TRAZEIRO E 04 RODAS (POCO &gt; 300M)</v>
          </cell>
          <cell r="D3665" t="str">
            <v>H</v>
          </cell>
          <cell r="E3665">
            <v>56.47</v>
          </cell>
        </row>
        <row r="3666">
          <cell r="B3666" t="str">
            <v>H020000825</v>
          </cell>
          <cell r="C3666" t="str">
            <v>BOMBA HIDRAULICA ZELOSO MANUAL</v>
          </cell>
          <cell r="D3666" t="str">
            <v>H</v>
          </cell>
          <cell r="E3666">
            <v>1.42</v>
          </cell>
        </row>
        <row r="3667">
          <cell r="B3667" t="str">
            <v>H020000835</v>
          </cell>
          <cell r="C3667" t="str">
            <v>BOMBA D'ÁGUA SUBMERSIVEL DE 4" PARA ESGOTAMENTO DE SÓLIDOS</v>
          </cell>
          <cell r="D3667" t="str">
            <v>H</v>
          </cell>
          <cell r="E3667">
            <v>2.4</v>
          </cell>
        </row>
        <row r="3668">
          <cell r="B3668" t="str">
            <v>H02000090</v>
          </cell>
          <cell r="C3668" t="str">
            <v>EQUIPAMENTOS PARA DIVERSOS SERVICOS</v>
          </cell>
        </row>
        <row r="3669">
          <cell r="B3669" t="str">
            <v>H02000090</v>
          </cell>
          <cell r="C3669" t="str">
            <v>MACACO 50T</v>
          </cell>
          <cell r="D3669" t="str">
            <v>H</v>
          </cell>
          <cell r="E3669">
            <v>7.0000000000000007E-2</v>
          </cell>
        </row>
        <row r="3670">
          <cell r="B3670" t="str">
            <v>H02000090</v>
          </cell>
          <cell r="C3670" t="str">
            <v>BOMBA HIDRAULICA ALTA PRESSAO MAC</v>
          </cell>
          <cell r="D3670" t="str">
            <v>H</v>
          </cell>
          <cell r="E3670">
            <v>6</v>
          </cell>
        </row>
        <row r="3671">
          <cell r="B3671" t="str">
            <v>H02000090</v>
          </cell>
          <cell r="C3671" t="str">
            <v>BOMBA ELETRICA PARA INJECAO DE NATA MAC</v>
          </cell>
          <cell r="D3671" t="str">
            <v>H</v>
          </cell>
          <cell r="E3671">
            <v>2.23</v>
          </cell>
        </row>
        <row r="3672">
          <cell r="B3672" t="str">
            <v>H02000090</v>
          </cell>
          <cell r="C3672" t="str">
            <v>MACACO HIDRAULICO 100T</v>
          </cell>
          <cell r="D3672" t="str">
            <v>H</v>
          </cell>
          <cell r="E3672">
            <v>0.23</v>
          </cell>
        </row>
        <row r="3673">
          <cell r="B3673" t="str">
            <v>H02000090</v>
          </cell>
          <cell r="C3673" t="str">
            <v>MACACO HIDRAULICO 200T</v>
          </cell>
          <cell r="D3673" t="str">
            <v>H</v>
          </cell>
          <cell r="E3673">
            <v>0.49</v>
          </cell>
        </row>
        <row r="3674">
          <cell r="B3674" t="str">
            <v>H02000090</v>
          </cell>
          <cell r="C3674" t="str">
            <v>PULVERIZADORA DE PRODUTOS AGRICOLAS, TIPO COSTAL OU SIMILAR</v>
          </cell>
          <cell r="D3674" t="str">
            <v>H</v>
          </cell>
          <cell r="E3674">
            <v>0.24</v>
          </cell>
        </row>
        <row r="3675">
          <cell r="B3675" t="str">
            <v>H02000090</v>
          </cell>
          <cell r="C3675" t="str">
            <v>MAQUINA DE LAVAR ELETRICA WAYNE</v>
          </cell>
          <cell r="D3675" t="str">
            <v>H</v>
          </cell>
          <cell r="E3675">
            <v>4.47</v>
          </cell>
        </row>
        <row r="3676">
          <cell r="B3676" t="str">
            <v>H02000090</v>
          </cell>
          <cell r="C3676" t="str">
            <v>MAQUINA DE JATEAMENTO DE AREIA</v>
          </cell>
          <cell r="D3676" t="str">
            <v>H</v>
          </cell>
          <cell r="E3676">
            <v>11.05</v>
          </cell>
        </row>
        <row r="3677">
          <cell r="B3677" t="str">
            <v>H02000090</v>
          </cell>
          <cell r="C3677" t="str">
            <v>MACACO PARA PROTENSAO MAC 7</v>
          </cell>
          <cell r="D3677" t="str">
            <v>H</v>
          </cell>
          <cell r="E3677">
            <v>41.37</v>
          </cell>
        </row>
        <row r="3678">
          <cell r="B3678" t="str">
            <v>H020000910</v>
          </cell>
          <cell r="C3678" t="str">
            <v>MAQUINA DE SERRA HIDRAULICA</v>
          </cell>
          <cell r="D3678" t="str">
            <v>H</v>
          </cell>
          <cell r="E3678">
            <v>0.71</v>
          </cell>
        </row>
        <row r="3679">
          <cell r="B3679" t="str">
            <v>H020000911</v>
          </cell>
          <cell r="C3679" t="str">
            <v>SERRA CIRCULAR MAKITA 590B 7' 2,3HP</v>
          </cell>
          <cell r="D3679" t="str">
            <v>H</v>
          </cell>
          <cell r="E3679">
            <v>14.25</v>
          </cell>
        </row>
        <row r="3680">
          <cell r="B3680" t="str">
            <v>H020000912</v>
          </cell>
          <cell r="C3680" t="str">
            <v>MÁQUINA DE SOLDA POR TERMOFUSÃO PARA MANTA PEAD</v>
          </cell>
          <cell r="D3680" t="str">
            <v>UN</v>
          </cell>
          <cell r="E3680">
            <v>106625.48</v>
          </cell>
        </row>
        <row r="3681">
          <cell r="B3681" t="str">
            <v>H020000913</v>
          </cell>
          <cell r="C3681" t="str">
            <v>MAQUINA DE SOLDA ELETRICA 250A</v>
          </cell>
          <cell r="D3681" t="str">
            <v>H</v>
          </cell>
          <cell r="E3681">
            <v>1.92</v>
          </cell>
        </row>
        <row r="3682">
          <cell r="B3682" t="str">
            <v>H020000914</v>
          </cell>
          <cell r="C3682" t="str">
            <v>MAQUINA DE SOLDA ELETRICA 425A</v>
          </cell>
          <cell r="D3682" t="str">
            <v>H</v>
          </cell>
          <cell r="E3682">
            <v>1.92</v>
          </cell>
        </row>
        <row r="3683">
          <cell r="B3683" t="str">
            <v>H020000916</v>
          </cell>
          <cell r="C3683" t="str">
            <v>MAQUINA DE SOLDA EXPLOSAO 375A</v>
          </cell>
          <cell r="D3683" t="str">
            <v>H</v>
          </cell>
          <cell r="E3683">
            <v>9.18</v>
          </cell>
        </row>
        <row r="3684">
          <cell r="B3684" t="str">
            <v>H020000919</v>
          </cell>
          <cell r="C3684" t="str">
            <v>MAQUINA EXPLOSAO YAMAHA NSB-11/18</v>
          </cell>
          <cell r="D3684" t="str">
            <v>H</v>
          </cell>
          <cell r="E3684">
            <v>5.51</v>
          </cell>
        </row>
        <row r="3685">
          <cell r="B3685" t="str">
            <v>H020000920</v>
          </cell>
          <cell r="C3685" t="str">
            <v>MAQUINA DE CORTAR GRAMA</v>
          </cell>
          <cell r="D3685" t="str">
            <v>H</v>
          </cell>
          <cell r="E3685">
            <v>1.34</v>
          </cell>
        </row>
        <row r="3686">
          <cell r="B3686" t="str">
            <v>H020000921</v>
          </cell>
          <cell r="C3686" t="str">
            <v>LAVADORA DE ALTA PRESSÃO (LAVA JATO) ATÉ 190 PSI</v>
          </cell>
          <cell r="D3686" t="str">
            <v>H</v>
          </cell>
          <cell r="E3686">
            <v>1.7</v>
          </cell>
        </row>
        <row r="3687">
          <cell r="B3687" t="str">
            <v>H020000922</v>
          </cell>
          <cell r="C3687" t="str">
            <v>PRENSA HIDRAULICA 100 T</v>
          </cell>
          <cell r="D3687" t="str">
            <v>H</v>
          </cell>
          <cell r="E3687">
            <v>3.13</v>
          </cell>
        </row>
        <row r="3688">
          <cell r="B3688" t="str">
            <v>H020000934</v>
          </cell>
          <cell r="C3688" t="str">
            <v>RESERVATORIO DE AR</v>
          </cell>
          <cell r="D3688" t="str">
            <v>H</v>
          </cell>
          <cell r="E3688">
            <v>3.3</v>
          </cell>
        </row>
        <row r="3689">
          <cell r="B3689" t="str">
            <v>H020000937</v>
          </cell>
          <cell r="C3689" t="str">
            <v>TIRFOR 1,5T</v>
          </cell>
          <cell r="D3689" t="str">
            <v>H</v>
          </cell>
          <cell r="E3689">
            <v>0.94</v>
          </cell>
        </row>
        <row r="3690">
          <cell r="B3690" t="str">
            <v>H020000938</v>
          </cell>
          <cell r="C3690" t="str">
            <v>TIRFOR 3,0T</v>
          </cell>
          <cell r="D3690" t="str">
            <v>H</v>
          </cell>
          <cell r="E3690">
            <v>0.99</v>
          </cell>
        </row>
        <row r="3691">
          <cell r="B3691" t="str">
            <v>H020000939</v>
          </cell>
          <cell r="C3691" t="str">
            <v>TIRFOR 4,0T</v>
          </cell>
          <cell r="D3691" t="str">
            <v>H</v>
          </cell>
          <cell r="E3691">
            <v>0.92</v>
          </cell>
        </row>
        <row r="3692">
          <cell r="B3692" t="str">
            <v>H020000940</v>
          </cell>
          <cell r="C3692" t="str">
            <v>BATE ESTACA VIBRAT. PTC SIMPLES 25 T</v>
          </cell>
          <cell r="D3692" t="str">
            <v>H</v>
          </cell>
          <cell r="E3692">
            <v>75.75</v>
          </cell>
        </row>
        <row r="3693">
          <cell r="B3693" t="str">
            <v>H020000943</v>
          </cell>
          <cell r="C3693" t="str">
            <v>BATE ESTACA QUEDA LIVRE P/22 B</v>
          </cell>
          <cell r="D3693" t="str">
            <v>H</v>
          </cell>
          <cell r="E3693">
            <v>59.86</v>
          </cell>
        </row>
        <row r="3694">
          <cell r="B3694" t="str">
            <v>H020000946</v>
          </cell>
          <cell r="C3694" t="str">
            <v>(DESATIVADO) CONTAINER ESCRITORIO COFER</v>
          </cell>
          <cell r="D3694" t="str">
            <v>H</v>
          </cell>
          <cell r="E3694">
            <v>4.6100000000000003</v>
          </cell>
        </row>
        <row r="3695">
          <cell r="B3695" t="str">
            <v>H020000949</v>
          </cell>
          <cell r="C3695" t="str">
            <v>BATE ESTACA EXPLOSAO D-12</v>
          </cell>
          <cell r="D3695" t="str">
            <v>H</v>
          </cell>
          <cell r="E3695">
            <v>37.880000000000003</v>
          </cell>
        </row>
        <row r="3696">
          <cell r="B3696" t="str">
            <v>H020000952</v>
          </cell>
          <cell r="C3696" t="str">
            <v>BATE ESTACA EXPLOSAO D-22</v>
          </cell>
          <cell r="D3696" t="str">
            <v>H</v>
          </cell>
          <cell r="E3696">
            <v>4545</v>
          </cell>
        </row>
        <row r="3697">
          <cell r="B3697" t="str">
            <v>H020000955</v>
          </cell>
          <cell r="C3697" t="str">
            <v>BATE ESTACA EXPLOSAO D-30</v>
          </cell>
          <cell r="D3697" t="str">
            <v>H</v>
          </cell>
          <cell r="E3697">
            <v>54.54</v>
          </cell>
        </row>
        <row r="3698">
          <cell r="B3698" t="str">
            <v>H020000956</v>
          </cell>
          <cell r="C3698" t="str">
            <v>VENTOINHA</v>
          </cell>
          <cell r="D3698" t="str">
            <v>H</v>
          </cell>
          <cell r="E3698">
            <v>1.91</v>
          </cell>
        </row>
        <row r="3699">
          <cell r="B3699" t="str">
            <v>H020000957</v>
          </cell>
          <cell r="C3699" t="str">
            <v>MAQUINA DE SOLDA PARA TUBOS PEAD</v>
          </cell>
          <cell r="D3699" t="str">
            <v>H</v>
          </cell>
          <cell r="E3699">
            <v>69.72</v>
          </cell>
        </row>
        <row r="3700">
          <cell r="B3700" t="str">
            <v>H020000959</v>
          </cell>
          <cell r="C3700" t="str">
            <v>MOTO SERRA</v>
          </cell>
          <cell r="D3700" t="str">
            <v>H</v>
          </cell>
          <cell r="E3700">
            <v>1.38</v>
          </cell>
        </row>
        <row r="3701">
          <cell r="B3701" t="str">
            <v>H020001050</v>
          </cell>
          <cell r="C3701" t="str">
            <v>COMBINADO VAC ALL</v>
          </cell>
          <cell r="D3701" t="str">
            <v>H</v>
          </cell>
          <cell r="E3701">
            <v>63.81</v>
          </cell>
        </row>
        <row r="3702">
          <cell r="B3702" t="str">
            <v>H020001060</v>
          </cell>
          <cell r="C3702" t="str">
            <v>CAMINHAO PIPA</v>
          </cell>
          <cell r="D3702" t="str">
            <v>H</v>
          </cell>
          <cell r="E3702">
            <v>33.76</v>
          </cell>
        </row>
        <row r="3703">
          <cell r="B3703" t="str">
            <v>H020001062</v>
          </cell>
          <cell r="C3703" t="str">
            <v>LOCAÇÃO DE CAMINHÃO PIPA COM TANQUE INOX CAP. 10.000 L</v>
          </cell>
          <cell r="D3703" t="str">
            <v>MÊS</v>
          </cell>
          <cell r="E3703">
            <v>22800</v>
          </cell>
        </row>
        <row r="3704">
          <cell r="B3704" t="str">
            <v>H020001070</v>
          </cell>
          <cell r="C3704" t="str">
            <v>CAMINHAO BASCULANTE COM CAP DE 5 M3 - 142 HP</v>
          </cell>
          <cell r="D3704" t="str">
            <v>H</v>
          </cell>
          <cell r="E3704">
            <v>101.75</v>
          </cell>
        </row>
        <row r="3705">
          <cell r="B3705" t="str">
            <v>H020050000</v>
          </cell>
          <cell r="C3705" t="str">
            <v>EQUIPAMENTOS PESADOS PARA PERFURACAO DE POCOS</v>
          </cell>
        </row>
        <row r="3706">
          <cell r="B3706" t="str">
            <v>H020050001</v>
          </cell>
          <cell r="C3706" t="str">
            <v>UNIDADE DE ENSAIO E BOMBEAMENTO - UEB1 ATE 150M3 NO SEDIMENTO</v>
          </cell>
          <cell r="D3706" t="str">
            <v>H</v>
          </cell>
          <cell r="E3706">
            <v>64.92</v>
          </cell>
        </row>
        <row r="3707">
          <cell r="B3707" t="str">
            <v>H020050002</v>
          </cell>
          <cell r="C3707" t="str">
            <v>UNIDADE DE ENSAIO E BOMBEAMENTO - UEB1 PARA CAKCARIO / CRISTALINO / META-SEDIMENTO</v>
          </cell>
          <cell r="D3707" t="str">
            <v>H</v>
          </cell>
          <cell r="E3707">
            <v>48.26</v>
          </cell>
        </row>
        <row r="3708">
          <cell r="B3708" t="str">
            <v>H020050003</v>
          </cell>
          <cell r="C3708" t="str">
            <v>UNIDADE DE ENSAIO E BOMBEAMENTO - UEB2</v>
          </cell>
          <cell r="D3708" t="str">
            <v>H</v>
          </cell>
          <cell r="E3708">
            <v>133.76</v>
          </cell>
        </row>
        <row r="3709">
          <cell r="B3709" t="str">
            <v>H020050004</v>
          </cell>
          <cell r="C3709" t="str">
            <v>APARELHO DE PERFILAGEM OPTICA</v>
          </cell>
          <cell r="D3709" t="str">
            <v>M</v>
          </cell>
          <cell r="E3709">
            <v>4.4000000000000004</v>
          </cell>
        </row>
        <row r="3710">
          <cell r="B3710" t="str">
            <v>H020050005</v>
          </cell>
          <cell r="C3710" t="str">
            <v>SONDA PERCUSSORA REBOQUE, MONTADA SOBRE CHASSIS DE ACO PERFILADO, COMEIXO TRAZEIRO E 02 RODAS DE CADA LADO, COMCAP. PARA PERFURAR POCOS EM 6"ATE 300M E EM 8" ATE 150M</v>
          </cell>
          <cell r="D3710" t="str">
            <v>H</v>
          </cell>
          <cell r="E3710">
            <v>29.4</v>
          </cell>
        </row>
        <row r="3711">
          <cell r="B3711" t="str">
            <v>H020050006</v>
          </cell>
          <cell r="C3711" t="str">
            <v>SONDA ROTATIVA/ROTOPNEUMATICA, ACIONAMENTO HDRAULICO COM CAPACIDADEDE PERFURAR POCO ATE 300M EM 6" EM ROCHAS CALCARIAS, CRISTALINAS META-SEDIMENTARES E QUARTZITICAS E ATE 250M EM 8.1/2" NO SEDIMENTO</v>
          </cell>
          <cell r="D3711" t="str">
            <v>H</v>
          </cell>
          <cell r="E3711">
            <v>53.34</v>
          </cell>
        </row>
        <row r="3712">
          <cell r="B3712" t="str">
            <v>H020050007</v>
          </cell>
          <cell r="C3712" t="str">
            <v>SONDA ROTATIVA DE ACIONAMENTO HIDRAULICO, COM CAPACIDADE PARA PERFURARPOCO EM 12.1/4" ATE 350M E EM 8.5/8" ATE 400M EM ROCHA SEDIMENTAR (POCO &lt;300M)</v>
          </cell>
          <cell r="D3712" t="str">
            <v>H</v>
          </cell>
          <cell r="E3712">
            <v>60.69</v>
          </cell>
        </row>
        <row r="3713">
          <cell r="B3713" t="str">
            <v>H020050008</v>
          </cell>
          <cell r="C3713" t="str">
            <v>SONDA ROTATIVA ACIONAMENTO HIDRAULICO, MONTADA SOBRE CHASSIS CAMINHAOALONGADO ESPECIAL C/3 EIXOS TRAZEIROS,12 RODAS, C/CAPACIDADE C/CAPACIDADEP/PERFURAR POCO 12.1/4" ATE 800M E EM 17.1/2"ATE 500M</v>
          </cell>
          <cell r="D3713" t="str">
            <v>H</v>
          </cell>
          <cell r="E3713">
            <v>114.46</v>
          </cell>
        </row>
        <row r="3714">
          <cell r="B3714" t="str">
            <v>H020050009</v>
          </cell>
          <cell r="C3714" t="str">
            <v>BOMBA DE LAMA PISTAO 6.'/4"X8" (POCO&lt;300M)</v>
          </cell>
          <cell r="D3714" t="str">
            <v>H</v>
          </cell>
          <cell r="E3714">
            <v>58.93</v>
          </cell>
        </row>
        <row r="3715">
          <cell r="B3715" t="str">
            <v>H020050010</v>
          </cell>
          <cell r="C3715" t="str">
            <v>UNIDADE - PERFURACAO PERCUSSORA</v>
          </cell>
          <cell r="D3715" t="str">
            <v>H</v>
          </cell>
          <cell r="E3715">
            <v>97.85</v>
          </cell>
        </row>
        <row r="3716">
          <cell r="B3716" t="str">
            <v>H020050011</v>
          </cell>
          <cell r="C3716" t="str">
            <v>UNIDADE - PERFURACAO ROTATIVA POCO &lt;150M</v>
          </cell>
          <cell r="D3716" t="str">
            <v>H</v>
          </cell>
          <cell r="E3716">
            <v>171.94</v>
          </cell>
        </row>
        <row r="3717">
          <cell r="B3717" t="str">
            <v>H020050012</v>
          </cell>
          <cell r="C3717" t="str">
            <v>UNIDADE - PERFURACAO ROTOPNEUMATICA E COMPRESSOR</v>
          </cell>
          <cell r="D3717" t="str">
            <v>H</v>
          </cell>
          <cell r="E3717">
            <v>349.24</v>
          </cell>
        </row>
        <row r="3718">
          <cell r="B3718" t="str">
            <v>H020050013</v>
          </cell>
          <cell r="C3718" t="str">
            <v>UNIDADE - PERFURACAO ROTATIVA COM BOMBA PISTAO POCO 150&lt;500M</v>
          </cell>
          <cell r="D3718" t="str">
            <v>H</v>
          </cell>
          <cell r="E3718">
            <v>264.70999999999998</v>
          </cell>
        </row>
        <row r="3719">
          <cell r="B3719" t="str">
            <v>H020050014</v>
          </cell>
          <cell r="C3719" t="str">
            <v>UNIDADE - PERFURACAO ROTATIVA COM BOMBA PISTAO POCO &gt;300M</v>
          </cell>
          <cell r="D3719" t="str">
            <v>H</v>
          </cell>
          <cell r="E3719">
            <v>601.35</v>
          </cell>
        </row>
        <row r="3720">
          <cell r="B3720" t="str">
            <v>H020050015</v>
          </cell>
          <cell r="C3720" t="str">
            <v>UNIDADE - INSTALACAO DE REVESTIMENTO ROTATIVA POCO &lt;150M</v>
          </cell>
          <cell r="D3720" t="str">
            <v>H</v>
          </cell>
          <cell r="E3720">
            <v>168.69</v>
          </cell>
        </row>
        <row r="3721">
          <cell r="B3721" t="str">
            <v>H020050016</v>
          </cell>
          <cell r="C3721" t="str">
            <v>UNIDADE - INSTALACAO DE REVESTIMENTO ROTATIVA POCO 150M&lt;300M</v>
          </cell>
          <cell r="D3721" t="str">
            <v>H</v>
          </cell>
          <cell r="E3721">
            <v>197.33</v>
          </cell>
        </row>
        <row r="3722">
          <cell r="B3722" t="str">
            <v>H020050017</v>
          </cell>
          <cell r="C3722" t="str">
            <v>UNIDADE - INSTALACAO DE REVESTIMENTO ROTATIVA POCO &gt;300M</v>
          </cell>
          <cell r="D3722" t="str">
            <v>H</v>
          </cell>
          <cell r="E3722">
            <v>362.81</v>
          </cell>
        </row>
        <row r="3723">
          <cell r="B3723" t="str">
            <v>H020050018</v>
          </cell>
          <cell r="C3723" t="str">
            <v>TREILER PARA ALOJAMENTO DAS EQUIPES DE PERFURACAO</v>
          </cell>
          <cell r="D3723" t="str">
            <v>KM</v>
          </cell>
          <cell r="E3723">
            <v>1.58</v>
          </cell>
        </row>
        <row r="3724">
          <cell r="B3724" t="str">
            <v>H023650001</v>
          </cell>
          <cell r="C3724" t="str">
            <v>HIGH-VELOCITY, INCLUINDO COMBUSTÍVEL E MANUTENÇÃO</v>
          </cell>
          <cell r="D3724" t="str">
            <v>H</v>
          </cell>
          <cell r="E3724">
            <v>175</v>
          </cell>
        </row>
        <row r="3725">
          <cell r="B3725" t="str">
            <v>H02900001</v>
          </cell>
          <cell r="C3725" t="str">
            <v>ESCARIFICADOR</v>
          </cell>
          <cell r="D3725" t="str">
            <v>H</v>
          </cell>
          <cell r="E3725">
            <v>12</v>
          </cell>
        </row>
        <row r="3726">
          <cell r="B3726" t="str">
            <v>H02900070</v>
          </cell>
          <cell r="C3726" t="str">
            <v>EQUIPAMENTO COLETOR DE DADOS TIPO SMARTPHONE COM CONFIG MÍN: ANDROID 8,MEM RAM 2GB, PROC QUAD CORE 1.2GHZ, REDE 4G, MEMÓRIA INTERNA 16GB, CARTÃOEXPANSÍVEL 8GB, WIFI B/G/N/AC, TELA 5", CAMERA 8MP, BATERIA DE 2400mA, BT 4.0,</v>
          </cell>
          <cell r="D3726" t="str">
            <v>UN</v>
          </cell>
          <cell r="E3726">
            <v>629.1</v>
          </cell>
        </row>
        <row r="3727">
          <cell r="B3727" t="str">
            <v>H02900071</v>
          </cell>
          <cell r="C3727" t="str">
            <v>EQUIPAMENTO COLETOR DE DADOS TIPO PDA SEM TECLADO FÍSICO COM CONFIG MÍN:ANDROID 7, MEM RAM 2GB, PROC QUAD CORE 1.4GHZ, REDE 4G, MEM INT 16GB,CARTÃO EXPANSÍVEL 8GB, WIFI B/G/N/AC, TELA 5", CAMERA 13MP, BATERIA DE 3800mA,</v>
          </cell>
          <cell r="D3727" t="str">
            <v>UN</v>
          </cell>
          <cell r="E3727">
            <v>3880</v>
          </cell>
        </row>
        <row r="3728">
          <cell r="B3728" t="str">
            <v>H02900072</v>
          </cell>
          <cell r="C3728" t="str">
            <v>EQUIPAMENTO COLETOR DE DADOS TIPO PDA COM TECLADO FÍSICO COM CONFIG MÍN:ANDROID 4.3, MEM RAM 1GB, PROC QUAD CORE 1.2GHZ, REDE 4G, MEMÓRIA INTERNA8GB, CARTÃO EXPANSÍVEL 8GB, WIFI B/G/N, TELA 3.2", CAMERA 5MP, BATERIA DE</v>
          </cell>
          <cell r="D3728" t="str">
            <v>UN</v>
          </cell>
          <cell r="E3728">
            <v>3617.5</v>
          </cell>
        </row>
        <row r="3729">
          <cell r="B3729" t="str">
            <v>H02900073</v>
          </cell>
          <cell r="C3729" t="str">
            <v>PACOTE DE DADOS MÓVEIS (PLANO DE INTERNET)</v>
          </cell>
          <cell r="D3729" t="str">
            <v>MÊS</v>
          </cell>
          <cell r="E3729">
            <v>79.989999999999995</v>
          </cell>
        </row>
        <row r="3730">
          <cell r="B3730" t="str">
            <v>H02900074</v>
          </cell>
          <cell r="C3730" t="str">
            <v>CAPA P/ SMARTPHONE</v>
          </cell>
          <cell r="D3730" t="str">
            <v>UN</v>
          </cell>
          <cell r="E3730">
            <v>26.15</v>
          </cell>
        </row>
        <row r="3731">
          <cell r="B3731" t="str">
            <v>H02900075</v>
          </cell>
          <cell r="C3731" t="str">
            <v>PELÍCULA P/ SMARTPHONE</v>
          </cell>
          <cell r="D3731" t="str">
            <v>UN</v>
          </cell>
          <cell r="E3731">
            <v>29.86</v>
          </cell>
        </row>
        <row r="3732">
          <cell r="B3732" t="str">
            <v>H02900076</v>
          </cell>
          <cell r="C3732" t="str">
            <v>ALÇA DE APOIO P/ SMARTPHONE</v>
          </cell>
          <cell r="D3732" t="str">
            <v>UN</v>
          </cell>
          <cell r="E3732">
            <v>9.16</v>
          </cell>
        </row>
        <row r="3733">
          <cell r="B3733" t="str">
            <v>H02900077</v>
          </cell>
          <cell r="C3733" t="str">
            <v>CARREGADOR VEICULAR P/ SMARTPHONE</v>
          </cell>
          <cell r="D3733" t="str">
            <v>UN</v>
          </cell>
          <cell r="E3733">
            <v>170</v>
          </cell>
        </row>
        <row r="3734">
          <cell r="B3734" t="str">
            <v>H02900078</v>
          </cell>
          <cell r="C3734" t="str">
            <v>CAPA COM ALÇA P/ EQUIPAMENTO TIPO PDA</v>
          </cell>
          <cell r="D3734" t="str">
            <v>UN</v>
          </cell>
          <cell r="E3734">
            <v>137.75</v>
          </cell>
        </row>
        <row r="3735">
          <cell r="B3735" t="str">
            <v>H02900079</v>
          </cell>
          <cell r="C3735" t="str">
            <v>PELÍCULA P/ EQUIPAMENTO TIPO PDA</v>
          </cell>
          <cell r="D3735" t="str">
            <v>UN</v>
          </cell>
          <cell r="E3735">
            <v>19</v>
          </cell>
        </row>
        <row r="3736">
          <cell r="B3736" t="str">
            <v>H02900080</v>
          </cell>
          <cell r="C3736" t="str">
            <v>CARREGADOR VEICULAR P/ EQUIPAMENTO TIPO PDA</v>
          </cell>
          <cell r="D3736" t="str">
            <v>UN</v>
          </cell>
          <cell r="E3736">
            <v>92</v>
          </cell>
        </row>
        <row r="3737">
          <cell r="B3737" t="str">
            <v>H02900081</v>
          </cell>
          <cell r="C3737" t="str">
            <v>IMPRESSORA PORTÁTIL COM CONFIG MÍN: MEM INTERNA 512MB, BT 4.0, COMPATÍVELCOM ANDROID E WINDOWS, WIFI A/B/G/N, NFC, BATERIA 2600mA, CÓD BARRAS 2 DE 5INTERCALADO, LARG. MÍN.: 100mm DE IMPRESSÃO, 110 mm DE PAPEL  VELOCIDADE DE</v>
          </cell>
          <cell r="D3737" t="str">
            <v>UN</v>
          </cell>
          <cell r="E3737">
            <v>3860</v>
          </cell>
        </row>
        <row r="3738">
          <cell r="B3738" t="str">
            <v>H02900440</v>
          </cell>
          <cell r="C3738" t="str">
            <v>LOCACAO DE GRUPO GERADOR *80 A 125* KVA, MOTOR DIESEL, REBOCAVEL, ACIONAMENTO MANUAL</v>
          </cell>
          <cell r="D3738" t="str">
            <v>H</v>
          </cell>
          <cell r="E3738">
            <v>14.36</v>
          </cell>
        </row>
        <row r="3739">
          <cell r="B3739" t="str">
            <v>H02900441</v>
          </cell>
          <cell r="C3739" t="str">
            <v>LOCAÇÃO DE MÁQUINA DE SOLDA - (475A trifásica : capacidade - grande)</v>
          </cell>
          <cell r="D3739" t="str">
            <v>H</v>
          </cell>
          <cell r="E3739">
            <v>3.85</v>
          </cell>
        </row>
        <row r="3740">
          <cell r="B3740" t="str">
            <v>H02900442</v>
          </cell>
          <cell r="C3740" t="str">
            <v>LOCAÇÃO DE LIXADEIRA (5.000rpm)</v>
          </cell>
          <cell r="D3740" t="str">
            <v>H</v>
          </cell>
          <cell r="E3740">
            <v>0.83</v>
          </cell>
        </row>
        <row r="3741">
          <cell r="B3741" t="str">
            <v>H02900443</v>
          </cell>
          <cell r="C3741" t="str">
            <v>ESMERILHADEIRA 8500rpm</v>
          </cell>
          <cell r="D3741" t="str">
            <v>H</v>
          </cell>
          <cell r="E3741">
            <v>0.7</v>
          </cell>
        </row>
        <row r="3742">
          <cell r="B3742" t="str">
            <v>H02900504</v>
          </cell>
          <cell r="C3742" t="str">
            <v>CAMINHAO COMPACTADOR - 15M3</v>
          </cell>
          <cell r="D3742" t="str">
            <v>H</v>
          </cell>
          <cell r="E3742">
            <v>162.5</v>
          </cell>
        </row>
        <row r="3743">
          <cell r="B3743" t="str">
            <v>H02900505</v>
          </cell>
          <cell r="C3743" t="str">
            <v>CAMINHAO POLIGUINDASTE</v>
          </cell>
          <cell r="D3743" t="str">
            <v>H</v>
          </cell>
          <cell r="E3743">
            <v>112.74</v>
          </cell>
        </row>
        <row r="3744">
          <cell r="B3744" t="str">
            <v>H02900506</v>
          </cell>
          <cell r="C3744" t="str">
            <v>VEICULO TIPO ROLL ON ROLL OFF</v>
          </cell>
          <cell r="D3744" t="str">
            <v>H</v>
          </cell>
          <cell r="E3744">
            <v>126.8</v>
          </cell>
        </row>
        <row r="3745">
          <cell r="B3745" t="str">
            <v>H02900507</v>
          </cell>
          <cell r="C3745" t="str">
            <v>CAMINHAO POLIGUINDASTE COM OPERADOR, COMBUSTIVEL E AJUDANTE</v>
          </cell>
          <cell r="D3745" t="str">
            <v>H</v>
          </cell>
          <cell r="E3745">
            <v>107.54</v>
          </cell>
        </row>
        <row r="3746">
          <cell r="B3746" t="str">
            <v>H02900530</v>
          </cell>
          <cell r="C3746" t="str">
            <v>COMPRESSOR PORTATIL DIESEL PARAFUSO ATLAS COPCO 260PCM 10BAR</v>
          </cell>
          <cell r="D3746" t="str">
            <v>H</v>
          </cell>
          <cell r="E3746">
            <v>22.5</v>
          </cell>
        </row>
        <row r="3747">
          <cell r="B3747" t="str">
            <v>H02900532</v>
          </cell>
          <cell r="C3747" t="str">
            <v>COMPRESSOR PORTATIL DIESEL PARAFUSO ATLAS COPCO 760PCM 10BAR</v>
          </cell>
          <cell r="D3747" t="str">
            <v>H</v>
          </cell>
          <cell r="E3747">
            <v>40</v>
          </cell>
        </row>
        <row r="3748">
          <cell r="B3748" t="str">
            <v>H02900533</v>
          </cell>
          <cell r="C3748" t="str">
            <v>COMPRESSOR PORTATIL DIESEL PARAFUSO ATLAS COPCO 1000PCM 17 A 25BAR</v>
          </cell>
          <cell r="D3748" t="str">
            <v>H</v>
          </cell>
          <cell r="E3748">
            <v>81.5</v>
          </cell>
        </row>
        <row r="3749">
          <cell r="B3749" t="str">
            <v>H02900958</v>
          </cell>
          <cell r="C3749" t="str">
            <v>INVERSOR DE SOLDA MONOFÁSICO DE 160 A, POTÊNCIA DE 5400 W, TENSÃO DE 220 V,PARA SOLDA COM ELETRODOS DE 2,0 A 4,0 MM E PROCESSO TIG</v>
          </cell>
          <cell r="D3749" t="str">
            <v>H</v>
          </cell>
          <cell r="E3749">
            <v>0.16</v>
          </cell>
        </row>
        <row r="3750">
          <cell r="B3750" t="str">
            <v>H02900959</v>
          </cell>
          <cell r="C3750" t="str">
            <v>TARTARUGA DE OXICORTE CG1, MONOFÁSICA, 220 V, FREQUÊNCIA 50 HZ, VELOCIDADEDE CORTE (MM/MIN) 50 , DIÂMETRO MÍNIMO DO COMPASSO MM 200</v>
          </cell>
          <cell r="D3750" t="str">
            <v>H</v>
          </cell>
          <cell r="E3750">
            <v>0.34</v>
          </cell>
        </row>
        <row r="3751">
          <cell r="B3751" t="str">
            <v>H02900961</v>
          </cell>
          <cell r="C3751" t="str">
            <v>FURADEIRA ELETROMAGNÉTICA, VELOCIDADE (SEM CARGA/ COM CARGA) 45/270 RPM,ESPESSURA MÁXIMA DA CHAPA A SER FURADA 50 MM, PORÇA DE ADESÃO MAGNÉTICA17000 N, POTÊNCIA 1100 W, ALIMENTAÇÃO 220- 60 HZ, MONOFÁSICA</v>
          </cell>
          <cell r="D3751" t="str">
            <v>H</v>
          </cell>
          <cell r="E3751">
            <v>0.17</v>
          </cell>
        </row>
        <row r="3752">
          <cell r="B3752" t="str">
            <v>H029300201</v>
          </cell>
          <cell r="C3752" t="str">
            <v>APARELHO CORTE OXI-ACETILENO PARA SOLDA E CORTE (incl. contendo macarico solda,bico de corte, cilindros, reguladores, mangueiras e carrinho)</v>
          </cell>
          <cell r="D3752" t="str">
            <v>UN</v>
          </cell>
          <cell r="E3752">
            <v>2447.31</v>
          </cell>
        </row>
        <row r="3753">
          <cell r="B3753" t="str">
            <v>H029300203</v>
          </cell>
          <cell r="C3753" t="str">
            <v>CAMINHAO GUINDAUTO 11,5 T (M.BENZ - L 1620/57 - 184,0 HP)</v>
          </cell>
          <cell r="D3753" t="str">
            <v>H</v>
          </cell>
          <cell r="E3753">
            <v>146.71</v>
          </cell>
        </row>
        <row r="3754">
          <cell r="B3754" t="str">
            <v>H029300204</v>
          </cell>
          <cell r="C3754" t="str">
            <v>ESCAVADEIRA HIDRAULICA SOBRE ESTEIRAS, CAÇAMBA 1,20 M3, PESO OPERACIONAL21 T, POTÊNCIA BRUTA 155 HP</v>
          </cell>
          <cell r="D3754" t="str">
            <v>h prod</v>
          </cell>
          <cell r="E3754">
            <v>149.31</v>
          </cell>
        </row>
        <row r="3755">
          <cell r="B3755" t="str">
            <v>H029300205</v>
          </cell>
          <cell r="C3755" t="str">
            <v>ESCAVADEIRA HIDRAULICA SOBRE ESTEIRAS, CAÇAMBA 1,20 M3, PESO OPERACIONAL21 T, POTÊNCIA BRUTA 155 HP</v>
          </cell>
          <cell r="D3755" t="str">
            <v>h imp</v>
          </cell>
          <cell r="E3755">
            <v>61.55</v>
          </cell>
        </row>
        <row r="3756">
          <cell r="B3756" t="str">
            <v>H029300206</v>
          </cell>
          <cell r="C3756" t="str">
            <v>ESCAVADEIRA HIDRAULICA SOBRE ESTEIRAS, CAÇAMBA 0,80 M3, PESO OPERACIONAL17 T, POTENCIA BRUTA 111 HP - CHP DIURNO</v>
          </cell>
          <cell r="D3756" t="str">
            <v>h prod</v>
          </cell>
          <cell r="E3756">
            <v>131.25</v>
          </cell>
        </row>
        <row r="3757">
          <cell r="B3757" t="str">
            <v>H029300207</v>
          </cell>
          <cell r="C3757" t="str">
            <v>ESCAVADEIRA HIDRAULICA SOBRE ESTEIRAS, CAÇAMBA 0,80 M3, PESO OPERACIONAL17 T, POTENCIA BRUTA 111 HP - CHI DIURNO</v>
          </cell>
          <cell r="D3757" t="str">
            <v>h imp</v>
          </cell>
          <cell r="E3757">
            <v>61.38</v>
          </cell>
        </row>
        <row r="3758">
          <cell r="B3758" t="str">
            <v>H029300208</v>
          </cell>
          <cell r="C3758" t="str">
            <v>ROMPEDOR ACOPLADO EM ESCAVADEIRA HIDRAULICA</v>
          </cell>
          <cell r="D3758" t="str">
            <v>HP</v>
          </cell>
          <cell r="E3758">
            <v>276.17</v>
          </cell>
        </row>
        <row r="3759">
          <cell r="B3759" t="str">
            <v>H029300211</v>
          </cell>
          <cell r="C3759" t="str">
            <v>ROMPEDOR ACOPLADO EM ESCAVADEIRA HIDRAULICA</v>
          </cell>
          <cell r="D3759" t="str">
            <v>HI</v>
          </cell>
          <cell r="E3759">
            <v>125.23</v>
          </cell>
        </row>
        <row r="3760">
          <cell r="B3760" t="str">
            <v>H029500001</v>
          </cell>
          <cell r="C3760" t="str">
            <v>CONJUNTO MOTOR BOMBA PARA IRRIGAÇÃO POTÊNCIA ATÉ 3 CV</v>
          </cell>
          <cell r="D3760" t="str">
            <v>CJ</v>
          </cell>
          <cell r="E3760">
            <v>1349.57</v>
          </cell>
        </row>
        <row r="3761">
          <cell r="B3761" t="str">
            <v>H029500015</v>
          </cell>
          <cell r="C3761" t="str">
            <v>CONJUNTO DE BRITAGEM 80M3/H (292KW)</v>
          </cell>
          <cell r="D3761" t="str">
            <v>H</v>
          </cell>
          <cell r="E3761">
            <v>561.37</v>
          </cell>
        </row>
        <row r="3762">
          <cell r="B3762" t="str">
            <v>H029500130</v>
          </cell>
          <cell r="C3762" t="str">
            <v>CAMINHAO CARRETA PRANCHA CAP 20T (INCL MANUTENCAO/OPERACAO)</v>
          </cell>
          <cell r="D3762" t="str">
            <v>H</v>
          </cell>
          <cell r="E3762">
            <v>167.91</v>
          </cell>
        </row>
        <row r="3763">
          <cell r="B3763" t="str">
            <v>H029500150</v>
          </cell>
          <cell r="C3763" t="str">
            <v>MANDIBULA MOVEL PARA BRITADOR 80X50</v>
          </cell>
          <cell r="D3763" t="str">
            <v>u/h</v>
          </cell>
          <cell r="E3763">
            <v>30.26</v>
          </cell>
        </row>
        <row r="3764">
          <cell r="B3764" t="str">
            <v>H029500151</v>
          </cell>
          <cell r="C3764" t="str">
            <v>MANDIBULA FIXA PARA BRITADOR 80X50</v>
          </cell>
          <cell r="D3764" t="str">
            <v>u/h</v>
          </cell>
          <cell r="E3764">
            <v>19.59</v>
          </cell>
        </row>
        <row r="3765">
          <cell r="B3765" t="str">
            <v>H029500152</v>
          </cell>
          <cell r="C3765" t="str">
            <v>REVESTIMENTO MOVEL PARA BRITADOR 90S</v>
          </cell>
          <cell r="D3765" t="str">
            <v>u/h</v>
          </cell>
          <cell r="E3765">
            <v>16.28</v>
          </cell>
        </row>
        <row r="3766">
          <cell r="B3766" t="str">
            <v>H029500153</v>
          </cell>
          <cell r="C3766" t="str">
            <v>REVESTIMENTO FIXO PARA BRITADOR 90S</v>
          </cell>
          <cell r="D3766" t="str">
            <v>u/h</v>
          </cell>
          <cell r="E3766">
            <v>19.579999999999998</v>
          </cell>
        </row>
        <row r="3767">
          <cell r="B3767" t="str">
            <v>H029500154</v>
          </cell>
          <cell r="C3767" t="str">
            <v>REVESTIMENTO MOVEL PARA BRITADOR 90F</v>
          </cell>
          <cell r="D3767" t="str">
            <v>u/h</v>
          </cell>
          <cell r="E3767">
            <v>46.97</v>
          </cell>
        </row>
        <row r="3768">
          <cell r="B3768" t="str">
            <v>H029500155</v>
          </cell>
          <cell r="C3768" t="str">
            <v>REVESTIMENTO FIXO PARA BRITADOR 90F</v>
          </cell>
          <cell r="D3768" t="str">
            <v>u/h</v>
          </cell>
          <cell r="E3768">
            <v>26.69</v>
          </cell>
        </row>
        <row r="3769">
          <cell r="B3769" t="str">
            <v>H029500201</v>
          </cell>
          <cell r="C3769" t="str">
            <v>LOCAÇÃO DE ECOBATÍMETRO MONOFEIXE C/ CAPACIDADE MÍNIMA DE 150 M DEPROFUNDIDADE E PRECISÃO DE 0,5%, INCL. TRANSDUTOR</v>
          </cell>
          <cell r="D3769" t="str">
            <v>MÊS</v>
          </cell>
          <cell r="E3769">
            <v>4462.5</v>
          </cell>
        </row>
        <row r="3770">
          <cell r="B3770" t="str">
            <v>H029500518</v>
          </cell>
          <cell r="C3770" t="str">
            <v>CARREGADEIRA PNEUS CAT 950G C=3,3M3</v>
          </cell>
          <cell r="D3770" t="str">
            <v>H</v>
          </cell>
          <cell r="E3770">
            <v>172.31</v>
          </cell>
        </row>
        <row r="3771">
          <cell r="B3771" t="str">
            <v>H029500542</v>
          </cell>
          <cell r="C3771" t="str">
            <v>PERFURATRIZ SOBRE ESTEIRA - WOLF MW</v>
          </cell>
          <cell r="D3771" t="str">
            <v>H</v>
          </cell>
          <cell r="E3771">
            <v>33.770000000000003</v>
          </cell>
        </row>
        <row r="3772">
          <cell r="B3772" t="str">
            <v>H029599984</v>
          </cell>
          <cell r="C3772" t="str">
            <v>VIBRADOR DE IMERSAO 4,5 HP C/ MANGOTE</v>
          </cell>
          <cell r="D3772" t="str">
            <v>H</v>
          </cell>
          <cell r="E3772">
            <v>3.37</v>
          </cell>
        </row>
        <row r="3773">
          <cell r="B3773" t="str">
            <v>H029599985</v>
          </cell>
          <cell r="C3773" t="str">
            <v>ROLO CG11</v>
          </cell>
          <cell r="D3773" t="str">
            <v>H</v>
          </cell>
          <cell r="E3773">
            <v>53.32</v>
          </cell>
        </row>
        <row r="3774">
          <cell r="B3774" t="str">
            <v>H029599986</v>
          </cell>
          <cell r="C3774" t="str">
            <v>SOQUETE VIBRATORIO WAKER:ES 60</v>
          </cell>
          <cell r="D3774" t="str">
            <v>H</v>
          </cell>
          <cell r="E3774">
            <v>18.91</v>
          </cell>
        </row>
        <row r="3775">
          <cell r="B3775" t="str">
            <v>H029599987</v>
          </cell>
          <cell r="C3775" t="str">
            <v>CENTRAL DE CONCRETO 180M3/H</v>
          </cell>
          <cell r="D3775" t="str">
            <v>H</v>
          </cell>
          <cell r="E3775">
            <v>440.82</v>
          </cell>
        </row>
        <row r="3776">
          <cell r="B3776" t="str">
            <v>H029599988</v>
          </cell>
          <cell r="C3776" t="str">
            <v>FOGO SECUNDARIO</v>
          </cell>
          <cell r="D3776" t="str">
            <v>UN</v>
          </cell>
          <cell r="E3776">
            <v>2.5</v>
          </cell>
        </row>
        <row r="3777">
          <cell r="B3777" t="str">
            <v>H029599989</v>
          </cell>
          <cell r="C3777" t="str">
            <v>TRANSPORTE, ESTACAGEM, ESCORVA E CARREGAMENTO</v>
          </cell>
          <cell r="D3777" t="str">
            <v>UN</v>
          </cell>
          <cell r="E3777">
            <v>0.33</v>
          </cell>
        </row>
        <row r="3778">
          <cell r="B3778" t="str">
            <v>H029599990</v>
          </cell>
          <cell r="C3778" t="str">
            <v>AFIACAO, REBOLOS E GRAXAS</v>
          </cell>
          <cell r="D3778" t="str">
            <v>UN</v>
          </cell>
          <cell r="E3778">
            <v>0.38</v>
          </cell>
        </row>
        <row r="3779">
          <cell r="B3779" t="str">
            <v>H029599991</v>
          </cell>
          <cell r="C3779" t="str">
            <v>AQUISICAO</v>
          </cell>
          <cell r="D3779" t="str">
            <v>UN</v>
          </cell>
          <cell r="E3779">
            <v>0.01</v>
          </cell>
        </row>
        <row r="3780">
          <cell r="B3780" t="str">
            <v>H029599992</v>
          </cell>
          <cell r="C3780" t="str">
            <v>PERFURATRIZ MANUAL BJ RH568</v>
          </cell>
          <cell r="D3780" t="str">
            <v>H</v>
          </cell>
          <cell r="E3780">
            <v>16.55</v>
          </cell>
        </row>
        <row r="3781">
          <cell r="B3781" t="str">
            <v>H029599993</v>
          </cell>
          <cell r="C3781" t="str">
            <v>COMPRESSOR DE AR 700 PCM</v>
          </cell>
          <cell r="D3781" t="str">
            <v>H</v>
          </cell>
          <cell r="E3781">
            <v>116.18</v>
          </cell>
        </row>
        <row r="3782">
          <cell r="B3782" t="str">
            <v>H029599994</v>
          </cell>
          <cell r="C3782" t="str">
            <v>GRUPO GERADOR HELMER GEHM 288KVA</v>
          </cell>
          <cell r="D3782" t="str">
            <v>H</v>
          </cell>
          <cell r="E3782">
            <v>150.19</v>
          </cell>
        </row>
        <row r="3783">
          <cell r="B3783" t="str">
            <v>H029599995</v>
          </cell>
          <cell r="C3783" t="str">
            <v>GRUPO GERADOR HELMER GEHM 36/40KVA</v>
          </cell>
          <cell r="D3783" t="str">
            <v>H</v>
          </cell>
          <cell r="E3783">
            <v>18.32</v>
          </cell>
        </row>
        <row r="3784">
          <cell r="B3784" t="str">
            <v>H029599997</v>
          </cell>
          <cell r="C3784" t="str">
            <v>ESCAVADEIRA HIDRAULICA + ROMPEDOR</v>
          </cell>
          <cell r="D3784" t="str">
            <v>HP</v>
          </cell>
          <cell r="E3784">
            <v>206.21</v>
          </cell>
        </row>
        <row r="3785">
          <cell r="B3785" t="str">
            <v>H029599998</v>
          </cell>
          <cell r="C3785" t="str">
            <v>USINA MISTURADORA E DOSADORA CCV CIBI MODELOV</v>
          </cell>
          <cell r="D3785" t="str">
            <v>HP</v>
          </cell>
          <cell r="E3785">
            <v>361.25</v>
          </cell>
        </row>
        <row r="3786">
          <cell r="B3786" t="str">
            <v>H029599999</v>
          </cell>
          <cell r="C3786" t="str">
            <v>BOB CAT (CARREGADEIRA)</v>
          </cell>
          <cell r="D3786" t="str">
            <v>HP</v>
          </cell>
          <cell r="E3786">
            <v>61.92</v>
          </cell>
        </row>
        <row r="3787">
          <cell r="B3787" t="str">
            <v>H029600001</v>
          </cell>
          <cell r="C3787" t="str">
            <v>ESCAVADEIRA HIDRAULICA DE ESTEIRA MODELO EC240 BLC, CAP=1,05M3,POT=134,23KW</v>
          </cell>
          <cell r="D3787" t="str">
            <v>H</v>
          </cell>
          <cell r="E3787">
            <v>157.68</v>
          </cell>
        </row>
        <row r="3788">
          <cell r="B3788" t="str">
            <v>H029600002</v>
          </cell>
          <cell r="C3788" t="str">
            <v>ROMPEDOR EDH 25</v>
          </cell>
          <cell r="D3788" t="str">
            <v>H</v>
          </cell>
          <cell r="E3788">
            <v>15.68</v>
          </cell>
        </row>
        <row r="3789">
          <cell r="B3789" t="str">
            <v>H029600003</v>
          </cell>
          <cell r="C3789" t="str">
            <v>CARREGADEIRA DE PNEUS CATERPILLAR 924HP - CAP: 1,80M3</v>
          </cell>
          <cell r="D3789" t="str">
            <v>HP</v>
          </cell>
          <cell r="E3789">
            <v>108.97</v>
          </cell>
        </row>
        <row r="3790">
          <cell r="B3790" t="str">
            <v>H029600004</v>
          </cell>
          <cell r="C3790" t="str">
            <v>GERADOR TRIFASICO HEIMER GEHM-180 - 164/180KVA</v>
          </cell>
          <cell r="D3790" t="str">
            <v>HP</v>
          </cell>
          <cell r="E3790">
            <v>97.43</v>
          </cell>
        </row>
        <row r="3791">
          <cell r="B3791" t="str">
            <v>H029600005</v>
          </cell>
          <cell r="C3791" t="str">
            <v>COMPRESSOR ATLAS COPCO - XA80 170 PCM - 80HP</v>
          </cell>
          <cell r="D3791" t="str">
            <v>HP</v>
          </cell>
          <cell r="E3791">
            <v>31.62</v>
          </cell>
        </row>
        <row r="3792">
          <cell r="B3792" t="str">
            <v>H029600006</v>
          </cell>
          <cell r="C3792" t="str">
            <v>COMPRESSOR ATLAS COPCO - XA80 170 PCM - 80HP</v>
          </cell>
          <cell r="D3792" t="str">
            <v>HI</v>
          </cell>
          <cell r="E3792">
            <v>2.1800000000000002</v>
          </cell>
        </row>
        <row r="3793">
          <cell r="B3793" t="str">
            <v>H029600007</v>
          </cell>
          <cell r="C3793" t="str">
            <v>CARREGADEIRA DE PNEUS CATERPILLAR 950H - 3,3M3</v>
          </cell>
          <cell r="D3793" t="str">
            <v>HP</v>
          </cell>
          <cell r="E3793">
            <v>172.31</v>
          </cell>
        </row>
        <row r="3794">
          <cell r="B3794" t="str">
            <v>H029600008</v>
          </cell>
          <cell r="C3794" t="str">
            <v>CARREGADEIRA DE PNEUS CATERPILLAR 950H - 3,3M3</v>
          </cell>
          <cell r="D3794" t="str">
            <v>HI</v>
          </cell>
          <cell r="E3794">
            <v>38.42</v>
          </cell>
        </row>
        <row r="3795">
          <cell r="B3795" t="str">
            <v>H029600009</v>
          </cell>
          <cell r="C3795" t="str">
            <v>COMPRESSOR DE AR ATLAS COPCO - XAS 360 CUD -762 PCM</v>
          </cell>
          <cell r="D3795" t="str">
            <v>HP</v>
          </cell>
          <cell r="E3795">
            <v>105.67</v>
          </cell>
        </row>
        <row r="3796">
          <cell r="B3796" t="str">
            <v>H029600010</v>
          </cell>
          <cell r="C3796" t="str">
            <v>COMPRESSOR DE AR ATLAS COPCO - XAS 360 CUD -762 PCM</v>
          </cell>
          <cell r="D3796" t="str">
            <v>HI</v>
          </cell>
          <cell r="E3796">
            <v>7.43</v>
          </cell>
        </row>
        <row r="3797">
          <cell r="B3797" t="str">
            <v>H029600011</v>
          </cell>
          <cell r="C3797" t="str">
            <v>USINA MISTURADORA DE SOLOS CAPAC. 350/600T</v>
          </cell>
          <cell r="D3797" t="str">
            <v>HP</v>
          </cell>
          <cell r="E3797">
            <v>179.99</v>
          </cell>
        </row>
        <row r="3798">
          <cell r="B3798" t="str">
            <v>H029600012</v>
          </cell>
          <cell r="C3798" t="str">
            <v>CAMINHAO BETONEIRA CONSTELLATION 26-260 - 11,5T, 5M3</v>
          </cell>
          <cell r="D3798" t="str">
            <v>HP</v>
          </cell>
          <cell r="E3798">
            <v>142.13</v>
          </cell>
        </row>
        <row r="3799">
          <cell r="B3799" t="str">
            <v>H029600013</v>
          </cell>
          <cell r="C3799" t="str">
            <v>TRATOR DE ESTEIRA NEW HOLAND 7D COM LAMINA</v>
          </cell>
          <cell r="D3799" t="str">
            <v>HP</v>
          </cell>
          <cell r="E3799">
            <v>115.96</v>
          </cell>
        </row>
        <row r="3800">
          <cell r="B3800" t="str">
            <v>H029600014</v>
          </cell>
          <cell r="C3800" t="str">
            <v>MOTONIVELADORA CATERPILLAR 120K</v>
          </cell>
          <cell r="D3800" t="str">
            <v>HP</v>
          </cell>
          <cell r="E3800">
            <v>148.16</v>
          </cell>
        </row>
        <row r="3801">
          <cell r="B3801" t="str">
            <v>H029600015</v>
          </cell>
          <cell r="C3801" t="str">
            <v>MOTONIVELADORA CATERPILLAR 120K</v>
          </cell>
          <cell r="D3801" t="str">
            <v>HI</v>
          </cell>
          <cell r="E3801">
            <v>38.42</v>
          </cell>
        </row>
        <row r="3802">
          <cell r="B3802" t="str">
            <v>H029600016</v>
          </cell>
          <cell r="C3802" t="str">
            <v>CARREGADEIRA DE PNEUS CASE W-20E - 1,91M3</v>
          </cell>
          <cell r="D3802" t="str">
            <v>HP</v>
          </cell>
          <cell r="E3802">
            <v>132.03</v>
          </cell>
        </row>
        <row r="3803">
          <cell r="B3803" t="str">
            <v>H029600017</v>
          </cell>
          <cell r="C3803" t="str">
            <v>CARREGADEIRA DE PNEUS CASE W-20E - 1,91M3</v>
          </cell>
          <cell r="D3803" t="str">
            <v>HI</v>
          </cell>
          <cell r="E3803">
            <v>38.42</v>
          </cell>
        </row>
        <row r="3804">
          <cell r="B3804" t="str">
            <v>H029600018</v>
          </cell>
          <cell r="C3804" t="str">
            <v>CAMINHAO BASCULANTE PARA ROCHA 8M3 - 13T</v>
          </cell>
          <cell r="D3804" t="str">
            <v>HP</v>
          </cell>
          <cell r="E3804">
            <v>127.18</v>
          </cell>
        </row>
        <row r="3805">
          <cell r="B3805" t="str">
            <v>H029600019</v>
          </cell>
          <cell r="C3805" t="str">
            <v>TRATOR DE ESTEIRA CARTEPILLAR D8T COM LAMINAE003</v>
          </cell>
          <cell r="D3805" t="str">
            <v>HP</v>
          </cell>
          <cell r="E3805">
            <v>371.93</v>
          </cell>
        </row>
        <row r="3806">
          <cell r="B3806" t="str">
            <v>H029600020</v>
          </cell>
          <cell r="C3806" t="str">
            <v>TRATOR D6</v>
          </cell>
          <cell r="D3806" t="str">
            <v>H</v>
          </cell>
          <cell r="E3806">
            <v>164.08</v>
          </cell>
        </row>
        <row r="3807">
          <cell r="B3807" t="str">
            <v>H029600021</v>
          </cell>
          <cell r="C3807" t="str">
            <v>TRATOR D6</v>
          </cell>
          <cell r="D3807" t="str">
            <v>HI</v>
          </cell>
          <cell r="E3807">
            <v>38.42</v>
          </cell>
        </row>
        <row r="3808">
          <cell r="B3808" t="str">
            <v>H029600022</v>
          </cell>
          <cell r="C3808" t="str">
            <v>ROLO CA250 - VIBROLISO SICRO2 E139</v>
          </cell>
          <cell r="D3808" t="str">
            <v>HP</v>
          </cell>
          <cell r="E3808">
            <v>123.79</v>
          </cell>
        </row>
        <row r="3809">
          <cell r="B3809" t="str">
            <v>H029600023</v>
          </cell>
          <cell r="C3809" t="str">
            <v>ROLO CA250 - VIBROLISO SICRO2 E139</v>
          </cell>
          <cell r="D3809" t="str">
            <v>HI</v>
          </cell>
          <cell r="E3809">
            <v>24.72</v>
          </cell>
        </row>
        <row r="3810">
          <cell r="B3810" t="str">
            <v>H029600024</v>
          </cell>
          <cell r="C3810" t="str">
            <v>CAMINHAO PIPA CAP. 6.000L</v>
          </cell>
          <cell r="D3810" t="str">
            <v>HP</v>
          </cell>
          <cell r="E3810">
            <v>57.39</v>
          </cell>
        </row>
        <row r="3811">
          <cell r="B3811" t="str">
            <v>H029600026</v>
          </cell>
          <cell r="C3811" t="str">
            <v>BOB CAT (CARREGADEIRA)</v>
          </cell>
          <cell r="D3811" t="str">
            <v>HI</v>
          </cell>
          <cell r="E3811">
            <v>32.68</v>
          </cell>
        </row>
        <row r="3812">
          <cell r="B3812" t="str">
            <v>H029600027</v>
          </cell>
          <cell r="C3812" t="str">
            <v>CAMINHAO BASCULANTE 10M3 - 15T</v>
          </cell>
          <cell r="D3812" t="str">
            <v>HP</v>
          </cell>
          <cell r="E3812">
            <v>153.38999999999999</v>
          </cell>
        </row>
        <row r="3813">
          <cell r="B3813" t="str">
            <v>H029600028</v>
          </cell>
          <cell r="C3813" t="str">
            <v>ROLO COMPACTADOR OS-360-25T</v>
          </cell>
          <cell r="D3813" t="str">
            <v>HP</v>
          </cell>
          <cell r="E3813">
            <v>131.72</v>
          </cell>
        </row>
        <row r="3814">
          <cell r="B3814" t="str">
            <v>H029600029</v>
          </cell>
          <cell r="C3814" t="str">
            <v>DISTRIBUIDOR DE AGREGADOS CMV REBOCAVEL</v>
          </cell>
          <cell r="D3814" t="str">
            <v>HP</v>
          </cell>
          <cell r="E3814">
            <v>6.19</v>
          </cell>
        </row>
        <row r="3815">
          <cell r="B3815" t="str">
            <v>H029600030</v>
          </cell>
          <cell r="C3815" t="str">
            <v>ROLO COMPACTADOR DYNAPAC CC-224HF - LISO, 7,7T</v>
          </cell>
          <cell r="D3815" t="str">
            <v>HP</v>
          </cell>
          <cell r="E3815">
            <v>89.11</v>
          </cell>
        </row>
        <row r="3816">
          <cell r="B3816" t="str">
            <v>H029600031</v>
          </cell>
          <cell r="C3816" t="str">
            <v>TRATOR AGRICOLA MF4291/4 449A</v>
          </cell>
          <cell r="D3816" t="str">
            <v>HP</v>
          </cell>
          <cell r="E3816">
            <v>75.72</v>
          </cell>
        </row>
        <row r="3817">
          <cell r="B3817" t="str">
            <v>H029600032</v>
          </cell>
          <cell r="C3817" t="str">
            <v>CAMINHAO TANQUE 10.000L</v>
          </cell>
          <cell r="D3817" t="str">
            <v>H</v>
          </cell>
          <cell r="E3817">
            <v>151.28</v>
          </cell>
        </row>
        <row r="3818">
          <cell r="B3818" t="str">
            <v>H029600033</v>
          </cell>
          <cell r="C3818" t="str">
            <v>TRATOR D8R COM RIPER</v>
          </cell>
          <cell r="D3818" t="str">
            <v>HP</v>
          </cell>
          <cell r="E3818">
            <v>391.51</v>
          </cell>
        </row>
        <row r="3819">
          <cell r="B3819" t="str">
            <v>H029600034</v>
          </cell>
          <cell r="C3819" t="str">
            <v>TRATAOR D8R COM RIPER</v>
          </cell>
          <cell r="D3819" t="str">
            <v>HI</v>
          </cell>
          <cell r="E3819">
            <v>38.42</v>
          </cell>
        </row>
        <row r="3820">
          <cell r="B3820" t="str">
            <v>H029600036</v>
          </cell>
          <cell r="C3820" t="str">
            <v>RETROESCAVADEIRA SOBRE PNEUS MF=86HS</v>
          </cell>
          <cell r="D3820" t="str">
            <v>HP</v>
          </cell>
          <cell r="E3820">
            <v>89.24</v>
          </cell>
        </row>
        <row r="3821">
          <cell r="B3821" t="str">
            <v>H029600037</v>
          </cell>
          <cell r="C3821" t="str">
            <v>COMPACTADOR MANUAL WACKER VP-2050 Y</v>
          </cell>
          <cell r="D3821" t="str">
            <v>HP</v>
          </cell>
          <cell r="E3821">
            <v>4.2300000000000004</v>
          </cell>
        </row>
        <row r="3822">
          <cell r="B3822" t="str">
            <v>H029600038</v>
          </cell>
          <cell r="C3822" t="str">
            <v>CAMINHAO BASCULANTE PARA ROCHA 8M3 - 13T</v>
          </cell>
          <cell r="D3822" t="str">
            <v>HI</v>
          </cell>
          <cell r="E3822">
            <v>47.89</v>
          </cell>
        </row>
        <row r="3823">
          <cell r="B3823" t="str">
            <v>H029600039</v>
          </cell>
          <cell r="C3823" t="str">
            <v>PERFURATRIZ SOBRE ESTEIRAS - ATLAS COPCO, ROC 442PC</v>
          </cell>
          <cell r="D3823" t="str">
            <v>HP</v>
          </cell>
          <cell r="E3823">
            <v>33.770000000000003</v>
          </cell>
        </row>
        <row r="3824">
          <cell r="B3824" t="str">
            <v>H029600040</v>
          </cell>
          <cell r="C3824" t="str">
            <v>(REVISADO) - LOCAÇÃO DE VEÍCULO PICK UP TIPO S10 CABINE DUPLA 4X4 (DIESEL) OUSIMILAR</v>
          </cell>
          <cell r="D3824" t="str">
            <v>H</v>
          </cell>
          <cell r="E3824">
            <v>26.15</v>
          </cell>
        </row>
        <row r="3825">
          <cell r="B3825" t="str">
            <v>H029600041</v>
          </cell>
          <cell r="C3825" t="str">
            <v>PERFURATRIZ SOBRE ESTEIRAS - ATLAS COPCO, ROC 442PC E205</v>
          </cell>
          <cell r="D3825" t="str">
            <v>HI</v>
          </cell>
          <cell r="E3825">
            <v>11.04</v>
          </cell>
        </row>
        <row r="3826">
          <cell r="B3826" t="str">
            <v>H029600042</v>
          </cell>
          <cell r="C3826" t="str">
            <v>BETONEIRA ELETRICA 400L E302</v>
          </cell>
          <cell r="D3826" t="str">
            <v>HP</v>
          </cell>
          <cell r="E3826">
            <v>0.91</v>
          </cell>
        </row>
        <row r="3827">
          <cell r="B3827" t="str">
            <v>H029703001</v>
          </cell>
          <cell r="C3827" t="str">
            <v>MOTOSERRA 20"</v>
          </cell>
          <cell r="D3827" t="str">
            <v>UN</v>
          </cell>
          <cell r="E3827">
            <v>625.22</v>
          </cell>
        </row>
        <row r="3828">
          <cell r="B3828" t="str">
            <v>H029703004</v>
          </cell>
          <cell r="C3828" t="str">
            <v>TRATOR PNEUMATICO 110 HP COM CARRETA</v>
          </cell>
          <cell r="D3828" t="str">
            <v>H</v>
          </cell>
          <cell r="E3828">
            <v>54.8</v>
          </cell>
        </row>
        <row r="3829">
          <cell r="B3829" t="str">
            <v>H029703005</v>
          </cell>
          <cell r="C3829" t="str">
            <v>TRATOR PNEUMATICO 110 HP COM EMPILHADEIRA</v>
          </cell>
          <cell r="D3829" t="str">
            <v>H</v>
          </cell>
          <cell r="E3829">
            <v>54.8</v>
          </cell>
        </row>
        <row r="3830">
          <cell r="B3830" t="str">
            <v>H029703009</v>
          </cell>
          <cell r="C3830" t="str">
            <v>PULVERIZADOR JATO REGULAVEL</v>
          </cell>
          <cell r="D3830" t="str">
            <v>UN</v>
          </cell>
          <cell r="E3830">
            <v>40</v>
          </cell>
        </row>
        <row r="3831">
          <cell r="B3831" t="str">
            <v>H029722401</v>
          </cell>
          <cell r="C3831" t="str">
            <v>MOTONIVELADORA CAT 12M, 144KW OU SIMILAR</v>
          </cell>
          <cell r="D3831" t="str">
            <v>HP</v>
          </cell>
          <cell r="E3831">
            <v>136.80000000000001</v>
          </cell>
        </row>
        <row r="3832">
          <cell r="B3832" t="str">
            <v>H029722402</v>
          </cell>
          <cell r="C3832" t="str">
            <v>ROLO COMPACTADOR VIBRATORIO, PE DE CARNEIRO,AUTOPROPELIDO, 11,25T</v>
          </cell>
          <cell r="D3832" t="str">
            <v>HP</v>
          </cell>
          <cell r="E3832">
            <v>147.4</v>
          </cell>
        </row>
        <row r="3833">
          <cell r="B3833" t="str">
            <v>H029722403</v>
          </cell>
          <cell r="C3833" t="str">
            <v>TRATOR DE PNEUS, POTENCIA DE 78,36KW</v>
          </cell>
          <cell r="D3833" t="str">
            <v>H</v>
          </cell>
          <cell r="E3833">
            <v>146.1</v>
          </cell>
        </row>
        <row r="3834">
          <cell r="B3834" t="str">
            <v>H029722429</v>
          </cell>
          <cell r="C3834" t="str">
            <v>PINCA ANATOMICA PLASTICA 15 CM</v>
          </cell>
          <cell r="D3834" t="str">
            <v>UN</v>
          </cell>
          <cell r="E3834">
            <v>10</v>
          </cell>
        </row>
        <row r="3835">
          <cell r="B3835" t="str">
            <v>H500000000</v>
          </cell>
          <cell r="C3835" t="str">
            <v>EQUIPAMENTOS - PERMANENCIA</v>
          </cell>
        </row>
        <row r="3836">
          <cell r="B3836" t="str">
            <v>H500000052</v>
          </cell>
          <cell r="C3836" t="str">
            <v>MULTIMETRO (ALICATE AMPERIMETRO)</v>
          </cell>
          <cell r="D3836" t="str">
            <v>UN</v>
          </cell>
          <cell r="E3836">
            <v>82.59</v>
          </cell>
        </row>
        <row r="3837">
          <cell r="B3837" t="str">
            <v>H509500001</v>
          </cell>
          <cell r="C3837" t="str">
            <v>COMPRESSOR DE AR - REBOCAVEL - ATLAS COPCO XA-90MWD - DESCARGA LIVREEFETIVA 180PCM - PRESSAO DE TRABALHO 102PSI - MOTOR A DIESEL 89CV</v>
          </cell>
          <cell r="D3837" t="str">
            <v>UN</v>
          </cell>
          <cell r="E3837">
            <v>71615</v>
          </cell>
        </row>
        <row r="3838">
          <cell r="B3838" t="str">
            <v>H510000000</v>
          </cell>
          <cell r="C3838" t="str">
            <v>EQUIPAMENTOS - LEVES</v>
          </cell>
        </row>
        <row r="3839">
          <cell r="B3839" t="str">
            <v>H510000001</v>
          </cell>
          <cell r="C3839" t="str">
            <v>ANDAIMES TUBULARES (M2/MES)</v>
          </cell>
          <cell r="D3839" t="str">
            <v>MÊS</v>
          </cell>
          <cell r="E3839">
            <v>9</v>
          </cell>
        </row>
        <row r="3840">
          <cell r="B3840" t="str">
            <v>H510000002</v>
          </cell>
          <cell r="C3840" t="str">
            <v>LOCAÇÃO DE ANDAIME METÁLICO FACHADEIRO</v>
          </cell>
          <cell r="D3840" t="str">
            <v>m²xmê</v>
          </cell>
        </row>
        <row r="3841">
          <cell r="B3841" t="str">
            <v xml:space="preserve"> R$4,99 </v>
          </cell>
        </row>
        <row r="3842">
          <cell r="B3842" t="str">
            <v>H510000007</v>
          </cell>
          <cell r="C3842" t="str">
            <v>BALANCIM (UN/MES)</v>
          </cell>
          <cell r="D3842" t="str">
            <v>MÊS</v>
          </cell>
          <cell r="E3842">
            <v>270</v>
          </cell>
        </row>
        <row r="3843">
          <cell r="B3843" t="str">
            <v>H510000010</v>
          </cell>
          <cell r="C3843" t="str">
            <v>CAVALETE METALICO (UN/MES)</v>
          </cell>
          <cell r="D3843" t="str">
            <v>MÊS</v>
          </cell>
          <cell r="E3843">
            <v>52.62</v>
          </cell>
        </row>
        <row r="3844">
          <cell r="B3844" t="str">
            <v>H510000016</v>
          </cell>
          <cell r="C3844" t="str">
            <v>CONJUNTO OXIACETILENO (CJ/MES)</v>
          </cell>
          <cell r="D3844" t="str">
            <v>MÊS</v>
          </cell>
          <cell r="E3844">
            <v>224.93</v>
          </cell>
        </row>
        <row r="3845">
          <cell r="B3845" t="str">
            <v>H510000019</v>
          </cell>
          <cell r="C3845" t="str">
            <v>TENSORES (UN/MES)</v>
          </cell>
          <cell r="D3845" t="str">
            <v>MÊS</v>
          </cell>
          <cell r="E3845">
            <v>1048.32</v>
          </cell>
        </row>
        <row r="3846">
          <cell r="B3846" t="str">
            <v>H510000022</v>
          </cell>
          <cell r="C3846" t="str">
            <v>ESTICADOR DE TENSOR (UN/MES)</v>
          </cell>
          <cell r="D3846" t="str">
            <v>MÊS</v>
          </cell>
          <cell r="E3846">
            <v>1.05</v>
          </cell>
        </row>
        <row r="3847">
          <cell r="B3847" t="str">
            <v>H510000050</v>
          </cell>
          <cell r="C3847" t="str">
            <v>MEGOMETRO</v>
          </cell>
          <cell r="D3847" t="str">
            <v>UN</v>
          </cell>
          <cell r="E3847">
            <v>550.59</v>
          </cell>
        </row>
        <row r="3848">
          <cell r="B3848" t="str">
            <v>H520000000</v>
          </cell>
          <cell r="C3848" t="str">
            <v>EQUIPAMENTOS - PESADOS</v>
          </cell>
        </row>
        <row r="3849">
          <cell r="B3849" t="str">
            <v>H520000100</v>
          </cell>
          <cell r="C3849" t="str">
            <v>EQUIPAMENTOS PARA CONCRETO</v>
          </cell>
        </row>
        <row r="3850">
          <cell r="B3850" t="str">
            <v>H520000113</v>
          </cell>
          <cell r="C3850" t="str">
            <v>BETONEIRA ELETRICA COM CARREGADOR- 320 L</v>
          </cell>
          <cell r="D3850" t="str">
            <v>MÊS</v>
          </cell>
          <cell r="E3850">
            <v>574.08000000000004</v>
          </cell>
        </row>
        <row r="3851">
          <cell r="B3851" t="str">
            <v>H520000116</v>
          </cell>
          <cell r="C3851" t="str">
            <v>BETONEIRA ELETRICA COM CARREGADOR- 580 L</v>
          </cell>
          <cell r="D3851" t="str">
            <v>MÊS</v>
          </cell>
          <cell r="E3851">
            <v>1148.1600000000001</v>
          </cell>
        </row>
        <row r="3852">
          <cell r="B3852" t="str">
            <v>H520000119</v>
          </cell>
          <cell r="C3852" t="str">
            <v>BETONEIRA ELETRICA COM CARREGADOR- 750 L</v>
          </cell>
          <cell r="D3852" t="str">
            <v>MÊS</v>
          </cell>
          <cell r="E3852">
            <v>1684.8</v>
          </cell>
        </row>
        <row r="3853">
          <cell r="B3853" t="str">
            <v>H520000122</v>
          </cell>
          <cell r="C3853" t="str">
            <v>BETONEIRA EXPLOSAO SEM CARREGADOR- 320 L</v>
          </cell>
          <cell r="D3853" t="str">
            <v>MÊS</v>
          </cell>
          <cell r="E3853">
            <v>686.4</v>
          </cell>
        </row>
        <row r="3854">
          <cell r="B3854" t="str">
            <v>H520000125</v>
          </cell>
          <cell r="C3854" t="str">
            <v>BETONEIRA EXPLOSAO COM CARREGADOR- 320 L</v>
          </cell>
          <cell r="D3854" t="str">
            <v>MÊS</v>
          </cell>
          <cell r="E3854">
            <v>936</v>
          </cell>
        </row>
        <row r="3855">
          <cell r="B3855" t="str">
            <v>H520000128</v>
          </cell>
          <cell r="C3855" t="str">
            <v>BETONEIRA EXPLOSAO COM CARREGADOR- 580 L</v>
          </cell>
          <cell r="D3855" t="str">
            <v>MÊS</v>
          </cell>
          <cell r="E3855">
            <v>759.2</v>
          </cell>
        </row>
        <row r="3856">
          <cell r="B3856" t="str">
            <v>H520000131</v>
          </cell>
          <cell r="C3856" t="str">
            <v>CAMINHAO BETONEIRA - 5 M3</v>
          </cell>
          <cell r="D3856" t="str">
            <v>MÊS</v>
          </cell>
          <cell r="E3856">
            <v>7698.08</v>
          </cell>
        </row>
        <row r="3857">
          <cell r="B3857" t="str">
            <v>H520000134</v>
          </cell>
          <cell r="C3857" t="str">
            <v>CAMINHAO COM BOMBA DE CONCRETO - 32 M3</v>
          </cell>
          <cell r="D3857" t="str">
            <v>MÊS</v>
          </cell>
          <cell r="E3857">
            <v>12396.8</v>
          </cell>
        </row>
        <row r="3858">
          <cell r="B3858" t="str">
            <v>H520000135</v>
          </cell>
          <cell r="C3858" t="str">
            <v>BOMBA DE CONCRETO - SERVICO DE BOMBEAMENTO</v>
          </cell>
          <cell r="D3858" t="str">
            <v>m3</v>
          </cell>
          <cell r="E3858">
            <v>27.28</v>
          </cell>
        </row>
        <row r="3859">
          <cell r="B3859" t="str">
            <v>H520000136</v>
          </cell>
          <cell r="C3859" t="str">
            <v>VIBRADOR DE IMERSAO C/MOTOR DIESEL 4,5HP 48MM C/MANGOTE</v>
          </cell>
          <cell r="D3859" t="str">
            <v>H</v>
          </cell>
          <cell r="E3859">
            <v>3.37</v>
          </cell>
        </row>
        <row r="3860">
          <cell r="B3860" t="str">
            <v>H520000200</v>
          </cell>
          <cell r="C3860" t="str">
            <v>EQUIPAMENTOS PARA FORMA E ACO</v>
          </cell>
        </row>
        <row r="3861">
          <cell r="B3861" t="str">
            <v>H520000201</v>
          </cell>
          <cell r="C3861" t="str">
            <v>BANCA DE SERRA CIRCULAR ELETRICA</v>
          </cell>
          <cell r="D3861" t="str">
            <v>MÊS</v>
          </cell>
          <cell r="E3861">
            <v>160.16</v>
          </cell>
        </row>
        <row r="3862">
          <cell r="B3862" t="str">
            <v>H520000207</v>
          </cell>
          <cell r="C3862" t="str">
            <v>ESMERIL DE COLUNA</v>
          </cell>
          <cell r="D3862" t="str">
            <v>MÊS</v>
          </cell>
          <cell r="E3862">
            <v>68.64</v>
          </cell>
        </row>
        <row r="3863">
          <cell r="B3863" t="str">
            <v>H520000210</v>
          </cell>
          <cell r="C3863" t="str">
            <v>FURADEIRA DE BANCADA</v>
          </cell>
          <cell r="D3863" t="str">
            <v>MÊS</v>
          </cell>
          <cell r="E3863">
            <v>91.52</v>
          </cell>
        </row>
        <row r="3864">
          <cell r="B3864" t="str">
            <v>H520000213</v>
          </cell>
          <cell r="C3864" t="str">
            <v>FURADEIRA DE COLUNA FY-538</v>
          </cell>
          <cell r="D3864" t="str">
            <v>MÊS</v>
          </cell>
          <cell r="E3864">
            <v>91.52</v>
          </cell>
        </row>
        <row r="3865">
          <cell r="B3865" t="str">
            <v>H520000216</v>
          </cell>
          <cell r="C3865" t="str">
            <v>MAQUINA DE FURAR PORTATIL - 5/8"</v>
          </cell>
          <cell r="D3865" t="str">
            <v>MÊS</v>
          </cell>
          <cell r="E3865">
            <v>91.52</v>
          </cell>
        </row>
        <row r="3866">
          <cell r="B3866" t="str">
            <v>H520000219</v>
          </cell>
          <cell r="C3866" t="str">
            <v>MAQUINA DE CORTAR FERRO ELETRICA-1 1/2"</v>
          </cell>
          <cell r="D3866" t="str">
            <v>MÊS</v>
          </cell>
          <cell r="E3866">
            <v>936</v>
          </cell>
        </row>
        <row r="3867">
          <cell r="B3867" t="str">
            <v>H520000222</v>
          </cell>
          <cell r="C3867" t="str">
            <v>MAQUINA DE DOBRAR FERRO ELETRICA-1 1/2"</v>
          </cell>
          <cell r="D3867" t="str">
            <v>MÊS</v>
          </cell>
          <cell r="E3867">
            <v>936</v>
          </cell>
        </row>
        <row r="3868">
          <cell r="B3868" t="str">
            <v>H520000300</v>
          </cell>
          <cell r="C3868" t="str">
            <v>EQUIPAMENTOS PARA DIFERENTES TIPOS DE TRANSPORTE (HORIZONTAL E VERTICAL)</v>
          </cell>
        </row>
        <row r="3869">
          <cell r="B3869" t="str">
            <v>H520000301</v>
          </cell>
          <cell r="C3869" t="str">
            <v>(DESATIVADO) CAMINHAO GUINDASTE - 5T</v>
          </cell>
          <cell r="D3869" t="str">
            <v>MÊS</v>
          </cell>
          <cell r="E3869" t="str">
            <v xml:space="preserve"> R$-   </v>
          </cell>
        </row>
        <row r="3870">
          <cell r="B3870" t="str">
            <v>H520000376</v>
          </cell>
          <cell r="C3870" t="str">
            <v>CAMINHAO C/CARRETA AGRICOLA - 4T</v>
          </cell>
          <cell r="D3870" t="str">
            <v>MÊS</v>
          </cell>
          <cell r="E3870">
            <v>3936.13</v>
          </cell>
        </row>
        <row r="3871">
          <cell r="B3871" t="str">
            <v>H520000385</v>
          </cell>
          <cell r="C3871" t="str">
            <v>CARRETA PRANCHA BAIXA - 2 EIXOS</v>
          </cell>
          <cell r="D3871" t="str">
            <v>MÊS</v>
          </cell>
          <cell r="E3871">
            <v>1363.73</v>
          </cell>
        </row>
        <row r="3872">
          <cell r="B3872" t="str">
            <v>H520000386</v>
          </cell>
          <cell r="C3872" t="str">
            <v>CARRETA PRANCHA BAIXA - 3 EIXOS</v>
          </cell>
          <cell r="D3872" t="str">
            <v>MÊS</v>
          </cell>
          <cell r="E3872">
            <v>1557.67</v>
          </cell>
        </row>
        <row r="3873">
          <cell r="B3873" t="str">
            <v>H520000387</v>
          </cell>
          <cell r="C3873" t="str">
            <v>CARRETA PRANCHA BAIXA - 4 EIXOS</v>
          </cell>
          <cell r="D3873" t="str">
            <v>MÊS</v>
          </cell>
          <cell r="E3873">
            <v>2336.5100000000002</v>
          </cell>
        </row>
        <row r="3874">
          <cell r="B3874" t="str">
            <v>H520000388</v>
          </cell>
          <cell r="C3874" t="str">
            <v>CARRETA TIPO DOLLY - 2 EIXOS</v>
          </cell>
          <cell r="D3874" t="str">
            <v>MÊS</v>
          </cell>
          <cell r="E3874">
            <v>1265.22</v>
          </cell>
        </row>
        <row r="3875">
          <cell r="B3875" t="str">
            <v>H520000391</v>
          </cell>
          <cell r="C3875" t="str">
            <v>CAVALO MECANICO SCANIA - 11142</v>
          </cell>
          <cell r="D3875" t="str">
            <v>MÊS</v>
          </cell>
          <cell r="E3875">
            <v>16160.06</v>
          </cell>
        </row>
        <row r="3876">
          <cell r="B3876" t="str">
            <v>H520000400</v>
          </cell>
          <cell r="C3876" t="str">
            <v>GRUPO GERADORES E TRANSFORMADORES</v>
          </cell>
        </row>
        <row r="3877">
          <cell r="B3877" t="str">
            <v>H520000413</v>
          </cell>
          <cell r="C3877" t="str">
            <v>GRUPO GERADOR - 180 KVA</v>
          </cell>
          <cell r="D3877" t="str">
            <v>MÊS</v>
          </cell>
          <cell r="E3877">
            <v>2467.84</v>
          </cell>
        </row>
        <row r="3878">
          <cell r="B3878" t="str">
            <v>H520000416</v>
          </cell>
          <cell r="C3878" t="str">
            <v>GRUPO GERADOR - 210 KVA</v>
          </cell>
          <cell r="D3878" t="str">
            <v>MÊS</v>
          </cell>
          <cell r="E3878">
            <v>3039.98</v>
          </cell>
        </row>
        <row r="3879">
          <cell r="B3879" t="str">
            <v>H520000500</v>
          </cell>
          <cell r="C3879" t="str">
            <v>TERRAPLANAGEM E PAVIMENTACAO</v>
          </cell>
        </row>
        <row r="3880">
          <cell r="B3880" t="str">
            <v>H520000504</v>
          </cell>
          <cell r="C3880" t="str">
            <v>CAMINHAO BASCULANTE - 5 M3</v>
          </cell>
          <cell r="D3880" t="str">
            <v>MÊS</v>
          </cell>
          <cell r="E3880">
            <v>21210</v>
          </cell>
        </row>
        <row r="3881">
          <cell r="B3881" t="str">
            <v>H520000519</v>
          </cell>
          <cell r="C3881" t="str">
            <v>COMPACTADOR DE SOLO ELETRICO CM - 13/20</v>
          </cell>
          <cell r="D3881" t="str">
            <v>MÊS</v>
          </cell>
          <cell r="E3881">
            <v>2641.62</v>
          </cell>
        </row>
        <row r="3882">
          <cell r="B3882" t="str">
            <v>H520000525</v>
          </cell>
          <cell r="C3882" t="str">
            <v>COMPRESSOR DE AR A.VAZAO ELETRICO 100PCM</v>
          </cell>
          <cell r="D3882" t="str">
            <v>MÊS</v>
          </cell>
          <cell r="E3882">
            <v>9550.0400000000009</v>
          </cell>
        </row>
        <row r="3883">
          <cell r="B3883" t="str">
            <v>H520000591</v>
          </cell>
          <cell r="C3883" t="str">
            <v>ROLO PE-DE-CARNEIRO AUTOPROPELODO DYNAPAC CA-25PD,107HP</v>
          </cell>
          <cell r="D3883" t="str">
            <v>MÊS</v>
          </cell>
          <cell r="E3883">
            <v>15591.11</v>
          </cell>
        </row>
        <row r="3884">
          <cell r="B3884" t="str">
            <v>H520000594</v>
          </cell>
          <cell r="C3884" t="str">
            <v>ROMPEDOR AC TEX-10TK , 42 PCM</v>
          </cell>
          <cell r="D3884" t="str">
            <v>MÊS</v>
          </cell>
          <cell r="E3884">
            <v>763.03</v>
          </cell>
        </row>
        <row r="3885">
          <cell r="B3885" t="str">
            <v>H520000595</v>
          </cell>
          <cell r="C3885" t="str">
            <v>ROMPEDOR AC TEX-305, 56 PCM</v>
          </cell>
          <cell r="D3885" t="str">
            <v>MÊS</v>
          </cell>
          <cell r="E3885">
            <v>2026.65</v>
          </cell>
        </row>
        <row r="3886">
          <cell r="B3886" t="str">
            <v>H520000700</v>
          </cell>
          <cell r="C3886" t="str">
            <v>EQUIPAMENTOS P/ SERVICOS PESADOS NA AGUA</v>
          </cell>
        </row>
        <row r="3887">
          <cell r="B3887" t="str">
            <v>H520000725</v>
          </cell>
          <cell r="C3887" t="str">
            <v>SISTEMA DE VENTILACAO MECANICA PARA EXECUCAODE TUNEIS MODELO TECH-200OU SIMILAR, INCLUINDO EQUIPAMENTO, MANUTENCAO, OLEO, LUBRIFICANTES EOPERADOR</v>
          </cell>
          <cell r="D3887" t="str">
            <v>H</v>
          </cell>
          <cell r="E3887">
            <v>8.82</v>
          </cell>
        </row>
        <row r="3888">
          <cell r="B3888" t="str">
            <v>H520000728</v>
          </cell>
          <cell r="C3888" t="str">
            <v>SISTEMA DE ILUMINACAO ARTIFICIAL PARA EXECUCAO DE TUNEIS INCLUINDO FIACAO,LAMPADAS E SUPORTES</v>
          </cell>
          <cell r="D3888" t="str">
            <v>H</v>
          </cell>
          <cell r="E3888">
            <v>2.0099999999999998</v>
          </cell>
        </row>
        <row r="3889">
          <cell r="B3889" t="str">
            <v>H520000800</v>
          </cell>
          <cell r="C3889" t="str">
            <v>EQUIPAMENTOS PARA SERVICOS LEVES NA AGUA</v>
          </cell>
        </row>
        <row r="3890">
          <cell r="B3890" t="str">
            <v>H52000090</v>
          </cell>
          <cell r="C3890" t="str">
            <v>EQUIPAMENTOS PARA DIVERSOS SERVICOS</v>
          </cell>
        </row>
        <row r="3891">
          <cell r="B3891" t="str">
            <v>H520000946</v>
          </cell>
          <cell r="C3891" t="str">
            <v>(DESATIVADO) CONTAINER ESCRITORIO COFER</v>
          </cell>
          <cell r="D3891" t="str">
            <v>MÊS</v>
          </cell>
          <cell r="E3891">
            <v>585</v>
          </cell>
        </row>
        <row r="3892">
          <cell r="B3892" t="str">
            <v>H520003005</v>
          </cell>
          <cell r="C3892" t="str">
            <v>MOBILIZACAO DE EQUIPAMENTO</v>
          </cell>
          <cell r="D3892" t="str">
            <v>UN</v>
          </cell>
          <cell r="E3892">
            <v>48.75</v>
          </cell>
        </row>
        <row r="3893">
          <cell r="B3893" t="str">
            <v>H529500001</v>
          </cell>
          <cell r="C3893" t="str">
            <v>CAMINHAO CACAMBA PARA TRANSPORTE MERCEDEZ ACTROS C=10M3</v>
          </cell>
          <cell r="D3893" t="str">
            <v>H</v>
          </cell>
          <cell r="E3893">
            <v>136.38999999999999</v>
          </cell>
        </row>
        <row r="3894">
          <cell r="B3894" t="str">
            <v>H530002001</v>
          </cell>
          <cell r="C3894" t="str">
            <v>HIDROJATEADOR PEQUENO PORTE</v>
          </cell>
          <cell r="D3894" t="str">
            <v>MÊS</v>
          </cell>
          <cell r="E3894">
            <v>8258.91</v>
          </cell>
        </row>
        <row r="3895">
          <cell r="B3895" t="str">
            <v>H530002002</v>
          </cell>
          <cell r="C3895" t="str">
            <v>FORNECER KIT MANUTENCAO - GRUPO GERADOR DE 5 KVA - FURADEIRA INDUSTRIAL90 W - ESMERILHADEIRA 700 W - BOMBA ESGOTAMENTO 3,5 CV,30 M3H</v>
          </cell>
          <cell r="D3895" t="str">
            <v>kit</v>
          </cell>
          <cell r="E3895">
            <v>9849.01</v>
          </cell>
        </row>
        <row r="3896">
          <cell r="B3896" t="str">
            <v>H90000001</v>
          </cell>
          <cell r="C3896" t="str">
            <v>EQUIPAMENTO TIPO SEWER-JET PARA LIMPEZA DE REDE ESGOTO / DRENAGEM</v>
          </cell>
          <cell r="D3896" t="str">
            <v>H</v>
          </cell>
          <cell r="E3896">
            <v>111.81</v>
          </cell>
        </row>
        <row r="3897">
          <cell r="B3897" t="str">
            <v>J000000000</v>
          </cell>
          <cell r="C3897" t="str">
            <v>FERRAMENTAS</v>
          </cell>
        </row>
        <row r="3898">
          <cell r="B3898" t="str">
            <v>J010000000</v>
          </cell>
          <cell r="C3898" t="str">
            <v>FERRAMENTAS ELETRICAS</v>
          </cell>
        </row>
        <row r="3899">
          <cell r="B3899" t="str">
            <v>J010000001</v>
          </cell>
          <cell r="C3899" t="str">
            <v>FURADEIRA PORTATIL</v>
          </cell>
          <cell r="D3899" t="str">
            <v>UN</v>
          </cell>
          <cell r="E3899">
            <v>19076</v>
          </cell>
        </row>
        <row r="3900">
          <cell r="B3900" t="str">
            <v>J010000004</v>
          </cell>
          <cell r="C3900" t="str">
            <v>LIXADEIRA ELETRICA</v>
          </cell>
          <cell r="D3900" t="str">
            <v>UN</v>
          </cell>
          <cell r="E3900">
            <v>792.22</v>
          </cell>
        </row>
        <row r="3901">
          <cell r="B3901" t="str">
            <v>J010000007</v>
          </cell>
          <cell r="C3901" t="str">
            <v>MAQUINA DE CORTE CERAMICA</v>
          </cell>
          <cell r="D3901" t="str">
            <v>UN</v>
          </cell>
          <cell r="E3901">
            <v>386.74</v>
          </cell>
        </row>
        <row r="3902">
          <cell r="B3902" t="str">
            <v>J010000010</v>
          </cell>
          <cell r="C3902" t="str">
            <v>POLITRIZ ELETRICA</v>
          </cell>
          <cell r="D3902" t="str">
            <v>UN</v>
          </cell>
          <cell r="E3902">
            <v>6387.96</v>
          </cell>
        </row>
        <row r="3903">
          <cell r="B3903" t="str">
            <v>J010000015</v>
          </cell>
          <cell r="C3903" t="str">
            <v>MOTO SERRA</v>
          </cell>
          <cell r="D3903" t="str">
            <v>UN</v>
          </cell>
          <cell r="E3903">
            <v>245.25</v>
          </cell>
        </row>
        <row r="3904">
          <cell r="B3904" t="str">
            <v>J010001005</v>
          </cell>
          <cell r="C3904" t="str">
            <v>DISCO DE CORTE</v>
          </cell>
          <cell r="D3904" t="str">
            <v>UN</v>
          </cell>
          <cell r="E3904">
            <v>87.42</v>
          </cell>
        </row>
        <row r="3905">
          <cell r="B3905" t="str">
            <v>J010001006</v>
          </cell>
          <cell r="C3905" t="str">
            <v>DISCO DE CORTE DIAMANTADO PARA ASFALTO E CONCRETO, D=350MM</v>
          </cell>
          <cell r="D3905" t="str">
            <v>UN</v>
          </cell>
          <cell r="E3905">
            <v>260</v>
          </cell>
        </row>
        <row r="3906">
          <cell r="B3906" t="str">
            <v>J011000101</v>
          </cell>
          <cell r="C3906" t="str">
            <v>VARA DE MANOBRA 5 ELEMENTOS 6,45M. PESO DE 5,90KG. TENSAO MAX.500K</v>
          </cell>
          <cell r="D3906" t="str">
            <v>UN</v>
          </cell>
          <cell r="E3906">
            <v>1010.34</v>
          </cell>
        </row>
        <row r="3907">
          <cell r="B3907" t="str">
            <v>J011000105</v>
          </cell>
          <cell r="C3907" t="str">
            <v>ESPORA PARA SUBIR EM POSTE</v>
          </cell>
          <cell r="D3907" t="str">
            <v>PAR</v>
          </cell>
          <cell r="E3907">
            <v>133.52000000000001</v>
          </cell>
        </row>
        <row r="3908">
          <cell r="B3908" t="str">
            <v>J011000110</v>
          </cell>
          <cell r="C3908" t="str">
            <v>CHAVE RETA PARA TUBO 36 POL. PARA TUBO DE 5 POL.</v>
          </cell>
          <cell r="D3908" t="str">
            <v>UN</v>
          </cell>
          <cell r="E3908">
            <v>428.08</v>
          </cell>
        </row>
        <row r="3909">
          <cell r="B3909" t="str">
            <v>J020000000</v>
          </cell>
          <cell r="C3909" t="str">
            <v>FERRAMENTAS MANUAIS DIVERSAS</v>
          </cell>
        </row>
        <row r="3910">
          <cell r="B3910" t="str">
            <v>J020000001</v>
          </cell>
          <cell r="C3910" t="str">
            <v>ANCINHO</v>
          </cell>
          <cell r="D3910" t="str">
            <v>UN</v>
          </cell>
          <cell r="E3910">
            <v>19.600000000000001</v>
          </cell>
        </row>
        <row r="3911">
          <cell r="B3911" t="str">
            <v>J020000004</v>
          </cell>
          <cell r="C3911" t="str">
            <v>BALDE PLASTICO CAPACIDADE 10 L</v>
          </cell>
          <cell r="D3911" t="str">
            <v>UN</v>
          </cell>
          <cell r="E3911">
            <v>8.07</v>
          </cell>
        </row>
        <row r="3912">
          <cell r="B3912" t="str">
            <v>J020000007</v>
          </cell>
          <cell r="C3912" t="str">
            <v>CABOS DE ACO 3/16"</v>
          </cell>
          <cell r="D3912" t="str">
            <v>M</v>
          </cell>
          <cell r="E3912">
            <v>6.83</v>
          </cell>
        </row>
        <row r="3913">
          <cell r="B3913" t="str">
            <v>J020000010</v>
          </cell>
          <cell r="C3913" t="str">
            <v>CARRO DE MÃO</v>
          </cell>
          <cell r="D3913" t="str">
            <v>UN</v>
          </cell>
          <cell r="E3913">
            <v>115.52</v>
          </cell>
        </row>
        <row r="3914">
          <cell r="B3914" t="str">
            <v>J020000013</v>
          </cell>
          <cell r="C3914" t="str">
            <v>CAVADORES</v>
          </cell>
          <cell r="D3914" t="str">
            <v>UN</v>
          </cell>
          <cell r="E3914">
            <v>23.68</v>
          </cell>
        </row>
        <row r="3915">
          <cell r="B3915" t="str">
            <v>J020000016</v>
          </cell>
          <cell r="C3915" t="str">
            <v>CHAVE ARMADOR. 1/2"</v>
          </cell>
          <cell r="D3915" t="str">
            <v>UN</v>
          </cell>
          <cell r="E3915">
            <v>13.16</v>
          </cell>
        </row>
        <row r="3916">
          <cell r="B3916" t="str">
            <v>J020000019</v>
          </cell>
          <cell r="C3916" t="str">
            <v>CHAVE ARMADOR. 3/16"</v>
          </cell>
          <cell r="D3916" t="str">
            <v>UN</v>
          </cell>
          <cell r="E3916">
            <v>10.52</v>
          </cell>
        </row>
        <row r="3917">
          <cell r="B3917" t="str">
            <v>J020000022</v>
          </cell>
          <cell r="C3917" t="str">
            <v>CHAVE ARMADOR. 3/8"</v>
          </cell>
          <cell r="D3917" t="str">
            <v>UN</v>
          </cell>
          <cell r="E3917">
            <v>11.85</v>
          </cell>
        </row>
        <row r="3918">
          <cell r="B3918" t="str">
            <v>J020000025</v>
          </cell>
          <cell r="C3918" t="str">
            <v>CHAVE ARMADOR. 5/8"</v>
          </cell>
          <cell r="D3918" t="str">
            <v>UN</v>
          </cell>
          <cell r="E3918">
            <v>15.79</v>
          </cell>
        </row>
        <row r="3919">
          <cell r="B3919" t="str">
            <v>J020000028</v>
          </cell>
          <cell r="C3919" t="str">
            <v>CHAVE ARMADOR. 1"</v>
          </cell>
          <cell r="D3919" t="str">
            <v>UN</v>
          </cell>
          <cell r="E3919">
            <v>15.79</v>
          </cell>
        </row>
        <row r="3920">
          <cell r="B3920" t="str">
            <v>J020000031</v>
          </cell>
          <cell r="C3920" t="str">
            <v>CORDAS</v>
          </cell>
          <cell r="D3920" t="str">
            <v>KG</v>
          </cell>
          <cell r="E3920">
            <v>10.8</v>
          </cell>
        </row>
        <row r="3921">
          <cell r="B3921" t="str">
            <v>J020000034</v>
          </cell>
          <cell r="C3921" t="str">
            <v>DESEMPOLADEIRA</v>
          </cell>
          <cell r="D3921" t="str">
            <v>UN</v>
          </cell>
          <cell r="E3921">
            <v>11.56</v>
          </cell>
        </row>
        <row r="3922">
          <cell r="B3922" t="str">
            <v>J020000037</v>
          </cell>
          <cell r="C3922" t="str">
            <v>ENXADA C/ CABO</v>
          </cell>
          <cell r="D3922" t="str">
            <v>UN</v>
          </cell>
          <cell r="E3922">
            <v>28.61</v>
          </cell>
        </row>
        <row r="3923">
          <cell r="B3923" t="str">
            <v>J020000040</v>
          </cell>
          <cell r="C3923" t="str">
            <v>ENXADETAS</v>
          </cell>
          <cell r="D3923" t="str">
            <v>UN</v>
          </cell>
          <cell r="E3923">
            <v>11</v>
          </cell>
        </row>
        <row r="3924">
          <cell r="B3924" t="str">
            <v>J020000043</v>
          </cell>
          <cell r="C3924" t="str">
            <v>ESQUADRO</v>
          </cell>
          <cell r="D3924" t="str">
            <v>UN</v>
          </cell>
          <cell r="E3924">
            <v>18.36</v>
          </cell>
        </row>
        <row r="3925">
          <cell r="B3925" t="str">
            <v>J020000046</v>
          </cell>
          <cell r="C3925" t="str">
            <v>ESTROVENGA</v>
          </cell>
          <cell r="D3925" t="str">
            <v>UN</v>
          </cell>
          <cell r="E3925">
            <v>17.100000000000001</v>
          </cell>
        </row>
        <row r="3926">
          <cell r="B3926" t="str">
            <v>J020000052</v>
          </cell>
          <cell r="C3926" t="str">
            <v>FOICE</v>
          </cell>
          <cell r="D3926" t="str">
            <v>UN</v>
          </cell>
          <cell r="E3926">
            <v>11.28</v>
          </cell>
        </row>
        <row r="3927">
          <cell r="B3927" t="str">
            <v>J020000055</v>
          </cell>
          <cell r="C3927" t="str">
            <v>GARFO P/BRITA</v>
          </cell>
          <cell r="D3927" t="str">
            <v>UN</v>
          </cell>
          <cell r="E3927">
            <v>9.51</v>
          </cell>
        </row>
        <row r="3928">
          <cell r="B3928" t="str">
            <v>J020000058</v>
          </cell>
          <cell r="C3928" t="str">
            <v>LINHA DE NYLON</v>
          </cell>
          <cell r="D3928" t="str">
            <v>UN</v>
          </cell>
          <cell r="E3928">
            <v>8.83</v>
          </cell>
        </row>
        <row r="3929">
          <cell r="B3929" t="str">
            <v>J020000061</v>
          </cell>
          <cell r="C3929" t="str">
            <v>MACHADO</v>
          </cell>
          <cell r="D3929" t="str">
            <v>UN</v>
          </cell>
          <cell r="E3929">
            <v>18.41</v>
          </cell>
        </row>
        <row r="3930">
          <cell r="B3930" t="str">
            <v>J020000064</v>
          </cell>
          <cell r="C3930" t="str">
            <v>MANGUEIRA P/NIVEL</v>
          </cell>
          <cell r="D3930" t="str">
            <v>M</v>
          </cell>
          <cell r="E3930">
            <v>1.75</v>
          </cell>
        </row>
        <row r="3931">
          <cell r="B3931" t="str">
            <v>J020000067</v>
          </cell>
          <cell r="C3931" t="str">
            <v>MARRAO</v>
          </cell>
          <cell r="D3931" t="str">
            <v>UN</v>
          </cell>
          <cell r="E3931">
            <v>31.56</v>
          </cell>
        </row>
        <row r="3932">
          <cell r="B3932" t="str">
            <v>J020000070</v>
          </cell>
          <cell r="C3932" t="str">
            <v>MARRETA DE 1KG</v>
          </cell>
          <cell r="D3932" t="str">
            <v>UN</v>
          </cell>
          <cell r="E3932">
            <v>26.13</v>
          </cell>
        </row>
        <row r="3933">
          <cell r="B3933" t="str">
            <v>J020000073</v>
          </cell>
          <cell r="C3933" t="str">
            <v>MARRETA DE 2KG</v>
          </cell>
          <cell r="D3933" t="str">
            <v>UN</v>
          </cell>
          <cell r="E3933">
            <v>17.100000000000001</v>
          </cell>
        </row>
        <row r="3934">
          <cell r="B3934" t="str">
            <v>J020000076</v>
          </cell>
          <cell r="C3934" t="str">
            <v>MARRETA DE 5KG</v>
          </cell>
          <cell r="D3934" t="str">
            <v>UN</v>
          </cell>
          <cell r="E3934">
            <v>19.739999999999998</v>
          </cell>
        </row>
        <row r="3935">
          <cell r="B3935" t="str">
            <v>J020000079</v>
          </cell>
          <cell r="C3935" t="str">
            <v>NIVEL</v>
          </cell>
          <cell r="D3935" t="str">
            <v>UN</v>
          </cell>
          <cell r="E3935">
            <v>21.05</v>
          </cell>
        </row>
        <row r="3936">
          <cell r="B3936" t="str">
            <v>J020000082</v>
          </cell>
          <cell r="C3936" t="str">
            <v>PA DE BICO</v>
          </cell>
          <cell r="D3936" t="str">
            <v>UN</v>
          </cell>
          <cell r="E3936">
            <v>14.47</v>
          </cell>
        </row>
        <row r="3937">
          <cell r="B3937" t="str">
            <v>J020000085</v>
          </cell>
          <cell r="C3937" t="str">
            <v>PA QUADRADA</v>
          </cell>
          <cell r="D3937" t="str">
            <v>UN</v>
          </cell>
          <cell r="E3937">
            <v>17.29</v>
          </cell>
        </row>
        <row r="3938">
          <cell r="B3938" t="str">
            <v>J020000088</v>
          </cell>
          <cell r="C3938" t="str">
            <v>PA DE CABRA</v>
          </cell>
          <cell r="D3938" t="str">
            <v>UN</v>
          </cell>
          <cell r="E3938">
            <v>24.99</v>
          </cell>
        </row>
        <row r="3939">
          <cell r="B3939" t="str">
            <v>J020000091</v>
          </cell>
          <cell r="C3939" t="str">
            <v>PICARETA</v>
          </cell>
          <cell r="D3939" t="str">
            <v>UN</v>
          </cell>
          <cell r="E3939">
            <v>24.99</v>
          </cell>
        </row>
        <row r="3940">
          <cell r="B3940" t="str">
            <v>J020000094</v>
          </cell>
          <cell r="C3940" t="str">
            <v>PONTEIRO</v>
          </cell>
          <cell r="D3940" t="str">
            <v>UN</v>
          </cell>
          <cell r="E3940">
            <v>21.48</v>
          </cell>
        </row>
        <row r="3941">
          <cell r="B3941" t="str">
            <v>J020000097</v>
          </cell>
          <cell r="C3941" t="str">
            <v>PRUMO</v>
          </cell>
          <cell r="D3941" t="str">
            <v>UN</v>
          </cell>
          <cell r="E3941">
            <v>23.22</v>
          </cell>
        </row>
        <row r="3942">
          <cell r="B3942" t="str">
            <v>J020000100</v>
          </cell>
          <cell r="C3942" t="str">
            <v>REGUAS</v>
          </cell>
          <cell r="D3942" t="str">
            <v>UN</v>
          </cell>
          <cell r="E3942">
            <v>55.26</v>
          </cell>
        </row>
        <row r="3943">
          <cell r="B3943" t="str">
            <v>J020000103</v>
          </cell>
          <cell r="C3943" t="str">
            <v>ROLDANAS</v>
          </cell>
          <cell r="D3943" t="str">
            <v>UN</v>
          </cell>
          <cell r="E3943">
            <v>23.19</v>
          </cell>
        </row>
        <row r="3944">
          <cell r="B3944" t="str">
            <v>J020000106</v>
          </cell>
          <cell r="C3944" t="str">
            <v>SERRA DE ARCO</v>
          </cell>
          <cell r="D3944" t="str">
            <v>UN</v>
          </cell>
          <cell r="E3944">
            <v>21.25</v>
          </cell>
        </row>
        <row r="3945">
          <cell r="B3945" t="str">
            <v>J020000109</v>
          </cell>
          <cell r="C3945" t="str">
            <v>TALHADEIRA</v>
          </cell>
          <cell r="D3945" t="str">
            <v>UN</v>
          </cell>
          <cell r="E3945">
            <v>27.97</v>
          </cell>
        </row>
        <row r="3946">
          <cell r="B3946" t="str">
            <v>J020000112</v>
          </cell>
          <cell r="C3946" t="str">
            <v>TESOURAO</v>
          </cell>
          <cell r="D3946" t="str">
            <v>UN</v>
          </cell>
          <cell r="E3946">
            <v>97.35</v>
          </cell>
        </row>
        <row r="3947">
          <cell r="B3947" t="str">
            <v>J020000115</v>
          </cell>
          <cell r="C3947" t="str">
            <v>TONEIS (200 LITROS)</v>
          </cell>
          <cell r="D3947" t="str">
            <v>UN</v>
          </cell>
          <cell r="E3947">
            <v>105.24</v>
          </cell>
        </row>
        <row r="3948">
          <cell r="B3948" t="str">
            <v>J020000118</v>
          </cell>
          <cell r="C3948" t="str">
            <v>TORQUEZ</v>
          </cell>
          <cell r="D3948" t="str">
            <v>UN</v>
          </cell>
          <cell r="E3948">
            <v>34.21</v>
          </cell>
        </row>
        <row r="3949">
          <cell r="B3949" t="str">
            <v>J029500001</v>
          </cell>
          <cell r="C3949" t="str">
            <v>NIVEL OTICO COM PRECISAO DE +/- 0,7MM TIPO WILD NA-2</v>
          </cell>
          <cell r="D3949" t="str">
            <v>H</v>
          </cell>
          <cell r="E3949">
            <v>2.27</v>
          </cell>
        </row>
        <row r="3950">
          <cell r="B3950" t="str">
            <v>J029703008</v>
          </cell>
          <cell r="C3950" t="str">
            <v>TESOURA DE PODA</v>
          </cell>
          <cell r="D3950" t="str">
            <v>UN</v>
          </cell>
          <cell r="E3950">
            <v>21.63</v>
          </cell>
        </row>
        <row r="3951">
          <cell r="B3951" t="str">
            <v>J029722438</v>
          </cell>
          <cell r="C3951" t="str">
            <v>PA DE JARDINAGEM</v>
          </cell>
          <cell r="D3951" t="str">
            <v>UN</v>
          </cell>
          <cell r="E3951">
            <v>25.76</v>
          </cell>
        </row>
        <row r="3952">
          <cell r="B3952" t="str">
            <v>J029722439</v>
          </cell>
          <cell r="C3952" t="str">
            <v>KIT PARA PODA AEREA</v>
          </cell>
          <cell r="D3952" t="str">
            <v>UN</v>
          </cell>
          <cell r="E3952">
            <v>50</v>
          </cell>
        </row>
        <row r="3953">
          <cell r="B3953" t="str">
            <v>J02972245</v>
          </cell>
          <cell r="C3953" t="str">
            <v>CAVADEIRA SIMPLES</v>
          </cell>
          <cell r="D3953" t="str">
            <v>UN</v>
          </cell>
          <cell r="E3953">
            <v>18.8</v>
          </cell>
        </row>
        <row r="3954">
          <cell r="B3954" t="str">
            <v>J029722478</v>
          </cell>
          <cell r="C3954" t="str">
            <v>PA</v>
          </cell>
          <cell r="D3954" t="str">
            <v>UN</v>
          </cell>
          <cell r="E3954">
            <v>27.6</v>
          </cell>
        </row>
        <row r="3955">
          <cell r="B3955" t="str">
            <v>J029722483</v>
          </cell>
          <cell r="C3955" t="str">
            <v>PENEIRA</v>
          </cell>
          <cell r="D3955" t="str">
            <v>UN</v>
          </cell>
          <cell r="E3955">
            <v>3.8</v>
          </cell>
        </row>
        <row r="3956">
          <cell r="B3956" t="str">
            <v>J030000000</v>
          </cell>
          <cell r="C3956" t="str">
            <v>FERRAMENTAS PARA OFICINA</v>
          </cell>
        </row>
        <row r="3957">
          <cell r="B3957" t="str">
            <v>J030000001</v>
          </cell>
          <cell r="C3957" t="str">
            <v>ALICATES</v>
          </cell>
          <cell r="D3957" t="str">
            <v>UN</v>
          </cell>
          <cell r="E3957">
            <v>36</v>
          </cell>
        </row>
        <row r="3958">
          <cell r="B3958" t="str">
            <v>J030000007</v>
          </cell>
          <cell r="C3958" t="str">
            <v>ARCO DE SERRA</v>
          </cell>
          <cell r="D3958" t="str">
            <v>UN</v>
          </cell>
          <cell r="E3958">
            <v>21.25</v>
          </cell>
        </row>
        <row r="3959">
          <cell r="B3959" t="str">
            <v>J030000009</v>
          </cell>
          <cell r="C3959" t="str">
            <v>LAMINA DE SERRA</v>
          </cell>
          <cell r="D3959" t="str">
            <v>UN</v>
          </cell>
          <cell r="E3959">
            <v>9.0299999999999994</v>
          </cell>
        </row>
        <row r="3960">
          <cell r="B3960" t="str">
            <v>J030000010</v>
          </cell>
          <cell r="C3960" t="str">
            <v>BALDE GRADUADO</v>
          </cell>
          <cell r="D3960" t="str">
            <v>UN</v>
          </cell>
          <cell r="E3960">
            <v>39.47</v>
          </cell>
        </row>
        <row r="3961">
          <cell r="B3961" t="str">
            <v>J030000013</v>
          </cell>
          <cell r="C3961" t="str">
            <v>BOMBA DE GRAXA</v>
          </cell>
          <cell r="D3961" t="str">
            <v>UN</v>
          </cell>
          <cell r="E3961">
            <v>118.39</v>
          </cell>
        </row>
        <row r="3962">
          <cell r="B3962" t="str">
            <v>J030000016</v>
          </cell>
          <cell r="C3962" t="str">
            <v>BOMBA MANUAL PARA COMBUSTIVEL</v>
          </cell>
          <cell r="D3962" t="str">
            <v>UN</v>
          </cell>
          <cell r="E3962">
            <v>302.58</v>
          </cell>
        </row>
        <row r="3963">
          <cell r="B3963" t="str">
            <v>J030000019</v>
          </cell>
          <cell r="C3963" t="str">
            <v>BOMBA P/LAVAR MAQUINAS/VEICULO</v>
          </cell>
          <cell r="D3963" t="str">
            <v>UN</v>
          </cell>
          <cell r="E3963">
            <v>1118.22</v>
          </cell>
        </row>
        <row r="3964">
          <cell r="B3964" t="str">
            <v>J030000022</v>
          </cell>
          <cell r="C3964" t="str">
            <v>CAIXA SANFONADA</v>
          </cell>
          <cell r="D3964" t="str">
            <v>UN</v>
          </cell>
          <cell r="E3964">
            <v>24.79</v>
          </cell>
        </row>
        <row r="3965">
          <cell r="B3965" t="str">
            <v>J030000025</v>
          </cell>
          <cell r="C3965" t="str">
            <v>CALIBRADOR DE PNEUS</v>
          </cell>
          <cell r="D3965" t="str">
            <v>UN</v>
          </cell>
          <cell r="E3965">
            <v>57.88</v>
          </cell>
        </row>
        <row r="3966">
          <cell r="B3966" t="str">
            <v>J030000028</v>
          </cell>
          <cell r="C3966" t="str">
            <v>CALIBRADOR DE VALVULA</v>
          </cell>
          <cell r="D3966" t="str">
            <v>UN</v>
          </cell>
          <cell r="E3966">
            <v>31.56</v>
          </cell>
        </row>
        <row r="3967">
          <cell r="B3967" t="str">
            <v>J030000031</v>
          </cell>
          <cell r="C3967" t="str">
            <v>CARREGADOR DE BATERIA LENTO</v>
          </cell>
          <cell r="D3967" t="str">
            <v>UN</v>
          </cell>
          <cell r="E3967">
            <v>644.62</v>
          </cell>
        </row>
        <row r="3968">
          <cell r="B3968" t="str">
            <v>J030000034</v>
          </cell>
          <cell r="C3968" t="str">
            <v>CARREGADOR DE BATERIA RAPIDO</v>
          </cell>
          <cell r="D3968" t="str">
            <v>UN</v>
          </cell>
          <cell r="E3968">
            <v>1052.44</v>
          </cell>
        </row>
        <row r="3969">
          <cell r="B3969" t="str">
            <v>J030000052</v>
          </cell>
          <cell r="C3969" t="str">
            <v>COMPASSO DE PONTA</v>
          </cell>
          <cell r="D3969" t="str">
            <v>UN</v>
          </cell>
          <cell r="E3969">
            <v>39.47</v>
          </cell>
        </row>
        <row r="3970">
          <cell r="B3970" t="str">
            <v>J030000055</v>
          </cell>
          <cell r="C3970" t="str">
            <v>COMPASSO INTERNO E EXTERNO</v>
          </cell>
          <cell r="D3970" t="str">
            <v>UN</v>
          </cell>
          <cell r="E3970">
            <v>39.47</v>
          </cell>
        </row>
        <row r="3971">
          <cell r="B3971" t="str">
            <v>J030000058</v>
          </cell>
          <cell r="C3971" t="str">
            <v>CONJUNTO DE SACA-PINOS</v>
          </cell>
          <cell r="D3971" t="str">
            <v>UN</v>
          </cell>
          <cell r="E3971">
            <v>184.17</v>
          </cell>
        </row>
        <row r="3972">
          <cell r="B3972" t="str">
            <v>J030000061</v>
          </cell>
          <cell r="C3972" t="str">
            <v>CONJUNTO P/DESMONTAGEM E MONTAGEM</v>
          </cell>
          <cell r="D3972" t="str">
            <v>UN</v>
          </cell>
          <cell r="E3972">
            <v>1.31</v>
          </cell>
        </row>
        <row r="3973">
          <cell r="B3973" t="str">
            <v>J030000064</v>
          </cell>
          <cell r="C3973" t="str">
            <v>DENSIMETRO PARA BATERIA</v>
          </cell>
          <cell r="D3973" t="str">
            <v>UN</v>
          </cell>
          <cell r="E3973">
            <v>26.31</v>
          </cell>
        </row>
        <row r="3974">
          <cell r="B3974" t="str">
            <v>J030000067</v>
          </cell>
          <cell r="C3974" t="str">
            <v>ESMERIL DE BANCADA</v>
          </cell>
          <cell r="D3974" t="str">
            <v>UN</v>
          </cell>
          <cell r="E3974">
            <v>168.39</v>
          </cell>
        </row>
        <row r="3975">
          <cell r="B3975" t="str">
            <v>J030000070</v>
          </cell>
          <cell r="C3975" t="str">
            <v>ESMERILHADEIRA MANUAL</v>
          </cell>
          <cell r="D3975" t="str">
            <v>UN</v>
          </cell>
          <cell r="E3975">
            <v>676</v>
          </cell>
        </row>
        <row r="3976">
          <cell r="B3976" t="str">
            <v>J030000073</v>
          </cell>
          <cell r="C3976" t="str">
            <v>ESPATULA VANADIUM</v>
          </cell>
          <cell r="D3976" t="str">
            <v>UN</v>
          </cell>
          <cell r="E3976">
            <v>22.37</v>
          </cell>
        </row>
        <row r="3977">
          <cell r="B3977" t="str">
            <v>J030000076</v>
          </cell>
          <cell r="C3977" t="str">
            <v>FLANGEADOR</v>
          </cell>
          <cell r="D3977" t="str">
            <v>UN</v>
          </cell>
          <cell r="E3977">
            <v>105.24</v>
          </cell>
        </row>
        <row r="3978">
          <cell r="B3978" t="str">
            <v>J030000079</v>
          </cell>
          <cell r="C3978" t="str">
            <v>FUNIL RETO E CURVO</v>
          </cell>
          <cell r="D3978" t="str">
            <v>UN</v>
          </cell>
          <cell r="E3978">
            <v>21.05</v>
          </cell>
        </row>
        <row r="3979">
          <cell r="B3979" t="str">
            <v>J030000089</v>
          </cell>
          <cell r="C3979" t="str">
            <v>JOGO DE BROCAS 1/16" A 1 1/4" ACO RAPIDO</v>
          </cell>
          <cell r="D3979" t="str">
            <v>UN</v>
          </cell>
          <cell r="E3979">
            <v>326.47000000000003</v>
          </cell>
        </row>
        <row r="3980">
          <cell r="B3980" t="str">
            <v>J030000122</v>
          </cell>
          <cell r="C3980" t="str">
            <v>JOGO DE MACHO M10X1,50</v>
          </cell>
          <cell r="D3980" t="str">
            <v>UN</v>
          </cell>
          <cell r="E3980">
            <v>82.59</v>
          </cell>
        </row>
        <row r="3981">
          <cell r="B3981" t="str">
            <v>J030000123</v>
          </cell>
          <cell r="C3981" t="str">
            <v>JOGO DE MACHO M16X2</v>
          </cell>
          <cell r="D3981" t="str">
            <v>UN</v>
          </cell>
          <cell r="E3981">
            <v>141.78</v>
          </cell>
        </row>
        <row r="3982">
          <cell r="B3982" t="str">
            <v>J030000125</v>
          </cell>
          <cell r="C3982" t="str">
            <v>JOGO DE MACHO M20X2</v>
          </cell>
          <cell r="D3982" t="str">
            <v>UN</v>
          </cell>
          <cell r="E3982">
            <v>214</v>
          </cell>
        </row>
        <row r="3983">
          <cell r="B3983" t="str">
            <v>J030000139</v>
          </cell>
          <cell r="C3983" t="str">
            <v>MACACO JACARE</v>
          </cell>
          <cell r="D3983" t="str">
            <v>UN</v>
          </cell>
          <cell r="E3983">
            <v>631.47</v>
          </cell>
        </row>
        <row r="3984">
          <cell r="B3984" t="str">
            <v>J030000142</v>
          </cell>
          <cell r="C3984" t="str">
            <v>MARRETA</v>
          </cell>
          <cell r="D3984" t="str">
            <v>UN</v>
          </cell>
          <cell r="E3984">
            <v>18.8</v>
          </cell>
        </row>
        <row r="3985">
          <cell r="B3985" t="str">
            <v>J030000145</v>
          </cell>
          <cell r="C3985" t="str">
            <v>MARTELO DE BOLA</v>
          </cell>
          <cell r="D3985" t="str">
            <v>UN</v>
          </cell>
          <cell r="E3985">
            <v>33.29</v>
          </cell>
        </row>
        <row r="3986">
          <cell r="B3986" t="str">
            <v>J030000148</v>
          </cell>
          <cell r="C3986" t="str">
            <v>MARTELO DE BORRACHA</v>
          </cell>
          <cell r="D3986" t="str">
            <v>UN</v>
          </cell>
          <cell r="E3986">
            <v>23.68</v>
          </cell>
        </row>
        <row r="3987">
          <cell r="B3987" t="str">
            <v>J030000151</v>
          </cell>
          <cell r="C3987" t="str">
            <v>MARTELO PENA</v>
          </cell>
          <cell r="D3987" t="str">
            <v>UN</v>
          </cell>
          <cell r="E3987">
            <v>28.94</v>
          </cell>
        </row>
        <row r="3988">
          <cell r="B3988" t="str">
            <v>J030000157</v>
          </cell>
          <cell r="C3988" t="str">
            <v>PAQUIMETRO</v>
          </cell>
          <cell r="D3988" t="str">
            <v>UN</v>
          </cell>
          <cell r="E3988">
            <v>157.86000000000001</v>
          </cell>
        </row>
        <row r="3989">
          <cell r="B3989" t="str">
            <v>J030000160</v>
          </cell>
          <cell r="C3989" t="str">
            <v>REGUA DE ACO INOX</v>
          </cell>
          <cell r="D3989" t="str">
            <v>UN</v>
          </cell>
          <cell r="E3989">
            <v>55.26</v>
          </cell>
        </row>
        <row r="3990">
          <cell r="B3990" t="str">
            <v>J030000163</v>
          </cell>
          <cell r="C3990" t="str">
            <v>RISCADOR DE CHAPA</v>
          </cell>
          <cell r="D3990" t="str">
            <v>UN</v>
          </cell>
          <cell r="E3990">
            <v>23.68</v>
          </cell>
        </row>
        <row r="3991">
          <cell r="B3991" t="str">
            <v>J030000166</v>
          </cell>
          <cell r="C3991" t="str">
            <v>SARGENTO</v>
          </cell>
          <cell r="D3991" t="str">
            <v>UN</v>
          </cell>
          <cell r="E3991">
            <v>23.68</v>
          </cell>
        </row>
        <row r="3992">
          <cell r="B3992" t="str">
            <v>J030000175</v>
          </cell>
          <cell r="C3992" t="str">
            <v>TESTE DE BICO INJETOR</v>
          </cell>
          <cell r="D3992" t="str">
            <v>UN</v>
          </cell>
          <cell r="E3992">
            <v>1.31</v>
          </cell>
        </row>
        <row r="3993">
          <cell r="B3993" t="str">
            <v>J030000178</v>
          </cell>
          <cell r="C3993" t="str">
            <v>TETRA GRAUD</v>
          </cell>
          <cell r="D3993" t="str">
            <v>UN</v>
          </cell>
          <cell r="E3993">
            <v>1.31</v>
          </cell>
        </row>
        <row r="3994">
          <cell r="B3994" t="str">
            <v>J030000181</v>
          </cell>
          <cell r="C3994" t="str">
            <v>TORQUIMETRO</v>
          </cell>
          <cell r="D3994" t="str">
            <v>UN</v>
          </cell>
          <cell r="E3994">
            <v>1.31</v>
          </cell>
        </row>
        <row r="3995">
          <cell r="B3995" t="str">
            <v>J030000184</v>
          </cell>
          <cell r="C3995" t="str">
            <v>(DESATIVADO) TRENA</v>
          </cell>
          <cell r="D3995" t="str">
            <v>UN</v>
          </cell>
          <cell r="E3995">
            <v>13.16</v>
          </cell>
        </row>
        <row r="3996">
          <cell r="B3996" t="str">
            <v>J039703011</v>
          </cell>
          <cell r="C3996" t="str">
            <v>ESPATULA PLASTICA 10 CM</v>
          </cell>
          <cell r="D3996" t="str">
            <v>UN</v>
          </cell>
          <cell r="E3996">
            <v>5.93</v>
          </cell>
        </row>
        <row r="3997">
          <cell r="B3997" t="str">
            <v>J039722431</v>
          </cell>
          <cell r="C3997" t="str">
            <v>TESOURA CIRURGICA DE ACO INOX PEQUENA</v>
          </cell>
          <cell r="D3997" t="str">
            <v>UN</v>
          </cell>
          <cell r="E3997">
            <v>40</v>
          </cell>
        </row>
        <row r="3998">
          <cell r="B3998" t="str">
            <v>J03972245</v>
          </cell>
          <cell r="C3998" t="str">
            <v>ESPATULA PEDREIRO</v>
          </cell>
          <cell r="D3998" t="str">
            <v>UN</v>
          </cell>
          <cell r="E3998">
            <v>11.55</v>
          </cell>
        </row>
        <row r="3999">
          <cell r="B3999" t="str">
            <v>J039722473</v>
          </cell>
          <cell r="C3999" t="str">
            <v>MARTELO DE UNHA</v>
          </cell>
          <cell r="D3999" t="str">
            <v>UN</v>
          </cell>
          <cell r="E3999">
            <v>29.9</v>
          </cell>
        </row>
        <row r="4000">
          <cell r="B4000" t="str">
            <v>J040001000</v>
          </cell>
          <cell r="C4000" t="str">
            <v>FERRAMENTAS PARA MANUTENCAO E OPERACAO DOS SISTEMAS - DO -.</v>
          </cell>
        </row>
        <row r="4001">
          <cell r="B4001" t="str">
            <v>J040001001</v>
          </cell>
          <cell r="C4001" t="str">
            <v>ALICATE BOMBA DE AGUA</v>
          </cell>
          <cell r="D4001" t="str">
            <v>UN</v>
          </cell>
          <cell r="E4001">
            <v>26.16</v>
          </cell>
        </row>
        <row r="4002">
          <cell r="B4002" t="str">
            <v>J040001004</v>
          </cell>
          <cell r="C4002" t="str">
            <v>ALAVANCA (1X1,5 M)</v>
          </cell>
          <cell r="D4002" t="str">
            <v>UN</v>
          </cell>
          <cell r="E4002">
            <v>109.9</v>
          </cell>
        </row>
        <row r="4003">
          <cell r="B4003" t="str">
            <v>J040001007</v>
          </cell>
          <cell r="C4003" t="str">
            <v>ALICATE TRAVA COM PRESSAO</v>
          </cell>
          <cell r="D4003" t="str">
            <v>UN</v>
          </cell>
          <cell r="E4003">
            <v>38.54</v>
          </cell>
        </row>
        <row r="4004">
          <cell r="B4004" t="str">
            <v>J040001010</v>
          </cell>
          <cell r="C4004" t="str">
            <v>BALDE ZINCADO (15 litros)</v>
          </cell>
          <cell r="D4004" t="str">
            <v>UN</v>
          </cell>
          <cell r="E4004">
            <v>17.329999999999998</v>
          </cell>
        </row>
        <row r="4005">
          <cell r="B4005" t="str">
            <v>J040001013</v>
          </cell>
          <cell r="C4005" t="str">
            <v>BALDE ZINCADO (20 litros)</v>
          </cell>
          <cell r="D4005" t="str">
            <v>UN</v>
          </cell>
          <cell r="E4005">
            <v>46.11</v>
          </cell>
        </row>
        <row r="4006">
          <cell r="B4006" t="str">
            <v>J040001016</v>
          </cell>
          <cell r="C4006" t="str">
            <v>BOTIJAO DE GAS LIQUEFEITO 13 kg-VASILHAME + GAS</v>
          </cell>
          <cell r="D4006" t="str">
            <v>UN</v>
          </cell>
          <cell r="E4006">
            <v>130.77000000000001</v>
          </cell>
        </row>
        <row r="4007">
          <cell r="B4007" t="str">
            <v>J040001019</v>
          </cell>
          <cell r="C4007" t="str">
            <v>CADEADO MEDIO 35 mm</v>
          </cell>
          <cell r="D4007" t="str">
            <v>UN</v>
          </cell>
          <cell r="E4007">
            <v>16.989999999999998</v>
          </cell>
        </row>
        <row r="4008">
          <cell r="B4008" t="str">
            <v>J040001020</v>
          </cell>
          <cell r="C4008" t="str">
            <v>COFRE</v>
          </cell>
          <cell r="D4008" t="str">
            <v>UN</v>
          </cell>
          <cell r="E4008">
            <v>499</v>
          </cell>
        </row>
        <row r="4009">
          <cell r="B4009" t="str">
            <v>J040001022</v>
          </cell>
          <cell r="C4009" t="str">
            <v>CAIXA PARA FERRAMENTAS</v>
          </cell>
          <cell r="D4009" t="str">
            <v>UN</v>
          </cell>
          <cell r="E4009">
            <v>95.71</v>
          </cell>
        </row>
        <row r="4010">
          <cell r="B4010" t="str">
            <v>J040001025</v>
          </cell>
          <cell r="C4010" t="str">
            <v>CHAVE DE FENDA 1/4 x 5"</v>
          </cell>
          <cell r="D4010" t="str">
            <v>UN</v>
          </cell>
          <cell r="E4010">
            <v>8.26</v>
          </cell>
        </row>
        <row r="4011">
          <cell r="B4011" t="str">
            <v>J040001028</v>
          </cell>
          <cell r="C4011" t="str">
            <v>CHAVE DE FENDA 1/2 x 10"</v>
          </cell>
          <cell r="D4011" t="str">
            <v>UN</v>
          </cell>
          <cell r="E4011">
            <v>14.45</v>
          </cell>
        </row>
        <row r="4012">
          <cell r="B4012" t="str">
            <v>J040001031</v>
          </cell>
          <cell r="C4012" t="str">
            <v>CHAVE FIXA 1/4 x 1.1/2"</v>
          </cell>
          <cell r="D4012" t="str">
            <v>UN</v>
          </cell>
          <cell r="E4012">
            <v>7.99</v>
          </cell>
        </row>
        <row r="4013">
          <cell r="B4013" t="str">
            <v>J040001034</v>
          </cell>
          <cell r="C4013" t="str">
            <v>CHAVE FIXA 9.16 x 1/2"</v>
          </cell>
          <cell r="D4013" t="str">
            <v>UN</v>
          </cell>
          <cell r="E4013">
            <v>10.18</v>
          </cell>
        </row>
        <row r="4014">
          <cell r="B4014" t="str">
            <v>J040001037</v>
          </cell>
          <cell r="C4014" t="str">
            <v>CHAVE PALIO 14"</v>
          </cell>
          <cell r="D4014" t="str">
            <v>UN</v>
          </cell>
          <cell r="E4014">
            <v>14.4</v>
          </cell>
        </row>
        <row r="4015">
          <cell r="B4015" t="str">
            <v>J040001040</v>
          </cell>
          <cell r="C4015" t="str">
            <v>CHAVE PALIO 18"</v>
          </cell>
          <cell r="D4015" t="str">
            <v>UN</v>
          </cell>
          <cell r="E4015">
            <v>24.77</v>
          </cell>
        </row>
        <row r="4016">
          <cell r="B4016" t="str">
            <v>J040001043</v>
          </cell>
          <cell r="C4016" t="str">
            <v>CHAVE PALIO 36"</v>
          </cell>
          <cell r="D4016" t="str">
            <v>UN</v>
          </cell>
          <cell r="E4016">
            <v>163.66</v>
          </cell>
        </row>
        <row r="4017">
          <cell r="B4017" t="str">
            <v>J040001049</v>
          </cell>
          <cell r="C4017" t="str">
            <v>COLHER DE PEDREIRO 8"</v>
          </cell>
          <cell r="D4017" t="str">
            <v>UN</v>
          </cell>
          <cell r="E4017">
            <v>12.4</v>
          </cell>
        </row>
        <row r="4018">
          <cell r="B4018" t="str">
            <v>J040001052</v>
          </cell>
          <cell r="C4018" t="str">
            <v>COLHER DE PEDREIRO 10"</v>
          </cell>
          <cell r="D4018" t="str">
            <v>UN</v>
          </cell>
          <cell r="E4018">
            <v>13.76</v>
          </cell>
        </row>
        <row r="4019">
          <cell r="B4019" t="str">
            <v>J040001055</v>
          </cell>
          <cell r="C4019" t="str">
            <v>COLHER DE PEDREIRO 12"</v>
          </cell>
          <cell r="D4019" t="str">
            <v>UN</v>
          </cell>
          <cell r="E4019">
            <v>16.52</v>
          </cell>
        </row>
        <row r="4020">
          <cell r="B4020" t="str">
            <v>J040001058</v>
          </cell>
          <cell r="C4020" t="str">
            <v>CONCHA PARA DERRETER CHUMBO</v>
          </cell>
          <cell r="D4020" t="str">
            <v>UN</v>
          </cell>
          <cell r="E4020">
            <v>13.76</v>
          </cell>
        </row>
        <row r="4021">
          <cell r="B4021" t="str">
            <v>J040001061</v>
          </cell>
          <cell r="C4021" t="str">
            <v>CORDA DE NYLON 1/2" (com 20 metros)</v>
          </cell>
          <cell r="D4021" t="str">
            <v>UN</v>
          </cell>
          <cell r="E4021">
            <v>9.6300000000000008</v>
          </cell>
        </row>
        <row r="4022">
          <cell r="B4022" t="str">
            <v>J040001064</v>
          </cell>
          <cell r="C4022" t="str">
            <v>COSSINETE P/TARRAXA MANUAL 1/2"</v>
          </cell>
          <cell r="D4022" t="str">
            <v>UN</v>
          </cell>
          <cell r="E4022">
            <v>6.81</v>
          </cell>
        </row>
        <row r="4023">
          <cell r="B4023" t="str">
            <v>J040001067</v>
          </cell>
          <cell r="C4023" t="str">
            <v>COSSINETE P/TARRAXA MANUAL 3/4"</v>
          </cell>
          <cell r="D4023" t="str">
            <v>UN</v>
          </cell>
          <cell r="E4023">
            <v>9.08</v>
          </cell>
        </row>
        <row r="4024">
          <cell r="B4024" t="str">
            <v>J040001070</v>
          </cell>
          <cell r="C4024" t="str">
            <v>COSSINETE P/TARRAXA MANUAL 1"</v>
          </cell>
          <cell r="D4024" t="str">
            <v>UN</v>
          </cell>
          <cell r="E4024">
            <v>14.45</v>
          </cell>
        </row>
        <row r="4025">
          <cell r="B4025" t="str">
            <v>J040001073</v>
          </cell>
          <cell r="C4025" t="str">
            <v>ENGAXETADEIRA</v>
          </cell>
          <cell r="D4025" t="str">
            <v>UN</v>
          </cell>
          <cell r="E4025">
            <v>27.53</v>
          </cell>
        </row>
        <row r="4026">
          <cell r="B4026" t="str">
            <v>J040001076</v>
          </cell>
          <cell r="C4026" t="str">
            <v>ESCALA DE MADEIRA (2 metros)</v>
          </cell>
          <cell r="D4026" t="str">
            <v>UN</v>
          </cell>
          <cell r="E4026">
            <v>5.5</v>
          </cell>
        </row>
        <row r="4027">
          <cell r="B4027" t="str">
            <v>J040001079</v>
          </cell>
          <cell r="C4027" t="str">
            <v>ESCALA DE MADEIRA (5 metros)</v>
          </cell>
          <cell r="D4027" t="str">
            <v>UN</v>
          </cell>
          <cell r="E4027">
            <v>10.33</v>
          </cell>
        </row>
        <row r="4028">
          <cell r="B4028" t="str">
            <v>J040001080</v>
          </cell>
          <cell r="C4028" t="str">
            <v>ESCADA EXTENSA EM MADEIRA 5.40 X 9.60MT</v>
          </cell>
          <cell r="D4028" t="str">
            <v>UN</v>
          </cell>
          <cell r="E4028">
            <v>873.52</v>
          </cell>
        </row>
        <row r="4029">
          <cell r="B4029" t="str">
            <v>J040001081</v>
          </cell>
          <cell r="C4029" t="str">
            <v>ALUSTEP ESCADA ABRIR E EXTENSIVA DE 2 x 13 DEGRAUS</v>
          </cell>
          <cell r="D4029" t="str">
            <v>UN</v>
          </cell>
          <cell r="E4029">
            <v>607.51</v>
          </cell>
        </row>
        <row r="4030">
          <cell r="B4030" t="str">
            <v>J040001085</v>
          </cell>
          <cell r="C4030" t="str">
            <v>FACAO 18"</v>
          </cell>
          <cell r="D4030" t="str">
            <v>UN</v>
          </cell>
          <cell r="E4030">
            <v>24.77</v>
          </cell>
        </row>
        <row r="4031">
          <cell r="B4031" t="str">
            <v>J040001088</v>
          </cell>
          <cell r="C4031" t="str">
            <v>FACAO 20"</v>
          </cell>
          <cell r="D4031" t="str">
            <v>UN</v>
          </cell>
          <cell r="E4031">
            <v>28.9</v>
          </cell>
        </row>
        <row r="4032">
          <cell r="B4032" t="str">
            <v>J040001091</v>
          </cell>
          <cell r="C4032" t="str">
            <v>FOGAREIRO A GAS LIQUEFEITO</v>
          </cell>
          <cell r="D4032" t="str">
            <v>UN</v>
          </cell>
          <cell r="E4032">
            <v>20.64</v>
          </cell>
        </row>
        <row r="4033">
          <cell r="B4033" t="str">
            <v>J040001094</v>
          </cell>
          <cell r="C4033" t="str">
            <v>FURADOR PARA TUBO PVC (PUA OU VERRUMA)</v>
          </cell>
          <cell r="D4033" t="str">
            <v>UN</v>
          </cell>
          <cell r="E4033">
            <v>15.14</v>
          </cell>
        </row>
        <row r="4034">
          <cell r="B4034" t="str">
            <v>J040001097</v>
          </cell>
          <cell r="C4034" t="str">
            <v>LANTERNA A PILHA (3 elementos)</v>
          </cell>
          <cell r="D4034" t="str">
            <v>UN</v>
          </cell>
          <cell r="E4034">
            <v>20.51</v>
          </cell>
        </row>
        <row r="4035">
          <cell r="B4035" t="str">
            <v>J040001100</v>
          </cell>
          <cell r="C4035" t="str">
            <v>LANTERNA A PILHA (6 elementos)</v>
          </cell>
          <cell r="D4035" t="str">
            <v>UN</v>
          </cell>
          <cell r="E4035">
            <v>37.17</v>
          </cell>
        </row>
        <row r="4036">
          <cell r="B4036" t="str">
            <v>J040001103</v>
          </cell>
          <cell r="C4036" t="str">
            <v>LIMA BASTARDA CHATA 10"</v>
          </cell>
          <cell r="D4036" t="str">
            <v>UN</v>
          </cell>
          <cell r="E4036">
            <v>13.76</v>
          </cell>
        </row>
        <row r="4037">
          <cell r="B4037" t="str">
            <v>J040001106</v>
          </cell>
          <cell r="C4037" t="str">
            <v>LIMA BASTARDA CHATA 12"</v>
          </cell>
          <cell r="D4037" t="str">
            <v>UN</v>
          </cell>
          <cell r="E4037">
            <v>17.21</v>
          </cell>
        </row>
        <row r="4038">
          <cell r="B4038" t="str">
            <v>J040001109</v>
          </cell>
          <cell r="C4038" t="str">
            <v>MARTELO DE BIRRO</v>
          </cell>
          <cell r="D4038" t="str">
            <v>UN</v>
          </cell>
          <cell r="E4038">
            <v>27.53</v>
          </cell>
        </row>
        <row r="4039">
          <cell r="B4039" t="str">
            <v>J040001112</v>
          </cell>
          <cell r="C4039" t="str">
            <v>PRANCHETA MANUAL COM PRENDEDOR TIPO PASTA</v>
          </cell>
          <cell r="D4039" t="str">
            <v>UN</v>
          </cell>
          <cell r="E4039">
            <v>7.57</v>
          </cell>
        </row>
        <row r="4040">
          <cell r="B4040" t="str">
            <v>J040001115</v>
          </cell>
          <cell r="C4040" t="str">
            <v>REBATEDOR (jogo c/n. 1,2,3)</v>
          </cell>
          <cell r="D4040" t="str">
            <v>UN</v>
          </cell>
          <cell r="E4040">
            <v>41.3</v>
          </cell>
        </row>
        <row r="4041">
          <cell r="B4041" t="str">
            <v>J040001118</v>
          </cell>
          <cell r="C4041" t="str">
            <v>REGUA DE ALUMINIO (com 1,70m)</v>
          </cell>
          <cell r="D4041" t="str">
            <v>UN</v>
          </cell>
          <cell r="E4041">
            <v>16.7</v>
          </cell>
        </row>
        <row r="4042">
          <cell r="B4042" t="str">
            <v>J040001121</v>
          </cell>
          <cell r="C4042" t="str">
            <v>TARRAXA MANUAL 1/2 x 1"</v>
          </cell>
          <cell r="D4042" t="str">
            <v>UN</v>
          </cell>
          <cell r="E4042">
            <v>34.4</v>
          </cell>
        </row>
        <row r="4043">
          <cell r="B4043" t="str">
            <v>J040001124</v>
          </cell>
          <cell r="C4043" t="str">
            <v>TARRAXA MANUAL 1 A 2"</v>
          </cell>
          <cell r="D4043" t="str">
            <v>UN</v>
          </cell>
          <cell r="E4043">
            <v>48.18</v>
          </cell>
        </row>
        <row r="4044">
          <cell r="B4044" t="str">
            <v>J040001127</v>
          </cell>
          <cell r="C4044" t="str">
            <v>TONEL DE 100 L</v>
          </cell>
          <cell r="D4044" t="str">
            <v>UN</v>
          </cell>
          <cell r="E4044">
            <v>68.83</v>
          </cell>
        </row>
        <row r="4045">
          <cell r="B4045" t="str">
            <v>J040001130</v>
          </cell>
          <cell r="C4045" t="str">
            <v>TRENA DE ACO (com 2 metros)</v>
          </cell>
          <cell r="D4045" t="str">
            <v>UN</v>
          </cell>
          <cell r="E4045">
            <v>10.33</v>
          </cell>
        </row>
        <row r="4046">
          <cell r="B4046" t="str">
            <v>J040001133</v>
          </cell>
          <cell r="C4046" t="str">
            <v>TRENA DE FIBRA (com 20 metros)</v>
          </cell>
          <cell r="D4046" t="str">
            <v>UN</v>
          </cell>
          <cell r="E4046">
            <v>33.130000000000003</v>
          </cell>
        </row>
        <row r="4047">
          <cell r="B4047" t="str">
            <v>J040001136</v>
          </cell>
          <cell r="C4047" t="str">
            <v>TRENA DE FIBRA (com 30 metros)</v>
          </cell>
          <cell r="D4047" t="str">
            <v>UN</v>
          </cell>
          <cell r="E4047">
            <v>23.9</v>
          </cell>
        </row>
        <row r="4048">
          <cell r="B4048" t="str">
            <v>J040001139</v>
          </cell>
          <cell r="C4048" t="str">
            <v>TRINCHAO N.3</v>
          </cell>
          <cell r="D4048" t="str">
            <v>UN</v>
          </cell>
          <cell r="E4048">
            <v>5.5</v>
          </cell>
        </row>
        <row r="4049">
          <cell r="B4049" t="str">
            <v>J040001142</v>
          </cell>
          <cell r="C4049" t="str">
            <v>BORRACHA</v>
          </cell>
          <cell r="D4049" t="str">
            <v>UN</v>
          </cell>
          <cell r="E4049">
            <v>4.13</v>
          </cell>
        </row>
        <row r="4050">
          <cell r="B4050" t="str">
            <v>J040001145</v>
          </cell>
          <cell r="C4050" t="str">
            <v>CANETA ESFEROGRÁFICA</v>
          </cell>
          <cell r="D4050" t="str">
            <v>UN</v>
          </cell>
          <cell r="E4050">
            <v>0.67</v>
          </cell>
        </row>
        <row r="4051">
          <cell r="B4051" t="str">
            <v>J040001148</v>
          </cell>
          <cell r="C4051" t="str">
            <v>CHAVE DE ABRIR TAMPA CX.PROTETORA</v>
          </cell>
          <cell r="D4051" t="str">
            <v>UN</v>
          </cell>
          <cell r="E4051">
            <v>16.52</v>
          </cell>
        </row>
        <row r="4052">
          <cell r="B4052" t="str">
            <v>J040001151</v>
          </cell>
          <cell r="C4052" t="str">
            <v>FLANELA</v>
          </cell>
          <cell r="D4052" t="str">
            <v>UN</v>
          </cell>
          <cell r="E4052">
            <v>1.87</v>
          </cell>
        </row>
        <row r="4053">
          <cell r="B4053" t="str">
            <v>J040001154</v>
          </cell>
          <cell r="C4053" t="str">
            <v>LAPIS</v>
          </cell>
          <cell r="D4053" t="str">
            <v>UN</v>
          </cell>
          <cell r="E4053">
            <v>0.47</v>
          </cell>
        </row>
        <row r="4054">
          <cell r="B4054" t="str">
            <v>J040001157</v>
          </cell>
          <cell r="C4054" t="str">
            <v>PRANCHETA</v>
          </cell>
          <cell r="D4054" t="str">
            <v>UN</v>
          </cell>
          <cell r="E4054">
            <v>7.57</v>
          </cell>
        </row>
        <row r="4055">
          <cell r="B4055" t="str">
            <v>J040001160</v>
          </cell>
          <cell r="C4055" t="str">
            <v>SACOLA DE NYLON</v>
          </cell>
          <cell r="D4055" t="str">
            <v>UN</v>
          </cell>
          <cell r="E4055">
            <v>24.77</v>
          </cell>
        </row>
        <row r="4056">
          <cell r="B4056" t="str">
            <v>J040001163</v>
          </cell>
          <cell r="C4056" t="str">
            <v>VASILHA</v>
          </cell>
          <cell r="D4056" t="str">
            <v>UN</v>
          </cell>
          <cell r="E4056">
            <v>1.38</v>
          </cell>
        </row>
        <row r="4057">
          <cell r="B4057" t="str">
            <v>J040001166</v>
          </cell>
          <cell r="C4057" t="str">
            <v>ESCALA DE ACO INOX PARA TUBO PITOT L=0,60M</v>
          </cell>
          <cell r="D4057" t="str">
            <v>UN</v>
          </cell>
          <cell r="E4057">
            <v>192.71</v>
          </cell>
        </row>
        <row r="4058">
          <cell r="B4058" t="str">
            <v>J040001169</v>
          </cell>
          <cell r="C4058" t="str">
            <v>GALGADOR OU CALIBRADOR L=1,60M</v>
          </cell>
          <cell r="D4058" t="str">
            <v>UN</v>
          </cell>
          <cell r="E4058">
            <v>977.31</v>
          </cell>
        </row>
        <row r="4059">
          <cell r="B4059" t="str">
            <v>J040001170</v>
          </cell>
          <cell r="C4059" t="str">
            <v>MEDIDOR ULTRASSÔNICO MÓVEL NÃO INTRUSIVO</v>
          </cell>
          <cell r="D4059" t="str">
            <v>UN</v>
          </cell>
          <cell r="E4059">
            <v>21507</v>
          </cell>
        </row>
        <row r="4060">
          <cell r="B4060" t="str">
            <v>J040001172</v>
          </cell>
          <cell r="C4060" t="str">
            <v>MAQUINA DE FURAR TIPO F-12 MULLER COMPLETA COM 01 BROCA DE 1/2" E 01</v>
          </cell>
          <cell r="D4060" t="str">
            <v>UN</v>
          </cell>
          <cell r="E4060">
            <v>4059.27</v>
          </cell>
        </row>
        <row r="4061">
          <cell r="B4061" t="str">
            <v>J040001173</v>
          </cell>
          <cell r="C4061" t="str">
            <v>MAQUINA DE FURAR TIPO B-100 MULLER COMPLETA COM 01 BROCA DE 1/2" E 01 BROCADE 1"</v>
          </cell>
          <cell r="D4061" t="str">
            <v>UN</v>
          </cell>
          <cell r="E4061">
            <v>14000</v>
          </cell>
        </row>
        <row r="4062">
          <cell r="B4062" t="str">
            <v>J040001175</v>
          </cell>
          <cell r="C4062" t="str">
            <v>REGISTRO DE DERIVACAO (TAP) 1"</v>
          </cell>
          <cell r="D4062" t="str">
            <v>UN</v>
          </cell>
          <cell r="E4062">
            <v>404</v>
          </cell>
        </row>
        <row r="4063">
          <cell r="B4063" t="str">
            <v>J040001178</v>
          </cell>
          <cell r="C4063" t="str">
            <v>TUBO EM "U" COM LIQUIDOS MANOMETRICOS</v>
          </cell>
          <cell r="D4063" t="str">
            <v>UN</v>
          </cell>
          <cell r="E4063">
            <v>162</v>
          </cell>
        </row>
        <row r="4064">
          <cell r="B4064" t="str">
            <v>J040001179</v>
          </cell>
          <cell r="C4064" t="str">
            <v>TUBO PITOT COLE L=0,30 M</v>
          </cell>
          <cell r="D4064" t="str">
            <v>UN</v>
          </cell>
          <cell r="E4064">
            <v>3150</v>
          </cell>
        </row>
        <row r="4065">
          <cell r="B4065" t="str">
            <v>J040001180</v>
          </cell>
          <cell r="C4065" t="str">
            <v>TUBO PITOT COLE L=0,60 M</v>
          </cell>
          <cell r="D4065" t="str">
            <v>UN</v>
          </cell>
          <cell r="E4065">
            <v>3160</v>
          </cell>
        </row>
        <row r="4066">
          <cell r="B4066" t="str">
            <v>J040001181</v>
          </cell>
          <cell r="C4066" t="str">
            <v>TUBO PITOT COLE L=0,80 M</v>
          </cell>
          <cell r="D4066" t="str">
            <v>UN</v>
          </cell>
          <cell r="E4066">
            <v>3220</v>
          </cell>
        </row>
        <row r="4067">
          <cell r="B4067" t="str">
            <v>J040001184</v>
          </cell>
          <cell r="C4067" t="str">
            <v>TUBO PITOT COLE L=1,20 M</v>
          </cell>
          <cell r="D4067" t="str">
            <v>UN</v>
          </cell>
          <cell r="E4067">
            <v>3421</v>
          </cell>
        </row>
        <row r="4068">
          <cell r="B4068" t="str">
            <v>J040001187</v>
          </cell>
          <cell r="C4068" t="str">
            <v>TUBO PITOT COLE L=1,60 M</v>
          </cell>
          <cell r="D4068" t="str">
            <v>UN</v>
          </cell>
          <cell r="E4068">
            <v>3794</v>
          </cell>
        </row>
        <row r="4069">
          <cell r="B4069" t="str">
            <v>J040001190</v>
          </cell>
          <cell r="C4069" t="str">
            <v>TUBO PITOT COLE L=1,80 M</v>
          </cell>
          <cell r="D4069" t="str">
            <v>UN</v>
          </cell>
          <cell r="E4069">
            <v>1046.1300000000001</v>
          </cell>
        </row>
        <row r="4070">
          <cell r="B4070" t="str">
            <v>J040001193</v>
          </cell>
          <cell r="C4070" t="str">
            <v>TUBO PITOT COLE L=1,80 M</v>
          </cell>
          <cell r="D4070" t="str">
            <v>UN</v>
          </cell>
          <cell r="E4070">
            <v>899.11</v>
          </cell>
        </row>
        <row r="4071">
          <cell r="B4071" t="str">
            <v>J040001196</v>
          </cell>
          <cell r="C4071" t="str">
            <v>TUBO PITOT COLE, EM BANHO DE CROMO DURO L=0,30 M</v>
          </cell>
          <cell r="D4071" t="str">
            <v>UN</v>
          </cell>
          <cell r="E4071">
            <v>1060.3800000000001</v>
          </cell>
        </row>
        <row r="4072">
          <cell r="B4072" t="str">
            <v>J040001199</v>
          </cell>
          <cell r="C4072" t="str">
            <v>TUBO PITOT COLE, EM BANHO DE CROMO DURO L=0,40 M</v>
          </cell>
          <cell r="D4072" t="str">
            <v>UN</v>
          </cell>
          <cell r="E4072">
            <v>1060.3800000000001</v>
          </cell>
        </row>
        <row r="4073">
          <cell r="B4073" t="str">
            <v>J040001202</v>
          </cell>
          <cell r="C4073" t="str">
            <v>GALGADOR OU CALIBRADOR L=0,80M GANCHO DE 20 MM</v>
          </cell>
          <cell r="D4073" t="str">
            <v>UN</v>
          </cell>
          <cell r="E4073">
            <v>290</v>
          </cell>
        </row>
        <row r="4074">
          <cell r="B4074" t="str">
            <v>J040001203</v>
          </cell>
          <cell r="C4074" t="str">
            <v>GALGADOR OU CALIBRADOR L=1,90 GANCHO DE 20 MM</v>
          </cell>
          <cell r="D4074" t="str">
            <v>UN</v>
          </cell>
          <cell r="E4074">
            <v>3715</v>
          </cell>
        </row>
        <row r="4075">
          <cell r="B4075" t="str">
            <v>J040001204</v>
          </cell>
          <cell r="C4075" t="str">
            <v>GALGADOR OU CALIBRADOR L=1,20M GANCHO DE 20 MM</v>
          </cell>
          <cell r="D4075" t="str">
            <v>UN</v>
          </cell>
          <cell r="E4075">
            <v>3099</v>
          </cell>
        </row>
        <row r="4076">
          <cell r="B4076" t="str">
            <v>J040001205</v>
          </cell>
          <cell r="C4076" t="str">
            <v>GALGADOR OU CALIBRADOR L=0,80M GANCHO DE 25 MM</v>
          </cell>
          <cell r="D4076" t="str">
            <v>UN</v>
          </cell>
          <cell r="E4076">
            <v>885.86</v>
          </cell>
        </row>
        <row r="4077">
          <cell r="B4077" t="str">
            <v>J040001206</v>
          </cell>
          <cell r="C4077" t="str">
            <v>GALGADOR OU CALIBRADOR L=0,80M GANCHO DE 25 MM</v>
          </cell>
          <cell r="D4077" t="str">
            <v>UN</v>
          </cell>
          <cell r="E4077">
            <v>290</v>
          </cell>
        </row>
        <row r="4078">
          <cell r="B4078" t="str">
            <v>J040001207</v>
          </cell>
          <cell r="C4078" t="str">
            <v>GALGADOR OU CALIBRADOR L=1,20M GANCHO DE 25 MM</v>
          </cell>
          <cell r="D4078" t="str">
            <v>UN</v>
          </cell>
          <cell r="E4078">
            <v>3099</v>
          </cell>
        </row>
        <row r="4079">
          <cell r="B4079" t="str">
            <v>J040001208</v>
          </cell>
          <cell r="C4079" t="str">
            <v>GALGADOR OU CALIBRADOR L=1,90 GANCHO DE 25 MM</v>
          </cell>
          <cell r="D4079" t="str">
            <v>UN</v>
          </cell>
          <cell r="E4079">
            <v>3715</v>
          </cell>
        </row>
        <row r="4080">
          <cell r="B4080" t="str">
            <v>J040001210</v>
          </cell>
          <cell r="C4080" t="str">
            <v>MANGUEIRA DE PITOMETRIA COMPLETA L=2,20M DN 1/4"</v>
          </cell>
          <cell r="D4080" t="str">
            <v>UN</v>
          </cell>
          <cell r="E4080">
            <v>367</v>
          </cell>
        </row>
        <row r="4081">
          <cell r="B4081" t="str">
            <v>J040001213</v>
          </cell>
          <cell r="C4081" t="str">
            <v>DERIVACAO DE BRONZE (TAP) DE 1"</v>
          </cell>
          <cell r="D4081" t="str">
            <v>UN</v>
          </cell>
          <cell r="E4081">
            <v>121.5</v>
          </cell>
        </row>
        <row r="4082">
          <cell r="B4082" t="str">
            <v>J040001216</v>
          </cell>
          <cell r="C4082" t="str">
            <v>REGUA DE ACO INOX L=300 MM</v>
          </cell>
          <cell r="D4082" t="str">
            <v>UN</v>
          </cell>
          <cell r="E4082">
            <v>99.41</v>
          </cell>
        </row>
        <row r="4083">
          <cell r="B4083" t="str">
            <v>J040001219</v>
          </cell>
          <cell r="C4083" t="str">
            <v>REGUA DE ACO INOX L=600 MM</v>
          </cell>
          <cell r="D4083" t="str">
            <v>UN</v>
          </cell>
          <cell r="E4083">
            <v>154.63999999999999</v>
          </cell>
        </row>
        <row r="4084">
          <cell r="B4084" t="str">
            <v>J040001222</v>
          </cell>
          <cell r="C4084" t="str">
            <v>REGUA DE ACO INOX L=1000 MM</v>
          </cell>
          <cell r="D4084" t="str">
            <v>UN</v>
          </cell>
          <cell r="E4084">
            <v>220.92</v>
          </cell>
        </row>
        <row r="4085">
          <cell r="B4085" t="str">
            <v>J040001224</v>
          </cell>
          <cell r="C4085" t="str">
            <v>MULTITESTE</v>
          </cell>
          <cell r="D4085" t="str">
            <v>UN</v>
          </cell>
          <cell r="E4085">
            <v>231.25</v>
          </cell>
        </row>
        <row r="4086">
          <cell r="B4086" t="str">
            <v>J040001225</v>
          </cell>
          <cell r="C4086" t="str">
            <v>FERRULE DE 1/2" LATAO</v>
          </cell>
          <cell r="D4086" t="str">
            <v>UN</v>
          </cell>
          <cell r="E4086">
            <v>12.15</v>
          </cell>
        </row>
        <row r="4087">
          <cell r="B4087" t="str">
            <v>J040001228</v>
          </cell>
          <cell r="C4087" t="str">
            <v>SENSOR DIFERENCIAL DE PRESSAO - FAIXA 0 - 400 MM H2O</v>
          </cell>
          <cell r="D4087" t="str">
            <v>UN</v>
          </cell>
          <cell r="E4087">
            <v>21980.78</v>
          </cell>
        </row>
        <row r="4088">
          <cell r="B4088" t="str">
            <v>J040001231</v>
          </cell>
          <cell r="C4088" t="str">
            <v>SENSOR DIFERENCIAL DE PRESSAO - FAIXA 200 - 1300 MM H2O</v>
          </cell>
          <cell r="D4088" t="str">
            <v>UN</v>
          </cell>
          <cell r="E4088">
            <v>21980.78</v>
          </cell>
        </row>
        <row r="4089">
          <cell r="B4089" t="str">
            <v>J040001234</v>
          </cell>
          <cell r="C4089" t="str">
            <v>LOGGER DE PRESSAO FAIXA 0 - 100 mca</v>
          </cell>
          <cell r="D4089" t="str">
            <v>UN</v>
          </cell>
          <cell r="E4089">
            <v>6075.09</v>
          </cell>
        </row>
        <row r="4090">
          <cell r="B4090" t="str">
            <v>J040001237</v>
          </cell>
          <cell r="C4090" t="str">
            <v>LOGGER DE PRESSAO FAIXA 0 - 200 mca</v>
          </cell>
          <cell r="D4090" t="str">
            <v>UN</v>
          </cell>
          <cell r="E4090">
            <v>5734.58</v>
          </cell>
        </row>
        <row r="4091">
          <cell r="B4091" t="str">
            <v>J040001240</v>
          </cell>
          <cell r="C4091" t="str">
            <v>CABO INFRAVERMELHO PARA PROGRAMACAO DE LEITURA</v>
          </cell>
          <cell r="D4091" t="str">
            <v>UN</v>
          </cell>
          <cell r="E4091">
            <v>1286.81</v>
          </cell>
        </row>
        <row r="4092">
          <cell r="B4092" t="str">
            <v>J040001243</v>
          </cell>
          <cell r="C4092" t="str">
            <v>GEOFONE MECANICO</v>
          </cell>
          <cell r="D4092" t="str">
            <v>UN</v>
          </cell>
          <cell r="E4092">
            <v>2567</v>
          </cell>
        </row>
        <row r="4093">
          <cell r="B4093" t="str">
            <v>J040001246</v>
          </cell>
          <cell r="C4093" t="str">
            <v>HASTE DE ESCUTA</v>
          </cell>
          <cell r="D4093" t="str">
            <v>UN</v>
          </cell>
          <cell r="E4093">
            <v>642</v>
          </cell>
        </row>
        <row r="4094">
          <cell r="B4094" t="str">
            <v>J040001249</v>
          </cell>
          <cell r="C4094" t="str">
            <v>GEOFONE ELETRONICO GMIC</v>
          </cell>
          <cell r="D4094" t="str">
            <v>UN</v>
          </cell>
          <cell r="E4094">
            <v>47320</v>
          </cell>
        </row>
        <row r="4095">
          <cell r="B4095" t="str">
            <v>J040001252</v>
          </cell>
          <cell r="C4095" t="str">
            <v>VALVULA PROPAGADORA DE ONDAS SONORAS</v>
          </cell>
          <cell r="D4095" t="str">
            <v>UN</v>
          </cell>
          <cell r="E4095">
            <v>1255</v>
          </cell>
        </row>
        <row r="4096">
          <cell r="B4096" t="str">
            <v>J040001255</v>
          </cell>
          <cell r="C4096" t="str">
            <v>HASTE PARA SONDAR E CONFIRMAR LOCALIZACAO</v>
          </cell>
          <cell r="D4096" t="str">
            <v>UN</v>
          </cell>
          <cell r="E4096">
            <v>912</v>
          </cell>
        </row>
        <row r="4097">
          <cell r="B4097" t="str">
            <v>J040001258</v>
          </cell>
          <cell r="C4097" t="str">
            <v>MANOMETRO INDICADOR DM DO MOSTRADOR 60 MM FAIXA 0 - 20 mca</v>
          </cell>
          <cell r="D4097" t="str">
            <v>UN</v>
          </cell>
          <cell r="E4097">
            <v>53.02</v>
          </cell>
        </row>
        <row r="4098">
          <cell r="B4098" t="str">
            <v>J040001259</v>
          </cell>
          <cell r="C4098" t="str">
            <v>MANOMETRO INDICADOR DM DO MOSTRADOR 100 MM FAIXA 0 - 20 mca</v>
          </cell>
          <cell r="D4098" t="str">
            <v>UN</v>
          </cell>
          <cell r="E4098">
            <v>680</v>
          </cell>
        </row>
        <row r="4099">
          <cell r="B4099" t="str">
            <v>J040001261</v>
          </cell>
          <cell r="C4099" t="str">
            <v>MANOMETRO INDICADOR DM DO MOSTRADOR 60 MM FAIXA 0 - 30 mca</v>
          </cell>
          <cell r="D4099" t="str">
            <v>UN</v>
          </cell>
          <cell r="E4099">
            <v>53.02</v>
          </cell>
        </row>
        <row r="4100">
          <cell r="B4100" t="str">
            <v>J040001262</v>
          </cell>
          <cell r="C4100" t="str">
            <v>MANOMETRO INDICADOR DM DO MOSTRADOR 100 MM FAIXA 0 - 30 mca</v>
          </cell>
          <cell r="D4100" t="str">
            <v>UN</v>
          </cell>
          <cell r="E4100">
            <v>680</v>
          </cell>
        </row>
        <row r="4101">
          <cell r="B4101" t="str">
            <v>J040001263</v>
          </cell>
          <cell r="C4101" t="str">
            <v>MANOMETRO INDICADOR DM DO MOSTRADOR 100 MM FAIXA 0 - 60 mca</v>
          </cell>
          <cell r="D4101" t="str">
            <v>UN</v>
          </cell>
          <cell r="E4101">
            <v>680</v>
          </cell>
        </row>
        <row r="4102">
          <cell r="B4102" t="str">
            <v>J040001264</v>
          </cell>
          <cell r="C4102" t="str">
            <v>MANOMETRO INDICADOR DM DO MOSTRADOR 60 MM FAIXA 0 - 90mca</v>
          </cell>
          <cell r="D4102" t="str">
            <v>UN</v>
          </cell>
          <cell r="E4102">
            <v>66.069999999999993</v>
          </cell>
        </row>
        <row r="4103">
          <cell r="B4103" t="str">
            <v>J040001265</v>
          </cell>
          <cell r="C4103" t="str">
            <v>MANOMETRO INDICADOR DM DO MOSTRADOR 100 MM FAIXA 0 - 90mca</v>
          </cell>
          <cell r="D4103" t="str">
            <v>UN</v>
          </cell>
          <cell r="E4103">
            <v>680</v>
          </cell>
        </row>
        <row r="4104">
          <cell r="B4104" t="str">
            <v>J040001267</v>
          </cell>
          <cell r="C4104" t="str">
            <v>MANOMETRO INDICADOR DM DO MOSTRADOR 60 MM FAIXA 0 -120 mca</v>
          </cell>
          <cell r="D4104" t="str">
            <v>UN</v>
          </cell>
          <cell r="E4104">
            <v>53.02</v>
          </cell>
        </row>
        <row r="4105">
          <cell r="B4105" t="str">
            <v>J040001268</v>
          </cell>
          <cell r="C4105" t="str">
            <v>MANOMETRO INDICADOR DM DO MOSTRADOR 100 MM FAIXA 0 - 200 mca</v>
          </cell>
          <cell r="D4105" t="str">
            <v>UN</v>
          </cell>
          <cell r="E4105">
            <v>680</v>
          </cell>
        </row>
        <row r="4106">
          <cell r="B4106" t="str">
            <v>J040001269</v>
          </cell>
          <cell r="C4106" t="str">
            <v>MANOMETRO INDICADOR DM DO MOSTRADOR 100 MM FAIXA 0 - 300 mca</v>
          </cell>
          <cell r="D4106" t="str">
            <v>UN</v>
          </cell>
          <cell r="E4106">
            <v>680</v>
          </cell>
        </row>
        <row r="4107">
          <cell r="B4107" t="str">
            <v>J040001270</v>
          </cell>
          <cell r="C4107" t="str">
            <v>MAQUINA PARA INSTALAR TAP EM PVC, TIPO F-1</v>
          </cell>
          <cell r="D4107" t="str">
            <v>UN</v>
          </cell>
          <cell r="E4107">
            <v>5040</v>
          </cell>
        </row>
        <row r="4108">
          <cell r="B4108" t="str">
            <v>J040001273</v>
          </cell>
          <cell r="C4108" t="str">
            <v>TUBO EM "U"</v>
          </cell>
          <cell r="D4108" t="str">
            <v>UN</v>
          </cell>
          <cell r="E4108">
            <v>71.8</v>
          </cell>
        </row>
        <row r="4109">
          <cell r="B4109" t="str">
            <v>J040001276</v>
          </cell>
          <cell r="C4109" t="str">
            <v>MANGUEIRA CRISTAL INCOLOR REFORCADA P/PERDA DE CARGA DIRETA</v>
          </cell>
          <cell r="D4109" t="str">
            <v>M</v>
          </cell>
          <cell r="E4109">
            <v>6.49</v>
          </cell>
        </row>
        <row r="4110">
          <cell r="B4110" t="str">
            <v>J040001279</v>
          </cell>
          <cell r="C4110" t="str">
            <v>CAIXA DE FERRAMENTA COMPLETA</v>
          </cell>
          <cell r="D4110" t="str">
            <v>UN</v>
          </cell>
          <cell r="E4110">
            <v>220.92</v>
          </cell>
        </row>
        <row r="4111">
          <cell r="B4111" t="str">
            <v>J040001282</v>
          </cell>
          <cell r="C4111" t="str">
            <v>DETETOR DE TUBULACOES METALICAS</v>
          </cell>
          <cell r="D4111" t="str">
            <v>UN</v>
          </cell>
          <cell r="E4111">
            <v>21097.13</v>
          </cell>
        </row>
        <row r="4112">
          <cell r="B4112" t="str">
            <v>J040001283</v>
          </cell>
          <cell r="C4112" t="str">
            <v>LÍQUIDO PITOMÉTRICO - MERCURIO METALICO</v>
          </cell>
          <cell r="D4112" t="str">
            <v>g</v>
          </cell>
          <cell r="E4112">
            <v>2.77</v>
          </cell>
        </row>
        <row r="4113">
          <cell r="B4113" t="str">
            <v>J040001285</v>
          </cell>
          <cell r="C4113" t="str">
            <v>LIQUIDO MAMOMETRICO - TETRABROMOETANO</v>
          </cell>
          <cell r="D4113" t="str">
            <v>Lote</v>
          </cell>
          <cell r="E4113">
            <v>837.26</v>
          </cell>
        </row>
        <row r="4114">
          <cell r="B4114" t="str">
            <v>J040001286</v>
          </cell>
          <cell r="C4114" t="str">
            <v>LÍQUIDO PITOMÉTRICO - TETRABROMOETANO</v>
          </cell>
          <cell r="D4114" t="str">
            <v>L</v>
          </cell>
          <cell r="E4114">
            <v>3528</v>
          </cell>
        </row>
        <row r="4115">
          <cell r="B4115" t="str">
            <v>J040001288</v>
          </cell>
          <cell r="C4115" t="str">
            <v>LIQUIDO MAMOMETRICO - TRICLOROETILENO</v>
          </cell>
          <cell r="D4115" t="str">
            <v>Lote</v>
          </cell>
          <cell r="E4115">
            <v>23.74</v>
          </cell>
        </row>
        <row r="4116">
          <cell r="B4116" t="str">
            <v>J040001289</v>
          </cell>
          <cell r="C4116" t="str">
            <v>LÍQUIDO PITOMÉTRICO - TRICLOROETILENO</v>
          </cell>
          <cell r="D4116" t="str">
            <v>L</v>
          </cell>
          <cell r="E4116">
            <v>66</v>
          </cell>
        </row>
        <row r="4117">
          <cell r="B4117" t="str">
            <v>J040001291</v>
          </cell>
          <cell r="C4117" t="str">
            <v>LIQUIDO MAMOMETRICO - TETRACLOROETILENO</v>
          </cell>
          <cell r="D4117" t="str">
            <v>Lote</v>
          </cell>
          <cell r="E4117">
            <v>20.99</v>
          </cell>
        </row>
        <row r="4118">
          <cell r="B4118" t="str">
            <v>J040001292</v>
          </cell>
          <cell r="C4118" t="str">
            <v>LÍQUIDO PITOMÉTRICO - TETRACLOROETILENO</v>
          </cell>
          <cell r="D4118" t="str">
            <v>L</v>
          </cell>
          <cell r="E4118">
            <v>66</v>
          </cell>
        </row>
        <row r="4119">
          <cell r="B4119" t="str">
            <v>J040001293</v>
          </cell>
          <cell r="C4119" t="str">
            <v>LÍQUIDO PITOMÉTRICO - ETER PETROLEO</v>
          </cell>
          <cell r="D4119" t="str">
            <v>L</v>
          </cell>
          <cell r="E4119">
            <v>53.15</v>
          </cell>
        </row>
        <row r="4120">
          <cell r="B4120" t="str">
            <v>J040001294</v>
          </cell>
          <cell r="C4120" t="str">
            <v>LIQUIDO MAMOMETRICO - BENZINA</v>
          </cell>
          <cell r="D4120" t="str">
            <v>Lote</v>
          </cell>
          <cell r="E4120">
            <v>15.46</v>
          </cell>
        </row>
        <row r="4121">
          <cell r="B4121" t="str">
            <v>J040001297</v>
          </cell>
          <cell r="C4121" t="str">
            <v>IODO RESUBLIMADO</v>
          </cell>
          <cell r="D4121" t="str">
            <v>KG</v>
          </cell>
          <cell r="E4121">
            <v>214.28</v>
          </cell>
        </row>
        <row r="4122">
          <cell r="B4122" t="str">
            <v>J040001298</v>
          </cell>
          <cell r="C4122" t="str">
            <v>LÍQUIDO PITOMÉTRICO - IODO RESSUBLIMADO P.A</v>
          </cell>
          <cell r="D4122" t="str">
            <v>g</v>
          </cell>
          <cell r="E4122">
            <v>0.9</v>
          </cell>
        </row>
        <row r="4123">
          <cell r="B4123" t="str">
            <v>J040001301</v>
          </cell>
          <cell r="C4123" t="str">
            <v>MANGUEIRA PARA PITOMETRIA DE 1/4"</v>
          </cell>
          <cell r="D4123" t="str">
            <v>M</v>
          </cell>
          <cell r="E4123">
            <v>10.49</v>
          </cell>
        </row>
        <row r="4124">
          <cell r="B4124" t="str">
            <v>J040001302</v>
          </cell>
          <cell r="C4124" t="str">
            <v>BROCA TRICONE 20.1/2"</v>
          </cell>
          <cell r="D4124" t="str">
            <v>UN</v>
          </cell>
          <cell r="E4124">
            <v>51792</v>
          </cell>
        </row>
        <row r="4125">
          <cell r="B4125" t="str">
            <v>J040001303</v>
          </cell>
          <cell r="C4125" t="str">
            <v>BROCA TRICONE 17.1/2"</v>
          </cell>
          <cell r="D4125" t="str">
            <v>UN</v>
          </cell>
          <cell r="E4125">
            <v>41704</v>
          </cell>
        </row>
        <row r="4126">
          <cell r="B4126" t="str">
            <v>J040001304</v>
          </cell>
          <cell r="C4126" t="str">
            <v>BROCA DE 06 CANAIS DE 1/2"</v>
          </cell>
          <cell r="D4126" t="str">
            <v>UN</v>
          </cell>
          <cell r="E4126">
            <v>176.73</v>
          </cell>
        </row>
        <row r="4127">
          <cell r="B4127" t="str">
            <v>J040001305</v>
          </cell>
          <cell r="C4127" t="str">
            <v>BROCA TRICONE 14.3/4"</v>
          </cell>
          <cell r="D4127" t="str">
            <v>UN</v>
          </cell>
          <cell r="E4127">
            <v>39728</v>
          </cell>
        </row>
        <row r="4128">
          <cell r="B4128" t="str">
            <v>J040001306</v>
          </cell>
          <cell r="C4128" t="str">
            <v>BROCA DE 06 CANAIS DE 1"</v>
          </cell>
          <cell r="D4128" t="str">
            <v>UN</v>
          </cell>
          <cell r="E4128">
            <v>182.25</v>
          </cell>
        </row>
        <row r="4129">
          <cell r="B4129" t="str">
            <v>J040001308</v>
          </cell>
          <cell r="C4129" t="str">
            <v>BROCA TRICONE 8.1/2"</v>
          </cell>
          <cell r="D4129" t="str">
            <v>UN</v>
          </cell>
          <cell r="E4129">
            <v>17.47</v>
          </cell>
        </row>
        <row r="4130">
          <cell r="B4130" t="str">
            <v>J040001309</v>
          </cell>
          <cell r="C4130" t="str">
            <v>ESTACAO DE CALIBRACAO PORTATIL</v>
          </cell>
          <cell r="D4130" t="str">
            <v>UN</v>
          </cell>
          <cell r="E4130">
            <v>10425.790000000001</v>
          </cell>
        </row>
        <row r="4131">
          <cell r="B4131" t="str">
            <v>J040001310</v>
          </cell>
          <cell r="C4131" t="str">
            <v>BROCA TRICONE 9.7/8"</v>
          </cell>
          <cell r="D4131" t="str">
            <v>UN</v>
          </cell>
          <cell r="E4131">
            <v>23400</v>
          </cell>
        </row>
        <row r="4132">
          <cell r="B4132" t="str">
            <v>J040001311</v>
          </cell>
          <cell r="C4132" t="str">
            <v>BROCA TRICONE 12.1/4"</v>
          </cell>
          <cell r="D4132" t="str">
            <v>UN</v>
          </cell>
          <cell r="E4132">
            <v>25064</v>
          </cell>
        </row>
        <row r="4133">
          <cell r="B4133" t="str">
            <v>J040001312</v>
          </cell>
          <cell r="C4133" t="str">
            <v>CRONOMETRO</v>
          </cell>
          <cell r="D4133" t="str">
            <v>UN</v>
          </cell>
          <cell r="E4133">
            <v>143.59</v>
          </cell>
        </row>
        <row r="4134">
          <cell r="B4134" t="str">
            <v>J040001313</v>
          </cell>
          <cell r="C4134" t="str">
            <v>BROCA TRICONE 22"</v>
          </cell>
          <cell r="D4134" t="str">
            <v>UN</v>
          </cell>
          <cell r="E4134">
            <v>56992</v>
          </cell>
        </row>
        <row r="4135">
          <cell r="B4135" t="str">
            <v>J040001314</v>
          </cell>
          <cell r="C4135" t="str">
            <v>BROCA TRICONE 24"</v>
          </cell>
          <cell r="D4135" t="str">
            <v>UN</v>
          </cell>
          <cell r="E4135">
            <v>61963.199999999997</v>
          </cell>
        </row>
        <row r="4136">
          <cell r="B4136" t="str">
            <v>J040001315</v>
          </cell>
          <cell r="C4136" t="str">
            <v>MAQUINA DE CALCULAR CIENTIFICA</v>
          </cell>
          <cell r="D4136" t="str">
            <v>UN</v>
          </cell>
          <cell r="E4136">
            <v>71.8</v>
          </cell>
        </row>
        <row r="4137">
          <cell r="B4137" t="str">
            <v>J040001316</v>
          </cell>
          <cell r="C4137" t="str">
            <v>BROCA TRICONE 26"</v>
          </cell>
          <cell r="D4137" t="str">
            <v>UN</v>
          </cell>
          <cell r="E4137">
            <v>6909007</v>
          </cell>
        </row>
        <row r="4138">
          <cell r="B4138" t="str">
            <v>J040001317</v>
          </cell>
          <cell r="C4138" t="str">
            <v>BROCA TRICONE 30"</v>
          </cell>
          <cell r="D4138" t="str">
            <v>UN</v>
          </cell>
          <cell r="E4138">
            <v>76253.25</v>
          </cell>
        </row>
        <row r="4139">
          <cell r="B4139" t="str">
            <v>J040001318</v>
          </cell>
          <cell r="C4139" t="str">
            <v>ALTIMETRO</v>
          </cell>
          <cell r="D4139" t="str">
            <v>UN</v>
          </cell>
          <cell r="E4139">
            <v>1049.33</v>
          </cell>
        </row>
        <row r="4140">
          <cell r="B4140" t="str">
            <v>J040001321</v>
          </cell>
          <cell r="C4140" t="str">
            <v>ALICATE VOLT-AMPERIMETRO</v>
          </cell>
          <cell r="D4140" t="str">
            <v>UN</v>
          </cell>
          <cell r="E4140">
            <v>117.1</v>
          </cell>
        </row>
        <row r="4141">
          <cell r="B4141" t="str">
            <v>J040001327</v>
          </cell>
          <cell r="C4141" t="str">
            <v>TACOMETRO DIGITAL</v>
          </cell>
          <cell r="D4141" t="str">
            <v>UN</v>
          </cell>
          <cell r="E4141">
            <v>500.36</v>
          </cell>
        </row>
        <row r="4142">
          <cell r="B4142" t="str">
            <v>J040001330</v>
          </cell>
          <cell r="C4142" t="str">
            <v>COSSIMETRO DIGITAL</v>
          </cell>
          <cell r="D4142" t="str">
            <v>UN</v>
          </cell>
          <cell r="E4142">
            <v>1417.16</v>
          </cell>
        </row>
        <row r="4143">
          <cell r="B4143" t="str">
            <v>J040001331</v>
          </cell>
          <cell r="C4143" t="str">
            <v>NOTEBOOK PENTIUM IV</v>
          </cell>
          <cell r="D4143" t="str">
            <v>UN</v>
          </cell>
          <cell r="E4143">
            <v>4122.2299999999996</v>
          </cell>
        </row>
        <row r="4144">
          <cell r="B4144" t="str">
            <v>J040001340</v>
          </cell>
          <cell r="C4144" t="str">
            <v>RELOGIO COMPARADOR DE 1 MM X 5 COM BASE MAGNETICA</v>
          </cell>
          <cell r="D4144" t="str">
            <v>UN</v>
          </cell>
          <cell r="E4144">
            <v>674.48</v>
          </cell>
        </row>
        <row r="4145">
          <cell r="B4145" t="str">
            <v>J040001350</v>
          </cell>
          <cell r="C4145" t="str">
            <v>MEDIDOR DE TEMPERATURA COM INFRAVERMELHO</v>
          </cell>
          <cell r="D4145" t="str">
            <v>UN</v>
          </cell>
          <cell r="E4145">
            <v>385.41</v>
          </cell>
        </row>
        <row r="4146">
          <cell r="B4146" t="str">
            <v>J040001360</v>
          </cell>
          <cell r="C4146" t="str">
            <v>MANGUEIRA DE ALTA PRESSAO PARA EQUIPAMENTO DE DESOBSTRUCAO DN 3/4"</v>
          </cell>
          <cell r="D4146" t="str">
            <v>M</v>
          </cell>
          <cell r="E4146">
            <v>46.06</v>
          </cell>
        </row>
        <row r="4147">
          <cell r="B4147" t="str">
            <v>J040001361</v>
          </cell>
          <cell r="C4147" t="str">
            <v>MANGUEIRA DE ALTA PRESSAO PARA EQUIPAMENTO DE DESOBSTRUCAO DN 1"</v>
          </cell>
          <cell r="D4147" t="str">
            <v>M</v>
          </cell>
          <cell r="E4147">
            <v>49.7</v>
          </cell>
        </row>
        <row r="4148">
          <cell r="B4148" t="str">
            <v>J049722433</v>
          </cell>
          <cell r="C4148" t="str">
            <v>LANTERNA DE CABECA</v>
          </cell>
          <cell r="D4148" t="str">
            <v>UN</v>
          </cell>
          <cell r="E4148">
            <v>50</v>
          </cell>
        </row>
        <row r="4149">
          <cell r="B4149" t="str">
            <v>J049722434</v>
          </cell>
          <cell r="C4149" t="str">
            <v>LANTERNA DE MAO</v>
          </cell>
          <cell r="D4149" t="str">
            <v>UN</v>
          </cell>
          <cell r="E4149">
            <v>70</v>
          </cell>
        </row>
        <row r="4150">
          <cell r="B4150" t="str">
            <v>J049722448</v>
          </cell>
          <cell r="C4150" t="str">
            <v>CANETA NANKIN DESEGRAPH 0,3mm</v>
          </cell>
          <cell r="D4150" t="str">
            <v>UN</v>
          </cell>
          <cell r="E4150">
            <v>4530</v>
          </cell>
        </row>
        <row r="4151">
          <cell r="B4151" t="str">
            <v>J049722449</v>
          </cell>
          <cell r="C4151" t="str">
            <v>CANETA PILOT ESCRITA FINA</v>
          </cell>
          <cell r="D4151" t="str">
            <v>UN</v>
          </cell>
          <cell r="E4151">
            <v>10.58</v>
          </cell>
        </row>
        <row r="4152">
          <cell r="B4152" t="str">
            <v>J04972245</v>
          </cell>
          <cell r="C4152" t="str">
            <v>COLHER/PD. OVAL PACETA</v>
          </cell>
          <cell r="D4152" t="str">
            <v>UN</v>
          </cell>
          <cell r="E4152">
            <v>15.45</v>
          </cell>
        </row>
        <row r="4153">
          <cell r="B4153" t="str">
            <v>J04972245</v>
          </cell>
          <cell r="C4153" t="str">
            <v>ESCALIMETRO - 30 CM</v>
          </cell>
          <cell r="D4153" t="str">
            <v>UN</v>
          </cell>
          <cell r="E4153">
            <v>27.95</v>
          </cell>
        </row>
        <row r="4154">
          <cell r="B4154" t="str">
            <v>J049722461</v>
          </cell>
          <cell r="C4154" t="str">
            <v>ESTILETE ESCRITORIO</v>
          </cell>
          <cell r="D4154" t="str">
            <v>UN</v>
          </cell>
          <cell r="E4154">
            <v>7.49</v>
          </cell>
        </row>
        <row r="4155">
          <cell r="B4155" t="str">
            <v>J049722462</v>
          </cell>
          <cell r="C4155" t="str">
            <v>ETIQUETA AUTO COLANTE (PACOTE)</v>
          </cell>
          <cell r="D4155" t="str">
            <v>UN</v>
          </cell>
          <cell r="E4155">
            <v>14.75</v>
          </cell>
        </row>
        <row r="4156">
          <cell r="B4156" t="str">
            <v>J049722463</v>
          </cell>
          <cell r="C4156" t="str">
            <v>FICHA PAUTADA (PACOTE)</v>
          </cell>
          <cell r="D4156" t="str">
            <v>UN</v>
          </cell>
          <cell r="E4156">
            <v>6.45</v>
          </cell>
        </row>
        <row r="4157">
          <cell r="B4157" t="str">
            <v>J049722464</v>
          </cell>
          <cell r="C4157" t="str">
            <v>FITA ADESIVA PARA EMBALAGEM</v>
          </cell>
          <cell r="D4157" t="str">
            <v>UN</v>
          </cell>
          <cell r="E4157">
            <v>11.9</v>
          </cell>
        </row>
        <row r="4158">
          <cell r="B4158" t="str">
            <v>J049722465</v>
          </cell>
          <cell r="C4158" t="str">
            <v>FITA DUPLA FACE</v>
          </cell>
          <cell r="D4158" t="str">
            <v>UN</v>
          </cell>
          <cell r="E4158">
            <v>8</v>
          </cell>
        </row>
        <row r="4159">
          <cell r="B4159" t="str">
            <v>J049722466</v>
          </cell>
          <cell r="C4159" t="str">
            <v>FITA CREPE EM ROLOS 25mm X 50m (SINAPI 04/2015)</v>
          </cell>
          <cell r="D4159" t="str">
            <v>UN</v>
          </cell>
          <cell r="E4159">
            <v>5.48</v>
          </cell>
        </row>
        <row r="4160">
          <cell r="B4160" t="str">
            <v>J049722469</v>
          </cell>
          <cell r="C4160" t="str">
            <v>GRAFITE 0,5mm (CX 12 MINAS)</v>
          </cell>
          <cell r="D4160" t="str">
            <v>UN</v>
          </cell>
          <cell r="E4160">
            <v>4.25</v>
          </cell>
        </row>
        <row r="4161">
          <cell r="B4161" t="str">
            <v>J049722470</v>
          </cell>
          <cell r="C4161" t="str">
            <v>LAPIS DE COR (CAIXA COM 24)</v>
          </cell>
          <cell r="D4161" t="str">
            <v>UN</v>
          </cell>
          <cell r="E4161">
            <v>48.15</v>
          </cell>
        </row>
        <row r="4162">
          <cell r="B4162" t="str">
            <v>J049722471</v>
          </cell>
          <cell r="C4162" t="str">
            <v>LAPISEIRA 0,5mm</v>
          </cell>
          <cell r="D4162" t="str">
            <v>UN</v>
          </cell>
          <cell r="E4162">
            <v>32.4</v>
          </cell>
        </row>
        <row r="4163">
          <cell r="B4163" t="str">
            <v>J049722472</v>
          </cell>
          <cell r="C4163" t="str">
            <v>MARCADOR PILOT</v>
          </cell>
          <cell r="D4163" t="str">
            <v>UN</v>
          </cell>
          <cell r="E4163">
            <v>3.72</v>
          </cell>
        </row>
        <row r="4164">
          <cell r="B4164" t="str">
            <v>J049722484</v>
          </cell>
          <cell r="C4164" t="str">
            <v>PINCEL</v>
          </cell>
          <cell r="D4164" t="str">
            <v>UN</v>
          </cell>
          <cell r="E4164">
            <v>3.4</v>
          </cell>
        </row>
        <row r="4165">
          <cell r="B4165" t="str">
            <v>J049722486</v>
          </cell>
          <cell r="C4165" t="str">
            <v>REGUA DE MADEIRA (1 M)</v>
          </cell>
          <cell r="D4165" t="str">
            <v>UN</v>
          </cell>
          <cell r="E4165">
            <v>18</v>
          </cell>
        </row>
        <row r="4166">
          <cell r="B4166" t="str">
            <v>J049722487</v>
          </cell>
          <cell r="C4166" t="str">
            <v>TESOURA</v>
          </cell>
          <cell r="D4166" t="str">
            <v>UN</v>
          </cell>
          <cell r="E4166">
            <v>12.9</v>
          </cell>
        </row>
        <row r="4167">
          <cell r="B4167" t="str">
            <v>J049722488</v>
          </cell>
          <cell r="C4167" t="str">
            <v>TINTA NANQUIM BRANCO E NANQUIM PRETO (FRASCO)</v>
          </cell>
          <cell r="D4167" t="str">
            <v>UN</v>
          </cell>
          <cell r="E4167">
            <v>8.5</v>
          </cell>
        </row>
        <row r="4168">
          <cell r="B4168" t="str">
            <v>J049722495</v>
          </cell>
          <cell r="C4168" t="str">
            <v>CANETA DE MARCACAO</v>
          </cell>
          <cell r="D4168" t="str">
            <v>UN</v>
          </cell>
          <cell r="E4168">
            <v>7</v>
          </cell>
        </row>
        <row r="4169">
          <cell r="B4169" t="str">
            <v>J050000000</v>
          </cell>
          <cell r="C4169" t="str">
            <v>FERRAMENTAS PARA PERFURACAO DE POCOS</v>
          </cell>
        </row>
        <row r="4170">
          <cell r="B4170" t="str">
            <v>J050000001</v>
          </cell>
          <cell r="C4170" t="str">
            <v>BITS FAGESTA 6"</v>
          </cell>
          <cell r="D4170" t="str">
            <v>UN</v>
          </cell>
          <cell r="E4170">
            <v>2652</v>
          </cell>
        </row>
        <row r="4171">
          <cell r="B4171" t="str">
            <v>J050000002</v>
          </cell>
          <cell r="C4171" t="str">
            <v>BITS FAGESTA 8"</v>
          </cell>
          <cell r="D4171" t="str">
            <v>UN</v>
          </cell>
          <cell r="E4171">
            <v>4316</v>
          </cell>
        </row>
        <row r="4172">
          <cell r="B4172" t="str">
            <v>J050000003</v>
          </cell>
          <cell r="C4172" t="str">
            <v>BITS FAGESTA 10"</v>
          </cell>
          <cell r="D4172" t="str">
            <v>UN</v>
          </cell>
          <cell r="E4172">
            <v>7625.28</v>
          </cell>
        </row>
        <row r="4173">
          <cell r="B4173" t="str">
            <v>J050000010</v>
          </cell>
          <cell r="C4173" t="str">
            <v>TREPANO BOTAO DN 6"</v>
          </cell>
          <cell r="D4173" t="str">
            <v>UN</v>
          </cell>
          <cell r="E4173">
            <v>2652</v>
          </cell>
        </row>
        <row r="4174">
          <cell r="B4174" t="str">
            <v>J050000011</v>
          </cell>
          <cell r="C4174" t="str">
            <v>TREPANO BOTAO DN 8"</v>
          </cell>
          <cell r="D4174" t="str">
            <v>UN</v>
          </cell>
          <cell r="E4174">
            <v>4836</v>
          </cell>
        </row>
        <row r="4175">
          <cell r="B4175" t="str">
            <v>J050000012</v>
          </cell>
          <cell r="C4175" t="str">
            <v>TREPANO BOTAO DN 10"</v>
          </cell>
          <cell r="D4175" t="str">
            <v>UN</v>
          </cell>
          <cell r="E4175">
            <v>9074</v>
          </cell>
        </row>
        <row r="4176">
          <cell r="B4176" t="str">
            <v>J050000013</v>
          </cell>
          <cell r="C4176" t="str">
            <v>TREPANO BOTAO DN 12"</v>
          </cell>
          <cell r="D4176" t="str">
            <v>UN</v>
          </cell>
          <cell r="E4176">
            <v>13260</v>
          </cell>
        </row>
        <row r="4177">
          <cell r="B4177" t="str">
            <v>J050000014</v>
          </cell>
          <cell r="C4177" t="str">
            <v>TREPANO REGULAR (CORTE) DN8"</v>
          </cell>
          <cell r="D4177" t="str">
            <v>UN</v>
          </cell>
          <cell r="E4177">
            <v>2028</v>
          </cell>
        </row>
        <row r="4178">
          <cell r="B4178" t="str">
            <v>J050000015</v>
          </cell>
          <cell r="C4178" t="str">
            <v>TREPANO REGULAR (CORTE) DN10"</v>
          </cell>
          <cell r="D4178" t="str">
            <v>UN</v>
          </cell>
          <cell r="E4178">
            <v>3036.8</v>
          </cell>
        </row>
        <row r="4179">
          <cell r="B4179" t="str">
            <v>J050000016</v>
          </cell>
          <cell r="C4179" t="str">
            <v>TREPANO REGULAR (CORTE) DN12"</v>
          </cell>
          <cell r="D4179" t="str">
            <v>UN</v>
          </cell>
          <cell r="E4179">
            <v>490.11</v>
          </cell>
        </row>
        <row r="4180">
          <cell r="B4180" t="str">
            <v>J050000020</v>
          </cell>
          <cell r="C4180" t="str">
            <v>MARTELO PNEUMATICO (DMDF DIAMANTUL) DN6"</v>
          </cell>
          <cell r="D4180" t="str">
            <v>UN</v>
          </cell>
          <cell r="E4180">
            <v>11648</v>
          </cell>
        </row>
        <row r="4181">
          <cell r="B4181" t="str">
            <v>J050000021</v>
          </cell>
          <cell r="C4181" t="str">
            <v>MARTELO PNEUMATICO (DMDF DIAMANTUL) DN8"</v>
          </cell>
          <cell r="D4181" t="str">
            <v>UN</v>
          </cell>
          <cell r="E4181">
            <v>14768</v>
          </cell>
        </row>
        <row r="4182">
          <cell r="B4182" t="str">
            <v>J050000030</v>
          </cell>
          <cell r="C4182" t="str">
            <v>HASTE DE PERFURACAO DN 4.3/4" OD, COM ROSCA 3.1/2" API</v>
          </cell>
          <cell r="D4182" t="str">
            <v>M</v>
          </cell>
          <cell r="E4182">
            <v>355.89</v>
          </cell>
        </row>
        <row r="4183">
          <cell r="B4183" t="str">
            <v>J050000031</v>
          </cell>
          <cell r="C4183" t="str">
            <v>HASTE DE PERFURACAO E4 DN 4.1/2" OD, COM ROSCA 4.1/2" API</v>
          </cell>
          <cell r="D4183" t="str">
            <v>M</v>
          </cell>
          <cell r="E4183">
            <v>499.9</v>
          </cell>
        </row>
        <row r="4184">
          <cell r="B4184" t="str">
            <v>J050000032</v>
          </cell>
          <cell r="C4184" t="str">
            <v>HASTE DE PERFURACAO E4 DN 4.1/2" OD, COM ROSCA 3.1/2" API</v>
          </cell>
          <cell r="D4184" t="str">
            <v>M</v>
          </cell>
          <cell r="E4184">
            <v>374.5</v>
          </cell>
        </row>
        <row r="4185">
          <cell r="B4185" t="str">
            <v>J050000040</v>
          </cell>
          <cell r="C4185" t="str">
            <v>COMANDO 6.1/2" R. 5.1/2" FH</v>
          </cell>
          <cell r="D4185" t="str">
            <v>UN</v>
          </cell>
          <cell r="E4185">
            <v>7717.3</v>
          </cell>
        </row>
        <row r="4186">
          <cell r="B4186" t="str">
            <v>J050000041</v>
          </cell>
          <cell r="C4186" t="str">
            <v>COMANDO PARA PR-13</v>
          </cell>
          <cell r="D4186" t="str">
            <v>UN</v>
          </cell>
          <cell r="E4186">
            <v>12584</v>
          </cell>
        </row>
        <row r="4187">
          <cell r="B4187" t="str">
            <v>K000000000</v>
          </cell>
          <cell r="C4187" t="str">
            <v>TRANSPORTES</v>
          </cell>
        </row>
        <row r="4188">
          <cell r="B4188" t="str">
            <v>K010000000</v>
          </cell>
          <cell r="C4188" t="str">
            <v>TRANSPORTE DE AGREGADOS (M3 x KM)</v>
          </cell>
        </row>
        <row r="4189">
          <cell r="B4189" t="str">
            <v>K010000001</v>
          </cell>
          <cell r="C4189" t="str">
            <v>AREIA FINA</v>
          </cell>
          <cell r="D4189" t="str">
            <v>m3</v>
          </cell>
          <cell r="E4189">
            <v>52.25</v>
          </cell>
        </row>
        <row r="4190">
          <cell r="B4190" t="str">
            <v>K010000004</v>
          </cell>
          <cell r="C4190" t="str">
            <v>AREIA GROSSA</v>
          </cell>
          <cell r="D4190" t="str">
            <v>m3</v>
          </cell>
          <cell r="E4190">
            <v>95</v>
          </cell>
        </row>
        <row r="4191">
          <cell r="B4191" t="str">
            <v>K010000028</v>
          </cell>
          <cell r="C4191" t="str">
            <v>PO DE PEDRA</v>
          </cell>
          <cell r="D4191" t="str">
            <v>m3</v>
          </cell>
          <cell r="E4191">
            <v>57.19</v>
          </cell>
        </row>
        <row r="4192">
          <cell r="B4192" t="str">
            <v>K020000000</v>
          </cell>
          <cell r="C4192" t="str">
            <v>TRANSPORTE DE MISTURAS (M3 x KM)</v>
          </cell>
        </row>
        <row r="4193">
          <cell r="B4193" t="str">
            <v>K020000001</v>
          </cell>
          <cell r="C4193" t="str">
            <v>MASSA ASFALTICA - CBUQ - 1518 - 2,2TON/M3</v>
          </cell>
          <cell r="D4193" t="str">
            <v>m3</v>
          </cell>
          <cell r="E4193">
            <v>689.7</v>
          </cell>
        </row>
        <row r="4194">
          <cell r="B4194" t="str">
            <v>K020000004</v>
          </cell>
          <cell r="C4194" t="str">
            <v>SOLO-BRITA</v>
          </cell>
          <cell r="D4194" t="str">
            <v>m3</v>
          </cell>
          <cell r="E4194">
            <v>47.01</v>
          </cell>
        </row>
        <row r="4195">
          <cell r="B4195" t="str">
            <v>K020000007</v>
          </cell>
          <cell r="C4195" t="str">
            <v>SOLO-CIMENTO TRACO 1:10</v>
          </cell>
          <cell r="D4195" t="str">
            <v>m3</v>
          </cell>
          <cell r="E4195">
            <v>59.25</v>
          </cell>
        </row>
        <row r="4196">
          <cell r="B4196" t="str">
            <v>K030000000</v>
          </cell>
          <cell r="C4196" t="str">
            <v>TRANSPORTE DE AGREGADOS (T x KM)</v>
          </cell>
        </row>
        <row r="4197">
          <cell r="B4197" t="str">
            <v>K040000000</v>
          </cell>
          <cell r="C4197" t="str">
            <v>TRANSPORTE DE MISTURAS (T x KM)</v>
          </cell>
        </row>
        <row r="4198">
          <cell r="B4198" t="str">
            <v>K050000000</v>
          </cell>
          <cell r="C4198" t="str">
            <v>TRANSPORTE DE MATERIAIS BETUMINOSOS</v>
          </cell>
        </row>
        <row r="4199">
          <cell r="B4199" t="str">
            <v>K060000000</v>
          </cell>
          <cell r="C4199" t="str">
            <v>TRANSPORTES DIVERSOS</v>
          </cell>
        </row>
        <row r="4200">
          <cell r="B4200" t="str">
            <v>K070000000</v>
          </cell>
          <cell r="C4200" t="str">
            <v>TRANSPORTE DE SOLO, ROCHA E AGREGADOS</v>
          </cell>
        </row>
        <row r="4201">
          <cell r="B4201" t="str">
            <v>K070000100</v>
          </cell>
          <cell r="C4201" t="str">
            <v>CARGA/DESCARGA/ESPALHAMENTO DE MATERIAIS</v>
          </cell>
        </row>
        <row r="4202">
          <cell r="B4202" t="str">
            <v>K070000200</v>
          </cell>
          <cell r="C4202" t="str">
            <v>MOMENTO DE TRANSPORTE P/MATERIAIS</v>
          </cell>
        </row>
        <row r="4203">
          <cell r="B4203" t="str">
            <v>K080000000</v>
          </cell>
          <cell r="C4203" t="str">
            <v>TRANSPORTE DE TUBO, PECAS E CONEXOES</v>
          </cell>
        </row>
        <row r="4204">
          <cell r="B4204" t="str">
            <v>K080000100</v>
          </cell>
          <cell r="C4204" t="str">
            <v>CARGA E DESCARGA DE TUBOS, PECAS E CONEXOES DE PVC RIG./RPVC</v>
          </cell>
        </row>
        <row r="4205">
          <cell r="B4205" t="str">
            <v>K080000200</v>
          </cell>
          <cell r="C4205" t="str">
            <v>CARGA E DESCARGA DE TUBOS, PECAS E CONEXOES FoFo DUCTIL OU ACO CARBONO</v>
          </cell>
        </row>
        <row r="4206">
          <cell r="B4206" t="str">
            <v>K080000300</v>
          </cell>
          <cell r="C4206" t="str">
            <v>CARGA E DESCARGA DE TUBOS DE CONCRETO</v>
          </cell>
        </row>
        <row r="4207">
          <cell r="B4207" t="str">
            <v>K080000400</v>
          </cell>
          <cell r="C4207" t="str">
            <v>MOMENTO DE TRANSPORTE P/ TUBOS, PECAS E CONEXOES DE PVC RIGIDO/RPVC</v>
          </cell>
        </row>
        <row r="4208">
          <cell r="B4208" t="str">
            <v>K080000500</v>
          </cell>
          <cell r="C4208" t="str">
            <v>MOMENTO DE TRANSPORTE P/ TUBOS, PECAS E CONEXOES DE FoFo DUCTIL OU ACOCARBONO</v>
          </cell>
        </row>
        <row r="4209">
          <cell r="B4209" t="str">
            <v>K080000600</v>
          </cell>
          <cell r="C4209" t="str">
            <v>MOMENTO DE TRANSPORTE P/TUBOS CONCRETO</v>
          </cell>
        </row>
        <row r="4210">
          <cell r="B4210" t="str">
            <v>K100000000</v>
          </cell>
          <cell r="C4210" t="str">
            <v>MONTAGEM EQUIPAMENTOS</v>
          </cell>
        </row>
        <row r="4211">
          <cell r="B4211" t="str">
            <v>M010000000</v>
          </cell>
          <cell r="C4211" t="str">
            <v>TUBOS PECAS E CONEXOES DE FERRO FUNDIDO DUCTIL</v>
          </cell>
        </row>
        <row r="4212">
          <cell r="B4212" t="str">
            <v>M010100000</v>
          </cell>
          <cell r="C4212" t="str">
            <v>TUBO DE FoFo DUCTIL K7 PONTA E BOLSA C/ JUNTA ELASTICA (JGS),INCLUINDO ANEISDE BORRACHA</v>
          </cell>
        </row>
        <row r="4213">
          <cell r="B4213" t="str">
            <v>M010101000</v>
          </cell>
          <cell r="C4213" t="str">
            <v>TK7 JGS PB FoFo</v>
          </cell>
        </row>
        <row r="4214">
          <cell r="B4214" t="str">
            <v>M010101001</v>
          </cell>
          <cell r="C4214" t="str">
            <v>TK7 JGS PB FoFo DN 100 15,200 kg</v>
          </cell>
          <cell r="D4214" t="str">
            <v>M</v>
          </cell>
          <cell r="E4214">
            <v>246.43</v>
          </cell>
        </row>
        <row r="4215">
          <cell r="B4215" t="str">
            <v>M010101005</v>
          </cell>
          <cell r="C4215" t="str">
            <v>TK7 JGS PB FoFo DN 150 23,200 kg</v>
          </cell>
          <cell r="D4215" t="str">
            <v>M</v>
          </cell>
          <cell r="E4215">
            <v>312.24</v>
          </cell>
        </row>
        <row r="4216">
          <cell r="B4216" t="str">
            <v>M010101009</v>
          </cell>
          <cell r="C4216" t="str">
            <v>TK7 JGS PB FoFo DN 200 31,300 kg</v>
          </cell>
          <cell r="D4216" t="str">
            <v>M</v>
          </cell>
          <cell r="E4216">
            <v>39078</v>
          </cell>
        </row>
        <row r="4217">
          <cell r="B4217" t="str">
            <v>M010101013</v>
          </cell>
          <cell r="C4217" t="str">
            <v>TK7 JGS PB FoFo DN 250 40,200 kg</v>
          </cell>
          <cell r="D4217" t="str">
            <v>M</v>
          </cell>
          <cell r="E4217">
            <v>475.86</v>
          </cell>
        </row>
        <row r="4218">
          <cell r="B4218" t="str">
            <v>M010101017</v>
          </cell>
          <cell r="C4218" t="str">
            <v>TK7 JGS PB FoFo DN 300 49,600 kg</v>
          </cell>
          <cell r="D4218" t="str">
            <v>M</v>
          </cell>
          <cell r="E4218">
            <v>567.54999999999995</v>
          </cell>
        </row>
        <row r="4219">
          <cell r="B4219" t="str">
            <v>M010101021</v>
          </cell>
          <cell r="C4219" t="str">
            <v>TK7 JGS PB FoFo DN 350 65,100 kg</v>
          </cell>
          <cell r="D4219" t="str">
            <v>M</v>
          </cell>
          <cell r="E4219">
            <v>687.32</v>
          </cell>
        </row>
        <row r="4220">
          <cell r="B4220" t="str">
            <v>M010101025</v>
          </cell>
          <cell r="C4220" t="str">
            <v>TK7 JGS PB FoFo DN 400 78,100 kg</v>
          </cell>
          <cell r="D4220" t="str">
            <v>M</v>
          </cell>
          <cell r="E4220">
            <v>775.82</v>
          </cell>
        </row>
        <row r="4221">
          <cell r="B4221" t="str">
            <v>M010101029</v>
          </cell>
          <cell r="C4221" t="str">
            <v>TK7 JGS PB FoFo DN 45 92,000 kg</v>
          </cell>
          <cell r="D4221" t="str">
            <v>M</v>
          </cell>
          <cell r="E4221">
            <v>918.14</v>
          </cell>
        </row>
        <row r="4222">
          <cell r="B4222" t="str">
            <v>M010101033</v>
          </cell>
          <cell r="C4222" t="str">
            <v>TK7 JGS PB FoFo DN 500 106,100 kg</v>
          </cell>
          <cell r="D4222" t="str">
            <v>M</v>
          </cell>
          <cell r="E4222">
            <v>1036.69</v>
          </cell>
        </row>
        <row r="4223">
          <cell r="B4223" t="str">
            <v>M010101037</v>
          </cell>
          <cell r="C4223" t="str">
            <v>TK7 JGS PB FoFo DN 600 137,800 kg</v>
          </cell>
          <cell r="D4223" t="str">
            <v>M</v>
          </cell>
          <cell r="E4223">
            <v>1375.95</v>
          </cell>
        </row>
        <row r="4224">
          <cell r="B4224" t="str">
            <v>M010101041</v>
          </cell>
          <cell r="C4224" t="str">
            <v>TK7 JGS PB FoFo DN 700 176,300 kg</v>
          </cell>
          <cell r="D4224" t="str">
            <v>M</v>
          </cell>
          <cell r="E4224">
            <v>1966.94</v>
          </cell>
        </row>
        <row r="4225">
          <cell r="B4225" t="str">
            <v>M010101045</v>
          </cell>
          <cell r="C4225" t="str">
            <v>TK7 JGS PB FoFo DN 800 215,90 kg</v>
          </cell>
          <cell r="D4225" t="str">
            <v>M</v>
          </cell>
          <cell r="E4225">
            <v>2521.38</v>
          </cell>
        </row>
        <row r="4226">
          <cell r="B4226" t="str">
            <v>M010101049</v>
          </cell>
          <cell r="C4226" t="str">
            <v>TK7 JGS PB FoFo DN 90 259,100 kg</v>
          </cell>
          <cell r="D4226" t="str">
            <v>M</v>
          </cell>
          <cell r="E4226">
            <v>2857.18</v>
          </cell>
        </row>
        <row r="4227">
          <cell r="B4227" t="str">
            <v>M010101053</v>
          </cell>
          <cell r="C4227" t="str">
            <v>TK7 JGS PB FoFo DN 1000 306,000 kg</v>
          </cell>
          <cell r="D4227" t="str">
            <v>M</v>
          </cell>
          <cell r="E4227">
            <v>3287.62</v>
          </cell>
        </row>
        <row r="4228">
          <cell r="B4228" t="str">
            <v>M010101057</v>
          </cell>
          <cell r="C4228" t="str">
            <v>TK7 JGS PB FoFo DN 1200 411,500 kg</v>
          </cell>
          <cell r="D4228" t="str">
            <v>M</v>
          </cell>
          <cell r="E4228">
            <v>4685.6400000000003</v>
          </cell>
        </row>
        <row r="4229">
          <cell r="B4229" t="str">
            <v>M010101059</v>
          </cell>
          <cell r="C4229" t="str">
            <v>TK7 JGS PB FoFo DN 1400 566,420 kg</v>
          </cell>
          <cell r="D4229" t="str">
            <v>M</v>
          </cell>
          <cell r="E4229">
            <v>4767.1899999999996</v>
          </cell>
        </row>
        <row r="4230">
          <cell r="B4230" t="str">
            <v>M010110000</v>
          </cell>
          <cell r="C4230" t="str">
            <v>TUBOS ESGOTO INTEGRAL JGS FoFo</v>
          </cell>
        </row>
        <row r="4231">
          <cell r="B4231" t="str">
            <v>M010110001</v>
          </cell>
          <cell r="C4231" t="str">
            <v>TUBO ESGOTO INTEGRAL JGS PB FoFo DN 100 18,44 Kg</v>
          </cell>
          <cell r="D4231" t="str">
            <v>M</v>
          </cell>
          <cell r="E4231">
            <v>286.14999999999998</v>
          </cell>
        </row>
        <row r="4232">
          <cell r="B4232" t="str">
            <v>M010110002</v>
          </cell>
          <cell r="C4232" t="str">
            <v>TUBO ESGOTO INTEGRAL JGS PB FoFo DN 150 23,9 Kg</v>
          </cell>
          <cell r="D4232" t="str">
            <v>M</v>
          </cell>
          <cell r="E4232">
            <v>339.89</v>
          </cell>
        </row>
        <row r="4233">
          <cell r="B4233" t="str">
            <v>M010110003</v>
          </cell>
          <cell r="C4233" t="str">
            <v>TUBO ESGOTO INTEGRAL JGS PB FoFo DN 200 32,73 Kg</v>
          </cell>
          <cell r="D4233" t="str">
            <v>M</v>
          </cell>
          <cell r="E4233">
            <v>419.6</v>
          </cell>
        </row>
        <row r="4234">
          <cell r="B4234" t="str">
            <v>M010110004</v>
          </cell>
          <cell r="C4234" t="str">
            <v>TUBO ESGOTO INTEGRAL JGS PB FoFo DN 250 41,38 Kg</v>
          </cell>
          <cell r="D4234" t="str">
            <v>M</v>
          </cell>
          <cell r="E4234">
            <v>528.27</v>
          </cell>
        </row>
        <row r="4235">
          <cell r="B4235" t="str">
            <v>M010110005</v>
          </cell>
          <cell r="C4235" t="str">
            <v>TUBO ESGOTO INTEGRAL JGS PB FoFo DN 300 51,13 Kg</v>
          </cell>
          <cell r="D4235" t="str">
            <v>M</v>
          </cell>
          <cell r="E4235">
            <v>624.04</v>
          </cell>
        </row>
        <row r="4236">
          <cell r="B4236" t="str">
            <v>M010110006</v>
          </cell>
          <cell r="C4236" t="str">
            <v>TUBO ESGOTO INTEGRAL JGS PB FoFo DN 350 65,27 Kg</v>
          </cell>
          <cell r="D4236" t="str">
            <v>M</v>
          </cell>
          <cell r="E4236">
            <v>772.64</v>
          </cell>
        </row>
        <row r="4237">
          <cell r="B4237" t="str">
            <v>M010110007</v>
          </cell>
          <cell r="C4237" t="str">
            <v>TUBO ESGOTO INTEGRAL JGS PB FoFo DN 400 78,32 Kg</v>
          </cell>
          <cell r="D4237" t="str">
            <v>M</v>
          </cell>
          <cell r="E4237">
            <v>878.02</v>
          </cell>
        </row>
        <row r="4238">
          <cell r="B4238" t="str">
            <v>M010110008</v>
          </cell>
          <cell r="C4238" t="str">
            <v>TUBO ESGOTO INTEGRAL JGS PB FoFo DN 45 92,21 Kg</v>
          </cell>
          <cell r="D4238" t="str">
            <v>M</v>
          </cell>
          <cell r="E4238">
            <v>1067</v>
          </cell>
        </row>
        <row r="4239">
          <cell r="B4239" t="str">
            <v>M010110009</v>
          </cell>
          <cell r="C4239" t="str">
            <v>TUBO ESGOTO INTEGRAL JGS PB FoFo DN 500 106,64 Kg</v>
          </cell>
          <cell r="D4239" t="str">
            <v>M</v>
          </cell>
          <cell r="E4239">
            <v>1180.6400000000001</v>
          </cell>
        </row>
        <row r="4240">
          <cell r="B4240" t="str">
            <v>M010110010</v>
          </cell>
          <cell r="C4240" t="str">
            <v>TUBO ESGOTO INTEGRAL JGS PB FoFo DN 600 138,6 Kg</v>
          </cell>
          <cell r="D4240" t="str">
            <v>M</v>
          </cell>
          <cell r="E4240">
            <v>1507.31</v>
          </cell>
        </row>
        <row r="4241">
          <cell r="B4241" t="str">
            <v>M010110011</v>
          </cell>
          <cell r="C4241" t="str">
            <v>TUBO ESGOTO INTEGRAL JGS PB FoFo DN 700 177,37 Kg</v>
          </cell>
          <cell r="D4241" t="str">
            <v>M</v>
          </cell>
          <cell r="E4241">
            <v>2196.65</v>
          </cell>
        </row>
        <row r="4242">
          <cell r="B4242" t="str">
            <v>M010110012</v>
          </cell>
          <cell r="C4242" t="str">
            <v>TUBO ESGOTO INTEGRAL JGS PB FoFo DN 800 217,3 Kg</v>
          </cell>
          <cell r="D4242" t="str">
            <v>M</v>
          </cell>
          <cell r="E4242">
            <v>2613.42</v>
          </cell>
        </row>
        <row r="4243">
          <cell r="B4243" t="str">
            <v>M010110013</v>
          </cell>
          <cell r="C4243" t="str">
            <v>TUBO ESGOTO INTEGRAL JGS PB FoFo DN 90 260,65 Kg</v>
          </cell>
          <cell r="D4243" t="str">
            <v>M</v>
          </cell>
          <cell r="E4243">
            <v>3188.72</v>
          </cell>
        </row>
        <row r="4244">
          <cell r="B4244" t="str">
            <v>M010110014</v>
          </cell>
          <cell r="C4244" t="str">
            <v>TUBO ESGOTO INTEGRAL JGS PB FoFo DN 1000 307,61 Kg</v>
          </cell>
          <cell r="D4244" t="str">
            <v>M</v>
          </cell>
          <cell r="E4244">
            <v>3702.77</v>
          </cell>
        </row>
        <row r="4245">
          <cell r="B4245" t="str">
            <v>M010110015</v>
          </cell>
          <cell r="C4245" t="str">
            <v>TUBO ESGOTO INTEGRAL JGS PB FoFo DN 1200 414,03 Kg</v>
          </cell>
          <cell r="D4245" t="str">
            <v>M</v>
          </cell>
          <cell r="E4245">
            <v>5066.7299999999996</v>
          </cell>
        </row>
        <row r="4246">
          <cell r="B4246" t="str">
            <v>M010200000</v>
          </cell>
          <cell r="C4246" t="str">
            <v>TUBO DE FoFo DUCTIL K9 PONTA E BOLSA C/ JUNTA ELASTICA (JGS),INCLUINDO ANEISDE BORRACHA</v>
          </cell>
        </row>
        <row r="4247">
          <cell r="B4247" t="str">
            <v>M010201000</v>
          </cell>
          <cell r="C4247" t="str">
            <v>TK9 JGS PB FoFo</v>
          </cell>
        </row>
        <row r="4248">
          <cell r="B4248" t="str">
            <v>M010201001</v>
          </cell>
          <cell r="C4248" t="str">
            <v>TK9 JGS PB FoFo DN 80 14,500 kg</v>
          </cell>
          <cell r="D4248" t="str">
            <v>M</v>
          </cell>
          <cell r="E4248">
            <v>260.20999999999998</v>
          </cell>
        </row>
        <row r="4249">
          <cell r="B4249" t="str">
            <v>M010201005</v>
          </cell>
          <cell r="C4249" t="str">
            <v>TK9 JGS PB FoFo DN 100 17,90 kg</v>
          </cell>
          <cell r="D4249" t="str">
            <v>M</v>
          </cell>
          <cell r="E4249">
            <v>268.14999999999998</v>
          </cell>
        </row>
        <row r="4250">
          <cell r="B4250" t="str">
            <v>M010201009</v>
          </cell>
          <cell r="C4250" t="str">
            <v>TK9 JGS PB FoFo DN 150 27,200 kg</v>
          </cell>
          <cell r="D4250" t="str">
            <v>M</v>
          </cell>
          <cell r="E4250">
            <v>335.67</v>
          </cell>
        </row>
        <row r="4251">
          <cell r="B4251" t="str">
            <v>M010201013</v>
          </cell>
          <cell r="C4251" t="str">
            <v>TK9 JGS PB FoFo DN 200 36,500 kg</v>
          </cell>
          <cell r="D4251" t="str">
            <v>M</v>
          </cell>
          <cell r="E4251">
            <v>423.73</v>
          </cell>
        </row>
        <row r="4252">
          <cell r="B4252" t="str">
            <v>M010201017</v>
          </cell>
          <cell r="C4252" t="str">
            <v>TK9 JGS PB FoFo DN 250 47,800 kg</v>
          </cell>
          <cell r="D4252" t="str">
            <v>M</v>
          </cell>
          <cell r="E4252">
            <v>499.54</v>
          </cell>
        </row>
        <row r="4253">
          <cell r="B4253" t="str">
            <v>M010201021</v>
          </cell>
          <cell r="C4253" t="str">
            <v>TK9 JGS PB FoFo DN 300 60,200 kg</v>
          </cell>
          <cell r="D4253" t="str">
            <v>M</v>
          </cell>
          <cell r="E4253">
            <v>600.74</v>
          </cell>
        </row>
        <row r="4254">
          <cell r="B4254" t="str">
            <v>M010201025</v>
          </cell>
          <cell r="C4254" t="str">
            <v>TK9 JGS PB FoFo DN 350 79,500 kg</v>
          </cell>
          <cell r="D4254" t="str">
            <v>M</v>
          </cell>
          <cell r="E4254">
            <v>1001.55</v>
          </cell>
        </row>
        <row r="4255">
          <cell r="B4255" t="str">
            <v>M010201029</v>
          </cell>
          <cell r="C4255" t="str">
            <v>TK9 JGS PB FoFo DN 400 94,400 kg</v>
          </cell>
          <cell r="D4255" t="str">
            <v>M</v>
          </cell>
          <cell r="E4255">
            <v>849.03</v>
          </cell>
        </row>
        <row r="4256">
          <cell r="B4256" t="str">
            <v>M010201033</v>
          </cell>
          <cell r="C4256" t="str">
            <v>TK9 JGS PB FoFo DN 45 111,500 kg</v>
          </cell>
          <cell r="D4256" t="str">
            <v>M</v>
          </cell>
          <cell r="E4256">
            <v>1280.54</v>
          </cell>
        </row>
        <row r="4257">
          <cell r="B4257" t="str">
            <v>M010201037</v>
          </cell>
          <cell r="C4257" t="str">
            <v>TK9 JGS PB FoFo DN 500 128,90 kg</v>
          </cell>
          <cell r="D4257" t="str">
            <v>M</v>
          </cell>
          <cell r="E4257">
            <v>1181.92</v>
          </cell>
        </row>
        <row r="4258">
          <cell r="B4258" t="str">
            <v>M010201041</v>
          </cell>
          <cell r="C4258" t="str">
            <v>TK9 JGS PB FoFo DN 600 168,100 kg</v>
          </cell>
          <cell r="D4258" t="str">
            <v>M</v>
          </cell>
          <cell r="E4258">
            <v>1949.94</v>
          </cell>
        </row>
        <row r="4259">
          <cell r="B4259" t="str">
            <v>M010201045</v>
          </cell>
          <cell r="C4259" t="str">
            <v>TK9 JGS PB FoFo DN 700 214,500 kg</v>
          </cell>
          <cell r="D4259" t="str">
            <v>M</v>
          </cell>
          <cell r="E4259">
            <v>2639.31</v>
          </cell>
        </row>
        <row r="4260">
          <cell r="B4260" t="str">
            <v>M010201049</v>
          </cell>
          <cell r="C4260" t="str">
            <v>TK9 JGS PB FoFo DN 800 263,300 kg</v>
          </cell>
          <cell r="D4260" t="str">
            <v>M</v>
          </cell>
          <cell r="E4260">
            <v>3437.7</v>
          </cell>
        </row>
        <row r="4261">
          <cell r="B4261" t="str">
            <v>M010201053</v>
          </cell>
          <cell r="C4261" t="str">
            <v>TK9 JGS PB FoFo DN 90 316,400 kg</v>
          </cell>
          <cell r="D4261" t="str">
            <v>M</v>
          </cell>
          <cell r="E4261">
            <v>3874.63</v>
          </cell>
        </row>
        <row r="4262">
          <cell r="B4262" t="str">
            <v>M010201057</v>
          </cell>
          <cell r="C4262" t="str">
            <v>TK9 JGS PB FoFo DN 1000 374,000 kg</v>
          </cell>
          <cell r="D4262" t="str">
            <v>M</v>
          </cell>
          <cell r="E4262">
            <v>4641.3500000000004</v>
          </cell>
        </row>
        <row r="4263">
          <cell r="B4263" t="str">
            <v>M010201061</v>
          </cell>
          <cell r="C4263" t="str">
            <v>TK9 JGS PB FoFo DN 1200 504,100 kg</v>
          </cell>
          <cell r="D4263" t="str">
            <v>M</v>
          </cell>
          <cell r="E4263">
            <v>6149.13</v>
          </cell>
        </row>
        <row r="4264">
          <cell r="B4264" t="str">
            <v>M010300000</v>
          </cell>
          <cell r="C4264" t="str">
            <v>TUBO DE FoFo DUCTIL PONTA E BOLSA C/ JUNTA TRAVADA EXTERNA (JTE), INCLUINDOANEIS DE BORRACHA</v>
          </cell>
        </row>
        <row r="4265">
          <cell r="B4265" t="str">
            <v>M010301000</v>
          </cell>
          <cell r="C4265" t="str">
            <v>TK9 JGSTE PB FoFo</v>
          </cell>
        </row>
        <row r="4266">
          <cell r="B4266" t="str">
            <v>M010301001</v>
          </cell>
          <cell r="C4266" t="str">
            <v>TK9 JGSTE PB FoFo DN 300 60,200 kg</v>
          </cell>
          <cell r="D4266" t="str">
            <v>M</v>
          </cell>
          <cell r="E4266">
            <v>893.83</v>
          </cell>
        </row>
        <row r="4267">
          <cell r="B4267" t="str">
            <v>M010301005</v>
          </cell>
          <cell r="C4267" t="str">
            <v>TK9 JGSTE PB FoFo DN 350 79,500 kg</v>
          </cell>
          <cell r="D4267" t="str">
            <v>M</v>
          </cell>
          <cell r="E4267">
            <v>1131.92</v>
          </cell>
        </row>
        <row r="4268">
          <cell r="B4268" t="str">
            <v>M010301009</v>
          </cell>
          <cell r="C4268" t="str">
            <v>TK9 JGSTE PB FoFo DN 400 94,400 kg</v>
          </cell>
          <cell r="D4268" t="str">
            <v>M</v>
          </cell>
          <cell r="E4268">
            <v>1232.95</v>
          </cell>
        </row>
        <row r="4269">
          <cell r="B4269" t="str">
            <v>M010301013</v>
          </cell>
          <cell r="C4269" t="str">
            <v>TK9 JGSTE PB FoFo DN 45 111,500 kg</v>
          </cell>
          <cell r="D4269" t="str">
            <v>M</v>
          </cell>
          <cell r="E4269">
            <v>1579.04</v>
          </cell>
        </row>
        <row r="4270">
          <cell r="B4270" t="str">
            <v>M010301017</v>
          </cell>
          <cell r="C4270" t="str">
            <v>TK9 JGSTE PB FoFo DN 500 128,90 kg</v>
          </cell>
          <cell r="D4270" t="str">
            <v>M</v>
          </cell>
          <cell r="E4270">
            <v>1654.44</v>
          </cell>
        </row>
        <row r="4271">
          <cell r="B4271" t="str">
            <v>M010301021</v>
          </cell>
          <cell r="C4271" t="str">
            <v>TK9 JGSTE PB FoFo DN 600 168,100 kg</v>
          </cell>
          <cell r="D4271" t="str">
            <v>M</v>
          </cell>
          <cell r="E4271">
            <v>2196.75</v>
          </cell>
        </row>
        <row r="4272">
          <cell r="B4272" t="str">
            <v>M010301025</v>
          </cell>
          <cell r="C4272" t="str">
            <v>TK9 JGSTE PB FoFo DN 700 214,500 kg</v>
          </cell>
          <cell r="D4272" t="str">
            <v>M</v>
          </cell>
          <cell r="E4272">
            <v>3444.82</v>
          </cell>
        </row>
        <row r="4273">
          <cell r="B4273" t="str">
            <v>M010301029</v>
          </cell>
          <cell r="C4273" t="str">
            <v>TK9 JGSTE PB FoFo DN 800 263,300 kg</v>
          </cell>
          <cell r="D4273" t="str">
            <v>M</v>
          </cell>
          <cell r="E4273">
            <v>4168</v>
          </cell>
        </row>
        <row r="4274">
          <cell r="B4274" t="str">
            <v>M010301033</v>
          </cell>
          <cell r="C4274" t="str">
            <v>TK9 JGSTE PB FoFo DN 90 316,400 kg</v>
          </cell>
          <cell r="D4274" t="str">
            <v>M</v>
          </cell>
          <cell r="E4274">
            <v>4880.9799999999996</v>
          </cell>
        </row>
        <row r="4275">
          <cell r="B4275" t="str">
            <v>M010301037</v>
          </cell>
          <cell r="C4275" t="str">
            <v>TK9 JGSTE PB FoFo DN 1000 374,00 kg</v>
          </cell>
          <cell r="D4275" t="str">
            <v>M</v>
          </cell>
          <cell r="E4275">
            <v>5864.39</v>
          </cell>
        </row>
        <row r="4276">
          <cell r="B4276" t="str">
            <v>M010301041</v>
          </cell>
          <cell r="C4276" t="str">
            <v>TK9 JGSTE PB FoFo DN 1200 504,10 kg</v>
          </cell>
          <cell r="D4276" t="str">
            <v>M</v>
          </cell>
          <cell r="E4276">
            <v>7432.75</v>
          </cell>
        </row>
        <row r="4277">
          <cell r="B4277" t="str">
            <v>M010400000</v>
          </cell>
          <cell r="C4277" t="str">
            <v>TUBOS DE FoFo DUCTIL PONTA E BOLSA C/ JUNTA TRAVADA INTERNA (JTI), INCLUINDOANEIS DE BORRACHA</v>
          </cell>
        </row>
        <row r="4278">
          <cell r="B4278" t="str">
            <v>M010401000</v>
          </cell>
          <cell r="C4278" t="str">
            <v>TK7 JGSTI PB FoFo</v>
          </cell>
        </row>
        <row r="4279">
          <cell r="B4279" t="str">
            <v>M010401001</v>
          </cell>
          <cell r="C4279" t="str">
            <v>TK7 JGSTI PB FoFo DN 100 15,20 kg</v>
          </cell>
          <cell r="D4279" t="str">
            <v>M</v>
          </cell>
          <cell r="E4279">
            <v>339.82</v>
          </cell>
        </row>
        <row r="4280">
          <cell r="B4280" t="str">
            <v>M010401005</v>
          </cell>
          <cell r="C4280" t="str">
            <v>TK7 JGSTI PB FoFo DN 150 23,20 kg</v>
          </cell>
          <cell r="D4280" t="str">
            <v>M</v>
          </cell>
          <cell r="E4280">
            <v>394.44</v>
          </cell>
        </row>
        <row r="4281">
          <cell r="B4281" t="str">
            <v>M010401009</v>
          </cell>
          <cell r="C4281" t="str">
            <v>TK7 JGSTI PB FoFo DN 200 31,300 kg</v>
          </cell>
          <cell r="D4281" t="str">
            <v>M</v>
          </cell>
          <cell r="E4281">
            <v>485.59</v>
          </cell>
        </row>
        <row r="4282">
          <cell r="B4282" t="str">
            <v>M010401013</v>
          </cell>
          <cell r="C4282" t="str">
            <v>TK7 JGSTI PB FoFo DN 250 40,200 kg</v>
          </cell>
          <cell r="D4282" t="str">
            <v>M</v>
          </cell>
          <cell r="E4282">
            <v>602.29999999999995</v>
          </cell>
        </row>
        <row r="4283">
          <cell r="B4283" t="str">
            <v>M010401017</v>
          </cell>
          <cell r="C4283" t="str">
            <v>TK7 JGSTI PB FoFo DN 300 49,600 kg</v>
          </cell>
          <cell r="D4283" t="str">
            <v>M</v>
          </cell>
          <cell r="E4283">
            <v>730.08</v>
          </cell>
        </row>
        <row r="4284">
          <cell r="B4284" t="str">
            <v>M010402000</v>
          </cell>
          <cell r="C4284" t="str">
            <v>TK9 JGSTI PB FoFo</v>
          </cell>
        </row>
        <row r="4285">
          <cell r="B4285" t="str">
            <v>M010402001</v>
          </cell>
          <cell r="C4285" t="str">
            <v>TK9 JGSTI PB FoFo DN 80 14,500 kg</v>
          </cell>
          <cell r="D4285" t="str">
            <v>M</v>
          </cell>
          <cell r="E4285">
            <v>355.8</v>
          </cell>
        </row>
        <row r="4286">
          <cell r="B4286" t="str">
            <v>M010402005</v>
          </cell>
          <cell r="C4286" t="str">
            <v>TK9 JGSTI PB FoFo DN 100 17,90 kg</v>
          </cell>
          <cell r="D4286" t="str">
            <v>M</v>
          </cell>
          <cell r="E4286">
            <v>366.13</v>
          </cell>
        </row>
        <row r="4287">
          <cell r="B4287" t="str">
            <v>M010402009</v>
          </cell>
          <cell r="C4287" t="str">
            <v>TK9 JGSTI PB FoFo DN 150 27,200 kg</v>
          </cell>
          <cell r="D4287" t="str">
            <v>M</v>
          </cell>
          <cell r="E4287">
            <v>445.26</v>
          </cell>
        </row>
        <row r="4288">
          <cell r="B4288" t="str">
            <v>M010402013</v>
          </cell>
          <cell r="C4288" t="str">
            <v>TK9 JGSTI PB FoFo DN 200 36,500 kg</v>
          </cell>
          <cell r="D4288" t="str">
            <v>M</v>
          </cell>
          <cell r="E4288">
            <v>561.54</v>
          </cell>
        </row>
        <row r="4289">
          <cell r="B4289" t="str">
            <v>M010402017</v>
          </cell>
          <cell r="C4289" t="str">
            <v>TK9 JGSTI PB FoFo DN 250 47,800 kg</v>
          </cell>
          <cell r="D4289" t="str">
            <v>M</v>
          </cell>
          <cell r="E4289">
            <v>703.22</v>
          </cell>
        </row>
        <row r="4290">
          <cell r="B4290" t="str">
            <v>M010402021</v>
          </cell>
          <cell r="C4290" t="str">
            <v>TK9 JGSTI PB FoFo DN 300 60,200 kg</v>
          </cell>
          <cell r="D4290" t="str">
            <v>M</v>
          </cell>
          <cell r="E4290">
            <v>879.14</v>
          </cell>
        </row>
        <row r="4291">
          <cell r="B4291" t="str">
            <v>M010402025</v>
          </cell>
          <cell r="C4291" t="str">
            <v>TK9 JGSTI PB FoFo DN 350 79,500 kg</v>
          </cell>
          <cell r="D4291" t="str">
            <v>M</v>
          </cell>
          <cell r="E4291">
            <v>1093.5999999999999</v>
          </cell>
        </row>
        <row r="4292">
          <cell r="B4292" t="str">
            <v>M010402029</v>
          </cell>
          <cell r="C4292" t="str">
            <v>TK9 JGSTI PB FoFo DN 400 94,400 kg</v>
          </cell>
          <cell r="D4292" t="str">
            <v>M</v>
          </cell>
          <cell r="E4292">
            <v>1236.17</v>
          </cell>
        </row>
        <row r="4293">
          <cell r="B4293" t="str">
            <v>M010500000</v>
          </cell>
          <cell r="C4293" t="str">
            <v>TUBOS DE FoFo DUCTIL C/ 02 FLANGES (TFL)</v>
          </cell>
        </row>
        <row r="4294">
          <cell r="B4294" t="str">
            <v>M010501000</v>
          </cell>
          <cell r="C4294" t="str">
            <v>TFL PN10 FoFo</v>
          </cell>
        </row>
        <row r="4295">
          <cell r="B4295" t="str">
            <v>M010501001</v>
          </cell>
          <cell r="C4295" t="str">
            <v>TFL10 FoFo DN 80 X 0,50 14,950 kg</v>
          </cell>
          <cell r="D4295" t="str">
            <v>PC</v>
          </cell>
          <cell r="E4295">
            <v>990.43</v>
          </cell>
        </row>
        <row r="4296">
          <cell r="B4296" t="str">
            <v>M010501005</v>
          </cell>
          <cell r="C4296" t="str">
            <v>TFL10 FoFo DN 80 X 1,00 21,90 kg</v>
          </cell>
          <cell r="D4296" t="str">
            <v>PC</v>
          </cell>
          <cell r="E4296">
            <v>1100.46</v>
          </cell>
        </row>
        <row r="4297">
          <cell r="B4297" t="str">
            <v>M010501009</v>
          </cell>
          <cell r="C4297" t="str">
            <v>TFL10 FoFo DN 80 X 1,50 28,850 kg</v>
          </cell>
          <cell r="D4297" t="str">
            <v>PC</v>
          </cell>
          <cell r="E4297">
            <v>1222.5</v>
          </cell>
        </row>
        <row r="4298">
          <cell r="B4298" t="str">
            <v>M010501013</v>
          </cell>
          <cell r="C4298" t="str">
            <v>TFL10 FoFo DN 80 X 2,00 35,800 kg</v>
          </cell>
          <cell r="D4298" t="str">
            <v>PC</v>
          </cell>
          <cell r="E4298">
            <v>1387.78</v>
          </cell>
        </row>
        <row r="4299">
          <cell r="B4299" t="str">
            <v>M010501017</v>
          </cell>
          <cell r="C4299" t="str">
            <v>TFL10 FoFo DN 80 X 2,50 42,750 kg</v>
          </cell>
          <cell r="D4299" t="str">
            <v>PC</v>
          </cell>
          <cell r="E4299">
            <v>1536.56</v>
          </cell>
        </row>
        <row r="4300">
          <cell r="B4300" t="str">
            <v>M010501021</v>
          </cell>
          <cell r="C4300" t="str">
            <v>TFL10 FoFo DN 80 X 3,00 49,700 kg</v>
          </cell>
          <cell r="D4300" t="str">
            <v>PC</v>
          </cell>
          <cell r="E4300">
            <v>1685.3</v>
          </cell>
        </row>
        <row r="4301">
          <cell r="B4301" t="str">
            <v>M010501025</v>
          </cell>
          <cell r="C4301" t="str">
            <v>TFL10 FoFo DN 80 X 3,50 56,650 kg</v>
          </cell>
          <cell r="D4301" t="str">
            <v>PC</v>
          </cell>
          <cell r="E4301">
            <v>1834.05</v>
          </cell>
        </row>
        <row r="4302">
          <cell r="B4302" t="str">
            <v>M010501029</v>
          </cell>
          <cell r="C4302" t="str">
            <v>TFL10 FoFo DN 80 X 4,00 63,600 kg</v>
          </cell>
          <cell r="D4302" t="str">
            <v>PC</v>
          </cell>
          <cell r="E4302">
            <v>1982.83</v>
          </cell>
        </row>
        <row r="4303">
          <cell r="B4303" t="str">
            <v>M010501033</v>
          </cell>
          <cell r="C4303" t="str">
            <v>TFL10 FoFo DN 80 X 4,50 70,550 kg</v>
          </cell>
          <cell r="D4303" t="str">
            <v>PC</v>
          </cell>
          <cell r="E4303">
            <v>2131.58</v>
          </cell>
        </row>
        <row r="4304">
          <cell r="B4304" t="str">
            <v>M010501037</v>
          </cell>
          <cell r="C4304" t="str">
            <v>TFL10 FoFo DN 80 X 5,00 77,500 kg</v>
          </cell>
          <cell r="D4304" t="str">
            <v>PC</v>
          </cell>
          <cell r="E4304">
            <v>2280.34</v>
          </cell>
        </row>
        <row r="4305">
          <cell r="B4305" t="str">
            <v>M010501041</v>
          </cell>
          <cell r="C4305" t="str">
            <v>TFL10 FoFo DN 80 X 5,50 84,45 kg</v>
          </cell>
          <cell r="D4305" t="str">
            <v>PC</v>
          </cell>
          <cell r="E4305">
            <v>2429.1</v>
          </cell>
        </row>
        <row r="4306">
          <cell r="B4306" t="str">
            <v>M010501045</v>
          </cell>
          <cell r="C4306" t="str">
            <v>TFL10 FoFo DN 80 X 5,80 88,620 kg</v>
          </cell>
          <cell r="D4306" t="str">
            <v>PC</v>
          </cell>
          <cell r="E4306">
            <v>2577.86</v>
          </cell>
        </row>
        <row r="4307">
          <cell r="B4307" t="str">
            <v>M010501049</v>
          </cell>
          <cell r="C4307" t="str">
            <v>TFL10 FoFo DN 100 X 0,50 17,600 kg</v>
          </cell>
          <cell r="D4307" t="str">
            <v>PC</v>
          </cell>
          <cell r="E4307">
            <v>1150.8699999999999</v>
          </cell>
        </row>
        <row r="4308">
          <cell r="B4308" t="str">
            <v>M010501053</v>
          </cell>
          <cell r="C4308" t="str">
            <v>TFL10 FoFo DN 100 X 1,00 26,200 kg</v>
          </cell>
          <cell r="D4308" t="str">
            <v>PC</v>
          </cell>
          <cell r="E4308">
            <v>1194.1199999999999</v>
          </cell>
        </row>
        <row r="4309">
          <cell r="B4309" t="str">
            <v>M010501057</v>
          </cell>
          <cell r="C4309" t="str">
            <v>TFL10 FoFo DN 100 X 1,50 34,800 kg</v>
          </cell>
          <cell r="D4309" t="str">
            <v>PC</v>
          </cell>
          <cell r="E4309">
            <v>1381.65</v>
          </cell>
        </row>
        <row r="4310">
          <cell r="B4310" t="str">
            <v>M010501061</v>
          </cell>
          <cell r="C4310" t="str">
            <v>TFL10 FoFo DN 100 X 2,00 43,400 kg</v>
          </cell>
          <cell r="D4310" t="str">
            <v>PC</v>
          </cell>
          <cell r="E4310">
            <v>1550.69</v>
          </cell>
        </row>
        <row r="4311">
          <cell r="B4311" t="str">
            <v>M010501065</v>
          </cell>
          <cell r="C4311" t="str">
            <v>TFL10 FoFo DN 100 X 2,50 52,000 kg</v>
          </cell>
          <cell r="D4311" t="str">
            <v>PC</v>
          </cell>
          <cell r="E4311">
            <v>1709.47</v>
          </cell>
        </row>
        <row r="4312">
          <cell r="B4312" t="str">
            <v>M010501069</v>
          </cell>
          <cell r="C4312" t="str">
            <v>TFL10 FoFo DN 100 X 3,00 60,600 kg</v>
          </cell>
          <cell r="D4312" t="str">
            <v>PC</v>
          </cell>
          <cell r="E4312">
            <v>1868.29</v>
          </cell>
        </row>
        <row r="4313">
          <cell r="B4313" t="str">
            <v>M010501073</v>
          </cell>
          <cell r="C4313" t="str">
            <v>TFL10 FoFo DN 100 X 3,50 69,200 kg</v>
          </cell>
          <cell r="D4313" t="str">
            <v>PC</v>
          </cell>
          <cell r="E4313">
            <v>2027.07</v>
          </cell>
        </row>
        <row r="4314">
          <cell r="B4314" t="str">
            <v>M010501077</v>
          </cell>
          <cell r="C4314" t="str">
            <v>TFL10 FoFo DN 100 X 4,00 77,800 kg</v>
          </cell>
          <cell r="D4314" t="str">
            <v>PC</v>
          </cell>
          <cell r="E4314">
            <v>2185.88</v>
          </cell>
        </row>
        <row r="4315">
          <cell r="B4315" t="str">
            <v>M010501081</v>
          </cell>
          <cell r="C4315" t="str">
            <v>TFL10 FoFo DN 100 X 4,50 86,400 kg</v>
          </cell>
          <cell r="D4315" t="str">
            <v>PC</v>
          </cell>
          <cell r="E4315">
            <v>2344.6799999999998</v>
          </cell>
        </row>
        <row r="4316">
          <cell r="B4316" t="str">
            <v>M010501085</v>
          </cell>
          <cell r="C4316" t="str">
            <v>TFL10 FoFo DN 100 X 5,00 95,000 kg</v>
          </cell>
          <cell r="D4316" t="str">
            <v>PC</v>
          </cell>
          <cell r="E4316">
            <v>2503.4899999999998</v>
          </cell>
        </row>
        <row r="4317">
          <cell r="B4317" t="str">
            <v>M010501089</v>
          </cell>
          <cell r="C4317" t="str">
            <v>TFL10 FoFo DN 100 X 5,50 103,600 kg</v>
          </cell>
          <cell r="D4317" t="str">
            <v>PC</v>
          </cell>
          <cell r="E4317">
            <v>2662.29</v>
          </cell>
        </row>
        <row r="4318">
          <cell r="B4318" t="str">
            <v>M010501093</v>
          </cell>
          <cell r="C4318" t="str">
            <v>TFL10 FoFo DN 100 X 5,80 108,760 kg</v>
          </cell>
          <cell r="D4318" t="str">
            <v>PC</v>
          </cell>
          <cell r="E4318">
            <v>2751.59</v>
          </cell>
        </row>
        <row r="4319">
          <cell r="B4319" t="str">
            <v>M010501097</v>
          </cell>
          <cell r="C4319" t="str">
            <v>TFL10 FoFo DN 150 X 0,50 29,000 kg</v>
          </cell>
          <cell r="D4319" t="str">
            <v>PC</v>
          </cell>
          <cell r="E4319">
            <v>1366</v>
          </cell>
        </row>
        <row r="4320">
          <cell r="B4320" t="str">
            <v>M010501101</v>
          </cell>
          <cell r="C4320" t="str">
            <v>TFL10 FoFo DN 150 X 1,00 42,000 kg</v>
          </cell>
          <cell r="D4320" t="str">
            <v>PC</v>
          </cell>
          <cell r="E4320">
            <v>1429.8</v>
          </cell>
        </row>
        <row r="4321">
          <cell r="B4321" t="str">
            <v>M010501105</v>
          </cell>
          <cell r="C4321" t="str">
            <v>TFL10 FoFo DN 150 X 1,50 55,000 kg</v>
          </cell>
          <cell r="D4321" t="str">
            <v>PC</v>
          </cell>
          <cell r="E4321">
            <v>1590.73</v>
          </cell>
        </row>
        <row r="4322">
          <cell r="B4322" t="str">
            <v>M010501109</v>
          </cell>
          <cell r="C4322" t="str">
            <v>TFL10 FoFo DN 150 X 2,00 68,000 kg</v>
          </cell>
          <cell r="D4322" t="str">
            <v>PC</v>
          </cell>
          <cell r="E4322">
            <v>1940.58</v>
          </cell>
        </row>
        <row r="4323">
          <cell r="B4323" t="str">
            <v>M010501113</v>
          </cell>
          <cell r="C4323" t="str">
            <v>TFL10 FoFo DN 150 X 2,50 81,000 kg</v>
          </cell>
          <cell r="D4323" t="str">
            <v>PC</v>
          </cell>
          <cell r="E4323">
            <v>2147.85</v>
          </cell>
        </row>
        <row r="4324">
          <cell r="B4324" t="str">
            <v>M010501117</v>
          </cell>
          <cell r="C4324" t="str">
            <v>TFL10 FoFo DN 150 X 3,00 94,000 kg</v>
          </cell>
          <cell r="D4324" t="str">
            <v>PC</v>
          </cell>
          <cell r="E4324">
            <v>2355.11</v>
          </cell>
        </row>
        <row r="4325">
          <cell r="B4325" t="str">
            <v>M010501121</v>
          </cell>
          <cell r="C4325" t="str">
            <v>TFL10 FoFo DN 150 X 3,50 107,000 kg</v>
          </cell>
          <cell r="D4325" t="str">
            <v>PC</v>
          </cell>
          <cell r="E4325">
            <v>2562.41</v>
          </cell>
        </row>
        <row r="4326">
          <cell r="B4326" t="str">
            <v>M010501125</v>
          </cell>
          <cell r="C4326" t="str">
            <v>TFL10 FoFo DN 150 X 4,00 120,000 kg</v>
          </cell>
          <cell r="D4326" t="str">
            <v>PC</v>
          </cell>
          <cell r="E4326">
            <v>2769.66</v>
          </cell>
        </row>
        <row r="4327">
          <cell r="B4327" t="str">
            <v>M010501129</v>
          </cell>
          <cell r="C4327" t="str">
            <v>TFL10 FoFo DN 150 X 4,50 133,000 kg</v>
          </cell>
          <cell r="D4327" t="str">
            <v>PC</v>
          </cell>
          <cell r="E4327">
            <v>2976.95</v>
          </cell>
        </row>
        <row r="4328">
          <cell r="B4328" t="str">
            <v>M010501133</v>
          </cell>
          <cell r="C4328" t="str">
            <v>TFL10 FoFo DN 150 X 5,00 146,000 kg</v>
          </cell>
          <cell r="D4328" t="str">
            <v>PC</v>
          </cell>
          <cell r="E4328">
            <v>3184.22</v>
          </cell>
        </row>
        <row r="4329">
          <cell r="B4329" t="str">
            <v>M010501137</v>
          </cell>
          <cell r="C4329" t="str">
            <v>TFL10 FoFo DN 150 X 5,50 159,000 kg</v>
          </cell>
          <cell r="D4329" t="str">
            <v>PC</v>
          </cell>
          <cell r="E4329">
            <v>3391.5</v>
          </cell>
        </row>
        <row r="4330">
          <cell r="B4330" t="str">
            <v>M010501141</v>
          </cell>
          <cell r="C4330" t="str">
            <v>TFL10 FoFo DN 150 X 5,80 166,800 kg</v>
          </cell>
          <cell r="D4330" t="str">
            <v>PC</v>
          </cell>
          <cell r="E4330">
            <v>3554.86</v>
          </cell>
        </row>
        <row r="4331">
          <cell r="B4331" t="str">
            <v>M010501145</v>
          </cell>
          <cell r="C4331" t="str">
            <v>TFL10 FoFo DN 200 X 0.50 37,400 kg</v>
          </cell>
          <cell r="D4331" t="str">
            <v>PC</v>
          </cell>
          <cell r="E4331">
            <v>1742.19</v>
          </cell>
        </row>
        <row r="4332">
          <cell r="B4332" t="str">
            <v>M010501149</v>
          </cell>
          <cell r="C4332" t="str">
            <v>TFL10 FoFo DN 200 X 1,00 54,800 kg</v>
          </cell>
          <cell r="D4332" t="str">
            <v>PC</v>
          </cell>
          <cell r="E4332">
            <v>1807.07</v>
          </cell>
        </row>
        <row r="4333">
          <cell r="B4333" t="str">
            <v>M010501153</v>
          </cell>
          <cell r="C4333" t="str">
            <v>TFL10 FoFo DN 200 X 1,50 72,200 kg</v>
          </cell>
          <cell r="D4333" t="str">
            <v>PC</v>
          </cell>
          <cell r="E4333">
            <v>2038.65</v>
          </cell>
        </row>
        <row r="4334">
          <cell r="B4334" t="str">
            <v>M010501157</v>
          </cell>
          <cell r="C4334" t="str">
            <v>TFL10 FoFo DN 200 X 2,00 89,600 kg</v>
          </cell>
          <cell r="D4334" t="str">
            <v>PC</v>
          </cell>
          <cell r="E4334">
            <v>2389.5700000000002</v>
          </cell>
        </row>
        <row r="4335">
          <cell r="B4335" t="str">
            <v>M010501161</v>
          </cell>
          <cell r="C4335" t="str">
            <v>TFL10 FoFo DN 200 X 2,50 107,000 kg</v>
          </cell>
          <cell r="D4335" t="str">
            <v>PC</v>
          </cell>
          <cell r="E4335">
            <v>2652.95</v>
          </cell>
        </row>
        <row r="4336">
          <cell r="B4336" t="str">
            <v>M010501165</v>
          </cell>
          <cell r="C4336" t="str">
            <v>TFL10 FoFo DN 200 X 3,00 124,400 kg</v>
          </cell>
          <cell r="D4336" t="str">
            <v>PC</v>
          </cell>
          <cell r="E4336">
            <v>2916.37</v>
          </cell>
        </row>
        <row r="4337">
          <cell r="B4337" t="str">
            <v>M010501169</v>
          </cell>
          <cell r="C4337" t="str">
            <v>TFL10 FoFo DN 200 X 3,50 141,800 kg</v>
          </cell>
          <cell r="D4337" t="str">
            <v>PC</v>
          </cell>
          <cell r="E4337">
            <v>3179.74</v>
          </cell>
        </row>
        <row r="4338">
          <cell r="B4338" t="str">
            <v>M010501173</v>
          </cell>
          <cell r="C4338" t="str">
            <v>TFL10 FoFo DN 200 X 4,00 159,200 kg</v>
          </cell>
          <cell r="D4338" t="str">
            <v>PC</v>
          </cell>
          <cell r="E4338">
            <v>3443.14</v>
          </cell>
        </row>
        <row r="4339">
          <cell r="B4339" t="str">
            <v>M010501177</v>
          </cell>
          <cell r="C4339" t="str">
            <v>TFL10 FoFo DN 200 X 4,50 176,600 kg</v>
          </cell>
          <cell r="D4339" t="str">
            <v>PC</v>
          </cell>
          <cell r="E4339">
            <v>3706.52</v>
          </cell>
        </row>
        <row r="4340">
          <cell r="B4340" t="str">
            <v>M010501181</v>
          </cell>
          <cell r="C4340" t="str">
            <v>TFL10 FoFo DN 200 X 5,00 194,000 kg</v>
          </cell>
          <cell r="D4340" t="str">
            <v>PC</v>
          </cell>
          <cell r="E4340">
            <v>3969.93</v>
          </cell>
        </row>
        <row r="4341">
          <cell r="B4341" t="str">
            <v>M010501185</v>
          </cell>
          <cell r="C4341" t="str">
            <v>TFL10 FoFo DN 200 X 5,50 211,400 kg</v>
          </cell>
          <cell r="D4341" t="str">
            <v>PC</v>
          </cell>
          <cell r="E4341">
            <v>4233.32</v>
          </cell>
        </row>
        <row r="4342">
          <cell r="B4342" t="str">
            <v>M010501189</v>
          </cell>
          <cell r="C4342" t="str">
            <v>TFL10 FoFo DN 200 X 5,80 221,840 kg</v>
          </cell>
          <cell r="D4342" t="str">
            <v>PC</v>
          </cell>
          <cell r="E4342">
            <v>4384.3500000000004</v>
          </cell>
        </row>
        <row r="4343">
          <cell r="B4343" t="str">
            <v>M010501193</v>
          </cell>
          <cell r="C4343" t="str">
            <v>TFL10 FoFo DN 250 X 0,50 51,700 kg</v>
          </cell>
          <cell r="D4343" t="str">
            <v>PC</v>
          </cell>
          <cell r="E4343">
            <v>1832.15</v>
          </cell>
        </row>
        <row r="4344">
          <cell r="B4344" t="str">
            <v>M010501197</v>
          </cell>
          <cell r="C4344" t="str">
            <v>TFL10 FoFo DN 250 X 1,00 74,400 kg</v>
          </cell>
          <cell r="D4344" t="str">
            <v>PC</v>
          </cell>
          <cell r="E4344">
            <v>1998.76</v>
          </cell>
        </row>
        <row r="4345">
          <cell r="B4345" t="str">
            <v>M010501201</v>
          </cell>
          <cell r="C4345" t="str">
            <v>TFL10 FoFo DN 250 X 1,50 97,100 kg</v>
          </cell>
          <cell r="D4345" t="str">
            <v>PC</v>
          </cell>
          <cell r="E4345">
            <v>2323.19</v>
          </cell>
        </row>
        <row r="4346">
          <cell r="B4346" t="str">
            <v>M010501205</v>
          </cell>
          <cell r="C4346" t="str">
            <v>TFL10 FoFo DN 250 X 2,00 119,800 kg</v>
          </cell>
          <cell r="D4346" t="str">
            <v>PC</v>
          </cell>
          <cell r="E4346">
            <v>2909.1</v>
          </cell>
        </row>
        <row r="4347">
          <cell r="B4347" t="str">
            <v>M010501209</v>
          </cell>
          <cell r="C4347" t="str">
            <v>TFL10 FoFo DN 250 X 2,50 142,500 kg</v>
          </cell>
          <cell r="D4347" t="str">
            <v>PC</v>
          </cell>
          <cell r="E4347">
            <v>3245.08</v>
          </cell>
        </row>
        <row r="4348">
          <cell r="B4348" t="str">
            <v>M010501213</v>
          </cell>
          <cell r="C4348" t="str">
            <v>TFL10 FoFo DN 250 X 3,00 165,200 kg</v>
          </cell>
          <cell r="D4348" t="str">
            <v>PC</v>
          </cell>
          <cell r="E4348">
            <v>3581.03</v>
          </cell>
        </row>
        <row r="4349">
          <cell r="B4349" t="str">
            <v>M010501217</v>
          </cell>
          <cell r="C4349" t="str">
            <v>TFL10 FoFo DN 250 X 3,50 187,90 kg</v>
          </cell>
          <cell r="D4349" t="str">
            <v>PC</v>
          </cell>
          <cell r="E4349">
            <v>3917.01</v>
          </cell>
        </row>
        <row r="4350">
          <cell r="B4350" t="str">
            <v>M010501221</v>
          </cell>
          <cell r="C4350" t="str">
            <v>TFL10 FoFo DN 250 X 4,00 210,600 kg</v>
          </cell>
          <cell r="D4350" t="str">
            <v>PC</v>
          </cell>
          <cell r="E4350">
            <v>4252.9799999999996</v>
          </cell>
        </row>
        <row r="4351">
          <cell r="B4351" t="str">
            <v>M010501225</v>
          </cell>
          <cell r="C4351" t="str">
            <v>TFL10 FoFo DN 250 X 4,50 233,300 kg</v>
          </cell>
          <cell r="D4351" t="str">
            <v>PC</v>
          </cell>
          <cell r="E4351">
            <v>4588.9399999999996</v>
          </cell>
        </row>
        <row r="4352">
          <cell r="B4352" t="str">
            <v>M010501229</v>
          </cell>
          <cell r="C4352" t="str">
            <v>TFL10 FoFo DN 250 X 5,00 256,000 kg</v>
          </cell>
          <cell r="D4352" t="str">
            <v>PC</v>
          </cell>
          <cell r="E4352">
            <v>4924.92</v>
          </cell>
        </row>
        <row r="4353">
          <cell r="B4353" t="str">
            <v>M010501233</v>
          </cell>
          <cell r="C4353" t="str">
            <v>TFL10 FoFo DN 250 X 5,50 278,700 kg</v>
          </cell>
          <cell r="D4353" t="str">
            <v>PC</v>
          </cell>
          <cell r="E4353">
            <v>5260.88</v>
          </cell>
        </row>
        <row r="4354">
          <cell r="B4354" t="str">
            <v>M010501237</v>
          </cell>
          <cell r="C4354" t="str">
            <v>TFL10 FoFo DN 250 X 5,80 292,320 kg</v>
          </cell>
          <cell r="D4354" t="str">
            <v>PC</v>
          </cell>
          <cell r="E4354">
            <v>5596.85</v>
          </cell>
        </row>
        <row r="4355">
          <cell r="B4355" t="str">
            <v>M010501241</v>
          </cell>
          <cell r="C4355" t="str">
            <v>TFL10 FoFo DN 300 X 0,50 64,550 kg</v>
          </cell>
          <cell r="D4355" t="str">
            <v>PC</v>
          </cell>
          <cell r="E4355">
            <v>2334.54</v>
          </cell>
        </row>
        <row r="4356">
          <cell r="B4356" t="str">
            <v>M010501245</v>
          </cell>
          <cell r="C4356" t="str">
            <v>TFL10 FoFo DN 300 X 1,00 93,100 kg</v>
          </cell>
          <cell r="D4356" t="str">
            <v>PC</v>
          </cell>
          <cell r="E4356">
            <v>2462.48</v>
          </cell>
        </row>
        <row r="4357">
          <cell r="B4357" t="str">
            <v>M010501249</v>
          </cell>
          <cell r="C4357" t="str">
            <v>TFL10 FoFo DN 300 X 1.50 121,650 kg</v>
          </cell>
          <cell r="D4357" t="str">
            <v>PC</v>
          </cell>
          <cell r="E4357">
            <v>2810.52</v>
          </cell>
        </row>
        <row r="4358">
          <cell r="B4358" t="str">
            <v>M010501253</v>
          </cell>
          <cell r="C4358" t="str">
            <v>TFL10 FoFo DN 300 X 2,00 150,200 kg</v>
          </cell>
          <cell r="D4358" t="str">
            <v>PC</v>
          </cell>
          <cell r="E4358">
            <v>3582.31</v>
          </cell>
        </row>
        <row r="4359">
          <cell r="B4359" t="str">
            <v>M010501257</v>
          </cell>
          <cell r="C4359" t="str">
            <v>TFL10 FoFo DN 300 X 2,50 178,750 kg</v>
          </cell>
          <cell r="D4359" t="str">
            <v>PC</v>
          </cell>
          <cell r="E4359">
            <v>3991.2</v>
          </cell>
        </row>
        <row r="4360">
          <cell r="B4360" t="str">
            <v>M010501261</v>
          </cell>
          <cell r="C4360" t="str">
            <v>TFL10 FoFo DN 300 X 3,00 207,300 kg</v>
          </cell>
          <cell r="D4360" t="str">
            <v>PC</v>
          </cell>
          <cell r="E4360">
            <v>4400.09</v>
          </cell>
        </row>
        <row r="4361">
          <cell r="B4361" t="str">
            <v>M010501265</v>
          </cell>
          <cell r="C4361" t="str">
            <v>TFL10 FoFo DN 300 X 3,50 235,850 kg</v>
          </cell>
          <cell r="D4361" t="str">
            <v>PC</v>
          </cell>
          <cell r="E4361">
            <v>4808.97</v>
          </cell>
        </row>
        <row r="4362">
          <cell r="B4362" t="str">
            <v>M010501269</v>
          </cell>
          <cell r="C4362" t="str">
            <v>TFL10 FoFo DN 300 X 4,00 264,400 kg</v>
          </cell>
          <cell r="D4362" t="str">
            <v>PC</v>
          </cell>
          <cell r="E4362">
            <v>5217.8900000000003</v>
          </cell>
        </row>
        <row r="4363">
          <cell r="B4363" t="str">
            <v>M010501273</v>
          </cell>
          <cell r="C4363" t="str">
            <v>TFL10 FoFo DN 300 X 4,50 292,950 kg</v>
          </cell>
          <cell r="D4363" t="str">
            <v>PC</v>
          </cell>
          <cell r="E4363">
            <v>5626.78</v>
          </cell>
        </row>
        <row r="4364">
          <cell r="B4364" t="str">
            <v>M010501277</v>
          </cell>
          <cell r="C4364" t="str">
            <v>TFL10 FoFo DN 300 X 5,00 321,500 kg</v>
          </cell>
          <cell r="D4364" t="str">
            <v>PC</v>
          </cell>
          <cell r="E4364">
            <v>6035.66</v>
          </cell>
        </row>
        <row r="4365">
          <cell r="B4365" t="str">
            <v>M010501281</v>
          </cell>
          <cell r="C4365" t="str">
            <v>TFL10 FoFo DN 300 X 5,50 350,050 kg</v>
          </cell>
          <cell r="D4365" t="str">
            <v>PC</v>
          </cell>
          <cell r="E4365">
            <v>6444.55</v>
          </cell>
        </row>
        <row r="4366">
          <cell r="B4366" t="str">
            <v>M010501285</v>
          </cell>
          <cell r="C4366" t="str">
            <v>TFL10 FoFo DN 300 X 5,80 367,180 kg</v>
          </cell>
          <cell r="D4366" t="str">
            <v>PC</v>
          </cell>
          <cell r="E4366">
            <v>6548.68</v>
          </cell>
        </row>
        <row r="4367">
          <cell r="B4367" t="str">
            <v>M010501289</v>
          </cell>
          <cell r="C4367" t="str">
            <v>TFL10 FoFo DN 350 X 0,50 83,750 kg</v>
          </cell>
          <cell r="D4367" t="str">
            <v>PC</v>
          </cell>
          <cell r="E4367">
            <v>3000.59</v>
          </cell>
        </row>
        <row r="4368">
          <cell r="B4368" t="str">
            <v>M010501293</v>
          </cell>
          <cell r="C4368" t="str">
            <v>TFL10 FoFo DN 350 X 1,00 121,500 kg</v>
          </cell>
          <cell r="D4368" t="str">
            <v>PC</v>
          </cell>
          <cell r="E4368">
            <v>3093.57</v>
          </cell>
        </row>
        <row r="4369">
          <cell r="B4369" t="str">
            <v>M010501297</v>
          </cell>
          <cell r="C4369" t="str">
            <v>TFL10 FoFo DN 350 X 1,50 159,250 kg</v>
          </cell>
          <cell r="D4369" t="str">
            <v>PC</v>
          </cell>
          <cell r="E4369">
            <v>3625.22</v>
          </cell>
        </row>
        <row r="4370">
          <cell r="B4370" t="str">
            <v>M010501301</v>
          </cell>
          <cell r="C4370" t="str">
            <v>TFL10 FoFo DN 350 X 2,00 197,000 kg</v>
          </cell>
          <cell r="D4370" t="str">
            <v>PC</v>
          </cell>
          <cell r="E4370">
            <v>4098.63</v>
          </cell>
        </row>
        <row r="4371">
          <cell r="B4371" t="str">
            <v>M010501305</v>
          </cell>
          <cell r="C4371" t="str">
            <v>TFL10 FoFo DN 350 X 2,50 234,750 kg</v>
          </cell>
          <cell r="D4371" t="str">
            <v>PC</v>
          </cell>
          <cell r="E4371">
            <v>4622.84</v>
          </cell>
        </row>
        <row r="4372">
          <cell r="B4372" t="str">
            <v>M010501309</v>
          </cell>
          <cell r="C4372" t="str">
            <v>TFL10 FoFo DN 350 X 3,00 272,500 kg</v>
          </cell>
          <cell r="D4372" t="str">
            <v>PC</v>
          </cell>
          <cell r="E4372">
            <v>5147.01</v>
          </cell>
        </row>
        <row r="4373">
          <cell r="B4373" t="str">
            <v>M010501313</v>
          </cell>
          <cell r="C4373" t="str">
            <v>TFL10 FoFo DN 350 X 3,50 310,250 kg</v>
          </cell>
          <cell r="D4373" t="str">
            <v>PC</v>
          </cell>
          <cell r="E4373">
            <v>5671.23</v>
          </cell>
        </row>
        <row r="4374">
          <cell r="B4374" t="str">
            <v>M010501317</v>
          </cell>
          <cell r="C4374" t="str">
            <v>TFL10 FoFo DN 350 X 4,00 348,000 kg</v>
          </cell>
          <cell r="D4374" t="str">
            <v>PC</v>
          </cell>
          <cell r="E4374">
            <v>6195.41</v>
          </cell>
        </row>
        <row r="4375">
          <cell r="B4375" t="str">
            <v>M010501321</v>
          </cell>
          <cell r="C4375" t="str">
            <v>TFL10 FoFo DN 350 X 4,50 385,750 kg</v>
          </cell>
          <cell r="D4375" t="str">
            <v>PC</v>
          </cell>
          <cell r="E4375">
            <v>6719.6</v>
          </cell>
        </row>
        <row r="4376">
          <cell r="B4376" t="str">
            <v>M010501325</v>
          </cell>
          <cell r="C4376" t="str">
            <v>TFL10 FoFo DN 350 X 5,00 423,500 kg</v>
          </cell>
          <cell r="D4376" t="str">
            <v>PC</v>
          </cell>
          <cell r="E4376">
            <v>7243.79</v>
          </cell>
        </row>
        <row r="4377">
          <cell r="B4377" t="str">
            <v>M010501329</v>
          </cell>
          <cell r="C4377" t="str">
            <v>TFL10 FoFo DN 350 X 5,50 461,250 kg</v>
          </cell>
          <cell r="D4377" t="str">
            <v>PC</v>
          </cell>
          <cell r="E4377">
            <v>7767.97</v>
          </cell>
        </row>
        <row r="4378">
          <cell r="B4378" t="str">
            <v>M010501333</v>
          </cell>
          <cell r="C4378" t="str">
            <v>TFL10 FoFo DN 350 X 5,80 483,90 kg</v>
          </cell>
          <cell r="D4378" t="str">
            <v>PC</v>
          </cell>
          <cell r="E4378">
            <v>8120.8</v>
          </cell>
        </row>
        <row r="4379">
          <cell r="B4379" t="str">
            <v>M010501337</v>
          </cell>
          <cell r="C4379" t="str">
            <v>TFL10 FoFo DN 400 X 0,50 100,750 kg</v>
          </cell>
          <cell r="D4379" t="str">
            <v>PC</v>
          </cell>
          <cell r="E4379">
            <v>3911.66</v>
          </cell>
        </row>
        <row r="4380">
          <cell r="B4380" t="str">
            <v>M010501341</v>
          </cell>
          <cell r="C4380" t="str">
            <v>TFL10 FoFo DN 400 X 1,00 145500 kg</v>
          </cell>
          <cell r="D4380" t="str">
            <v>PC</v>
          </cell>
          <cell r="E4380">
            <v>3401.47</v>
          </cell>
        </row>
        <row r="4381">
          <cell r="B4381" t="str">
            <v>M010501345</v>
          </cell>
          <cell r="C4381" t="str">
            <v>TFL10 FoFo DN 400 X 1,50 190250 kg</v>
          </cell>
          <cell r="D4381" t="str">
            <v>PC</v>
          </cell>
          <cell r="E4381">
            <v>3981.71</v>
          </cell>
        </row>
        <row r="4382">
          <cell r="B4382" t="str">
            <v>M010501349</v>
          </cell>
          <cell r="C4382" t="str">
            <v>TFL10 FoFo DN 400 X 2,00 235,000 kg</v>
          </cell>
          <cell r="D4382" t="str">
            <v>PC</v>
          </cell>
          <cell r="E4382">
            <v>4396.96</v>
          </cell>
        </row>
        <row r="4383">
          <cell r="B4383" t="str">
            <v>M010501353</v>
          </cell>
          <cell r="C4383" t="str">
            <v>TFL10 FoFo DN 400 X 2,50 279,750 kg</v>
          </cell>
          <cell r="D4383" t="str">
            <v>PC</v>
          </cell>
          <cell r="E4383">
            <v>4956.18</v>
          </cell>
        </row>
        <row r="4384">
          <cell r="B4384" t="str">
            <v>M010501357</v>
          </cell>
          <cell r="C4384" t="str">
            <v>TFL10 FoFo DN 400 X 3,00 324,500 kg</v>
          </cell>
          <cell r="D4384" t="str">
            <v>PC</v>
          </cell>
          <cell r="E4384">
            <v>5515.41</v>
          </cell>
        </row>
        <row r="4385">
          <cell r="B4385" t="str">
            <v>M010501361</v>
          </cell>
          <cell r="C4385" t="str">
            <v>TFL10 FoFo DN 400 X 3,50 369,250 kg</v>
          </cell>
          <cell r="D4385" t="str">
            <v>PC</v>
          </cell>
          <cell r="E4385">
            <v>6074.63</v>
          </cell>
        </row>
        <row r="4386">
          <cell r="B4386" t="str">
            <v>M010501365</v>
          </cell>
          <cell r="C4386" t="str">
            <v>TFL10 FoFo DN 400 X 4,00 414,000 kg</v>
          </cell>
          <cell r="D4386" t="str">
            <v>PC</v>
          </cell>
          <cell r="E4386">
            <v>6633.86</v>
          </cell>
        </row>
        <row r="4387">
          <cell r="B4387" t="str">
            <v>M010501369</v>
          </cell>
          <cell r="C4387" t="str">
            <v>TFL10 FoFo DN 400 X 4,50 45,750 kg</v>
          </cell>
          <cell r="D4387" t="str">
            <v>PC</v>
          </cell>
          <cell r="E4387">
            <v>7193.1</v>
          </cell>
        </row>
        <row r="4388">
          <cell r="B4388" t="str">
            <v>M010501373</v>
          </cell>
          <cell r="C4388" t="str">
            <v>TFL10 FoFo DN 400 X 5,00 503,500 kg</v>
          </cell>
          <cell r="D4388" t="str">
            <v>PC</v>
          </cell>
          <cell r="E4388">
            <v>7752.31</v>
          </cell>
        </row>
        <row r="4389">
          <cell r="B4389" t="str">
            <v>M010501377</v>
          </cell>
          <cell r="C4389" t="str">
            <v>TFL10 FoFo DN 400 X 5,50 548,250 kg</v>
          </cell>
          <cell r="D4389" t="str">
            <v>PC</v>
          </cell>
          <cell r="E4389">
            <v>8311.5499999999993</v>
          </cell>
        </row>
        <row r="4390">
          <cell r="B4390" t="str">
            <v>M010501381</v>
          </cell>
          <cell r="C4390" t="str">
            <v>TFL10 FoFo DN 400 X 5,80 575,100 kg</v>
          </cell>
          <cell r="D4390" t="str">
            <v>PC</v>
          </cell>
          <cell r="E4390">
            <v>8715.08</v>
          </cell>
        </row>
        <row r="4391">
          <cell r="B4391" t="str">
            <v>M010501385</v>
          </cell>
          <cell r="C4391" t="str">
            <v>TFL10 FoFo DN 45 X 0,50 121,550 kg</v>
          </cell>
          <cell r="D4391" t="str">
            <v>PC</v>
          </cell>
          <cell r="E4391">
            <v>4101.84</v>
          </cell>
        </row>
        <row r="4392">
          <cell r="B4392" t="str">
            <v>M010501389</v>
          </cell>
          <cell r="C4392" t="str">
            <v>TFL10 FoFo DN 45 X 1,00 174,100 kg</v>
          </cell>
          <cell r="D4392" t="str">
            <v>PC</v>
          </cell>
          <cell r="E4392">
            <v>4225.55</v>
          </cell>
        </row>
        <row r="4393">
          <cell r="B4393" t="str">
            <v>M010501393</v>
          </cell>
          <cell r="C4393" t="str">
            <v>TFL10 FoFo DN 45 X 1,50 226,650 kg</v>
          </cell>
          <cell r="D4393" t="str">
            <v>PC</v>
          </cell>
          <cell r="E4393">
            <v>4910.0600000000004</v>
          </cell>
        </row>
        <row r="4394">
          <cell r="B4394" t="str">
            <v>M010501397</v>
          </cell>
          <cell r="C4394" t="str">
            <v>TFL10 FoFo DN 45 X 2,00 279,200 kg</v>
          </cell>
          <cell r="D4394" t="str">
            <v>PC</v>
          </cell>
          <cell r="E4394">
            <v>5594.57</v>
          </cell>
        </row>
        <row r="4395">
          <cell r="B4395" t="str">
            <v>M010501401</v>
          </cell>
          <cell r="C4395" t="str">
            <v>TFL10 FoFo DN 45 X 2,50 331,750 kg</v>
          </cell>
          <cell r="D4395" t="str">
            <v>PC</v>
          </cell>
          <cell r="E4395">
            <v>6279.06</v>
          </cell>
        </row>
        <row r="4396">
          <cell r="B4396" t="str">
            <v>M010501405</v>
          </cell>
          <cell r="C4396" t="str">
            <v>TFL10 FoFo DN 45 X 3,00 384,300 kg</v>
          </cell>
          <cell r="D4396" t="str">
            <v>PC</v>
          </cell>
          <cell r="E4396">
            <v>6963.57</v>
          </cell>
        </row>
        <row r="4397">
          <cell r="B4397" t="str">
            <v>M010501409</v>
          </cell>
          <cell r="C4397" t="str">
            <v>TFL10 FoFo DN 45 X 3,50 436,850 kg</v>
          </cell>
          <cell r="D4397" t="str">
            <v>PC</v>
          </cell>
          <cell r="E4397">
            <v>7648.09</v>
          </cell>
        </row>
        <row r="4398">
          <cell r="B4398" t="str">
            <v>M010501413</v>
          </cell>
          <cell r="C4398" t="str">
            <v>TFL10 FoFo DN 45 X 4,00 489,400 kg</v>
          </cell>
          <cell r="D4398" t="str">
            <v>PC</v>
          </cell>
          <cell r="E4398">
            <v>8332.6</v>
          </cell>
        </row>
        <row r="4399">
          <cell r="B4399" t="str">
            <v>M010501417</v>
          </cell>
          <cell r="C4399" t="str">
            <v>TFL10 FoFo DN 45 X 4,50 541,950 kg</v>
          </cell>
          <cell r="D4399" t="str">
            <v>PC</v>
          </cell>
          <cell r="E4399">
            <v>9017.11</v>
          </cell>
        </row>
        <row r="4400">
          <cell r="B4400" t="str">
            <v>M010501421</v>
          </cell>
          <cell r="C4400" t="str">
            <v>TFL10 FoFo DN 45 X 5,00 594,500 kg</v>
          </cell>
          <cell r="D4400" t="str">
            <v>PC</v>
          </cell>
          <cell r="E4400">
            <v>9701.6</v>
          </cell>
        </row>
        <row r="4401">
          <cell r="B4401" t="str">
            <v>M010501425</v>
          </cell>
          <cell r="C4401" t="str">
            <v>TFL10 FoFo DN 45 X 5,50 647,050 kg</v>
          </cell>
          <cell r="D4401" t="str">
            <v>PC</v>
          </cell>
          <cell r="E4401">
            <v>10386.11</v>
          </cell>
        </row>
        <row r="4402">
          <cell r="B4402" t="str">
            <v>M010501429</v>
          </cell>
          <cell r="C4402" t="str">
            <v>TFL10 FoFo DN 45 X 5,80 678,580 kg</v>
          </cell>
          <cell r="D4402" t="str">
            <v>PC</v>
          </cell>
          <cell r="E4402">
            <v>10874.06</v>
          </cell>
        </row>
        <row r="4403">
          <cell r="B4403" t="str">
            <v>M010501433</v>
          </cell>
          <cell r="C4403" t="str">
            <v>TFL10 FoFo DN 500 X 0,50 136,90 kg</v>
          </cell>
          <cell r="D4403" t="str">
            <v>PC</v>
          </cell>
          <cell r="E4403">
            <v>4117.2</v>
          </cell>
        </row>
        <row r="4404">
          <cell r="B4404" t="str">
            <v>M010501437</v>
          </cell>
          <cell r="C4404" t="str">
            <v>TFL10 FoFo DN 500 X 1,00 197,800 kg</v>
          </cell>
          <cell r="D4404" t="str">
            <v>PC</v>
          </cell>
          <cell r="E4404">
            <v>4502.82</v>
          </cell>
        </row>
        <row r="4405">
          <cell r="B4405" t="str">
            <v>M010501441</v>
          </cell>
          <cell r="C4405" t="str">
            <v>TFL10 FoFo DN 500 X 1,50 258,700 kg</v>
          </cell>
          <cell r="D4405" t="str">
            <v>PC</v>
          </cell>
          <cell r="E4405">
            <v>5260.36</v>
          </cell>
        </row>
        <row r="4406">
          <cell r="B4406" t="str">
            <v>M010501445</v>
          </cell>
          <cell r="C4406" t="str">
            <v>TFL10 FoFo DN 500 X 2,00 319,600 kg</v>
          </cell>
          <cell r="D4406" t="str">
            <v>PC</v>
          </cell>
          <cell r="E4406">
            <v>6017.9</v>
          </cell>
        </row>
        <row r="4407">
          <cell r="B4407" t="str">
            <v>M010501449</v>
          </cell>
          <cell r="C4407" t="str">
            <v>TFL10 FoFo DN 500 X 2,50 380,500 kg</v>
          </cell>
          <cell r="D4407" t="str">
            <v>PC</v>
          </cell>
          <cell r="E4407">
            <v>6775.47</v>
          </cell>
        </row>
        <row r="4408">
          <cell r="B4408" t="str">
            <v>M010501453</v>
          </cell>
          <cell r="C4408" t="str">
            <v>TFL10 FoFo DN 500 X 3,00 441,400 kg</v>
          </cell>
          <cell r="D4408" t="str">
            <v>PC</v>
          </cell>
          <cell r="E4408">
            <v>7533</v>
          </cell>
        </row>
        <row r="4409">
          <cell r="B4409" t="str">
            <v>M010501457</v>
          </cell>
          <cell r="C4409" t="str">
            <v>TFL10 FoFo DN 500 X 3,50 502,300 kg</v>
          </cell>
          <cell r="D4409" t="str">
            <v>PC</v>
          </cell>
          <cell r="E4409">
            <v>8290.5400000000009</v>
          </cell>
        </row>
        <row r="4410">
          <cell r="B4410" t="str">
            <v>M010501461</v>
          </cell>
          <cell r="C4410" t="str">
            <v>TFL10 FoFo DN 500 X 4,00 563,200 kg</v>
          </cell>
          <cell r="D4410" t="str">
            <v>PC</v>
          </cell>
          <cell r="E4410">
            <v>9048.08</v>
          </cell>
        </row>
        <row r="4411">
          <cell r="B4411" t="str">
            <v>M010501465</v>
          </cell>
          <cell r="C4411" t="str">
            <v>TFL10 FoFo DN 500 X 4,50 624,100 kg</v>
          </cell>
          <cell r="D4411" t="str">
            <v>PC</v>
          </cell>
          <cell r="E4411">
            <v>9805.6299999999992</v>
          </cell>
        </row>
        <row r="4412">
          <cell r="B4412" t="str">
            <v>M010501469</v>
          </cell>
          <cell r="C4412" t="str">
            <v>TFL10 FoFo DN 500 X 5,00 685,000 kg</v>
          </cell>
          <cell r="D4412" t="str">
            <v>PC</v>
          </cell>
          <cell r="E4412">
            <v>10563.18</v>
          </cell>
        </row>
        <row r="4413">
          <cell r="B4413" t="str">
            <v>M010501473</v>
          </cell>
          <cell r="C4413" t="str">
            <v>TFL10 FoFo DN 500 X 5,50 74590 kg</v>
          </cell>
          <cell r="D4413" t="str">
            <v>PC</v>
          </cell>
          <cell r="E4413">
            <v>11320.72</v>
          </cell>
        </row>
        <row r="4414">
          <cell r="B4414" t="str">
            <v>M010501477</v>
          </cell>
          <cell r="C4414" t="str">
            <v>TFL10 FoFo DN 500 X 5,80 782,440 kg</v>
          </cell>
          <cell r="D4414" t="str">
            <v>PC</v>
          </cell>
          <cell r="E4414">
            <v>11869.39</v>
          </cell>
        </row>
        <row r="4415">
          <cell r="B4415" t="str">
            <v>M010501481</v>
          </cell>
          <cell r="C4415" t="str">
            <v>TFL10 FoFo DN 600 X 0,50 191,100 kg</v>
          </cell>
          <cell r="D4415" t="str">
            <v>PC</v>
          </cell>
          <cell r="E4415">
            <v>5033.8100000000004</v>
          </cell>
        </row>
        <row r="4416">
          <cell r="B4416" t="str">
            <v>M010501485</v>
          </cell>
          <cell r="C4416" t="str">
            <v>TFL10 FoFo DN 600 X 1,00 270,200 kg</v>
          </cell>
          <cell r="D4416" t="str">
            <v>PC</v>
          </cell>
          <cell r="E4416">
            <v>5606.3</v>
          </cell>
        </row>
        <row r="4417">
          <cell r="B4417" t="str">
            <v>M010501489</v>
          </cell>
          <cell r="C4417" t="str">
            <v>TFL10 FoFo DN 600 X 1,50 349,300 kg</v>
          </cell>
          <cell r="D4417" t="str">
            <v>PC</v>
          </cell>
          <cell r="E4417">
            <v>6581.79</v>
          </cell>
        </row>
        <row r="4418">
          <cell r="B4418" t="str">
            <v>M010501493</v>
          </cell>
          <cell r="C4418" t="str">
            <v>TFL10 FoFo DN 600 X 2,00 428,400 kg</v>
          </cell>
          <cell r="D4418" t="str">
            <v>PC</v>
          </cell>
          <cell r="E4418">
            <v>7463.05</v>
          </cell>
        </row>
        <row r="4419">
          <cell r="B4419" t="str">
            <v>M010501497</v>
          </cell>
          <cell r="C4419" t="str">
            <v>TFL10 FoFo DN 600 X 2,50 507,500 kg</v>
          </cell>
          <cell r="D4419" t="str">
            <v>PC</v>
          </cell>
          <cell r="E4419">
            <v>8426.3799999999992</v>
          </cell>
        </row>
        <row r="4420">
          <cell r="B4420" t="str">
            <v>M010501501</v>
          </cell>
          <cell r="C4420" t="str">
            <v>TFL10 FoFo DN 600 X 3,00 586,600 kg</v>
          </cell>
          <cell r="D4420" t="str">
            <v>PC</v>
          </cell>
          <cell r="E4420">
            <v>9389.68</v>
          </cell>
        </row>
        <row r="4421">
          <cell r="B4421" t="str">
            <v>M010501505</v>
          </cell>
          <cell r="C4421" t="str">
            <v>TFL10 FoFo DN 600 X 3,50 665,700 kg</v>
          </cell>
          <cell r="D4421" t="str">
            <v>PC</v>
          </cell>
          <cell r="E4421">
            <v>10353.01</v>
          </cell>
        </row>
        <row r="4422">
          <cell r="B4422" t="str">
            <v>M010501509</v>
          </cell>
          <cell r="C4422" t="str">
            <v>TFL10 FoFo DN 600 X 4,00 744,800 kg</v>
          </cell>
          <cell r="D4422" t="str">
            <v>PC</v>
          </cell>
          <cell r="E4422">
            <v>11316.34</v>
          </cell>
        </row>
        <row r="4423">
          <cell r="B4423" t="str">
            <v>M010501513</v>
          </cell>
          <cell r="C4423" t="str">
            <v>TFL10 FoFo DN 600 X 4,50 823,90 kg</v>
          </cell>
          <cell r="D4423" t="str">
            <v>PC</v>
          </cell>
          <cell r="E4423">
            <v>12279.64</v>
          </cell>
        </row>
        <row r="4424">
          <cell r="B4424" t="str">
            <v>M010501517</v>
          </cell>
          <cell r="C4424" t="str">
            <v>TFL10 FoFo DN 600 X 5,00 90,000 kg</v>
          </cell>
          <cell r="D4424" t="str">
            <v>PC</v>
          </cell>
          <cell r="E4424">
            <v>13242.98</v>
          </cell>
        </row>
        <row r="4425">
          <cell r="B4425" t="str">
            <v>M010501521</v>
          </cell>
          <cell r="C4425" t="str">
            <v>TFL10 FoFo DN 600 X 5,50 982,100 kg</v>
          </cell>
          <cell r="D4425" t="str">
            <v>PC</v>
          </cell>
          <cell r="E4425">
            <v>14206.29</v>
          </cell>
        </row>
        <row r="4426">
          <cell r="B4426" t="str">
            <v>M010501525</v>
          </cell>
          <cell r="C4426" t="str">
            <v>TFL10 FoFo DN 600 X 5.80 1029,560 kg</v>
          </cell>
          <cell r="D4426" t="str">
            <v>PC</v>
          </cell>
          <cell r="E4426">
            <v>14722.41</v>
          </cell>
        </row>
        <row r="4427">
          <cell r="B4427" t="str">
            <v>M010501529</v>
          </cell>
          <cell r="C4427" t="str">
            <v>TFL10 FoFo DN 700 X 0,50 282,050 kg</v>
          </cell>
          <cell r="D4427" t="str">
            <v>PC</v>
          </cell>
          <cell r="E4427">
            <v>13202.22</v>
          </cell>
        </row>
        <row r="4428">
          <cell r="B4428" t="str">
            <v>M010501533</v>
          </cell>
          <cell r="C4428" t="str">
            <v>TFL10 FoFo DN 700 X 1,00 412,100 kg</v>
          </cell>
          <cell r="D4428" t="str">
            <v>PC</v>
          </cell>
          <cell r="E4428">
            <v>13994.37</v>
          </cell>
        </row>
        <row r="4429">
          <cell r="B4429" t="str">
            <v>M010501537</v>
          </cell>
          <cell r="C4429" t="str">
            <v>TFL10 FoFo DN 700 X 1,50 542,150 kg</v>
          </cell>
          <cell r="D4429" t="str">
            <v>PC</v>
          </cell>
          <cell r="E4429">
            <v>14820.67</v>
          </cell>
        </row>
        <row r="4430">
          <cell r="B4430" t="str">
            <v>M010501541</v>
          </cell>
          <cell r="C4430" t="str">
            <v>TFL10 FoFo DN 700 X 2,00 672,200 kg</v>
          </cell>
          <cell r="D4430" t="str">
            <v>PC</v>
          </cell>
          <cell r="E4430">
            <v>16065.48</v>
          </cell>
        </row>
        <row r="4431">
          <cell r="B4431" t="str">
            <v>M010501545</v>
          </cell>
          <cell r="C4431" t="str">
            <v>TFL10 FoFo DN 700 X 2,50 802,250 kg</v>
          </cell>
          <cell r="D4431" t="str">
            <v>PC</v>
          </cell>
          <cell r="E4431">
            <v>17306.759999999998</v>
          </cell>
        </row>
        <row r="4432">
          <cell r="B4432" t="str">
            <v>M010501549</v>
          </cell>
          <cell r="C4432" t="str">
            <v>TFL10 FoFo DN 700 X 3,00 932,300 kg</v>
          </cell>
          <cell r="D4432" t="str">
            <v>PC</v>
          </cell>
          <cell r="E4432">
            <v>19639.060000000001</v>
          </cell>
        </row>
        <row r="4433">
          <cell r="B4433" t="str">
            <v>M010501553</v>
          </cell>
          <cell r="C4433" t="str">
            <v>TFL10 FoFo DN 700 X 3,50 1062,350 kg</v>
          </cell>
          <cell r="D4433" t="str">
            <v>PC</v>
          </cell>
          <cell r="E4433">
            <v>20953.36</v>
          </cell>
        </row>
        <row r="4434">
          <cell r="B4434" t="str">
            <v>M010501557</v>
          </cell>
          <cell r="C4434" t="str">
            <v>TFL10 FoFo DN 700 X 4,00 1192,400 kg</v>
          </cell>
          <cell r="D4434" t="str">
            <v>PC</v>
          </cell>
          <cell r="E4434">
            <v>22275.13</v>
          </cell>
        </row>
        <row r="4435">
          <cell r="B4435" t="str">
            <v>M010501561</v>
          </cell>
          <cell r="C4435" t="str">
            <v>TFL10 FoFo DN 700 X 4,50 1322,45 kg</v>
          </cell>
          <cell r="D4435" t="str">
            <v>PC</v>
          </cell>
          <cell r="E4435">
            <v>23589.42</v>
          </cell>
        </row>
        <row r="4436">
          <cell r="B4436" t="str">
            <v>M010501565</v>
          </cell>
          <cell r="C4436" t="str">
            <v>TFL10 FoFo DN 700 X 5,00 145,500 kg</v>
          </cell>
          <cell r="D4436" t="str">
            <v>PC</v>
          </cell>
          <cell r="E4436">
            <v>24907.439999999999</v>
          </cell>
        </row>
        <row r="4437">
          <cell r="B4437" t="str">
            <v>M010501569</v>
          </cell>
          <cell r="C4437" t="str">
            <v>TFL10 FoFo DN 700 X 5,50 1582,550 kg</v>
          </cell>
          <cell r="D4437" t="str">
            <v>PC</v>
          </cell>
          <cell r="E4437">
            <v>26221.72</v>
          </cell>
        </row>
        <row r="4438">
          <cell r="B4438" t="str">
            <v>M010501573</v>
          </cell>
          <cell r="C4438" t="str">
            <v>TFL10 FoFo DN 700 X 6,00 1712,600 kg</v>
          </cell>
          <cell r="D4438" t="str">
            <v>PC</v>
          </cell>
          <cell r="E4438">
            <v>27536.02</v>
          </cell>
        </row>
        <row r="4439">
          <cell r="B4439" t="str">
            <v>M010501577</v>
          </cell>
          <cell r="C4439" t="str">
            <v>TFL10 FoFo DN 700 X 6,50 1842,650 kg</v>
          </cell>
          <cell r="D4439" t="str">
            <v>PC</v>
          </cell>
          <cell r="E4439">
            <v>28857.8</v>
          </cell>
        </row>
        <row r="4440">
          <cell r="B4440" t="str">
            <v>M010501581</v>
          </cell>
          <cell r="C4440" t="str">
            <v>TFL10 FoFo DN 700 X 6,80 1920,680 kg</v>
          </cell>
          <cell r="D4440" t="str">
            <v>PC</v>
          </cell>
          <cell r="E4440">
            <v>29875.42</v>
          </cell>
        </row>
        <row r="4441">
          <cell r="B4441" t="str">
            <v>M010501585</v>
          </cell>
          <cell r="C4441" t="str">
            <v>TFL10 FoFo DN 800 X 0,50 355,45 kg</v>
          </cell>
          <cell r="D4441" t="str">
            <v>PC</v>
          </cell>
          <cell r="E4441">
            <v>16135.85</v>
          </cell>
        </row>
        <row r="4442">
          <cell r="B4442" t="str">
            <v>M010501589</v>
          </cell>
          <cell r="C4442" t="str">
            <v>TFL10 FoFo DN 800 X 1,00 514,90 kg</v>
          </cell>
          <cell r="D4442" t="str">
            <v>PC</v>
          </cell>
          <cell r="E4442">
            <v>17265.36</v>
          </cell>
        </row>
        <row r="4443">
          <cell r="B4443" t="str">
            <v>M010501593</v>
          </cell>
          <cell r="C4443" t="str">
            <v>TFL10 FoFo DN 800 X 1,50 674,350 kg</v>
          </cell>
          <cell r="D4443" t="str">
            <v>PC</v>
          </cell>
          <cell r="E4443">
            <v>18524.37</v>
          </cell>
        </row>
        <row r="4444">
          <cell r="B4444" t="str">
            <v>M010501597</v>
          </cell>
          <cell r="C4444" t="str">
            <v>TFL10 FoFo DN 800 X 2,00 833,800 kg</v>
          </cell>
          <cell r="D4444" t="str">
            <v>PC</v>
          </cell>
          <cell r="E4444">
            <v>19777.45</v>
          </cell>
        </row>
        <row r="4445">
          <cell r="B4445" t="str">
            <v>M010501601</v>
          </cell>
          <cell r="C4445" t="str">
            <v>TFL10 FoFo DN 800 X 2,50 993,250 kg</v>
          </cell>
          <cell r="D4445" t="str">
            <v>PC</v>
          </cell>
          <cell r="E4445">
            <v>22270.77</v>
          </cell>
        </row>
        <row r="4446">
          <cell r="B4446" t="str">
            <v>M010501605</v>
          </cell>
          <cell r="C4446" t="str">
            <v>TFL10 FoFo DN 800 X 3,00 1152,800 kg</v>
          </cell>
          <cell r="D4446" t="str">
            <v>PC</v>
          </cell>
          <cell r="E4446">
            <v>23603.83</v>
          </cell>
        </row>
        <row r="4447">
          <cell r="B4447" t="str">
            <v>M010501609</v>
          </cell>
          <cell r="C4447" t="str">
            <v>TFL10 FoFo DN 800 X 3,50 1312,150 kg</v>
          </cell>
          <cell r="D4447" t="str">
            <v>PC</v>
          </cell>
          <cell r="E4447">
            <v>24930.61</v>
          </cell>
        </row>
        <row r="4448">
          <cell r="B4448" t="str">
            <v>M010501613</v>
          </cell>
          <cell r="C4448" t="str">
            <v>TFL10 FoFo DN 800 X 4,00 1471,600 kg</v>
          </cell>
          <cell r="D4448" t="str">
            <v>PC</v>
          </cell>
          <cell r="E4448">
            <v>26260.54</v>
          </cell>
        </row>
        <row r="4449">
          <cell r="B4449" t="str">
            <v>M010501617</v>
          </cell>
          <cell r="C4449" t="str">
            <v>TFL10 FoFo DN 800 X 4,50 1631,050 kg</v>
          </cell>
          <cell r="D4449" t="str">
            <v>PC</v>
          </cell>
          <cell r="E4449">
            <v>27590.45</v>
          </cell>
        </row>
        <row r="4450">
          <cell r="B4450" t="str">
            <v>M010501621</v>
          </cell>
          <cell r="C4450" t="str">
            <v>TFL10 FoFo DN 800 X 5,00 1790500 kg</v>
          </cell>
          <cell r="D4450" t="str">
            <v>PC</v>
          </cell>
          <cell r="E4450">
            <v>27834.52</v>
          </cell>
        </row>
        <row r="4451">
          <cell r="B4451" t="str">
            <v>M010501625</v>
          </cell>
          <cell r="C4451" t="str">
            <v>TFL10 FoFo DN 800 X 5,50 1949,950 kg</v>
          </cell>
          <cell r="D4451" t="str">
            <v>PC</v>
          </cell>
          <cell r="E4451">
            <v>30250.32</v>
          </cell>
        </row>
        <row r="4452">
          <cell r="B4452" t="str">
            <v>M010501629</v>
          </cell>
          <cell r="C4452" t="str">
            <v>TFL10 FoFo DN 800 X 6,00 2109,400 kg</v>
          </cell>
          <cell r="D4452" t="str">
            <v>PC</v>
          </cell>
          <cell r="E4452">
            <v>31229.78</v>
          </cell>
        </row>
        <row r="4453">
          <cell r="B4453" t="str">
            <v>M010501633</v>
          </cell>
          <cell r="C4453" t="str">
            <v>TFL10 FoFo DN 800 X 6,50 2268,850 kg</v>
          </cell>
          <cell r="D4453" t="str">
            <v>PC</v>
          </cell>
          <cell r="E4453">
            <v>32791.26</v>
          </cell>
        </row>
        <row r="4454">
          <cell r="B4454" t="str">
            <v>M010501637</v>
          </cell>
          <cell r="C4454" t="str">
            <v>TFL10 FoFo DN 800 X 6,80 2364,520 kg</v>
          </cell>
          <cell r="D4454" t="str">
            <v>PC</v>
          </cell>
          <cell r="E4454">
            <v>34430.81</v>
          </cell>
        </row>
        <row r="4455">
          <cell r="B4455" t="str">
            <v>M010501641</v>
          </cell>
          <cell r="C4455" t="str">
            <v>TFL10 FoFo DN 90 X 0,50 441,500 kg</v>
          </cell>
          <cell r="D4455" t="str">
            <v>PC</v>
          </cell>
          <cell r="E4455">
            <v>20736.72</v>
          </cell>
        </row>
        <row r="4456">
          <cell r="B4456" t="str">
            <v>M010501645</v>
          </cell>
          <cell r="C4456" t="str">
            <v>TFL10 FoFo DN 90 X 1,00 633,000 kg</v>
          </cell>
          <cell r="D4456" t="str">
            <v>PC</v>
          </cell>
          <cell r="E4456">
            <v>24376.74</v>
          </cell>
        </row>
        <row r="4457">
          <cell r="B4457" t="str">
            <v>M010501649</v>
          </cell>
          <cell r="C4457" t="str">
            <v>TFL10 FoFo DN 90 X 1,50 824,500 kg</v>
          </cell>
          <cell r="D4457" t="str">
            <v>PC</v>
          </cell>
          <cell r="E4457">
            <v>25960.12</v>
          </cell>
        </row>
        <row r="4458">
          <cell r="B4458" t="str">
            <v>M010501653</v>
          </cell>
          <cell r="C4458" t="str">
            <v>TFL10 FoFo DN 90 X 2,00 1016,000 kg</v>
          </cell>
          <cell r="D4458" t="str">
            <v>PC</v>
          </cell>
          <cell r="E4458">
            <v>27537.26</v>
          </cell>
        </row>
        <row r="4459">
          <cell r="B4459" t="str">
            <v>M010501657</v>
          </cell>
          <cell r="C4459" t="str">
            <v>TFL10 FoFo DN 90 X 2,50 1207,500 kg</v>
          </cell>
          <cell r="D4459" t="str">
            <v>PC</v>
          </cell>
          <cell r="E4459">
            <v>29117.52</v>
          </cell>
        </row>
        <row r="4460">
          <cell r="B4460" t="str">
            <v>M010501661</v>
          </cell>
          <cell r="C4460" t="str">
            <v>TFL10 FoFo DN 90 X 3,00 1399,000 kg</v>
          </cell>
          <cell r="D4460" t="str">
            <v>PC</v>
          </cell>
          <cell r="E4460">
            <v>30694.66</v>
          </cell>
        </row>
        <row r="4461">
          <cell r="B4461" t="str">
            <v>M010501665</v>
          </cell>
          <cell r="C4461" t="str">
            <v>TFL10 FoFo DN 90 X 3,50 1590500 kg</v>
          </cell>
          <cell r="D4461" t="str">
            <v>PC</v>
          </cell>
          <cell r="E4461">
            <v>32274.91</v>
          </cell>
        </row>
        <row r="4462">
          <cell r="B4462" t="str">
            <v>M010501669</v>
          </cell>
          <cell r="C4462" t="str">
            <v>TFL10 FoFo DN 90 X 4,00 1782,000 kg</v>
          </cell>
          <cell r="D4462" t="str">
            <v>PC</v>
          </cell>
          <cell r="E4462">
            <v>33852.07</v>
          </cell>
        </row>
        <row r="4463">
          <cell r="B4463" t="str">
            <v>M010501673</v>
          </cell>
          <cell r="C4463" t="str">
            <v>TFL10 FoFo DN 90 X 4,50 1973,500 kg</v>
          </cell>
          <cell r="D4463" t="str">
            <v>PC</v>
          </cell>
          <cell r="E4463">
            <v>35432.31</v>
          </cell>
        </row>
        <row r="4464">
          <cell r="B4464" t="str">
            <v>M010501677</v>
          </cell>
          <cell r="C4464" t="str">
            <v>TFL10 FoFo DN 90 X 5,00 2165,000 kg</v>
          </cell>
          <cell r="D4464" t="str">
            <v>PC</v>
          </cell>
          <cell r="E4464">
            <v>37009.449999999997</v>
          </cell>
        </row>
        <row r="4465">
          <cell r="B4465" t="str">
            <v>M010501681</v>
          </cell>
          <cell r="C4465" t="str">
            <v>TFL10 FoFo DN 90 X 5,50 2356,500 kg</v>
          </cell>
          <cell r="D4465" t="str">
            <v>PC</v>
          </cell>
          <cell r="E4465">
            <v>38589.71</v>
          </cell>
        </row>
        <row r="4466">
          <cell r="B4466" t="str">
            <v>M010501685</v>
          </cell>
          <cell r="C4466" t="str">
            <v>TFL10 FoFo DN 90 X 6,00 2548,000 kg</v>
          </cell>
          <cell r="D4466" t="str">
            <v>PC</v>
          </cell>
          <cell r="E4466">
            <v>40166.83</v>
          </cell>
        </row>
        <row r="4467">
          <cell r="B4467" t="str">
            <v>M010501689</v>
          </cell>
          <cell r="C4467" t="str">
            <v>TFL10 FoFo DN 90 X 6,50 2739,500 kg</v>
          </cell>
          <cell r="D4467" t="str">
            <v>PC</v>
          </cell>
          <cell r="E4467">
            <v>41171</v>
          </cell>
        </row>
        <row r="4468">
          <cell r="B4468" t="str">
            <v>M010501693</v>
          </cell>
          <cell r="C4468" t="str">
            <v>TFL10 FoFo DN 90 X 6,80 2854,400 kg</v>
          </cell>
          <cell r="D4468" t="str">
            <v>PC</v>
          </cell>
          <cell r="E4468">
            <v>42200.28</v>
          </cell>
        </row>
        <row r="4469">
          <cell r="B4469" t="str">
            <v>M010501697</v>
          </cell>
          <cell r="C4469" t="str">
            <v>TFL10 FoFo DN 1000 X 0,50 526,150 kg</v>
          </cell>
          <cell r="D4469" t="str">
            <v>PC</v>
          </cell>
          <cell r="E4469">
            <v>22996.91</v>
          </cell>
        </row>
        <row r="4470">
          <cell r="B4470" t="str">
            <v>M010501701</v>
          </cell>
          <cell r="C4470" t="str">
            <v>TFL10 FoFo DN 1000 X 1,00 752,300 kg</v>
          </cell>
          <cell r="D4470" t="str">
            <v>PC</v>
          </cell>
          <cell r="E4470">
            <v>24376.74</v>
          </cell>
        </row>
        <row r="4471">
          <cell r="B4471" t="str">
            <v>M010501705</v>
          </cell>
          <cell r="C4471" t="str">
            <v>TFL10 FoFo DN 1000 X 1,50 978,45 kg</v>
          </cell>
          <cell r="D4471" t="str">
            <v>PC</v>
          </cell>
          <cell r="E4471">
            <v>28841.11</v>
          </cell>
        </row>
        <row r="4472">
          <cell r="B4472" t="str">
            <v>M010501709</v>
          </cell>
          <cell r="C4472" t="str">
            <v>TFL10 FoFo DN 1000 X 2,00 1204,600 kg</v>
          </cell>
          <cell r="D4472" t="str">
            <v>PC</v>
          </cell>
          <cell r="E4472">
            <v>30596.959999999999</v>
          </cell>
        </row>
        <row r="4473">
          <cell r="B4473" t="str">
            <v>M010501713</v>
          </cell>
          <cell r="C4473" t="str">
            <v>TFL10 FoFo DN 1000 X 2,50 1430,750 kg</v>
          </cell>
          <cell r="D4473" t="str">
            <v>PC</v>
          </cell>
          <cell r="E4473">
            <v>32349.33</v>
          </cell>
        </row>
        <row r="4474">
          <cell r="B4474" t="str">
            <v>M010501717</v>
          </cell>
          <cell r="C4474" t="str">
            <v>TFL10 FoFo DN 1000 X 3,00 1656,90 kg</v>
          </cell>
          <cell r="D4474" t="str">
            <v>PC</v>
          </cell>
          <cell r="E4474">
            <v>34105.18</v>
          </cell>
        </row>
        <row r="4475">
          <cell r="B4475" t="str">
            <v>M010501721</v>
          </cell>
          <cell r="C4475" t="str">
            <v>TFL10 FoFo DN 1000 X 3,50 1883,050 kg</v>
          </cell>
          <cell r="D4475" t="str">
            <v>PC</v>
          </cell>
          <cell r="E4475">
            <v>35857.54</v>
          </cell>
        </row>
        <row r="4476">
          <cell r="B4476" t="str">
            <v>M010501725</v>
          </cell>
          <cell r="C4476" t="str">
            <v>TFL10 FoFo DN 1000 X 4,00 2109,200 kg</v>
          </cell>
          <cell r="D4476" t="str">
            <v>PC</v>
          </cell>
          <cell r="E4476">
            <v>37613.410000000003</v>
          </cell>
        </row>
        <row r="4477">
          <cell r="B4477" t="str">
            <v>M010501729</v>
          </cell>
          <cell r="C4477" t="str">
            <v>TFL10 FoFo DN 1000 X 4,50 2335,350 kg</v>
          </cell>
          <cell r="D4477" t="str">
            <v>PC</v>
          </cell>
          <cell r="E4477">
            <v>39369.230000000003</v>
          </cell>
        </row>
        <row r="4478">
          <cell r="B4478" t="str">
            <v>M010501733</v>
          </cell>
          <cell r="C4478" t="str">
            <v>TFL10 FoFo DN 1000 X 5,00 2561,500 kg</v>
          </cell>
          <cell r="D4478" t="str">
            <v>PC</v>
          </cell>
          <cell r="E4478">
            <v>41121.61</v>
          </cell>
        </row>
        <row r="4479">
          <cell r="B4479" t="str">
            <v>M010501737</v>
          </cell>
          <cell r="C4479" t="str">
            <v>TFL10 FoFo DN 1000 X 5,50 2787,650 kg</v>
          </cell>
          <cell r="D4479" t="str">
            <v>PC</v>
          </cell>
          <cell r="E4479">
            <v>42877.45</v>
          </cell>
        </row>
        <row r="4480">
          <cell r="B4480" t="str">
            <v>M010501741</v>
          </cell>
          <cell r="C4480" t="str">
            <v>TFL10 FoFo DN 1000 X 6,00 3013,800 kg</v>
          </cell>
          <cell r="D4480" t="str">
            <v>PC</v>
          </cell>
          <cell r="E4480">
            <v>44629.81</v>
          </cell>
        </row>
        <row r="4481">
          <cell r="B4481" t="str">
            <v>M010501745</v>
          </cell>
          <cell r="C4481" t="str">
            <v>TFL10 FoFo DN 1000 X 6,50 3239,950 kg</v>
          </cell>
          <cell r="D4481" t="str">
            <v>PC</v>
          </cell>
          <cell r="E4481">
            <v>45745.56</v>
          </cell>
        </row>
        <row r="4482">
          <cell r="B4482" t="str">
            <v>M010501749</v>
          </cell>
          <cell r="C4482" t="str">
            <v>TFL10 FoFo DN 1000 X 6,80 3375,640 kg</v>
          </cell>
          <cell r="D4482" t="str">
            <v>PC</v>
          </cell>
          <cell r="E4482">
            <v>46889.2</v>
          </cell>
        </row>
        <row r="4483">
          <cell r="B4483" t="str">
            <v>M010501753</v>
          </cell>
          <cell r="C4483" t="str">
            <v>TFL10 FoFo DN 1200 X 0,50 743,90 kg</v>
          </cell>
          <cell r="D4483" t="str">
            <v>PC</v>
          </cell>
          <cell r="E4483">
            <v>32195.68</v>
          </cell>
        </row>
        <row r="4484">
          <cell r="B4484" t="str">
            <v>M010501757</v>
          </cell>
          <cell r="C4484" t="str">
            <v>TFL10 FoFo DN 1200 X 1,00 1047,800 kg</v>
          </cell>
          <cell r="D4484" t="str">
            <v>PC</v>
          </cell>
          <cell r="E4484">
            <v>34127.440000000002</v>
          </cell>
        </row>
        <row r="4485">
          <cell r="B4485" t="str">
            <v>M010501761</v>
          </cell>
          <cell r="C4485" t="str">
            <v>TFL10 FoFo DN 1200 X 1,50 1351,700 kg</v>
          </cell>
          <cell r="D4485" t="str">
            <v>PC</v>
          </cell>
          <cell r="E4485">
            <v>40377.57</v>
          </cell>
        </row>
        <row r="4486">
          <cell r="B4486" t="str">
            <v>M010501765</v>
          </cell>
          <cell r="C4486" t="str">
            <v>TFL10 FoFo DN 1200 X 2,00 1655,600 kg</v>
          </cell>
          <cell r="D4486" t="str">
            <v>PC</v>
          </cell>
          <cell r="E4486">
            <v>42835.74</v>
          </cell>
        </row>
        <row r="4487">
          <cell r="B4487" t="str">
            <v>M010501769</v>
          </cell>
          <cell r="C4487" t="str">
            <v>TFL10 FoFo DN 1200 X 2,50 1959,500 kg</v>
          </cell>
          <cell r="D4487" t="str">
            <v>PC</v>
          </cell>
          <cell r="E4487">
            <v>45289.06</v>
          </cell>
        </row>
        <row r="4488">
          <cell r="B4488" t="str">
            <v>M010501773</v>
          </cell>
          <cell r="C4488" t="str">
            <v>TFL10 FoFo DN 1200 X 3,00 2263,400 kg</v>
          </cell>
          <cell r="D4488" t="str">
            <v>PC</v>
          </cell>
          <cell r="E4488">
            <v>47747.25</v>
          </cell>
        </row>
        <row r="4489">
          <cell r="B4489" t="str">
            <v>M010501777</v>
          </cell>
          <cell r="C4489" t="str">
            <v>TFL10 FoFo DN 1200 X 3,50 2567,300 kg</v>
          </cell>
          <cell r="D4489" t="str">
            <v>PC</v>
          </cell>
          <cell r="E4489">
            <v>50200.56</v>
          </cell>
        </row>
        <row r="4490">
          <cell r="B4490" t="str">
            <v>M010501781</v>
          </cell>
          <cell r="C4490" t="str">
            <v>TFL10 FoFo DN 1200 X 4,00 2871,200 kg</v>
          </cell>
          <cell r="D4490" t="str">
            <v>PC</v>
          </cell>
          <cell r="E4490">
            <v>52658.78</v>
          </cell>
        </row>
        <row r="4491">
          <cell r="B4491" t="str">
            <v>M010501785</v>
          </cell>
          <cell r="C4491" t="str">
            <v>TFL10 FoFo DN 1200 X 4,50 3175,100 kg</v>
          </cell>
          <cell r="D4491" t="str">
            <v>PC</v>
          </cell>
          <cell r="E4491">
            <v>55116.92</v>
          </cell>
        </row>
        <row r="4492">
          <cell r="B4492" t="str">
            <v>M010501789</v>
          </cell>
          <cell r="C4492" t="str">
            <v>TFL10 FoFo DN 1200 X 5,00 3479,000 kg</v>
          </cell>
          <cell r="D4492" t="str">
            <v>PC</v>
          </cell>
          <cell r="E4492">
            <v>57570.239999999998</v>
          </cell>
        </row>
        <row r="4493">
          <cell r="B4493" t="str">
            <v>M010501793</v>
          </cell>
          <cell r="C4493" t="str">
            <v>TFL10 FoFo DN 1200 X 5,50 3782,90 kg</v>
          </cell>
          <cell r="D4493" t="str">
            <v>PC</v>
          </cell>
          <cell r="E4493">
            <v>60028.43</v>
          </cell>
        </row>
        <row r="4494">
          <cell r="B4494" t="str">
            <v>M010501797</v>
          </cell>
          <cell r="C4494" t="str">
            <v>TFL10 FoFo DN 1200 X 6,00 4086,800 kg</v>
          </cell>
          <cell r="D4494" t="str">
            <v>PC</v>
          </cell>
          <cell r="E4494">
            <v>62481.74</v>
          </cell>
        </row>
        <row r="4495">
          <cell r="B4495" t="str">
            <v>M010501801</v>
          </cell>
          <cell r="C4495" t="str">
            <v>TFL10 FoFo DN 1200 X 6,50 4390700 kg</v>
          </cell>
          <cell r="D4495" t="str">
            <v>PC</v>
          </cell>
          <cell r="E4495">
            <v>64043.78</v>
          </cell>
        </row>
        <row r="4496">
          <cell r="B4496" t="str">
            <v>M010501805</v>
          </cell>
          <cell r="C4496" t="str">
            <v>TFL10 FoFo DN 1200 X 6,80 453,040 kg</v>
          </cell>
          <cell r="D4496" t="str">
            <v>PC</v>
          </cell>
          <cell r="E4496">
            <v>65644.87</v>
          </cell>
        </row>
        <row r="4497">
          <cell r="B4497" t="str">
            <v>M010502000</v>
          </cell>
          <cell r="C4497" t="str">
            <v>TFL PN16 FoFo</v>
          </cell>
        </row>
        <row r="4498">
          <cell r="B4498" t="str">
            <v>M010502001</v>
          </cell>
          <cell r="C4498" t="str">
            <v>TFL16 FoFo DN 80 X 0,50 14,950 kg</v>
          </cell>
          <cell r="D4498" t="str">
            <v>PC</v>
          </cell>
          <cell r="E4498">
            <v>990.43</v>
          </cell>
        </row>
        <row r="4499">
          <cell r="B4499" t="str">
            <v>M010502005</v>
          </cell>
          <cell r="C4499" t="str">
            <v>TFL16 FoFo DN 80 X 1,00 21,90 kg</v>
          </cell>
          <cell r="D4499" t="str">
            <v>PC</v>
          </cell>
          <cell r="E4499">
            <v>1100.46</v>
          </cell>
        </row>
        <row r="4500">
          <cell r="B4500" t="str">
            <v>M010502009</v>
          </cell>
          <cell r="C4500" t="str">
            <v>TFL16 FoFo DN 80 X 1,50 28,850 kg</v>
          </cell>
          <cell r="D4500" t="str">
            <v>PC</v>
          </cell>
          <cell r="E4500">
            <v>1222.5</v>
          </cell>
        </row>
        <row r="4501">
          <cell r="B4501" t="str">
            <v>M010502013</v>
          </cell>
          <cell r="C4501" t="str">
            <v>TFL16 FoFo DN 80 X 2,00 35,800 kg</v>
          </cell>
          <cell r="D4501" t="str">
            <v>PC</v>
          </cell>
          <cell r="E4501">
            <v>1453.88</v>
          </cell>
        </row>
        <row r="4502">
          <cell r="B4502" t="str">
            <v>M010502017</v>
          </cell>
          <cell r="C4502" t="str">
            <v>TFL16 FoFo DN 80 X 2,50 42,750 kg</v>
          </cell>
          <cell r="D4502" t="str">
            <v>PC</v>
          </cell>
          <cell r="E4502">
            <v>1609.72</v>
          </cell>
        </row>
        <row r="4503">
          <cell r="B4503" t="str">
            <v>M010502021</v>
          </cell>
          <cell r="C4503" t="str">
            <v>TFL16 FoFo DN 80 X 3,00 49,700 kg</v>
          </cell>
          <cell r="D4503" t="str">
            <v>PC</v>
          </cell>
          <cell r="E4503">
            <v>1765.55</v>
          </cell>
        </row>
        <row r="4504">
          <cell r="B4504" t="str">
            <v>M010502025</v>
          </cell>
          <cell r="C4504" t="str">
            <v>TFL16 FoFo DN 80 X 3,50 56,650 kg</v>
          </cell>
          <cell r="D4504" t="str">
            <v>PC</v>
          </cell>
          <cell r="E4504">
            <v>1921.39</v>
          </cell>
        </row>
        <row r="4505">
          <cell r="B4505" t="str">
            <v>M010502029</v>
          </cell>
          <cell r="C4505" t="str">
            <v>TFL16 FoFo DN 80 X 4,00 63,600 kg</v>
          </cell>
          <cell r="D4505" t="str">
            <v>PC</v>
          </cell>
          <cell r="E4505">
            <v>2077.2399999999998</v>
          </cell>
        </row>
        <row r="4506">
          <cell r="B4506" t="str">
            <v>M010502033</v>
          </cell>
          <cell r="C4506" t="str">
            <v>TFL16 FoFo DN 80 X 4,50 70,550 kg</v>
          </cell>
          <cell r="D4506" t="str">
            <v>PC</v>
          </cell>
          <cell r="E4506">
            <v>2233.08</v>
          </cell>
        </row>
        <row r="4507">
          <cell r="B4507" t="str">
            <v>M010502037</v>
          </cell>
          <cell r="C4507" t="str">
            <v>TFL16 FoFo DN 80 X 5,00 77,500 kg</v>
          </cell>
          <cell r="D4507" t="str">
            <v>PC</v>
          </cell>
          <cell r="E4507">
            <v>2388.94</v>
          </cell>
        </row>
        <row r="4508">
          <cell r="B4508" t="str">
            <v>M010502041</v>
          </cell>
          <cell r="C4508" t="str">
            <v>TFL16 FoFo DN 80 X 5,50 84,45 kg</v>
          </cell>
          <cell r="D4508" t="str">
            <v>PC</v>
          </cell>
          <cell r="E4508">
            <v>2431.41</v>
          </cell>
        </row>
        <row r="4509">
          <cell r="B4509" t="str">
            <v>M010502045</v>
          </cell>
          <cell r="C4509" t="str">
            <v>TFL16 FoFo DN 80 X 5,80 88,620 kg</v>
          </cell>
          <cell r="D4509" t="str">
            <v>PC</v>
          </cell>
          <cell r="E4509">
            <v>2580.31</v>
          </cell>
        </row>
        <row r="4510">
          <cell r="B4510" t="str">
            <v>M010502049</v>
          </cell>
          <cell r="C4510" t="str">
            <v>TFL16 FoFo DN 100 X 0,50 17,600 kg</v>
          </cell>
          <cell r="D4510" t="str">
            <v>PC</v>
          </cell>
          <cell r="E4510">
            <v>1151.97</v>
          </cell>
        </row>
        <row r="4511">
          <cell r="B4511" t="str">
            <v>M010502053</v>
          </cell>
          <cell r="C4511" t="str">
            <v>TFL16 FoFo DN 100 X 1,00 26,200 kg</v>
          </cell>
          <cell r="D4511" t="str">
            <v>PC</v>
          </cell>
          <cell r="E4511">
            <v>1195.26</v>
          </cell>
        </row>
        <row r="4512">
          <cell r="B4512" t="str">
            <v>M010502057</v>
          </cell>
          <cell r="C4512" t="str">
            <v>TFL16 FoFo DN 100 X 1,50 34,800 kg</v>
          </cell>
          <cell r="D4512" t="str">
            <v>PC</v>
          </cell>
          <cell r="E4512">
            <v>1382.97</v>
          </cell>
        </row>
        <row r="4513">
          <cell r="B4513" t="str">
            <v>M010502061</v>
          </cell>
          <cell r="C4513" t="str">
            <v>TFL16 FoFo DN 100 X 2,00 43,400 kg</v>
          </cell>
          <cell r="D4513" t="str">
            <v>PC</v>
          </cell>
          <cell r="E4513">
            <v>1552.15</v>
          </cell>
        </row>
        <row r="4514">
          <cell r="B4514" t="str">
            <v>M010502065</v>
          </cell>
          <cell r="C4514" t="str">
            <v>TFL16 FoFo DN 100 X 2,50 52,000 kg</v>
          </cell>
          <cell r="D4514" t="str">
            <v>PC</v>
          </cell>
          <cell r="E4514">
            <v>1711.1</v>
          </cell>
        </row>
        <row r="4515">
          <cell r="B4515" t="str">
            <v>M010502069</v>
          </cell>
          <cell r="C4515" t="str">
            <v>TFL16 FoFo DN 100 X 3,00 60,600 kg</v>
          </cell>
          <cell r="D4515" t="str">
            <v>PC</v>
          </cell>
          <cell r="E4515">
            <v>1870.07</v>
          </cell>
        </row>
        <row r="4516">
          <cell r="B4516" t="str">
            <v>M010502073</v>
          </cell>
          <cell r="C4516" t="str">
            <v>TFL16 FoFo DN 100 X 3,50 69,200 kg</v>
          </cell>
          <cell r="D4516" t="str">
            <v>PC</v>
          </cell>
          <cell r="E4516">
            <v>2029.01</v>
          </cell>
        </row>
        <row r="4517">
          <cell r="B4517" t="str">
            <v>M010502077</v>
          </cell>
          <cell r="C4517" t="str">
            <v>TFL16 FoFo DN 100 X 4,00 77,800 kg</v>
          </cell>
          <cell r="D4517" t="str">
            <v>PC</v>
          </cell>
          <cell r="E4517">
            <v>2187.9699999999998</v>
          </cell>
        </row>
        <row r="4518">
          <cell r="B4518" t="str">
            <v>M010502081</v>
          </cell>
          <cell r="C4518" t="str">
            <v>TFL16 FoFo DN 100 X 4,50 86,400 kg</v>
          </cell>
          <cell r="D4518" t="str">
            <v>PC</v>
          </cell>
          <cell r="E4518">
            <v>2346.91</v>
          </cell>
        </row>
        <row r="4519">
          <cell r="B4519" t="str">
            <v>M010502085</v>
          </cell>
          <cell r="C4519" t="str">
            <v>TFL16 FoFo DN 100 X 5,00 95,000 kg</v>
          </cell>
          <cell r="D4519" t="str">
            <v>PC</v>
          </cell>
          <cell r="E4519">
            <v>2505.88</v>
          </cell>
        </row>
        <row r="4520">
          <cell r="B4520" t="str">
            <v>M010502089</v>
          </cell>
          <cell r="C4520" t="str">
            <v>TFL16 FoFo DN 100 X 5,50 103,600 kg</v>
          </cell>
          <cell r="D4520" t="str">
            <v>PC</v>
          </cell>
          <cell r="E4520">
            <v>2664.83</v>
          </cell>
        </row>
        <row r="4521">
          <cell r="B4521" t="str">
            <v>M010502093</v>
          </cell>
          <cell r="C4521" t="str">
            <v>TFL16 FoFo DN 100 X 5,80 108,760 kg</v>
          </cell>
          <cell r="D4521" t="str">
            <v>PC</v>
          </cell>
          <cell r="E4521">
            <v>2754.21</v>
          </cell>
        </row>
        <row r="4522">
          <cell r="B4522" t="str">
            <v>M010502097</v>
          </cell>
          <cell r="C4522" t="str">
            <v>TFL16 FoFo DN 150 X 0,50 29,000 kg</v>
          </cell>
          <cell r="D4522" t="str">
            <v>PC</v>
          </cell>
          <cell r="E4522">
            <v>1367.31</v>
          </cell>
        </row>
        <row r="4523">
          <cell r="B4523" t="str">
            <v>M010502101</v>
          </cell>
          <cell r="C4523" t="str">
            <v>TFL16 FoFo DN 150 X 1,00 42,000 kg</v>
          </cell>
          <cell r="D4523" t="str">
            <v>PC</v>
          </cell>
          <cell r="E4523">
            <v>1431.15</v>
          </cell>
        </row>
        <row r="4524">
          <cell r="B4524" t="str">
            <v>M010502105</v>
          </cell>
          <cell r="C4524" t="str">
            <v>TFL16 FoFo DN 150 X 1,50 55,000 kg</v>
          </cell>
          <cell r="D4524" t="str">
            <v>PC</v>
          </cell>
          <cell r="E4524">
            <v>1592.26</v>
          </cell>
        </row>
        <row r="4525">
          <cell r="B4525" t="str">
            <v>M010502109</v>
          </cell>
          <cell r="C4525" t="str">
            <v>TFL16 FoFo DN 150 X 2,00 68,000 kg</v>
          </cell>
          <cell r="D4525" t="str">
            <v>PC</v>
          </cell>
          <cell r="E4525">
            <v>1942.41</v>
          </cell>
        </row>
        <row r="4526">
          <cell r="B4526" t="str">
            <v>M010502113</v>
          </cell>
          <cell r="C4526" t="str">
            <v>TFL16 FoFo DN 150 X 2,50 81,000 kg</v>
          </cell>
          <cell r="D4526" t="str">
            <v>PC</v>
          </cell>
          <cell r="E4526">
            <v>2149.89</v>
          </cell>
        </row>
        <row r="4527">
          <cell r="B4527" t="str">
            <v>M010502117</v>
          </cell>
          <cell r="C4527" t="str">
            <v>TFL16 FoFo DN 150 X 3,00 94,000 kg</v>
          </cell>
          <cell r="D4527" t="str">
            <v>PC</v>
          </cell>
          <cell r="E4527">
            <v>2357.36</v>
          </cell>
        </row>
        <row r="4528">
          <cell r="B4528" t="str">
            <v>M010502121</v>
          </cell>
          <cell r="C4528" t="str">
            <v>TFL16 FoFo DN 150 X 3,50 107,000 kg</v>
          </cell>
          <cell r="D4528" t="str">
            <v>PC</v>
          </cell>
          <cell r="E4528">
            <v>2564.85</v>
          </cell>
        </row>
        <row r="4529">
          <cell r="B4529" t="str">
            <v>M010502125</v>
          </cell>
          <cell r="C4529" t="str">
            <v>TFL16 FoFo DN 150 X 4,00 120,000 kg</v>
          </cell>
          <cell r="D4529" t="str">
            <v>PC</v>
          </cell>
          <cell r="E4529">
            <v>2772.31</v>
          </cell>
        </row>
        <row r="4530">
          <cell r="B4530" t="str">
            <v>M010502129</v>
          </cell>
          <cell r="C4530" t="str">
            <v>TFL16 FoFo DN 150 X 4,50 133,000 kg</v>
          </cell>
          <cell r="D4530" t="str">
            <v>PC</v>
          </cell>
          <cell r="E4530">
            <v>2979.78</v>
          </cell>
        </row>
        <row r="4531">
          <cell r="B4531" t="str">
            <v>M010502133</v>
          </cell>
          <cell r="C4531" t="str">
            <v>TFL16 FoFo DN 150 X 5,00 146,000 kg</v>
          </cell>
          <cell r="D4531" t="str">
            <v>PC</v>
          </cell>
          <cell r="E4531">
            <v>3187.25</v>
          </cell>
        </row>
        <row r="4532">
          <cell r="B4532" t="str">
            <v>M010502137</v>
          </cell>
          <cell r="C4532" t="str">
            <v>TFL16 FoFo DN 150 X 5,50 159,000 kg</v>
          </cell>
          <cell r="D4532" t="str">
            <v>PC</v>
          </cell>
          <cell r="E4532">
            <v>3394.73</v>
          </cell>
        </row>
        <row r="4533">
          <cell r="B4533" t="str">
            <v>M010502141</v>
          </cell>
          <cell r="C4533" t="str">
            <v>TFL16 FoFo DN 150 X 5,80 166,800 kg</v>
          </cell>
          <cell r="D4533" t="str">
            <v>PC</v>
          </cell>
          <cell r="E4533">
            <v>3558.25</v>
          </cell>
        </row>
        <row r="4534">
          <cell r="B4534" t="str">
            <v>M010502145</v>
          </cell>
          <cell r="C4534" t="str">
            <v>TFL16 FoFo DN 200 X 0.50 37,400 kg</v>
          </cell>
          <cell r="D4534" t="str">
            <v>PC</v>
          </cell>
          <cell r="E4534">
            <v>1743.84</v>
          </cell>
        </row>
        <row r="4535">
          <cell r="B4535" t="str">
            <v>M010502149</v>
          </cell>
          <cell r="C4535" t="str">
            <v>TFL16 FoFo DN 200 X 1,00 54,800 kg</v>
          </cell>
          <cell r="D4535" t="str">
            <v>PC</v>
          </cell>
          <cell r="E4535">
            <v>1808.79</v>
          </cell>
        </row>
        <row r="4536">
          <cell r="B4536" t="str">
            <v>M010502153</v>
          </cell>
          <cell r="C4536" t="str">
            <v>TFL16 FoFo DN 200 X 1,50 72,200 kg</v>
          </cell>
          <cell r="D4536" t="str">
            <v>PC</v>
          </cell>
          <cell r="E4536">
            <v>2040.59</v>
          </cell>
        </row>
        <row r="4537">
          <cell r="B4537" t="str">
            <v>M010502157</v>
          </cell>
          <cell r="C4537" t="str">
            <v>TFL16 FoFo DN 200 X 2,00 89,600 kg</v>
          </cell>
          <cell r="D4537" t="str">
            <v>PC</v>
          </cell>
          <cell r="E4537">
            <v>2391.84</v>
          </cell>
        </row>
        <row r="4538">
          <cell r="B4538" t="str">
            <v>M010502161</v>
          </cell>
          <cell r="C4538" t="str">
            <v>TFL16 FoFo DN 200 X 2,50 107,000 kg</v>
          </cell>
          <cell r="D4538" t="str">
            <v>PC</v>
          </cell>
          <cell r="E4538">
            <v>2655.48</v>
          </cell>
        </row>
        <row r="4539">
          <cell r="B4539" t="str">
            <v>M010502165</v>
          </cell>
          <cell r="C4539" t="str">
            <v>TFL16 FoFo DN 200 X 3,00 124,400 kg</v>
          </cell>
          <cell r="D4539" t="str">
            <v>PC</v>
          </cell>
          <cell r="E4539">
            <v>2919.14</v>
          </cell>
        </row>
        <row r="4540">
          <cell r="B4540" t="str">
            <v>M010502169</v>
          </cell>
          <cell r="C4540" t="str">
            <v>TFL16 FoFo DN 200 X 3,50 141,800 kg</v>
          </cell>
          <cell r="D4540" t="str">
            <v>PC</v>
          </cell>
          <cell r="E4540">
            <v>3182.77</v>
          </cell>
        </row>
        <row r="4541">
          <cell r="B4541" t="str">
            <v>M010502173</v>
          </cell>
          <cell r="C4541" t="str">
            <v>TFL16 FoFo DN 200 X 4,00 159,200 kg</v>
          </cell>
          <cell r="D4541" t="str">
            <v>PC</v>
          </cell>
          <cell r="E4541">
            <v>3446.42</v>
          </cell>
        </row>
        <row r="4542">
          <cell r="B4542" t="str">
            <v>M010502177</v>
          </cell>
          <cell r="C4542" t="str">
            <v>TFL16 FoFo DN 200 X 4,50 176,600 kg</v>
          </cell>
          <cell r="D4542" t="str">
            <v>PC</v>
          </cell>
          <cell r="E4542">
            <v>3710.05</v>
          </cell>
        </row>
        <row r="4543">
          <cell r="B4543" t="str">
            <v>M010502181</v>
          </cell>
          <cell r="C4543" t="str">
            <v>TFL16 FoFo DN 200 X 5,00 194,000 kg</v>
          </cell>
          <cell r="D4543" t="str">
            <v>PC</v>
          </cell>
          <cell r="E4543">
            <v>3973.71</v>
          </cell>
        </row>
        <row r="4544">
          <cell r="B4544" t="str">
            <v>M010502185</v>
          </cell>
          <cell r="C4544" t="str">
            <v>TFL16 FoFo DN 200 X 5,50 211,400 kg</v>
          </cell>
          <cell r="D4544" t="str">
            <v>PC</v>
          </cell>
          <cell r="E4544">
            <v>4237.3599999999997</v>
          </cell>
        </row>
        <row r="4545">
          <cell r="B4545" t="str">
            <v>M010502189</v>
          </cell>
          <cell r="C4545" t="str">
            <v>TFL16 FoFo DN 200 X 5,80 221,840 kg</v>
          </cell>
          <cell r="D4545" t="str">
            <v>PC</v>
          </cell>
          <cell r="E4545">
            <v>4388.53</v>
          </cell>
        </row>
        <row r="4546">
          <cell r="B4546" t="str">
            <v>M010502193</v>
          </cell>
          <cell r="C4546" t="str">
            <v>TFL16 FoFo DN 250 X 0,50 51,700 kg</v>
          </cell>
          <cell r="D4546" t="str">
            <v>PC</v>
          </cell>
          <cell r="E4546">
            <v>1833.9</v>
          </cell>
        </row>
        <row r="4547">
          <cell r="B4547" t="str">
            <v>M010502197</v>
          </cell>
          <cell r="C4547" t="str">
            <v>TFL16 FoFo DN 250 X 1,00 74,400 kg</v>
          </cell>
          <cell r="D4547" t="str">
            <v>PC</v>
          </cell>
          <cell r="E4547">
            <v>2000.65</v>
          </cell>
        </row>
        <row r="4548">
          <cell r="B4548" t="str">
            <v>M010502201</v>
          </cell>
          <cell r="C4548" t="str">
            <v>TFL16 FoFo DN 250 X 1,50 97,100 kg</v>
          </cell>
          <cell r="D4548" t="str">
            <v>PC</v>
          </cell>
          <cell r="E4548">
            <v>2325.41</v>
          </cell>
        </row>
        <row r="4549">
          <cell r="B4549" t="str">
            <v>M010502205</v>
          </cell>
          <cell r="C4549" t="str">
            <v>TFL16 FoFo DN 250 X 2,00 119,800 kg</v>
          </cell>
          <cell r="D4549" t="str">
            <v>PC</v>
          </cell>
          <cell r="E4549">
            <v>2911.86</v>
          </cell>
        </row>
        <row r="4550">
          <cell r="B4550" t="str">
            <v>M010502209</v>
          </cell>
          <cell r="C4550" t="str">
            <v>TFL16 FoFo DN 250 X 2,50 142,500 kg</v>
          </cell>
          <cell r="D4550" t="str">
            <v>PC</v>
          </cell>
          <cell r="E4550">
            <v>3248.16</v>
          </cell>
        </row>
        <row r="4551">
          <cell r="B4551" t="str">
            <v>M010502213</v>
          </cell>
          <cell r="C4551" t="str">
            <v>TFL16 FoFo DN 250 X 3,00 165,200 kg</v>
          </cell>
          <cell r="D4551" t="str">
            <v>PC</v>
          </cell>
          <cell r="E4551">
            <v>3584.44</v>
          </cell>
        </row>
        <row r="4552">
          <cell r="B4552" t="str">
            <v>M010502217</v>
          </cell>
          <cell r="C4552" t="str">
            <v>TFL16 FoFo DN 250 X 3,50 187,90 kg</v>
          </cell>
          <cell r="D4552" t="str">
            <v>PC</v>
          </cell>
          <cell r="E4552">
            <v>3920.74</v>
          </cell>
        </row>
        <row r="4553">
          <cell r="B4553" t="str">
            <v>M010502221</v>
          </cell>
          <cell r="C4553" t="str">
            <v>TFL16 FoFo DN 250 X 4,00 210,600 kg</v>
          </cell>
          <cell r="D4553" t="str">
            <v>PC</v>
          </cell>
          <cell r="E4553">
            <v>4257.03</v>
          </cell>
        </row>
        <row r="4554">
          <cell r="B4554" t="str">
            <v>M010502225</v>
          </cell>
          <cell r="C4554" t="str">
            <v>TFL16 FoFo DN 250 X 4,50 233,300 kg</v>
          </cell>
          <cell r="D4554" t="str">
            <v>PC</v>
          </cell>
          <cell r="E4554">
            <v>4593.3100000000004</v>
          </cell>
        </row>
        <row r="4555">
          <cell r="B4555" t="str">
            <v>M010502229</v>
          </cell>
          <cell r="C4555" t="str">
            <v>TFL16 FoFo DN 250 X 5,00 256,000 kg</v>
          </cell>
          <cell r="D4555" t="str">
            <v>PC</v>
          </cell>
          <cell r="E4555">
            <v>4929.6000000000004</v>
          </cell>
        </row>
        <row r="4556">
          <cell r="B4556" t="str">
            <v>M010502233</v>
          </cell>
          <cell r="C4556" t="str">
            <v>TFL16 FoFo DN 250 X 5,50 278,700 kg</v>
          </cell>
          <cell r="D4556" t="str">
            <v>PC</v>
          </cell>
          <cell r="E4556">
            <v>5265.89</v>
          </cell>
        </row>
        <row r="4557">
          <cell r="B4557" t="str">
            <v>M010502237</v>
          </cell>
          <cell r="C4557" t="str">
            <v>TFL16 FoFo DN 250 X 5,80 292,320 kg</v>
          </cell>
          <cell r="D4557" t="str">
            <v>PC</v>
          </cell>
          <cell r="E4557">
            <v>5602.18</v>
          </cell>
        </row>
        <row r="4558">
          <cell r="B4558" t="str">
            <v>M010502241</v>
          </cell>
          <cell r="C4558" t="str">
            <v>TFL16 FoFo DN 300 X 0,50 64,550 kg</v>
          </cell>
          <cell r="D4558" t="str">
            <v>PC</v>
          </cell>
          <cell r="E4558">
            <v>2447.94</v>
          </cell>
        </row>
        <row r="4559">
          <cell r="B4559" t="str">
            <v>M010502245</v>
          </cell>
          <cell r="C4559" t="str">
            <v>TFL16 FoFo DN 300 X 1,00 93,100 kg</v>
          </cell>
          <cell r="D4559" t="str">
            <v>PC</v>
          </cell>
          <cell r="E4559">
            <v>2582.09</v>
          </cell>
        </row>
        <row r="4560">
          <cell r="B4560" t="str">
            <v>M010502249</v>
          </cell>
          <cell r="C4560" t="str">
            <v>TFL16 FoFo DN 300 X 1.50 121,650 kg</v>
          </cell>
          <cell r="D4560" t="str">
            <v>PC</v>
          </cell>
          <cell r="E4560">
            <v>2947.03</v>
          </cell>
        </row>
        <row r="4561">
          <cell r="B4561" t="str">
            <v>M010502253</v>
          </cell>
          <cell r="C4561" t="str">
            <v>TFL16 FoFo DN 300 X 2,00 150,200 kg</v>
          </cell>
          <cell r="D4561" t="str">
            <v>PC</v>
          </cell>
          <cell r="E4561">
            <v>3585.73</v>
          </cell>
        </row>
        <row r="4562">
          <cell r="B4562" t="str">
            <v>M010502257</v>
          </cell>
          <cell r="C4562" t="str">
            <v>TFL16 FoFo DN 300 X 2,50 178,750 kg</v>
          </cell>
          <cell r="D4562" t="str">
            <v>PC</v>
          </cell>
          <cell r="E4562">
            <v>3995</v>
          </cell>
        </row>
        <row r="4563">
          <cell r="B4563" t="str">
            <v>M010502261</v>
          </cell>
          <cell r="C4563" t="str">
            <v>TFL16 FoFo DN 300 X 3,00 207,300 kg</v>
          </cell>
          <cell r="D4563" t="str">
            <v>PC</v>
          </cell>
          <cell r="E4563">
            <v>4404.28</v>
          </cell>
        </row>
        <row r="4564">
          <cell r="B4564" t="str">
            <v>M010502265</v>
          </cell>
          <cell r="C4564" t="str">
            <v>TFL16 FoFo DN 300 X 3,50 235,850 kg</v>
          </cell>
          <cell r="D4564" t="str">
            <v>PC</v>
          </cell>
          <cell r="E4564">
            <v>4813.55</v>
          </cell>
        </row>
        <row r="4565">
          <cell r="B4565" t="str">
            <v>M010502269</v>
          </cell>
          <cell r="C4565" t="str">
            <v>TFL16 FoFo DN 300 X 4,00 264,400 kg</v>
          </cell>
          <cell r="D4565" t="str">
            <v>PC</v>
          </cell>
          <cell r="E4565">
            <v>5222.8599999999997</v>
          </cell>
        </row>
        <row r="4566">
          <cell r="B4566" t="str">
            <v>M010502273</v>
          </cell>
          <cell r="C4566" t="str">
            <v>TFL16 FoFo DN 300 X 4,50 292,950 kg</v>
          </cell>
          <cell r="D4566" t="str">
            <v>PC</v>
          </cell>
          <cell r="E4566">
            <v>5632.13</v>
          </cell>
        </row>
        <row r="4567">
          <cell r="B4567" t="str">
            <v>M010502277</v>
          </cell>
          <cell r="C4567" t="str">
            <v>TFL16 FoFo DN 300 X 5,00 321,500 kg</v>
          </cell>
          <cell r="D4567" t="str">
            <v>PC</v>
          </cell>
          <cell r="E4567">
            <v>6041.42</v>
          </cell>
        </row>
        <row r="4568">
          <cell r="B4568" t="str">
            <v>M010502281</v>
          </cell>
          <cell r="C4568" t="str">
            <v>TFL16 FoFo DN 300 X 5,50 350,050 kg</v>
          </cell>
          <cell r="D4568" t="str">
            <v>PC</v>
          </cell>
          <cell r="E4568">
            <v>6450.69</v>
          </cell>
        </row>
        <row r="4569">
          <cell r="B4569" t="str">
            <v>M010502285</v>
          </cell>
          <cell r="C4569" t="str">
            <v>TFL16 FoFo DN 300 X 5,80 367,180 kg</v>
          </cell>
          <cell r="D4569" t="str">
            <v>PC</v>
          </cell>
          <cell r="E4569">
            <v>6554.91</v>
          </cell>
        </row>
        <row r="4570">
          <cell r="B4570" t="str">
            <v>M010502289</v>
          </cell>
          <cell r="C4570" t="str">
            <v>TFL16 FoFo DN 350 X 0,50 89,750 kg</v>
          </cell>
          <cell r="D4570" t="str">
            <v>PC</v>
          </cell>
          <cell r="E4570">
            <v>3003.44</v>
          </cell>
        </row>
        <row r="4571">
          <cell r="B4571" t="str">
            <v>M010502293</v>
          </cell>
          <cell r="C4571" t="str">
            <v>TFL16 FoFo DN 350 X 1,00 127,500 kg</v>
          </cell>
          <cell r="D4571" t="str">
            <v>PC</v>
          </cell>
          <cell r="E4571">
            <v>3096.52</v>
          </cell>
        </row>
        <row r="4572">
          <cell r="B4572" t="str">
            <v>M010502297</v>
          </cell>
          <cell r="C4572" t="str">
            <v>TFL16 FoFo DN 350 X 1,50 165,250 kg</v>
          </cell>
          <cell r="D4572" t="str">
            <v>PC</v>
          </cell>
          <cell r="E4572">
            <v>3628.68</v>
          </cell>
        </row>
        <row r="4573">
          <cell r="B4573" t="str">
            <v>M010502301</v>
          </cell>
          <cell r="C4573" t="str">
            <v>TFL16 FoFo DN 350 X 2,00 203,000 kg</v>
          </cell>
          <cell r="D4573" t="str">
            <v>PC</v>
          </cell>
          <cell r="E4573">
            <v>4102.54</v>
          </cell>
        </row>
        <row r="4574">
          <cell r="B4574" t="str">
            <v>M010502305</v>
          </cell>
          <cell r="C4574" t="str">
            <v>TFL16 FoFo DN 350 X 2,50 240,750 kg</v>
          </cell>
          <cell r="D4574" t="str">
            <v>PC</v>
          </cell>
          <cell r="E4574">
            <v>4627.2299999999996</v>
          </cell>
        </row>
        <row r="4575">
          <cell r="B4575" t="str">
            <v>M010502309</v>
          </cell>
          <cell r="C4575" t="str">
            <v>TFL16 FoFo DN 350 X 3,00 278,500 kg</v>
          </cell>
          <cell r="D4575" t="str">
            <v>PC</v>
          </cell>
          <cell r="E4575">
            <v>5151.92</v>
          </cell>
        </row>
        <row r="4576">
          <cell r="B4576" t="str">
            <v>M010502313</v>
          </cell>
          <cell r="C4576" t="str">
            <v>TFL16 FoFo DN 350 X 3,50 316,250 kg</v>
          </cell>
          <cell r="D4576" t="str">
            <v>PC</v>
          </cell>
          <cell r="E4576">
            <v>5676.63</v>
          </cell>
        </row>
        <row r="4577">
          <cell r="B4577" t="str">
            <v>M010502317</v>
          </cell>
          <cell r="C4577" t="str">
            <v>TFL16 FoFo DN 350 X 4,00 354,000 kg</v>
          </cell>
          <cell r="D4577" t="str">
            <v>PC</v>
          </cell>
          <cell r="E4577">
            <v>6201.31</v>
          </cell>
        </row>
        <row r="4578">
          <cell r="B4578" t="str">
            <v>M010502321</v>
          </cell>
          <cell r="C4578" t="str">
            <v>TFL16 FoFo DN 350 X 4,50 391,750 kg</v>
          </cell>
          <cell r="D4578" t="str">
            <v>PC</v>
          </cell>
          <cell r="E4578">
            <v>6726</v>
          </cell>
        </row>
        <row r="4579">
          <cell r="B4579" t="str">
            <v>M010502325</v>
          </cell>
          <cell r="C4579" t="str">
            <v>TFL16 FoFo DN 350 X 5,00 429,500 kg</v>
          </cell>
          <cell r="D4579" t="str">
            <v>PC</v>
          </cell>
          <cell r="E4579">
            <v>7250.68</v>
          </cell>
        </row>
        <row r="4580">
          <cell r="B4580" t="str">
            <v>M010502329</v>
          </cell>
          <cell r="C4580" t="str">
            <v>TFL16 FoFo DN 350 X 5,50 467,250 kg</v>
          </cell>
          <cell r="D4580" t="str">
            <v>PC</v>
          </cell>
          <cell r="E4580">
            <v>7775.37</v>
          </cell>
        </row>
        <row r="4581">
          <cell r="B4581" t="str">
            <v>M010502333</v>
          </cell>
          <cell r="C4581" t="str">
            <v>TFL16 FoFo DN 350 X 5,80 489,90 kg</v>
          </cell>
          <cell r="D4581" t="str">
            <v>PC</v>
          </cell>
          <cell r="E4581">
            <v>8128.54</v>
          </cell>
        </row>
        <row r="4582">
          <cell r="B4582" t="str">
            <v>M010502337</v>
          </cell>
          <cell r="C4582" t="str">
            <v>TFL16 FoFo DN 400 X 0,50 112,750 kg</v>
          </cell>
          <cell r="D4582" t="str">
            <v>PC</v>
          </cell>
          <cell r="E4582">
            <v>4101.66</v>
          </cell>
        </row>
        <row r="4583">
          <cell r="B4583" t="str">
            <v>M010502341</v>
          </cell>
          <cell r="C4583" t="str">
            <v>TFL16 FoFo DN 400 X 1,00 157,500 kg</v>
          </cell>
          <cell r="D4583" t="str">
            <v>PC</v>
          </cell>
          <cell r="E4583">
            <v>3566.69</v>
          </cell>
        </row>
        <row r="4584">
          <cell r="B4584" t="str">
            <v>M010502345</v>
          </cell>
          <cell r="C4584" t="str">
            <v>TFL16 FoFo DN 400 X 1,50 202,250 kg</v>
          </cell>
          <cell r="D4584" t="str">
            <v>PC</v>
          </cell>
          <cell r="E4584">
            <v>4175.09</v>
          </cell>
        </row>
        <row r="4585">
          <cell r="B4585" t="str">
            <v>M010502349</v>
          </cell>
          <cell r="C4585" t="str">
            <v>TFL16 FoFo DN 400 X 2,00 247,000 kg</v>
          </cell>
          <cell r="D4585" t="str">
            <v>PC</v>
          </cell>
          <cell r="E4585">
            <v>4610.5200000000004</v>
          </cell>
        </row>
        <row r="4586">
          <cell r="B4586" t="str">
            <v>M010502353</v>
          </cell>
          <cell r="C4586" t="str">
            <v>TFL16 FoFo DN 400 X 2,50 291,750 kg</v>
          </cell>
          <cell r="D4586" t="str">
            <v>PC</v>
          </cell>
          <cell r="E4586">
            <v>5196.91</v>
          </cell>
        </row>
        <row r="4587">
          <cell r="B4587" t="str">
            <v>M010502357</v>
          </cell>
          <cell r="C4587" t="str">
            <v>TFL16 FoFo DN 400 X 3,00 336,500 kg</v>
          </cell>
          <cell r="D4587" t="str">
            <v>PC</v>
          </cell>
          <cell r="E4587">
            <v>5783.3</v>
          </cell>
        </row>
        <row r="4588">
          <cell r="B4588" t="str">
            <v>M010502361</v>
          </cell>
          <cell r="C4588" t="str">
            <v>TFL16 FoFo DN 400 X 3,50 381,250 kg</v>
          </cell>
          <cell r="D4588" t="str">
            <v>PC</v>
          </cell>
          <cell r="E4588">
            <v>6369.7</v>
          </cell>
        </row>
        <row r="4589">
          <cell r="B4589" t="str">
            <v>M010502365</v>
          </cell>
          <cell r="C4589" t="str">
            <v>TFL16 FoFo DN 400 X 4,00 426,000 kg</v>
          </cell>
          <cell r="D4589" t="str">
            <v>PC</v>
          </cell>
          <cell r="E4589">
            <v>6956.07</v>
          </cell>
        </row>
        <row r="4590">
          <cell r="B4590" t="str">
            <v>M010502369</v>
          </cell>
          <cell r="C4590" t="str">
            <v>TFL16 FoFo DN 400 X 4,50 470,750 kg</v>
          </cell>
          <cell r="D4590" t="str">
            <v>PC</v>
          </cell>
          <cell r="E4590">
            <v>7542.47</v>
          </cell>
        </row>
        <row r="4591">
          <cell r="B4591" t="str">
            <v>M010502373</v>
          </cell>
          <cell r="C4591" t="str">
            <v>TFL16 FoFo DN 400 X 5,00 515,500 kg</v>
          </cell>
          <cell r="D4591" t="str">
            <v>PC</v>
          </cell>
          <cell r="E4591">
            <v>8128.85</v>
          </cell>
        </row>
        <row r="4592">
          <cell r="B4592" t="str">
            <v>M010502377</v>
          </cell>
          <cell r="C4592" t="str">
            <v>TFL16 FoFo DN 400 X 5,50 560,250 kg</v>
          </cell>
          <cell r="D4592" t="str">
            <v>PC</v>
          </cell>
          <cell r="E4592">
            <v>8715.25</v>
          </cell>
        </row>
        <row r="4593">
          <cell r="B4593" t="str">
            <v>M010502381</v>
          </cell>
          <cell r="C4593" t="str">
            <v>TFL16 FoFo DN 400 X 5,80 587,100 kg</v>
          </cell>
          <cell r="D4593" t="str">
            <v>PC</v>
          </cell>
          <cell r="E4593">
            <v>9138.3799999999992</v>
          </cell>
        </row>
        <row r="4594">
          <cell r="B4594" t="str">
            <v>M010502385</v>
          </cell>
          <cell r="C4594" t="str">
            <v>TFL16 FoFo DN 45 X 0,50 136,550 kg</v>
          </cell>
          <cell r="D4594" t="str">
            <v>PC</v>
          </cell>
          <cell r="E4594">
            <v>4301.07</v>
          </cell>
        </row>
        <row r="4595">
          <cell r="B4595" t="str">
            <v>M010502389</v>
          </cell>
          <cell r="C4595" t="str">
            <v>TFL16 FoFo DN 45 X 1,00 189,100 kg</v>
          </cell>
          <cell r="D4595" t="str">
            <v>PC</v>
          </cell>
          <cell r="E4595">
            <v>4430.8</v>
          </cell>
        </row>
        <row r="4596">
          <cell r="B4596" t="str">
            <v>M010502393</v>
          </cell>
          <cell r="C4596" t="str">
            <v>TFL16 FoFo DN 45 X 1,50 241,650 kg</v>
          </cell>
          <cell r="D4596" t="str">
            <v>PC</v>
          </cell>
          <cell r="E4596">
            <v>5148.55</v>
          </cell>
        </row>
        <row r="4597">
          <cell r="B4597" t="str">
            <v>M010502397</v>
          </cell>
          <cell r="C4597" t="str">
            <v>TFL16 FoFo DN 45 X 2,00 294,200 kg</v>
          </cell>
          <cell r="D4597" t="str">
            <v>PC</v>
          </cell>
          <cell r="E4597">
            <v>5866.31</v>
          </cell>
        </row>
        <row r="4598">
          <cell r="B4598" t="str">
            <v>M010502401</v>
          </cell>
          <cell r="C4598" t="str">
            <v>TFL16 FoFo DN 45 X 2,50 346,750 kg</v>
          </cell>
          <cell r="D4598" t="str">
            <v>PC</v>
          </cell>
          <cell r="E4598">
            <v>6584.05</v>
          </cell>
        </row>
        <row r="4599">
          <cell r="B4599" t="str">
            <v>M010502405</v>
          </cell>
          <cell r="C4599" t="str">
            <v>TFL16 FoFo DN 45 X 3,00 399,300 kg</v>
          </cell>
          <cell r="D4599" t="str">
            <v>PC</v>
          </cell>
          <cell r="E4599">
            <v>7301.81</v>
          </cell>
        </row>
        <row r="4600">
          <cell r="B4600" t="str">
            <v>M010502409</v>
          </cell>
          <cell r="C4600" t="str">
            <v>TFL16 FoFo DN 45 X 3,50 45,850 kg</v>
          </cell>
          <cell r="D4600" t="str">
            <v>PC</v>
          </cell>
          <cell r="E4600">
            <v>8019.56</v>
          </cell>
        </row>
        <row r="4601">
          <cell r="B4601" t="str">
            <v>M010502413</v>
          </cell>
          <cell r="C4601" t="str">
            <v>TFL16 FoFo DN 45 X 4,00 504,400 kg</v>
          </cell>
          <cell r="D4601" t="str">
            <v>PC</v>
          </cell>
          <cell r="E4601">
            <v>8737.32</v>
          </cell>
        </row>
        <row r="4602">
          <cell r="B4602" t="str">
            <v>M010502417</v>
          </cell>
          <cell r="C4602" t="str">
            <v>TFL16 FoFo DN 45 X 4,50 556,950 kg</v>
          </cell>
          <cell r="D4602" t="str">
            <v>PC</v>
          </cell>
          <cell r="E4602">
            <v>9455.07</v>
          </cell>
        </row>
        <row r="4603">
          <cell r="B4603" t="str">
            <v>M010502421</v>
          </cell>
          <cell r="C4603" t="str">
            <v>TFL16 FoFo DN 45 X 5,00 609,500 kg</v>
          </cell>
          <cell r="D4603" t="str">
            <v>PC</v>
          </cell>
          <cell r="E4603">
            <v>10172.82</v>
          </cell>
        </row>
        <row r="4604">
          <cell r="B4604" t="str">
            <v>M010502425</v>
          </cell>
          <cell r="C4604" t="str">
            <v>TFL16 FoFo DN 45 X 5,50 662,050 kg</v>
          </cell>
          <cell r="D4604" t="str">
            <v>PC</v>
          </cell>
          <cell r="E4604">
            <v>10890.57</v>
          </cell>
        </row>
        <row r="4605">
          <cell r="B4605" t="str">
            <v>M010502429</v>
          </cell>
          <cell r="C4605" t="str">
            <v>TFL16 FoFo DN 45 X 5,80 693,580 kg</v>
          </cell>
          <cell r="D4605" t="str">
            <v>PC</v>
          </cell>
          <cell r="E4605">
            <v>11402.22</v>
          </cell>
        </row>
        <row r="4606">
          <cell r="B4606" t="str">
            <v>M010502433</v>
          </cell>
          <cell r="C4606" t="str">
            <v>TFL16 FoFo DN 500 X 0,50 166,90 kg</v>
          </cell>
          <cell r="D4606" t="str">
            <v>PC</v>
          </cell>
          <cell r="E4606">
            <v>4705.37</v>
          </cell>
        </row>
        <row r="4607">
          <cell r="B4607" t="str">
            <v>M010502437</v>
          </cell>
          <cell r="C4607" t="str">
            <v>TFL16 FoFo DN 500 X 1,00 227,800 kg</v>
          </cell>
          <cell r="D4607" t="str">
            <v>PC</v>
          </cell>
          <cell r="E4607">
            <v>5146.08</v>
          </cell>
        </row>
        <row r="4608">
          <cell r="B4608" t="str">
            <v>M010502441</v>
          </cell>
          <cell r="C4608" t="str">
            <v>TFL16 FoFo DN 500 X 1,50 288,700 kg</v>
          </cell>
          <cell r="D4608" t="str">
            <v>PC</v>
          </cell>
          <cell r="E4608">
            <v>5761.35</v>
          </cell>
        </row>
        <row r="4609">
          <cell r="B4609" t="str">
            <v>M010502445</v>
          </cell>
          <cell r="C4609" t="str">
            <v>TFL16 FoFo DN 500 X 2,00 349,600 kg</v>
          </cell>
          <cell r="D4609" t="str">
            <v>PC</v>
          </cell>
          <cell r="E4609">
            <v>6591.04</v>
          </cell>
        </row>
        <row r="4610">
          <cell r="B4610" t="str">
            <v>M010502449</v>
          </cell>
          <cell r="C4610" t="str">
            <v>TFL16 FoFo DN 500 X 2,50 410,500 kg</v>
          </cell>
          <cell r="D4610" t="str">
            <v>PC</v>
          </cell>
          <cell r="E4610">
            <v>7420.75</v>
          </cell>
        </row>
        <row r="4611">
          <cell r="B4611" t="str">
            <v>M010502453</v>
          </cell>
          <cell r="C4611" t="str">
            <v>TFL16 FoFo DN 500 X 3,00 471,400 kg</v>
          </cell>
          <cell r="D4611" t="str">
            <v>PC</v>
          </cell>
          <cell r="E4611">
            <v>8250.44</v>
          </cell>
        </row>
        <row r="4612">
          <cell r="B4612" t="str">
            <v>M010502457</v>
          </cell>
          <cell r="C4612" t="str">
            <v>TFL16 FoFo DN 500 X 3,50 532,300 kg</v>
          </cell>
          <cell r="D4612" t="str">
            <v>PC</v>
          </cell>
          <cell r="E4612">
            <v>9080.11</v>
          </cell>
        </row>
        <row r="4613">
          <cell r="B4613" t="str">
            <v>M010502461</v>
          </cell>
          <cell r="C4613" t="str">
            <v>TFL16 FoFo DN 500 X 4,00 593,200 kg</v>
          </cell>
          <cell r="D4613" t="str">
            <v>PC</v>
          </cell>
          <cell r="E4613">
            <v>9909.81</v>
          </cell>
        </row>
        <row r="4614">
          <cell r="B4614" t="str">
            <v>M010502465</v>
          </cell>
          <cell r="C4614" t="str">
            <v>TFL16 FoFo DN 500 X 4,50 654,100 kg</v>
          </cell>
          <cell r="D4614" t="str">
            <v>PC</v>
          </cell>
          <cell r="E4614">
            <v>10739.5</v>
          </cell>
        </row>
        <row r="4615">
          <cell r="B4615" t="str">
            <v>M010502469</v>
          </cell>
          <cell r="C4615" t="str">
            <v>TFL16 FoFo DN 500 X 5,00 715,000 kg</v>
          </cell>
          <cell r="D4615" t="str">
            <v>PC</v>
          </cell>
          <cell r="E4615">
            <v>11569.2</v>
          </cell>
        </row>
        <row r="4616">
          <cell r="B4616" t="str">
            <v>M010502473</v>
          </cell>
          <cell r="C4616" t="str">
            <v>TFL16 FoFo DN 500 X 5,50 775,90 kg</v>
          </cell>
          <cell r="D4616" t="str">
            <v>PC</v>
          </cell>
          <cell r="E4616">
            <v>12398.88</v>
          </cell>
        </row>
        <row r="4617">
          <cell r="B4617" t="str">
            <v>M010502477</v>
          </cell>
          <cell r="C4617" t="str">
            <v>TFL16 FoFo DN 500 X 5,80 812,440 kg</v>
          </cell>
          <cell r="D4617" t="str">
            <v>PC</v>
          </cell>
          <cell r="E4617">
            <v>12999.81</v>
          </cell>
        </row>
        <row r="4618">
          <cell r="B4618" t="str">
            <v>M010502481</v>
          </cell>
          <cell r="C4618" t="str">
            <v>TFL16 FoFo DN 600 X 0,50 243,100 kg</v>
          </cell>
          <cell r="D4618" t="str">
            <v>PC</v>
          </cell>
          <cell r="E4618">
            <v>5752.92</v>
          </cell>
        </row>
        <row r="4619">
          <cell r="B4619" t="str">
            <v>M010502485</v>
          </cell>
          <cell r="C4619" t="str">
            <v>TFL16 FoFo DN 600 X 1,00 322,200 kg</v>
          </cell>
          <cell r="D4619" t="str">
            <v>PC</v>
          </cell>
          <cell r="E4619">
            <v>6407.2</v>
          </cell>
        </row>
        <row r="4620">
          <cell r="B4620" t="str">
            <v>M010502489</v>
          </cell>
          <cell r="C4620" t="str">
            <v>TFL16 FoFo DN 600 X 1,50 401,300 kg</v>
          </cell>
          <cell r="D4620" t="str">
            <v>PC</v>
          </cell>
          <cell r="E4620">
            <v>7522.05</v>
          </cell>
        </row>
        <row r="4621">
          <cell r="B4621" t="str">
            <v>M010502493</v>
          </cell>
          <cell r="C4621" t="str">
            <v>TFL16 FoFo DN 600 X 2,00 480,400 kg</v>
          </cell>
          <cell r="D4621" t="str">
            <v>PC</v>
          </cell>
          <cell r="E4621">
            <v>8529.19</v>
          </cell>
        </row>
        <row r="4622">
          <cell r="B4622" t="str">
            <v>M010502497</v>
          </cell>
          <cell r="C4622" t="str">
            <v>TFL16 FoFo DN 600 X 2,50 559,500 kg</v>
          </cell>
          <cell r="D4622" t="str">
            <v>PC</v>
          </cell>
          <cell r="E4622">
            <v>9228.89</v>
          </cell>
        </row>
        <row r="4623">
          <cell r="B4623" t="str">
            <v>M010502501</v>
          </cell>
          <cell r="C4623" t="str">
            <v>TFL16 FoFo DN 600 X 3,00 638,600 kg</v>
          </cell>
          <cell r="D4623" t="str">
            <v>PC</v>
          </cell>
          <cell r="E4623">
            <v>10283.94</v>
          </cell>
        </row>
        <row r="4624">
          <cell r="B4624" t="str">
            <v>M010502505</v>
          </cell>
          <cell r="C4624" t="str">
            <v>TFL16 FoFo DN 600 X 3,50 717,700 kg</v>
          </cell>
          <cell r="D4624" t="str">
            <v>PC</v>
          </cell>
          <cell r="E4624">
            <v>11339.02</v>
          </cell>
        </row>
        <row r="4625">
          <cell r="B4625" t="str">
            <v>M010502509</v>
          </cell>
          <cell r="C4625" t="str">
            <v>TFL16 FoFo DN 600 X 4,00 796,800 kg</v>
          </cell>
          <cell r="D4625" t="str">
            <v>PC</v>
          </cell>
          <cell r="E4625">
            <v>12394.09</v>
          </cell>
        </row>
        <row r="4626">
          <cell r="B4626" t="str">
            <v>M010502513</v>
          </cell>
          <cell r="C4626" t="str">
            <v>TFL16 FoFo DN 600 X 4,50 875,90 kg</v>
          </cell>
          <cell r="D4626" t="str">
            <v>PC</v>
          </cell>
          <cell r="E4626">
            <v>13449.14</v>
          </cell>
        </row>
        <row r="4627">
          <cell r="B4627" t="str">
            <v>M010502517</v>
          </cell>
          <cell r="C4627" t="str">
            <v>TFL16 FoFo DN 600 X 5,00 995,000 kg</v>
          </cell>
          <cell r="D4627" t="str">
            <v>PC</v>
          </cell>
          <cell r="E4627">
            <v>13886.2</v>
          </cell>
        </row>
        <row r="4628">
          <cell r="B4628" t="str">
            <v>M010502521</v>
          </cell>
          <cell r="C4628" t="str">
            <v>TFL16 FoFo DN 600 X 5,50 1034,100 kg</v>
          </cell>
          <cell r="D4628" t="str">
            <v>PC</v>
          </cell>
          <cell r="E4628">
            <v>14896.3</v>
          </cell>
        </row>
        <row r="4629">
          <cell r="B4629" t="str">
            <v>M010502525</v>
          </cell>
          <cell r="C4629" t="str">
            <v>TFL16 FoFo DN 600 X 5.80 1081,560 kg</v>
          </cell>
          <cell r="D4629" t="str">
            <v>PC</v>
          </cell>
          <cell r="E4629">
            <v>15437.5</v>
          </cell>
        </row>
        <row r="4630">
          <cell r="B4630" t="str">
            <v>M010502529</v>
          </cell>
          <cell r="C4630" t="str">
            <v>TFL16 FoFo DN 700 X 0,50 312,050 kg</v>
          </cell>
          <cell r="D4630" t="str">
            <v>PC</v>
          </cell>
          <cell r="E4630">
            <v>12425.62</v>
          </cell>
        </row>
        <row r="4631">
          <cell r="B4631" t="str">
            <v>M010502533</v>
          </cell>
          <cell r="C4631" t="str">
            <v>TFL16 FoFo DN 700 X 1,00 442,100 kg</v>
          </cell>
          <cell r="D4631" t="str">
            <v>PC</v>
          </cell>
          <cell r="E4631">
            <v>13171.17</v>
          </cell>
        </row>
        <row r="4632">
          <cell r="B4632" t="str">
            <v>M010502537</v>
          </cell>
          <cell r="C4632" t="str">
            <v>TFL16 FoFo DN 700 X 1,50 572,150 kg</v>
          </cell>
          <cell r="D4632" t="str">
            <v>PC</v>
          </cell>
          <cell r="E4632">
            <v>13948.88</v>
          </cell>
        </row>
        <row r="4633">
          <cell r="B4633" t="str">
            <v>M010502541</v>
          </cell>
          <cell r="C4633" t="str">
            <v>TFL16 FoFo DN 700 X 2,00 702,200 kg</v>
          </cell>
          <cell r="D4633" t="str">
            <v>PC</v>
          </cell>
          <cell r="E4633">
            <v>15120.46</v>
          </cell>
        </row>
        <row r="4634">
          <cell r="B4634" t="str">
            <v>M010502545</v>
          </cell>
          <cell r="C4634" t="str">
            <v>TFL16 FoFo DN 700 X 2,50 832,250 kg</v>
          </cell>
          <cell r="D4634" t="str">
            <v>PC</v>
          </cell>
          <cell r="E4634">
            <v>16288.71</v>
          </cell>
        </row>
        <row r="4635">
          <cell r="B4635" t="str">
            <v>M010502549</v>
          </cell>
          <cell r="C4635" t="str">
            <v>TFL16 FoFo DN 700 X 3,00 962,300 kg</v>
          </cell>
          <cell r="D4635" t="str">
            <v>PC</v>
          </cell>
          <cell r="E4635">
            <v>17456.95</v>
          </cell>
        </row>
        <row r="4636">
          <cell r="B4636" t="str">
            <v>M010502553</v>
          </cell>
          <cell r="C4636" t="str">
            <v>TFL16 FoFo DN 700 X 3,50 1092,350 kg</v>
          </cell>
          <cell r="D4636" t="str">
            <v>PC</v>
          </cell>
          <cell r="E4636">
            <v>18625.2</v>
          </cell>
        </row>
        <row r="4637">
          <cell r="B4637" t="str">
            <v>M010502557</v>
          </cell>
          <cell r="C4637" t="str">
            <v>TFL16 FoFo DN 700 X 4,00 1222,400 kg</v>
          </cell>
          <cell r="D4637" t="str">
            <v>PC</v>
          </cell>
          <cell r="E4637">
            <v>19800.11</v>
          </cell>
        </row>
        <row r="4638">
          <cell r="B4638" t="str">
            <v>M010502561</v>
          </cell>
          <cell r="C4638" t="str">
            <v>TFL16 FoFo DN 700 X 4,50 1352,45 kg</v>
          </cell>
          <cell r="D4638" t="str">
            <v>PC</v>
          </cell>
          <cell r="E4638">
            <v>20968.38</v>
          </cell>
        </row>
        <row r="4639">
          <cell r="B4639" t="str">
            <v>M010502565</v>
          </cell>
          <cell r="C4639" t="str">
            <v>TFL16 FoFo DN 700 X 5,00 1482,500 kg</v>
          </cell>
          <cell r="D4639" t="str">
            <v>PC</v>
          </cell>
          <cell r="E4639">
            <v>23523.69</v>
          </cell>
        </row>
        <row r="4640">
          <cell r="B4640" t="str">
            <v>M010502569</v>
          </cell>
          <cell r="C4640" t="str">
            <v>TFL16 FoFo DN 700 X 5,50 1612,550 kg</v>
          </cell>
          <cell r="D4640" t="str">
            <v>PC</v>
          </cell>
          <cell r="E4640">
            <v>24764.95</v>
          </cell>
        </row>
        <row r="4641">
          <cell r="B4641" t="str">
            <v>M010502573</v>
          </cell>
          <cell r="C4641" t="str">
            <v>TFL16 FoFo DN 700 X 6,00 1742,600 kg</v>
          </cell>
          <cell r="D4641" t="str">
            <v>PC</v>
          </cell>
          <cell r="E4641">
            <v>26006.25</v>
          </cell>
        </row>
        <row r="4642">
          <cell r="B4642" t="str">
            <v>M010502577</v>
          </cell>
          <cell r="C4642" t="str">
            <v>TFL16 FoFo DN 700 X 6,50 1872,650 kg</v>
          </cell>
          <cell r="D4642" t="str">
            <v>PC</v>
          </cell>
          <cell r="E4642">
            <v>27254.59</v>
          </cell>
        </row>
        <row r="4643">
          <cell r="B4643" t="str">
            <v>M010502581</v>
          </cell>
          <cell r="C4643" t="str">
            <v>TFL16 FoFo DN 700 X 6,80 1950,680 kg</v>
          </cell>
          <cell r="D4643" t="str">
            <v>PC</v>
          </cell>
          <cell r="E4643">
            <v>28215.66</v>
          </cell>
        </row>
        <row r="4644">
          <cell r="B4644" t="str">
            <v>M010502585</v>
          </cell>
          <cell r="C4644" t="str">
            <v>TFL16 FoFo DN 800 X 0,50 400,000 kg</v>
          </cell>
          <cell r="D4644" t="str">
            <v>PC</v>
          </cell>
          <cell r="E4644">
            <v>19932.53</v>
          </cell>
        </row>
        <row r="4645">
          <cell r="B4645" t="str">
            <v>M010502589</v>
          </cell>
          <cell r="C4645" t="str">
            <v>TFL16 FoFo DN 800 X 1,00 566,000 kg</v>
          </cell>
          <cell r="D4645" t="str">
            <v>PC</v>
          </cell>
          <cell r="E4645">
            <v>21327.81</v>
          </cell>
        </row>
        <row r="4646">
          <cell r="B4646" t="str">
            <v>M010502593</v>
          </cell>
          <cell r="C4646" t="str">
            <v>TFL16 FoFo DN 800 X 1,50 732,000 kg</v>
          </cell>
          <cell r="D4646" t="str">
            <v>PC</v>
          </cell>
          <cell r="E4646">
            <v>22883.05</v>
          </cell>
        </row>
        <row r="4647">
          <cell r="B4647" t="str">
            <v>M010502597</v>
          </cell>
          <cell r="C4647" t="str">
            <v>TFL16 FoFo DN 800 X 2,00 898,000 kg</v>
          </cell>
          <cell r="D4647" t="str">
            <v>PC</v>
          </cell>
          <cell r="E4647">
            <v>24430.98</v>
          </cell>
        </row>
        <row r="4648">
          <cell r="B4648" t="str">
            <v>M010502601</v>
          </cell>
          <cell r="C4648" t="str">
            <v>TFL16 FoFo DN 90 X 0,50 499,000 kg</v>
          </cell>
          <cell r="D4648" t="str">
            <v>PC</v>
          </cell>
          <cell r="E4648">
            <v>26829.73</v>
          </cell>
        </row>
        <row r="4649">
          <cell r="B4649" t="str">
            <v>M010502605</v>
          </cell>
          <cell r="C4649" t="str">
            <v>TFL16 FoFo DN 90 X 1,00 700,000 kg</v>
          </cell>
          <cell r="D4649" t="str">
            <v>PC</v>
          </cell>
          <cell r="E4649">
            <v>28439.54</v>
          </cell>
        </row>
        <row r="4650">
          <cell r="B4650" t="str">
            <v>M010502609</v>
          </cell>
          <cell r="C4650" t="str">
            <v>TFL16 FoFo DN 90 X 1,50 90,000 kg</v>
          </cell>
          <cell r="D4650" t="str">
            <v>PC</v>
          </cell>
          <cell r="E4650">
            <v>30286.82</v>
          </cell>
        </row>
        <row r="4651">
          <cell r="B4651" t="str">
            <v>M010502613</v>
          </cell>
          <cell r="C4651" t="str">
            <v>TFL16 FoFo DN 90 X 2,00 1102,000 kg</v>
          </cell>
          <cell r="D4651" t="str">
            <v>PC</v>
          </cell>
          <cell r="E4651">
            <v>32126.81</v>
          </cell>
        </row>
        <row r="4652">
          <cell r="B4652" t="str">
            <v>M010502617</v>
          </cell>
          <cell r="C4652" t="str">
            <v>TFL16 FoFo DN 1000 X 0,50 623,000 kg</v>
          </cell>
          <cell r="D4652" t="str">
            <v>PC</v>
          </cell>
          <cell r="E4652">
            <v>31210.31</v>
          </cell>
        </row>
        <row r="4653">
          <cell r="B4653" t="str">
            <v>M010502621</v>
          </cell>
          <cell r="C4653" t="str">
            <v>TFL16 FoFo DN 1000 X 1,00 862,000 kg</v>
          </cell>
          <cell r="D4653" t="str">
            <v>PC</v>
          </cell>
          <cell r="E4653">
            <v>33082.949999999997</v>
          </cell>
        </row>
        <row r="4654">
          <cell r="B4654" t="str">
            <v>M010502625</v>
          </cell>
          <cell r="C4654" t="str">
            <v>TFL16 FoFo DN 1000 X 1,50 1101,000 kg</v>
          </cell>
          <cell r="D4654" t="str">
            <v>PC</v>
          </cell>
          <cell r="E4654">
            <v>35227.61</v>
          </cell>
        </row>
        <row r="4655">
          <cell r="B4655" t="str">
            <v>M010502629</v>
          </cell>
          <cell r="C4655" t="str">
            <v>TFL16 FoFo DN 1000 X 2,00 1340,000 kg</v>
          </cell>
          <cell r="D4655" t="str">
            <v>PC</v>
          </cell>
          <cell r="E4655">
            <v>37372.26</v>
          </cell>
        </row>
        <row r="4656">
          <cell r="B4656" t="str">
            <v>M010502633</v>
          </cell>
          <cell r="C4656" t="str">
            <v>TFL16 FoFo DN 1200 X 0,50 892,000 kg</v>
          </cell>
          <cell r="D4656" t="str">
            <v>PC</v>
          </cell>
          <cell r="E4656">
            <v>45069.83</v>
          </cell>
        </row>
        <row r="4657">
          <cell r="B4657" t="str">
            <v>M010502637</v>
          </cell>
          <cell r="C4657" t="str">
            <v>TFL16 FoFo DN 1200 X 1,00 1216,000 kg</v>
          </cell>
          <cell r="D4657" t="str">
            <v>PC</v>
          </cell>
          <cell r="E4657">
            <v>47774.02</v>
          </cell>
        </row>
        <row r="4658">
          <cell r="B4658" t="str">
            <v>M010502641</v>
          </cell>
          <cell r="C4658" t="str">
            <v>TFL16 FoFo DN 1200 X 1,50 1540,000 kg</v>
          </cell>
          <cell r="D4658" t="str">
            <v>PC</v>
          </cell>
          <cell r="E4658">
            <v>50654.49</v>
          </cell>
        </row>
        <row r="4659">
          <cell r="B4659" t="str">
            <v>M010502645</v>
          </cell>
          <cell r="C4659" t="str">
            <v>TFL16 FoFo DN 1200 X 2,00 1864,000 kg</v>
          </cell>
          <cell r="D4659" t="str">
            <v>PC</v>
          </cell>
          <cell r="E4659">
            <v>53527.64</v>
          </cell>
        </row>
        <row r="4660">
          <cell r="B4660" t="str">
            <v>M010503000</v>
          </cell>
          <cell r="C4660" t="str">
            <v>TFL PN25 FoFo</v>
          </cell>
        </row>
        <row r="4661">
          <cell r="B4661" t="str">
            <v>M010503001</v>
          </cell>
          <cell r="C4661" t="str">
            <v>TFL25 FoFo DN 80 X 0,50 14,950 kg</v>
          </cell>
          <cell r="D4661" t="str">
            <v>PC</v>
          </cell>
          <cell r="E4661">
            <v>965.23</v>
          </cell>
        </row>
        <row r="4662">
          <cell r="B4662" t="str">
            <v>M010503005</v>
          </cell>
          <cell r="C4662" t="str">
            <v>TFL25 FoFo DN 80 X 1,00 21,90 kg</v>
          </cell>
          <cell r="D4662" t="str">
            <v>PC</v>
          </cell>
          <cell r="E4662">
            <v>1072.46</v>
          </cell>
        </row>
        <row r="4663">
          <cell r="B4663" t="str">
            <v>M010503009</v>
          </cell>
          <cell r="C4663" t="str">
            <v>TFL25 FoFo DN 80 X 1,50 28,850 kg</v>
          </cell>
          <cell r="D4663" t="str">
            <v>PC</v>
          </cell>
          <cell r="E4663">
            <v>1191.3900000000001</v>
          </cell>
        </row>
        <row r="4664">
          <cell r="B4664" t="str">
            <v>M010503013</v>
          </cell>
          <cell r="C4664" t="str">
            <v>TFL25 FoFo DN 80 X 2,00 35,800 kg</v>
          </cell>
          <cell r="D4664" t="str">
            <v>PC</v>
          </cell>
          <cell r="E4664">
            <v>1416.89</v>
          </cell>
        </row>
        <row r="4665">
          <cell r="B4665" t="str">
            <v>M010503017</v>
          </cell>
          <cell r="C4665" t="str">
            <v>TFL25 FoFo DN 80 X 2,50 42,750 kg</v>
          </cell>
          <cell r="D4665" t="str">
            <v>PC</v>
          </cell>
          <cell r="E4665">
            <v>1568.78</v>
          </cell>
        </row>
        <row r="4666">
          <cell r="B4666" t="str">
            <v>M010503021</v>
          </cell>
          <cell r="C4666" t="str">
            <v>TFL25 FoFo DN 80 X 3,00 49,700 kg</v>
          </cell>
          <cell r="D4666" t="str">
            <v>PC</v>
          </cell>
          <cell r="E4666">
            <v>1720.65</v>
          </cell>
        </row>
        <row r="4667">
          <cell r="B4667" t="str">
            <v>M010503025</v>
          </cell>
          <cell r="C4667" t="str">
            <v>TFL25 FoFo DN 80 X 3,50 56,650 kg</v>
          </cell>
          <cell r="D4667" t="str">
            <v>PC</v>
          </cell>
          <cell r="E4667">
            <v>1872.51</v>
          </cell>
        </row>
        <row r="4668">
          <cell r="B4668" t="str">
            <v>M010503029</v>
          </cell>
          <cell r="C4668" t="str">
            <v>TFL25 FoFo DN 80 X 4,00 63,600 kg</v>
          </cell>
          <cell r="D4668" t="str">
            <v>PC</v>
          </cell>
          <cell r="E4668">
            <v>2024.4</v>
          </cell>
        </row>
        <row r="4669">
          <cell r="B4669" t="str">
            <v>M010503033</v>
          </cell>
          <cell r="C4669" t="str">
            <v>TFL25 FoFo DN 80 X 4,50 70,550 kg</v>
          </cell>
          <cell r="D4669" t="str">
            <v>PC</v>
          </cell>
          <cell r="E4669">
            <v>2279.8200000000002</v>
          </cell>
        </row>
        <row r="4670">
          <cell r="B4670" t="str">
            <v>M010503037</v>
          </cell>
          <cell r="C4670" t="str">
            <v>TFL25 FoFo DN 80 X 5,00 77,500 kg</v>
          </cell>
          <cell r="D4670" t="str">
            <v>PC</v>
          </cell>
          <cell r="E4670">
            <v>2438.92</v>
          </cell>
        </row>
        <row r="4671">
          <cell r="B4671" t="str">
            <v>M010503041</v>
          </cell>
          <cell r="C4671" t="str">
            <v>TFL25 FoFo DN 80 X 5,50 84,45 kg</v>
          </cell>
          <cell r="D4671" t="str">
            <v>PC</v>
          </cell>
          <cell r="E4671">
            <v>2598.02</v>
          </cell>
        </row>
        <row r="4672">
          <cell r="B4672" t="str">
            <v>M010503045</v>
          </cell>
          <cell r="C4672" t="str">
            <v>TFL25 FoFo DN 80 X 5,80 88,620 kg</v>
          </cell>
          <cell r="D4672" t="str">
            <v>PC</v>
          </cell>
          <cell r="E4672">
            <v>2631.9</v>
          </cell>
        </row>
        <row r="4673">
          <cell r="B4673" t="str">
            <v>M010503049</v>
          </cell>
          <cell r="C4673" t="str">
            <v>TFL25 FoFo DN 100 X 0,50 18,600 kg</v>
          </cell>
          <cell r="D4673" t="str">
            <v>PC</v>
          </cell>
          <cell r="E4673">
            <v>1175.01</v>
          </cell>
        </row>
        <row r="4674">
          <cell r="B4674" t="str">
            <v>M010503053</v>
          </cell>
          <cell r="C4674" t="str">
            <v>TFL25 FoFo DN 100 X 1,00 27,200 kg</v>
          </cell>
          <cell r="D4674" t="str">
            <v>PC</v>
          </cell>
          <cell r="E4674">
            <v>1219.17</v>
          </cell>
        </row>
        <row r="4675">
          <cell r="B4675" t="str">
            <v>M010503057</v>
          </cell>
          <cell r="C4675" t="str">
            <v>TFL25 FoFo DN 100 X 1,50 35,800 kg</v>
          </cell>
          <cell r="D4675" t="str">
            <v>PC</v>
          </cell>
          <cell r="E4675">
            <v>1410.63</v>
          </cell>
        </row>
        <row r="4676">
          <cell r="B4676" t="str">
            <v>M010503061</v>
          </cell>
          <cell r="C4676" t="str">
            <v>TFL25 FoFo DN 100 X 2,00 44,400 kg</v>
          </cell>
          <cell r="D4676" t="str">
            <v>PC</v>
          </cell>
          <cell r="E4676">
            <v>1583.19</v>
          </cell>
        </row>
        <row r="4677">
          <cell r="B4677" t="str">
            <v>M010503065</v>
          </cell>
          <cell r="C4677" t="str">
            <v>TFL25 FoFo DN 100 X 2,50 53,000 kg</v>
          </cell>
          <cell r="D4677" t="str">
            <v>PC</v>
          </cell>
          <cell r="E4677">
            <v>1745.32</v>
          </cell>
        </row>
        <row r="4678">
          <cell r="B4678" t="str">
            <v>M010503069</v>
          </cell>
          <cell r="C4678" t="str">
            <v>TFL25 FoFo DN 100 X 3,00 61,600 kg</v>
          </cell>
          <cell r="D4678" t="str">
            <v>PC</v>
          </cell>
          <cell r="E4678">
            <v>1907.46</v>
          </cell>
        </row>
        <row r="4679">
          <cell r="B4679" t="str">
            <v>M010503073</v>
          </cell>
          <cell r="C4679" t="str">
            <v>TFL25 FoFo DN 100 X 3,50 70,200 kg</v>
          </cell>
          <cell r="D4679" t="str">
            <v>PC</v>
          </cell>
          <cell r="E4679">
            <v>2069.59</v>
          </cell>
        </row>
        <row r="4680">
          <cell r="B4680" t="str">
            <v>M010503077</v>
          </cell>
          <cell r="C4680" t="str">
            <v>TFL25 FoFo DN 100 X 4,00 78,800 kg</v>
          </cell>
          <cell r="D4680" t="str">
            <v>PC</v>
          </cell>
          <cell r="E4680">
            <v>2231.7199999999998</v>
          </cell>
        </row>
        <row r="4681">
          <cell r="B4681" t="str">
            <v>M010503081</v>
          </cell>
          <cell r="C4681" t="str">
            <v>TFL25 FoFo DN 100 X 4,50 87,400 kg</v>
          </cell>
          <cell r="D4681" t="str">
            <v>PC</v>
          </cell>
          <cell r="E4681">
            <v>2393.85</v>
          </cell>
        </row>
        <row r="4682">
          <cell r="B4682" t="str">
            <v>M010503085</v>
          </cell>
          <cell r="C4682" t="str">
            <v>TFL25 FoFo DN 100 X 5,00 96,000 kg</v>
          </cell>
          <cell r="D4682" t="str">
            <v>PC</v>
          </cell>
          <cell r="E4682">
            <v>2556</v>
          </cell>
        </row>
        <row r="4683">
          <cell r="B4683" t="str">
            <v>M010503089</v>
          </cell>
          <cell r="C4683" t="str">
            <v>TFL25 FoFo DN 100 X 5,50 104,600 kg</v>
          </cell>
          <cell r="D4683" t="str">
            <v>PC</v>
          </cell>
          <cell r="E4683">
            <v>2718.13</v>
          </cell>
        </row>
        <row r="4684">
          <cell r="B4684" t="str">
            <v>M010503093</v>
          </cell>
          <cell r="C4684" t="str">
            <v>TFL25 FoFo DN 100 X 5,80 109,760 kg</v>
          </cell>
          <cell r="D4684" t="str">
            <v>PC</v>
          </cell>
          <cell r="E4684">
            <v>2809.3</v>
          </cell>
        </row>
        <row r="4685">
          <cell r="B4685" t="str">
            <v>M010503097</v>
          </cell>
          <cell r="C4685" t="str">
            <v>TFL25 FoFo DN 150 X 0,50 31,000 kg</v>
          </cell>
          <cell r="D4685" t="str">
            <v>PC</v>
          </cell>
          <cell r="E4685">
            <v>1461</v>
          </cell>
        </row>
        <row r="4686">
          <cell r="B4686" t="str">
            <v>M010503101</v>
          </cell>
          <cell r="C4686" t="str">
            <v>TFL25 FoFo DN 150 X 1,00 44,000 kg</v>
          </cell>
          <cell r="D4686" t="str">
            <v>PC</v>
          </cell>
          <cell r="E4686">
            <v>1529.23</v>
          </cell>
        </row>
        <row r="4687">
          <cell r="B4687" t="str">
            <v>M010503105</v>
          </cell>
          <cell r="C4687" t="str">
            <v>TFL25 FoFo DN 150 X 1,50 57,000 kg</v>
          </cell>
          <cell r="D4687" t="str">
            <v>PC</v>
          </cell>
          <cell r="E4687">
            <v>1624.1</v>
          </cell>
        </row>
        <row r="4688">
          <cell r="B4688" t="str">
            <v>M010503109</v>
          </cell>
          <cell r="C4688" t="str">
            <v>TFL25 FoFo DN 150 X 2,00 70,000 kg</v>
          </cell>
          <cell r="D4688" t="str">
            <v>PC</v>
          </cell>
          <cell r="E4688">
            <v>1885.12</v>
          </cell>
        </row>
        <row r="4689">
          <cell r="B4689" t="str">
            <v>M010503113</v>
          </cell>
          <cell r="C4689" t="str">
            <v>TFL25 FoFo DN 150 X 2,50 83,000 kg</v>
          </cell>
          <cell r="D4689" t="str">
            <v>PC</v>
          </cell>
          <cell r="E4689">
            <v>2086.48</v>
          </cell>
        </row>
        <row r="4690">
          <cell r="B4690" t="str">
            <v>M010503117</v>
          </cell>
          <cell r="C4690" t="str">
            <v>TFL25 FoFo DN 150 X 3,00 96,000 kg</v>
          </cell>
          <cell r="D4690" t="str">
            <v>PC</v>
          </cell>
          <cell r="E4690">
            <v>2287.83</v>
          </cell>
        </row>
        <row r="4691">
          <cell r="B4691" t="str">
            <v>M010503121</v>
          </cell>
          <cell r="C4691" t="str">
            <v>TFL25 FoFo DN 150 X 3,50 109,000 kg</v>
          </cell>
          <cell r="D4691" t="str">
            <v>PC</v>
          </cell>
          <cell r="E4691">
            <v>2489.19</v>
          </cell>
        </row>
        <row r="4692">
          <cell r="B4692" t="str">
            <v>M010503125</v>
          </cell>
          <cell r="C4692" t="str">
            <v>TFL25 FoFo DN 150 X 4,00 122,000 kg</v>
          </cell>
          <cell r="D4692" t="str">
            <v>PC</v>
          </cell>
          <cell r="E4692">
            <v>2690.53</v>
          </cell>
        </row>
        <row r="4693">
          <cell r="B4693" t="str">
            <v>M010503129</v>
          </cell>
          <cell r="C4693" t="str">
            <v>TFL25 FoFo DN 150 X 4,50 135,000 kg</v>
          </cell>
          <cell r="D4693" t="str">
            <v>PC</v>
          </cell>
          <cell r="E4693">
            <v>2891.89</v>
          </cell>
        </row>
        <row r="4694">
          <cell r="B4694" t="str">
            <v>M010503133</v>
          </cell>
          <cell r="C4694" t="str">
            <v>TFL25 FoFo DN 150 X 5,00 148,000 kg</v>
          </cell>
          <cell r="D4694" t="str">
            <v>PC</v>
          </cell>
          <cell r="E4694">
            <v>3093.24</v>
          </cell>
        </row>
        <row r="4695">
          <cell r="B4695" t="str">
            <v>M010503137</v>
          </cell>
          <cell r="C4695" t="str">
            <v>TFL25 FoFo DN 150 X 5,50 161,000 kg</v>
          </cell>
          <cell r="D4695" t="str">
            <v>PC</v>
          </cell>
          <cell r="E4695">
            <v>3294.6</v>
          </cell>
        </row>
        <row r="4696">
          <cell r="B4696" t="str">
            <v>M010503141</v>
          </cell>
          <cell r="C4696" t="str">
            <v>TFL25 FoFo DN 150 X 5,80 168,800 kg</v>
          </cell>
          <cell r="D4696" t="str">
            <v>PC</v>
          </cell>
          <cell r="E4696">
            <v>3453.3</v>
          </cell>
        </row>
        <row r="4697">
          <cell r="B4697" t="str">
            <v>M010503145</v>
          </cell>
          <cell r="C4697" t="str">
            <v>TFL25 FoFo DN 200 X 0.50 41,400 kg</v>
          </cell>
          <cell r="D4697" t="str">
            <v>PC</v>
          </cell>
          <cell r="E4697">
            <v>1778.72</v>
          </cell>
        </row>
        <row r="4698">
          <cell r="B4698" t="str">
            <v>M010503149</v>
          </cell>
          <cell r="C4698" t="str">
            <v>TFL25 FoFo DN 200 X 1,00 58,800 kg</v>
          </cell>
          <cell r="D4698" t="str">
            <v>PC</v>
          </cell>
          <cell r="E4698">
            <v>1844.96</v>
          </cell>
        </row>
        <row r="4699">
          <cell r="B4699" t="str">
            <v>M010503153</v>
          </cell>
          <cell r="C4699" t="str">
            <v>TFL25 FoFo DN 200 X 1,50 76,200 kg</v>
          </cell>
          <cell r="D4699" t="str">
            <v>PC</v>
          </cell>
          <cell r="E4699">
            <v>2081.39</v>
          </cell>
        </row>
        <row r="4700">
          <cell r="B4700" t="str">
            <v>M010503157</v>
          </cell>
          <cell r="C4700" t="str">
            <v>TFL25 FoFo DN 200 X 2,00 93,600 kg</v>
          </cell>
          <cell r="D4700" t="str">
            <v>PC</v>
          </cell>
          <cell r="E4700">
            <v>2439.6799999999998</v>
          </cell>
        </row>
        <row r="4701">
          <cell r="B4701" t="str">
            <v>M010503161</v>
          </cell>
          <cell r="C4701" t="str">
            <v>TFL25 FoFo DN 200 X 2,50 111,000 kg</v>
          </cell>
          <cell r="D4701" t="str">
            <v>PC</v>
          </cell>
          <cell r="E4701">
            <v>2708.58</v>
          </cell>
        </row>
        <row r="4702">
          <cell r="B4702" t="str">
            <v>M010503165</v>
          </cell>
          <cell r="C4702" t="str">
            <v>TFL25 FoFo DN 200 X 3,00 128,400 kg</v>
          </cell>
          <cell r="D4702" t="str">
            <v>PC</v>
          </cell>
          <cell r="E4702">
            <v>2977.51</v>
          </cell>
        </row>
        <row r="4703">
          <cell r="B4703" t="str">
            <v>M010503169</v>
          </cell>
          <cell r="C4703" t="str">
            <v>TFL25 FoFo DN 200 X 3,50 145800 kg</v>
          </cell>
          <cell r="D4703" t="str">
            <v>PC</v>
          </cell>
          <cell r="E4703">
            <v>3246.43</v>
          </cell>
        </row>
        <row r="4704">
          <cell r="B4704" t="str">
            <v>M010503173</v>
          </cell>
          <cell r="C4704" t="str">
            <v>TFL25 FoFo DN 200 X 4,00 163,200 kg</v>
          </cell>
          <cell r="D4704" t="str">
            <v>PC</v>
          </cell>
          <cell r="E4704">
            <v>3515.34</v>
          </cell>
        </row>
        <row r="4705">
          <cell r="B4705" t="str">
            <v>M010503177</v>
          </cell>
          <cell r="C4705" t="str">
            <v>TFL25 FoFo DN 200 X 4,50 180,600 kg</v>
          </cell>
          <cell r="D4705" t="str">
            <v>PC</v>
          </cell>
          <cell r="E4705">
            <v>3964.28</v>
          </cell>
        </row>
        <row r="4706">
          <cell r="B4706" t="str">
            <v>M010503181</v>
          </cell>
          <cell r="C4706" t="str">
            <v>TFL25 FoFo DN 200 X 5,00 198,000 kg</v>
          </cell>
          <cell r="D4706" t="str">
            <v>PC</v>
          </cell>
          <cell r="E4706">
            <v>4246</v>
          </cell>
        </row>
        <row r="4707">
          <cell r="B4707" t="str">
            <v>M010503185</v>
          </cell>
          <cell r="C4707" t="str">
            <v>TFL25 FoFo DN 200 X 5,50 215,400 kg</v>
          </cell>
          <cell r="D4707" t="str">
            <v>PC</v>
          </cell>
          <cell r="E4707">
            <v>4527.71</v>
          </cell>
        </row>
        <row r="4708">
          <cell r="B4708" t="str">
            <v>M010503189</v>
          </cell>
          <cell r="C4708" t="str">
            <v>TFL25 FoFo DN 200 X 5,80 225,840 kg</v>
          </cell>
          <cell r="D4708" t="str">
            <v>PC</v>
          </cell>
          <cell r="E4708">
            <v>4689.25</v>
          </cell>
        </row>
        <row r="4709">
          <cell r="B4709" t="str">
            <v>M010503193</v>
          </cell>
          <cell r="C4709" t="str">
            <v>TFL25 FoFo DN 250 X 0,50 57,700 kg</v>
          </cell>
          <cell r="D4709" t="str">
            <v>PC</v>
          </cell>
          <cell r="E4709">
            <v>1959.56</v>
          </cell>
        </row>
        <row r="4710">
          <cell r="B4710" t="str">
            <v>M010503197</v>
          </cell>
          <cell r="C4710" t="str">
            <v>TFL25 FoFo DN 250 X 1,00 80,400 kg</v>
          </cell>
          <cell r="D4710" t="str">
            <v>PC</v>
          </cell>
          <cell r="E4710">
            <v>2137.7399999999998</v>
          </cell>
        </row>
        <row r="4711">
          <cell r="B4711" t="str">
            <v>M010503201</v>
          </cell>
          <cell r="C4711" t="str">
            <v>TFL25 FoFo DN 250 X 1,50 103,100 kg</v>
          </cell>
          <cell r="D4711" t="str">
            <v>PC</v>
          </cell>
          <cell r="E4711">
            <v>2484.75</v>
          </cell>
        </row>
        <row r="4712">
          <cell r="B4712" t="str">
            <v>M010503205</v>
          </cell>
          <cell r="C4712" t="str">
            <v>TFL25 FoFo DN 250 X 2,00 125,800 kg</v>
          </cell>
          <cell r="D4712" t="str">
            <v>PC</v>
          </cell>
          <cell r="E4712">
            <v>2970.1</v>
          </cell>
        </row>
        <row r="4713">
          <cell r="B4713" t="str">
            <v>M010503209</v>
          </cell>
          <cell r="C4713" t="str">
            <v>TFL25 FoFo DN 250 X 2,50 148,500 kg</v>
          </cell>
          <cell r="D4713" t="str">
            <v>PC</v>
          </cell>
          <cell r="E4713">
            <v>3313.12</v>
          </cell>
        </row>
        <row r="4714">
          <cell r="B4714" t="str">
            <v>M010503213</v>
          </cell>
          <cell r="C4714" t="str">
            <v>TFL25 FoFo DN 250 X 3,00 171,200 kg</v>
          </cell>
          <cell r="D4714" t="str">
            <v>PC</v>
          </cell>
          <cell r="E4714">
            <v>3656.15</v>
          </cell>
        </row>
        <row r="4715">
          <cell r="B4715" t="str">
            <v>M010503217</v>
          </cell>
          <cell r="C4715" t="str">
            <v>TFL25 FoFo DN 250 X 3,50 193,90 kg</v>
          </cell>
          <cell r="D4715" t="str">
            <v>PC</v>
          </cell>
          <cell r="E4715">
            <v>3999.15</v>
          </cell>
        </row>
        <row r="4716">
          <cell r="B4716" t="str">
            <v>M010503221</v>
          </cell>
          <cell r="C4716" t="str">
            <v>TFL25 FoFo DN 250 X 4,00 216,600 kg</v>
          </cell>
          <cell r="D4716" t="str">
            <v>PC</v>
          </cell>
          <cell r="E4716">
            <v>4342.18</v>
          </cell>
        </row>
        <row r="4717">
          <cell r="B4717" t="str">
            <v>M010503225</v>
          </cell>
          <cell r="C4717" t="str">
            <v>TFL25 FoFo DN 250 X 4,50 239,300 kg</v>
          </cell>
          <cell r="D4717" t="str">
            <v>PC</v>
          </cell>
          <cell r="E4717">
            <v>4685.17</v>
          </cell>
        </row>
        <row r="4718">
          <cell r="B4718" t="str">
            <v>M010503229</v>
          </cell>
          <cell r="C4718" t="str">
            <v>TFL25 FoFo DN 250 X 5,00 262,000 kg</v>
          </cell>
          <cell r="D4718" t="str">
            <v>PC</v>
          </cell>
          <cell r="E4718">
            <v>5028.1899999999996</v>
          </cell>
        </row>
        <row r="4719">
          <cell r="B4719" t="str">
            <v>M010503233</v>
          </cell>
          <cell r="C4719" t="str">
            <v>TFL25 FoFo DN 250 X 5,50 284,700 kg</v>
          </cell>
          <cell r="D4719" t="str">
            <v>PC</v>
          </cell>
          <cell r="E4719">
            <v>5371.21</v>
          </cell>
        </row>
        <row r="4720">
          <cell r="B4720" t="str">
            <v>M010503237</v>
          </cell>
          <cell r="C4720" t="str">
            <v>TFL25 FoFo DN 250 X 5,80 298,320 kg</v>
          </cell>
          <cell r="D4720" t="str">
            <v>PC</v>
          </cell>
          <cell r="E4720">
            <v>5714.22</v>
          </cell>
        </row>
        <row r="4721">
          <cell r="B4721" t="str">
            <v>M010503241</v>
          </cell>
          <cell r="C4721" t="str">
            <v>TFL25 FoFo DN 300 X 0,50 74,550 kg</v>
          </cell>
          <cell r="D4721" t="str">
            <v>PC</v>
          </cell>
          <cell r="E4721">
            <v>2496.9</v>
          </cell>
        </row>
        <row r="4722">
          <cell r="B4722" t="str">
            <v>M010503245</v>
          </cell>
          <cell r="C4722" t="str">
            <v>TFL25 FoFo DN 300 X 1,00 103,100 kg</v>
          </cell>
          <cell r="D4722" t="str">
            <v>PC</v>
          </cell>
          <cell r="E4722">
            <v>2633.74</v>
          </cell>
        </row>
        <row r="4723">
          <cell r="B4723" t="str">
            <v>M010503249</v>
          </cell>
          <cell r="C4723" t="str">
            <v>TFL25 FoFo DN 300 X 1.50 131,650 kg</v>
          </cell>
          <cell r="D4723" t="str">
            <v>PC</v>
          </cell>
          <cell r="E4723">
            <v>3005.96</v>
          </cell>
        </row>
        <row r="4724">
          <cell r="B4724" t="str">
            <v>M010503253</v>
          </cell>
          <cell r="C4724" t="str">
            <v>TFL25 FoFo DN 300 X 2,00 160,200 kg</v>
          </cell>
          <cell r="D4724" t="str">
            <v>PC</v>
          </cell>
          <cell r="E4724">
            <v>3456.84</v>
          </cell>
        </row>
        <row r="4725">
          <cell r="B4725" t="str">
            <v>M010503257</v>
          </cell>
          <cell r="C4725" t="str">
            <v>TFL25 FoFo DN 300 X 2,50 188,750 kg</v>
          </cell>
          <cell r="D4725" t="str">
            <v>PC</v>
          </cell>
          <cell r="E4725">
            <v>3975.38</v>
          </cell>
        </row>
        <row r="4726">
          <cell r="B4726" t="str">
            <v>M010503261</v>
          </cell>
          <cell r="C4726" t="str">
            <v>TFL25 FoFo DN 300 X 3,00 217,300 kg</v>
          </cell>
          <cell r="D4726" t="str">
            <v>PC</v>
          </cell>
          <cell r="E4726">
            <v>4372.92</v>
          </cell>
        </row>
        <row r="4727">
          <cell r="B4727" t="str">
            <v>M010503265</v>
          </cell>
          <cell r="C4727" t="str">
            <v>TFL25 FoFo DN 300 X 3,50 245850 kg</v>
          </cell>
          <cell r="D4727" t="str">
            <v>PC</v>
          </cell>
          <cell r="E4727">
            <v>4810.21</v>
          </cell>
        </row>
        <row r="4728">
          <cell r="B4728" t="str">
            <v>M010503269</v>
          </cell>
          <cell r="C4728" t="str">
            <v>TFL25 FoFo DN 300 X 4,00 274,400 kg</v>
          </cell>
          <cell r="D4728" t="str">
            <v>PC</v>
          </cell>
          <cell r="E4728">
            <v>5050.72</v>
          </cell>
        </row>
        <row r="4729">
          <cell r="B4729" t="str">
            <v>M010503273</v>
          </cell>
          <cell r="C4729" t="str">
            <v>TFL25 FoFo DN 300 X 4,50 302,950 kg</v>
          </cell>
          <cell r="D4729" t="str">
            <v>PC</v>
          </cell>
          <cell r="E4729">
            <v>5303.25</v>
          </cell>
        </row>
        <row r="4730">
          <cell r="B4730" t="str">
            <v>M010503277</v>
          </cell>
          <cell r="C4730" t="str">
            <v>TFL25 FoFo DN 300 X 5,00 331,500 kg</v>
          </cell>
          <cell r="D4730" t="str">
            <v>PC</v>
          </cell>
          <cell r="E4730">
            <v>5833.57</v>
          </cell>
        </row>
        <row r="4731">
          <cell r="B4731" t="str">
            <v>M010503281</v>
          </cell>
          <cell r="C4731" t="str">
            <v>TFL25 FoFo DN 300 X 5,50 360,050 kg</v>
          </cell>
          <cell r="D4731" t="str">
            <v>PC</v>
          </cell>
          <cell r="E4731">
            <v>6125.26</v>
          </cell>
        </row>
        <row r="4732">
          <cell r="B4732" t="str">
            <v>M010503285</v>
          </cell>
          <cell r="C4732" t="str">
            <v>TFL25 FoFo DN 300 X 5,80 377,180 kg</v>
          </cell>
          <cell r="D4732" t="str">
            <v>PC</v>
          </cell>
          <cell r="E4732">
            <v>6431.53</v>
          </cell>
        </row>
        <row r="4733">
          <cell r="B4733" t="str">
            <v>M010503289</v>
          </cell>
          <cell r="C4733" t="str">
            <v>TFL25 FoFo DN 350 X 0,50 105,750 kg</v>
          </cell>
          <cell r="D4733" t="str">
            <v>PC</v>
          </cell>
          <cell r="E4733">
            <v>3060.59</v>
          </cell>
        </row>
        <row r="4734">
          <cell r="B4734" t="str">
            <v>M010503293</v>
          </cell>
          <cell r="C4734" t="str">
            <v>TFL25 FoFo DN 350 X 1,00 143,500 kg</v>
          </cell>
          <cell r="D4734" t="str">
            <v>PC</v>
          </cell>
          <cell r="E4734">
            <v>3155.43</v>
          </cell>
        </row>
        <row r="4735">
          <cell r="B4735" t="str">
            <v>M010503297</v>
          </cell>
          <cell r="C4735" t="str">
            <v>TFL25 FoFo DN 350 X 1,50 181,250 kg</v>
          </cell>
          <cell r="D4735" t="str">
            <v>PC</v>
          </cell>
          <cell r="E4735">
            <v>3697.73</v>
          </cell>
        </row>
        <row r="4736">
          <cell r="B4736" t="str">
            <v>M010503301</v>
          </cell>
          <cell r="C4736" t="str">
            <v>TFL25 FoFo DN 350 X 2,00 219,000 kg</v>
          </cell>
          <cell r="D4736" t="str">
            <v>PC</v>
          </cell>
          <cell r="E4736">
            <v>4180.6099999999997</v>
          </cell>
        </row>
        <row r="4737">
          <cell r="B4737" t="str">
            <v>M010503305</v>
          </cell>
          <cell r="C4737" t="str">
            <v>TFL25 FoFo DN 350 X 2,50 256,750 kg</v>
          </cell>
          <cell r="D4737" t="str">
            <v>PC</v>
          </cell>
          <cell r="E4737">
            <v>4939.84</v>
          </cell>
        </row>
        <row r="4738">
          <cell r="B4738" t="str">
            <v>M010503309</v>
          </cell>
          <cell r="C4738" t="str">
            <v>TFL25 FoFo DN 350 X 3,00 294,500 kg</v>
          </cell>
          <cell r="D4738" t="str">
            <v>PC</v>
          </cell>
          <cell r="E4738">
            <v>5504.95</v>
          </cell>
        </row>
        <row r="4739">
          <cell r="B4739" t="str">
            <v>M010503313</v>
          </cell>
          <cell r="C4739" t="str">
            <v>TFL25 FoFo DN 350 X 3,50 332,250 kg</v>
          </cell>
          <cell r="D4739" t="str">
            <v>PC</v>
          </cell>
          <cell r="E4739">
            <v>6065.61</v>
          </cell>
        </row>
        <row r="4740">
          <cell r="B4740" t="str">
            <v>M010503317</v>
          </cell>
          <cell r="C4740" t="str">
            <v>TFL25 FoFo DN 350 X 4,00 370,000 kg</v>
          </cell>
          <cell r="D4740" t="str">
            <v>PC</v>
          </cell>
          <cell r="E4740">
            <v>6626.25</v>
          </cell>
        </row>
        <row r="4741">
          <cell r="B4741" t="str">
            <v>M010503321</v>
          </cell>
          <cell r="C4741" t="str">
            <v>TFL25 FoFo DN 350 X 4,50 407,750 kg</v>
          </cell>
          <cell r="D4741" t="str">
            <v>PC</v>
          </cell>
          <cell r="E4741">
            <v>7186.91</v>
          </cell>
        </row>
        <row r="4742">
          <cell r="B4742" t="str">
            <v>M010503325</v>
          </cell>
          <cell r="C4742" t="str">
            <v>TFL25 FoFo DN 350 X 5,00 445500 kg</v>
          </cell>
          <cell r="D4742" t="str">
            <v>PC</v>
          </cell>
          <cell r="E4742">
            <v>7747.53</v>
          </cell>
        </row>
        <row r="4743">
          <cell r="B4743" t="str">
            <v>M010503329</v>
          </cell>
          <cell r="C4743" t="str">
            <v>TFL25 FoFo DN 350 X 5,50 483,250 kg</v>
          </cell>
          <cell r="D4743" t="str">
            <v>PC</v>
          </cell>
          <cell r="E4743">
            <v>8308.19</v>
          </cell>
        </row>
        <row r="4744">
          <cell r="B4744" t="str">
            <v>M010503333</v>
          </cell>
          <cell r="C4744" t="str">
            <v>TFL25 FoFo DN 350 X 5,80 505,90 kg</v>
          </cell>
          <cell r="D4744" t="str">
            <v>PC</v>
          </cell>
          <cell r="E4744">
            <v>8685.5400000000009</v>
          </cell>
        </row>
        <row r="4745">
          <cell r="B4745" t="str">
            <v>M010503337</v>
          </cell>
          <cell r="C4745" t="str">
            <v>TFL25 FoFo DN 400 X 0,50 134,750 kg</v>
          </cell>
          <cell r="D4745" t="str">
            <v>PC</v>
          </cell>
          <cell r="E4745">
            <v>4183.7</v>
          </cell>
        </row>
        <row r="4746">
          <cell r="B4746" t="str">
            <v>M010503341</v>
          </cell>
          <cell r="C4746" t="str">
            <v>TFL25 FoFo DN 400 X 1,00 179,500 kg</v>
          </cell>
          <cell r="D4746" t="str">
            <v>PC</v>
          </cell>
          <cell r="E4746">
            <v>3638.02</v>
          </cell>
        </row>
        <row r="4747">
          <cell r="B4747" t="str">
            <v>M010503345</v>
          </cell>
          <cell r="C4747" t="str">
            <v>TFL25 FoFo DN 400 X 1,50 224,250 kg</v>
          </cell>
          <cell r="D4747" t="str">
            <v>PC</v>
          </cell>
          <cell r="E4747">
            <v>4258.59</v>
          </cell>
        </row>
        <row r="4748">
          <cell r="B4748" t="str">
            <v>M010503349</v>
          </cell>
          <cell r="C4748" t="str">
            <v>TFL25 FoFo DN 400 X 2,00 269,000 kg</v>
          </cell>
          <cell r="D4748" t="str">
            <v>PC</v>
          </cell>
          <cell r="E4748">
            <v>4702.7299999999996</v>
          </cell>
        </row>
        <row r="4749">
          <cell r="B4749" t="str">
            <v>M010503353</v>
          </cell>
          <cell r="C4749" t="str">
            <v>TFL25 FoFo DN 400 X 2,50 313,750 kg</v>
          </cell>
          <cell r="D4749" t="str">
            <v>PC</v>
          </cell>
          <cell r="E4749">
            <v>5300.85</v>
          </cell>
        </row>
        <row r="4750">
          <cell r="B4750" t="str">
            <v>M010503357</v>
          </cell>
          <cell r="C4750" t="str">
            <v>TFL25 FoFo DN 400 X 3,00 358,500 kg</v>
          </cell>
          <cell r="D4750" t="str">
            <v>PC</v>
          </cell>
          <cell r="E4750">
            <v>5898.95</v>
          </cell>
        </row>
        <row r="4751">
          <cell r="B4751" t="str">
            <v>M010503361</v>
          </cell>
          <cell r="C4751" t="str">
            <v>TFL25 FoFo DN 400 X 3,50 403,250 kg</v>
          </cell>
          <cell r="D4751" t="str">
            <v>PC</v>
          </cell>
          <cell r="E4751">
            <v>6497.09</v>
          </cell>
        </row>
        <row r="4752">
          <cell r="B4752" t="str">
            <v>M010503365</v>
          </cell>
          <cell r="C4752" t="str">
            <v>TFL25 FoFo DN 400 X 4,00 448,000 kg</v>
          </cell>
          <cell r="D4752" t="str">
            <v>PC</v>
          </cell>
          <cell r="E4752">
            <v>7095.2</v>
          </cell>
        </row>
        <row r="4753">
          <cell r="B4753" t="str">
            <v>M010503369</v>
          </cell>
          <cell r="C4753" t="str">
            <v>TFL25 FoFo DN 400 X 4,50 492,750 kg</v>
          </cell>
          <cell r="D4753" t="str">
            <v>PC</v>
          </cell>
          <cell r="E4753">
            <v>7693.32</v>
          </cell>
        </row>
        <row r="4754">
          <cell r="B4754" t="str">
            <v>M010503373</v>
          </cell>
          <cell r="C4754" t="str">
            <v>TFL25 FoFo DN 400 X 5,00 537,500 kg</v>
          </cell>
          <cell r="D4754" t="str">
            <v>PC</v>
          </cell>
          <cell r="E4754">
            <v>8291.43</v>
          </cell>
        </row>
        <row r="4755">
          <cell r="B4755" t="str">
            <v>M010503377</v>
          </cell>
          <cell r="C4755" t="str">
            <v>TFL25 FoFo DN 400 X 5,50 582,250 kg</v>
          </cell>
          <cell r="D4755" t="str">
            <v>PC</v>
          </cell>
          <cell r="E4755">
            <v>8889.56</v>
          </cell>
        </row>
        <row r="4756">
          <cell r="B4756" t="str">
            <v>M010503381</v>
          </cell>
          <cell r="C4756" t="str">
            <v>TFL25 FoFo DN 400 X 5,80 609,100 kg</v>
          </cell>
          <cell r="D4756" t="str">
            <v>PC</v>
          </cell>
          <cell r="E4756">
            <v>9321.16</v>
          </cell>
        </row>
        <row r="4757">
          <cell r="B4757" t="str">
            <v>M010503385</v>
          </cell>
          <cell r="C4757" t="str">
            <v>TFL25 FoFo DN 45 X 0,50 159,550 kg</v>
          </cell>
          <cell r="D4757" t="str">
            <v>PC</v>
          </cell>
          <cell r="E4757">
            <v>4387.1099999999997</v>
          </cell>
        </row>
        <row r="4758">
          <cell r="B4758" t="str">
            <v>M010503389</v>
          </cell>
          <cell r="C4758" t="str">
            <v>TFL25 FoFo DN 45 X 1,00 212,100 kg</v>
          </cell>
          <cell r="D4758" t="str">
            <v>PC</v>
          </cell>
          <cell r="E4758">
            <v>4519.41</v>
          </cell>
        </row>
        <row r="4759">
          <cell r="B4759" t="str">
            <v>M010503393</v>
          </cell>
          <cell r="C4759" t="str">
            <v>TFL25 FoFo DN 45 X 1,50 264,650 kg</v>
          </cell>
          <cell r="D4759" t="str">
            <v>PC</v>
          </cell>
          <cell r="E4759">
            <v>5251.52</v>
          </cell>
        </row>
        <row r="4760">
          <cell r="B4760" t="str">
            <v>M010503397</v>
          </cell>
          <cell r="C4760" t="str">
            <v>TFL25 FoFo DN 45 X 2,00 317,200 kg</v>
          </cell>
          <cell r="D4760" t="str">
            <v>PC</v>
          </cell>
          <cell r="E4760">
            <v>5983.63</v>
          </cell>
        </row>
        <row r="4761">
          <cell r="B4761" t="str">
            <v>M010503401</v>
          </cell>
          <cell r="C4761" t="str">
            <v>TFL25 FoFo DN 45 X 2,50 369,750 kg</v>
          </cell>
          <cell r="D4761" t="str">
            <v>PC</v>
          </cell>
          <cell r="E4761">
            <v>6715.75</v>
          </cell>
        </row>
        <row r="4762">
          <cell r="B4762" t="str">
            <v>M010503405</v>
          </cell>
          <cell r="C4762" t="str">
            <v>TFL25 FoFo DN 45 X 3,00 422,300 kg</v>
          </cell>
          <cell r="D4762" t="str">
            <v>PC</v>
          </cell>
          <cell r="E4762">
            <v>7447.86</v>
          </cell>
        </row>
        <row r="4763">
          <cell r="B4763" t="str">
            <v>M010503409</v>
          </cell>
          <cell r="C4763" t="str">
            <v>TFL25 FoFo DN 45 X 3,50 474,850 kg</v>
          </cell>
          <cell r="D4763" t="str">
            <v>PC</v>
          </cell>
          <cell r="E4763">
            <v>8179.95</v>
          </cell>
        </row>
        <row r="4764">
          <cell r="B4764" t="str">
            <v>M010503413</v>
          </cell>
          <cell r="C4764" t="str">
            <v>TFL25 FoFo DN 45 X 4,00 527,400 kg</v>
          </cell>
          <cell r="D4764" t="str">
            <v>PC</v>
          </cell>
          <cell r="E4764">
            <v>8912.06</v>
          </cell>
        </row>
        <row r="4765">
          <cell r="B4765" t="str">
            <v>M010503417</v>
          </cell>
          <cell r="C4765" t="str">
            <v>TFL25 FoFo DN 45 X 4,50 579,950 kg</v>
          </cell>
          <cell r="D4765" t="str">
            <v>PC</v>
          </cell>
          <cell r="E4765">
            <v>9644.16</v>
          </cell>
        </row>
        <row r="4766">
          <cell r="B4766" t="str">
            <v>M010503421</v>
          </cell>
          <cell r="C4766" t="str">
            <v>TFL25 FoFo DN 45 X 5,00 632,500 kg</v>
          </cell>
          <cell r="D4766" t="str">
            <v>PC</v>
          </cell>
          <cell r="E4766">
            <v>10376.290000000001</v>
          </cell>
        </row>
        <row r="4767">
          <cell r="B4767" t="str">
            <v>M010503425</v>
          </cell>
          <cell r="C4767" t="str">
            <v>TFL25 FoFo DN 45 X 5,50 685,050 kg</v>
          </cell>
          <cell r="D4767" t="str">
            <v>PC</v>
          </cell>
          <cell r="E4767">
            <v>11108.4</v>
          </cell>
        </row>
        <row r="4768">
          <cell r="B4768" t="str">
            <v>M010503429</v>
          </cell>
          <cell r="C4768" t="str">
            <v>TFL25 FoFo DN 45 X 5,80 716,580 kg</v>
          </cell>
          <cell r="D4768" t="str">
            <v>PC</v>
          </cell>
          <cell r="E4768">
            <v>11630.27</v>
          </cell>
        </row>
        <row r="4769">
          <cell r="B4769" t="str">
            <v>M010503433</v>
          </cell>
          <cell r="C4769" t="str">
            <v>TFL25 FoFo DN 500 X 0,50 19090 kg</v>
          </cell>
          <cell r="D4769" t="str">
            <v>PC</v>
          </cell>
          <cell r="E4769">
            <v>4799.4799999999996</v>
          </cell>
        </row>
        <row r="4770">
          <cell r="B4770" t="str">
            <v>M010503437</v>
          </cell>
          <cell r="C4770" t="str">
            <v>TFL25 FoFo DN 500 X 1,00 251,800 kg</v>
          </cell>
          <cell r="D4770" t="str">
            <v>PC</v>
          </cell>
          <cell r="E4770">
            <v>5249</v>
          </cell>
        </row>
        <row r="4771">
          <cell r="B4771" t="str">
            <v>M010503441</v>
          </cell>
          <cell r="C4771" t="str">
            <v>TFL25 FoFo DN 500 X 1,50 312,700 kg</v>
          </cell>
          <cell r="D4771" t="str">
            <v>PC</v>
          </cell>
          <cell r="E4771">
            <v>6132.08</v>
          </cell>
        </row>
        <row r="4772">
          <cell r="B4772" t="str">
            <v>M010503445</v>
          </cell>
          <cell r="C4772" t="str">
            <v>TFL25 FoFo DN 500 X 2,00 373,600 kg</v>
          </cell>
          <cell r="D4772" t="str">
            <v>PC</v>
          </cell>
          <cell r="E4772">
            <v>6722.86</v>
          </cell>
        </row>
        <row r="4773">
          <cell r="B4773" t="str">
            <v>M010503449</v>
          </cell>
          <cell r="C4773" t="str">
            <v>TFL25 FoFo DN 500 X 2,50 434,500 kg</v>
          </cell>
          <cell r="D4773" t="str">
            <v>PC</v>
          </cell>
          <cell r="E4773">
            <v>7338.78</v>
          </cell>
        </row>
        <row r="4774">
          <cell r="B4774" t="str">
            <v>M010503453</v>
          </cell>
          <cell r="C4774" t="str">
            <v>TFL25 FoFo DN 500 X 3,00 495,400 kg</v>
          </cell>
          <cell r="D4774" t="str">
            <v>PC</v>
          </cell>
          <cell r="E4774">
            <v>8159.32</v>
          </cell>
        </row>
        <row r="4775">
          <cell r="B4775" t="str">
            <v>M010503457</v>
          </cell>
          <cell r="C4775" t="str">
            <v>TFL25 FoFo DN 500 X 3,50 556,300 kg</v>
          </cell>
          <cell r="D4775" t="str">
            <v>PC</v>
          </cell>
          <cell r="E4775">
            <v>8979.85</v>
          </cell>
        </row>
        <row r="4776">
          <cell r="B4776" t="str">
            <v>M010503461</v>
          </cell>
          <cell r="C4776" t="str">
            <v>TFL25 FoFo DN 500 X 4,00 617,200 kg</v>
          </cell>
          <cell r="D4776" t="str">
            <v>PC</v>
          </cell>
          <cell r="E4776">
            <v>9800.3799999999992</v>
          </cell>
        </row>
        <row r="4777">
          <cell r="B4777" t="str">
            <v>M010503465</v>
          </cell>
          <cell r="C4777" t="str">
            <v>TFL25 FoFo DN 500 X 4,50 678,100 kg</v>
          </cell>
          <cell r="D4777" t="str">
            <v>PC</v>
          </cell>
          <cell r="E4777">
            <v>10620.91</v>
          </cell>
        </row>
        <row r="4778">
          <cell r="B4778" t="str">
            <v>M010503469</v>
          </cell>
          <cell r="C4778" t="str">
            <v>TFL25 FoFo DN 500 X 5,00 739,000 kg</v>
          </cell>
          <cell r="D4778" t="str">
            <v>PC</v>
          </cell>
          <cell r="E4778">
            <v>11441.42</v>
          </cell>
        </row>
        <row r="4779">
          <cell r="B4779" t="str">
            <v>M010503473</v>
          </cell>
          <cell r="C4779" t="str">
            <v>TFL25 FoFo DN 500 X 5,50 799,90 kg</v>
          </cell>
          <cell r="D4779" t="str">
            <v>PC</v>
          </cell>
          <cell r="E4779">
            <v>12261.95</v>
          </cell>
        </row>
        <row r="4780">
          <cell r="B4780" t="str">
            <v>M010503477</v>
          </cell>
          <cell r="C4780" t="str">
            <v>TFL25 FoFo DN 500 X 5,80 836,440 kg</v>
          </cell>
          <cell r="D4780" t="str">
            <v>PC</v>
          </cell>
          <cell r="E4780">
            <v>12856.24</v>
          </cell>
        </row>
        <row r="4781">
          <cell r="B4781" t="str">
            <v>M010503481</v>
          </cell>
          <cell r="C4781" t="str">
            <v>TFL25 FoFo DN 600 X 0,50 271,100 kg</v>
          </cell>
          <cell r="D4781" t="str">
            <v>PC</v>
          </cell>
          <cell r="E4781">
            <v>5867.96</v>
          </cell>
        </row>
        <row r="4782">
          <cell r="B4782" t="str">
            <v>M010503485</v>
          </cell>
          <cell r="C4782" t="str">
            <v>TFL25 FoFo DN 600 X 1,00 350,200 kg</v>
          </cell>
          <cell r="D4782" t="str">
            <v>PC</v>
          </cell>
          <cell r="E4782">
            <v>6535.36</v>
          </cell>
        </row>
        <row r="4783">
          <cell r="B4783" t="str">
            <v>M010503489</v>
          </cell>
          <cell r="C4783" t="str">
            <v>TFL25 FoFo DN 600 X 1,50 429,300 kg</v>
          </cell>
          <cell r="D4783" t="str">
            <v>PC</v>
          </cell>
          <cell r="E4783">
            <v>7672.5</v>
          </cell>
        </row>
        <row r="4784">
          <cell r="B4784" t="str">
            <v>M010503493</v>
          </cell>
          <cell r="C4784" t="str">
            <v>TFL25 FoFo DN 600 X 2,00 508,400 kg</v>
          </cell>
          <cell r="D4784" t="str">
            <v>PC</v>
          </cell>
          <cell r="E4784">
            <v>8699.77</v>
          </cell>
        </row>
        <row r="4785">
          <cell r="B4785" t="str">
            <v>M010503497</v>
          </cell>
          <cell r="C4785" t="str">
            <v>TFL25 FoFo DN 600 X 2,50 587,500 kg</v>
          </cell>
          <cell r="D4785" t="str">
            <v>PC</v>
          </cell>
          <cell r="E4785">
            <v>9822.73</v>
          </cell>
        </row>
        <row r="4786">
          <cell r="B4786" t="str">
            <v>M010503501</v>
          </cell>
          <cell r="C4786" t="str">
            <v>TFL25 FoFo DN 600 X 3,00 666,600 kg</v>
          </cell>
          <cell r="D4786" t="str">
            <v>PC</v>
          </cell>
          <cell r="E4786">
            <v>10170.379999999999</v>
          </cell>
        </row>
        <row r="4787">
          <cell r="B4787" t="str">
            <v>M010503505</v>
          </cell>
          <cell r="C4787" t="str">
            <v>TFL25 FoFo DN 600 X 3,50 745700 kg</v>
          </cell>
          <cell r="D4787" t="str">
            <v>PC</v>
          </cell>
          <cell r="E4787">
            <v>11213.78</v>
          </cell>
        </row>
        <row r="4788">
          <cell r="B4788" t="str">
            <v>M010503509</v>
          </cell>
          <cell r="C4788" t="str">
            <v>TFL25 FoFo DN 600 X 4,00 824,800 kg</v>
          </cell>
          <cell r="D4788" t="str">
            <v>PC</v>
          </cell>
          <cell r="E4788">
            <v>12257.2</v>
          </cell>
        </row>
        <row r="4789">
          <cell r="B4789" t="str">
            <v>M010503513</v>
          </cell>
          <cell r="C4789" t="str">
            <v>TFL25 FoFo DN 600 X 4,50 90,90 kg</v>
          </cell>
          <cell r="D4789" t="str">
            <v>PC</v>
          </cell>
          <cell r="E4789">
            <v>13300.61</v>
          </cell>
        </row>
        <row r="4790">
          <cell r="B4790" t="str">
            <v>M010503517</v>
          </cell>
          <cell r="C4790" t="str">
            <v>TFL25 FoFo DN 600 X 5,00 983,000 kg</v>
          </cell>
          <cell r="D4790" t="str">
            <v>PC</v>
          </cell>
          <cell r="E4790">
            <v>14344.02</v>
          </cell>
        </row>
        <row r="4791">
          <cell r="B4791" t="str">
            <v>M010503521</v>
          </cell>
          <cell r="C4791" t="str">
            <v>TFL25 FoFo DN 600 X 5,50 1062,100 kg</v>
          </cell>
          <cell r="D4791" t="str">
            <v>PC</v>
          </cell>
          <cell r="E4791">
            <v>15387.43</v>
          </cell>
        </row>
        <row r="4792">
          <cell r="B4792" t="str">
            <v>M010503525</v>
          </cell>
          <cell r="C4792" t="str">
            <v>TFL25 FoFo DN 600 X 5.80 1109,560 kg</v>
          </cell>
          <cell r="D4792" t="str">
            <v>PC</v>
          </cell>
          <cell r="E4792">
            <v>15946.47</v>
          </cell>
        </row>
        <row r="4793">
          <cell r="B4793" t="str">
            <v>M010503529</v>
          </cell>
          <cell r="C4793" t="str">
            <v>TFL25 FoFo DN 600 X 5.80 1109,560 kg</v>
          </cell>
          <cell r="D4793" t="str">
            <v>PC</v>
          </cell>
          <cell r="E4793">
            <v>15946.47</v>
          </cell>
        </row>
        <row r="4794">
          <cell r="B4794" t="str">
            <v>M010503533</v>
          </cell>
          <cell r="C4794" t="str">
            <v>TFL25 FoFo DN 700 X 1,00 512,100 kg</v>
          </cell>
          <cell r="D4794" t="str">
            <v>PC</v>
          </cell>
          <cell r="E4794">
            <v>15113.91</v>
          </cell>
        </row>
        <row r="4795">
          <cell r="B4795" t="str">
            <v>M010503537</v>
          </cell>
          <cell r="C4795" t="str">
            <v>TFL25 FoFo DN 700 X 1,50 642,150 kg</v>
          </cell>
          <cell r="D4795" t="str">
            <v>PC</v>
          </cell>
          <cell r="E4795">
            <v>16006.34</v>
          </cell>
        </row>
        <row r="4796">
          <cell r="B4796" t="str">
            <v>M010503541</v>
          </cell>
          <cell r="C4796" t="str">
            <v>TFL25 FoFo DN 700 X 2,00 772,200 kg</v>
          </cell>
          <cell r="D4796" t="str">
            <v>PC</v>
          </cell>
          <cell r="E4796">
            <v>17350.73</v>
          </cell>
        </row>
        <row r="4797">
          <cell r="B4797" t="str">
            <v>M010503545</v>
          </cell>
          <cell r="C4797" t="str">
            <v>TFL25 FoFo DN 700 X 2,50 90,250 kg</v>
          </cell>
          <cell r="D4797" t="str">
            <v>PC</v>
          </cell>
          <cell r="E4797">
            <v>18691.3</v>
          </cell>
        </row>
        <row r="4798">
          <cell r="B4798" t="str">
            <v>M010503549</v>
          </cell>
          <cell r="C4798" t="str">
            <v>TFL25 FoFo DN 700 X 3,00 1032,300 kg</v>
          </cell>
          <cell r="D4798" t="str">
            <v>PC</v>
          </cell>
          <cell r="E4798">
            <v>20031.849999999999</v>
          </cell>
        </row>
        <row r="4799">
          <cell r="B4799" t="str">
            <v>M010503553</v>
          </cell>
          <cell r="C4799" t="str">
            <v>TFL25 FoFo DN 700 X 3,50 1162,350 kg</v>
          </cell>
          <cell r="D4799" t="str">
            <v>PC</v>
          </cell>
          <cell r="E4799">
            <v>21372.42</v>
          </cell>
        </row>
        <row r="4800">
          <cell r="B4800" t="str">
            <v>M010503557</v>
          </cell>
          <cell r="C4800" t="str">
            <v>TFL25 FoFo DN 700 X 4,00 1292,400 kg</v>
          </cell>
          <cell r="D4800" t="str">
            <v>PC</v>
          </cell>
          <cell r="E4800">
            <v>22720.63</v>
          </cell>
        </row>
        <row r="4801">
          <cell r="B4801" t="str">
            <v>M010503561</v>
          </cell>
          <cell r="C4801" t="str">
            <v>TFL25 FoFo DN 700 X 4,50 1422,45 kg</v>
          </cell>
          <cell r="D4801" t="str">
            <v>PC</v>
          </cell>
          <cell r="E4801">
            <v>24061.22</v>
          </cell>
        </row>
        <row r="4802">
          <cell r="B4802" t="str">
            <v>M010503565</v>
          </cell>
          <cell r="C4802" t="str">
            <v>TFL25 FoFo DN 700 X 5,00 1552,500 kg</v>
          </cell>
          <cell r="D4802" t="str">
            <v>PC</v>
          </cell>
          <cell r="E4802">
            <v>25405.59</v>
          </cell>
        </row>
        <row r="4803">
          <cell r="B4803" t="str">
            <v>M010503569</v>
          </cell>
          <cell r="C4803" t="str">
            <v>TFL25 FoFo DN 700 X 5,50 1682,550 kg</v>
          </cell>
          <cell r="D4803" t="str">
            <v>PC</v>
          </cell>
          <cell r="E4803">
            <v>26746.16</v>
          </cell>
        </row>
        <row r="4804">
          <cell r="B4804" t="str">
            <v>M010503573</v>
          </cell>
          <cell r="C4804" t="str">
            <v>TFL25 FoFo DN 700 X 6,00 1812,600 kg</v>
          </cell>
          <cell r="D4804" t="str">
            <v>PC</v>
          </cell>
          <cell r="E4804">
            <v>28086.75</v>
          </cell>
        </row>
        <row r="4805">
          <cell r="B4805" t="str">
            <v>M010503577</v>
          </cell>
          <cell r="C4805" t="str">
            <v>TFL25 FoFo DN 700 X 6,50 1942,650 kg</v>
          </cell>
          <cell r="D4805" t="str">
            <v>PC</v>
          </cell>
          <cell r="E4805">
            <v>29434.959999999999</v>
          </cell>
        </row>
        <row r="4806">
          <cell r="B4806" t="str">
            <v>M010503581</v>
          </cell>
          <cell r="C4806" t="str">
            <v>TFL25 FoFo DN 700 X 6,80 2020,680 kg</v>
          </cell>
          <cell r="D4806" t="str">
            <v>PC</v>
          </cell>
          <cell r="E4806">
            <v>30472.93</v>
          </cell>
        </row>
        <row r="4807">
          <cell r="B4807" t="str">
            <v>M010503585</v>
          </cell>
          <cell r="C4807" t="str">
            <v>TFL25 FoFo DN 800 X 0,50 498,000 kg</v>
          </cell>
          <cell r="D4807" t="str">
            <v>PC</v>
          </cell>
          <cell r="E4807">
            <v>17426.73</v>
          </cell>
        </row>
        <row r="4808">
          <cell r="B4808" t="str">
            <v>M010503589</v>
          </cell>
          <cell r="C4808" t="str">
            <v>TFL25 FoFo DN 800 X 1,00 664,000 kg</v>
          </cell>
          <cell r="D4808" t="str">
            <v>PC</v>
          </cell>
          <cell r="E4808">
            <v>18646.599999999999</v>
          </cell>
        </row>
        <row r="4809">
          <cell r="B4809" t="str">
            <v>M010503593</v>
          </cell>
          <cell r="C4809" t="str">
            <v>TFL25 FoFo DN 800 X 1,50 830,000 kg</v>
          </cell>
          <cell r="D4809" t="str">
            <v>PC</v>
          </cell>
          <cell r="E4809">
            <v>20006.32</v>
          </cell>
        </row>
        <row r="4810">
          <cell r="B4810" t="str">
            <v>M010503597</v>
          </cell>
          <cell r="C4810" t="str">
            <v>TFL25 FoFo DN 800 X 2,00 996,000 kg</v>
          </cell>
          <cell r="D4810" t="str">
            <v>PC</v>
          </cell>
          <cell r="E4810">
            <v>21359.64</v>
          </cell>
        </row>
        <row r="4811">
          <cell r="B4811" t="str">
            <v>M010503601</v>
          </cell>
          <cell r="C4811" t="str">
            <v>TFL25 FoFo DN 90 X 0,50 619,000 kg</v>
          </cell>
          <cell r="D4811" t="str">
            <v>PC</v>
          </cell>
          <cell r="E4811">
            <v>23456.85</v>
          </cell>
        </row>
        <row r="4812">
          <cell r="B4812" t="str">
            <v>M010503605</v>
          </cell>
          <cell r="C4812" t="str">
            <v>TFL25 FoFo DN 90 X 1,00 820,000 kg</v>
          </cell>
          <cell r="D4812" t="str">
            <v>PC</v>
          </cell>
          <cell r="E4812">
            <v>24864.27</v>
          </cell>
        </row>
        <row r="4813">
          <cell r="B4813" t="str">
            <v>M010503609</v>
          </cell>
          <cell r="C4813" t="str">
            <v>TFL25 FoFo DN 90 X 1,50 1021,000 kg</v>
          </cell>
          <cell r="D4813" t="str">
            <v>PC</v>
          </cell>
          <cell r="E4813">
            <v>26479.33</v>
          </cell>
        </row>
        <row r="4814">
          <cell r="B4814" t="str">
            <v>M010503613</v>
          </cell>
          <cell r="C4814" t="str">
            <v>TFL25 FoFo DN 90 X 2,00 1222,000 kg</v>
          </cell>
          <cell r="D4814" t="str">
            <v>PC</v>
          </cell>
          <cell r="E4814">
            <v>28088.01</v>
          </cell>
        </row>
        <row r="4815">
          <cell r="B4815" t="str">
            <v>M010503617</v>
          </cell>
          <cell r="C4815" t="str">
            <v>TFL25 FoFo DN 1000 X 0,50 779,000 kg</v>
          </cell>
          <cell r="D4815" t="str">
            <v>PC</v>
          </cell>
          <cell r="E4815">
            <v>27286.74</v>
          </cell>
        </row>
        <row r="4816">
          <cell r="B4816" t="str">
            <v>M010503621</v>
          </cell>
          <cell r="C4816" t="str">
            <v>TFL25 FoFo DN 1000 X 1,00 1018,000 kg</v>
          </cell>
          <cell r="D4816" t="str">
            <v>PC</v>
          </cell>
          <cell r="E4816">
            <v>28923.95</v>
          </cell>
        </row>
        <row r="4817">
          <cell r="B4817" t="str">
            <v>M010503625</v>
          </cell>
          <cell r="C4817" t="str">
            <v>TFL25 FoFo DN 1000 X 1,50 1257,000 kg</v>
          </cell>
          <cell r="D4817" t="str">
            <v>PC</v>
          </cell>
          <cell r="E4817">
            <v>30798.99</v>
          </cell>
        </row>
        <row r="4818">
          <cell r="B4818" t="str">
            <v>M010503629</v>
          </cell>
          <cell r="C4818" t="str">
            <v>TFL25 FoFo DN 1000 X 2,00 1496,000 kg</v>
          </cell>
          <cell r="D4818" t="str">
            <v>PC</v>
          </cell>
          <cell r="E4818">
            <v>32674.05</v>
          </cell>
        </row>
        <row r="4819">
          <cell r="B4819" t="str">
            <v>M010503633</v>
          </cell>
          <cell r="C4819" t="str">
            <v>TFL25 FoFo DN 1200 X 0,50 1092,000 kg</v>
          </cell>
          <cell r="D4819" t="str">
            <v>PC</v>
          </cell>
          <cell r="E4819">
            <v>39403.9</v>
          </cell>
        </row>
        <row r="4820">
          <cell r="B4820" t="str">
            <v>M010503637</v>
          </cell>
          <cell r="C4820" t="str">
            <v>TFL25 FoFo DN 1200 X 1,00 1416,000 kg</v>
          </cell>
          <cell r="D4820" t="str">
            <v>PC</v>
          </cell>
          <cell r="E4820">
            <v>41768.15</v>
          </cell>
        </row>
        <row r="4821">
          <cell r="B4821" t="str">
            <v>M010503641</v>
          </cell>
          <cell r="C4821" t="str">
            <v>TFL25 FoFo DN 1200 X 1,50 1740,000 kg</v>
          </cell>
          <cell r="D4821" t="str">
            <v>PC</v>
          </cell>
          <cell r="E4821">
            <v>44286.5</v>
          </cell>
        </row>
        <row r="4822">
          <cell r="B4822" t="str">
            <v>M010503645</v>
          </cell>
          <cell r="C4822" t="str">
            <v>TFL25 FoFo DN 1200 X 2,00 2064,000 kg</v>
          </cell>
          <cell r="D4822" t="str">
            <v>PC</v>
          </cell>
          <cell r="E4822">
            <v>46798.45</v>
          </cell>
        </row>
        <row r="4823">
          <cell r="B4823" t="str">
            <v>M010600000</v>
          </cell>
          <cell r="C4823" t="str">
            <v>TUBOS DE FoFo DUCTIL C/ 01 FLANGE E 01 BOLSA (TFB)</v>
          </cell>
        </row>
        <row r="4824">
          <cell r="B4824" t="str">
            <v>M010601000</v>
          </cell>
          <cell r="C4824" t="str">
            <v>TFB PN10 FoFo</v>
          </cell>
        </row>
        <row r="4825">
          <cell r="B4825" t="str">
            <v>M010601001</v>
          </cell>
          <cell r="C4825" t="str">
            <v>TFB10 FoFo DN 80 X 0,50 14,350 kg</v>
          </cell>
          <cell r="D4825" t="str">
            <v>PC</v>
          </cell>
          <cell r="E4825">
            <v>503.7</v>
          </cell>
        </row>
        <row r="4826">
          <cell r="B4826" t="str">
            <v>M010601005</v>
          </cell>
          <cell r="C4826" t="str">
            <v>TFB10 FoFo DN 80 X 1,00 21,300 kg</v>
          </cell>
          <cell r="D4826" t="str">
            <v>PC</v>
          </cell>
          <cell r="E4826">
            <v>843.38</v>
          </cell>
        </row>
        <row r="4827">
          <cell r="B4827" t="str">
            <v>M010601009</v>
          </cell>
          <cell r="C4827" t="str">
            <v>TFB10 FoFo DN 80 X 1,50 28,250 kg</v>
          </cell>
          <cell r="D4827" t="str">
            <v>PC</v>
          </cell>
          <cell r="E4827">
            <v>1104.3499999999999</v>
          </cell>
        </row>
        <row r="4828">
          <cell r="B4828" t="str">
            <v>M010601013</v>
          </cell>
          <cell r="C4828" t="str">
            <v>TFB10 FoFo DN 80 X 2,00 35,200 kg</v>
          </cell>
          <cell r="D4828" t="str">
            <v>PC</v>
          </cell>
          <cell r="E4828">
            <v>1313.4</v>
          </cell>
        </row>
        <row r="4829">
          <cell r="B4829" t="str">
            <v>M010601017</v>
          </cell>
          <cell r="C4829" t="str">
            <v>TFB10 FoFo DN 80 X 2,50 42,150 kg</v>
          </cell>
          <cell r="D4829" t="str">
            <v>PC</v>
          </cell>
          <cell r="E4829">
            <v>1522.48</v>
          </cell>
        </row>
        <row r="4830">
          <cell r="B4830" t="str">
            <v>M010601021</v>
          </cell>
          <cell r="C4830" t="str">
            <v>TFB10 FoFo DN 80 X 3,00 49,100 kg</v>
          </cell>
          <cell r="D4830" t="str">
            <v>PC</v>
          </cell>
          <cell r="E4830">
            <v>1726.2</v>
          </cell>
        </row>
        <row r="4831">
          <cell r="B4831" t="str">
            <v>M010601025</v>
          </cell>
          <cell r="C4831" t="str">
            <v>TFB10 FoFo DN 80 X 3,50 56,050 kg</v>
          </cell>
          <cell r="D4831" t="str">
            <v>PC</v>
          </cell>
          <cell r="E4831">
            <v>1935.28</v>
          </cell>
        </row>
        <row r="4832">
          <cell r="B4832" t="str">
            <v>M010601029</v>
          </cell>
          <cell r="C4832" t="str">
            <v>TFB10 FoFo DN 80 X 4,00 63,000 kg</v>
          </cell>
          <cell r="D4832" t="str">
            <v>PC</v>
          </cell>
          <cell r="E4832">
            <v>2144.34</v>
          </cell>
        </row>
        <row r="4833">
          <cell r="B4833" t="str">
            <v>M010601033</v>
          </cell>
          <cell r="C4833" t="str">
            <v>TFB10 FoFo DN 80 X 4,50 69,950 kg</v>
          </cell>
          <cell r="D4833" t="str">
            <v>PC</v>
          </cell>
          <cell r="E4833">
            <v>2348.04</v>
          </cell>
        </row>
        <row r="4834">
          <cell r="B4834" t="str">
            <v>M010601037</v>
          </cell>
          <cell r="C4834" t="str">
            <v>TFB10 FoFo DN 80 X 5,00 76,90 kg</v>
          </cell>
          <cell r="D4834" t="str">
            <v>PC</v>
          </cell>
          <cell r="E4834">
            <v>2557.09</v>
          </cell>
        </row>
        <row r="4835">
          <cell r="B4835" t="str">
            <v>M010601041</v>
          </cell>
          <cell r="C4835" t="str">
            <v>TFB10 FoFo DN 80 X 5,50 83,850 kg</v>
          </cell>
          <cell r="D4835" t="str">
            <v>PC</v>
          </cell>
          <cell r="E4835">
            <v>2766.19</v>
          </cell>
        </row>
        <row r="4836">
          <cell r="B4836" t="str">
            <v>M010601045</v>
          </cell>
          <cell r="C4836" t="str">
            <v>TFB10 FoFo DN 80 X 5,80 88,020 kg</v>
          </cell>
          <cell r="D4836" t="str">
            <v>PC</v>
          </cell>
          <cell r="E4836">
            <v>2889.49</v>
          </cell>
        </row>
        <row r="4837">
          <cell r="B4837" t="str">
            <v>M010601049</v>
          </cell>
          <cell r="C4837" t="str">
            <v>TFB10 FoFo DN 100 X 0,50 17,400 kg</v>
          </cell>
          <cell r="D4837" t="str">
            <v>PC</v>
          </cell>
          <cell r="E4837">
            <v>797.47</v>
          </cell>
        </row>
        <row r="4838">
          <cell r="B4838" t="str">
            <v>M010601053</v>
          </cell>
          <cell r="C4838" t="str">
            <v>TFB10 FoFo DN 100 X 1,00 26,000 kg</v>
          </cell>
          <cell r="D4838" t="str">
            <v>PC</v>
          </cell>
          <cell r="E4838">
            <v>948.2</v>
          </cell>
        </row>
        <row r="4839">
          <cell r="B4839" t="str">
            <v>M010601057</v>
          </cell>
          <cell r="C4839" t="str">
            <v>TFB10 FoFo DN 100 X 1,50 34,600 kg</v>
          </cell>
          <cell r="D4839" t="str">
            <v>PC</v>
          </cell>
          <cell r="E4839">
            <v>1131.17</v>
          </cell>
        </row>
        <row r="4840">
          <cell r="B4840" t="str">
            <v>M010601061</v>
          </cell>
          <cell r="C4840" t="str">
            <v>TFB10 FoFo DN 100 X 2,00 43,200 kg</v>
          </cell>
          <cell r="D4840" t="str">
            <v>PC</v>
          </cell>
          <cell r="E4840">
            <v>1329.49</v>
          </cell>
        </row>
        <row r="4841">
          <cell r="B4841" t="str">
            <v>M010601065</v>
          </cell>
          <cell r="C4841" t="str">
            <v>TFB10 FoFo DN 100 X 2,50 51,800 kg</v>
          </cell>
          <cell r="D4841" t="str">
            <v>PC</v>
          </cell>
          <cell r="E4841">
            <v>1527.87</v>
          </cell>
        </row>
        <row r="4842">
          <cell r="B4842" t="str">
            <v>M010601069</v>
          </cell>
          <cell r="C4842" t="str">
            <v>TFB10 FoFo DN 100 X 3,00 60,400 kg</v>
          </cell>
          <cell r="D4842" t="str">
            <v>PC</v>
          </cell>
          <cell r="E4842">
            <v>1726.2</v>
          </cell>
        </row>
        <row r="4843">
          <cell r="B4843" t="str">
            <v>M010601073</v>
          </cell>
          <cell r="C4843" t="str">
            <v>TFB10 FoFo DN 100 X 3,50 69,000 kg</v>
          </cell>
          <cell r="D4843" t="str">
            <v>PC</v>
          </cell>
          <cell r="E4843">
            <v>1929.88</v>
          </cell>
        </row>
        <row r="4844">
          <cell r="B4844" t="str">
            <v>M010601077</v>
          </cell>
          <cell r="C4844" t="str">
            <v>TFB10 FoFo DN 100 X 4,00 77,600 kg</v>
          </cell>
          <cell r="D4844" t="str">
            <v>PC</v>
          </cell>
          <cell r="E4844">
            <v>2128.2600000000002</v>
          </cell>
        </row>
        <row r="4845">
          <cell r="B4845" t="str">
            <v>M010601081</v>
          </cell>
          <cell r="C4845" t="str">
            <v>TFB10 FoFo DN 100 X 4,50 86,200 kg</v>
          </cell>
          <cell r="D4845" t="str">
            <v>PC</v>
          </cell>
          <cell r="E4845">
            <v>2326.59</v>
          </cell>
        </row>
        <row r="4846">
          <cell r="B4846" t="str">
            <v>M010601085</v>
          </cell>
          <cell r="C4846" t="str">
            <v>TFB10 FoFo DN 100 X 5,00 94,800 kg</v>
          </cell>
          <cell r="D4846" t="str">
            <v>PC</v>
          </cell>
          <cell r="E4846">
            <v>2524.9699999999998</v>
          </cell>
        </row>
        <row r="4847">
          <cell r="B4847" t="str">
            <v>M010601089</v>
          </cell>
          <cell r="C4847" t="str">
            <v>TFB10 FoFo DN 100 X 5,50 103,400 kg</v>
          </cell>
          <cell r="D4847" t="str">
            <v>PC</v>
          </cell>
          <cell r="E4847">
            <v>2723.3</v>
          </cell>
        </row>
        <row r="4848">
          <cell r="B4848" t="str">
            <v>M010601093</v>
          </cell>
          <cell r="C4848" t="str">
            <v>TFB10 FoFo DN 100 X 5,80 108,560 kg</v>
          </cell>
          <cell r="D4848" t="str">
            <v>PC</v>
          </cell>
          <cell r="E4848">
            <v>2851.97</v>
          </cell>
        </row>
        <row r="4849">
          <cell r="B4849" t="str">
            <v>M010601097</v>
          </cell>
          <cell r="C4849" t="str">
            <v>TFB10 FoFo DN 150 X 0,50 28,100 kg</v>
          </cell>
          <cell r="D4849" t="str">
            <v>PC</v>
          </cell>
          <cell r="E4849">
            <v>1144.6300000000001</v>
          </cell>
        </row>
        <row r="4850">
          <cell r="B4850" t="str">
            <v>M010601101</v>
          </cell>
          <cell r="C4850" t="str">
            <v>TFB10 FoFo DN 150 X 1,00 41,100 kg</v>
          </cell>
          <cell r="D4850" t="str">
            <v>PC</v>
          </cell>
          <cell r="E4850">
            <v>1167.98</v>
          </cell>
        </row>
        <row r="4851">
          <cell r="B4851" t="str">
            <v>M010601105</v>
          </cell>
          <cell r="C4851" t="str">
            <v>TFB10 FoFo DN 150 X 1,50 54,100 kg</v>
          </cell>
          <cell r="D4851" t="str">
            <v>PC</v>
          </cell>
          <cell r="E4851">
            <v>1403.08</v>
          </cell>
        </row>
        <row r="4852">
          <cell r="B4852" t="str">
            <v>M010601109</v>
          </cell>
          <cell r="C4852" t="str">
            <v>TFB10 FoFo DN 150 X 2,00 67,100 kg</v>
          </cell>
          <cell r="D4852" t="str">
            <v>PC</v>
          </cell>
          <cell r="E4852">
            <v>1645.93</v>
          </cell>
        </row>
        <row r="4853">
          <cell r="B4853" t="str">
            <v>M010601113</v>
          </cell>
          <cell r="C4853" t="str">
            <v>TFB10 FoFo DN 150 X 2,50 80,100 kg</v>
          </cell>
          <cell r="D4853" t="str">
            <v>PC</v>
          </cell>
          <cell r="E4853">
            <v>1888.77</v>
          </cell>
        </row>
        <row r="4854">
          <cell r="B4854" t="str">
            <v>M010601117</v>
          </cell>
          <cell r="C4854" t="str">
            <v>TFB10 FoFo DN 150 X 3,00 93,100 kg</v>
          </cell>
          <cell r="D4854" t="str">
            <v>PC</v>
          </cell>
          <cell r="E4854">
            <v>2137.02</v>
          </cell>
        </row>
        <row r="4855">
          <cell r="B4855" t="str">
            <v>M010601121</v>
          </cell>
          <cell r="C4855" t="str">
            <v>TFB10 FoFo DN 150 X 3,50 106,100 kg</v>
          </cell>
          <cell r="D4855" t="str">
            <v>PC</v>
          </cell>
          <cell r="E4855">
            <v>2379.83</v>
          </cell>
        </row>
        <row r="4856">
          <cell r="B4856" t="str">
            <v>M010601125</v>
          </cell>
          <cell r="C4856" t="str">
            <v>TFB10 FoFo DN 150 X 4,00 119,100 kg</v>
          </cell>
          <cell r="D4856" t="str">
            <v>PC</v>
          </cell>
          <cell r="E4856">
            <v>2676.65</v>
          </cell>
        </row>
        <row r="4857">
          <cell r="B4857" t="str">
            <v>M010601129</v>
          </cell>
          <cell r="C4857" t="str">
            <v>TFB10 FoFo DN 150 X 4,50 132,100 kg</v>
          </cell>
          <cell r="D4857" t="str">
            <v>PC</v>
          </cell>
          <cell r="E4857">
            <v>2870.92</v>
          </cell>
        </row>
        <row r="4858">
          <cell r="B4858" t="str">
            <v>M010601133</v>
          </cell>
          <cell r="C4858" t="str">
            <v>TFB10 FoFo DN 150 X 5,00 145100 kg</v>
          </cell>
          <cell r="D4858" t="str">
            <v>PC</v>
          </cell>
          <cell r="E4858">
            <v>3113.78</v>
          </cell>
        </row>
        <row r="4859">
          <cell r="B4859" t="str">
            <v>M010601137</v>
          </cell>
          <cell r="C4859" t="str">
            <v>TFB10 FoFo DN 150 X 5,50 158,100 kg</v>
          </cell>
          <cell r="D4859" t="str">
            <v>PC</v>
          </cell>
          <cell r="E4859">
            <v>3361.97</v>
          </cell>
        </row>
        <row r="4860">
          <cell r="B4860" t="str">
            <v>M010601141</v>
          </cell>
          <cell r="C4860" t="str">
            <v>TFB10 FoFo DN 150 X 5,80 165,90 kg</v>
          </cell>
          <cell r="D4860" t="str">
            <v>PC</v>
          </cell>
          <cell r="E4860">
            <v>3518.5</v>
          </cell>
        </row>
        <row r="4861">
          <cell r="B4861" t="str">
            <v>M010601145</v>
          </cell>
          <cell r="C4861" t="str">
            <v>TFB10 FoFo DN 200 X 0.50 37,700 kg</v>
          </cell>
          <cell r="D4861" t="str">
            <v>PC</v>
          </cell>
          <cell r="E4861">
            <v>1404.86</v>
          </cell>
        </row>
        <row r="4862">
          <cell r="B4862" t="str">
            <v>M010601149</v>
          </cell>
          <cell r="C4862" t="str">
            <v>TFB10 FoFo DN 200 X 1,00 55,100 kg</v>
          </cell>
          <cell r="D4862" t="str">
            <v>PC</v>
          </cell>
          <cell r="E4862">
            <v>1433.55</v>
          </cell>
        </row>
        <row r="4863">
          <cell r="B4863" t="str">
            <v>M010601153</v>
          </cell>
          <cell r="C4863" t="str">
            <v>TFB10 FoFo DN 200 X 1,50 72,500 kg</v>
          </cell>
          <cell r="D4863" t="str">
            <v>PC</v>
          </cell>
          <cell r="E4863">
            <v>1743.79</v>
          </cell>
        </row>
        <row r="4864">
          <cell r="B4864" t="str">
            <v>M010601157</v>
          </cell>
          <cell r="C4864" t="str">
            <v>TFB10 FoFo DN 200 X 2,00 89,90 kg</v>
          </cell>
          <cell r="D4864" t="str">
            <v>PC</v>
          </cell>
          <cell r="E4864">
            <v>2059.37</v>
          </cell>
        </row>
        <row r="4865">
          <cell r="B4865" t="str">
            <v>M010601161</v>
          </cell>
          <cell r="C4865" t="str">
            <v>TFB10 FoFo DN 200 X 2,50 107,300 kg</v>
          </cell>
          <cell r="D4865" t="str">
            <v>PC</v>
          </cell>
          <cell r="E4865">
            <v>2369.64</v>
          </cell>
        </row>
        <row r="4866">
          <cell r="B4866" t="str">
            <v>M010601165</v>
          </cell>
          <cell r="C4866" t="str">
            <v>TFB10 FoFo DN 200 X 3,00 124,700 kg</v>
          </cell>
          <cell r="D4866" t="str">
            <v>PC</v>
          </cell>
          <cell r="E4866">
            <v>2685.23</v>
          </cell>
        </row>
        <row r="4867">
          <cell r="B4867" t="str">
            <v>M010601169</v>
          </cell>
          <cell r="C4867" t="str">
            <v>TFB10 FoFo DN 200 X 3,50 142,100 kg</v>
          </cell>
          <cell r="D4867" t="str">
            <v>PC</v>
          </cell>
          <cell r="E4867">
            <v>2995.47</v>
          </cell>
        </row>
        <row r="4868">
          <cell r="B4868" t="str">
            <v>M010601173</v>
          </cell>
          <cell r="C4868" t="str">
            <v>TFB10 FoFo DN 200 X 4,00 159,500 kg</v>
          </cell>
          <cell r="D4868" t="str">
            <v>PC</v>
          </cell>
          <cell r="E4868">
            <v>3311.03</v>
          </cell>
        </row>
        <row r="4869">
          <cell r="B4869" t="str">
            <v>M010601177</v>
          </cell>
          <cell r="C4869" t="str">
            <v>TFB10 FoFo DN 200 X 4,50 176,90 kg</v>
          </cell>
          <cell r="D4869" t="str">
            <v>PC</v>
          </cell>
          <cell r="E4869">
            <v>3621.31</v>
          </cell>
        </row>
        <row r="4870">
          <cell r="B4870" t="str">
            <v>M010601181</v>
          </cell>
          <cell r="C4870" t="str">
            <v>TFB10 FoFo DN 200 X 5,00 194,300 kg</v>
          </cell>
          <cell r="D4870" t="str">
            <v>PC</v>
          </cell>
          <cell r="E4870">
            <v>3936.89</v>
          </cell>
        </row>
        <row r="4871">
          <cell r="B4871" t="str">
            <v>M010601185</v>
          </cell>
          <cell r="C4871" t="str">
            <v>TFB10 FoFo DN 200 X 5,50 211,700 kg</v>
          </cell>
          <cell r="D4871" t="str">
            <v>PC</v>
          </cell>
          <cell r="E4871">
            <v>4247.12</v>
          </cell>
        </row>
        <row r="4872">
          <cell r="B4872" t="str">
            <v>M010601189</v>
          </cell>
          <cell r="C4872" t="str">
            <v>TFB10 FoFo DN 200 X 5,80 222,140 kg</v>
          </cell>
          <cell r="D4872" t="str">
            <v>PC</v>
          </cell>
          <cell r="E4872">
            <v>4450.46</v>
          </cell>
        </row>
        <row r="4873">
          <cell r="B4873" t="str">
            <v>M010601193</v>
          </cell>
          <cell r="C4873" t="str">
            <v>TFB10 FoFo DN 250 X 0,50 51,400 kg</v>
          </cell>
          <cell r="D4873" t="str">
            <v>PC</v>
          </cell>
          <cell r="E4873">
            <v>1503.26</v>
          </cell>
        </row>
        <row r="4874">
          <cell r="B4874" t="str">
            <v>M010601197</v>
          </cell>
          <cell r="C4874" t="str">
            <v>TFB10 FoFo DN 250 X 1,00 74,100 kg</v>
          </cell>
          <cell r="D4874" t="str">
            <v>PC</v>
          </cell>
          <cell r="E4874">
            <v>1659.56</v>
          </cell>
        </row>
        <row r="4875">
          <cell r="B4875" t="str">
            <v>M010601201</v>
          </cell>
          <cell r="C4875" t="str">
            <v>TFB10 FoFo DN 250 X 1,50 96,800 kg</v>
          </cell>
          <cell r="D4875" t="str">
            <v>PC</v>
          </cell>
          <cell r="E4875">
            <v>2041</v>
          </cell>
        </row>
        <row r="4876">
          <cell r="B4876" t="str">
            <v>M010601205</v>
          </cell>
          <cell r="C4876" t="str">
            <v>TFB10 FoFo DN 250 X 2,00 119,500 kg</v>
          </cell>
          <cell r="D4876" t="str">
            <v>PC</v>
          </cell>
          <cell r="E4876">
            <v>2417.48</v>
          </cell>
        </row>
        <row r="4877">
          <cell r="B4877" t="str">
            <v>M010601209</v>
          </cell>
          <cell r="C4877" t="str">
            <v>TFB10 FoFo DN 250 X 2,50 142,200 kg</v>
          </cell>
          <cell r="D4877" t="str">
            <v>PC</v>
          </cell>
          <cell r="E4877">
            <v>2793.97</v>
          </cell>
        </row>
        <row r="4878">
          <cell r="B4878" t="str">
            <v>M010601213</v>
          </cell>
          <cell r="C4878" t="str">
            <v>TFB10 FoFo DN 250 X 3,00 164,90 kg</v>
          </cell>
          <cell r="D4878" t="str">
            <v>PC</v>
          </cell>
          <cell r="E4878">
            <v>3175.45</v>
          </cell>
        </row>
        <row r="4879">
          <cell r="B4879" t="str">
            <v>M010601217</v>
          </cell>
          <cell r="C4879" t="str">
            <v>TFB10 FoFo DN 250 X 3,50 187,600 kg</v>
          </cell>
          <cell r="D4879" t="str">
            <v>PC</v>
          </cell>
          <cell r="E4879">
            <v>3551.9</v>
          </cell>
        </row>
        <row r="4880">
          <cell r="B4880" t="str">
            <v>M010601221</v>
          </cell>
          <cell r="C4880" t="str">
            <v>TFB10 FoFo DN 250 X 4,00 210,300 kg</v>
          </cell>
          <cell r="D4880" t="str">
            <v>PC</v>
          </cell>
          <cell r="E4880">
            <v>3928.42</v>
          </cell>
        </row>
        <row r="4881">
          <cell r="B4881" t="str">
            <v>M010601225</v>
          </cell>
          <cell r="C4881" t="str">
            <v>TFB10 FoFo DN 250 X 4,50 233,000 kg</v>
          </cell>
          <cell r="D4881" t="str">
            <v>PC</v>
          </cell>
          <cell r="E4881">
            <v>4304.8900000000003</v>
          </cell>
        </row>
        <row r="4882">
          <cell r="B4882" t="str">
            <v>M010601229</v>
          </cell>
          <cell r="C4882" t="str">
            <v>TFB10 FoFo DN 250 X 5,00 255,700 kg</v>
          </cell>
          <cell r="D4882" t="str">
            <v>PC</v>
          </cell>
          <cell r="E4882">
            <v>4686.3</v>
          </cell>
        </row>
        <row r="4883">
          <cell r="B4883" t="str">
            <v>M010601233</v>
          </cell>
          <cell r="C4883" t="str">
            <v>TFB10 FoFo DN 250 X 5,50 278,400 kg</v>
          </cell>
          <cell r="D4883" t="str">
            <v>PC</v>
          </cell>
          <cell r="E4883">
            <v>5062.84</v>
          </cell>
        </row>
        <row r="4884">
          <cell r="B4884" t="str">
            <v>M010601237</v>
          </cell>
          <cell r="C4884" t="str">
            <v>TFB10 FoFo DN 250 X 5,80 292,020 kg</v>
          </cell>
          <cell r="D4884" t="str">
            <v>PC</v>
          </cell>
          <cell r="E4884">
            <v>5285.73</v>
          </cell>
        </row>
        <row r="4885">
          <cell r="B4885" t="str">
            <v>M010601241</v>
          </cell>
          <cell r="C4885" t="str">
            <v>TFB10 FoFo DN 300 X 0,50 65,150 kg</v>
          </cell>
          <cell r="D4885" t="str">
            <v>PC</v>
          </cell>
          <cell r="E4885">
            <v>1818.65</v>
          </cell>
        </row>
        <row r="4886">
          <cell r="B4886" t="str">
            <v>M010601245</v>
          </cell>
          <cell r="C4886" t="str">
            <v>TFB10 FoFo DN 300 X 1,00 93,700 kg</v>
          </cell>
          <cell r="D4886" t="str">
            <v>PC</v>
          </cell>
          <cell r="E4886">
            <v>2039.19</v>
          </cell>
        </row>
        <row r="4887">
          <cell r="B4887" t="str">
            <v>M010601249</v>
          </cell>
          <cell r="C4887" t="str">
            <v>TFB10 FoFo DN 300 X 1,50 122,250 kg</v>
          </cell>
          <cell r="D4887" t="str">
            <v>PC</v>
          </cell>
          <cell r="E4887">
            <v>2481.2600000000002</v>
          </cell>
        </row>
        <row r="4888">
          <cell r="B4888" t="str">
            <v>M010601253</v>
          </cell>
          <cell r="C4888" t="str">
            <v>TFB10 FoFo DN 300 X 2,00 150,800 kg</v>
          </cell>
          <cell r="D4888" t="str">
            <v>PC</v>
          </cell>
          <cell r="E4888">
            <v>2923.31</v>
          </cell>
        </row>
        <row r="4889">
          <cell r="B4889" t="str">
            <v>M010601257</v>
          </cell>
          <cell r="C4889" t="str">
            <v>TFB10 FoFo DN 300 X 2,50 179,350 kg</v>
          </cell>
          <cell r="D4889" t="str">
            <v>PC</v>
          </cell>
          <cell r="E4889">
            <v>3360.62</v>
          </cell>
        </row>
        <row r="4890">
          <cell r="B4890" t="str">
            <v>M010601261</v>
          </cell>
          <cell r="C4890" t="str">
            <v>TFB10 FoFo DN 300 X 3,00 207,90 kg</v>
          </cell>
          <cell r="D4890" t="str">
            <v>PC</v>
          </cell>
          <cell r="E4890">
            <v>3802.68</v>
          </cell>
        </row>
        <row r="4891">
          <cell r="B4891" t="str">
            <v>M010601265</v>
          </cell>
          <cell r="C4891" t="str">
            <v>TFB10 FoFo DN 300 X 3,50 236,45 kg</v>
          </cell>
          <cell r="D4891" t="str">
            <v>PC</v>
          </cell>
          <cell r="E4891">
            <v>4240</v>
          </cell>
        </row>
        <row r="4892">
          <cell r="B4892" t="str">
            <v>M010601269</v>
          </cell>
          <cell r="C4892" t="str">
            <v>TFB10 FoFo DN 300 X 4,00 265,000 kg</v>
          </cell>
          <cell r="D4892" t="str">
            <v>PC</v>
          </cell>
          <cell r="E4892">
            <v>4682.05</v>
          </cell>
        </row>
        <row r="4893">
          <cell r="B4893" t="str">
            <v>M010601273</v>
          </cell>
          <cell r="C4893" t="str">
            <v>TFB10 FoFo DN 300 X 4,50 293,550 kg</v>
          </cell>
          <cell r="D4893" t="str">
            <v>PC</v>
          </cell>
          <cell r="E4893">
            <v>5119.34</v>
          </cell>
        </row>
        <row r="4894">
          <cell r="B4894" t="str">
            <v>M010601277</v>
          </cell>
          <cell r="C4894" t="str">
            <v>TFB10 FoFo DN 300 X 5,00 322,100 kg</v>
          </cell>
          <cell r="D4894" t="str">
            <v>PC</v>
          </cell>
          <cell r="E4894">
            <v>5585.16</v>
          </cell>
        </row>
        <row r="4895">
          <cell r="B4895" t="str">
            <v>M010601281</v>
          </cell>
          <cell r="C4895" t="str">
            <v>TFB10 FoFo DN 300 X 5,50 350,650 kg</v>
          </cell>
          <cell r="D4895" t="str">
            <v>PC</v>
          </cell>
          <cell r="E4895">
            <v>5998.77</v>
          </cell>
        </row>
        <row r="4896">
          <cell r="B4896" t="str">
            <v>M010601285</v>
          </cell>
          <cell r="C4896" t="str">
            <v>TFB10 FoFo DN 300 X 5,80 367,780 kg</v>
          </cell>
          <cell r="D4896" t="str">
            <v>PC</v>
          </cell>
          <cell r="E4896">
            <v>6283.96</v>
          </cell>
        </row>
        <row r="4897">
          <cell r="B4897" t="str">
            <v>M010601289</v>
          </cell>
          <cell r="C4897" t="str">
            <v>TFB10 FoFo DN 350 X 0,50 84,45 kg</v>
          </cell>
          <cell r="D4897" t="str">
            <v>PC</v>
          </cell>
          <cell r="E4897">
            <v>2107.5100000000002</v>
          </cell>
        </row>
        <row r="4898">
          <cell r="B4898" t="str">
            <v>M010601293</v>
          </cell>
          <cell r="C4898" t="str">
            <v>TFB10 FoFo DN 350 X 1,00 122,200 kg</v>
          </cell>
          <cell r="D4898" t="str">
            <v>PC</v>
          </cell>
          <cell r="E4898">
            <v>2351.04</v>
          </cell>
        </row>
        <row r="4899">
          <cell r="B4899" t="str">
            <v>M010601297</v>
          </cell>
          <cell r="C4899" t="str">
            <v>TFB10 FoFo DN 350 X 1,50 159,950 kg</v>
          </cell>
          <cell r="D4899" t="str">
            <v>PC</v>
          </cell>
          <cell r="E4899">
            <v>2816.95</v>
          </cell>
        </row>
        <row r="4900">
          <cell r="B4900" t="str">
            <v>M010601301</v>
          </cell>
          <cell r="C4900" t="str">
            <v>TFB10 FoFo DN 350 X 2,00 197,700 kg</v>
          </cell>
          <cell r="D4900" t="str">
            <v>PC</v>
          </cell>
          <cell r="E4900">
            <v>3282.8</v>
          </cell>
        </row>
        <row r="4901">
          <cell r="B4901" t="str">
            <v>M010601305</v>
          </cell>
          <cell r="C4901" t="str">
            <v>TFB10 FoFo DN 350 X 2,50 235,45 kg</v>
          </cell>
          <cell r="D4901" t="str">
            <v>PC</v>
          </cell>
          <cell r="E4901">
            <v>3748.7</v>
          </cell>
        </row>
        <row r="4902">
          <cell r="B4902" t="str">
            <v>M010601309</v>
          </cell>
          <cell r="C4902" t="str">
            <v>TFB10 FoFo DN 350 X 3,00 273,200 kg</v>
          </cell>
          <cell r="D4902" t="str">
            <v>PC</v>
          </cell>
          <cell r="E4902">
            <v>4214.58</v>
          </cell>
        </row>
        <row r="4903">
          <cell r="B4903" t="str">
            <v>M010601313</v>
          </cell>
          <cell r="C4903" t="str">
            <v>TFB10 FoFo DN 350 X 3,50 310,950 kg</v>
          </cell>
          <cell r="D4903" t="str">
            <v>PC</v>
          </cell>
          <cell r="E4903">
            <v>4680.47</v>
          </cell>
        </row>
        <row r="4904">
          <cell r="B4904" t="str">
            <v>M010601317</v>
          </cell>
          <cell r="C4904" t="str">
            <v>TFB10 FoFo DN 350 X 4,00 348,700 kg</v>
          </cell>
          <cell r="D4904" t="str">
            <v>PC</v>
          </cell>
          <cell r="E4904">
            <v>5146.3500000000004</v>
          </cell>
        </row>
        <row r="4905">
          <cell r="B4905" t="str">
            <v>M010601321</v>
          </cell>
          <cell r="C4905" t="str">
            <v>TFB10 FoFo DN 350 X 4,50 386,45 kg</v>
          </cell>
          <cell r="D4905" t="str">
            <v>PC</v>
          </cell>
          <cell r="E4905">
            <v>5607.96</v>
          </cell>
        </row>
        <row r="4906">
          <cell r="B4906" t="str">
            <v>M010601325</v>
          </cell>
          <cell r="C4906" t="str">
            <v>TFB10 FoFo DN 350 X 5,00 424,200 kg</v>
          </cell>
          <cell r="D4906" t="str">
            <v>PC</v>
          </cell>
          <cell r="E4906">
            <v>6073.84</v>
          </cell>
        </row>
        <row r="4907">
          <cell r="B4907" t="str">
            <v>M010601329</v>
          </cell>
          <cell r="C4907" t="str">
            <v>TFB10 FoFo DN 350 X 5,50 461,950 kg</v>
          </cell>
          <cell r="D4907" t="str">
            <v>PC</v>
          </cell>
          <cell r="E4907">
            <v>6539.72</v>
          </cell>
        </row>
        <row r="4908">
          <cell r="B4908" t="str">
            <v>M010601333</v>
          </cell>
          <cell r="C4908" t="str">
            <v>TFB10 FoFo DN 350 X 5,80 484,600 kg</v>
          </cell>
          <cell r="D4908" t="str">
            <v>PC</v>
          </cell>
          <cell r="E4908">
            <v>6846.03</v>
          </cell>
        </row>
        <row r="4909">
          <cell r="B4909" t="str">
            <v>M010601337</v>
          </cell>
          <cell r="C4909" t="str">
            <v>TFB10 FoFo DN 400 X 0,50 102,050 kg</v>
          </cell>
          <cell r="D4909" t="str">
            <v>PC</v>
          </cell>
          <cell r="E4909">
            <v>2524.9899999999998</v>
          </cell>
        </row>
        <row r="4910">
          <cell r="B4910" t="str">
            <v>M010601341</v>
          </cell>
          <cell r="C4910" t="str">
            <v>TFB10 FoFo DN 400 X 1,00 146,800 kg</v>
          </cell>
          <cell r="D4910" t="str">
            <v>PC</v>
          </cell>
          <cell r="E4910">
            <v>2576.52</v>
          </cell>
        </row>
        <row r="4911">
          <cell r="B4911" t="str">
            <v>M010601345</v>
          </cell>
          <cell r="C4911" t="str">
            <v>TFB10 FoFo DN 400 X 1,50 191,550 kg</v>
          </cell>
          <cell r="D4911" t="str">
            <v>PC</v>
          </cell>
          <cell r="E4911">
            <v>3048.5</v>
          </cell>
        </row>
        <row r="4912">
          <cell r="B4912" t="str">
            <v>M010601349</v>
          </cell>
          <cell r="C4912" t="str">
            <v>TFB10 FoFo DN 400 X 2,00 236,300 kg</v>
          </cell>
          <cell r="D4912" t="str">
            <v>PC</v>
          </cell>
          <cell r="E4912">
            <v>3594.13</v>
          </cell>
        </row>
        <row r="4913">
          <cell r="B4913" t="str">
            <v>M010601353</v>
          </cell>
          <cell r="C4913" t="str">
            <v>TFB10 FoFo DN 400 X 2,50 281,050 kg</v>
          </cell>
          <cell r="D4913" t="str">
            <v>PC</v>
          </cell>
          <cell r="E4913">
            <v>4139.74</v>
          </cell>
        </row>
        <row r="4914">
          <cell r="B4914" t="str">
            <v>M010601357</v>
          </cell>
          <cell r="C4914" t="str">
            <v>TFB10 FoFo DN 400 X 3,00 325,800 kg</v>
          </cell>
          <cell r="D4914" t="str">
            <v>PC</v>
          </cell>
          <cell r="E4914">
            <v>4685.34</v>
          </cell>
        </row>
        <row r="4915">
          <cell r="B4915" t="str">
            <v>M010601361</v>
          </cell>
          <cell r="C4915" t="str">
            <v>TFB10 FoFo DN 400 X 3,50 370,550 kg</v>
          </cell>
          <cell r="D4915" t="str">
            <v>PC</v>
          </cell>
          <cell r="E4915">
            <v>5230.95</v>
          </cell>
        </row>
        <row r="4916">
          <cell r="B4916" t="str">
            <v>M010601365</v>
          </cell>
          <cell r="C4916" t="str">
            <v>TFB10 FoFo DN 400 X 4,00 415,300 kg</v>
          </cell>
          <cell r="D4916" t="str">
            <v>PC</v>
          </cell>
          <cell r="E4916">
            <v>5772.23</v>
          </cell>
        </row>
        <row r="4917">
          <cell r="B4917" t="str">
            <v>M010601369</v>
          </cell>
          <cell r="C4917" t="str">
            <v>TFB10 FoFo DN 400 X 4,50 460,050 kg</v>
          </cell>
          <cell r="D4917" t="str">
            <v>PC</v>
          </cell>
          <cell r="E4917">
            <v>6317.85</v>
          </cell>
        </row>
        <row r="4918">
          <cell r="B4918" t="str">
            <v>M010601373</v>
          </cell>
          <cell r="C4918" t="str">
            <v>TFB10 FoFo DN 400 X 5,00 504,800 kg</v>
          </cell>
          <cell r="D4918" t="str">
            <v>PC</v>
          </cell>
          <cell r="E4918">
            <v>6863.46</v>
          </cell>
        </row>
        <row r="4919">
          <cell r="B4919" t="str">
            <v>M010601377</v>
          </cell>
          <cell r="C4919" t="str">
            <v>TFB10 FoFo DN 400 X 5,50 549,550 kg</v>
          </cell>
          <cell r="D4919" t="str">
            <v>PC</v>
          </cell>
          <cell r="E4919">
            <v>7409.07</v>
          </cell>
        </row>
        <row r="4920">
          <cell r="B4920" t="str">
            <v>M010601381</v>
          </cell>
          <cell r="C4920" t="str">
            <v>TFB10 FoFo DN 400 X 5,80 576,400 kg</v>
          </cell>
          <cell r="D4920" t="str">
            <v>PC</v>
          </cell>
          <cell r="E4920">
            <v>8184.2</v>
          </cell>
        </row>
        <row r="4921">
          <cell r="B4921" t="str">
            <v>M010601385</v>
          </cell>
          <cell r="C4921" t="str">
            <v>TFB10 FoFo DN 45 X 0,50 122,650 kg</v>
          </cell>
          <cell r="D4921" t="str">
            <v>PC</v>
          </cell>
          <cell r="E4921">
            <v>2918.29</v>
          </cell>
        </row>
        <row r="4922">
          <cell r="B4922" t="str">
            <v>M010601389</v>
          </cell>
          <cell r="C4922" t="str">
            <v>TFB10 FoFo DN 45 X 1,00 175,200 kg</v>
          </cell>
          <cell r="D4922" t="str">
            <v>PC</v>
          </cell>
          <cell r="E4922">
            <v>3189.13</v>
          </cell>
        </row>
        <row r="4923">
          <cell r="B4923" t="str">
            <v>M010601393</v>
          </cell>
          <cell r="C4923" t="str">
            <v>TFB10 FoFo DN 45 X 1,50 227,750 kg</v>
          </cell>
          <cell r="D4923" t="str">
            <v>PC</v>
          </cell>
          <cell r="E4923">
            <v>3593.47</v>
          </cell>
        </row>
        <row r="4924">
          <cell r="B4924" t="str">
            <v>M010601397</v>
          </cell>
          <cell r="C4924" t="str">
            <v>TFB10 FoFo DN 45 X 2,00 280,300 kg</v>
          </cell>
          <cell r="D4924" t="str">
            <v>PC</v>
          </cell>
          <cell r="E4924">
            <v>4187.54</v>
          </cell>
        </row>
        <row r="4925">
          <cell r="B4925" t="str">
            <v>M010601401</v>
          </cell>
          <cell r="C4925" t="str">
            <v>TFB10 FoFo DN 45 X 2,50 332,850 kg</v>
          </cell>
          <cell r="D4925" t="str">
            <v>PC</v>
          </cell>
          <cell r="E4925">
            <v>4785.7700000000004</v>
          </cell>
        </row>
        <row r="4926">
          <cell r="B4926" t="str">
            <v>M010601405</v>
          </cell>
          <cell r="C4926" t="str">
            <v>TFB10 FoFo DN 45 X 3,00 385,400 kg</v>
          </cell>
          <cell r="D4926" t="str">
            <v>PC</v>
          </cell>
          <cell r="E4926">
            <v>5375.77</v>
          </cell>
        </row>
        <row r="4927">
          <cell r="B4927" t="str">
            <v>M010601409</v>
          </cell>
          <cell r="C4927" t="str">
            <v>TFB10 FoFo DN 45 X 3,50 437,950 kg</v>
          </cell>
          <cell r="D4927" t="str">
            <v>PC</v>
          </cell>
          <cell r="E4927">
            <v>5969.84</v>
          </cell>
        </row>
        <row r="4928">
          <cell r="B4928" t="str">
            <v>M010601413</v>
          </cell>
          <cell r="C4928" t="str">
            <v>TFB10 FoFo DN 45 X 4,00 490500 kg</v>
          </cell>
          <cell r="D4928" t="str">
            <v>PC</v>
          </cell>
          <cell r="E4928">
            <v>6563.96</v>
          </cell>
        </row>
        <row r="4929">
          <cell r="B4929" t="str">
            <v>M010601417</v>
          </cell>
          <cell r="C4929" t="str">
            <v>TFB10 FoFo DN 45 X 4,50 543,050 kg</v>
          </cell>
          <cell r="D4929" t="str">
            <v>PC</v>
          </cell>
          <cell r="E4929">
            <v>7158.05</v>
          </cell>
        </row>
        <row r="4930">
          <cell r="B4930" t="str">
            <v>M010601421</v>
          </cell>
          <cell r="C4930" t="str">
            <v>TFB10 FoFo DN 45 X 5,00 595,600 kg</v>
          </cell>
          <cell r="D4930" t="str">
            <v>PC</v>
          </cell>
          <cell r="E4930">
            <v>7752.15</v>
          </cell>
        </row>
        <row r="4931">
          <cell r="B4931" t="str">
            <v>M010601425</v>
          </cell>
          <cell r="C4931" t="str">
            <v>TFB10 FoFo DN 45 X 5,50 645150 kg</v>
          </cell>
          <cell r="D4931" t="str">
            <v>PC</v>
          </cell>
          <cell r="E4931">
            <v>8346.24</v>
          </cell>
        </row>
        <row r="4932">
          <cell r="B4932" t="str">
            <v>M010601429</v>
          </cell>
          <cell r="C4932" t="str">
            <v>TFB10 FoFo DN 45 X 5,80 679,680 kg</v>
          </cell>
          <cell r="D4932" t="str">
            <v>PC</v>
          </cell>
          <cell r="E4932">
            <v>8734.0499999999993</v>
          </cell>
        </row>
        <row r="4933">
          <cell r="B4933" t="str">
            <v>M010601433</v>
          </cell>
          <cell r="C4933" t="str">
            <v>TFB10 FoFo DN 500 X 0,50 141,700 kg</v>
          </cell>
          <cell r="D4933" t="str">
            <v>PC</v>
          </cell>
          <cell r="E4933">
            <v>3374.15</v>
          </cell>
        </row>
        <row r="4934">
          <cell r="B4934" t="str">
            <v>M010601437</v>
          </cell>
          <cell r="C4934" t="str">
            <v>TFB10 FoFo DN 500 X 1,00 202,600 kg</v>
          </cell>
          <cell r="D4934" t="str">
            <v>PC</v>
          </cell>
          <cell r="E4934">
            <v>3443</v>
          </cell>
        </row>
        <row r="4935">
          <cell r="B4935" t="str">
            <v>M010601441</v>
          </cell>
          <cell r="C4935" t="str">
            <v>TFB10 FoFo DN 500 X 1,50 263,500 kg</v>
          </cell>
          <cell r="D4935" t="str">
            <v>PC</v>
          </cell>
          <cell r="E4935">
            <v>4196.17</v>
          </cell>
        </row>
        <row r="4936">
          <cell r="B4936" t="str">
            <v>M010601445</v>
          </cell>
          <cell r="C4936" t="str">
            <v>TFB10 FoFo DN 500 X 2,00 324,400 kg</v>
          </cell>
          <cell r="D4936" t="str">
            <v>PC</v>
          </cell>
          <cell r="E4936">
            <v>4944.84</v>
          </cell>
        </row>
        <row r="4937">
          <cell r="B4937" t="str">
            <v>M010601449</v>
          </cell>
          <cell r="C4937" t="str">
            <v>TFB10 FoFo DN 500 X 2,50 385,300 kg</v>
          </cell>
          <cell r="D4937" t="str">
            <v>PC</v>
          </cell>
          <cell r="E4937">
            <v>5697.97</v>
          </cell>
        </row>
        <row r="4938">
          <cell r="B4938" t="str">
            <v>M010601453</v>
          </cell>
          <cell r="C4938" t="str">
            <v>TFB10 FoFo DN 500 X 3,00 446,200 kg</v>
          </cell>
          <cell r="D4938" t="str">
            <v>PC</v>
          </cell>
          <cell r="E4938">
            <v>6446.65</v>
          </cell>
        </row>
        <row r="4939">
          <cell r="B4939" t="str">
            <v>M010601457</v>
          </cell>
          <cell r="C4939" t="str">
            <v>TFB10 FoFo DN 500 X 3,50 507,100 kg</v>
          </cell>
          <cell r="D4939" t="str">
            <v>PC</v>
          </cell>
          <cell r="E4939">
            <v>7199.82</v>
          </cell>
        </row>
        <row r="4940">
          <cell r="B4940" t="str">
            <v>M010601461</v>
          </cell>
          <cell r="C4940" t="str">
            <v>TFB10 FoFo DN 500 X 4,00 568,000 kg</v>
          </cell>
          <cell r="D4940" t="str">
            <v>PC</v>
          </cell>
          <cell r="E4940">
            <v>7948.51</v>
          </cell>
        </row>
        <row r="4941">
          <cell r="B4941" t="str">
            <v>M010601465</v>
          </cell>
          <cell r="C4941" t="str">
            <v>TFB10 FoFo DN 500 X 4,50 628,90 kg</v>
          </cell>
          <cell r="D4941" t="str">
            <v>PC</v>
          </cell>
          <cell r="E4941">
            <v>8697.16</v>
          </cell>
        </row>
        <row r="4942">
          <cell r="B4942" t="str">
            <v>M010601469</v>
          </cell>
          <cell r="C4942" t="str">
            <v>TFB10 FoFo DN 500 X 5,00 689,800 kg</v>
          </cell>
          <cell r="D4942" t="str">
            <v>PC</v>
          </cell>
          <cell r="E4942">
            <v>9450.33</v>
          </cell>
        </row>
        <row r="4943">
          <cell r="B4943" t="str">
            <v>M010601473</v>
          </cell>
          <cell r="C4943" t="str">
            <v>TFB10 FoFo DN 500 X 5,50 750,700 kg</v>
          </cell>
          <cell r="D4943" t="str">
            <v>PC</v>
          </cell>
          <cell r="E4943">
            <v>10203.459999999999</v>
          </cell>
        </row>
        <row r="4944">
          <cell r="B4944" t="str">
            <v>M010601477</v>
          </cell>
          <cell r="C4944" t="str">
            <v>TFB10 FoFo DN 500 X 5,80 787,240 kg</v>
          </cell>
          <cell r="D4944" t="str">
            <v>PC</v>
          </cell>
          <cell r="E4944">
            <v>10692.14</v>
          </cell>
        </row>
        <row r="4945">
          <cell r="B4945" t="str">
            <v>M010601481</v>
          </cell>
          <cell r="C4945" t="str">
            <v>TFB10 FoFo DN 600 X 0,50 194,400 kg</v>
          </cell>
          <cell r="D4945" t="str">
            <v>PC</v>
          </cell>
          <cell r="E4945">
            <v>3875.81</v>
          </cell>
        </row>
        <row r="4946">
          <cell r="B4946" t="str">
            <v>M010601485</v>
          </cell>
          <cell r="C4946" t="str">
            <v>TFB10 FoFo DN 600 X 1,00 273,500 kg</v>
          </cell>
          <cell r="D4946" t="str">
            <v>PC</v>
          </cell>
          <cell r="E4946">
            <v>4344.6899999999996</v>
          </cell>
        </row>
        <row r="4947">
          <cell r="B4947" t="str">
            <v>M010601489</v>
          </cell>
          <cell r="C4947" t="str">
            <v>TFB10 FoFo DN 600 X 1,50 352,600 kg</v>
          </cell>
          <cell r="D4947" t="str">
            <v>PC</v>
          </cell>
          <cell r="E4947">
            <v>5320.67</v>
          </cell>
        </row>
        <row r="4948">
          <cell r="B4948" t="str">
            <v>M010601493</v>
          </cell>
          <cell r="C4948" t="str">
            <v>TFB10 FoFo DN 600 X 2,00 431,700 kg</v>
          </cell>
          <cell r="D4948" t="str">
            <v>PC</v>
          </cell>
          <cell r="E4948">
            <v>6296.65</v>
          </cell>
        </row>
        <row r="4949">
          <cell r="B4949" t="str">
            <v>M010601497</v>
          </cell>
          <cell r="C4949" t="str">
            <v>TFB10 FoFo DN 600 X 2,50 510,800 kg</v>
          </cell>
          <cell r="D4949" t="str">
            <v>PC</v>
          </cell>
          <cell r="E4949">
            <v>7277.11</v>
          </cell>
        </row>
        <row r="4950">
          <cell r="B4950" t="str">
            <v>M010601501</v>
          </cell>
          <cell r="C4950" t="str">
            <v>TFB10 FoFo DN 600 X 3,00 589,90 kg</v>
          </cell>
          <cell r="D4950" t="str">
            <v>PC</v>
          </cell>
          <cell r="E4950">
            <v>8248.57</v>
          </cell>
        </row>
        <row r="4951">
          <cell r="B4951" t="str">
            <v>M010601505</v>
          </cell>
          <cell r="C4951" t="str">
            <v>TFB10 FoFo DN 600 X 3,50 669,000 kg</v>
          </cell>
          <cell r="D4951" t="str">
            <v>PC</v>
          </cell>
          <cell r="E4951">
            <v>9224.5499999999993</v>
          </cell>
        </row>
        <row r="4952">
          <cell r="B4952" t="str">
            <v>M010601509</v>
          </cell>
          <cell r="C4952" t="str">
            <v>TFB10 FoFo DN 600 X 4,00 748,100 kg</v>
          </cell>
          <cell r="D4952" t="str">
            <v>PC</v>
          </cell>
          <cell r="E4952">
            <v>10295</v>
          </cell>
        </row>
        <row r="4953">
          <cell r="B4953" t="str">
            <v>M010601513</v>
          </cell>
          <cell r="C4953" t="str">
            <v>TFB10 FoFo DN 600 X 4,50 827,200 kg</v>
          </cell>
          <cell r="D4953" t="str">
            <v>PC</v>
          </cell>
          <cell r="E4953">
            <v>11176.53</v>
          </cell>
        </row>
        <row r="4954">
          <cell r="B4954" t="str">
            <v>M010601517</v>
          </cell>
          <cell r="C4954" t="str">
            <v>TFB10 FoFo DN 600 X 5,00 90,300 kg</v>
          </cell>
          <cell r="D4954" t="str">
            <v>PC</v>
          </cell>
          <cell r="E4954">
            <v>12152.52</v>
          </cell>
        </row>
        <row r="4955">
          <cell r="B4955" t="str">
            <v>M010601521</v>
          </cell>
          <cell r="C4955" t="str">
            <v>TFB10 FoFo DN 600 X 5,50 985,400 kg</v>
          </cell>
          <cell r="D4955" t="str">
            <v>PC</v>
          </cell>
          <cell r="E4955">
            <v>13128.49</v>
          </cell>
        </row>
        <row r="4956">
          <cell r="B4956" t="str">
            <v>M010601525</v>
          </cell>
          <cell r="C4956" t="str">
            <v>TFB10 FoFo DN 600 X 5.80 1032,860 kg</v>
          </cell>
          <cell r="D4956" t="str">
            <v>PC</v>
          </cell>
          <cell r="E4956">
            <v>13767.12</v>
          </cell>
        </row>
        <row r="4957">
          <cell r="B4957" t="str">
            <v>M010601529</v>
          </cell>
          <cell r="C4957" t="str">
            <v>TFB10 FoFo DN 700 X 0,50 285,150 kg</v>
          </cell>
          <cell r="D4957" t="str">
            <v>PC</v>
          </cell>
          <cell r="E4957">
            <v>7694.76</v>
          </cell>
        </row>
        <row r="4958">
          <cell r="B4958" t="str">
            <v>M010601533</v>
          </cell>
          <cell r="C4958" t="str">
            <v>TFB10 FoFo DN 700 X 1,00 415,200 kg</v>
          </cell>
          <cell r="D4958" t="str">
            <v>PC</v>
          </cell>
          <cell r="E4958">
            <v>8911.24</v>
          </cell>
        </row>
        <row r="4959">
          <cell r="B4959" t="str">
            <v>M010601537</v>
          </cell>
          <cell r="C4959" t="str">
            <v>TFB10 FoFo DN 700 X 1,50 545250 kg</v>
          </cell>
          <cell r="D4959" t="str">
            <v>PC</v>
          </cell>
          <cell r="E4959">
            <v>9975.64</v>
          </cell>
        </row>
        <row r="4960">
          <cell r="B4960" t="str">
            <v>M010601541</v>
          </cell>
          <cell r="C4960" t="str">
            <v>TFB10 FoFo DN 700 X 2,00 675,300 kg</v>
          </cell>
          <cell r="D4960" t="str">
            <v>PC</v>
          </cell>
          <cell r="E4960">
            <v>11040.09</v>
          </cell>
        </row>
        <row r="4961">
          <cell r="B4961" t="str">
            <v>M010601545</v>
          </cell>
          <cell r="C4961" t="str">
            <v>TFB10 FoFo DN 700 X 2,50 805,350 kg</v>
          </cell>
          <cell r="D4961" t="str">
            <v>PC</v>
          </cell>
          <cell r="E4961">
            <v>12104.51</v>
          </cell>
        </row>
        <row r="4962">
          <cell r="B4962" t="str">
            <v>M010601549</v>
          </cell>
          <cell r="C4962" t="str">
            <v>TFB10 FoFo DN 700 X 3,00 935,400 kg</v>
          </cell>
          <cell r="D4962" t="str">
            <v>PC</v>
          </cell>
          <cell r="E4962">
            <v>12758.17</v>
          </cell>
        </row>
        <row r="4963">
          <cell r="B4963" t="str">
            <v>M010601553</v>
          </cell>
          <cell r="C4963" t="str">
            <v>TFB10 FoFo DN 700 X 3,50 1065,45 kg</v>
          </cell>
          <cell r="D4963" t="str">
            <v>PC</v>
          </cell>
          <cell r="E4963">
            <v>14236.37</v>
          </cell>
        </row>
        <row r="4964">
          <cell r="B4964" t="str">
            <v>M010601557</v>
          </cell>
          <cell r="C4964" t="str">
            <v>TFB10 FoFo DN 700 X 4,00 1195,500 kg</v>
          </cell>
          <cell r="D4964" t="str">
            <v>PC</v>
          </cell>
          <cell r="E4964">
            <v>15300.81</v>
          </cell>
        </row>
        <row r="4965">
          <cell r="B4965" t="str">
            <v>M010601561</v>
          </cell>
          <cell r="C4965" t="str">
            <v>TFB10 FoFo DN 700 X 4,50 1325,550 kg</v>
          </cell>
          <cell r="D4965" t="str">
            <v>PC</v>
          </cell>
          <cell r="E4965">
            <v>16368.25</v>
          </cell>
        </row>
        <row r="4966">
          <cell r="B4966" t="str">
            <v>M010601565</v>
          </cell>
          <cell r="C4966" t="str">
            <v>TFB10 FoFo DN 700 X 5,00 145,600 kg</v>
          </cell>
          <cell r="D4966" t="str">
            <v>PC</v>
          </cell>
          <cell r="E4966">
            <v>17429.669999999998</v>
          </cell>
        </row>
        <row r="4967">
          <cell r="B4967" t="str">
            <v>M010601569</v>
          </cell>
          <cell r="C4967" t="str">
            <v>TFB10 FoFo DN 700 X 5,50 1585,650 kg</v>
          </cell>
          <cell r="D4967" t="str">
            <v>PC</v>
          </cell>
          <cell r="E4967">
            <v>18497.11</v>
          </cell>
        </row>
        <row r="4968">
          <cell r="B4968" t="str">
            <v>M010601573</v>
          </cell>
          <cell r="C4968" t="str">
            <v>TFB10 FoFo DN 700 X 6,00 1715,700 kg</v>
          </cell>
          <cell r="D4968" t="str">
            <v>PC</v>
          </cell>
          <cell r="E4968">
            <v>19561.52</v>
          </cell>
        </row>
        <row r="4969">
          <cell r="B4969" t="str">
            <v>M010601577</v>
          </cell>
          <cell r="C4969" t="str">
            <v>TFB10 FoFo DN 700 X 6,50 1845750 kg</v>
          </cell>
          <cell r="D4969" t="str">
            <v>PC</v>
          </cell>
          <cell r="E4969">
            <v>20625.97</v>
          </cell>
        </row>
        <row r="4970">
          <cell r="B4970" t="str">
            <v>M010601581</v>
          </cell>
          <cell r="C4970" t="str">
            <v>TFB10 FoFo DN 700 X 6,80 1923,780 kg</v>
          </cell>
          <cell r="D4970" t="str">
            <v>PC</v>
          </cell>
          <cell r="E4970">
            <v>21330.58</v>
          </cell>
        </row>
        <row r="4971">
          <cell r="B4971" t="str">
            <v>M010601585</v>
          </cell>
          <cell r="C4971" t="str">
            <v>TFB10 FoFo DN 800 X 0,50 360,050 kg</v>
          </cell>
          <cell r="D4971" t="str">
            <v>PC</v>
          </cell>
          <cell r="E4971">
            <v>9714.7800000000007</v>
          </cell>
        </row>
        <row r="4972">
          <cell r="B4972" t="str">
            <v>M010601589</v>
          </cell>
          <cell r="C4972" t="str">
            <v>TFB10 FoFo DN 800 X 1,00 519,500 kg</v>
          </cell>
          <cell r="D4972" t="str">
            <v>PC</v>
          </cell>
          <cell r="E4972">
            <v>11255.96</v>
          </cell>
        </row>
        <row r="4973">
          <cell r="B4973" t="str">
            <v>M010601593</v>
          </cell>
          <cell r="C4973" t="str">
            <v>TFB10 FoFo DN 800 X 1,50 678,950 kg</v>
          </cell>
          <cell r="D4973" t="str">
            <v>PC</v>
          </cell>
          <cell r="E4973">
            <v>12548.29</v>
          </cell>
        </row>
        <row r="4974">
          <cell r="B4974" t="str">
            <v>M010601597</v>
          </cell>
          <cell r="C4974" t="str">
            <v>TFB10 FoFo DN 800 X 2,00 838,400 kg</v>
          </cell>
          <cell r="D4974" t="str">
            <v>PC</v>
          </cell>
          <cell r="E4974">
            <v>13840.6</v>
          </cell>
        </row>
        <row r="4975">
          <cell r="B4975" t="str">
            <v>M010601601</v>
          </cell>
          <cell r="C4975" t="str">
            <v>TFB10 FoFo DN 800 X 2,50 997,850 kg</v>
          </cell>
          <cell r="D4975" t="str">
            <v>PC</v>
          </cell>
          <cell r="E4975">
            <v>15132.89</v>
          </cell>
        </row>
        <row r="4976">
          <cell r="B4976" t="str">
            <v>M010601605</v>
          </cell>
          <cell r="C4976" t="str">
            <v>TFB10 FoFo DN 800 X 3,00 1157,300 kg</v>
          </cell>
          <cell r="D4976" t="str">
            <v>PC</v>
          </cell>
          <cell r="E4976">
            <v>16422.2</v>
          </cell>
        </row>
        <row r="4977">
          <cell r="B4977" t="str">
            <v>M010601609</v>
          </cell>
          <cell r="C4977" t="str">
            <v>TFB10 FoFo DN 800 X 3,50 1316,750 kg</v>
          </cell>
          <cell r="D4977" t="str">
            <v>PC</v>
          </cell>
          <cell r="E4977">
            <v>17711.509999999998</v>
          </cell>
        </row>
        <row r="4978">
          <cell r="B4978" t="str">
            <v>M010601613</v>
          </cell>
          <cell r="C4978" t="str">
            <v>TFB10 FoFo DN 800 X 4,00 1476,200 kg</v>
          </cell>
          <cell r="D4978" t="str">
            <v>PC</v>
          </cell>
          <cell r="E4978">
            <v>19003.82</v>
          </cell>
        </row>
        <row r="4979">
          <cell r="B4979" t="str">
            <v>M010601617</v>
          </cell>
          <cell r="C4979" t="str">
            <v>TFB10 FoFo DN 800 X 4,50 1635,650 kg</v>
          </cell>
          <cell r="D4979" t="str">
            <v>PC</v>
          </cell>
          <cell r="E4979">
            <v>20296.14</v>
          </cell>
        </row>
        <row r="4980">
          <cell r="B4980" t="str">
            <v>M010601621</v>
          </cell>
          <cell r="C4980" t="str">
            <v>TFB10 FoFo DN 800 X 5,00 1795,100 kg</v>
          </cell>
          <cell r="D4980" t="str">
            <v>PC</v>
          </cell>
          <cell r="E4980">
            <v>21588.45</v>
          </cell>
        </row>
        <row r="4981">
          <cell r="B4981" t="str">
            <v>M010601625</v>
          </cell>
          <cell r="C4981" t="str">
            <v>TFB10 FoFo DN 800 X 5,50 1954,550 kg</v>
          </cell>
          <cell r="D4981" t="str">
            <v>PC</v>
          </cell>
          <cell r="E4981">
            <v>22877.759999999998</v>
          </cell>
        </row>
        <row r="4982">
          <cell r="B4982" t="str">
            <v>M010601629</v>
          </cell>
          <cell r="C4982" t="str">
            <v>TFB10 FoFo DN 800 X 6,00 2114,000 kg</v>
          </cell>
          <cell r="D4982" t="str">
            <v>PC</v>
          </cell>
          <cell r="E4982">
            <v>24170.05</v>
          </cell>
        </row>
        <row r="4983">
          <cell r="B4983" t="str">
            <v>M010601633</v>
          </cell>
          <cell r="C4983" t="str">
            <v>TFB10 FoFo DN 800 X 6,50 2273,45 kg</v>
          </cell>
          <cell r="D4983" t="str">
            <v>PC</v>
          </cell>
          <cell r="E4983">
            <v>25459.35</v>
          </cell>
        </row>
        <row r="4984">
          <cell r="B4984" t="str">
            <v>M010601637</v>
          </cell>
          <cell r="C4984" t="str">
            <v>TFB10 FoFo DN 800 X 6,80 2369,120 kg</v>
          </cell>
          <cell r="D4984" t="str">
            <v>PC</v>
          </cell>
          <cell r="E4984">
            <v>26316.92</v>
          </cell>
        </row>
        <row r="4985">
          <cell r="B4985" t="str">
            <v>M010601641</v>
          </cell>
          <cell r="C4985" t="str">
            <v>TFB10 FoFo DN 90 X 0,50 446,400 kg</v>
          </cell>
          <cell r="D4985" t="str">
            <v>PC</v>
          </cell>
          <cell r="E4985">
            <v>14724.29</v>
          </cell>
        </row>
        <row r="4986">
          <cell r="B4986" t="str">
            <v>M010601645</v>
          </cell>
          <cell r="C4986" t="str">
            <v>TFB10 FoFo DN 90 X 1,00 637,90 kg</v>
          </cell>
          <cell r="D4986" t="str">
            <v>PC</v>
          </cell>
          <cell r="E4986">
            <v>16512.16</v>
          </cell>
        </row>
        <row r="4987">
          <cell r="B4987" t="str">
            <v>M010601649</v>
          </cell>
          <cell r="C4987" t="str">
            <v>TFB10 FoFo DN 90 X 1,50 829,400 kg</v>
          </cell>
          <cell r="D4987" t="str">
            <v>PC</v>
          </cell>
          <cell r="E4987">
            <v>18044.349999999999</v>
          </cell>
        </row>
        <row r="4988">
          <cell r="B4988" t="str">
            <v>M010601653</v>
          </cell>
          <cell r="C4988" t="str">
            <v>TFB10 FoFo DN 90 X 2,00 1020,90 kg</v>
          </cell>
          <cell r="D4988" t="str">
            <v>PC</v>
          </cell>
          <cell r="E4988">
            <v>19579.52</v>
          </cell>
        </row>
        <row r="4989">
          <cell r="B4989" t="str">
            <v>M010601657</v>
          </cell>
          <cell r="C4989" t="str">
            <v>TFB10 FoFo DN 90 X 2,50 1212,400 kg</v>
          </cell>
          <cell r="D4989" t="str">
            <v>PC</v>
          </cell>
          <cell r="E4989">
            <v>21114.71</v>
          </cell>
        </row>
        <row r="4990">
          <cell r="B4990" t="str">
            <v>M010601661</v>
          </cell>
          <cell r="C4990" t="str">
            <v>TFB10 FoFo DN 90 X 3,00 1403,90 kg</v>
          </cell>
          <cell r="D4990" t="str">
            <v>PC</v>
          </cell>
          <cell r="E4990">
            <v>22646.89</v>
          </cell>
        </row>
        <row r="4991">
          <cell r="B4991" t="str">
            <v>M010601665</v>
          </cell>
          <cell r="C4991" t="str">
            <v>TFB10 FoFo DN 90 X 3,50 1595,400 kg</v>
          </cell>
          <cell r="D4991" t="str">
            <v>PC</v>
          </cell>
          <cell r="E4991">
            <v>25906.15</v>
          </cell>
        </row>
        <row r="4992">
          <cell r="B4992" t="str">
            <v>M010601669</v>
          </cell>
          <cell r="C4992" t="str">
            <v>TFB10 FoFo DN 90 X 4,00 1786,90 kg</v>
          </cell>
          <cell r="D4992" t="str">
            <v>PC</v>
          </cell>
          <cell r="E4992">
            <v>27550.959999999999</v>
          </cell>
        </row>
        <row r="4993">
          <cell r="B4993" t="str">
            <v>M010601673</v>
          </cell>
          <cell r="C4993" t="str">
            <v>TFB10 FoFo DN 90 X 4,50 1978,400 kg</v>
          </cell>
          <cell r="D4993" t="str">
            <v>PC</v>
          </cell>
          <cell r="E4993">
            <v>29192.59</v>
          </cell>
        </row>
        <row r="4994">
          <cell r="B4994" t="str">
            <v>M010601677</v>
          </cell>
          <cell r="C4994" t="str">
            <v>TFB10 FoFo DN 90 X 5,00 2169,90 kg</v>
          </cell>
          <cell r="D4994" t="str">
            <v>PC</v>
          </cell>
          <cell r="E4994">
            <v>30837.43</v>
          </cell>
        </row>
        <row r="4995">
          <cell r="B4995" t="str">
            <v>M010601681</v>
          </cell>
          <cell r="C4995" t="str">
            <v>TFB10 FoFo DN 90 X 5,50 2361,400 kg</v>
          </cell>
          <cell r="D4995" t="str">
            <v>PC</v>
          </cell>
          <cell r="E4995">
            <v>32479.05</v>
          </cell>
        </row>
        <row r="4996">
          <cell r="B4996" t="str">
            <v>M010601685</v>
          </cell>
          <cell r="C4996" t="str">
            <v>TFB10 FoFo DN 90 X 6,00 2552,90 kg</v>
          </cell>
          <cell r="D4996" t="str">
            <v>PC</v>
          </cell>
          <cell r="E4996">
            <v>34120.660000000003</v>
          </cell>
        </row>
        <row r="4997">
          <cell r="B4997" t="str">
            <v>M010601689</v>
          </cell>
          <cell r="C4997" t="str">
            <v>TFB10 FoFo DN 90 X 6,50 2744,400 kg</v>
          </cell>
          <cell r="D4997" t="str">
            <v>PC</v>
          </cell>
          <cell r="E4997">
            <v>35765.480000000003</v>
          </cell>
        </row>
        <row r="4998">
          <cell r="B4998" t="str">
            <v>M010601693</v>
          </cell>
          <cell r="C4998" t="str">
            <v>TFB10 FoFo DN 90 X 6,80 2859,300 kg</v>
          </cell>
          <cell r="D4998" t="str">
            <v>PC</v>
          </cell>
          <cell r="E4998">
            <v>36854.559999999998</v>
          </cell>
        </row>
        <row r="4999">
          <cell r="B4999" t="str">
            <v>M010601697</v>
          </cell>
          <cell r="C4999" t="str">
            <v>TFB10 FoFo DN 1000 X 0,50 537,45 kg</v>
          </cell>
          <cell r="D4999" t="str">
            <v>PC</v>
          </cell>
          <cell r="E4999">
            <v>16932.939999999999</v>
          </cell>
        </row>
        <row r="5000">
          <cell r="B5000" t="str">
            <v>M010601701</v>
          </cell>
          <cell r="C5000" t="str">
            <v>TFB10 FoFo DN 1000 X 1,00 763,600 kg</v>
          </cell>
          <cell r="D5000" t="str">
            <v>PC</v>
          </cell>
          <cell r="E5000">
            <v>18539.060000000001</v>
          </cell>
        </row>
        <row r="5001">
          <cell r="B5001" t="str">
            <v>M010601705</v>
          </cell>
          <cell r="C5001" t="str">
            <v>TFB10 FoFo DN 1000 X 1,50 989,750 kg</v>
          </cell>
          <cell r="D5001" t="str">
            <v>PC</v>
          </cell>
          <cell r="E5001">
            <v>20341.099999999999</v>
          </cell>
        </row>
        <row r="5002">
          <cell r="B5002" t="str">
            <v>M010601709</v>
          </cell>
          <cell r="C5002" t="str">
            <v>TFB10 FoFo DN 1000 X 2,00 1215,90 kg</v>
          </cell>
          <cell r="D5002" t="str">
            <v>PC</v>
          </cell>
          <cell r="E5002">
            <v>22143.14</v>
          </cell>
        </row>
        <row r="5003">
          <cell r="B5003" t="str">
            <v>M010601713</v>
          </cell>
          <cell r="C5003" t="str">
            <v>TFB10 FoFo DN 1000 X 2,50 1442,050 kg</v>
          </cell>
          <cell r="D5003" t="str">
            <v>PC</v>
          </cell>
          <cell r="E5003">
            <v>23945.200000000001</v>
          </cell>
        </row>
        <row r="5004">
          <cell r="B5004" t="str">
            <v>M010601717</v>
          </cell>
          <cell r="C5004" t="str">
            <v>TFB10 FoFo DN 1000 X 3,00 1668,200 kg</v>
          </cell>
          <cell r="D5004" t="str">
            <v>PC</v>
          </cell>
          <cell r="E5004">
            <v>25750.21</v>
          </cell>
        </row>
        <row r="5005">
          <cell r="B5005" t="str">
            <v>M010601721</v>
          </cell>
          <cell r="C5005" t="str">
            <v>TFB10 FoFo DN 1000 X 3,50 1894,350 kg</v>
          </cell>
          <cell r="D5005" t="str">
            <v>PC</v>
          </cell>
          <cell r="E5005">
            <v>27552.240000000002</v>
          </cell>
        </row>
        <row r="5006">
          <cell r="B5006" t="str">
            <v>M010601725</v>
          </cell>
          <cell r="C5006" t="str">
            <v>TFB10 FoFo DN 1000 X 4,00 2120,500 kg</v>
          </cell>
          <cell r="D5006" t="str">
            <v>PC</v>
          </cell>
          <cell r="E5006">
            <v>29357.279999999999</v>
          </cell>
        </row>
        <row r="5007">
          <cell r="B5007" t="str">
            <v>M010601729</v>
          </cell>
          <cell r="C5007" t="str">
            <v>TFB10 FoFo DN 1000 X 4,50 2346,650 kg</v>
          </cell>
          <cell r="D5007" t="str">
            <v>PC</v>
          </cell>
          <cell r="E5007">
            <v>31159.32</v>
          </cell>
        </row>
        <row r="5008">
          <cell r="B5008" t="str">
            <v>M010601733</v>
          </cell>
          <cell r="C5008" t="str">
            <v>TFB10 FoFo DN 1000 X 5,00 2572,800 kg</v>
          </cell>
          <cell r="D5008" t="str">
            <v>PC</v>
          </cell>
          <cell r="E5008">
            <v>32961.339999999997</v>
          </cell>
        </row>
        <row r="5009">
          <cell r="B5009" t="str">
            <v>M010601737</v>
          </cell>
          <cell r="C5009" t="str">
            <v>TFB10 FoFo DN 1000 X 5,50 2798,950 kg</v>
          </cell>
          <cell r="D5009" t="str">
            <v>PC</v>
          </cell>
          <cell r="E5009">
            <v>34766.400000000001</v>
          </cell>
        </row>
        <row r="5010">
          <cell r="B5010" t="str">
            <v>M010601741</v>
          </cell>
          <cell r="C5010" t="str">
            <v>TFB10 FoFo DN 1000 X 6,00 3025,100 kg</v>
          </cell>
          <cell r="D5010" t="str">
            <v>PC</v>
          </cell>
          <cell r="E5010">
            <v>36568.410000000003</v>
          </cell>
        </row>
        <row r="5011">
          <cell r="B5011" t="str">
            <v>M010601745</v>
          </cell>
          <cell r="C5011" t="str">
            <v>TFB10 FoFo DN 1000 X 6,50 3251,250 kg</v>
          </cell>
          <cell r="D5011" t="str">
            <v>PC</v>
          </cell>
          <cell r="E5011">
            <v>38370.44</v>
          </cell>
        </row>
        <row r="5012">
          <cell r="B5012" t="str">
            <v>M010601749</v>
          </cell>
          <cell r="C5012" t="str">
            <v>TFB10 FoFo DN 1000 X 6,80 3386,940 kg</v>
          </cell>
          <cell r="D5012" t="str">
            <v>PC</v>
          </cell>
          <cell r="E5012">
            <v>39566.81</v>
          </cell>
        </row>
        <row r="5013">
          <cell r="B5013" t="str">
            <v>M010601753</v>
          </cell>
          <cell r="C5013" t="str">
            <v>TFB10 FoFo DN 1200 X 0,50 761,600 kg</v>
          </cell>
          <cell r="D5013" t="str">
            <v>PC</v>
          </cell>
          <cell r="E5013">
            <v>22834.93</v>
          </cell>
        </row>
        <row r="5014">
          <cell r="B5014" t="str">
            <v>M010601757</v>
          </cell>
          <cell r="C5014" t="str">
            <v>TFB10 FoFo DN 1200 X 1,00 1065,500 kg</v>
          </cell>
          <cell r="D5014" t="str">
            <v>PC</v>
          </cell>
          <cell r="E5014">
            <v>25539.48</v>
          </cell>
        </row>
        <row r="5015">
          <cell r="B5015" t="str">
            <v>M010601761</v>
          </cell>
          <cell r="C5015" t="str">
            <v>TFB10 FoFo DN 1200 X 1,50 1369,400 kg</v>
          </cell>
          <cell r="D5015" t="str">
            <v>PC</v>
          </cell>
          <cell r="E5015">
            <v>28274.02</v>
          </cell>
        </row>
        <row r="5016">
          <cell r="B5016" t="str">
            <v>M010601765</v>
          </cell>
          <cell r="C5016" t="str">
            <v>TFB10 FoFo DN 1200 X 2,00 1673,300 kg</v>
          </cell>
          <cell r="D5016" t="str">
            <v>PC</v>
          </cell>
          <cell r="E5016">
            <v>31011.98</v>
          </cell>
        </row>
        <row r="5017">
          <cell r="B5017" t="str">
            <v>M010601769</v>
          </cell>
          <cell r="C5017" t="str">
            <v>TFB10 FoFo DN 1200 X 2,50 1977,200 kg</v>
          </cell>
          <cell r="D5017" t="str">
            <v>PC</v>
          </cell>
          <cell r="E5017">
            <v>33746.519999999997</v>
          </cell>
        </row>
        <row r="5018">
          <cell r="B5018" t="str">
            <v>M010601773</v>
          </cell>
          <cell r="C5018" t="str">
            <v>TFB10 FoFo DN 1200 X 3,00 2281,100 kg</v>
          </cell>
          <cell r="D5018" t="str">
            <v>PC</v>
          </cell>
          <cell r="E5018">
            <v>36484.47</v>
          </cell>
        </row>
        <row r="5019">
          <cell r="B5019" t="str">
            <v>M010601777</v>
          </cell>
          <cell r="C5019" t="str">
            <v>TFB10 FoFo DN 1200 X 3,50 2585,000 kg</v>
          </cell>
          <cell r="D5019" t="str">
            <v>PC</v>
          </cell>
          <cell r="E5019">
            <v>39219</v>
          </cell>
        </row>
        <row r="5020">
          <cell r="B5020" t="str">
            <v>M010601781</v>
          </cell>
          <cell r="C5020" t="str">
            <v>TFB10 FoFo DN 1200 X 4,00 2888,90 kg</v>
          </cell>
          <cell r="D5020" t="str">
            <v>PC</v>
          </cell>
          <cell r="E5020">
            <v>41610.86</v>
          </cell>
        </row>
        <row r="5021">
          <cell r="B5021" t="str">
            <v>M010601785</v>
          </cell>
          <cell r="C5021" t="str">
            <v>TFB10 FoFo DN 1200 X 4,50 3192,800 kg</v>
          </cell>
          <cell r="D5021" t="str">
            <v>PC</v>
          </cell>
          <cell r="E5021">
            <v>44691.51</v>
          </cell>
        </row>
        <row r="5022">
          <cell r="B5022" t="str">
            <v>M010601789</v>
          </cell>
          <cell r="C5022" t="str">
            <v>TFB10 FoFo DN 1200 X 5,00 3496,700 kg</v>
          </cell>
          <cell r="D5022" t="str">
            <v>PC</v>
          </cell>
          <cell r="E5022">
            <v>47426.05</v>
          </cell>
        </row>
        <row r="5023">
          <cell r="B5023" t="str">
            <v>M010601790</v>
          </cell>
          <cell r="C5023" t="str">
            <v>TFB10 FoFo DN 1200 X 5,50 3800,600 kg</v>
          </cell>
          <cell r="D5023" t="str">
            <v>PC</v>
          </cell>
          <cell r="E5023">
            <v>50164</v>
          </cell>
        </row>
        <row r="5024">
          <cell r="B5024" t="str">
            <v>M010601791</v>
          </cell>
          <cell r="C5024" t="str">
            <v>TFB10 FoFo DN 1200 X 6,00 4104,500 kg</v>
          </cell>
          <cell r="D5024" t="str">
            <v>PC</v>
          </cell>
          <cell r="E5024">
            <v>52898.559999999998</v>
          </cell>
        </row>
        <row r="5025">
          <cell r="B5025" t="str">
            <v>M010601792</v>
          </cell>
          <cell r="C5025" t="str">
            <v>TFB10 FoFo DN 1200 X 6,50 4408,400 kg</v>
          </cell>
          <cell r="D5025" t="str">
            <v>PC</v>
          </cell>
          <cell r="E5025">
            <v>55636.5</v>
          </cell>
        </row>
        <row r="5026">
          <cell r="B5026" t="str">
            <v>M010601793</v>
          </cell>
          <cell r="C5026" t="str">
            <v>TFB10 FoFo DN 1200 X 6,80 450,740 kg</v>
          </cell>
          <cell r="D5026" t="str">
            <v>PC</v>
          </cell>
          <cell r="E5026">
            <v>57452.67</v>
          </cell>
        </row>
        <row r="5027">
          <cell r="B5027" t="str">
            <v>M010602000</v>
          </cell>
          <cell r="C5027" t="str">
            <v>TFB PN16 FoFo</v>
          </cell>
        </row>
        <row r="5028">
          <cell r="B5028" t="str">
            <v>M010602001</v>
          </cell>
          <cell r="C5028" t="str">
            <v>TFB16 FoFo DN 80 X 0,50 14,350 kg</v>
          </cell>
          <cell r="D5028" t="str">
            <v>PC</v>
          </cell>
          <cell r="E5028">
            <v>505.98</v>
          </cell>
        </row>
        <row r="5029">
          <cell r="B5029" t="str">
            <v>M010602005</v>
          </cell>
          <cell r="C5029" t="str">
            <v>TFB16 FoFo DN 80 X 1,00 21,300 kg</v>
          </cell>
          <cell r="D5029" t="str">
            <v>PC</v>
          </cell>
          <cell r="E5029">
            <v>847.2</v>
          </cell>
        </row>
        <row r="5030">
          <cell r="B5030" t="str">
            <v>M010602009</v>
          </cell>
          <cell r="C5030" t="str">
            <v>TFB16 FoFo DN 80 X 1,50 28,250 kg</v>
          </cell>
          <cell r="D5030" t="str">
            <v>PC</v>
          </cell>
          <cell r="E5030">
            <v>1130.9100000000001</v>
          </cell>
        </row>
        <row r="5031">
          <cell r="B5031" t="str">
            <v>M010602013</v>
          </cell>
          <cell r="C5031" t="str">
            <v>TFB16 FoFo DN 80 X 2,00 35,200 kg</v>
          </cell>
          <cell r="D5031" t="str">
            <v>PC</v>
          </cell>
          <cell r="E5031">
            <v>1284.1400000000001</v>
          </cell>
        </row>
        <row r="5032">
          <cell r="B5032" t="str">
            <v>M010602017</v>
          </cell>
          <cell r="C5032" t="str">
            <v>TFB16 FoFo DN 80 X 2,50 42,150 kg</v>
          </cell>
          <cell r="D5032" t="str">
            <v>PC</v>
          </cell>
          <cell r="E5032">
            <v>1488.55</v>
          </cell>
        </row>
        <row r="5033">
          <cell r="B5033" t="str">
            <v>M010602021</v>
          </cell>
          <cell r="C5033" t="str">
            <v>TFB16 FoFo DN 80 X 3,00 49,100 kg</v>
          </cell>
          <cell r="D5033" t="str">
            <v>PC</v>
          </cell>
          <cell r="E5033">
            <v>1687.73</v>
          </cell>
        </row>
        <row r="5034">
          <cell r="B5034" t="str">
            <v>M010602025</v>
          </cell>
          <cell r="C5034" t="str">
            <v>TFB16 FoFo DN 80 X 3,50 56,050 kg</v>
          </cell>
          <cell r="D5034" t="str">
            <v>PC</v>
          </cell>
          <cell r="E5034">
            <v>1892.14</v>
          </cell>
        </row>
        <row r="5035">
          <cell r="B5035" t="str">
            <v>M010602029</v>
          </cell>
          <cell r="C5035" t="str">
            <v>TFB16 FoFo DN 80 X 4,00 63,000 kg</v>
          </cell>
          <cell r="D5035" t="str">
            <v>PC</v>
          </cell>
          <cell r="E5035">
            <v>2096.59</v>
          </cell>
        </row>
        <row r="5036">
          <cell r="B5036" t="str">
            <v>M010602033</v>
          </cell>
          <cell r="C5036" t="str">
            <v>TFB16 FoFo DN 80 X 4,50 69,950 kg</v>
          </cell>
          <cell r="D5036" t="str">
            <v>PC</v>
          </cell>
          <cell r="E5036">
            <v>2295.75</v>
          </cell>
        </row>
        <row r="5037">
          <cell r="B5037" t="str">
            <v>M010602037</v>
          </cell>
          <cell r="C5037" t="str">
            <v>TFB16 FoFo DN 80 X 5,00 76,90 kg</v>
          </cell>
          <cell r="D5037" t="str">
            <v>PC</v>
          </cell>
          <cell r="E5037">
            <v>2500.12</v>
          </cell>
        </row>
        <row r="5038">
          <cell r="B5038" t="str">
            <v>M010602041</v>
          </cell>
          <cell r="C5038" t="str">
            <v>TFB16 FoFo DN 80 X 5,50 83,850 kg</v>
          </cell>
          <cell r="D5038" t="str">
            <v>PC</v>
          </cell>
          <cell r="E5038">
            <v>2704.56</v>
          </cell>
        </row>
        <row r="5039">
          <cell r="B5039" t="str">
            <v>M010602045</v>
          </cell>
          <cell r="C5039" t="str">
            <v>TFB16 FoFo DN 80 X 5,80 88,020 kg</v>
          </cell>
          <cell r="D5039" t="str">
            <v>PC</v>
          </cell>
          <cell r="E5039">
            <v>2825.09</v>
          </cell>
        </row>
        <row r="5040">
          <cell r="B5040" t="str">
            <v>M010602049</v>
          </cell>
          <cell r="C5040" t="str">
            <v>TFB16 FoFo DN 100 X 0,50 17,400 kg</v>
          </cell>
          <cell r="D5040" t="str">
            <v>PC</v>
          </cell>
          <cell r="E5040">
            <v>764.83</v>
          </cell>
        </row>
        <row r="5041">
          <cell r="B5041" t="str">
            <v>M010602053</v>
          </cell>
          <cell r="C5041" t="str">
            <v>TFB16 FoFo DN 100 X 1,00 26,000 kg</v>
          </cell>
          <cell r="D5041" t="str">
            <v>PC</v>
          </cell>
          <cell r="E5041">
            <v>909.41</v>
          </cell>
        </row>
        <row r="5042">
          <cell r="B5042" t="str">
            <v>M010602057</v>
          </cell>
          <cell r="C5042" t="str">
            <v>TFB16 FoFo DN 100 X 1,50 34,600 kg</v>
          </cell>
          <cell r="D5042" t="str">
            <v>PC</v>
          </cell>
          <cell r="E5042">
            <v>1096.71</v>
          </cell>
        </row>
        <row r="5043">
          <cell r="B5043" t="str">
            <v>M010602061</v>
          </cell>
          <cell r="C5043" t="str">
            <v>TFB16 FoFo DN 100 X 2,00 43,200 kg</v>
          </cell>
          <cell r="D5043" t="str">
            <v>PC</v>
          </cell>
          <cell r="E5043">
            <v>1288.96</v>
          </cell>
        </row>
        <row r="5044">
          <cell r="B5044" t="str">
            <v>M010602065</v>
          </cell>
          <cell r="C5044" t="str">
            <v>TFB16 FoFo DN 100 X 2,50 51,800 kg</v>
          </cell>
          <cell r="D5044" t="str">
            <v>PC</v>
          </cell>
          <cell r="E5044">
            <v>1481.33</v>
          </cell>
        </row>
        <row r="5045">
          <cell r="B5045" t="str">
            <v>M010602069</v>
          </cell>
          <cell r="C5045" t="str">
            <v>TFB16 FoFo DN 100 X 3,00 60,400 kg</v>
          </cell>
          <cell r="D5045" t="str">
            <v>PC</v>
          </cell>
          <cell r="E5045">
            <v>1673.58</v>
          </cell>
        </row>
        <row r="5046">
          <cell r="B5046" t="str">
            <v>M010602073</v>
          </cell>
          <cell r="C5046" t="str">
            <v>TFB16 FoFo DN 100 X 3,50 69,000 kg</v>
          </cell>
          <cell r="D5046" t="str">
            <v>PC</v>
          </cell>
          <cell r="E5046">
            <v>1871.08</v>
          </cell>
        </row>
        <row r="5047">
          <cell r="B5047" t="str">
            <v>M010602077</v>
          </cell>
          <cell r="C5047" t="str">
            <v>TFB16 FoFo DN 100 X 4,00 77,600 kg</v>
          </cell>
          <cell r="D5047" t="str">
            <v>PC</v>
          </cell>
          <cell r="E5047">
            <v>2063.4499999999998</v>
          </cell>
        </row>
        <row r="5048">
          <cell r="B5048" t="str">
            <v>M010602081</v>
          </cell>
          <cell r="C5048" t="str">
            <v>TFB16 FoFo DN 100 X 4,50 86,200 kg</v>
          </cell>
          <cell r="D5048" t="str">
            <v>PC</v>
          </cell>
          <cell r="E5048">
            <v>2255.6799999999998</v>
          </cell>
        </row>
        <row r="5049">
          <cell r="B5049" t="str">
            <v>M010602085</v>
          </cell>
          <cell r="C5049" t="str">
            <v>TFB16 FoFo DN 100 X 5,00 94,800 kg</v>
          </cell>
          <cell r="D5049" t="str">
            <v>PC</v>
          </cell>
          <cell r="E5049">
            <v>2448.04</v>
          </cell>
        </row>
        <row r="5050">
          <cell r="B5050" t="str">
            <v>M010602089</v>
          </cell>
          <cell r="C5050" t="str">
            <v>TFB16 FoFo DN 100 X 5,50 103,400 kg</v>
          </cell>
          <cell r="D5050" t="str">
            <v>PC</v>
          </cell>
          <cell r="E5050">
            <v>2640.3</v>
          </cell>
        </row>
        <row r="5051">
          <cell r="B5051" t="str">
            <v>M010602093</v>
          </cell>
          <cell r="C5051" t="str">
            <v>TFB16 FoFo DN 100 X 5,80 108,560 kg</v>
          </cell>
          <cell r="D5051" t="str">
            <v>PC</v>
          </cell>
          <cell r="E5051">
            <v>2765.07</v>
          </cell>
        </row>
        <row r="5052">
          <cell r="B5052" t="str">
            <v>M010602097</v>
          </cell>
          <cell r="C5052" t="str">
            <v>TFB16 FoFo DN 150 X 0,50 28,100 kg</v>
          </cell>
          <cell r="D5052" t="str">
            <v>PC</v>
          </cell>
          <cell r="E5052">
            <v>1018.71</v>
          </cell>
        </row>
        <row r="5053">
          <cell r="B5053" t="str">
            <v>M010602101</v>
          </cell>
          <cell r="C5053" t="str">
            <v>TFB16 FoFo DN 150 X 1,00 41,100 kg</v>
          </cell>
          <cell r="D5053" t="str">
            <v>PC</v>
          </cell>
          <cell r="E5053">
            <v>1120.19</v>
          </cell>
        </row>
        <row r="5054">
          <cell r="B5054" t="str">
            <v>M010602105</v>
          </cell>
          <cell r="C5054" t="str">
            <v>TFB16 FoFo DN 150 X 1,50 54,100 kg</v>
          </cell>
          <cell r="D5054" t="str">
            <v>PC</v>
          </cell>
          <cell r="E5054">
            <v>1315.51</v>
          </cell>
        </row>
        <row r="5055">
          <cell r="B5055" t="str">
            <v>M010602109</v>
          </cell>
          <cell r="C5055" t="str">
            <v>TFB16 FoFo DN 150 X 2,00 67,100 kg</v>
          </cell>
          <cell r="D5055" t="str">
            <v>PC</v>
          </cell>
          <cell r="E5055">
            <v>1543.23</v>
          </cell>
        </row>
        <row r="5056">
          <cell r="B5056" t="str">
            <v>M010602113</v>
          </cell>
          <cell r="C5056" t="str">
            <v>TFB16 FoFo DN 150 X 2,50 80,100 kg</v>
          </cell>
          <cell r="D5056" t="str">
            <v>PC</v>
          </cell>
          <cell r="E5056">
            <v>1775.98</v>
          </cell>
        </row>
        <row r="5057">
          <cell r="B5057" t="str">
            <v>M010602117</v>
          </cell>
          <cell r="C5057" t="str">
            <v>TFB16 FoFo DN 150 X 3,00 93,100 kg</v>
          </cell>
          <cell r="D5057" t="str">
            <v>PC</v>
          </cell>
          <cell r="E5057">
            <v>2003.67</v>
          </cell>
        </row>
        <row r="5058">
          <cell r="B5058" t="str">
            <v>M010602121</v>
          </cell>
          <cell r="C5058" t="str">
            <v>TFB16 FoFo DN 150 X 3,50 106,100 kg</v>
          </cell>
          <cell r="D5058" t="str">
            <v>PC</v>
          </cell>
          <cell r="E5058">
            <v>2231.35</v>
          </cell>
        </row>
        <row r="5059">
          <cell r="B5059" t="str">
            <v>M010602125</v>
          </cell>
          <cell r="C5059" t="str">
            <v>TFB16 FoFo DN 150 X 4,00 119,100 kg</v>
          </cell>
          <cell r="D5059" t="str">
            <v>PC</v>
          </cell>
          <cell r="E5059">
            <v>2509.64</v>
          </cell>
        </row>
        <row r="5060">
          <cell r="B5060" t="str">
            <v>M010602129</v>
          </cell>
          <cell r="C5060" t="str">
            <v>TFB16 FoFo DN 150 X 4,50 132,100 kg</v>
          </cell>
          <cell r="D5060" t="str">
            <v>PC</v>
          </cell>
          <cell r="E5060">
            <v>2691.8</v>
          </cell>
        </row>
        <row r="5061">
          <cell r="B5061" t="str">
            <v>M010602133</v>
          </cell>
          <cell r="C5061" t="str">
            <v>TFB16 FoFo DN 150 X 5,00 145100 kg</v>
          </cell>
          <cell r="D5061" t="str">
            <v>PC</v>
          </cell>
          <cell r="E5061">
            <v>2919.5</v>
          </cell>
        </row>
        <row r="5062">
          <cell r="B5062" t="str">
            <v>M010602137</v>
          </cell>
          <cell r="C5062" t="str">
            <v>TFB16 FoFo DN 150 X 5,50 158,100 kg</v>
          </cell>
          <cell r="D5062" t="str">
            <v>PC</v>
          </cell>
          <cell r="E5062">
            <v>3152.19</v>
          </cell>
        </row>
        <row r="5063">
          <cell r="B5063" t="str">
            <v>M010602141</v>
          </cell>
          <cell r="C5063" t="str">
            <v>TFB16 FoFo DN 150 X 5,80 165,90 kg</v>
          </cell>
          <cell r="D5063" t="str">
            <v>PC</v>
          </cell>
          <cell r="E5063">
            <v>3298.97</v>
          </cell>
        </row>
        <row r="5064">
          <cell r="B5064" t="str">
            <v>M010602145</v>
          </cell>
          <cell r="C5064" t="str">
            <v>TFB16 FoFo DN 200 X 0.50 37,700 kg</v>
          </cell>
          <cell r="D5064" t="str">
            <v>PC</v>
          </cell>
          <cell r="E5064">
            <v>1290.21</v>
          </cell>
        </row>
        <row r="5065">
          <cell r="B5065" t="str">
            <v>M010602149</v>
          </cell>
          <cell r="C5065" t="str">
            <v>TFB16 FoFo DN 200 X 1,00 55,100 kg</v>
          </cell>
          <cell r="D5065" t="str">
            <v>PC</v>
          </cell>
          <cell r="E5065">
            <v>1374.9</v>
          </cell>
        </row>
        <row r="5066">
          <cell r="B5066" t="str">
            <v>M010602153</v>
          </cell>
          <cell r="C5066" t="str">
            <v>TFB16 FoFo DN 200 X 1,50 72,500 kg</v>
          </cell>
          <cell r="D5066" t="str">
            <v>PC</v>
          </cell>
          <cell r="E5066">
            <v>1665.9</v>
          </cell>
        </row>
        <row r="5067">
          <cell r="B5067" t="str">
            <v>M010602157</v>
          </cell>
          <cell r="C5067" t="str">
            <v>TFB16 FoFo DN 200 X 2,00 89,90 kg</v>
          </cell>
          <cell r="D5067" t="str">
            <v>PC</v>
          </cell>
          <cell r="E5067">
            <v>1962</v>
          </cell>
        </row>
        <row r="5068">
          <cell r="B5068" t="str">
            <v>M010602161</v>
          </cell>
          <cell r="C5068" t="str">
            <v>TFB16 FoFo DN 200 X 2,50 107,300 kg</v>
          </cell>
          <cell r="D5068" t="str">
            <v>PC</v>
          </cell>
          <cell r="E5068">
            <v>2253.04</v>
          </cell>
        </row>
        <row r="5069">
          <cell r="B5069" t="str">
            <v>M010602165</v>
          </cell>
          <cell r="C5069" t="str">
            <v>TFB16 FoFo DN 200 X 3,00 124,700 kg</v>
          </cell>
          <cell r="D5069" t="str">
            <v>PC</v>
          </cell>
          <cell r="E5069">
            <v>2549.1</v>
          </cell>
        </row>
        <row r="5070">
          <cell r="B5070" t="str">
            <v>M010602169</v>
          </cell>
          <cell r="C5070" t="str">
            <v>TFB16 FoFo DN 200 X 3,50 142,100 kg</v>
          </cell>
          <cell r="D5070" t="str">
            <v>PC</v>
          </cell>
          <cell r="E5070">
            <v>2840.15</v>
          </cell>
        </row>
        <row r="5071">
          <cell r="B5071" t="str">
            <v>M010602173</v>
          </cell>
          <cell r="C5071" t="str">
            <v>TFB16 FoFo DN 200 X 4,00 159,500 kg</v>
          </cell>
          <cell r="D5071" t="str">
            <v>PC</v>
          </cell>
          <cell r="E5071">
            <v>3136.18</v>
          </cell>
        </row>
        <row r="5072">
          <cell r="B5072" t="str">
            <v>M010602177</v>
          </cell>
          <cell r="C5072" t="str">
            <v>TFB16 FoFo DN 200 X 4,50 176,90 kg</v>
          </cell>
          <cell r="D5072" t="str">
            <v>PC</v>
          </cell>
          <cell r="E5072">
            <v>3427.25</v>
          </cell>
        </row>
        <row r="5073">
          <cell r="B5073" t="str">
            <v>M010602181</v>
          </cell>
          <cell r="C5073" t="str">
            <v>TFB16 FoFo DN 200 X 5,00 194,300 kg</v>
          </cell>
          <cell r="D5073" t="str">
            <v>PC</v>
          </cell>
          <cell r="E5073">
            <v>3723.29</v>
          </cell>
        </row>
        <row r="5074">
          <cell r="B5074" t="str">
            <v>M010602185</v>
          </cell>
          <cell r="C5074" t="str">
            <v>TFB16 FoFo DN 200 X 5,50 211,700 kg</v>
          </cell>
          <cell r="D5074" t="str">
            <v>PC</v>
          </cell>
          <cell r="E5074">
            <v>4014.35</v>
          </cell>
        </row>
        <row r="5075">
          <cell r="B5075" t="str">
            <v>M010602189</v>
          </cell>
          <cell r="C5075" t="str">
            <v>TFB16 FoFo DN 200 X 5,80 222,140 kg</v>
          </cell>
          <cell r="D5075" t="str">
            <v>PC</v>
          </cell>
          <cell r="E5075">
            <v>4205.0200000000004</v>
          </cell>
        </row>
        <row r="5076">
          <cell r="B5076" t="str">
            <v>M010602193</v>
          </cell>
          <cell r="C5076" t="str">
            <v>TFB16 FoFo DN 250 X 0,50 51,400 kg</v>
          </cell>
          <cell r="D5076" t="str">
            <v>PC</v>
          </cell>
          <cell r="E5076">
            <v>1531.19</v>
          </cell>
        </row>
        <row r="5077">
          <cell r="B5077" t="str">
            <v>M010602197</v>
          </cell>
          <cell r="C5077" t="str">
            <v>TFB16 FoFo DN 250 X 1,00 74,100 kg</v>
          </cell>
          <cell r="D5077" t="str">
            <v>PC</v>
          </cell>
          <cell r="E5077">
            <v>1710.6</v>
          </cell>
        </row>
        <row r="5078">
          <cell r="B5078" t="str">
            <v>M010602201</v>
          </cell>
          <cell r="C5078" t="str">
            <v>TFB16 FoFo DN 250 X 1,50 96,800 kg</v>
          </cell>
          <cell r="D5078" t="str">
            <v>PC</v>
          </cell>
          <cell r="E5078">
            <v>2094.6</v>
          </cell>
        </row>
        <row r="5079">
          <cell r="B5079" t="str">
            <v>M010602205</v>
          </cell>
          <cell r="C5079" t="str">
            <v>TFB16 FoFo DN 250 X 2,00 119,500 kg</v>
          </cell>
          <cell r="D5079" t="str">
            <v>PC</v>
          </cell>
          <cell r="E5079">
            <v>2473.62</v>
          </cell>
        </row>
        <row r="5080">
          <cell r="B5080" t="str">
            <v>M010602209</v>
          </cell>
          <cell r="C5080" t="str">
            <v>TFB16 FoFo DN 250 X 2,50 142,200 kg</v>
          </cell>
          <cell r="D5080" t="str">
            <v>PC</v>
          </cell>
          <cell r="E5080">
            <v>2852.67</v>
          </cell>
        </row>
        <row r="5081">
          <cell r="B5081" t="str">
            <v>M010602213</v>
          </cell>
          <cell r="C5081" t="str">
            <v>TFB16 FoFo DN 250 X 3,00 164,90 kg</v>
          </cell>
          <cell r="D5081" t="str">
            <v>PC</v>
          </cell>
          <cell r="E5081">
            <v>3236.68</v>
          </cell>
        </row>
        <row r="5082">
          <cell r="B5082" t="str">
            <v>M010602217</v>
          </cell>
          <cell r="C5082" t="str">
            <v>TFB16 FoFo DN 250 X 3,50 187,600 kg</v>
          </cell>
          <cell r="D5082" t="str">
            <v>PC</v>
          </cell>
          <cell r="E5082">
            <v>3615.7</v>
          </cell>
        </row>
        <row r="5083">
          <cell r="B5083" t="str">
            <v>M010602221</v>
          </cell>
          <cell r="C5083" t="str">
            <v>TFB16 FoFo DN 250 X 4,00 210,300 kg</v>
          </cell>
          <cell r="D5083" t="str">
            <v>PC</v>
          </cell>
          <cell r="E5083">
            <v>3994.76</v>
          </cell>
        </row>
        <row r="5084">
          <cell r="B5084" t="str">
            <v>M010602225</v>
          </cell>
          <cell r="C5084" t="str">
            <v>TFB16 FoFo DN 250 X 4,50 233,000 kg</v>
          </cell>
          <cell r="D5084" t="str">
            <v>PC</v>
          </cell>
          <cell r="E5084">
            <v>4373.75</v>
          </cell>
        </row>
        <row r="5085">
          <cell r="B5085" t="str">
            <v>M010602229</v>
          </cell>
          <cell r="C5085" t="str">
            <v>TFB16 FoFo DN 250 X 5,00 255,700 kg</v>
          </cell>
          <cell r="D5085" t="str">
            <v>PC</v>
          </cell>
          <cell r="E5085">
            <v>4752.7700000000004</v>
          </cell>
        </row>
        <row r="5086">
          <cell r="B5086" t="str">
            <v>M010602233</v>
          </cell>
          <cell r="C5086" t="str">
            <v>TFB16 FoFo DN 250 X 5,50 278,400 kg</v>
          </cell>
          <cell r="D5086" t="str">
            <v>PC</v>
          </cell>
          <cell r="E5086">
            <v>5136.8</v>
          </cell>
        </row>
        <row r="5087">
          <cell r="B5087" t="str">
            <v>M010602237</v>
          </cell>
          <cell r="C5087" t="str">
            <v>TFB16 FoFo DN 250 X 5,80 292,020 kg</v>
          </cell>
          <cell r="D5087" t="str">
            <v>PC</v>
          </cell>
          <cell r="E5087">
            <v>5381.16</v>
          </cell>
        </row>
        <row r="5088">
          <cell r="B5088" t="str">
            <v>M010602241</v>
          </cell>
          <cell r="C5088" t="str">
            <v>TFB16 FoFo DN 300 X 0,50 65,150 kg</v>
          </cell>
          <cell r="D5088" t="str">
            <v>PC</v>
          </cell>
          <cell r="E5088">
            <v>2012.41</v>
          </cell>
        </row>
        <row r="5089">
          <cell r="B5089" t="str">
            <v>M010602245</v>
          </cell>
          <cell r="C5089" t="str">
            <v>TFB16 FoFo DN 300 X 1,00 93,700 kg</v>
          </cell>
          <cell r="D5089" t="str">
            <v>PC</v>
          </cell>
          <cell r="E5089">
            <v>2079.83</v>
          </cell>
        </row>
        <row r="5090">
          <cell r="B5090" t="str">
            <v>M010602249</v>
          </cell>
          <cell r="C5090" t="str">
            <v>TFB16 FoFo DN 300 X 1,50 122,250 kg</v>
          </cell>
          <cell r="D5090" t="str">
            <v>PC</v>
          </cell>
          <cell r="E5090">
            <v>2534.98</v>
          </cell>
        </row>
        <row r="5091">
          <cell r="B5091" t="str">
            <v>M010602253</v>
          </cell>
          <cell r="C5091" t="str">
            <v>TFB16 FoFo DN 300 X 2,00 150,800 kg</v>
          </cell>
          <cell r="D5091" t="str">
            <v>PC</v>
          </cell>
          <cell r="E5091">
            <v>2990.1</v>
          </cell>
        </row>
        <row r="5092">
          <cell r="B5092" t="str">
            <v>M010602257</v>
          </cell>
          <cell r="C5092" t="str">
            <v>TFB16 FoFo DN 300 X 2,50 179,350 kg</v>
          </cell>
          <cell r="D5092" t="str">
            <v>PC</v>
          </cell>
          <cell r="E5092">
            <v>3440.34</v>
          </cell>
        </row>
        <row r="5093">
          <cell r="B5093" t="str">
            <v>M010602261</v>
          </cell>
          <cell r="C5093" t="str">
            <v>TFB16 FoFo DN 300 X 3,00 207,90 kg</v>
          </cell>
          <cell r="D5093" t="str">
            <v>PC</v>
          </cell>
          <cell r="E5093">
            <v>3895.47</v>
          </cell>
        </row>
        <row r="5094">
          <cell r="B5094" t="str">
            <v>M010602265</v>
          </cell>
          <cell r="C5094" t="str">
            <v>TFB16 FoFo DN 300 X 3,50 236,45 kg</v>
          </cell>
          <cell r="D5094" t="str">
            <v>PC</v>
          </cell>
          <cell r="E5094">
            <v>4345.68</v>
          </cell>
        </row>
        <row r="5095">
          <cell r="B5095" t="str">
            <v>M010602269</v>
          </cell>
          <cell r="C5095" t="str">
            <v>TFB16 FoFo DN 300 X 4,00 265,000 kg</v>
          </cell>
          <cell r="D5095" t="str">
            <v>PC</v>
          </cell>
          <cell r="E5095">
            <v>4795.88</v>
          </cell>
        </row>
        <row r="5096">
          <cell r="B5096" t="str">
            <v>M010602273</v>
          </cell>
          <cell r="C5096" t="str">
            <v>TFB16 FoFo DN 300 X 4,50 293,550 kg</v>
          </cell>
          <cell r="D5096" t="str">
            <v>PC</v>
          </cell>
          <cell r="E5096">
            <v>5251.03</v>
          </cell>
        </row>
        <row r="5097">
          <cell r="B5097" t="str">
            <v>M010602277</v>
          </cell>
          <cell r="C5097" t="str">
            <v>TFB16 FoFo DN 300 X 5,00 322,100 kg</v>
          </cell>
          <cell r="D5097" t="str">
            <v>PC</v>
          </cell>
          <cell r="E5097">
            <v>5706.12</v>
          </cell>
        </row>
        <row r="5098">
          <cell r="B5098" t="str">
            <v>M010602281</v>
          </cell>
          <cell r="C5098" t="str">
            <v>TFB16 FoFo DN 300 X 5,50 350,650 kg</v>
          </cell>
          <cell r="D5098" t="str">
            <v>PC</v>
          </cell>
          <cell r="E5098">
            <v>6156.36</v>
          </cell>
        </row>
        <row r="5099">
          <cell r="B5099" t="str">
            <v>M010602285</v>
          </cell>
          <cell r="C5099" t="str">
            <v>TFB16 FoFo DN 300 X 5,80 367,780 kg</v>
          </cell>
          <cell r="D5099" t="str">
            <v>PC</v>
          </cell>
          <cell r="E5099">
            <v>6450.01</v>
          </cell>
        </row>
        <row r="5100">
          <cell r="B5100" t="str">
            <v>M010602289</v>
          </cell>
          <cell r="C5100" t="str">
            <v>TFB16 FoFo DN 350 X 0,50 87,45 kg</v>
          </cell>
          <cell r="D5100" t="str">
            <v>PC</v>
          </cell>
          <cell r="E5100">
            <v>2212.52</v>
          </cell>
        </row>
        <row r="5101">
          <cell r="B5101" t="str">
            <v>M010602293</v>
          </cell>
          <cell r="C5101" t="str">
            <v>TFB16 FoFo DN 350 X 1,00 125,200 kg</v>
          </cell>
          <cell r="D5101" t="str">
            <v>PC</v>
          </cell>
          <cell r="E5101">
            <v>2397.41</v>
          </cell>
        </row>
        <row r="5102">
          <cell r="B5102" t="str">
            <v>M010602297</v>
          </cell>
          <cell r="C5102" t="str">
            <v>TFB16 FoFo DN 350 X 1,50 162,950 kg</v>
          </cell>
          <cell r="D5102" t="str">
            <v>PC</v>
          </cell>
          <cell r="E5102">
            <v>2868.17</v>
          </cell>
        </row>
        <row r="5103">
          <cell r="B5103" t="str">
            <v>M010602301</v>
          </cell>
          <cell r="C5103" t="str">
            <v>TFB16 FoFo DN 350 X 2,00 200,700 kg</v>
          </cell>
          <cell r="D5103" t="str">
            <v>PC</v>
          </cell>
          <cell r="E5103">
            <v>3338.97</v>
          </cell>
        </row>
        <row r="5104">
          <cell r="B5104" t="str">
            <v>M010602305</v>
          </cell>
          <cell r="C5104" t="str">
            <v>TFB16 FoFo DN 350 X 2,50 238,45 kg</v>
          </cell>
          <cell r="D5104" t="str">
            <v>PC</v>
          </cell>
          <cell r="E5104">
            <v>3809.72</v>
          </cell>
        </row>
        <row r="5105">
          <cell r="B5105" t="str">
            <v>M010602309</v>
          </cell>
          <cell r="C5105" t="str">
            <v>TFB16 FoFo DN 350 X 3,00 276,200 kg</v>
          </cell>
          <cell r="D5105" t="str">
            <v>PC</v>
          </cell>
          <cell r="E5105">
            <v>4280.49</v>
          </cell>
        </row>
        <row r="5106">
          <cell r="B5106" t="str">
            <v>M010602313</v>
          </cell>
          <cell r="C5106" t="str">
            <v>TFB16 FoFo DN 350 X 3,50 313,950 kg</v>
          </cell>
          <cell r="D5106" t="str">
            <v>PC</v>
          </cell>
          <cell r="E5106">
            <v>4751.25</v>
          </cell>
        </row>
        <row r="5107">
          <cell r="B5107" t="str">
            <v>M010602317</v>
          </cell>
          <cell r="C5107" t="str">
            <v>TFB16 FoFo DN 350 X 4,00 351,700 kg</v>
          </cell>
          <cell r="D5107" t="str">
            <v>PC</v>
          </cell>
          <cell r="E5107">
            <v>5222.0200000000004</v>
          </cell>
        </row>
        <row r="5108">
          <cell r="B5108" t="str">
            <v>M010602321</v>
          </cell>
          <cell r="C5108" t="str">
            <v>TFB16 FoFo DN 350 X 4,50 389,45 kg</v>
          </cell>
          <cell r="D5108" t="str">
            <v>PC</v>
          </cell>
          <cell r="E5108">
            <v>5692.74</v>
          </cell>
        </row>
        <row r="5109">
          <cell r="B5109" t="str">
            <v>M010602325</v>
          </cell>
          <cell r="C5109" t="str">
            <v>TFB16 FoFo DN 350 X 5,00 427,200 kg</v>
          </cell>
          <cell r="D5109" t="str">
            <v>PC</v>
          </cell>
          <cell r="E5109">
            <v>6163.57</v>
          </cell>
        </row>
        <row r="5110">
          <cell r="B5110" t="str">
            <v>M010602329</v>
          </cell>
          <cell r="C5110" t="str">
            <v>TFB16 FoFo DN 350 X 5,50 464,950 kg</v>
          </cell>
          <cell r="D5110" t="str">
            <v>PC</v>
          </cell>
          <cell r="E5110">
            <v>6634.33</v>
          </cell>
        </row>
        <row r="5111">
          <cell r="B5111" t="str">
            <v>M010602333</v>
          </cell>
          <cell r="C5111" t="str">
            <v>TFB16 FoFo DN 350 X 5,80 487,600 kg</v>
          </cell>
          <cell r="D5111" t="str">
            <v>PC</v>
          </cell>
          <cell r="E5111">
            <v>6939.46</v>
          </cell>
        </row>
        <row r="5112">
          <cell r="B5112" t="str">
            <v>M010602337</v>
          </cell>
          <cell r="C5112" t="str">
            <v>TFB16 FoFo DN 400 X 0,50 108,050 kg</v>
          </cell>
          <cell r="D5112" t="str">
            <v>PC</v>
          </cell>
          <cell r="E5112">
            <v>2345.64</v>
          </cell>
        </row>
        <row r="5113">
          <cell r="B5113" t="str">
            <v>M010602341</v>
          </cell>
          <cell r="C5113" t="str">
            <v>TFB16 FoFo DN 400 X 1,00 152,800 kg</v>
          </cell>
          <cell r="D5113" t="str">
            <v>PC</v>
          </cell>
          <cell r="E5113">
            <v>2757.73</v>
          </cell>
        </row>
        <row r="5114">
          <cell r="B5114" t="str">
            <v>M010602345</v>
          </cell>
          <cell r="C5114" t="str">
            <v>TFB16 FoFo DN 400 X 1,50 197,550 kg</v>
          </cell>
          <cell r="D5114" t="str">
            <v>PC</v>
          </cell>
          <cell r="E5114">
            <v>3237.02</v>
          </cell>
        </row>
        <row r="5115">
          <cell r="B5115" t="str">
            <v>M010602349</v>
          </cell>
          <cell r="C5115" t="str">
            <v>TFB16 FoFo DN 400 X 2,00 242,300 kg</v>
          </cell>
          <cell r="D5115" t="str">
            <v>PC</v>
          </cell>
          <cell r="E5115">
            <v>3716.3</v>
          </cell>
        </row>
        <row r="5116">
          <cell r="B5116" t="str">
            <v>M010602353</v>
          </cell>
          <cell r="C5116" t="str">
            <v>TFB16 FoFo DN 400 X 2,50 287,050 kg</v>
          </cell>
          <cell r="D5116" t="str">
            <v>PC</v>
          </cell>
          <cell r="E5116">
            <v>4195.54</v>
          </cell>
        </row>
        <row r="5117">
          <cell r="B5117" t="str">
            <v>M010602357</v>
          </cell>
          <cell r="C5117" t="str">
            <v>TFB16 FoFo DN 400 X 3,00 331,800 kg</v>
          </cell>
          <cell r="D5117" t="str">
            <v>PC</v>
          </cell>
          <cell r="E5117">
            <v>4671</v>
          </cell>
        </row>
        <row r="5118">
          <cell r="B5118" t="str">
            <v>M010602361</v>
          </cell>
          <cell r="C5118" t="str">
            <v>TFB16 FoFo DN 400 X 3,50 376,550 kg</v>
          </cell>
          <cell r="D5118" t="str">
            <v>PC</v>
          </cell>
          <cell r="E5118">
            <v>5150.3</v>
          </cell>
        </row>
        <row r="5119">
          <cell r="B5119" t="str">
            <v>M010602365</v>
          </cell>
          <cell r="C5119" t="str">
            <v>TFB16 FoFo DN 400 X 4,00 421,300 kg</v>
          </cell>
          <cell r="D5119" t="str">
            <v>PC</v>
          </cell>
          <cell r="E5119">
            <v>5629.58</v>
          </cell>
        </row>
        <row r="5120">
          <cell r="B5120" t="str">
            <v>M010602369</v>
          </cell>
          <cell r="C5120" t="str">
            <v>TFB16 FoFo DN 400 X 4,50 466,050 kg</v>
          </cell>
          <cell r="D5120" t="str">
            <v>PC</v>
          </cell>
          <cell r="E5120">
            <v>6108.82</v>
          </cell>
        </row>
        <row r="5121">
          <cell r="B5121" t="str">
            <v>M010602373</v>
          </cell>
          <cell r="C5121" t="str">
            <v>TFB16 FoFo DN 400 X 5,00 510,800 kg</v>
          </cell>
          <cell r="D5121" t="str">
            <v>PC</v>
          </cell>
          <cell r="E5121">
            <v>6588.1</v>
          </cell>
        </row>
        <row r="5122">
          <cell r="B5122" t="str">
            <v>M010602377</v>
          </cell>
          <cell r="C5122" t="str">
            <v>TFB16 FoFo DN 400 X 5,50 555,550 kg</v>
          </cell>
          <cell r="D5122" t="str">
            <v>PC</v>
          </cell>
          <cell r="E5122">
            <v>7067.37</v>
          </cell>
        </row>
        <row r="5123">
          <cell r="B5123" t="str">
            <v>M010602381</v>
          </cell>
          <cell r="C5123" t="str">
            <v>TFB16 FoFo DN 400 X 5,80 582,400 kg</v>
          </cell>
          <cell r="D5123" t="str">
            <v>PC</v>
          </cell>
          <cell r="E5123">
            <v>7379.29</v>
          </cell>
        </row>
        <row r="5124">
          <cell r="B5124" t="str">
            <v>M010602385</v>
          </cell>
          <cell r="C5124" t="str">
            <v>TFB16 FoFo DN 45 X 0,50 130,150 kg</v>
          </cell>
          <cell r="D5124" t="str">
            <v>PC</v>
          </cell>
          <cell r="E5124">
            <v>3207.38</v>
          </cell>
        </row>
        <row r="5125">
          <cell r="B5125" t="str">
            <v>M010602389</v>
          </cell>
          <cell r="C5125" t="str">
            <v>TFB16 FoFo DN 45 X 1,00 182,700 kg</v>
          </cell>
          <cell r="D5125" t="str">
            <v>PC</v>
          </cell>
          <cell r="E5125">
            <v>3367.3</v>
          </cell>
        </row>
        <row r="5126">
          <cell r="B5126" t="str">
            <v>M010602393</v>
          </cell>
          <cell r="C5126" t="str">
            <v>TFB16 FoFo DN 45 X 1,50 235,250 kg</v>
          </cell>
          <cell r="D5126" t="str">
            <v>PC</v>
          </cell>
          <cell r="E5126">
            <v>3991.33</v>
          </cell>
        </row>
        <row r="5127">
          <cell r="B5127" t="str">
            <v>M010602397</v>
          </cell>
          <cell r="C5127" t="str">
            <v>TFB16 FoFo DN 45 X 2,00 287,800 kg</v>
          </cell>
          <cell r="D5127" t="str">
            <v>PC</v>
          </cell>
          <cell r="E5127">
            <v>4615.37</v>
          </cell>
        </row>
        <row r="5128">
          <cell r="B5128" t="str">
            <v>M010602401</v>
          </cell>
          <cell r="C5128" t="str">
            <v>TFB16 FoFo DN 45 X 2,50 340,350 kg</v>
          </cell>
          <cell r="D5128" t="str">
            <v>PC</v>
          </cell>
          <cell r="E5128">
            <v>5239.4399999999996</v>
          </cell>
        </row>
        <row r="5129">
          <cell r="B5129" t="str">
            <v>M010602405</v>
          </cell>
          <cell r="C5129" t="str">
            <v>TFB16 FoFo DN 45 X 3,00 392, 90 kg</v>
          </cell>
          <cell r="D5129" t="str">
            <v>PC</v>
          </cell>
          <cell r="E5129">
            <v>5863.47</v>
          </cell>
        </row>
        <row r="5130">
          <cell r="B5130" t="str">
            <v>M010602409</v>
          </cell>
          <cell r="C5130" t="str">
            <v>TFB16 FoFo DN 45 X 3,50 44545 kg</v>
          </cell>
          <cell r="D5130" t="str">
            <v>PC</v>
          </cell>
          <cell r="E5130">
            <v>6487.53</v>
          </cell>
        </row>
        <row r="5131">
          <cell r="B5131" t="str">
            <v>M010602413</v>
          </cell>
          <cell r="C5131" t="str">
            <v>TFB16 FoFo DN 45 X 4,00 498,000 kg</v>
          </cell>
          <cell r="D5131" t="str">
            <v>PC</v>
          </cell>
          <cell r="E5131">
            <v>7111.6</v>
          </cell>
        </row>
        <row r="5132">
          <cell r="B5132" t="str">
            <v>M010602417</v>
          </cell>
          <cell r="C5132" t="str">
            <v>TFB16 FoFo DN 45 X 4,50 550,550 kg</v>
          </cell>
          <cell r="D5132" t="str">
            <v>PC</v>
          </cell>
          <cell r="E5132">
            <v>7735.67</v>
          </cell>
        </row>
        <row r="5133">
          <cell r="B5133" t="str">
            <v>M010602421</v>
          </cell>
          <cell r="C5133" t="str">
            <v>TFB16 FoFo DN 45 X 5,00 603,100 kg</v>
          </cell>
          <cell r="D5133" t="str">
            <v>PC</v>
          </cell>
          <cell r="E5133">
            <v>8359.7099999999991</v>
          </cell>
        </row>
        <row r="5134">
          <cell r="B5134" t="str">
            <v>M010602425</v>
          </cell>
          <cell r="C5134" t="str">
            <v>TFB16 FoFo DN 45 X 5,50 655,650 kg</v>
          </cell>
          <cell r="D5134" t="str">
            <v>PC</v>
          </cell>
          <cell r="E5134">
            <v>8983.75</v>
          </cell>
        </row>
        <row r="5135">
          <cell r="B5135" t="str">
            <v>M010602429</v>
          </cell>
          <cell r="C5135" t="str">
            <v>TFB16 FoFo DN 45 X 5,80 687,180 kg</v>
          </cell>
          <cell r="D5135" t="str">
            <v>PC</v>
          </cell>
          <cell r="E5135">
            <v>9391.1200000000008</v>
          </cell>
        </row>
        <row r="5136">
          <cell r="B5136" t="str">
            <v>M010602433</v>
          </cell>
          <cell r="C5136" t="str">
            <v>TFB16 FoFo DN 500 X 0,50 156,700 kg</v>
          </cell>
          <cell r="D5136" t="str">
            <v>PC</v>
          </cell>
          <cell r="E5136">
            <v>3570.38</v>
          </cell>
        </row>
        <row r="5137">
          <cell r="B5137" t="str">
            <v>M010602437</v>
          </cell>
          <cell r="C5137" t="str">
            <v>TFB16 FoFo DN 500 X 1,00 217,600 kg</v>
          </cell>
          <cell r="D5137" t="str">
            <v>PC</v>
          </cell>
          <cell r="E5137">
            <v>3815.95</v>
          </cell>
        </row>
        <row r="5138">
          <cell r="B5138" t="str">
            <v>M010602441</v>
          </cell>
          <cell r="C5138" t="str">
            <v>TFB16 FoFo DN 500 X 1,50 278,500 kg</v>
          </cell>
          <cell r="D5138" t="str">
            <v>PC</v>
          </cell>
          <cell r="E5138">
            <v>4555.3500000000004</v>
          </cell>
        </row>
        <row r="5139">
          <cell r="B5139" t="str">
            <v>M010602445</v>
          </cell>
          <cell r="C5139" t="str">
            <v>TFB16 FoFo DN 500 X 2,00 339,400 kg</v>
          </cell>
          <cell r="D5139" t="str">
            <v>PC</v>
          </cell>
          <cell r="E5139">
            <v>5290.37</v>
          </cell>
        </row>
        <row r="5140">
          <cell r="B5140" t="str">
            <v>M010602449</v>
          </cell>
          <cell r="C5140" t="str">
            <v>TFB16 FoFo DN 500 X 2,50 400,300 kg</v>
          </cell>
          <cell r="D5140" t="str">
            <v>PC</v>
          </cell>
          <cell r="E5140">
            <v>6025.38</v>
          </cell>
        </row>
        <row r="5141">
          <cell r="B5141" t="str">
            <v>M010602453</v>
          </cell>
          <cell r="C5141" t="str">
            <v>TFB16 FoFo DN 500 X 3,00 461,200 kg</v>
          </cell>
          <cell r="D5141" t="str">
            <v>PC</v>
          </cell>
          <cell r="E5141">
            <v>6764.83</v>
          </cell>
        </row>
        <row r="5142">
          <cell r="B5142" t="str">
            <v>M010602457</v>
          </cell>
          <cell r="C5142" t="str">
            <v>TFB16 FoFo DN 500 X 3,50 522,100 kg</v>
          </cell>
          <cell r="D5142" t="str">
            <v>PC</v>
          </cell>
          <cell r="E5142">
            <v>7499.83</v>
          </cell>
        </row>
        <row r="5143">
          <cell r="B5143" t="str">
            <v>M010602461</v>
          </cell>
          <cell r="C5143" t="str">
            <v>TFB16 FoFo DN 500 X 4,00 583,000 kg</v>
          </cell>
          <cell r="D5143" t="str">
            <v>PC</v>
          </cell>
          <cell r="E5143">
            <v>8239.2199999999993</v>
          </cell>
        </row>
        <row r="5144">
          <cell r="B5144" t="str">
            <v>M010602465</v>
          </cell>
          <cell r="C5144" t="str">
            <v>TFB16 FoFo DN 500 X 4,50 643,90 kg</v>
          </cell>
          <cell r="D5144" t="str">
            <v>PC</v>
          </cell>
          <cell r="E5144">
            <v>8974.26</v>
          </cell>
        </row>
        <row r="5145">
          <cell r="B5145" t="str">
            <v>M010602469</v>
          </cell>
          <cell r="C5145" t="str">
            <v>TFB16 FoFo DN 500 X 5,00 704,800 kg</v>
          </cell>
          <cell r="D5145" t="str">
            <v>PC</v>
          </cell>
          <cell r="E5145">
            <v>9713.68</v>
          </cell>
        </row>
        <row r="5146">
          <cell r="B5146" t="str">
            <v>M010602473</v>
          </cell>
          <cell r="C5146" t="str">
            <v>TFB16 FoFo DN 500 X 5,50 765,700 kg</v>
          </cell>
          <cell r="D5146" t="str">
            <v>PC</v>
          </cell>
          <cell r="E5146">
            <v>10448.700000000001</v>
          </cell>
        </row>
        <row r="5147">
          <cell r="B5147" t="str">
            <v>M010602477</v>
          </cell>
          <cell r="C5147" t="str">
            <v>TFB16 FoFo DN 500 X 5,80 802,240 kg</v>
          </cell>
          <cell r="D5147" t="str">
            <v>PC</v>
          </cell>
          <cell r="E5147">
            <v>10932.83</v>
          </cell>
        </row>
        <row r="5148">
          <cell r="B5148" t="str">
            <v>M010602481</v>
          </cell>
          <cell r="C5148" t="str">
            <v>TFB16 FoFo DN 600 X 0,50 220,400 kg</v>
          </cell>
          <cell r="D5148" t="str">
            <v>PC</v>
          </cell>
          <cell r="E5148">
            <v>4490.72</v>
          </cell>
        </row>
        <row r="5149">
          <cell r="B5149" t="str">
            <v>M010602485</v>
          </cell>
          <cell r="C5149" t="str">
            <v>TFB16 FoFo DN 600 X 1,00 299,500 kg</v>
          </cell>
          <cell r="D5149" t="str">
            <v>PC</v>
          </cell>
          <cell r="E5149">
            <v>5264.38</v>
          </cell>
        </row>
        <row r="5150">
          <cell r="B5150" t="str">
            <v>M010602489</v>
          </cell>
          <cell r="C5150" t="str">
            <v>TFB16 FoFo DN 600 X 1,50 378,600 kg</v>
          </cell>
          <cell r="D5150" t="str">
            <v>PC</v>
          </cell>
          <cell r="E5150">
            <v>6200.47</v>
          </cell>
        </row>
        <row r="5151">
          <cell r="B5151" t="str">
            <v>M010602493</v>
          </cell>
          <cell r="C5151" t="str">
            <v>TFB16 FoFo DN 600 X 2,00 45,700 kg</v>
          </cell>
          <cell r="D5151" t="str">
            <v>PC</v>
          </cell>
          <cell r="E5151">
            <v>7132.27</v>
          </cell>
        </row>
        <row r="5152">
          <cell r="B5152" t="str">
            <v>M010602497</v>
          </cell>
          <cell r="C5152" t="str">
            <v>TFB16 FoFo DN 600 X 2,50 536,800 kg</v>
          </cell>
          <cell r="D5152" t="str">
            <v>PC</v>
          </cell>
          <cell r="E5152">
            <v>8059.72</v>
          </cell>
        </row>
        <row r="5153">
          <cell r="B5153" t="str">
            <v>M010602501</v>
          </cell>
          <cell r="C5153" t="str">
            <v>TFB16 FoFo DN 600 X 3,00 615,90 kg</v>
          </cell>
          <cell r="D5153" t="str">
            <v>PC</v>
          </cell>
          <cell r="E5153">
            <v>8991.49</v>
          </cell>
        </row>
        <row r="5154">
          <cell r="B5154" t="str">
            <v>M010602505</v>
          </cell>
          <cell r="C5154" t="str">
            <v>TFB16 FoFo DN 600 X 3,50 695,000 kg</v>
          </cell>
          <cell r="D5154" t="str">
            <v>PC</v>
          </cell>
          <cell r="E5154">
            <v>9927.6</v>
          </cell>
        </row>
        <row r="5155">
          <cell r="B5155" t="str">
            <v>M010602509</v>
          </cell>
          <cell r="C5155" t="str">
            <v>TFB16 FoFo DN 600 X 4,00 774,100 kg</v>
          </cell>
          <cell r="D5155" t="str">
            <v>PC</v>
          </cell>
          <cell r="E5155">
            <v>10855.1</v>
          </cell>
        </row>
        <row r="5156">
          <cell r="B5156" t="str">
            <v>M010602513</v>
          </cell>
          <cell r="C5156" t="str">
            <v>TFB16 FoFo DN 600 X 4,50 853,200 kg</v>
          </cell>
          <cell r="D5156" t="str">
            <v>PC</v>
          </cell>
          <cell r="E5156">
            <v>11786.86</v>
          </cell>
        </row>
        <row r="5157">
          <cell r="B5157" t="str">
            <v>M010602517</v>
          </cell>
          <cell r="C5157" t="str">
            <v>TFB16 FoFo DN 600 X 5,00 932,300 kg</v>
          </cell>
          <cell r="D5157" t="str">
            <v>PC</v>
          </cell>
          <cell r="E5157">
            <v>11559.28</v>
          </cell>
        </row>
        <row r="5158">
          <cell r="B5158" t="str">
            <v>M010602521</v>
          </cell>
          <cell r="C5158" t="str">
            <v>TFB16 FoFo DN 600 X 5,50 1011,400 kg</v>
          </cell>
          <cell r="D5158" t="str">
            <v>PC</v>
          </cell>
          <cell r="E5158">
            <v>13654.73</v>
          </cell>
        </row>
        <row r="5159">
          <cell r="B5159" t="str">
            <v>M010602525</v>
          </cell>
          <cell r="C5159" t="str">
            <v>TFB16 FoFo DN 600 X 5,80 1058,860 kg</v>
          </cell>
          <cell r="D5159" t="str">
            <v>PC</v>
          </cell>
          <cell r="E5159">
            <v>14260.2</v>
          </cell>
        </row>
        <row r="5160">
          <cell r="B5160" t="str">
            <v>M010602529</v>
          </cell>
          <cell r="C5160" t="str">
            <v>TFB16 FoFo DN 700 X 0,50 300,150 kg</v>
          </cell>
          <cell r="D5160" t="str">
            <v>PC</v>
          </cell>
          <cell r="E5160">
            <v>7221.31</v>
          </cell>
        </row>
        <row r="5161">
          <cell r="B5161" t="str">
            <v>M010602533</v>
          </cell>
          <cell r="C5161" t="str">
            <v>TFB16 FoFo DN 700 X 1,00 430,200 kg</v>
          </cell>
          <cell r="D5161" t="str">
            <v>PC</v>
          </cell>
          <cell r="E5161">
            <v>8381.43</v>
          </cell>
        </row>
        <row r="5162">
          <cell r="B5162" t="str">
            <v>M010602537</v>
          </cell>
          <cell r="C5162" t="str">
            <v>TFB16 FoFo DN 700 X 1,50 560,250 kg</v>
          </cell>
          <cell r="D5162" t="str">
            <v>PC</v>
          </cell>
          <cell r="E5162">
            <v>9399.73</v>
          </cell>
        </row>
        <row r="5163">
          <cell r="B5163" t="str">
            <v>M010602541</v>
          </cell>
          <cell r="C5163" t="str">
            <v>TFB16 FoFo DN 700 X 2,00 690300 kg</v>
          </cell>
          <cell r="D5163" t="str">
            <v>PC</v>
          </cell>
          <cell r="E5163">
            <v>9552.4699999999993</v>
          </cell>
        </row>
        <row r="5164">
          <cell r="B5164" t="str">
            <v>M010602545</v>
          </cell>
          <cell r="C5164" t="str">
            <v>TFB16 FoFo DN 700 X 2,50 820,350 kg</v>
          </cell>
          <cell r="D5164" t="str">
            <v>PC</v>
          </cell>
          <cell r="E5164">
            <v>10507.72</v>
          </cell>
        </row>
        <row r="5165">
          <cell r="B5165" t="str">
            <v>M010602549</v>
          </cell>
          <cell r="C5165" t="str">
            <v>TFB16 FoFo DN 700 X 3,00 950,400 kg</v>
          </cell>
          <cell r="D5165" t="str">
            <v>PC</v>
          </cell>
          <cell r="E5165">
            <v>11558.49</v>
          </cell>
        </row>
        <row r="5166">
          <cell r="B5166" t="str">
            <v>M010602553</v>
          </cell>
          <cell r="C5166" t="str">
            <v>TFB16 FoFo DN 700 X 3,50 1080,45 kg</v>
          </cell>
          <cell r="D5166" t="str">
            <v>PC</v>
          </cell>
          <cell r="E5166">
            <v>12714.33</v>
          </cell>
        </row>
        <row r="5167">
          <cell r="B5167" t="str">
            <v>M010602557</v>
          </cell>
          <cell r="C5167" t="str">
            <v>TFB16 FoFo DN 700 X 4,00 1210,500 kg</v>
          </cell>
          <cell r="D5167" t="str">
            <v>PC</v>
          </cell>
          <cell r="E5167">
            <v>13985.77</v>
          </cell>
        </row>
        <row r="5168">
          <cell r="B5168" t="str">
            <v>M010602561</v>
          </cell>
          <cell r="C5168" t="str">
            <v>TFB16 FoFo DN 700 X 4,50 1340,550 kg</v>
          </cell>
          <cell r="D5168" t="str">
            <v>PC</v>
          </cell>
          <cell r="E5168">
            <v>15384.35</v>
          </cell>
        </row>
        <row r="5169">
          <cell r="B5169" t="str">
            <v>M010602565</v>
          </cell>
          <cell r="C5169" t="str">
            <v>TFB16 FoFo DN 700 X 5,00 1470,600 kg</v>
          </cell>
          <cell r="D5169" t="str">
            <v>PC</v>
          </cell>
          <cell r="E5169">
            <v>16922.79</v>
          </cell>
        </row>
        <row r="5170">
          <cell r="B5170" t="str">
            <v>M010602569</v>
          </cell>
          <cell r="C5170" t="str">
            <v>TFB16 FoFo DN 700 X 5,50 1600,650 kg</v>
          </cell>
          <cell r="D5170" t="str">
            <v>PC</v>
          </cell>
          <cell r="E5170">
            <v>18615.07</v>
          </cell>
        </row>
        <row r="5171">
          <cell r="B5171" t="str">
            <v>M010602573</v>
          </cell>
          <cell r="C5171" t="str">
            <v>TFB16 FoFo DN 700 X 6,00 1730,700 kg</v>
          </cell>
          <cell r="D5171" t="str">
            <v>PC</v>
          </cell>
          <cell r="E5171">
            <v>20476.57</v>
          </cell>
        </row>
        <row r="5172">
          <cell r="B5172" t="str">
            <v>M010602577</v>
          </cell>
          <cell r="C5172" t="str">
            <v>TFB16 FoFo DN 700 X 6,50 1860,750 kg</v>
          </cell>
          <cell r="D5172" t="str">
            <v>PC</v>
          </cell>
          <cell r="E5172">
            <v>21500.41</v>
          </cell>
        </row>
        <row r="5173">
          <cell r="B5173" t="str">
            <v>M010602581</v>
          </cell>
          <cell r="C5173" t="str">
            <v>TFB16 FoFo DN 700 X 6,80 1938,780 kg</v>
          </cell>
          <cell r="D5173" t="str">
            <v>PC</v>
          </cell>
          <cell r="E5173">
            <v>23650.44</v>
          </cell>
        </row>
        <row r="5174">
          <cell r="B5174" t="str">
            <v>M010602585</v>
          </cell>
          <cell r="C5174" t="str">
            <v>TFB16 FoFo DN 800 X 0,50 385,600 kg</v>
          </cell>
          <cell r="D5174" t="str">
            <v>PC</v>
          </cell>
          <cell r="E5174">
            <v>9514.33</v>
          </cell>
        </row>
        <row r="5175">
          <cell r="B5175" t="str">
            <v>M010602589</v>
          </cell>
          <cell r="C5175" t="str">
            <v>TFB16 FoFo DN 800 X 1,00 551,600 kg</v>
          </cell>
          <cell r="D5175" t="str">
            <v>PC</v>
          </cell>
          <cell r="E5175">
            <v>10679.36</v>
          </cell>
        </row>
        <row r="5176">
          <cell r="B5176" t="str">
            <v>M010602593</v>
          </cell>
          <cell r="C5176" t="str">
            <v>TFB16 FoFo DN 800 X 1,50 717,600 kg</v>
          </cell>
          <cell r="D5176" t="str">
            <v>PC</v>
          </cell>
          <cell r="E5176">
            <v>11960.87</v>
          </cell>
        </row>
        <row r="5177">
          <cell r="B5177" t="str">
            <v>M010602597</v>
          </cell>
          <cell r="C5177" t="str">
            <v>TFB16 FoFo DN 800 X 2,00 838,600 kg</v>
          </cell>
          <cell r="D5177" t="str">
            <v>PC</v>
          </cell>
          <cell r="E5177">
            <v>13396.19</v>
          </cell>
        </row>
        <row r="5178">
          <cell r="B5178" t="str">
            <v>M010602601</v>
          </cell>
          <cell r="C5178" t="str">
            <v>TFB16 FoFo DN 90 X 0,50 479,90 kg</v>
          </cell>
          <cell r="D5178" t="str">
            <v>PC</v>
          </cell>
          <cell r="E5178">
            <v>13639.74</v>
          </cell>
        </row>
        <row r="5179">
          <cell r="B5179" t="str">
            <v>M010602605</v>
          </cell>
          <cell r="C5179" t="str">
            <v>TFB16 FoFo DN 90 X 1,00 680,90 kg</v>
          </cell>
          <cell r="D5179" t="str">
            <v>PC</v>
          </cell>
          <cell r="E5179">
            <v>15276.51</v>
          </cell>
        </row>
        <row r="5180">
          <cell r="B5180" t="str">
            <v>M010602609</v>
          </cell>
          <cell r="C5180" t="str">
            <v>TFB16 FoFo DN 90 X 1,50 881,90 kg</v>
          </cell>
          <cell r="D5180" t="str">
            <v>PC</v>
          </cell>
          <cell r="E5180">
            <v>17109.7</v>
          </cell>
        </row>
        <row r="5181">
          <cell r="B5181" t="str">
            <v>M010602613</v>
          </cell>
          <cell r="C5181" t="str">
            <v>TFB16 FoFo DN 90 X 2,00 1082,90 kg</v>
          </cell>
          <cell r="D5181" t="str">
            <v>PC</v>
          </cell>
          <cell r="E5181">
            <v>19162.88</v>
          </cell>
        </row>
        <row r="5182">
          <cell r="B5182" t="str">
            <v>M010602617</v>
          </cell>
          <cell r="C5182" t="str">
            <v>TFB16 FoFo DN 1000 X 0,50 592,300 kg</v>
          </cell>
          <cell r="D5182" t="str">
            <v>PC</v>
          </cell>
          <cell r="E5182">
            <v>15003.72</v>
          </cell>
        </row>
        <row r="5183">
          <cell r="B5183" t="str">
            <v>M010602621</v>
          </cell>
          <cell r="C5183" t="str">
            <v>TFB16 FoFo DN 1000 X 1,00 831,300 kg</v>
          </cell>
          <cell r="D5183" t="str">
            <v>PC</v>
          </cell>
          <cell r="E5183">
            <v>16804.169999999998</v>
          </cell>
        </row>
        <row r="5184">
          <cell r="B5184" t="str">
            <v>M010602625</v>
          </cell>
          <cell r="C5184" t="str">
            <v>TFB16 FoFo DN 1000 X 1,50 1070,300 kg</v>
          </cell>
          <cell r="D5184" t="str">
            <v>PC</v>
          </cell>
          <cell r="E5184">
            <v>18820.669999999998</v>
          </cell>
        </row>
        <row r="5185">
          <cell r="B5185" t="str">
            <v>M010602629</v>
          </cell>
          <cell r="C5185" t="str">
            <v>TFB16 FoFo DN 1000 X 2,00 1309,300 kg</v>
          </cell>
          <cell r="D5185" t="str">
            <v>PC</v>
          </cell>
          <cell r="E5185">
            <v>21079.17</v>
          </cell>
        </row>
        <row r="5186">
          <cell r="B5186" t="str">
            <v>M010602633</v>
          </cell>
          <cell r="C5186" t="str">
            <v>TFB16 FoFo DN 1200 X 0,50 845700 kg</v>
          </cell>
          <cell r="D5186" t="str">
            <v>PC</v>
          </cell>
          <cell r="E5186">
            <v>17049.68</v>
          </cell>
        </row>
        <row r="5187">
          <cell r="B5187" t="str">
            <v>M010602637</v>
          </cell>
          <cell r="C5187" t="str">
            <v>TFB16 FoFo DN 1200 X 1,00 1169,700 kg</v>
          </cell>
          <cell r="D5187" t="str">
            <v>PC</v>
          </cell>
          <cell r="E5187">
            <v>19095.650000000001</v>
          </cell>
        </row>
        <row r="5188">
          <cell r="B5188" t="str">
            <v>M010602641</v>
          </cell>
          <cell r="C5188" t="str">
            <v>TFB16 FoFo DN 1200 X 1,50 1493,700 kg</v>
          </cell>
          <cell r="D5188" t="str">
            <v>PC</v>
          </cell>
          <cell r="E5188">
            <v>21387.13</v>
          </cell>
        </row>
        <row r="5189">
          <cell r="B5189" t="str">
            <v>M010602645</v>
          </cell>
          <cell r="C5189" t="str">
            <v>TFB16 FoFo DN 1200 X 2,00 1817,700 kg</v>
          </cell>
          <cell r="D5189" t="str">
            <v>PC</v>
          </cell>
          <cell r="E5189">
            <v>23953.599999999999</v>
          </cell>
        </row>
        <row r="5190">
          <cell r="B5190" t="str">
            <v>M010603000</v>
          </cell>
          <cell r="C5190" t="str">
            <v>TFB PN25 FoFo</v>
          </cell>
        </row>
        <row r="5191">
          <cell r="B5191" t="str">
            <v>M010603001</v>
          </cell>
          <cell r="C5191" t="str">
            <v>TFB25 FoFo DN 80 X 0,50 14,350 kg</v>
          </cell>
          <cell r="D5191" t="str">
            <v>PC</v>
          </cell>
          <cell r="E5191">
            <v>788.93</v>
          </cell>
        </row>
        <row r="5192">
          <cell r="B5192" t="str">
            <v>M010603005</v>
          </cell>
          <cell r="C5192" t="str">
            <v>TFB25 FoFo DN 80 X 1,00 21,300 kg</v>
          </cell>
          <cell r="D5192" t="str">
            <v>PC</v>
          </cell>
          <cell r="E5192">
            <v>821.13</v>
          </cell>
        </row>
        <row r="5193">
          <cell r="B5193" t="str">
            <v>M010603009</v>
          </cell>
          <cell r="C5193" t="str">
            <v>TFB25 FoFo DN 80 X 1,50 28,250 kg</v>
          </cell>
          <cell r="D5193" t="str">
            <v>PC</v>
          </cell>
          <cell r="E5193">
            <v>1096.1199999999999</v>
          </cell>
        </row>
        <row r="5194">
          <cell r="B5194" t="str">
            <v>M010603013</v>
          </cell>
          <cell r="C5194" t="str">
            <v>TFB25 FoFo DN 80 X 2,00 35,200 kg</v>
          </cell>
          <cell r="D5194" t="str">
            <v>PC</v>
          </cell>
          <cell r="E5194">
            <v>1303.6199999999999</v>
          </cell>
        </row>
        <row r="5195">
          <cell r="B5195" t="str">
            <v>M010603017</v>
          </cell>
          <cell r="C5195" t="str">
            <v>TFB25 FoFo DN 80 X 2,50 42,150 kg</v>
          </cell>
          <cell r="D5195" t="str">
            <v>PC</v>
          </cell>
          <cell r="E5195">
            <v>1439.17</v>
          </cell>
        </row>
        <row r="5196">
          <cell r="B5196" t="str">
            <v>M010603021</v>
          </cell>
          <cell r="C5196" t="str">
            <v>TFB25 FoFo DN 80 X 3,00 49,100 kg</v>
          </cell>
          <cell r="D5196" t="str">
            <v>PC</v>
          </cell>
          <cell r="E5196">
            <v>1631.74</v>
          </cell>
        </row>
        <row r="5197">
          <cell r="B5197" t="str">
            <v>M010603025</v>
          </cell>
          <cell r="C5197" t="str">
            <v>TFB25 FoFo DN 80 X 3,50 56,050 kg</v>
          </cell>
          <cell r="D5197" t="str">
            <v>PC</v>
          </cell>
          <cell r="E5197">
            <v>1829.37</v>
          </cell>
        </row>
        <row r="5198">
          <cell r="B5198" t="str">
            <v>M010603029</v>
          </cell>
          <cell r="C5198" t="str">
            <v>TFB25 FoFo DN 80 X 4,00 63,000 kg</v>
          </cell>
          <cell r="D5198" t="str">
            <v>PC</v>
          </cell>
          <cell r="E5198">
            <v>1905.41</v>
          </cell>
        </row>
        <row r="5199">
          <cell r="B5199" t="str">
            <v>M010603033</v>
          </cell>
          <cell r="C5199" t="str">
            <v>TFB25 FoFo DN 80 X 4,50 69,950 kg</v>
          </cell>
          <cell r="D5199" t="str">
            <v>PC</v>
          </cell>
          <cell r="E5199">
            <v>2086.41</v>
          </cell>
        </row>
        <row r="5200">
          <cell r="B5200" t="str">
            <v>M010603037</v>
          </cell>
          <cell r="C5200" t="str">
            <v>TFB25 FoFo DN 80 X 5,00 76,90 kg</v>
          </cell>
          <cell r="D5200" t="str">
            <v>PC</v>
          </cell>
          <cell r="E5200">
            <v>2272.15</v>
          </cell>
        </row>
        <row r="5201">
          <cell r="B5201" t="str">
            <v>M010603041</v>
          </cell>
          <cell r="C5201" t="str">
            <v>TFB25 FoFo DN 80 X 5,50 83,850 kg</v>
          </cell>
          <cell r="D5201" t="str">
            <v>PC</v>
          </cell>
          <cell r="E5201">
            <v>2457.94</v>
          </cell>
        </row>
        <row r="5202">
          <cell r="B5202" t="str">
            <v>M010603045</v>
          </cell>
          <cell r="C5202" t="str">
            <v>TFB25 FoFo DN 80 X 5,80 88,020 kg</v>
          </cell>
          <cell r="D5202" t="str">
            <v>PC</v>
          </cell>
          <cell r="E5202">
            <v>2567.48</v>
          </cell>
        </row>
        <row r="5203">
          <cell r="B5203" t="str">
            <v>M010603049</v>
          </cell>
          <cell r="C5203" t="str">
            <v>TFB25 FoFo DN 100 X 0,50 17,90 kg</v>
          </cell>
          <cell r="D5203" t="str">
            <v>PC</v>
          </cell>
          <cell r="E5203">
            <v>813.41</v>
          </cell>
        </row>
        <row r="5204">
          <cell r="B5204" t="str">
            <v>M010603053</v>
          </cell>
          <cell r="C5204" t="str">
            <v>TFB25 FoFo DN 100 X 1,00 26,500 kg</v>
          </cell>
          <cell r="D5204" t="str">
            <v>PC</v>
          </cell>
          <cell r="E5204">
            <v>879.24</v>
          </cell>
        </row>
        <row r="5205">
          <cell r="B5205" t="str">
            <v>M010603057</v>
          </cell>
          <cell r="C5205" t="str">
            <v>TFB25 FoFo DN 100 X 1,50 35,100 kg</v>
          </cell>
          <cell r="D5205" t="str">
            <v>PC</v>
          </cell>
          <cell r="E5205">
            <v>1060.33</v>
          </cell>
        </row>
        <row r="5206">
          <cell r="B5206" t="str">
            <v>M010603061</v>
          </cell>
          <cell r="C5206" t="str">
            <v>TFB25 FoFo DN 100 X 2,00 43,700 kg</v>
          </cell>
          <cell r="D5206" t="str">
            <v>PC</v>
          </cell>
          <cell r="E5206">
            <v>1246.2</v>
          </cell>
        </row>
        <row r="5207">
          <cell r="B5207" t="str">
            <v>M010603065</v>
          </cell>
          <cell r="C5207" t="str">
            <v>TFB25 FoFo DN 100 X 2,50 52,300 kg</v>
          </cell>
          <cell r="D5207" t="str">
            <v>PC</v>
          </cell>
          <cell r="E5207">
            <v>1432.18</v>
          </cell>
        </row>
        <row r="5208">
          <cell r="B5208" t="str">
            <v>M010603069</v>
          </cell>
          <cell r="C5208" t="str">
            <v>TFB25 FoFo DN 100 X 3,00 60,90 kg</v>
          </cell>
          <cell r="D5208" t="str">
            <v>PC</v>
          </cell>
          <cell r="E5208">
            <v>1618.06</v>
          </cell>
        </row>
        <row r="5209">
          <cell r="B5209" t="str">
            <v>M010603073</v>
          </cell>
          <cell r="C5209" t="str">
            <v>TFB25 FoFo DN 100 X 3,50 69,500 kg</v>
          </cell>
          <cell r="D5209" t="str">
            <v>PC</v>
          </cell>
          <cell r="E5209">
            <v>1809</v>
          </cell>
        </row>
        <row r="5210">
          <cell r="B5210" t="str">
            <v>M010603077</v>
          </cell>
          <cell r="C5210" t="str">
            <v>TFB25 FoFo DN 100 X 4,00 78,100 kg</v>
          </cell>
          <cell r="D5210" t="str">
            <v>PC</v>
          </cell>
          <cell r="E5210">
            <v>1994.98</v>
          </cell>
        </row>
        <row r="5211">
          <cell r="B5211" t="str">
            <v>M010603081</v>
          </cell>
          <cell r="C5211" t="str">
            <v>TFB25 FoFo DN 100 X 4,50 86,700 kg</v>
          </cell>
          <cell r="D5211" t="str">
            <v>PC</v>
          </cell>
          <cell r="E5211">
            <v>2180.84</v>
          </cell>
        </row>
        <row r="5212">
          <cell r="B5212" t="str">
            <v>M010603085</v>
          </cell>
          <cell r="C5212" t="str">
            <v>TFB25 FoFo DN 100 X 5,00 95,300 kg</v>
          </cell>
          <cell r="D5212" t="str">
            <v>PC</v>
          </cell>
          <cell r="E5212">
            <v>2366.8200000000002</v>
          </cell>
        </row>
        <row r="5213">
          <cell r="B5213" t="str">
            <v>M010603089</v>
          </cell>
          <cell r="C5213" t="str">
            <v>TFB25 FoFo DN 100 X 5,50 103,90 kg</v>
          </cell>
          <cell r="D5213" t="str">
            <v>PC</v>
          </cell>
          <cell r="E5213">
            <v>2390.41</v>
          </cell>
        </row>
        <row r="5214">
          <cell r="B5214" t="str">
            <v>M010603093</v>
          </cell>
          <cell r="C5214" t="str">
            <v>TFB25 FoFo DN 100 X 5,80 109,060 kg</v>
          </cell>
          <cell r="D5214" t="str">
            <v>PC</v>
          </cell>
          <cell r="E5214">
            <v>2437.83</v>
          </cell>
        </row>
        <row r="5215">
          <cell r="B5215" t="str">
            <v>M010603097</v>
          </cell>
          <cell r="C5215" t="str">
            <v>TFB25 FoFo DN 150 X 0,50 29,100 kg</v>
          </cell>
          <cell r="D5215" t="str">
            <v>PC</v>
          </cell>
          <cell r="E5215">
            <v>1058.78</v>
          </cell>
        </row>
        <row r="5216">
          <cell r="B5216" t="str">
            <v>M010603101</v>
          </cell>
          <cell r="C5216" t="str">
            <v>TFB25 FoFo DN 150 X 1,00 42,100 kg</v>
          </cell>
          <cell r="D5216" t="str">
            <v>PC</v>
          </cell>
          <cell r="E5216">
            <v>1083.03</v>
          </cell>
        </row>
        <row r="5217">
          <cell r="B5217" t="str">
            <v>M010603105</v>
          </cell>
          <cell r="C5217" t="str">
            <v>TFB25 FoFo DN 150 X 1,50 55,100 kg</v>
          </cell>
          <cell r="D5217" t="str">
            <v>PC</v>
          </cell>
          <cell r="E5217">
            <v>1271.8800000000001</v>
          </cell>
        </row>
        <row r="5218">
          <cell r="B5218" t="str">
            <v>M010603109</v>
          </cell>
          <cell r="C5218" t="str">
            <v>TFB25 FoFo DN 150 X 2,00 68,100 kg</v>
          </cell>
          <cell r="D5218" t="str">
            <v>PC</v>
          </cell>
          <cell r="E5218">
            <v>1492.03</v>
          </cell>
        </row>
        <row r="5219">
          <cell r="B5219" t="str">
            <v>M010603113</v>
          </cell>
          <cell r="C5219" t="str">
            <v>TFB25 FoFo DN 150 X 2,50 81,100 kg</v>
          </cell>
          <cell r="D5219" t="str">
            <v>PC</v>
          </cell>
          <cell r="E5219">
            <v>1717.06</v>
          </cell>
        </row>
        <row r="5220">
          <cell r="B5220" t="str">
            <v>M010603117</v>
          </cell>
          <cell r="C5220" t="str">
            <v>TFB25 FoFo DN 150 X 3,00 94,100 kg</v>
          </cell>
          <cell r="D5220" t="str">
            <v>PC</v>
          </cell>
          <cell r="E5220">
            <v>1937.2</v>
          </cell>
        </row>
        <row r="5221">
          <cell r="B5221" t="str">
            <v>M010603121</v>
          </cell>
          <cell r="C5221" t="str">
            <v>TFB25 FoFo DN 150 X 3,50 107,100 kg</v>
          </cell>
          <cell r="D5221" t="str">
            <v>PC</v>
          </cell>
          <cell r="E5221">
            <v>2157.3200000000002</v>
          </cell>
        </row>
        <row r="5222">
          <cell r="B5222" t="str">
            <v>M010603125</v>
          </cell>
          <cell r="C5222" t="str">
            <v>TFB25 FoFo DN 150 X 4,00 120,100 kg</v>
          </cell>
          <cell r="D5222" t="str">
            <v>PC</v>
          </cell>
          <cell r="E5222">
            <v>2426.37</v>
          </cell>
        </row>
        <row r="5223">
          <cell r="B5223" t="str">
            <v>M010603129</v>
          </cell>
          <cell r="C5223" t="str">
            <v>TFB25 FoFo DN 150 X 4,50 133,100 kg</v>
          </cell>
          <cell r="D5223" t="str">
            <v>PC</v>
          </cell>
          <cell r="E5223">
            <v>2602.5</v>
          </cell>
        </row>
        <row r="5224">
          <cell r="B5224" t="str">
            <v>M010603133</v>
          </cell>
          <cell r="C5224" t="str">
            <v>TFB25 FoFo DN 150 X 5,00 146,100 kg</v>
          </cell>
          <cell r="D5224" t="str">
            <v>PC</v>
          </cell>
          <cell r="E5224">
            <v>2822.65</v>
          </cell>
        </row>
        <row r="5225">
          <cell r="B5225" t="str">
            <v>M010603137</v>
          </cell>
          <cell r="C5225" t="str">
            <v>TFB25 FoFo DN 150 X 5,50 159,100 kg</v>
          </cell>
          <cell r="D5225" t="str">
            <v>PC</v>
          </cell>
          <cell r="E5225">
            <v>3047.61</v>
          </cell>
        </row>
        <row r="5226">
          <cell r="B5226" t="str">
            <v>M010603141</v>
          </cell>
          <cell r="C5226" t="str">
            <v>TFB25 FoFo DN 150 X 5,80 166,90 kg</v>
          </cell>
          <cell r="D5226" t="str">
            <v>PC</v>
          </cell>
          <cell r="E5226">
            <v>3135.3</v>
          </cell>
        </row>
        <row r="5227">
          <cell r="B5227" t="str">
            <v>M010603145</v>
          </cell>
          <cell r="C5227" t="str">
            <v>TFB25 FoFo DN 200 X 0.50 39,700 kg</v>
          </cell>
          <cell r="D5227" t="str">
            <v>PC</v>
          </cell>
          <cell r="E5227">
            <v>1277.1500000000001</v>
          </cell>
        </row>
        <row r="5228">
          <cell r="B5228" t="str">
            <v>M010603149</v>
          </cell>
          <cell r="C5228" t="str">
            <v>TFB25 FoFo DN 200 X 1,00 57,100 kg</v>
          </cell>
          <cell r="D5228" t="str">
            <v>PC</v>
          </cell>
          <cell r="E5228">
            <v>1329.28</v>
          </cell>
        </row>
        <row r="5229">
          <cell r="B5229" t="str">
            <v>M010603153</v>
          </cell>
          <cell r="C5229" t="str">
            <v>TFB25 FoFo DN 200 X 1,50 74,500 kg</v>
          </cell>
          <cell r="D5229" t="str">
            <v>PC</v>
          </cell>
          <cell r="E5229">
            <v>1610.65</v>
          </cell>
        </row>
        <row r="5230">
          <cell r="B5230" t="str">
            <v>M010603157</v>
          </cell>
          <cell r="C5230" t="str">
            <v>TFB25 FoFo DN 200 X 2,00 91,90 kg</v>
          </cell>
          <cell r="D5230" t="str">
            <v>PC</v>
          </cell>
          <cell r="E5230">
            <v>1896.91</v>
          </cell>
        </row>
        <row r="5231">
          <cell r="B5231" t="str">
            <v>M010603161</v>
          </cell>
          <cell r="C5231" t="str">
            <v>TFB25 FoFo DN 200 X 2,50 109,300 kg</v>
          </cell>
          <cell r="D5231" t="str">
            <v>PC</v>
          </cell>
          <cell r="E5231">
            <v>2178.3000000000002</v>
          </cell>
        </row>
        <row r="5232">
          <cell r="B5232" t="str">
            <v>M010603165</v>
          </cell>
          <cell r="C5232" t="str">
            <v>TFB25 FoFo DN 200 X 3,00 126,700 kg</v>
          </cell>
          <cell r="D5232" t="str">
            <v>PC</v>
          </cell>
          <cell r="E5232">
            <v>2464.54</v>
          </cell>
        </row>
        <row r="5233">
          <cell r="B5233" t="str">
            <v>M010603169</v>
          </cell>
          <cell r="C5233" t="str">
            <v>TFB25 FoFo DN 200 X 3,50 144,100 kg</v>
          </cell>
          <cell r="D5233" t="str">
            <v>PC</v>
          </cell>
          <cell r="E5233">
            <v>2745.93</v>
          </cell>
        </row>
        <row r="5234">
          <cell r="B5234" t="str">
            <v>M010603173</v>
          </cell>
          <cell r="C5234" t="str">
            <v>TFB25 FoFo DN 200 X 4,00 161,500 kg</v>
          </cell>
          <cell r="D5234" t="str">
            <v>PC</v>
          </cell>
          <cell r="E5234">
            <v>3032.15</v>
          </cell>
        </row>
        <row r="5235">
          <cell r="B5235" t="str">
            <v>M010603177</v>
          </cell>
          <cell r="C5235" t="str">
            <v>TFB25 FoFo DN 200 X 4,50 178,90 kg</v>
          </cell>
          <cell r="D5235" t="str">
            <v>PC</v>
          </cell>
          <cell r="E5235">
            <v>3313.54</v>
          </cell>
        </row>
        <row r="5236">
          <cell r="B5236" t="str">
            <v>M010603181</v>
          </cell>
          <cell r="C5236" t="str">
            <v>TFB25 FoFo DN 200 X 5,00 196,300 kg</v>
          </cell>
          <cell r="D5236" t="str">
            <v>PC</v>
          </cell>
          <cell r="E5236">
            <v>3599.76</v>
          </cell>
        </row>
        <row r="5237">
          <cell r="B5237" t="str">
            <v>M010603185</v>
          </cell>
          <cell r="C5237" t="str">
            <v>TFB25 FoFo DN 200 X 5,50 213,700 kg</v>
          </cell>
          <cell r="D5237" t="str">
            <v>PC</v>
          </cell>
          <cell r="E5237">
            <v>3613.92</v>
          </cell>
        </row>
        <row r="5238">
          <cell r="B5238" t="str">
            <v>M010603189</v>
          </cell>
          <cell r="C5238" t="str">
            <v>TFB25 FoFo DN 200 X 5,80 224,140 kg</v>
          </cell>
          <cell r="D5238" t="str">
            <v>PC</v>
          </cell>
          <cell r="E5238">
            <v>3939.39</v>
          </cell>
        </row>
        <row r="5239">
          <cell r="B5239" t="str">
            <v>M010603193</v>
          </cell>
          <cell r="C5239" t="str">
            <v>TFB25 FoFo DN 250 X 0,50 54,400 kg</v>
          </cell>
          <cell r="D5239" t="str">
            <v>PC</v>
          </cell>
          <cell r="E5239">
            <v>1857.21</v>
          </cell>
        </row>
        <row r="5240">
          <cell r="B5240" t="str">
            <v>M010603197</v>
          </cell>
          <cell r="C5240" t="str">
            <v>TFB25 FoFo DN 250 X 1,00 77,100 kg</v>
          </cell>
          <cell r="D5240" t="str">
            <v>PC</v>
          </cell>
          <cell r="E5240">
            <v>1857.21</v>
          </cell>
        </row>
        <row r="5241">
          <cell r="B5241" t="str">
            <v>M010603201</v>
          </cell>
          <cell r="C5241" t="str">
            <v>TFB25 FoFo DN 250 X 1,50 99,800 kg</v>
          </cell>
          <cell r="D5241" t="str">
            <v>PC</v>
          </cell>
          <cell r="E5241">
            <v>2025.11</v>
          </cell>
        </row>
        <row r="5242">
          <cell r="B5242" t="str">
            <v>M010603205</v>
          </cell>
          <cell r="C5242" t="str">
            <v>TFB25 FoFo DN 250 X 2,00 122,500 kg</v>
          </cell>
          <cell r="D5242" t="str">
            <v>PC</v>
          </cell>
          <cell r="E5242">
            <v>2391.56</v>
          </cell>
        </row>
        <row r="5243">
          <cell r="B5243" t="str">
            <v>M010603209</v>
          </cell>
          <cell r="C5243" t="str">
            <v>TFB25 FoFo DN 250 X 2,50 145200 kg</v>
          </cell>
          <cell r="D5243" t="str">
            <v>PC</v>
          </cell>
          <cell r="E5243">
            <v>2758.03</v>
          </cell>
        </row>
        <row r="5244">
          <cell r="B5244" t="str">
            <v>M010603213</v>
          </cell>
          <cell r="C5244" t="str">
            <v>TFB25 FoFo DN 250 X 3,00 167,90 kg</v>
          </cell>
          <cell r="D5244" t="str">
            <v>PC</v>
          </cell>
          <cell r="E5244">
            <v>3129.3</v>
          </cell>
        </row>
        <row r="5245">
          <cell r="B5245" t="str">
            <v>M010603217</v>
          </cell>
          <cell r="C5245" t="str">
            <v>TFB25 FoFo DN 250 X 3,50 190600 kg</v>
          </cell>
          <cell r="D5245" t="str">
            <v>PC</v>
          </cell>
          <cell r="E5245">
            <v>3495.76</v>
          </cell>
        </row>
        <row r="5246">
          <cell r="B5246" t="str">
            <v>M010603221</v>
          </cell>
          <cell r="C5246" t="str">
            <v>TFB25 FoFo DN 250 X 4,00 213,300 kg</v>
          </cell>
          <cell r="D5246" t="str">
            <v>PC</v>
          </cell>
          <cell r="E5246">
            <v>3842.76</v>
          </cell>
        </row>
        <row r="5247">
          <cell r="B5247" t="str">
            <v>M010603225</v>
          </cell>
          <cell r="C5247" t="str">
            <v>TFB25 FoFo DN 250 X 4,50 236,000 kg</v>
          </cell>
          <cell r="D5247" t="str">
            <v>PC</v>
          </cell>
          <cell r="E5247">
            <v>4170.33</v>
          </cell>
        </row>
        <row r="5248">
          <cell r="B5248" t="str">
            <v>M010603229</v>
          </cell>
          <cell r="C5248" t="str">
            <v>TFB25 FoFo DN 250 X 5,00 258,700 kg</v>
          </cell>
          <cell r="D5248" t="str">
            <v>PC</v>
          </cell>
          <cell r="E5248">
            <v>4710.46</v>
          </cell>
        </row>
        <row r="5249">
          <cell r="B5249" t="str">
            <v>M010603233</v>
          </cell>
          <cell r="C5249" t="str">
            <v>TFB25 FoFo DN 250 X 5,50 281,400 kg</v>
          </cell>
          <cell r="D5249" t="str">
            <v>PC</v>
          </cell>
          <cell r="E5249">
            <v>4837.37</v>
          </cell>
        </row>
        <row r="5250">
          <cell r="B5250" t="str">
            <v>M010603237</v>
          </cell>
          <cell r="C5250" t="str">
            <v>TFB25 FoFo DN 250 X 5,80 295,020 kg</v>
          </cell>
          <cell r="D5250" t="str">
            <v>PC</v>
          </cell>
          <cell r="E5250">
            <v>4908.49</v>
          </cell>
        </row>
        <row r="5251">
          <cell r="B5251" t="str">
            <v>M010603241</v>
          </cell>
          <cell r="C5251" t="str">
            <v>TFB25 FoFo DN 300 X 0,50 70,150 kg</v>
          </cell>
          <cell r="D5251" t="str">
            <v>PC</v>
          </cell>
          <cell r="E5251">
            <v>2076.89</v>
          </cell>
        </row>
        <row r="5252">
          <cell r="B5252" t="str">
            <v>M010603245</v>
          </cell>
          <cell r="C5252" t="str">
            <v>TFB25 FoFo DN 300 X 1,00 98,700 kg</v>
          </cell>
          <cell r="D5252" t="str">
            <v>PC</v>
          </cell>
          <cell r="E5252">
            <v>2069.98</v>
          </cell>
        </row>
        <row r="5253">
          <cell r="B5253" t="str">
            <v>M010603249</v>
          </cell>
          <cell r="C5253" t="str">
            <v>TFB25 FoFo DN 300 X 1,50 127,250 kg</v>
          </cell>
          <cell r="D5253" t="str">
            <v>PC</v>
          </cell>
          <cell r="E5253">
            <v>2450.88</v>
          </cell>
        </row>
        <row r="5254">
          <cell r="B5254" t="str">
            <v>M010603253</v>
          </cell>
          <cell r="C5254" t="str">
            <v>TFB25 FoFo DN 300 X 2,00 155,800 kg</v>
          </cell>
          <cell r="D5254" t="str">
            <v>PC</v>
          </cell>
          <cell r="E5254">
            <v>2890.91</v>
          </cell>
        </row>
        <row r="5255">
          <cell r="B5255" t="str">
            <v>M010603257</v>
          </cell>
          <cell r="C5255" t="str">
            <v>TFB25 FoFo DN 300 X 2,50 184,350 kg</v>
          </cell>
          <cell r="D5255" t="str">
            <v>PC</v>
          </cell>
          <cell r="E5255">
            <v>3326.2</v>
          </cell>
        </row>
        <row r="5256">
          <cell r="B5256" t="str">
            <v>M010603261</v>
          </cell>
          <cell r="C5256" t="str">
            <v>TFB25 FoFo DN 300 X 3,00 212,90 kg</v>
          </cell>
          <cell r="D5256" t="str">
            <v>PC</v>
          </cell>
          <cell r="E5256">
            <v>3766.24</v>
          </cell>
        </row>
        <row r="5257">
          <cell r="B5257" t="str">
            <v>M010603265</v>
          </cell>
          <cell r="C5257" t="str">
            <v>TFB25 FoFo DN 300 X 3,50 241,45 kg</v>
          </cell>
          <cell r="D5257" t="str">
            <v>PC</v>
          </cell>
          <cell r="E5257">
            <v>4201.5200000000004</v>
          </cell>
        </row>
        <row r="5258">
          <cell r="B5258" t="str">
            <v>M010603269</v>
          </cell>
          <cell r="C5258" t="str">
            <v>TFB25 FoFo DN 300 X 4,00 270,000 kg</v>
          </cell>
          <cell r="D5258" t="str">
            <v>PC</v>
          </cell>
          <cell r="E5258">
            <v>4636.78</v>
          </cell>
        </row>
        <row r="5259">
          <cell r="B5259" t="str">
            <v>M010603273</v>
          </cell>
          <cell r="C5259" t="str">
            <v>TFB25 FoFo DN 300 X 4,50 298,550 kg</v>
          </cell>
          <cell r="D5259" t="str">
            <v>PC</v>
          </cell>
          <cell r="E5259">
            <v>5076.8100000000004</v>
          </cell>
        </row>
        <row r="5260">
          <cell r="B5260" t="str">
            <v>M010603277</v>
          </cell>
          <cell r="C5260" t="str">
            <v>TFB25 FoFo DN 300 X 5,00 327,100 kg</v>
          </cell>
          <cell r="D5260" t="str">
            <v>PC</v>
          </cell>
          <cell r="E5260">
            <v>5516.81</v>
          </cell>
        </row>
        <row r="5261">
          <cell r="B5261" t="str">
            <v>M010603281</v>
          </cell>
          <cell r="C5261" t="str">
            <v>TFB25 FoFo DN 300 X 5,50 355,650 kg</v>
          </cell>
          <cell r="D5261" t="str">
            <v>PC</v>
          </cell>
          <cell r="E5261">
            <v>5952.12</v>
          </cell>
        </row>
        <row r="5262">
          <cell r="B5262" t="str">
            <v>M010603285</v>
          </cell>
          <cell r="C5262" t="str">
            <v>TFB25 FoFo DN 300 X 5,80 372,780 kg</v>
          </cell>
          <cell r="D5262" t="str">
            <v>PC</v>
          </cell>
          <cell r="E5262">
            <v>5970.3</v>
          </cell>
        </row>
        <row r="5263">
          <cell r="B5263" t="str">
            <v>M010603289</v>
          </cell>
          <cell r="C5263" t="str">
            <v>TFB25 FoFo DN 350 X 0,50 95,45 kg</v>
          </cell>
          <cell r="D5263" t="str">
            <v>PC</v>
          </cell>
          <cell r="E5263">
            <v>2267.4899999999998</v>
          </cell>
        </row>
        <row r="5264">
          <cell r="B5264" t="str">
            <v>M010603293</v>
          </cell>
          <cell r="C5264" t="str">
            <v>TFB25 FoFo DN 350 X 1,00 133,200 kg</v>
          </cell>
          <cell r="D5264" t="str">
            <v>PC</v>
          </cell>
          <cell r="E5264">
            <v>2317.87</v>
          </cell>
        </row>
        <row r="5265">
          <cell r="B5265" t="str">
            <v>M010603297</v>
          </cell>
          <cell r="C5265" t="str">
            <v>TFB25 FoFo DN 350 X 1,50 170,950 kg</v>
          </cell>
          <cell r="D5265" t="str">
            <v>PC</v>
          </cell>
          <cell r="E5265">
            <v>2773.01</v>
          </cell>
        </row>
        <row r="5266">
          <cell r="B5266" t="str">
            <v>M010603301</v>
          </cell>
          <cell r="C5266" t="str">
            <v>TFB25 FoFo DN 350 X 2,00 208,700 kg</v>
          </cell>
          <cell r="D5266" t="str">
            <v>PC</v>
          </cell>
          <cell r="E5266">
            <v>3228.19</v>
          </cell>
        </row>
        <row r="5267">
          <cell r="B5267" t="str">
            <v>M010603305</v>
          </cell>
          <cell r="C5267" t="str">
            <v>TFB25 FoFo DN 350 X 2,50 246,45 kg</v>
          </cell>
          <cell r="D5267" t="str">
            <v>PC</v>
          </cell>
          <cell r="E5267">
            <v>3683.33</v>
          </cell>
        </row>
        <row r="5268">
          <cell r="B5268" t="str">
            <v>M010603309</v>
          </cell>
          <cell r="C5268" t="str">
            <v>TFB25 FoFo DN 350 X 3,00 284,200 kg</v>
          </cell>
          <cell r="D5268" t="str">
            <v>PC</v>
          </cell>
          <cell r="E5268">
            <v>4138.4799999999996</v>
          </cell>
        </row>
        <row r="5269">
          <cell r="B5269" t="str">
            <v>M010603313</v>
          </cell>
          <cell r="C5269" t="str">
            <v>TFB25 FoFo DN 350 X 3,50 321,950 kg</v>
          </cell>
          <cell r="D5269" t="str">
            <v>PC</v>
          </cell>
          <cell r="E5269">
            <v>4593.62</v>
          </cell>
        </row>
        <row r="5270">
          <cell r="B5270" t="str">
            <v>M010603317</v>
          </cell>
          <cell r="C5270" t="str">
            <v>TFB25 FoFo DN 350 X 4,00 359,700 kg</v>
          </cell>
          <cell r="D5270" t="str">
            <v>PC</v>
          </cell>
          <cell r="E5270">
            <v>5048.78</v>
          </cell>
        </row>
        <row r="5271">
          <cell r="B5271" t="str">
            <v>M010603321</v>
          </cell>
          <cell r="C5271" t="str">
            <v>TFB25 FoFo DN 350 X 4,50 397,45 kg</v>
          </cell>
          <cell r="D5271" t="str">
            <v>PC</v>
          </cell>
          <cell r="E5271">
            <v>5503.89</v>
          </cell>
        </row>
        <row r="5272">
          <cell r="B5272" t="str">
            <v>M010603325</v>
          </cell>
          <cell r="C5272" t="str">
            <v>TFB25 FoFo DN 350 X 5,00 435,200 kg</v>
          </cell>
          <cell r="D5272" t="str">
            <v>PC</v>
          </cell>
          <cell r="E5272">
            <v>5959.1</v>
          </cell>
        </row>
        <row r="5273">
          <cell r="B5273" t="str">
            <v>M010603329</v>
          </cell>
          <cell r="C5273" t="str">
            <v>TFB25 FoFo DN 350 X 5,50 472,950 kg</v>
          </cell>
          <cell r="D5273" t="str">
            <v>PC</v>
          </cell>
          <cell r="E5273">
            <v>6414.24</v>
          </cell>
        </row>
        <row r="5274">
          <cell r="B5274" t="str">
            <v>M010603333</v>
          </cell>
          <cell r="C5274" t="str">
            <v>TFB25 FoFo DN 350 X 5,80 495,600 kg</v>
          </cell>
          <cell r="D5274" t="str">
            <v>PC</v>
          </cell>
          <cell r="E5274">
            <v>6709.24</v>
          </cell>
        </row>
        <row r="5275">
          <cell r="B5275" t="str">
            <v>M010603337</v>
          </cell>
          <cell r="C5275" t="str">
            <v>TFB25 FoFo DN 400 X 0,50 119,050 kg</v>
          </cell>
          <cell r="D5275" t="str">
            <v>PC</v>
          </cell>
          <cell r="E5275">
            <v>2817.85</v>
          </cell>
        </row>
        <row r="5276">
          <cell r="B5276" t="str">
            <v>M010603341</v>
          </cell>
          <cell r="C5276" t="str">
            <v>TFB25 FoFo DN 400 X 1,00 163,800 kg</v>
          </cell>
          <cell r="D5276" t="str">
            <v>PC</v>
          </cell>
          <cell r="E5276">
            <v>2866.2</v>
          </cell>
        </row>
        <row r="5277">
          <cell r="B5277" t="str">
            <v>M010603345</v>
          </cell>
          <cell r="C5277" t="str">
            <v>TFB25 FoFo DN 400 X 1,50 208,550 kg</v>
          </cell>
          <cell r="D5277" t="str">
            <v>PC</v>
          </cell>
          <cell r="E5277">
            <v>3286.1</v>
          </cell>
        </row>
        <row r="5278">
          <cell r="B5278" t="str">
            <v>M010603349</v>
          </cell>
          <cell r="C5278" t="str">
            <v>TFB25 FoFo DN 400 X 2,00 253,300 kg</v>
          </cell>
          <cell r="D5278" t="str">
            <v>PC</v>
          </cell>
          <cell r="E5278">
            <v>3772.64</v>
          </cell>
        </row>
        <row r="5279">
          <cell r="B5279" t="str">
            <v>M010603353</v>
          </cell>
          <cell r="C5279" t="str">
            <v>TFB25 FoFo DN 400 X 2,50 298,050 kg</v>
          </cell>
          <cell r="D5279" t="str">
            <v>PC</v>
          </cell>
          <cell r="E5279">
            <v>4259.18</v>
          </cell>
        </row>
        <row r="5280">
          <cell r="B5280" t="str">
            <v>M010603357</v>
          </cell>
          <cell r="C5280" t="str">
            <v>TFB25 FoFo DN 400 X 3,00 342,800 kg</v>
          </cell>
          <cell r="D5280" t="str">
            <v>PC</v>
          </cell>
          <cell r="E5280">
            <v>4741.83</v>
          </cell>
        </row>
        <row r="5281">
          <cell r="B5281" t="str">
            <v>M010603361</v>
          </cell>
          <cell r="C5281" t="str">
            <v>TFB25 FoFo DN 400 X 3,50 387,550 kg</v>
          </cell>
          <cell r="D5281" t="str">
            <v>PC</v>
          </cell>
          <cell r="E5281">
            <v>5228.3999999999996</v>
          </cell>
        </row>
        <row r="5282">
          <cell r="B5282" t="str">
            <v>M010603365</v>
          </cell>
          <cell r="C5282" t="str">
            <v>TFB25 FoFo DN 400 X 4,00 432,300 kg</v>
          </cell>
          <cell r="D5282" t="str">
            <v>PC</v>
          </cell>
          <cell r="E5282">
            <v>5714.95</v>
          </cell>
        </row>
        <row r="5283">
          <cell r="B5283" t="str">
            <v>M010603369</v>
          </cell>
          <cell r="C5283" t="str">
            <v>TFB25 FoFo DN 400 X 4,50 477,050 kg</v>
          </cell>
          <cell r="D5283" t="str">
            <v>PC</v>
          </cell>
          <cell r="E5283">
            <v>6201.48</v>
          </cell>
        </row>
        <row r="5284">
          <cell r="B5284" t="str">
            <v>M010603373</v>
          </cell>
          <cell r="C5284" t="str">
            <v>TFB25 FoFo DN 400 X 5,00 521,800 kg</v>
          </cell>
          <cell r="D5284" t="str">
            <v>PC</v>
          </cell>
          <cell r="E5284">
            <v>6688.02</v>
          </cell>
        </row>
        <row r="5285">
          <cell r="B5285" t="str">
            <v>M010603377</v>
          </cell>
          <cell r="C5285" t="str">
            <v>TFB25 FoFo DN 400 X 5,50 566,550 kg</v>
          </cell>
          <cell r="D5285" t="str">
            <v>PC</v>
          </cell>
          <cell r="E5285">
            <v>7174.56</v>
          </cell>
        </row>
        <row r="5286">
          <cell r="B5286" t="str">
            <v>M010603381</v>
          </cell>
          <cell r="C5286" t="str">
            <v>TFB25 FoFo DN 400 X 5,80 593,400 kg</v>
          </cell>
          <cell r="D5286" t="str">
            <v>PC</v>
          </cell>
          <cell r="E5286">
            <v>7491.19</v>
          </cell>
        </row>
        <row r="5287">
          <cell r="B5287" t="str">
            <v>M010603385</v>
          </cell>
          <cell r="C5287" t="str">
            <v>TFB25 FoFo DN 45 X 0,50 141,650 kg</v>
          </cell>
          <cell r="D5287" t="str">
            <v>PC</v>
          </cell>
          <cell r="E5287">
            <v>3488.59</v>
          </cell>
        </row>
        <row r="5288">
          <cell r="B5288" t="str">
            <v>M010603389</v>
          </cell>
          <cell r="C5288" t="str">
            <v>TFB25 FoFo DN 45 X 1,00 194,200 kg</v>
          </cell>
          <cell r="D5288" t="str">
            <v>PC</v>
          </cell>
          <cell r="E5288">
            <v>3532.31</v>
          </cell>
        </row>
        <row r="5289">
          <cell r="B5289" t="str">
            <v>M010603393</v>
          </cell>
          <cell r="C5289" t="str">
            <v>TFB25 FoFo DN 45 X 1,50 246,750 kg</v>
          </cell>
          <cell r="D5289" t="str">
            <v>PC</v>
          </cell>
          <cell r="E5289">
            <v>4051.85</v>
          </cell>
        </row>
        <row r="5290">
          <cell r="B5290" t="str">
            <v>M010603397</v>
          </cell>
          <cell r="C5290" t="str">
            <v>TFB25 FoFo DN 45 X 2,00 299,300 kg</v>
          </cell>
          <cell r="D5290" t="str">
            <v>PC</v>
          </cell>
          <cell r="E5290">
            <v>4685.37</v>
          </cell>
        </row>
        <row r="5291">
          <cell r="B5291" t="str">
            <v>M010603401</v>
          </cell>
          <cell r="C5291" t="str">
            <v>TFB25 FoFo DN 45 X 2,50 351,850 kg</v>
          </cell>
          <cell r="D5291" t="str">
            <v>PC</v>
          </cell>
          <cell r="E5291">
            <v>5318.9</v>
          </cell>
        </row>
        <row r="5292">
          <cell r="B5292" t="str">
            <v>M010603405</v>
          </cell>
          <cell r="C5292" t="str">
            <v>TFB25 FoFo DN 45 X 3,00 404,400 kg</v>
          </cell>
          <cell r="D5292" t="str">
            <v>PC</v>
          </cell>
          <cell r="E5292">
            <v>5952.39</v>
          </cell>
        </row>
        <row r="5293">
          <cell r="B5293" t="str">
            <v>M010603409</v>
          </cell>
          <cell r="C5293" t="str">
            <v>TFB25 FoFo DN 45 X 3,50 45,950 kg</v>
          </cell>
          <cell r="D5293" t="str">
            <v>PC</v>
          </cell>
          <cell r="E5293">
            <v>6272.3</v>
          </cell>
        </row>
        <row r="5294">
          <cell r="B5294" t="str">
            <v>M010603413</v>
          </cell>
          <cell r="C5294" t="str">
            <v>TFB25 FoFo DN 45 X 4,00 509,500 kg</v>
          </cell>
          <cell r="D5294" t="str">
            <v>PC</v>
          </cell>
          <cell r="E5294">
            <v>6875.66</v>
          </cell>
        </row>
        <row r="5295">
          <cell r="B5295" t="str">
            <v>M010603417</v>
          </cell>
          <cell r="C5295" t="str">
            <v>TFB25 FoFo DN 45 X 4,50 562,050 kg</v>
          </cell>
          <cell r="D5295" t="str">
            <v>PC</v>
          </cell>
          <cell r="E5295">
            <v>7479.03</v>
          </cell>
        </row>
        <row r="5296">
          <cell r="B5296" t="str">
            <v>M010603421</v>
          </cell>
          <cell r="C5296" t="str">
            <v>TFB25 FoFo DN 45 X 5,00 614,600 kg</v>
          </cell>
          <cell r="D5296" t="str">
            <v>PC</v>
          </cell>
          <cell r="E5296">
            <v>8082.37</v>
          </cell>
        </row>
        <row r="5297">
          <cell r="B5297" t="str">
            <v>M010603425</v>
          </cell>
          <cell r="C5297" t="str">
            <v>TFB25 FoFo DN 45 X 5,50 667,150 kg</v>
          </cell>
          <cell r="D5297" t="str">
            <v>PC</v>
          </cell>
          <cell r="E5297">
            <v>8685.7199999999993</v>
          </cell>
        </row>
        <row r="5298">
          <cell r="B5298" t="str">
            <v>M010603429</v>
          </cell>
          <cell r="C5298" t="str">
            <v>TFB25 FoFo DN 45 X 5,80 698,680 kg</v>
          </cell>
          <cell r="D5298" t="str">
            <v>PC</v>
          </cell>
          <cell r="E5298">
            <v>9079.57</v>
          </cell>
        </row>
        <row r="5299">
          <cell r="B5299" t="str">
            <v>M010603433</v>
          </cell>
          <cell r="C5299" t="str">
            <v>TFB25 FoFo DN 500 X 0,50 168,700 kg</v>
          </cell>
          <cell r="D5299" t="str">
            <v>PC</v>
          </cell>
          <cell r="E5299">
            <v>3797.12</v>
          </cell>
        </row>
        <row r="5300">
          <cell r="B5300" t="str">
            <v>M010603437</v>
          </cell>
          <cell r="C5300" t="str">
            <v>TFB25 FoFo DN 500 X 1,00 229,600 kg</v>
          </cell>
          <cell r="D5300" t="str">
            <v>PC</v>
          </cell>
          <cell r="E5300">
            <v>3873.83</v>
          </cell>
        </row>
        <row r="5301">
          <cell r="B5301" t="str">
            <v>M010603441</v>
          </cell>
          <cell r="C5301" t="str">
            <v>TFB25 FoFo DN 500 X 1,50 290500 kg</v>
          </cell>
          <cell r="D5301" t="str">
            <v>PC</v>
          </cell>
          <cell r="E5301">
            <v>4404.22</v>
          </cell>
        </row>
        <row r="5302">
          <cell r="B5302" t="str">
            <v>M010603445</v>
          </cell>
          <cell r="C5302" t="str">
            <v>TFB25 FoFo DN 500 X 2,00 351,400 kg</v>
          </cell>
          <cell r="D5302" t="str">
            <v>PC</v>
          </cell>
          <cell r="E5302">
            <v>5114.8500000000004</v>
          </cell>
        </row>
        <row r="5303">
          <cell r="B5303" t="str">
            <v>M010603449</v>
          </cell>
          <cell r="C5303" t="str">
            <v>TFB25 FoFo DN 500 X 2,50 412,300 kg</v>
          </cell>
          <cell r="D5303" t="str">
            <v>PC</v>
          </cell>
          <cell r="E5303">
            <v>5825.49</v>
          </cell>
        </row>
        <row r="5304">
          <cell r="B5304" t="str">
            <v>M010603453</v>
          </cell>
          <cell r="C5304" t="str">
            <v>TFB25 FoFo DN 500 X 3,00 473,200 kg</v>
          </cell>
          <cell r="D5304" t="str">
            <v>PC</v>
          </cell>
          <cell r="E5304">
            <v>6540.4</v>
          </cell>
        </row>
        <row r="5305">
          <cell r="B5305" t="str">
            <v>M010603457</v>
          </cell>
          <cell r="C5305" t="str">
            <v>TFB25 FoFo DN 500 X 3,50 534,100 kg</v>
          </cell>
          <cell r="D5305" t="str">
            <v>PC</v>
          </cell>
          <cell r="E5305">
            <v>7251.04</v>
          </cell>
        </row>
        <row r="5306">
          <cell r="B5306" t="str">
            <v>M010603461</v>
          </cell>
          <cell r="C5306" t="str">
            <v>TFB25 FoFo DN 500 X 4,00 595,000 kg</v>
          </cell>
          <cell r="D5306" t="str">
            <v>PC</v>
          </cell>
          <cell r="E5306">
            <v>7965.88</v>
          </cell>
        </row>
        <row r="5307">
          <cell r="B5307" t="str">
            <v>M010603465</v>
          </cell>
          <cell r="C5307" t="str">
            <v>TFB25 FoFo DN 500 X 4,50 655,90 kg</v>
          </cell>
          <cell r="D5307" t="str">
            <v>PC</v>
          </cell>
          <cell r="E5307">
            <v>8676.5300000000007</v>
          </cell>
        </row>
        <row r="5308">
          <cell r="B5308" t="str">
            <v>M010603469</v>
          </cell>
          <cell r="C5308" t="str">
            <v>TFB25 FoFo DN 500 X 5,00 716,800 kg</v>
          </cell>
          <cell r="D5308" t="str">
            <v>PC</v>
          </cell>
          <cell r="E5308">
            <v>9391.42</v>
          </cell>
        </row>
        <row r="5309">
          <cell r="B5309" t="str">
            <v>M010603473</v>
          </cell>
          <cell r="C5309" t="str">
            <v>TFB25 FoFo DN 500 X 5,50 777,700 kg</v>
          </cell>
          <cell r="D5309" t="str">
            <v>PC</v>
          </cell>
          <cell r="E5309">
            <v>10102.040000000001</v>
          </cell>
        </row>
        <row r="5310">
          <cell r="B5310" t="str">
            <v>M010603477</v>
          </cell>
          <cell r="C5310" t="str">
            <v>TFB25 FoFo DN 500 X 5,80 814,240 kg</v>
          </cell>
          <cell r="D5310" t="str">
            <v>PC</v>
          </cell>
          <cell r="E5310">
            <v>10570.13</v>
          </cell>
        </row>
        <row r="5311">
          <cell r="B5311" t="str">
            <v>M010603481</v>
          </cell>
          <cell r="C5311" t="str">
            <v>TFB25 FoFo DN 600 X 0,50 234,400 kg</v>
          </cell>
          <cell r="D5311" t="str">
            <v>PC</v>
          </cell>
          <cell r="E5311">
            <v>4819.34</v>
          </cell>
        </row>
        <row r="5312">
          <cell r="B5312" t="str">
            <v>M010603485</v>
          </cell>
          <cell r="C5312" t="str">
            <v>TFB25 FoFo DN 600 X 1,00 313,500 kg</v>
          </cell>
          <cell r="D5312" t="str">
            <v>PC</v>
          </cell>
          <cell r="E5312">
            <v>5089.7299999999996</v>
          </cell>
        </row>
        <row r="5313">
          <cell r="B5313" t="str">
            <v>M010603489</v>
          </cell>
          <cell r="C5313" t="str">
            <v>TFB25 FoFo DN 600 X 1,50 392,600 kg</v>
          </cell>
          <cell r="D5313" t="str">
            <v>PC</v>
          </cell>
          <cell r="E5313">
            <v>5994.77</v>
          </cell>
        </row>
        <row r="5314">
          <cell r="B5314" t="str">
            <v>M010603493</v>
          </cell>
          <cell r="C5314" t="str">
            <v>TFB25 FoFo DN 600 X 2,00 471,700 kg</v>
          </cell>
          <cell r="D5314" t="str">
            <v>PC</v>
          </cell>
          <cell r="E5314">
            <v>6895.65</v>
          </cell>
        </row>
        <row r="5315">
          <cell r="B5315" t="str">
            <v>M010603497</v>
          </cell>
          <cell r="C5315" t="str">
            <v>TFB25 FoFo DN 600 X 2,50 550,800 kg</v>
          </cell>
          <cell r="D5315" t="str">
            <v>PC</v>
          </cell>
          <cell r="E5315">
            <v>7792.33</v>
          </cell>
        </row>
        <row r="5316">
          <cell r="B5316" t="str">
            <v>M010603501</v>
          </cell>
          <cell r="C5316" t="str">
            <v>TFB25 FoFo DN 600 X 3,00 629,90 kg</v>
          </cell>
          <cell r="D5316" t="str">
            <v>PC</v>
          </cell>
          <cell r="E5316">
            <v>8693.2000000000007</v>
          </cell>
        </row>
        <row r="5317">
          <cell r="B5317" t="str">
            <v>M010603505</v>
          </cell>
          <cell r="C5317" t="str">
            <v>TFB25 FoFo DN 600 X 3,50 709,000 kg</v>
          </cell>
          <cell r="D5317" t="str">
            <v>PC</v>
          </cell>
          <cell r="E5317">
            <v>9598.24</v>
          </cell>
        </row>
        <row r="5318">
          <cell r="B5318" t="str">
            <v>M010603509</v>
          </cell>
          <cell r="C5318" t="str">
            <v>TFB25 FoFo DN 600 X 4,00 788,100 kg</v>
          </cell>
          <cell r="D5318" t="str">
            <v>PC</v>
          </cell>
          <cell r="E5318">
            <v>10494.98</v>
          </cell>
        </row>
        <row r="5319">
          <cell r="B5319" t="str">
            <v>M010603513</v>
          </cell>
          <cell r="C5319" t="str">
            <v>TFB25 FoFo DN 600 X 4,50 867,200 kg</v>
          </cell>
          <cell r="D5319" t="str">
            <v>PC</v>
          </cell>
          <cell r="E5319">
            <v>11395.83</v>
          </cell>
        </row>
        <row r="5320">
          <cell r="B5320" t="str">
            <v>M010603517</v>
          </cell>
          <cell r="C5320" t="str">
            <v>TFB25 FoFo DN 600 X 5,00 946,300 kg</v>
          </cell>
          <cell r="D5320" t="str">
            <v>PC</v>
          </cell>
          <cell r="E5320">
            <v>11175.8</v>
          </cell>
        </row>
        <row r="5321">
          <cell r="B5321" t="str">
            <v>M010603521</v>
          </cell>
          <cell r="C5321" t="str">
            <v>TFB25 FoFo DN 600 X 5,50 1025,400 kg</v>
          </cell>
          <cell r="D5321" t="str">
            <v>PC</v>
          </cell>
          <cell r="E5321">
            <v>13201.72</v>
          </cell>
        </row>
        <row r="5322">
          <cell r="B5322" t="str">
            <v>M010603525</v>
          </cell>
          <cell r="C5322" t="str">
            <v>TFB25 FoFo DN 600 X 5,80 1072,860 kg</v>
          </cell>
          <cell r="D5322" t="str">
            <v>PC</v>
          </cell>
          <cell r="E5322">
            <v>13787.11</v>
          </cell>
        </row>
        <row r="5323">
          <cell r="B5323" t="str">
            <v>M010603529</v>
          </cell>
          <cell r="C5323" t="str">
            <v>TFB25 FoFo DN 700 X 0,50 335,150 kg</v>
          </cell>
          <cell r="D5323" t="str">
            <v>PC</v>
          </cell>
          <cell r="E5323">
            <v>7749.74</v>
          </cell>
        </row>
        <row r="5324">
          <cell r="B5324" t="str">
            <v>M010603533</v>
          </cell>
          <cell r="C5324" t="str">
            <v>TFB25 FoFo DN 700 X 1,00 465,200 kg</v>
          </cell>
          <cell r="D5324" t="str">
            <v>PC</v>
          </cell>
          <cell r="E5324">
            <v>7907.9</v>
          </cell>
        </row>
        <row r="5325">
          <cell r="B5325" t="str">
            <v>M010603537</v>
          </cell>
          <cell r="C5325" t="str">
            <v>TFB25 FoFo DN 700 X 1,50 595,250 kg</v>
          </cell>
          <cell r="D5325" t="str">
            <v>PC</v>
          </cell>
          <cell r="E5325">
            <v>8868.64</v>
          </cell>
        </row>
        <row r="5326">
          <cell r="B5326" t="str">
            <v>M010603541</v>
          </cell>
          <cell r="C5326" t="str">
            <v>TFB25 FoFo DN 700 X 2,00 725,300 kg</v>
          </cell>
          <cell r="D5326" t="str">
            <v>PC</v>
          </cell>
          <cell r="E5326">
            <v>9832.11</v>
          </cell>
        </row>
        <row r="5327">
          <cell r="B5327" t="str">
            <v>M010603545</v>
          </cell>
          <cell r="C5327" t="str">
            <v>TFB25 FoFo DN 700 X 2,50 855,350 kg</v>
          </cell>
          <cell r="D5327" t="str">
            <v>PC</v>
          </cell>
          <cell r="E5327">
            <v>10790.13</v>
          </cell>
        </row>
        <row r="5328">
          <cell r="B5328" t="str">
            <v>M010603549</v>
          </cell>
          <cell r="C5328" t="str">
            <v>TFB25 FoFo DN 700 X 3,00 985,400 kg</v>
          </cell>
          <cell r="D5328" t="str">
            <v>PC</v>
          </cell>
          <cell r="E5328">
            <v>11750.87</v>
          </cell>
        </row>
        <row r="5329">
          <cell r="B5329" t="str">
            <v>M010603553</v>
          </cell>
          <cell r="C5329" t="str">
            <v>TFB25 FoFo DN 700 X 3,50 1115,45 kg</v>
          </cell>
          <cell r="D5329" t="str">
            <v>PC</v>
          </cell>
          <cell r="E5329">
            <v>12714.33</v>
          </cell>
        </row>
        <row r="5330">
          <cell r="B5330" t="str">
            <v>M010603557</v>
          </cell>
          <cell r="C5330" t="str">
            <v>TFB25 FoFo DN 700 X 4,00 1245500 kg</v>
          </cell>
          <cell r="D5330" t="str">
            <v>PC</v>
          </cell>
          <cell r="E5330">
            <v>13675.07</v>
          </cell>
        </row>
        <row r="5331">
          <cell r="B5331" t="str">
            <v>M010603561</v>
          </cell>
          <cell r="C5331" t="str">
            <v>TFB25 FoFo DN 700 X 4,50 1375,550 kg</v>
          </cell>
          <cell r="D5331" t="str">
            <v>PC</v>
          </cell>
          <cell r="E5331">
            <v>14635.83</v>
          </cell>
        </row>
        <row r="5332">
          <cell r="B5332" t="str">
            <v>M010603565</v>
          </cell>
          <cell r="C5332" t="str">
            <v>TFB25 FoFo DN 700 X 5,00 1505,600 kg</v>
          </cell>
          <cell r="D5332" t="str">
            <v>PC</v>
          </cell>
          <cell r="E5332">
            <v>15596.57</v>
          </cell>
        </row>
        <row r="5333">
          <cell r="B5333" t="str">
            <v>M010603569</v>
          </cell>
          <cell r="C5333" t="str">
            <v>TFB25 FoFo DN 700 X 5,50 1636,650 kg</v>
          </cell>
          <cell r="D5333" t="str">
            <v>PC</v>
          </cell>
          <cell r="E5333">
            <v>16557.32</v>
          </cell>
        </row>
        <row r="5334">
          <cell r="B5334" t="str">
            <v>M010603573</v>
          </cell>
          <cell r="C5334" t="str">
            <v>TFB25 FoFo DN 700 X 6,00 1765,700 kg</v>
          </cell>
          <cell r="D5334" t="str">
            <v>PC</v>
          </cell>
          <cell r="E5334">
            <v>17518.05</v>
          </cell>
        </row>
        <row r="5335">
          <cell r="B5335" t="str">
            <v>M010603577</v>
          </cell>
          <cell r="C5335" t="str">
            <v>TFB25 FoFo DN 700 X 6,50 1895,750 kg</v>
          </cell>
          <cell r="D5335" t="str">
            <v>PC</v>
          </cell>
          <cell r="E5335">
            <v>18478.78</v>
          </cell>
        </row>
        <row r="5336">
          <cell r="B5336" t="str">
            <v>M010603581</v>
          </cell>
          <cell r="C5336" t="str">
            <v>TFB25 FoFo DN 700 X 6,80 1973,780 kg</v>
          </cell>
          <cell r="D5336" t="str">
            <v>PC</v>
          </cell>
          <cell r="E5336">
            <v>19098.53</v>
          </cell>
        </row>
        <row r="5337">
          <cell r="B5337" t="str">
            <v>M010603585</v>
          </cell>
          <cell r="C5337" t="str">
            <v>TFB25 FoFo DN 800 X 0,50 434,600 kg</v>
          </cell>
          <cell r="D5337" t="str">
            <v>PC</v>
          </cell>
          <cell r="E5337">
            <v>9704.6200000000008</v>
          </cell>
        </row>
        <row r="5338">
          <cell r="B5338" t="str">
            <v>M010603589</v>
          </cell>
          <cell r="C5338" t="str">
            <v>TFB25 FoFo DN 800 X 1,00 600,600 kg</v>
          </cell>
          <cell r="D5338" t="str">
            <v>PC</v>
          </cell>
          <cell r="E5338">
            <v>11160.3</v>
          </cell>
        </row>
        <row r="5339">
          <cell r="B5339" t="str">
            <v>M010603593</v>
          </cell>
          <cell r="C5339" t="str">
            <v>TFB25 FoFo DN 800 X 1,50 766,600 kg</v>
          </cell>
          <cell r="D5339" t="str">
            <v>PC</v>
          </cell>
          <cell r="E5339">
            <v>12834.36</v>
          </cell>
        </row>
        <row r="5340">
          <cell r="B5340" t="str">
            <v>M010603597</v>
          </cell>
          <cell r="C5340" t="str">
            <v>TFB25 FoFo DN 800 X 2,00 932,600 kg</v>
          </cell>
          <cell r="D5340" t="str">
            <v>PC</v>
          </cell>
          <cell r="E5340">
            <v>14759.5</v>
          </cell>
        </row>
        <row r="5341">
          <cell r="B5341" t="str">
            <v>M010603601</v>
          </cell>
          <cell r="C5341" t="str">
            <v>TFB25 FoFo DN 90 X 0,50 539,90 kg</v>
          </cell>
          <cell r="D5341" t="str">
            <v>PC</v>
          </cell>
          <cell r="E5341">
            <v>13639.74</v>
          </cell>
        </row>
        <row r="5342">
          <cell r="B5342" t="str">
            <v>M010603605</v>
          </cell>
          <cell r="C5342" t="str">
            <v>TFB25 FoFo DN 90 X 1,00 740,90 kg</v>
          </cell>
          <cell r="D5342" t="str">
            <v>PC</v>
          </cell>
          <cell r="E5342">
            <v>15685.7</v>
          </cell>
        </row>
        <row r="5343">
          <cell r="B5343" t="str">
            <v>M010603609</v>
          </cell>
          <cell r="C5343" t="str">
            <v>TFB25 FoFo DN 90 X 1,50 941,90 kg</v>
          </cell>
          <cell r="D5343" t="str">
            <v>PC</v>
          </cell>
          <cell r="E5343">
            <v>18038.57</v>
          </cell>
        </row>
        <row r="5344">
          <cell r="B5344" t="str">
            <v>M010603613</v>
          </cell>
          <cell r="C5344" t="str">
            <v>TFB25 FoFo DN 90 X 2,00 1142,90 kg</v>
          </cell>
          <cell r="D5344" t="str">
            <v>PC</v>
          </cell>
          <cell r="E5344">
            <v>20744.349999999999</v>
          </cell>
        </row>
        <row r="5345">
          <cell r="B5345" t="str">
            <v>M010603617</v>
          </cell>
          <cell r="C5345" t="str">
            <v>TFB25 FoFo DN 1000 X 0,50 670,300 kg</v>
          </cell>
          <cell r="D5345" t="str">
            <v>PC</v>
          </cell>
          <cell r="E5345">
            <v>15140.12</v>
          </cell>
        </row>
        <row r="5346">
          <cell r="B5346" t="str">
            <v>M010603621</v>
          </cell>
          <cell r="C5346" t="str">
            <v>TFB25 FoFo DN 1000 X 1,00 90,300 kg</v>
          </cell>
          <cell r="D5346" t="str">
            <v>PC</v>
          </cell>
          <cell r="E5346">
            <v>17411.13</v>
          </cell>
        </row>
        <row r="5347">
          <cell r="B5347" t="str">
            <v>M010603625</v>
          </cell>
          <cell r="C5347" t="str">
            <v>TFB25 FoFo DN 1000 X 1,50 1148,300 kg</v>
          </cell>
          <cell r="D5347" t="str">
            <v>PC</v>
          </cell>
          <cell r="E5347">
            <v>20022.810000000001</v>
          </cell>
        </row>
        <row r="5348">
          <cell r="B5348" t="str">
            <v>M010603629</v>
          </cell>
          <cell r="C5348" t="str">
            <v>TFB25 FoFo DN 1000 X 2,00 1387,300 kg</v>
          </cell>
          <cell r="D5348" t="str">
            <v>PC</v>
          </cell>
          <cell r="E5348">
            <v>23026.22</v>
          </cell>
        </row>
        <row r="5349">
          <cell r="B5349" t="str">
            <v>M010603633</v>
          </cell>
          <cell r="C5349" t="str">
            <v>TFB25 FoFo DN 1200 X 0,50 945700 kg</v>
          </cell>
          <cell r="D5349" t="str">
            <v>PC</v>
          </cell>
          <cell r="E5349">
            <v>18925.150000000001</v>
          </cell>
        </row>
        <row r="5350">
          <cell r="B5350" t="str">
            <v>M010603637</v>
          </cell>
          <cell r="C5350" t="str">
            <v>TFB25 FoFo DN 1200 X 1,00 1269,700 kg</v>
          </cell>
          <cell r="D5350" t="str">
            <v>PC</v>
          </cell>
          <cell r="E5350">
            <v>20817.66</v>
          </cell>
        </row>
        <row r="5351">
          <cell r="B5351" t="str">
            <v>M010603641</v>
          </cell>
          <cell r="C5351" t="str">
            <v>TFB25 FoFo DN 1200 X 1,50 1593,700 kg</v>
          </cell>
          <cell r="D5351" t="str">
            <v>PC</v>
          </cell>
          <cell r="E5351">
            <v>22899.42</v>
          </cell>
        </row>
        <row r="5352">
          <cell r="B5352" t="str">
            <v>M010603645</v>
          </cell>
          <cell r="C5352" t="str">
            <v>TFB25 FoFo DN 1200 X 2,00 1917,700 kg</v>
          </cell>
          <cell r="D5352" t="str">
            <v>PC</v>
          </cell>
          <cell r="E5352">
            <v>25189.360000000001</v>
          </cell>
        </row>
        <row r="5353">
          <cell r="B5353" t="str">
            <v>M010700000</v>
          </cell>
          <cell r="C5353" t="str">
            <v>TUBOS DE FoFo DUCTIL C/ 01 FLANGE E 01 PONTA LISA (TFP)</v>
          </cell>
        </row>
        <row r="5354">
          <cell r="B5354" t="str">
            <v>M010701000</v>
          </cell>
          <cell r="C5354" t="str">
            <v>TFP PN10 FoFo</v>
          </cell>
        </row>
        <row r="5355">
          <cell r="B5355" t="str">
            <v>M010701001</v>
          </cell>
          <cell r="C5355" t="str">
            <v>TFP10 FoFo DN 80 X 0,50 10,950 kg</v>
          </cell>
          <cell r="D5355" t="str">
            <v>PC</v>
          </cell>
          <cell r="E5355">
            <v>555.75</v>
          </cell>
        </row>
        <row r="5356">
          <cell r="B5356" t="str">
            <v>M010701005</v>
          </cell>
          <cell r="C5356" t="str">
            <v>TFP10 FoFo DN 80 X 1,00 17,90 kg</v>
          </cell>
          <cell r="D5356" t="str">
            <v>PC</v>
          </cell>
          <cell r="E5356">
            <v>812.76</v>
          </cell>
        </row>
        <row r="5357">
          <cell r="B5357" t="str">
            <v>M010701009</v>
          </cell>
          <cell r="C5357" t="str">
            <v>TFP10 FoFo DN 80 X 1,50 24,850 kg</v>
          </cell>
          <cell r="D5357" t="str">
            <v>PC</v>
          </cell>
          <cell r="E5357">
            <v>1107.27</v>
          </cell>
        </row>
        <row r="5358">
          <cell r="B5358" t="str">
            <v>M010701013</v>
          </cell>
          <cell r="C5358" t="str">
            <v>TFP10 FoFo DN 80 X 2,00 31,800 kg</v>
          </cell>
          <cell r="D5358" t="str">
            <v>PC</v>
          </cell>
          <cell r="E5358">
            <v>1331.01</v>
          </cell>
        </row>
        <row r="5359">
          <cell r="B5359" t="str">
            <v>M010701017</v>
          </cell>
          <cell r="C5359" t="str">
            <v>TFP10 FoFo DN 80 X 2,50 38,750 kg</v>
          </cell>
          <cell r="D5359" t="str">
            <v>PC</v>
          </cell>
          <cell r="E5359">
            <v>1549.01</v>
          </cell>
        </row>
        <row r="5360">
          <cell r="B5360" t="str">
            <v>M010701021</v>
          </cell>
          <cell r="C5360" t="str">
            <v>TFP10 FoFo DN 80 X 3,00 45700 kg</v>
          </cell>
          <cell r="D5360" t="str">
            <v>PC</v>
          </cell>
          <cell r="E5360">
            <v>1767.03</v>
          </cell>
        </row>
        <row r="5361">
          <cell r="B5361" t="str">
            <v>M010701025</v>
          </cell>
          <cell r="C5361" t="str">
            <v>TFP10 FoFo DN 80 X 3,50 52,650 kg</v>
          </cell>
          <cell r="D5361" t="str">
            <v>PC</v>
          </cell>
          <cell r="E5361">
            <v>1990.8</v>
          </cell>
        </row>
        <row r="5362">
          <cell r="B5362" t="str">
            <v>M010701029</v>
          </cell>
          <cell r="C5362" t="str">
            <v>TFP10 FoFo DN 80 X 4,00 59,600 kg</v>
          </cell>
          <cell r="D5362" t="str">
            <v>PC</v>
          </cell>
          <cell r="E5362">
            <v>2208.77</v>
          </cell>
        </row>
        <row r="5363">
          <cell r="B5363" t="str">
            <v>M010701033</v>
          </cell>
          <cell r="C5363" t="str">
            <v>TFP10 FoFo DN 80 X 4,50 66,550 kg</v>
          </cell>
          <cell r="D5363" t="str">
            <v>PC</v>
          </cell>
          <cell r="E5363">
            <v>2432.54</v>
          </cell>
        </row>
        <row r="5364">
          <cell r="B5364" t="str">
            <v>M010701037</v>
          </cell>
          <cell r="C5364" t="str">
            <v>TFP10 FoFo DN 80 X 5,00 73,500 kg</v>
          </cell>
          <cell r="D5364" t="str">
            <v>PC</v>
          </cell>
          <cell r="E5364">
            <v>2650.57</v>
          </cell>
        </row>
        <row r="5365">
          <cell r="B5365" t="str">
            <v>M010701041</v>
          </cell>
          <cell r="C5365" t="str">
            <v>TFP10 FoFo DN 80 X 5,50 80,45 kg</v>
          </cell>
          <cell r="D5365" t="str">
            <v>PC</v>
          </cell>
          <cell r="E5365">
            <v>2868.55</v>
          </cell>
        </row>
        <row r="5366">
          <cell r="B5366" t="str">
            <v>M010701045</v>
          </cell>
          <cell r="C5366" t="str">
            <v>TFP10 FoFo DN 80 X 5,80 84,620 kg</v>
          </cell>
          <cell r="D5366" t="str">
            <v>PC</v>
          </cell>
          <cell r="E5366">
            <v>3017.72</v>
          </cell>
        </row>
        <row r="5367">
          <cell r="B5367" t="str">
            <v>M010701049</v>
          </cell>
          <cell r="C5367" t="str">
            <v>TFP10 FoFo DN 100 X 0,50 13,100 kg</v>
          </cell>
          <cell r="D5367" t="str">
            <v>PC</v>
          </cell>
          <cell r="E5367">
            <v>617.61</v>
          </cell>
        </row>
        <row r="5368">
          <cell r="B5368" t="str">
            <v>M010701053</v>
          </cell>
          <cell r="C5368" t="str">
            <v>TFP10 FoFo DN 100 X 1,00 21,700 kg</v>
          </cell>
          <cell r="D5368" t="str">
            <v>PC</v>
          </cell>
          <cell r="E5368">
            <v>901.36</v>
          </cell>
        </row>
        <row r="5369">
          <cell r="B5369" t="str">
            <v>M010701057</v>
          </cell>
          <cell r="C5369" t="str">
            <v>TFP10 FoFo DN 100 X 1,50 30,300 kg</v>
          </cell>
          <cell r="D5369" t="str">
            <v>PC</v>
          </cell>
          <cell r="E5369">
            <v>1151.1600000000001</v>
          </cell>
        </row>
        <row r="5370">
          <cell r="B5370" t="str">
            <v>M010701061</v>
          </cell>
          <cell r="C5370" t="str">
            <v>TFP10 FoFo DN 100 X 2,00 38,90 kg</v>
          </cell>
          <cell r="D5370" t="str">
            <v>PC</v>
          </cell>
          <cell r="E5370">
            <v>1369.6</v>
          </cell>
        </row>
        <row r="5371">
          <cell r="B5371" t="str">
            <v>M010701065</v>
          </cell>
          <cell r="C5371" t="str">
            <v>TFP10 FoFo DN 100 X 2,50 47,500 kg</v>
          </cell>
          <cell r="D5371" t="str">
            <v>PC</v>
          </cell>
          <cell r="E5371">
            <v>1588</v>
          </cell>
        </row>
        <row r="5372">
          <cell r="B5372" t="str">
            <v>M010701069</v>
          </cell>
          <cell r="C5372" t="str">
            <v>TFP10 FoFo DN 100 X 3,00 56,100 kg</v>
          </cell>
          <cell r="D5372" t="str">
            <v>PC</v>
          </cell>
          <cell r="E5372">
            <v>1806.46</v>
          </cell>
        </row>
        <row r="5373">
          <cell r="B5373" t="str">
            <v>M010701073</v>
          </cell>
          <cell r="C5373" t="str">
            <v>TFP10 FoFo DN 100 X 3,50 64,700 kg</v>
          </cell>
          <cell r="D5373" t="str">
            <v>PC</v>
          </cell>
          <cell r="E5373">
            <v>2018.98</v>
          </cell>
        </row>
        <row r="5374">
          <cell r="B5374" t="str">
            <v>M010701077</v>
          </cell>
          <cell r="C5374" t="str">
            <v>TFP10 FoFo DN 100 X 4,00 73,300 kg</v>
          </cell>
          <cell r="D5374" t="str">
            <v>PC</v>
          </cell>
          <cell r="E5374">
            <v>2243.31</v>
          </cell>
        </row>
        <row r="5375">
          <cell r="B5375" t="str">
            <v>M010701081</v>
          </cell>
          <cell r="C5375" t="str">
            <v>TFP10 FoFo DN 100 X 4,50 81,90 kg</v>
          </cell>
          <cell r="D5375" t="str">
            <v>PC</v>
          </cell>
          <cell r="E5375">
            <v>2461.7399999999998</v>
          </cell>
        </row>
        <row r="5376">
          <cell r="B5376" t="str">
            <v>M010701085</v>
          </cell>
          <cell r="C5376" t="str">
            <v>TFP10 FoFo DN 100 X 5,00 90500 kg</v>
          </cell>
          <cell r="D5376" t="str">
            <v>PC</v>
          </cell>
          <cell r="E5376">
            <v>2674.22</v>
          </cell>
        </row>
        <row r="5377">
          <cell r="B5377" t="str">
            <v>M010701089</v>
          </cell>
          <cell r="C5377" t="str">
            <v>TFP10 FoFo DN 100 X 5,50 99,100 kg</v>
          </cell>
          <cell r="D5377" t="str">
            <v>PC</v>
          </cell>
          <cell r="E5377">
            <v>2892.65</v>
          </cell>
        </row>
        <row r="5378">
          <cell r="B5378" t="str">
            <v>M010701093</v>
          </cell>
          <cell r="C5378" t="str">
            <v>TFP10 FoFo DN 100 X 5,80 104,260 kg</v>
          </cell>
          <cell r="D5378" t="str">
            <v>PC</v>
          </cell>
          <cell r="E5378">
            <v>3046.15</v>
          </cell>
        </row>
        <row r="5379">
          <cell r="B5379" t="str">
            <v>M010701097</v>
          </cell>
          <cell r="C5379" t="str">
            <v>TFP10 FoFo DN 150 X 0,50 21,000 kg</v>
          </cell>
          <cell r="D5379" t="str">
            <v>PC</v>
          </cell>
          <cell r="E5379">
            <v>955.59</v>
          </cell>
        </row>
        <row r="5380">
          <cell r="B5380" t="str">
            <v>M010701101</v>
          </cell>
          <cell r="C5380" t="str">
            <v>TFP10 FoFo DN 150 X 1,00 34,000 kg</v>
          </cell>
          <cell r="D5380" t="str">
            <v>PC</v>
          </cell>
          <cell r="E5380">
            <v>1111.1600000000001</v>
          </cell>
        </row>
        <row r="5381">
          <cell r="B5381" t="str">
            <v>M010701105</v>
          </cell>
          <cell r="C5381" t="str">
            <v>TFP10 FoFo DN 150 X 1,50 47,000 kg</v>
          </cell>
          <cell r="D5381" t="str">
            <v>PC</v>
          </cell>
          <cell r="E5381">
            <v>1343.41</v>
          </cell>
        </row>
        <row r="5382">
          <cell r="B5382" t="str">
            <v>M010701109</v>
          </cell>
          <cell r="C5382" t="str">
            <v>TFP10 FoFo DN 150 X 2,00 60,000 kg</v>
          </cell>
          <cell r="D5382" t="str">
            <v>PC</v>
          </cell>
          <cell r="E5382">
            <v>1596.39</v>
          </cell>
        </row>
        <row r="5383">
          <cell r="B5383" t="str">
            <v>M010701113</v>
          </cell>
          <cell r="C5383" t="str">
            <v>TFP10 FoFo DN 150 X 2,50 73,000 kg</v>
          </cell>
          <cell r="D5383" t="str">
            <v>PC</v>
          </cell>
          <cell r="E5383">
            <v>1849.3</v>
          </cell>
        </row>
        <row r="5384">
          <cell r="B5384" t="str">
            <v>M010701117</v>
          </cell>
          <cell r="C5384" t="str">
            <v>TFP10 FoFo DN 150 X 3,00 86,000 kg</v>
          </cell>
          <cell r="D5384" t="str">
            <v>PC</v>
          </cell>
          <cell r="E5384">
            <v>2102.2600000000002</v>
          </cell>
        </row>
        <row r="5385">
          <cell r="B5385" t="str">
            <v>M010701121</v>
          </cell>
          <cell r="C5385" t="str">
            <v>TFP10 FoFo DN 150 X 3,50 99,000 kg</v>
          </cell>
          <cell r="D5385" t="str">
            <v>PC</v>
          </cell>
          <cell r="E5385">
            <v>2355.2199999999998</v>
          </cell>
        </row>
        <row r="5386">
          <cell r="B5386" t="str">
            <v>M010701125</v>
          </cell>
          <cell r="C5386" t="str">
            <v>TFP10 FoFo DN 150 X 4,00 112,000 kg</v>
          </cell>
          <cell r="D5386" t="str">
            <v>PC</v>
          </cell>
          <cell r="E5386">
            <v>2608.15</v>
          </cell>
        </row>
        <row r="5387">
          <cell r="B5387" t="str">
            <v>M010701129</v>
          </cell>
          <cell r="C5387" t="str">
            <v>TFP10 FoFo DN 150 X 4,50 125,000 kg</v>
          </cell>
          <cell r="D5387" t="str">
            <v>PC</v>
          </cell>
          <cell r="E5387">
            <v>2861.1</v>
          </cell>
        </row>
        <row r="5388">
          <cell r="B5388" t="str">
            <v>M010701133</v>
          </cell>
          <cell r="C5388" t="str">
            <v>TFP10 FoFo DN 150 X 5,00 138,000 kg</v>
          </cell>
          <cell r="D5388" t="str">
            <v>PC</v>
          </cell>
          <cell r="E5388">
            <v>3114.02</v>
          </cell>
        </row>
        <row r="5389">
          <cell r="B5389" t="str">
            <v>M010701137</v>
          </cell>
          <cell r="C5389" t="str">
            <v>TFP10 FoFo DN 150 X 5,50 151,000 kg</v>
          </cell>
          <cell r="D5389" t="str">
            <v>PC</v>
          </cell>
          <cell r="E5389">
            <v>3366.98</v>
          </cell>
        </row>
        <row r="5390">
          <cell r="B5390" t="str">
            <v>M010701141</v>
          </cell>
          <cell r="C5390" t="str">
            <v>TFP10 FoFo DN 150 X 5,80 158,800 kg</v>
          </cell>
          <cell r="D5390" t="str">
            <v>PC</v>
          </cell>
          <cell r="E5390">
            <v>3546.86</v>
          </cell>
        </row>
        <row r="5391">
          <cell r="B5391" t="str">
            <v>M010701145</v>
          </cell>
          <cell r="C5391" t="str">
            <v>TFP10 FoFo DN 200 X 0.50 27,400 kg</v>
          </cell>
          <cell r="D5391" t="str">
            <v>PC</v>
          </cell>
          <cell r="E5391">
            <v>1164.67</v>
          </cell>
        </row>
        <row r="5392">
          <cell r="B5392" t="str">
            <v>M010701149</v>
          </cell>
          <cell r="C5392" t="str">
            <v>TFP10 FoFo DN 200 X 1,00 44,800 kg</v>
          </cell>
          <cell r="D5392" t="str">
            <v>PC</v>
          </cell>
          <cell r="E5392">
            <v>1357.66</v>
          </cell>
        </row>
        <row r="5393">
          <cell r="B5393" t="str">
            <v>M010701153</v>
          </cell>
          <cell r="C5393" t="str">
            <v>TFP10 FoFo DN 200 X 1,50 62,200 kg</v>
          </cell>
          <cell r="D5393" t="str">
            <v>PC</v>
          </cell>
          <cell r="E5393">
            <v>1674.78</v>
          </cell>
        </row>
        <row r="5394">
          <cell r="B5394" t="str">
            <v>M010701157</v>
          </cell>
          <cell r="C5394" t="str">
            <v>TFP10 FoFo DN 200 X 2,00 79,600 kg</v>
          </cell>
          <cell r="D5394" t="str">
            <v>PC</v>
          </cell>
          <cell r="E5394">
            <v>1997.48</v>
          </cell>
        </row>
        <row r="5395">
          <cell r="B5395" t="str">
            <v>M010701161</v>
          </cell>
          <cell r="C5395" t="str">
            <v>TFP10 FoFo DN 200 X 2,50 97,000 kg</v>
          </cell>
          <cell r="D5395" t="str">
            <v>PC</v>
          </cell>
          <cell r="E5395">
            <v>2320.23</v>
          </cell>
        </row>
        <row r="5396">
          <cell r="B5396" t="str">
            <v>M010701165</v>
          </cell>
          <cell r="C5396" t="str">
            <v>TFP10 FoFo DN 200 X 3,00 114,400 kg</v>
          </cell>
          <cell r="D5396" t="str">
            <v>PC</v>
          </cell>
          <cell r="E5396">
            <v>2642.96</v>
          </cell>
        </row>
        <row r="5397">
          <cell r="B5397" t="str">
            <v>M010701169</v>
          </cell>
          <cell r="C5397" t="str">
            <v>TFP10 FoFo DN 200 X 3,50 131,800 kg</v>
          </cell>
          <cell r="D5397" t="str">
            <v>PC</v>
          </cell>
          <cell r="E5397">
            <v>2965.68</v>
          </cell>
        </row>
        <row r="5398">
          <cell r="B5398" t="str">
            <v>M010701173</v>
          </cell>
          <cell r="C5398" t="str">
            <v>TFP10 FoFo DN 200 X 4,00 149,200 kg</v>
          </cell>
          <cell r="D5398" t="str">
            <v>PC</v>
          </cell>
          <cell r="E5398">
            <v>3288.4</v>
          </cell>
        </row>
        <row r="5399">
          <cell r="B5399" t="str">
            <v>M010701177</v>
          </cell>
          <cell r="C5399" t="str">
            <v>TFP10 FoFo DN 200 X 4,50 166,600 kg</v>
          </cell>
          <cell r="D5399" t="str">
            <v>PC</v>
          </cell>
          <cell r="E5399">
            <v>3611.13</v>
          </cell>
        </row>
        <row r="5400">
          <cell r="B5400" t="str">
            <v>M010701181</v>
          </cell>
          <cell r="C5400" t="str">
            <v>TFP10 FoFo DN 200 X 5,00 184,000 kg</v>
          </cell>
          <cell r="D5400" t="str">
            <v>PC</v>
          </cell>
          <cell r="E5400">
            <v>3928.28</v>
          </cell>
        </row>
        <row r="5401">
          <cell r="B5401" t="str">
            <v>M010701185</v>
          </cell>
          <cell r="C5401" t="str">
            <v>TFP10 FoFo DN 200 X 5,50 201,400 kg</v>
          </cell>
          <cell r="D5401" t="str">
            <v>PC</v>
          </cell>
          <cell r="E5401">
            <v>4256.57</v>
          </cell>
        </row>
        <row r="5402">
          <cell r="B5402" t="str">
            <v>M010701189</v>
          </cell>
          <cell r="C5402" t="str">
            <v>TFP10 FoFo DN 200 X 5,80 211,840 kg</v>
          </cell>
          <cell r="D5402" t="str">
            <v>PC</v>
          </cell>
          <cell r="E5402">
            <v>4484.66</v>
          </cell>
        </row>
        <row r="5403">
          <cell r="B5403" t="str">
            <v>M010701193</v>
          </cell>
          <cell r="C5403" t="str">
            <v>TFP10 FoFo DN 250 X 0,50 37,200 kg</v>
          </cell>
          <cell r="D5403" t="str">
            <v>PC</v>
          </cell>
          <cell r="E5403">
            <v>1239.4100000000001</v>
          </cell>
        </row>
        <row r="5404">
          <cell r="B5404" t="str">
            <v>M010701197</v>
          </cell>
          <cell r="C5404" t="str">
            <v>TFP10 FoFo DN 250 X 1,00 59,90 kg</v>
          </cell>
          <cell r="D5404" t="str">
            <v>PC</v>
          </cell>
          <cell r="E5404">
            <v>1557.95</v>
          </cell>
        </row>
        <row r="5405">
          <cell r="B5405" t="str">
            <v>M010701201</v>
          </cell>
          <cell r="C5405" t="str">
            <v>TFP10 FoFo DN 250 X 1,50 82,600 kg</v>
          </cell>
          <cell r="D5405" t="str">
            <v>PC</v>
          </cell>
          <cell r="E5405">
            <v>1944.9</v>
          </cell>
        </row>
        <row r="5406">
          <cell r="B5406" t="str">
            <v>M010701205</v>
          </cell>
          <cell r="C5406" t="str">
            <v>TFP10 FoFo DN 250 X 2,00 105,300 kg</v>
          </cell>
          <cell r="D5406" t="str">
            <v>PC</v>
          </cell>
          <cell r="E5406">
            <v>2326.73</v>
          </cell>
        </row>
        <row r="5407">
          <cell r="B5407" t="str">
            <v>M010701209</v>
          </cell>
          <cell r="C5407" t="str">
            <v>TFP10 FoFo DN 250 X 2,50 128,000 kg</v>
          </cell>
          <cell r="D5407" t="str">
            <v>PC</v>
          </cell>
          <cell r="E5407">
            <v>2713.66</v>
          </cell>
        </row>
        <row r="5408">
          <cell r="B5408" t="str">
            <v>M010701213</v>
          </cell>
          <cell r="C5408" t="str">
            <v>TFP10 FoFo DN 250 X 3,00 150,700 kg</v>
          </cell>
          <cell r="D5408" t="str">
            <v>PC</v>
          </cell>
          <cell r="E5408">
            <v>3095.51</v>
          </cell>
        </row>
        <row r="5409">
          <cell r="B5409" t="str">
            <v>M010701217</v>
          </cell>
          <cell r="C5409" t="str">
            <v>TFP10 FoFo DN 250 X 3,50 173,400 kg</v>
          </cell>
          <cell r="D5409" t="str">
            <v>PC</v>
          </cell>
          <cell r="E5409">
            <v>3477.35</v>
          </cell>
        </row>
        <row r="5410">
          <cell r="B5410" t="str">
            <v>M010701221</v>
          </cell>
          <cell r="C5410" t="str">
            <v>TFP10 FoFo DN 250 X 4,00 196,100 kg</v>
          </cell>
          <cell r="D5410" t="str">
            <v>PC</v>
          </cell>
          <cell r="E5410">
            <v>3864.27</v>
          </cell>
        </row>
        <row r="5411">
          <cell r="B5411" t="str">
            <v>M010701225</v>
          </cell>
          <cell r="C5411" t="str">
            <v>TFP10 FoFo DN 250 X 4,50 218,800 kg</v>
          </cell>
          <cell r="D5411" t="str">
            <v>PC</v>
          </cell>
          <cell r="E5411">
            <v>4246.16</v>
          </cell>
        </row>
        <row r="5412">
          <cell r="B5412" t="str">
            <v>M010701229</v>
          </cell>
          <cell r="C5412" t="str">
            <v>TFP10 FoFo DN 250 X 5,00 241,500 kg</v>
          </cell>
          <cell r="D5412" t="str">
            <v>PC</v>
          </cell>
          <cell r="E5412">
            <v>4633.0600000000004</v>
          </cell>
        </row>
        <row r="5413">
          <cell r="B5413" t="str">
            <v>M010701233</v>
          </cell>
          <cell r="C5413" t="str">
            <v>TFP10 FoFo DN 250 X 5,50 264,200 kg</v>
          </cell>
          <cell r="D5413" t="str">
            <v>PC</v>
          </cell>
          <cell r="E5413">
            <v>5014.92</v>
          </cell>
        </row>
        <row r="5414">
          <cell r="B5414" t="str">
            <v>M010701237</v>
          </cell>
          <cell r="C5414" t="str">
            <v>TFP10 FoFo DN 250 X 5,80 277,820 kg</v>
          </cell>
          <cell r="D5414" t="str">
            <v>PC</v>
          </cell>
          <cell r="E5414">
            <v>5289.86</v>
          </cell>
        </row>
        <row r="5415">
          <cell r="B5415" t="str">
            <v>M010701241</v>
          </cell>
          <cell r="C5415" t="str">
            <v>TFP10 FoFo DN 300 X 0,50 46,550 kg</v>
          </cell>
          <cell r="D5415" t="str">
            <v>PC</v>
          </cell>
          <cell r="E5415">
            <v>1444.46</v>
          </cell>
        </row>
        <row r="5416">
          <cell r="B5416" t="str">
            <v>M010701245</v>
          </cell>
          <cell r="C5416" t="str">
            <v>TFP10 FoFo DN 300 X 1,00 75,100 kg</v>
          </cell>
          <cell r="D5416" t="str">
            <v>PC</v>
          </cell>
          <cell r="E5416">
            <v>1895.75</v>
          </cell>
        </row>
        <row r="5417">
          <cell r="B5417" t="str">
            <v>M010701249</v>
          </cell>
          <cell r="C5417" t="str">
            <v>TFP10 FoFo DN 300 X 1,50 103,650 kg</v>
          </cell>
          <cell r="D5417" t="str">
            <v>PC</v>
          </cell>
          <cell r="E5417">
            <v>2335.84</v>
          </cell>
        </row>
        <row r="5418">
          <cell r="B5418" t="str">
            <v>M010701253</v>
          </cell>
          <cell r="C5418" t="str">
            <v>TFP10 FoFo DN 300 X 2,00 132,200 kg</v>
          </cell>
          <cell r="D5418" t="str">
            <v>PC</v>
          </cell>
          <cell r="E5418">
            <v>2780.76</v>
          </cell>
        </row>
        <row r="5419">
          <cell r="B5419" t="str">
            <v>M010701257</v>
          </cell>
          <cell r="C5419" t="str">
            <v>TFP10 FoFo DN 300 X 2,50 160,750 kg</v>
          </cell>
          <cell r="D5419" t="str">
            <v>PC</v>
          </cell>
          <cell r="E5419">
            <v>3220.81</v>
          </cell>
        </row>
        <row r="5420">
          <cell r="B5420" t="str">
            <v>M010701261</v>
          </cell>
          <cell r="C5420" t="str">
            <v>TFP10 FoFo DN 300 X 3,00 189,300 kg</v>
          </cell>
          <cell r="D5420" t="str">
            <v>PC</v>
          </cell>
          <cell r="E5420">
            <v>3665.78</v>
          </cell>
        </row>
        <row r="5421">
          <cell r="B5421" t="str">
            <v>M010701265</v>
          </cell>
          <cell r="C5421" t="str">
            <v>TFP10 FoFo DN 300 X 3,50 217,850 kg</v>
          </cell>
          <cell r="D5421" t="str">
            <v>PC</v>
          </cell>
          <cell r="E5421">
            <v>4105.84</v>
          </cell>
        </row>
        <row r="5422">
          <cell r="B5422" t="str">
            <v>M010701269</v>
          </cell>
          <cell r="C5422" t="str">
            <v>TFP10 FoFo DN 300 X 4,00 246,400 kg</v>
          </cell>
          <cell r="D5422" t="str">
            <v>PC</v>
          </cell>
          <cell r="E5422">
            <v>4550.74</v>
          </cell>
        </row>
        <row r="5423">
          <cell r="B5423" t="str">
            <v>M010701273</v>
          </cell>
          <cell r="C5423" t="str">
            <v>TFP10 FoFo DN 300 X 4,50 274,950 kg</v>
          </cell>
          <cell r="D5423" t="str">
            <v>PC</v>
          </cell>
          <cell r="E5423">
            <v>4990.8</v>
          </cell>
        </row>
        <row r="5424">
          <cell r="B5424" t="str">
            <v>M010701277</v>
          </cell>
          <cell r="C5424" t="str">
            <v>TFP10 FoFo DN 300 X 5,00 303,500 kg</v>
          </cell>
          <cell r="D5424" t="str">
            <v>PC</v>
          </cell>
          <cell r="E5424">
            <v>5435.76</v>
          </cell>
        </row>
        <row r="5425">
          <cell r="B5425" t="str">
            <v>M010701281</v>
          </cell>
          <cell r="C5425" t="str">
            <v>TFP10 FoFo DN 300 X 5,50 332,050 kg</v>
          </cell>
          <cell r="D5425" t="str">
            <v>PC</v>
          </cell>
          <cell r="E5425">
            <v>5880.67</v>
          </cell>
        </row>
        <row r="5426">
          <cell r="B5426" t="str">
            <v>M010701285</v>
          </cell>
          <cell r="C5426" t="str">
            <v>TFP10 FoFo DN 300 X 5,80 349,180 kg</v>
          </cell>
          <cell r="D5426" t="str">
            <v>PC</v>
          </cell>
          <cell r="E5426">
            <v>6199.86</v>
          </cell>
        </row>
        <row r="5427">
          <cell r="B5427" t="str">
            <v>M010701289</v>
          </cell>
          <cell r="C5427" t="str">
            <v>TFP10 FoFo DN 350 X 0,50 60,750 kg</v>
          </cell>
          <cell r="D5427" t="str">
            <v>PC</v>
          </cell>
          <cell r="E5427">
            <v>1583.17</v>
          </cell>
        </row>
        <row r="5428">
          <cell r="B5428" t="str">
            <v>M010701293</v>
          </cell>
          <cell r="C5428" t="str">
            <v>TFP10 FoFo DN 350 X 1,00 98,500 kg</v>
          </cell>
          <cell r="D5428" t="str">
            <v>PC</v>
          </cell>
          <cell r="E5428">
            <v>2180.8200000000002</v>
          </cell>
        </row>
        <row r="5429">
          <cell r="B5429" t="str">
            <v>M010701297</v>
          </cell>
          <cell r="C5429" t="str">
            <v>TFP10 FoFo DN 350 X 1,50 136,250 kg</v>
          </cell>
          <cell r="D5429" t="str">
            <v>PC</v>
          </cell>
          <cell r="E5429">
            <v>2648.78</v>
          </cell>
        </row>
        <row r="5430">
          <cell r="B5430" t="str">
            <v>M010701301</v>
          </cell>
          <cell r="C5430" t="str">
            <v>TFP10 FoFo DN 350 X 2,00 174,000 kg</v>
          </cell>
          <cell r="D5430" t="str">
            <v>PC</v>
          </cell>
          <cell r="E5430">
            <v>3121.14</v>
          </cell>
        </row>
        <row r="5431">
          <cell r="B5431" t="str">
            <v>M010701305</v>
          </cell>
          <cell r="C5431" t="str">
            <v>TFP10 FoFo DN 350 X 2,50 211,750 kg</v>
          </cell>
          <cell r="D5431" t="str">
            <v>PC</v>
          </cell>
          <cell r="E5431">
            <v>3593.48</v>
          </cell>
        </row>
        <row r="5432">
          <cell r="B5432" t="str">
            <v>M010701309</v>
          </cell>
          <cell r="C5432" t="str">
            <v>TFP10 FoFo DN 350 X 3,00 249,500 kg</v>
          </cell>
          <cell r="D5432" t="str">
            <v>PC</v>
          </cell>
          <cell r="E5432">
            <v>4061.44</v>
          </cell>
        </row>
        <row r="5433">
          <cell r="B5433" t="str">
            <v>M010701313</v>
          </cell>
          <cell r="C5433" t="str">
            <v>TFP10 FoFo DN 350 X 3,50 287,250 kg</v>
          </cell>
          <cell r="D5433" t="str">
            <v>PC</v>
          </cell>
          <cell r="E5433">
            <v>4533.83</v>
          </cell>
        </row>
        <row r="5434">
          <cell r="B5434" t="str">
            <v>M010701317</v>
          </cell>
          <cell r="C5434" t="str">
            <v>TFP10 FoFo DN 350 X 4,00 325,000 kg</v>
          </cell>
          <cell r="D5434" t="str">
            <v>PC</v>
          </cell>
          <cell r="E5434">
            <v>5001.79</v>
          </cell>
        </row>
        <row r="5435">
          <cell r="B5435" t="str">
            <v>M010701321</v>
          </cell>
          <cell r="C5435" t="str">
            <v>TFP10 FoFo DN 350 X 4,50 362,750 kg</v>
          </cell>
          <cell r="D5435" t="str">
            <v>PC</v>
          </cell>
          <cell r="E5435">
            <v>5474.1</v>
          </cell>
        </row>
        <row r="5436">
          <cell r="B5436" t="str">
            <v>M010701325</v>
          </cell>
          <cell r="C5436" t="str">
            <v>TFP10 FoFo DN 350 X 5,00 400,500 kg</v>
          </cell>
          <cell r="D5436" t="str">
            <v>PC</v>
          </cell>
          <cell r="E5436">
            <v>5946.48</v>
          </cell>
        </row>
        <row r="5437">
          <cell r="B5437" t="str">
            <v>M010701329</v>
          </cell>
          <cell r="C5437" t="str">
            <v>TFP10 FoFo DN 350 X 5,50 438,250 kg</v>
          </cell>
          <cell r="D5437" t="str">
            <v>PC</v>
          </cell>
          <cell r="E5437">
            <v>6414.42</v>
          </cell>
        </row>
        <row r="5438">
          <cell r="B5438" t="str">
            <v>M010701333</v>
          </cell>
          <cell r="C5438" t="str">
            <v>TFP10 FoFo DN 350 X 5,80 460,90 kg</v>
          </cell>
          <cell r="D5438" t="str">
            <v>PC</v>
          </cell>
          <cell r="E5438">
            <v>6763.18</v>
          </cell>
        </row>
        <row r="5439">
          <cell r="B5439" t="str">
            <v>M010701337</v>
          </cell>
          <cell r="C5439" t="str">
            <v>TFP10 FoFo DN 400 X 0,50 72,750 kg</v>
          </cell>
          <cell r="D5439" t="str">
            <v>PC</v>
          </cell>
          <cell r="E5439">
            <v>1875.01</v>
          </cell>
        </row>
        <row r="5440">
          <cell r="B5440" t="str">
            <v>M010701341</v>
          </cell>
          <cell r="C5440" t="str">
            <v>TFP10 FoFo DN 400 X 1,00 117,500 kg</v>
          </cell>
          <cell r="D5440" t="str">
            <v>PC</v>
          </cell>
          <cell r="E5440">
            <v>2399.6799999999998</v>
          </cell>
        </row>
        <row r="5441">
          <cell r="B5441" t="str">
            <v>M010701345</v>
          </cell>
          <cell r="C5441" t="str">
            <v>TFP10 FoFo DN 400 X 1,50 162,250 kg</v>
          </cell>
          <cell r="D5441" t="str">
            <v>PC</v>
          </cell>
          <cell r="E5441">
            <v>2969.94</v>
          </cell>
        </row>
        <row r="5442">
          <cell r="B5442" t="str">
            <v>M010701349</v>
          </cell>
          <cell r="C5442" t="str">
            <v>TFP10 FoFo DN 400 X 2,00 207,000 kg</v>
          </cell>
          <cell r="D5442" t="str">
            <v>PC</v>
          </cell>
          <cell r="E5442">
            <v>3535.66</v>
          </cell>
        </row>
        <row r="5443">
          <cell r="B5443" t="str">
            <v>M010701353</v>
          </cell>
          <cell r="C5443" t="str">
            <v>TFP10 FoFo DN 400 X 2,50 251,750 kg</v>
          </cell>
          <cell r="D5443" t="str">
            <v>PC</v>
          </cell>
          <cell r="E5443">
            <v>4101.3599999999997</v>
          </cell>
        </row>
        <row r="5444">
          <cell r="B5444" t="str">
            <v>M010701357</v>
          </cell>
          <cell r="C5444" t="str">
            <v>TFP10 FoFo DN 400 X 3,00 296,500 kg</v>
          </cell>
          <cell r="D5444" t="str">
            <v>PC</v>
          </cell>
          <cell r="E5444">
            <v>4667.03</v>
          </cell>
        </row>
        <row r="5445">
          <cell r="B5445" t="str">
            <v>M010701361</v>
          </cell>
          <cell r="C5445" t="str">
            <v>TFP10 FoFo DN 400 X 3,50 341,250 kg</v>
          </cell>
          <cell r="D5445" t="str">
            <v>PC</v>
          </cell>
          <cell r="E5445">
            <v>5232.76</v>
          </cell>
        </row>
        <row r="5446">
          <cell r="B5446" t="str">
            <v>M010701365</v>
          </cell>
          <cell r="C5446" t="str">
            <v>TFP10 FoFo DN 400 X 4,00 386,000 kg</v>
          </cell>
          <cell r="D5446" t="str">
            <v>PC</v>
          </cell>
          <cell r="E5446">
            <v>5803.05</v>
          </cell>
        </row>
        <row r="5447">
          <cell r="B5447" t="str">
            <v>M010701369</v>
          </cell>
          <cell r="C5447" t="str">
            <v>TFP10 FoFo DN 400 X 4,50 430,750 kg</v>
          </cell>
          <cell r="D5447" t="str">
            <v>PC</v>
          </cell>
          <cell r="E5447">
            <v>6368.75</v>
          </cell>
        </row>
        <row r="5448">
          <cell r="B5448" t="str">
            <v>M010701373</v>
          </cell>
          <cell r="C5448" t="str">
            <v>TFP10 FoFo DN 400 X 5,00 475,500 kg</v>
          </cell>
          <cell r="D5448" t="str">
            <v>PC</v>
          </cell>
          <cell r="E5448">
            <v>6939.02</v>
          </cell>
        </row>
        <row r="5449">
          <cell r="B5449" t="str">
            <v>M010701377</v>
          </cell>
          <cell r="C5449" t="str">
            <v>TFP10 FoFo DN 400 X 5,50 520,250 kg</v>
          </cell>
          <cell r="D5449" t="str">
            <v>PC</v>
          </cell>
          <cell r="E5449">
            <v>7504.69</v>
          </cell>
        </row>
        <row r="5450">
          <cell r="B5450" t="str">
            <v>M010701381</v>
          </cell>
          <cell r="C5450" t="str">
            <v>TFP10 FoFo DN 400 X 5,80 547,100 kg</v>
          </cell>
          <cell r="D5450" t="str">
            <v>PC</v>
          </cell>
          <cell r="E5450">
            <v>7928.97</v>
          </cell>
        </row>
        <row r="5451">
          <cell r="B5451" t="str">
            <v>M010701385</v>
          </cell>
          <cell r="C5451" t="str">
            <v>TFP10 FoFo DN 45 X 0,50 87,050 kg</v>
          </cell>
          <cell r="D5451" t="str">
            <v>PC</v>
          </cell>
          <cell r="E5451">
            <v>2189.98</v>
          </cell>
        </row>
        <row r="5452">
          <cell r="B5452" t="str">
            <v>M010701389</v>
          </cell>
          <cell r="C5452" t="str">
            <v>TFP10 FoFo DN 45 X 1,00 139,600 kg</v>
          </cell>
          <cell r="D5452" t="str">
            <v>PC</v>
          </cell>
          <cell r="E5452">
            <v>2940.11</v>
          </cell>
        </row>
        <row r="5453">
          <cell r="B5453" t="str">
            <v>M010701393</v>
          </cell>
          <cell r="C5453" t="str">
            <v>TFP10 FoFo DN 45 X 1,50 192,150 kg</v>
          </cell>
          <cell r="D5453" t="str">
            <v>PC</v>
          </cell>
          <cell r="E5453">
            <v>3574.63</v>
          </cell>
        </row>
        <row r="5454">
          <cell r="B5454" t="str">
            <v>M010701397</v>
          </cell>
          <cell r="C5454" t="str">
            <v>TFP10 FoFo DN 45 X 2,00 244,700 kg</v>
          </cell>
          <cell r="D5454" t="str">
            <v>PC</v>
          </cell>
          <cell r="E5454">
            <v>4209.13</v>
          </cell>
        </row>
        <row r="5455">
          <cell r="B5455" t="str">
            <v>M010701401</v>
          </cell>
          <cell r="C5455" t="str">
            <v>TFP10 FoFo DN 45 X 2,50 297,250 kg</v>
          </cell>
          <cell r="D5455" t="str">
            <v>PC</v>
          </cell>
          <cell r="E5455">
            <v>4843.62</v>
          </cell>
        </row>
        <row r="5456">
          <cell r="B5456" t="str">
            <v>M010701405</v>
          </cell>
          <cell r="C5456" t="str">
            <v>TFP10 FoFo DN 45 X 3,00 349,800 kg</v>
          </cell>
          <cell r="D5456" t="str">
            <v>PC</v>
          </cell>
          <cell r="E5456">
            <v>5478.1</v>
          </cell>
        </row>
        <row r="5457">
          <cell r="B5457" t="str">
            <v>M010701409</v>
          </cell>
          <cell r="C5457" t="str">
            <v>TFP10 FoFo DN 45 X 3,50 402,350 kg</v>
          </cell>
          <cell r="D5457" t="str">
            <v>PC</v>
          </cell>
          <cell r="E5457">
            <v>6112.57</v>
          </cell>
        </row>
        <row r="5458">
          <cell r="B5458" t="str">
            <v>M010701413</v>
          </cell>
          <cell r="C5458" t="str">
            <v>TFP10 FoFo DN 45 X 4,00 45,90 kg</v>
          </cell>
          <cell r="D5458" t="str">
            <v>PC</v>
          </cell>
          <cell r="E5458">
            <v>6747.11</v>
          </cell>
        </row>
        <row r="5459">
          <cell r="B5459" t="str">
            <v>M010701417</v>
          </cell>
          <cell r="C5459" t="str">
            <v>TFP10 FoFo DN 45 X 4,50 507,45 kg</v>
          </cell>
          <cell r="D5459" t="str">
            <v>PC</v>
          </cell>
          <cell r="E5459">
            <v>7381.59</v>
          </cell>
        </row>
        <row r="5460">
          <cell r="B5460" t="str">
            <v>M010701421</v>
          </cell>
          <cell r="C5460" t="str">
            <v>TFP10 FoFo DN 45 X 5,00 560,000 kg</v>
          </cell>
          <cell r="D5460" t="str">
            <v>PC</v>
          </cell>
          <cell r="E5460">
            <v>8020.58</v>
          </cell>
        </row>
        <row r="5461">
          <cell r="B5461" t="str">
            <v>M010701425</v>
          </cell>
          <cell r="C5461" t="str">
            <v>TFP10 FoFo DN 45 X 5,50 612,550 kg</v>
          </cell>
          <cell r="D5461" t="str">
            <v>PC</v>
          </cell>
          <cell r="E5461">
            <v>8655.0499999999993</v>
          </cell>
        </row>
        <row r="5462">
          <cell r="B5462" t="str">
            <v>M010701429</v>
          </cell>
          <cell r="C5462" t="str">
            <v>TFP10 FoFo DN 45 X 5,80 644,080 kg</v>
          </cell>
          <cell r="D5462" t="str">
            <v>PC</v>
          </cell>
          <cell r="E5462">
            <v>9133.1299999999992</v>
          </cell>
        </row>
        <row r="5463">
          <cell r="B5463" t="str">
            <v>M010701433</v>
          </cell>
          <cell r="C5463" t="str">
            <v>TFP10 FoFo DN 500 X 0,50 98,90 kg</v>
          </cell>
          <cell r="D5463" t="str">
            <v>PC</v>
          </cell>
          <cell r="E5463">
            <v>2317.63</v>
          </cell>
        </row>
        <row r="5464">
          <cell r="B5464" t="str">
            <v>M010701437</v>
          </cell>
          <cell r="C5464" t="str">
            <v>TFP10 FoFo DN 500 X 1,00 159,800 kg</v>
          </cell>
          <cell r="D5464" t="str">
            <v>PC</v>
          </cell>
          <cell r="E5464">
            <v>3163.78</v>
          </cell>
        </row>
        <row r="5465">
          <cell r="B5465" t="str">
            <v>M010701441</v>
          </cell>
          <cell r="C5465" t="str">
            <v>TFP10 FoFo DN 500 X 1,50 220,700 kg</v>
          </cell>
          <cell r="D5465" t="str">
            <v>PC</v>
          </cell>
          <cell r="E5465">
            <v>3913.79</v>
          </cell>
        </row>
        <row r="5466">
          <cell r="B5466" t="str">
            <v>M010701445</v>
          </cell>
          <cell r="C5466" t="str">
            <v>TFP10 FoFo DN 500 X 2,00 281,600 kg</v>
          </cell>
          <cell r="D5466" t="str">
            <v>PC</v>
          </cell>
          <cell r="E5466">
            <v>4668.34</v>
          </cell>
        </row>
        <row r="5467">
          <cell r="B5467" t="str">
            <v>M010701449</v>
          </cell>
          <cell r="C5467" t="str">
            <v>TFP10 FoFo DN 500 X 2,50 342,500 kg</v>
          </cell>
          <cell r="D5467" t="str">
            <v>PC</v>
          </cell>
          <cell r="E5467">
            <v>5418.38</v>
          </cell>
        </row>
        <row r="5468">
          <cell r="B5468" t="str">
            <v>M010701453</v>
          </cell>
          <cell r="C5468" t="str">
            <v>TFP10 FoFo DN 500 X 3,00 403,400 kg</v>
          </cell>
          <cell r="D5468" t="str">
            <v>PC</v>
          </cell>
          <cell r="E5468">
            <v>6168.4</v>
          </cell>
        </row>
        <row r="5469">
          <cell r="B5469" t="str">
            <v>M010701457</v>
          </cell>
          <cell r="C5469" t="str">
            <v>TFP10 FoFo DN 500 X 3,50 464,300 kg</v>
          </cell>
          <cell r="D5469" t="str">
            <v>PC</v>
          </cell>
          <cell r="E5469">
            <v>6918.45</v>
          </cell>
        </row>
        <row r="5470">
          <cell r="B5470" t="str">
            <v>M010701461</v>
          </cell>
          <cell r="C5470" t="str">
            <v>TFP10 FoFo DN 500 X 4,00 525,200 kg</v>
          </cell>
          <cell r="D5470" t="str">
            <v>PC</v>
          </cell>
          <cell r="E5470">
            <v>7672.98</v>
          </cell>
        </row>
        <row r="5471">
          <cell r="B5471" t="str">
            <v>M010701465</v>
          </cell>
          <cell r="C5471" t="str">
            <v>TFP10 FoFo DN 500 X 4,50 586,100 kg</v>
          </cell>
          <cell r="D5471" t="str">
            <v>PC</v>
          </cell>
          <cell r="E5471">
            <v>8422.99</v>
          </cell>
        </row>
        <row r="5472">
          <cell r="B5472" t="str">
            <v>M010701469</v>
          </cell>
          <cell r="C5472" t="str">
            <v>TFP10 FoFo DN 500 X 5,00 647,000 kg</v>
          </cell>
          <cell r="D5472" t="str">
            <v>PC</v>
          </cell>
          <cell r="E5472">
            <v>9173.07</v>
          </cell>
        </row>
        <row r="5473">
          <cell r="B5473" t="str">
            <v>M010701473</v>
          </cell>
          <cell r="C5473" t="str">
            <v>TFP10 FoFo DN 500 X 5,50 707,90 kg</v>
          </cell>
          <cell r="D5473" t="str">
            <v>PC</v>
          </cell>
          <cell r="E5473">
            <v>9927.61</v>
          </cell>
        </row>
        <row r="5474">
          <cell r="B5474" t="str">
            <v>M010701477</v>
          </cell>
          <cell r="C5474" t="str">
            <v>TFP10 FoFo DN 500 X 5,80 744,440 kg</v>
          </cell>
          <cell r="D5474" t="str">
            <v>PC</v>
          </cell>
          <cell r="E5474">
            <v>10441.26</v>
          </cell>
        </row>
        <row r="5475">
          <cell r="B5475" t="str">
            <v>M010701481</v>
          </cell>
          <cell r="C5475" t="str">
            <v>TFP10 FoFo DN 600 X 0,50 135,100 kg</v>
          </cell>
          <cell r="D5475" t="str">
            <v>PC</v>
          </cell>
          <cell r="E5475">
            <v>2949.44</v>
          </cell>
        </row>
        <row r="5476">
          <cell r="B5476" t="str">
            <v>M010701485</v>
          </cell>
          <cell r="C5476" t="str">
            <v>TFP10 FoFo DN 600 X 1,00 214,200 kg</v>
          </cell>
          <cell r="D5476" t="str">
            <v>PC</v>
          </cell>
          <cell r="E5476">
            <v>3959.85</v>
          </cell>
        </row>
        <row r="5477">
          <cell r="B5477" t="str">
            <v>M010701489</v>
          </cell>
          <cell r="C5477" t="str">
            <v>TFP10 FoFo DN 600 X 1,50 293,300 kg</v>
          </cell>
          <cell r="D5477" t="str">
            <v>PC</v>
          </cell>
          <cell r="E5477">
            <v>4937.3100000000004</v>
          </cell>
        </row>
        <row r="5478">
          <cell r="B5478" t="str">
            <v>M010701493</v>
          </cell>
          <cell r="C5478" t="str">
            <v>TFP10 FoFo DN 600 X 2,00 372,400 kg</v>
          </cell>
          <cell r="D5478" t="str">
            <v>PC</v>
          </cell>
          <cell r="E5478">
            <v>5910.25</v>
          </cell>
        </row>
        <row r="5479">
          <cell r="B5479" t="str">
            <v>M010701497</v>
          </cell>
          <cell r="C5479" t="str">
            <v>TFP10 FoFo DN 600 X 2,50 45,500 kg</v>
          </cell>
          <cell r="D5479" t="str">
            <v>PC</v>
          </cell>
          <cell r="E5479">
            <v>6883.17</v>
          </cell>
        </row>
        <row r="5480">
          <cell r="B5480" t="str">
            <v>M010701501</v>
          </cell>
          <cell r="C5480" t="str">
            <v>TFP10 FoFo DN 600 X 3,00 530,600 kg</v>
          </cell>
          <cell r="D5480" t="str">
            <v>PC</v>
          </cell>
          <cell r="E5480">
            <v>7856.08</v>
          </cell>
        </row>
        <row r="5481">
          <cell r="B5481" t="str">
            <v>M010701505</v>
          </cell>
          <cell r="C5481" t="str">
            <v>TFP10 FoFo DN 600 X 3,50 609,700 kg</v>
          </cell>
          <cell r="D5481" t="str">
            <v>PC</v>
          </cell>
          <cell r="E5481">
            <v>8828.99</v>
          </cell>
        </row>
        <row r="5482">
          <cell r="B5482" t="str">
            <v>M010701509</v>
          </cell>
          <cell r="C5482" t="str">
            <v>TFP10 FoFo DN 600 X 4,00 688,800 kg</v>
          </cell>
          <cell r="D5482" t="str">
            <v>PC</v>
          </cell>
          <cell r="E5482">
            <v>9801.8799999999992</v>
          </cell>
        </row>
        <row r="5483">
          <cell r="B5483" t="str">
            <v>M010701513</v>
          </cell>
          <cell r="C5483" t="str">
            <v>TFP10 FoFo DN 600 X 4,50 767,90 kg</v>
          </cell>
          <cell r="D5483" t="str">
            <v>PC</v>
          </cell>
          <cell r="E5483">
            <v>10774.81</v>
          </cell>
        </row>
        <row r="5484">
          <cell r="B5484" t="str">
            <v>M010701517</v>
          </cell>
          <cell r="C5484" t="str">
            <v>TFP10 FoFo DN 600 X 5,00 847,000 kg</v>
          </cell>
          <cell r="D5484" t="str">
            <v>PC</v>
          </cell>
          <cell r="E5484">
            <v>11752.3</v>
          </cell>
        </row>
        <row r="5485">
          <cell r="B5485" t="str">
            <v>M010701521</v>
          </cell>
          <cell r="C5485" t="str">
            <v>TFP10 FoFo DN 600 X 5,50 926,100 kg</v>
          </cell>
          <cell r="D5485" t="str">
            <v>PC</v>
          </cell>
          <cell r="E5485">
            <v>12725.22</v>
          </cell>
        </row>
        <row r="5486">
          <cell r="B5486" t="str">
            <v>M010701525</v>
          </cell>
          <cell r="C5486" t="str">
            <v>TFP10 FoFo DN 600 X 5.80 973,560 kg</v>
          </cell>
          <cell r="D5486" t="str">
            <v>PC</v>
          </cell>
          <cell r="E5486">
            <v>13457.17</v>
          </cell>
        </row>
        <row r="5487">
          <cell r="B5487" t="str">
            <v>M010701529</v>
          </cell>
          <cell r="C5487" t="str">
            <v>TFP10 FoFo DN 700 X 0,50 206,050 kg</v>
          </cell>
          <cell r="D5487" t="str">
            <v>PC</v>
          </cell>
          <cell r="E5487">
            <v>4037.92</v>
          </cell>
        </row>
        <row r="5488">
          <cell r="B5488" t="str">
            <v>M010701533</v>
          </cell>
          <cell r="C5488" t="str">
            <v>TFP10 FoFo DN 700 X 1,00 336,100 kg</v>
          </cell>
          <cell r="D5488" t="str">
            <v>PC</v>
          </cell>
          <cell r="E5488">
            <v>5421.21</v>
          </cell>
        </row>
        <row r="5489">
          <cell r="B5489" t="str">
            <v>M010701537</v>
          </cell>
          <cell r="C5489" t="str">
            <v>TFP10 FoFo DN 700 X 1,50 466,150 kg</v>
          </cell>
          <cell r="D5489" t="str">
            <v>PC</v>
          </cell>
          <cell r="E5489">
            <v>6095.98</v>
          </cell>
        </row>
        <row r="5490">
          <cell r="B5490" t="str">
            <v>M010701541</v>
          </cell>
          <cell r="C5490" t="str">
            <v>TFP10 FoFo DN 700 X 2,00 596,200 kg</v>
          </cell>
          <cell r="D5490" t="str">
            <v>PC</v>
          </cell>
          <cell r="E5490">
            <v>6772.65</v>
          </cell>
        </row>
        <row r="5491">
          <cell r="B5491" t="str">
            <v>M010701545</v>
          </cell>
          <cell r="C5491" t="str">
            <v>TFP10 FoFo DN 700 X 2,50 726,250 kg</v>
          </cell>
          <cell r="D5491" t="str">
            <v>PC</v>
          </cell>
          <cell r="E5491">
            <v>7447.44</v>
          </cell>
        </row>
        <row r="5492">
          <cell r="B5492" t="str">
            <v>M010701549</v>
          </cell>
          <cell r="C5492" t="str">
            <v>TFP10 FoFo DN 700 X 3,00 856,300 kg</v>
          </cell>
          <cell r="D5492" t="str">
            <v>PC</v>
          </cell>
          <cell r="E5492">
            <v>8124.12</v>
          </cell>
        </row>
        <row r="5493">
          <cell r="B5493" t="str">
            <v>M010701553</v>
          </cell>
          <cell r="C5493" t="str">
            <v>TFP10 FoFo DN 700 X 3,50 986,350 kg</v>
          </cell>
          <cell r="D5493" t="str">
            <v>PC</v>
          </cell>
          <cell r="E5493">
            <v>8798.91</v>
          </cell>
        </row>
        <row r="5494">
          <cell r="B5494" t="str">
            <v>M010701557</v>
          </cell>
          <cell r="C5494" t="str">
            <v>TFP10 FoFo DN 700 X 4,00 1116,400 kg</v>
          </cell>
          <cell r="D5494" t="str">
            <v>PC</v>
          </cell>
          <cell r="E5494">
            <v>9475.58</v>
          </cell>
        </row>
        <row r="5495">
          <cell r="B5495" t="str">
            <v>M010701561</v>
          </cell>
          <cell r="C5495" t="str">
            <v>TFP10 FoFo DN 700 X 4,50 1246,45 kg</v>
          </cell>
          <cell r="D5495" t="str">
            <v>PC</v>
          </cell>
          <cell r="E5495">
            <v>10150.35</v>
          </cell>
        </row>
        <row r="5496">
          <cell r="B5496" t="str">
            <v>M010701565</v>
          </cell>
          <cell r="C5496" t="str">
            <v>TFP10 FoFo DN 700 X 5,00 1376,500 kg</v>
          </cell>
          <cell r="D5496" t="str">
            <v>PC</v>
          </cell>
          <cell r="E5496">
            <v>10827.03</v>
          </cell>
        </row>
        <row r="5497">
          <cell r="B5497" t="str">
            <v>M010701569</v>
          </cell>
          <cell r="C5497" t="str">
            <v>TFP10 FoFo DN 700 X 5,50 1506,550 kg</v>
          </cell>
          <cell r="D5497" t="str">
            <v>PC</v>
          </cell>
          <cell r="E5497">
            <v>11501.77</v>
          </cell>
        </row>
        <row r="5498">
          <cell r="B5498" t="str">
            <v>M010701573</v>
          </cell>
          <cell r="C5498" t="str">
            <v>TFP10 FoFo DN 700 X 6,00 1636,600 kg</v>
          </cell>
          <cell r="D5498" t="str">
            <v>PC</v>
          </cell>
          <cell r="E5498">
            <v>12178.47</v>
          </cell>
        </row>
        <row r="5499">
          <cell r="B5499" t="str">
            <v>M010701577</v>
          </cell>
          <cell r="C5499" t="str">
            <v>TFP10 FoFo DN 700 X 6,50 1766,650 kg</v>
          </cell>
          <cell r="D5499" t="str">
            <v>PC</v>
          </cell>
          <cell r="E5499">
            <v>12853.26</v>
          </cell>
        </row>
        <row r="5500">
          <cell r="B5500" t="str">
            <v>M010701581</v>
          </cell>
          <cell r="C5500" t="str">
            <v>TFP10 FoFo DN 700 X 6,80 1844,680 kg</v>
          </cell>
          <cell r="D5500" t="str">
            <v>PC</v>
          </cell>
          <cell r="E5500">
            <v>13377.62</v>
          </cell>
        </row>
        <row r="5501">
          <cell r="B5501" t="str">
            <v>M010701585</v>
          </cell>
          <cell r="C5501" t="str">
            <v>TFP10 FoFo DN 800 X 0,50 264,000 kg</v>
          </cell>
          <cell r="D5501" t="str">
            <v>PC</v>
          </cell>
          <cell r="E5501">
            <v>4249.0600000000004</v>
          </cell>
        </row>
        <row r="5502">
          <cell r="B5502" t="str">
            <v>M010701589</v>
          </cell>
          <cell r="C5502" t="str">
            <v>TFP10 FoFo DN 800 X 1,00 430,000 kg</v>
          </cell>
          <cell r="D5502" t="str">
            <v>PC</v>
          </cell>
          <cell r="E5502">
            <v>6776.54</v>
          </cell>
        </row>
        <row r="5503">
          <cell r="B5503" t="str">
            <v>M010701593</v>
          </cell>
          <cell r="C5503" t="str">
            <v>TFP10 FoFo DN 800 X 1,50 596,000 kg</v>
          </cell>
          <cell r="D5503" t="str">
            <v>PC</v>
          </cell>
          <cell r="E5503">
            <v>7585.06</v>
          </cell>
        </row>
        <row r="5504">
          <cell r="B5504" t="str">
            <v>M010701597</v>
          </cell>
          <cell r="C5504" t="str">
            <v>TFP10 FoFo DN 800 X 2,00 762,000 kg</v>
          </cell>
          <cell r="D5504" t="str">
            <v>PC</v>
          </cell>
          <cell r="E5504">
            <v>8393.61</v>
          </cell>
        </row>
        <row r="5505">
          <cell r="B5505" t="str">
            <v>M010701601</v>
          </cell>
          <cell r="C5505" t="str">
            <v>TFP10 FoFo DN 800 X 2,50 928,000 kg</v>
          </cell>
          <cell r="D5505" t="str">
            <v>PC</v>
          </cell>
          <cell r="E5505">
            <v>9202.15</v>
          </cell>
        </row>
        <row r="5506">
          <cell r="B5506" t="str">
            <v>M010701605</v>
          </cell>
          <cell r="C5506" t="str">
            <v>TFP10 FoFo DN 800 X 3,00 1094,000 kg</v>
          </cell>
          <cell r="D5506" t="str">
            <v>PC</v>
          </cell>
          <cell r="E5506">
            <v>10010.68</v>
          </cell>
        </row>
        <row r="5507">
          <cell r="B5507" t="str">
            <v>M010701609</v>
          </cell>
          <cell r="C5507" t="str">
            <v>TFP10 FoFo DN 800 X 3,50 1260,000 kg</v>
          </cell>
          <cell r="D5507" t="str">
            <v>PC</v>
          </cell>
          <cell r="E5507">
            <v>10819.23</v>
          </cell>
        </row>
        <row r="5508">
          <cell r="B5508" t="str">
            <v>M010701613</v>
          </cell>
          <cell r="C5508" t="str">
            <v>TFP10 FoFo DN 800 X 4,00 1426,000 kg</v>
          </cell>
          <cell r="D5508" t="str">
            <v>PC</v>
          </cell>
          <cell r="E5508">
            <v>11627.79</v>
          </cell>
        </row>
        <row r="5509">
          <cell r="B5509" t="str">
            <v>M010701617</v>
          </cell>
          <cell r="C5509" t="str">
            <v>TFP10 FoFo DN 800 X 4,50 1592,000 kg</v>
          </cell>
          <cell r="D5509" t="str">
            <v>PC</v>
          </cell>
          <cell r="E5509">
            <v>12436.33</v>
          </cell>
        </row>
        <row r="5510">
          <cell r="B5510" t="str">
            <v>M010701621</v>
          </cell>
          <cell r="C5510" t="str">
            <v>TFP10 FoFo DN 800 X 5,00 1758,000 kg</v>
          </cell>
          <cell r="D5510" t="str">
            <v>PC</v>
          </cell>
          <cell r="E5510">
            <v>13244.84</v>
          </cell>
        </row>
        <row r="5511">
          <cell r="B5511" t="str">
            <v>M010701625</v>
          </cell>
          <cell r="C5511" t="str">
            <v>TFP10 FoFo DN 800 X 5,50 1924,000 kg</v>
          </cell>
          <cell r="D5511" t="str">
            <v>PC</v>
          </cell>
          <cell r="E5511">
            <v>14053.41</v>
          </cell>
        </row>
        <row r="5512">
          <cell r="B5512" t="str">
            <v>M010701629</v>
          </cell>
          <cell r="C5512" t="str">
            <v>TFP10 FoFo DN 800 X 6,00 2090000 kg</v>
          </cell>
          <cell r="D5512" t="str">
            <v>PC</v>
          </cell>
          <cell r="E5512">
            <v>14861.94</v>
          </cell>
        </row>
        <row r="5513">
          <cell r="B5513" t="str">
            <v>M010701633</v>
          </cell>
          <cell r="C5513" t="str">
            <v>TFP10 FoFo DN 800 X 6,50 2256,000 kg</v>
          </cell>
          <cell r="D5513" t="str">
            <v>PC</v>
          </cell>
          <cell r="E5513">
            <v>15670.49</v>
          </cell>
        </row>
        <row r="5514">
          <cell r="B5514" t="str">
            <v>M010701637</v>
          </cell>
          <cell r="C5514" t="str">
            <v>TFP10 FoFo DN 800 X 6,80 2355,600 kg</v>
          </cell>
          <cell r="D5514" t="str">
            <v>PC</v>
          </cell>
          <cell r="E5514">
            <v>16300.19</v>
          </cell>
        </row>
        <row r="5515">
          <cell r="B5515" t="str">
            <v>M010701641</v>
          </cell>
          <cell r="C5515" t="str">
            <v>TFP10 FoFo DN 90 X 0,50 326,000 kg</v>
          </cell>
          <cell r="D5515" t="str">
            <v>PC</v>
          </cell>
          <cell r="E5515">
            <v>6276.28</v>
          </cell>
        </row>
        <row r="5516">
          <cell r="B5516" t="str">
            <v>M010701645</v>
          </cell>
          <cell r="C5516" t="str">
            <v>TFP10 FoFo DN 90 X 1,00 527,000 kg</v>
          </cell>
          <cell r="D5516" t="str">
            <v>PC</v>
          </cell>
          <cell r="E5516">
            <v>8470.68</v>
          </cell>
        </row>
        <row r="5517">
          <cell r="B5517" t="str">
            <v>M010701649</v>
          </cell>
          <cell r="C5517" t="str">
            <v>TFP10 FoFo DN 90 X 1,50 728,000 kg</v>
          </cell>
          <cell r="D5517" t="str">
            <v>PC</v>
          </cell>
          <cell r="E5517">
            <v>9283.44</v>
          </cell>
        </row>
        <row r="5518">
          <cell r="B5518" t="str">
            <v>M010701653</v>
          </cell>
          <cell r="C5518" t="str">
            <v>TFP10 FoFo DN 90 X 2,00 929,000 kg</v>
          </cell>
          <cell r="D5518" t="str">
            <v>PC</v>
          </cell>
          <cell r="E5518">
            <v>10096.24</v>
          </cell>
        </row>
        <row r="5519">
          <cell r="B5519" t="str">
            <v>M010701657</v>
          </cell>
          <cell r="C5519" t="str">
            <v>TFP10 FoFo DN 90 X 2,50 1130,000 kg</v>
          </cell>
          <cell r="D5519" t="str">
            <v>PC</v>
          </cell>
          <cell r="E5519">
            <v>10909.02</v>
          </cell>
        </row>
        <row r="5520">
          <cell r="B5520" t="str">
            <v>M010701661</v>
          </cell>
          <cell r="C5520" t="str">
            <v>TFP10 FoFo DN 90 X 3,00 1331,000 kg</v>
          </cell>
          <cell r="D5520" t="str">
            <v>PC</v>
          </cell>
          <cell r="E5520">
            <v>11720.2</v>
          </cell>
        </row>
        <row r="5521">
          <cell r="B5521" t="str">
            <v>M010701665</v>
          </cell>
          <cell r="C5521" t="str">
            <v>TFP10 FoFo DN 90 X 3,50 1532,000 kg</v>
          </cell>
          <cell r="D5521" t="str">
            <v>PC</v>
          </cell>
          <cell r="E5521">
            <v>12532.99</v>
          </cell>
        </row>
        <row r="5522">
          <cell r="B5522" t="str">
            <v>M010701669</v>
          </cell>
          <cell r="C5522" t="str">
            <v>TFP10 FoFo DN 90 X 4,00 1733,000 kg</v>
          </cell>
          <cell r="D5522" t="str">
            <v>PC</v>
          </cell>
          <cell r="E5522">
            <v>13344.16</v>
          </cell>
        </row>
        <row r="5523">
          <cell r="B5523" t="str">
            <v>M010701673</v>
          </cell>
          <cell r="C5523" t="str">
            <v>TFP10 FoFo DN 90 X 4,50 1934,000 kg</v>
          </cell>
          <cell r="D5523" t="str">
            <v>PC</v>
          </cell>
          <cell r="E5523">
            <v>14156.94</v>
          </cell>
        </row>
        <row r="5524">
          <cell r="B5524" t="str">
            <v>M010701677</v>
          </cell>
          <cell r="C5524" t="str">
            <v>TFP10 FoFo DN 90 X 5,00 2135,000 kg</v>
          </cell>
          <cell r="D5524" t="str">
            <v>PC</v>
          </cell>
          <cell r="E5524">
            <v>14968.11</v>
          </cell>
        </row>
        <row r="5525">
          <cell r="B5525" t="str">
            <v>M010701681</v>
          </cell>
          <cell r="C5525" t="str">
            <v>TFP10 FoFo DN 90 X 5,50 2336,000 kg</v>
          </cell>
          <cell r="D5525" t="str">
            <v>PC</v>
          </cell>
          <cell r="E5525">
            <v>15780.91</v>
          </cell>
        </row>
        <row r="5526">
          <cell r="B5526" t="str">
            <v>M010701685</v>
          </cell>
          <cell r="C5526" t="str">
            <v>TFP10 FoFo DN 90 X 6,00 2537,000 kg</v>
          </cell>
          <cell r="D5526" t="str">
            <v>PC</v>
          </cell>
          <cell r="E5526">
            <v>16593.689999999999</v>
          </cell>
        </row>
        <row r="5527">
          <cell r="B5527" t="str">
            <v>M010701689</v>
          </cell>
          <cell r="C5527" t="str">
            <v>TFP10 FoFo DN 90 X 6,50 2738,000 kg</v>
          </cell>
          <cell r="D5527" t="str">
            <v>PC</v>
          </cell>
          <cell r="E5527">
            <v>17404.87</v>
          </cell>
        </row>
        <row r="5528">
          <cell r="B5528" t="str">
            <v>M010701693</v>
          </cell>
          <cell r="C5528" t="str">
            <v>TFP10 FoFo DN 90 X 6,80 2858,600 kg</v>
          </cell>
          <cell r="D5528" t="str">
            <v>PC</v>
          </cell>
          <cell r="E5528">
            <v>18039</v>
          </cell>
        </row>
        <row r="5529">
          <cell r="B5529" t="str">
            <v>M010701697</v>
          </cell>
          <cell r="C5529" t="str">
            <v>TFP10 FoFo DN 1000 X 0,50 389,000 kg</v>
          </cell>
          <cell r="D5529" t="str">
            <v>PC</v>
          </cell>
          <cell r="E5529">
            <v>7531.54</v>
          </cell>
        </row>
        <row r="5530">
          <cell r="B5530" t="str">
            <v>M010701701</v>
          </cell>
          <cell r="C5530" t="str">
            <v>TFP10 FoFo DN 1000 X 1,00 628,000 kg</v>
          </cell>
          <cell r="D5530" t="str">
            <v>PC</v>
          </cell>
          <cell r="E5530">
            <v>10164.82</v>
          </cell>
        </row>
        <row r="5531">
          <cell r="B5531" t="str">
            <v>M010701705</v>
          </cell>
          <cell r="C5531" t="str">
            <v>TFP10 FoFo DN 1000 X 1,50 867,000 kg</v>
          </cell>
          <cell r="D5531" t="str">
            <v>PC</v>
          </cell>
          <cell r="E5531">
            <v>11140.13</v>
          </cell>
        </row>
        <row r="5532">
          <cell r="B5532" t="str">
            <v>M010701709</v>
          </cell>
          <cell r="C5532" t="str">
            <v>TFP10 FoFo DN 1000 X 2,00 1106,000 kg</v>
          </cell>
          <cell r="D5532" t="str">
            <v>PC</v>
          </cell>
          <cell r="E5532">
            <v>12115.48</v>
          </cell>
        </row>
        <row r="5533">
          <cell r="B5533" t="str">
            <v>M010701713</v>
          </cell>
          <cell r="C5533" t="str">
            <v>TFP10 FoFo DN 1000 X 2,50 1345000 kg</v>
          </cell>
          <cell r="D5533" t="str">
            <v>PC</v>
          </cell>
          <cell r="E5533">
            <v>13090.81</v>
          </cell>
        </row>
        <row r="5534">
          <cell r="B5534" t="str">
            <v>M010701717</v>
          </cell>
          <cell r="C5534" t="str">
            <v>TFP10 FoFo DN 1000 X 3,00 1584,000 kg</v>
          </cell>
          <cell r="D5534" t="str">
            <v>PC</v>
          </cell>
          <cell r="E5534">
            <v>14064.25</v>
          </cell>
        </row>
        <row r="5535">
          <cell r="B5535" t="str">
            <v>M010701721</v>
          </cell>
          <cell r="C5535" t="str">
            <v>TFP10 FoFo DN 1000 X 3,50 1823,000 kg</v>
          </cell>
          <cell r="D5535" t="str">
            <v>PC</v>
          </cell>
          <cell r="E5535">
            <v>14412.93</v>
          </cell>
        </row>
        <row r="5536">
          <cell r="B5536" t="str">
            <v>M010701725</v>
          </cell>
          <cell r="C5536" t="str">
            <v>TFP10 FoFo DN 1000 X 4,00 2062,000 kg</v>
          </cell>
          <cell r="D5536" t="str">
            <v>PC</v>
          </cell>
          <cell r="E5536">
            <v>15345.79</v>
          </cell>
        </row>
        <row r="5537">
          <cell r="B5537" t="str">
            <v>M010701729</v>
          </cell>
          <cell r="C5537" t="str">
            <v>TFP10 FoFo DN 1000 X 4,50 2301,000 kg</v>
          </cell>
          <cell r="D5537" t="str">
            <v>PC</v>
          </cell>
          <cell r="E5537">
            <v>16280.49</v>
          </cell>
        </row>
        <row r="5538">
          <cell r="B5538" t="str">
            <v>M010701733</v>
          </cell>
          <cell r="C5538" t="str">
            <v>TFP10 FoFo DN 1000 X 5,00 2540,000 kg</v>
          </cell>
          <cell r="D5538" t="str">
            <v>PC</v>
          </cell>
          <cell r="E5538">
            <v>17213.330000000002</v>
          </cell>
        </row>
        <row r="5539">
          <cell r="B5539" t="str">
            <v>M010701737</v>
          </cell>
          <cell r="C5539" t="str">
            <v>TFP10 FoFo DN 1000 X 5,50 2779,000 kg</v>
          </cell>
          <cell r="D5539" t="str">
            <v>PC</v>
          </cell>
          <cell r="E5539">
            <v>18148.05</v>
          </cell>
        </row>
        <row r="5540">
          <cell r="B5540" t="str">
            <v>M010701741</v>
          </cell>
          <cell r="C5540" t="str">
            <v>TFP10 FoFo DN 1000 X 6,00 3018,000 kg</v>
          </cell>
          <cell r="D5540" t="str">
            <v>PC</v>
          </cell>
          <cell r="E5540">
            <v>19082.75</v>
          </cell>
        </row>
        <row r="5541">
          <cell r="B5541" t="str">
            <v>M010701745</v>
          </cell>
          <cell r="C5541" t="str">
            <v>TFP10 FoFo DN 1000 X 6,50 3257,000 kg</v>
          </cell>
          <cell r="D5541" t="str">
            <v>PC</v>
          </cell>
          <cell r="E5541">
            <v>20015.599999999999</v>
          </cell>
        </row>
        <row r="5542">
          <cell r="B5542" t="str">
            <v>M010701749</v>
          </cell>
          <cell r="C5542" t="str">
            <v>TFP10 FoFo DN 1000 X 6,80 3400,400 kg</v>
          </cell>
          <cell r="D5542" t="str">
            <v>PC</v>
          </cell>
          <cell r="E5542">
            <v>20744.849999999999</v>
          </cell>
        </row>
        <row r="5543">
          <cell r="B5543" t="str">
            <v>M010701753</v>
          </cell>
          <cell r="C5543" t="str">
            <v>TFP10 FoFo DN 1200 X 0,50 544,000 kg</v>
          </cell>
          <cell r="D5543" t="str">
            <v>PC</v>
          </cell>
          <cell r="E5543">
            <v>10544.14</v>
          </cell>
        </row>
        <row r="5544">
          <cell r="B5544" t="str">
            <v>M010701757</v>
          </cell>
          <cell r="C5544" t="str">
            <v>TFP10 FoFo DN 1200 X 1,00 868,000 kg</v>
          </cell>
          <cell r="D5544" t="str">
            <v>PC</v>
          </cell>
          <cell r="E5544">
            <v>14230.75</v>
          </cell>
        </row>
        <row r="5545">
          <cell r="B5545" t="str">
            <v>M010701761</v>
          </cell>
          <cell r="C5545" t="str">
            <v>TFP10 FoFo DN 1200 X 1,50 1192,000 kg</v>
          </cell>
          <cell r="D5545" t="str">
            <v>PC</v>
          </cell>
          <cell r="E5545">
            <v>15596.19</v>
          </cell>
        </row>
        <row r="5546">
          <cell r="B5546" t="str">
            <v>M010701765</v>
          </cell>
          <cell r="C5546" t="str">
            <v>TFP10 FoFo DN 1200 X 2,00 1516,000 kg</v>
          </cell>
          <cell r="D5546" t="str">
            <v>PC</v>
          </cell>
          <cell r="E5546">
            <v>16961.68</v>
          </cell>
        </row>
        <row r="5547">
          <cell r="B5547" t="str">
            <v>M010701769</v>
          </cell>
          <cell r="C5547" t="str">
            <v>TFP10 FoFo DN 1200 X 2,50 1840,000 kg</v>
          </cell>
          <cell r="D5547" t="str">
            <v>PC</v>
          </cell>
          <cell r="E5547">
            <v>18327.150000000001</v>
          </cell>
        </row>
        <row r="5548">
          <cell r="B5548" t="str">
            <v>M010701773</v>
          </cell>
          <cell r="C5548" t="str">
            <v>TFP10 FoFo DN 1200 X 3,00 2164,000 kg</v>
          </cell>
          <cell r="D5548" t="str">
            <v>PC</v>
          </cell>
          <cell r="E5548">
            <v>19689.95</v>
          </cell>
        </row>
        <row r="5549">
          <cell r="B5549" t="str">
            <v>M010701777</v>
          </cell>
          <cell r="C5549" t="str">
            <v>TFP10 FoFo DN 1200 X 3,50 2488,000 kg</v>
          </cell>
          <cell r="D5549" t="str">
            <v>PC</v>
          </cell>
          <cell r="E5549">
            <v>20178.11</v>
          </cell>
        </row>
        <row r="5550">
          <cell r="B5550" t="str">
            <v>M010701781</v>
          </cell>
          <cell r="C5550" t="str">
            <v>TFP10 FoFo DN 1200 X 4,00 2812,000 kg</v>
          </cell>
          <cell r="D5550" t="str">
            <v>PC</v>
          </cell>
          <cell r="E5550">
            <v>21484.11</v>
          </cell>
        </row>
        <row r="5551">
          <cell r="B5551" t="str">
            <v>M010701785</v>
          </cell>
          <cell r="C5551" t="str">
            <v>TFP10 FoFo DN 1200 X 4,50 3136,000 kg</v>
          </cell>
          <cell r="D5551" t="str">
            <v>PC</v>
          </cell>
          <cell r="E5551">
            <v>22792.69</v>
          </cell>
        </row>
        <row r="5552">
          <cell r="B5552" t="str">
            <v>M010701789</v>
          </cell>
          <cell r="C5552" t="str">
            <v>TFP10 FoFo DN 1200 X 5,00 3460,000 kg</v>
          </cell>
          <cell r="D5552" t="str">
            <v>PC</v>
          </cell>
          <cell r="E5552">
            <v>24098.65</v>
          </cell>
        </row>
        <row r="5553">
          <cell r="B5553" t="str">
            <v>M010701793</v>
          </cell>
          <cell r="C5553" t="str">
            <v>TFP10 FoFo DN 1200 X 5,50 3784,000 kg</v>
          </cell>
          <cell r="D5553" t="str">
            <v>PC</v>
          </cell>
          <cell r="E5553">
            <v>25407.27</v>
          </cell>
        </row>
        <row r="5554">
          <cell r="B5554" t="str">
            <v>M010701797</v>
          </cell>
          <cell r="C5554" t="str">
            <v>TFP10 FoFo DN 1200 X 6,00 4108,000 kg</v>
          </cell>
          <cell r="D5554" t="str">
            <v>PC</v>
          </cell>
          <cell r="E5554">
            <v>26715.85</v>
          </cell>
        </row>
        <row r="5555">
          <cell r="B5555" t="str">
            <v>M010701801</v>
          </cell>
          <cell r="C5555" t="str">
            <v>TFP10 FoFo DN 1200 X 6,50 4432,000 kg</v>
          </cell>
          <cell r="D5555" t="str">
            <v>PC</v>
          </cell>
          <cell r="E5555">
            <v>28021.85</v>
          </cell>
        </row>
        <row r="5556">
          <cell r="B5556" t="str">
            <v>M010701805</v>
          </cell>
          <cell r="C5556" t="str">
            <v>TFP10 FoFo DN 1200 X 6,80 4626,400 kg</v>
          </cell>
          <cell r="D5556" t="str">
            <v>PC</v>
          </cell>
          <cell r="E5556">
            <v>29042.79</v>
          </cell>
        </row>
        <row r="5557">
          <cell r="B5557" t="str">
            <v>M010702000</v>
          </cell>
          <cell r="C5557" t="str">
            <v>TFP PN16 FoFo</v>
          </cell>
        </row>
        <row r="5558">
          <cell r="B5558" t="str">
            <v>M010702001</v>
          </cell>
          <cell r="C5558" t="str">
            <v>TFP16 FoFo DN 80 X 0,50 10,950 kg</v>
          </cell>
          <cell r="D5558" t="str">
            <v>PC</v>
          </cell>
          <cell r="E5558">
            <v>653.15</v>
          </cell>
        </row>
        <row r="5559">
          <cell r="B5559" t="str">
            <v>M010702005</v>
          </cell>
          <cell r="C5559" t="str">
            <v>TFP16 FoFo DN 80 X 1,00 17,90 kg</v>
          </cell>
          <cell r="D5559" t="str">
            <v>PC</v>
          </cell>
          <cell r="E5559">
            <v>816.45</v>
          </cell>
        </row>
        <row r="5560">
          <cell r="B5560" t="str">
            <v>M010702009</v>
          </cell>
          <cell r="C5560" t="str">
            <v>TFP16 FoFo DN 80 X 1,50 24,850 kg</v>
          </cell>
          <cell r="D5560" t="str">
            <v>PC</v>
          </cell>
          <cell r="E5560">
            <v>1061.98</v>
          </cell>
        </row>
        <row r="5561">
          <cell r="B5561" t="str">
            <v>M010702013</v>
          </cell>
          <cell r="C5561" t="str">
            <v>TFP16 FoFo DN 80 X 2,00 31,800 kg</v>
          </cell>
          <cell r="D5561" t="str">
            <v>PC</v>
          </cell>
          <cell r="E5561">
            <v>1276.56</v>
          </cell>
        </row>
        <row r="5562">
          <cell r="B5562" t="str">
            <v>M010702017</v>
          </cell>
          <cell r="C5562" t="str">
            <v>TFP16 FoFo DN 80 X 2,50 38,750 kg</v>
          </cell>
          <cell r="D5562" t="str">
            <v>PC</v>
          </cell>
          <cell r="E5562">
            <v>1485.64</v>
          </cell>
        </row>
        <row r="5563">
          <cell r="B5563" t="str">
            <v>M010702021</v>
          </cell>
          <cell r="C5563" t="str">
            <v>TFP16 FoFo DN 80 X 3,00 45700 kg</v>
          </cell>
          <cell r="D5563" t="str">
            <v>PC</v>
          </cell>
          <cell r="E5563">
            <v>1694.75</v>
          </cell>
        </row>
        <row r="5564">
          <cell r="B5564" t="str">
            <v>M010702025</v>
          </cell>
          <cell r="C5564" t="str">
            <v>TFP16 FoFo DN 80 X 3,50 52,650 kg</v>
          </cell>
          <cell r="D5564" t="str">
            <v>PC</v>
          </cell>
          <cell r="E5564">
            <v>1909.36</v>
          </cell>
        </row>
        <row r="5565">
          <cell r="B5565" t="str">
            <v>M010702029</v>
          </cell>
          <cell r="C5565" t="str">
            <v>TFP16 FoFo DN 80 X 4,00 59,600 kg</v>
          </cell>
          <cell r="D5565" t="str">
            <v>PC</v>
          </cell>
          <cell r="E5565">
            <v>2118.41</v>
          </cell>
        </row>
        <row r="5566">
          <cell r="B5566" t="str">
            <v>M010702033</v>
          </cell>
          <cell r="C5566" t="str">
            <v>TFP16 FoFo DN 80 X 4,50 66,550 kg</v>
          </cell>
          <cell r="D5566" t="str">
            <v>PC</v>
          </cell>
          <cell r="E5566">
            <v>2333.02</v>
          </cell>
        </row>
        <row r="5567">
          <cell r="B5567" t="str">
            <v>M010702037</v>
          </cell>
          <cell r="C5567" t="str">
            <v>TFP16 FoFo DN 80 X 5,00 73,500 kg</v>
          </cell>
          <cell r="D5567" t="str">
            <v>PC</v>
          </cell>
          <cell r="E5567">
            <v>2542.15</v>
          </cell>
        </row>
        <row r="5568">
          <cell r="B5568" t="str">
            <v>M010702041</v>
          </cell>
          <cell r="C5568" t="str">
            <v>TFP16 FoFo DN 80 X 5,50 80,45 kg</v>
          </cell>
          <cell r="D5568" t="str">
            <v>PC</v>
          </cell>
          <cell r="E5568">
            <v>2756.7</v>
          </cell>
        </row>
        <row r="5569">
          <cell r="B5569" t="str">
            <v>M010702045</v>
          </cell>
          <cell r="C5569" t="str">
            <v>TFP16 FoFo DN 80 X 5,80 84,620 kg</v>
          </cell>
          <cell r="D5569" t="str">
            <v>PC</v>
          </cell>
          <cell r="E5569">
            <v>2894.26</v>
          </cell>
        </row>
        <row r="5570">
          <cell r="B5570" t="str">
            <v>M010702049</v>
          </cell>
          <cell r="C5570" t="str">
            <v>TFP16 FoFo DN 100 X 0,50 13,100 kg</v>
          </cell>
          <cell r="D5570" t="str">
            <v>PC</v>
          </cell>
          <cell r="E5570">
            <v>704.29</v>
          </cell>
        </row>
        <row r="5571">
          <cell r="B5571" t="str">
            <v>M010702053</v>
          </cell>
          <cell r="C5571" t="str">
            <v>TFP16 FoFo DN 100 X 1,00 21,700 kg</v>
          </cell>
          <cell r="D5571" t="str">
            <v>PC</v>
          </cell>
          <cell r="E5571">
            <v>864.48</v>
          </cell>
        </row>
        <row r="5572">
          <cell r="B5572" t="str">
            <v>M010702057</v>
          </cell>
          <cell r="C5572" t="str">
            <v>TFP16 FoFo DN 100 X 1,50 30,300 kg</v>
          </cell>
          <cell r="D5572" t="str">
            <v>PC</v>
          </cell>
          <cell r="E5572">
            <v>1106.1199999999999</v>
          </cell>
        </row>
        <row r="5573">
          <cell r="B5573" t="str">
            <v>M010702061</v>
          </cell>
          <cell r="C5573" t="str">
            <v>TFP16 FoFo DN 100 X 2,00 38,90 kg</v>
          </cell>
          <cell r="D5573" t="str">
            <v>PC</v>
          </cell>
          <cell r="E5573">
            <v>1316.02</v>
          </cell>
        </row>
        <row r="5574">
          <cell r="B5574" t="str">
            <v>M010702065</v>
          </cell>
          <cell r="C5574" t="str">
            <v>TFP16 FoFo DN 100 X 2,50 47,500 kg</v>
          </cell>
          <cell r="D5574" t="str">
            <v>PC</v>
          </cell>
          <cell r="E5574">
            <v>1525.87</v>
          </cell>
        </row>
        <row r="5575">
          <cell r="B5575" t="str">
            <v>M010702069</v>
          </cell>
          <cell r="C5575" t="str">
            <v>TFP16 FoFo DN 100 X 3,00 56,100 kg</v>
          </cell>
          <cell r="D5575" t="str">
            <v>PC</v>
          </cell>
          <cell r="E5575">
            <v>1735.77</v>
          </cell>
        </row>
        <row r="5576">
          <cell r="B5576" t="str">
            <v>M010702073</v>
          </cell>
          <cell r="C5576" t="str">
            <v>TFP16 FoFo DN 100 X 3,50 64,700 kg</v>
          </cell>
          <cell r="D5576" t="str">
            <v>PC</v>
          </cell>
          <cell r="E5576">
            <v>1939.97</v>
          </cell>
        </row>
        <row r="5577">
          <cell r="B5577" t="str">
            <v>M010702077</v>
          </cell>
          <cell r="C5577" t="str">
            <v>TFP16 FoFo DN 100 X 4,00 73,300 kg</v>
          </cell>
          <cell r="D5577" t="str">
            <v>PC</v>
          </cell>
          <cell r="E5577">
            <v>2155.52</v>
          </cell>
        </row>
        <row r="5578">
          <cell r="B5578" t="str">
            <v>M010702081</v>
          </cell>
          <cell r="C5578" t="str">
            <v>TFP16 FoFo DN 100 X 4,50 81,90 kg</v>
          </cell>
          <cell r="D5578" t="str">
            <v>PC</v>
          </cell>
          <cell r="E5578">
            <v>2365.4</v>
          </cell>
        </row>
        <row r="5579">
          <cell r="B5579" t="str">
            <v>M010702085</v>
          </cell>
          <cell r="C5579" t="str">
            <v>TFP16 FoFo DN 100 X 5,00 90500 kg</v>
          </cell>
          <cell r="D5579" t="str">
            <v>PC</v>
          </cell>
          <cell r="E5579">
            <v>2569.59</v>
          </cell>
        </row>
        <row r="5580">
          <cell r="B5580" t="str">
            <v>M010702089</v>
          </cell>
          <cell r="C5580" t="str">
            <v>TFP16 FoFo DN 100 X 5,50 99,100 kg</v>
          </cell>
          <cell r="D5580" t="str">
            <v>PC</v>
          </cell>
          <cell r="E5580">
            <v>2779.46</v>
          </cell>
        </row>
        <row r="5581">
          <cell r="B5581" t="str">
            <v>M010702093</v>
          </cell>
          <cell r="C5581" t="str">
            <v>TFP16 FoFo DN 100 X 5,80 104,260 kg</v>
          </cell>
          <cell r="D5581" t="str">
            <v>PC</v>
          </cell>
          <cell r="E5581">
            <v>2926.94</v>
          </cell>
        </row>
        <row r="5582">
          <cell r="B5582" t="str">
            <v>M010702097</v>
          </cell>
          <cell r="C5582" t="str">
            <v>TFP16 FoFo DN 150 X 0,50 21,000 kg</v>
          </cell>
          <cell r="D5582" t="str">
            <v>PC</v>
          </cell>
          <cell r="E5582">
            <v>959.94</v>
          </cell>
        </row>
        <row r="5583">
          <cell r="B5583" t="str">
            <v>M010702101</v>
          </cell>
          <cell r="C5583" t="str">
            <v>TFP16 FoFo DN 150 X 1,00 34,000 kg</v>
          </cell>
          <cell r="D5583" t="str">
            <v>PC</v>
          </cell>
          <cell r="E5583">
            <v>1116.21</v>
          </cell>
        </row>
        <row r="5584">
          <cell r="B5584" t="str">
            <v>M010702105</v>
          </cell>
          <cell r="C5584" t="str">
            <v>TFP16 FoFo DN 150 X 1,50 47,000 kg</v>
          </cell>
          <cell r="D5584" t="str">
            <v>PC</v>
          </cell>
          <cell r="E5584">
            <v>1349.53</v>
          </cell>
        </row>
        <row r="5585">
          <cell r="B5585" t="str">
            <v>M010702109</v>
          </cell>
          <cell r="C5585" t="str">
            <v>TFP16 FoFo DN 150 X 2,00 60,000 kg</v>
          </cell>
          <cell r="D5585" t="str">
            <v>PC</v>
          </cell>
          <cell r="E5585">
            <v>1603.64</v>
          </cell>
        </row>
        <row r="5586">
          <cell r="B5586" t="str">
            <v>M010702113</v>
          </cell>
          <cell r="C5586" t="str">
            <v>TFP16 FoFo DN 150 X 2,50 73,000 kg</v>
          </cell>
          <cell r="D5586" t="str">
            <v>PC</v>
          </cell>
          <cell r="E5586">
            <v>1857.71</v>
          </cell>
        </row>
        <row r="5587">
          <cell r="B5587" t="str">
            <v>M010702117</v>
          </cell>
          <cell r="C5587" t="str">
            <v>TFP16 FoFo DN 150 X 3,00 86,000 kg</v>
          </cell>
          <cell r="D5587" t="str">
            <v>PC</v>
          </cell>
          <cell r="E5587">
            <v>2111.81</v>
          </cell>
        </row>
        <row r="5588">
          <cell r="B5588" t="str">
            <v>M010702121</v>
          </cell>
          <cell r="C5588" t="str">
            <v>TFP16 FoFo DN 150 X 3,50 99,000 kg</v>
          </cell>
          <cell r="D5588" t="str">
            <v>PC</v>
          </cell>
          <cell r="E5588">
            <v>2365.9299999999998</v>
          </cell>
        </row>
        <row r="5589">
          <cell r="B5589" t="str">
            <v>M010702125</v>
          </cell>
          <cell r="C5589" t="str">
            <v>TFP16 FoFo DN 150 X 4,00 112,000 kg</v>
          </cell>
          <cell r="D5589" t="str">
            <v>PC</v>
          </cell>
          <cell r="E5589">
            <v>2620</v>
          </cell>
        </row>
        <row r="5590">
          <cell r="B5590" t="str">
            <v>M010702129</v>
          </cell>
          <cell r="C5590" t="str">
            <v>TFP16 FoFo DN 150 X 4,50 125,000 kg</v>
          </cell>
          <cell r="D5590" t="str">
            <v>PC</v>
          </cell>
          <cell r="E5590">
            <v>2874.11</v>
          </cell>
        </row>
        <row r="5591">
          <cell r="B5591" t="str">
            <v>M010702133</v>
          </cell>
          <cell r="C5591" t="str">
            <v>TFP16 FoFo DN 150 X 5,00 138,000 kg</v>
          </cell>
          <cell r="D5591" t="str">
            <v>PC</v>
          </cell>
          <cell r="E5591">
            <v>3128.18</v>
          </cell>
        </row>
        <row r="5592">
          <cell r="B5592" t="str">
            <v>M010702137</v>
          </cell>
          <cell r="C5592" t="str">
            <v>TFP16 FoFo DN 150 X 5,50 151,000 kg</v>
          </cell>
          <cell r="D5592" t="str">
            <v>PC</v>
          </cell>
          <cell r="E5592">
            <v>3382.29</v>
          </cell>
        </row>
        <row r="5593">
          <cell r="B5593" t="str">
            <v>M010702141</v>
          </cell>
          <cell r="C5593" t="str">
            <v>TFP16 FoFo DN 150 X 5,80 158,800 kg</v>
          </cell>
          <cell r="D5593" t="str">
            <v>PC</v>
          </cell>
          <cell r="E5593">
            <v>3562.97</v>
          </cell>
        </row>
        <row r="5594">
          <cell r="B5594" t="str">
            <v>M010702145</v>
          </cell>
          <cell r="C5594" t="str">
            <v>TFP16 FoFo DN 200 X 0.50 27,400 kg</v>
          </cell>
          <cell r="D5594" t="str">
            <v>PC</v>
          </cell>
          <cell r="E5594">
            <v>1169.96</v>
          </cell>
        </row>
        <row r="5595">
          <cell r="B5595" t="str">
            <v>M010702149</v>
          </cell>
          <cell r="C5595" t="str">
            <v>TFP16 FoFo DN 200 X 1,00 44,800 kg</v>
          </cell>
          <cell r="D5595" t="str">
            <v>PC</v>
          </cell>
          <cell r="E5595">
            <v>1363.82</v>
          </cell>
        </row>
        <row r="5596">
          <cell r="B5596" t="str">
            <v>M010702153</v>
          </cell>
          <cell r="C5596" t="str">
            <v>TFP16 FoFo DN 200 X 1,50 62,200 kg</v>
          </cell>
          <cell r="D5596" t="str">
            <v>PC</v>
          </cell>
          <cell r="E5596">
            <v>1682.39</v>
          </cell>
        </row>
        <row r="5597">
          <cell r="B5597" t="str">
            <v>M010702157</v>
          </cell>
          <cell r="C5597" t="str">
            <v>TFP16 FoFo DN 200 X 2,00 79,600 kg</v>
          </cell>
          <cell r="D5597" t="str">
            <v>PC</v>
          </cell>
          <cell r="E5597">
            <v>2006.57</v>
          </cell>
        </row>
        <row r="5598">
          <cell r="B5598" t="str">
            <v>M010702161</v>
          </cell>
          <cell r="C5598" t="str">
            <v>TFP16 FoFo DN 200 X 2,50 97,000 kg</v>
          </cell>
          <cell r="D5598" t="str">
            <v>PC</v>
          </cell>
          <cell r="E5598">
            <v>2330.77</v>
          </cell>
        </row>
        <row r="5599">
          <cell r="B5599" t="str">
            <v>M010702165</v>
          </cell>
          <cell r="C5599" t="str">
            <v>TFP16 FoFo DN 200 X 3,00 114,400 kg</v>
          </cell>
          <cell r="D5599" t="str">
            <v>PC</v>
          </cell>
          <cell r="E5599">
            <v>2654.98</v>
          </cell>
        </row>
        <row r="5600">
          <cell r="B5600" t="str">
            <v>M010702169</v>
          </cell>
          <cell r="C5600" t="str">
            <v>TFP16 FoFo DN 200 X 3,50 131,800 kg</v>
          </cell>
          <cell r="D5600" t="str">
            <v>PC</v>
          </cell>
          <cell r="E5600">
            <v>2979.16</v>
          </cell>
        </row>
        <row r="5601">
          <cell r="B5601" t="str">
            <v>M010702173</v>
          </cell>
          <cell r="C5601" t="str">
            <v>TFP16 FoFo DN 200 X 4,00 149,200 kg</v>
          </cell>
          <cell r="D5601" t="str">
            <v>PC</v>
          </cell>
          <cell r="E5601">
            <v>3303.35</v>
          </cell>
        </row>
        <row r="5602">
          <cell r="B5602" t="str">
            <v>M010702177</v>
          </cell>
          <cell r="C5602" t="str">
            <v>TFP16 FoFo DN 200 X 4,50 166,600 kg</v>
          </cell>
          <cell r="D5602" t="str">
            <v>PC</v>
          </cell>
          <cell r="E5602">
            <v>3627.54</v>
          </cell>
        </row>
        <row r="5603">
          <cell r="B5603" t="str">
            <v>M010702181</v>
          </cell>
          <cell r="C5603" t="str">
            <v>TFP16 FoFo DN 200 X 5,00 184,000 kg</v>
          </cell>
          <cell r="D5603" t="str">
            <v>PC</v>
          </cell>
          <cell r="E5603">
            <v>3946.13</v>
          </cell>
        </row>
        <row r="5604">
          <cell r="B5604" t="str">
            <v>M010702185</v>
          </cell>
          <cell r="C5604" t="str">
            <v>TFP16 FoFo DN 200 X 5,50 201,400 kg</v>
          </cell>
          <cell r="D5604" t="str">
            <v>PC</v>
          </cell>
          <cell r="E5604">
            <v>4275.91</v>
          </cell>
        </row>
        <row r="5605">
          <cell r="B5605" t="str">
            <v>M010702189</v>
          </cell>
          <cell r="C5605" t="str">
            <v>TFP16 FoFo DN 200 X 5,80 211,840 kg</v>
          </cell>
          <cell r="D5605" t="str">
            <v>PC</v>
          </cell>
          <cell r="E5605">
            <v>4505.05</v>
          </cell>
        </row>
        <row r="5606">
          <cell r="B5606" t="str">
            <v>M010702193</v>
          </cell>
          <cell r="C5606" t="str">
            <v>TFP16 FoFo DN 250 X 0,50 37,200 kg</v>
          </cell>
          <cell r="D5606" t="str">
            <v>PC</v>
          </cell>
          <cell r="E5606">
            <v>1388.97</v>
          </cell>
        </row>
        <row r="5607">
          <cell r="B5607" t="str">
            <v>M010702197</v>
          </cell>
          <cell r="C5607" t="str">
            <v>TFP16 FoFo DN 250 X 1,00 59,90 Kg</v>
          </cell>
          <cell r="D5607" t="str">
            <v>PC</v>
          </cell>
          <cell r="E5607">
            <v>1684.74</v>
          </cell>
        </row>
        <row r="5608">
          <cell r="B5608" t="str">
            <v>M010702201</v>
          </cell>
          <cell r="C5608" t="str">
            <v>TFP16 FoFo DN 250 X 1,50 82,600 kg</v>
          </cell>
          <cell r="D5608" t="str">
            <v>PC</v>
          </cell>
          <cell r="E5608">
            <v>2092.48</v>
          </cell>
        </row>
        <row r="5609">
          <cell r="B5609" t="str">
            <v>M010702205</v>
          </cell>
          <cell r="C5609" t="str">
            <v>TFP16 FoFo DN 250 X 2,00 105,300 kg</v>
          </cell>
          <cell r="D5609" t="str">
            <v>PC</v>
          </cell>
          <cell r="E5609">
            <v>2494.88</v>
          </cell>
        </row>
        <row r="5610">
          <cell r="B5610" t="str">
            <v>M010702209</v>
          </cell>
          <cell r="C5610" t="str">
            <v>TFP16 FoFo DN 250 X 2,50 128,000 kg</v>
          </cell>
          <cell r="D5610" t="str">
            <v>PC</v>
          </cell>
          <cell r="E5610">
            <v>2902.66</v>
          </cell>
        </row>
        <row r="5611">
          <cell r="B5611" t="str">
            <v>M010702213</v>
          </cell>
          <cell r="C5611" t="str">
            <v>TFP16 FoFo DN 250 X 3,00 150,700 kg</v>
          </cell>
          <cell r="D5611" t="str">
            <v>PC</v>
          </cell>
          <cell r="E5611">
            <v>3305.05</v>
          </cell>
        </row>
        <row r="5612">
          <cell r="B5612" t="str">
            <v>M010702217</v>
          </cell>
          <cell r="C5612" t="str">
            <v>TFP16 FoFo DN 250 X 3,50 173,400 kg</v>
          </cell>
          <cell r="D5612" t="str">
            <v>PC</v>
          </cell>
          <cell r="E5612">
            <v>3707.47</v>
          </cell>
        </row>
        <row r="5613">
          <cell r="B5613" t="str">
            <v>M010702221</v>
          </cell>
          <cell r="C5613" t="str">
            <v>TFP16 FoFo DN 250 X 4,00 196,100 kg</v>
          </cell>
          <cell r="D5613" t="str">
            <v>PC</v>
          </cell>
          <cell r="E5613">
            <v>4115.2</v>
          </cell>
        </row>
        <row r="5614">
          <cell r="B5614" t="str">
            <v>M010702225</v>
          </cell>
          <cell r="C5614" t="str">
            <v>TFP16 FoFo DN 250 X 4,50 218,800 kg</v>
          </cell>
          <cell r="D5614" t="str">
            <v>PC</v>
          </cell>
          <cell r="E5614">
            <v>4517.63</v>
          </cell>
        </row>
        <row r="5615">
          <cell r="B5615" t="str">
            <v>M010702229</v>
          </cell>
          <cell r="C5615" t="str">
            <v>TFP16 FoFo DN 250 X 5,00 241,500 kg</v>
          </cell>
          <cell r="D5615" t="str">
            <v>PC</v>
          </cell>
          <cell r="E5615">
            <v>4925.41</v>
          </cell>
        </row>
        <row r="5616">
          <cell r="B5616" t="str">
            <v>M010702233</v>
          </cell>
          <cell r="C5616" t="str">
            <v>TFP16 FoFo DN 250 X 5,50 264,200 kg</v>
          </cell>
          <cell r="D5616" t="str">
            <v>PC</v>
          </cell>
          <cell r="E5616">
            <v>5327.76</v>
          </cell>
        </row>
        <row r="5617">
          <cell r="B5617" t="str">
            <v>M010702237</v>
          </cell>
          <cell r="C5617" t="str">
            <v>TFP16 FoFo DN 250 X 5,80 277,820 kg</v>
          </cell>
          <cell r="D5617" t="str">
            <v>PC</v>
          </cell>
          <cell r="E5617">
            <v>5617.51</v>
          </cell>
        </row>
        <row r="5618">
          <cell r="B5618" t="str">
            <v>M010702241</v>
          </cell>
          <cell r="C5618" t="str">
            <v>TFP16 FoFo DN 300 X 0,50 46,550 kg</v>
          </cell>
          <cell r="D5618" t="str">
            <v>PC</v>
          </cell>
          <cell r="E5618">
            <v>1684.22</v>
          </cell>
        </row>
        <row r="5619">
          <cell r="B5619" t="str">
            <v>M010702245</v>
          </cell>
          <cell r="C5619" t="str">
            <v>TFP16 FoFo DN 300 X 1,00 75,100 kg</v>
          </cell>
          <cell r="D5619" t="str">
            <v>PC</v>
          </cell>
          <cell r="E5619">
            <v>2027.46</v>
          </cell>
        </row>
        <row r="5620">
          <cell r="B5620" t="str">
            <v>M010702249</v>
          </cell>
          <cell r="C5620" t="str">
            <v>TFP16 FoFo DN 300 X 1,50 103,650 kg</v>
          </cell>
          <cell r="D5620" t="str">
            <v>PC</v>
          </cell>
          <cell r="E5620">
            <v>2498.14</v>
          </cell>
        </row>
        <row r="5621">
          <cell r="B5621" t="str">
            <v>M010702253</v>
          </cell>
          <cell r="C5621" t="str">
            <v>TFP16 FoFo DN 300 X 2,00 132,200 kg</v>
          </cell>
          <cell r="D5621" t="str">
            <v>PC</v>
          </cell>
          <cell r="E5621">
            <v>2973.94</v>
          </cell>
        </row>
        <row r="5622">
          <cell r="B5622" t="str">
            <v>M010702257</v>
          </cell>
          <cell r="C5622" t="str">
            <v>TFP16 FoFo DN 300 X 2,50 160,750 kg</v>
          </cell>
          <cell r="D5622" t="str">
            <v>PC</v>
          </cell>
          <cell r="E5622">
            <v>3444.59</v>
          </cell>
        </row>
        <row r="5623">
          <cell r="B5623" t="str">
            <v>M010702261</v>
          </cell>
          <cell r="C5623" t="str">
            <v>TFP16 FoFo DN 300 X 3,00 189,300 kg</v>
          </cell>
          <cell r="D5623" t="str">
            <v>PC</v>
          </cell>
          <cell r="E5623">
            <v>3920.45</v>
          </cell>
        </row>
        <row r="5624">
          <cell r="B5624" t="str">
            <v>M010702265</v>
          </cell>
          <cell r="C5624" t="str">
            <v>TFP16 FoFo DN 300 X 3,50 217,850 kg</v>
          </cell>
          <cell r="D5624" t="str">
            <v>PC</v>
          </cell>
          <cell r="E5624">
            <v>4391.1099999999997</v>
          </cell>
        </row>
        <row r="5625">
          <cell r="B5625" t="str">
            <v>M010702269</v>
          </cell>
          <cell r="C5625" t="str">
            <v>TFP16 FoFo DN 300 X 4,00 246,400 kg</v>
          </cell>
          <cell r="D5625" t="str">
            <v>PC</v>
          </cell>
          <cell r="E5625">
            <v>4866.88</v>
          </cell>
        </row>
        <row r="5626">
          <cell r="B5626" t="str">
            <v>M010702273</v>
          </cell>
          <cell r="C5626" t="str">
            <v>TFP16 FoFo DN 300 X 4,50 274,950 kg</v>
          </cell>
          <cell r="D5626" t="str">
            <v>PC</v>
          </cell>
          <cell r="E5626">
            <v>5337.56</v>
          </cell>
        </row>
        <row r="5627">
          <cell r="B5627" t="str">
            <v>M010702277</v>
          </cell>
          <cell r="C5627" t="str">
            <v>TFP16 FoFo DN 300 X 5,00 303,500 kg</v>
          </cell>
          <cell r="D5627" t="str">
            <v>PC</v>
          </cell>
          <cell r="E5627">
            <v>5813.4</v>
          </cell>
        </row>
        <row r="5628">
          <cell r="B5628" t="str">
            <v>M010702281</v>
          </cell>
          <cell r="C5628" t="str">
            <v>TFP16 FoFo DN 300 X 5,50 332,050 kg</v>
          </cell>
          <cell r="D5628" t="str">
            <v>PC</v>
          </cell>
          <cell r="E5628">
            <v>6289.24</v>
          </cell>
        </row>
        <row r="5629">
          <cell r="B5629" t="str">
            <v>M010702285</v>
          </cell>
          <cell r="C5629" t="str">
            <v>TFP16 FoFo DN 300 X 5,80 349,180 kg</v>
          </cell>
          <cell r="D5629" t="str">
            <v>PC</v>
          </cell>
          <cell r="E5629">
            <v>6630.6</v>
          </cell>
        </row>
        <row r="5630">
          <cell r="B5630" t="str">
            <v>M010702289</v>
          </cell>
          <cell r="C5630" t="str">
            <v>TFP16 FoFo DN 350 X 0,50 63,750 Kg</v>
          </cell>
          <cell r="D5630" t="str">
            <v>PC</v>
          </cell>
          <cell r="E5630">
            <v>1834.69</v>
          </cell>
        </row>
        <row r="5631">
          <cell r="B5631" t="str">
            <v>M010702293</v>
          </cell>
          <cell r="C5631" t="str">
            <v>TFP16 FoFo DN 350 X 1,00 101,500 kg</v>
          </cell>
          <cell r="D5631" t="str">
            <v>PC</v>
          </cell>
          <cell r="E5631">
            <v>2333.0100000000002</v>
          </cell>
        </row>
        <row r="5632">
          <cell r="B5632" t="str">
            <v>M010702297</v>
          </cell>
          <cell r="C5632" t="str">
            <v>TFP16 FoFo DN 350 X 1,50 139,250 kg</v>
          </cell>
          <cell r="D5632" t="str">
            <v>PC</v>
          </cell>
          <cell r="E5632">
            <v>2833.32</v>
          </cell>
        </row>
        <row r="5633">
          <cell r="B5633" t="str">
            <v>M010702301</v>
          </cell>
          <cell r="C5633" t="str">
            <v>TFP16 FoFo DN 350 X 2,00 177,000 kg</v>
          </cell>
          <cell r="D5633" t="str">
            <v>PC</v>
          </cell>
          <cell r="E5633">
            <v>3328.88</v>
          </cell>
        </row>
        <row r="5634">
          <cell r="B5634" t="str">
            <v>M010702305</v>
          </cell>
          <cell r="C5634" t="str">
            <v>TFP16 FoFo DN 350 X 2,50 214,750 kg</v>
          </cell>
          <cell r="D5634" t="str">
            <v>PC</v>
          </cell>
          <cell r="E5634">
            <v>3829.16</v>
          </cell>
        </row>
        <row r="5635">
          <cell r="B5635" t="str">
            <v>M010702309</v>
          </cell>
          <cell r="C5635" t="str">
            <v>TFP16 FoFo DN 350 X 3,00 252,500 kg</v>
          </cell>
          <cell r="D5635" t="str">
            <v>PC</v>
          </cell>
          <cell r="E5635">
            <v>4324.7700000000004</v>
          </cell>
        </row>
        <row r="5636">
          <cell r="B5636" t="str">
            <v>M010702313</v>
          </cell>
          <cell r="C5636" t="str">
            <v>TFP16 FoFo DN 350 X 3,50 290250 kg</v>
          </cell>
          <cell r="D5636" t="str">
            <v>PC</v>
          </cell>
          <cell r="E5636">
            <v>4825.01</v>
          </cell>
        </row>
        <row r="5637">
          <cell r="B5637" t="str">
            <v>M010702317</v>
          </cell>
          <cell r="C5637" t="str">
            <v>TFP16 FoFo DN 350 X 4,00 328,000 kg</v>
          </cell>
          <cell r="D5637" t="str">
            <v>PC</v>
          </cell>
          <cell r="E5637">
            <v>5325.28</v>
          </cell>
        </row>
        <row r="5638">
          <cell r="B5638" t="str">
            <v>M010702321</v>
          </cell>
          <cell r="C5638" t="str">
            <v>TFP16 FoFo DN 350 X 4,50 365,750 kg</v>
          </cell>
          <cell r="D5638" t="str">
            <v>PC</v>
          </cell>
          <cell r="E5638">
            <v>5820.89</v>
          </cell>
        </row>
        <row r="5639">
          <cell r="B5639" t="str">
            <v>M010702325</v>
          </cell>
          <cell r="C5639" t="str">
            <v>TFP16 FoFo DN 350 X 5,00 403,500 kg</v>
          </cell>
          <cell r="D5639" t="str">
            <v>PC</v>
          </cell>
          <cell r="E5639">
            <v>6321.16</v>
          </cell>
        </row>
        <row r="5640">
          <cell r="B5640" t="str">
            <v>M010702329</v>
          </cell>
          <cell r="C5640" t="str">
            <v>TFP16 FoFo DN 350 X 5,50 441,250 kg</v>
          </cell>
          <cell r="D5640" t="str">
            <v>PC</v>
          </cell>
          <cell r="E5640">
            <v>6816.75</v>
          </cell>
        </row>
        <row r="5641">
          <cell r="B5641" t="str">
            <v>M010702333</v>
          </cell>
          <cell r="C5641" t="str">
            <v>TFP16 FoFo DN 350 X 5,80 463,90 kg</v>
          </cell>
          <cell r="D5641" t="str">
            <v>PC</v>
          </cell>
          <cell r="E5641">
            <v>7186.12</v>
          </cell>
        </row>
        <row r="5642">
          <cell r="B5642" t="str">
            <v>M010702337</v>
          </cell>
          <cell r="C5642" t="str">
            <v>TFP16 FoFo DN 400 X 0,50 78,750 kg</v>
          </cell>
          <cell r="D5642" t="str">
            <v>PC</v>
          </cell>
          <cell r="E5642">
            <v>1973.23</v>
          </cell>
        </row>
        <row r="5643">
          <cell r="B5643" t="str">
            <v>M010702341</v>
          </cell>
          <cell r="C5643" t="str">
            <v>TFP16 FoFo DN 400 X 1,00 123,500 kg</v>
          </cell>
          <cell r="D5643" t="str">
            <v>PC</v>
          </cell>
          <cell r="E5643">
            <v>2690.39</v>
          </cell>
        </row>
        <row r="5644">
          <cell r="B5644" t="str">
            <v>M010702345</v>
          </cell>
          <cell r="C5644" t="str">
            <v>TFP16 FoFo DN 400 X 1,50 168,250 kg</v>
          </cell>
          <cell r="D5644" t="str">
            <v>PC</v>
          </cell>
          <cell r="E5644">
            <v>3190.08</v>
          </cell>
        </row>
        <row r="5645">
          <cell r="B5645" t="str">
            <v>M010702349</v>
          </cell>
          <cell r="C5645" t="str">
            <v>TFP16 FoFo DN 400 X 2,00 213,000 kg</v>
          </cell>
          <cell r="D5645" t="str">
            <v>PC</v>
          </cell>
          <cell r="E5645">
            <v>3720.86</v>
          </cell>
        </row>
        <row r="5646">
          <cell r="B5646" t="str">
            <v>M010702353</v>
          </cell>
          <cell r="C5646" t="str">
            <v>TFP16 FoFo DN 400 X 2,50 257,750 kg</v>
          </cell>
          <cell r="D5646" t="str">
            <v>PC</v>
          </cell>
          <cell r="E5646">
            <v>4316.2</v>
          </cell>
        </row>
        <row r="5647">
          <cell r="B5647" t="str">
            <v>M010702357</v>
          </cell>
          <cell r="C5647" t="str">
            <v>TFP16 FoFo DN 400 X 3,00 302,500 kg</v>
          </cell>
          <cell r="D5647" t="str">
            <v>PC</v>
          </cell>
          <cell r="E5647">
            <v>4911.51</v>
          </cell>
        </row>
        <row r="5648">
          <cell r="B5648" t="str">
            <v>M010702361</v>
          </cell>
          <cell r="C5648" t="str">
            <v>TFP16 FoFo DN 400 X 3,50 347,250 kg</v>
          </cell>
          <cell r="D5648" t="str">
            <v>PC</v>
          </cell>
          <cell r="E5648">
            <v>5506.85</v>
          </cell>
        </row>
        <row r="5649">
          <cell r="B5649" t="str">
            <v>M010702365</v>
          </cell>
          <cell r="C5649" t="str">
            <v>TFP16 FoFo DN 400 X 4,00 392,000 kg</v>
          </cell>
          <cell r="D5649" t="str">
            <v>PC</v>
          </cell>
          <cell r="E5649">
            <v>6107.01</v>
          </cell>
        </row>
        <row r="5650">
          <cell r="B5650" t="str">
            <v>M010702369</v>
          </cell>
          <cell r="C5650" t="str">
            <v>TFP16 FoFo DN 400 X 4,50 436,750 kg</v>
          </cell>
          <cell r="D5650" t="str">
            <v>PC</v>
          </cell>
          <cell r="E5650">
            <v>6702.35</v>
          </cell>
        </row>
        <row r="5651">
          <cell r="B5651" t="str">
            <v>M010702373</v>
          </cell>
          <cell r="C5651" t="str">
            <v>TFP16 FoFo DN 400 X 5,00 481,500 kg</v>
          </cell>
          <cell r="D5651" t="str">
            <v>PC</v>
          </cell>
          <cell r="E5651">
            <v>7302.48</v>
          </cell>
        </row>
        <row r="5652">
          <cell r="B5652" t="str">
            <v>M010702377</v>
          </cell>
          <cell r="C5652" t="str">
            <v>TFP16 FoFo DN 400 X 5,50 526,250 kg</v>
          </cell>
          <cell r="D5652" t="str">
            <v>PC</v>
          </cell>
          <cell r="E5652">
            <v>7897.79</v>
          </cell>
        </row>
        <row r="5653">
          <cell r="B5653" t="str">
            <v>M010702381</v>
          </cell>
          <cell r="C5653" t="str">
            <v>TFP16 FoFo DN 400 X 5,80 553,100 kg</v>
          </cell>
          <cell r="D5653" t="str">
            <v>PC</v>
          </cell>
          <cell r="E5653">
            <v>8344.2999999999993</v>
          </cell>
        </row>
        <row r="5654">
          <cell r="B5654" t="str">
            <v>M010702385</v>
          </cell>
          <cell r="C5654" t="str">
            <v>TFP16 FoFo DN 45 X 0,50 94,550 kg</v>
          </cell>
          <cell r="D5654" t="str">
            <v>PC</v>
          </cell>
          <cell r="E5654">
            <v>2938.3</v>
          </cell>
        </row>
        <row r="5655">
          <cell r="B5655" t="str">
            <v>M010702389</v>
          </cell>
          <cell r="C5655" t="str">
            <v>TFP16 FoFo DN 45 X 1,00 147,100 kg</v>
          </cell>
          <cell r="D5655" t="str">
            <v>PC</v>
          </cell>
          <cell r="E5655">
            <v>3264.78</v>
          </cell>
        </row>
        <row r="5656">
          <cell r="B5656" t="str">
            <v>M010702393</v>
          </cell>
          <cell r="C5656" t="str">
            <v>TFP16 FoFo DN 45 X 1,50 199,650 kg</v>
          </cell>
          <cell r="D5656" t="str">
            <v>PC</v>
          </cell>
          <cell r="E5656">
            <v>3761.87</v>
          </cell>
        </row>
        <row r="5657">
          <cell r="B5657" t="str">
            <v>M010702397</v>
          </cell>
          <cell r="C5657" t="str">
            <v>TFP16 FoFo DN 45 X 2,00 252,200 kg</v>
          </cell>
          <cell r="D5657" t="str">
            <v>PC</v>
          </cell>
          <cell r="E5657">
            <v>4429.59</v>
          </cell>
        </row>
        <row r="5658">
          <cell r="B5658" t="str">
            <v>M010702401</v>
          </cell>
          <cell r="C5658" t="str">
            <v>TFP16 FoFo DN 45 X 2,50 304,750 kg</v>
          </cell>
          <cell r="D5658" t="str">
            <v>PC</v>
          </cell>
          <cell r="E5658">
            <v>5097.33</v>
          </cell>
        </row>
        <row r="5659">
          <cell r="B5659" t="str">
            <v>M010702405</v>
          </cell>
          <cell r="C5659" t="str">
            <v>TFP16 FoFo DN 45 X 3,00 357,300 kg</v>
          </cell>
          <cell r="D5659" t="str">
            <v>PC</v>
          </cell>
          <cell r="E5659">
            <v>5765.05</v>
          </cell>
        </row>
        <row r="5660">
          <cell r="B5660" t="str">
            <v>M010702409</v>
          </cell>
          <cell r="C5660" t="str">
            <v>TFP16 FoFo DN 45 X 3,50 409,850 kg</v>
          </cell>
          <cell r="D5660" t="str">
            <v>PC</v>
          </cell>
          <cell r="E5660">
            <v>6432.76</v>
          </cell>
        </row>
        <row r="5661">
          <cell r="B5661" t="str">
            <v>M010702413</v>
          </cell>
          <cell r="C5661" t="str">
            <v>TFP16 FoFo DN 45 X 4,00 462,400 kg</v>
          </cell>
          <cell r="D5661" t="str">
            <v>PC</v>
          </cell>
          <cell r="E5661">
            <v>7100.53</v>
          </cell>
        </row>
        <row r="5662">
          <cell r="B5662" t="str">
            <v>M010702417</v>
          </cell>
          <cell r="C5662" t="str">
            <v>TFP16 FoFo DN 45 X 4,50 514,950 kg</v>
          </cell>
          <cell r="D5662" t="str">
            <v>PC</v>
          </cell>
          <cell r="E5662">
            <v>7768.23</v>
          </cell>
        </row>
        <row r="5663">
          <cell r="B5663" t="str">
            <v>M010702421</v>
          </cell>
          <cell r="C5663" t="str">
            <v>TFP16 FoFo DN 45 X 5,00 567,500 kg</v>
          </cell>
          <cell r="D5663" t="str">
            <v>PC</v>
          </cell>
          <cell r="E5663">
            <v>8440.69</v>
          </cell>
        </row>
        <row r="5664">
          <cell r="B5664" t="str">
            <v>M010702425</v>
          </cell>
          <cell r="C5664" t="str">
            <v>TFP16 FoFo DN 45 X 5,50 620,050 kg</v>
          </cell>
          <cell r="D5664" t="str">
            <v>PC</v>
          </cell>
          <cell r="E5664">
            <v>9108.4</v>
          </cell>
        </row>
        <row r="5665">
          <cell r="B5665" t="str">
            <v>M010702429</v>
          </cell>
          <cell r="C5665" t="str">
            <v>TFP16 FoFo DN 45 X 5,80 651,580 kg</v>
          </cell>
          <cell r="D5665" t="str">
            <v>PC</v>
          </cell>
          <cell r="E5665">
            <v>9611.5400000000009</v>
          </cell>
        </row>
        <row r="5666">
          <cell r="B5666" t="str">
            <v>M010702433</v>
          </cell>
          <cell r="C5666" t="str">
            <v>TFP16 FoFo DN 500 X 0,50 113,90 kg</v>
          </cell>
          <cell r="D5666" t="str">
            <v>PC</v>
          </cell>
          <cell r="E5666">
            <v>3332.65</v>
          </cell>
        </row>
        <row r="5667">
          <cell r="B5667" t="str">
            <v>M010702437</v>
          </cell>
          <cell r="C5667" t="str">
            <v>TFP16 FoFo DN 500 X 1,00 174,800 kg</v>
          </cell>
          <cell r="D5667" t="str">
            <v>PC</v>
          </cell>
          <cell r="E5667">
            <v>3702.94</v>
          </cell>
        </row>
        <row r="5668">
          <cell r="B5668" t="str">
            <v>M010702441</v>
          </cell>
          <cell r="C5668" t="str">
            <v>TFP16 FoFo DN 500 X 1,50 235,700 kg</v>
          </cell>
          <cell r="D5668" t="str">
            <v>PC</v>
          </cell>
          <cell r="E5668">
            <v>4477.1400000000003</v>
          </cell>
        </row>
        <row r="5669">
          <cell r="B5669" t="str">
            <v>M010702445</v>
          </cell>
          <cell r="C5669" t="str">
            <v>TFP16 FoFo DN 500 X 2,00 296,600 kg</v>
          </cell>
          <cell r="D5669" t="str">
            <v>PC</v>
          </cell>
          <cell r="E5669">
            <v>5246.61</v>
          </cell>
        </row>
        <row r="5670">
          <cell r="B5670" t="str">
            <v>M010702449</v>
          </cell>
          <cell r="C5670" t="str">
            <v>TFP16 FoFo DN 500 X 2,50 357,500 kg</v>
          </cell>
          <cell r="D5670" t="str">
            <v>PC</v>
          </cell>
          <cell r="E5670">
            <v>6020.81</v>
          </cell>
        </row>
        <row r="5671">
          <cell r="B5671" t="str">
            <v>M010702453</v>
          </cell>
          <cell r="C5671" t="str">
            <v>TFP16 FoFo DN 500 X 3,00 418,400 kg</v>
          </cell>
          <cell r="D5671" t="str">
            <v>PC</v>
          </cell>
          <cell r="E5671">
            <v>6790.28</v>
          </cell>
        </row>
        <row r="5672">
          <cell r="B5672" t="str">
            <v>M010702457</v>
          </cell>
          <cell r="C5672" t="str">
            <v>TFP16 FoFo DN 500 X 3,50 479,300 kg</v>
          </cell>
          <cell r="D5672" t="str">
            <v>PC</v>
          </cell>
          <cell r="E5672">
            <v>7559.78</v>
          </cell>
        </row>
        <row r="5673">
          <cell r="B5673" t="str">
            <v>M010702461</v>
          </cell>
          <cell r="C5673" t="str">
            <v>TFP16 FoFo DN 500 X 4,00 540,200 kg</v>
          </cell>
          <cell r="D5673" t="str">
            <v>PC</v>
          </cell>
          <cell r="E5673">
            <v>8329.31</v>
          </cell>
        </row>
        <row r="5674">
          <cell r="B5674" t="str">
            <v>M010702465</v>
          </cell>
          <cell r="C5674" t="str">
            <v>TFP16 FoFo DN 500 X 4,50 601,100 kg</v>
          </cell>
          <cell r="D5674" t="str">
            <v>PC</v>
          </cell>
          <cell r="E5674">
            <v>8870.2900000000009</v>
          </cell>
        </row>
        <row r="5675">
          <cell r="B5675" t="str">
            <v>M010702469</v>
          </cell>
          <cell r="C5675" t="str">
            <v>TFP16 FoFo DN 500 X 5,00 662,000 kg</v>
          </cell>
          <cell r="D5675" t="str">
            <v>PC</v>
          </cell>
          <cell r="E5675">
            <v>9653.57</v>
          </cell>
        </row>
        <row r="5676">
          <cell r="B5676" t="str">
            <v>M010702473</v>
          </cell>
          <cell r="C5676" t="str">
            <v>TFP16 FoFo DN 500 X 5,50 722,90 kg</v>
          </cell>
          <cell r="D5676" t="str">
            <v>PC</v>
          </cell>
          <cell r="E5676">
            <v>10447.64</v>
          </cell>
        </row>
        <row r="5677">
          <cell r="B5677" t="str">
            <v>M010702477</v>
          </cell>
          <cell r="C5677" t="str">
            <v>TFP16 FoFo DN 500 X 5,80 759,440 kg</v>
          </cell>
          <cell r="D5677" t="str">
            <v>PC</v>
          </cell>
          <cell r="E5677">
            <v>10988.18</v>
          </cell>
        </row>
        <row r="5678">
          <cell r="B5678" t="str">
            <v>M010702481</v>
          </cell>
          <cell r="C5678" t="str">
            <v>TFP16 FoFo DN 600 X 0,50 161, 100 kg</v>
          </cell>
          <cell r="D5678" t="str">
            <v>PC</v>
          </cell>
          <cell r="E5678">
            <v>4626.8</v>
          </cell>
        </row>
        <row r="5679">
          <cell r="B5679" t="str">
            <v>M010702485</v>
          </cell>
          <cell r="C5679" t="str">
            <v>TFP16 FoFo DN 600 X 1,00 240,200 kg</v>
          </cell>
          <cell r="D5679" t="str">
            <v>PC</v>
          </cell>
          <cell r="E5679">
            <v>5140.88</v>
          </cell>
        </row>
        <row r="5680">
          <cell r="B5680" t="str">
            <v>M010702489</v>
          </cell>
          <cell r="C5680" t="str">
            <v>TFP16 FoFo DN 600 X 1,50 319,300 kg</v>
          </cell>
          <cell r="D5680" t="str">
            <v>PC</v>
          </cell>
          <cell r="E5680">
            <v>6112.77</v>
          </cell>
        </row>
        <row r="5681">
          <cell r="B5681" t="str">
            <v>M010702493</v>
          </cell>
          <cell r="C5681" t="str">
            <v>TFP16 FoFo DN 600 X 2,00 398,400 kg</v>
          </cell>
          <cell r="D5681" t="str">
            <v>PC</v>
          </cell>
          <cell r="E5681">
            <v>6765.34</v>
          </cell>
        </row>
        <row r="5682">
          <cell r="B5682" t="str">
            <v>M010702497</v>
          </cell>
          <cell r="C5682" t="str">
            <v>TFP16 FoFo DN 600 X 2,50 477,500 kg</v>
          </cell>
          <cell r="D5682" t="str">
            <v>PC</v>
          </cell>
          <cell r="E5682">
            <v>7692.81</v>
          </cell>
        </row>
        <row r="5683">
          <cell r="B5683" t="str">
            <v>M010702501</v>
          </cell>
          <cell r="C5683" t="str">
            <v>TFP16 FoFo DN 600 X 3,00 556,600 kg</v>
          </cell>
          <cell r="D5683" t="str">
            <v>PC</v>
          </cell>
          <cell r="E5683">
            <v>8620.24</v>
          </cell>
        </row>
        <row r="5684">
          <cell r="B5684" t="str">
            <v>M010702505</v>
          </cell>
          <cell r="C5684" t="str">
            <v>TFP16 FoFo DN 600 X 3,50 635,700 kg</v>
          </cell>
          <cell r="D5684" t="str">
            <v>PC</v>
          </cell>
          <cell r="E5684">
            <v>9547.76</v>
          </cell>
        </row>
        <row r="5685">
          <cell r="B5685" t="str">
            <v>M010702509</v>
          </cell>
          <cell r="C5685" t="str">
            <v>TFP16 FoFo DN 600 X 4,00 714,800 kg</v>
          </cell>
          <cell r="D5685" t="str">
            <v>PC</v>
          </cell>
          <cell r="E5685">
            <v>10475.219999999999</v>
          </cell>
        </row>
        <row r="5686">
          <cell r="B5686" t="str">
            <v>M010702513</v>
          </cell>
          <cell r="C5686" t="str">
            <v>TFP16 FoFo DN 600 X 4,50 793,90 kg</v>
          </cell>
          <cell r="D5686" t="str">
            <v>PC</v>
          </cell>
          <cell r="E5686">
            <v>11402.68</v>
          </cell>
        </row>
        <row r="5687">
          <cell r="B5687" t="str">
            <v>M010702517</v>
          </cell>
          <cell r="C5687" t="str">
            <v>TFP16 FoFo DN 600 X 5,00 873,000 kg</v>
          </cell>
          <cell r="D5687" t="str">
            <v>PC</v>
          </cell>
          <cell r="E5687">
            <v>12330.17</v>
          </cell>
        </row>
        <row r="5688">
          <cell r="B5688" t="str">
            <v>M010702521</v>
          </cell>
          <cell r="C5688" t="str">
            <v>TFP16 FoFo DN 600 X 5,50 952,100 kg</v>
          </cell>
          <cell r="D5688" t="str">
            <v>PC</v>
          </cell>
          <cell r="E5688">
            <v>13257.65</v>
          </cell>
        </row>
        <row r="5689">
          <cell r="B5689" t="str">
            <v>M010702525</v>
          </cell>
          <cell r="C5689" t="str">
            <v>TFP16 FoFo DN 600 X 5,80 999,560 kg</v>
          </cell>
          <cell r="D5689" t="str">
            <v>PC</v>
          </cell>
          <cell r="E5689">
            <v>13955.41</v>
          </cell>
        </row>
        <row r="5690">
          <cell r="B5690" t="str">
            <v>M010702529</v>
          </cell>
          <cell r="C5690" t="str">
            <v>TFP16 FoFo DN 700 X 0,50 221,050 kg</v>
          </cell>
          <cell r="D5690" t="str">
            <v>PC</v>
          </cell>
          <cell r="E5690">
            <v>5347.56</v>
          </cell>
        </row>
        <row r="5691">
          <cell r="B5691" t="str">
            <v>M010702533</v>
          </cell>
          <cell r="C5691" t="str">
            <v>TFP16 FoFo DN 700 X 1,00 351,100 kg</v>
          </cell>
          <cell r="D5691" t="str">
            <v>PC</v>
          </cell>
          <cell r="E5691">
            <v>6481.9</v>
          </cell>
        </row>
        <row r="5692">
          <cell r="B5692" t="str">
            <v>M010702537</v>
          </cell>
          <cell r="C5692" t="str">
            <v>TFP16 FoFo DN 700 X 1,50 481,150 kg</v>
          </cell>
          <cell r="D5692" t="str">
            <v>PC</v>
          </cell>
          <cell r="E5692">
            <v>7305.95</v>
          </cell>
        </row>
        <row r="5693">
          <cell r="B5693" t="str">
            <v>M010702541</v>
          </cell>
          <cell r="C5693" t="str">
            <v>TFP16 FoFo DN 700 X 2,00 611,200 kg</v>
          </cell>
          <cell r="D5693" t="str">
            <v>PC</v>
          </cell>
          <cell r="E5693">
            <v>8036.55</v>
          </cell>
        </row>
        <row r="5694">
          <cell r="B5694" t="str">
            <v>M010702545</v>
          </cell>
          <cell r="C5694" t="str">
            <v>TFP16 FoFo DN 700 X 2,50 741,250 kg</v>
          </cell>
          <cell r="D5694" t="str">
            <v>PC</v>
          </cell>
          <cell r="E5694">
            <v>8840.19</v>
          </cell>
        </row>
        <row r="5695">
          <cell r="B5695" t="str">
            <v>M010702549</v>
          </cell>
          <cell r="C5695" t="str">
            <v>TFP16 FoFo DN 700 X 3,00 871,300 kg</v>
          </cell>
          <cell r="D5695" t="str">
            <v>PC</v>
          </cell>
          <cell r="E5695">
            <v>9724.2199999999993</v>
          </cell>
        </row>
        <row r="5696">
          <cell r="B5696" t="str">
            <v>M010702553</v>
          </cell>
          <cell r="C5696" t="str">
            <v>TFP16 FoFo DN 700 X 3,50 1001,350 kg</v>
          </cell>
          <cell r="D5696" t="str">
            <v>PC</v>
          </cell>
          <cell r="E5696">
            <v>10696.64</v>
          </cell>
        </row>
        <row r="5697">
          <cell r="B5697" t="str">
            <v>M010702557</v>
          </cell>
          <cell r="C5697" t="str">
            <v>TFP16 FoFo DN 700 X 4,00 1131,400 kg</v>
          </cell>
          <cell r="D5697" t="str">
            <v>PC</v>
          </cell>
          <cell r="E5697">
            <v>11766.3</v>
          </cell>
        </row>
        <row r="5698">
          <cell r="B5698" t="str">
            <v>M010702561</v>
          </cell>
          <cell r="C5698" t="str">
            <v>TFP16 FoFo DN 700 X 4,50 1261,45 kg</v>
          </cell>
          <cell r="D5698" t="str">
            <v>PC</v>
          </cell>
          <cell r="E5698">
            <v>12942.93</v>
          </cell>
        </row>
        <row r="5699">
          <cell r="B5699" t="str">
            <v>M010702565</v>
          </cell>
          <cell r="C5699" t="str">
            <v>TFP16 FoFo DN 700 X 5,00 1391,500 kg</v>
          </cell>
          <cell r="D5699" t="str">
            <v>PC</v>
          </cell>
          <cell r="E5699">
            <v>14237.22</v>
          </cell>
        </row>
        <row r="5700">
          <cell r="B5700" t="str">
            <v>M010702569</v>
          </cell>
          <cell r="C5700" t="str">
            <v>TFP16 FoFo DN 700 X 5,50 1521,550 kg</v>
          </cell>
          <cell r="D5700" t="str">
            <v>PC</v>
          </cell>
          <cell r="E5700">
            <v>15660.94</v>
          </cell>
        </row>
        <row r="5701">
          <cell r="B5701" t="str">
            <v>M010702573</v>
          </cell>
          <cell r="C5701" t="str">
            <v>TFP16 FoFo DN 700 X 6,00 1651,600 kg</v>
          </cell>
          <cell r="D5701" t="str">
            <v>PC</v>
          </cell>
          <cell r="E5701">
            <v>17227.04</v>
          </cell>
        </row>
        <row r="5702">
          <cell r="B5702" t="str">
            <v>M010702577</v>
          </cell>
          <cell r="C5702" t="str">
            <v>TFP16 FoFo DN 700 X 6,50 1781,650 kg</v>
          </cell>
          <cell r="D5702" t="str">
            <v>PC</v>
          </cell>
          <cell r="E5702">
            <v>18088.39</v>
          </cell>
        </row>
        <row r="5703">
          <cell r="B5703" t="str">
            <v>M010702581</v>
          </cell>
          <cell r="C5703" t="str">
            <v>TFP16 FoFo DN 700 X 6,80 1859,680 kg</v>
          </cell>
          <cell r="D5703" t="str">
            <v>PC</v>
          </cell>
          <cell r="E5703">
            <v>19897.22</v>
          </cell>
        </row>
        <row r="5704">
          <cell r="B5704" t="str">
            <v>M010702585</v>
          </cell>
          <cell r="C5704" t="str">
            <v>TFP16 FoFo DN 800 X 0,50 283,000 kg</v>
          </cell>
          <cell r="D5704" t="str">
            <v>PC</v>
          </cell>
          <cell r="E5704">
            <v>6757.39</v>
          </cell>
        </row>
        <row r="5705">
          <cell r="B5705" t="str">
            <v>M010702589</v>
          </cell>
          <cell r="C5705" t="str">
            <v>TFP16 FoFo DN 800 X 1,00 449,000 kg</v>
          </cell>
          <cell r="D5705" t="str">
            <v>PC</v>
          </cell>
          <cell r="E5705">
            <v>8259.02</v>
          </cell>
        </row>
        <row r="5706">
          <cell r="B5706" t="str">
            <v>M010702593</v>
          </cell>
          <cell r="C5706" t="str">
            <v>TFP16 FoFo DN 800 X 1,50 615,000 kg</v>
          </cell>
          <cell r="D5706" t="str">
            <v>PC</v>
          </cell>
          <cell r="E5706">
            <v>9167.5</v>
          </cell>
        </row>
        <row r="5707">
          <cell r="B5707" t="str">
            <v>M010702597</v>
          </cell>
          <cell r="C5707" t="str">
            <v>TFP16 FoFo DN 800 X 2,00 781,000 kg</v>
          </cell>
          <cell r="D5707" t="str">
            <v>PC</v>
          </cell>
          <cell r="E5707">
            <v>10175.950000000001</v>
          </cell>
        </row>
        <row r="5708">
          <cell r="B5708" t="str">
            <v>M010702601</v>
          </cell>
          <cell r="C5708" t="str">
            <v>TFP16 FoFo DN 90 X 0,50 350,000 kg</v>
          </cell>
          <cell r="D5708" t="str">
            <v>PC</v>
          </cell>
          <cell r="E5708">
            <v>8628.61</v>
          </cell>
        </row>
        <row r="5709">
          <cell r="B5709" t="str">
            <v>M010702605</v>
          </cell>
          <cell r="C5709" t="str">
            <v>TFP16 FoFo DN 90 X 1,00 551,000 kg</v>
          </cell>
          <cell r="D5709" t="str">
            <v>PC</v>
          </cell>
          <cell r="E5709">
            <v>9577.75</v>
          </cell>
        </row>
        <row r="5710">
          <cell r="B5710" t="str">
            <v>M010702609</v>
          </cell>
          <cell r="C5710" t="str">
            <v>TFP16 FoFo DN 90 X 1,50 752,000 kg</v>
          </cell>
          <cell r="D5710" t="str">
            <v>PC</v>
          </cell>
          <cell r="E5710">
            <v>10631.3</v>
          </cell>
        </row>
        <row r="5711">
          <cell r="B5711" t="str">
            <v>M010702613</v>
          </cell>
          <cell r="C5711" t="str">
            <v>TFP16 FoFo DN 90 X 2,00 953,000 kg</v>
          </cell>
          <cell r="D5711" t="str">
            <v>PC</v>
          </cell>
          <cell r="E5711">
            <v>11800.76</v>
          </cell>
        </row>
        <row r="5712">
          <cell r="B5712" t="str">
            <v>M010702617</v>
          </cell>
          <cell r="C5712" t="str">
            <v>TFP16 FoFo DN 1000 X 0,50 431,000 kg</v>
          </cell>
          <cell r="D5712" t="str">
            <v>PC</v>
          </cell>
          <cell r="E5712">
            <v>11007.02</v>
          </cell>
        </row>
        <row r="5713">
          <cell r="B5713" t="str">
            <v>M010702621</v>
          </cell>
          <cell r="C5713" t="str">
            <v>TFP16 FoFo DN 1000 X 1,00 670,000 kg</v>
          </cell>
          <cell r="D5713" t="str">
            <v>PC</v>
          </cell>
          <cell r="E5713">
            <v>12217.77</v>
          </cell>
        </row>
        <row r="5714">
          <cell r="B5714" t="str">
            <v>M010702625</v>
          </cell>
          <cell r="C5714" t="str">
            <v>TFP16 FoFo DN 1000 X 1,50 90,000 kg</v>
          </cell>
          <cell r="D5714" t="str">
            <v>PC</v>
          </cell>
          <cell r="E5714">
            <v>13561.73</v>
          </cell>
        </row>
        <row r="5715">
          <cell r="B5715" t="str">
            <v>M010702629</v>
          </cell>
          <cell r="C5715" t="str">
            <v>TFP16 FoFo DN 1000 X 2,00 1148,000 kg</v>
          </cell>
          <cell r="D5715" t="str">
            <v>PC</v>
          </cell>
          <cell r="E5715">
            <v>15053.54</v>
          </cell>
        </row>
        <row r="5716">
          <cell r="B5716" t="str">
            <v>M010702633</v>
          </cell>
          <cell r="C5716" t="str">
            <v>TFP16 FoFo DN 1200 X 0,50 608,000 kg</v>
          </cell>
          <cell r="D5716" t="str">
            <v>PC</v>
          </cell>
          <cell r="E5716">
            <v>9392.77</v>
          </cell>
        </row>
        <row r="5717">
          <cell r="B5717" t="str">
            <v>M010702637</v>
          </cell>
          <cell r="C5717" t="str">
            <v>TFP16 FoFo DN 1200 X 1,00 932,000 kg</v>
          </cell>
          <cell r="D5717" t="str">
            <v>PC</v>
          </cell>
          <cell r="E5717">
            <v>10436.41</v>
          </cell>
        </row>
        <row r="5718">
          <cell r="B5718" t="str">
            <v>M010702641</v>
          </cell>
          <cell r="C5718" t="str">
            <v>TFP16 FoFo DN 1200 X 1,50 1256,000 kg</v>
          </cell>
          <cell r="D5718" t="str">
            <v>PC</v>
          </cell>
          <cell r="E5718">
            <v>11584.41</v>
          </cell>
        </row>
        <row r="5719">
          <cell r="B5719" t="str">
            <v>M010702645</v>
          </cell>
          <cell r="C5719" t="str">
            <v>TFP16 FoFo DN 1200 X 2,00 1580,000 kg</v>
          </cell>
          <cell r="D5719" t="str">
            <v>PC</v>
          </cell>
          <cell r="E5719">
            <v>12858.7</v>
          </cell>
        </row>
        <row r="5720">
          <cell r="B5720" t="str">
            <v>M010703000</v>
          </cell>
          <cell r="C5720" t="str">
            <v>TFP PN25 FoFo</v>
          </cell>
        </row>
        <row r="5721">
          <cell r="B5721" t="str">
            <v>M010703001</v>
          </cell>
          <cell r="C5721" t="str">
            <v>TFP25 FoFo DN 80 X 0,50 10,950 kg</v>
          </cell>
          <cell r="D5721" t="str">
            <v>PC</v>
          </cell>
          <cell r="E5721">
            <v>669.23</v>
          </cell>
        </row>
        <row r="5722">
          <cell r="B5722" t="str">
            <v>M010703005</v>
          </cell>
          <cell r="C5722" t="str">
            <v>TFP25 FoFo DN 80 X 1,00 17,90 kg</v>
          </cell>
          <cell r="D5722" t="str">
            <v>PC</v>
          </cell>
          <cell r="E5722">
            <v>836.54</v>
          </cell>
        </row>
        <row r="5723">
          <cell r="B5723" t="str">
            <v>M010703009</v>
          </cell>
          <cell r="C5723" t="str">
            <v>TFP25 FoFo DN 80 X 1,50 24,850 kg</v>
          </cell>
          <cell r="D5723" t="str">
            <v>PC</v>
          </cell>
          <cell r="E5723">
            <v>1139.69</v>
          </cell>
        </row>
        <row r="5724">
          <cell r="B5724" t="str">
            <v>M010703013</v>
          </cell>
          <cell r="C5724" t="str">
            <v>TFP25 FoFo DN 80 X 2,00 31,800 kg</v>
          </cell>
          <cell r="D5724" t="str">
            <v>PC</v>
          </cell>
          <cell r="E5724">
            <v>1308.25</v>
          </cell>
        </row>
        <row r="5725">
          <cell r="B5725" t="str">
            <v>M010703017</v>
          </cell>
          <cell r="C5725" t="str">
            <v>TFP25 FoFo DN 80 X 2,50 38,750 kg</v>
          </cell>
          <cell r="D5725" t="str">
            <v>PC</v>
          </cell>
          <cell r="E5725">
            <v>1522.53</v>
          </cell>
        </row>
        <row r="5726">
          <cell r="B5726" t="str">
            <v>M010703021</v>
          </cell>
          <cell r="C5726" t="str">
            <v>TFP25 FoFo DN 80 X 3,00 45700 kg</v>
          </cell>
          <cell r="D5726" t="str">
            <v>PC</v>
          </cell>
          <cell r="E5726">
            <v>1736.84</v>
          </cell>
        </row>
        <row r="5727">
          <cell r="B5727" t="str">
            <v>M010703025</v>
          </cell>
          <cell r="C5727" t="str">
            <v>TFP25 FoFo DN 80 X 3,50 52,650 kg</v>
          </cell>
          <cell r="D5727" t="str">
            <v>PC</v>
          </cell>
          <cell r="E5727">
            <v>1956.79</v>
          </cell>
        </row>
        <row r="5728">
          <cell r="B5728" t="str">
            <v>M010703029</v>
          </cell>
          <cell r="C5728" t="str">
            <v>TFP25 FoFo DN 80 X 4,00 59,600 kg</v>
          </cell>
          <cell r="D5728" t="str">
            <v>PC</v>
          </cell>
          <cell r="E5728">
            <v>2171.02</v>
          </cell>
        </row>
        <row r="5729">
          <cell r="B5729" t="str">
            <v>M010703033</v>
          </cell>
          <cell r="C5729" t="str">
            <v>TFP25 FoFo DN 80 X 4,50 66,550 kg</v>
          </cell>
          <cell r="D5729" t="str">
            <v>PC</v>
          </cell>
          <cell r="E5729">
            <v>2390.96</v>
          </cell>
        </row>
        <row r="5730">
          <cell r="B5730" t="str">
            <v>M010703037</v>
          </cell>
          <cell r="C5730" t="str">
            <v>TFP25 FoFo DN 80 X 5,00 73,500 kg</v>
          </cell>
          <cell r="D5730" t="str">
            <v>PC</v>
          </cell>
          <cell r="E5730">
            <v>2605.27</v>
          </cell>
        </row>
        <row r="5731">
          <cell r="B5731" t="str">
            <v>M010703041</v>
          </cell>
          <cell r="C5731" t="str">
            <v>TFP25 FoFo DN 80 X 5,50 80,45 kg</v>
          </cell>
          <cell r="D5731" t="str">
            <v>PC</v>
          </cell>
          <cell r="E5731">
            <v>2825.16</v>
          </cell>
        </row>
        <row r="5732">
          <cell r="B5732" t="str">
            <v>M010703045</v>
          </cell>
          <cell r="C5732" t="str">
            <v>TFP25 FoFo DN 80 X 5,80 84,620 kg</v>
          </cell>
          <cell r="D5732" t="str">
            <v>PC</v>
          </cell>
          <cell r="E5732">
            <v>2966.14</v>
          </cell>
        </row>
        <row r="5733">
          <cell r="B5733" t="str">
            <v>M010703049</v>
          </cell>
          <cell r="C5733" t="str">
            <v>TFP25 FoFo DN 100 X 0,50 13,600 kg</v>
          </cell>
          <cell r="D5733" t="str">
            <v>PC</v>
          </cell>
          <cell r="E5733">
            <v>709.38</v>
          </cell>
        </row>
        <row r="5734">
          <cell r="B5734" t="str">
            <v>M010703053</v>
          </cell>
          <cell r="C5734" t="str">
            <v>TFP25 FoFo DN 100 X 1,00 22,200 kg</v>
          </cell>
          <cell r="D5734" t="str">
            <v>PC</v>
          </cell>
          <cell r="E5734">
            <v>885.94</v>
          </cell>
        </row>
        <row r="5735">
          <cell r="B5735" t="str">
            <v>M010703057</v>
          </cell>
          <cell r="C5735" t="str">
            <v>TFP25 FoFo DN 100 X 1,50 30,800 kg</v>
          </cell>
          <cell r="D5735" t="str">
            <v>PC</v>
          </cell>
          <cell r="E5735">
            <v>1148.6500000000001</v>
          </cell>
        </row>
        <row r="5736">
          <cell r="B5736" t="str">
            <v>M010703061</v>
          </cell>
          <cell r="C5736" t="str">
            <v>TFP25 FoFo DN 100 X 2,00 39,400 kg</v>
          </cell>
          <cell r="D5736" t="str">
            <v>PC</v>
          </cell>
          <cell r="E5736">
            <v>1348.4</v>
          </cell>
        </row>
        <row r="5737">
          <cell r="B5737" t="str">
            <v>M010703065</v>
          </cell>
          <cell r="C5737" t="str">
            <v>TFP25 FoFo DN 100 X 2,50 48,000 kg</v>
          </cell>
          <cell r="D5737" t="str">
            <v>PC</v>
          </cell>
          <cell r="E5737">
            <v>1563.42</v>
          </cell>
        </row>
        <row r="5738">
          <cell r="B5738" t="str">
            <v>M010703069</v>
          </cell>
          <cell r="C5738" t="str">
            <v>TFP25 FoFo DN 100 X 3,00 56,600 kg</v>
          </cell>
          <cell r="D5738" t="str">
            <v>PC</v>
          </cell>
          <cell r="E5738">
            <v>1778.49</v>
          </cell>
        </row>
        <row r="5739">
          <cell r="B5739" t="str">
            <v>M010703073</v>
          </cell>
          <cell r="C5739" t="str">
            <v>TFP25 FoFo DN 100 X 3,50 65,200 kg</v>
          </cell>
          <cell r="D5739" t="str">
            <v>PC</v>
          </cell>
          <cell r="E5739">
            <v>1987.72</v>
          </cell>
        </row>
        <row r="5740">
          <cell r="B5740" t="str">
            <v>M010703077</v>
          </cell>
          <cell r="C5740" t="str">
            <v>TFP25 FoFo DN 100 X 4,00 73,800 kg</v>
          </cell>
          <cell r="D5740" t="str">
            <v>PC</v>
          </cell>
          <cell r="E5740">
            <v>2208.59</v>
          </cell>
        </row>
        <row r="5741">
          <cell r="B5741" t="str">
            <v>M010703081</v>
          </cell>
          <cell r="C5741" t="str">
            <v>TFP25 FoFo DN 100 X 4,50 82,400 kg</v>
          </cell>
          <cell r="D5741" t="str">
            <v>PC</v>
          </cell>
          <cell r="E5741">
            <v>2423.63</v>
          </cell>
        </row>
        <row r="5742">
          <cell r="B5742" t="str">
            <v>M010703085</v>
          </cell>
          <cell r="C5742" t="str">
            <v>TFP25 FoFo DN 100 X 5,00 91,000 kg</v>
          </cell>
          <cell r="D5742" t="str">
            <v>PC</v>
          </cell>
          <cell r="E5742">
            <v>2665.98</v>
          </cell>
        </row>
        <row r="5743">
          <cell r="B5743" t="str">
            <v>M010703089</v>
          </cell>
          <cell r="C5743" t="str">
            <v>TFP25 FoFo DN 100 X 5,50 99,600 kg</v>
          </cell>
          <cell r="D5743" t="str">
            <v>PC</v>
          </cell>
          <cell r="E5743">
            <v>2932.58</v>
          </cell>
        </row>
        <row r="5744">
          <cell r="B5744" t="str">
            <v>M010703093</v>
          </cell>
          <cell r="C5744" t="str">
            <v>TFP25 FoFo DN 100 X 5,80 104,760 kg</v>
          </cell>
          <cell r="D5744" t="str">
            <v>PC</v>
          </cell>
          <cell r="E5744">
            <v>3225.84</v>
          </cell>
        </row>
        <row r="5745">
          <cell r="B5745" t="str">
            <v>M010703097</v>
          </cell>
          <cell r="C5745" t="str">
            <v>TFP25 FoFo DN 150 X 0,50 22,000 kg</v>
          </cell>
          <cell r="D5745" t="str">
            <v>PC</v>
          </cell>
          <cell r="E5745">
            <v>983.56</v>
          </cell>
        </row>
        <row r="5746">
          <cell r="B5746" t="str">
            <v>M010703101</v>
          </cell>
          <cell r="C5746" t="str">
            <v>TFP25 FoFo DN 150 X 1,00 35,000 kg</v>
          </cell>
          <cell r="D5746" t="str">
            <v>PC</v>
          </cell>
          <cell r="E5746">
            <v>1143.68</v>
          </cell>
        </row>
        <row r="5747">
          <cell r="B5747" t="str">
            <v>M010703105</v>
          </cell>
          <cell r="C5747" t="str">
            <v>TFP25 FoFo DN 150 X 1,50 48,000 kg</v>
          </cell>
          <cell r="D5747" t="str">
            <v>PC</v>
          </cell>
          <cell r="E5747">
            <v>1382.74</v>
          </cell>
        </row>
        <row r="5748">
          <cell r="B5748" t="str">
            <v>M010703109</v>
          </cell>
          <cell r="C5748" t="str">
            <v>TFP25 FoFo DN 150 X 2,00 61,000 kg</v>
          </cell>
          <cell r="D5748" t="str">
            <v>PC</v>
          </cell>
          <cell r="E5748">
            <v>1643.11</v>
          </cell>
        </row>
        <row r="5749">
          <cell r="B5749" t="str">
            <v>M010703113</v>
          </cell>
          <cell r="C5749" t="str">
            <v>TFP25 FoFo DN 150 X 2,50 74,000 kg</v>
          </cell>
          <cell r="D5749" t="str">
            <v>PC</v>
          </cell>
          <cell r="E5749">
            <v>1903.43</v>
          </cell>
        </row>
        <row r="5750">
          <cell r="B5750" t="str">
            <v>M010703117</v>
          </cell>
          <cell r="C5750" t="str">
            <v>TFP25 FoFo DN 150 X 3,00 87,000 kg</v>
          </cell>
          <cell r="D5750" t="str">
            <v>PC</v>
          </cell>
          <cell r="E5750">
            <v>2163.79</v>
          </cell>
        </row>
        <row r="5751">
          <cell r="B5751" t="str">
            <v>M010703121</v>
          </cell>
          <cell r="C5751" t="str">
            <v>TFP25 FoFo DN 150 X 3,50 100,000 kg</v>
          </cell>
          <cell r="D5751" t="str">
            <v>PC</v>
          </cell>
          <cell r="E5751">
            <v>2424.16</v>
          </cell>
        </row>
        <row r="5752">
          <cell r="B5752" t="str">
            <v>M010703125</v>
          </cell>
          <cell r="C5752" t="str">
            <v>TFP25 FoFo DN 150 X 4,00 113,000 kg</v>
          </cell>
          <cell r="D5752" t="str">
            <v>PC</v>
          </cell>
          <cell r="E5752">
            <v>2684.5</v>
          </cell>
        </row>
        <row r="5753">
          <cell r="B5753" t="str">
            <v>M010703129</v>
          </cell>
          <cell r="C5753" t="str">
            <v>TFP25 FoFo DN 150 X 4,50 126,000 kg</v>
          </cell>
          <cell r="D5753" t="str">
            <v>PC</v>
          </cell>
          <cell r="E5753">
            <v>2944.86</v>
          </cell>
        </row>
        <row r="5754">
          <cell r="B5754" t="str">
            <v>M010703133</v>
          </cell>
          <cell r="C5754" t="str">
            <v>TFP25 FoFo DN 150 X 5,00 139,000 kg</v>
          </cell>
          <cell r="D5754" t="str">
            <v>PC</v>
          </cell>
          <cell r="E5754">
            <v>3205.19</v>
          </cell>
        </row>
        <row r="5755">
          <cell r="B5755" t="str">
            <v>M010703137</v>
          </cell>
          <cell r="C5755" t="str">
            <v>TFP25 FoFo DN 150 X 5,50 152,000 kg</v>
          </cell>
          <cell r="D5755" t="str">
            <v>PC</v>
          </cell>
          <cell r="E5755">
            <v>3465.56</v>
          </cell>
        </row>
        <row r="5756">
          <cell r="B5756" t="str">
            <v>M010703141</v>
          </cell>
          <cell r="C5756" t="str">
            <v>TFP25 FoFo DN 150 X 5,80 159,800 kg</v>
          </cell>
          <cell r="D5756" t="str">
            <v>PC</v>
          </cell>
          <cell r="E5756">
            <v>3650.68</v>
          </cell>
        </row>
        <row r="5757">
          <cell r="B5757" t="str">
            <v>M010703145</v>
          </cell>
          <cell r="C5757" t="str">
            <v>TFP25 FoFo DN 200 X 0,50 29,400 kg</v>
          </cell>
          <cell r="D5757" t="str">
            <v>PC</v>
          </cell>
          <cell r="E5757">
            <v>1198.76</v>
          </cell>
        </row>
        <row r="5758">
          <cell r="B5758" t="str">
            <v>M010703149</v>
          </cell>
          <cell r="C5758" t="str">
            <v>TFP25 FoFo DN 200 X 1,00 46,800 kg</v>
          </cell>
          <cell r="D5758" t="str">
            <v>PC</v>
          </cell>
          <cell r="E5758">
            <v>1397.39</v>
          </cell>
        </row>
        <row r="5759">
          <cell r="B5759" t="str">
            <v>M010703153</v>
          </cell>
          <cell r="C5759" t="str">
            <v>TFP25 FoFo DN 200 X 1,50 64,200 kg</v>
          </cell>
          <cell r="D5759" t="str">
            <v>PC</v>
          </cell>
          <cell r="E5759">
            <v>1723.81</v>
          </cell>
        </row>
        <row r="5760">
          <cell r="B5760" t="str">
            <v>M010703157</v>
          </cell>
          <cell r="C5760" t="str">
            <v>TFP25 FoFo DN 200 X 2,00 81,600 kg</v>
          </cell>
          <cell r="D5760" t="str">
            <v>PC</v>
          </cell>
          <cell r="E5760">
            <v>2055.96</v>
          </cell>
        </row>
        <row r="5761">
          <cell r="B5761" t="str">
            <v>M010703161</v>
          </cell>
          <cell r="C5761" t="str">
            <v>TFP25 FoFo DN 200 X 2,50 99,000 kg</v>
          </cell>
          <cell r="D5761" t="str">
            <v>PC</v>
          </cell>
          <cell r="E5761">
            <v>2388.15</v>
          </cell>
        </row>
        <row r="5762">
          <cell r="B5762" t="str">
            <v>M010703165</v>
          </cell>
          <cell r="C5762" t="str">
            <v>TFP25 FoFo DN 200 X 3,00 116,400 kg</v>
          </cell>
          <cell r="D5762" t="str">
            <v>PC</v>
          </cell>
          <cell r="E5762">
            <v>2720.33</v>
          </cell>
        </row>
        <row r="5763">
          <cell r="B5763" t="str">
            <v>M010703169</v>
          </cell>
          <cell r="C5763" t="str">
            <v>TFP25 FoFo DN 200 X 3,50 133,800 kg</v>
          </cell>
          <cell r="D5763" t="str">
            <v>PC</v>
          </cell>
          <cell r="E5763">
            <v>3052.49</v>
          </cell>
        </row>
        <row r="5764">
          <cell r="B5764" t="str">
            <v>M010703173</v>
          </cell>
          <cell r="C5764" t="str">
            <v>TFP25 FoFo DN 200 X 4,00 151,200 kg</v>
          </cell>
          <cell r="D5764" t="str">
            <v>PC</v>
          </cell>
          <cell r="E5764">
            <v>3384.66</v>
          </cell>
        </row>
        <row r="5765">
          <cell r="B5765" t="str">
            <v>M010703177</v>
          </cell>
          <cell r="C5765" t="str">
            <v>TFP25 FoFo DN 200 X 4,50 168,600 kg</v>
          </cell>
          <cell r="D5765" t="str">
            <v>PC</v>
          </cell>
          <cell r="E5765">
            <v>3716.84</v>
          </cell>
        </row>
        <row r="5766">
          <cell r="B5766" t="str">
            <v>M010703181</v>
          </cell>
          <cell r="C5766" t="str">
            <v>TFP25 FoFo DN 200 X 5,00 186,000 kg</v>
          </cell>
          <cell r="D5766" t="str">
            <v>PC</v>
          </cell>
          <cell r="E5766">
            <v>4043.26</v>
          </cell>
        </row>
        <row r="5767">
          <cell r="B5767" t="str">
            <v>M010703185</v>
          </cell>
          <cell r="C5767" t="str">
            <v>TFP25 FoFo DN 200 X 5,50 203,400 kg</v>
          </cell>
          <cell r="D5767" t="str">
            <v>PC</v>
          </cell>
          <cell r="E5767">
            <v>4381.18</v>
          </cell>
        </row>
        <row r="5768">
          <cell r="B5768" t="str">
            <v>M010703189</v>
          </cell>
          <cell r="C5768" t="str">
            <v>TFP25 FoFo DN 200 X 5,80 213,840 kg</v>
          </cell>
          <cell r="D5768" t="str">
            <v>PC</v>
          </cell>
          <cell r="E5768">
            <v>4615.93</v>
          </cell>
        </row>
        <row r="5769">
          <cell r="B5769" t="str">
            <v>M010703193</v>
          </cell>
          <cell r="C5769" t="str">
            <v>TFP25 FoFo DN 250 X 0,50 40,200 kg</v>
          </cell>
          <cell r="D5769" t="str">
            <v>PC</v>
          </cell>
          <cell r="E5769">
            <v>1423.16</v>
          </cell>
        </row>
        <row r="5770">
          <cell r="B5770" t="str">
            <v>M010703197</v>
          </cell>
          <cell r="C5770" t="str">
            <v>TFP25 FoFo DN 250 X 1,00 62,90 kg</v>
          </cell>
          <cell r="D5770" t="str">
            <v>PC</v>
          </cell>
          <cell r="E5770">
            <v>1726.2</v>
          </cell>
        </row>
        <row r="5771">
          <cell r="B5771" t="str">
            <v>M010703201</v>
          </cell>
          <cell r="C5771" t="str">
            <v>TFP25 FoFo DN 250 X 1,50 85,600 kg</v>
          </cell>
          <cell r="D5771" t="str">
            <v>PC</v>
          </cell>
          <cell r="E5771">
            <v>2143.9899999999998</v>
          </cell>
        </row>
        <row r="5772">
          <cell r="B5772" t="str">
            <v>M010703205</v>
          </cell>
          <cell r="C5772" t="str">
            <v>TFP25 FoFo DN 250 X 2,00 108,300 kg</v>
          </cell>
          <cell r="D5772" t="str">
            <v>PC</v>
          </cell>
          <cell r="E5772">
            <v>2556.2800000000002</v>
          </cell>
        </row>
        <row r="5773">
          <cell r="B5773" t="str">
            <v>M010703209</v>
          </cell>
          <cell r="C5773" t="str">
            <v>TFP25 FoFo DN 250 X 2,50 131,000 kg</v>
          </cell>
          <cell r="D5773" t="str">
            <v>PC</v>
          </cell>
          <cell r="E5773">
            <v>2974.11</v>
          </cell>
        </row>
        <row r="5774">
          <cell r="B5774" t="str">
            <v>M010703213</v>
          </cell>
          <cell r="C5774" t="str">
            <v>TFP25 FoFo DN 250 X 3,00 153,700 kg</v>
          </cell>
          <cell r="D5774" t="str">
            <v>PC</v>
          </cell>
          <cell r="E5774">
            <v>3386.4</v>
          </cell>
        </row>
        <row r="5775">
          <cell r="B5775" t="str">
            <v>M010703217</v>
          </cell>
          <cell r="C5775" t="str">
            <v>TFP25 FoFo DN 250 X 3,50 176,400 kg</v>
          </cell>
          <cell r="D5775" t="str">
            <v>PC</v>
          </cell>
          <cell r="E5775">
            <v>3798.72</v>
          </cell>
        </row>
        <row r="5776">
          <cell r="B5776" t="str">
            <v>M010703221</v>
          </cell>
          <cell r="C5776" t="str">
            <v>TFP25 FoFo DN 250 X 4,00 199,100 kg</v>
          </cell>
          <cell r="D5776" t="str">
            <v>PC</v>
          </cell>
          <cell r="E5776">
            <v>4216.49</v>
          </cell>
        </row>
        <row r="5777">
          <cell r="B5777" t="str">
            <v>M010703225</v>
          </cell>
          <cell r="C5777" t="str">
            <v>TFP25 FoFo DN 250 X 4,50 221,800 kg</v>
          </cell>
          <cell r="D5777" t="str">
            <v>PC</v>
          </cell>
          <cell r="E5777">
            <v>4628.82</v>
          </cell>
        </row>
        <row r="5778">
          <cell r="B5778" t="str">
            <v>M010703229</v>
          </cell>
          <cell r="C5778" t="str">
            <v>TFP25 FoFo DN 250 X 5,00 244,500 kg</v>
          </cell>
          <cell r="D5778" t="str">
            <v>PC</v>
          </cell>
          <cell r="E5778">
            <v>5046.66</v>
          </cell>
        </row>
        <row r="5779">
          <cell r="B5779" t="str">
            <v>M010703233</v>
          </cell>
          <cell r="C5779" t="str">
            <v>TFP25 FoFo DN 250 X 5,50 267,200 kg</v>
          </cell>
          <cell r="D5779" t="str">
            <v>PC</v>
          </cell>
          <cell r="E5779">
            <v>5458.9</v>
          </cell>
        </row>
        <row r="5780">
          <cell r="B5780" t="str">
            <v>M010703237</v>
          </cell>
          <cell r="C5780" t="str">
            <v>TFP25 FoFo DN 250 X 5,80 280,820 kg</v>
          </cell>
          <cell r="D5780" t="str">
            <v>PC</v>
          </cell>
          <cell r="E5780">
            <v>5755.79</v>
          </cell>
        </row>
        <row r="5781">
          <cell r="B5781" t="str">
            <v>M010703241</v>
          </cell>
          <cell r="C5781" t="str">
            <v>TFP25 FoFo DN 300 X 0,50 51,550 kg</v>
          </cell>
          <cell r="D5781" t="str">
            <v>PC</v>
          </cell>
          <cell r="E5781">
            <v>1725.68</v>
          </cell>
        </row>
        <row r="5782">
          <cell r="B5782" t="str">
            <v>M010703245</v>
          </cell>
          <cell r="C5782" t="str">
            <v>TFP25 FoFo DN 300 X 1,00 80,100 kg</v>
          </cell>
          <cell r="D5782" t="str">
            <v>PC</v>
          </cell>
          <cell r="E5782">
            <v>2077.36</v>
          </cell>
        </row>
        <row r="5783">
          <cell r="B5783" t="str">
            <v>M010703249</v>
          </cell>
          <cell r="C5783" t="str">
            <v>TFP25 FoFo DN 300 X 1,50 108,650 kg</v>
          </cell>
          <cell r="D5783" t="str">
            <v>PC</v>
          </cell>
          <cell r="E5783">
            <v>2559.62</v>
          </cell>
        </row>
        <row r="5784">
          <cell r="B5784" t="str">
            <v>M010703253</v>
          </cell>
          <cell r="C5784" t="str">
            <v>TFP25 FoFo DN 300 X 2,00 137,200 kg</v>
          </cell>
          <cell r="D5784" t="str">
            <v>PC</v>
          </cell>
          <cell r="E5784">
            <v>3047.14</v>
          </cell>
        </row>
        <row r="5785">
          <cell r="B5785" t="str">
            <v>M010703257</v>
          </cell>
          <cell r="C5785" t="str">
            <v>TFP25 FoFo DN 300 X 2,50 165,750 kg</v>
          </cell>
          <cell r="D5785" t="str">
            <v>PC</v>
          </cell>
          <cell r="E5785">
            <v>3529.38</v>
          </cell>
        </row>
        <row r="5786">
          <cell r="B5786" t="str">
            <v>M010703261</v>
          </cell>
          <cell r="C5786" t="str">
            <v>TFP25 FoFo DN 300 X 3,00 194,300 kg</v>
          </cell>
          <cell r="D5786" t="str">
            <v>PC</v>
          </cell>
          <cell r="E5786">
            <v>4016.96</v>
          </cell>
        </row>
        <row r="5787">
          <cell r="B5787" t="str">
            <v>M010703265</v>
          </cell>
          <cell r="C5787" t="str">
            <v>TFP25 FoFo DN 300 X 3,50 222,850 kg</v>
          </cell>
          <cell r="D5787" t="str">
            <v>PC</v>
          </cell>
          <cell r="E5787">
            <v>4499.1899999999996</v>
          </cell>
        </row>
        <row r="5788">
          <cell r="B5788" t="str">
            <v>M010703269</v>
          </cell>
          <cell r="C5788" t="str">
            <v>TFP25 FoFo DN 300 X 4,00 251,400 kg</v>
          </cell>
          <cell r="D5788" t="str">
            <v>PC</v>
          </cell>
          <cell r="E5788">
            <v>4986.68</v>
          </cell>
        </row>
        <row r="5789">
          <cell r="B5789" t="str">
            <v>M010703273</v>
          </cell>
          <cell r="C5789" t="str">
            <v>TFP25 FoFo DN 300 X 4,50 279,950 kg</v>
          </cell>
          <cell r="D5789" t="str">
            <v>PC</v>
          </cell>
          <cell r="E5789">
            <v>5468.94</v>
          </cell>
        </row>
        <row r="5790">
          <cell r="B5790" t="str">
            <v>M010703277</v>
          </cell>
          <cell r="C5790" t="str">
            <v>TFP25 FoFo DN 300 X 5,00 308,500 kg</v>
          </cell>
          <cell r="D5790" t="str">
            <v>PC</v>
          </cell>
          <cell r="E5790">
            <v>5956.5</v>
          </cell>
        </row>
        <row r="5791">
          <cell r="B5791" t="str">
            <v>M010703281</v>
          </cell>
          <cell r="C5791" t="str">
            <v>TFP25 FoFo DN 300 X 5,50 337,050 kg</v>
          </cell>
          <cell r="D5791" t="str">
            <v>PC</v>
          </cell>
          <cell r="E5791">
            <v>6444.06</v>
          </cell>
        </row>
        <row r="5792">
          <cell r="B5792" t="str">
            <v>M010703285</v>
          </cell>
          <cell r="C5792" t="str">
            <v>TFP25 FoFo DN 300 X 5,80 354,180 kg</v>
          </cell>
          <cell r="D5792" t="str">
            <v>PC</v>
          </cell>
          <cell r="E5792">
            <v>6793.82</v>
          </cell>
        </row>
        <row r="5793">
          <cell r="B5793" t="str">
            <v>M010703289</v>
          </cell>
          <cell r="C5793" t="str">
            <v>TFP25 FoFo DN 350 X 0,50 71,750 kg</v>
          </cell>
          <cell r="D5793" t="str">
            <v>PC</v>
          </cell>
          <cell r="E5793">
            <v>1879.87</v>
          </cell>
        </row>
        <row r="5794">
          <cell r="B5794" t="str">
            <v>M010703293</v>
          </cell>
          <cell r="C5794" t="str">
            <v>TFP25 FoFo DN 350 X 1,00 109,500 kg</v>
          </cell>
          <cell r="D5794" t="str">
            <v>PC</v>
          </cell>
          <cell r="E5794">
            <v>2390.44</v>
          </cell>
        </row>
        <row r="5795">
          <cell r="B5795" t="str">
            <v>M010703297</v>
          </cell>
          <cell r="C5795" t="str">
            <v>TFP25 FoFo DN 350 X 1,50 147,250 kg</v>
          </cell>
          <cell r="D5795" t="str">
            <v>PC</v>
          </cell>
          <cell r="E5795">
            <v>2903.06</v>
          </cell>
        </row>
        <row r="5796">
          <cell r="B5796" t="str">
            <v>M010703301</v>
          </cell>
          <cell r="C5796" t="str">
            <v>TFP25 FoFo DN 350 X 2,00 185,000 kg</v>
          </cell>
          <cell r="D5796" t="str">
            <v>PC</v>
          </cell>
          <cell r="E5796">
            <v>3410.82</v>
          </cell>
        </row>
        <row r="5797">
          <cell r="B5797" t="str">
            <v>M010703305</v>
          </cell>
          <cell r="C5797" t="str">
            <v>TFP25 FoFo DN 350 X 2,50 222,750 kg</v>
          </cell>
          <cell r="D5797" t="str">
            <v>PC</v>
          </cell>
          <cell r="E5797">
            <v>3923.42</v>
          </cell>
        </row>
        <row r="5798">
          <cell r="B5798" t="str">
            <v>M010703309</v>
          </cell>
          <cell r="C5798" t="str">
            <v>TFP25 FoFo DN 350 X 3,00 260,500 kg</v>
          </cell>
          <cell r="D5798" t="str">
            <v>PC</v>
          </cell>
          <cell r="E5798">
            <v>4431.2299999999996</v>
          </cell>
        </row>
        <row r="5799">
          <cell r="B5799" t="str">
            <v>M010703313</v>
          </cell>
          <cell r="C5799" t="str">
            <v>TFP25 FoFo DN 350 X 3,50 298,250 kg</v>
          </cell>
          <cell r="D5799" t="str">
            <v>PC</v>
          </cell>
          <cell r="E5799">
            <v>4943.79</v>
          </cell>
        </row>
        <row r="5800">
          <cell r="B5800" t="str">
            <v>M010703317</v>
          </cell>
          <cell r="C5800" t="str">
            <v>TFP25 FoFo DN 350 X 4,00 336,000 kg</v>
          </cell>
          <cell r="D5800" t="str">
            <v>PC</v>
          </cell>
          <cell r="E5800">
            <v>5456.35</v>
          </cell>
        </row>
        <row r="5801">
          <cell r="B5801" t="str">
            <v>M010703321</v>
          </cell>
          <cell r="C5801" t="str">
            <v>TFP25 FoFo DN 350 X 4,50 373,750 kg</v>
          </cell>
          <cell r="D5801" t="str">
            <v>PC</v>
          </cell>
          <cell r="E5801">
            <v>5964.17</v>
          </cell>
        </row>
        <row r="5802">
          <cell r="B5802" t="str">
            <v>M010703325</v>
          </cell>
          <cell r="C5802" t="str">
            <v>TFP25 FoFo DN 350 X 5,00 411,500 kg</v>
          </cell>
          <cell r="D5802" t="str">
            <v>PC</v>
          </cell>
          <cell r="E5802">
            <v>6476.74</v>
          </cell>
        </row>
        <row r="5803">
          <cell r="B5803" t="str">
            <v>M010703329</v>
          </cell>
          <cell r="C5803" t="str">
            <v>TFP25 FoFo DN 350 X 5,50 449,250 kg</v>
          </cell>
          <cell r="D5803" t="str">
            <v>PC</v>
          </cell>
          <cell r="E5803">
            <v>6984.55</v>
          </cell>
        </row>
        <row r="5804">
          <cell r="B5804" t="str">
            <v>M010703333</v>
          </cell>
          <cell r="C5804" t="str">
            <v>TFP25 FoFo DN 350 X 5,80 471,90 kg</v>
          </cell>
          <cell r="D5804" t="str">
            <v>PC</v>
          </cell>
          <cell r="E5804">
            <v>7363.02</v>
          </cell>
        </row>
        <row r="5805">
          <cell r="B5805" t="str">
            <v>M010703337</v>
          </cell>
          <cell r="C5805" t="str">
            <v>TFP25 FoFo DN 400 X 0,50 89,750 kg</v>
          </cell>
          <cell r="D5805" t="str">
            <v>PC</v>
          </cell>
          <cell r="E5805">
            <v>2021.8</v>
          </cell>
        </row>
        <row r="5806">
          <cell r="B5806" t="str">
            <v>M010703341</v>
          </cell>
          <cell r="C5806" t="str">
            <v>TFP25 FoFo DN 400 X 1,00 134,500 kg</v>
          </cell>
          <cell r="D5806" t="str">
            <v>PC</v>
          </cell>
          <cell r="E5806">
            <v>2756.63</v>
          </cell>
        </row>
        <row r="5807">
          <cell r="B5807" t="str">
            <v>M010703345</v>
          </cell>
          <cell r="C5807" t="str">
            <v>TFP25 FoFo DN 400 X 1,50 179,250 kg</v>
          </cell>
          <cell r="D5807" t="str">
            <v>PC</v>
          </cell>
          <cell r="E5807">
            <v>3268.6</v>
          </cell>
        </row>
        <row r="5808">
          <cell r="B5808" t="str">
            <v>M010703349</v>
          </cell>
          <cell r="C5808" t="str">
            <v>TFP25 FoFo DN 400 X 2,00 224,000 kg</v>
          </cell>
          <cell r="D5808" t="str">
            <v>PC</v>
          </cell>
          <cell r="E5808">
            <v>3812.46</v>
          </cell>
        </row>
        <row r="5809">
          <cell r="B5809" t="str">
            <v>M010703353</v>
          </cell>
          <cell r="C5809" t="str">
            <v>TFP25 FoFo DN 400 X 2,50 268,750 kg</v>
          </cell>
          <cell r="D5809" t="str">
            <v>PC</v>
          </cell>
          <cell r="E5809">
            <v>4422.4399999999996</v>
          </cell>
        </row>
        <row r="5810">
          <cell r="B5810" t="str">
            <v>M010703357</v>
          </cell>
          <cell r="C5810" t="str">
            <v>TFP25 FoFo DN 400 X 3,00 313,500 kg</v>
          </cell>
          <cell r="D5810" t="str">
            <v>PC</v>
          </cell>
          <cell r="E5810">
            <v>5032.3999999999996</v>
          </cell>
        </row>
        <row r="5811">
          <cell r="B5811" t="str">
            <v>M010703361</v>
          </cell>
          <cell r="C5811" t="str">
            <v>TFP25 FoFo DN 400 X 3,50 358,250 kg</v>
          </cell>
          <cell r="D5811" t="str">
            <v>PC</v>
          </cell>
          <cell r="E5811">
            <v>5642.4</v>
          </cell>
        </row>
        <row r="5812">
          <cell r="B5812" t="str">
            <v>M010703365</v>
          </cell>
          <cell r="C5812" t="str">
            <v>TFP25 FoFo DN 400 X 4,00 403,000 kg</v>
          </cell>
          <cell r="D5812" t="str">
            <v>PC</v>
          </cell>
          <cell r="E5812">
            <v>6257.32</v>
          </cell>
        </row>
        <row r="5813">
          <cell r="B5813" t="str">
            <v>M010703369</v>
          </cell>
          <cell r="C5813" t="str">
            <v>TFP25 FoFo DN 400 X 4,50 447,750 kg</v>
          </cell>
          <cell r="D5813" t="str">
            <v>PC</v>
          </cell>
          <cell r="E5813">
            <v>6867.34</v>
          </cell>
        </row>
        <row r="5814">
          <cell r="B5814" t="str">
            <v>M010703373</v>
          </cell>
          <cell r="C5814" t="str">
            <v>TFP25 FoFo DN 400 X 5,00 492,500 kg</v>
          </cell>
          <cell r="D5814" t="str">
            <v>PC</v>
          </cell>
          <cell r="E5814">
            <v>7482.23</v>
          </cell>
        </row>
        <row r="5815">
          <cell r="B5815" t="str">
            <v>M010703377</v>
          </cell>
          <cell r="C5815" t="str">
            <v>TFP25 FoFo DN 400 X 5,50 537,250 kg</v>
          </cell>
          <cell r="D5815" t="str">
            <v>PC</v>
          </cell>
          <cell r="E5815">
            <v>8092.2</v>
          </cell>
        </row>
        <row r="5816">
          <cell r="B5816" t="str">
            <v>M010703381</v>
          </cell>
          <cell r="C5816" t="str">
            <v>TFP25 FoFo DN 400 X 5,80 564,100 kg</v>
          </cell>
          <cell r="D5816" t="str">
            <v>PC</v>
          </cell>
          <cell r="E5816">
            <v>8549.69</v>
          </cell>
        </row>
        <row r="5817">
          <cell r="B5817" t="str">
            <v>M010703385</v>
          </cell>
          <cell r="C5817" t="str">
            <v>TFP25 FoFo DN 45 X 0,50 160,050 kg</v>
          </cell>
          <cell r="D5817" t="str">
            <v>PC</v>
          </cell>
          <cell r="E5817">
            <v>3010.62</v>
          </cell>
        </row>
        <row r="5818">
          <cell r="B5818" t="str">
            <v>M010703389</v>
          </cell>
          <cell r="C5818" t="str">
            <v>TFP25 FoFo DN 45 X 1,00 158,600 kg</v>
          </cell>
          <cell r="D5818" t="str">
            <v>PC</v>
          </cell>
          <cell r="E5818">
            <v>3345.14</v>
          </cell>
        </row>
        <row r="5819">
          <cell r="B5819" t="str">
            <v>M010703393</v>
          </cell>
          <cell r="C5819" t="str">
            <v>TFP25 FoFo DN 45 X 1,50 211,150 kg</v>
          </cell>
          <cell r="D5819" t="str">
            <v>PC</v>
          </cell>
          <cell r="E5819">
            <v>3854.47</v>
          </cell>
        </row>
        <row r="5820">
          <cell r="B5820" t="str">
            <v>M010703397</v>
          </cell>
          <cell r="C5820" t="str">
            <v>TFP25 FoFo DN 45 X 2,00 263,700 kg</v>
          </cell>
          <cell r="D5820" t="str">
            <v>PC</v>
          </cell>
          <cell r="E5820">
            <v>4538.6499999999996</v>
          </cell>
        </row>
        <row r="5821">
          <cell r="B5821" t="str">
            <v>M010703401</v>
          </cell>
          <cell r="C5821" t="str">
            <v>TFP25 FoFo DN 45 X 2,50 316,250 kg</v>
          </cell>
          <cell r="D5821" t="str">
            <v>PC</v>
          </cell>
          <cell r="E5821">
            <v>5222.8100000000004</v>
          </cell>
        </row>
        <row r="5822">
          <cell r="B5822" t="str">
            <v>M010703405</v>
          </cell>
          <cell r="C5822" t="str">
            <v>TFP25 FoFo DN 45 X 3,00 368,800 kg</v>
          </cell>
          <cell r="D5822" t="str">
            <v>PC</v>
          </cell>
          <cell r="E5822">
            <v>5906.96</v>
          </cell>
        </row>
        <row r="5823">
          <cell r="B5823" t="str">
            <v>M010703409</v>
          </cell>
          <cell r="C5823" t="str">
            <v>TFP25 FoFo DN 45 X 3,50 421,350 kg</v>
          </cell>
          <cell r="D5823" t="str">
            <v>PC</v>
          </cell>
          <cell r="E5823">
            <v>6591.1</v>
          </cell>
        </row>
        <row r="5824">
          <cell r="B5824" t="str">
            <v>M010703413</v>
          </cell>
          <cell r="C5824" t="str">
            <v>TFP25 FoFo DN 45 X 4,00 473,90 kg</v>
          </cell>
          <cell r="D5824" t="str">
            <v>PC</v>
          </cell>
          <cell r="E5824">
            <v>7275.3</v>
          </cell>
        </row>
        <row r="5825">
          <cell r="B5825" t="str">
            <v>M010703417</v>
          </cell>
          <cell r="C5825" t="str">
            <v>TFP25 FoFo DN 45 X 4,50 526,45 kg</v>
          </cell>
          <cell r="D5825" t="str">
            <v>PC</v>
          </cell>
          <cell r="E5825">
            <v>7959.45</v>
          </cell>
        </row>
        <row r="5826">
          <cell r="B5826" t="str">
            <v>M010703421</v>
          </cell>
          <cell r="C5826" t="str">
            <v>TFP25 FoFo DN 45 X 5,00 579,000 kg</v>
          </cell>
          <cell r="D5826" t="str">
            <v>PC</v>
          </cell>
          <cell r="E5826">
            <v>8648.4699999999993</v>
          </cell>
        </row>
        <row r="5827">
          <cell r="B5827" t="str">
            <v>M010703425</v>
          </cell>
          <cell r="C5827" t="str">
            <v>TFP25 FoFo DN 45 X 5,50 631,550 kg</v>
          </cell>
          <cell r="D5827" t="str">
            <v>PC</v>
          </cell>
          <cell r="E5827">
            <v>9332.6200000000008</v>
          </cell>
        </row>
        <row r="5828">
          <cell r="B5828" t="str">
            <v>M010703429</v>
          </cell>
          <cell r="C5828" t="str">
            <v>TFP25 FoFo DN 45 X 5,80 663,080 kg</v>
          </cell>
          <cell r="D5828" t="str">
            <v>PC</v>
          </cell>
          <cell r="E5828">
            <v>9848.1299999999992</v>
          </cell>
        </row>
        <row r="5829">
          <cell r="B5829" t="str">
            <v>M010703433</v>
          </cell>
          <cell r="C5829" t="str">
            <v>TFP25 FoFo DN 500 X 0,50 125,90 kg</v>
          </cell>
          <cell r="D5829" t="str">
            <v>PC</v>
          </cell>
          <cell r="E5829">
            <v>3414.7</v>
          </cell>
        </row>
        <row r="5830">
          <cell r="B5830" t="str">
            <v>M010703437</v>
          </cell>
          <cell r="C5830" t="str">
            <v>TFP25 FoFo DN 500 X 1,00 186,800 kg</v>
          </cell>
          <cell r="D5830" t="str">
            <v>PC</v>
          </cell>
          <cell r="E5830">
            <v>3794.09</v>
          </cell>
        </row>
        <row r="5831">
          <cell r="B5831" t="str">
            <v>M010703441</v>
          </cell>
          <cell r="C5831" t="str">
            <v>TFP25 FoFo DN 500 X 1,50 247,700 kg</v>
          </cell>
          <cell r="D5831" t="str">
            <v>PC</v>
          </cell>
          <cell r="E5831">
            <v>4587.34</v>
          </cell>
        </row>
        <row r="5832">
          <cell r="B5832" t="str">
            <v>M010703445</v>
          </cell>
          <cell r="C5832" t="str">
            <v>TFP25 FoFo DN 500 X 2,00 308,600 kg</v>
          </cell>
          <cell r="D5832" t="str">
            <v>PC</v>
          </cell>
          <cell r="E5832">
            <v>5375.77</v>
          </cell>
        </row>
        <row r="5833">
          <cell r="B5833" t="str">
            <v>M010703449</v>
          </cell>
          <cell r="C5833" t="str">
            <v>TFP25 FoFo DN 500 X 2,50 369,500 kg</v>
          </cell>
          <cell r="D5833" t="str">
            <v>PC</v>
          </cell>
          <cell r="E5833">
            <v>6169.01</v>
          </cell>
        </row>
        <row r="5834">
          <cell r="B5834" t="str">
            <v>M010703453</v>
          </cell>
          <cell r="C5834" t="str">
            <v>TFP25 FoFo DN 500 X 3,00 430,400 kg</v>
          </cell>
          <cell r="D5834" t="str">
            <v>PC</v>
          </cell>
          <cell r="E5834">
            <v>6957.44</v>
          </cell>
        </row>
        <row r="5835">
          <cell r="B5835" t="str">
            <v>M010703457</v>
          </cell>
          <cell r="C5835" t="str">
            <v>TFP25 FoFo DN 500 X 3,50 491,300 kg</v>
          </cell>
          <cell r="D5835" t="str">
            <v>PC</v>
          </cell>
          <cell r="E5835">
            <v>7745.88</v>
          </cell>
        </row>
        <row r="5836">
          <cell r="B5836" t="str">
            <v>M010703461</v>
          </cell>
          <cell r="C5836" t="str">
            <v>TFP25 FoFo DN 500 X 4,00 552,200 kg</v>
          </cell>
          <cell r="D5836" t="str">
            <v>PC</v>
          </cell>
          <cell r="E5836">
            <v>8534.34</v>
          </cell>
        </row>
        <row r="5837">
          <cell r="B5837" t="str">
            <v>M010703465</v>
          </cell>
          <cell r="C5837" t="str">
            <v>TFP25 FoFo DN 500 X 4,00 552,200 kg</v>
          </cell>
          <cell r="D5837" t="str">
            <v>PC</v>
          </cell>
          <cell r="E5837">
            <v>9088.64</v>
          </cell>
        </row>
        <row r="5838">
          <cell r="B5838" t="str">
            <v>M010703469</v>
          </cell>
          <cell r="C5838" t="str">
            <v>TFP25 FoFo DN 500 X 5,00 674,000 kg</v>
          </cell>
          <cell r="D5838" t="str">
            <v>PC</v>
          </cell>
          <cell r="E5838">
            <v>9891.18</v>
          </cell>
        </row>
        <row r="5839">
          <cell r="B5839" t="str">
            <v>M010703473</v>
          </cell>
          <cell r="C5839" t="str">
            <v>TFP25 FoFo DN 500 X 5,50 734,90 kg</v>
          </cell>
          <cell r="D5839" t="str">
            <v>PC</v>
          </cell>
          <cell r="E5839">
            <v>10704.81</v>
          </cell>
        </row>
        <row r="5840">
          <cell r="B5840" t="str">
            <v>M010703477</v>
          </cell>
          <cell r="C5840" t="str">
            <v>TFP25 FoFo DN 500 X 5,80 771,440 kg</v>
          </cell>
          <cell r="D5840" t="str">
            <v>PC</v>
          </cell>
          <cell r="E5840">
            <v>11258.65</v>
          </cell>
        </row>
        <row r="5841">
          <cell r="B5841" t="str">
            <v>M010703481</v>
          </cell>
          <cell r="C5841" t="str">
            <v>TFP25 FoFo DN 600 X 0,50 175,100 kg</v>
          </cell>
          <cell r="D5841" t="str">
            <v>PC</v>
          </cell>
          <cell r="E5841">
            <v>4738.54</v>
          </cell>
        </row>
        <row r="5842">
          <cell r="B5842" t="str">
            <v>M010703485</v>
          </cell>
          <cell r="C5842" t="str">
            <v>TFP25 FoFo DN 600 X 1,00 254,200 kg</v>
          </cell>
          <cell r="D5842" t="str">
            <v>PC</v>
          </cell>
          <cell r="E5842">
            <v>5265.04</v>
          </cell>
        </row>
        <row r="5843">
          <cell r="B5843" t="str">
            <v>M010703489</v>
          </cell>
          <cell r="C5843" t="str">
            <v>TFP25 FoFo DN 600 X 1,50 333,300 kg</v>
          </cell>
          <cell r="D5843" t="str">
            <v>PC</v>
          </cell>
          <cell r="E5843">
            <v>6260.41</v>
          </cell>
        </row>
        <row r="5844">
          <cell r="B5844" t="str">
            <v>M010703493</v>
          </cell>
          <cell r="C5844" t="str">
            <v>TFP25 FoFo DN 600 X 2,00 412,400 kg</v>
          </cell>
          <cell r="D5844" t="str">
            <v>PC</v>
          </cell>
          <cell r="E5844">
            <v>7260.4</v>
          </cell>
        </row>
        <row r="5845">
          <cell r="B5845" t="str">
            <v>M010703497</v>
          </cell>
          <cell r="C5845" t="str">
            <v>TFP25 FoFo DN 600 X 2,50 491,500 kg</v>
          </cell>
          <cell r="D5845" t="str">
            <v>PC</v>
          </cell>
          <cell r="E5845">
            <v>8255.7199999999993</v>
          </cell>
        </row>
        <row r="5846">
          <cell r="B5846" t="str">
            <v>M010703501</v>
          </cell>
          <cell r="C5846" t="str">
            <v>TFP25 FoFo DN 600 X 3,00 570,600 kg</v>
          </cell>
          <cell r="D5846" t="str">
            <v>PC</v>
          </cell>
          <cell r="E5846">
            <v>9251.0300000000007</v>
          </cell>
        </row>
        <row r="5847">
          <cell r="B5847" t="str">
            <v>M010703505</v>
          </cell>
          <cell r="C5847" t="str">
            <v>TFP25 FoFo DN 600 X 3,50 649,700 kg</v>
          </cell>
          <cell r="D5847" t="str">
            <v>PC</v>
          </cell>
          <cell r="E5847">
            <v>10246.42</v>
          </cell>
        </row>
        <row r="5848">
          <cell r="B5848" t="str">
            <v>M010703509</v>
          </cell>
          <cell r="C5848" t="str">
            <v>TFP25 FoFo DN 600 X 4,00 728,800 kg</v>
          </cell>
          <cell r="D5848" t="str">
            <v>PC</v>
          </cell>
          <cell r="E5848">
            <v>11241.75</v>
          </cell>
        </row>
        <row r="5849">
          <cell r="B5849" t="str">
            <v>M010703513</v>
          </cell>
          <cell r="C5849" t="str">
            <v>TFP25 FoFo DN 600 X 4,50 807,90 kg</v>
          </cell>
          <cell r="D5849" t="str">
            <v>PC</v>
          </cell>
          <cell r="E5849">
            <v>12237.08</v>
          </cell>
        </row>
        <row r="5850">
          <cell r="B5850" t="str">
            <v>M010703517</v>
          </cell>
          <cell r="C5850" t="str">
            <v>TFP25 FoFo DN 600 X 5,00 887,000 kg</v>
          </cell>
          <cell r="D5850" t="str">
            <v>PC</v>
          </cell>
          <cell r="E5850">
            <v>13232.44</v>
          </cell>
        </row>
        <row r="5851">
          <cell r="B5851" t="str">
            <v>M010703521</v>
          </cell>
          <cell r="C5851" t="str">
            <v>TFP25 FoFo DN 600 X 5,50 966,100 kg</v>
          </cell>
          <cell r="D5851" t="str">
            <v>PC</v>
          </cell>
          <cell r="E5851">
            <v>14227.77</v>
          </cell>
        </row>
        <row r="5852">
          <cell r="B5852" t="str">
            <v>M010703525</v>
          </cell>
          <cell r="C5852" t="str">
            <v>TFP25 FoFo DN 600 X 5,80 1013,560 kg</v>
          </cell>
          <cell r="D5852" t="str">
            <v>PC</v>
          </cell>
          <cell r="E5852">
            <v>14976.61</v>
          </cell>
        </row>
        <row r="5853">
          <cell r="B5853" t="str">
            <v>M010703529</v>
          </cell>
          <cell r="C5853" t="str">
            <v>TFP25 FoFo DN 700 X 0,50 256,050 kg</v>
          </cell>
          <cell r="D5853" t="str">
            <v>PC</v>
          </cell>
          <cell r="E5853">
            <v>5504.11</v>
          </cell>
        </row>
        <row r="5854">
          <cell r="B5854" t="str">
            <v>M010703533</v>
          </cell>
          <cell r="C5854" t="str">
            <v>TFP25 FoFo DN 700 X 1,00 386,100 kg</v>
          </cell>
          <cell r="D5854" t="str">
            <v>PC</v>
          </cell>
          <cell r="E5854">
            <v>7309.74</v>
          </cell>
        </row>
        <row r="5855">
          <cell r="B5855" t="str">
            <v>M010703537</v>
          </cell>
          <cell r="C5855" t="str">
            <v>TFP25 FoFo DN 700 X 1,50 516,150 kg</v>
          </cell>
          <cell r="D5855" t="str">
            <v>PC</v>
          </cell>
          <cell r="E5855">
            <v>10308.1</v>
          </cell>
        </row>
        <row r="5856">
          <cell r="B5856" t="str">
            <v>M010703541</v>
          </cell>
          <cell r="C5856" t="str">
            <v>TFP25 FoFo DN 700 X 2,00 646,200 kg</v>
          </cell>
          <cell r="D5856" t="str">
            <v>PC</v>
          </cell>
          <cell r="E5856">
            <v>11390.45</v>
          </cell>
        </row>
        <row r="5857">
          <cell r="B5857" t="str">
            <v>M010703545</v>
          </cell>
          <cell r="C5857" t="str">
            <v>TFP25 FoFo DN 700 X 2,50 776,250 kg</v>
          </cell>
          <cell r="D5857" t="str">
            <v>PC</v>
          </cell>
          <cell r="E5857">
            <v>12586.45</v>
          </cell>
        </row>
        <row r="5858">
          <cell r="B5858" t="str">
            <v>M010703549</v>
          </cell>
          <cell r="C5858" t="str">
            <v>TFP25 FoFo DN 700 X 3,00 90,300 kg</v>
          </cell>
          <cell r="D5858" t="str">
            <v>PC</v>
          </cell>
          <cell r="E5858">
            <v>13908.03</v>
          </cell>
        </row>
        <row r="5859">
          <cell r="B5859" t="str">
            <v>M010703553</v>
          </cell>
          <cell r="C5859" t="str">
            <v>TFP25 FoFo DN 700 X 3,50 1036,350 kg</v>
          </cell>
          <cell r="D5859" t="str">
            <v>PC</v>
          </cell>
          <cell r="E5859">
            <v>15368.37</v>
          </cell>
        </row>
        <row r="5860">
          <cell r="B5860" t="str">
            <v>M010703557</v>
          </cell>
          <cell r="C5860" t="str">
            <v>TFP25 FoFo DN 700 X 4,00 1166,400 kg</v>
          </cell>
          <cell r="D5860" t="str">
            <v>PC</v>
          </cell>
          <cell r="E5860">
            <v>16982.04</v>
          </cell>
        </row>
        <row r="5861">
          <cell r="B5861" t="str">
            <v>M010703561</v>
          </cell>
          <cell r="C5861" t="str">
            <v>TFP25 FoFo DN 700 X 4,50 1296,45 kg</v>
          </cell>
          <cell r="D5861" t="str">
            <v>PC</v>
          </cell>
          <cell r="E5861">
            <v>18765.16</v>
          </cell>
        </row>
        <row r="5862">
          <cell r="B5862" t="str">
            <v>M010703565</v>
          </cell>
          <cell r="C5862" t="str">
            <v>TFP25 FoFo DN 700 X 5,00 1426,500 kg</v>
          </cell>
          <cell r="D5862" t="str">
            <v>PC</v>
          </cell>
          <cell r="E5862">
            <v>20735.5</v>
          </cell>
        </row>
        <row r="5863">
          <cell r="B5863" t="str">
            <v>M010703569</v>
          </cell>
          <cell r="C5863" t="str">
            <v>TFP25 FoFo DN 700 X 5,50 1556,550 kg</v>
          </cell>
          <cell r="D5863" t="str">
            <v>PC</v>
          </cell>
          <cell r="E5863">
            <v>22912.73</v>
          </cell>
        </row>
        <row r="5864">
          <cell r="B5864" t="str">
            <v>M010703573</v>
          </cell>
          <cell r="C5864" t="str">
            <v>TFP25 FoFo DN 700 X 6,00 1686,600 kg</v>
          </cell>
          <cell r="D5864" t="str">
            <v>PC</v>
          </cell>
          <cell r="E5864">
            <v>25318.58</v>
          </cell>
        </row>
        <row r="5865">
          <cell r="B5865" t="str">
            <v>M010703577</v>
          </cell>
          <cell r="C5865" t="str">
            <v>TFP25 FoFo DN 700 X 6,50 1816,650 kg</v>
          </cell>
          <cell r="D5865" t="str">
            <v>PC</v>
          </cell>
          <cell r="E5865">
            <v>27977.02</v>
          </cell>
        </row>
        <row r="5866">
          <cell r="B5866" t="str">
            <v>M010703581</v>
          </cell>
          <cell r="C5866" t="str">
            <v>TFP25 FoFo DN 700 X 6,80 1894,680 kg</v>
          </cell>
          <cell r="D5866" t="str">
            <v>PC</v>
          </cell>
          <cell r="E5866">
            <v>29795.53</v>
          </cell>
        </row>
        <row r="5867">
          <cell r="B5867" t="str">
            <v>M010703585</v>
          </cell>
          <cell r="C5867" t="str">
            <v>TFP25 FoFo DN 800 X 0,50 332,000 kg</v>
          </cell>
          <cell r="D5867" t="str">
            <v>PC</v>
          </cell>
          <cell r="E5867">
            <v>6688.44</v>
          </cell>
        </row>
        <row r="5868">
          <cell r="B5868" t="str">
            <v>M010703589</v>
          </cell>
          <cell r="C5868" t="str">
            <v>TFP25 FoFo DN 800 X 1,00 498,000 kg</v>
          </cell>
          <cell r="D5868" t="str">
            <v>PC</v>
          </cell>
          <cell r="E5868">
            <v>8360.5400000000009</v>
          </cell>
        </row>
        <row r="5869">
          <cell r="B5869" t="str">
            <v>M010703593</v>
          </cell>
          <cell r="C5869" t="str">
            <v>TFP25 FoFo DN 800 X 1,50 664,000 kg</v>
          </cell>
          <cell r="D5869" t="str">
            <v>PC</v>
          </cell>
          <cell r="E5869">
            <v>10450.68</v>
          </cell>
        </row>
        <row r="5870">
          <cell r="B5870" t="str">
            <v>M010703597</v>
          </cell>
          <cell r="C5870" t="str">
            <v>TFP25 FoFo DN 800 X 2,00 830,000 kg</v>
          </cell>
          <cell r="D5870" t="str">
            <v>PC</v>
          </cell>
          <cell r="E5870">
            <v>13063.34</v>
          </cell>
        </row>
        <row r="5871">
          <cell r="B5871" t="str">
            <v>M010703601</v>
          </cell>
          <cell r="C5871" t="str">
            <v>TFP25 FoFo DN 90 X 0,50 410,000 kg</v>
          </cell>
          <cell r="D5871" t="str">
            <v>PC</v>
          </cell>
          <cell r="E5871">
            <v>8360.5400000000009</v>
          </cell>
        </row>
        <row r="5872">
          <cell r="B5872" t="str">
            <v>M010703605</v>
          </cell>
          <cell r="C5872" t="str">
            <v>TFP25 FoFo DN 90 X 1,00 611,000 kg</v>
          </cell>
          <cell r="D5872" t="str">
            <v>PC</v>
          </cell>
          <cell r="E5872">
            <v>10032.65</v>
          </cell>
        </row>
        <row r="5873">
          <cell r="B5873" t="str">
            <v>M010703609</v>
          </cell>
          <cell r="C5873" t="str">
            <v>TFP25 FoFo DN 90 X 1,50 812,000 kg</v>
          </cell>
          <cell r="D5873" t="str">
            <v>PC</v>
          </cell>
          <cell r="E5873">
            <v>12039.19</v>
          </cell>
        </row>
        <row r="5874">
          <cell r="B5874" t="str">
            <v>M010703613</v>
          </cell>
          <cell r="C5874" t="str">
            <v>TFP25 FoFo DN 90 X 2,00 1013,000 kg</v>
          </cell>
          <cell r="D5874" t="str">
            <v>PC</v>
          </cell>
          <cell r="E5874">
            <v>14447.02</v>
          </cell>
        </row>
        <row r="5875">
          <cell r="B5875" t="str">
            <v>M010703617</v>
          </cell>
          <cell r="C5875" t="str">
            <v>TFP25 FoFo DN 1000 X 0,50 509,000 kg</v>
          </cell>
          <cell r="D5875" t="str">
            <v>PC</v>
          </cell>
          <cell r="E5875">
            <v>10450.68</v>
          </cell>
        </row>
        <row r="5876">
          <cell r="B5876" t="str">
            <v>M010703621</v>
          </cell>
          <cell r="C5876" t="str">
            <v>TFP25 FoFo DN 1000 X 1,00 748,000 kg</v>
          </cell>
          <cell r="D5876" t="str">
            <v>PC</v>
          </cell>
          <cell r="E5876">
            <v>12540.82</v>
          </cell>
        </row>
        <row r="5877">
          <cell r="B5877" t="str">
            <v>M010703625</v>
          </cell>
          <cell r="C5877" t="str">
            <v>TFP25 FoFo DN 1000 X 1,50 987,000 kg</v>
          </cell>
          <cell r="D5877" t="str">
            <v>PC</v>
          </cell>
          <cell r="E5877">
            <v>15048.98</v>
          </cell>
        </row>
        <row r="5878">
          <cell r="B5878" t="str">
            <v>M010703629</v>
          </cell>
          <cell r="C5878" t="str">
            <v>TFP25 FoFo DN 1000 X 2,00 1226,000 kg</v>
          </cell>
          <cell r="D5878" t="str">
            <v>PC</v>
          </cell>
          <cell r="E5878">
            <v>18058.77</v>
          </cell>
        </row>
        <row r="5879">
          <cell r="B5879" t="str">
            <v>M010703633</v>
          </cell>
          <cell r="C5879" t="str">
            <v>TFP25 FoFo DN 1200 X 0,50 708,000 kg</v>
          </cell>
          <cell r="D5879" t="str">
            <v>PC</v>
          </cell>
          <cell r="E5879">
            <v>13063.34</v>
          </cell>
        </row>
        <row r="5880">
          <cell r="B5880" t="str">
            <v>M010703637</v>
          </cell>
          <cell r="C5880" t="str">
            <v>TFP25 FoFo DN 1200 X 1,00 1032,000 kg</v>
          </cell>
          <cell r="D5880" t="str">
            <v>PC</v>
          </cell>
          <cell r="E5880">
            <v>15676.02</v>
          </cell>
        </row>
        <row r="5881">
          <cell r="B5881" t="str">
            <v>M010703641</v>
          </cell>
          <cell r="C5881" t="str">
            <v>TFP25 FoFo DN 1200 X 1,50 1356,000 kg</v>
          </cell>
          <cell r="D5881" t="str">
            <v>PC</v>
          </cell>
          <cell r="E5881">
            <v>18811.22</v>
          </cell>
        </row>
        <row r="5882">
          <cell r="B5882" t="str">
            <v>M010703645</v>
          </cell>
          <cell r="C5882" t="str">
            <v>TFP25 FoFo DN 1200 X 2,00 1680,000 kg</v>
          </cell>
          <cell r="D5882" t="str">
            <v>PC</v>
          </cell>
          <cell r="E5882">
            <v>22573.47</v>
          </cell>
        </row>
        <row r="5883">
          <cell r="B5883" t="str">
            <v>M010800000</v>
          </cell>
          <cell r="C5883" t="str">
            <v>TUBOS DE FoFo DUCTIL CILINDRICOS (TCL)</v>
          </cell>
        </row>
        <row r="5884">
          <cell r="B5884" t="str">
            <v>M010801000</v>
          </cell>
          <cell r="C5884" t="str">
            <v>TCL FoFo</v>
          </cell>
        </row>
        <row r="5885">
          <cell r="B5885" t="str">
            <v>M010801001</v>
          </cell>
          <cell r="C5885" t="str">
            <v>TCL FoFo DN 80 13,90 kg</v>
          </cell>
          <cell r="D5885" t="str">
            <v>M</v>
          </cell>
          <cell r="E5885">
            <v>310.5</v>
          </cell>
        </row>
        <row r="5886">
          <cell r="B5886" t="str">
            <v>M010801005</v>
          </cell>
          <cell r="C5886" t="str">
            <v>TCL FoFo DN 100 17,200 kg</v>
          </cell>
          <cell r="D5886" t="str">
            <v>M</v>
          </cell>
          <cell r="E5886">
            <v>322.62</v>
          </cell>
        </row>
        <row r="5887">
          <cell r="B5887" t="str">
            <v>M010801009</v>
          </cell>
          <cell r="C5887" t="str">
            <v>TCL FoFo DN 150 26,000 kg</v>
          </cell>
          <cell r="D5887" t="str">
            <v>M</v>
          </cell>
          <cell r="E5887">
            <v>328.42</v>
          </cell>
        </row>
        <row r="5888">
          <cell r="B5888" t="str">
            <v>M010801013</v>
          </cell>
          <cell r="C5888" t="str">
            <v>TCL FoFo DN 200 34,800 kg</v>
          </cell>
          <cell r="D5888" t="str">
            <v>M</v>
          </cell>
          <cell r="E5888">
            <v>445.59</v>
          </cell>
        </row>
        <row r="5889">
          <cell r="B5889" t="str">
            <v>M010801017</v>
          </cell>
          <cell r="C5889" t="str">
            <v>TCL FoFo DN 250 45400 kg</v>
          </cell>
          <cell r="D5889" t="str">
            <v>M</v>
          </cell>
          <cell r="E5889">
            <v>560.66</v>
          </cell>
        </row>
        <row r="5890">
          <cell r="B5890" t="str">
            <v>M010801021</v>
          </cell>
          <cell r="C5890" t="str">
            <v>TCL FoFo DN 300 57,100 kg</v>
          </cell>
          <cell r="D5890" t="str">
            <v>M</v>
          </cell>
          <cell r="E5890">
            <v>677.27</v>
          </cell>
        </row>
        <row r="5891">
          <cell r="B5891" t="str">
            <v>M010801025</v>
          </cell>
          <cell r="C5891" t="str">
            <v>TCL FoFo DN 350 75,500 kg</v>
          </cell>
          <cell r="D5891" t="str">
            <v>M</v>
          </cell>
          <cell r="E5891">
            <v>798.91</v>
          </cell>
        </row>
        <row r="5892">
          <cell r="B5892" t="str">
            <v>M010801029</v>
          </cell>
          <cell r="C5892" t="str">
            <v>TCL FoFo DN 400 89,500 kg</v>
          </cell>
          <cell r="D5892" t="str">
            <v>M</v>
          </cell>
          <cell r="E5892">
            <v>915.97</v>
          </cell>
        </row>
        <row r="5893">
          <cell r="B5893" t="str">
            <v>M010801033</v>
          </cell>
          <cell r="C5893" t="str">
            <v>TCL FoFo DN 45 105,100 kg</v>
          </cell>
          <cell r="D5893" t="str">
            <v>M</v>
          </cell>
          <cell r="E5893">
            <v>1019.58</v>
          </cell>
        </row>
        <row r="5894">
          <cell r="B5894" t="str">
            <v>M010801037</v>
          </cell>
          <cell r="C5894" t="str">
            <v>TCL FoFo DN 500 121,800 kg</v>
          </cell>
          <cell r="D5894" t="str">
            <v>M</v>
          </cell>
          <cell r="E5894">
            <v>1178.5899999999999</v>
          </cell>
        </row>
        <row r="5895">
          <cell r="B5895" t="str">
            <v>M010801041</v>
          </cell>
          <cell r="C5895" t="str">
            <v>TCL FoFo DN 600 158,200 kg</v>
          </cell>
          <cell r="D5895" t="str">
            <v>M</v>
          </cell>
          <cell r="E5895">
            <v>1536.51</v>
          </cell>
        </row>
        <row r="5896">
          <cell r="B5896" t="str">
            <v>M010801045</v>
          </cell>
          <cell r="C5896" t="str">
            <v>TCL FoFo DN 700 260,100 kg</v>
          </cell>
          <cell r="D5896" t="str">
            <v>M</v>
          </cell>
          <cell r="E5896">
            <v>2098.34</v>
          </cell>
        </row>
        <row r="5897">
          <cell r="B5897" t="str">
            <v>M010801049</v>
          </cell>
          <cell r="C5897" t="str">
            <v>TCL FoFo DN 800 318,90 kg</v>
          </cell>
          <cell r="D5897" t="str">
            <v>M</v>
          </cell>
          <cell r="E5897">
            <v>2575.34</v>
          </cell>
        </row>
        <row r="5898">
          <cell r="B5898" t="str">
            <v>M010801053</v>
          </cell>
          <cell r="C5898" t="str">
            <v>TCL FoFo DN 90 383,000 kg</v>
          </cell>
          <cell r="D5898" t="str">
            <v>M</v>
          </cell>
          <cell r="E5898">
            <v>3094.75</v>
          </cell>
        </row>
        <row r="5899">
          <cell r="B5899" t="str">
            <v>M010801057</v>
          </cell>
          <cell r="C5899" t="str">
            <v>TCL FoFo DN 1000 45,300 kg</v>
          </cell>
          <cell r="D5899" t="str">
            <v>M</v>
          </cell>
          <cell r="E5899">
            <v>3659.02</v>
          </cell>
        </row>
        <row r="5900">
          <cell r="B5900" t="str">
            <v>M010801061</v>
          </cell>
          <cell r="C5900" t="str">
            <v>TCL FoFo DN 1200 607,800 kg</v>
          </cell>
          <cell r="D5900" t="str">
            <v>M</v>
          </cell>
          <cell r="E5900">
            <v>4930.97</v>
          </cell>
        </row>
        <row r="5901">
          <cell r="B5901" t="str">
            <v>M010900000</v>
          </cell>
          <cell r="C5901" t="str">
            <v>CONEXOES DE FoFo DUCTIL C/ PONTA E BOLSA C/ JUNTA ELASTICA (JGS), INCLUINDO ANEIS DE BORRACHA</v>
          </cell>
        </row>
        <row r="5902">
          <cell r="B5902" t="str">
            <v>M010901000</v>
          </cell>
          <cell r="C5902" t="str">
            <v>CURVA 90 C/ BOLSAS JGS FoFo</v>
          </cell>
        </row>
        <row r="5903">
          <cell r="B5903" t="str">
            <v>M010901001</v>
          </cell>
          <cell r="C5903" t="str">
            <v>C90JGS FoFo DN 80 10,200 kg</v>
          </cell>
          <cell r="D5903" t="str">
            <v>PC</v>
          </cell>
          <cell r="E5903">
            <v>243.51</v>
          </cell>
        </row>
        <row r="5904">
          <cell r="B5904" t="str">
            <v>M010901005</v>
          </cell>
          <cell r="C5904" t="str">
            <v>C90JGS FoFo DN 100 14,000 kg</v>
          </cell>
          <cell r="D5904" t="str">
            <v>PC</v>
          </cell>
          <cell r="E5904">
            <v>258.95999999999998</v>
          </cell>
        </row>
        <row r="5905">
          <cell r="B5905" t="str">
            <v>M010901009</v>
          </cell>
          <cell r="C5905" t="str">
            <v>C90JGS FoFo DN 150 22,700 kg</v>
          </cell>
          <cell r="D5905" t="str">
            <v>PC</v>
          </cell>
          <cell r="E5905">
            <v>498.11</v>
          </cell>
        </row>
        <row r="5906">
          <cell r="B5906" t="str">
            <v>M010901013</v>
          </cell>
          <cell r="C5906" t="str">
            <v>C90JGS FoFo DN 200 35,200 kg</v>
          </cell>
          <cell r="D5906" t="str">
            <v>PC</v>
          </cell>
          <cell r="E5906">
            <v>704.25</v>
          </cell>
        </row>
        <row r="5907">
          <cell r="B5907" t="str">
            <v>M010901017</v>
          </cell>
          <cell r="C5907" t="str">
            <v>C90JGS FoFo DN 250 52,000 kg</v>
          </cell>
          <cell r="D5907" t="str">
            <v>PC</v>
          </cell>
          <cell r="E5907">
            <v>1239.54</v>
          </cell>
        </row>
        <row r="5908">
          <cell r="B5908" t="str">
            <v>M010901021</v>
          </cell>
          <cell r="C5908" t="str">
            <v>C90JGS FoFo DN 300 72,000 kg</v>
          </cell>
          <cell r="D5908" t="str">
            <v>PC</v>
          </cell>
          <cell r="E5908">
            <v>1376.22</v>
          </cell>
        </row>
        <row r="5909">
          <cell r="B5909" t="str">
            <v>M010901025</v>
          </cell>
          <cell r="C5909" t="str">
            <v>C90JGS FoFo DN 350 92,200 kg</v>
          </cell>
          <cell r="D5909" t="str">
            <v>PC</v>
          </cell>
          <cell r="E5909">
            <v>2069.85</v>
          </cell>
        </row>
        <row r="5910">
          <cell r="B5910" t="str">
            <v>M010901029</v>
          </cell>
          <cell r="C5910" t="str">
            <v>C90JGS FoFo DN 400 121,000 kg</v>
          </cell>
          <cell r="D5910" t="str">
            <v>PC</v>
          </cell>
          <cell r="E5910">
            <v>4397.8900000000003</v>
          </cell>
        </row>
        <row r="5911">
          <cell r="B5911" t="str">
            <v>M010901033</v>
          </cell>
          <cell r="C5911" t="str">
            <v>C90JGS FoFo DN 45 148,800 kg</v>
          </cell>
          <cell r="D5911" t="str">
            <v>PC</v>
          </cell>
          <cell r="E5911">
            <v>6055.13</v>
          </cell>
        </row>
        <row r="5912">
          <cell r="B5912" t="str">
            <v>M010901037</v>
          </cell>
          <cell r="C5912" t="str">
            <v>C90JGS FoFo DN 500 19090 kg</v>
          </cell>
          <cell r="D5912" t="str">
            <v>PC</v>
          </cell>
          <cell r="E5912">
            <v>8603.7000000000007</v>
          </cell>
        </row>
        <row r="5913">
          <cell r="B5913" t="str">
            <v>M010901041</v>
          </cell>
          <cell r="C5913" t="str">
            <v>C90JGS FoFo DN 600 277,000 kg</v>
          </cell>
          <cell r="D5913" t="str">
            <v>PC</v>
          </cell>
          <cell r="E5913">
            <v>9152.69</v>
          </cell>
        </row>
        <row r="5914">
          <cell r="B5914" t="str">
            <v>M010902000</v>
          </cell>
          <cell r="C5914" t="str">
            <v>CURVA 45 C/ BOLSAS JGS FoFo</v>
          </cell>
        </row>
        <row r="5915">
          <cell r="B5915" t="str">
            <v>M010902001</v>
          </cell>
          <cell r="C5915" t="str">
            <v>C45JGS FoFo DN 80 8,500 kg</v>
          </cell>
          <cell r="D5915" t="str">
            <v>PC</v>
          </cell>
          <cell r="E5915">
            <v>212.18</v>
          </cell>
        </row>
        <row r="5916">
          <cell r="B5916" t="str">
            <v>M010902005</v>
          </cell>
          <cell r="C5916" t="str">
            <v>C45JGS FoFo DN 100 13,000 kg</v>
          </cell>
          <cell r="D5916" t="str">
            <v>PC</v>
          </cell>
          <cell r="E5916">
            <v>233.23</v>
          </cell>
        </row>
        <row r="5917">
          <cell r="B5917" t="str">
            <v>M010902009</v>
          </cell>
          <cell r="C5917" t="str">
            <v>C45JGS FoFo DN 150 20,700 kg</v>
          </cell>
          <cell r="D5917" t="str">
            <v>PC</v>
          </cell>
          <cell r="E5917">
            <v>379.41</v>
          </cell>
        </row>
        <row r="5918">
          <cell r="B5918" t="str">
            <v>M010902013</v>
          </cell>
          <cell r="C5918" t="str">
            <v>C45JGS FoFo DN 200 27,300 kg</v>
          </cell>
          <cell r="D5918" t="str">
            <v>PC</v>
          </cell>
          <cell r="E5918">
            <v>498.64</v>
          </cell>
        </row>
        <row r="5919">
          <cell r="B5919" t="str">
            <v>M010902017</v>
          </cell>
          <cell r="C5919" t="str">
            <v>C45JGS FoFo DN 250 41,800 kg</v>
          </cell>
          <cell r="D5919" t="str">
            <v>PC</v>
          </cell>
          <cell r="E5919">
            <v>666.95</v>
          </cell>
        </row>
        <row r="5920">
          <cell r="B5920" t="str">
            <v>M010902021</v>
          </cell>
          <cell r="C5920" t="str">
            <v>C45JGS FoFo DN 300 58,000 kg</v>
          </cell>
          <cell r="D5920" t="str">
            <v>PC</v>
          </cell>
          <cell r="E5920">
            <v>921.99</v>
          </cell>
        </row>
        <row r="5921">
          <cell r="B5921" t="str">
            <v>M010902025</v>
          </cell>
          <cell r="C5921" t="str">
            <v>C45JGS FoFo DN 350 72,400 kg</v>
          </cell>
          <cell r="D5921" t="str">
            <v>PC</v>
          </cell>
          <cell r="E5921">
            <v>1652.58</v>
          </cell>
        </row>
        <row r="5922">
          <cell r="B5922" t="str">
            <v>M010902029</v>
          </cell>
          <cell r="C5922" t="str">
            <v>C45JGS FoFo DN 400 9090 kg</v>
          </cell>
          <cell r="D5922" t="str">
            <v>PC</v>
          </cell>
          <cell r="E5922">
            <v>2601.41</v>
          </cell>
        </row>
        <row r="5923">
          <cell r="B5923" t="str">
            <v>M010902033</v>
          </cell>
          <cell r="C5923" t="str">
            <v>C45JGS FoFo DN 45 108,100 kg</v>
          </cell>
          <cell r="D5923" t="str">
            <v>PC</v>
          </cell>
          <cell r="E5923">
            <v>3221.64</v>
          </cell>
        </row>
        <row r="5924">
          <cell r="B5924" t="str">
            <v>M010902037</v>
          </cell>
          <cell r="C5924" t="str">
            <v>C45JGS FoFo DN 500 140,400 kg</v>
          </cell>
          <cell r="D5924" t="str">
            <v>PC</v>
          </cell>
          <cell r="E5924">
            <v>3745.5</v>
          </cell>
        </row>
        <row r="5925">
          <cell r="B5925" t="str">
            <v>M010902041</v>
          </cell>
          <cell r="C5925" t="str">
            <v>C45JGS FoFo DN 600 196,700 kg</v>
          </cell>
          <cell r="D5925" t="str">
            <v>PC</v>
          </cell>
          <cell r="E5925">
            <v>5622.09</v>
          </cell>
        </row>
        <row r="5926">
          <cell r="B5926" t="str">
            <v>M010902045</v>
          </cell>
          <cell r="C5926" t="str">
            <v>C45JGS FoFo DN 700 290500 kg</v>
          </cell>
          <cell r="D5926" t="str">
            <v>PC</v>
          </cell>
          <cell r="E5926">
            <v>8052.27</v>
          </cell>
        </row>
        <row r="5927">
          <cell r="B5927" t="str">
            <v>M010902049</v>
          </cell>
          <cell r="C5927" t="str">
            <v>C45JGS FoFo DN 800 390000 kg</v>
          </cell>
          <cell r="D5927" t="str">
            <v>PC</v>
          </cell>
          <cell r="E5927">
            <v>10979.88</v>
          </cell>
        </row>
        <row r="5928">
          <cell r="B5928" t="str">
            <v>M010902053</v>
          </cell>
          <cell r="C5928" t="str">
            <v>C45JGS FoFo DN 90 508,400 kg</v>
          </cell>
          <cell r="D5928" t="str">
            <v>PC</v>
          </cell>
          <cell r="E5928">
            <v>14305.3</v>
          </cell>
        </row>
        <row r="5929">
          <cell r="B5929" t="str">
            <v>M010902057</v>
          </cell>
          <cell r="C5929" t="str">
            <v>C45JGS FoFo DN 1000 652,000 kg</v>
          </cell>
          <cell r="D5929" t="str">
            <v>PC</v>
          </cell>
          <cell r="E5929">
            <v>20037.27</v>
          </cell>
        </row>
        <row r="5930">
          <cell r="B5930" t="str">
            <v>M010902061</v>
          </cell>
          <cell r="C5930" t="str">
            <v>C45JGS FoFo DN 1200 1005,700 kg</v>
          </cell>
          <cell r="D5930" t="str">
            <v>PC</v>
          </cell>
          <cell r="E5930">
            <v>35805.46</v>
          </cell>
        </row>
        <row r="5931">
          <cell r="B5931" t="str">
            <v>M010903000</v>
          </cell>
          <cell r="C5931" t="str">
            <v>CURVA 22o30' C/ BOLSAS JGS FoFo</v>
          </cell>
        </row>
        <row r="5932">
          <cell r="B5932" t="str">
            <v>M010903001</v>
          </cell>
          <cell r="C5932" t="str">
            <v>C22 JGS FoFo DN 80 8,600 kg</v>
          </cell>
          <cell r="D5932" t="str">
            <v>PC</v>
          </cell>
          <cell r="E5932">
            <v>215.92</v>
          </cell>
        </row>
        <row r="5933">
          <cell r="B5933" t="str">
            <v>M010903005</v>
          </cell>
          <cell r="C5933" t="str">
            <v>C22 JGS FoFo DN 100 11,800 kg</v>
          </cell>
          <cell r="D5933" t="str">
            <v>PC</v>
          </cell>
          <cell r="E5933">
            <v>237.12</v>
          </cell>
        </row>
        <row r="5934">
          <cell r="B5934" t="str">
            <v>M010903009</v>
          </cell>
          <cell r="C5934" t="str">
            <v>C22 JGS FoFo DN 150 18,700 kg</v>
          </cell>
          <cell r="D5934" t="str">
            <v>PC</v>
          </cell>
          <cell r="E5934">
            <v>352.4</v>
          </cell>
        </row>
        <row r="5935">
          <cell r="B5935" t="str">
            <v>M010903013</v>
          </cell>
          <cell r="C5935" t="str">
            <v>C22 JGS FoFo DN 200 29,200 kg</v>
          </cell>
          <cell r="D5935" t="str">
            <v>PC</v>
          </cell>
          <cell r="E5935">
            <v>467.7</v>
          </cell>
        </row>
        <row r="5936">
          <cell r="B5936" t="str">
            <v>M010903017</v>
          </cell>
          <cell r="C5936" t="str">
            <v>C22 JGS FoFo DN 250 34,600 kg</v>
          </cell>
          <cell r="D5936" t="str">
            <v>PC</v>
          </cell>
          <cell r="E5936">
            <v>582.98</v>
          </cell>
        </row>
        <row r="5937">
          <cell r="B5937" t="str">
            <v>M010903021</v>
          </cell>
          <cell r="C5937" t="str">
            <v>C22 JGS FoFo DN 300 48,100 kg</v>
          </cell>
          <cell r="D5937" t="str">
            <v>PC</v>
          </cell>
          <cell r="E5937">
            <v>690.09</v>
          </cell>
        </row>
        <row r="5938">
          <cell r="B5938" t="str">
            <v>M010903025</v>
          </cell>
          <cell r="C5938" t="str">
            <v>C22 JGS FoFo DN 350 60,200 kg</v>
          </cell>
          <cell r="D5938" t="str">
            <v>PC</v>
          </cell>
          <cell r="E5938">
            <v>1622.72</v>
          </cell>
        </row>
        <row r="5939">
          <cell r="B5939" t="str">
            <v>M010903029</v>
          </cell>
          <cell r="C5939" t="str">
            <v>C22 JGS FoFo DN 400 75,90 kg</v>
          </cell>
          <cell r="D5939" t="str">
            <v>PC</v>
          </cell>
          <cell r="E5939">
            <v>2555.36</v>
          </cell>
        </row>
        <row r="5940">
          <cell r="B5940" t="str">
            <v>M010903033</v>
          </cell>
          <cell r="C5940" t="str">
            <v>C22 JGS FoFo DN 45 88,300 kg</v>
          </cell>
          <cell r="D5940" t="str">
            <v>PC</v>
          </cell>
          <cell r="E5940">
            <v>3488</v>
          </cell>
        </row>
        <row r="5941">
          <cell r="B5941" t="str">
            <v>M010903037</v>
          </cell>
          <cell r="C5941" t="str">
            <v>C22 JGS FoFo DN 500 112,100 kg</v>
          </cell>
          <cell r="D5941" t="str">
            <v>PC</v>
          </cell>
          <cell r="E5941">
            <v>4420.63</v>
          </cell>
        </row>
        <row r="5942">
          <cell r="B5942" t="str">
            <v>M010903041</v>
          </cell>
          <cell r="C5942" t="str">
            <v>C22 JGS FoFo DN 600 156,600 kg</v>
          </cell>
          <cell r="D5942" t="str">
            <v>PC</v>
          </cell>
          <cell r="E5942">
            <v>4558.29</v>
          </cell>
        </row>
        <row r="5943">
          <cell r="B5943" t="str">
            <v>M010903045</v>
          </cell>
          <cell r="C5943" t="str">
            <v>C22 JGS FoFo DN 700 234,300 kg</v>
          </cell>
          <cell r="D5943" t="str">
            <v>PC</v>
          </cell>
          <cell r="E5943">
            <v>8469.35</v>
          </cell>
        </row>
        <row r="5944">
          <cell r="B5944" t="str">
            <v>M010903049</v>
          </cell>
          <cell r="C5944" t="str">
            <v>C22 JGS FoFo DN 800 307,000 kg</v>
          </cell>
          <cell r="D5944" t="str">
            <v>PC</v>
          </cell>
          <cell r="E5944">
            <v>10292.040000000001</v>
          </cell>
        </row>
        <row r="5945">
          <cell r="B5945" t="str">
            <v>M010903053</v>
          </cell>
          <cell r="C5945" t="str">
            <v>C22 JGS FoFo DN 90 393,500 kg</v>
          </cell>
          <cell r="D5945" t="str">
            <v>PC</v>
          </cell>
          <cell r="E5945">
            <v>10983.92</v>
          </cell>
        </row>
        <row r="5946">
          <cell r="B5946" t="str">
            <v>M010903057</v>
          </cell>
          <cell r="C5946" t="str">
            <v>C22 JGS FoFo DN 1000 488,800 kg</v>
          </cell>
          <cell r="D5946" t="str">
            <v>PC</v>
          </cell>
          <cell r="E5946">
            <v>13180.7</v>
          </cell>
        </row>
        <row r="5947">
          <cell r="B5947" t="str">
            <v>M010903061</v>
          </cell>
          <cell r="C5947" t="str">
            <v>C22 JGS FoFo DN 1200 866,000 kg</v>
          </cell>
          <cell r="D5947" t="str">
            <v>PC</v>
          </cell>
          <cell r="E5947">
            <v>19558.88</v>
          </cell>
        </row>
        <row r="5948">
          <cell r="B5948" t="str">
            <v>M010904000</v>
          </cell>
          <cell r="C5948" t="str">
            <v>CURVA 11o15' C/ BOLSAS JGS FoFo</v>
          </cell>
        </row>
        <row r="5949">
          <cell r="B5949" t="str">
            <v>M010904001</v>
          </cell>
          <cell r="C5949" t="str">
            <v>C11 JGS FoFo DN 80 8,700 kg</v>
          </cell>
          <cell r="D5949" t="str">
            <v>PC</v>
          </cell>
          <cell r="E5949">
            <v>215.89</v>
          </cell>
        </row>
        <row r="5950">
          <cell r="B5950" t="str">
            <v>M010904005</v>
          </cell>
          <cell r="C5950" t="str">
            <v>C11 JGS FoFo DN 100 11,200 kg</v>
          </cell>
          <cell r="D5950" t="str">
            <v>PC</v>
          </cell>
          <cell r="E5950">
            <v>238.23</v>
          </cell>
        </row>
        <row r="5951">
          <cell r="B5951" t="str">
            <v>M010904009</v>
          </cell>
          <cell r="C5951" t="str">
            <v>C11 JGS FoFo DN 150 16,800 kg</v>
          </cell>
          <cell r="D5951" t="str">
            <v>PC</v>
          </cell>
          <cell r="E5951">
            <v>335.02</v>
          </cell>
        </row>
        <row r="5952">
          <cell r="B5952" t="str">
            <v>M010904013</v>
          </cell>
          <cell r="C5952" t="str">
            <v>C11 JGS FoFo DN 200 27,600 kg</v>
          </cell>
          <cell r="D5952" t="str">
            <v>PC</v>
          </cell>
          <cell r="E5952">
            <v>431.8</v>
          </cell>
        </row>
        <row r="5953">
          <cell r="B5953" t="str">
            <v>M010904017</v>
          </cell>
          <cell r="C5953" t="str">
            <v>C11 JGS FoFo DN 250 33,100 kg</v>
          </cell>
          <cell r="D5953" t="str">
            <v>PC</v>
          </cell>
          <cell r="E5953">
            <v>528.54999999999995</v>
          </cell>
        </row>
        <row r="5954">
          <cell r="B5954" t="str">
            <v>M010904021</v>
          </cell>
          <cell r="C5954" t="str">
            <v>C11 JGS FoFo DN 300 46,300 kg</v>
          </cell>
          <cell r="D5954" t="str">
            <v>PC</v>
          </cell>
          <cell r="E5954">
            <v>622.29999999999995</v>
          </cell>
        </row>
        <row r="5955">
          <cell r="B5955" t="str">
            <v>M010904025</v>
          </cell>
          <cell r="C5955" t="str">
            <v>C11 JGS FoFo DN 350 55,200 kg</v>
          </cell>
          <cell r="D5955" t="str">
            <v>PC</v>
          </cell>
          <cell r="E5955">
            <v>855.7</v>
          </cell>
        </row>
        <row r="5956">
          <cell r="B5956" t="str">
            <v>M010904029</v>
          </cell>
          <cell r="C5956" t="str">
            <v>C11 JGS FoFo DN 400 66,600 kg</v>
          </cell>
          <cell r="D5956" t="str">
            <v>PC</v>
          </cell>
          <cell r="E5956">
            <v>1283.51</v>
          </cell>
        </row>
        <row r="5957">
          <cell r="B5957" t="str">
            <v>M010904033</v>
          </cell>
          <cell r="C5957" t="str">
            <v>C11 JGS FoFo DN 45 78,100 kg</v>
          </cell>
          <cell r="D5957" t="str">
            <v>PC</v>
          </cell>
          <cell r="E5957">
            <v>1925.27</v>
          </cell>
        </row>
        <row r="5958">
          <cell r="B5958" t="str">
            <v>M010904037</v>
          </cell>
          <cell r="C5958" t="str">
            <v>C11 JGS FoFo DN 500 97,000 kg</v>
          </cell>
          <cell r="D5958" t="str">
            <v>PC</v>
          </cell>
          <cell r="E5958">
            <v>2887.9</v>
          </cell>
        </row>
        <row r="5959">
          <cell r="B5959" t="str">
            <v>M010904041</v>
          </cell>
          <cell r="C5959" t="str">
            <v>C11 JGS FoFo DN 600 135,600 kg</v>
          </cell>
          <cell r="D5959" t="str">
            <v>PC</v>
          </cell>
          <cell r="E5959">
            <v>5716.76</v>
          </cell>
        </row>
        <row r="5960">
          <cell r="B5960" t="str">
            <v>M010904045</v>
          </cell>
          <cell r="C5960" t="str">
            <v>C11 JGS FoFo DN 700 196,600 kg</v>
          </cell>
          <cell r="D5960" t="str">
            <v>PC</v>
          </cell>
          <cell r="E5960">
            <v>6778.88</v>
          </cell>
        </row>
        <row r="5961">
          <cell r="B5961" t="str">
            <v>M010904049</v>
          </cell>
          <cell r="C5961" t="str">
            <v>C11 JGS FoFo DN 800 256,90 kg</v>
          </cell>
          <cell r="D5961" t="str">
            <v>PC</v>
          </cell>
          <cell r="E5961">
            <v>8811.5400000000009</v>
          </cell>
        </row>
        <row r="5962">
          <cell r="B5962" t="str">
            <v>M010904053</v>
          </cell>
          <cell r="C5962" t="str">
            <v>C11 JGS FoFo DN 90 384,300 kg</v>
          </cell>
          <cell r="D5962" t="str">
            <v>PC</v>
          </cell>
          <cell r="E5962">
            <v>10076.629999999999</v>
          </cell>
        </row>
        <row r="5963">
          <cell r="B5963" t="str">
            <v>M010904057</v>
          </cell>
          <cell r="C5963" t="str">
            <v>C11 JGS FoFo DN 1000 360,500 kg</v>
          </cell>
          <cell r="D5963" t="str">
            <v>PC</v>
          </cell>
          <cell r="E5963">
            <v>14312.92</v>
          </cell>
        </row>
        <row r="5964">
          <cell r="B5964" t="str">
            <v>M010904061</v>
          </cell>
          <cell r="C5964" t="str">
            <v>C11 JGS FoFo DN 1200 622,200 kg</v>
          </cell>
          <cell r="D5964" t="str">
            <v>PC</v>
          </cell>
          <cell r="E5964">
            <v>19450.2</v>
          </cell>
        </row>
        <row r="5965">
          <cell r="B5965" t="str">
            <v>M010905000</v>
          </cell>
          <cell r="C5965" t="str">
            <v>TE C/ BOLSAS JGS FoFo</v>
          </cell>
        </row>
        <row r="5966">
          <cell r="B5966" t="str">
            <v>M010905001</v>
          </cell>
          <cell r="C5966" t="str">
            <v>T JGS FoFo DN 80 X 80 13,000 kg</v>
          </cell>
          <cell r="D5966" t="str">
            <v>PC</v>
          </cell>
          <cell r="E5966">
            <v>314.95</v>
          </cell>
        </row>
        <row r="5967">
          <cell r="B5967" t="str">
            <v>M010905005</v>
          </cell>
          <cell r="C5967" t="str">
            <v>T JGS FoFo DN 100 X 80 18,100 kg</v>
          </cell>
          <cell r="D5967" t="str">
            <v>PC</v>
          </cell>
          <cell r="E5967">
            <v>367.73</v>
          </cell>
        </row>
        <row r="5968">
          <cell r="B5968" t="str">
            <v>M010905009</v>
          </cell>
          <cell r="C5968" t="str">
            <v>T JGS FoFo DN 100 X 100 19,200 kg</v>
          </cell>
          <cell r="D5968" t="str">
            <v>PC</v>
          </cell>
          <cell r="E5968">
            <v>328.75</v>
          </cell>
        </row>
        <row r="5969">
          <cell r="B5969" t="str">
            <v>M010905013</v>
          </cell>
          <cell r="C5969" t="str">
            <v>T JGS FoFo DN 150 X 80 26,100 kg</v>
          </cell>
          <cell r="D5969" t="str">
            <v>PC</v>
          </cell>
          <cell r="E5969">
            <v>414.14</v>
          </cell>
        </row>
        <row r="5970">
          <cell r="B5970" t="str">
            <v>M010905017</v>
          </cell>
          <cell r="C5970" t="str">
            <v>T JGS FoFo DN 150 X 100 26,000 kg</v>
          </cell>
          <cell r="D5970" t="str">
            <v>PC</v>
          </cell>
          <cell r="E5970">
            <v>426.55</v>
          </cell>
        </row>
        <row r="5971">
          <cell r="B5971" t="str">
            <v>M010905021</v>
          </cell>
          <cell r="C5971" t="str">
            <v>T JGS FoFo DN 150 X 150 30,800 kg</v>
          </cell>
          <cell r="D5971" t="str">
            <v>PC</v>
          </cell>
          <cell r="E5971">
            <v>513.78</v>
          </cell>
        </row>
        <row r="5972">
          <cell r="B5972" t="str">
            <v>M010905025</v>
          </cell>
          <cell r="C5972" t="str">
            <v>T JGS FoFo DN 200 X 80 32,300 kg</v>
          </cell>
          <cell r="D5972" t="str">
            <v>PC</v>
          </cell>
          <cell r="E5972">
            <v>541.49</v>
          </cell>
        </row>
        <row r="5973">
          <cell r="B5973" t="str">
            <v>M010905029</v>
          </cell>
          <cell r="C5973" t="str">
            <v>T JGS FoFo DN 200 X 100 36,700 kg</v>
          </cell>
          <cell r="D5973" t="str">
            <v>PC</v>
          </cell>
          <cell r="E5973">
            <v>605.22</v>
          </cell>
        </row>
        <row r="5974">
          <cell r="B5974" t="str">
            <v>M010905033</v>
          </cell>
          <cell r="C5974" t="str">
            <v>T JGS FoFo DN 200 X 150 42,500 kg</v>
          </cell>
          <cell r="D5974" t="str">
            <v>PC</v>
          </cell>
          <cell r="E5974">
            <v>795.36</v>
          </cell>
        </row>
        <row r="5975">
          <cell r="B5975" t="str">
            <v>M010905037</v>
          </cell>
          <cell r="C5975" t="str">
            <v>T JGS FoFo DN 200 X 200 49,300 kg</v>
          </cell>
          <cell r="D5975" t="str">
            <v>PC</v>
          </cell>
          <cell r="E5975">
            <v>764.04</v>
          </cell>
        </row>
        <row r="5976">
          <cell r="B5976" t="str">
            <v>M010905041</v>
          </cell>
          <cell r="C5976" t="str">
            <v>T JGS FoFo DN 250 X 80 38,600 kg</v>
          </cell>
          <cell r="D5976" t="str">
            <v>PC</v>
          </cell>
          <cell r="E5976">
            <v>1248.56</v>
          </cell>
        </row>
        <row r="5977">
          <cell r="B5977" t="str">
            <v>M010905045</v>
          </cell>
          <cell r="C5977" t="str">
            <v>T JGS FoFo DN 250 X 100 42,800 kg</v>
          </cell>
          <cell r="D5977" t="str">
            <v>PC</v>
          </cell>
          <cell r="E5977">
            <v>1274.05</v>
          </cell>
        </row>
        <row r="5978">
          <cell r="B5978" t="str">
            <v>M010905049</v>
          </cell>
          <cell r="C5978" t="str">
            <v>T JGS FoFo DN 250 X 250 61,000 kg</v>
          </cell>
          <cell r="D5978" t="str">
            <v>PC</v>
          </cell>
          <cell r="E5978">
            <v>1415.61</v>
          </cell>
        </row>
        <row r="5979">
          <cell r="B5979" t="str">
            <v>M010905053</v>
          </cell>
          <cell r="C5979" t="str">
            <v>T JGS FoFo DN 300 X 80 50,200 kg</v>
          </cell>
          <cell r="D5979" t="str">
            <v>PC</v>
          </cell>
          <cell r="E5979">
            <v>1261.74</v>
          </cell>
        </row>
        <row r="5980">
          <cell r="B5980" t="str">
            <v>M010905057</v>
          </cell>
          <cell r="C5980" t="str">
            <v>T JGS FoFo DN 300 X 100 57,000 kg</v>
          </cell>
          <cell r="D5980" t="str">
            <v>PC</v>
          </cell>
          <cell r="E5980">
            <v>1328.15</v>
          </cell>
        </row>
        <row r="5981">
          <cell r="B5981" t="str">
            <v>M010905061</v>
          </cell>
          <cell r="C5981" t="str">
            <v>T JGS FoFo DN 300 X 150 62,100 kg</v>
          </cell>
          <cell r="D5981" t="str">
            <v>PC</v>
          </cell>
          <cell r="E5981">
            <v>1398.05</v>
          </cell>
        </row>
        <row r="5982">
          <cell r="B5982" t="str">
            <v>M010905065</v>
          </cell>
          <cell r="C5982" t="str">
            <v>T JGS FoFo DN 300 X 200 69,000 kg</v>
          </cell>
          <cell r="D5982" t="str">
            <v>PC</v>
          </cell>
          <cell r="E5982">
            <v>1471.63</v>
          </cell>
        </row>
        <row r="5983">
          <cell r="B5983" t="str">
            <v>M010905069</v>
          </cell>
          <cell r="C5983" t="str">
            <v>T JGS FoFo DN 300 X 250 76,600 kg</v>
          </cell>
          <cell r="D5983" t="str">
            <v>PC</v>
          </cell>
          <cell r="E5983">
            <v>1844.14</v>
          </cell>
        </row>
        <row r="5984">
          <cell r="B5984" t="str">
            <v>M010905073</v>
          </cell>
          <cell r="C5984" t="str">
            <v>T JGS FoFo DN 300 X 300 88,000 kg</v>
          </cell>
          <cell r="D5984" t="str">
            <v>PC</v>
          </cell>
          <cell r="E5984">
            <v>2244.89</v>
          </cell>
        </row>
        <row r="5985">
          <cell r="B5985" t="str">
            <v>M010905074</v>
          </cell>
          <cell r="C5985" t="str">
            <v>T JGS FoFo DN 350 X 100 67,430 kg</v>
          </cell>
          <cell r="D5985" t="str">
            <v>PC</v>
          </cell>
          <cell r="E5985">
            <v>1405.3</v>
          </cell>
        </row>
        <row r="5986">
          <cell r="B5986" t="str">
            <v>M010905075</v>
          </cell>
          <cell r="C5986" t="str">
            <v>T JGS FoFo DN 350 X 200 156,760 kg</v>
          </cell>
          <cell r="D5986" t="str">
            <v>PC</v>
          </cell>
          <cell r="E5986">
            <v>1686.36</v>
          </cell>
        </row>
        <row r="5987">
          <cell r="B5987" t="str">
            <v>M010905076</v>
          </cell>
          <cell r="C5987" t="str">
            <v>T JGS FoFo DN 350 X 250 184,800 kg</v>
          </cell>
          <cell r="D5987" t="str">
            <v>PC</v>
          </cell>
          <cell r="E5987">
            <v>2023.63</v>
          </cell>
        </row>
        <row r="5988">
          <cell r="B5988" t="str">
            <v>M010905077</v>
          </cell>
          <cell r="C5988" t="str">
            <v>T JGS FoFo DN 400 X 80 74,500 kg</v>
          </cell>
          <cell r="D5988" t="str">
            <v>PC</v>
          </cell>
          <cell r="E5988">
            <v>2571.0700000000002</v>
          </cell>
        </row>
        <row r="5989">
          <cell r="B5989" t="str">
            <v>M010905081</v>
          </cell>
          <cell r="C5989" t="str">
            <v>T JGS FoFo DN 400 X 100 79,600 kg</v>
          </cell>
          <cell r="D5989" t="str">
            <v>PC</v>
          </cell>
          <cell r="E5989">
            <v>2856.22</v>
          </cell>
        </row>
        <row r="5990">
          <cell r="B5990" t="str">
            <v>M010905085</v>
          </cell>
          <cell r="C5990" t="str">
            <v>T JGS FoFo DN 400 X 200 98,100 kg</v>
          </cell>
          <cell r="D5990" t="str">
            <v>PC</v>
          </cell>
          <cell r="E5990">
            <v>3141.4</v>
          </cell>
        </row>
        <row r="5991">
          <cell r="B5991" t="str">
            <v>M010905089</v>
          </cell>
          <cell r="C5991" t="str">
            <v>T JGS FoFo DN 400 X 300 118,100 kg</v>
          </cell>
          <cell r="D5991" t="str">
            <v>PC</v>
          </cell>
          <cell r="E5991">
            <v>3270.82</v>
          </cell>
        </row>
        <row r="5992">
          <cell r="B5992" t="str">
            <v>M010905093</v>
          </cell>
          <cell r="C5992" t="str">
            <v>T JGS FoFo DN 400 X 400 138,200 kg</v>
          </cell>
          <cell r="D5992" t="str">
            <v>PC</v>
          </cell>
          <cell r="E5992">
            <v>3543.04</v>
          </cell>
        </row>
        <row r="5993">
          <cell r="B5993" t="str">
            <v>M010905095</v>
          </cell>
          <cell r="C5993" t="str">
            <v>T JGS FoFo DN 500 X 80 107,620 kg</v>
          </cell>
          <cell r="D5993" t="str">
            <v>PC</v>
          </cell>
          <cell r="E5993">
            <v>3815.29</v>
          </cell>
        </row>
        <row r="5994">
          <cell r="B5994" t="str">
            <v>M010905097</v>
          </cell>
          <cell r="C5994" t="str">
            <v>T JGS FoFo DN 500 X 100 110,200 kg</v>
          </cell>
          <cell r="D5994" t="str">
            <v>PC</v>
          </cell>
          <cell r="E5994">
            <v>4087.48</v>
          </cell>
        </row>
        <row r="5995">
          <cell r="B5995" t="str">
            <v>M010905101</v>
          </cell>
          <cell r="C5995" t="str">
            <v>T JGS FoFo DN 500 X 200 133,500 kg</v>
          </cell>
          <cell r="D5995" t="str">
            <v>PC</v>
          </cell>
          <cell r="E5995">
            <v>4359.6899999999996</v>
          </cell>
        </row>
        <row r="5996">
          <cell r="B5996" t="str">
            <v>M010905105</v>
          </cell>
          <cell r="C5996" t="str">
            <v>T JGS FoFo DN 500 X 300 156,400 kg</v>
          </cell>
          <cell r="D5996" t="str">
            <v>PC</v>
          </cell>
          <cell r="E5996">
            <v>4631.91</v>
          </cell>
        </row>
        <row r="5997">
          <cell r="B5997" t="str">
            <v>M010905107</v>
          </cell>
          <cell r="C5997" t="str">
            <v>T JGS FoFo DN 500 X 400 174,000 kg</v>
          </cell>
          <cell r="D5997" t="str">
            <v>PC</v>
          </cell>
          <cell r="E5997">
            <v>4904.13</v>
          </cell>
        </row>
        <row r="5998">
          <cell r="B5998" t="str">
            <v>M010905109</v>
          </cell>
          <cell r="C5998" t="str">
            <v>T JGS FoFo DN 500 X 500 205,90 kg</v>
          </cell>
          <cell r="D5998" t="str">
            <v>PC</v>
          </cell>
          <cell r="E5998">
            <v>5176.33</v>
          </cell>
        </row>
        <row r="5999">
          <cell r="B5999" t="str">
            <v>M010905113</v>
          </cell>
          <cell r="C5999" t="str">
            <v>T JGS FoFo DN 600 X 100 145300 kg</v>
          </cell>
          <cell r="D5999" t="str">
            <v>PC</v>
          </cell>
          <cell r="E5999">
            <v>4325.29</v>
          </cell>
        </row>
        <row r="6000">
          <cell r="B6000" t="str">
            <v>M010905117</v>
          </cell>
          <cell r="C6000" t="str">
            <v>T JGS FoFo DN 600 X 200 173,90 kg</v>
          </cell>
          <cell r="D6000" t="str">
            <v>PC</v>
          </cell>
          <cell r="E6000">
            <v>5190.3500000000004</v>
          </cell>
        </row>
        <row r="6001">
          <cell r="B6001" t="str">
            <v>M010905121</v>
          </cell>
          <cell r="C6001" t="str">
            <v>T JGS FoFo DN 600 X 300 203,100 kg</v>
          </cell>
          <cell r="D6001" t="str">
            <v>PC</v>
          </cell>
          <cell r="E6001">
            <v>6228.4</v>
          </cell>
        </row>
        <row r="6002">
          <cell r="B6002" t="str">
            <v>M010905125</v>
          </cell>
          <cell r="C6002" t="str">
            <v>T JGS FoFo DN 600 X 400 229,500 kg</v>
          </cell>
          <cell r="D6002" t="str">
            <v>PC</v>
          </cell>
          <cell r="E6002">
            <v>7474.12</v>
          </cell>
        </row>
        <row r="6003">
          <cell r="B6003" t="str">
            <v>M010905127</v>
          </cell>
          <cell r="C6003" t="str">
            <v>T JGS FoFo DN 600 X 500 256,000 kg</v>
          </cell>
          <cell r="D6003" t="str">
            <v>PC</v>
          </cell>
          <cell r="E6003">
            <v>8968.92</v>
          </cell>
        </row>
        <row r="6004">
          <cell r="B6004" t="str">
            <v>M010905129</v>
          </cell>
          <cell r="C6004" t="str">
            <v>T JGS FoFo DN 600 X 600 291,300 kg</v>
          </cell>
          <cell r="D6004" t="str">
            <v>PC</v>
          </cell>
          <cell r="E6004">
            <v>10762.72</v>
          </cell>
        </row>
        <row r="6005">
          <cell r="B6005" t="str">
            <v>M010906000</v>
          </cell>
          <cell r="C6005" t="str">
            <v>CRUZETA C/ BOLSAS JGS FoFo</v>
          </cell>
        </row>
        <row r="6006">
          <cell r="B6006" t="str">
            <v>M010906001</v>
          </cell>
          <cell r="C6006" t="str">
            <v>X JGS FoFo DN 80 X 80 16,000 kg</v>
          </cell>
          <cell r="D6006" t="str">
            <v>PC</v>
          </cell>
          <cell r="E6006">
            <v>360.74</v>
          </cell>
        </row>
        <row r="6007">
          <cell r="B6007" t="str">
            <v>M010906005</v>
          </cell>
          <cell r="C6007" t="str">
            <v>X JGS FoFo DN 100 X 80 23,100 kg</v>
          </cell>
          <cell r="D6007" t="str">
            <v>PC</v>
          </cell>
          <cell r="E6007">
            <v>467.46</v>
          </cell>
        </row>
        <row r="6008">
          <cell r="B6008" t="str">
            <v>M010906009</v>
          </cell>
          <cell r="C6008" t="str">
            <v>X JGS FoFo DN 100 X 100 25,100 kg</v>
          </cell>
          <cell r="D6008" t="str">
            <v>PC</v>
          </cell>
          <cell r="E6008">
            <v>476.79</v>
          </cell>
        </row>
        <row r="6009">
          <cell r="B6009" t="str">
            <v>M010906013</v>
          </cell>
          <cell r="C6009" t="str">
            <v>X JGS FoFo DN 150 X 80 25,200 kg</v>
          </cell>
          <cell r="D6009" t="str">
            <v>PC</v>
          </cell>
          <cell r="E6009">
            <v>452.35</v>
          </cell>
        </row>
        <row r="6010">
          <cell r="B6010" t="str">
            <v>M010906017</v>
          </cell>
          <cell r="C6010" t="str">
            <v>X JGS FoFo DN 150 X 100 31,500 kg</v>
          </cell>
          <cell r="D6010" t="str">
            <v>PC</v>
          </cell>
          <cell r="E6010">
            <v>493.52</v>
          </cell>
        </row>
        <row r="6011">
          <cell r="B6011" t="str">
            <v>M010906021</v>
          </cell>
          <cell r="C6011" t="str">
            <v>X JGS FoFo DN 150 X 150 38,90 kg</v>
          </cell>
          <cell r="D6011" t="str">
            <v>PC</v>
          </cell>
          <cell r="E6011">
            <v>559.53</v>
          </cell>
        </row>
        <row r="6012">
          <cell r="B6012" t="str">
            <v>M010906025</v>
          </cell>
          <cell r="C6012" t="str">
            <v>X JGS FoFo DN 200 X 80 33,600 kg</v>
          </cell>
          <cell r="D6012" t="str">
            <v>PC</v>
          </cell>
          <cell r="E6012">
            <v>610.53</v>
          </cell>
        </row>
        <row r="6013">
          <cell r="B6013" t="str">
            <v>M010906029</v>
          </cell>
          <cell r="C6013" t="str">
            <v>X JGS FoFo DN 200 X 100 37,800 kg</v>
          </cell>
          <cell r="D6013" t="str">
            <v>PC</v>
          </cell>
          <cell r="E6013">
            <v>863.08</v>
          </cell>
        </row>
        <row r="6014">
          <cell r="B6014" t="str">
            <v>M010906033</v>
          </cell>
          <cell r="C6014" t="str">
            <v>X JGS FoFo DN 200 X 150 44,200 kg</v>
          </cell>
          <cell r="D6014" t="str">
            <v>PC</v>
          </cell>
          <cell r="E6014">
            <v>956.19</v>
          </cell>
        </row>
        <row r="6015">
          <cell r="B6015" t="str">
            <v>M010906037</v>
          </cell>
          <cell r="C6015" t="str">
            <v>X JGS FoFo DN 200 X 200 58,000 kg</v>
          </cell>
          <cell r="D6015" t="str">
            <v>PC</v>
          </cell>
          <cell r="E6015">
            <v>897.95</v>
          </cell>
        </row>
        <row r="6016">
          <cell r="B6016" t="str">
            <v>M010906041</v>
          </cell>
          <cell r="C6016" t="str">
            <v>X JGS FoFo DN 250 X 80 44,800 kg</v>
          </cell>
          <cell r="D6016" t="str">
            <v>PC</v>
          </cell>
          <cell r="E6016">
            <v>555.38</v>
          </cell>
        </row>
        <row r="6017">
          <cell r="B6017" t="str">
            <v>M010906045</v>
          </cell>
          <cell r="C6017" t="str">
            <v>X JGS FoFo DN 250 X 100 49,100 kg</v>
          </cell>
          <cell r="D6017" t="str">
            <v>PC</v>
          </cell>
          <cell r="E6017">
            <v>983.06</v>
          </cell>
        </row>
        <row r="6018">
          <cell r="B6018" t="str">
            <v>M010906049</v>
          </cell>
          <cell r="C6018" t="str">
            <v>X JGS FoFo DN 250 X 250 75,200 kg</v>
          </cell>
          <cell r="D6018" t="str">
            <v>PC</v>
          </cell>
          <cell r="E6018">
            <v>1002.73</v>
          </cell>
        </row>
        <row r="6019">
          <cell r="B6019" t="str">
            <v>M010906053</v>
          </cell>
          <cell r="C6019" t="str">
            <v>X JGS FoFo DN 300 X 80 52,600 kg</v>
          </cell>
          <cell r="D6019" t="str">
            <v>PC</v>
          </cell>
          <cell r="E6019">
            <v>656.31</v>
          </cell>
        </row>
        <row r="6020">
          <cell r="B6020" t="str">
            <v>M010906057</v>
          </cell>
          <cell r="C6020" t="str">
            <v>X JGS FoFo DN 300 X 100 58,000 kg</v>
          </cell>
          <cell r="D6020" t="str">
            <v>PC</v>
          </cell>
          <cell r="E6020">
            <v>1554.62</v>
          </cell>
        </row>
        <row r="6021">
          <cell r="B6021" t="str">
            <v>M010906061</v>
          </cell>
          <cell r="C6021" t="str">
            <v>X JGS FoFo DN 300 X 200 78,000 kg</v>
          </cell>
          <cell r="D6021" t="str">
            <v>PC</v>
          </cell>
          <cell r="E6021">
            <v>1876.22</v>
          </cell>
        </row>
        <row r="6022">
          <cell r="B6022" t="str">
            <v>M010906065</v>
          </cell>
          <cell r="C6022" t="str">
            <v>X JGS FoFo DN 300 X 300 99,500 kg</v>
          </cell>
          <cell r="D6022" t="str">
            <v>PC</v>
          </cell>
          <cell r="E6022">
            <v>1629.36</v>
          </cell>
        </row>
        <row r="6023">
          <cell r="B6023" t="str">
            <v>M010906069</v>
          </cell>
          <cell r="C6023" t="str">
            <v>X JGS FoFo DN 400 X 80 74,200 kg</v>
          </cell>
          <cell r="D6023" t="str">
            <v>PC</v>
          </cell>
          <cell r="E6023">
            <v>2108.86</v>
          </cell>
        </row>
        <row r="6024">
          <cell r="B6024" t="str">
            <v>M010906073</v>
          </cell>
          <cell r="C6024" t="str">
            <v>X JGS FoFo DN 400 X 100 80,400 kg</v>
          </cell>
          <cell r="D6024" t="str">
            <v>PC</v>
          </cell>
          <cell r="E6024">
            <v>2319.7399999999998</v>
          </cell>
        </row>
        <row r="6025">
          <cell r="B6025" t="str">
            <v>M010906077</v>
          </cell>
          <cell r="C6025" t="str">
            <v>X JGS FoFo DN 400 X 200 103,400 kg</v>
          </cell>
          <cell r="D6025" t="str">
            <v>PC</v>
          </cell>
          <cell r="E6025">
            <v>2468.38</v>
          </cell>
        </row>
        <row r="6026">
          <cell r="B6026" t="str">
            <v>M010906081</v>
          </cell>
          <cell r="C6026" t="str">
            <v>X JGS FoFo DN 400 X 300 126,400 kg</v>
          </cell>
          <cell r="D6026" t="str">
            <v>PC</v>
          </cell>
          <cell r="E6026">
            <v>3584.65</v>
          </cell>
        </row>
        <row r="6027">
          <cell r="B6027" t="str">
            <v>M010906085</v>
          </cell>
          <cell r="C6027" t="str">
            <v>X JGS FoFo DN 400 X 400 153,300 kg</v>
          </cell>
          <cell r="D6027" t="str">
            <v>PC</v>
          </cell>
          <cell r="E6027">
            <v>3694.03</v>
          </cell>
        </row>
        <row r="6028">
          <cell r="B6028" t="str">
            <v>M010906087</v>
          </cell>
          <cell r="C6028" t="str">
            <v>X JGS FoFo DN 500 X 80 108,000 kg</v>
          </cell>
          <cell r="D6028" t="str">
            <v>PC</v>
          </cell>
          <cell r="E6028">
            <v>1661.88</v>
          </cell>
        </row>
        <row r="6029">
          <cell r="B6029" t="str">
            <v>M010906089</v>
          </cell>
          <cell r="C6029" t="str">
            <v>X JGS FoFo DN 500 X 100 110,600 kg</v>
          </cell>
          <cell r="D6029" t="str">
            <v>PC</v>
          </cell>
          <cell r="E6029">
            <v>1695.12</v>
          </cell>
        </row>
        <row r="6030">
          <cell r="B6030" t="str">
            <v>M010906093</v>
          </cell>
          <cell r="C6030" t="str">
            <v>X JGS FoFo DN 500 X 200 136,300 kg</v>
          </cell>
          <cell r="D6030" t="str">
            <v>PC</v>
          </cell>
          <cell r="E6030">
            <v>3548.21</v>
          </cell>
        </row>
        <row r="6031">
          <cell r="B6031" t="str">
            <v>M010906097</v>
          </cell>
          <cell r="C6031" t="str">
            <v>X JGS FoFo DN 500 X 300 165,100 kg</v>
          </cell>
          <cell r="D6031" t="str">
            <v>PC</v>
          </cell>
          <cell r="E6031">
            <v>3663.64</v>
          </cell>
        </row>
        <row r="6032">
          <cell r="B6032" t="str">
            <v>M010906101</v>
          </cell>
          <cell r="C6032" t="str">
            <v>X JGS FoFo DN 500 X 500 229,700 kg</v>
          </cell>
          <cell r="D6032" t="str">
            <v>PC</v>
          </cell>
          <cell r="E6032">
            <v>4505.1400000000003</v>
          </cell>
        </row>
        <row r="6033">
          <cell r="B6033" t="str">
            <v>M010906105</v>
          </cell>
          <cell r="C6033" t="str">
            <v>X JGS FoFo DN 600 X 100 147,000 kg</v>
          </cell>
          <cell r="D6033" t="str">
            <v>PC</v>
          </cell>
          <cell r="E6033">
            <v>3569.46</v>
          </cell>
        </row>
        <row r="6034">
          <cell r="B6034" t="str">
            <v>M010906109</v>
          </cell>
          <cell r="C6034" t="str">
            <v>X JGS FoFo DN 600 X 200 179,500 kg</v>
          </cell>
          <cell r="D6034" t="str">
            <v>PC</v>
          </cell>
          <cell r="E6034">
            <v>3858.08</v>
          </cell>
        </row>
        <row r="6035">
          <cell r="B6035" t="str">
            <v>M010906113</v>
          </cell>
          <cell r="C6035" t="str">
            <v>X JGS FoFo DN 600 X 300 212,200 kg</v>
          </cell>
          <cell r="D6035" t="str">
            <v>PC</v>
          </cell>
          <cell r="E6035">
            <v>4392.72</v>
          </cell>
        </row>
        <row r="6036">
          <cell r="B6036" t="str">
            <v>M010906117</v>
          </cell>
          <cell r="C6036" t="str">
            <v>X JGS FoFo DN 600 X 400 245300 kg</v>
          </cell>
          <cell r="D6036" t="str">
            <v>PC</v>
          </cell>
          <cell r="E6036">
            <v>5100.53</v>
          </cell>
        </row>
        <row r="6037">
          <cell r="B6037" t="str">
            <v>M010906121</v>
          </cell>
          <cell r="C6037" t="str">
            <v>X JGS FoFo DN 600 X 600 336,600 kg</v>
          </cell>
          <cell r="D6037" t="str">
            <v>PC</v>
          </cell>
          <cell r="E6037">
            <v>9335.2900000000009</v>
          </cell>
        </row>
        <row r="6038">
          <cell r="B6038" t="str">
            <v>M010907000</v>
          </cell>
          <cell r="C6038" t="str">
            <v>REDUCAO PONTA E BOLSA JGS</v>
          </cell>
        </row>
        <row r="6039">
          <cell r="B6039" t="str">
            <v>M010907001</v>
          </cell>
          <cell r="C6039" t="str">
            <v>R PB JGS FoFo DN 100 X 80 8,100 kg</v>
          </cell>
          <cell r="D6039" t="str">
            <v>PC</v>
          </cell>
          <cell r="E6039">
            <v>188.76</v>
          </cell>
        </row>
        <row r="6040">
          <cell r="B6040" t="str">
            <v>M010907002</v>
          </cell>
          <cell r="C6040" t="str">
            <v>R PB JGS FoFo DN 75 X 50 3,700 kg</v>
          </cell>
          <cell r="D6040" t="str">
            <v>PC</v>
          </cell>
          <cell r="E6040">
            <v>207.65</v>
          </cell>
        </row>
        <row r="6041">
          <cell r="B6041" t="str">
            <v>M010907003</v>
          </cell>
          <cell r="C6041" t="str">
            <v>R PB JGS FoFo DN 80 X 75 5,200 kg</v>
          </cell>
          <cell r="D6041" t="str">
            <v>PC</v>
          </cell>
          <cell r="E6041">
            <v>228.41</v>
          </cell>
        </row>
        <row r="6042">
          <cell r="B6042" t="str">
            <v>M010907005</v>
          </cell>
          <cell r="C6042" t="str">
            <v>R PB JGS FoFo DN 150 X 80 12,400 kg</v>
          </cell>
          <cell r="D6042" t="str">
            <v>PC</v>
          </cell>
          <cell r="E6042">
            <v>275.82</v>
          </cell>
        </row>
        <row r="6043">
          <cell r="B6043" t="str">
            <v>M010907009</v>
          </cell>
          <cell r="C6043" t="str">
            <v>R PB JGS FoFo DN 150 X 100 13,500 kg</v>
          </cell>
          <cell r="D6043" t="str">
            <v>PC</v>
          </cell>
          <cell r="E6043">
            <v>274.3</v>
          </cell>
        </row>
        <row r="6044">
          <cell r="B6044" t="str">
            <v>M010907013</v>
          </cell>
          <cell r="C6044" t="str">
            <v>R PB JGS FoFo DN 200 X 80 17,000 kg</v>
          </cell>
          <cell r="D6044" t="str">
            <v>PC</v>
          </cell>
          <cell r="E6044">
            <v>430.6</v>
          </cell>
        </row>
        <row r="6045">
          <cell r="B6045" t="str">
            <v>M010907017</v>
          </cell>
          <cell r="C6045" t="str">
            <v>R PB JGS FoFo DN 200 X 100 15,600 kg</v>
          </cell>
          <cell r="D6045" t="str">
            <v>PC</v>
          </cell>
          <cell r="E6045">
            <v>306.74</v>
          </cell>
        </row>
        <row r="6046">
          <cell r="B6046" t="str">
            <v>M010907021</v>
          </cell>
          <cell r="C6046" t="str">
            <v>R PB JGS FoFo DN 200 X 150 20,000 kg</v>
          </cell>
          <cell r="D6046" t="str">
            <v>PC</v>
          </cell>
          <cell r="E6046">
            <v>358.96</v>
          </cell>
        </row>
        <row r="6047">
          <cell r="B6047" t="str">
            <v>M010907025</v>
          </cell>
          <cell r="C6047" t="str">
            <v>R PB JGS FoFo DN 250 X 150 22,90 kg</v>
          </cell>
          <cell r="D6047" t="str">
            <v>PC</v>
          </cell>
          <cell r="E6047">
            <v>450.73</v>
          </cell>
        </row>
        <row r="6048">
          <cell r="B6048" t="str">
            <v>M010907029</v>
          </cell>
          <cell r="C6048" t="str">
            <v>R PB JGS FoFo DN 250 X 200 23,500 kg</v>
          </cell>
          <cell r="D6048" t="str">
            <v>PC</v>
          </cell>
          <cell r="E6048">
            <v>641.22</v>
          </cell>
        </row>
        <row r="6049">
          <cell r="B6049" t="str">
            <v>M010907033</v>
          </cell>
          <cell r="C6049" t="str">
            <v>R PB JGS FoFo DN 300 X 150 29,600 kg</v>
          </cell>
          <cell r="D6049" t="str">
            <v>PC</v>
          </cell>
          <cell r="E6049">
            <v>652.23</v>
          </cell>
        </row>
        <row r="6050">
          <cell r="B6050" t="str">
            <v>M010907037</v>
          </cell>
          <cell r="C6050" t="str">
            <v>R PB JGS FoFo DN 300 X 200 30,500 kg</v>
          </cell>
          <cell r="D6050" t="str">
            <v>PC</v>
          </cell>
          <cell r="E6050">
            <v>623.75</v>
          </cell>
        </row>
        <row r="6051">
          <cell r="B6051" t="str">
            <v>M010907041</v>
          </cell>
          <cell r="C6051" t="str">
            <v>R PB JGS FoFo DN 300 X 250 29,500 kg</v>
          </cell>
          <cell r="D6051" t="str">
            <v>PC</v>
          </cell>
          <cell r="E6051">
            <v>630</v>
          </cell>
        </row>
        <row r="6052">
          <cell r="B6052" t="str">
            <v>M010907045</v>
          </cell>
          <cell r="C6052" t="str">
            <v>R PB JGS FoFo DN 350 X 200 39,100 kg</v>
          </cell>
          <cell r="D6052" t="str">
            <v>PC</v>
          </cell>
          <cell r="E6052">
            <v>791.96</v>
          </cell>
        </row>
        <row r="6053">
          <cell r="B6053" t="str">
            <v>M010907049</v>
          </cell>
          <cell r="C6053" t="str">
            <v>R PB JGS FoFo DN 350 X 250 36,400 kg</v>
          </cell>
          <cell r="D6053" t="str">
            <v>PC</v>
          </cell>
          <cell r="E6053">
            <v>803.31</v>
          </cell>
        </row>
        <row r="6054">
          <cell r="B6054" t="str">
            <v>M010907053</v>
          </cell>
          <cell r="C6054" t="str">
            <v>R PB JGS FoFo DN 350 X 300 33,700 kg</v>
          </cell>
          <cell r="D6054" t="str">
            <v>PC</v>
          </cell>
          <cell r="E6054">
            <v>1059.92</v>
          </cell>
        </row>
        <row r="6055">
          <cell r="B6055" t="str">
            <v>M010907057</v>
          </cell>
          <cell r="C6055" t="str">
            <v>R PB JGS FoFo DN 400 X 250 50,400 kg</v>
          </cell>
          <cell r="D6055" t="str">
            <v>PC</v>
          </cell>
          <cell r="E6055">
            <v>1229.58</v>
          </cell>
        </row>
        <row r="6056">
          <cell r="B6056" t="str">
            <v>M010907061</v>
          </cell>
          <cell r="C6056" t="str">
            <v>R PB JGS FoFo DN 400 X 300 45500 kg</v>
          </cell>
          <cell r="D6056" t="str">
            <v>PC</v>
          </cell>
          <cell r="E6056">
            <v>1244.22</v>
          </cell>
        </row>
        <row r="6057">
          <cell r="B6057" t="str">
            <v>M010907065</v>
          </cell>
          <cell r="C6057" t="str">
            <v>R PB JGS FoFo DN 400 X 350 41,800 kg</v>
          </cell>
          <cell r="D6057" t="str">
            <v>PC</v>
          </cell>
          <cell r="E6057">
            <v>1176.82</v>
          </cell>
        </row>
        <row r="6058">
          <cell r="B6058" t="str">
            <v>M010907069</v>
          </cell>
          <cell r="C6058" t="str">
            <v>R PB JGS FoFo DN 500 X 350 66,90 kg</v>
          </cell>
          <cell r="D6058" t="str">
            <v>PC</v>
          </cell>
          <cell r="E6058">
            <v>2338.85</v>
          </cell>
        </row>
        <row r="6059">
          <cell r="B6059" t="str">
            <v>M010907073</v>
          </cell>
          <cell r="C6059" t="str">
            <v>R PB JGS FoFo DN 500 X 400 60,600 kg</v>
          </cell>
          <cell r="D6059" t="str">
            <v>PC</v>
          </cell>
          <cell r="E6059">
            <v>2550.66</v>
          </cell>
        </row>
        <row r="6060">
          <cell r="B6060" t="str">
            <v>M010907077</v>
          </cell>
          <cell r="C6060" t="str">
            <v>R PB JGS FoFo DN 600 X 400 107,100 kg</v>
          </cell>
          <cell r="D6060" t="str">
            <v>PC</v>
          </cell>
          <cell r="E6060">
            <v>4594.42</v>
          </cell>
        </row>
        <row r="6061">
          <cell r="B6061" t="str">
            <v>M010907081</v>
          </cell>
          <cell r="C6061" t="str">
            <v>R PB JGS FoFo DN 600 X 500 9090 kg</v>
          </cell>
          <cell r="D6061" t="str">
            <v>PC</v>
          </cell>
          <cell r="E6061">
            <v>4846.54</v>
          </cell>
        </row>
        <row r="6062">
          <cell r="B6062" t="str">
            <v>M010909000</v>
          </cell>
          <cell r="C6062" t="str">
            <v>LUVA C/ BOLSAS JGS FoFo</v>
          </cell>
        </row>
        <row r="6063">
          <cell r="B6063" t="str">
            <v>M010909001</v>
          </cell>
          <cell r="C6063" t="str">
            <v>L JGS FoFo DN 80 10,200 kg</v>
          </cell>
          <cell r="D6063" t="str">
            <v>PC</v>
          </cell>
          <cell r="E6063">
            <v>177.19</v>
          </cell>
        </row>
        <row r="6064">
          <cell r="B6064" t="str">
            <v>M010909002</v>
          </cell>
          <cell r="C6064" t="str">
            <v>L JGS FoFo DN 50 3,700 kg</v>
          </cell>
          <cell r="D6064" t="str">
            <v>PC</v>
          </cell>
          <cell r="E6064">
            <v>149.38999999999999</v>
          </cell>
        </row>
        <row r="6065">
          <cell r="B6065" t="str">
            <v>M010909003</v>
          </cell>
          <cell r="C6065" t="str">
            <v>L JGS FoFo DN 75 5,440 kg</v>
          </cell>
          <cell r="D6065" t="str">
            <v>PC</v>
          </cell>
          <cell r="E6065">
            <v>171.81</v>
          </cell>
        </row>
        <row r="6066">
          <cell r="B6066" t="str">
            <v>M010909005</v>
          </cell>
          <cell r="C6066" t="str">
            <v>L JGS FoFo DN 100 11,800 kg</v>
          </cell>
          <cell r="D6066" t="str">
            <v>PC</v>
          </cell>
          <cell r="E6066">
            <v>210.16</v>
          </cell>
        </row>
        <row r="6067">
          <cell r="B6067" t="str">
            <v>M010909009</v>
          </cell>
          <cell r="C6067" t="str">
            <v>L JGS FoFo DN 150 18,700 kg</v>
          </cell>
          <cell r="D6067" t="str">
            <v>PC</v>
          </cell>
          <cell r="E6067">
            <v>336.57</v>
          </cell>
        </row>
        <row r="6068">
          <cell r="B6068" t="str">
            <v>M010909013</v>
          </cell>
          <cell r="C6068" t="str">
            <v>L JGS FoFo DN 200 26,400 kg</v>
          </cell>
          <cell r="D6068" t="str">
            <v>PC</v>
          </cell>
          <cell r="E6068">
            <v>410.37</v>
          </cell>
        </row>
        <row r="6069">
          <cell r="B6069" t="str">
            <v>M010909017</v>
          </cell>
          <cell r="C6069" t="str">
            <v>L JGS FoFo DN 250 36,500 kg</v>
          </cell>
          <cell r="D6069" t="str">
            <v>PC</v>
          </cell>
          <cell r="E6069">
            <v>788.73</v>
          </cell>
        </row>
        <row r="6070">
          <cell r="B6070" t="str">
            <v>M010909021</v>
          </cell>
          <cell r="C6070" t="str">
            <v>L JGS FoFo DN 300 46,300 kg</v>
          </cell>
          <cell r="D6070" t="str">
            <v>PC</v>
          </cell>
          <cell r="E6070">
            <v>1218.3499999999999</v>
          </cell>
        </row>
        <row r="6071">
          <cell r="B6071" t="str">
            <v>M010909025</v>
          </cell>
          <cell r="C6071" t="str">
            <v>L JGS FoFo DN 350 56,000 kg</v>
          </cell>
          <cell r="D6071" t="str">
            <v>PC</v>
          </cell>
          <cell r="E6071">
            <v>1648</v>
          </cell>
        </row>
        <row r="6072">
          <cell r="B6072" t="str">
            <v>M010909029</v>
          </cell>
          <cell r="C6072" t="str">
            <v>L JGS FoFo DN 400 69,300 kg</v>
          </cell>
          <cell r="D6072" t="str">
            <v>PC</v>
          </cell>
          <cell r="E6072">
            <v>2077.63</v>
          </cell>
        </row>
        <row r="6073">
          <cell r="B6073" t="str">
            <v>M010909033</v>
          </cell>
          <cell r="C6073" t="str">
            <v>L JGS FoFo DN 45 82,800 kg</v>
          </cell>
          <cell r="D6073" t="str">
            <v>PC</v>
          </cell>
          <cell r="E6073">
            <v>2507.2800000000002</v>
          </cell>
        </row>
        <row r="6074">
          <cell r="B6074" t="str">
            <v>M010909037</v>
          </cell>
          <cell r="C6074" t="str">
            <v>L JGS FoFo DN 500 92,300 kg</v>
          </cell>
          <cell r="D6074" t="str">
            <v>PC</v>
          </cell>
          <cell r="E6074">
            <v>2936.92</v>
          </cell>
        </row>
        <row r="6075">
          <cell r="B6075" t="str">
            <v>M010909041</v>
          </cell>
          <cell r="C6075" t="str">
            <v>L JGS FoFo DN 600 133,700 kg</v>
          </cell>
          <cell r="D6075" t="str">
            <v>PC</v>
          </cell>
          <cell r="E6075">
            <v>3366.57</v>
          </cell>
        </row>
        <row r="6076">
          <cell r="B6076" t="str">
            <v>M010909045</v>
          </cell>
          <cell r="C6076" t="str">
            <v>L JGS FoFo DN 700 260,800 kg</v>
          </cell>
          <cell r="D6076" t="str">
            <v>PC</v>
          </cell>
          <cell r="E6076">
            <v>3796.2</v>
          </cell>
        </row>
        <row r="6077">
          <cell r="B6077" t="str">
            <v>M010909049</v>
          </cell>
          <cell r="C6077" t="str">
            <v>L JGS FoFo DN 800 324,400 kg</v>
          </cell>
          <cell r="D6077" t="str">
            <v>PC</v>
          </cell>
          <cell r="E6077">
            <v>4225.84</v>
          </cell>
        </row>
        <row r="6078">
          <cell r="B6078" t="str">
            <v>M010909053</v>
          </cell>
          <cell r="C6078" t="str">
            <v>L JGS FoFo DN 90 382,700 kg</v>
          </cell>
          <cell r="D6078" t="str">
            <v>PC</v>
          </cell>
          <cell r="E6078">
            <v>4655.49</v>
          </cell>
        </row>
        <row r="6079">
          <cell r="B6079" t="str">
            <v>M010909057</v>
          </cell>
          <cell r="C6079" t="str">
            <v>L JGS FoFo DN 1000 460,400 kg</v>
          </cell>
          <cell r="D6079" t="str">
            <v>PC</v>
          </cell>
          <cell r="E6079">
            <v>5085.12</v>
          </cell>
        </row>
        <row r="6080">
          <cell r="B6080" t="str">
            <v>M010909061</v>
          </cell>
          <cell r="C6080" t="str">
            <v>L JGS FoFo DN 1200 700,000 kg</v>
          </cell>
          <cell r="D6080" t="str">
            <v>PC</v>
          </cell>
          <cell r="E6080">
            <v>5514.77</v>
          </cell>
        </row>
        <row r="6081">
          <cell r="B6081" t="str">
            <v>M010910000</v>
          </cell>
          <cell r="C6081" t="str">
            <v>CAP C/ BOLSAS JGS FoFo</v>
          </cell>
        </row>
        <row r="6082">
          <cell r="B6082" t="str">
            <v>M010910001</v>
          </cell>
          <cell r="C6082" t="str">
            <v>K JGS FoFo DN 80 3,200 kg</v>
          </cell>
          <cell r="D6082" t="str">
            <v>PC</v>
          </cell>
          <cell r="E6082">
            <v>119.81</v>
          </cell>
        </row>
        <row r="6083">
          <cell r="B6083" t="str">
            <v>M010910005</v>
          </cell>
          <cell r="C6083" t="str">
            <v>K JGS FoFo DN 100 4,700 kg</v>
          </cell>
          <cell r="D6083" t="str">
            <v>PC</v>
          </cell>
          <cell r="E6083">
            <v>151.65</v>
          </cell>
        </row>
        <row r="6084">
          <cell r="B6084" t="str">
            <v>M010910009</v>
          </cell>
          <cell r="C6084" t="str">
            <v>K JGS FoFo DN 150 9,400 kg</v>
          </cell>
          <cell r="D6084" t="str">
            <v>PC</v>
          </cell>
          <cell r="E6084">
            <v>212.56</v>
          </cell>
        </row>
        <row r="6085">
          <cell r="B6085" t="str">
            <v>M010910013</v>
          </cell>
          <cell r="C6085" t="str">
            <v>K JGS FoFo DN 200 13,600 kg</v>
          </cell>
          <cell r="D6085" t="str">
            <v>PC</v>
          </cell>
          <cell r="E6085">
            <v>255.81</v>
          </cell>
        </row>
        <row r="6086">
          <cell r="B6086" t="str">
            <v>M010910017</v>
          </cell>
          <cell r="C6086" t="str">
            <v>K JGS FoFo DN 250 18,700 kg</v>
          </cell>
          <cell r="D6086" t="str">
            <v>PC</v>
          </cell>
          <cell r="E6086">
            <v>361.01</v>
          </cell>
        </row>
        <row r="6087">
          <cell r="B6087" t="str">
            <v>M010910021</v>
          </cell>
          <cell r="C6087" t="str">
            <v>K JGS FoFo DN 300 32,100 kg</v>
          </cell>
          <cell r="D6087" t="str">
            <v>PC</v>
          </cell>
          <cell r="E6087">
            <v>707.22</v>
          </cell>
        </row>
        <row r="6088">
          <cell r="B6088" t="str">
            <v>M010910025</v>
          </cell>
          <cell r="C6088" t="str">
            <v>K JGS FoFo DN 350 40,300 kg</v>
          </cell>
          <cell r="D6088" t="str">
            <v>PC</v>
          </cell>
          <cell r="E6088">
            <v>724.73</v>
          </cell>
        </row>
        <row r="6089">
          <cell r="B6089" t="str">
            <v>M010910029</v>
          </cell>
          <cell r="C6089" t="str">
            <v>K JGS FoFo DN 400 51,500 kg</v>
          </cell>
          <cell r="D6089" t="str">
            <v>PC</v>
          </cell>
          <cell r="E6089">
            <v>1015.18</v>
          </cell>
        </row>
        <row r="6090">
          <cell r="B6090" t="str">
            <v>M010910033</v>
          </cell>
          <cell r="C6090" t="str">
            <v>K JGS FoFo DN 45 50,000 kg</v>
          </cell>
          <cell r="D6090" t="str">
            <v>PC</v>
          </cell>
          <cell r="E6090">
            <v>1218.22</v>
          </cell>
        </row>
        <row r="6091">
          <cell r="B6091" t="str">
            <v>M010910037</v>
          </cell>
          <cell r="C6091" t="str">
            <v>K JGS FoFo DN 500 78,500 kg</v>
          </cell>
          <cell r="D6091" t="str">
            <v>PC</v>
          </cell>
          <cell r="E6091">
            <v>1556.5</v>
          </cell>
        </row>
        <row r="6092">
          <cell r="B6092" t="str">
            <v>M010910041</v>
          </cell>
          <cell r="C6092" t="str">
            <v>K JGS FoFo DN 600 113,700 kg</v>
          </cell>
          <cell r="D6092" t="str">
            <v>PC</v>
          </cell>
          <cell r="E6092">
            <v>2674.95</v>
          </cell>
        </row>
        <row r="6093">
          <cell r="B6093" t="str">
            <v>M011000000</v>
          </cell>
          <cell r="C6093" t="str">
            <v>CONEXÕES DE FoFo DUCTIL C/ BOLSAS C/ JUNTA MECANICA (JM)</v>
          </cell>
        </row>
        <row r="6094">
          <cell r="B6094" t="str">
            <v>M011002000</v>
          </cell>
          <cell r="C6094" t="str">
            <v>CURVA 45 C/ BOLSAS JM FoFo</v>
          </cell>
        </row>
        <row r="6095">
          <cell r="B6095" t="str">
            <v>M011002001</v>
          </cell>
          <cell r="C6095" t="str">
            <v>C45JM FoFo DN 300 90300 kg</v>
          </cell>
          <cell r="D6095" t="str">
            <v>PC</v>
          </cell>
          <cell r="E6095">
            <v>1911.11</v>
          </cell>
        </row>
        <row r="6096">
          <cell r="B6096" t="str">
            <v>M011002005</v>
          </cell>
          <cell r="C6096" t="str">
            <v>C45JM FoFo DN 350 115,400 kg</v>
          </cell>
          <cell r="D6096" t="str">
            <v>PC</v>
          </cell>
          <cell r="E6096">
            <v>2311.25</v>
          </cell>
        </row>
        <row r="6097">
          <cell r="B6097" t="str">
            <v>M011002009</v>
          </cell>
          <cell r="C6097" t="str">
            <v>C45JM FoFo DN 400 147,500 kg</v>
          </cell>
          <cell r="D6097" t="str">
            <v>PC</v>
          </cell>
          <cell r="E6097">
            <v>2795.18</v>
          </cell>
        </row>
        <row r="6098">
          <cell r="B6098" t="str">
            <v>M011002013</v>
          </cell>
          <cell r="C6098" t="str">
            <v>C45JM FoFo DN 45 278,600 kg</v>
          </cell>
          <cell r="D6098" t="str">
            <v>PC</v>
          </cell>
          <cell r="E6098">
            <v>3380.42</v>
          </cell>
        </row>
        <row r="6099">
          <cell r="B6099" t="str">
            <v>M011002017</v>
          </cell>
          <cell r="C6099" t="str">
            <v>C45JM FoFo DN 500 223,200 kg</v>
          </cell>
          <cell r="D6099" t="str">
            <v>PC</v>
          </cell>
          <cell r="E6099">
            <v>6760.82</v>
          </cell>
        </row>
        <row r="6100">
          <cell r="B6100" t="str">
            <v>M011002021</v>
          </cell>
          <cell r="C6100" t="str">
            <v>C45JM FoFo DN 600 318,400 kg</v>
          </cell>
          <cell r="D6100" t="str">
            <v>PC</v>
          </cell>
          <cell r="E6100">
            <v>8176.39</v>
          </cell>
        </row>
        <row r="6101">
          <cell r="B6101" t="str">
            <v>M011002025</v>
          </cell>
          <cell r="C6101" t="str">
            <v>C45JM FoFo DN 700 423,100 kg</v>
          </cell>
          <cell r="D6101" t="str">
            <v>PC</v>
          </cell>
          <cell r="E6101">
            <v>9888.31</v>
          </cell>
        </row>
        <row r="6102">
          <cell r="B6102" t="str">
            <v>M011002029</v>
          </cell>
          <cell r="C6102" t="str">
            <v>C45JM FoFo DN 800 576,600 kg</v>
          </cell>
          <cell r="D6102" t="str">
            <v>PC</v>
          </cell>
          <cell r="E6102">
            <v>11958.65</v>
          </cell>
        </row>
        <row r="6103">
          <cell r="B6103" t="str">
            <v>M011002033</v>
          </cell>
          <cell r="C6103" t="str">
            <v>C45JM FoFo DN 90 780,800 kg</v>
          </cell>
          <cell r="D6103" t="str">
            <v>PC</v>
          </cell>
          <cell r="E6103">
            <v>14462.49</v>
          </cell>
        </row>
        <row r="6104">
          <cell r="B6104" t="str">
            <v>M011002037</v>
          </cell>
          <cell r="C6104" t="str">
            <v>C45JM FoFo DN 1000 1040,000 kg</v>
          </cell>
          <cell r="D6104" t="str">
            <v>PC</v>
          </cell>
          <cell r="E6104">
            <v>17490.580000000002</v>
          </cell>
        </row>
        <row r="6105">
          <cell r="B6105" t="str">
            <v>M011002041</v>
          </cell>
          <cell r="C6105" t="str">
            <v>C45JM FoFo DN 1200 1411,000 kg</v>
          </cell>
          <cell r="D6105" t="str">
            <v>PC</v>
          </cell>
          <cell r="E6105">
            <v>21152.67</v>
          </cell>
        </row>
        <row r="6106">
          <cell r="B6106" t="str">
            <v>M011003000</v>
          </cell>
          <cell r="C6106" t="str">
            <v>CURVA 22o30' C/ BOLSAS JM FoFo</v>
          </cell>
        </row>
        <row r="6107">
          <cell r="B6107" t="str">
            <v>M011003001</v>
          </cell>
          <cell r="C6107" t="str">
            <v>C22 JM FoFo DN 300 80,000 kg</v>
          </cell>
          <cell r="D6107" t="str">
            <v>PC</v>
          </cell>
          <cell r="E6107">
            <v>1430.5</v>
          </cell>
        </row>
        <row r="6108">
          <cell r="B6108" t="str">
            <v>M011003005</v>
          </cell>
          <cell r="C6108" t="str">
            <v>C22 JM FoFo DN 350 101,000 kg</v>
          </cell>
          <cell r="D6108" t="str">
            <v>PC</v>
          </cell>
          <cell r="E6108">
            <v>1966.02</v>
          </cell>
        </row>
        <row r="6109">
          <cell r="B6109" t="str">
            <v>M011003009</v>
          </cell>
          <cell r="C6109" t="str">
            <v>C22 JM FoFo DN 400 128,000 kg</v>
          </cell>
          <cell r="D6109" t="str">
            <v>PC</v>
          </cell>
          <cell r="E6109">
            <v>2702</v>
          </cell>
        </row>
        <row r="6110">
          <cell r="B6110" t="str">
            <v>M011003013</v>
          </cell>
          <cell r="C6110" t="str">
            <v>C22 JM FoFo DN 45 247,000 kg</v>
          </cell>
          <cell r="D6110" t="str">
            <v>PC</v>
          </cell>
          <cell r="E6110">
            <v>3713.51</v>
          </cell>
        </row>
        <row r="6111">
          <cell r="B6111" t="str">
            <v>M011003017</v>
          </cell>
          <cell r="C6111" t="str">
            <v>C22 JM FoFo DN 500 187,000 kg</v>
          </cell>
          <cell r="D6111" t="str">
            <v>PC</v>
          </cell>
          <cell r="E6111">
            <v>5103.63</v>
          </cell>
        </row>
        <row r="6112">
          <cell r="B6112" t="str">
            <v>M011003021</v>
          </cell>
          <cell r="C6112" t="str">
            <v>C22 JM FoFo DN 600 270,000 kg</v>
          </cell>
          <cell r="D6112" t="str">
            <v>PC</v>
          </cell>
          <cell r="E6112">
            <v>7426.98</v>
          </cell>
        </row>
        <row r="6113">
          <cell r="B6113" t="str">
            <v>M011003025</v>
          </cell>
          <cell r="C6113" t="str">
            <v>C22 JM FoFo DN 700 359,000 kg</v>
          </cell>
          <cell r="D6113" t="str">
            <v>PC</v>
          </cell>
          <cell r="E6113">
            <v>10207.27</v>
          </cell>
        </row>
        <row r="6114">
          <cell r="B6114" t="str">
            <v>M011003029</v>
          </cell>
          <cell r="C6114" t="str">
            <v>C22 JM FoFo DN 800 490000 kg</v>
          </cell>
          <cell r="D6114" t="str">
            <v>PC</v>
          </cell>
          <cell r="E6114">
            <v>14028.36</v>
          </cell>
        </row>
        <row r="6115">
          <cell r="B6115" t="str">
            <v>M011003033</v>
          </cell>
          <cell r="C6115" t="str">
            <v>C22 JM FoFo DN 90 675,000 kg</v>
          </cell>
          <cell r="D6115" t="str">
            <v>PC</v>
          </cell>
          <cell r="E6115">
            <v>19279.89</v>
          </cell>
        </row>
        <row r="6116">
          <cell r="B6116" t="str">
            <v>M011004000</v>
          </cell>
          <cell r="C6116" t="str">
            <v>CURVA 11o15' C/ BOLSAS JM FoFo</v>
          </cell>
        </row>
        <row r="6117">
          <cell r="B6117" t="str">
            <v>M011004001</v>
          </cell>
          <cell r="C6117" t="str">
            <v>C11 JM FoFo DN 300 77,300 kg</v>
          </cell>
          <cell r="D6117" t="str">
            <v>PC</v>
          </cell>
          <cell r="E6117">
            <v>963.7</v>
          </cell>
        </row>
        <row r="6118">
          <cell r="B6118" t="str">
            <v>M011004005</v>
          </cell>
          <cell r="C6118" t="str">
            <v>C11 JM FoFo DN 350 101,400 kg</v>
          </cell>
          <cell r="D6118" t="str">
            <v>PC</v>
          </cell>
          <cell r="E6118">
            <v>1324.45</v>
          </cell>
        </row>
        <row r="6119">
          <cell r="B6119" t="str">
            <v>M011004009</v>
          </cell>
          <cell r="C6119" t="str">
            <v>C11 JM FoFo DN 400 119,500 kg</v>
          </cell>
          <cell r="D6119" t="str">
            <v>PC</v>
          </cell>
          <cell r="E6119">
            <v>1820.26</v>
          </cell>
        </row>
        <row r="6120">
          <cell r="B6120" t="str">
            <v>M011004013</v>
          </cell>
          <cell r="C6120" t="str">
            <v>C11 JM FoFo DN 45 212,600 kg</v>
          </cell>
          <cell r="D6120" t="str">
            <v>PC</v>
          </cell>
          <cell r="E6120">
            <v>2501.65</v>
          </cell>
        </row>
        <row r="6121">
          <cell r="B6121" t="str">
            <v>M011004017</v>
          </cell>
          <cell r="C6121" t="str">
            <v>C11 JM FoFo DN 500 175,200 kg</v>
          </cell>
          <cell r="D6121" t="str">
            <v>PC</v>
          </cell>
          <cell r="E6121">
            <v>3438.16</v>
          </cell>
        </row>
        <row r="6122">
          <cell r="B6122" t="str">
            <v>M011004021</v>
          </cell>
          <cell r="C6122" t="str">
            <v>C11 JM FoFo DN 600 232,400 kg</v>
          </cell>
          <cell r="D6122" t="str">
            <v>PC</v>
          </cell>
          <cell r="E6122">
            <v>4725.2299999999996</v>
          </cell>
        </row>
        <row r="6123">
          <cell r="B6123" t="str">
            <v>M011004025</v>
          </cell>
          <cell r="C6123" t="str">
            <v>C11 JM FoFo DN 700 320,100 kg</v>
          </cell>
          <cell r="D6123" t="str">
            <v>PC</v>
          </cell>
          <cell r="E6123">
            <v>6494.13</v>
          </cell>
        </row>
        <row r="6124">
          <cell r="B6124" t="str">
            <v>M011004029</v>
          </cell>
          <cell r="C6124" t="str">
            <v>C11 JM FoFo DN 800 45,600 kg</v>
          </cell>
          <cell r="D6124" t="str">
            <v>PC</v>
          </cell>
          <cell r="E6124">
            <v>8925.2199999999993</v>
          </cell>
        </row>
        <row r="6125">
          <cell r="B6125" t="str">
            <v>M011004033</v>
          </cell>
          <cell r="C6125" t="str">
            <v>C11 JM FoFo DN 90 660,800 kg</v>
          </cell>
          <cell r="D6125" t="str">
            <v>PC</v>
          </cell>
          <cell r="E6125">
            <v>12266.36</v>
          </cell>
        </row>
        <row r="6126">
          <cell r="B6126" t="str">
            <v>M011004037</v>
          </cell>
          <cell r="C6126" t="str">
            <v>C11 JM FoFo DN 1000 750,000 kg</v>
          </cell>
          <cell r="D6126" t="str">
            <v>PC</v>
          </cell>
          <cell r="E6126">
            <v>16858.259999999998</v>
          </cell>
        </row>
        <row r="6127">
          <cell r="B6127" t="str">
            <v>M011005000</v>
          </cell>
          <cell r="C6127" t="str">
            <v>REDUCAO C/ BOLSAS JM FoFo</v>
          </cell>
        </row>
        <row r="6128">
          <cell r="B6128" t="str">
            <v>M011005001</v>
          </cell>
          <cell r="C6128" t="str">
            <v>R JM FoFo DN 350 X 300 88,300 kg</v>
          </cell>
          <cell r="D6128" t="str">
            <v>PC</v>
          </cell>
          <cell r="E6128">
            <v>1361.82</v>
          </cell>
        </row>
        <row r="6129">
          <cell r="B6129" t="str">
            <v>M011005005</v>
          </cell>
          <cell r="C6129" t="str">
            <v>R JM FoFo DN 400 X 250 108,400 kg</v>
          </cell>
          <cell r="D6129" t="str">
            <v>PC</v>
          </cell>
          <cell r="E6129">
            <v>1511.62</v>
          </cell>
        </row>
        <row r="6130">
          <cell r="B6130" t="str">
            <v>M011005009</v>
          </cell>
          <cell r="C6130" t="str">
            <v>R JM FoFo DN 400 X 300 108,400 kg</v>
          </cell>
          <cell r="D6130" t="str">
            <v>PC</v>
          </cell>
          <cell r="E6130">
            <v>1677.92</v>
          </cell>
        </row>
        <row r="6131">
          <cell r="B6131" t="str">
            <v>M011005013</v>
          </cell>
          <cell r="C6131" t="str">
            <v>R JM FoFo DN 400 X 350 110,500 kg</v>
          </cell>
          <cell r="D6131" t="str">
            <v>PC</v>
          </cell>
          <cell r="E6131">
            <v>1862.49</v>
          </cell>
        </row>
        <row r="6132">
          <cell r="B6132" t="str">
            <v>M011005017</v>
          </cell>
          <cell r="C6132" t="str">
            <v>R JM FoFo DN 45 X 300 204,400 kg</v>
          </cell>
          <cell r="D6132" t="str">
            <v>PC</v>
          </cell>
          <cell r="E6132">
            <v>2067.35</v>
          </cell>
        </row>
        <row r="6133">
          <cell r="B6133" t="str">
            <v>M011005021</v>
          </cell>
          <cell r="C6133" t="str">
            <v>R JM FoFo DN 45 X 350 206,500 kg</v>
          </cell>
          <cell r="D6133" t="str">
            <v>PC</v>
          </cell>
          <cell r="E6133">
            <v>2294.75</v>
          </cell>
        </row>
        <row r="6134">
          <cell r="B6134" t="str">
            <v>M011005025</v>
          </cell>
          <cell r="C6134" t="str">
            <v>R JM FoFo DN 45 X 400 198,600 kg</v>
          </cell>
          <cell r="D6134" t="str">
            <v>PC</v>
          </cell>
          <cell r="E6134">
            <v>2547.17</v>
          </cell>
        </row>
        <row r="6135">
          <cell r="B6135" t="str">
            <v>M011005029</v>
          </cell>
          <cell r="C6135" t="str">
            <v>R JM FoFo DN 500 X 350 158,300 kg</v>
          </cell>
          <cell r="D6135" t="str">
            <v>PC</v>
          </cell>
          <cell r="E6135">
            <v>2827.39</v>
          </cell>
        </row>
        <row r="6136">
          <cell r="B6136" t="str">
            <v>M011005033</v>
          </cell>
          <cell r="C6136" t="str">
            <v>R JM FoFo DN 500 X 400 158,400 kg</v>
          </cell>
          <cell r="D6136" t="str">
            <v>PC</v>
          </cell>
          <cell r="E6136">
            <v>3138.39</v>
          </cell>
        </row>
        <row r="6137">
          <cell r="B6137" t="str">
            <v>M011005037</v>
          </cell>
          <cell r="C6137" t="str">
            <v>R JM FoFo DN 600 X 400 214,500 kg</v>
          </cell>
          <cell r="D6137" t="str">
            <v>PC</v>
          </cell>
          <cell r="E6137">
            <v>3483.59</v>
          </cell>
        </row>
        <row r="6138">
          <cell r="B6138" t="str">
            <v>M011005041</v>
          </cell>
          <cell r="C6138" t="str">
            <v>R JM FoFo DN 600 X 500 212,300 kg</v>
          </cell>
          <cell r="D6138" t="str">
            <v>PC</v>
          </cell>
          <cell r="E6138">
            <v>3866.81</v>
          </cell>
        </row>
        <row r="6139">
          <cell r="B6139" t="str">
            <v>M011005045</v>
          </cell>
          <cell r="C6139" t="str">
            <v>R JM FoFo DN 700 X 500 316,700 kg</v>
          </cell>
          <cell r="D6139" t="str">
            <v>PC</v>
          </cell>
          <cell r="E6139">
            <v>4292.13</v>
          </cell>
        </row>
        <row r="6140">
          <cell r="B6140" t="str">
            <v>M011005049</v>
          </cell>
          <cell r="C6140" t="str">
            <v>R JM FoFo DN 700 X 600 300,700 kg</v>
          </cell>
          <cell r="D6140" t="str">
            <v>PC</v>
          </cell>
          <cell r="E6140">
            <v>4764.29</v>
          </cell>
        </row>
        <row r="6141">
          <cell r="B6141" t="str">
            <v>M011005053</v>
          </cell>
          <cell r="C6141" t="str">
            <v>R JM FoFo DN 800 X 600 429,500 kg</v>
          </cell>
          <cell r="D6141" t="str">
            <v>PC</v>
          </cell>
          <cell r="E6141">
            <v>5288.35</v>
          </cell>
        </row>
        <row r="6142">
          <cell r="B6142" t="str">
            <v>M011005057</v>
          </cell>
          <cell r="C6142" t="str">
            <v>R JM FoFo DN 800 X 700 391,90 kg</v>
          </cell>
          <cell r="D6142" t="str">
            <v>PC</v>
          </cell>
          <cell r="E6142">
            <v>5870.07</v>
          </cell>
        </row>
        <row r="6143">
          <cell r="B6143" t="str">
            <v>M011005061</v>
          </cell>
          <cell r="C6143" t="str">
            <v>R JM FoFo DN 90 X 700 520,000 kg</v>
          </cell>
          <cell r="D6143" t="str">
            <v>PC</v>
          </cell>
          <cell r="E6143">
            <v>6515.77</v>
          </cell>
        </row>
        <row r="6144">
          <cell r="B6144" t="str">
            <v>M011005065</v>
          </cell>
          <cell r="C6144" t="str">
            <v>R JM FoFo DN 90 X 800 508,700 kg</v>
          </cell>
          <cell r="D6144" t="str">
            <v>PC</v>
          </cell>
          <cell r="E6144">
            <v>7232.53</v>
          </cell>
        </row>
        <row r="6145">
          <cell r="B6145" t="str">
            <v>M011005069</v>
          </cell>
          <cell r="C6145" t="str">
            <v>R JM FoFo DN 1000 X 800 683,300 kg</v>
          </cell>
          <cell r="D6145" t="str">
            <v>PC</v>
          </cell>
          <cell r="E6145">
            <v>8028.1</v>
          </cell>
        </row>
        <row r="6146">
          <cell r="B6146" t="str">
            <v>M011005073</v>
          </cell>
          <cell r="C6146" t="str">
            <v>R JM FoFo DN 1000 X 90 682,400 kg</v>
          </cell>
          <cell r="D6146" t="str">
            <v>PC</v>
          </cell>
          <cell r="E6146">
            <v>8911.17</v>
          </cell>
        </row>
        <row r="6147">
          <cell r="B6147" t="str">
            <v>M011005077</v>
          </cell>
          <cell r="C6147" t="str">
            <v>R JM FoFo DN 1200 X 1000 1008,000 kg</v>
          </cell>
          <cell r="D6147" t="str">
            <v>PC</v>
          </cell>
          <cell r="E6147">
            <v>9891.41</v>
          </cell>
        </row>
        <row r="6148">
          <cell r="B6148" t="str">
            <v>M011006000</v>
          </cell>
          <cell r="C6148" t="str">
            <v>LUVA DE CORRER C/ BOLSAS JM FoFo</v>
          </cell>
        </row>
        <row r="6149">
          <cell r="B6149" t="str">
            <v>M011006001</v>
          </cell>
          <cell r="C6149" t="str">
            <v>LCR JM FoFo DN 80 14,000 kg</v>
          </cell>
          <cell r="D6149" t="str">
            <v>PC</v>
          </cell>
          <cell r="E6149">
            <v>329.12</v>
          </cell>
        </row>
        <row r="6150">
          <cell r="B6150" t="str">
            <v>M011006002</v>
          </cell>
          <cell r="C6150" t="str">
            <v>LCR JM FoFo DN 50 14,640 kg</v>
          </cell>
          <cell r="D6150" t="str">
            <v>PC</v>
          </cell>
          <cell r="E6150">
            <v>245.71</v>
          </cell>
        </row>
        <row r="6151">
          <cell r="B6151" t="str">
            <v>M011006003</v>
          </cell>
          <cell r="C6151" t="str">
            <v>LCR JM FoFo DN 75 12,940 kg</v>
          </cell>
          <cell r="D6151" t="str">
            <v>PC</v>
          </cell>
          <cell r="E6151">
            <v>294.8</v>
          </cell>
        </row>
        <row r="6152">
          <cell r="B6152" t="str">
            <v>M011006005</v>
          </cell>
          <cell r="C6152" t="str">
            <v>LCR JM FoFo DN 100 17,600 kg</v>
          </cell>
          <cell r="D6152" t="str">
            <v>PC</v>
          </cell>
          <cell r="E6152">
            <v>382.47</v>
          </cell>
        </row>
        <row r="6153">
          <cell r="B6153" t="str">
            <v>M011006009</v>
          </cell>
          <cell r="C6153" t="str">
            <v>LCR JM FoFo DN 150 27,200 kg</v>
          </cell>
          <cell r="D6153" t="str">
            <v>PC</v>
          </cell>
          <cell r="E6153">
            <v>543.42999999999995</v>
          </cell>
        </row>
        <row r="6154">
          <cell r="B6154" t="str">
            <v>M011006013</v>
          </cell>
          <cell r="C6154" t="str">
            <v>LCR JM FoFo DN 200 40,000 kg</v>
          </cell>
          <cell r="D6154" t="str">
            <v>PC</v>
          </cell>
          <cell r="E6154">
            <v>693.94</v>
          </cell>
        </row>
        <row r="6155">
          <cell r="B6155" t="str">
            <v>M011006017</v>
          </cell>
          <cell r="C6155" t="str">
            <v>LCR JM FoFo DN 250 54,100 kg</v>
          </cell>
          <cell r="D6155" t="str">
            <v>PC</v>
          </cell>
          <cell r="E6155">
            <v>1387.28</v>
          </cell>
        </row>
        <row r="6156">
          <cell r="B6156" t="str">
            <v>M011006021</v>
          </cell>
          <cell r="C6156" t="str">
            <v>LCR JM FoFo DN 300 79,300 kg</v>
          </cell>
          <cell r="D6156" t="str">
            <v>PC</v>
          </cell>
          <cell r="E6156">
            <v>2080.63</v>
          </cell>
        </row>
        <row r="6157">
          <cell r="B6157" t="str">
            <v>M011006025</v>
          </cell>
          <cell r="C6157" t="str">
            <v>LCR JM FoFo DN 350 96,400 kg</v>
          </cell>
          <cell r="D6157" t="str">
            <v>PC</v>
          </cell>
          <cell r="E6157">
            <v>2773.99</v>
          </cell>
        </row>
        <row r="6158">
          <cell r="B6158" t="str">
            <v>M011006029</v>
          </cell>
          <cell r="C6158" t="str">
            <v>LCR JM FoFo DN 400 119,500 kg</v>
          </cell>
          <cell r="D6158" t="str">
            <v>PC</v>
          </cell>
          <cell r="E6158">
            <v>3128.34</v>
          </cell>
        </row>
        <row r="6159">
          <cell r="B6159" t="str">
            <v>M011006033</v>
          </cell>
          <cell r="C6159" t="str">
            <v>LCR JM FoFo DN 45 239,600 kg</v>
          </cell>
          <cell r="D6159" t="str">
            <v>PC</v>
          </cell>
          <cell r="E6159">
            <v>4250.21</v>
          </cell>
        </row>
        <row r="6160">
          <cell r="B6160" t="str">
            <v>M011006037</v>
          </cell>
          <cell r="C6160" t="str">
            <v>LCR JM FoFo DN 500 172,300 kg</v>
          </cell>
          <cell r="D6160" t="str">
            <v>PC</v>
          </cell>
          <cell r="E6160">
            <v>3214.64</v>
          </cell>
        </row>
        <row r="6161">
          <cell r="B6161" t="str">
            <v>M011006041</v>
          </cell>
          <cell r="C6161" t="str">
            <v>LCR JM FoFo DN 600 237,300 kg</v>
          </cell>
          <cell r="D6161" t="str">
            <v>PC</v>
          </cell>
          <cell r="E6161">
            <v>9093.91</v>
          </cell>
        </row>
        <row r="6162">
          <cell r="B6162" t="str">
            <v>M011006045</v>
          </cell>
          <cell r="C6162" t="str">
            <v>LCR JM FoFo DN 700 310,100 kg</v>
          </cell>
          <cell r="D6162" t="str">
            <v>PC</v>
          </cell>
          <cell r="E6162">
            <v>14619.8</v>
          </cell>
        </row>
        <row r="6163">
          <cell r="B6163" t="str">
            <v>M011006049</v>
          </cell>
          <cell r="C6163" t="str">
            <v>LCR JM FoFo DN 800 426,600 kg</v>
          </cell>
          <cell r="D6163" t="str">
            <v>PC</v>
          </cell>
          <cell r="E6163">
            <v>14144.05</v>
          </cell>
        </row>
        <row r="6164">
          <cell r="B6164" t="str">
            <v>M011006053</v>
          </cell>
          <cell r="C6164" t="str">
            <v>LCR JM FoFo DN 90 542,800 kg</v>
          </cell>
          <cell r="D6164" t="str">
            <v>PC</v>
          </cell>
          <cell r="E6164">
            <v>16972.84</v>
          </cell>
        </row>
        <row r="6165">
          <cell r="B6165" t="str">
            <v>M011006057</v>
          </cell>
          <cell r="C6165" t="str">
            <v>LCR JM FoFo DN 1000 720,000 kg</v>
          </cell>
          <cell r="D6165" t="str">
            <v>PC</v>
          </cell>
          <cell r="E6165">
            <v>20367.41</v>
          </cell>
        </row>
        <row r="6166">
          <cell r="B6166" t="str">
            <v>M011006061</v>
          </cell>
          <cell r="C6166" t="str">
            <v>LCR JM FoFo DN 1200 946,000 kg</v>
          </cell>
          <cell r="D6166" t="str">
            <v>PC</v>
          </cell>
          <cell r="E6166">
            <v>23422.52</v>
          </cell>
        </row>
        <row r="6167">
          <cell r="B6167" t="str">
            <v>M011100000</v>
          </cell>
          <cell r="C6167" t="str">
            <v>CONEXOES DE FoFo DUCTIL C/ PONTA E BOLSA C/ JUNTA TRAVADA EXTERNA (JTE)</v>
          </cell>
        </row>
        <row r="6168">
          <cell r="B6168" t="str">
            <v>M011101000</v>
          </cell>
          <cell r="C6168" t="str">
            <v>CURVA 90 C/ BOLSAS JTE FoFo</v>
          </cell>
        </row>
        <row r="6169">
          <cell r="B6169" t="str">
            <v>M011101001</v>
          </cell>
          <cell r="C6169" t="str">
            <v>C90JTE FoFo DN 300 147,400 kg</v>
          </cell>
          <cell r="D6169" t="str">
            <v>PC</v>
          </cell>
          <cell r="E6169">
            <v>4203.08</v>
          </cell>
        </row>
        <row r="6170">
          <cell r="B6170" t="str">
            <v>M011101005</v>
          </cell>
          <cell r="C6170" t="str">
            <v>C90JTE FoFo DN 350 170,200 kg</v>
          </cell>
          <cell r="D6170" t="str">
            <v>PC</v>
          </cell>
          <cell r="E6170">
            <v>6216.57</v>
          </cell>
        </row>
        <row r="6171">
          <cell r="B6171" t="str">
            <v>M011101009</v>
          </cell>
          <cell r="C6171" t="str">
            <v>C90JTE FoFo DN 400 217,000 kg</v>
          </cell>
          <cell r="D6171" t="str">
            <v>PC</v>
          </cell>
          <cell r="E6171">
            <v>7385.05</v>
          </cell>
        </row>
        <row r="6172">
          <cell r="B6172" t="str">
            <v>M011101013</v>
          </cell>
          <cell r="C6172" t="str">
            <v>C90JTE FoFo DN 45 262,800 kg</v>
          </cell>
          <cell r="D6172" t="str">
            <v>PC</v>
          </cell>
          <cell r="E6172">
            <v>9802.76</v>
          </cell>
        </row>
        <row r="6173">
          <cell r="B6173" t="str">
            <v>M011101017</v>
          </cell>
          <cell r="C6173" t="str">
            <v>C90JTE FoFo DN 500 344,300 kg</v>
          </cell>
          <cell r="D6173" t="str">
            <v>PC</v>
          </cell>
          <cell r="E6173">
            <v>12210.61</v>
          </cell>
        </row>
        <row r="6174">
          <cell r="B6174" t="str">
            <v>M011101021</v>
          </cell>
          <cell r="C6174" t="str">
            <v>C90JTE FoFo DN 600 45,200 kg</v>
          </cell>
          <cell r="D6174" t="str">
            <v>PC</v>
          </cell>
          <cell r="E6174">
            <v>14042.2</v>
          </cell>
        </row>
        <row r="6175">
          <cell r="B6175" t="str">
            <v>M011102000</v>
          </cell>
          <cell r="C6175" t="str">
            <v>CURVA 45 C/ BOLSAS JTE FoFo</v>
          </cell>
        </row>
        <row r="6176">
          <cell r="B6176" t="str">
            <v>M011102001</v>
          </cell>
          <cell r="C6176" t="str">
            <v>C45JTE FoFo DN 300 133,400 kg</v>
          </cell>
          <cell r="D6176" t="str">
            <v>PC</v>
          </cell>
          <cell r="E6176">
            <v>3879.87</v>
          </cell>
        </row>
        <row r="6177">
          <cell r="B6177" t="str">
            <v>M011102005</v>
          </cell>
          <cell r="C6177" t="str">
            <v>C45JTE FoFo DN 350 150,400 kg</v>
          </cell>
          <cell r="D6177" t="str">
            <v>PC</v>
          </cell>
          <cell r="E6177">
            <v>4690.7299999999996</v>
          </cell>
        </row>
        <row r="6178">
          <cell r="B6178" t="str">
            <v>M011102009</v>
          </cell>
          <cell r="C6178" t="str">
            <v>C45JTE FoFo DN 400 186,90 kg</v>
          </cell>
          <cell r="D6178" t="str">
            <v>PC</v>
          </cell>
          <cell r="E6178">
            <v>5677.2</v>
          </cell>
        </row>
        <row r="6179">
          <cell r="B6179" t="str">
            <v>M011102013</v>
          </cell>
          <cell r="C6179" t="str">
            <v>C45JTE FoFo DN 45 222,100 kg</v>
          </cell>
          <cell r="D6179" t="str">
            <v>PC</v>
          </cell>
          <cell r="E6179">
            <v>8694.26</v>
          </cell>
        </row>
        <row r="6180">
          <cell r="B6180" t="str">
            <v>M011102017</v>
          </cell>
          <cell r="C6180" t="str">
            <v>C45JTE FoFo DN 500 293,800 kg</v>
          </cell>
          <cell r="D6180" t="str">
            <v>PC</v>
          </cell>
          <cell r="E6180">
            <v>9215.8799999999992</v>
          </cell>
        </row>
        <row r="6181">
          <cell r="B6181" t="str">
            <v>M011102021</v>
          </cell>
          <cell r="C6181" t="str">
            <v>C45JTE FoFo DN 600 372,90 kg</v>
          </cell>
          <cell r="D6181" t="str">
            <v>PC</v>
          </cell>
          <cell r="E6181">
            <v>13809.67</v>
          </cell>
        </row>
        <row r="6182">
          <cell r="B6182" t="str">
            <v>M011102025</v>
          </cell>
          <cell r="C6182" t="str">
            <v>C45JTE FoFo DN 700 581,90 kg</v>
          </cell>
          <cell r="D6182" t="str">
            <v>PC</v>
          </cell>
          <cell r="E6182">
            <v>22527.99</v>
          </cell>
        </row>
        <row r="6183">
          <cell r="B6183" t="str">
            <v>M011102029</v>
          </cell>
          <cell r="C6183" t="str">
            <v>C45JTE FoFo DN 800 737,600 kg</v>
          </cell>
          <cell r="D6183" t="str">
            <v>PC</v>
          </cell>
          <cell r="E6183">
            <v>29354.65</v>
          </cell>
        </row>
        <row r="6184">
          <cell r="B6184" t="str">
            <v>M011102033</v>
          </cell>
          <cell r="C6184" t="str">
            <v>C45JTE FoFo DN 90 90,800 kg</v>
          </cell>
          <cell r="D6184" t="str">
            <v>PC</v>
          </cell>
          <cell r="E6184">
            <v>33023.99</v>
          </cell>
        </row>
        <row r="6185">
          <cell r="B6185" t="str">
            <v>M011102037</v>
          </cell>
          <cell r="C6185" t="str">
            <v>C45JTE FoFo DN 1000 1099,800 kg</v>
          </cell>
          <cell r="D6185" t="str">
            <v>PC</v>
          </cell>
          <cell r="E6185">
            <v>37151.99</v>
          </cell>
        </row>
        <row r="6186">
          <cell r="B6186" t="str">
            <v>M011102041</v>
          </cell>
          <cell r="C6186" t="str">
            <v>C45JTE FoFo DN 1200 1501,300 kg</v>
          </cell>
          <cell r="D6186" t="str">
            <v>PC</v>
          </cell>
          <cell r="E6186">
            <v>42539.03</v>
          </cell>
        </row>
        <row r="6187">
          <cell r="B6187" t="str">
            <v>M011103000</v>
          </cell>
          <cell r="C6187" t="str">
            <v>CURVA 22o30' C/ BOLSAS JTE FoFo</v>
          </cell>
        </row>
        <row r="6188">
          <cell r="B6188" t="str">
            <v>M011103001</v>
          </cell>
          <cell r="C6188" t="str">
            <v>C22 JTE FoFo DN 300 123,500 kg</v>
          </cell>
          <cell r="D6188" t="str">
            <v>PC</v>
          </cell>
          <cell r="E6188">
            <v>3623.97</v>
          </cell>
        </row>
        <row r="6189">
          <cell r="B6189" t="str">
            <v>M011103005</v>
          </cell>
          <cell r="C6189" t="str">
            <v>C22 JTE FoFo DN 350 138,200 kg</v>
          </cell>
          <cell r="D6189" t="str">
            <v>PC</v>
          </cell>
          <cell r="E6189">
            <v>4388.38</v>
          </cell>
        </row>
        <row r="6190">
          <cell r="B6190" t="str">
            <v>M011103009</v>
          </cell>
          <cell r="C6190" t="str">
            <v>C22 JTE FoFo DN 400 171,90 kg</v>
          </cell>
          <cell r="D6190" t="str">
            <v>PC</v>
          </cell>
          <cell r="E6190">
            <v>5300.09</v>
          </cell>
        </row>
        <row r="6191">
          <cell r="B6191" t="str">
            <v>M011103013</v>
          </cell>
          <cell r="C6191" t="str">
            <v>C22 JTE FoFo DN 45 202,300 kg</v>
          </cell>
          <cell r="D6191" t="str">
            <v>PC</v>
          </cell>
          <cell r="E6191">
            <v>6749.59</v>
          </cell>
        </row>
        <row r="6192">
          <cell r="B6192" t="str">
            <v>M011103017</v>
          </cell>
          <cell r="C6192" t="str">
            <v>C22 JTE FoFo DN 500 265,500 kg</v>
          </cell>
          <cell r="D6192" t="str">
            <v>PC</v>
          </cell>
          <cell r="E6192">
            <v>8395.56</v>
          </cell>
        </row>
        <row r="6193">
          <cell r="B6193" t="str">
            <v>M011103021</v>
          </cell>
          <cell r="C6193" t="str">
            <v>C22 JTE FoFo DN 600 332,800 kg</v>
          </cell>
          <cell r="D6193" t="str">
            <v>PC</v>
          </cell>
          <cell r="E6193">
            <v>10494.46</v>
          </cell>
        </row>
        <row r="6194">
          <cell r="B6194" t="str">
            <v>M011103025</v>
          </cell>
          <cell r="C6194" t="str">
            <v>C22 JTE FoFo DN 700 525,700 kg</v>
          </cell>
          <cell r="D6194" t="str">
            <v>PC</v>
          </cell>
          <cell r="E6194">
            <v>13118.08</v>
          </cell>
        </row>
        <row r="6195">
          <cell r="B6195" t="str">
            <v>M011103029</v>
          </cell>
          <cell r="C6195" t="str">
            <v>C22 JTE FoFo DN 800 654,600 kg</v>
          </cell>
          <cell r="D6195" t="str">
            <v>PC</v>
          </cell>
          <cell r="E6195">
            <v>16397.59</v>
          </cell>
        </row>
        <row r="6196">
          <cell r="B6196" t="str">
            <v>M011103033</v>
          </cell>
          <cell r="C6196" t="str">
            <v>C22 JTE FoFo DN 90 785,90 kg</v>
          </cell>
          <cell r="D6196" t="str">
            <v>PC</v>
          </cell>
          <cell r="E6196">
            <v>20497</v>
          </cell>
        </row>
        <row r="6197">
          <cell r="B6197" t="str">
            <v>M011103037</v>
          </cell>
          <cell r="C6197" t="str">
            <v>C22 JTE FoFo DN 1000 936,600 kg</v>
          </cell>
          <cell r="D6197" t="str">
            <v>PC</v>
          </cell>
          <cell r="E6197">
            <v>25621.25</v>
          </cell>
        </row>
        <row r="6198">
          <cell r="B6198" t="str">
            <v>M011103041</v>
          </cell>
          <cell r="C6198" t="str">
            <v>C22 JTE FoFo DN 1200 1361,600 kg</v>
          </cell>
          <cell r="D6198" t="str">
            <v>PC</v>
          </cell>
          <cell r="E6198">
            <v>32026.560000000001</v>
          </cell>
        </row>
        <row r="6199">
          <cell r="B6199" t="str">
            <v>M011104000</v>
          </cell>
          <cell r="C6199" t="str">
            <v>CURVA 11o15' C/ BOLSAS JTE FoFo</v>
          </cell>
        </row>
        <row r="6200">
          <cell r="B6200" t="str">
            <v>M011104001</v>
          </cell>
          <cell r="C6200" t="str">
            <v>C11 JTE FoFo DN 300 121,700 kg</v>
          </cell>
          <cell r="D6200" t="str">
            <v>PC</v>
          </cell>
          <cell r="E6200">
            <v>3589.51</v>
          </cell>
        </row>
        <row r="6201">
          <cell r="B6201" t="str">
            <v>M011104005</v>
          </cell>
          <cell r="C6201" t="str">
            <v>C11 JTE FoFo DN 350 133,200 kg</v>
          </cell>
          <cell r="D6201" t="str">
            <v>PC</v>
          </cell>
          <cell r="E6201">
            <v>4258.29</v>
          </cell>
        </row>
        <row r="6202">
          <cell r="B6202" t="str">
            <v>M011104009</v>
          </cell>
          <cell r="C6202" t="str">
            <v>C11 JTE FoFo DN 400 162,600 kg</v>
          </cell>
          <cell r="D6202" t="str">
            <v>PC</v>
          </cell>
          <cell r="E6202">
            <v>5074.04</v>
          </cell>
        </row>
        <row r="6203">
          <cell r="B6203" t="str">
            <v>M011104013</v>
          </cell>
          <cell r="C6203" t="str">
            <v>C11 JTE FoFo DN 45 192,100 kg</v>
          </cell>
          <cell r="D6203" t="str">
            <v>PC</v>
          </cell>
          <cell r="E6203">
            <v>6487.61</v>
          </cell>
        </row>
        <row r="6204">
          <cell r="B6204" t="str">
            <v>M011104017</v>
          </cell>
          <cell r="C6204" t="str">
            <v>C11 JTE FoFo DN 500 250,400 kg</v>
          </cell>
          <cell r="D6204" t="str">
            <v>PC</v>
          </cell>
          <cell r="E6204">
            <v>7982.54</v>
          </cell>
        </row>
        <row r="6205">
          <cell r="B6205" t="str">
            <v>M011104021</v>
          </cell>
          <cell r="C6205" t="str">
            <v>C11 JTE FoFo DN 600 311,800 kg</v>
          </cell>
          <cell r="D6205" t="str">
            <v>PC</v>
          </cell>
          <cell r="E6205">
            <v>11048.63</v>
          </cell>
        </row>
        <row r="6206">
          <cell r="B6206" t="str">
            <v>M011104025</v>
          </cell>
          <cell r="C6206" t="str">
            <v>C11 JTE FoFo DN 700 488,000 kg</v>
          </cell>
          <cell r="D6206" t="str">
            <v>PC</v>
          </cell>
          <cell r="E6206">
            <v>13810.79</v>
          </cell>
        </row>
        <row r="6207">
          <cell r="B6207" t="str">
            <v>M011104029</v>
          </cell>
          <cell r="C6207" t="str">
            <v>C11 JTE FoFo DN 800 604,500 kg</v>
          </cell>
          <cell r="D6207" t="str">
            <v>PC</v>
          </cell>
          <cell r="E6207">
            <v>16572.939999999999</v>
          </cell>
        </row>
        <row r="6208">
          <cell r="B6208" t="str">
            <v>M011104033</v>
          </cell>
          <cell r="C6208" t="str">
            <v>C11 JTE FoFo DN 90 776,700 kg</v>
          </cell>
          <cell r="D6208" t="str">
            <v>PC</v>
          </cell>
          <cell r="E6208">
            <v>19887.53</v>
          </cell>
        </row>
        <row r="6209">
          <cell r="B6209" t="str">
            <v>M011104037</v>
          </cell>
          <cell r="C6209" t="str">
            <v>C11 JTE FoFo DN 1000 808,300 kg</v>
          </cell>
          <cell r="D6209" t="str">
            <v>PC</v>
          </cell>
          <cell r="E6209">
            <v>23865.05</v>
          </cell>
        </row>
        <row r="6210">
          <cell r="B6210" t="str">
            <v>M011104041</v>
          </cell>
          <cell r="C6210" t="str">
            <v>C11 JTE FoFo DN 1200 1117,800 kg</v>
          </cell>
          <cell r="D6210" t="str">
            <v>PC</v>
          </cell>
          <cell r="E6210">
            <v>28638.05</v>
          </cell>
        </row>
        <row r="6211">
          <cell r="B6211" t="str">
            <v>M011105000</v>
          </cell>
          <cell r="C6211" t="str">
            <v>TE C/ BOLSAS JTE FoFo</v>
          </cell>
        </row>
        <row r="6212">
          <cell r="B6212" t="str">
            <v>M011105001</v>
          </cell>
          <cell r="C6212" t="str">
            <v>T JTE FoFo 300 x 80 125,600 kg</v>
          </cell>
          <cell r="D6212" t="str">
            <v>PC</v>
          </cell>
          <cell r="E6212">
            <v>2459.84</v>
          </cell>
        </row>
        <row r="6213">
          <cell r="B6213" t="str">
            <v>M011105005</v>
          </cell>
          <cell r="C6213" t="str">
            <v>T JTE FoFo 300 x 100 132,400 kg</v>
          </cell>
          <cell r="D6213" t="str">
            <v>PC</v>
          </cell>
          <cell r="E6213">
            <v>2556.92</v>
          </cell>
        </row>
        <row r="6214">
          <cell r="B6214" t="str">
            <v>M011105009</v>
          </cell>
          <cell r="C6214" t="str">
            <v>T JTE FoFo 300 x 150 137,500 kg</v>
          </cell>
          <cell r="D6214" t="str">
            <v>PC</v>
          </cell>
          <cell r="E6214">
            <v>2621.65</v>
          </cell>
        </row>
        <row r="6215">
          <cell r="B6215" t="str">
            <v>M011105013</v>
          </cell>
          <cell r="C6215" t="str">
            <v>T JTE FoFo 300 x 200 144,400 kg</v>
          </cell>
          <cell r="D6215" t="str">
            <v>PC</v>
          </cell>
          <cell r="E6215">
            <v>2728.48</v>
          </cell>
        </row>
        <row r="6216">
          <cell r="B6216" t="str">
            <v>M011105017</v>
          </cell>
          <cell r="C6216" t="str">
            <v>T JTE FoFo 300 x 250 152,000 kg</v>
          </cell>
          <cell r="D6216" t="str">
            <v>PC</v>
          </cell>
          <cell r="E6216">
            <v>2783.49</v>
          </cell>
        </row>
        <row r="6217">
          <cell r="B6217" t="str">
            <v>M011105021</v>
          </cell>
          <cell r="C6217" t="str">
            <v>T JTE FoFo 300 x 300 201,100 kg</v>
          </cell>
          <cell r="D6217" t="str">
            <v>PC</v>
          </cell>
          <cell r="E6217">
            <v>2867.65</v>
          </cell>
        </row>
        <row r="6218">
          <cell r="B6218" t="str">
            <v>M011105025</v>
          </cell>
          <cell r="C6218" t="str">
            <v>T JTE FoFo 400 x 80 170,500 kg</v>
          </cell>
          <cell r="D6218" t="str">
            <v>PC</v>
          </cell>
          <cell r="E6218">
            <v>3398.45</v>
          </cell>
        </row>
        <row r="6219">
          <cell r="B6219" t="str">
            <v>M011105029</v>
          </cell>
          <cell r="C6219" t="str">
            <v>T JTE FoFo 400 x 100 175,600 kg</v>
          </cell>
          <cell r="D6219" t="str">
            <v>PC</v>
          </cell>
          <cell r="E6219">
            <v>3738.29</v>
          </cell>
        </row>
        <row r="6220">
          <cell r="B6220" t="str">
            <v>M011105033</v>
          </cell>
          <cell r="C6220" t="str">
            <v>T JTE FoFo 400 x 200 194,100 kg</v>
          </cell>
          <cell r="D6220" t="str">
            <v>PC</v>
          </cell>
          <cell r="E6220">
            <v>3997.23</v>
          </cell>
        </row>
        <row r="6221">
          <cell r="B6221" t="str">
            <v>M011105037</v>
          </cell>
          <cell r="C6221" t="str">
            <v>T JTE FoFo 400 x 300 251,800 kg</v>
          </cell>
          <cell r="D6221" t="str">
            <v>PC</v>
          </cell>
          <cell r="E6221">
            <v>4356.51</v>
          </cell>
        </row>
        <row r="6222">
          <cell r="B6222" t="str">
            <v>M011105041</v>
          </cell>
          <cell r="C6222" t="str">
            <v>T JTE FoFo 400 x 400 282,200 kg</v>
          </cell>
          <cell r="D6222" t="str">
            <v>PC</v>
          </cell>
          <cell r="E6222">
            <v>6651.25</v>
          </cell>
        </row>
        <row r="6223">
          <cell r="B6223" t="str">
            <v>M011105045</v>
          </cell>
          <cell r="C6223" t="str">
            <v>T JTE FoFo 500 x 100 263,600 kg</v>
          </cell>
          <cell r="D6223" t="str">
            <v>PC</v>
          </cell>
          <cell r="E6223">
            <v>5178.6000000000004</v>
          </cell>
        </row>
        <row r="6224">
          <cell r="B6224" t="str">
            <v>M011105049</v>
          </cell>
          <cell r="C6224" t="str">
            <v>T JTE FoFo 500 x 200 286,90 kg</v>
          </cell>
          <cell r="D6224" t="str">
            <v>PC</v>
          </cell>
          <cell r="E6224">
            <v>5634.95</v>
          </cell>
        </row>
        <row r="6225">
          <cell r="B6225" t="str">
            <v>M011105053</v>
          </cell>
          <cell r="C6225" t="str">
            <v>T JTE FoFo 500 x 300 347,500 kg</v>
          </cell>
          <cell r="D6225" t="str">
            <v>PC</v>
          </cell>
          <cell r="E6225">
            <v>6120.45</v>
          </cell>
        </row>
        <row r="6226">
          <cell r="B6226" t="str">
            <v>M011105057</v>
          </cell>
          <cell r="C6226" t="str">
            <v>T JTE FoFo 500 x 500 436,000 kg</v>
          </cell>
          <cell r="D6226" t="str">
            <v>PC</v>
          </cell>
          <cell r="E6226">
            <v>9289.11</v>
          </cell>
        </row>
        <row r="6227">
          <cell r="B6227" t="str">
            <v>M011105061</v>
          </cell>
          <cell r="C6227" t="str">
            <v>T JTE FoFo 600 x 100 321,500 kg</v>
          </cell>
          <cell r="D6227" t="str">
            <v>PC</v>
          </cell>
          <cell r="E6227">
            <v>6635.08</v>
          </cell>
        </row>
        <row r="6228">
          <cell r="B6228" t="str">
            <v>M011105065</v>
          </cell>
          <cell r="C6228" t="str">
            <v>T JTE FoFo 600 x 200 350,100 kg</v>
          </cell>
          <cell r="D6228" t="str">
            <v>PC</v>
          </cell>
          <cell r="E6228">
            <v>6848.68</v>
          </cell>
        </row>
        <row r="6229">
          <cell r="B6229" t="str">
            <v>M011105069</v>
          </cell>
          <cell r="C6229" t="str">
            <v>T JTE FoFo 600 x 300 417,000 kg</v>
          </cell>
          <cell r="D6229" t="str">
            <v>PC</v>
          </cell>
          <cell r="E6229">
            <v>9156.42</v>
          </cell>
        </row>
        <row r="6230">
          <cell r="B6230" t="str">
            <v>M011105073</v>
          </cell>
          <cell r="C6230" t="str">
            <v>T JTE FoFo 600 x 400 45,700 kg</v>
          </cell>
          <cell r="D6230" t="str">
            <v>PC</v>
          </cell>
          <cell r="E6230">
            <v>9431.51</v>
          </cell>
        </row>
        <row r="6231">
          <cell r="B6231" t="str">
            <v>M011105077</v>
          </cell>
          <cell r="C6231" t="str">
            <v>T JTE FoFo 600 x 600 555,600 kg</v>
          </cell>
          <cell r="D6231" t="str">
            <v>PC</v>
          </cell>
          <cell r="E6231">
            <v>10172.709999999999</v>
          </cell>
        </row>
        <row r="6232">
          <cell r="B6232" t="str">
            <v>M011106000</v>
          </cell>
          <cell r="C6232" t="str">
            <v>CRUZETA C/ BOLSAS JTE FoFo</v>
          </cell>
        </row>
        <row r="6233">
          <cell r="B6233" t="str">
            <v>M011106001</v>
          </cell>
          <cell r="C6233" t="str">
            <v>X JTE FoFo DN 300 X 80 128,000 kg</v>
          </cell>
          <cell r="D6233" t="str">
            <v>PC</v>
          </cell>
          <cell r="E6233">
            <v>2485.7399999999998</v>
          </cell>
        </row>
        <row r="6234">
          <cell r="B6234" t="str">
            <v>M011106005</v>
          </cell>
          <cell r="C6234" t="str">
            <v>X JTE FoFo DN 300 X 100 133,400 kg</v>
          </cell>
          <cell r="D6234" t="str">
            <v>PC</v>
          </cell>
          <cell r="E6234">
            <v>2602.25</v>
          </cell>
        </row>
        <row r="6235">
          <cell r="B6235" t="str">
            <v>M011106009</v>
          </cell>
          <cell r="C6235" t="str">
            <v>X JTE FoFo DN 300 X 200 153,400 kg</v>
          </cell>
          <cell r="D6235" t="str">
            <v>PC</v>
          </cell>
          <cell r="E6235">
            <v>2971.22</v>
          </cell>
        </row>
        <row r="6236">
          <cell r="B6236" t="str">
            <v>M011106013</v>
          </cell>
          <cell r="C6236" t="str">
            <v>X JTE FoFo DN 300 X 300 250,300 kg</v>
          </cell>
          <cell r="D6236" t="str">
            <v>PC</v>
          </cell>
          <cell r="E6236">
            <v>4602.46</v>
          </cell>
        </row>
        <row r="6237">
          <cell r="B6237" t="str">
            <v>M011106017</v>
          </cell>
          <cell r="C6237" t="str">
            <v>X JTE FoFo DN 400 X 80 170,200 kg</v>
          </cell>
          <cell r="D6237" t="str">
            <v>PC</v>
          </cell>
          <cell r="E6237">
            <v>4401.79</v>
          </cell>
        </row>
        <row r="6238">
          <cell r="B6238" t="str">
            <v>M011106021</v>
          </cell>
          <cell r="C6238" t="str">
            <v>X JTE FoFo DN 400 X 100 176,400 kg</v>
          </cell>
          <cell r="D6238" t="str">
            <v>PC</v>
          </cell>
          <cell r="E6238">
            <v>4583.05</v>
          </cell>
        </row>
        <row r="6239">
          <cell r="B6239" t="str">
            <v>M011106025</v>
          </cell>
          <cell r="C6239" t="str">
            <v>X JTE FoFo DN 400 X 200 199,400 kg</v>
          </cell>
          <cell r="D6239" t="str">
            <v>PC</v>
          </cell>
          <cell r="E6239">
            <v>5152.71</v>
          </cell>
        </row>
        <row r="6240">
          <cell r="B6240" t="str">
            <v>M011106029</v>
          </cell>
          <cell r="C6240" t="str">
            <v>X JTE FoFo DN 400 X 300 297,800 kg</v>
          </cell>
          <cell r="D6240" t="str">
            <v>PC</v>
          </cell>
          <cell r="E6240">
            <v>7716.1</v>
          </cell>
        </row>
        <row r="6241">
          <cell r="B6241" t="str">
            <v>M011106033</v>
          </cell>
          <cell r="C6241" t="str">
            <v>X JTE FoFo DN 400 X 400 345300 kg</v>
          </cell>
          <cell r="D6241" t="str">
            <v>PC</v>
          </cell>
          <cell r="E6241">
            <v>9046.3700000000008</v>
          </cell>
        </row>
        <row r="6242">
          <cell r="B6242" t="str">
            <v>M011106037</v>
          </cell>
          <cell r="C6242" t="str">
            <v>X JTE FoFo DN 500 X 100 264,000 kg</v>
          </cell>
          <cell r="D6242" t="str">
            <v>PC</v>
          </cell>
          <cell r="E6242">
            <v>5981.28</v>
          </cell>
        </row>
        <row r="6243">
          <cell r="B6243" t="str">
            <v>M011106041</v>
          </cell>
          <cell r="C6243" t="str">
            <v>X JTE FoFo DN 500 X 200 289,700 kg</v>
          </cell>
          <cell r="D6243" t="str">
            <v>PC</v>
          </cell>
          <cell r="E6243">
            <v>6570.33</v>
          </cell>
        </row>
        <row r="6244">
          <cell r="B6244" t="str">
            <v>M011106045</v>
          </cell>
          <cell r="C6244" t="str">
            <v>X JTE FoFo DN 500 X 300 393,90 kg</v>
          </cell>
          <cell r="D6244" t="str">
            <v>PC</v>
          </cell>
          <cell r="E6244">
            <v>8903.94</v>
          </cell>
        </row>
        <row r="6245">
          <cell r="B6245" t="str">
            <v>M011106049</v>
          </cell>
          <cell r="C6245" t="str">
            <v>X JTE FoFo DN 500 X 500 536,500 kg</v>
          </cell>
          <cell r="D6245" t="str">
            <v>PC</v>
          </cell>
          <cell r="E6245">
            <v>12140.58</v>
          </cell>
        </row>
        <row r="6246">
          <cell r="B6246" t="str">
            <v>M011106053</v>
          </cell>
          <cell r="C6246" t="str">
            <v>X JTE FoFo DN 600 X 100 323,200 kg</v>
          </cell>
          <cell r="D6246" t="str">
            <v>PC</v>
          </cell>
          <cell r="E6246">
            <v>7318.01</v>
          </cell>
        </row>
        <row r="6247">
          <cell r="B6247" t="str">
            <v>M011106057</v>
          </cell>
          <cell r="C6247" t="str">
            <v>X JTE FoFo DN 600 X 200 355,700 kg</v>
          </cell>
          <cell r="D6247" t="str">
            <v>PC</v>
          </cell>
          <cell r="E6247">
            <v>8042.99</v>
          </cell>
        </row>
        <row r="6248">
          <cell r="B6248" t="str">
            <v>M011106061</v>
          </cell>
          <cell r="C6248" t="str">
            <v>X JTE FoFo DN 600 X 300 463,800 kg</v>
          </cell>
          <cell r="D6248" t="str">
            <v>PC</v>
          </cell>
          <cell r="E6248">
            <v>10496.34</v>
          </cell>
        </row>
        <row r="6249">
          <cell r="B6249" t="str">
            <v>M011106065</v>
          </cell>
          <cell r="C6249" t="str">
            <v>X JTE FoFo DN 600 X 400 517,500 kg</v>
          </cell>
          <cell r="D6249" t="str">
            <v>PC</v>
          </cell>
          <cell r="E6249">
            <v>12117.92</v>
          </cell>
        </row>
        <row r="6250">
          <cell r="B6250" t="str">
            <v>M011107000</v>
          </cell>
          <cell r="C6250" t="str">
            <v>REDUCAO C/ BOLSAS JTE FoFo</v>
          </cell>
        </row>
        <row r="6251">
          <cell r="B6251" t="str">
            <v>M011107001</v>
          </cell>
          <cell r="C6251" t="str">
            <v>R JTE FoFo DN 300 X 150 81,700 kg</v>
          </cell>
          <cell r="D6251" t="str">
            <v>PC</v>
          </cell>
          <cell r="E6251">
            <v>806.47</v>
          </cell>
        </row>
        <row r="6252">
          <cell r="B6252" t="str">
            <v>M011107005</v>
          </cell>
          <cell r="C6252" t="str">
            <v>R JTE FoFo DN 300 X 200 82,700 kg</v>
          </cell>
          <cell r="D6252" t="str">
            <v>PC</v>
          </cell>
          <cell r="E6252">
            <v>896.07</v>
          </cell>
        </row>
        <row r="6253">
          <cell r="B6253" t="str">
            <v>M011107009</v>
          </cell>
          <cell r="C6253" t="str">
            <v>R JTE FoFo DN 300 X 250 90700 kg</v>
          </cell>
          <cell r="D6253" t="str">
            <v>PC</v>
          </cell>
          <cell r="E6253">
            <v>995.64</v>
          </cell>
        </row>
        <row r="6254">
          <cell r="B6254" t="str">
            <v>M011107013</v>
          </cell>
          <cell r="C6254" t="str">
            <v>R JTE FoFo DN 350 X 200 91,500 kg</v>
          </cell>
          <cell r="D6254" t="str">
            <v>PC</v>
          </cell>
          <cell r="E6254">
            <v>1106.26</v>
          </cell>
        </row>
        <row r="6255">
          <cell r="B6255" t="str">
            <v>M011107017</v>
          </cell>
          <cell r="C6255" t="str">
            <v>R JTE FoFo DN 350 X 250 99,000 kg</v>
          </cell>
          <cell r="D6255" t="str">
            <v>PC</v>
          </cell>
          <cell r="E6255">
            <v>1126.1500000000001</v>
          </cell>
        </row>
        <row r="6256">
          <cell r="B6256" t="str">
            <v>M011107021</v>
          </cell>
          <cell r="C6256" t="str">
            <v>R JTE FoFo DN 350 X 300 140,700 kg</v>
          </cell>
          <cell r="D6256" t="str">
            <v>PC</v>
          </cell>
          <cell r="E6256">
            <v>1237.9000000000001</v>
          </cell>
        </row>
        <row r="6257">
          <cell r="B6257" t="str">
            <v>M011107025</v>
          </cell>
          <cell r="C6257" t="str">
            <v>R JTE FoFo DN 400 X 250 120,500 kg</v>
          </cell>
          <cell r="D6257" t="str">
            <v>PC</v>
          </cell>
          <cell r="E6257">
            <v>1778.66</v>
          </cell>
        </row>
        <row r="6258">
          <cell r="B6258" t="str">
            <v>M011107029</v>
          </cell>
          <cell r="C6258" t="str">
            <v>R JTE FoFo DN 400 X 300 161,700 kg</v>
          </cell>
          <cell r="D6258" t="str">
            <v>PC</v>
          </cell>
          <cell r="E6258">
            <v>1514.36</v>
          </cell>
        </row>
        <row r="6259">
          <cell r="B6259" t="str">
            <v>M011107033</v>
          </cell>
          <cell r="C6259" t="str">
            <v>R JTE FoFo DN 400 X 350 162,500 kg</v>
          </cell>
          <cell r="D6259" t="str">
            <v>PC</v>
          </cell>
          <cell r="E6259">
            <v>1870.39</v>
          </cell>
        </row>
        <row r="6260">
          <cell r="B6260" t="str">
            <v>M011107037</v>
          </cell>
          <cell r="C6260" t="str">
            <v>R JTE FoFo DN 500 X 350 225,200 kg</v>
          </cell>
          <cell r="D6260" t="str">
            <v>PC</v>
          </cell>
          <cell r="E6260">
            <v>2138.13</v>
          </cell>
        </row>
        <row r="6261">
          <cell r="B6261" t="str">
            <v>M011107041</v>
          </cell>
          <cell r="C6261" t="str">
            <v>R JTE FoFo DN 500 X 400 236,700 kg</v>
          </cell>
          <cell r="D6261" t="str">
            <v>PC</v>
          </cell>
          <cell r="E6261">
            <v>2272.31</v>
          </cell>
        </row>
        <row r="6262">
          <cell r="B6262" t="str">
            <v>M011107045</v>
          </cell>
          <cell r="C6262" t="str">
            <v>R JTE FoFo DN 600 X 400 275,600 kg</v>
          </cell>
          <cell r="D6262" t="str">
            <v>PC</v>
          </cell>
          <cell r="E6262">
            <v>4362.47</v>
          </cell>
        </row>
        <row r="6263">
          <cell r="B6263" t="str">
            <v>M011107049</v>
          </cell>
          <cell r="C6263" t="str">
            <v>R JTE FoFo DN 600 X 500 313,300 kg</v>
          </cell>
          <cell r="D6263" t="str">
            <v>PC</v>
          </cell>
          <cell r="E6263">
            <v>5090.18</v>
          </cell>
        </row>
        <row r="6264">
          <cell r="B6264" t="str">
            <v>M011107053</v>
          </cell>
          <cell r="C6264" t="str">
            <v>R JTE FoFo DN 700 X 500 444,400 kg</v>
          </cell>
          <cell r="D6264" t="str">
            <v>PC</v>
          </cell>
          <cell r="E6264">
            <v>6018.42</v>
          </cell>
        </row>
        <row r="6265">
          <cell r="B6265" t="str">
            <v>M011107057</v>
          </cell>
          <cell r="C6265" t="str">
            <v>R JTE FoFo DN 700 X 600 447,300 kg</v>
          </cell>
          <cell r="D6265" t="str">
            <v>PC</v>
          </cell>
          <cell r="E6265">
            <v>5659.57</v>
          </cell>
        </row>
        <row r="6266">
          <cell r="B6266" t="str">
            <v>M011107061</v>
          </cell>
          <cell r="C6266" t="str">
            <v>R JTE FoFo DN 800 X 600 543,90 kg</v>
          </cell>
          <cell r="D6266" t="str">
            <v>PC</v>
          </cell>
          <cell r="E6266">
            <v>10073.92</v>
          </cell>
        </row>
        <row r="6267">
          <cell r="B6267" t="str">
            <v>M011107065</v>
          </cell>
          <cell r="C6267" t="str">
            <v>R JTE FoFo DN 800 X 700 604,000 kg</v>
          </cell>
          <cell r="D6267" t="str">
            <v>PC</v>
          </cell>
          <cell r="E6267">
            <v>12088.7</v>
          </cell>
        </row>
        <row r="6268">
          <cell r="B6268" t="str">
            <v>M011107069</v>
          </cell>
          <cell r="C6268" t="str">
            <v>R JTE FoFo DN 90 X 700 690400 kg</v>
          </cell>
          <cell r="D6268" t="str">
            <v>PC</v>
          </cell>
          <cell r="E6268">
            <v>15002.7</v>
          </cell>
        </row>
        <row r="6269">
          <cell r="B6269" t="str">
            <v>M011107073</v>
          </cell>
          <cell r="C6269" t="str">
            <v>R JTE FoFo DN 90 X 800 717,000 kg</v>
          </cell>
          <cell r="D6269" t="str">
            <v>PC</v>
          </cell>
          <cell r="E6269">
            <v>13783.15</v>
          </cell>
        </row>
        <row r="6270">
          <cell r="B6270" t="str">
            <v>M011107077</v>
          </cell>
          <cell r="C6270" t="str">
            <v>R JTE FoFo DN 1000 X 800 830,200 kg</v>
          </cell>
          <cell r="D6270" t="str">
            <v>PC</v>
          </cell>
          <cell r="E6270">
            <v>16539.77</v>
          </cell>
        </row>
        <row r="6271">
          <cell r="B6271" t="str">
            <v>M011107081</v>
          </cell>
          <cell r="C6271" t="str">
            <v>R JTE FoFo DN 1000 X 90 852,100 kg</v>
          </cell>
          <cell r="D6271" t="str">
            <v>PC</v>
          </cell>
          <cell r="E6271">
            <v>18102.72</v>
          </cell>
        </row>
        <row r="6272">
          <cell r="B6272" t="str">
            <v>M011108000</v>
          </cell>
          <cell r="C6272" t="str">
            <v>LUVA C/ BOLSAS JTE FoFo</v>
          </cell>
        </row>
        <row r="6273">
          <cell r="B6273" t="str">
            <v>M011108001</v>
          </cell>
          <cell r="C6273" t="str">
            <v>L JTE FoFo DN 300 121,700 kg</v>
          </cell>
          <cell r="D6273" t="str">
            <v>PC</v>
          </cell>
          <cell r="E6273">
            <v>2119.9899999999998</v>
          </cell>
        </row>
        <row r="6274">
          <cell r="B6274" t="str">
            <v>M011108005</v>
          </cell>
          <cell r="C6274" t="str">
            <v>L JTE FoFo DN 350 134,000 kg</v>
          </cell>
          <cell r="D6274" t="str">
            <v>PC</v>
          </cell>
          <cell r="E6274">
            <v>3806.27</v>
          </cell>
        </row>
        <row r="6275">
          <cell r="B6275" t="str">
            <v>M011108009</v>
          </cell>
          <cell r="C6275" t="str">
            <v>L JTE FoFo DN 400 165,300 kg</v>
          </cell>
          <cell r="D6275" t="str">
            <v>PC</v>
          </cell>
          <cell r="E6275">
            <v>4346.79</v>
          </cell>
        </row>
        <row r="6276">
          <cell r="B6276" t="str">
            <v>M011108013</v>
          </cell>
          <cell r="C6276" t="str">
            <v>L JTE FoFo DN 45 196,800 kg</v>
          </cell>
          <cell r="D6276" t="str">
            <v>PC</v>
          </cell>
          <cell r="E6276">
            <v>4757.8500000000004</v>
          </cell>
        </row>
        <row r="6277">
          <cell r="B6277" t="str">
            <v>M011108017</v>
          </cell>
          <cell r="C6277" t="str">
            <v>L JTE FoFo DN 500 245700 kg</v>
          </cell>
          <cell r="D6277" t="str">
            <v>PC</v>
          </cell>
          <cell r="E6277">
            <v>4900.25</v>
          </cell>
        </row>
        <row r="6278">
          <cell r="B6278" t="str">
            <v>M011108021</v>
          </cell>
          <cell r="C6278" t="str">
            <v>L JTE FoFo DN 600 309,90 kg</v>
          </cell>
          <cell r="D6278" t="str">
            <v>PC</v>
          </cell>
          <cell r="E6278">
            <v>7706.39</v>
          </cell>
        </row>
        <row r="6279">
          <cell r="B6279" t="str">
            <v>M011108025</v>
          </cell>
          <cell r="C6279" t="str">
            <v>L JTE FoFo DN 700 552,200 kg</v>
          </cell>
          <cell r="D6279" t="str">
            <v>PC</v>
          </cell>
          <cell r="E6279">
            <v>14603.62</v>
          </cell>
        </row>
        <row r="6280">
          <cell r="B6280" t="str">
            <v>M011108029</v>
          </cell>
          <cell r="C6280" t="str">
            <v>L JTE FoFo DN 800 672,000 kg</v>
          </cell>
          <cell r="D6280" t="str">
            <v>PC</v>
          </cell>
          <cell r="E6280">
            <v>17775.509999999998</v>
          </cell>
        </row>
        <row r="6281">
          <cell r="B6281" t="str">
            <v>M011108033</v>
          </cell>
          <cell r="C6281" t="str">
            <v>L JTE FoFo DN 90 775,100 kg</v>
          </cell>
          <cell r="D6281" t="str">
            <v>PC</v>
          </cell>
          <cell r="E6281">
            <v>21330.61</v>
          </cell>
        </row>
        <row r="6282">
          <cell r="B6282" t="str">
            <v>M011108037</v>
          </cell>
          <cell r="C6282" t="str">
            <v>L JTE FoFo DN 1000 90,200 kg</v>
          </cell>
          <cell r="D6282" t="str">
            <v>PC</v>
          </cell>
          <cell r="E6282">
            <v>25596.74</v>
          </cell>
        </row>
        <row r="6283">
          <cell r="B6283" t="str">
            <v>M011108041</v>
          </cell>
          <cell r="C6283" t="str">
            <v>L JTE FoFo DN 1200 1195,600 kg</v>
          </cell>
          <cell r="D6283" t="str">
            <v>PC</v>
          </cell>
          <cell r="E6283">
            <v>30716.080000000002</v>
          </cell>
        </row>
        <row r="6284">
          <cell r="B6284" t="str">
            <v>M011200000</v>
          </cell>
          <cell r="C6284" t="str">
            <v>CONEXOES DE FoFo DUCTIL C/ PONTA E BOLSA C/ JUNTA TRAVADA INTERNA (JTI)</v>
          </cell>
        </row>
        <row r="6285">
          <cell r="B6285" t="str">
            <v>M011201000</v>
          </cell>
          <cell r="C6285" t="str">
            <v>CURVA 90 C/ BOLSAS JTI FoFo</v>
          </cell>
        </row>
        <row r="6286">
          <cell r="B6286" t="str">
            <v>M011201001</v>
          </cell>
          <cell r="C6286" t="str">
            <v>C90JTI FoFo DN 80 10,200 kg</v>
          </cell>
          <cell r="D6286" t="str">
            <v>PC</v>
          </cell>
          <cell r="E6286">
            <v>474.28</v>
          </cell>
        </row>
        <row r="6287">
          <cell r="B6287" t="str">
            <v>M011201005</v>
          </cell>
          <cell r="C6287" t="str">
            <v>C90JTI FoFo DN 100 14,000 kg</v>
          </cell>
          <cell r="D6287" t="str">
            <v>PC</v>
          </cell>
          <cell r="E6287">
            <v>521.71</v>
          </cell>
        </row>
        <row r="6288">
          <cell r="B6288" t="str">
            <v>M011201009</v>
          </cell>
          <cell r="C6288" t="str">
            <v>C90JTI FoFo DN 150 22,700 kg</v>
          </cell>
          <cell r="D6288" t="str">
            <v>PC</v>
          </cell>
          <cell r="E6288">
            <v>725.45</v>
          </cell>
        </row>
        <row r="6289">
          <cell r="B6289" t="str">
            <v>M011201013</v>
          </cell>
          <cell r="C6289" t="str">
            <v>C90JTI FoFo DN 200 35,200 kg</v>
          </cell>
          <cell r="D6289" t="str">
            <v>PC</v>
          </cell>
          <cell r="E6289">
            <v>1053.3900000000001</v>
          </cell>
        </row>
        <row r="6290">
          <cell r="B6290" t="str">
            <v>M011201017</v>
          </cell>
          <cell r="C6290" t="str">
            <v>C90JTI FoFo DN 250 52,000 kg</v>
          </cell>
          <cell r="D6290" t="str">
            <v>PC</v>
          </cell>
          <cell r="E6290">
            <v>1687.27</v>
          </cell>
        </row>
        <row r="6291">
          <cell r="B6291" t="str">
            <v>M011201021</v>
          </cell>
          <cell r="C6291" t="str">
            <v>C90JTI FoFo DN 300 72,000 kg</v>
          </cell>
          <cell r="D6291" t="str">
            <v>PC</v>
          </cell>
          <cell r="E6291">
            <v>2314.94</v>
          </cell>
        </row>
        <row r="6292">
          <cell r="B6292" t="str">
            <v>M011202000</v>
          </cell>
          <cell r="C6292" t="str">
            <v>CURVA 45 C/ BOLSAS JTI FoFo</v>
          </cell>
        </row>
        <row r="6293">
          <cell r="B6293" t="str">
            <v>M011202001</v>
          </cell>
          <cell r="C6293" t="str">
            <v>C45JTI FoFo DN 80 8,500 kg</v>
          </cell>
          <cell r="D6293" t="str">
            <v>PC</v>
          </cell>
          <cell r="E6293">
            <v>293.8</v>
          </cell>
        </row>
        <row r="6294">
          <cell r="B6294" t="str">
            <v>M011202005</v>
          </cell>
          <cell r="C6294" t="str">
            <v>C45JTI FoFo DN 100 13,000 kg</v>
          </cell>
          <cell r="D6294" t="str">
            <v>PC</v>
          </cell>
          <cell r="E6294">
            <v>474.95</v>
          </cell>
        </row>
        <row r="6295">
          <cell r="B6295" t="str">
            <v>M011202009</v>
          </cell>
          <cell r="C6295" t="str">
            <v>C45JTI FoFo DN 150 20,700 kg</v>
          </cell>
          <cell r="D6295" t="str">
            <v>PC</v>
          </cell>
          <cell r="E6295">
            <v>680.13</v>
          </cell>
        </row>
        <row r="6296">
          <cell r="B6296" t="str">
            <v>M011202013</v>
          </cell>
          <cell r="C6296" t="str">
            <v>C45JTI FoFo DN 200 27,300 kg</v>
          </cell>
          <cell r="D6296" t="str">
            <v>PC</v>
          </cell>
          <cell r="E6296">
            <v>901.72</v>
          </cell>
        </row>
        <row r="6297">
          <cell r="B6297" t="str">
            <v>M011202017</v>
          </cell>
          <cell r="C6297" t="str">
            <v>C45JTI FoFo DN 250 41,800 kg</v>
          </cell>
          <cell r="D6297" t="str">
            <v>PC</v>
          </cell>
          <cell r="E6297">
            <v>1501.05</v>
          </cell>
        </row>
        <row r="6298">
          <cell r="B6298" t="str">
            <v>M011202021</v>
          </cell>
          <cell r="C6298" t="str">
            <v>C45JTI FoFo DN 300 58,000 kg</v>
          </cell>
          <cell r="D6298" t="str">
            <v>PC</v>
          </cell>
          <cell r="E6298">
            <v>2008.11</v>
          </cell>
        </row>
        <row r="6299">
          <cell r="B6299" t="str">
            <v>M011203000</v>
          </cell>
          <cell r="C6299" t="str">
            <v>CURVA 22o30' C/ BOLSAS JTI FoFo</v>
          </cell>
        </row>
        <row r="6300">
          <cell r="B6300" t="str">
            <v>M011203001</v>
          </cell>
          <cell r="C6300" t="str">
            <v>C22 JTI FoFo DN 80 8,600 kg</v>
          </cell>
          <cell r="D6300" t="str">
            <v>PC</v>
          </cell>
          <cell r="E6300">
            <v>433.63</v>
          </cell>
        </row>
        <row r="6301">
          <cell r="B6301" t="str">
            <v>M011203005</v>
          </cell>
          <cell r="C6301" t="str">
            <v>C22 JTI FoFo DN 100 11,800 kg</v>
          </cell>
          <cell r="D6301" t="str">
            <v>PC</v>
          </cell>
          <cell r="E6301">
            <v>422.24</v>
          </cell>
        </row>
        <row r="6302">
          <cell r="B6302" t="str">
            <v>M011203009</v>
          </cell>
          <cell r="C6302" t="str">
            <v>C22 JTI FoFo DN 150 18,700 kg</v>
          </cell>
          <cell r="D6302" t="str">
            <v>PC</v>
          </cell>
          <cell r="E6302">
            <v>623.66999999999996</v>
          </cell>
        </row>
        <row r="6303">
          <cell r="B6303" t="str">
            <v>M011203013</v>
          </cell>
          <cell r="C6303" t="str">
            <v>C22 JTI FoFo DN 200 29,200 kg</v>
          </cell>
          <cell r="D6303" t="str">
            <v>PC</v>
          </cell>
          <cell r="E6303">
            <v>899.05</v>
          </cell>
        </row>
        <row r="6304">
          <cell r="B6304" t="str">
            <v>M011203017</v>
          </cell>
          <cell r="C6304" t="str">
            <v>C22 JTI FoFo DN 250 34,600 kg</v>
          </cell>
          <cell r="D6304" t="str">
            <v>PC</v>
          </cell>
          <cell r="E6304">
            <v>1282.6500000000001</v>
          </cell>
        </row>
        <row r="6305">
          <cell r="B6305" t="str">
            <v>M011203021</v>
          </cell>
          <cell r="C6305" t="str">
            <v>C22 JTI FoFo DN 300 48,100 kg</v>
          </cell>
          <cell r="D6305" t="str">
            <v>PC</v>
          </cell>
          <cell r="E6305">
            <v>1735.85</v>
          </cell>
        </row>
        <row r="6306">
          <cell r="B6306" t="str">
            <v>M011204000</v>
          </cell>
          <cell r="C6306" t="str">
            <v>CURVA 11o15' C/ BOLSAS JTI FoFo</v>
          </cell>
        </row>
        <row r="6307">
          <cell r="B6307" t="str">
            <v>M011204001</v>
          </cell>
          <cell r="C6307" t="str">
            <v>C11 JTI FoFo DN 80 8,700 kg</v>
          </cell>
          <cell r="D6307" t="str">
            <v>PC</v>
          </cell>
          <cell r="E6307">
            <v>427.74</v>
          </cell>
        </row>
        <row r="6308">
          <cell r="B6308" t="str">
            <v>M011204005</v>
          </cell>
          <cell r="C6308" t="str">
            <v>C11 JTI FoFo DN 100 11,200 kg</v>
          </cell>
          <cell r="D6308" t="str">
            <v>PC</v>
          </cell>
          <cell r="E6308">
            <v>414.4</v>
          </cell>
        </row>
        <row r="6309">
          <cell r="B6309" t="str">
            <v>M011204009</v>
          </cell>
          <cell r="C6309" t="str">
            <v>C11 JTI FoFo DN 150 16,800 kg</v>
          </cell>
          <cell r="D6309" t="str">
            <v>PC</v>
          </cell>
          <cell r="E6309">
            <v>591.98</v>
          </cell>
        </row>
        <row r="6310">
          <cell r="B6310" t="str">
            <v>M011204013</v>
          </cell>
          <cell r="C6310" t="str">
            <v>C11 JTI FoFo DN 200 27,600 kg</v>
          </cell>
          <cell r="D6310" t="str">
            <v>PC</v>
          </cell>
          <cell r="E6310">
            <v>878.91</v>
          </cell>
        </row>
        <row r="6311">
          <cell r="B6311" t="str">
            <v>M011204017</v>
          </cell>
          <cell r="C6311" t="str">
            <v>C11 JTI FoFo DN 250 33,100 kg</v>
          </cell>
          <cell r="D6311" t="str">
            <v>PC</v>
          </cell>
          <cell r="E6311">
            <v>1243.96</v>
          </cell>
        </row>
        <row r="6312">
          <cell r="B6312" t="str">
            <v>M011204021</v>
          </cell>
          <cell r="C6312" t="str">
            <v>C11 JTI FoFo DN 300 46,300 kg</v>
          </cell>
          <cell r="D6312" t="str">
            <v>PC</v>
          </cell>
          <cell r="E6312">
            <v>1717.74</v>
          </cell>
        </row>
        <row r="6313">
          <cell r="B6313" t="str">
            <v>M011205000</v>
          </cell>
          <cell r="C6313" t="str">
            <v>TE C/ BOLSAS JTI FoFo</v>
          </cell>
        </row>
        <row r="6314">
          <cell r="B6314" t="str">
            <v>M011205001</v>
          </cell>
          <cell r="C6314" t="str">
            <v>T JTI FoFo DN 80 X 80 13,000 kg</v>
          </cell>
          <cell r="D6314" t="str">
            <v>PC</v>
          </cell>
          <cell r="E6314">
            <v>394.89</v>
          </cell>
        </row>
        <row r="6315">
          <cell r="B6315" t="str">
            <v>M011205005</v>
          </cell>
          <cell r="C6315" t="str">
            <v>T JTI FoFo DN 100 X 80 18,100 kg</v>
          </cell>
          <cell r="D6315" t="str">
            <v>PC</v>
          </cell>
          <cell r="E6315">
            <v>469.31</v>
          </cell>
        </row>
        <row r="6316">
          <cell r="B6316" t="str">
            <v>M011205009</v>
          </cell>
          <cell r="C6316" t="str">
            <v>T JTI FoFo DN 100 X 100 19,200 kg</v>
          </cell>
          <cell r="D6316" t="str">
            <v>PC</v>
          </cell>
          <cell r="E6316">
            <v>488.72</v>
          </cell>
        </row>
        <row r="6317">
          <cell r="B6317" t="str">
            <v>M011205013</v>
          </cell>
          <cell r="C6317" t="str">
            <v>T JTI FoFo DN 150 X 80 26,100 kg</v>
          </cell>
          <cell r="D6317" t="str">
            <v>PC</v>
          </cell>
          <cell r="E6317">
            <v>747.64</v>
          </cell>
        </row>
        <row r="6318">
          <cell r="B6318" t="str">
            <v>M011205017</v>
          </cell>
          <cell r="C6318" t="str">
            <v>T JTI FoFo DN 150 X 100 26,000 kg</v>
          </cell>
          <cell r="D6318" t="str">
            <v>PC</v>
          </cell>
          <cell r="E6318">
            <v>770.32</v>
          </cell>
        </row>
        <row r="6319">
          <cell r="B6319" t="str">
            <v>M011205021</v>
          </cell>
          <cell r="C6319" t="str">
            <v>T JTI FoFo DN 150 X 150 30,800 kg</v>
          </cell>
          <cell r="D6319" t="str">
            <v>PC</v>
          </cell>
          <cell r="E6319">
            <v>835.06</v>
          </cell>
        </row>
        <row r="6320">
          <cell r="B6320" t="str">
            <v>M011205025</v>
          </cell>
          <cell r="C6320" t="str">
            <v>T JTI FoFo DN 200 X 80 32,300 kg</v>
          </cell>
          <cell r="D6320" t="str">
            <v>PC</v>
          </cell>
          <cell r="E6320">
            <v>1352.9</v>
          </cell>
        </row>
        <row r="6321">
          <cell r="B6321" t="str">
            <v>M011205029</v>
          </cell>
          <cell r="C6321" t="str">
            <v>T JTI FoFo DN 200 X 100 36,700 kg</v>
          </cell>
          <cell r="D6321" t="str">
            <v>PC</v>
          </cell>
          <cell r="E6321">
            <v>1369.09</v>
          </cell>
        </row>
        <row r="6322">
          <cell r="B6322" t="str">
            <v>M011205033</v>
          </cell>
          <cell r="C6322" t="str">
            <v>T JTI FoFo DN 200 X 150 42,500 kg</v>
          </cell>
          <cell r="D6322" t="str">
            <v>PC</v>
          </cell>
          <cell r="E6322">
            <v>1168.42</v>
          </cell>
        </row>
        <row r="6323">
          <cell r="B6323" t="str">
            <v>M011205037</v>
          </cell>
          <cell r="C6323" t="str">
            <v>T JTI FoFo DN 200 X 200 49,300 kg</v>
          </cell>
          <cell r="D6323" t="str">
            <v>PC</v>
          </cell>
          <cell r="E6323">
            <v>1213.72</v>
          </cell>
        </row>
        <row r="6324">
          <cell r="B6324" t="str">
            <v>M011205041</v>
          </cell>
          <cell r="C6324" t="str">
            <v>T JTI FoFo DN 250 X 80 38,600 kg</v>
          </cell>
          <cell r="D6324" t="str">
            <v>PC</v>
          </cell>
          <cell r="E6324">
            <v>1349.67</v>
          </cell>
        </row>
        <row r="6325">
          <cell r="B6325" t="str">
            <v>M011205045</v>
          </cell>
          <cell r="C6325" t="str">
            <v>T JTI FoFo DN 250 X 100 42,800 kg</v>
          </cell>
          <cell r="D6325" t="str">
            <v>PC</v>
          </cell>
          <cell r="E6325">
            <v>1365.86</v>
          </cell>
        </row>
        <row r="6326">
          <cell r="B6326" t="str">
            <v>M011205049</v>
          </cell>
          <cell r="C6326" t="str">
            <v>T JTI FoFo DN 250 X 250 61,000 kg</v>
          </cell>
          <cell r="D6326" t="str">
            <v>PC</v>
          </cell>
          <cell r="E6326">
            <v>1608.61</v>
          </cell>
        </row>
        <row r="6327">
          <cell r="B6327" t="str">
            <v>M011205053</v>
          </cell>
          <cell r="C6327" t="str">
            <v>T JTI FoFo DN 300 X 80 50,200 kg</v>
          </cell>
          <cell r="D6327" t="str">
            <v>PC</v>
          </cell>
          <cell r="E6327">
            <v>1653.9</v>
          </cell>
        </row>
        <row r="6328">
          <cell r="B6328" t="str">
            <v>M011205057</v>
          </cell>
          <cell r="C6328" t="str">
            <v>T JTI FoFo DN 300 X 100 57,000 kg</v>
          </cell>
          <cell r="D6328" t="str">
            <v>PC</v>
          </cell>
          <cell r="E6328">
            <v>1721.89</v>
          </cell>
        </row>
        <row r="6329">
          <cell r="B6329" t="str">
            <v>M011205061</v>
          </cell>
          <cell r="C6329" t="str">
            <v>T JTI FoFo DN 300 X 150 62,100 kg</v>
          </cell>
          <cell r="D6329" t="str">
            <v>PC</v>
          </cell>
          <cell r="E6329">
            <v>1741.3</v>
          </cell>
        </row>
        <row r="6330">
          <cell r="B6330" t="str">
            <v>M011205065</v>
          </cell>
          <cell r="C6330" t="str">
            <v>T JTI FoFo DN 300 X 200 69,000 kg</v>
          </cell>
          <cell r="D6330" t="str">
            <v>PC</v>
          </cell>
          <cell r="E6330">
            <v>2006.71</v>
          </cell>
        </row>
        <row r="6331">
          <cell r="B6331" t="str">
            <v>M011205069</v>
          </cell>
          <cell r="C6331" t="str">
            <v>T JTI FoFo DN 300 X 250 76,600 kg</v>
          </cell>
          <cell r="D6331" t="str">
            <v>PC</v>
          </cell>
          <cell r="E6331">
            <v>2042.31</v>
          </cell>
        </row>
        <row r="6332">
          <cell r="B6332" t="str">
            <v>M011205073</v>
          </cell>
          <cell r="C6332" t="str">
            <v>T JTI FoFo DN 300 X 300 88,000 kg</v>
          </cell>
          <cell r="D6332" t="str">
            <v>PC</v>
          </cell>
          <cell r="E6332">
            <v>2191.21</v>
          </cell>
        </row>
        <row r="6333">
          <cell r="B6333" t="str">
            <v>M011206000</v>
          </cell>
          <cell r="C6333" t="str">
            <v>CRUZETA C/ BOLSAS JTI FoFo</v>
          </cell>
        </row>
        <row r="6334">
          <cell r="B6334" t="str">
            <v>M011206001</v>
          </cell>
          <cell r="C6334" t="str">
            <v>X JTI FoFo DN 80 X 80 16,000 kg</v>
          </cell>
          <cell r="D6334" t="str">
            <v>PC</v>
          </cell>
          <cell r="E6334">
            <v>585.82000000000005</v>
          </cell>
        </row>
        <row r="6335">
          <cell r="B6335" t="str">
            <v>M011206005</v>
          </cell>
          <cell r="C6335" t="str">
            <v>X JTI FoFo DN 100 X 80 23,100 kg</v>
          </cell>
          <cell r="D6335" t="str">
            <v>PC</v>
          </cell>
          <cell r="E6335">
            <v>631.14</v>
          </cell>
        </row>
        <row r="6336">
          <cell r="B6336" t="str">
            <v>M011206009</v>
          </cell>
          <cell r="C6336" t="str">
            <v>X JTI FoFo DN 100 X 100 25,100 kg</v>
          </cell>
          <cell r="D6336" t="str">
            <v>PC</v>
          </cell>
          <cell r="E6336">
            <v>637.64</v>
          </cell>
        </row>
        <row r="6337">
          <cell r="B6337" t="str">
            <v>M011206013</v>
          </cell>
          <cell r="C6337" t="str">
            <v>X JTI FoFo DN 150 X 80 25,200 kg</v>
          </cell>
          <cell r="D6337" t="str">
            <v>PC</v>
          </cell>
          <cell r="E6337">
            <v>809.16</v>
          </cell>
        </row>
        <row r="6338">
          <cell r="B6338" t="str">
            <v>M011206017</v>
          </cell>
          <cell r="C6338" t="str">
            <v>X JTI FoFo DN 150 X 100 31,500 kg</v>
          </cell>
          <cell r="D6338" t="str">
            <v>PC</v>
          </cell>
          <cell r="E6338">
            <v>915.99</v>
          </cell>
        </row>
        <row r="6339">
          <cell r="B6339" t="str">
            <v>M011206021</v>
          </cell>
          <cell r="C6339" t="str">
            <v>X JTI FoFo DN 150 X 150 38,90 kg</v>
          </cell>
          <cell r="D6339" t="str">
            <v>PC</v>
          </cell>
          <cell r="E6339">
            <v>922.47</v>
          </cell>
        </row>
        <row r="6340">
          <cell r="B6340" t="str">
            <v>M011206025</v>
          </cell>
          <cell r="C6340" t="str">
            <v>X JTI FoFo DN 200 X 80 33,600 kg</v>
          </cell>
          <cell r="D6340" t="str">
            <v>PC</v>
          </cell>
          <cell r="E6340">
            <v>1129.58</v>
          </cell>
        </row>
        <row r="6341">
          <cell r="B6341" t="str">
            <v>M011206029</v>
          </cell>
          <cell r="C6341" t="str">
            <v>X JTI FoFo DN 200 X 100 37,800 kg</v>
          </cell>
          <cell r="D6341" t="str">
            <v>PC</v>
          </cell>
          <cell r="E6341">
            <v>1440.28</v>
          </cell>
        </row>
        <row r="6342">
          <cell r="B6342" t="str">
            <v>M011206033</v>
          </cell>
          <cell r="C6342" t="str">
            <v>X JTI FoFo DN 200 X 150 44,200 kg</v>
          </cell>
          <cell r="D6342" t="str">
            <v>PC</v>
          </cell>
          <cell r="E6342">
            <v>1450.01</v>
          </cell>
        </row>
        <row r="6343">
          <cell r="B6343" t="str">
            <v>M011206037</v>
          </cell>
          <cell r="C6343" t="str">
            <v>X JTI FoFo DN 200 X 200 58,000 kg</v>
          </cell>
          <cell r="D6343" t="str">
            <v>PC</v>
          </cell>
          <cell r="E6343">
            <v>1475.9</v>
          </cell>
        </row>
        <row r="6344">
          <cell r="B6344" t="str">
            <v>M011206041</v>
          </cell>
          <cell r="C6344" t="str">
            <v>X JTI FoFo DN 250 X 80 44,800 kg</v>
          </cell>
          <cell r="D6344" t="str">
            <v>PC</v>
          </cell>
          <cell r="E6344">
            <v>1284.94</v>
          </cell>
        </row>
        <row r="6345">
          <cell r="B6345" t="str">
            <v>M011206045</v>
          </cell>
          <cell r="C6345" t="str">
            <v>X JTI FoFo DN 250 X 100 49,100 kg</v>
          </cell>
          <cell r="D6345" t="str">
            <v>PC</v>
          </cell>
          <cell r="E6345">
            <v>1731.59</v>
          </cell>
        </row>
        <row r="6346">
          <cell r="B6346" t="str">
            <v>M011206049</v>
          </cell>
          <cell r="C6346" t="str">
            <v>X JTI FoFo DN 250 X 250 75,200 kg</v>
          </cell>
          <cell r="D6346" t="str">
            <v>PC</v>
          </cell>
          <cell r="E6346">
            <v>1760.73</v>
          </cell>
        </row>
        <row r="6347">
          <cell r="B6347" t="str">
            <v>M011206053</v>
          </cell>
          <cell r="C6347" t="str">
            <v>X JTI FoFo DN 300 X 80 52,600 kg</v>
          </cell>
          <cell r="D6347" t="str">
            <v>PC</v>
          </cell>
          <cell r="E6347">
            <v>1511.51</v>
          </cell>
        </row>
        <row r="6348">
          <cell r="B6348" t="str">
            <v>M011206057</v>
          </cell>
          <cell r="C6348" t="str">
            <v>X JTI FoFo DN 300 X 100 58,000 kg</v>
          </cell>
          <cell r="D6348" t="str">
            <v>PC</v>
          </cell>
          <cell r="E6348">
            <v>1556.82</v>
          </cell>
        </row>
        <row r="6349">
          <cell r="B6349" t="str">
            <v>M011206061</v>
          </cell>
          <cell r="C6349" t="str">
            <v>X JTI FoFo DN 300 X 200 78,000 kg</v>
          </cell>
          <cell r="D6349" t="str">
            <v>PC</v>
          </cell>
          <cell r="E6349">
            <v>1941.97</v>
          </cell>
        </row>
        <row r="6350">
          <cell r="B6350" t="str">
            <v>M011206065</v>
          </cell>
          <cell r="C6350" t="str">
            <v>X JTI FoFo DN 300 X 300 99,500 kg</v>
          </cell>
          <cell r="D6350" t="str">
            <v>PC</v>
          </cell>
          <cell r="E6350">
            <v>2210.61</v>
          </cell>
        </row>
        <row r="6351">
          <cell r="B6351" t="str">
            <v>M011207000</v>
          </cell>
          <cell r="C6351" t="str">
            <v>REDUCAO C/ PONTA E BOLSA JTI FoFo</v>
          </cell>
        </row>
        <row r="6352">
          <cell r="B6352" t="str">
            <v>M011207001</v>
          </cell>
          <cell r="C6352" t="str">
            <v>R PB JTI FoFo DN 100 X 80 8,100 kg</v>
          </cell>
          <cell r="D6352" t="str">
            <v>PC</v>
          </cell>
          <cell r="E6352">
            <v>326.89999999999998</v>
          </cell>
        </row>
        <row r="6353">
          <cell r="B6353" t="str">
            <v>M011207005</v>
          </cell>
          <cell r="C6353" t="str">
            <v>R PB JTI FoFo DN 150 X 80 12,400 kg</v>
          </cell>
          <cell r="D6353" t="str">
            <v>PC</v>
          </cell>
          <cell r="E6353">
            <v>527.55999999999995</v>
          </cell>
        </row>
        <row r="6354">
          <cell r="B6354" t="str">
            <v>M011207009</v>
          </cell>
          <cell r="C6354" t="str">
            <v>R PB JTI FoFo DN 150 X 100 13,500 kg</v>
          </cell>
          <cell r="D6354" t="str">
            <v>PC</v>
          </cell>
          <cell r="E6354">
            <v>543.75</v>
          </cell>
        </row>
        <row r="6355">
          <cell r="B6355" t="str">
            <v>M011207013</v>
          </cell>
          <cell r="C6355" t="str">
            <v>R PB JTI FoFo DN 200 X 80 17,000 kg</v>
          </cell>
          <cell r="D6355" t="str">
            <v>PC</v>
          </cell>
          <cell r="E6355">
            <v>990.41</v>
          </cell>
        </row>
        <row r="6356">
          <cell r="B6356" t="str">
            <v>M011207017</v>
          </cell>
          <cell r="C6356" t="str">
            <v>R PB JTI FoFo DN 200 X 100 15,600 kg</v>
          </cell>
          <cell r="D6356" t="str">
            <v>PC</v>
          </cell>
          <cell r="E6356">
            <v>996.89</v>
          </cell>
        </row>
        <row r="6357">
          <cell r="B6357" t="str">
            <v>M011207021</v>
          </cell>
          <cell r="C6357" t="str">
            <v>R PB JTI FoFo DN 200 X 150 20,000 kg</v>
          </cell>
          <cell r="D6357" t="str">
            <v>PC</v>
          </cell>
          <cell r="E6357">
            <v>1006.58</v>
          </cell>
        </row>
        <row r="6358">
          <cell r="B6358" t="str">
            <v>M011207025</v>
          </cell>
          <cell r="C6358" t="str">
            <v>R PB JTI FoFo DN 250 X 150 22,90 kg</v>
          </cell>
          <cell r="D6358" t="str">
            <v>PC</v>
          </cell>
          <cell r="E6358">
            <v>961.28</v>
          </cell>
        </row>
        <row r="6359">
          <cell r="B6359" t="str">
            <v>M011207029</v>
          </cell>
          <cell r="C6359" t="str">
            <v>R PB JTI FoFo DN 250 X 200 23,500 kg</v>
          </cell>
          <cell r="D6359" t="str">
            <v>PC</v>
          </cell>
          <cell r="E6359">
            <v>964.51</v>
          </cell>
        </row>
        <row r="6360">
          <cell r="B6360" t="str">
            <v>M011207033</v>
          </cell>
          <cell r="C6360" t="str">
            <v>R PB JTI FoFo DN 300 X 150 29,600 kg</v>
          </cell>
          <cell r="D6360" t="str">
            <v>PC</v>
          </cell>
          <cell r="E6360">
            <v>1174.8800000000001</v>
          </cell>
        </row>
        <row r="6361">
          <cell r="B6361" t="str">
            <v>M011207037</v>
          </cell>
          <cell r="C6361" t="str">
            <v>R PB JTI FoFo DN 300 X 200 30,500 kg</v>
          </cell>
          <cell r="D6361" t="str">
            <v>PC</v>
          </cell>
          <cell r="E6361">
            <v>1178.1300000000001</v>
          </cell>
        </row>
        <row r="6362">
          <cell r="B6362" t="str">
            <v>M011207041</v>
          </cell>
          <cell r="C6362" t="str">
            <v>R PB JTI FoFo DN 300 X 250 29,500 kg</v>
          </cell>
          <cell r="D6362" t="str">
            <v>PC</v>
          </cell>
          <cell r="E6362">
            <v>1475.9</v>
          </cell>
        </row>
        <row r="6363">
          <cell r="B6363" t="str">
            <v>M011207045</v>
          </cell>
          <cell r="C6363" t="str">
            <v>R PB JTI FoFo DN 350 X 200 39,100 kg</v>
          </cell>
          <cell r="D6363" t="str">
            <v>PC</v>
          </cell>
          <cell r="E6363">
            <v>1638.26</v>
          </cell>
        </row>
        <row r="6364">
          <cell r="B6364" t="str">
            <v>M011207049</v>
          </cell>
          <cell r="C6364" t="str">
            <v>R PB JTI FoFo DN 350 X 250 36,400 kg</v>
          </cell>
          <cell r="D6364" t="str">
            <v>PC</v>
          </cell>
          <cell r="E6364">
            <v>1818.47</v>
          </cell>
        </row>
        <row r="6365">
          <cell r="B6365" t="str">
            <v>M011207053</v>
          </cell>
          <cell r="C6365" t="str">
            <v>R PB JTI FoFo DN 350 X 300 33,700 kg</v>
          </cell>
          <cell r="D6365" t="str">
            <v>PC</v>
          </cell>
          <cell r="E6365">
            <v>2018.5</v>
          </cell>
        </row>
        <row r="6366">
          <cell r="B6366" t="str">
            <v>M011207057</v>
          </cell>
          <cell r="C6366" t="str">
            <v>R PB JTI FoFo DN 400 X 250 50,400 kg</v>
          </cell>
          <cell r="D6366" t="str">
            <v>PC</v>
          </cell>
          <cell r="E6366">
            <v>2240.52</v>
          </cell>
        </row>
        <row r="6367">
          <cell r="B6367" t="str">
            <v>M011207061</v>
          </cell>
          <cell r="C6367" t="str">
            <v>R PB JTI FoFo DN 400 X 300 45500 kg</v>
          </cell>
          <cell r="D6367" t="str">
            <v>PC</v>
          </cell>
          <cell r="E6367">
            <v>2486.98</v>
          </cell>
        </row>
        <row r="6368">
          <cell r="B6368" t="str">
            <v>M011207065</v>
          </cell>
          <cell r="C6368" t="str">
            <v>R PB JTI FoFo DN 400 X 350 41,800 kg</v>
          </cell>
          <cell r="D6368" t="str">
            <v>PC</v>
          </cell>
          <cell r="E6368">
            <v>2760.53</v>
          </cell>
        </row>
        <row r="6369">
          <cell r="B6369" t="str">
            <v>M011207069</v>
          </cell>
          <cell r="C6369" t="str">
            <v>R PB JTI FoFo DN 500 X 350 66,90 kg</v>
          </cell>
          <cell r="D6369" t="str">
            <v>PC</v>
          </cell>
          <cell r="E6369">
            <v>3064.21</v>
          </cell>
        </row>
        <row r="6370">
          <cell r="B6370" t="str">
            <v>M011207073</v>
          </cell>
          <cell r="C6370" t="str">
            <v>R PB JTI FoFo DN 500 X 400 60,600 kg</v>
          </cell>
          <cell r="D6370" t="str">
            <v>PC</v>
          </cell>
          <cell r="E6370">
            <v>3401.26</v>
          </cell>
        </row>
        <row r="6371">
          <cell r="B6371" t="str">
            <v>M011207077</v>
          </cell>
          <cell r="C6371" t="str">
            <v>R PB JTI FoFo DN 600 X 400 107,100 kg</v>
          </cell>
          <cell r="D6371" t="str">
            <v>PC</v>
          </cell>
          <cell r="E6371">
            <v>3775.4</v>
          </cell>
        </row>
        <row r="6372">
          <cell r="B6372" t="str">
            <v>M011207081</v>
          </cell>
          <cell r="C6372" t="str">
            <v>R PB JTI FoFo DN 600 X 500 9090 kg</v>
          </cell>
          <cell r="D6372" t="str">
            <v>PC</v>
          </cell>
          <cell r="E6372">
            <v>4190.7</v>
          </cell>
        </row>
        <row r="6373">
          <cell r="B6373" t="str">
            <v>M011209000</v>
          </cell>
          <cell r="C6373" t="str">
            <v>LUVA C/ BOLSAS JTI FoFo</v>
          </cell>
        </row>
        <row r="6374">
          <cell r="B6374" t="str">
            <v>M011209001</v>
          </cell>
          <cell r="C6374" t="str">
            <v>L JTI FoFo DN 80 10,200 kg</v>
          </cell>
          <cell r="D6374" t="str">
            <v>PC</v>
          </cell>
          <cell r="E6374">
            <v>301.01</v>
          </cell>
        </row>
        <row r="6375">
          <cell r="B6375" t="str">
            <v>M011209005</v>
          </cell>
          <cell r="C6375" t="str">
            <v>L JTI FoFo DN 100 11,800 kg</v>
          </cell>
          <cell r="D6375" t="str">
            <v>PC</v>
          </cell>
          <cell r="E6375">
            <v>368.98</v>
          </cell>
        </row>
        <row r="6376">
          <cell r="B6376" t="str">
            <v>M011209009</v>
          </cell>
          <cell r="C6376" t="str">
            <v>L JTI FoFo DN 150 18,700 kg</v>
          </cell>
          <cell r="D6376" t="str">
            <v>PC</v>
          </cell>
          <cell r="E6376">
            <v>614.97</v>
          </cell>
        </row>
        <row r="6377">
          <cell r="B6377" t="str">
            <v>M011209013</v>
          </cell>
          <cell r="C6377" t="str">
            <v>L JTI FoFo DN 200 26,400 kg</v>
          </cell>
          <cell r="D6377" t="str">
            <v>PC</v>
          </cell>
          <cell r="E6377">
            <v>909.48</v>
          </cell>
        </row>
        <row r="6378">
          <cell r="B6378" t="str">
            <v>M011209017</v>
          </cell>
          <cell r="C6378" t="str">
            <v>L JTI FoFo DN 250 36,500 kg</v>
          </cell>
          <cell r="D6378" t="str">
            <v>PC</v>
          </cell>
          <cell r="E6378">
            <v>1126.33</v>
          </cell>
        </row>
        <row r="6379">
          <cell r="B6379" t="str">
            <v>M011209021</v>
          </cell>
          <cell r="C6379" t="str">
            <v>L JTI FoFo DN 300 46,300 kg</v>
          </cell>
          <cell r="D6379" t="str">
            <v>PC</v>
          </cell>
          <cell r="E6379">
            <v>1339.97</v>
          </cell>
        </row>
        <row r="6380">
          <cell r="B6380" t="str">
            <v>M011210000</v>
          </cell>
          <cell r="C6380" t="str">
            <v>CAP C/ BOLSA JTI FoFo</v>
          </cell>
        </row>
        <row r="6381">
          <cell r="B6381" t="str">
            <v>M011210001</v>
          </cell>
          <cell r="C6381" t="str">
            <v>K JTI FoFo DN 80 3,200 kg</v>
          </cell>
          <cell r="D6381" t="str">
            <v>PC</v>
          </cell>
          <cell r="E6381">
            <v>220.08</v>
          </cell>
        </row>
        <row r="6382">
          <cell r="B6382" t="str">
            <v>M011210005</v>
          </cell>
          <cell r="C6382" t="str">
            <v>K JTI FoFo DN 100 4,700 kg</v>
          </cell>
          <cell r="D6382" t="str">
            <v>PC</v>
          </cell>
          <cell r="E6382">
            <v>278.35000000000002</v>
          </cell>
        </row>
        <row r="6383">
          <cell r="B6383" t="str">
            <v>M011210009</v>
          </cell>
          <cell r="C6383" t="str">
            <v>K JTI FoFo DN 150 9,400 kg</v>
          </cell>
          <cell r="D6383" t="str">
            <v>PC</v>
          </cell>
          <cell r="E6383">
            <v>482.28</v>
          </cell>
        </row>
        <row r="6384">
          <cell r="B6384" t="str">
            <v>M011210013</v>
          </cell>
          <cell r="C6384" t="str">
            <v>K JTI FoFo DN 200 13,600 kg</v>
          </cell>
          <cell r="D6384" t="str">
            <v>PC</v>
          </cell>
          <cell r="E6384">
            <v>744.43</v>
          </cell>
        </row>
        <row r="6385">
          <cell r="B6385" t="str">
            <v>M011210017</v>
          </cell>
          <cell r="C6385" t="str">
            <v>K JTI FoFo DN 250 18,700 kg</v>
          </cell>
          <cell r="D6385" t="str">
            <v>PC</v>
          </cell>
          <cell r="E6385">
            <v>932.14</v>
          </cell>
        </row>
        <row r="6386">
          <cell r="B6386" t="str">
            <v>M011210021</v>
          </cell>
          <cell r="C6386" t="str">
            <v>K JTI FoFo DN 300 32,100 kg</v>
          </cell>
          <cell r="D6386" t="str">
            <v>PC</v>
          </cell>
          <cell r="E6386">
            <v>1343.18</v>
          </cell>
        </row>
        <row r="6387">
          <cell r="B6387" t="str">
            <v>M011300000</v>
          </cell>
          <cell r="C6387" t="str">
            <v>CONEXOES DE FoFo DUCTIL C/ BOLSAS JUNTA ELASTICA E FLANGE (JGSF)</v>
          </cell>
        </row>
        <row r="6388">
          <cell r="B6388" t="str">
            <v>M011301000</v>
          </cell>
          <cell r="C6388" t="str">
            <v>TE C/ BOLSAS E FLANGE JGSF FoFo PN 10</v>
          </cell>
        </row>
        <row r="6389">
          <cell r="B6389" t="str">
            <v>M011301001</v>
          </cell>
          <cell r="C6389" t="str">
            <v>T JGSF10 FoFo DN 80 X 50 14,300 kg</v>
          </cell>
          <cell r="D6389" t="str">
            <v>PC</v>
          </cell>
          <cell r="E6389">
            <v>337.34</v>
          </cell>
        </row>
        <row r="6390">
          <cell r="B6390" t="str">
            <v>M011301003</v>
          </cell>
          <cell r="C6390" t="str">
            <v>T JGSF10 FoFo DN 80 X 80 14,700 kg</v>
          </cell>
          <cell r="D6390" t="str">
            <v>PC</v>
          </cell>
          <cell r="E6390">
            <v>352.23</v>
          </cell>
        </row>
        <row r="6391">
          <cell r="B6391" t="str">
            <v>M011301005</v>
          </cell>
          <cell r="C6391" t="str">
            <v>T JGSF10 FoFo DN 100 X 50 16,600 kg</v>
          </cell>
          <cell r="D6391" t="str">
            <v>PC</v>
          </cell>
          <cell r="E6391">
            <v>392.98</v>
          </cell>
        </row>
        <row r="6392">
          <cell r="B6392" t="str">
            <v>M011301006</v>
          </cell>
          <cell r="C6392" t="str">
            <v>T JGSF10 FoFo DN 100 X 80 17,700 kg</v>
          </cell>
          <cell r="D6392" t="str">
            <v>PC</v>
          </cell>
          <cell r="E6392">
            <v>489.76</v>
          </cell>
        </row>
        <row r="6393">
          <cell r="B6393" t="str">
            <v>M011301007</v>
          </cell>
          <cell r="C6393" t="str">
            <v>T JGSF10 FoFo DN 100 X 100 18,800 kg</v>
          </cell>
          <cell r="D6393" t="str">
            <v>PC</v>
          </cell>
          <cell r="E6393">
            <v>540.33000000000004</v>
          </cell>
        </row>
        <row r="6394">
          <cell r="B6394" t="str">
            <v>M011301009</v>
          </cell>
          <cell r="C6394" t="str">
            <v>T JGSF10 FoFo DN 150 X 50 21,90 kg</v>
          </cell>
          <cell r="D6394" t="str">
            <v>PC</v>
          </cell>
          <cell r="E6394">
            <v>713.56</v>
          </cell>
        </row>
        <row r="6395">
          <cell r="B6395" t="str">
            <v>M011301013</v>
          </cell>
          <cell r="C6395" t="str">
            <v>T JGSF10 FoFo DN 150 X 80 24,100 kg</v>
          </cell>
          <cell r="D6395" t="str">
            <v>PC</v>
          </cell>
          <cell r="E6395">
            <v>735.44</v>
          </cell>
        </row>
        <row r="6396">
          <cell r="B6396" t="str">
            <v>M011301014</v>
          </cell>
          <cell r="C6396" t="str">
            <v>T JGSF10 FoFo DN 150 X 100 25,200 kg</v>
          </cell>
          <cell r="D6396" t="str">
            <v>PC</v>
          </cell>
          <cell r="E6396">
            <v>759.52</v>
          </cell>
        </row>
        <row r="6397">
          <cell r="B6397" t="str">
            <v>M011301015</v>
          </cell>
          <cell r="C6397" t="str">
            <v>T JGSF10 FoFo DN 150 X 150 31,000 kg</v>
          </cell>
          <cell r="D6397" t="str">
            <v>PC</v>
          </cell>
          <cell r="E6397">
            <v>828.2</v>
          </cell>
        </row>
        <row r="6398">
          <cell r="B6398" t="str">
            <v>M011301017</v>
          </cell>
          <cell r="C6398" t="str">
            <v>T JGSF10 FoFo DN 200 X 50 30,100 kg</v>
          </cell>
          <cell r="D6398" t="str">
            <v>PC</v>
          </cell>
          <cell r="E6398">
            <v>984.38</v>
          </cell>
        </row>
        <row r="6399">
          <cell r="B6399" t="str">
            <v>M011301021</v>
          </cell>
          <cell r="C6399" t="str">
            <v>T JGSF10 FoFo DN 200 X 80 34,600 kg</v>
          </cell>
          <cell r="D6399" t="str">
            <v>PC</v>
          </cell>
          <cell r="E6399">
            <v>903.51</v>
          </cell>
        </row>
        <row r="6400">
          <cell r="B6400" t="str">
            <v>M011301025</v>
          </cell>
          <cell r="C6400" t="str">
            <v>T JGSF10 FoFo DN 200 X 100 39,100 kg</v>
          </cell>
          <cell r="D6400" t="str">
            <v>PC</v>
          </cell>
          <cell r="E6400">
            <v>946.86</v>
          </cell>
        </row>
        <row r="6401">
          <cell r="B6401" t="str">
            <v>M011301026</v>
          </cell>
          <cell r="C6401" t="str">
            <v>T JGSF10 FoFo DN 200 X 150 39,800 kg</v>
          </cell>
          <cell r="D6401" t="str">
            <v>PC</v>
          </cell>
          <cell r="E6401">
            <v>962.66</v>
          </cell>
        </row>
        <row r="6402">
          <cell r="B6402" t="str">
            <v>M011301027</v>
          </cell>
          <cell r="C6402" t="str">
            <v>T JGSF10 FoFo DN 200 X 200 53,760 kg</v>
          </cell>
          <cell r="D6402" t="str">
            <v>PC</v>
          </cell>
          <cell r="E6402">
            <v>1186.48</v>
          </cell>
        </row>
        <row r="6403">
          <cell r="B6403" t="str">
            <v>M011301029</v>
          </cell>
          <cell r="C6403" t="str">
            <v>T JGSF10 FoFo DN 250 X 50 36,600 kg</v>
          </cell>
          <cell r="D6403" t="str">
            <v>PC</v>
          </cell>
          <cell r="E6403">
            <v>929.75</v>
          </cell>
        </row>
        <row r="6404">
          <cell r="B6404" t="str">
            <v>M011301033</v>
          </cell>
          <cell r="C6404" t="str">
            <v>T JGSF10 FoFo DN 250 X 80 39,700 kg</v>
          </cell>
          <cell r="D6404" t="str">
            <v>PC</v>
          </cell>
          <cell r="E6404">
            <v>962.08</v>
          </cell>
        </row>
        <row r="6405">
          <cell r="B6405" t="str">
            <v>M011301037</v>
          </cell>
          <cell r="C6405" t="str">
            <v>T JGSF10 FoFo DN 250 X 100 45000 kg</v>
          </cell>
          <cell r="D6405" t="str">
            <v>PC</v>
          </cell>
          <cell r="E6405">
            <v>1075.99</v>
          </cell>
        </row>
        <row r="6406">
          <cell r="B6406" t="str">
            <v>M011301039</v>
          </cell>
          <cell r="C6406" t="str">
            <v>T JGSF10 FoFo DN 250 X 250 61,800 kg</v>
          </cell>
          <cell r="D6406" t="str">
            <v>PC</v>
          </cell>
          <cell r="E6406">
            <v>1606.93</v>
          </cell>
        </row>
        <row r="6407">
          <cell r="B6407" t="str">
            <v>M011301041</v>
          </cell>
          <cell r="C6407" t="str">
            <v>T JGSF10 FoFo DN 300 X 100 56,600 kg</v>
          </cell>
          <cell r="D6407" t="str">
            <v>PC</v>
          </cell>
          <cell r="E6407">
            <v>1383.48</v>
          </cell>
        </row>
        <row r="6408">
          <cell r="B6408" t="str">
            <v>M011301045</v>
          </cell>
          <cell r="C6408" t="str">
            <v>T JGSF10 FoFo DN 300 X 200 77,600 kg</v>
          </cell>
          <cell r="D6408" t="str">
            <v>PC</v>
          </cell>
          <cell r="E6408">
            <v>1973.1</v>
          </cell>
        </row>
        <row r="6409">
          <cell r="B6409" t="str">
            <v>M011301049</v>
          </cell>
          <cell r="C6409" t="str">
            <v>T JGSF10 FoFo DN 300 X 300 101,500 kg</v>
          </cell>
          <cell r="D6409" t="str">
            <v>PC</v>
          </cell>
          <cell r="E6409">
            <v>2347.04</v>
          </cell>
        </row>
        <row r="6410">
          <cell r="B6410" t="str">
            <v>M011301053</v>
          </cell>
          <cell r="C6410" t="str">
            <v>T JGSF10 FoFo DN 350 X 100 73,400 kg</v>
          </cell>
          <cell r="D6410" t="str">
            <v>PC</v>
          </cell>
          <cell r="E6410">
            <v>1937.42</v>
          </cell>
        </row>
        <row r="6411">
          <cell r="B6411" t="str">
            <v>M011301057</v>
          </cell>
          <cell r="C6411" t="str">
            <v>T JGSF10 FoFo DN 350 X 200 91,300 kg</v>
          </cell>
          <cell r="D6411" t="str">
            <v>PC</v>
          </cell>
          <cell r="E6411">
            <v>2329.0300000000002</v>
          </cell>
        </row>
        <row r="6412">
          <cell r="B6412" t="str">
            <v>M011301061</v>
          </cell>
          <cell r="C6412" t="str">
            <v>T JGSF10 FoFo DN 350 X 350 124,300 kg</v>
          </cell>
          <cell r="D6412" t="str">
            <v>PC</v>
          </cell>
          <cell r="E6412">
            <v>4386.5600000000004</v>
          </cell>
        </row>
        <row r="6413">
          <cell r="B6413" t="str">
            <v>M011301065</v>
          </cell>
          <cell r="C6413" t="str">
            <v>T JGSF10 FoFo DN 400 X 100 85,800 kg</v>
          </cell>
          <cell r="D6413" t="str">
            <v>PC</v>
          </cell>
          <cell r="E6413">
            <v>2487.38</v>
          </cell>
        </row>
        <row r="6414">
          <cell r="B6414" t="str">
            <v>M011301069</v>
          </cell>
          <cell r="C6414" t="str">
            <v>T JGSF10 FoFo DN 400 X 200 107,400 kg</v>
          </cell>
          <cell r="D6414" t="str">
            <v>PC</v>
          </cell>
          <cell r="E6414">
            <v>2854.64</v>
          </cell>
        </row>
        <row r="6415">
          <cell r="B6415" t="str">
            <v>M011301073</v>
          </cell>
          <cell r="C6415" t="str">
            <v>T JGSF10 FoFo DN 400 X 300 130,800 kg</v>
          </cell>
          <cell r="D6415" t="str">
            <v>PC</v>
          </cell>
          <cell r="E6415">
            <v>3009.96</v>
          </cell>
        </row>
        <row r="6416">
          <cell r="B6416" t="str">
            <v>M011301077</v>
          </cell>
          <cell r="C6416" t="str">
            <v>T JGSF10 FoFo DN 400 X 400 158,000 kg</v>
          </cell>
          <cell r="D6416" t="str">
            <v>PC</v>
          </cell>
          <cell r="E6416">
            <v>4522.74</v>
          </cell>
        </row>
        <row r="6417">
          <cell r="B6417" t="str">
            <v>M011301081</v>
          </cell>
          <cell r="C6417" t="str">
            <v>T JGSF10 FoFo DN 500 X 100 114,400 kg</v>
          </cell>
          <cell r="D6417" t="str">
            <v>PC</v>
          </cell>
          <cell r="E6417">
            <v>3061.54</v>
          </cell>
        </row>
        <row r="6418">
          <cell r="B6418" t="str">
            <v>M011301085</v>
          </cell>
          <cell r="C6418" t="str">
            <v>T JGSF10 FoFo DN 500 X 200 139,000 kg</v>
          </cell>
          <cell r="D6418" t="str">
            <v>PC</v>
          </cell>
          <cell r="E6418">
            <v>3508.13</v>
          </cell>
        </row>
        <row r="6419">
          <cell r="B6419" t="str">
            <v>M011301089</v>
          </cell>
          <cell r="C6419" t="str">
            <v>T JGSF10 FoFo DN 500 X 300 165,600 kg</v>
          </cell>
          <cell r="D6419" t="str">
            <v>PC</v>
          </cell>
          <cell r="E6419">
            <v>4529.26</v>
          </cell>
        </row>
        <row r="6420">
          <cell r="B6420" t="str">
            <v>M011301093</v>
          </cell>
          <cell r="C6420" t="str">
            <v>T JGSF10 FoFo DN 500 X 400 198,000 kg</v>
          </cell>
          <cell r="D6420" t="str">
            <v>PC</v>
          </cell>
          <cell r="E6420">
            <v>6795.04</v>
          </cell>
        </row>
        <row r="6421">
          <cell r="B6421" t="str">
            <v>M011301097</v>
          </cell>
          <cell r="C6421" t="str">
            <v>T JGSF10 FoFo DN 500 X 500 227,500 kg</v>
          </cell>
          <cell r="D6421" t="str">
            <v>PC</v>
          </cell>
          <cell r="E6421">
            <v>7579.34</v>
          </cell>
        </row>
        <row r="6422">
          <cell r="B6422" t="str">
            <v>M011301101</v>
          </cell>
          <cell r="C6422" t="str">
            <v>T JGSF10 FoFo DN 600 X 100 142,100 kg</v>
          </cell>
          <cell r="D6422" t="str">
            <v>PC</v>
          </cell>
          <cell r="E6422">
            <v>4263.24</v>
          </cell>
        </row>
        <row r="6423">
          <cell r="B6423" t="str">
            <v>M011301105</v>
          </cell>
          <cell r="C6423" t="str">
            <v>T JGSF10 FoFo DN 600 X 200 176,700 kg</v>
          </cell>
          <cell r="D6423" t="str">
            <v>PC</v>
          </cell>
          <cell r="E6423">
            <v>5196.75</v>
          </cell>
        </row>
        <row r="6424">
          <cell r="B6424" t="str">
            <v>M011301109</v>
          </cell>
          <cell r="C6424" t="str">
            <v>T JGSF10 FoFo DN 600 X 300 208,000 kg</v>
          </cell>
          <cell r="D6424" t="str">
            <v>PC</v>
          </cell>
          <cell r="E6424">
            <v>8884.9599999999991</v>
          </cell>
        </row>
        <row r="6425">
          <cell r="B6425" t="str">
            <v>M011301113</v>
          </cell>
          <cell r="C6425" t="str">
            <v>T JGSF10 FoFo DN 600 X 400 250,000 kg</v>
          </cell>
          <cell r="D6425" t="str">
            <v>PC</v>
          </cell>
          <cell r="E6425">
            <v>9816.2000000000007</v>
          </cell>
        </row>
        <row r="6426">
          <cell r="B6426" t="str">
            <v>M011301117</v>
          </cell>
          <cell r="C6426" t="str">
            <v>T JGSF10 FoFo DN 600 X 600 334,100 kg</v>
          </cell>
          <cell r="D6426" t="str">
            <v>PC</v>
          </cell>
          <cell r="E6426">
            <v>11393.08</v>
          </cell>
        </row>
        <row r="6427">
          <cell r="B6427" t="str">
            <v>M011301121</v>
          </cell>
          <cell r="C6427" t="str">
            <v>T JGSF10 FoFo DN 700 X 200 249,000 kg</v>
          </cell>
          <cell r="D6427" t="str">
            <v>PC</v>
          </cell>
          <cell r="E6427">
            <v>8643.51</v>
          </cell>
        </row>
        <row r="6428">
          <cell r="B6428" t="str">
            <v>M011301125</v>
          </cell>
          <cell r="C6428" t="str">
            <v>T JGSF10 FoFo DN 700 X 400 326,400 kg</v>
          </cell>
          <cell r="D6428" t="str">
            <v>PC</v>
          </cell>
          <cell r="E6428">
            <v>9507.8700000000008</v>
          </cell>
        </row>
        <row r="6429">
          <cell r="B6429" t="str">
            <v>M011301129</v>
          </cell>
          <cell r="C6429" t="str">
            <v>T JGSF10 FoFo DN 700 X 600 440,400 kg</v>
          </cell>
          <cell r="D6429" t="str">
            <v>PC</v>
          </cell>
          <cell r="E6429">
            <v>10458.65</v>
          </cell>
        </row>
        <row r="6430">
          <cell r="B6430" t="str">
            <v>M011301133</v>
          </cell>
          <cell r="C6430" t="str">
            <v>T JGSF10 FoFo DN 700 X 700 467,000 kg</v>
          </cell>
          <cell r="D6430" t="str">
            <v>PC</v>
          </cell>
          <cell r="E6430">
            <v>11504.52</v>
          </cell>
        </row>
        <row r="6431">
          <cell r="B6431" t="str">
            <v>M011301137</v>
          </cell>
          <cell r="C6431" t="str">
            <v>T JGSF10 FoFo DN 800 X 200 315,200 kg</v>
          </cell>
          <cell r="D6431" t="str">
            <v>PC</v>
          </cell>
          <cell r="E6431">
            <v>9664.08</v>
          </cell>
        </row>
        <row r="6432">
          <cell r="B6432" t="str">
            <v>M011301141</v>
          </cell>
          <cell r="C6432" t="str">
            <v>T JGSF10 FoFo DN 800 X 400 406,000 kg</v>
          </cell>
          <cell r="D6432" t="str">
            <v>PC</v>
          </cell>
          <cell r="E6432">
            <v>13690.49</v>
          </cell>
        </row>
        <row r="6433">
          <cell r="B6433" t="str">
            <v>M011301153</v>
          </cell>
          <cell r="C6433" t="str">
            <v>T JGSF10 FoFo DN 90 X 200 323,90 kg</v>
          </cell>
          <cell r="D6433" t="str">
            <v>PC</v>
          </cell>
          <cell r="E6433">
            <v>12654.47</v>
          </cell>
        </row>
        <row r="6434">
          <cell r="B6434" t="str">
            <v>M011301157</v>
          </cell>
          <cell r="C6434" t="str">
            <v>T JGSF10 FoFo DN 90 X 400 502,200 kg</v>
          </cell>
          <cell r="D6434" t="str">
            <v>PC</v>
          </cell>
          <cell r="E6434">
            <v>18210.310000000001</v>
          </cell>
        </row>
        <row r="6435">
          <cell r="B6435" t="str">
            <v>M011301161</v>
          </cell>
          <cell r="C6435" t="str">
            <v>T JGSF10 FoFo DN 90 X 600 763,000 kg</v>
          </cell>
          <cell r="D6435" t="str">
            <v>PC</v>
          </cell>
          <cell r="E6435">
            <v>20031.349999999999</v>
          </cell>
        </row>
        <row r="6436">
          <cell r="B6436" t="str">
            <v>M011301165</v>
          </cell>
          <cell r="C6436" t="str">
            <v>T JGSF10 FoFo DN 90 X 800 854,600 kg</v>
          </cell>
          <cell r="D6436" t="str">
            <v>PC</v>
          </cell>
          <cell r="E6436">
            <v>22034.49</v>
          </cell>
        </row>
        <row r="6437">
          <cell r="B6437" t="str">
            <v>M011301169</v>
          </cell>
          <cell r="C6437" t="str">
            <v>T JGSF10 FoFo DN 90 X 90 925,200 kg</v>
          </cell>
          <cell r="D6437" t="str">
            <v>PC</v>
          </cell>
          <cell r="E6437">
            <v>29659.61</v>
          </cell>
        </row>
        <row r="6438">
          <cell r="B6438" t="str">
            <v>M011301173</v>
          </cell>
          <cell r="C6438" t="str">
            <v>T JGSF10 FoFo DN 1000 X 200 468,90 kg</v>
          </cell>
          <cell r="D6438" t="str">
            <v>PC</v>
          </cell>
          <cell r="E6438">
            <v>18587.189999999999</v>
          </cell>
        </row>
        <row r="6439">
          <cell r="B6439" t="str">
            <v>M011301177</v>
          </cell>
          <cell r="C6439" t="str">
            <v>T JGSF10 FoFo DN 1000 X 400 631,300 kg</v>
          </cell>
          <cell r="D6439" t="str">
            <v>PC</v>
          </cell>
          <cell r="E6439">
            <v>21159.68</v>
          </cell>
        </row>
        <row r="6440">
          <cell r="B6440" t="str">
            <v>M011301181</v>
          </cell>
          <cell r="C6440" t="str">
            <v>T JGSF10 FoFo DN 1000 X 600 930,200 kg</v>
          </cell>
          <cell r="D6440" t="str">
            <v>PC</v>
          </cell>
          <cell r="E6440">
            <v>23275.65</v>
          </cell>
        </row>
        <row r="6441">
          <cell r="B6441" t="str">
            <v>M011301185</v>
          </cell>
          <cell r="C6441" t="str">
            <v>T JGSF10 FoFo DN 1000 X 800 1063,000 kg</v>
          </cell>
          <cell r="D6441" t="str">
            <v>PC</v>
          </cell>
          <cell r="E6441">
            <v>25603.22</v>
          </cell>
        </row>
        <row r="6442">
          <cell r="B6442" t="str">
            <v>M011301189</v>
          </cell>
          <cell r="C6442" t="str">
            <v>T JGSF10 FoFo DN 1000 X 1000 1177,000 kg</v>
          </cell>
          <cell r="D6442" t="str">
            <v>PC</v>
          </cell>
          <cell r="E6442">
            <v>28163.54</v>
          </cell>
        </row>
        <row r="6443">
          <cell r="B6443" t="str">
            <v>M011301209</v>
          </cell>
          <cell r="C6443" t="str">
            <v>T JGSF10 FoFo DN 1200 X 1000 1776,000 kg</v>
          </cell>
          <cell r="D6443" t="str">
            <v>PC</v>
          </cell>
          <cell r="E6443">
            <v>38091.56</v>
          </cell>
        </row>
        <row r="6444">
          <cell r="B6444" t="str">
            <v>M011302000</v>
          </cell>
          <cell r="C6444" t="str">
            <v>TE C/ BOLSAS E FLANGE JGSF FoFo PN 16</v>
          </cell>
        </row>
        <row r="6445">
          <cell r="B6445" t="str">
            <v>M011302001</v>
          </cell>
          <cell r="C6445" t="str">
            <v>T JGSF16 FoFo DN 80 X 50 14,300 kg</v>
          </cell>
          <cell r="D6445" t="str">
            <v>PC</v>
          </cell>
          <cell r="E6445">
            <v>277.42</v>
          </cell>
        </row>
        <row r="6446">
          <cell r="B6446" t="str">
            <v>M011302003</v>
          </cell>
          <cell r="C6446" t="str">
            <v>T JGSF16 FoFo DN 80 X 80 14,700 kg</v>
          </cell>
          <cell r="D6446" t="str">
            <v>PC</v>
          </cell>
          <cell r="E6446">
            <v>300.62</v>
          </cell>
        </row>
        <row r="6447">
          <cell r="B6447" t="str">
            <v>M011302005</v>
          </cell>
          <cell r="C6447" t="str">
            <v>T JGSF16 FoFo DN 100 X 50 16,600 kg</v>
          </cell>
          <cell r="D6447" t="str">
            <v>PC</v>
          </cell>
          <cell r="E6447">
            <v>355.64</v>
          </cell>
        </row>
        <row r="6448">
          <cell r="B6448" t="str">
            <v>M011302006</v>
          </cell>
          <cell r="C6448" t="str">
            <v>T JGSF16 FoFo DN 100 X 80 17,700 kg</v>
          </cell>
          <cell r="D6448" t="str">
            <v>PC</v>
          </cell>
          <cell r="E6448">
            <v>381.89</v>
          </cell>
        </row>
        <row r="6449">
          <cell r="B6449" t="str">
            <v>M011302007</v>
          </cell>
          <cell r="C6449" t="str">
            <v>T JGSF16 FoFo DN 100 X 100 18,700 kg</v>
          </cell>
          <cell r="D6449" t="str">
            <v>PC</v>
          </cell>
          <cell r="E6449">
            <v>389.56</v>
          </cell>
        </row>
        <row r="6450">
          <cell r="B6450" t="str">
            <v>M011302009</v>
          </cell>
          <cell r="C6450" t="str">
            <v>T JGSF16 FoFo DN 150 X 50 21,90 kg</v>
          </cell>
          <cell r="D6450" t="str">
            <v>PC</v>
          </cell>
          <cell r="E6450">
            <v>548.01</v>
          </cell>
        </row>
        <row r="6451">
          <cell r="B6451" t="str">
            <v>M011302013</v>
          </cell>
          <cell r="C6451" t="str">
            <v>T JGSF16 FoFo DN 150 X 80 24,100 kg</v>
          </cell>
          <cell r="D6451" t="str">
            <v>PC</v>
          </cell>
          <cell r="E6451">
            <v>548.01</v>
          </cell>
        </row>
        <row r="6452">
          <cell r="B6452" t="str">
            <v>M011302014</v>
          </cell>
          <cell r="C6452" t="str">
            <v>T JGSF16 FoFo DN 150 X 100 25,200 kg</v>
          </cell>
          <cell r="D6452" t="str">
            <v>PC</v>
          </cell>
          <cell r="E6452">
            <v>510.43</v>
          </cell>
        </row>
        <row r="6453">
          <cell r="B6453" t="str">
            <v>M011302015</v>
          </cell>
          <cell r="C6453" t="str">
            <v>T JGSF16 FoFo DN 150 X 150 31,000 kg</v>
          </cell>
          <cell r="D6453" t="str">
            <v>PC</v>
          </cell>
          <cell r="E6453">
            <v>563.27</v>
          </cell>
        </row>
        <row r="6454">
          <cell r="B6454" t="str">
            <v>M011302017</v>
          </cell>
          <cell r="C6454" t="str">
            <v>T JGSF16 FoFo DN 200 X 50 30,100 kg</v>
          </cell>
          <cell r="D6454" t="str">
            <v>PC</v>
          </cell>
          <cell r="E6454">
            <v>820.98</v>
          </cell>
        </row>
        <row r="6455">
          <cell r="B6455" t="str">
            <v>M011302021</v>
          </cell>
          <cell r="C6455" t="str">
            <v>T JGSF16 FoFo DN 200 X 80 34,600 kg</v>
          </cell>
          <cell r="D6455" t="str">
            <v>PC</v>
          </cell>
          <cell r="E6455">
            <v>861.61</v>
          </cell>
        </row>
        <row r="6456">
          <cell r="B6456" t="str">
            <v>M011302025</v>
          </cell>
          <cell r="C6456" t="str">
            <v>T JGSF16 FoFo DN 200 X 100 39,100 kg</v>
          </cell>
          <cell r="D6456" t="str">
            <v>PC</v>
          </cell>
          <cell r="E6456">
            <v>682.78</v>
          </cell>
        </row>
        <row r="6457">
          <cell r="B6457" t="str">
            <v>M011302026</v>
          </cell>
          <cell r="C6457" t="str">
            <v>T JGSF16 FoFo DN 200 X 150 39,800 kg</v>
          </cell>
          <cell r="D6457" t="str">
            <v>PC</v>
          </cell>
          <cell r="E6457">
            <v>779.95</v>
          </cell>
        </row>
        <row r="6458">
          <cell r="B6458" t="str">
            <v>M011302027</v>
          </cell>
          <cell r="C6458" t="str">
            <v>T JGSF16 FoFo DN 200 X 200 41,500 kg</v>
          </cell>
          <cell r="D6458" t="str">
            <v>PC</v>
          </cell>
          <cell r="E6458">
            <v>850.79</v>
          </cell>
        </row>
        <row r="6459">
          <cell r="B6459" t="str">
            <v>M011302029</v>
          </cell>
          <cell r="C6459" t="str">
            <v>T JGSF16 FoFo DN 250 X 50 36,600 kg</v>
          </cell>
          <cell r="D6459" t="str">
            <v>PC</v>
          </cell>
          <cell r="E6459">
            <v>662.47</v>
          </cell>
        </row>
        <row r="6460">
          <cell r="B6460" t="str">
            <v>M011302033</v>
          </cell>
          <cell r="C6460" t="str">
            <v>T JGSF16 FoFo DN 250 X 80 39,700 kg</v>
          </cell>
          <cell r="D6460" t="str">
            <v>PC</v>
          </cell>
          <cell r="E6460">
            <v>703.1</v>
          </cell>
        </row>
        <row r="6461">
          <cell r="B6461" t="str">
            <v>M011302037</v>
          </cell>
          <cell r="C6461" t="str">
            <v>T JGSF16 FoFo DN 250 X 100 45000 kg</v>
          </cell>
          <cell r="D6461" t="str">
            <v>PC</v>
          </cell>
          <cell r="E6461">
            <v>837.23</v>
          </cell>
        </row>
        <row r="6462">
          <cell r="B6462" t="str">
            <v>M011302039</v>
          </cell>
          <cell r="C6462" t="str">
            <v>T JGSF16 FoFo DN 250 X 250 61,800 kg</v>
          </cell>
          <cell r="D6462" t="str">
            <v>PC</v>
          </cell>
          <cell r="E6462">
            <v>979.67</v>
          </cell>
        </row>
        <row r="6463">
          <cell r="B6463" t="str">
            <v>M011302041</v>
          </cell>
          <cell r="C6463" t="str">
            <v>T JGSF16 FoFo DN 300 X 100 56,600 kg</v>
          </cell>
          <cell r="D6463" t="str">
            <v>PC</v>
          </cell>
          <cell r="E6463">
            <v>1170.5</v>
          </cell>
        </row>
        <row r="6464">
          <cell r="B6464" t="str">
            <v>M011302045</v>
          </cell>
          <cell r="C6464" t="str">
            <v>T JGSF16 FoFo DN 300 X 200 77,600 kg</v>
          </cell>
          <cell r="D6464" t="str">
            <v>PC</v>
          </cell>
          <cell r="E6464">
            <v>1369.65</v>
          </cell>
        </row>
        <row r="6465">
          <cell r="B6465" t="str">
            <v>M011302049</v>
          </cell>
          <cell r="C6465" t="str">
            <v>T JGSF16 FoFo DN 300 X 300 101,500 kg</v>
          </cell>
          <cell r="D6465" t="str">
            <v>PC</v>
          </cell>
          <cell r="E6465">
            <v>1524.06</v>
          </cell>
        </row>
        <row r="6466">
          <cell r="B6466" t="str">
            <v>M011302053</v>
          </cell>
          <cell r="C6466" t="str">
            <v>T JGSF16 FoFo DN 350 X 100 73,400 kg</v>
          </cell>
          <cell r="D6466" t="str">
            <v>PC</v>
          </cell>
          <cell r="E6466">
            <v>1373.71</v>
          </cell>
        </row>
        <row r="6467">
          <cell r="B6467" t="str">
            <v>M011302057</v>
          </cell>
          <cell r="C6467" t="str">
            <v>T JGSF16 FoFo DN 350 X 200 91,300 kg</v>
          </cell>
          <cell r="D6467" t="str">
            <v>PC</v>
          </cell>
          <cell r="E6467">
            <v>1678.52</v>
          </cell>
        </row>
        <row r="6468">
          <cell r="B6468" t="str">
            <v>M011302061</v>
          </cell>
          <cell r="C6468" t="str">
            <v>T JGSF16 FoFo DN 350 X 350 124,300 kg</v>
          </cell>
          <cell r="D6468" t="str">
            <v>PC</v>
          </cell>
          <cell r="E6468">
            <v>3901.64</v>
          </cell>
        </row>
        <row r="6469">
          <cell r="B6469" t="str">
            <v>M011302065</v>
          </cell>
          <cell r="C6469" t="str">
            <v>T JGSF16 FoFo DN 400 X 100 85,800 kg</v>
          </cell>
          <cell r="D6469" t="str">
            <v>PC</v>
          </cell>
          <cell r="E6469">
            <v>1378.44</v>
          </cell>
        </row>
        <row r="6470">
          <cell r="B6470" t="str">
            <v>M011302069</v>
          </cell>
          <cell r="C6470" t="str">
            <v>T JGSF16 FoFo DN 400 X 200 107,400 kg</v>
          </cell>
          <cell r="D6470" t="str">
            <v>PC</v>
          </cell>
          <cell r="E6470">
            <v>1618.92</v>
          </cell>
        </row>
        <row r="6471">
          <cell r="B6471" t="str">
            <v>M011302073</v>
          </cell>
          <cell r="C6471" t="str">
            <v>T JGSF16 FoFo DN 400 X 300 130,800 kg</v>
          </cell>
          <cell r="D6471" t="str">
            <v>PC</v>
          </cell>
          <cell r="E6471">
            <v>1913.55</v>
          </cell>
        </row>
        <row r="6472">
          <cell r="B6472" t="str">
            <v>M011302077</v>
          </cell>
          <cell r="C6472" t="str">
            <v>T JGSF16 FoFo DN 400 X 400 164,600 kg</v>
          </cell>
          <cell r="D6472" t="str">
            <v>PC</v>
          </cell>
          <cell r="E6472">
            <v>4081.13</v>
          </cell>
        </row>
        <row r="6473">
          <cell r="B6473" t="str">
            <v>M011302081</v>
          </cell>
          <cell r="C6473" t="str">
            <v>T JGSF16 FoFo DN 500 X 100 114,400 kg</v>
          </cell>
          <cell r="D6473" t="str">
            <v>PC</v>
          </cell>
          <cell r="E6473">
            <v>1991.46</v>
          </cell>
        </row>
        <row r="6474">
          <cell r="B6474" t="str">
            <v>M011302085</v>
          </cell>
          <cell r="C6474" t="str">
            <v>T JGSF16 FoFo DN 500 X 200 139,000 kg</v>
          </cell>
          <cell r="D6474" t="str">
            <v>PC</v>
          </cell>
          <cell r="E6474">
            <v>2218.38</v>
          </cell>
        </row>
        <row r="6475">
          <cell r="B6475" t="str">
            <v>M011302089</v>
          </cell>
          <cell r="C6475" t="str">
            <v>T JGSF16 FoFo DN 500 X 300 165,600 kg</v>
          </cell>
          <cell r="D6475" t="str">
            <v>PC</v>
          </cell>
          <cell r="E6475">
            <v>2638.35</v>
          </cell>
        </row>
        <row r="6476">
          <cell r="B6476" t="str">
            <v>M011302093</v>
          </cell>
          <cell r="C6476" t="str">
            <v>T JGSF16 FoFo DN 500 X 400 204,100 kg</v>
          </cell>
          <cell r="D6476" t="str">
            <v>PC</v>
          </cell>
          <cell r="E6476">
            <v>4511.28</v>
          </cell>
        </row>
        <row r="6477">
          <cell r="B6477" t="str">
            <v>M011302097</v>
          </cell>
          <cell r="C6477" t="str">
            <v>T JGSF16 FoFo DN 500 X 500 242,800 kg</v>
          </cell>
          <cell r="D6477" t="str">
            <v>PC</v>
          </cell>
          <cell r="E6477">
            <v>5208.96</v>
          </cell>
        </row>
        <row r="6478">
          <cell r="B6478" t="str">
            <v>M011302101</v>
          </cell>
          <cell r="C6478" t="str">
            <v>T JGSF16 FoFo DN 600 X 100 142,100 kg</v>
          </cell>
          <cell r="D6478" t="str">
            <v>PC</v>
          </cell>
          <cell r="E6478">
            <v>3068.46</v>
          </cell>
        </row>
        <row r="6479">
          <cell r="B6479" t="str">
            <v>M011302105</v>
          </cell>
          <cell r="C6479" t="str">
            <v>T JGSF16 FoFo DN 600 X 200 176,700 kg</v>
          </cell>
          <cell r="D6479" t="str">
            <v>PC</v>
          </cell>
          <cell r="E6479">
            <v>4440.13</v>
          </cell>
        </row>
        <row r="6480">
          <cell r="B6480" t="str">
            <v>M011302109</v>
          </cell>
          <cell r="C6480" t="str">
            <v>T JGSF16 FoFo DN 600 X 300 208,000 kg</v>
          </cell>
          <cell r="D6480" t="str">
            <v>PC</v>
          </cell>
          <cell r="E6480">
            <v>5229.2700000000004</v>
          </cell>
        </row>
        <row r="6481">
          <cell r="B6481" t="str">
            <v>M011302113</v>
          </cell>
          <cell r="C6481" t="str">
            <v>T JGSF16 FoFo DN 600 X 400 256,000 kg</v>
          </cell>
          <cell r="D6481" t="str">
            <v>PC</v>
          </cell>
          <cell r="E6481">
            <v>5500.23</v>
          </cell>
        </row>
        <row r="6482">
          <cell r="B6482" t="str">
            <v>M011302117</v>
          </cell>
          <cell r="C6482" t="str">
            <v>T JGSF16 FoFo DN 600 X 600 361,000 kg</v>
          </cell>
          <cell r="D6482" t="str">
            <v>PC</v>
          </cell>
          <cell r="E6482">
            <v>6174.2</v>
          </cell>
        </row>
        <row r="6483">
          <cell r="B6483" t="str">
            <v>M011302121</v>
          </cell>
          <cell r="C6483" t="str">
            <v>T JGSF16 FoFo DN 700 X 200 249,000 kg</v>
          </cell>
          <cell r="D6483" t="str">
            <v>PC</v>
          </cell>
          <cell r="E6483">
            <v>6397.72</v>
          </cell>
        </row>
        <row r="6484">
          <cell r="B6484" t="str">
            <v>M011302125</v>
          </cell>
          <cell r="C6484" t="str">
            <v>T JGSF16 FoFo DN 700 X 400 332,500 kg</v>
          </cell>
          <cell r="D6484" t="str">
            <v>PC</v>
          </cell>
          <cell r="E6484">
            <v>7586.53</v>
          </cell>
        </row>
        <row r="6485">
          <cell r="B6485" t="str">
            <v>M011302129</v>
          </cell>
          <cell r="C6485" t="str">
            <v>T JGSF16 FoFo DN 700 X 600 466,600 kg</v>
          </cell>
          <cell r="D6485" t="str">
            <v>PC</v>
          </cell>
          <cell r="E6485">
            <v>8345.18</v>
          </cell>
        </row>
        <row r="6486">
          <cell r="B6486" t="str">
            <v>M011302133</v>
          </cell>
          <cell r="C6486" t="str">
            <v>T JGSF16 FoFo DN 700 X 700 482,000 kg</v>
          </cell>
          <cell r="D6486" t="str">
            <v>PC</v>
          </cell>
          <cell r="E6486">
            <v>9179.7099999999991</v>
          </cell>
        </row>
        <row r="6487">
          <cell r="B6487" t="str">
            <v>M011302137</v>
          </cell>
          <cell r="C6487" t="str">
            <v>T JGSF16 FoFo DN 800 X 200 315,200 kg</v>
          </cell>
          <cell r="D6487" t="str">
            <v>PC</v>
          </cell>
          <cell r="E6487">
            <v>6600.96</v>
          </cell>
        </row>
        <row r="6488">
          <cell r="B6488" t="str">
            <v>M011302141</v>
          </cell>
          <cell r="C6488" t="str">
            <v>T JGSF16 FoFo DN 800 X 400 412,000 kg</v>
          </cell>
          <cell r="D6488" t="str">
            <v>PC</v>
          </cell>
          <cell r="E6488">
            <v>8084.4</v>
          </cell>
        </row>
        <row r="6489">
          <cell r="B6489" t="str">
            <v>M011302145</v>
          </cell>
          <cell r="C6489" t="str">
            <v>T JGSF16 FoFo DN 800 X 600 623,000 kg</v>
          </cell>
          <cell r="D6489" t="str">
            <v>PC</v>
          </cell>
          <cell r="E6489">
            <v>9720.2099999999991</v>
          </cell>
        </row>
        <row r="6490">
          <cell r="B6490" t="str">
            <v>M011302149</v>
          </cell>
          <cell r="C6490" t="str">
            <v>T JGSF16 FoFo DN 800 X 800 658,000 kg</v>
          </cell>
          <cell r="D6490" t="str">
            <v>PC</v>
          </cell>
          <cell r="E6490">
            <v>10356.950000000001</v>
          </cell>
        </row>
        <row r="6491">
          <cell r="B6491" t="str">
            <v>M011302153</v>
          </cell>
          <cell r="C6491" t="str">
            <v>T JGSF16 FoFo DN 90 X 200 323,90 kg</v>
          </cell>
          <cell r="D6491" t="str">
            <v>PC</v>
          </cell>
          <cell r="E6491">
            <v>6949.8</v>
          </cell>
        </row>
        <row r="6492">
          <cell r="B6492" t="str">
            <v>M011302157</v>
          </cell>
          <cell r="C6492" t="str">
            <v>T JGSF16 FoFo DN 90 X 400 508,400 kg</v>
          </cell>
          <cell r="D6492" t="str">
            <v>PC</v>
          </cell>
          <cell r="E6492">
            <v>9032.7199999999993</v>
          </cell>
        </row>
        <row r="6493">
          <cell r="B6493" t="str">
            <v>M011302161</v>
          </cell>
          <cell r="C6493" t="str">
            <v>T JGSF16 FoFo DN 90 X 600 789,500 kg</v>
          </cell>
          <cell r="D6493" t="str">
            <v>PC</v>
          </cell>
          <cell r="E6493">
            <v>13293.33</v>
          </cell>
        </row>
        <row r="6494">
          <cell r="B6494" t="str">
            <v>M011302165</v>
          </cell>
          <cell r="C6494" t="str">
            <v>T JGSF16 FoFo DN 90 X 800 874,000 kg</v>
          </cell>
          <cell r="D6494" t="str">
            <v>PC</v>
          </cell>
          <cell r="E6494">
            <v>15301.71</v>
          </cell>
        </row>
        <row r="6495">
          <cell r="B6495" t="str">
            <v>M011302169</v>
          </cell>
          <cell r="C6495" t="str">
            <v>T JGSF16 FoFo DN 90 X 90 949,400 kg</v>
          </cell>
          <cell r="D6495" t="str">
            <v>PC</v>
          </cell>
          <cell r="E6495">
            <v>15799.6</v>
          </cell>
        </row>
        <row r="6496">
          <cell r="B6496" t="str">
            <v>M011302173</v>
          </cell>
          <cell r="C6496" t="str">
            <v>T JGSF16 FoFo DN 1000 X 200 468,90 kg</v>
          </cell>
          <cell r="D6496" t="str">
            <v>PC</v>
          </cell>
          <cell r="E6496">
            <v>8575.4500000000007</v>
          </cell>
        </row>
        <row r="6497">
          <cell r="B6497" t="str">
            <v>M011302177</v>
          </cell>
          <cell r="C6497" t="str">
            <v>T JGSF16 FoFo DN 1000 X 400 637,400 kg</v>
          </cell>
          <cell r="D6497" t="str">
            <v>PC</v>
          </cell>
          <cell r="E6497">
            <v>10350.17</v>
          </cell>
        </row>
        <row r="6498">
          <cell r="B6498" t="str">
            <v>M011302181</v>
          </cell>
          <cell r="C6498" t="str">
            <v>T JGSF16 FoFo DN 1000 X 600 956,800 kg</v>
          </cell>
          <cell r="D6498" t="str">
            <v>PC</v>
          </cell>
          <cell r="E6498">
            <v>15918.16</v>
          </cell>
        </row>
        <row r="6499">
          <cell r="B6499" t="str">
            <v>M011302185</v>
          </cell>
          <cell r="C6499" t="str">
            <v>T JGSF16 FoFo DN 1000 X 800 1082,000 kg</v>
          </cell>
          <cell r="D6499" t="str">
            <v>PC</v>
          </cell>
          <cell r="E6499">
            <v>16727.59</v>
          </cell>
        </row>
        <row r="6500">
          <cell r="B6500" t="str">
            <v>M011302189</v>
          </cell>
          <cell r="C6500" t="str">
            <v>T JGSF16 FoFo DN 1000 X 1000 1220,000 kg</v>
          </cell>
          <cell r="D6500" t="str">
            <v>PC</v>
          </cell>
          <cell r="E6500">
            <v>16744.55</v>
          </cell>
        </row>
        <row r="6501">
          <cell r="B6501" t="str">
            <v>M011302193</v>
          </cell>
          <cell r="C6501" t="str">
            <v>T JGSF16 FoFo DN 1200 X 200 756,000 kg</v>
          </cell>
          <cell r="D6501" t="str">
            <v>PC</v>
          </cell>
          <cell r="E6501">
            <v>14431.33</v>
          </cell>
        </row>
        <row r="6502">
          <cell r="B6502" t="str">
            <v>M011302197</v>
          </cell>
          <cell r="C6502" t="str">
            <v>T JGSF16 FoFo DN 1200 X 400 980,000 kg</v>
          </cell>
          <cell r="D6502" t="str">
            <v>PC</v>
          </cell>
          <cell r="E6502">
            <v>17086.59</v>
          </cell>
        </row>
        <row r="6503">
          <cell r="B6503" t="str">
            <v>M011302201</v>
          </cell>
          <cell r="C6503" t="str">
            <v>T JGSF16 FoFo DN 1200 X 600 1352,000 kg</v>
          </cell>
          <cell r="D6503" t="str">
            <v>PC</v>
          </cell>
          <cell r="E6503">
            <v>17316.900000000001</v>
          </cell>
        </row>
        <row r="6504">
          <cell r="B6504" t="str">
            <v>M011302205</v>
          </cell>
          <cell r="C6504" t="str">
            <v>T JGSF16 FoFo DN 1200 X 800 1588,000 kg</v>
          </cell>
          <cell r="D6504" t="str">
            <v>PC</v>
          </cell>
          <cell r="E6504">
            <v>20375.22</v>
          </cell>
        </row>
        <row r="6505">
          <cell r="B6505" t="str">
            <v>M011302209</v>
          </cell>
          <cell r="C6505" t="str">
            <v>T JGSF16 FoFo DN 1200 X 1000 1818,000 kg</v>
          </cell>
          <cell r="D6505" t="str">
            <v>PC</v>
          </cell>
          <cell r="E6505">
            <v>21509.81</v>
          </cell>
        </row>
        <row r="6506">
          <cell r="B6506" t="str">
            <v>M011302213</v>
          </cell>
          <cell r="C6506" t="str">
            <v>T JGSF16 FoFo DN 1200 X 1200 2034,000 kg</v>
          </cell>
          <cell r="D6506" t="str">
            <v>PC</v>
          </cell>
          <cell r="E6506">
            <v>23121.94</v>
          </cell>
        </row>
        <row r="6507">
          <cell r="B6507" t="str">
            <v>M011303000</v>
          </cell>
          <cell r="C6507" t="str">
            <v>TE C/ BOLSAS E FLANGE JGSF FoFo PN 25</v>
          </cell>
        </row>
        <row r="6508">
          <cell r="B6508" t="str">
            <v>M011303001</v>
          </cell>
          <cell r="C6508" t="str">
            <v>T JGSF25 FoFo DN 80 X 50 14,300 kg</v>
          </cell>
          <cell r="D6508" t="str">
            <v>PC</v>
          </cell>
          <cell r="E6508">
            <v>314.88</v>
          </cell>
        </row>
        <row r="6509">
          <cell r="B6509" t="str">
            <v>M011303003</v>
          </cell>
          <cell r="C6509" t="str">
            <v>T JGSF25 FoFo DN 80 X 80 14,700 kg</v>
          </cell>
          <cell r="D6509" t="str">
            <v>PC</v>
          </cell>
          <cell r="E6509">
            <v>334.03</v>
          </cell>
        </row>
        <row r="6510">
          <cell r="B6510" t="str">
            <v>M011303005</v>
          </cell>
          <cell r="C6510" t="str">
            <v>T JGSF25 FoFo DN 100 X 50 16,600 kg</v>
          </cell>
          <cell r="D6510" t="str">
            <v>PC</v>
          </cell>
          <cell r="E6510">
            <v>395.13</v>
          </cell>
        </row>
        <row r="6511">
          <cell r="B6511" t="str">
            <v>M011303006</v>
          </cell>
          <cell r="C6511" t="str">
            <v>T JGSF25 FoFo DN 100 X 80 17,700 kg</v>
          </cell>
          <cell r="D6511" t="str">
            <v>PC</v>
          </cell>
          <cell r="E6511">
            <v>396.6</v>
          </cell>
        </row>
        <row r="6512">
          <cell r="B6512" t="str">
            <v>M011303007</v>
          </cell>
          <cell r="C6512" t="str">
            <v>T JGSF25 FoFo DN 100 X 100 20,000 kg</v>
          </cell>
          <cell r="D6512" t="str">
            <v>PC</v>
          </cell>
          <cell r="E6512">
            <v>433.01</v>
          </cell>
        </row>
        <row r="6513">
          <cell r="B6513" t="str">
            <v>M011303009</v>
          </cell>
          <cell r="C6513" t="str">
            <v>T JGSF25 FoFo DN 150 X 50 21,90 kg</v>
          </cell>
          <cell r="D6513" t="str">
            <v>PC</v>
          </cell>
          <cell r="E6513">
            <v>491.61</v>
          </cell>
        </row>
        <row r="6514">
          <cell r="B6514" t="str">
            <v>M011303013</v>
          </cell>
          <cell r="C6514" t="str">
            <v>T JGSF25 FoFo DN 150 X 80 24,100 kg</v>
          </cell>
          <cell r="D6514" t="str">
            <v>PC</v>
          </cell>
          <cell r="E6514">
            <v>537.59</v>
          </cell>
        </row>
        <row r="6515">
          <cell r="B6515" t="str">
            <v>M011303014</v>
          </cell>
          <cell r="C6515" t="str">
            <v>T JGSF25 FoFo DN 150 X 100 27,800 kg</v>
          </cell>
          <cell r="D6515" t="str">
            <v>PC</v>
          </cell>
          <cell r="E6515">
            <v>523.47</v>
          </cell>
        </row>
        <row r="6516">
          <cell r="B6516" t="str">
            <v>M011303015</v>
          </cell>
          <cell r="C6516" t="str">
            <v>T JGSF25 FoFo DN 150 X 150 30,000 kg</v>
          </cell>
          <cell r="D6516" t="str">
            <v>PC</v>
          </cell>
          <cell r="E6516">
            <v>549.38</v>
          </cell>
        </row>
        <row r="6517">
          <cell r="B6517" t="str">
            <v>M011303017</v>
          </cell>
          <cell r="C6517" t="str">
            <v>T JGSF25 FoFo DN 200 X 50 30,100 kg</v>
          </cell>
          <cell r="D6517" t="str">
            <v>PC</v>
          </cell>
          <cell r="E6517">
            <v>928.12</v>
          </cell>
        </row>
        <row r="6518">
          <cell r="B6518" t="str">
            <v>M011303021</v>
          </cell>
          <cell r="C6518" t="str">
            <v>T JGSF25 FoFo DN 200 X 80 34,600 kg</v>
          </cell>
          <cell r="D6518" t="str">
            <v>PC</v>
          </cell>
          <cell r="E6518">
            <v>974.06</v>
          </cell>
        </row>
        <row r="6519">
          <cell r="B6519" t="str">
            <v>M011303025</v>
          </cell>
          <cell r="C6519" t="str">
            <v>T JGSF25 FoFo DN 200 X 100 39,100 kg</v>
          </cell>
          <cell r="D6519" t="str">
            <v>PC</v>
          </cell>
          <cell r="E6519">
            <v>836.21</v>
          </cell>
        </row>
        <row r="6520">
          <cell r="B6520" t="str">
            <v>M011303027</v>
          </cell>
          <cell r="C6520" t="str">
            <v>T JGSF25 FoFo DN 200 X 150 45000 kg</v>
          </cell>
          <cell r="D6520" t="str">
            <v>PC</v>
          </cell>
          <cell r="E6520">
            <v>1115.18</v>
          </cell>
        </row>
        <row r="6521">
          <cell r="B6521" t="str">
            <v>M011303028</v>
          </cell>
          <cell r="C6521" t="str">
            <v>T JGSF25 FoFo DN 200 X 200 53,750 kg</v>
          </cell>
          <cell r="D6521" t="str">
            <v>PC</v>
          </cell>
          <cell r="E6521">
            <v>1503.55</v>
          </cell>
        </row>
        <row r="6522">
          <cell r="B6522" t="str">
            <v>M011303029</v>
          </cell>
          <cell r="C6522" t="str">
            <v>T JGSF25 FoFo DN 250 X 50 36,600 kg</v>
          </cell>
          <cell r="D6522" t="str">
            <v>PC</v>
          </cell>
          <cell r="E6522">
            <v>951.64</v>
          </cell>
        </row>
        <row r="6523">
          <cell r="B6523" t="str">
            <v>M011303033</v>
          </cell>
          <cell r="C6523" t="str">
            <v>T JGSF25 FoFo DN 250 X 80 39,700 kg</v>
          </cell>
          <cell r="D6523" t="str">
            <v>PC</v>
          </cell>
          <cell r="E6523">
            <v>1010.04</v>
          </cell>
        </row>
        <row r="6524">
          <cell r="B6524" t="str">
            <v>M011303037</v>
          </cell>
          <cell r="C6524" t="str">
            <v>T JGSF25 FoFo DN 250 X 100 45000 kg</v>
          </cell>
          <cell r="D6524" t="str">
            <v>PC</v>
          </cell>
          <cell r="E6524">
            <v>1202.71</v>
          </cell>
        </row>
        <row r="6525">
          <cell r="B6525" t="str">
            <v>M011303038</v>
          </cell>
          <cell r="C6525" t="str">
            <v>T JGSF25 FoFo DN 200 X 200 53,000 kg</v>
          </cell>
          <cell r="D6525" t="str">
            <v>PC</v>
          </cell>
          <cell r="E6525">
            <v>1252.94</v>
          </cell>
        </row>
        <row r="6526">
          <cell r="B6526" t="str">
            <v>M011303039</v>
          </cell>
          <cell r="C6526" t="str">
            <v>T JGSF25 FoFo DN 250 X 250 58,90 kg</v>
          </cell>
          <cell r="D6526" t="str">
            <v>PC</v>
          </cell>
          <cell r="E6526">
            <v>1305.32</v>
          </cell>
        </row>
        <row r="6527">
          <cell r="B6527" t="str">
            <v>M011303041</v>
          </cell>
          <cell r="C6527" t="str">
            <v>T JGSF25 FoFo DN 300 X 100 56,600 kg</v>
          </cell>
          <cell r="D6527" t="str">
            <v>PC</v>
          </cell>
          <cell r="E6527">
            <v>1698.96</v>
          </cell>
        </row>
        <row r="6528">
          <cell r="B6528" t="str">
            <v>M011303045</v>
          </cell>
          <cell r="C6528" t="str">
            <v>T JGSF25 FoFo DN 300 X 200 79,90 kg</v>
          </cell>
          <cell r="D6528" t="str">
            <v>PC</v>
          </cell>
          <cell r="E6528">
            <v>2101.8000000000002</v>
          </cell>
        </row>
        <row r="6529">
          <cell r="B6529" t="str">
            <v>M011303049</v>
          </cell>
          <cell r="C6529" t="str">
            <v>T JGSF25 FoFo DN 300 X 300 107,200 kg</v>
          </cell>
          <cell r="D6529" t="str">
            <v>PC</v>
          </cell>
          <cell r="E6529">
            <v>2294.48</v>
          </cell>
        </row>
        <row r="6530">
          <cell r="B6530" t="str">
            <v>M011303053</v>
          </cell>
          <cell r="C6530" t="str">
            <v>T JGSF25 FoFo DN 350 X 100 73,400 kg</v>
          </cell>
          <cell r="D6530" t="str">
            <v>PC</v>
          </cell>
          <cell r="E6530">
            <v>2025.91</v>
          </cell>
        </row>
        <row r="6531">
          <cell r="B6531" t="str">
            <v>M011303057</v>
          </cell>
          <cell r="C6531" t="str">
            <v>T JGSF25 FoFo DN 350 X 200 93,500 kg</v>
          </cell>
          <cell r="D6531" t="str">
            <v>PC</v>
          </cell>
          <cell r="E6531">
            <v>2150.46</v>
          </cell>
        </row>
        <row r="6532">
          <cell r="B6532" t="str">
            <v>M011303061</v>
          </cell>
          <cell r="C6532" t="str">
            <v>T JGSF25 FoFo DN 350 X 350 136,500 kg</v>
          </cell>
          <cell r="D6532" t="str">
            <v>PC</v>
          </cell>
          <cell r="E6532">
            <v>2739.19</v>
          </cell>
        </row>
        <row r="6533">
          <cell r="B6533" t="str">
            <v>M011303065</v>
          </cell>
          <cell r="C6533" t="str">
            <v>T JGSF25 FoFo DN 400 X 100 85,800 kg</v>
          </cell>
          <cell r="D6533" t="str">
            <v>PC</v>
          </cell>
          <cell r="E6533">
            <v>1999.63</v>
          </cell>
        </row>
        <row r="6534">
          <cell r="B6534" t="str">
            <v>M011303069</v>
          </cell>
          <cell r="C6534" t="str">
            <v>T JGSF25 FoFo DN 400 X 200 109,600 kg</v>
          </cell>
          <cell r="D6534" t="str">
            <v>PC</v>
          </cell>
          <cell r="E6534">
            <v>2364.5500000000002</v>
          </cell>
        </row>
        <row r="6535">
          <cell r="B6535" t="str">
            <v>M011303073</v>
          </cell>
          <cell r="C6535" t="str">
            <v>T JGSF25 FoFo DN 400 X 300 136,200 kg</v>
          </cell>
          <cell r="D6535" t="str">
            <v>PC</v>
          </cell>
          <cell r="E6535">
            <v>2836.46</v>
          </cell>
        </row>
        <row r="6536">
          <cell r="B6536" t="str">
            <v>M011303077</v>
          </cell>
          <cell r="C6536" t="str">
            <v>T JGSF25 FoFo DN 400 X 400 176,600 kg</v>
          </cell>
          <cell r="D6536" t="str">
            <v>PC</v>
          </cell>
          <cell r="E6536">
            <v>3402.59</v>
          </cell>
        </row>
        <row r="6537">
          <cell r="B6537" t="str">
            <v>M011303081</v>
          </cell>
          <cell r="C6537" t="str">
            <v>T JGSF25 FoFo DN 500 X 100 114,400 kg</v>
          </cell>
          <cell r="D6537" t="str">
            <v>PC</v>
          </cell>
          <cell r="E6537">
            <v>2851.08</v>
          </cell>
        </row>
        <row r="6538">
          <cell r="B6538" t="str">
            <v>M011303085</v>
          </cell>
          <cell r="C6538" t="str">
            <v>T JGSF25 FoFo DN 500 X 200 141,200 kg</v>
          </cell>
          <cell r="D6538" t="str">
            <v>PC</v>
          </cell>
          <cell r="E6538">
            <v>3123.53</v>
          </cell>
        </row>
        <row r="6539">
          <cell r="B6539" t="str">
            <v>M011303089</v>
          </cell>
          <cell r="C6539" t="str">
            <v>T JGSF25 FoFo DN 500 X 300 170,700 kg</v>
          </cell>
          <cell r="D6539" t="str">
            <v>PC</v>
          </cell>
          <cell r="E6539">
            <v>3814.4</v>
          </cell>
        </row>
        <row r="6540">
          <cell r="B6540" t="str">
            <v>M011303093</v>
          </cell>
          <cell r="C6540" t="str">
            <v>T JGSF25 FoFo DN 500 X 400 215,500 kg</v>
          </cell>
          <cell r="D6540" t="str">
            <v>PC</v>
          </cell>
          <cell r="E6540">
            <v>7205.5</v>
          </cell>
        </row>
        <row r="6541">
          <cell r="B6541" t="str">
            <v>M011303097</v>
          </cell>
          <cell r="C6541" t="str">
            <v>T JGSF25 FoFo DN 500 X 500 255,000 kg</v>
          </cell>
          <cell r="D6541" t="str">
            <v>PC</v>
          </cell>
          <cell r="E6541">
            <v>8431.5499999999993</v>
          </cell>
        </row>
        <row r="6542">
          <cell r="B6542" t="str">
            <v>M011303101</v>
          </cell>
          <cell r="C6542" t="str">
            <v>T JGSF25 FoFo DN 600 X 100 142,100 kg</v>
          </cell>
          <cell r="D6542" t="str">
            <v>PC</v>
          </cell>
          <cell r="E6542">
            <v>4271.75</v>
          </cell>
        </row>
        <row r="6543">
          <cell r="B6543" t="str">
            <v>M011303105</v>
          </cell>
          <cell r="C6543" t="str">
            <v>T JGSF25 FoFo DN 600 X 200 178,800 kg</v>
          </cell>
          <cell r="D6543" t="str">
            <v>PC</v>
          </cell>
          <cell r="E6543">
            <v>6417.34</v>
          </cell>
        </row>
        <row r="6544">
          <cell r="B6544" t="str">
            <v>M011303109</v>
          </cell>
          <cell r="C6544" t="str">
            <v>T JGSF25 FoFo DN 600 X 300 213,000 kg</v>
          </cell>
          <cell r="D6544" t="str">
            <v>PC</v>
          </cell>
          <cell r="E6544">
            <v>7103.34</v>
          </cell>
        </row>
        <row r="6545">
          <cell r="B6545" t="str">
            <v>M011303113</v>
          </cell>
          <cell r="C6545" t="str">
            <v>T JGSF25 FoFo DN 600 X 400 267,000 kg</v>
          </cell>
          <cell r="D6545" t="str">
            <v>PC</v>
          </cell>
          <cell r="E6545">
            <v>7166.56</v>
          </cell>
        </row>
        <row r="6546">
          <cell r="B6546" t="str">
            <v>M011303117</v>
          </cell>
          <cell r="C6546" t="str">
            <v>T JGSF25 FoFo DN 600 X 600 376,200 kg</v>
          </cell>
          <cell r="D6546" t="str">
            <v>PC</v>
          </cell>
          <cell r="E6546">
            <v>8382.93</v>
          </cell>
        </row>
        <row r="6547">
          <cell r="B6547" t="str">
            <v>M011303121</v>
          </cell>
          <cell r="C6547" t="str">
            <v>T JGSF25 FoFo DN 700 X 200 251,000 kg</v>
          </cell>
          <cell r="D6547" t="str">
            <v>PC</v>
          </cell>
          <cell r="E6547">
            <v>7872.05</v>
          </cell>
        </row>
        <row r="6548">
          <cell r="B6548" t="str">
            <v>M011303125</v>
          </cell>
          <cell r="C6548" t="str">
            <v>T JGSF25 FoFo DN 700 X 400 343,700 kg</v>
          </cell>
          <cell r="D6548" t="str">
            <v>PC</v>
          </cell>
          <cell r="E6548">
            <v>11749.71</v>
          </cell>
        </row>
        <row r="6549">
          <cell r="B6549" t="str">
            <v>M011303129</v>
          </cell>
          <cell r="C6549" t="str">
            <v>T JGSF25 FoFo DN 700 X 600 480,800 kg</v>
          </cell>
          <cell r="D6549" t="str">
            <v>PC</v>
          </cell>
          <cell r="E6549">
            <v>14158.02</v>
          </cell>
        </row>
        <row r="6550">
          <cell r="B6550" t="str">
            <v>M011303137</v>
          </cell>
          <cell r="C6550" t="str">
            <v>T JGSF25 FoFo DN 800 X 200 317,200 kg</v>
          </cell>
          <cell r="D6550" t="str">
            <v>PC</v>
          </cell>
          <cell r="E6550">
            <v>9000.7999999999993</v>
          </cell>
        </row>
        <row r="6551">
          <cell r="B6551" t="str">
            <v>M011303141</v>
          </cell>
          <cell r="C6551" t="str">
            <v>T JGSF25 FoFo DN 800 X 400 423,000 kg</v>
          </cell>
          <cell r="D6551" t="str">
            <v>PC</v>
          </cell>
          <cell r="E6551">
            <v>11749.71</v>
          </cell>
        </row>
        <row r="6552">
          <cell r="B6552" t="str">
            <v>M011303145</v>
          </cell>
          <cell r="C6552" t="str">
            <v>T JGSF25 FoFo DN 800 X 600 637,600 kg</v>
          </cell>
          <cell r="D6552" t="str">
            <v>PC</v>
          </cell>
          <cell r="E6552">
            <v>13512.18</v>
          </cell>
        </row>
        <row r="6553">
          <cell r="B6553" t="str">
            <v>M011303149</v>
          </cell>
          <cell r="C6553" t="str">
            <v>T JGSF25 FoFo DN 800 X 800 708,300 kg</v>
          </cell>
          <cell r="D6553" t="str">
            <v>PC</v>
          </cell>
          <cell r="E6553">
            <v>15538.99</v>
          </cell>
        </row>
        <row r="6554">
          <cell r="B6554" t="str">
            <v>M011303153</v>
          </cell>
          <cell r="C6554" t="str">
            <v>T JGSF25 FoFo DN 90 X 200 325,90 kg</v>
          </cell>
          <cell r="D6554" t="str">
            <v>PC</v>
          </cell>
          <cell r="E6554">
            <v>9005.68</v>
          </cell>
        </row>
        <row r="6555">
          <cell r="B6555" t="str">
            <v>M011303157</v>
          </cell>
          <cell r="C6555" t="str">
            <v>T JGSF25 FoFo DN 90 X 400 519,700 kg</v>
          </cell>
          <cell r="D6555" t="str">
            <v>PC</v>
          </cell>
          <cell r="E6555">
            <v>13131.43</v>
          </cell>
        </row>
        <row r="6556">
          <cell r="B6556" t="str">
            <v>M011303161</v>
          </cell>
          <cell r="C6556" t="str">
            <v>T JGSF25 FoFo DN 90 X 600 803,400 kg</v>
          </cell>
          <cell r="D6556" t="str">
            <v>PC</v>
          </cell>
          <cell r="E6556">
            <v>15101.16</v>
          </cell>
        </row>
        <row r="6557">
          <cell r="B6557" t="str">
            <v>M011303165</v>
          </cell>
          <cell r="C6557" t="str">
            <v>T JGSF25 FoFo DN 90 X 800 923,600 kg</v>
          </cell>
          <cell r="D6557" t="str">
            <v>PC</v>
          </cell>
          <cell r="E6557">
            <v>17366.32</v>
          </cell>
        </row>
        <row r="6558">
          <cell r="B6558" t="str">
            <v>M011303169</v>
          </cell>
          <cell r="C6558" t="str">
            <v>T JGSF25 FoFo DN 90 X 90 1010,000 kg</v>
          </cell>
          <cell r="D6558" t="str">
            <v>PC</v>
          </cell>
          <cell r="E6558">
            <v>19971.27</v>
          </cell>
        </row>
        <row r="6559">
          <cell r="B6559" t="str">
            <v>M011303173</v>
          </cell>
          <cell r="C6559" t="str">
            <v>T JGSF25 FoFo DN 1000 X 200 470,90 kg</v>
          </cell>
          <cell r="D6559" t="str">
            <v>PC</v>
          </cell>
          <cell r="E6559">
            <v>13355.23</v>
          </cell>
        </row>
        <row r="6560">
          <cell r="B6560" t="str">
            <v>M011303177</v>
          </cell>
          <cell r="C6560" t="str">
            <v>T JGSF25 FoFo DN 1000 X 400 648,600 kg</v>
          </cell>
          <cell r="D6560" t="str">
            <v>PC</v>
          </cell>
          <cell r="E6560">
            <v>16342.55</v>
          </cell>
        </row>
        <row r="6561">
          <cell r="B6561" t="str">
            <v>M011303181</v>
          </cell>
          <cell r="C6561" t="str">
            <v>T JGSF25 FoFo DN 1000 X 600 971,000 kg</v>
          </cell>
          <cell r="D6561" t="str">
            <v>PC</v>
          </cell>
          <cell r="E6561">
            <v>18793.939999999999</v>
          </cell>
        </row>
        <row r="6562">
          <cell r="B6562" t="str">
            <v>M011303185</v>
          </cell>
          <cell r="C6562" t="str">
            <v>T JGSF25 FoFo DN 1000 X 800 1133,000 kg</v>
          </cell>
          <cell r="D6562" t="str">
            <v>PC</v>
          </cell>
          <cell r="E6562">
            <v>21613.02</v>
          </cell>
        </row>
        <row r="6563">
          <cell r="B6563" t="str">
            <v>M011303189</v>
          </cell>
          <cell r="C6563" t="str">
            <v>T JGSF25 FoFo DN 1000 X 1000 1299,000 kg</v>
          </cell>
          <cell r="D6563" t="str">
            <v>PC</v>
          </cell>
          <cell r="E6563">
            <v>24854.98</v>
          </cell>
        </row>
        <row r="6564">
          <cell r="B6564" t="str">
            <v>M011304000</v>
          </cell>
          <cell r="C6564" t="str">
            <v>EXTREMIDADE FLANGE E BOLSA JGS FoFo PN 10</v>
          </cell>
        </row>
        <row r="6565">
          <cell r="B6565" t="str">
            <v>M011304001</v>
          </cell>
          <cell r="C6565" t="str">
            <v>EFJGS10 FoFo DN 80 7,90 kg</v>
          </cell>
          <cell r="D6565" t="str">
            <v>PC</v>
          </cell>
          <cell r="E6565">
            <v>179.42</v>
          </cell>
        </row>
        <row r="6566">
          <cell r="B6566" t="str">
            <v>M011304005</v>
          </cell>
          <cell r="C6566" t="str">
            <v>EFJGS10 FoFo DN 100 10,000 kg</v>
          </cell>
          <cell r="D6566" t="str">
            <v>PC</v>
          </cell>
          <cell r="E6566">
            <v>214.39</v>
          </cell>
        </row>
        <row r="6567">
          <cell r="B6567" t="str">
            <v>M011304009</v>
          </cell>
          <cell r="C6567" t="str">
            <v>EFJGS10 FoFo DN 150 15,500 kg</v>
          </cell>
          <cell r="D6567" t="str">
            <v>PC</v>
          </cell>
          <cell r="E6567">
            <v>286.95999999999998</v>
          </cell>
        </row>
        <row r="6568">
          <cell r="B6568" t="str">
            <v>M011304013</v>
          </cell>
          <cell r="C6568" t="str">
            <v>EFJGS10 FoFo DN 200 21,600 kg</v>
          </cell>
          <cell r="D6568" t="str">
            <v>PC</v>
          </cell>
          <cell r="E6568">
            <v>410.05</v>
          </cell>
        </row>
        <row r="6569">
          <cell r="B6569" t="str">
            <v>M011304017</v>
          </cell>
          <cell r="C6569" t="str">
            <v>EFJGS10 FoFo DN 250 29,90 kg</v>
          </cell>
          <cell r="D6569" t="str">
            <v>PC</v>
          </cell>
          <cell r="E6569">
            <v>584.99</v>
          </cell>
        </row>
        <row r="6570">
          <cell r="B6570" t="str">
            <v>M011304021</v>
          </cell>
          <cell r="C6570" t="str">
            <v>EFJGS10 FoFo DN 300 38,100 kg</v>
          </cell>
          <cell r="D6570" t="str">
            <v>PC</v>
          </cell>
          <cell r="E6570">
            <v>731.23</v>
          </cell>
        </row>
        <row r="6571">
          <cell r="B6571" t="str">
            <v>M011304025</v>
          </cell>
          <cell r="C6571" t="str">
            <v>EFJGS10 FoFo DN 350 46,200 kg</v>
          </cell>
          <cell r="D6571" t="str">
            <v>PC</v>
          </cell>
          <cell r="E6571">
            <v>1871.98</v>
          </cell>
        </row>
        <row r="6572">
          <cell r="B6572" t="str">
            <v>M011304029</v>
          </cell>
          <cell r="C6572" t="str">
            <v>EFJGS10 FoFo DN 400 56,400 kg</v>
          </cell>
          <cell r="D6572" t="str">
            <v>PC</v>
          </cell>
          <cell r="E6572">
            <v>2538.1799999999998</v>
          </cell>
        </row>
        <row r="6573">
          <cell r="B6573" t="str">
            <v>M011304033</v>
          </cell>
          <cell r="C6573" t="str">
            <v>EFJGS10 FoFo DN 45 70,700 kg</v>
          </cell>
          <cell r="D6573" t="str">
            <v>PC</v>
          </cell>
          <cell r="E6573">
            <v>3204.4</v>
          </cell>
        </row>
        <row r="6574">
          <cell r="B6574" t="str">
            <v>M011304037</v>
          </cell>
          <cell r="C6574" t="str">
            <v>EFJGS10 FoFo DN 500 78,500 kg</v>
          </cell>
          <cell r="D6574" t="str">
            <v>PC</v>
          </cell>
          <cell r="E6574">
            <v>3870.6</v>
          </cell>
        </row>
        <row r="6575">
          <cell r="B6575" t="str">
            <v>M011304041</v>
          </cell>
          <cell r="C6575" t="str">
            <v>EFJGS10 FoFo DN 600 109,000 kg</v>
          </cell>
          <cell r="D6575" t="str">
            <v>PC</v>
          </cell>
          <cell r="E6575">
            <v>4971.13</v>
          </cell>
        </row>
        <row r="6576">
          <cell r="B6576" t="str">
            <v>M011304045</v>
          </cell>
          <cell r="C6576" t="str">
            <v>EFJGS10 FoFo DN 700 163,000 kg</v>
          </cell>
          <cell r="D6576" t="str">
            <v>PC</v>
          </cell>
          <cell r="E6576">
            <v>5368.72</v>
          </cell>
        </row>
        <row r="6577">
          <cell r="B6577" t="str">
            <v>M011304049</v>
          </cell>
          <cell r="C6577" t="str">
            <v>EFJGS10 FoFo DN 800 210,000 kg</v>
          </cell>
          <cell r="D6577" t="str">
            <v>PC</v>
          </cell>
          <cell r="E6577">
            <v>6096.6</v>
          </cell>
        </row>
        <row r="6578">
          <cell r="B6578" t="str">
            <v>M011304053</v>
          </cell>
          <cell r="C6578" t="str">
            <v>EFJGS10 FoFo DN 90 258,000 kg</v>
          </cell>
          <cell r="D6578" t="str">
            <v>PC</v>
          </cell>
          <cell r="E6578">
            <v>7929.82</v>
          </cell>
        </row>
        <row r="6579">
          <cell r="B6579" t="str">
            <v>M011304057</v>
          </cell>
          <cell r="C6579" t="str">
            <v>EFJGS10 FoFo DN 1000 321,000 kg</v>
          </cell>
          <cell r="D6579" t="str">
            <v>PC</v>
          </cell>
          <cell r="E6579">
            <v>8734.7099999999991</v>
          </cell>
        </row>
        <row r="6580">
          <cell r="B6580" t="str">
            <v>M011304061</v>
          </cell>
          <cell r="C6580" t="str">
            <v>EFJGS10 FoFo DN 1200 405,000 kg</v>
          </cell>
          <cell r="D6580" t="str">
            <v>PC</v>
          </cell>
          <cell r="E6580">
            <v>11053.21</v>
          </cell>
        </row>
        <row r="6581">
          <cell r="B6581" t="str">
            <v>M011305000</v>
          </cell>
          <cell r="C6581" t="str">
            <v>EXTREMIDADE FLANGE E BOLSA JGS FoFo PN 16</v>
          </cell>
        </row>
        <row r="6582">
          <cell r="B6582" t="str">
            <v>M011305001</v>
          </cell>
          <cell r="C6582" t="str">
            <v>EFJGS16 FoFo DN 80 7,90 kg</v>
          </cell>
          <cell r="D6582" t="str">
            <v>PC</v>
          </cell>
          <cell r="E6582">
            <v>179.42</v>
          </cell>
        </row>
        <row r="6583">
          <cell r="B6583" t="str">
            <v>M011305005</v>
          </cell>
          <cell r="C6583" t="str">
            <v>EFJGS16 FoFo DN 100 10,000 kg</v>
          </cell>
          <cell r="D6583" t="str">
            <v>PC</v>
          </cell>
          <cell r="E6583">
            <v>214.39</v>
          </cell>
        </row>
        <row r="6584">
          <cell r="B6584" t="str">
            <v>M011305009</v>
          </cell>
          <cell r="C6584" t="str">
            <v>EFJGS16 FoFo DN 150 15,500 kg</v>
          </cell>
          <cell r="D6584" t="str">
            <v>PC</v>
          </cell>
          <cell r="E6584">
            <v>294.23</v>
          </cell>
        </row>
        <row r="6585">
          <cell r="B6585" t="str">
            <v>M011305013</v>
          </cell>
          <cell r="C6585" t="str">
            <v>EFJGS16 FoFo DN 200 21,600 kg</v>
          </cell>
          <cell r="D6585" t="str">
            <v>PC</v>
          </cell>
          <cell r="E6585">
            <v>441.37</v>
          </cell>
        </row>
        <row r="6586">
          <cell r="B6586" t="str">
            <v>M011305017</v>
          </cell>
          <cell r="C6586" t="str">
            <v>EFJGS16 FoFo DN 250 29,90 kg</v>
          </cell>
          <cell r="D6586" t="str">
            <v>PC</v>
          </cell>
          <cell r="E6586">
            <v>553.86</v>
          </cell>
        </row>
        <row r="6587">
          <cell r="B6587" t="str">
            <v>M011305021</v>
          </cell>
          <cell r="C6587" t="str">
            <v>EFJGS16 FoFo DN 300 38,100 kg</v>
          </cell>
          <cell r="D6587" t="str">
            <v>PC</v>
          </cell>
          <cell r="E6587">
            <v>796.16</v>
          </cell>
        </row>
        <row r="6588">
          <cell r="B6588" t="str">
            <v>M011305025</v>
          </cell>
          <cell r="C6588" t="str">
            <v>EFJGS16 FoFo DN 350 49,300 kg</v>
          </cell>
          <cell r="D6588" t="str">
            <v>PC</v>
          </cell>
          <cell r="E6588">
            <v>1163.97</v>
          </cell>
        </row>
        <row r="6589">
          <cell r="B6589" t="str">
            <v>M011305029</v>
          </cell>
          <cell r="C6589" t="str">
            <v>EFJGS16 FoFo DN 400 62,700 kg</v>
          </cell>
          <cell r="D6589" t="str">
            <v>PC</v>
          </cell>
          <cell r="E6589">
            <v>1432.24</v>
          </cell>
        </row>
        <row r="6590">
          <cell r="B6590" t="str">
            <v>M011305033</v>
          </cell>
          <cell r="C6590" t="str">
            <v>EFJGS16 FoFo DN 45 76,90 kg</v>
          </cell>
          <cell r="D6590" t="str">
            <v>PC</v>
          </cell>
          <cell r="E6590">
            <v>1587.98</v>
          </cell>
        </row>
        <row r="6591">
          <cell r="B6591" t="str">
            <v>M011305037</v>
          </cell>
          <cell r="C6591" t="str">
            <v>EFJGS16 FoFo DN 500 94,800 kg</v>
          </cell>
          <cell r="D6591" t="str">
            <v>PC</v>
          </cell>
          <cell r="E6591">
            <v>2051</v>
          </cell>
        </row>
        <row r="6592">
          <cell r="B6592" t="str">
            <v>M011305041</v>
          </cell>
          <cell r="C6592" t="str">
            <v>EFJGS16 FoFo DN 600 137,000 kg</v>
          </cell>
          <cell r="D6592" t="str">
            <v>PC</v>
          </cell>
          <cell r="E6592">
            <v>4536.8100000000004</v>
          </cell>
        </row>
        <row r="6593">
          <cell r="B6593" t="str">
            <v>M011305045</v>
          </cell>
          <cell r="C6593" t="str">
            <v>EFJGS16 FoFo DN 700 171,000 kg</v>
          </cell>
          <cell r="D6593" t="str">
            <v>PC</v>
          </cell>
          <cell r="E6593">
            <v>7462.73</v>
          </cell>
        </row>
        <row r="6594">
          <cell r="B6594" t="str">
            <v>M011305049</v>
          </cell>
          <cell r="C6594" t="str">
            <v>EFJGS16 FoFo DN 800 219,500 kg</v>
          </cell>
          <cell r="D6594" t="str">
            <v>PC</v>
          </cell>
          <cell r="E6594">
            <v>8936.24</v>
          </cell>
        </row>
        <row r="6595">
          <cell r="B6595" t="str">
            <v>M011305053</v>
          </cell>
          <cell r="C6595" t="str">
            <v>EFJGS16 FoFo DN 90 269,500 kg</v>
          </cell>
          <cell r="D6595" t="str">
            <v>PC</v>
          </cell>
          <cell r="E6595">
            <v>9596.4500000000007</v>
          </cell>
        </row>
        <row r="6596">
          <cell r="B6596" t="str">
            <v>M011305057</v>
          </cell>
          <cell r="C6596" t="str">
            <v>EFJGS16 FoFo DN 1000 342,000 kg</v>
          </cell>
          <cell r="D6596" t="str">
            <v>PC</v>
          </cell>
          <cell r="E6596">
            <v>11598.09</v>
          </cell>
        </row>
        <row r="6597">
          <cell r="B6597" t="str">
            <v>M011305061</v>
          </cell>
          <cell r="C6597" t="str">
            <v>EFJGS16 FoFo DN 1200 437,500 kg</v>
          </cell>
          <cell r="D6597" t="str">
            <v>PC</v>
          </cell>
          <cell r="E6597">
            <v>15052.18</v>
          </cell>
        </row>
        <row r="6598">
          <cell r="B6598" t="str">
            <v>M011306000</v>
          </cell>
          <cell r="C6598" t="str">
            <v>EXTREMIDADE FLANGE E BOLSA JGS FoFo PN 25</v>
          </cell>
        </row>
        <row r="6599">
          <cell r="B6599" t="str">
            <v>M011306001</v>
          </cell>
          <cell r="C6599" t="str">
            <v>EFJGS25 FoFo DN 80 7,90 kg</v>
          </cell>
          <cell r="D6599" t="str">
            <v>PC</v>
          </cell>
          <cell r="E6599">
            <v>222.13</v>
          </cell>
        </row>
        <row r="6600">
          <cell r="B6600" t="str">
            <v>M011306005</v>
          </cell>
          <cell r="C6600" t="str">
            <v>EFJGS25 FoFo DN 100 10,500 kg</v>
          </cell>
          <cell r="D6600" t="str">
            <v>PC</v>
          </cell>
          <cell r="E6600">
            <v>286.12</v>
          </cell>
        </row>
        <row r="6601">
          <cell r="B6601" t="str">
            <v>M011306009</v>
          </cell>
          <cell r="C6601" t="str">
            <v>EFJGS25 FoFo DN 150 16,500 kg</v>
          </cell>
          <cell r="D6601" t="str">
            <v>PC</v>
          </cell>
          <cell r="E6601">
            <v>397.77</v>
          </cell>
        </row>
        <row r="6602">
          <cell r="B6602" t="str">
            <v>M011306013</v>
          </cell>
          <cell r="C6602" t="str">
            <v>EFJGS25 FoFo DN 200 23,800 kg</v>
          </cell>
          <cell r="D6602" t="str">
            <v>PC</v>
          </cell>
          <cell r="E6602">
            <v>573.4</v>
          </cell>
        </row>
        <row r="6603">
          <cell r="B6603" t="str">
            <v>M011306017</v>
          </cell>
          <cell r="C6603" t="str">
            <v>EFJGS25 FoFo DN 250 33,700 kg</v>
          </cell>
          <cell r="D6603" t="str">
            <v>PC</v>
          </cell>
          <cell r="E6603">
            <v>733.54</v>
          </cell>
        </row>
        <row r="6604">
          <cell r="B6604" t="str">
            <v>M011306021</v>
          </cell>
          <cell r="C6604" t="str">
            <v>EFJGS25 FoFo DN 300 43,500 kg</v>
          </cell>
          <cell r="D6604" t="str">
            <v>PC</v>
          </cell>
          <cell r="E6604">
            <v>1002.16</v>
          </cell>
        </row>
        <row r="6605">
          <cell r="B6605" t="str">
            <v>M011306025</v>
          </cell>
          <cell r="C6605" t="str">
            <v>EFJGS25 FoFo DN 350 58,800 kg</v>
          </cell>
          <cell r="D6605" t="str">
            <v>PC</v>
          </cell>
          <cell r="E6605">
            <v>1498.07</v>
          </cell>
        </row>
        <row r="6606">
          <cell r="B6606" t="str">
            <v>M011306029</v>
          </cell>
          <cell r="C6606" t="str">
            <v>EFJGS25 FoFo DN 400 74,200 kg</v>
          </cell>
          <cell r="D6606" t="str">
            <v>PC</v>
          </cell>
          <cell r="E6606">
            <v>1823.55</v>
          </cell>
        </row>
        <row r="6607">
          <cell r="B6607" t="str">
            <v>M011306033</v>
          </cell>
          <cell r="C6607" t="str">
            <v>EFJGS25 FoFo DN 45 88,400 kg</v>
          </cell>
          <cell r="D6607" t="str">
            <v>PC</v>
          </cell>
          <cell r="E6607">
            <v>2040.5</v>
          </cell>
        </row>
        <row r="6608">
          <cell r="B6608" t="str">
            <v>M011306037</v>
          </cell>
          <cell r="C6608" t="str">
            <v>EFJGS25 FoFo DN 500 106,000 kg</v>
          </cell>
          <cell r="D6608" t="str">
            <v>PC</v>
          </cell>
          <cell r="E6608">
            <v>2608.7399999999998</v>
          </cell>
        </row>
        <row r="6609">
          <cell r="B6609" t="str">
            <v>M011306041</v>
          </cell>
          <cell r="C6609" t="str">
            <v>EFJGS25 FoFo DN 600 151,400 kg</v>
          </cell>
          <cell r="D6609" t="str">
            <v>PC</v>
          </cell>
          <cell r="E6609">
            <v>6545.11</v>
          </cell>
        </row>
        <row r="6610">
          <cell r="B6610" t="str">
            <v>M011306045</v>
          </cell>
          <cell r="C6610" t="str">
            <v>EFJGS25 FoFo DN 700 187,500 kg</v>
          </cell>
          <cell r="D6610" t="str">
            <v>PC</v>
          </cell>
          <cell r="E6610">
            <v>7046.22</v>
          </cell>
        </row>
        <row r="6611">
          <cell r="B6611" t="str">
            <v>M011306049</v>
          </cell>
          <cell r="C6611" t="str">
            <v>EFJGS25 FoFo DN 800 244,000 kg</v>
          </cell>
          <cell r="D6611" t="str">
            <v>PC</v>
          </cell>
          <cell r="E6611">
            <v>8787.1</v>
          </cell>
        </row>
        <row r="6612">
          <cell r="B6612" t="str">
            <v>M011306053</v>
          </cell>
          <cell r="C6612" t="str">
            <v>EFJGS25 FoFo DN 90 300,000 kg</v>
          </cell>
          <cell r="D6612" t="str">
            <v>PC</v>
          </cell>
          <cell r="E6612">
            <v>9231.36</v>
          </cell>
        </row>
        <row r="6613">
          <cell r="B6613" t="str">
            <v>M011306057</v>
          </cell>
          <cell r="C6613" t="str">
            <v>EFJGS25 FoFo DN 1000 380,000 kg</v>
          </cell>
          <cell r="D6613" t="str">
            <v>PC</v>
          </cell>
          <cell r="E6613">
            <v>12679.37</v>
          </cell>
        </row>
        <row r="6614">
          <cell r="B6614" t="str">
            <v>M011306061</v>
          </cell>
          <cell r="C6614" t="str">
            <v>EFJGS25 FoFo DN 1200 487,500 kg</v>
          </cell>
          <cell r="D6614" t="str">
            <v>PC</v>
          </cell>
          <cell r="E6614">
            <v>14214.81</v>
          </cell>
        </row>
        <row r="6615">
          <cell r="B6615" t="str">
            <v>M011307000</v>
          </cell>
          <cell r="C6615" t="str">
            <v>EXTREMIDADE FLANGE E PONTA P/ JUNTAS JGS / JTI / JM FoFo PN 10</v>
          </cell>
        </row>
        <row r="6616">
          <cell r="B6616" t="str">
            <v>M011307001</v>
          </cell>
          <cell r="C6616" t="str">
            <v>EFP10 FoFo DN 50 5,000 kg</v>
          </cell>
          <cell r="D6616" t="str">
            <v>PC</v>
          </cell>
          <cell r="E6616">
            <v>220.2</v>
          </cell>
        </row>
        <row r="6617">
          <cell r="B6617" t="str">
            <v>M011307005</v>
          </cell>
          <cell r="C6617" t="str">
            <v>EFP10 FoFo DN 80 7,800 kg</v>
          </cell>
          <cell r="D6617" t="str">
            <v>PC</v>
          </cell>
          <cell r="E6617">
            <v>269.23</v>
          </cell>
        </row>
        <row r="6618">
          <cell r="B6618" t="str">
            <v>M011307009</v>
          </cell>
          <cell r="C6618" t="str">
            <v>EFP10 FoFo DN 100 9,600 kg</v>
          </cell>
          <cell r="D6618" t="str">
            <v>PC</v>
          </cell>
          <cell r="E6618">
            <v>328.42</v>
          </cell>
        </row>
        <row r="6619">
          <cell r="B6619" t="str">
            <v>M011307013</v>
          </cell>
          <cell r="C6619" t="str">
            <v>EFP10 FoFo DN 150 15,600 kg</v>
          </cell>
          <cell r="D6619" t="str">
            <v>PC</v>
          </cell>
          <cell r="E6619">
            <v>503.89</v>
          </cell>
        </row>
        <row r="6620">
          <cell r="B6620" t="str">
            <v>M011307017</v>
          </cell>
          <cell r="C6620" t="str">
            <v>EFP10 FoFo DN 200 22,500 kg</v>
          </cell>
          <cell r="D6620" t="str">
            <v>PC</v>
          </cell>
          <cell r="E6620">
            <v>705.67</v>
          </cell>
        </row>
        <row r="6621">
          <cell r="B6621" t="str">
            <v>M011307021</v>
          </cell>
          <cell r="C6621" t="str">
            <v>EFP10 FoFo DN 250 31,500 kg</v>
          </cell>
          <cell r="D6621" t="str">
            <v>PC</v>
          </cell>
          <cell r="E6621">
            <v>907.46</v>
          </cell>
        </row>
        <row r="6622">
          <cell r="B6622" t="str">
            <v>M011307025</v>
          </cell>
          <cell r="C6622" t="str">
            <v>EFP10 FoFo DN 300 42,000 kg</v>
          </cell>
          <cell r="D6622" t="str">
            <v>PC</v>
          </cell>
          <cell r="E6622">
            <v>1154.78</v>
          </cell>
        </row>
        <row r="6623">
          <cell r="B6623" t="str">
            <v>M011307029</v>
          </cell>
          <cell r="C6623" t="str">
            <v>EFP10 FoFo DN 350 52,000 kg</v>
          </cell>
          <cell r="D6623" t="str">
            <v>PC</v>
          </cell>
          <cell r="E6623">
            <v>2421.1999999999998</v>
          </cell>
        </row>
        <row r="6624">
          <cell r="B6624" t="str">
            <v>M011307033</v>
          </cell>
          <cell r="C6624" t="str">
            <v>EFP10 FoFo DN 400 64,000 kg</v>
          </cell>
          <cell r="D6624" t="str">
            <v>PC</v>
          </cell>
          <cell r="E6624">
            <v>3733.15</v>
          </cell>
        </row>
        <row r="6625">
          <cell r="B6625" t="str">
            <v>M011307037</v>
          </cell>
          <cell r="C6625" t="str">
            <v>EFP10 FoFo DN 45 77,500 kg</v>
          </cell>
          <cell r="D6625" t="str">
            <v>PC</v>
          </cell>
          <cell r="E6625">
            <v>5045.12</v>
          </cell>
        </row>
        <row r="6626">
          <cell r="B6626" t="str">
            <v>M011307041</v>
          </cell>
          <cell r="C6626" t="str">
            <v>EFP10 FoFo DN 500 94,000 kg</v>
          </cell>
          <cell r="D6626" t="str">
            <v>PC</v>
          </cell>
          <cell r="E6626">
            <v>6357.07</v>
          </cell>
        </row>
        <row r="6627">
          <cell r="B6627" t="str">
            <v>M011307045</v>
          </cell>
          <cell r="C6627" t="str">
            <v>EFP10 FoFo DN 600 133,000 kg</v>
          </cell>
          <cell r="D6627" t="str">
            <v>PC</v>
          </cell>
          <cell r="E6627">
            <v>8187.59</v>
          </cell>
        </row>
        <row r="6628">
          <cell r="B6628" t="str">
            <v>M011307049</v>
          </cell>
          <cell r="C6628" t="str">
            <v>EFP10 FoFo DN 700 179,000 kg</v>
          </cell>
          <cell r="D6628" t="str">
            <v>PC</v>
          </cell>
          <cell r="E6628">
            <v>12398.94</v>
          </cell>
        </row>
        <row r="6629">
          <cell r="B6629" t="str">
            <v>M011307053</v>
          </cell>
          <cell r="C6629" t="str">
            <v>EFP10 FoFo DN 800 226,000 kg</v>
          </cell>
          <cell r="D6629" t="str">
            <v>PC</v>
          </cell>
          <cell r="E6629">
            <v>17128.82</v>
          </cell>
        </row>
        <row r="6630">
          <cell r="B6630" t="str">
            <v>M011307057</v>
          </cell>
          <cell r="C6630" t="str">
            <v>EFP10 FoFo DN 90 272,000 kg</v>
          </cell>
          <cell r="D6630" t="str">
            <v>PC</v>
          </cell>
          <cell r="E6630">
            <v>21858.73</v>
          </cell>
        </row>
        <row r="6631">
          <cell r="B6631" t="str">
            <v>M011307061</v>
          </cell>
          <cell r="C6631" t="str">
            <v>EFP10 FoFo DN 1000 328,000 kg</v>
          </cell>
          <cell r="D6631" t="str">
            <v>PC</v>
          </cell>
          <cell r="E6631">
            <v>26588.62</v>
          </cell>
        </row>
        <row r="6632">
          <cell r="B6632" t="str">
            <v>M011307065</v>
          </cell>
          <cell r="C6632" t="str">
            <v>EFP10 FoFo DN 1200 45,000 kg</v>
          </cell>
          <cell r="D6632" t="str">
            <v>PC</v>
          </cell>
          <cell r="E6632">
            <v>40564.550000000003</v>
          </cell>
        </row>
        <row r="6633">
          <cell r="B6633" t="str">
            <v>M011308000</v>
          </cell>
          <cell r="C6633" t="str">
            <v>EXTREMIDADE FLANGE E PONTA P/ JUNTAS JGS / JTI / JM FoFo PN 16</v>
          </cell>
        </row>
        <row r="6634">
          <cell r="B6634" t="str">
            <v>M011308001</v>
          </cell>
          <cell r="C6634" t="str">
            <v>EFP16 FoFo DN 50 5,000 kg</v>
          </cell>
          <cell r="D6634" t="str">
            <v>PC</v>
          </cell>
          <cell r="E6634">
            <v>227.03</v>
          </cell>
        </row>
        <row r="6635">
          <cell r="B6635" t="str">
            <v>M011308005</v>
          </cell>
          <cell r="C6635" t="str">
            <v>EFP16 FoFo DN 80 7,800 kg</v>
          </cell>
          <cell r="D6635" t="str">
            <v>PC</v>
          </cell>
          <cell r="E6635">
            <v>274.85000000000002</v>
          </cell>
        </row>
        <row r="6636">
          <cell r="B6636" t="str">
            <v>M011308009</v>
          </cell>
          <cell r="C6636" t="str">
            <v>EFP16 FoFo DN 100 9,600 kg</v>
          </cell>
          <cell r="D6636" t="str">
            <v>PC</v>
          </cell>
          <cell r="E6636">
            <v>335.27</v>
          </cell>
        </row>
        <row r="6637">
          <cell r="B6637" t="str">
            <v>M011308013</v>
          </cell>
          <cell r="C6637" t="str">
            <v>EFP16 FoFo DN 150 15,600 kg</v>
          </cell>
          <cell r="D6637" t="str">
            <v>PC</v>
          </cell>
          <cell r="E6637">
            <v>519.51</v>
          </cell>
        </row>
        <row r="6638">
          <cell r="B6638" t="str">
            <v>M011308017</v>
          </cell>
          <cell r="C6638" t="str">
            <v>EFP16 FoFo DN 200 22,500 kg</v>
          </cell>
          <cell r="D6638" t="str">
            <v>PC</v>
          </cell>
          <cell r="E6638">
            <v>727.58</v>
          </cell>
        </row>
        <row r="6639">
          <cell r="B6639" t="str">
            <v>M011308021</v>
          </cell>
          <cell r="C6639" t="str">
            <v>EFP16 FoFo DN 250 32,000 kg</v>
          </cell>
          <cell r="D6639" t="str">
            <v>PC</v>
          </cell>
          <cell r="E6639">
            <v>935.63</v>
          </cell>
        </row>
        <row r="6640">
          <cell r="B6640" t="str">
            <v>M011308025</v>
          </cell>
          <cell r="C6640" t="str">
            <v>EFP16 FoFo DN 300 42,500 kg</v>
          </cell>
          <cell r="D6640" t="str">
            <v>PC</v>
          </cell>
          <cell r="E6640">
            <v>1143.69</v>
          </cell>
        </row>
        <row r="6641">
          <cell r="B6641" t="str">
            <v>M011308029</v>
          </cell>
          <cell r="C6641" t="str">
            <v>EFP16 FoFo DN 350 55,000 kg</v>
          </cell>
          <cell r="D6641" t="str">
            <v>PC</v>
          </cell>
          <cell r="E6641">
            <v>2496.36</v>
          </cell>
        </row>
        <row r="6642">
          <cell r="B6642" t="str">
            <v>M011308033</v>
          </cell>
          <cell r="C6642" t="str">
            <v>EFP16 FoFo DN 400 70,000 kg</v>
          </cell>
          <cell r="D6642" t="str">
            <v>PC</v>
          </cell>
          <cell r="E6642">
            <v>3849.04</v>
          </cell>
        </row>
        <row r="6643">
          <cell r="B6643" t="str">
            <v>M011308037</v>
          </cell>
          <cell r="C6643" t="str">
            <v>EFP16 FoFo DN 45 84,000 kg</v>
          </cell>
          <cell r="D6643" t="str">
            <v>PC</v>
          </cell>
          <cell r="E6643">
            <v>5201.7299999999996</v>
          </cell>
        </row>
        <row r="6644">
          <cell r="B6644" t="str">
            <v>M011308041</v>
          </cell>
          <cell r="C6644" t="str">
            <v>EFP16 FoFo DN 500 109,000 kg</v>
          </cell>
          <cell r="D6644" t="str">
            <v>PC</v>
          </cell>
          <cell r="E6644">
            <v>6554.41</v>
          </cell>
        </row>
        <row r="6645">
          <cell r="B6645" t="str">
            <v>M011308045</v>
          </cell>
          <cell r="C6645" t="str">
            <v>EFP16 FoFo DN 600 159,000 kg</v>
          </cell>
          <cell r="D6645" t="str">
            <v>PC</v>
          </cell>
          <cell r="E6645">
            <v>7907.1</v>
          </cell>
        </row>
        <row r="6646">
          <cell r="B6646" t="str">
            <v>M011308049</v>
          </cell>
          <cell r="C6646" t="str">
            <v>EFP16 FoFo DN 700 194,000 kg</v>
          </cell>
          <cell r="D6646" t="str">
            <v>PC</v>
          </cell>
          <cell r="E6646">
            <v>12783.8</v>
          </cell>
        </row>
        <row r="6647">
          <cell r="B6647" t="str">
            <v>M011308053</v>
          </cell>
          <cell r="C6647" t="str">
            <v>EFP16 FoFo DN 800 245000 kg</v>
          </cell>
          <cell r="D6647" t="str">
            <v>PC</v>
          </cell>
          <cell r="E6647">
            <v>17660.54</v>
          </cell>
        </row>
        <row r="6648">
          <cell r="B6648" t="str">
            <v>M011308057</v>
          </cell>
          <cell r="C6648" t="str">
            <v>EFP16 FoFo DN 90 295,000 kg</v>
          </cell>
          <cell r="D6648" t="str">
            <v>PC</v>
          </cell>
          <cell r="E6648">
            <v>22537.25</v>
          </cell>
        </row>
        <row r="6649">
          <cell r="B6649" t="str">
            <v>M011308061</v>
          </cell>
          <cell r="C6649" t="str">
            <v>EFP16 FoFo DN 1000 369,000 kg</v>
          </cell>
          <cell r="D6649" t="str">
            <v>PC</v>
          </cell>
          <cell r="E6649">
            <v>27413.99</v>
          </cell>
        </row>
        <row r="6650">
          <cell r="B6650" t="str">
            <v>M011308065</v>
          </cell>
          <cell r="C6650" t="str">
            <v>EFP16 FoFo DN 1200 520,000 kg</v>
          </cell>
          <cell r="D6650" t="str">
            <v>PC</v>
          </cell>
          <cell r="E6650">
            <v>41823.730000000003</v>
          </cell>
        </row>
        <row r="6651">
          <cell r="B6651" t="str">
            <v>M011309000</v>
          </cell>
          <cell r="C6651" t="str">
            <v>EXTREMIDADE FLANGE E PONTA P/ JUNTAS JGS / JTI / JM FoFo PN 25</v>
          </cell>
        </row>
        <row r="6652">
          <cell r="B6652" t="str">
            <v>M011309001</v>
          </cell>
          <cell r="C6652" t="str">
            <v>EFP25 FoFo DN 50 5,000 kg</v>
          </cell>
          <cell r="D6652" t="str">
            <v>PC</v>
          </cell>
          <cell r="E6652">
            <v>233.98</v>
          </cell>
        </row>
        <row r="6653">
          <cell r="B6653" t="str">
            <v>M011309005</v>
          </cell>
          <cell r="C6653" t="str">
            <v>EFP25 FoFo DN 80 7,800 kg</v>
          </cell>
          <cell r="D6653" t="str">
            <v>PC</v>
          </cell>
          <cell r="E6653">
            <v>280.45</v>
          </cell>
        </row>
        <row r="6654">
          <cell r="B6654" t="str">
            <v>M011309009</v>
          </cell>
          <cell r="C6654" t="str">
            <v>EFP25 FoFo DN 100 10,200 kg</v>
          </cell>
          <cell r="D6654" t="str">
            <v>PC</v>
          </cell>
          <cell r="E6654">
            <v>321</v>
          </cell>
        </row>
        <row r="6655">
          <cell r="B6655" t="str">
            <v>M011309013</v>
          </cell>
          <cell r="C6655" t="str">
            <v>EFP25 FoFo DN 150 16,600 kg</v>
          </cell>
          <cell r="D6655" t="str">
            <v>PC</v>
          </cell>
          <cell r="E6655">
            <v>535.42999999999995</v>
          </cell>
        </row>
        <row r="6656">
          <cell r="B6656" t="str">
            <v>M011309017</v>
          </cell>
          <cell r="C6656" t="str">
            <v>EFP25 FoFo DN 200 24,500 kg</v>
          </cell>
          <cell r="D6656" t="str">
            <v>PC</v>
          </cell>
          <cell r="E6656">
            <v>749.84</v>
          </cell>
        </row>
        <row r="6657">
          <cell r="B6657" t="str">
            <v>M011309021</v>
          </cell>
          <cell r="C6657" t="str">
            <v>EFP25 FoFo DN 250 35,500 kg</v>
          </cell>
          <cell r="D6657" t="str">
            <v>PC</v>
          </cell>
          <cell r="E6657">
            <v>964.28</v>
          </cell>
        </row>
        <row r="6658">
          <cell r="B6658" t="str">
            <v>M011309025</v>
          </cell>
          <cell r="C6658" t="str">
            <v>EFP25 FoFo DN 300 47,500 kg</v>
          </cell>
          <cell r="D6658" t="str">
            <v>PC</v>
          </cell>
          <cell r="E6658">
            <v>1178.7</v>
          </cell>
        </row>
        <row r="6659">
          <cell r="B6659" t="str">
            <v>M011309029</v>
          </cell>
          <cell r="C6659" t="str">
            <v>EFP25 FoFo DN 350 64,000 kg</v>
          </cell>
          <cell r="D6659" t="str">
            <v>PC</v>
          </cell>
          <cell r="E6659">
            <v>2572.79</v>
          </cell>
        </row>
        <row r="6660">
          <cell r="B6660" t="str">
            <v>M011309033</v>
          </cell>
          <cell r="C6660" t="str">
            <v>EFP25 FoFo DN 400 81,000 kg</v>
          </cell>
          <cell r="D6660" t="str">
            <v>PC</v>
          </cell>
          <cell r="E6660">
            <v>3966.87</v>
          </cell>
        </row>
        <row r="6661">
          <cell r="B6661" t="str">
            <v>M011309037</v>
          </cell>
          <cell r="C6661" t="str">
            <v>EFP25 FoFo DN 45 95,500 kg</v>
          </cell>
          <cell r="D6661" t="str">
            <v>PC</v>
          </cell>
          <cell r="E6661">
            <v>5360.98</v>
          </cell>
        </row>
        <row r="6662">
          <cell r="B6662" t="str">
            <v>M011309041</v>
          </cell>
          <cell r="C6662" t="str">
            <v>EFP25 FoFo DN 500 121,000 kg</v>
          </cell>
          <cell r="D6662" t="str">
            <v>PC</v>
          </cell>
          <cell r="E6662">
            <v>6755.05</v>
          </cell>
        </row>
        <row r="6663">
          <cell r="B6663" t="str">
            <v>M011309045</v>
          </cell>
          <cell r="C6663" t="str">
            <v>EFP25 FoFo DN 600 173,000 kg</v>
          </cell>
          <cell r="D6663" t="str">
            <v>PC</v>
          </cell>
          <cell r="E6663">
            <v>8149.15</v>
          </cell>
        </row>
        <row r="6664">
          <cell r="B6664" t="str">
            <v>M011309049</v>
          </cell>
          <cell r="C6664" t="str">
            <v>EFP25 FoFo DN 700 229,000 kg</v>
          </cell>
          <cell r="D6664" t="str">
            <v>PC</v>
          </cell>
          <cell r="E6664">
            <v>13175.16</v>
          </cell>
        </row>
        <row r="6665">
          <cell r="B6665" t="str">
            <v>M011309053</v>
          </cell>
          <cell r="C6665" t="str">
            <v>EFP25 FoFo DN 800 294,000 kg</v>
          </cell>
          <cell r="D6665" t="str">
            <v>PC</v>
          </cell>
          <cell r="E6665">
            <v>18201.169999999998</v>
          </cell>
        </row>
        <row r="6666">
          <cell r="B6666" t="str">
            <v>M011309057</v>
          </cell>
          <cell r="C6666" t="str">
            <v>EFP25 FoFo DN 90 355,000 kg</v>
          </cell>
          <cell r="D6666" t="str">
            <v>PC</v>
          </cell>
          <cell r="E6666">
            <v>23227.18</v>
          </cell>
        </row>
        <row r="6667">
          <cell r="B6667" t="str">
            <v>M011309061</v>
          </cell>
          <cell r="C6667" t="str">
            <v>EFP25 FoFo DN 1000 447,000 kg</v>
          </cell>
          <cell r="D6667" t="str">
            <v>PC</v>
          </cell>
          <cell r="E6667">
            <v>28253.18</v>
          </cell>
        </row>
        <row r="6668">
          <cell r="B6668" t="str">
            <v>M011309065</v>
          </cell>
          <cell r="C6668" t="str">
            <v>EFP25 FoFo DN 1200 620,000 kg</v>
          </cell>
          <cell r="D6668" t="str">
            <v>PC</v>
          </cell>
          <cell r="E6668">
            <v>43104.07</v>
          </cell>
        </row>
        <row r="6669">
          <cell r="B6669" t="str">
            <v>M011400000</v>
          </cell>
          <cell r="C6669" t="str">
            <v>CONEXOES DE FoFo DUCTIL C/ BOLSAS, JUNTA MECANICA E FLANGE (JMF)</v>
          </cell>
        </row>
        <row r="6670">
          <cell r="B6670" t="str">
            <v>M011401000</v>
          </cell>
          <cell r="C6670" t="str">
            <v>TE C/ BOLSAS E FLANGE JMF FoFo PN 10</v>
          </cell>
        </row>
        <row r="6671">
          <cell r="B6671" t="str">
            <v>M011401001</v>
          </cell>
          <cell r="C6671" t="str">
            <v>T JMF10 FoFo DN 300 X 100 91,300 kg</v>
          </cell>
          <cell r="D6671" t="str">
            <v>PC</v>
          </cell>
          <cell r="E6671">
            <v>2610.8000000000002</v>
          </cell>
        </row>
        <row r="6672">
          <cell r="B6672" t="str">
            <v>M011401005</v>
          </cell>
          <cell r="C6672" t="str">
            <v>T JMF10 FoFo DN 300 X 200 109,300 kg</v>
          </cell>
          <cell r="D6672" t="str">
            <v>PC</v>
          </cell>
          <cell r="E6672">
            <v>2898.01</v>
          </cell>
        </row>
        <row r="6673">
          <cell r="B6673" t="str">
            <v>M011401009</v>
          </cell>
          <cell r="C6673" t="str">
            <v>T JMF10 FoFo DN 300 X 300 132,300 kg</v>
          </cell>
          <cell r="D6673" t="str">
            <v>PC</v>
          </cell>
          <cell r="E6673">
            <v>3216.77</v>
          </cell>
        </row>
        <row r="6674">
          <cell r="B6674" t="str">
            <v>M011401013</v>
          </cell>
          <cell r="C6674" t="str">
            <v>T JMF10 FoFo DN 350 X 100 112,400 kg</v>
          </cell>
          <cell r="D6674" t="str">
            <v>PC</v>
          </cell>
          <cell r="E6674">
            <v>2898.01</v>
          </cell>
        </row>
        <row r="6675">
          <cell r="B6675" t="str">
            <v>M011401017</v>
          </cell>
          <cell r="C6675" t="str">
            <v>T JMF10 FoFo DN 350 X 200 131,400 kg</v>
          </cell>
          <cell r="D6675" t="str">
            <v>PC</v>
          </cell>
          <cell r="E6675">
            <v>3216.77</v>
          </cell>
        </row>
        <row r="6676">
          <cell r="B6676" t="str">
            <v>M011401021</v>
          </cell>
          <cell r="C6676" t="str">
            <v>T JMF10 FoFo DN 350 X 350 164,400 kg</v>
          </cell>
          <cell r="D6676" t="str">
            <v>PC</v>
          </cell>
          <cell r="E6676">
            <v>3570.61</v>
          </cell>
        </row>
        <row r="6677">
          <cell r="B6677" t="str">
            <v>M011401025</v>
          </cell>
          <cell r="C6677" t="str">
            <v>T JMF10 FoFo DN 400 X 100 136,500 kg</v>
          </cell>
          <cell r="D6677" t="str">
            <v>PC</v>
          </cell>
          <cell r="E6677">
            <v>2582.9299999999998</v>
          </cell>
        </row>
        <row r="6678">
          <cell r="B6678" t="str">
            <v>M011401029</v>
          </cell>
          <cell r="C6678" t="str">
            <v>T JMF10 FoFo DN 400 X 200 158,500 kg</v>
          </cell>
          <cell r="D6678" t="str">
            <v>PC</v>
          </cell>
          <cell r="E6678">
            <v>2991.22</v>
          </cell>
        </row>
        <row r="6679">
          <cell r="B6679" t="str">
            <v>M011401033</v>
          </cell>
          <cell r="C6679" t="str">
            <v>T JMF10 FoFo DN 400 X 300 182,500 kg</v>
          </cell>
          <cell r="D6679" t="str">
            <v>PC</v>
          </cell>
          <cell r="E6679">
            <v>3912.02</v>
          </cell>
        </row>
        <row r="6680">
          <cell r="B6680" t="str">
            <v>M011401037</v>
          </cell>
          <cell r="C6680" t="str">
            <v>T JMF10 FoFo DN 400 X 400 210,500 kg</v>
          </cell>
          <cell r="D6680" t="str">
            <v>PC</v>
          </cell>
          <cell r="E6680">
            <v>4342.3599999999997</v>
          </cell>
        </row>
        <row r="6681">
          <cell r="B6681" t="str">
            <v>M011401041</v>
          </cell>
          <cell r="C6681" t="str">
            <v>T JMF10 FoFo DN 45 X 100 152,000 kg</v>
          </cell>
          <cell r="D6681" t="str">
            <v>PC</v>
          </cell>
          <cell r="E6681">
            <v>2867.03</v>
          </cell>
        </row>
        <row r="6682">
          <cell r="B6682" t="str">
            <v>M011401045</v>
          </cell>
          <cell r="C6682" t="str">
            <v>T JMF10 FoFo DN 45 X 200 175,000 kg</v>
          </cell>
          <cell r="D6682" t="str">
            <v>PC</v>
          </cell>
          <cell r="E6682">
            <v>3182.41</v>
          </cell>
        </row>
        <row r="6683">
          <cell r="B6683" t="str">
            <v>M011401049</v>
          </cell>
          <cell r="C6683" t="str">
            <v>T JMF10 FoFo DN 45 X 300 230,000 kg</v>
          </cell>
          <cell r="D6683" t="str">
            <v>PC</v>
          </cell>
          <cell r="E6683">
            <v>3532.47</v>
          </cell>
        </row>
        <row r="6684">
          <cell r="B6684" t="str">
            <v>M011401053</v>
          </cell>
          <cell r="C6684" t="str">
            <v>T JMF10 FoFo DN 45 X 400 243,000 kg</v>
          </cell>
          <cell r="D6684" t="str">
            <v>PC</v>
          </cell>
          <cell r="E6684">
            <v>3921.01</v>
          </cell>
        </row>
        <row r="6685">
          <cell r="B6685" t="str">
            <v>M011401057</v>
          </cell>
          <cell r="C6685" t="str">
            <v>T JMF10 FoFo DN 45 X 45 252,000 kg</v>
          </cell>
          <cell r="D6685" t="str">
            <v>PC</v>
          </cell>
          <cell r="E6685">
            <v>4352.33</v>
          </cell>
        </row>
        <row r="6686">
          <cell r="B6686" t="str">
            <v>M011401061</v>
          </cell>
          <cell r="C6686" t="str">
            <v>T JMF10 FoFo DN 500 X 100 193,200 kg</v>
          </cell>
          <cell r="D6686" t="str">
            <v>PC</v>
          </cell>
          <cell r="E6686">
            <v>3182.41</v>
          </cell>
        </row>
        <row r="6687">
          <cell r="B6687" t="str">
            <v>M011401065</v>
          </cell>
          <cell r="C6687" t="str">
            <v>T JMF10 FoFo DN 500 X 200 219,200 kg</v>
          </cell>
          <cell r="D6687" t="str">
            <v>PC</v>
          </cell>
          <cell r="E6687">
            <v>4042.25</v>
          </cell>
        </row>
        <row r="6688">
          <cell r="B6688" t="str">
            <v>M011401069</v>
          </cell>
          <cell r="C6688" t="str">
            <v>T JMF10 FoFo DN 500 X 300 248,200 kg</v>
          </cell>
          <cell r="D6688" t="str">
            <v>PC</v>
          </cell>
          <cell r="E6688">
            <v>5394.6</v>
          </cell>
        </row>
        <row r="6689">
          <cell r="B6689" t="str">
            <v>M011401073</v>
          </cell>
          <cell r="C6689" t="str">
            <v>T JMF10 FoFo DN 500 X 400 285,200 kg</v>
          </cell>
          <cell r="D6689" t="str">
            <v>PC</v>
          </cell>
          <cell r="E6689">
            <v>6713.51</v>
          </cell>
        </row>
        <row r="6690">
          <cell r="B6690" t="str">
            <v>M011401077</v>
          </cell>
          <cell r="C6690" t="str">
            <v>T JMF10 FoFo DN 500 X 500 317,200 kg</v>
          </cell>
          <cell r="D6690" t="str">
            <v>PC</v>
          </cell>
          <cell r="E6690">
            <v>8354.84</v>
          </cell>
        </row>
        <row r="6691">
          <cell r="B6691" t="str">
            <v>M011401081</v>
          </cell>
          <cell r="C6691" t="str">
            <v>T JMF10 FoFo DN 600 X 100 258,400 kg</v>
          </cell>
          <cell r="D6691" t="str">
            <v>PC</v>
          </cell>
          <cell r="E6691">
            <v>10397.469999999999</v>
          </cell>
        </row>
        <row r="6692">
          <cell r="B6692" t="str">
            <v>M011401085</v>
          </cell>
          <cell r="C6692" t="str">
            <v>T JMF10 FoFo DN 600 X 200 294,400 kg</v>
          </cell>
          <cell r="D6692" t="str">
            <v>PC</v>
          </cell>
          <cell r="E6692">
            <v>6852.1</v>
          </cell>
        </row>
        <row r="6693">
          <cell r="B6693" t="str">
            <v>M011401089</v>
          </cell>
          <cell r="C6693" t="str">
            <v>T JMF10 FoFo DN 600 X 300 334,400 kg</v>
          </cell>
          <cell r="D6693" t="str">
            <v>PC</v>
          </cell>
          <cell r="E6693">
            <v>7605.83</v>
          </cell>
        </row>
        <row r="6694">
          <cell r="B6694" t="str">
            <v>M011401093</v>
          </cell>
          <cell r="C6694" t="str">
            <v>T JMF10 FoFo DN 600 X 400 384,400 kg</v>
          </cell>
          <cell r="D6694" t="str">
            <v>PC</v>
          </cell>
          <cell r="E6694">
            <v>8442.4599999999991</v>
          </cell>
        </row>
        <row r="6695">
          <cell r="B6695" t="str">
            <v>M011401097</v>
          </cell>
          <cell r="C6695" t="str">
            <v>T JMF10 FoFo DN 600 X 600 482,400 kg</v>
          </cell>
          <cell r="D6695" t="str">
            <v>PC</v>
          </cell>
          <cell r="E6695">
            <v>10179.07</v>
          </cell>
        </row>
        <row r="6696">
          <cell r="B6696" t="str">
            <v>M011401101</v>
          </cell>
          <cell r="C6696" t="str">
            <v>T JMF10 FoFo DN 700 X 200 367,100 kg</v>
          </cell>
          <cell r="D6696" t="str">
            <v>PC</v>
          </cell>
          <cell r="E6696">
            <v>11298.78</v>
          </cell>
        </row>
        <row r="6697">
          <cell r="B6697" t="str">
            <v>M011401105</v>
          </cell>
          <cell r="C6697" t="str">
            <v>T JMF10 FoFo DN 700 X 400 45,100 kg</v>
          </cell>
          <cell r="D6697" t="str">
            <v>PC</v>
          </cell>
          <cell r="E6697">
            <v>12541.64</v>
          </cell>
        </row>
        <row r="6698">
          <cell r="B6698" t="str">
            <v>M011401109</v>
          </cell>
          <cell r="C6698" t="str">
            <v>T JMF10 FoFo DN 700 X 600 575,100 kg</v>
          </cell>
          <cell r="D6698" t="str">
            <v>PC</v>
          </cell>
          <cell r="E6698">
            <v>13921.24</v>
          </cell>
        </row>
        <row r="6699">
          <cell r="B6699" t="str">
            <v>M011401113</v>
          </cell>
          <cell r="C6699" t="str">
            <v>T JMF10 FoFo DN 700 X 700 609,100 kg</v>
          </cell>
          <cell r="D6699" t="str">
            <v>PC</v>
          </cell>
          <cell r="E6699">
            <v>15203.52</v>
          </cell>
        </row>
        <row r="6700">
          <cell r="B6700" t="str">
            <v>M011401117</v>
          </cell>
          <cell r="C6700" t="str">
            <v>T JMF10 FoFo DN 800 X 200 514,600 kg</v>
          </cell>
          <cell r="D6700" t="str">
            <v>PC</v>
          </cell>
          <cell r="E6700">
            <v>12541.64</v>
          </cell>
        </row>
        <row r="6701">
          <cell r="B6701" t="str">
            <v>M011401121</v>
          </cell>
          <cell r="C6701" t="str">
            <v>T JMF10 FoFo DN 800 X 400 630,600 kg</v>
          </cell>
          <cell r="D6701" t="str">
            <v>PC</v>
          </cell>
          <cell r="E6701">
            <v>13921.24</v>
          </cell>
        </row>
        <row r="6702">
          <cell r="B6702" t="str">
            <v>M011401125</v>
          </cell>
          <cell r="C6702" t="str">
            <v>T JMF10 FoFo DN 800 X 600 860,600 kg</v>
          </cell>
          <cell r="D6702" t="str">
            <v>PC</v>
          </cell>
          <cell r="E6702">
            <v>15452.55</v>
          </cell>
        </row>
        <row r="6703">
          <cell r="B6703" t="str">
            <v>M011401129</v>
          </cell>
          <cell r="C6703" t="str">
            <v>T JMF10 FoFo DN 800 X 800 870,600 kg</v>
          </cell>
          <cell r="D6703" t="str">
            <v>PC</v>
          </cell>
          <cell r="E6703">
            <v>17152.34</v>
          </cell>
        </row>
        <row r="6704">
          <cell r="B6704" t="str">
            <v>M011401133</v>
          </cell>
          <cell r="C6704" t="str">
            <v>T JMF10 FoFo DN 90 X 200 630,800 kg</v>
          </cell>
          <cell r="D6704" t="str">
            <v>PC</v>
          </cell>
          <cell r="E6704">
            <v>13921.24</v>
          </cell>
        </row>
        <row r="6705">
          <cell r="B6705" t="str">
            <v>M011401137</v>
          </cell>
          <cell r="C6705" t="str">
            <v>T JMF10 FoFo DN 90 X 400 798,800 kg</v>
          </cell>
          <cell r="D6705" t="str">
            <v>PC</v>
          </cell>
          <cell r="E6705">
            <v>15452.55</v>
          </cell>
        </row>
        <row r="6706">
          <cell r="B6706" t="str">
            <v>M011401141</v>
          </cell>
          <cell r="C6706" t="str">
            <v>T JMF10 FoFo DN 90 X 600 1080,800 kg</v>
          </cell>
          <cell r="D6706" t="str">
            <v>PC</v>
          </cell>
          <cell r="E6706">
            <v>17152.34</v>
          </cell>
        </row>
        <row r="6707">
          <cell r="B6707" t="str">
            <v>M011401145</v>
          </cell>
          <cell r="C6707" t="str">
            <v>T JMF10 FoFo DN 90 X 800 1156,800 kg</v>
          </cell>
          <cell r="D6707" t="str">
            <v>PC</v>
          </cell>
          <cell r="E6707">
            <v>19039.099999999999</v>
          </cell>
        </row>
        <row r="6708">
          <cell r="B6708" t="str">
            <v>M011401149</v>
          </cell>
          <cell r="C6708" t="str">
            <v>T JMF10 FoFo DN 90 X 90 1230,800 kg</v>
          </cell>
          <cell r="D6708" t="str">
            <v>PC</v>
          </cell>
          <cell r="E6708">
            <v>21133.4</v>
          </cell>
        </row>
        <row r="6709">
          <cell r="B6709" t="str">
            <v>M011401153</v>
          </cell>
          <cell r="C6709" t="str">
            <v>T JMF10 FoFo DN 1000 X 200 860,000 kg</v>
          </cell>
          <cell r="D6709" t="str">
            <v>PC</v>
          </cell>
          <cell r="E6709">
            <v>15452.55</v>
          </cell>
        </row>
        <row r="6710">
          <cell r="B6710" t="str">
            <v>M011401157</v>
          </cell>
          <cell r="C6710" t="str">
            <v>T JMF10 FoFo DN 1000 X 400 1022,000 kg</v>
          </cell>
          <cell r="D6710" t="str">
            <v>PC</v>
          </cell>
          <cell r="E6710">
            <v>17152.34</v>
          </cell>
        </row>
        <row r="6711">
          <cell r="B6711" t="str">
            <v>M011401161</v>
          </cell>
          <cell r="C6711" t="str">
            <v>T JMF10 FoFo DN 1000 X 600 1312,000 kg</v>
          </cell>
          <cell r="D6711" t="str">
            <v>PC</v>
          </cell>
          <cell r="E6711">
            <v>19039.099999999999</v>
          </cell>
        </row>
        <row r="6712">
          <cell r="B6712" t="str">
            <v>M011401165</v>
          </cell>
          <cell r="C6712" t="str">
            <v>T JMF10 FoFo DN 1000 X 800 1437,000 kg</v>
          </cell>
          <cell r="D6712" t="str">
            <v>PC</v>
          </cell>
          <cell r="E6712">
            <v>21133.4</v>
          </cell>
        </row>
        <row r="6713">
          <cell r="B6713" t="str">
            <v>M011401169</v>
          </cell>
          <cell r="C6713" t="str">
            <v>T JMF10 FoFo DN 1000 X1000 1554,000 kg</v>
          </cell>
          <cell r="D6713" t="str">
            <v>PC</v>
          </cell>
          <cell r="E6713">
            <v>23458.080000000002</v>
          </cell>
        </row>
        <row r="6714">
          <cell r="B6714" t="str">
            <v>M011401173</v>
          </cell>
          <cell r="C6714" t="str">
            <v>T JMF10 FoFo DN 1200 X 200 1136,000 kg</v>
          </cell>
          <cell r="D6714" t="str">
            <v>PC</v>
          </cell>
          <cell r="E6714">
            <v>17152.34</v>
          </cell>
        </row>
        <row r="6715">
          <cell r="B6715" t="str">
            <v>M011401177</v>
          </cell>
          <cell r="C6715" t="str">
            <v>T JMF10 FoFo DN 1200 X 400 1346,000 kg</v>
          </cell>
          <cell r="D6715" t="str">
            <v>PC</v>
          </cell>
          <cell r="E6715">
            <v>19039.099999999999</v>
          </cell>
        </row>
        <row r="6716">
          <cell r="B6716" t="str">
            <v>M011401181</v>
          </cell>
          <cell r="C6716" t="str">
            <v>T JMF10 FoFo DN 1200 X 600 1696,000 kg</v>
          </cell>
          <cell r="D6716" t="str">
            <v>PC</v>
          </cell>
          <cell r="E6716">
            <v>21133.4</v>
          </cell>
        </row>
        <row r="6717">
          <cell r="B6717" t="str">
            <v>M011401185</v>
          </cell>
          <cell r="C6717" t="str">
            <v>T JMF10 FoFo DN 1200 X 800 1946,000 kg</v>
          </cell>
          <cell r="D6717" t="str">
            <v>PC</v>
          </cell>
          <cell r="E6717">
            <v>23458.080000000002</v>
          </cell>
        </row>
        <row r="6718">
          <cell r="B6718" t="str">
            <v>M011401189</v>
          </cell>
          <cell r="C6718" t="str">
            <v>T JMF10 FoFo DN 1200 X 1000 2146,000 kg</v>
          </cell>
          <cell r="D6718" t="str">
            <v>PC</v>
          </cell>
          <cell r="E6718">
            <v>26038.47</v>
          </cell>
        </row>
        <row r="6719">
          <cell r="B6719" t="str">
            <v>M011401193</v>
          </cell>
          <cell r="C6719" t="str">
            <v>T JMF10 FoFo DN 1200 X 1200 2346,000 kg</v>
          </cell>
          <cell r="D6719" t="str">
            <v>PC</v>
          </cell>
          <cell r="E6719">
            <v>28902.7</v>
          </cell>
        </row>
        <row r="6720">
          <cell r="B6720" t="str">
            <v>M011402000</v>
          </cell>
          <cell r="C6720" t="str">
            <v>TE C/ BOLSAS E FLANGE JMF FoFo PN 16</v>
          </cell>
          <cell r="D6720" t="str">
            <v>PC</v>
          </cell>
        </row>
        <row r="6721">
          <cell r="B6721" t="str">
            <v>M011402001</v>
          </cell>
          <cell r="C6721" t="str">
            <v>T JMF16 FoFo DN 300 X 100 91,300 kg</v>
          </cell>
          <cell r="D6721" t="str">
            <v>PC</v>
          </cell>
          <cell r="E6721">
            <v>2741.38</v>
          </cell>
        </row>
        <row r="6722">
          <cell r="B6722" t="str">
            <v>M011402005</v>
          </cell>
          <cell r="C6722" t="str">
            <v>T JMF16 FoFo DN 300 X 200 109,300 kg</v>
          </cell>
          <cell r="D6722" t="str">
            <v>PC</v>
          </cell>
          <cell r="E6722">
            <v>3042.9</v>
          </cell>
        </row>
        <row r="6723">
          <cell r="B6723" t="str">
            <v>M011402009</v>
          </cell>
          <cell r="C6723" t="str">
            <v>T JMF16 FoFo DN 300 X 300 132,300 kg</v>
          </cell>
          <cell r="D6723" t="str">
            <v>PC</v>
          </cell>
          <cell r="E6723">
            <v>3377.6</v>
          </cell>
        </row>
        <row r="6724">
          <cell r="B6724" t="str">
            <v>M011402013</v>
          </cell>
          <cell r="C6724" t="str">
            <v>T JMF16 FoFo DN 350 X 100 112,400 kg</v>
          </cell>
          <cell r="D6724" t="str">
            <v>PC</v>
          </cell>
          <cell r="E6724">
            <v>3042.9</v>
          </cell>
        </row>
        <row r="6725">
          <cell r="B6725" t="str">
            <v>M011402017</v>
          </cell>
          <cell r="C6725" t="str">
            <v>T JMF16 FoFo DN 350 X 200 131,400 kg</v>
          </cell>
          <cell r="D6725" t="str">
            <v>PC</v>
          </cell>
          <cell r="E6725">
            <v>3377.6</v>
          </cell>
        </row>
        <row r="6726">
          <cell r="B6726" t="str">
            <v>M011402021</v>
          </cell>
          <cell r="C6726" t="str">
            <v>T JMF16 FoFo DN 350 X 350 167,400 kg</v>
          </cell>
          <cell r="D6726" t="str">
            <v>PC</v>
          </cell>
          <cell r="E6726">
            <v>3749.13</v>
          </cell>
        </row>
        <row r="6727">
          <cell r="B6727" t="str">
            <v>M011402025</v>
          </cell>
          <cell r="C6727" t="str">
            <v>T JMF16 FoFo DN 400 X 100 136,500 kg</v>
          </cell>
          <cell r="D6727" t="str">
            <v>PC</v>
          </cell>
          <cell r="E6727">
            <v>2712.04</v>
          </cell>
        </row>
        <row r="6728">
          <cell r="B6728" t="str">
            <v>M011402029</v>
          </cell>
          <cell r="C6728" t="str">
            <v>T JMF16 FoFo DN 400 X 200 158,500 kg</v>
          </cell>
          <cell r="D6728" t="str">
            <v>PC</v>
          </cell>
          <cell r="E6728">
            <v>3140.79</v>
          </cell>
        </row>
        <row r="6729">
          <cell r="B6729" t="str">
            <v>M011402033</v>
          </cell>
          <cell r="C6729" t="str">
            <v>T JMF16 FoFo DN 400 X 300 182,500 kg</v>
          </cell>
          <cell r="D6729" t="str">
            <v>PC</v>
          </cell>
          <cell r="E6729">
            <v>4107.62</v>
          </cell>
        </row>
        <row r="6730">
          <cell r="B6730" t="str">
            <v>M011402037</v>
          </cell>
          <cell r="C6730" t="str">
            <v>T JMF16 FoFo DN 400 X 400 216,500 kg</v>
          </cell>
          <cell r="D6730" t="str">
            <v>PC</v>
          </cell>
          <cell r="E6730">
            <v>4559.49</v>
          </cell>
        </row>
        <row r="6731">
          <cell r="B6731" t="str">
            <v>M011402041</v>
          </cell>
          <cell r="C6731" t="str">
            <v>T JMF16 FoFo DN 45 X 100 152,000 kg</v>
          </cell>
          <cell r="D6731" t="str">
            <v>PC</v>
          </cell>
          <cell r="E6731">
            <v>3010.36</v>
          </cell>
        </row>
        <row r="6732">
          <cell r="B6732" t="str">
            <v>M011402045</v>
          </cell>
          <cell r="C6732" t="str">
            <v>T JMF16 FoFo DN 45 X 200 175,000 kg</v>
          </cell>
          <cell r="D6732" t="str">
            <v>PC</v>
          </cell>
          <cell r="E6732">
            <v>3341.53</v>
          </cell>
        </row>
        <row r="6733">
          <cell r="B6733" t="str">
            <v>M011402049</v>
          </cell>
          <cell r="C6733" t="str">
            <v>T JMF16 FoFo DN 45 X 300 230,000 kg</v>
          </cell>
          <cell r="D6733" t="str">
            <v>PC</v>
          </cell>
          <cell r="E6733">
            <v>3709.09</v>
          </cell>
        </row>
        <row r="6734">
          <cell r="B6734" t="str">
            <v>M011402053</v>
          </cell>
          <cell r="C6734" t="str">
            <v>T JMF16 FoFo DN 45 X 400 249,000 kg</v>
          </cell>
          <cell r="D6734" t="str">
            <v>PC</v>
          </cell>
          <cell r="E6734">
            <v>4117.08</v>
          </cell>
        </row>
        <row r="6735">
          <cell r="B6735" t="str">
            <v>M011402057</v>
          </cell>
          <cell r="C6735" t="str">
            <v>T JMF16 FoFo DN 45 X 500 259,000 kg</v>
          </cell>
          <cell r="D6735" t="str">
            <v>PC</v>
          </cell>
          <cell r="E6735">
            <v>4569.9799999999996</v>
          </cell>
        </row>
        <row r="6736">
          <cell r="B6736" t="str">
            <v>M011402061</v>
          </cell>
          <cell r="C6736" t="str">
            <v>T JMF16 FoFo DN 500 X 100 193,200 kg</v>
          </cell>
          <cell r="D6736" t="str">
            <v>PC</v>
          </cell>
          <cell r="E6736">
            <v>3341.53</v>
          </cell>
        </row>
        <row r="6737">
          <cell r="B6737" t="str">
            <v>M011402065</v>
          </cell>
          <cell r="C6737" t="str">
            <v>T JMF16 FoFo DN 500 X 200 219,200 kg</v>
          </cell>
          <cell r="D6737" t="str">
            <v>PC</v>
          </cell>
          <cell r="E6737">
            <v>4244.3500000000004</v>
          </cell>
        </row>
        <row r="6738">
          <cell r="B6738" t="str">
            <v>M011402069</v>
          </cell>
          <cell r="C6738" t="str">
            <v>T JMF16 FoFo DN 500 X 300 248,200 kg</v>
          </cell>
          <cell r="D6738" t="str">
            <v>PC</v>
          </cell>
          <cell r="E6738">
            <v>5664.34</v>
          </cell>
        </row>
        <row r="6739">
          <cell r="B6739" t="str">
            <v>M011402073</v>
          </cell>
          <cell r="C6739" t="str">
            <v>T JMF16 FoFo DN 500 X 400 291,200 kg</v>
          </cell>
          <cell r="D6739" t="str">
            <v>PC</v>
          </cell>
          <cell r="E6739">
            <v>7049.16</v>
          </cell>
        </row>
        <row r="6740">
          <cell r="B6740" t="str">
            <v>M011402077</v>
          </cell>
          <cell r="C6740" t="str">
            <v>T JMF16 FoFo DN 500 X 500 332,200 kg</v>
          </cell>
          <cell r="D6740" t="str">
            <v>PC</v>
          </cell>
          <cell r="E6740">
            <v>8772.6</v>
          </cell>
        </row>
        <row r="6741">
          <cell r="B6741" t="str">
            <v>M011402081</v>
          </cell>
          <cell r="C6741" t="str">
            <v>T JMF16 FoFo DN 600 X 100 258,400 kg</v>
          </cell>
          <cell r="D6741" t="str">
            <v>PC</v>
          </cell>
          <cell r="E6741">
            <v>10917.32</v>
          </cell>
        </row>
        <row r="6742">
          <cell r="B6742" t="str">
            <v>M011402085</v>
          </cell>
          <cell r="C6742" t="str">
            <v>T JMF16 FoFo DN 600 X 200 294,400 kg</v>
          </cell>
          <cell r="D6742" t="str">
            <v>PC</v>
          </cell>
          <cell r="E6742">
            <v>7194.71</v>
          </cell>
        </row>
        <row r="6743">
          <cell r="B6743" t="str">
            <v>M011402089</v>
          </cell>
          <cell r="C6743" t="str">
            <v>T JMF16 FoFo DN 600 X 300 334,400 kg</v>
          </cell>
          <cell r="D6743" t="str">
            <v>PC</v>
          </cell>
          <cell r="E6743">
            <v>7986.12</v>
          </cell>
        </row>
        <row r="6744">
          <cell r="B6744" t="str">
            <v>M011402093</v>
          </cell>
          <cell r="C6744" t="str">
            <v>T JMF16 FoFo DN 600 X 400 390400 kg</v>
          </cell>
          <cell r="D6744" t="str">
            <v>PC</v>
          </cell>
          <cell r="E6744">
            <v>8864.57</v>
          </cell>
        </row>
        <row r="6745">
          <cell r="B6745" t="str">
            <v>M011402097</v>
          </cell>
          <cell r="C6745" t="str">
            <v>T JMF16 FoFo DN 600 X 600 508,400 kg</v>
          </cell>
          <cell r="D6745" t="str">
            <v>PC</v>
          </cell>
          <cell r="E6745">
            <v>10688.04</v>
          </cell>
        </row>
        <row r="6746">
          <cell r="B6746" t="str">
            <v>M011402101</v>
          </cell>
          <cell r="C6746" t="str">
            <v>T JMF16 FoFo DN 700 X 200 367,100 kg</v>
          </cell>
          <cell r="D6746" t="str">
            <v>PC</v>
          </cell>
          <cell r="E6746">
            <v>11863.72</v>
          </cell>
        </row>
        <row r="6747">
          <cell r="B6747" t="str">
            <v>M011402105</v>
          </cell>
          <cell r="C6747" t="str">
            <v>T JMF16 FoFo DN 700 X 400 45,100 kg</v>
          </cell>
          <cell r="D6747" t="str">
            <v>PC</v>
          </cell>
          <cell r="E6747">
            <v>13168.73</v>
          </cell>
        </row>
        <row r="6748">
          <cell r="B6748" t="str">
            <v>M011402109</v>
          </cell>
          <cell r="C6748" t="str">
            <v>T JMF16 FoFo DN 700 X 600 601,100 kg</v>
          </cell>
          <cell r="D6748" t="str">
            <v>PC</v>
          </cell>
          <cell r="E6748">
            <v>14617.3</v>
          </cell>
        </row>
        <row r="6749">
          <cell r="B6749" t="str">
            <v>M011402113</v>
          </cell>
          <cell r="C6749" t="str">
            <v>T JMF16 FoFo DN 700 X 700 624,100 kg</v>
          </cell>
          <cell r="D6749" t="str">
            <v>PC</v>
          </cell>
          <cell r="E6749">
            <v>15963.69</v>
          </cell>
        </row>
        <row r="6750">
          <cell r="B6750" t="str">
            <v>M011402117</v>
          </cell>
          <cell r="C6750" t="str">
            <v>T JMF16 FoFo DN 800 X 200 514,600 kg</v>
          </cell>
          <cell r="D6750" t="str">
            <v>PC</v>
          </cell>
          <cell r="E6750">
            <v>13168.73</v>
          </cell>
        </row>
        <row r="6751">
          <cell r="B6751" t="str">
            <v>M011402121</v>
          </cell>
          <cell r="C6751" t="str">
            <v>T JMF16 FoFo DN 800 X 400 636,600 kg</v>
          </cell>
          <cell r="D6751" t="str">
            <v>PC</v>
          </cell>
          <cell r="E6751">
            <v>14617.3</v>
          </cell>
        </row>
        <row r="6752">
          <cell r="B6752" t="str">
            <v>M011402125</v>
          </cell>
          <cell r="C6752" t="str">
            <v>T JMF16 FoFo DN 800 X 600 886,600 kg</v>
          </cell>
          <cell r="D6752" t="str">
            <v>PC</v>
          </cell>
          <cell r="E6752">
            <v>16225.18</v>
          </cell>
        </row>
        <row r="6753">
          <cell r="B6753" t="str">
            <v>M011402129</v>
          </cell>
          <cell r="C6753" t="str">
            <v>T JMF16 FoFo DN 800 X 800 889,600 kg</v>
          </cell>
          <cell r="D6753" t="str">
            <v>PC</v>
          </cell>
          <cell r="E6753">
            <v>18009.95</v>
          </cell>
        </row>
        <row r="6754">
          <cell r="B6754" t="str">
            <v>M011402133</v>
          </cell>
          <cell r="C6754" t="str">
            <v>T JMF16 FoFo DN 90 X 200 630,800 kg</v>
          </cell>
          <cell r="D6754" t="str">
            <v>PC</v>
          </cell>
          <cell r="E6754">
            <v>14617.3</v>
          </cell>
        </row>
        <row r="6755">
          <cell r="B6755" t="str">
            <v>M011402137</v>
          </cell>
          <cell r="C6755" t="str">
            <v>T JMF16 FoFo DN 90 X 400 804,800 kg</v>
          </cell>
          <cell r="D6755" t="str">
            <v>PC</v>
          </cell>
          <cell r="E6755">
            <v>16225.18</v>
          </cell>
        </row>
        <row r="6756">
          <cell r="B6756" t="str">
            <v>M011402141</v>
          </cell>
          <cell r="C6756" t="str">
            <v>T JMF16 FoFo DN 90 X 600 1106,800 kg</v>
          </cell>
          <cell r="D6756" t="str">
            <v>PC</v>
          </cell>
          <cell r="E6756">
            <v>18009.95</v>
          </cell>
        </row>
        <row r="6757">
          <cell r="B6757" t="str">
            <v>M011402145</v>
          </cell>
          <cell r="C6757" t="str">
            <v>T JMF16 FoFo DN 90 X 800 1175,800 kg</v>
          </cell>
          <cell r="D6757" t="str">
            <v>PC</v>
          </cell>
          <cell r="E6757">
            <v>19991.060000000001</v>
          </cell>
        </row>
        <row r="6758">
          <cell r="B6758" t="str">
            <v>M011402149</v>
          </cell>
          <cell r="C6758" t="str">
            <v>T JMF16 FoFo DN 90 X 90 1254,800 kg</v>
          </cell>
          <cell r="D6758" t="str">
            <v>PC</v>
          </cell>
          <cell r="E6758">
            <v>22190.080000000002</v>
          </cell>
        </row>
        <row r="6759">
          <cell r="B6759" t="str">
            <v>M011402153</v>
          </cell>
          <cell r="C6759" t="str">
            <v>T JMF16 FoFo DN 1000 X 200 860,000 kg</v>
          </cell>
          <cell r="D6759" t="str">
            <v>PC</v>
          </cell>
          <cell r="E6759">
            <v>16225.18</v>
          </cell>
        </row>
        <row r="6760">
          <cell r="B6760" t="str">
            <v>M011402157</v>
          </cell>
          <cell r="C6760" t="str">
            <v>T JMF16 FoFo DN 1000 X 400 1028,000 kg</v>
          </cell>
          <cell r="D6760" t="str">
            <v>PC</v>
          </cell>
          <cell r="E6760">
            <v>18009.95</v>
          </cell>
        </row>
        <row r="6761">
          <cell r="B6761" t="str">
            <v>M011402161</v>
          </cell>
          <cell r="C6761" t="str">
            <v>T JMF16 FoFo DN 1000 X 600 1338,000 kg</v>
          </cell>
          <cell r="D6761" t="str">
            <v>PC</v>
          </cell>
          <cell r="E6761">
            <v>19991.060000000001</v>
          </cell>
        </row>
        <row r="6762">
          <cell r="B6762" t="str">
            <v>M011402165</v>
          </cell>
          <cell r="C6762" t="str">
            <v>T JMF16 FoFo DN 1000 X 800 145,000 kg</v>
          </cell>
          <cell r="D6762" t="str">
            <v>PC</v>
          </cell>
          <cell r="E6762">
            <v>22190.080000000002</v>
          </cell>
        </row>
        <row r="6763">
          <cell r="B6763" t="str">
            <v>M011402169</v>
          </cell>
          <cell r="C6763" t="str">
            <v>T JMF16 FoFo DN 1000 X1000 1596,000 kg</v>
          </cell>
          <cell r="D6763" t="str">
            <v>PC</v>
          </cell>
          <cell r="E6763">
            <v>24630.97</v>
          </cell>
        </row>
        <row r="6764">
          <cell r="B6764" t="str">
            <v>M011402173</v>
          </cell>
          <cell r="C6764" t="str">
            <v>T JMF16 FoFo DN 1200 X 200 1136,000 kg</v>
          </cell>
          <cell r="D6764" t="str">
            <v>PC</v>
          </cell>
          <cell r="E6764">
            <v>18009.95</v>
          </cell>
        </row>
        <row r="6765">
          <cell r="B6765" t="str">
            <v>M011402177</v>
          </cell>
          <cell r="C6765" t="str">
            <v>T JMF16 FoFo DN 1200 X 400 1352,000 kg</v>
          </cell>
          <cell r="D6765" t="str">
            <v>PC</v>
          </cell>
          <cell r="E6765">
            <v>19991.060000000001</v>
          </cell>
        </row>
        <row r="6766">
          <cell r="B6766" t="str">
            <v>M011402181</v>
          </cell>
          <cell r="C6766" t="str">
            <v>T JMF16 FoFo DN 1200 X 600 1722,000 kg</v>
          </cell>
          <cell r="D6766" t="str">
            <v>PC</v>
          </cell>
          <cell r="E6766">
            <v>22190.080000000002</v>
          </cell>
        </row>
        <row r="6767">
          <cell r="B6767" t="str">
            <v>M011402185</v>
          </cell>
          <cell r="C6767" t="str">
            <v>T JMF16 FoFo DN 1200 X 800 1965,000 kg</v>
          </cell>
          <cell r="D6767" t="str">
            <v>PC</v>
          </cell>
          <cell r="E6767">
            <v>24630.97</v>
          </cell>
        </row>
        <row r="6768">
          <cell r="B6768" t="str">
            <v>M011402189</v>
          </cell>
          <cell r="C6768" t="str">
            <v>T JMF16 FoFo DN 1200 X 1000 2188,000 kg</v>
          </cell>
          <cell r="D6768" t="str">
            <v>PC</v>
          </cell>
          <cell r="E6768">
            <v>27340.41</v>
          </cell>
        </row>
        <row r="6769">
          <cell r="B6769" t="str">
            <v>M011402193</v>
          </cell>
          <cell r="C6769" t="str">
            <v>T JMF16 FoFo DN 1200 X 1200 2410,000 kg</v>
          </cell>
          <cell r="D6769" t="str">
            <v>PC</v>
          </cell>
          <cell r="E6769">
            <v>30347.83</v>
          </cell>
        </row>
        <row r="6770">
          <cell r="B6770" t="str">
            <v>M011403000</v>
          </cell>
          <cell r="C6770" t="str">
            <v>TE C/ BOLSAS E FLANGE JMF FoFo PN 25</v>
          </cell>
          <cell r="D6770" t="str">
            <v>PC</v>
          </cell>
        </row>
        <row r="6771">
          <cell r="B6771" t="str">
            <v>M011403001</v>
          </cell>
          <cell r="C6771" t="str">
            <v>T JMF25 FoFo DN 300 X 100 91,300 kg</v>
          </cell>
          <cell r="D6771" t="str">
            <v>PC</v>
          </cell>
          <cell r="E6771">
            <v>2878.42</v>
          </cell>
        </row>
        <row r="6772">
          <cell r="B6772" t="str">
            <v>M011403005</v>
          </cell>
          <cell r="C6772" t="str">
            <v>T JMF25 FoFo DN 300 X 200 111,300 kg</v>
          </cell>
          <cell r="D6772" t="str">
            <v>PC</v>
          </cell>
          <cell r="E6772">
            <v>3195.04</v>
          </cell>
        </row>
        <row r="6773">
          <cell r="B6773" t="str">
            <v>M011403009</v>
          </cell>
          <cell r="C6773" t="str">
            <v>T JMF25 FoFo DN 300 X 300 137,300 kg</v>
          </cell>
          <cell r="D6773" t="str">
            <v>PC</v>
          </cell>
          <cell r="E6773">
            <v>3546.49</v>
          </cell>
        </row>
        <row r="6774">
          <cell r="B6774" t="str">
            <v>M011403013</v>
          </cell>
          <cell r="C6774" t="str">
            <v>T JMF25 FoFo DN 350 X 100 112,400 kg</v>
          </cell>
          <cell r="D6774" t="str">
            <v>PC</v>
          </cell>
          <cell r="E6774">
            <v>3195.04</v>
          </cell>
        </row>
        <row r="6775">
          <cell r="B6775" t="str">
            <v>M011403017</v>
          </cell>
          <cell r="C6775" t="str">
            <v>T JMF25 FoFo DN 350 X 200 133,400 kg</v>
          </cell>
          <cell r="D6775" t="str">
            <v>PC</v>
          </cell>
          <cell r="E6775">
            <v>3546.49</v>
          </cell>
        </row>
        <row r="6776">
          <cell r="B6776" t="str">
            <v>M011403021</v>
          </cell>
          <cell r="C6776" t="str">
            <v>T JMF25 FoFo DN 350 X 350 175,400 kg</v>
          </cell>
          <cell r="D6776" t="str">
            <v>PC</v>
          </cell>
          <cell r="E6776">
            <v>3936.62</v>
          </cell>
        </row>
        <row r="6777">
          <cell r="B6777" t="str">
            <v>M011403025</v>
          </cell>
          <cell r="C6777" t="str">
            <v>T JMF25 FoFo DN 400 X 100 136,500 kg</v>
          </cell>
          <cell r="D6777" t="str">
            <v>PC</v>
          </cell>
          <cell r="E6777">
            <v>2847.66</v>
          </cell>
        </row>
        <row r="6778">
          <cell r="B6778" t="str">
            <v>M011403029</v>
          </cell>
          <cell r="C6778" t="str">
            <v>T JMF25 FoFo DN 400 X 200 160,500 kg</v>
          </cell>
          <cell r="D6778" t="str">
            <v>PC</v>
          </cell>
          <cell r="E6778">
            <v>3297.83</v>
          </cell>
        </row>
        <row r="6779">
          <cell r="B6779" t="str">
            <v>M011403033</v>
          </cell>
          <cell r="C6779" t="str">
            <v>T JMF25 FoFo DN 400 X 300 187,500 kg</v>
          </cell>
          <cell r="D6779" t="str">
            <v>PC</v>
          </cell>
          <cell r="E6779">
            <v>4313</v>
          </cell>
        </row>
        <row r="6780">
          <cell r="B6780" t="str">
            <v>M011403037</v>
          </cell>
          <cell r="C6780" t="str">
            <v>T JMF25 FoFo DN 400 X 400 227,500 kg</v>
          </cell>
          <cell r="D6780" t="str">
            <v>PC</v>
          </cell>
          <cell r="E6780">
            <v>4787.46</v>
          </cell>
        </row>
        <row r="6781">
          <cell r="B6781" t="str">
            <v>M011403041</v>
          </cell>
          <cell r="C6781" t="str">
            <v>T JMF25 FoFo DN 45 X 100 152,000 kg</v>
          </cell>
          <cell r="D6781" t="str">
            <v>PC</v>
          </cell>
          <cell r="E6781">
            <v>3160.89</v>
          </cell>
        </row>
        <row r="6782">
          <cell r="B6782" t="str">
            <v>M011403045</v>
          </cell>
          <cell r="C6782" t="str">
            <v>T JMF25 FoFo DN 45 X 200 177,000 kg</v>
          </cell>
          <cell r="D6782" t="str">
            <v>PC</v>
          </cell>
          <cell r="E6782">
            <v>3508.59</v>
          </cell>
        </row>
        <row r="6783">
          <cell r="B6783" t="str">
            <v>M011403049</v>
          </cell>
          <cell r="C6783" t="str">
            <v>T JMF25 FoFo DN 45 X 300 235,000 kg</v>
          </cell>
          <cell r="D6783" t="str">
            <v>PC</v>
          </cell>
          <cell r="E6783">
            <v>3894.56</v>
          </cell>
        </row>
        <row r="6784">
          <cell r="B6784" t="str">
            <v>M011403053</v>
          </cell>
          <cell r="C6784" t="str">
            <v>T JMF25 FoFo DN 45 X 400 260,000 kg</v>
          </cell>
          <cell r="D6784" t="str">
            <v>PC</v>
          </cell>
          <cell r="E6784">
            <v>4322.92</v>
          </cell>
        </row>
        <row r="6785">
          <cell r="B6785" t="str">
            <v>M011403057</v>
          </cell>
          <cell r="C6785" t="str">
            <v>T JMF25 FoFo DN 45 X 500 271,000 kg</v>
          </cell>
          <cell r="D6785" t="str">
            <v>PC</v>
          </cell>
          <cell r="E6785">
            <v>4798.45</v>
          </cell>
        </row>
        <row r="6786">
          <cell r="B6786" t="str">
            <v>M011403061</v>
          </cell>
          <cell r="C6786" t="str">
            <v>T JMF25 FoFo DN 500 X 100 193,200 kg</v>
          </cell>
          <cell r="D6786" t="str">
            <v>PC</v>
          </cell>
          <cell r="E6786">
            <v>3508.59</v>
          </cell>
        </row>
        <row r="6787">
          <cell r="B6787" t="str">
            <v>M011403065</v>
          </cell>
          <cell r="C6787" t="str">
            <v>T JMF25 FoFo DN 500 X 200 221,200 kg</v>
          </cell>
          <cell r="D6787" t="str">
            <v>PC</v>
          </cell>
          <cell r="E6787">
            <v>4456.5600000000004</v>
          </cell>
        </row>
        <row r="6788">
          <cell r="B6788" t="str">
            <v>M011403069</v>
          </cell>
          <cell r="C6788" t="str">
            <v>T JMF25 FoFo DN 500 X 300 253,200 kg</v>
          </cell>
          <cell r="D6788" t="str">
            <v>PC</v>
          </cell>
          <cell r="E6788">
            <v>5947.56</v>
          </cell>
        </row>
        <row r="6789">
          <cell r="B6789" t="str">
            <v>M011403073</v>
          </cell>
          <cell r="C6789" t="str">
            <v>T JMF25 FoFo DN 500 X 400 302,200 kg</v>
          </cell>
          <cell r="D6789" t="str">
            <v>PC</v>
          </cell>
          <cell r="E6789">
            <v>7401.63</v>
          </cell>
        </row>
        <row r="6790">
          <cell r="B6790" t="str">
            <v>M011403077</v>
          </cell>
          <cell r="C6790" t="str">
            <v>T JMF25 FoFo DN 500 X 500 344,200 kg</v>
          </cell>
          <cell r="D6790" t="str">
            <v>PC</v>
          </cell>
          <cell r="E6790">
            <v>9211.2000000000007</v>
          </cell>
        </row>
        <row r="6791">
          <cell r="B6791" t="str">
            <v>M011403081</v>
          </cell>
          <cell r="C6791" t="str">
            <v>T JMF25 FoFo DN 600 X 100 258,400 kg</v>
          </cell>
          <cell r="D6791" t="str">
            <v>PC</v>
          </cell>
          <cell r="E6791">
            <v>11463.22</v>
          </cell>
        </row>
        <row r="6792">
          <cell r="B6792" t="str">
            <v>M011403085</v>
          </cell>
          <cell r="C6792" t="str">
            <v>T JMF25 FoFo DN 600 X 200 296,400 kg</v>
          </cell>
          <cell r="D6792" t="str">
            <v>PC</v>
          </cell>
          <cell r="E6792">
            <v>7554.44</v>
          </cell>
        </row>
        <row r="6793">
          <cell r="B6793" t="str">
            <v>M011403089</v>
          </cell>
          <cell r="C6793" t="str">
            <v>T JMF25 FoFo DN 600 X 300 339,400 kg</v>
          </cell>
          <cell r="D6793" t="str">
            <v>PC</v>
          </cell>
          <cell r="E6793">
            <v>8385.43</v>
          </cell>
        </row>
        <row r="6794">
          <cell r="B6794" t="str">
            <v>M011403093</v>
          </cell>
          <cell r="C6794" t="str">
            <v>T JMF25 FoFo DN 600 X 400 401,400 kg</v>
          </cell>
          <cell r="D6794" t="str">
            <v>PC</v>
          </cell>
          <cell r="E6794">
            <v>9307.82</v>
          </cell>
        </row>
        <row r="6795">
          <cell r="B6795" t="str">
            <v>M011403097</v>
          </cell>
          <cell r="C6795" t="str">
            <v>T JMF25 FoFo DN 600 X 600 523,400 kg</v>
          </cell>
          <cell r="D6795" t="str">
            <v>PC</v>
          </cell>
          <cell r="E6795">
            <v>11222.43</v>
          </cell>
        </row>
        <row r="6796">
          <cell r="B6796" t="str">
            <v>M011403101</v>
          </cell>
          <cell r="C6796" t="str">
            <v>T JMF25 FoFo DN 700 X 200 369,100 kg</v>
          </cell>
          <cell r="D6796" t="str">
            <v>PC</v>
          </cell>
          <cell r="E6796">
            <v>12456.91</v>
          </cell>
        </row>
        <row r="6797">
          <cell r="B6797" t="str">
            <v>M011403105</v>
          </cell>
          <cell r="C6797" t="str">
            <v>T JMF25 FoFo DN 700 X 400 467,100 kg</v>
          </cell>
          <cell r="D6797" t="str">
            <v>PC</v>
          </cell>
          <cell r="E6797">
            <v>13827.16</v>
          </cell>
        </row>
        <row r="6798">
          <cell r="B6798" t="str">
            <v>M011403109</v>
          </cell>
          <cell r="C6798" t="str">
            <v>T JMF25 FoFo DN 700 X 600 616,100 kg</v>
          </cell>
          <cell r="D6798" t="str">
            <v>PC</v>
          </cell>
          <cell r="E6798">
            <v>15348.13</v>
          </cell>
        </row>
        <row r="6799">
          <cell r="B6799" t="str">
            <v>M011403113</v>
          </cell>
          <cell r="C6799" t="str">
            <v>T JMF25 FoFo DN 700 X 700 659,100 kg</v>
          </cell>
          <cell r="D6799" t="str">
            <v>PC</v>
          </cell>
          <cell r="E6799">
            <v>16761.88</v>
          </cell>
        </row>
        <row r="6800">
          <cell r="B6800" t="str">
            <v>M011403117</v>
          </cell>
          <cell r="C6800" t="str">
            <v>T JMF25 FoFo DN 800 X 200 516,600 kg</v>
          </cell>
          <cell r="D6800" t="str">
            <v>PC</v>
          </cell>
          <cell r="E6800">
            <v>13827.16</v>
          </cell>
        </row>
        <row r="6801">
          <cell r="B6801" t="str">
            <v>M011403121</v>
          </cell>
          <cell r="C6801" t="str">
            <v>T JMF25 FoFo DN 800 X 400 647,600 kg</v>
          </cell>
          <cell r="D6801" t="str">
            <v>PC</v>
          </cell>
          <cell r="E6801">
            <v>15348.13</v>
          </cell>
        </row>
        <row r="6802">
          <cell r="B6802" t="str">
            <v>M011403125</v>
          </cell>
          <cell r="C6802" t="str">
            <v>T JMF25 FoFo DN 800 X 600 90,600 kg</v>
          </cell>
          <cell r="D6802" t="str">
            <v>PC</v>
          </cell>
          <cell r="E6802">
            <v>17036.45</v>
          </cell>
        </row>
        <row r="6803">
          <cell r="B6803" t="str">
            <v>M011403129</v>
          </cell>
          <cell r="C6803" t="str">
            <v>T JMF25 FoFo DN 800 X 800 938,600 kg</v>
          </cell>
          <cell r="D6803" t="str">
            <v>PC</v>
          </cell>
          <cell r="E6803">
            <v>18910.439999999999</v>
          </cell>
        </row>
        <row r="6804">
          <cell r="B6804" t="str">
            <v>M011403133</v>
          </cell>
          <cell r="C6804" t="str">
            <v>T JMF25 FoFo DN 90 X 200 632,800 kg</v>
          </cell>
          <cell r="D6804" t="str">
            <v>PC</v>
          </cell>
          <cell r="E6804">
            <v>15348.13</v>
          </cell>
        </row>
        <row r="6805">
          <cell r="B6805" t="str">
            <v>M011403137</v>
          </cell>
          <cell r="C6805" t="str">
            <v>T JMF25 FoFo DN 90 X 400 815,800 kg</v>
          </cell>
          <cell r="D6805" t="str">
            <v>PC</v>
          </cell>
          <cell r="E6805">
            <v>17036.45</v>
          </cell>
        </row>
        <row r="6806">
          <cell r="B6806" t="str">
            <v>M011403141</v>
          </cell>
          <cell r="C6806" t="str">
            <v>T JMF25 FoFo DN 90 X 600 1120,800 kg</v>
          </cell>
          <cell r="D6806" t="str">
            <v>PC</v>
          </cell>
          <cell r="E6806">
            <v>18910.439999999999</v>
          </cell>
        </row>
        <row r="6807">
          <cell r="B6807" t="str">
            <v>M011403145</v>
          </cell>
          <cell r="C6807" t="str">
            <v>T JMF25 FoFo DN 90 X 800 1224,800 kg</v>
          </cell>
          <cell r="D6807" t="str">
            <v>PC</v>
          </cell>
          <cell r="E6807">
            <v>20990.6</v>
          </cell>
        </row>
        <row r="6808">
          <cell r="B6808" t="str">
            <v>M011403149</v>
          </cell>
          <cell r="C6808" t="str">
            <v>T JMF25 FoFo DN 90 X 90 1314,800 kg</v>
          </cell>
          <cell r="D6808" t="str">
            <v>PC</v>
          </cell>
          <cell r="E6808">
            <v>23299.59</v>
          </cell>
        </row>
        <row r="6809">
          <cell r="B6809" t="str">
            <v>M011403153</v>
          </cell>
          <cell r="C6809" t="str">
            <v>T JMF25 FoFo DN 1000 X 200 862,000 kg</v>
          </cell>
          <cell r="D6809" t="str">
            <v>PC</v>
          </cell>
          <cell r="E6809">
            <v>17036.45</v>
          </cell>
        </row>
        <row r="6810">
          <cell r="B6810" t="str">
            <v>M011403157</v>
          </cell>
          <cell r="C6810" t="str">
            <v>T JMF25 FoFo DN 1000 X 400 1039,000 kg</v>
          </cell>
          <cell r="D6810" t="str">
            <v>PC</v>
          </cell>
          <cell r="E6810">
            <v>18910.439999999999</v>
          </cell>
        </row>
        <row r="6811">
          <cell r="B6811" t="str">
            <v>M011403161</v>
          </cell>
          <cell r="C6811" t="str">
            <v>T JMF25 FoFo DN 1000 X 600 1352,000 kg</v>
          </cell>
          <cell r="D6811" t="str">
            <v>PC</v>
          </cell>
          <cell r="E6811">
            <v>20990.6</v>
          </cell>
        </row>
        <row r="6812">
          <cell r="B6812" t="str">
            <v>M011403165</v>
          </cell>
          <cell r="C6812" t="str">
            <v>T JMF25 FoFo DN 1000 X 800 1505,000 kg</v>
          </cell>
          <cell r="D6812" t="str">
            <v>PC</v>
          </cell>
          <cell r="E6812">
            <v>23299.59</v>
          </cell>
        </row>
        <row r="6813">
          <cell r="B6813" t="str">
            <v>M011403169</v>
          </cell>
          <cell r="C6813" t="str">
            <v>T JMF25 FoFo DN 1000 X 1000 1674,000 kg</v>
          </cell>
          <cell r="D6813" t="str">
            <v>PC</v>
          </cell>
          <cell r="E6813">
            <v>25862.53</v>
          </cell>
        </row>
        <row r="6814">
          <cell r="B6814" t="str">
            <v>M011403173</v>
          </cell>
          <cell r="C6814" t="str">
            <v>T JMF25 FoFo DN 1200 X 200 1138,000 kg</v>
          </cell>
          <cell r="D6814" t="str">
            <v>PC</v>
          </cell>
          <cell r="E6814">
            <v>18910.439999999999</v>
          </cell>
        </row>
        <row r="6815">
          <cell r="B6815" t="str">
            <v>M011403177</v>
          </cell>
          <cell r="C6815" t="str">
            <v>T JMF25 FoFo DN 1200 X 400 1363,000 kg</v>
          </cell>
          <cell r="D6815" t="str">
            <v>PC</v>
          </cell>
          <cell r="E6815">
            <v>20990.6</v>
          </cell>
        </row>
        <row r="6816">
          <cell r="B6816" t="str">
            <v>M011403181</v>
          </cell>
          <cell r="C6816" t="str">
            <v>T JMF25 FoFo DN 1200 X 600 1736,000 kg</v>
          </cell>
          <cell r="D6816" t="str">
            <v>PC</v>
          </cell>
          <cell r="E6816">
            <v>23299.59</v>
          </cell>
        </row>
        <row r="6817">
          <cell r="B6817" t="str">
            <v>M011403185</v>
          </cell>
          <cell r="C6817" t="str">
            <v>T JMF25 FoFo DN 1200 X 800 2014,000 kg</v>
          </cell>
          <cell r="D6817" t="str">
            <v>PC</v>
          </cell>
          <cell r="E6817">
            <v>25862.53</v>
          </cell>
        </row>
        <row r="6818">
          <cell r="B6818" t="str">
            <v>M011403189</v>
          </cell>
          <cell r="C6818" t="str">
            <v>T JMF25 FoFo DN 1200 X 1000 2266,000 kg</v>
          </cell>
          <cell r="D6818" t="str">
            <v>PC</v>
          </cell>
          <cell r="E6818">
            <v>28707.4</v>
          </cell>
        </row>
        <row r="6819">
          <cell r="B6819" t="str">
            <v>M011403193</v>
          </cell>
          <cell r="C6819" t="str">
            <v>T JMF25 FoFo DN 1200 X 1200 2510,000 kg</v>
          </cell>
          <cell r="D6819" t="str">
            <v>PC</v>
          </cell>
          <cell r="E6819">
            <v>31865.22</v>
          </cell>
        </row>
        <row r="6820">
          <cell r="B6820" t="str">
            <v>M011404000</v>
          </cell>
          <cell r="C6820" t="str">
            <v>EXTREMIDADE FLANGE E BOLSA JM FoFo PN 10</v>
          </cell>
        </row>
        <row r="6821">
          <cell r="B6821" t="str">
            <v>M011404001</v>
          </cell>
          <cell r="C6821" t="str">
            <v>EFJM10 FoFo DN 300 57,100 kg</v>
          </cell>
          <cell r="D6821" t="str">
            <v>PC</v>
          </cell>
          <cell r="E6821">
            <v>2196.34</v>
          </cell>
        </row>
        <row r="6822">
          <cell r="B6822" t="str">
            <v>M011404005</v>
          </cell>
          <cell r="C6822" t="str">
            <v>EFJM10 FoFo DN 350 72,200 kg</v>
          </cell>
          <cell r="D6822" t="str">
            <v>PC</v>
          </cell>
          <cell r="E6822">
            <v>2437.94</v>
          </cell>
        </row>
        <row r="6823">
          <cell r="B6823" t="str">
            <v>M011404009</v>
          </cell>
          <cell r="C6823" t="str">
            <v>EFJM10 FoFo DN 400 90300 kg</v>
          </cell>
          <cell r="D6823" t="str">
            <v>PC</v>
          </cell>
          <cell r="E6823">
            <v>2706.11</v>
          </cell>
        </row>
        <row r="6824">
          <cell r="B6824" t="str">
            <v>M011404013</v>
          </cell>
          <cell r="C6824" t="str">
            <v>EFJM10 FoFo DN 45 99,300 kg</v>
          </cell>
          <cell r="D6824" t="str">
            <v>PC</v>
          </cell>
          <cell r="E6824">
            <v>3003.79</v>
          </cell>
        </row>
        <row r="6825">
          <cell r="B6825" t="str">
            <v>M011404017</v>
          </cell>
          <cell r="C6825" t="str">
            <v>EFJM10 FoFo DN 500 141,100 kg</v>
          </cell>
          <cell r="D6825" t="str">
            <v>PC</v>
          </cell>
          <cell r="E6825">
            <v>3334.19</v>
          </cell>
        </row>
        <row r="6826">
          <cell r="B6826" t="str">
            <v>M011404021</v>
          </cell>
          <cell r="C6826" t="str">
            <v>EFJM10 FoFo DN 600 186,200 kg</v>
          </cell>
          <cell r="D6826" t="str">
            <v>PC</v>
          </cell>
          <cell r="E6826">
            <v>3700.92</v>
          </cell>
        </row>
        <row r="6827">
          <cell r="B6827" t="str">
            <v>M011404025</v>
          </cell>
          <cell r="C6827" t="str">
            <v>EFJM10 FoFo DN 700 241,600 kg</v>
          </cell>
          <cell r="D6827" t="str">
            <v>PC</v>
          </cell>
          <cell r="E6827">
            <v>4108.07</v>
          </cell>
        </row>
        <row r="6828">
          <cell r="B6828" t="str">
            <v>M011404029</v>
          </cell>
          <cell r="C6828" t="str">
            <v>EFJM10 FoFo DN 800 354,300 kg</v>
          </cell>
          <cell r="D6828" t="str">
            <v>PC</v>
          </cell>
          <cell r="E6828">
            <v>4559.9399999999996</v>
          </cell>
        </row>
        <row r="6829">
          <cell r="B6829" t="str">
            <v>M011404033</v>
          </cell>
          <cell r="C6829" t="str">
            <v>EFJM10 FoFo DN 90 423,400 kg</v>
          </cell>
          <cell r="D6829" t="str">
            <v>PC</v>
          </cell>
          <cell r="E6829">
            <v>5061.53</v>
          </cell>
        </row>
        <row r="6830">
          <cell r="B6830" t="str">
            <v>M011404037</v>
          </cell>
          <cell r="C6830" t="str">
            <v>EFJM10 FoFo DN 1000 553,000 kg</v>
          </cell>
          <cell r="D6830" t="str">
            <v>PC</v>
          </cell>
          <cell r="E6830">
            <v>5618.3</v>
          </cell>
        </row>
        <row r="6831">
          <cell r="B6831" t="str">
            <v>M011404041</v>
          </cell>
          <cell r="C6831" t="str">
            <v>EFJM10 FoFo DN 1200 728,000 kg</v>
          </cell>
          <cell r="D6831" t="str">
            <v>PC</v>
          </cell>
          <cell r="E6831">
            <v>6236.3</v>
          </cell>
        </row>
        <row r="6832">
          <cell r="B6832" t="str">
            <v>M011405000</v>
          </cell>
          <cell r="C6832" t="str">
            <v>EXTREMIDADE FLANGE E BOLSA JM FoFo PN 16</v>
          </cell>
        </row>
        <row r="6833">
          <cell r="B6833" t="str">
            <v>M011405001</v>
          </cell>
          <cell r="C6833" t="str">
            <v>EFJM16 FoFo DN 300 57,100 kg</v>
          </cell>
          <cell r="D6833" t="str">
            <v>PC</v>
          </cell>
          <cell r="E6833">
            <v>2306.14</v>
          </cell>
        </row>
        <row r="6834">
          <cell r="B6834" t="str">
            <v>M011405005</v>
          </cell>
          <cell r="C6834" t="str">
            <v>EFJM16 FoFo DN 350 75,200 kg</v>
          </cell>
          <cell r="D6834" t="str">
            <v>PC</v>
          </cell>
          <cell r="E6834">
            <v>2559.8200000000002</v>
          </cell>
        </row>
        <row r="6835">
          <cell r="B6835" t="str">
            <v>M011405009</v>
          </cell>
          <cell r="C6835" t="str">
            <v>EFJM16 FoFo DN 400 96,300 kg</v>
          </cell>
          <cell r="D6835" t="str">
            <v>PC</v>
          </cell>
          <cell r="E6835">
            <v>2841.39</v>
          </cell>
        </row>
        <row r="6836">
          <cell r="B6836" t="str">
            <v>M011405013</v>
          </cell>
          <cell r="C6836" t="str">
            <v>EFJM16 FoFo DN 45 106,300 kg</v>
          </cell>
          <cell r="D6836" t="str">
            <v>PC</v>
          </cell>
          <cell r="E6836">
            <v>3153.95</v>
          </cell>
        </row>
        <row r="6837">
          <cell r="B6837" t="str">
            <v>M011405017</v>
          </cell>
          <cell r="C6837" t="str">
            <v>EFJM16 FoFo DN 500 156,100 kg</v>
          </cell>
          <cell r="D6837" t="str">
            <v>PC</v>
          </cell>
          <cell r="E6837">
            <v>3500.91</v>
          </cell>
        </row>
        <row r="6838">
          <cell r="B6838" t="str">
            <v>M011405021</v>
          </cell>
          <cell r="C6838" t="str">
            <v>EFJM16 FoFo DN 600 212,200 kg</v>
          </cell>
          <cell r="D6838" t="str">
            <v>PC</v>
          </cell>
          <cell r="E6838">
            <v>3885.99</v>
          </cell>
        </row>
        <row r="6839">
          <cell r="B6839" t="str">
            <v>M011405025</v>
          </cell>
          <cell r="C6839" t="str">
            <v>EFJM16 FoFo DN 700 257,600 kg</v>
          </cell>
          <cell r="D6839" t="str">
            <v>PC</v>
          </cell>
          <cell r="E6839">
            <v>4313.46</v>
          </cell>
        </row>
        <row r="6840">
          <cell r="B6840" t="str">
            <v>M011405029</v>
          </cell>
          <cell r="C6840" t="str">
            <v>EFJM16 FoFo DN 800 373,300 kg</v>
          </cell>
          <cell r="D6840" t="str">
            <v>PC</v>
          </cell>
          <cell r="E6840">
            <v>4787.9399999999996</v>
          </cell>
        </row>
        <row r="6841">
          <cell r="B6841" t="str">
            <v>M011405033</v>
          </cell>
          <cell r="C6841" t="str">
            <v>EFJM16 FoFo DN 90 446,400 kg</v>
          </cell>
          <cell r="D6841" t="str">
            <v>PC</v>
          </cell>
          <cell r="E6841">
            <v>5314.61</v>
          </cell>
        </row>
        <row r="6842">
          <cell r="B6842" t="str">
            <v>M011405037</v>
          </cell>
          <cell r="C6842" t="str">
            <v>EFJM16 FoFo DN 1000 595,000 kg</v>
          </cell>
          <cell r="D6842" t="str">
            <v>PC</v>
          </cell>
          <cell r="E6842">
            <v>5899.22</v>
          </cell>
        </row>
        <row r="6843">
          <cell r="B6843" t="str">
            <v>M011405041</v>
          </cell>
          <cell r="C6843" t="str">
            <v>EFJM16 FoFo DN 1200 793,000 kg</v>
          </cell>
          <cell r="D6843" t="str">
            <v>PC</v>
          </cell>
          <cell r="E6843">
            <v>6548.15</v>
          </cell>
        </row>
        <row r="6844">
          <cell r="B6844" t="str">
            <v>M011406000</v>
          </cell>
          <cell r="C6844" t="str">
            <v>EXTREMIDADE FLANGE E BOLSA JM FoFo PN 25</v>
          </cell>
        </row>
        <row r="6845">
          <cell r="B6845" t="str">
            <v>M011406001</v>
          </cell>
          <cell r="C6845" t="str">
            <v>EFJM25 FoFo DN 300 62,100 kg</v>
          </cell>
          <cell r="D6845" t="str">
            <v>PC</v>
          </cell>
          <cell r="E6845">
            <v>2421.46</v>
          </cell>
        </row>
        <row r="6846">
          <cell r="B6846" t="str">
            <v>M011406005</v>
          </cell>
          <cell r="C6846" t="str">
            <v>EFJM25 FoFo DN 350 83,200 kg</v>
          </cell>
          <cell r="D6846" t="str">
            <v>PC</v>
          </cell>
          <cell r="E6846">
            <v>2687.83</v>
          </cell>
        </row>
        <row r="6847">
          <cell r="B6847" t="str">
            <v>M011406009</v>
          </cell>
          <cell r="C6847" t="str">
            <v>EFJM25 FoFo DN 400 107,300 kg</v>
          </cell>
          <cell r="D6847" t="str">
            <v>PC</v>
          </cell>
          <cell r="E6847">
            <v>2983.48</v>
          </cell>
        </row>
        <row r="6848">
          <cell r="B6848" t="str">
            <v>M011406013</v>
          </cell>
          <cell r="C6848" t="str">
            <v>EFJM25 FoFo DN 45 118,300 kg</v>
          </cell>
          <cell r="D6848" t="str">
            <v>PC</v>
          </cell>
          <cell r="E6848">
            <v>3311.67</v>
          </cell>
        </row>
        <row r="6849">
          <cell r="B6849" t="str">
            <v>M011406017</v>
          </cell>
          <cell r="C6849" t="str">
            <v>EFJM25 FoFo DN 500 168,100 kg</v>
          </cell>
          <cell r="D6849" t="str">
            <v>PC</v>
          </cell>
          <cell r="E6849">
            <v>3675.98</v>
          </cell>
        </row>
        <row r="6850">
          <cell r="B6850" t="str">
            <v>M011406021</v>
          </cell>
          <cell r="C6850" t="str">
            <v>EFJM25 FoFo DN 600 226,200 kg</v>
          </cell>
          <cell r="D6850" t="str">
            <v>PC</v>
          </cell>
          <cell r="E6850">
            <v>4080.31</v>
          </cell>
        </row>
        <row r="6851">
          <cell r="B6851" t="str">
            <v>M011406025</v>
          </cell>
          <cell r="C6851" t="str">
            <v>EFJM25 FoFo DN 700 290600 kg</v>
          </cell>
          <cell r="D6851" t="str">
            <v>PC</v>
          </cell>
          <cell r="E6851">
            <v>4529.12</v>
          </cell>
        </row>
        <row r="6852">
          <cell r="B6852" t="str">
            <v>M011406029</v>
          </cell>
          <cell r="C6852" t="str">
            <v>EFJM25 FoFo DN 800 395,300 kg</v>
          </cell>
          <cell r="D6852" t="str">
            <v>PC</v>
          </cell>
          <cell r="E6852">
            <v>5027.33</v>
          </cell>
        </row>
        <row r="6853">
          <cell r="B6853" t="str">
            <v>M011406033</v>
          </cell>
          <cell r="C6853" t="str">
            <v>EFJM25 FoFo DN 90 507,400 kg</v>
          </cell>
          <cell r="D6853" t="str">
            <v>PC</v>
          </cell>
          <cell r="E6853">
            <v>5580.34</v>
          </cell>
        </row>
        <row r="6854">
          <cell r="B6854" t="str">
            <v>M011406037</v>
          </cell>
          <cell r="C6854" t="str">
            <v>EFJM25 FoFo DN 1000 695,000 kg</v>
          </cell>
          <cell r="D6854" t="str">
            <v>PC</v>
          </cell>
          <cell r="E6854">
            <v>6194.17</v>
          </cell>
        </row>
        <row r="6855">
          <cell r="B6855" t="str">
            <v>M011406041</v>
          </cell>
          <cell r="C6855" t="str">
            <v>EFJM25 FoFo DN 1200 893,000 kg</v>
          </cell>
          <cell r="D6855" t="str">
            <v>PC</v>
          </cell>
          <cell r="E6855">
            <v>6875.52</v>
          </cell>
        </row>
        <row r="6856">
          <cell r="B6856" t="str">
            <v>M011500000</v>
          </cell>
          <cell r="C6856" t="str">
            <v>CONEXOES DE FoFo DUCTIL C/ BOLSAS JUNTA TRAVADA EXTERNA E FLANGE (JTEF)</v>
          </cell>
        </row>
        <row r="6857">
          <cell r="B6857" t="str">
            <v>M011501000</v>
          </cell>
          <cell r="C6857" t="str">
            <v>TE C/ BOLSAS E FLANGE JTEF FoFo PN 10</v>
          </cell>
        </row>
        <row r="6858">
          <cell r="B6858" t="str">
            <v>M011501001</v>
          </cell>
          <cell r="C6858" t="str">
            <v>T JTEF10 FoFo DN 300 X 100 132,000 kg</v>
          </cell>
          <cell r="D6858" t="str">
            <v>PC</v>
          </cell>
          <cell r="E6858">
            <v>2202.27</v>
          </cell>
        </row>
        <row r="6859">
          <cell r="B6859" t="str">
            <v>M011501005</v>
          </cell>
          <cell r="C6859" t="str">
            <v>T JTEF10 FoFo DN 300 X 200 153,000 kg</v>
          </cell>
          <cell r="D6859" t="str">
            <v>PC</v>
          </cell>
          <cell r="E6859">
            <v>2276.69</v>
          </cell>
        </row>
        <row r="6860">
          <cell r="B6860" t="str">
            <v>M011501009</v>
          </cell>
          <cell r="C6860" t="str">
            <v>T JTEF10 FoFo DN 300 X 300 176,90 kg</v>
          </cell>
          <cell r="D6860" t="str">
            <v>PC</v>
          </cell>
          <cell r="E6860">
            <v>2391.4499999999998</v>
          </cell>
        </row>
        <row r="6861">
          <cell r="B6861" t="str">
            <v>M011501013</v>
          </cell>
          <cell r="C6861" t="str">
            <v>T JTEF10 FoFo DN 350 X 100 151,400 kg</v>
          </cell>
          <cell r="D6861" t="str">
            <v>PC</v>
          </cell>
          <cell r="E6861">
            <v>2884.64</v>
          </cell>
        </row>
        <row r="6862">
          <cell r="B6862" t="str">
            <v>M011501017</v>
          </cell>
          <cell r="C6862" t="str">
            <v>T JTEF10 FoFo DN 350 X 200 169,300 kg</v>
          </cell>
          <cell r="D6862" t="str">
            <v>PC</v>
          </cell>
          <cell r="E6862">
            <v>2962.19</v>
          </cell>
        </row>
        <row r="6863">
          <cell r="B6863" t="str">
            <v>M011501021</v>
          </cell>
          <cell r="C6863" t="str">
            <v>T JTEF10 FoFo DN 350 X 350 202,300 kg</v>
          </cell>
          <cell r="D6863" t="str">
            <v>PC</v>
          </cell>
          <cell r="E6863">
            <v>5260.61</v>
          </cell>
        </row>
        <row r="6864">
          <cell r="B6864" t="str">
            <v>M011501025</v>
          </cell>
          <cell r="C6864" t="str">
            <v>T JTEF10 FoFo DN 400 X 100 181,800 kg</v>
          </cell>
          <cell r="D6864" t="str">
            <v>PC</v>
          </cell>
          <cell r="E6864">
            <v>3117.28</v>
          </cell>
        </row>
        <row r="6865">
          <cell r="B6865" t="str">
            <v>M011501029</v>
          </cell>
          <cell r="C6865" t="str">
            <v>T JTEF10 FoFo DN 400 X 200 203,400 kg</v>
          </cell>
          <cell r="D6865" t="str">
            <v>PC</v>
          </cell>
          <cell r="E6865">
            <v>3334.4</v>
          </cell>
        </row>
        <row r="6866">
          <cell r="B6866" t="str">
            <v>M011501033</v>
          </cell>
          <cell r="C6866" t="str">
            <v>T JTEF10 FoFo DN 400 X 300 226,800 kg</v>
          </cell>
          <cell r="D6866" t="str">
            <v>PC</v>
          </cell>
          <cell r="E6866">
            <v>3632.14</v>
          </cell>
        </row>
        <row r="6867">
          <cell r="B6867" t="str">
            <v>M011501037</v>
          </cell>
          <cell r="C6867" t="str">
            <v>T JTEF10 FoFo DN 400 X 400 254,000 kg</v>
          </cell>
          <cell r="D6867" t="str">
            <v>PC</v>
          </cell>
          <cell r="E6867">
            <v>5542.85</v>
          </cell>
        </row>
        <row r="6868">
          <cell r="B6868" t="str">
            <v>M011501041</v>
          </cell>
          <cell r="C6868" t="str">
            <v>T JTEF10 FoFo DN 500 X 100 267,800 kg</v>
          </cell>
          <cell r="D6868" t="str">
            <v>PC</v>
          </cell>
          <cell r="E6868">
            <v>4528.58</v>
          </cell>
        </row>
        <row r="6869">
          <cell r="B6869" t="str">
            <v>M011501045</v>
          </cell>
          <cell r="C6869" t="str">
            <v>T JTEF10 FoFo DN 500 X 200 292,400 kg</v>
          </cell>
          <cell r="D6869" t="str">
            <v>PC</v>
          </cell>
          <cell r="E6869">
            <v>4385.91</v>
          </cell>
        </row>
        <row r="6870">
          <cell r="B6870" t="str">
            <v>M011501049</v>
          </cell>
          <cell r="C6870" t="str">
            <v>T JTEF10 FoFo DN 500 X 300 319,000 kg</v>
          </cell>
          <cell r="D6870" t="str">
            <v>PC</v>
          </cell>
          <cell r="E6870">
            <v>5099.3</v>
          </cell>
        </row>
        <row r="6871">
          <cell r="B6871" t="str">
            <v>M011501053</v>
          </cell>
          <cell r="C6871" t="str">
            <v>T JTEF10 FoFo DN 500 X 400 351,400 kg</v>
          </cell>
          <cell r="D6871" t="str">
            <v>PC</v>
          </cell>
          <cell r="E6871">
            <v>7115.44</v>
          </cell>
        </row>
        <row r="6872">
          <cell r="B6872" t="str">
            <v>M011501057</v>
          </cell>
          <cell r="C6872" t="str">
            <v>T JTEF10 FoFo DN 500 X 500 380,90 kg</v>
          </cell>
          <cell r="D6872" t="str">
            <v>PC</v>
          </cell>
          <cell r="E6872">
            <v>7742.01</v>
          </cell>
        </row>
        <row r="6873">
          <cell r="B6873" t="str">
            <v>M011501061</v>
          </cell>
          <cell r="C6873" t="str">
            <v>T JTEF10 FoFo DN 600 X 100 318,300 kg</v>
          </cell>
          <cell r="D6873" t="str">
            <v>PC</v>
          </cell>
          <cell r="E6873">
            <v>5583.17</v>
          </cell>
        </row>
        <row r="6874">
          <cell r="B6874" t="str">
            <v>M011501065</v>
          </cell>
          <cell r="C6874" t="str">
            <v>T JTEF10 FoFo DN 600 X 200 352,90 kg</v>
          </cell>
          <cell r="D6874" t="str">
            <v>PC</v>
          </cell>
          <cell r="E6874">
            <v>5707.26</v>
          </cell>
        </row>
        <row r="6875">
          <cell r="B6875" t="str">
            <v>M011501069</v>
          </cell>
          <cell r="C6875" t="str">
            <v>T JTEF10 FoFo DN 600 X 300 384,200 kg</v>
          </cell>
          <cell r="D6875" t="str">
            <v>PC</v>
          </cell>
          <cell r="E6875">
            <v>7633.45</v>
          </cell>
        </row>
        <row r="6876">
          <cell r="B6876" t="str">
            <v>M011501073</v>
          </cell>
          <cell r="C6876" t="str">
            <v>T JTEF10 FoFo DN 600 X 400 426,200 kg</v>
          </cell>
          <cell r="D6876" t="str">
            <v>PC</v>
          </cell>
          <cell r="E6876">
            <v>7862.99</v>
          </cell>
        </row>
        <row r="6877">
          <cell r="B6877" t="str">
            <v>M011501077</v>
          </cell>
          <cell r="C6877" t="str">
            <v>T JTEF10 FoFo DN 600 X 600 510,300 kg</v>
          </cell>
          <cell r="D6877" t="str">
            <v>PC</v>
          </cell>
          <cell r="E6877">
            <v>8480.2099999999991</v>
          </cell>
        </row>
        <row r="6878">
          <cell r="B6878" t="str">
            <v>M011501081</v>
          </cell>
          <cell r="C6878" t="str">
            <v>T JTEF10 FoFo DN 700 X 200 540,400 kg</v>
          </cell>
          <cell r="D6878" t="str">
            <v>PC</v>
          </cell>
          <cell r="E6878">
            <v>13018.08</v>
          </cell>
        </row>
        <row r="6879">
          <cell r="B6879" t="str">
            <v>M011501085</v>
          </cell>
          <cell r="C6879" t="str">
            <v>T JTEF10 FoFo DN 700 X 400 617,800 kg</v>
          </cell>
          <cell r="D6879" t="str">
            <v>PC</v>
          </cell>
          <cell r="E6879">
            <v>15074.54</v>
          </cell>
        </row>
        <row r="6880">
          <cell r="B6880" t="str">
            <v>M011501089</v>
          </cell>
          <cell r="C6880" t="str">
            <v>T JTEF10 FoFo DN 700 X 600 731,800 kg</v>
          </cell>
          <cell r="D6880" t="str">
            <v>PC</v>
          </cell>
          <cell r="E6880">
            <v>15685.61</v>
          </cell>
        </row>
        <row r="6881">
          <cell r="B6881" t="str">
            <v>M011501093</v>
          </cell>
          <cell r="C6881" t="str">
            <v>T JTEF10 FoFo DN 700 X 700 758,400 kg</v>
          </cell>
          <cell r="D6881" t="str">
            <v>PC</v>
          </cell>
          <cell r="E6881">
            <v>16544.78</v>
          </cell>
        </row>
        <row r="6882">
          <cell r="B6882" t="str">
            <v>M011501097</v>
          </cell>
          <cell r="C6882" t="str">
            <v>T JTEF10 FoFo DN 800 X 200 662,800 kg</v>
          </cell>
          <cell r="D6882" t="str">
            <v>PC</v>
          </cell>
          <cell r="E6882">
            <v>14786.08</v>
          </cell>
        </row>
        <row r="6883">
          <cell r="B6883" t="str">
            <v>M011501101</v>
          </cell>
          <cell r="C6883" t="str">
            <v>T JTEF10 FoFo DN 800 X 400 753,600 kg</v>
          </cell>
          <cell r="D6883" t="str">
            <v>PC</v>
          </cell>
          <cell r="E6883">
            <v>16408.29</v>
          </cell>
        </row>
        <row r="6884">
          <cell r="B6884" t="str">
            <v>M011501105</v>
          </cell>
          <cell r="C6884" t="str">
            <v>T JTEF10 FoFo DN 800 X 600 944,000 kg</v>
          </cell>
          <cell r="D6884" t="str">
            <v>PC</v>
          </cell>
          <cell r="E6884">
            <v>17825.810000000001</v>
          </cell>
        </row>
        <row r="6885">
          <cell r="B6885" t="str">
            <v>M011501109</v>
          </cell>
          <cell r="C6885" t="str">
            <v>T JTEF10 FoFo DN 800 X 800 986,100 kg</v>
          </cell>
          <cell r="D6885" t="str">
            <v>PC</v>
          </cell>
          <cell r="E6885">
            <v>18160.8</v>
          </cell>
        </row>
        <row r="6886">
          <cell r="B6886" t="str">
            <v>M011501113</v>
          </cell>
          <cell r="C6886" t="str">
            <v>T JTEF10 FoFo DN 90 X 200 716,300 kg</v>
          </cell>
          <cell r="D6886" t="str">
            <v>PC</v>
          </cell>
          <cell r="E6886">
            <v>15930.65</v>
          </cell>
        </row>
        <row r="6887">
          <cell r="B6887" t="str">
            <v>M011501117</v>
          </cell>
          <cell r="C6887" t="str">
            <v>T JTEF10 FoFo DN 90 X 400 894,600 kg</v>
          </cell>
          <cell r="D6887" t="str">
            <v>PC</v>
          </cell>
          <cell r="E6887">
            <v>18027.439999999999</v>
          </cell>
        </row>
        <row r="6888">
          <cell r="B6888" t="str">
            <v>M011501121</v>
          </cell>
          <cell r="C6888" t="str">
            <v>T JTEF10 FoFo DN 90 X 600 1155,400 kg</v>
          </cell>
          <cell r="D6888" t="str">
            <v>PC</v>
          </cell>
          <cell r="E6888">
            <v>19575.189999999999</v>
          </cell>
        </row>
        <row r="6889">
          <cell r="B6889" t="str">
            <v>M011501125</v>
          </cell>
          <cell r="C6889" t="str">
            <v>T JTEF10 FoFo DN 90 X 800 1247,000 kg</v>
          </cell>
          <cell r="D6889" t="str">
            <v>PC</v>
          </cell>
          <cell r="E6889">
            <v>23660.21</v>
          </cell>
        </row>
        <row r="6890">
          <cell r="B6890" t="str">
            <v>M011501129</v>
          </cell>
          <cell r="C6890" t="str">
            <v>T JTEF10 FoFo DN 90 X 90 1317,600 kg</v>
          </cell>
          <cell r="D6890" t="str">
            <v>PC</v>
          </cell>
          <cell r="E6890">
            <v>24153.4</v>
          </cell>
        </row>
        <row r="6891">
          <cell r="B6891" t="str">
            <v>M011501133</v>
          </cell>
          <cell r="C6891" t="str">
            <v>T JTEF10 FoFo DN 1000 X 200 916,700 kg</v>
          </cell>
          <cell r="D6891" t="str">
            <v>PC</v>
          </cell>
          <cell r="E6891">
            <v>23011.95</v>
          </cell>
        </row>
        <row r="6892">
          <cell r="B6892" t="str">
            <v>M011501137</v>
          </cell>
          <cell r="C6892" t="str">
            <v>T JTEF10 FoFo DN 1000 X 400 1079,100 kg</v>
          </cell>
          <cell r="D6892" t="str">
            <v>PC</v>
          </cell>
          <cell r="E6892">
            <v>24618.66</v>
          </cell>
        </row>
        <row r="6893">
          <cell r="B6893" t="str">
            <v>M011501141</v>
          </cell>
          <cell r="C6893" t="str">
            <v>T JTEF10 FoFo DN 1000 X 600 1378,000 kg</v>
          </cell>
          <cell r="D6893" t="str">
            <v>PC</v>
          </cell>
          <cell r="E6893">
            <v>29910.27</v>
          </cell>
        </row>
        <row r="6894">
          <cell r="B6894" t="str">
            <v>M011501145</v>
          </cell>
          <cell r="C6894" t="str">
            <v>T JTEF10 FoFo DN 1000 X 800 1510,800 kg</v>
          </cell>
          <cell r="D6894" t="str">
            <v>PC</v>
          </cell>
          <cell r="E6894">
            <v>30952.45</v>
          </cell>
        </row>
        <row r="6895">
          <cell r="B6895" t="str">
            <v>M011501149</v>
          </cell>
          <cell r="C6895" t="str">
            <v>T JTEF10 FoFo DN 1000 X 1000 1624,800 kg</v>
          </cell>
          <cell r="D6895" t="str">
            <v>PC</v>
          </cell>
          <cell r="E6895">
            <v>27596.35</v>
          </cell>
        </row>
        <row r="6896">
          <cell r="B6896" t="str">
            <v>M011501153</v>
          </cell>
          <cell r="C6896" t="str">
            <v>T JTEF10 FoFo DN 1200 X 200 1251,600 kg</v>
          </cell>
          <cell r="D6896" t="str">
            <v>PC</v>
          </cell>
          <cell r="E6896">
            <v>28464.87</v>
          </cell>
        </row>
        <row r="6897">
          <cell r="B6897" t="str">
            <v>M011501157</v>
          </cell>
          <cell r="C6897" t="str">
            <v>T JTEF10 FoFo DN 1200 X 400 1469,300 kg</v>
          </cell>
          <cell r="D6897" t="str">
            <v>PC</v>
          </cell>
          <cell r="E6897">
            <v>30127.39</v>
          </cell>
        </row>
        <row r="6898">
          <cell r="B6898" t="str">
            <v>M011501161</v>
          </cell>
          <cell r="C6898" t="str">
            <v>T JTEF10 FoFo DN 1200 X 600 1821,600 kg</v>
          </cell>
          <cell r="D6898" t="str">
            <v>PC</v>
          </cell>
          <cell r="E6898">
            <v>31445.65</v>
          </cell>
        </row>
        <row r="6899">
          <cell r="B6899" t="str">
            <v>M011501165</v>
          </cell>
          <cell r="C6899" t="str">
            <v>T JTEF10 FoFo DN 1200 X 800 2064,600 kg</v>
          </cell>
          <cell r="D6899" t="str">
            <v>PC</v>
          </cell>
          <cell r="E6899">
            <v>33492.800000000003</v>
          </cell>
        </row>
        <row r="6900">
          <cell r="B6900" t="str">
            <v>M011501169</v>
          </cell>
          <cell r="C6900" t="str">
            <v>T JTEF10 FoFo DN 1200 X 1000 2271,600 kg</v>
          </cell>
          <cell r="D6900" t="str">
            <v>PC</v>
          </cell>
          <cell r="E6900">
            <v>35018.870000000003</v>
          </cell>
        </row>
        <row r="6901">
          <cell r="B6901" t="str">
            <v>M011501173</v>
          </cell>
          <cell r="C6901" t="str">
            <v>T JTEF10 FoFo DN 1200 X 1200 2505,600 kg</v>
          </cell>
          <cell r="D6901" t="str">
            <v>PC</v>
          </cell>
          <cell r="E6901">
            <v>36182.01</v>
          </cell>
        </row>
        <row r="6902">
          <cell r="B6902" t="str">
            <v>M011502000</v>
          </cell>
          <cell r="C6902" t="str">
            <v>TE C/ BOLSAS E FLANGE JTEF FoFo PN 16</v>
          </cell>
          <cell r="D6902" t="str">
            <v>PC</v>
          </cell>
        </row>
        <row r="6903">
          <cell r="B6903" t="str">
            <v>M011502001</v>
          </cell>
          <cell r="C6903" t="str">
            <v>T JTEF16 FoFo DN 300 X 100 132,000 kg</v>
          </cell>
          <cell r="D6903" t="str">
            <v>PC</v>
          </cell>
          <cell r="E6903">
            <v>2127.8200000000002</v>
          </cell>
        </row>
        <row r="6904">
          <cell r="B6904" t="str">
            <v>M011502005</v>
          </cell>
          <cell r="C6904" t="str">
            <v>T JTEF16 FoFo DN 300 X 200 153,000 kg</v>
          </cell>
          <cell r="D6904" t="str">
            <v>PC</v>
          </cell>
          <cell r="E6904">
            <v>2279.81</v>
          </cell>
        </row>
        <row r="6905">
          <cell r="B6905" t="str">
            <v>M011502009</v>
          </cell>
          <cell r="C6905" t="str">
            <v>T JTEF16 FoFo DN 300 X 300 176,90 kg</v>
          </cell>
          <cell r="D6905" t="str">
            <v>PC</v>
          </cell>
          <cell r="E6905">
            <v>2397.65</v>
          </cell>
        </row>
        <row r="6906">
          <cell r="B6906" t="str">
            <v>M011502013</v>
          </cell>
          <cell r="C6906" t="str">
            <v>T JTEF16 FoFo DN 350 X 100 151,400 kg</v>
          </cell>
          <cell r="D6906" t="str">
            <v>PC</v>
          </cell>
          <cell r="E6906">
            <v>3349.91</v>
          </cell>
        </row>
        <row r="6907">
          <cell r="B6907" t="str">
            <v>M011502017</v>
          </cell>
          <cell r="C6907" t="str">
            <v>T JTEF16 FoFo DN 350 X 200 169,300 kg</v>
          </cell>
          <cell r="D6907" t="str">
            <v>PC</v>
          </cell>
          <cell r="E6907">
            <v>3824.46</v>
          </cell>
        </row>
        <row r="6908">
          <cell r="B6908" t="str">
            <v>M011502021</v>
          </cell>
          <cell r="C6908" t="str">
            <v>T JTEF16 FoFo DN 350 X 350 202,300 kg</v>
          </cell>
          <cell r="D6908" t="str">
            <v>PC</v>
          </cell>
          <cell r="E6908">
            <v>3929.93</v>
          </cell>
        </row>
        <row r="6909">
          <cell r="B6909" t="str">
            <v>M011502025</v>
          </cell>
          <cell r="C6909" t="str">
            <v>T JTEF16 FoFo DN 400 X 100 181,800 kg</v>
          </cell>
          <cell r="D6909" t="str">
            <v>PC</v>
          </cell>
          <cell r="E6909">
            <v>3148.27</v>
          </cell>
        </row>
        <row r="6910">
          <cell r="B6910" t="str">
            <v>M011502029</v>
          </cell>
          <cell r="C6910" t="str">
            <v>T JTEF16 FoFo DN 400 X 200 203,400 kg</v>
          </cell>
          <cell r="D6910" t="str">
            <v>PC</v>
          </cell>
          <cell r="E6910">
            <v>3337.51</v>
          </cell>
        </row>
        <row r="6911">
          <cell r="B6911" t="str">
            <v>M011502033</v>
          </cell>
          <cell r="C6911" t="str">
            <v>T JTEF16 FoFo DN 400 X 300 226,800 kg</v>
          </cell>
          <cell r="D6911" t="str">
            <v>PC</v>
          </cell>
          <cell r="E6911">
            <v>3607.34</v>
          </cell>
        </row>
        <row r="6912">
          <cell r="B6912" t="str">
            <v>M011502037</v>
          </cell>
          <cell r="C6912" t="str">
            <v>T JTEF16 FoFo DN 400 X 400 260,600 kg</v>
          </cell>
          <cell r="D6912" t="str">
            <v>PC</v>
          </cell>
          <cell r="E6912">
            <v>5620.39</v>
          </cell>
        </row>
        <row r="6913">
          <cell r="B6913" t="str">
            <v>M011502041</v>
          </cell>
          <cell r="C6913" t="str">
            <v>T JTEF16 FoFo DN 500 X 100 267,800 kg</v>
          </cell>
          <cell r="D6913" t="str">
            <v>PC</v>
          </cell>
          <cell r="E6913">
            <v>4621.62</v>
          </cell>
        </row>
        <row r="6914">
          <cell r="B6914" t="str">
            <v>M011502045</v>
          </cell>
          <cell r="C6914" t="str">
            <v>T JTEF16 FoFo DN 500 X 200 292,400 kg</v>
          </cell>
          <cell r="D6914" t="str">
            <v>PC</v>
          </cell>
          <cell r="E6914">
            <v>4745.6899999999996</v>
          </cell>
        </row>
        <row r="6915">
          <cell r="B6915" t="str">
            <v>M011502049</v>
          </cell>
          <cell r="C6915" t="str">
            <v>T JTEF16 FoFo DN 500 X 300 319,000 kg</v>
          </cell>
          <cell r="D6915" t="str">
            <v>PC</v>
          </cell>
          <cell r="E6915">
            <v>5105.49</v>
          </cell>
        </row>
        <row r="6916">
          <cell r="B6916" t="str">
            <v>M011502053</v>
          </cell>
          <cell r="C6916" t="str">
            <v>T JTEF16 FoFo DN 500 X 400 357,500 kg</v>
          </cell>
          <cell r="D6916" t="str">
            <v>PC</v>
          </cell>
          <cell r="E6916">
            <v>6892.09</v>
          </cell>
        </row>
        <row r="6917">
          <cell r="B6917" t="str">
            <v>M011502057</v>
          </cell>
          <cell r="C6917" t="str">
            <v>T JTEF16 FoFo DN 500 X 500 396,200 kg</v>
          </cell>
          <cell r="D6917" t="str">
            <v>PC</v>
          </cell>
          <cell r="E6917">
            <v>7531.07</v>
          </cell>
        </row>
        <row r="6918">
          <cell r="B6918" t="str">
            <v>M011502061</v>
          </cell>
          <cell r="C6918" t="str">
            <v>T JTEF16 FoFo DN 600 X 100 318,300 kg</v>
          </cell>
          <cell r="D6918" t="str">
            <v>PC</v>
          </cell>
          <cell r="E6918">
            <v>6854.87</v>
          </cell>
        </row>
        <row r="6919">
          <cell r="B6919" t="str">
            <v>M011502065</v>
          </cell>
          <cell r="C6919" t="str">
            <v>T JTEF16 FoFo DN 600 X 200 352,90 kg</v>
          </cell>
          <cell r="D6919" t="str">
            <v>PC</v>
          </cell>
          <cell r="E6919">
            <v>7016.18</v>
          </cell>
        </row>
        <row r="6920">
          <cell r="B6920" t="str">
            <v>M011502069</v>
          </cell>
          <cell r="C6920" t="str">
            <v>T JTEF16 FoFo DN 600 X 300 384,200 kg</v>
          </cell>
          <cell r="D6920" t="str">
            <v>PC</v>
          </cell>
          <cell r="E6920">
            <v>7735.8</v>
          </cell>
        </row>
        <row r="6921">
          <cell r="B6921" t="str">
            <v>M011502073</v>
          </cell>
          <cell r="C6921" t="str">
            <v>T JTEF16 FoFo DN 600 X 400 432,200 kg</v>
          </cell>
          <cell r="D6921" t="str">
            <v>PC</v>
          </cell>
          <cell r="E6921">
            <v>7878.48</v>
          </cell>
        </row>
        <row r="6922">
          <cell r="B6922" t="str">
            <v>M011502077</v>
          </cell>
          <cell r="C6922" t="str">
            <v>T JTEF16 FoFo DN 600 X 600 537,200 kg</v>
          </cell>
          <cell r="D6922" t="str">
            <v>PC</v>
          </cell>
          <cell r="E6922">
            <v>8684.91</v>
          </cell>
        </row>
        <row r="6923">
          <cell r="B6923" t="str">
            <v>M011502081</v>
          </cell>
          <cell r="C6923" t="str">
            <v>T JTEF16 FoFo DN 700 X 200 540,400 kg</v>
          </cell>
          <cell r="D6923" t="str">
            <v>PC</v>
          </cell>
          <cell r="E6923">
            <v>13356.18</v>
          </cell>
        </row>
        <row r="6924">
          <cell r="B6924" t="str">
            <v>M011502085</v>
          </cell>
          <cell r="C6924" t="str">
            <v>T JTEF16 FoFo DN 700 X 400 623,90 kg</v>
          </cell>
          <cell r="D6924" t="str">
            <v>PC</v>
          </cell>
          <cell r="E6924">
            <v>15167.61</v>
          </cell>
        </row>
        <row r="6925">
          <cell r="B6925" t="str">
            <v>M011502089</v>
          </cell>
          <cell r="C6925" t="str">
            <v>T JTEF16 FoFo DN 700 X 600 758,000 kg</v>
          </cell>
          <cell r="D6925" t="str">
            <v>PC</v>
          </cell>
          <cell r="E6925">
            <v>15515.01</v>
          </cell>
        </row>
        <row r="6926">
          <cell r="B6926" t="str">
            <v>M011502093</v>
          </cell>
          <cell r="C6926" t="str">
            <v>T JTEF16 FoFo DN 700 X 700 773,400 kg</v>
          </cell>
          <cell r="D6926" t="str">
            <v>PC</v>
          </cell>
          <cell r="E6926">
            <v>15608.05</v>
          </cell>
        </row>
        <row r="6927">
          <cell r="B6927" t="str">
            <v>M011502097</v>
          </cell>
          <cell r="C6927" t="str">
            <v>T JTEF16 FoFo DN 800 X 200 662,800 kg</v>
          </cell>
          <cell r="D6927" t="str">
            <v>PC</v>
          </cell>
          <cell r="E6927">
            <v>15065.25</v>
          </cell>
        </row>
        <row r="6928">
          <cell r="B6928" t="str">
            <v>M011502101</v>
          </cell>
          <cell r="C6928" t="str">
            <v>T JTEF16 FoFo DN 800 X 400 759,600 kg</v>
          </cell>
          <cell r="D6928" t="str">
            <v>PC</v>
          </cell>
          <cell r="E6928">
            <v>16423.810000000001</v>
          </cell>
        </row>
        <row r="6929">
          <cell r="B6929" t="str">
            <v>M011502105</v>
          </cell>
          <cell r="C6929" t="str">
            <v>T JTEF16 FoFo DN 800 X 600 970,600 kg</v>
          </cell>
          <cell r="D6929" t="str">
            <v>PC</v>
          </cell>
          <cell r="E6929">
            <v>17921.97</v>
          </cell>
        </row>
        <row r="6930">
          <cell r="B6930" t="str">
            <v>M011502109</v>
          </cell>
          <cell r="C6930" t="str">
            <v>T JTEF16 FoFo DN 800 X 800 1005,600 kg</v>
          </cell>
          <cell r="D6930" t="str">
            <v>PC</v>
          </cell>
          <cell r="E6930">
            <v>18508.189999999999</v>
          </cell>
        </row>
        <row r="6931">
          <cell r="B6931" t="str">
            <v>M011502113</v>
          </cell>
          <cell r="C6931" t="str">
            <v>T JTEF16 FoFo DN 90 X 200 716,300 kg</v>
          </cell>
          <cell r="D6931" t="str">
            <v>PC</v>
          </cell>
          <cell r="E6931">
            <v>16184.99</v>
          </cell>
        </row>
        <row r="6932">
          <cell r="B6932" t="str">
            <v>M011502117</v>
          </cell>
          <cell r="C6932" t="str">
            <v>T JTEF16 FoFo DN 90 X 400 90,800 kg</v>
          </cell>
          <cell r="D6932" t="str">
            <v>PC</v>
          </cell>
          <cell r="E6932">
            <v>18089.45</v>
          </cell>
        </row>
        <row r="6933">
          <cell r="B6933" t="str">
            <v>M011502121</v>
          </cell>
          <cell r="C6933" t="str">
            <v>T JTEF16 FoFo DN 90 X 600 1181,90 kg</v>
          </cell>
          <cell r="D6933" t="str">
            <v>PC</v>
          </cell>
          <cell r="E6933">
            <v>21994.57</v>
          </cell>
        </row>
        <row r="6934">
          <cell r="B6934" t="str">
            <v>M011502125</v>
          </cell>
          <cell r="C6934" t="str">
            <v>T JTEF16 FoFo DN 90 X 800 1266,400 kg</v>
          </cell>
          <cell r="D6934" t="str">
            <v>PC</v>
          </cell>
          <cell r="E6934">
            <v>23830.83</v>
          </cell>
        </row>
        <row r="6935">
          <cell r="B6935" t="str">
            <v>M011502129</v>
          </cell>
          <cell r="C6935" t="str">
            <v>T JTEF16 FoFo DN 90 X 90 1341,800 kg</v>
          </cell>
          <cell r="D6935" t="str">
            <v>PC</v>
          </cell>
          <cell r="E6935">
            <v>24289.89</v>
          </cell>
        </row>
        <row r="6936">
          <cell r="B6936" t="str">
            <v>M011502133</v>
          </cell>
          <cell r="C6936" t="str">
            <v>T JTEF16 FoFo DN 1000 X 200 916,700 kg</v>
          </cell>
          <cell r="D6936" t="str">
            <v>PC</v>
          </cell>
          <cell r="E6936">
            <v>23356.25</v>
          </cell>
        </row>
        <row r="6937">
          <cell r="B6937" t="str">
            <v>M011502137</v>
          </cell>
          <cell r="C6937" t="str">
            <v>T JTEF16 FoFo DN 1000 X 400 1085,200 kg</v>
          </cell>
          <cell r="D6937" t="str">
            <v>PC</v>
          </cell>
          <cell r="E6937">
            <v>24981.57</v>
          </cell>
        </row>
        <row r="6938">
          <cell r="B6938" t="str">
            <v>M011502141</v>
          </cell>
          <cell r="C6938" t="str">
            <v>T JTEF16 FoFo DN 1000 X 600 1404,600 kg</v>
          </cell>
          <cell r="D6938" t="str">
            <v>PC</v>
          </cell>
          <cell r="E6938">
            <v>30077.77</v>
          </cell>
        </row>
        <row r="6939">
          <cell r="B6939" t="str">
            <v>M011502145</v>
          </cell>
          <cell r="C6939" t="str">
            <v>T JTEF16 FoFo DN 1000 X 800 1529,800 kg</v>
          </cell>
          <cell r="D6939" t="str">
            <v>PC</v>
          </cell>
          <cell r="E6939">
            <v>30822.2</v>
          </cell>
        </row>
        <row r="6940">
          <cell r="B6940" t="str">
            <v>M011502149</v>
          </cell>
          <cell r="C6940" t="str">
            <v>T JTEF16 FoFo DN 1000 X 1000 1667,800 kg</v>
          </cell>
          <cell r="D6940" t="str">
            <v>PC</v>
          </cell>
          <cell r="E6940">
            <v>30837.69</v>
          </cell>
        </row>
        <row r="6941">
          <cell r="B6941" t="str">
            <v>M011502153</v>
          </cell>
          <cell r="C6941" t="str">
            <v>T JTEF16 FoFo DN 1200 X 200 1251,600 kg</v>
          </cell>
          <cell r="D6941" t="str">
            <v>PC</v>
          </cell>
          <cell r="E6941">
            <v>28281.86</v>
          </cell>
        </row>
        <row r="6942">
          <cell r="B6942" t="str">
            <v>M011502157</v>
          </cell>
          <cell r="C6942" t="str">
            <v>T JTEF16 FoFo DN 1200 X 400 1475,600 kg</v>
          </cell>
          <cell r="D6942" t="str">
            <v>PC</v>
          </cell>
          <cell r="E6942">
            <v>30713.63</v>
          </cell>
        </row>
        <row r="6943">
          <cell r="B6943" t="str">
            <v>M011502161</v>
          </cell>
          <cell r="C6943" t="str">
            <v>T JTEF16 FoFo DN 1200 X 600 1847,600 kg</v>
          </cell>
          <cell r="D6943" t="str">
            <v>PC</v>
          </cell>
          <cell r="E6943">
            <v>30924.55</v>
          </cell>
        </row>
        <row r="6944">
          <cell r="B6944" t="str">
            <v>M011502165</v>
          </cell>
          <cell r="C6944" t="str">
            <v>T JTEF16 FoFo DN 1200 X 800 2083,600 kg</v>
          </cell>
          <cell r="D6944" t="str">
            <v>PC</v>
          </cell>
          <cell r="E6944">
            <v>33722.33</v>
          </cell>
        </row>
        <row r="6945">
          <cell r="B6945" t="str">
            <v>M011502169</v>
          </cell>
          <cell r="C6945" t="str">
            <v>T JTEF16 FoFo DN 1200 X 1000 2313,600 kg</v>
          </cell>
          <cell r="D6945" t="str">
            <v>PC</v>
          </cell>
          <cell r="E6945">
            <v>34764.519999999997</v>
          </cell>
        </row>
        <row r="6946">
          <cell r="B6946" t="str">
            <v>M011502173</v>
          </cell>
          <cell r="C6946" t="str">
            <v>T JTEF16 FoFo DN 1200 X 1200 2529,600 kg</v>
          </cell>
          <cell r="D6946" t="str">
            <v>PC</v>
          </cell>
          <cell r="E6946">
            <v>36240.949999999997</v>
          </cell>
        </row>
        <row r="6947">
          <cell r="B6947" t="str">
            <v>M011503000</v>
          </cell>
          <cell r="C6947" t="str">
            <v>TE C/ BOLSAS E FLANGE JTEF FoFo PN 25</v>
          </cell>
          <cell r="D6947" t="str">
            <v>PC</v>
          </cell>
        </row>
        <row r="6948">
          <cell r="B6948" t="str">
            <v>M011503001</v>
          </cell>
          <cell r="C6948" t="str">
            <v>T JTEF25 FoFo DN 300 X 100 132,000 kg</v>
          </cell>
          <cell r="D6948" t="str">
            <v>PC</v>
          </cell>
          <cell r="E6948">
            <v>2254.9899999999998</v>
          </cell>
        </row>
        <row r="6949">
          <cell r="B6949" t="str">
            <v>M011503005</v>
          </cell>
          <cell r="C6949" t="str">
            <v>T JTEF25 FoFo DN 300 X 200 155,300 kg</v>
          </cell>
          <cell r="D6949" t="str">
            <v>PC</v>
          </cell>
          <cell r="E6949">
            <v>2351.16</v>
          </cell>
        </row>
        <row r="6950">
          <cell r="B6950" t="str">
            <v>M011503009</v>
          </cell>
          <cell r="C6950" t="str">
            <v>T JTEF25 FoFo DN 300 X 300 182,600 kg</v>
          </cell>
          <cell r="D6950" t="str">
            <v>PC</v>
          </cell>
          <cell r="E6950">
            <v>2500.02</v>
          </cell>
        </row>
        <row r="6951">
          <cell r="B6951" t="str">
            <v>M011503013</v>
          </cell>
          <cell r="C6951" t="str">
            <v>T JTEF25 FoFo DN 350 X 100 151,400 kg</v>
          </cell>
          <cell r="D6951" t="str">
            <v>PC</v>
          </cell>
          <cell r="E6951">
            <v>3446.06</v>
          </cell>
        </row>
        <row r="6952">
          <cell r="B6952" t="str">
            <v>M011503017</v>
          </cell>
          <cell r="C6952" t="str">
            <v>T JTEF25 FoFo DN 350 X 200 171,500 kg</v>
          </cell>
          <cell r="D6952" t="str">
            <v>PC</v>
          </cell>
          <cell r="E6952">
            <v>3830.69</v>
          </cell>
        </row>
        <row r="6953">
          <cell r="B6953" t="str">
            <v>M011503021</v>
          </cell>
          <cell r="C6953" t="str">
            <v>T JTEF25 FoFo DN 350 X 350 214,500 kg</v>
          </cell>
          <cell r="D6953" t="str">
            <v>PC</v>
          </cell>
          <cell r="E6953">
            <v>3942.32</v>
          </cell>
        </row>
        <row r="6954">
          <cell r="B6954" t="str">
            <v>M011503025</v>
          </cell>
          <cell r="C6954" t="str">
            <v>T JTEF25 FoFo DN 400 X 100 181,800 kg</v>
          </cell>
          <cell r="D6954" t="str">
            <v>PC</v>
          </cell>
          <cell r="E6954">
            <v>3129.69</v>
          </cell>
        </row>
        <row r="6955">
          <cell r="B6955" t="str">
            <v>M011503029</v>
          </cell>
          <cell r="C6955" t="str">
            <v>T JTEF25 FoFo DN 400 X 200 205,600 kg</v>
          </cell>
          <cell r="D6955" t="str">
            <v>PC</v>
          </cell>
          <cell r="E6955">
            <v>3362.33</v>
          </cell>
        </row>
        <row r="6956">
          <cell r="B6956" t="str">
            <v>M011503033</v>
          </cell>
          <cell r="C6956" t="str">
            <v>T JTEF25 FoFo DN 400 X 300 232,200 kg</v>
          </cell>
          <cell r="D6956" t="str">
            <v>PC</v>
          </cell>
          <cell r="E6956">
            <v>5521.14</v>
          </cell>
        </row>
        <row r="6957">
          <cell r="B6957" t="str">
            <v>M011503037</v>
          </cell>
          <cell r="C6957" t="str">
            <v>T JTEF25 FoFo DN 400 X 400 272,600 kg</v>
          </cell>
          <cell r="D6957" t="str">
            <v>PC</v>
          </cell>
          <cell r="E6957">
            <v>6153.88</v>
          </cell>
        </row>
        <row r="6958">
          <cell r="B6958" t="str">
            <v>M011503041</v>
          </cell>
          <cell r="C6958" t="str">
            <v>T JTEF25 FoFo DN 500 X 100 267,800 kg</v>
          </cell>
          <cell r="D6958" t="str">
            <v>PC</v>
          </cell>
          <cell r="E6958">
            <v>4603.01</v>
          </cell>
        </row>
        <row r="6959">
          <cell r="B6959" t="str">
            <v>M011503045</v>
          </cell>
          <cell r="C6959" t="str">
            <v>T JTEF25 FoFo DN 500 X 200 294,600 kg</v>
          </cell>
          <cell r="D6959" t="str">
            <v>PC</v>
          </cell>
          <cell r="E6959">
            <v>4776.6899999999996</v>
          </cell>
        </row>
        <row r="6960">
          <cell r="B6960" t="str">
            <v>M011503049</v>
          </cell>
          <cell r="C6960" t="str">
            <v>T JTEF25 FoFo DN 500 X 300 324,100 kg</v>
          </cell>
          <cell r="D6960" t="str">
            <v>PC</v>
          </cell>
          <cell r="E6960">
            <v>5136.5200000000004</v>
          </cell>
        </row>
        <row r="6961">
          <cell r="B6961" t="str">
            <v>M011503053</v>
          </cell>
          <cell r="C6961" t="str">
            <v>T JTEF25 FoFo DN 500 X 400 368,90 kg</v>
          </cell>
          <cell r="D6961" t="str">
            <v>PC</v>
          </cell>
          <cell r="E6961">
            <v>7354.26</v>
          </cell>
        </row>
        <row r="6962">
          <cell r="B6962" t="str">
            <v>M011503057</v>
          </cell>
          <cell r="C6962" t="str">
            <v>T JTEF25 FoFo DN 500 X 500 408,400 kg</v>
          </cell>
          <cell r="D6962" t="str">
            <v>PC</v>
          </cell>
          <cell r="E6962">
            <v>8135.91</v>
          </cell>
        </row>
        <row r="6963">
          <cell r="B6963" t="str">
            <v>M011503061</v>
          </cell>
          <cell r="C6963" t="str">
            <v>T JTEF25 FoFo DN 600 X 100 318,300 kg</v>
          </cell>
          <cell r="D6963" t="str">
            <v>PC</v>
          </cell>
          <cell r="E6963">
            <v>5670.02</v>
          </cell>
        </row>
        <row r="6964">
          <cell r="B6964" t="str">
            <v>M011503065</v>
          </cell>
          <cell r="C6964" t="str">
            <v>T JTEF25 FoFo DN 600 X 200 355,000 kg</v>
          </cell>
          <cell r="D6964" t="str">
            <v>PC</v>
          </cell>
          <cell r="E6964">
            <v>7037.91</v>
          </cell>
        </row>
        <row r="6965">
          <cell r="B6965" t="str">
            <v>M011503069</v>
          </cell>
          <cell r="C6965" t="str">
            <v>T JTEF25 FoFo DN 600 X 300 389,200 kg</v>
          </cell>
          <cell r="D6965" t="str">
            <v>PC</v>
          </cell>
          <cell r="E6965">
            <v>7475.24</v>
          </cell>
        </row>
        <row r="6966">
          <cell r="B6966" t="str">
            <v>M011503073</v>
          </cell>
          <cell r="C6966" t="str">
            <v>T JTEF25 FoFo DN 600 X 400 443,200 kg</v>
          </cell>
          <cell r="D6966" t="str">
            <v>PC</v>
          </cell>
          <cell r="E6966">
            <v>7515.57</v>
          </cell>
        </row>
        <row r="6967">
          <cell r="B6967" t="str">
            <v>M011503077</v>
          </cell>
          <cell r="C6967" t="str">
            <v>T JTEF25 FoFo DN 600 X 600 552,400 kg</v>
          </cell>
          <cell r="D6967" t="str">
            <v>PC</v>
          </cell>
          <cell r="E6967">
            <v>8294.1</v>
          </cell>
        </row>
        <row r="6968">
          <cell r="B6968" t="str">
            <v>M011503081</v>
          </cell>
          <cell r="C6968" t="str">
            <v>T JTEF25 FoFo DN 700 X 200 542,400 kg</v>
          </cell>
          <cell r="D6968" t="str">
            <v>PC</v>
          </cell>
          <cell r="E6968">
            <v>13018.08</v>
          </cell>
        </row>
        <row r="6969">
          <cell r="B6969" t="str">
            <v>M011503085</v>
          </cell>
          <cell r="C6969" t="str">
            <v>T JTEF25 FoFo DN 700 X 400 635,100 kg</v>
          </cell>
          <cell r="D6969" t="str">
            <v>PC</v>
          </cell>
          <cell r="E6969">
            <v>15167.61</v>
          </cell>
        </row>
        <row r="6970">
          <cell r="B6970" t="str">
            <v>M011503089</v>
          </cell>
          <cell r="C6970" t="str">
            <v>T JTEF25 FoFo DN 700 X 600 772,200 kg</v>
          </cell>
          <cell r="D6970" t="str">
            <v>PC</v>
          </cell>
          <cell r="E6970">
            <v>15592.54</v>
          </cell>
        </row>
        <row r="6971">
          <cell r="B6971" t="str">
            <v>M011503093</v>
          </cell>
          <cell r="C6971" t="str">
            <v>T JTEF25 FoFo DN 700 X 700 839,500 kg</v>
          </cell>
          <cell r="D6971" t="str">
            <v>PC</v>
          </cell>
          <cell r="E6971">
            <v>16582</v>
          </cell>
        </row>
        <row r="6972">
          <cell r="B6972" t="str">
            <v>M011503097</v>
          </cell>
          <cell r="C6972" t="str">
            <v>T JTEF25 FoFo DN 800 X 200 664,800 kg</v>
          </cell>
          <cell r="D6972" t="str">
            <v>PC</v>
          </cell>
          <cell r="E6972">
            <v>14758.19</v>
          </cell>
        </row>
        <row r="6973">
          <cell r="B6973" t="str">
            <v>M011503101</v>
          </cell>
          <cell r="C6973" t="str">
            <v>T JTEF25 FoFo DN 800 X 400 770,600 kg</v>
          </cell>
          <cell r="D6973" t="str">
            <v>PC</v>
          </cell>
          <cell r="E6973">
            <v>16510.669999999998</v>
          </cell>
        </row>
        <row r="6974">
          <cell r="B6974" t="str">
            <v>M011503105</v>
          </cell>
          <cell r="C6974" t="str">
            <v>T JTEF25 FoFo DN 800 X 600 985,200 kg</v>
          </cell>
          <cell r="D6974" t="str">
            <v>PC</v>
          </cell>
          <cell r="E6974">
            <v>21147.79</v>
          </cell>
        </row>
        <row r="6975">
          <cell r="B6975" t="str">
            <v>M011503109</v>
          </cell>
          <cell r="C6975" t="str">
            <v>T JTEF25 FoFo DN 800 X 800 1055,90 kg</v>
          </cell>
          <cell r="D6975" t="str">
            <v>PC</v>
          </cell>
          <cell r="E6975">
            <v>18046.02</v>
          </cell>
        </row>
        <row r="6976">
          <cell r="B6976" t="str">
            <v>M011503113</v>
          </cell>
          <cell r="C6976" t="str">
            <v>T JTEF25 FoFo DN 90 X 200 718,300 kg</v>
          </cell>
          <cell r="D6976" t="str">
            <v>PC</v>
          </cell>
          <cell r="E6976">
            <v>15558.42</v>
          </cell>
        </row>
        <row r="6977">
          <cell r="B6977" t="str">
            <v>M011503117</v>
          </cell>
          <cell r="C6977" t="str">
            <v>T JTEF25 FoFo DN 90 X 400 912,100 kg</v>
          </cell>
          <cell r="D6977" t="str">
            <v>PC</v>
          </cell>
          <cell r="E6977">
            <v>18191.830000000002</v>
          </cell>
        </row>
        <row r="6978">
          <cell r="B6978" t="str">
            <v>M011503121</v>
          </cell>
          <cell r="C6978" t="str">
            <v>T JTEF25 FoFo DN 90 X 600 1195,800 kg</v>
          </cell>
          <cell r="D6978" t="str">
            <v>PC</v>
          </cell>
          <cell r="E6978">
            <v>26718.55</v>
          </cell>
        </row>
        <row r="6979">
          <cell r="B6979" t="str">
            <v>M011503125</v>
          </cell>
          <cell r="C6979" t="str">
            <v>T JTEF25 FoFo DN 90 X 800 1316,000 kg</v>
          </cell>
          <cell r="D6979" t="str">
            <v>PC</v>
          </cell>
          <cell r="E6979">
            <v>29488.42</v>
          </cell>
        </row>
        <row r="6980">
          <cell r="B6980" t="str">
            <v>M011503129</v>
          </cell>
          <cell r="C6980" t="str">
            <v>T JTEF25 FoFo DN 90 X 90 1402,400 kg</v>
          </cell>
          <cell r="D6980" t="str">
            <v>PC</v>
          </cell>
          <cell r="E6980">
            <v>31535.58</v>
          </cell>
        </row>
        <row r="6981">
          <cell r="B6981" t="str">
            <v>M011503133</v>
          </cell>
          <cell r="C6981" t="str">
            <v>T JTEF25 FoFo DN 1000 X 200 918,700 kg</v>
          </cell>
          <cell r="D6981" t="str">
            <v>PC</v>
          </cell>
          <cell r="E6981">
            <v>24013.83</v>
          </cell>
        </row>
        <row r="6982">
          <cell r="B6982" t="str">
            <v>M011503137</v>
          </cell>
          <cell r="C6982" t="str">
            <v>T JTEF25 FoFo DN 1000 X 400 1096,400 kg</v>
          </cell>
          <cell r="D6982" t="str">
            <v>PC</v>
          </cell>
          <cell r="E6982">
            <v>25921.4</v>
          </cell>
        </row>
        <row r="6983">
          <cell r="B6983" t="str">
            <v>M011503141</v>
          </cell>
          <cell r="C6983" t="str">
            <v>T JTEF25 FoFo DN 1000 X 600 1418,800 kg</v>
          </cell>
          <cell r="D6983" t="str">
            <v>PC</v>
          </cell>
          <cell r="E6983">
            <v>30304.2</v>
          </cell>
        </row>
        <row r="6984">
          <cell r="B6984" t="str">
            <v>M011503145</v>
          </cell>
          <cell r="C6984" t="str">
            <v>T JTEF25 FoFo DN 1000 X 800 1580,800 kg</v>
          </cell>
          <cell r="D6984" t="str">
            <v>PC</v>
          </cell>
          <cell r="E6984">
            <v>31191.29</v>
          </cell>
        </row>
        <row r="6985">
          <cell r="B6985" t="str">
            <v>M011503149</v>
          </cell>
          <cell r="C6985" t="str">
            <v>T JTEF25 FoFo DN 1000 X 1000 1746,800 kg</v>
          </cell>
          <cell r="D6985" t="str">
            <v>PC</v>
          </cell>
          <cell r="E6985">
            <v>32227.279999999999</v>
          </cell>
        </row>
        <row r="6986">
          <cell r="B6986" t="str">
            <v>M011503153</v>
          </cell>
          <cell r="C6986" t="str">
            <v>T JTEF25 FoFo DN 1200 X 200 1253,600 kg</v>
          </cell>
          <cell r="D6986" t="str">
            <v>PC</v>
          </cell>
          <cell r="E6986">
            <v>28021.29</v>
          </cell>
        </row>
        <row r="6987">
          <cell r="B6987" t="str">
            <v>M011503157</v>
          </cell>
          <cell r="C6987" t="str">
            <v>T JTEF25 FoFo DN 1200 X 400 1486,600 kg</v>
          </cell>
          <cell r="D6987" t="str">
            <v>PC</v>
          </cell>
          <cell r="E6987">
            <v>30778.76</v>
          </cell>
        </row>
        <row r="6988">
          <cell r="B6988" t="str">
            <v>M011503161</v>
          </cell>
          <cell r="C6988" t="str">
            <v>T JTEF25 FoFo DN 1200 X 600 1862,600 kg</v>
          </cell>
          <cell r="D6988" t="str">
            <v>PC</v>
          </cell>
          <cell r="E6988">
            <v>33036.839999999997</v>
          </cell>
        </row>
        <row r="6989">
          <cell r="B6989" t="str">
            <v>M011503165</v>
          </cell>
          <cell r="C6989" t="str">
            <v>T JTEF25 FoFo DN 1200 X 800 2132,600 kg</v>
          </cell>
          <cell r="D6989" t="str">
            <v>PC</v>
          </cell>
          <cell r="E6989">
            <v>34066.639999999999</v>
          </cell>
        </row>
        <row r="6990">
          <cell r="B6990" t="str">
            <v>M011503169</v>
          </cell>
          <cell r="C6990" t="str">
            <v>T JTEF25 FoFo DN 1200 X 1000 2393,600 kg</v>
          </cell>
          <cell r="D6990" t="str">
            <v>PC</v>
          </cell>
          <cell r="E6990">
            <v>38520.75</v>
          </cell>
        </row>
        <row r="6991">
          <cell r="B6991" t="str">
            <v>M011503173</v>
          </cell>
          <cell r="C6991" t="str">
            <v>T JTEF25 FoFo DN 1200 X 1200 2630,600 kg</v>
          </cell>
          <cell r="D6991" t="str">
            <v>PC</v>
          </cell>
          <cell r="E6991">
            <v>34894.78</v>
          </cell>
        </row>
        <row r="6992">
          <cell r="B6992" t="str">
            <v>M011504000</v>
          </cell>
          <cell r="C6992" t="str">
            <v>EXTREMIDADE FLANGE E BOLSA JTE FoFo PN 10</v>
          </cell>
        </row>
        <row r="6993">
          <cell r="B6993" t="str">
            <v>M011504001</v>
          </cell>
          <cell r="C6993" t="str">
            <v>EFJTE10 FoFo DN 300 75,800 kg</v>
          </cell>
          <cell r="D6993" t="str">
            <v>PC</v>
          </cell>
          <cell r="E6993">
            <v>1184.8800000000001</v>
          </cell>
        </row>
        <row r="6994">
          <cell r="B6994" t="str">
            <v>M011504005</v>
          </cell>
          <cell r="C6994" t="str">
            <v>EFJTE10 FoFo DN 350 85,200 kg</v>
          </cell>
          <cell r="D6994" t="str">
            <v>PC</v>
          </cell>
          <cell r="E6994">
            <v>1761.79</v>
          </cell>
        </row>
        <row r="6995">
          <cell r="B6995" t="str">
            <v>M011504009</v>
          </cell>
          <cell r="C6995" t="str">
            <v>EFJTE10 FoFo DN 400 104,400 kg</v>
          </cell>
          <cell r="D6995" t="str">
            <v>PC</v>
          </cell>
          <cell r="E6995">
            <v>1963.41</v>
          </cell>
        </row>
        <row r="6996">
          <cell r="B6996" t="str">
            <v>M011504013</v>
          </cell>
          <cell r="C6996" t="str">
            <v>EFJTE10 FoFo DN 45 127,700 kg</v>
          </cell>
          <cell r="D6996" t="str">
            <v>PC</v>
          </cell>
          <cell r="E6996">
            <v>2686.12</v>
          </cell>
        </row>
        <row r="6997">
          <cell r="B6997" t="str">
            <v>M011504017</v>
          </cell>
          <cell r="C6997" t="str">
            <v>EFJTE10 FoFo DN 500 155,200 kg</v>
          </cell>
          <cell r="D6997" t="str">
            <v>PC</v>
          </cell>
          <cell r="E6997">
            <v>5127.2299999999996</v>
          </cell>
        </row>
        <row r="6998">
          <cell r="B6998" t="str">
            <v>M011504021</v>
          </cell>
          <cell r="C6998" t="str">
            <v>EFJTE10 FoFo DN 600 197,100 kg</v>
          </cell>
          <cell r="D6998" t="str">
            <v>PC</v>
          </cell>
          <cell r="E6998">
            <v>6721.51</v>
          </cell>
        </row>
        <row r="6999">
          <cell r="B6999" t="str">
            <v>M011504025</v>
          </cell>
          <cell r="C6999" t="str">
            <v>EFJTE10 FoFo DN 700 308,700 kg</v>
          </cell>
          <cell r="D6999" t="str">
            <v>PC</v>
          </cell>
          <cell r="E6999">
            <v>8322</v>
          </cell>
        </row>
        <row r="7000">
          <cell r="B7000" t="str">
            <v>M011504029</v>
          </cell>
          <cell r="C7000" t="str">
            <v>EFJTE10 FoFo DN 800 383,800 kg</v>
          </cell>
          <cell r="D7000" t="str">
            <v>PC</v>
          </cell>
          <cell r="E7000">
            <v>9420.0499999999993</v>
          </cell>
        </row>
        <row r="7001">
          <cell r="B7001" t="str">
            <v>M011504033</v>
          </cell>
          <cell r="C7001" t="str">
            <v>EFJTE10 FoFo DN 90 45,200 kg</v>
          </cell>
          <cell r="D7001" t="str">
            <v>PC</v>
          </cell>
          <cell r="E7001">
            <v>11293.53</v>
          </cell>
        </row>
        <row r="7002">
          <cell r="B7002" t="str">
            <v>M011504037</v>
          </cell>
          <cell r="C7002" t="str">
            <v>EFJTE10 FoFo DN 1000 544,90 kg</v>
          </cell>
          <cell r="D7002" t="str">
            <v>PC</v>
          </cell>
          <cell r="E7002">
            <v>14782.99</v>
          </cell>
        </row>
        <row r="7003">
          <cell r="B7003" t="str">
            <v>M011504041</v>
          </cell>
          <cell r="C7003" t="str">
            <v>EFJTE10 FoFo DN 1200 652,800 kg</v>
          </cell>
          <cell r="D7003" t="str">
            <v>PC</v>
          </cell>
          <cell r="E7003">
            <v>16433.099999999999</v>
          </cell>
        </row>
        <row r="7004">
          <cell r="B7004" t="str">
            <v>M011505000</v>
          </cell>
          <cell r="C7004" t="str">
            <v>EXTREMIDADE FLANGE E BOLSA JTE PN 16</v>
          </cell>
        </row>
        <row r="7005">
          <cell r="B7005" t="str">
            <v>M011505001</v>
          </cell>
          <cell r="C7005" t="str">
            <v>EFJTE16 FoFo DN 300 75,800 kg</v>
          </cell>
          <cell r="D7005" t="str">
            <v>PC</v>
          </cell>
          <cell r="E7005">
            <v>1187.52</v>
          </cell>
        </row>
        <row r="7006">
          <cell r="B7006" t="str">
            <v>M011505005</v>
          </cell>
          <cell r="C7006" t="str">
            <v>EFJTE16 FoFo DN 350 88,300 kg</v>
          </cell>
          <cell r="D7006" t="str">
            <v>PC</v>
          </cell>
          <cell r="E7006">
            <v>1761.79</v>
          </cell>
        </row>
        <row r="7007">
          <cell r="B7007" t="str">
            <v>M011505009</v>
          </cell>
          <cell r="C7007" t="str">
            <v>EFJTE16 FoFo DN 400 110,700 kg</v>
          </cell>
          <cell r="D7007" t="str">
            <v>PC</v>
          </cell>
          <cell r="E7007">
            <v>1954.1</v>
          </cell>
        </row>
        <row r="7008">
          <cell r="B7008" t="str">
            <v>M011505013</v>
          </cell>
          <cell r="C7008" t="str">
            <v>EFJTE16 FoFo DN 45 133,90 kg</v>
          </cell>
          <cell r="D7008" t="str">
            <v>PC</v>
          </cell>
          <cell r="E7008">
            <v>2729.55</v>
          </cell>
        </row>
        <row r="7009">
          <cell r="B7009" t="str">
            <v>M011505017</v>
          </cell>
          <cell r="C7009" t="str">
            <v>EFJTE16 FoFo DN 500 171,500 kg</v>
          </cell>
          <cell r="D7009" t="str">
            <v>PC</v>
          </cell>
          <cell r="E7009">
            <v>2825.71</v>
          </cell>
        </row>
        <row r="7010">
          <cell r="B7010" t="str">
            <v>M011505021</v>
          </cell>
          <cell r="C7010" t="str">
            <v>EFJTE16 FoFo DN 600 225,100 kg</v>
          </cell>
          <cell r="D7010" t="str">
            <v>PC</v>
          </cell>
          <cell r="E7010">
            <v>4066.38</v>
          </cell>
        </row>
        <row r="7011">
          <cell r="B7011" t="str">
            <v>M011505025</v>
          </cell>
          <cell r="C7011" t="str">
            <v>EFJTE16 FoFo DN 700 316,700 kg</v>
          </cell>
          <cell r="D7011" t="str">
            <v>PC</v>
          </cell>
          <cell r="E7011">
            <v>8380.9599999999991</v>
          </cell>
        </row>
        <row r="7012">
          <cell r="B7012" t="str">
            <v>M011505029</v>
          </cell>
          <cell r="C7012" t="str">
            <v>EFJTE16 FoFo DN 800 393,300 kg</v>
          </cell>
          <cell r="D7012" t="str">
            <v>PC</v>
          </cell>
          <cell r="E7012">
            <v>9758.1299999999992</v>
          </cell>
        </row>
        <row r="7013">
          <cell r="B7013" t="str">
            <v>M011505033</v>
          </cell>
          <cell r="C7013" t="str">
            <v>EFJTE16 FoFo DN 90 465,700 kg</v>
          </cell>
          <cell r="D7013" t="str">
            <v>PC</v>
          </cell>
          <cell r="E7013">
            <v>10555.29</v>
          </cell>
        </row>
        <row r="7014">
          <cell r="B7014" t="str">
            <v>M011505037</v>
          </cell>
          <cell r="C7014" t="str">
            <v>EFJTE16 FoFo DN 1000 565,90 kg</v>
          </cell>
          <cell r="D7014" t="str">
            <v>PC</v>
          </cell>
          <cell r="E7014">
            <v>14562.75</v>
          </cell>
        </row>
        <row r="7015">
          <cell r="B7015" t="str">
            <v>M011505041</v>
          </cell>
          <cell r="C7015" t="str">
            <v>EFJTE16 FoFo DN 1200 685,300 kg</v>
          </cell>
          <cell r="D7015" t="str">
            <v>PC</v>
          </cell>
          <cell r="E7015">
            <v>16371.1</v>
          </cell>
        </row>
        <row r="7016">
          <cell r="B7016" t="str">
            <v>M011506000</v>
          </cell>
          <cell r="C7016" t="str">
            <v>EXTREMIDADE FLANGE E BOLSA JTE FoFo PN 25</v>
          </cell>
        </row>
        <row r="7017">
          <cell r="B7017" t="str">
            <v>M011506001</v>
          </cell>
          <cell r="C7017" t="str">
            <v>EFJTE25 FoFo DN 300 81,200 kg</v>
          </cell>
          <cell r="D7017" t="str">
            <v>PC</v>
          </cell>
          <cell r="E7017">
            <v>1219.01</v>
          </cell>
        </row>
        <row r="7018">
          <cell r="B7018" t="str">
            <v>M011506005</v>
          </cell>
          <cell r="C7018" t="str">
            <v>EFJTE25 FoFo DN 350 97,800 kg</v>
          </cell>
          <cell r="D7018" t="str">
            <v>PC</v>
          </cell>
          <cell r="E7018">
            <v>1616.02</v>
          </cell>
        </row>
        <row r="7019">
          <cell r="B7019" t="str">
            <v>M011506009</v>
          </cell>
          <cell r="C7019" t="str">
            <v>EFJTE25 FoFo DN 400 122,200 kg</v>
          </cell>
          <cell r="D7019" t="str">
            <v>PC</v>
          </cell>
          <cell r="E7019">
            <v>2019.23</v>
          </cell>
        </row>
        <row r="7020">
          <cell r="B7020" t="str">
            <v>M011506013</v>
          </cell>
          <cell r="C7020" t="str">
            <v>EFJTE25 FoFo DN 45 145400 kg</v>
          </cell>
          <cell r="D7020" t="str">
            <v>PC</v>
          </cell>
          <cell r="E7020">
            <v>2760.56</v>
          </cell>
        </row>
        <row r="7021">
          <cell r="B7021" t="str">
            <v>M011506017</v>
          </cell>
          <cell r="C7021" t="str">
            <v>EFJTE25 FoFo DN 500 182,700 kg</v>
          </cell>
          <cell r="D7021" t="str">
            <v>PC</v>
          </cell>
          <cell r="E7021">
            <v>2921.86</v>
          </cell>
        </row>
        <row r="7022">
          <cell r="B7022" t="str">
            <v>M011506021</v>
          </cell>
          <cell r="C7022" t="str">
            <v>EFJTE25 FoFo DN 600 239,500 kg</v>
          </cell>
          <cell r="D7022" t="str">
            <v>PC</v>
          </cell>
          <cell r="E7022">
            <v>5331.9</v>
          </cell>
        </row>
        <row r="7023">
          <cell r="B7023" t="str">
            <v>M011506025</v>
          </cell>
          <cell r="C7023" t="str">
            <v>EFJTE25 FoFo DN 700 333,200 kg</v>
          </cell>
          <cell r="D7023" t="str">
            <v>PC</v>
          </cell>
          <cell r="E7023">
            <v>8228.9599999999991</v>
          </cell>
        </row>
        <row r="7024">
          <cell r="B7024" t="str">
            <v>M011506029</v>
          </cell>
          <cell r="C7024" t="str">
            <v>EFJTE25 FoFo DN 800 417,800 kg</v>
          </cell>
          <cell r="D7024" t="str">
            <v>PC</v>
          </cell>
          <cell r="E7024">
            <v>9786.07</v>
          </cell>
        </row>
        <row r="7025">
          <cell r="B7025" t="str">
            <v>M011506033</v>
          </cell>
          <cell r="C7025" t="str">
            <v>EFJTE25 FoFo DN 90 496,200 kg</v>
          </cell>
          <cell r="D7025" t="str">
            <v>PC</v>
          </cell>
          <cell r="E7025">
            <v>10449.83</v>
          </cell>
        </row>
        <row r="7026">
          <cell r="B7026" t="str">
            <v>M011506037</v>
          </cell>
          <cell r="C7026" t="str">
            <v>EFJTE25 FoFo DN 1000 603,90 kg</v>
          </cell>
          <cell r="D7026" t="str">
            <v>PC</v>
          </cell>
          <cell r="E7026">
            <v>15998.87</v>
          </cell>
        </row>
        <row r="7027">
          <cell r="B7027" t="str">
            <v>M011506041</v>
          </cell>
          <cell r="C7027" t="str">
            <v>EFJTE25 FoFo DN 1200 735,300 kg</v>
          </cell>
          <cell r="D7027" t="str">
            <v>PC</v>
          </cell>
          <cell r="E7027">
            <v>17621.09</v>
          </cell>
        </row>
        <row r="7028">
          <cell r="B7028" t="str">
            <v>M011507000</v>
          </cell>
          <cell r="C7028" t="str">
            <v>EXTREMIDADE FLANGE E PONTA P/ JUNTA JTE FoFo PN 10</v>
          </cell>
        </row>
        <row r="7029">
          <cell r="B7029" t="str">
            <v>M011507001</v>
          </cell>
          <cell r="C7029" t="str">
            <v>EFP10T FoFo DN 50 5,000 kg</v>
          </cell>
          <cell r="D7029" t="str">
            <v>PC</v>
          </cell>
          <cell r="E7029">
            <v>429.51</v>
          </cell>
        </row>
        <row r="7030">
          <cell r="B7030" t="str">
            <v>M011507005</v>
          </cell>
          <cell r="C7030" t="str">
            <v>EFP10T FoFo DN 80 7,800 kg</v>
          </cell>
          <cell r="D7030" t="str">
            <v>PC</v>
          </cell>
          <cell r="E7030">
            <v>476.75</v>
          </cell>
        </row>
        <row r="7031">
          <cell r="B7031" t="str">
            <v>M011507009</v>
          </cell>
          <cell r="C7031" t="str">
            <v>EFP10T FoFo DN 100 9,600 kg</v>
          </cell>
          <cell r="D7031" t="str">
            <v>PC</v>
          </cell>
          <cell r="E7031">
            <v>529.19000000000005</v>
          </cell>
        </row>
        <row r="7032">
          <cell r="B7032" t="str">
            <v>M011507013</v>
          </cell>
          <cell r="C7032" t="str">
            <v>EFP10T FoFo DN 150 15,600 kg</v>
          </cell>
          <cell r="D7032" t="str">
            <v>PC</v>
          </cell>
          <cell r="E7032">
            <v>587.41</v>
          </cell>
        </row>
        <row r="7033">
          <cell r="B7033" t="str">
            <v>M011507017</v>
          </cell>
          <cell r="C7033" t="str">
            <v>EFP10T FoFo DN 200 22,500 kg</v>
          </cell>
          <cell r="D7033" t="str">
            <v>PC</v>
          </cell>
          <cell r="E7033">
            <v>652.01</v>
          </cell>
        </row>
        <row r="7034">
          <cell r="B7034" t="str">
            <v>M011507021</v>
          </cell>
          <cell r="C7034" t="str">
            <v>EFP10T FoFo DN 250 31,500 kg</v>
          </cell>
          <cell r="D7034" t="str">
            <v>PC</v>
          </cell>
          <cell r="E7034">
            <v>723.75</v>
          </cell>
        </row>
        <row r="7035">
          <cell r="B7035" t="str">
            <v>M011507025</v>
          </cell>
          <cell r="C7035" t="str">
            <v>EFP10T FoFo DN 300 42,000 kg</v>
          </cell>
          <cell r="D7035" t="str">
            <v>PC</v>
          </cell>
          <cell r="E7035">
            <v>803.34</v>
          </cell>
        </row>
        <row r="7036">
          <cell r="B7036" t="str">
            <v>M011507029</v>
          </cell>
          <cell r="C7036" t="str">
            <v>EFP10T FoFo DN 350 52,000 kg</v>
          </cell>
          <cell r="D7036" t="str">
            <v>PC</v>
          </cell>
          <cell r="E7036">
            <v>1029.77</v>
          </cell>
        </row>
        <row r="7037">
          <cell r="B7037" t="str">
            <v>M011507033</v>
          </cell>
          <cell r="C7037" t="str">
            <v>EFP10T FoFo DN 400 64,000 kg</v>
          </cell>
          <cell r="D7037" t="str">
            <v>PC</v>
          </cell>
          <cell r="E7037">
            <v>1169.3699999999999</v>
          </cell>
        </row>
        <row r="7038">
          <cell r="B7038" t="str">
            <v>M011507037</v>
          </cell>
          <cell r="C7038" t="str">
            <v>EFP10T FoFo DN 45 77,500 kg</v>
          </cell>
          <cell r="D7038" t="str">
            <v>PC</v>
          </cell>
          <cell r="E7038">
            <v>2357.35</v>
          </cell>
        </row>
        <row r="7039">
          <cell r="B7039" t="str">
            <v>M011507041</v>
          </cell>
          <cell r="C7039" t="str">
            <v>EFP10T FoFo DN 500 94,000 kg</v>
          </cell>
          <cell r="D7039" t="str">
            <v>PC</v>
          </cell>
          <cell r="E7039">
            <v>3337.51</v>
          </cell>
        </row>
        <row r="7040">
          <cell r="B7040" t="str">
            <v>M011507045</v>
          </cell>
          <cell r="C7040" t="str">
            <v>EFP10T FoFo DN 600 133,000 kg</v>
          </cell>
          <cell r="D7040" t="str">
            <v>PC</v>
          </cell>
          <cell r="E7040">
            <v>3551.53</v>
          </cell>
        </row>
        <row r="7041">
          <cell r="B7041" t="str">
            <v>M011507049</v>
          </cell>
          <cell r="C7041" t="str">
            <v>EFP10T FoFo DN 700 179,000 kg</v>
          </cell>
          <cell r="D7041" t="str">
            <v>PC</v>
          </cell>
          <cell r="E7041">
            <v>4243.1899999999996</v>
          </cell>
        </row>
        <row r="7042">
          <cell r="B7042" t="str">
            <v>M011507053</v>
          </cell>
          <cell r="C7042" t="str">
            <v>EFP10T FoFo DN 800 226,000 kg</v>
          </cell>
          <cell r="D7042" t="str">
            <v>PC</v>
          </cell>
          <cell r="E7042">
            <v>4373.49</v>
          </cell>
        </row>
        <row r="7043">
          <cell r="B7043" t="str">
            <v>M011507057</v>
          </cell>
          <cell r="C7043" t="str">
            <v>EFP10T FoFo DN 90 272,000 kg</v>
          </cell>
          <cell r="D7043" t="str">
            <v>PC</v>
          </cell>
          <cell r="E7043">
            <v>5806.48</v>
          </cell>
        </row>
        <row r="7044">
          <cell r="B7044" t="str">
            <v>M011507061</v>
          </cell>
          <cell r="C7044" t="str">
            <v>EFP10T FoFo DN 1000 328,000 kg</v>
          </cell>
          <cell r="D7044" t="str">
            <v>PC</v>
          </cell>
          <cell r="E7044">
            <v>6681.19</v>
          </cell>
        </row>
        <row r="7045">
          <cell r="B7045" t="str">
            <v>M011507065</v>
          </cell>
          <cell r="C7045" t="str">
            <v>EFP10T FoFo DN 1200 45,000 kg</v>
          </cell>
          <cell r="D7045" t="str">
            <v>PC</v>
          </cell>
          <cell r="E7045">
            <v>7279.83</v>
          </cell>
        </row>
        <row r="7046">
          <cell r="B7046" t="str">
            <v>M011508000</v>
          </cell>
          <cell r="C7046" t="str">
            <v>EXTREMIDADE FLANGE E PONTA P/ JUNTA JTE FoFo PN 16</v>
          </cell>
        </row>
        <row r="7047">
          <cell r="B7047" t="str">
            <v>M011508001</v>
          </cell>
          <cell r="C7047" t="str">
            <v>EFP16T FoFo DN 50 5,000 kg</v>
          </cell>
          <cell r="D7047" t="str">
            <v>PC</v>
          </cell>
          <cell r="E7047">
            <v>429.51</v>
          </cell>
        </row>
        <row r="7048">
          <cell r="B7048" t="str">
            <v>M011508005</v>
          </cell>
          <cell r="C7048" t="str">
            <v>EFP16T FoFo DN 80 7,800 kg</v>
          </cell>
          <cell r="D7048" t="str">
            <v>PC</v>
          </cell>
          <cell r="E7048">
            <v>476.75</v>
          </cell>
        </row>
        <row r="7049">
          <cell r="B7049" t="str">
            <v>M011508009</v>
          </cell>
          <cell r="C7049" t="str">
            <v>EFP16T FoFo DN 100 9,600 kg</v>
          </cell>
          <cell r="D7049" t="str">
            <v>PC</v>
          </cell>
          <cell r="E7049">
            <v>529.19000000000005</v>
          </cell>
        </row>
        <row r="7050">
          <cell r="B7050" t="str">
            <v>M011508013</v>
          </cell>
          <cell r="C7050" t="str">
            <v>EFP16T FoFo DN 150 15,600 kg</v>
          </cell>
          <cell r="D7050" t="str">
            <v>PC</v>
          </cell>
          <cell r="E7050">
            <v>587.41</v>
          </cell>
        </row>
        <row r="7051">
          <cell r="B7051" t="str">
            <v>M011508017</v>
          </cell>
          <cell r="C7051" t="str">
            <v>EFP16T FoFo DN 200 22,500 kg</v>
          </cell>
          <cell r="D7051" t="str">
            <v>PC</v>
          </cell>
          <cell r="E7051">
            <v>652.01</v>
          </cell>
        </row>
        <row r="7052">
          <cell r="B7052" t="str">
            <v>M011508021</v>
          </cell>
          <cell r="C7052" t="str">
            <v>EFP16T FoFo DN 250 32,000 kg</v>
          </cell>
          <cell r="D7052" t="str">
            <v>PC</v>
          </cell>
          <cell r="E7052">
            <v>723.75</v>
          </cell>
        </row>
        <row r="7053">
          <cell r="B7053" t="str">
            <v>M011508025</v>
          </cell>
          <cell r="C7053" t="str">
            <v>EFP16T FoFo DN 300 42,500 kg</v>
          </cell>
          <cell r="D7053" t="str">
            <v>PC</v>
          </cell>
          <cell r="E7053">
            <v>803.34</v>
          </cell>
        </row>
        <row r="7054">
          <cell r="B7054" t="str">
            <v>M011508029</v>
          </cell>
          <cell r="C7054" t="str">
            <v>EFP16T FoFo DN 350 55,000 kg</v>
          </cell>
          <cell r="D7054" t="str">
            <v>PC</v>
          </cell>
          <cell r="E7054">
            <v>1029.77</v>
          </cell>
        </row>
        <row r="7055">
          <cell r="B7055" t="str">
            <v>M011508033</v>
          </cell>
          <cell r="C7055" t="str">
            <v>EFP16T FoFo DN 400 70,000 kg</v>
          </cell>
          <cell r="D7055" t="str">
            <v>PC</v>
          </cell>
          <cell r="E7055">
            <v>1169.3699999999999</v>
          </cell>
        </row>
        <row r="7056">
          <cell r="B7056" t="str">
            <v>M011508037</v>
          </cell>
          <cell r="C7056" t="str">
            <v>EFP16T FoFo DN 45 84,000 kg</v>
          </cell>
          <cell r="D7056" t="str">
            <v>PC</v>
          </cell>
          <cell r="E7056">
            <v>2419.38</v>
          </cell>
        </row>
        <row r="7057">
          <cell r="B7057" t="str">
            <v>M011508041</v>
          </cell>
          <cell r="C7057" t="str">
            <v>EFP16T FoFo DN 500 109,000 kg</v>
          </cell>
          <cell r="D7057" t="str">
            <v>PC</v>
          </cell>
          <cell r="E7057">
            <v>3384.03</v>
          </cell>
        </row>
        <row r="7058">
          <cell r="B7058" t="str">
            <v>M011508045</v>
          </cell>
          <cell r="C7058" t="str">
            <v>EFP16T FoFo DN 600 159,000 kg</v>
          </cell>
          <cell r="D7058" t="str">
            <v>PC</v>
          </cell>
          <cell r="E7058">
            <v>3638.38</v>
          </cell>
        </row>
        <row r="7059">
          <cell r="B7059" t="str">
            <v>M011508049</v>
          </cell>
          <cell r="C7059" t="str">
            <v>EFP16T FoFo DN 700 194,000 kg</v>
          </cell>
          <cell r="D7059" t="str">
            <v>PC</v>
          </cell>
          <cell r="E7059">
            <v>4187.37</v>
          </cell>
        </row>
        <row r="7060">
          <cell r="B7060" t="str">
            <v>M011508053</v>
          </cell>
          <cell r="C7060" t="str">
            <v>EFP16T FoFo DN 800 245000 kg</v>
          </cell>
          <cell r="D7060" t="str">
            <v>PC</v>
          </cell>
          <cell r="E7060">
            <v>5307.12</v>
          </cell>
        </row>
        <row r="7061">
          <cell r="B7061" t="str">
            <v>M011508057</v>
          </cell>
          <cell r="C7061" t="str">
            <v>EFP16T FoFo DN 90 295,000 kg</v>
          </cell>
          <cell r="D7061" t="str">
            <v>PC</v>
          </cell>
          <cell r="E7061">
            <v>5542.85</v>
          </cell>
        </row>
        <row r="7062">
          <cell r="B7062" t="str">
            <v>M011508061</v>
          </cell>
          <cell r="C7062" t="str">
            <v>EFP16T FoFo DN 1000 369,000 kg</v>
          </cell>
          <cell r="D7062" t="str">
            <v>PC</v>
          </cell>
          <cell r="E7062">
            <v>6879.7</v>
          </cell>
        </row>
        <row r="7063">
          <cell r="B7063" t="str">
            <v>M011508065</v>
          </cell>
          <cell r="C7063" t="str">
            <v>EFP16T FoFo DN 1200 520,000 kg</v>
          </cell>
          <cell r="D7063" t="str">
            <v>PC</v>
          </cell>
          <cell r="E7063">
            <v>8514.31</v>
          </cell>
        </row>
        <row r="7064">
          <cell r="B7064" t="str">
            <v>M011509000</v>
          </cell>
          <cell r="C7064" t="str">
            <v>EXTREMIDADE FLANGE E PONTA P/ JUNTA JTE FoFo PN 25</v>
          </cell>
        </row>
        <row r="7065">
          <cell r="B7065" t="str">
            <v>M011509001</v>
          </cell>
          <cell r="C7065" t="str">
            <v>EFP25T FoFo DN 50 5,000 kg</v>
          </cell>
          <cell r="D7065" t="str">
            <v>PC</v>
          </cell>
          <cell r="E7065">
            <v>152.54</v>
          </cell>
        </row>
        <row r="7066">
          <cell r="B7066" t="str">
            <v>M011509005</v>
          </cell>
          <cell r="C7066" t="str">
            <v>EFP25T FoFo DN 80 7,800 kg</v>
          </cell>
          <cell r="D7066" t="str">
            <v>PC</v>
          </cell>
          <cell r="E7066">
            <v>169.29</v>
          </cell>
        </row>
        <row r="7067">
          <cell r="B7067" t="str">
            <v>M011509009</v>
          </cell>
          <cell r="C7067" t="str">
            <v>EFP25T FoFo DN 100 10,200 kg</v>
          </cell>
          <cell r="D7067" t="str">
            <v>PC</v>
          </cell>
          <cell r="E7067">
            <v>187.9</v>
          </cell>
        </row>
        <row r="7068">
          <cell r="B7068" t="str">
            <v>M011509013</v>
          </cell>
          <cell r="C7068" t="str">
            <v>EFP25T FoFo DN 150 16,600 kg</v>
          </cell>
          <cell r="D7068" t="str">
            <v>PC</v>
          </cell>
          <cell r="E7068">
            <v>208.59</v>
          </cell>
        </row>
        <row r="7069">
          <cell r="B7069" t="str">
            <v>M011509017</v>
          </cell>
          <cell r="C7069" t="str">
            <v>EFP25T FoFo DN 200 24,500 kg</v>
          </cell>
          <cell r="D7069" t="str">
            <v>PC</v>
          </cell>
          <cell r="E7069">
            <v>231.55</v>
          </cell>
        </row>
        <row r="7070">
          <cell r="B7070" t="str">
            <v>M011509021</v>
          </cell>
          <cell r="C7070" t="str">
            <v>EFP25T FoFo DN 250 35,500 kg</v>
          </cell>
          <cell r="D7070" t="str">
            <v>PC</v>
          </cell>
          <cell r="E7070">
            <v>257.01</v>
          </cell>
        </row>
        <row r="7071">
          <cell r="B7071" t="str">
            <v>M011509025</v>
          </cell>
          <cell r="C7071" t="str">
            <v>EFP25T FoFo DN 300 47,500 kg</v>
          </cell>
          <cell r="D7071" t="str">
            <v>PC</v>
          </cell>
          <cell r="E7071">
            <v>285.27</v>
          </cell>
        </row>
        <row r="7072">
          <cell r="B7072" t="str">
            <v>M011509029</v>
          </cell>
          <cell r="C7072" t="str">
            <v>EFP25T FoFo DN 350 64,000 kg</v>
          </cell>
          <cell r="D7072" t="str">
            <v>PC</v>
          </cell>
          <cell r="E7072">
            <v>387.61</v>
          </cell>
        </row>
        <row r="7073">
          <cell r="B7073" t="str">
            <v>M011509033</v>
          </cell>
          <cell r="C7073" t="str">
            <v>EFP25T FoFo DN 400 81,000 kg</v>
          </cell>
          <cell r="D7073" t="str">
            <v>PC</v>
          </cell>
          <cell r="E7073">
            <v>417.59</v>
          </cell>
        </row>
        <row r="7074">
          <cell r="B7074" t="str">
            <v>M011509037</v>
          </cell>
          <cell r="C7074" t="str">
            <v>EFP25T FoFo DN 45 95,500 kg</v>
          </cell>
          <cell r="D7074" t="str">
            <v>PC</v>
          </cell>
          <cell r="E7074">
            <v>888.91</v>
          </cell>
        </row>
        <row r="7075">
          <cell r="B7075" t="str">
            <v>M011509041</v>
          </cell>
          <cell r="C7075" t="str">
            <v>EFP25T FoFo DN 500 121,000 kg</v>
          </cell>
          <cell r="D7075" t="str">
            <v>PC</v>
          </cell>
          <cell r="E7075">
            <v>1116.3</v>
          </cell>
        </row>
        <row r="7076">
          <cell r="B7076" t="str">
            <v>M011509045</v>
          </cell>
          <cell r="C7076" t="str">
            <v>EFP25T FoFo DN 600 173,000 kg</v>
          </cell>
          <cell r="D7076" t="str">
            <v>PC</v>
          </cell>
          <cell r="E7076">
            <v>1213.45</v>
          </cell>
        </row>
        <row r="7077">
          <cell r="B7077" t="str">
            <v>M011509049</v>
          </cell>
          <cell r="C7077" t="str">
            <v>EFP25T FoFo DN 700 229,000 kg</v>
          </cell>
          <cell r="D7077" t="str">
            <v>PC</v>
          </cell>
          <cell r="E7077">
            <v>1567.99</v>
          </cell>
        </row>
        <row r="7078">
          <cell r="B7078" t="str">
            <v>M011509053</v>
          </cell>
          <cell r="C7078" t="str">
            <v>EFP25T FoFo DN 800 294,000 kg</v>
          </cell>
          <cell r="D7078" t="str">
            <v>PC</v>
          </cell>
          <cell r="E7078">
            <v>1715.79</v>
          </cell>
        </row>
        <row r="7079">
          <cell r="B7079" t="str">
            <v>M011509057</v>
          </cell>
          <cell r="C7079" t="str">
            <v>EFP25T FoFo DN 90 355,000 kg</v>
          </cell>
          <cell r="D7079" t="str">
            <v>PC</v>
          </cell>
          <cell r="E7079">
            <v>2219.15</v>
          </cell>
        </row>
        <row r="7080">
          <cell r="B7080" t="str">
            <v>M011509061</v>
          </cell>
          <cell r="C7080" t="str">
            <v>EFP25T FoFo DN 1000 447,000 kg</v>
          </cell>
          <cell r="D7080" t="str">
            <v>PC</v>
          </cell>
          <cell r="E7080">
            <v>2344.2199999999998</v>
          </cell>
        </row>
        <row r="7081">
          <cell r="B7081" t="str">
            <v>M011509065</v>
          </cell>
          <cell r="C7081" t="str">
            <v>EFP25T FoFo DN 1200 620,000 kg</v>
          </cell>
          <cell r="D7081" t="str">
            <v>PC</v>
          </cell>
          <cell r="E7081">
            <v>3010.91</v>
          </cell>
        </row>
        <row r="7082">
          <cell r="B7082" t="str">
            <v>M011600000</v>
          </cell>
          <cell r="C7082" t="str">
            <v>CONEXOES DE FoFo DUCTIL C/ BOLSAS JUNTA TRAVADA INTERNA E FLANGE (JTIF)</v>
          </cell>
        </row>
        <row r="7083">
          <cell r="B7083" t="str">
            <v>M011601000</v>
          </cell>
          <cell r="C7083" t="str">
            <v>TE C/ BOLSAS E FLANGE JTIF FoFo PN 10</v>
          </cell>
        </row>
        <row r="7084">
          <cell r="B7084" t="str">
            <v>M011601001</v>
          </cell>
          <cell r="C7084" t="str">
            <v>T JTIF10 FoFo DN 80 X 50 14,300 kg</v>
          </cell>
          <cell r="D7084" t="str">
            <v>PC</v>
          </cell>
          <cell r="E7084">
            <v>372.21</v>
          </cell>
        </row>
        <row r="7085">
          <cell r="B7085" t="str">
            <v>M011601005</v>
          </cell>
          <cell r="C7085" t="str">
            <v>T JTIF10 FoFo DN 100 X 50 16,600 kg</v>
          </cell>
          <cell r="D7085" t="str">
            <v>PC</v>
          </cell>
          <cell r="E7085">
            <v>462.19</v>
          </cell>
        </row>
        <row r="7086">
          <cell r="B7086" t="str">
            <v>M011601009</v>
          </cell>
          <cell r="C7086" t="str">
            <v>T JTIF10 FoFo DN 150 X 50 21,90 kg</v>
          </cell>
          <cell r="D7086" t="str">
            <v>PC</v>
          </cell>
          <cell r="E7086">
            <v>669.98</v>
          </cell>
        </row>
        <row r="7087">
          <cell r="B7087" t="str">
            <v>M011601013</v>
          </cell>
          <cell r="C7087" t="str">
            <v>T JTIF10 FoFo DN 150 X 80 24,100 kg</v>
          </cell>
          <cell r="D7087" t="str">
            <v>PC</v>
          </cell>
          <cell r="E7087">
            <v>713.41</v>
          </cell>
        </row>
        <row r="7088">
          <cell r="B7088" t="str">
            <v>M011601017</v>
          </cell>
          <cell r="C7088" t="str">
            <v>T JTIF10 FoFo DN 200 X 50 30,100 kg</v>
          </cell>
          <cell r="D7088" t="str">
            <v>PC</v>
          </cell>
          <cell r="E7088">
            <v>1163.17</v>
          </cell>
        </row>
        <row r="7089">
          <cell r="B7089" t="str">
            <v>M011601021</v>
          </cell>
          <cell r="C7089" t="str">
            <v>T JTIF10 FoFo DN 200 X 80 34,600 kg</v>
          </cell>
          <cell r="D7089" t="str">
            <v>PC</v>
          </cell>
          <cell r="E7089">
            <v>1194.17</v>
          </cell>
        </row>
        <row r="7090">
          <cell r="B7090" t="str">
            <v>M011601025</v>
          </cell>
          <cell r="C7090" t="str">
            <v>T JTIF10 FoFo DN 200 X 100 39,100 kg</v>
          </cell>
          <cell r="D7090" t="str">
            <v>PC</v>
          </cell>
          <cell r="E7090">
            <v>1057.68</v>
          </cell>
        </row>
        <row r="7091">
          <cell r="B7091" t="str">
            <v>M011601029</v>
          </cell>
          <cell r="C7091" t="str">
            <v>T JTIF10 FoFo DN 250 X 50 36,600 kg</v>
          </cell>
          <cell r="D7091" t="str">
            <v>PC</v>
          </cell>
          <cell r="E7091">
            <v>1144.56</v>
          </cell>
        </row>
        <row r="7092">
          <cell r="B7092" t="str">
            <v>M011601033</v>
          </cell>
          <cell r="C7092" t="str">
            <v>T JTIF10 FoFo DN 250 X 80 39,700 kg</v>
          </cell>
          <cell r="D7092" t="str">
            <v>PC</v>
          </cell>
          <cell r="E7092">
            <v>1175.57</v>
          </cell>
        </row>
        <row r="7093">
          <cell r="B7093" t="str">
            <v>M011601037</v>
          </cell>
          <cell r="C7093" t="str">
            <v>T JTIF10 FoFo DN 250 X 100 45000 kg</v>
          </cell>
          <cell r="D7093" t="str">
            <v>PC</v>
          </cell>
          <cell r="E7093">
            <v>1277.92</v>
          </cell>
        </row>
        <row r="7094">
          <cell r="B7094" t="str">
            <v>M011601041</v>
          </cell>
          <cell r="C7094" t="str">
            <v>T JTIF10 FoFo DN 300 X 100 56,600 kg</v>
          </cell>
          <cell r="D7094" t="str">
            <v>PC</v>
          </cell>
          <cell r="E7094">
            <v>1643.93</v>
          </cell>
        </row>
        <row r="7095">
          <cell r="B7095" t="str">
            <v>M011601045</v>
          </cell>
          <cell r="C7095" t="str">
            <v>T JTIF10 FoFo DN 300 X 200 77,600 kg</v>
          </cell>
          <cell r="D7095" t="str">
            <v>PC</v>
          </cell>
          <cell r="E7095">
            <v>1792.82</v>
          </cell>
        </row>
        <row r="7096">
          <cell r="B7096" t="str">
            <v>M011601049</v>
          </cell>
          <cell r="C7096" t="str">
            <v>T JTIF10 FoFo DN 300 X 300 101,500 kg</v>
          </cell>
          <cell r="D7096" t="str">
            <v>PC</v>
          </cell>
          <cell r="E7096">
            <v>1907.58</v>
          </cell>
        </row>
        <row r="7097">
          <cell r="B7097" t="str">
            <v>M011602000</v>
          </cell>
          <cell r="C7097" t="str">
            <v>TE C/ BOLSAS E FLANGE JTIF FoFo PN 16</v>
          </cell>
        </row>
        <row r="7098">
          <cell r="B7098" t="str">
            <v>M011602001</v>
          </cell>
          <cell r="C7098" t="str">
            <v>T JTIF16 FoFo DN 80 X 50 14,300 kg</v>
          </cell>
          <cell r="D7098" t="str">
            <v>PC</v>
          </cell>
          <cell r="E7098">
            <v>372.21</v>
          </cell>
        </row>
        <row r="7099">
          <cell r="B7099" t="str">
            <v>M011602005</v>
          </cell>
          <cell r="C7099" t="str">
            <v>T JTIF16 FoFo DN 100 X 50 16,600 kg</v>
          </cell>
          <cell r="D7099" t="str">
            <v>PC</v>
          </cell>
          <cell r="E7099">
            <v>462.19</v>
          </cell>
        </row>
        <row r="7100">
          <cell r="B7100" t="str">
            <v>M011602009</v>
          </cell>
          <cell r="C7100" t="str">
            <v>T JTIF16 FoFo DN 150 X 50 21,90 kg</v>
          </cell>
          <cell r="D7100" t="str">
            <v>PC</v>
          </cell>
          <cell r="E7100">
            <v>713.41</v>
          </cell>
        </row>
        <row r="7101">
          <cell r="B7101" t="str">
            <v>M011602013</v>
          </cell>
          <cell r="C7101" t="str">
            <v>T JTIF16 FoFo DN 150 X 80 24,100 kg</v>
          </cell>
          <cell r="D7101" t="str">
            <v>PC</v>
          </cell>
          <cell r="E7101">
            <v>713.41</v>
          </cell>
        </row>
        <row r="7102">
          <cell r="B7102" t="str">
            <v>M011602017</v>
          </cell>
          <cell r="C7102" t="str">
            <v>T JTIF16 FoFo DN 200 X 50 30,100 kg</v>
          </cell>
          <cell r="D7102" t="str">
            <v>PC</v>
          </cell>
          <cell r="E7102">
            <v>1163.17</v>
          </cell>
        </row>
        <row r="7103">
          <cell r="B7103" t="str">
            <v>M011602021</v>
          </cell>
          <cell r="C7103" t="str">
            <v>T JTIF16 FoFo DN 200 X 80 34,600 kg</v>
          </cell>
          <cell r="D7103" t="str">
            <v>PC</v>
          </cell>
          <cell r="E7103">
            <v>1194.17</v>
          </cell>
        </row>
        <row r="7104">
          <cell r="B7104" t="str">
            <v>M011602025</v>
          </cell>
          <cell r="C7104" t="str">
            <v>T JTIF16 FoFo DN 200 X 100 39,100 kg</v>
          </cell>
          <cell r="D7104" t="str">
            <v>PC</v>
          </cell>
          <cell r="E7104">
            <v>1057.68</v>
          </cell>
        </row>
        <row r="7105">
          <cell r="B7105" t="str">
            <v>M011602029</v>
          </cell>
          <cell r="C7105" t="str">
            <v>T JTIF16 FoFo DN 250 X 50 36,600 kg</v>
          </cell>
          <cell r="D7105" t="str">
            <v>PC</v>
          </cell>
          <cell r="E7105">
            <v>1144.56</v>
          </cell>
        </row>
        <row r="7106">
          <cell r="B7106" t="str">
            <v>M011602033</v>
          </cell>
          <cell r="C7106" t="str">
            <v>T JTIF16 FoFo DN 250 X 80 39,700 kg</v>
          </cell>
          <cell r="D7106" t="str">
            <v>PC</v>
          </cell>
          <cell r="E7106">
            <v>1175.57</v>
          </cell>
        </row>
        <row r="7107">
          <cell r="B7107" t="str">
            <v>M011602037</v>
          </cell>
          <cell r="C7107" t="str">
            <v>T JTIF16 FoFo DN 250 X 100 45000 kg</v>
          </cell>
          <cell r="D7107" t="str">
            <v>PC</v>
          </cell>
          <cell r="E7107">
            <v>1277.92</v>
          </cell>
        </row>
        <row r="7108">
          <cell r="B7108" t="str">
            <v>M011602041</v>
          </cell>
          <cell r="C7108" t="str">
            <v>T JTIF16 FoFo DN 300 X 100 56,600 kg</v>
          </cell>
          <cell r="D7108" t="str">
            <v>PC</v>
          </cell>
          <cell r="E7108">
            <v>1643.93</v>
          </cell>
        </row>
        <row r="7109">
          <cell r="B7109" t="str">
            <v>M011602045</v>
          </cell>
          <cell r="C7109" t="str">
            <v>T JTIF16 FoFo DN 300 X 200 77,600 kg</v>
          </cell>
          <cell r="D7109" t="str">
            <v>PC</v>
          </cell>
          <cell r="E7109">
            <v>1795.94</v>
          </cell>
        </row>
        <row r="7110">
          <cell r="B7110" t="str">
            <v>M011602049</v>
          </cell>
          <cell r="C7110" t="str">
            <v>T JTIF16 FoFo DN 300 X 300 101,500 kg</v>
          </cell>
          <cell r="D7110" t="str">
            <v>PC</v>
          </cell>
          <cell r="E7110">
            <v>1913.8</v>
          </cell>
        </row>
        <row r="7111">
          <cell r="B7111" t="str">
            <v>M011603000</v>
          </cell>
          <cell r="C7111" t="str">
            <v>TE C/ BOLSAS E FLANGE JTIF FoFo PN 25</v>
          </cell>
        </row>
        <row r="7112">
          <cell r="B7112" t="str">
            <v>M011603001</v>
          </cell>
          <cell r="C7112" t="str">
            <v>T JTIF25 FoFo DN 80 X 50 14,300 kg</v>
          </cell>
          <cell r="D7112" t="str">
            <v>PC</v>
          </cell>
          <cell r="E7112">
            <v>372.21</v>
          </cell>
        </row>
        <row r="7113">
          <cell r="B7113" t="str">
            <v>M011603005</v>
          </cell>
          <cell r="C7113" t="str">
            <v>T JTIF25 FoFo DN 100 X 50 16,600 kg</v>
          </cell>
          <cell r="D7113" t="str">
            <v>PC</v>
          </cell>
          <cell r="E7113">
            <v>462.19</v>
          </cell>
        </row>
        <row r="7114">
          <cell r="B7114" t="str">
            <v>M011603009</v>
          </cell>
          <cell r="C7114" t="str">
            <v>T JTIF25 FoFo DN 150 X 50 21,90 kg</v>
          </cell>
          <cell r="D7114" t="str">
            <v>PC</v>
          </cell>
          <cell r="E7114">
            <v>713.41</v>
          </cell>
        </row>
        <row r="7115">
          <cell r="B7115" t="str">
            <v>M011603013</v>
          </cell>
          <cell r="C7115" t="str">
            <v>T JTIF25 FoFo DN 150 X 80 24,100 kg</v>
          </cell>
          <cell r="D7115" t="str">
            <v>PC</v>
          </cell>
          <cell r="E7115">
            <v>713.41</v>
          </cell>
        </row>
        <row r="7116">
          <cell r="B7116" t="str">
            <v>M011604000</v>
          </cell>
          <cell r="C7116" t="str">
            <v>EXTREMIDADE FLANGE E BOLSA JTIF FoFo PN 10</v>
          </cell>
        </row>
        <row r="7117">
          <cell r="B7117" t="str">
            <v>M011604001</v>
          </cell>
          <cell r="C7117" t="str">
            <v>EFJTI10 FoFo DN 80 7,90 kg</v>
          </cell>
          <cell r="D7117" t="str">
            <v>PC</v>
          </cell>
          <cell r="E7117">
            <v>263.64999999999998</v>
          </cell>
        </row>
        <row r="7118">
          <cell r="B7118" t="str">
            <v>M011604005</v>
          </cell>
          <cell r="C7118" t="str">
            <v>EFJTI10 FoFo DN 100 10,000 kg</v>
          </cell>
          <cell r="D7118" t="str">
            <v>PC</v>
          </cell>
          <cell r="E7118">
            <v>313.27999999999997</v>
          </cell>
        </row>
        <row r="7119">
          <cell r="B7119" t="str">
            <v>M011604009</v>
          </cell>
          <cell r="C7119" t="str">
            <v>EFJTI10 FoFo DN 150 15,500 kg</v>
          </cell>
          <cell r="D7119" t="str">
            <v>PC</v>
          </cell>
          <cell r="E7119">
            <v>586.22</v>
          </cell>
        </row>
        <row r="7120">
          <cell r="B7120" t="str">
            <v>M011604013</v>
          </cell>
          <cell r="C7120" t="str">
            <v>EFJTI10 FoFo DN 200 21,600 kg</v>
          </cell>
          <cell r="D7120" t="str">
            <v>PC</v>
          </cell>
          <cell r="E7120">
            <v>1042.18</v>
          </cell>
        </row>
        <row r="7121">
          <cell r="B7121" t="str">
            <v>M011604017</v>
          </cell>
          <cell r="C7121" t="str">
            <v>EFJTI10 FoFo DN 250 29,90 kg</v>
          </cell>
          <cell r="D7121" t="str">
            <v>PC</v>
          </cell>
          <cell r="E7121">
            <v>1290.3399999999999</v>
          </cell>
        </row>
        <row r="7122">
          <cell r="B7122" t="str">
            <v>M011604021</v>
          </cell>
          <cell r="C7122" t="str">
            <v>EFJTI10 FoFo DN 300 38,100 kg</v>
          </cell>
          <cell r="D7122" t="str">
            <v>PC</v>
          </cell>
          <cell r="E7122">
            <v>1554</v>
          </cell>
        </row>
        <row r="7123">
          <cell r="B7123" t="str">
            <v>M011605000</v>
          </cell>
          <cell r="C7123" t="str">
            <v>EXTREMIDADE FLANGE E BOLSA JTIF FoFo PN 16</v>
          </cell>
        </row>
        <row r="7124">
          <cell r="B7124" t="str">
            <v>M011605001</v>
          </cell>
          <cell r="C7124" t="str">
            <v>EFJTI16 FoFo DN 80 7,90 kg</v>
          </cell>
          <cell r="D7124" t="str">
            <v>PC</v>
          </cell>
          <cell r="E7124">
            <v>263.64999999999998</v>
          </cell>
        </row>
        <row r="7125">
          <cell r="B7125" t="str">
            <v>M011605005</v>
          </cell>
          <cell r="C7125" t="str">
            <v>EFJTI16 FoFo DN 100 10,000 kg</v>
          </cell>
          <cell r="D7125" t="str">
            <v>PC</v>
          </cell>
          <cell r="E7125">
            <v>313.27999999999997</v>
          </cell>
        </row>
        <row r="7126">
          <cell r="B7126" t="str">
            <v>M011605009</v>
          </cell>
          <cell r="C7126" t="str">
            <v>EFJTI16 FoFo DN 150 15,500 kg</v>
          </cell>
          <cell r="D7126" t="str">
            <v>PC</v>
          </cell>
          <cell r="E7126">
            <v>586.22</v>
          </cell>
        </row>
        <row r="7127">
          <cell r="B7127" t="str">
            <v>M011605013</v>
          </cell>
          <cell r="C7127" t="str">
            <v>EFJTI16 FoFo DN 200 21,600 kg</v>
          </cell>
          <cell r="D7127" t="str">
            <v>PC</v>
          </cell>
          <cell r="E7127">
            <v>1042.18</v>
          </cell>
        </row>
        <row r="7128">
          <cell r="B7128" t="str">
            <v>M011605017</v>
          </cell>
          <cell r="C7128" t="str">
            <v>EFJTI16 FoFo DN 250 29,90 kg</v>
          </cell>
          <cell r="D7128" t="str">
            <v>PC</v>
          </cell>
          <cell r="E7128">
            <v>1290.3399999999999</v>
          </cell>
        </row>
        <row r="7129">
          <cell r="B7129" t="str">
            <v>M011605021</v>
          </cell>
          <cell r="C7129" t="str">
            <v>EFJTI16 FoFo DN 300 38,100 kg</v>
          </cell>
          <cell r="D7129" t="str">
            <v>PC</v>
          </cell>
          <cell r="E7129">
            <v>1554</v>
          </cell>
        </row>
        <row r="7130">
          <cell r="B7130" t="str">
            <v>M011606000</v>
          </cell>
          <cell r="C7130" t="str">
            <v>EXTREMIDADE FLANGE E BOLSA JTIF FoFo PN 25</v>
          </cell>
        </row>
        <row r="7131">
          <cell r="B7131" t="str">
            <v>M011606001</v>
          </cell>
          <cell r="C7131" t="str">
            <v>EFJTI25 FoFo DN 80 7,90 kg</v>
          </cell>
          <cell r="D7131" t="str">
            <v>PC</v>
          </cell>
          <cell r="E7131">
            <v>272.95</v>
          </cell>
        </row>
        <row r="7132">
          <cell r="B7132" t="str">
            <v>M011606005</v>
          </cell>
          <cell r="C7132" t="str">
            <v>EFJTI25 FoFo DN 100 10,500 kg</v>
          </cell>
          <cell r="D7132" t="str">
            <v>PC</v>
          </cell>
          <cell r="E7132">
            <v>325.68</v>
          </cell>
        </row>
        <row r="7133">
          <cell r="B7133" t="str">
            <v>M011606009</v>
          </cell>
          <cell r="C7133" t="str">
            <v>EFJTI25 FoFo DN 150 16,500 kg</v>
          </cell>
          <cell r="D7133" t="str">
            <v>PC</v>
          </cell>
          <cell r="E7133">
            <v>589.34</v>
          </cell>
        </row>
        <row r="7134">
          <cell r="B7134" t="str">
            <v>M011606013</v>
          </cell>
          <cell r="C7134" t="str">
            <v>EFJTI25 FoFo DN 200 23,800 kg</v>
          </cell>
          <cell r="D7134" t="str">
            <v>PC</v>
          </cell>
          <cell r="E7134">
            <v>1057.68</v>
          </cell>
        </row>
        <row r="7135">
          <cell r="B7135" t="str">
            <v>M011606017</v>
          </cell>
          <cell r="C7135" t="str">
            <v>EFJTI25 FoFo DN 250 33,700 kg</v>
          </cell>
          <cell r="D7135" t="str">
            <v>PC</v>
          </cell>
          <cell r="E7135">
            <v>1327.58</v>
          </cell>
        </row>
        <row r="7136">
          <cell r="B7136" t="str">
            <v>M011606021</v>
          </cell>
          <cell r="C7136" t="str">
            <v>EFJTI25 FoFo DN 300 43,500 kg</v>
          </cell>
          <cell r="D7136" t="str">
            <v>PC</v>
          </cell>
          <cell r="E7136">
            <v>1603.63</v>
          </cell>
        </row>
        <row r="7137">
          <cell r="B7137" t="str">
            <v>M011700000</v>
          </cell>
          <cell r="C7137" t="str">
            <v>CONEXOES DE FoFo DUCTIL C/ FLANGES PN10 E ACESSORIOS</v>
          </cell>
        </row>
        <row r="7138">
          <cell r="B7138" t="str">
            <v>M011701000</v>
          </cell>
          <cell r="C7138" t="str">
            <v>TOCO FoFo C/ FLANGES PN 10</v>
          </cell>
        </row>
        <row r="7139">
          <cell r="B7139" t="str">
            <v>M011701001</v>
          </cell>
          <cell r="C7139" t="str">
            <v>TOF10 FoFo L = 0,25m DN 50 7,500 kg</v>
          </cell>
          <cell r="D7139" t="str">
            <v>PC</v>
          </cell>
          <cell r="E7139">
            <v>236.38</v>
          </cell>
        </row>
        <row r="7140">
          <cell r="B7140" t="str">
            <v>M011701005</v>
          </cell>
          <cell r="C7140" t="str">
            <v>TOF10 FoFo L = 0,25m DN 80 11,500 kg</v>
          </cell>
          <cell r="D7140" t="str">
            <v>PC</v>
          </cell>
          <cell r="E7140">
            <v>288.89999999999998</v>
          </cell>
        </row>
        <row r="7141">
          <cell r="B7141" t="str">
            <v>M011701009</v>
          </cell>
          <cell r="C7141" t="str">
            <v>TOF10 FoFo L = 0,25m DN 100 14,000 kg</v>
          </cell>
          <cell r="D7141" t="str">
            <v>PC</v>
          </cell>
          <cell r="E7141">
            <v>309.12</v>
          </cell>
        </row>
        <row r="7142">
          <cell r="B7142" t="str">
            <v>M011701013</v>
          </cell>
          <cell r="C7142" t="str">
            <v>TOF10 FoFo L = 0,25m DN 150 24,00kg</v>
          </cell>
          <cell r="D7142" t="str">
            <v>PC</v>
          </cell>
          <cell r="E7142">
            <v>433.76</v>
          </cell>
        </row>
        <row r="7143">
          <cell r="B7143" t="str">
            <v>M011701017</v>
          </cell>
          <cell r="C7143" t="str">
            <v>TOF10 FoFo L = 0,25m DN 200 32,00 kg</v>
          </cell>
          <cell r="D7143" t="str">
            <v>PC</v>
          </cell>
          <cell r="E7143">
            <v>601.16999999999996</v>
          </cell>
        </row>
        <row r="7144">
          <cell r="B7144" t="str">
            <v>M011701021</v>
          </cell>
          <cell r="C7144" t="str">
            <v>TOF10 FoFo L = 0,25m DN 250 44,00 kg</v>
          </cell>
          <cell r="D7144" t="str">
            <v>PC</v>
          </cell>
          <cell r="E7144">
            <v>909.9</v>
          </cell>
        </row>
        <row r="7145">
          <cell r="B7145" t="str">
            <v>M011701025</v>
          </cell>
          <cell r="C7145" t="str">
            <v>TOF10 FoFo L = 0,25m DN 300 56,00 kg</v>
          </cell>
          <cell r="D7145" t="str">
            <v>PC</v>
          </cell>
          <cell r="E7145">
            <v>1051.68</v>
          </cell>
        </row>
        <row r="7146">
          <cell r="B7146" t="str">
            <v>M011701029</v>
          </cell>
          <cell r="C7146" t="str">
            <v>TOF10 FoFo L = 0,25m DN 350 70,00 kg</v>
          </cell>
          <cell r="D7146" t="str">
            <v>PC</v>
          </cell>
          <cell r="E7146">
            <v>1584.63</v>
          </cell>
        </row>
        <row r="7147">
          <cell r="B7147" t="str">
            <v>M011701033</v>
          </cell>
          <cell r="C7147" t="str">
            <v>TOF10 FoFo L = 0,25m DN 400 85,00 kg</v>
          </cell>
          <cell r="D7147" t="str">
            <v>PC</v>
          </cell>
          <cell r="E7147">
            <v>1844.23</v>
          </cell>
        </row>
        <row r="7148">
          <cell r="B7148" t="str">
            <v>M011701037</v>
          </cell>
          <cell r="C7148" t="str">
            <v>TOF10 FoFo L = 0,25m DN 45 95,00 kg</v>
          </cell>
          <cell r="D7148" t="str">
            <v>PC</v>
          </cell>
          <cell r="E7148">
            <v>2433.52</v>
          </cell>
        </row>
        <row r="7149">
          <cell r="B7149" t="str">
            <v>M011701041</v>
          </cell>
          <cell r="C7149" t="str">
            <v>TOF10 FoFo L = 0,25m DN 500 116,00 kg</v>
          </cell>
          <cell r="D7149" t="str">
            <v>PC</v>
          </cell>
          <cell r="E7149">
            <v>3022.8</v>
          </cell>
        </row>
        <row r="7150">
          <cell r="B7150" t="str">
            <v>M011701045</v>
          </cell>
          <cell r="C7150" t="str">
            <v>TOF10 FoFo L = 0,25m DN 600 165,00 kg</v>
          </cell>
          <cell r="D7150" t="str">
            <v>PC</v>
          </cell>
          <cell r="E7150">
            <v>4461.5</v>
          </cell>
        </row>
        <row r="7151">
          <cell r="B7151" t="str">
            <v>M011701049</v>
          </cell>
          <cell r="C7151" t="str">
            <v>TOF10 FoFo L = 0,25m DN 700 219,00 kg</v>
          </cell>
          <cell r="D7151" t="str">
            <v>PC</v>
          </cell>
          <cell r="E7151">
            <v>7233.03</v>
          </cell>
        </row>
        <row r="7152">
          <cell r="B7152" t="str">
            <v>M011701053</v>
          </cell>
          <cell r="C7152" t="str">
            <v>TOF10 FoFo L = 0,25m DN 800 279,00 kg</v>
          </cell>
          <cell r="D7152" t="str">
            <v>PC</v>
          </cell>
          <cell r="E7152">
            <v>9027.65</v>
          </cell>
        </row>
        <row r="7153">
          <cell r="B7153" t="str">
            <v>M011701057</v>
          </cell>
          <cell r="C7153" t="str">
            <v>TOF10 FoFo L = 0,25m DN 90 350,00 kg</v>
          </cell>
          <cell r="D7153" t="str">
            <v>PC</v>
          </cell>
          <cell r="E7153">
            <v>12518.28</v>
          </cell>
        </row>
        <row r="7154">
          <cell r="B7154" t="str">
            <v>M011701061</v>
          </cell>
          <cell r="C7154" t="str">
            <v>TOF10 FoFo L = 0,25m DN 1000 419,00 kg</v>
          </cell>
          <cell r="D7154" t="str">
            <v>PC</v>
          </cell>
          <cell r="E7154">
            <v>15795.66</v>
          </cell>
        </row>
        <row r="7155">
          <cell r="B7155" t="str">
            <v>M011701065</v>
          </cell>
          <cell r="C7155" t="str">
            <v>TOF10 FoFo L = 0,25m DN 1200 597,00 kg</v>
          </cell>
          <cell r="D7155" t="str">
            <v>PC</v>
          </cell>
          <cell r="E7155">
            <v>17375.22</v>
          </cell>
        </row>
        <row r="7156">
          <cell r="B7156" t="str">
            <v>M011701069</v>
          </cell>
          <cell r="C7156" t="str">
            <v>TOF10 FoFo L = 0,50m DN 50 10,00 kg</v>
          </cell>
          <cell r="D7156" t="str">
            <v>PC</v>
          </cell>
          <cell r="E7156">
            <v>369.8</v>
          </cell>
        </row>
        <row r="7157">
          <cell r="B7157" t="str">
            <v>M011701073</v>
          </cell>
          <cell r="C7157" t="str">
            <v>TOF10 FoFo L = 0,50m DN 80 15,00 kg</v>
          </cell>
          <cell r="D7157" t="str">
            <v>PC</v>
          </cell>
          <cell r="E7157">
            <v>340.28</v>
          </cell>
        </row>
        <row r="7158">
          <cell r="B7158" t="str">
            <v>M011701077</v>
          </cell>
          <cell r="C7158" t="str">
            <v>TOF10 FoFo L = 0,50m DN 100 19,00 kg</v>
          </cell>
          <cell r="D7158" t="str">
            <v>PC</v>
          </cell>
          <cell r="E7158">
            <v>390.29</v>
          </cell>
        </row>
        <row r="7159">
          <cell r="B7159" t="str">
            <v>M011701081</v>
          </cell>
          <cell r="C7159" t="str">
            <v>TOF10 FoFo L = 0,50m DN 150 32,00 kg</v>
          </cell>
          <cell r="D7159" t="str">
            <v>PC</v>
          </cell>
          <cell r="E7159">
            <v>560.63</v>
          </cell>
        </row>
        <row r="7160">
          <cell r="B7160" t="str">
            <v>M011701085</v>
          </cell>
          <cell r="C7160" t="str">
            <v>TOF10 FoFo L = 0,50m DN 200 43,00 kg</v>
          </cell>
          <cell r="D7160" t="str">
            <v>PC</v>
          </cell>
          <cell r="E7160">
            <v>719.3</v>
          </cell>
        </row>
        <row r="7161">
          <cell r="B7161" t="str">
            <v>M011701089</v>
          </cell>
          <cell r="C7161" t="str">
            <v>TOF10 FoFo L = 0,50m DN 250 60,00 kg</v>
          </cell>
          <cell r="D7161" t="str">
            <v>PC</v>
          </cell>
          <cell r="E7161">
            <v>1079.01</v>
          </cell>
        </row>
        <row r="7162">
          <cell r="B7162" t="str">
            <v>M011701093</v>
          </cell>
          <cell r="C7162" t="str">
            <v>TOF10 FoFo L = 0,50m DN 300 76,00 kg</v>
          </cell>
          <cell r="D7162" t="str">
            <v>PC</v>
          </cell>
          <cell r="E7162">
            <v>1229.93</v>
          </cell>
        </row>
        <row r="7163">
          <cell r="B7163" t="str">
            <v>M011701097</v>
          </cell>
          <cell r="C7163" t="str">
            <v>TOF10 FoFo L = 0,50m DN 350 88,00 kg</v>
          </cell>
          <cell r="D7163" t="str">
            <v>PC</v>
          </cell>
          <cell r="E7163">
            <v>1730.5</v>
          </cell>
        </row>
        <row r="7164">
          <cell r="B7164" t="str">
            <v>M011701101</v>
          </cell>
          <cell r="C7164" t="str">
            <v>TOF10 FoFo L = 0,50m DN 400 114,00 kg</v>
          </cell>
          <cell r="D7164" t="str">
            <v>PC</v>
          </cell>
          <cell r="E7164">
            <v>2219.33</v>
          </cell>
        </row>
        <row r="7165">
          <cell r="B7165" t="str">
            <v>M011701105</v>
          </cell>
          <cell r="C7165" t="str">
            <v>TOF10 FoFo L = 0,50m DN 45 137,00 kg</v>
          </cell>
          <cell r="D7165" t="str">
            <v>PC</v>
          </cell>
          <cell r="E7165">
            <v>7688.64</v>
          </cell>
        </row>
        <row r="7166">
          <cell r="B7166" t="str">
            <v>M011701109</v>
          </cell>
          <cell r="C7166" t="str">
            <v>TOF10 FoFo L = 0,50m DN 500 156,00 kg</v>
          </cell>
          <cell r="D7166" t="str">
            <v>PC</v>
          </cell>
          <cell r="E7166">
            <v>3281.43</v>
          </cell>
        </row>
        <row r="7167">
          <cell r="B7167" t="str">
            <v>M011701113</v>
          </cell>
          <cell r="C7167" t="str">
            <v>TOF10 FoFo L = 0,50m DN 600 217,00 kg</v>
          </cell>
          <cell r="D7167" t="str">
            <v>PC</v>
          </cell>
          <cell r="E7167">
            <v>5695.67</v>
          </cell>
        </row>
        <row r="7168">
          <cell r="B7168" t="str">
            <v>M011701117</v>
          </cell>
          <cell r="C7168" t="str">
            <v>TOF10 FoFo L = 0,50m DN 700 286,00 kg</v>
          </cell>
          <cell r="D7168" t="str">
            <v>PC</v>
          </cell>
          <cell r="E7168">
            <v>7332.42</v>
          </cell>
        </row>
        <row r="7169">
          <cell r="B7169" t="str">
            <v>M011701121</v>
          </cell>
          <cell r="C7169" t="str">
            <v>TOF10 FoFo L = 0,50m DN 800 361,00 kg</v>
          </cell>
          <cell r="D7169" t="str">
            <v>PC</v>
          </cell>
          <cell r="E7169">
            <v>9614.0300000000007</v>
          </cell>
        </row>
        <row r="7170">
          <cell r="B7170" t="str">
            <v>M011701125</v>
          </cell>
          <cell r="C7170" t="str">
            <v>TOF10 FoFo L = 0,50m DN 90 45,00 kg</v>
          </cell>
          <cell r="D7170" t="str">
            <v>PC</v>
          </cell>
          <cell r="E7170">
            <v>14991.14</v>
          </cell>
        </row>
        <row r="7171">
          <cell r="B7171" t="str">
            <v>M011701129</v>
          </cell>
          <cell r="C7171" t="str">
            <v>TOF10 FoFo L = 0,50m DN 1000 538,00 kg</v>
          </cell>
          <cell r="D7171" t="str">
            <v>PC</v>
          </cell>
          <cell r="E7171">
            <v>22937.83</v>
          </cell>
        </row>
        <row r="7172">
          <cell r="B7172" t="str">
            <v>M011701133</v>
          </cell>
          <cell r="C7172" t="str">
            <v>TOF10 FoFo L = 0,50m DN 1200 755,00 kg</v>
          </cell>
          <cell r="D7172" t="str">
            <v>PC</v>
          </cell>
          <cell r="E7172">
            <v>25231.61</v>
          </cell>
        </row>
        <row r="7173">
          <cell r="B7173" t="str">
            <v>M011702000</v>
          </cell>
          <cell r="C7173" t="str">
            <v>CURVA 90 FoFo C/ FLANGES E PE PN 10</v>
          </cell>
        </row>
        <row r="7174">
          <cell r="B7174" t="str">
            <v>M011702001</v>
          </cell>
          <cell r="C7174" t="str">
            <v>CP90F10 FoFo DN 50 8,600 kg</v>
          </cell>
          <cell r="D7174" t="str">
            <v>PC</v>
          </cell>
          <cell r="E7174">
            <v>153.94</v>
          </cell>
        </row>
        <row r="7175">
          <cell r="B7175" t="str">
            <v>M011702005</v>
          </cell>
          <cell r="C7175" t="str">
            <v>CP90F10 FoFo DN 80 14,100 kg</v>
          </cell>
          <cell r="D7175" t="str">
            <v>PC</v>
          </cell>
          <cell r="E7175">
            <v>241.89</v>
          </cell>
        </row>
        <row r="7176">
          <cell r="B7176" t="str">
            <v>M011702009</v>
          </cell>
          <cell r="C7176" t="str">
            <v>CP90F10 FoFo DN 100 17,000 kg</v>
          </cell>
          <cell r="D7176" t="str">
            <v>PC</v>
          </cell>
          <cell r="E7176">
            <v>388.54</v>
          </cell>
        </row>
        <row r="7177">
          <cell r="B7177" t="str">
            <v>M011702013</v>
          </cell>
          <cell r="C7177" t="str">
            <v>CP90F10 FoFo DN 150 28,000 kg</v>
          </cell>
          <cell r="D7177" t="str">
            <v>PC</v>
          </cell>
          <cell r="E7177">
            <v>487.46</v>
          </cell>
        </row>
        <row r="7178">
          <cell r="B7178" t="str">
            <v>M011702017</v>
          </cell>
          <cell r="C7178" t="str">
            <v>CP90F10 FoFo DN 200 43,500 kg</v>
          </cell>
          <cell r="D7178" t="str">
            <v>PC</v>
          </cell>
          <cell r="E7178">
            <v>590.13</v>
          </cell>
        </row>
        <row r="7179">
          <cell r="B7179" t="str">
            <v>M011702021</v>
          </cell>
          <cell r="C7179" t="str">
            <v>CP90F10 FoFo DN 250 71,000 kg</v>
          </cell>
          <cell r="D7179" t="str">
            <v>PC</v>
          </cell>
          <cell r="E7179">
            <v>1005.53</v>
          </cell>
        </row>
        <row r="7180">
          <cell r="B7180" t="str">
            <v>M011702025</v>
          </cell>
          <cell r="C7180" t="str">
            <v>CP90F10 FoFo DN 300 102,000 kg</v>
          </cell>
          <cell r="D7180" t="str">
            <v>PC</v>
          </cell>
          <cell r="E7180">
            <v>1502.27</v>
          </cell>
        </row>
        <row r="7181">
          <cell r="B7181" t="str">
            <v>M011702029</v>
          </cell>
          <cell r="C7181" t="str">
            <v>CP90F10 FoFo DN 350 136,000 kg</v>
          </cell>
          <cell r="D7181" t="str">
            <v>PC</v>
          </cell>
          <cell r="E7181">
            <v>1637.76</v>
          </cell>
        </row>
        <row r="7182">
          <cell r="B7182" t="str">
            <v>M011702033</v>
          </cell>
          <cell r="C7182" t="str">
            <v>CP90F10 FoFo DN 400 172,000 kg</v>
          </cell>
          <cell r="D7182" t="str">
            <v>PC</v>
          </cell>
          <cell r="E7182">
            <v>3278.52</v>
          </cell>
        </row>
        <row r="7183">
          <cell r="B7183" t="str">
            <v>M011702037</v>
          </cell>
          <cell r="C7183" t="str">
            <v>CP90F10 FoFo DN 45 231,00 kg</v>
          </cell>
          <cell r="D7183" t="str">
            <v>PC</v>
          </cell>
          <cell r="E7183">
            <v>4964.45</v>
          </cell>
        </row>
        <row r="7184">
          <cell r="B7184" t="str">
            <v>M011702041</v>
          </cell>
          <cell r="C7184" t="str">
            <v>CP90F10 FoFo DN 500 276,000 kg</v>
          </cell>
          <cell r="D7184" t="str">
            <v>PC</v>
          </cell>
          <cell r="E7184">
            <v>6698.55</v>
          </cell>
        </row>
        <row r="7185">
          <cell r="B7185" t="str">
            <v>M011702045</v>
          </cell>
          <cell r="C7185" t="str">
            <v>CP90F10 FoFo DN 600 423,000 kg</v>
          </cell>
          <cell r="D7185" t="str">
            <v>PC</v>
          </cell>
          <cell r="E7185">
            <v>8411.56</v>
          </cell>
        </row>
        <row r="7186">
          <cell r="B7186" t="str">
            <v>M011702049</v>
          </cell>
          <cell r="C7186" t="str">
            <v>CP90F10 FoFo DN 700 550,000 kg</v>
          </cell>
          <cell r="D7186" t="str">
            <v>PC</v>
          </cell>
          <cell r="E7186">
            <v>10295.75</v>
          </cell>
        </row>
        <row r="7187">
          <cell r="B7187" t="str">
            <v>M011703000</v>
          </cell>
          <cell r="C7187" t="str">
            <v>CURVA 90 FoFo C/ FLANGES PN 10</v>
          </cell>
        </row>
        <row r="7188">
          <cell r="B7188" t="str">
            <v>M011703001</v>
          </cell>
          <cell r="C7188" t="str">
            <v>C90F10 FoFo DN 50 6,000 kg</v>
          </cell>
          <cell r="D7188" t="str">
            <v>PC</v>
          </cell>
          <cell r="E7188">
            <v>153.30000000000001</v>
          </cell>
        </row>
        <row r="7189">
          <cell r="B7189" t="str">
            <v>M011703005</v>
          </cell>
          <cell r="C7189" t="str">
            <v>C90F10 FoFo DN 80 9,500 kg</v>
          </cell>
          <cell r="D7189" t="str">
            <v>PC</v>
          </cell>
          <cell r="E7189">
            <v>232.44</v>
          </cell>
        </row>
        <row r="7190">
          <cell r="B7190" t="str">
            <v>M011703009</v>
          </cell>
          <cell r="C7190" t="str">
            <v>C90F10 FoFo DN 100 11,000 kg</v>
          </cell>
          <cell r="D7190" t="str">
            <v>PC</v>
          </cell>
          <cell r="E7190">
            <v>301.55</v>
          </cell>
        </row>
        <row r="7191">
          <cell r="B7191" t="str">
            <v>M011703013</v>
          </cell>
          <cell r="C7191" t="str">
            <v>C90F10 FoFo DN 150 18,000 kg</v>
          </cell>
          <cell r="D7191" t="str">
            <v>PC</v>
          </cell>
          <cell r="E7191">
            <v>475.47</v>
          </cell>
        </row>
        <row r="7192">
          <cell r="B7192" t="str">
            <v>M011703017</v>
          </cell>
          <cell r="C7192" t="str">
            <v>C90F10 FoFo DN 200 28,000 kg</v>
          </cell>
          <cell r="D7192" t="str">
            <v>PC</v>
          </cell>
          <cell r="E7192">
            <v>672.23</v>
          </cell>
        </row>
        <row r="7193">
          <cell r="B7193" t="str">
            <v>M011703021</v>
          </cell>
          <cell r="C7193" t="str">
            <v>C90F10 FoFo DN 250 46,000 kg</v>
          </cell>
          <cell r="D7193" t="str">
            <v>PC</v>
          </cell>
          <cell r="E7193">
            <v>1183.2</v>
          </cell>
        </row>
        <row r="7194">
          <cell r="B7194" t="str">
            <v>M011703025</v>
          </cell>
          <cell r="C7194" t="str">
            <v>C90F10 FoFo DN 300 66,000 kg</v>
          </cell>
          <cell r="D7194" t="str">
            <v>PC</v>
          </cell>
          <cell r="E7194">
            <v>3034.32</v>
          </cell>
        </row>
        <row r="7195">
          <cell r="B7195" t="str">
            <v>M011703029</v>
          </cell>
          <cell r="C7195" t="str">
            <v>C90F10 FoFo DN 350 87,000 kg</v>
          </cell>
          <cell r="D7195" t="str">
            <v>PC</v>
          </cell>
          <cell r="E7195">
            <v>4950.01</v>
          </cell>
        </row>
        <row r="7196">
          <cell r="B7196" t="str">
            <v>M011703033</v>
          </cell>
          <cell r="C7196" t="str">
            <v>C90F10 FoFo DN 400 110,000 kg</v>
          </cell>
          <cell r="D7196" t="str">
            <v>PC</v>
          </cell>
          <cell r="E7196">
            <v>6865.7</v>
          </cell>
        </row>
        <row r="7197">
          <cell r="B7197" t="str">
            <v>M011703037</v>
          </cell>
          <cell r="C7197" t="str">
            <v>C90F10 FoFo DN 45 195,000 kg</v>
          </cell>
          <cell r="D7197" t="str">
            <v>PC</v>
          </cell>
          <cell r="E7197">
            <v>8781.39</v>
          </cell>
        </row>
        <row r="7198">
          <cell r="B7198" t="str">
            <v>M011703041</v>
          </cell>
          <cell r="C7198" t="str">
            <v>C90F10 FoFo DN 500 174,000 kg</v>
          </cell>
          <cell r="D7198" t="str">
            <v>PC</v>
          </cell>
          <cell r="E7198">
            <v>10697.08</v>
          </cell>
        </row>
        <row r="7199">
          <cell r="B7199" t="str">
            <v>M011703045</v>
          </cell>
          <cell r="C7199" t="str">
            <v>C90F10 FoFo DN 600 267,000 kg</v>
          </cell>
          <cell r="D7199" t="str">
            <v>PC</v>
          </cell>
          <cell r="E7199">
            <v>14036.93</v>
          </cell>
        </row>
        <row r="7200">
          <cell r="B7200" t="str">
            <v>M011703049</v>
          </cell>
          <cell r="C7200" t="str">
            <v>C90F10 FoFo DN 700 380,000 kg</v>
          </cell>
          <cell r="D7200" t="str">
            <v>PC</v>
          </cell>
          <cell r="E7200">
            <v>20323.28</v>
          </cell>
        </row>
        <row r="7201">
          <cell r="B7201" t="str">
            <v>M011703053</v>
          </cell>
          <cell r="C7201" t="str">
            <v>C90F10 FoFo DN 800 525,000 kg</v>
          </cell>
          <cell r="D7201" t="str">
            <v>PC</v>
          </cell>
          <cell r="E7201">
            <v>27433.19</v>
          </cell>
        </row>
        <row r="7202">
          <cell r="B7202" t="str">
            <v>M011703057</v>
          </cell>
          <cell r="C7202" t="str">
            <v>C90F10 FoFo DN 90 690000 kg</v>
          </cell>
          <cell r="D7202" t="str">
            <v>PC</v>
          </cell>
          <cell r="E7202">
            <v>34543.089999999997</v>
          </cell>
        </row>
        <row r="7203">
          <cell r="B7203" t="str">
            <v>M011703061</v>
          </cell>
          <cell r="C7203" t="str">
            <v>C90F10 FoFo DN 1000 892,000 kg</v>
          </cell>
          <cell r="D7203" t="str">
            <v>PC</v>
          </cell>
          <cell r="E7203">
            <v>39766.75</v>
          </cell>
        </row>
        <row r="7204">
          <cell r="B7204" t="str">
            <v>M011703065</v>
          </cell>
          <cell r="C7204" t="str">
            <v>C90F10 FoFo DN 1200 1421,000 kg</v>
          </cell>
          <cell r="D7204" t="str">
            <v>PC</v>
          </cell>
          <cell r="E7204">
            <v>61245.06</v>
          </cell>
        </row>
        <row r="7205">
          <cell r="B7205" t="str">
            <v>M011704000</v>
          </cell>
          <cell r="C7205" t="str">
            <v>CURVA 45 FoFo C/ FLANGES PN 10</v>
          </cell>
        </row>
        <row r="7206">
          <cell r="B7206" t="str">
            <v>M011704001</v>
          </cell>
          <cell r="C7206" t="str">
            <v>C45F10 FoFo DN 50 6,000 kg</v>
          </cell>
          <cell r="D7206" t="str">
            <v>PC</v>
          </cell>
          <cell r="E7206">
            <v>179.88</v>
          </cell>
        </row>
        <row r="7207">
          <cell r="B7207" t="str">
            <v>M011704005</v>
          </cell>
          <cell r="C7207" t="str">
            <v>C45F10 FoFo DN 80 9,500 kg</v>
          </cell>
          <cell r="D7207" t="str">
            <v>PC</v>
          </cell>
          <cell r="E7207">
            <v>223.67</v>
          </cell>
        </row>
        <row r="7208">
          <cell r="B7208" t="str">
            <v>M011704009</v>
          </cell>
          <cell r="C7208" t="str">
            <v>C45F10 FoFo DN 100 10,500 kg</v>
          </cell>
          <cell r="D7208" t="str">
            <v>PC</v>
          </cell>
          <cell r="E7208">
            <v>324.61</v>
          </cell>
        </row>
        <row r="7209">
          <cell r="B7209" t="str">
            <v>M011704013</v>
          </cell>
          <cell r="C7209" t="str">
            <v>C45F10 FoFo DN 150 17,000 kg</v>
          </cell>
          <cell r="D7209" t="str">
            <v>PC</v>
          </cell>
          <cell r="E7209">
            <v>427.68</v>
          </cell>
        </row>
        <row r="7210">
          <cell r="B7210" t="str">
            <v>M011704017</v>
          </cell>
          <cell r="C7210" t="str">
            <v>C45F10 FoFo DN 200 26,000 kg</v>
          </cell>
          <cell r="D7210" t="str">
            <v>PC</v>
          </cell>
          <cell r="E7210">
            <v>582.30999999999995</v>
          </cell>
        </row>
        <row r="7211">
          <cell r="B7211" t="str">
            <v>M011704021</v>
          </cell>
          <cell r="C7211" t="str">
            <v>C45F10 FoFo DN 250 52,000 kg</v>
          </cell>
          <cell r="D7211" t="str">
            <v>PC</v>
          </cell>
          <cell r="E7211">
            <v>1901.95</v>
          </cell>
        </row>
        <row r="7212">
          <cell r="B7212" t="str">
            <v>M011704025</v>
          </cell>
          <cell r="C7212" t="str">
            <v>C45F10 FoFo DN 300 74,000 kg</v>
          </cell>
          <cell r="D7212" t="str">
            <v>PC</v>
          </cell>
          <cell r="E7212">
            <v>2263.08</v>
          </cell>
        </row>
        <row r="7213">
          <cell r="B7213" t="str">
            <v>M011704029</v>
          </cell>
          <cell r="C7213" t="str">
            <v>C45F10 FoFo DN 350 74,000 kg</v>
          </cell>
          <cell r="D7213" t="str">
            <v>PC</v>
          </cell>
          <cell r="E7213">
            <v>3826.89</v>
          </cell>
        </row>
        <row r="7214">
          <cell r="B7214" t="str">
            <v>M011704033</v>
          </cell>
          <cell r="C7214" t="str">
            <v>C45F10 FoFo DN 400 91,000 kg</v>
          </cell>
          <cell r="D7214" t="str">
            <v>PC</v>
          </cell>
          <cell r="E7214">
            <v>5592.9</v>
          </cell>
        </row>
        <row r="7215">
          <cell r="B7215" t="str">
            <v>M011704037</v>
          </cell>
          <cell r="C7215" t="str">
            <v>C45F10 FoFo DN 45 158,00 kg</v>
          </cell>
          <cell r="D7215" t="str">
            <v>PC</v>
          </cell>
          <cell r="E7215">
            <v>7358.89</v>
          </cell>
        </row>
        <row r="7216">
          <cell r="B7216" t="str">
            <v>M011704041</v>
          </cell>
          <cell r="C7216" t="str">
            <v>C45F10 FoFo DN 500 138,000 kg</v>
          </cell>
          <cell r="D7216" t="str">
            <v>PC</v>
          </cell>
          <cell r="E7216">
            <v>9124.9</v>
          </cell>
        </row>
        <row r="7217">
          <cell r="B7217" t="str">
            <v>M011704045</v>
          </cell>
          <cell r="C7217" t="str">
            <v>C45F10 FoFo DN 600 204,000 kg</v>
          </cell>
          <cell r="D7217" t="str">
            <v>PC</v>
          </cell>
          <cell r="E7217">
            <v>11840.85</v>
          </cell>
        </row>
        <row r="7218">
          <cell r="B7218" t="str">
            <v>M011704049</v>
          </cell>
          <cell r="C7218" t="str">
            <v>C45F10 FoFo DN 700 295,000 kg</v>
          </cell>
          <cell r="D7218" t="str">
            <v>PC</v>
          </cell>
          <cell r="E7218">
            <v>15377.41</v>
          </cell>
        </row>
        <row r="7219">
          <cell r="B7219" t="str">
            <v>M011704053</v>
          </cell>
          <cell r="C7219" t="str">
            <v>C45F10 FoFo DN 800 400,000 kg</v>
          </cell>
          <cell r="D7219" t="str">
            <v>PC</v>
          </cell>
          <cell r="E7219">
            <v>16564.240000000002</v>
          </cell>
        </row>
        <row r="7220">
          <cell r="B7220" t="str">
            <v>M011704057</v>
          </cell>
          <cell r="C7220" t="str">
            <v>C45F10 FoFo DN 90 516,000 kg</v>
          </cell>
          <cell r="D7220" t="str">
            <v>PC</v>
          </cell>
          <cell r="E7220">
            <v>20244.150000000001</v>
          </cell>
        </row>
        <row r="7221">
          <cell r="B7221" t="str">
            <v>M011704061</v>
          </cell>
          <cell r="C7221" t="str">
            <v>C45F10 FoFo DN 1000 664,000 kg</v>
          </cell>
          <cell r="D7221" t="str">
            <v>PC</v>
          </cell>
          <cell r="E7221">
            <v>27404.5</v>
          </cell>
        </row>
        <row r="7222">
          <cell r="B7222" t="str">
            <v>M011704065</v>
          </cell>
          <cell r="C7222" t="str">
            <v>C45F10 FoFo DN 1200 1043,000 kg</v>
          </cell>
          <cell r="D7222" t="str">
            <v>PC</v>
          </cell>
          <cell r="E7222">
            <v>49989.61</v>
          </cell>
        </row>
        <row r="7223">
          <cell r="B7223" t="str">
            <v>M011705000</v>
          </cell>
          <cell r="C7223" t="str">
            <v>CURVA 22o30' FoFo C/ FLANGES PN 10</v>
          </cell>
        </row>
        <row r="7224">
          <cell r="B7224" t="str">
            <v>M011705001</v>
          </cell>
          <cell r="C7224" t="str">
            <v>C22FF10 FoFo DN 50 9,000 kg</v>
          </cell>
          <cell r="D7224" t="str">
            <v>PC</v>
          </cell>
          <cell r="E7224">
            <v>179.65</v>
          </cell>
        </row>
        <row r="7225">
          <cell r="B7225" t="str">
            <v>M011705005</v>
          </cell>
          <cell r="C7225" t="str">
            <v>C22FF10 FoFo DN 80 13,000 kg</v>
          </cell>
          <cell r="D7225" t="str">
            <v>PC</v>
          </cell>
          <cell r="E7225">
            <v>225.06</v>
          </cell>
        </row>
        <row r="7226">
          <cell r="B7226" t="str">
            <v>M011705009</v>
          </cell>
          <cell r="C7226" t="str">
            <v>C22FF10 FoFo DN 100 17,000 kg</v>
          </cell>
          <cell r="D7226" t="str">
            <v>PC</v>
          </cell>
          <cell r="E7226">
            <v>259.47000000000003</v>
          </cell>
        </row>
        <row r="7227">
          <cell r="B7227" t="str">
            <v>M011705013</v>
          </cell>
          <cell r="C7227" t="str">
            <v>C22FF10 FoFo DN 150 28,000 kg</v>
          </cell>
          <cell r="D7227" t="str">
            <v>PC</v>
          </cell>
          <cell r="E7227">
            <v>590.83000000000004</v>
          </cell>
        </row>
        <row r="7228">
          <cell r="B7228" t="str">
            <v>M011705017</v>
          </cell>
          <cell r="C7228" t="str">
            <v>C22FF10 FoFo DN 200 41,000 kg</v>
          </cell>
          <cell r="D7228" t="str">
            <v>PC</v>
          </cell>
          <cell r="E7228">
            <v>946.49</v>
          </cell>
        </row>
        <row r="7229">
          <cell r="B7229" t="str">
            <v>M011705021</v>
          </cell>
          <cell r="C7229" t="str">
            <v>C22FF10 FoFo DN 250 56,000 kg</v>
          </cell>
          <cell r="D7229" t="str">
            <v>PC</v>
          </cell>
          <cell r="E7229">
            <v>1302.1500000000001</v>
          </cell>
        </row>
        <row r="7230">
          <cell r="B7230" t="str">
            <v>M011705025</v>
          </cell>
          <cell r="C7230" t="str">
            <v>C22FF10 FoFo DN 300 73,000 kg</v>
          </cell>
          <cell r="D7230" t="str">
            <v>PC</v>
          </cell>
          <cell r="E7230">
            <v>1272.42</v>
          </cell>
        </row>
        <row r="7231">
          <cell r="B7231" t="str">
            <v>M011705029</v>
          </cell>
          <cell r="C7231" t="str">
            <v>C22FF10 FoFo DN 350 99,000 kg</v>
          </cell>
          <cell r="D7231" t="str">
            <v>PC</v>
          </cell>
          <cell r="E7231">
            <v>3179.81</v>
          </cell>
        </row>
        <row r="7232">
          <cell r="B7232" t="str">
            <v>M011705033</v>
          </cell>
          <cell r="C7232" t="str">
            <v>C22FF10 FoFo DN 400 124,000 kg</v>
          </cell>
          <cell r="D7232" t="str">
            <v>PC</v>
          </cell>
          <cell r="E7232">
            <v>5172.13</v>
          </cell>
        </row>
        <row r="7233">
          <cell r="B7233" t="str">
            <v>M011705037</v>
          </cell>
          <cell r="C7233" t="str">
            <v>C22FF10 FoFo DN 45 156,00 kg</v>
          </cell>
          <cell r="D7233" t="str">
            <v>PC</v>
          </cell>
          <cell r="E7233">
            <v>7164.44</v>
          </cell>
        </row>
        <row r="7234">
          <cell r="B7234" t="str">
            <v>M011705041</v>
          </cell>
          <cell r="C7234" t="str">
            <v>C22FF10 FoFo DN 500 180,000 kg</v>
          </cell>
          <cell r="D7234" t="str">
            <v>PC</v>
          </cell>
          <cell r="E7234">
            <v>9156.75</v>
          </cell>
        </row>
        <row r="7235">
          <cell r="B7235" t="str">
            <v>M011705045</v>
          </cell>
          <cell r="C7235" t="str">
            <v>C22FF10 FoFo DN 600 258,000 kg</v>
          </cell>
          <cell r="D7235" t="str">
            <v>PC</v>
          </cell>
          <cell r="E7235">
            <v>12065.97</v>
          </cell>
        </row>
        <row r="7236">
          <cell r="B7236" t="str">
            <v>M011705049</v>
          </cell>
          <cell r="C7236" t="str">
            <v>C22FF10 FoFo DN 700 344,000 kg</v>
          </cell>
          <cell r="D7236" t="str">
            <v>PC</v>
          </cell>
          <cell r="E7236">
            <v>14874.09</v>
          </cell>
        </row>
        <row r="7237">
          <cell r="B7237" t="str">
            <v>M011705053</v>
          </cell>
          <cell r="C7237" t="str">
            <v>C22FF10 FoFo DN 800 472,000 kg</v>
          </cell>
          <cell r="D7237" t="str">
            <v>PC</v>
          </cell>
          <cell r="E7237">
            <v>18599.13</v>
          </cell>
        </row>
        <row r="7238">
          <cell r="B7238" t="str">
            <v>M011705057</v>
          </cell>
          <cell r="C7238" t="str">
            <v>C22FF10 FoFo DN 90 605,000 kg</v>
          </cell>
          <cell r="D7238" t="str">
            <v>PC</v>
          </cell>
          <cell r="E7238">
            <v>22324.17</v>
          </cell>
        </row>
        <row r="7239">
          <cell r="B7239" t="str">
            <v>M011705061</v>
          </cell>
          <cell r="C7239" t="str">
            <v>C22FF10 FoFo DN 1000 781,000 kg</v>
          </cell>
          <cell r="D7239" t="str">
            <v>PC</v>
          </cell>
          <cell r="E7239">
            <v>26626.78</v>
          </cell>
        </row>
        <row r="7240">
          <cell r="B7240" t="str">
            <v>M011705065</v>
          </cell>
          <cell r="C7240" t="str">
            <v>C22FF10 FoFo DN 1200 1110,000 kg</v>
          </cell>
          <cell r="D7240" t="str">
            <v>PC</v>
          </cell>
          <cell r="E7240">
            <v>32679.919999999998</v>
          </cell>
        </row>
        <row r="7241">
          <cell r="B7241" t="str">
            <v>M011706000</v>
          </cell>
          <cell r="C7241" t="str">
            <v>CURVA 11o15' FoFo C/ FLANGES PN 10</v>
          </cell>
        </row>
        <row r="7242">
          <cell r="B7242" t="str">
            <v>M011706001</v>
          </cell>
          <cell r="C7242" t="str">
            <v>C11FF10 FoFo DN 50 8,000 kg</v>
          </cell>
          <cell r="D7242" t="str">
            <v>PC</v>
          </cell>
          <cell r="E7242">
            <v>157.72</v>
          </cell>
        </row>
        <row r="7243">
          <cell r="B7243" t="str">
            <v>M011706005</v>
          </cell>
          <cell r="C7243" t="str">
            <v>C11FF10 FoFo DN 80 11,000 kg</v>
          </cell>
          <cell r="D7243" t="str">
            <v>PC</v>
          </cell>
          <cell r="E7243">
            <v>175.22</v>
          </cell>
        </row>
        <row r="7244">
          <cell r="B7244" t="str">
            <v>M011706009</v>
          </cell>
          <cell r="C7244" t="str">
            <v>C11FF10 FoFo DN 100 16,000 kg</v>
          </cell>
          <cell r="D7244" t="str">
            <v>PC</v>
          </cell>
          <cell r="E7244">
            <v>260.60000000000002</v>
          </cell>
        </row>
        <row r="7245">
          <cell r="B7245" t="str">
            <v>M011706013</v>
          </cell>
          <cell r="C7245" t="str">
            <v>C11FF10 FoFo DN 150 25,000 kg</v>
          </cell>
          <cell r="D7245" t="str">
            <v>PC</v>
          </cell>
          <cell r="E7245">
            <v>425.95</v>
          </cell>
        </row>
        <row r="7246">
          <cell r="B7246" t="str">
            <v>M011706017</v>
          </cell>
          <cell r="C7246" t="str">
            <v>C11FF10 FoFo DN 200 36,000 kg</v>
          </cell>
          <cell r="D7246" t="str">
            <v>PC</v>
          </cell>
          <cell r="E7246">
            <v>620.22</v>
          </cell>
        </row>
        <row r="7247">
          <cell r="B7247" t="str">
            <v>M011706021</v>
          </cell>
          <cell r="C7247" t="str">
            <v>C11FF10 FoFo DN 250 49,000 kg</v>
          </cell>
          <cell r="D7247" t="str">
            <v>PC</v>
          </cell>
          <cell r="E7247">
            <v>814.51</v>
          </cell>
        </row>
        <row r="7248">
          <cell r="B7248" t="str">
            <v>M011706025</v>
          </cell>
          <cell r="C7248" t="str">
            <v>C11FF10 FoFo DN 300 62,000 kg</v>
          </cell>
          <cell r="D7248" t="str">
            <v>PC</v>
          </cell>
          <cell r="E7248">
            <v>1081.75</v>
          </cell>
        </row>
        <row r="7249">
          <cell r="B7249" t="str">
            <v>M011706029</v>
          </cell>
          <cell r="C7249" t="str">
            <v>C11FF10 FoFo DN 350 83,000 kg</v>
          </cell>
          <cell r="D7249" t="str">
            <v>PC</v>
          </cell>
          <cell r="E7249">
            <v>2272.2399999999998</v>
          </cell>
        </row>
        <row r="7250">
          <cell r="B7250" t="str">
            <v>M011706033</v>
          </cell>
          <cell r="C7250" t="str">
            <v>C11FF10 FoFo DN 400 104,000 kg</v>
          </cell>
          <cell r="D7250" t="str">
            <v>PC</v>
          </cell>
          <cell r="E7250">
            <v>3535.69</v>
          </cell>
        </row>
        <row r="7251">
          <cell r="B7251" t="str">
            <v>M011706037</v>
          </cell>
          <cell r="C7251" t="str">
            <v>C11FF10 FoFo DN 45 132,000 kg</v>
          </cell>
          <cell r="D7251" t="str">
            <v>PC</v>
          </cell>
          <cell r="E7251">
            <v>4799.1499999999996</v>
          </cell>
        </row>
        <row r="7252">
          <cell r="B7252" t="str">
            <v>M011706041</v>
          </cell>
          <cell r="C7252" t="str">
            <v>C11FF10 FoFo DN 500 149,000 kg</v>
          </cell>
          <cell r="D7252" t="str">
            <v>PC</v>
          </cell>
          <cell r="E7252">
            <v>6062.6</v>
          </cell>
        </row>
        <row r="7253">
          <cell r="B7253" t="str">
            <v>M011706045</v>
          </cell>
          <cell r="C7253" t="str">
            <v>C11FF10 FoFo DN 600 207,000 kg</v>
          </cell>
          <cell r="D7253" t="str">
            <v>PC</v>
          </cell>
          <cell r="E7253">
            <v>8279.74</v>
          </cell>
        </row>
        <row r="7254">
          <cell r="B7254" t="str">
            <v>M011706049</v>
          </cell>
          <cell r="C7254" t="str">
            <v>C11FF10 FoFo DN 700 274,000 kg</v>
          </cell>
          <cell r="D7254" t="str">
            <v>PC</v>
          </cell>
          <cell r="E7254">
            <v>11143.75</v>
          </cell>
        </row>
        <row r="7255">
          <cell r="B7255" t="str">
            <v>M011706053</v>
          </cell>
          <cell r="C7255" t="str">
            <v>C11FF10 FoFo DN 800 374,000 kg</v>
          </cell>
          <cell r="D7255" t="str">
            <v>PC</v>
          </cell>
          <cell r="E7255">
            <v>14961.42</v>
          </cell>
        </row>
        <row r="7256">
          <cell r="B7256" t="str">
            <v>M011706057</v>
          </cell>
          <cell r="C7256" t="str">
            <v>C11FF10 FoFo DN 90 473,000 kg</v>
          </cell>
          <cell r="D7256" t="str">
            <v>PC</v>
          </cell>
          <cell r="E7256">
            <v>18779.12</v>
          </cell>
        </row>
        <row r="7257">
          <cell r="B7257" t="str">
            <v>M011706061</v>
          </cell>
          <cell r="C7257" t="str">
            <v>C11FF10 FoFo DN 1000 609,000 kg</v>
          </cell>
          <cell r="D7257" t="str">
            <v>PC</v>
          </cell>
          <cell r="E7257">
            <v>23207.46</v>
          </cell>
        </row>
        <row r="7258">
          <cell r="B7258" t="str">
            <v>M011706065</v>
          </cell>
          <cell r="C7258" t="str">
            <v>C11FF10 FoFo DN 1200 927,000 kg</v>
          </cell>
          <cell r="D7258" t="str">
            <v>PC</v>
          </cell>
          <cell r="E7258">
            <v>24856.46</v>
          </cell>
        </row>
        <row r="7259">
          <cell r="B7259" t="str">
            <v>M011707000</v>
          </cell>
          <cell r="C7259" t="str">
            <v>TE FoFo C/ FLANGES PN 10</v>
          </cell>
        </row>
        <row r="7260">
          <cell r="B7260" t="str">
            <v>M011707001</v>
          </cell>
          <cell r="C7260" t="str">
            <v>TFF10 FoFo DN 80 X 50 19,000 kg</v>
          </cell>
          <cell r="D7260" t="str">
            <v>PC</v>
          </cell>
          <cell r="E7260">
            <v>346.53</v>
          </cell>
        </row>
        <row r="7261">
          <cell r="B7261" t="str">
            <v>M011707005</v>
          </cell>
          <cell r="C7261" t="str">
            <v>TFF10 FoFo DN 80 X 80 15,300 kg</v>
          </cell>
          <cell r="D7261" t="str">
            <v>PC</v>
          </cell>
          <cell r="E7261">
            <v>366.44</v>
          </cell>
        </row>
        <row r="7262">
          <cell r="B7262" t="str">
            <v>M011707009</v>
          </cell>
          <cell r="C7262" t="str">
            <v>TFF10 FoFo DN 100 X 50 16,000 kg</v>
          </cell>
          <cell r="D7262" t="str">
            <v>PC</v>
          </cell>
          <cell r="E7262">
            <v>399.61</v>
          </cell>
        </row>
        <row r="7263">
          <cell r="B7263" t="str">
            <v>M011707013</v>
          </cell>
          <cell r="C7263" t="str">
            <v>TFF10 FoFo DN 100 X 80 18,100 kg</v>
          </cell>
          <cell r="D7263" t="str">
            <v>PC</v>
          </cell>
          <cell r="E7263">
            <v>414.92</v>
          </cell>
        </row>
        <row r="7264">
          <cell r="B7264" t="str">
            <v>M011707017</v>
          </cell>
          <cell r="C7264" t="str">
            <v>TFF10 FoFo DN 100 X 100 18,500 kg</v>
          </cell>
          <cell r="D7264" t="str">
            <v>PC</v>
          </cell>
          <cell r="E7264">
            <v>422.97</v>
          </cell>
        </row>
        <row r="7265">
          <cell r="B7265" t="str">
            <v>M011707021</v>
          </cell>
          <cell r="C7265" t="str">
            <v>TFF10 FoFo DN 150 X 50 26,000 kg</v>
          </cell>
          <cell r="D7265" t="str">
            <v>PC</v>
          </cell>
          <cell r="E7265">
            <v>663.86</v>
          </cell>
        </row>
        <row r="7266">
          <cell r="B7266" t="str">
            <v>M011707025</v>
          </cell>
          <cell r="C7266" t="str">
            <v>TFF10 FoFo DN 150 X 80 30,000 kg</v>
          </cell>
          <cell r="D7266" t="str">
            <v>PC</v>
          </cell>
          <cell r="E7266">
            <v>687.01</v>
          </cell>
        </row>
        <row r="7267">
          <cell r="B7267" t="str">
            <v>M011707029</v>
          </cell>
          <cell r="C7267" t="str">
            <v>TFF10 FoFo DN 150 X 100 28,500 kg</v>
          </cell>
          <cell r="D7267" t="str">
            <v>PC</v>
          </cell>
          <cell r="E7267">
            <v>559.87</v>
          </cell>
        </row>
        <row r="7268">
          <cell r="B7268" t="str">
            <v>M011707033</v>
          </cell>
          <cell r="C7268" t="str">
            <v>TFF10 FoFo DN 150 X 150 32,000 kg</v>
          </cell>
          <cell r="D7268" t="str">
            <v>PC</v>
          </cell>
          <cell r="E7268">
            <v>614.57000000000005</v>
          </cell>
        </row>
        <row r="7269">
          <cell r="B7269" t="str">
            <v>M011707037</v>
          </cell>
          <cell r="C7269" t="str">
            <v>TFF10 FoFo DN 200 X 50 48,000 kg</v>
          </cell>
          <cell r="D7269" t="str">
            <v>PC</v>
          </cell>
          <cell r="E7269">
            <v>789.64</v>
          </cell>
        </row>
        <row r="7270">
          <cell r="B7270" t="str">
            <v>M011707041</v>
          </cell>
          <cell r="C7270" t="str">
            <v>TFF10 FoFo DN 200 X 80 43,500 kg</v>
          </cell>
          <cell r="D7270" t="str">
            <v>PC</v>
          </cell>
          <cell r="E7270">
            <v>782.52</v>
          </cell>
        </row>
        <row r="7271">
          <cell r="B7271" t="str">
            <v>M011707045</v>
          </cell>
          <cell r="C7271" t="str">
            <v>TFF10 FoFo DN 200 X 100 41,000 kg</v>
          </cell>
          <cell r="D7271" t="str">
            <v>PC</v>
          </cell>
          <cell r="E7271">
            <v>803.89</v>
          </cell>
        </row>
        <row r="7272">
          <cell r="B7272" t="str">
            <v>M011707049</v>
          </cell>
          <cell r="C7272" t="str">
            <v>TFF10 FoFo DN 200 X 150 44,000 kg</v>
          </cell>
          <cell r="D7272" t="str">
            <v>PC</v>
          </cell>
          <cell r="E7272">
            <v>880.87</v>
          </cell>
        </row>
        <row r="7273">
          <cell r="B7273" t="str">
            <v>M011707053</v>
          </cell>
          <cell r="C7273" t="str">
            <v>TFF10 FoFo DN 200 X 200 47,000 kg</v>
          </cell>
          <cell r="D7273" t="str">
            <v>PC</v>
          </cell>
          <cell r="E7273">
            <v>912.36</v>
          </cell>
        </row>
        <row r="7274">
          <cell r="B7274" t="str">
            <v>M011707057</v>
          </cell>
          <cell r="C7274" t="str">
            <v>TFF10 FoFo DN 250 X 50 67,000 kg</v>
          </cell>
          <cell r="D7274" t="str">
            <v>PC</v>
          </cell>
          <cell r="E7274">
            <v>2003.97</v>
          </cell>
        </row>
        <row r="7275">
          <cell r="B7275" t="str">
            <v>M011707061</v>
          </cell>
          <cell r="C7275" t="str">
            <v>TFF10 FoFo DN 250 X 80 69,000 kg</v>
          </cell>
          <cell r="D7275" t="str">
            <v>PC</v>
          </cell>
          <cell r="E7275">
            <v>2020.48</v>
          </cell>
        </row>
        <row r="7276">
          <cell r="B7276" t="str">
            <v>M011707065</v>
          </cell>
          <cell r="C7276" t="str">
            <v>TFF10 FoFo DN 250 X 100 67,000 kg</v>
          </cell>
          <cell r="D7276" t="str">
            <v>PC</v>
          </cell>
          <cell r="E7276">
            <v>2055.71</v>
          </cell>
        </row>
        <row r="7277">
          <cell r="B7277" t="str">
            <v>M011707067</v>
          </cell>
          <cell r="C7277" t="str">
            <v>TFF10 FoFo DN 250 X 150 70,000 kg</v>
          </cell>
          <cell r="D7277" t="str">
            <v>PC</v>
          </cell>
          <cell r="E7277">
            <v>2082.89</v>
          </cell>
        </row>
        <row r="7278">
          <cell r="B7278" t="str">
            <v>M011707069</v>
          </cell>
          <cell r="C7278" t="str">
            <v>TFF10 FoFo DN 250 X 200 73,000 kg</v>
          </cell>
          <cell r="D7278" t="str">
            <v>PC</v>
          </cell>
          <cell r="E7278">
            <v>2142.2800000000002</v>
          </cell>
        </row>
        <row r="7279">
          <cell r="B7279" t="str">
            <v>M011707073</v>
          </cell>
          <cell r="C7279" t="str">
            <v>TFF10 FoFo DN 250 X 250 80,000 kg</v>
          </cell>
          <cell r="D7279" t="str">
            <v>PC</v>
          </cell>
          <cell r="E7279">
            <v>2009.76</v>
          </cell>
        </row>
        <row r="7280">
          <cell r="B7280" t="str">
            <v>M011707077</v>
          </cell>
          <cell r="C7280" t="str">
            <v>TFF10 FoFo DN 300 X 100 92,000 kg</v>
          </cell>
          <cell r="D7280" t="str">
            <v>PC</v>
          </cell>
          <cell r="E7280">
            <v>2446.9</v>
          </cell>
        </row>
        <row r="7281">
          <cell r="B7281" t="str">
            <v>M011707081</v>
          </cell>
          <cell r="C7281" t="str">
            <v>TFF10 FoFo DN 300 X 200 100,000 kg</v>
          </cell>
          <cell r="D7281" t="str">
            <v>PC</v>
          </cell>
          <cell r="E7281">
            <v>2578.42</v>
          </cell>
        </row>
        <row r="7282">
          <cell r="B7282" t="str">
            <v>M011707085</v>
          </cell>
          <cell r="C7282" t="str">
            <v>TFF10 FoFo DN 300 X 300 119,000 kg</v>
          </cell>
          <cell r="D7282" t="str">
            <v>PC</v>
          </cell>
          <cell r="E7282">
            <v>2540.12</v>
          </cell>
        </row>
        <row r="7283">
          <cell r="B7283" t="str">
            <v>M011707089</v>
          </cell>
          <cell r="C7283" t="str">
            <v>TFF10 FoFo DN 350 X 100 112,000 kg</v>
          </cell>
          <cell r="D7283" t="str">
            <v>PC</v>
          </cell>
          <cell r="E7283">
            <v>2926.69</v>
          </cell>
        </row>
        <row r="7284">
          <cell r="B7284" t="str">
            <v>M011707093</v>
          </cell>
          <cell r="C7284" t="str">
            <v>TFF10 FoFo DN 350 X 200 117,000 kg</v>
          </cell>
          <cell r="D7284" t="str">
            <v>PC</v>
          </cell>
          <cell r="E7284">
            <v>3139.32</v>
          </cell>
        </row>
        <row r="7285">
          <cell r="B7285" t="str">
            <v>M011707097</v>
          </cell>
          <cell r="C7285" t="str">
            <v>TFF10 FoFo DN 350 X 300 133,000 kg</v>
          </cell>
          <cell r="D7285" t="str">
            <v>PC</v>
          </cell>
          <cell r="E7285">
            <v>3408.44</v>
          </cell>
        </row>
        <row r="7286">
          <cell r="B7286" t="str">
            <v>M011707101</v>
          </cell>
          <cell r="C7286" t="str">
            <v>TFF10 FoFo DN 350 X 350 139,000 kg</v>
          </cell>
          <cell r="D7286" t="str">
            <v>PC</v>
          </cell>
          <cell r="E7286">
            <v>3444.93</v>
          </cell>
        </row>
        <row r="7287">
          <cell r="B7287" t="str">
            <v>M011707105</v>
          </cell>
          <cell r="C7287" t="str">
            <v>TFF10 FoFo DN 400 X 100 138,000 kg</v>
          </cell>
          <cell r="D7287" t="str">
            <v>PC</v>
          </cell>
          <cell r="E7287">
            <v>5311.02</v>
          </cell>
        </row>
        <row r="7288">
          <cell r="B7288" t="str">
            <v>M011707109</v>
          </cell>
          <cell r="C7288" t="str">
            <v>TFF10 FoFo DN 400 X 200 142,000 kg</v>
          </cell>
          <cell r="D7288" t="str">
            <v>PC</v>
          </cell>
          <cell r="E7288">
            <v>5404.91</v>
          </cell>
        </row>
        <row r="7289">
          <cell r="B7289" t="str">
            <v>M011707113</v>
          </cell>
          <cell r="C7289" t="str">
            <v>TFF10 FoFo DN 400 X 300 159,000 kg</v>
          </cell>
          <cell r="D7289" t="str">
            <v>PC</v>
          </cell>
          <cell r="E7289">
            <v>5651.46</v>
          </cell>
        </row>
        <row r="7290">
          <cell r="B7290" t="str">
            <v>M011707117</v>
          </cell>
          <cell r="C7290" t="str">
            <v>TFF10 FoFo DN 400 X 400 172,000 kg</v>
          </cell>
          <cell r="D7290" t="str">
            <v>PC</v>
          </cell>
          <cell r="E7290">
            <v>5744.53</v>
          </cell>
        </row>
        <row r="7291">
          <cell r="B7291" t="str">
            <v>M011707121</v>
          </cell>
          <cell r="C7291" t="str">
            <v>TFF10 FoFo DN 45 X 100 173,000 kg</v>
          </cell>
          <cell r="D7291" t="str">
            <v>PC</v>
          </cell>
          <cell r="E7291">
            <v>6846.83</v>
          </cell>
        </row>
        <row r="7292">
          <cell r="B7292" t="str">
            <v>M011707125</v>
          </cell>
          <cell r="C7292" t="str">
            <v>TFF10 FoFo DN 45 X 200 180,000 kg</v>
          </cell>
          <cell r="D7292" t="str">
            <v>PC</v>
          </cell>
          <cell r="E7292">
            <v>7755.32</v>
          </cell>
        </row>
        <row r="7293">
          <cell r="B7293" t="str">
            <v>M011707129</v>
          </cell>
          <cell r="C7293" t="str">
            <v>TFF10 FoFo DN 45 X 300 187,000 kg</v>
          </cell>
          <cell r="D7293" t="str">
            <v>PC</v>
          </cell>
          <cell r="E7293">
            <v>8143.09</v>
          </cell>
        </row>
        <row r="7294">
          <cell r="B7294" t="str">
            <v>M011707133</v>
          </cell>
          <cell r="C7294" t="str">
            <v>TFF10 FoFo DN 45 X 400 204,000 kg</v>
          </cell>
          <cell r="D7294" t="str">
            <v>PC</v>
          </cell>
          <cell r="E7294">
            <v>8550.25</v>
          </cell>
        </row>
        <row r="7295">
          <cell r="B7295" t="str">
            <v>M011707137</v>
          </cell>
          <cell r="C7295" t="str">
            <v>TFF10 FoFo DN 45 X 45 207,000 kg</v>
          </cell>
          <cell r="D7295" t="str">
            <v>PC</v>
          </cell>
          <cell r="E7295">
            <v>8831.57</v>
          </cell>
        </row>
        <row r="7296">
          <cell r="B7296" t="str">
            <v>M011707141</v>
          </cell>
          <cell r="C7296" t="str">
            <v>TFF10 FoFo DN 500 X 100 205,000 kg</v>
          </cell>
          <cell r="D7296" t="str">
            <v>PC</v>
          </cell>
          <cell r="E7296">
            <v>7600.53</v>
          </cell>
        </row>
        <row r="7297">
          <cell r="B7297" t="str">
            <v>M011707145</v>
          </cell>
          <cell r="C7297" t="str">
            <v>TFF10 FoFo DN 500 X 200 209,000 kg</v>
          </cell>
          <cell r="D7297" t="str">
            <v>PC</v>
          </cell>
          <cell r="E7297">
            <v>8843.7800000000007</v>
          </cell>
        </row>
        <row r="7298">
          <cell r="B7298" t="str">
            <v>M011707149</v>
          </cell>
          <cell r="C7298" t="str">
            <v>TFF10 FoFo DN 500 X 300 219,000 kg</v>
          </cell>
          <cell r="D7298" t="str">
            <v>PC</v>
          </cell>
          <cell r="E7298">
            <v>9135.81</v>
          </cell>
        </row>
        <row r="7299">
          <cell r="B7299" t="str">
            <v>M011707153</v>
          </cell>
          <cell r="C7299" t="str">
            <v>TFF10 FoFo DN 500 X 400 234,000 kg</v>
          </cell>
          <cell r="D7299" t="str">
            <v>PC</v>
          </cell>
          <cell r="E7299">
            <v>9267.66</v>
          </cell>
        </row>
        <row r="7300">
          <cell r="B7300" t="str">
            <v>M011707157</v>
          </cell>
          <cell r="C7300" t="str">
            <v>TFF10 FoFo DN 500 X 500 243,000 kg</v>
          </cell>
          <cell r="D7300" t="str">
            <v>PC</v>
          </cell>
          <cell r="E7300">
            <v>9767.57</v>
          </cell>
        </row>
        <row r="7301">
          <cell r="B7301" t="str">
            <v>M011707161</v>
          </cell>
          <cell r="C7301" t="str">
            <v>TFF10 FoFo DN 600 X 100 298,000 kg</v>
          </cell>
          <cell r="D7301" t="str">
            <v>PC</v>
          </cell>
          <cell r="E7301">
            <v>10585.05</v>
          </cell>
        </row>
        <row r="7302">
          <cell r="B7302" t="str">
            <v>M011707165</v>
          </cell>
          <cell r="C7302" t="str">
            <v>TFF10 FoFo DN 600 X 200 293,000 kg</v>
          </cell>
          <cell r="D7302" t="str">
            <v>PC</v>
          </cell>
          <cell r="E7302">
            <v>12247.47</v>
          </cell>
        </row>
        <row r="7303">
          <cell r="B7303" t="str">
            <v>M011707169</v>
          </cell>
          <cell r="C7303" t="str">
            <v>TFF10 FoFo DN 600 X 300 303,000 kg</v>
          </cell>
          <cell r="D7303" t="str">
            <v>PC</v>
          </cell>
          <cell r="E7303">
            <v>10623.64</v>
          </cell>
        </row>
        <row r="7304">
          <cell r="B7304" t="str">
            <v>M011707173</v>
          </cell>
          <cell r="C7304" t="str">
            <v>TFF10 FoFo DN 600 X 400 316,000 kg</v>
          </cell>
          <cell r="D7304" t="str">
            <v>PC</v>
          </cell>
          <cell r="E7304">
            <v>10826.63</v>
          </cell>
        </row>
        <row r="7305">
          <cell r="B7305" t="str">
            <v>M011707177</v>
          </cell>
          <cell r="C7305" t="str">
            <v>TFF10 FoFo DN 600 X 500 313,000 kg</v>
          </cell>
          <cell r="D7305" t="str">
            <v>PC</v>
          </cell>
          <cell r="E7305">
            <v>15875.08</v>
          </cell>
        </row>
        <row r="7306">
          <cell r="B7306" t="str">
            <v>M011707181</v>
          </cell>
          <cell r="C7306" t="str">
            <v>TFF10 FoFo DN 600 X 600 352,000 kg</v>
          </cell>
          <cell r="D7306" t="str">
            <v>PC</v>
          </cell>
          <cell r="E7306">
            <v>16395.45</v>
          </cell>
        </row>
        <row r="7307">
          <cell r="B7307" t="str">
            <v>M011707185</v>
          </cell>
          <cell r="C7307" t="str">
            <v>TFF10 FoFo DN 700 X 200 267,000 kg</v>
          </cell>
          <cell r="D7307" t="str">
            <v>PC</v>
          </cell>
          <cell r="E7307">
            <v>13384.84</v>
          </cell>
        </row>
        <row r="7308">
          <cell r="B7308" t="str">
            <v>M011707189</v>
          </cell>
          <cell r="C7308" t="str">
            <v>TFF10 FoFo DN 700 X 400 341,000 kg</v>
          </cell>
          <cell r="D7308" t="str">
            <v>PC</v>
          </cell>
          <cell r="E7308">
            <v>17805.849999999999</v>
          </cell>
        </row>
        <row r="7309">
          <cell r="B7309" t="str">
            <v>M011707191</v>
          </cell>
          <cell r="C7309" t="str">
            <v>TFF10 FoFo DN 700 X 600 495,000 kg</v>
          </cell>
          <cell r="D7309" t="str">
            <v>PC</v>
          </cell>
          <cell r="E7309">
            <v>19586.45</v>
          </cell>
        </row>
        <row r="7310">
          <cell r="B7310" t="str">
            <v>M011707193</v>
          </cell>
          <cell r="C7310" t="str">
            <v>TFF10 FoFo DN 700 X 700 478,000 kg</v>
          </cell>
          <cell r="D7310" t="str">
            <v>PC</v>
          </cell>
          <cell r="E7310">
            <v>25061.75</v>
          </cell>
        </row>
        <row r="7311">
          <cell r="B7311" t="str">
            <v>M011707197</v>
          </cell>
          <cell r="C7311" t="str">
            <v>TFF10 FoFo DN 800 X 200 350,000 kg</v>
          </cell>
          <cell r="D7311" t="str">
            <v>PC</v>
          </cell>
          <cell r="E7311">
            <v>18532.39</v>
          </cell>
        </row>
        <row r="7312">
          <cell r="B7312" t="str">
            <v>M011707201</v>
          </cell>
          <cell r="C7312" t="str">
            <v>TFF10 FoFo DN 800 X 400 438,000 kg</v>
          </cell>
          <cell r="D7312" t="str">
            <v>PC</v>
          </cell>
          <cell r="E7312">
            <v>23797.77</v>
          </cell>
        </row>
        <row r="7313">
          <cell r="B7313" t="str">
            <v>M011707205</v>
          </cell>
          <cell r="C7313" t="str">
            <v>TFF10 FoFo DN 800 X 600 609,000 kg</v>
          </cell>
          <cell r="D7313" t="str">
            <v>PC</v>
          </cell>
          <cell r="E7313">
            <v>30968.73</v>
          </cell>
        </row>
        <row r="7314">
          <cell r="B7314" t="str">
            <v>M011707209</v>
          </cell>
          <cell r="C7314" t="str">
            <v>TFF10 FoFo DN 800 X 800 658,000 kg</v>
          </cell>
          <cell r="D7314" t="str">
            <v>PC</v>
          </cell>
          <cell r="E7314">
            <v>31604.37</v>
          </cell>
        </row>
        <row r="7315">
          <cell r="B7315" t="str">
            <v>M011707213</v>
          </cell>
          <cell r="C7315" t="str">
            <v>TFF10 FoFo DN 90 X 200 434,000 kg</v>
          </cell>
          <cell r="D7315" t="str">
            <v>PC</v>
          </cell>
          <cell r="E7315">
            <v>24847.26</v>
          </cell>
        </row>
        <row r="7316">
          <cell r="B7316" t="str">
            <v>M011707217</v>
          </cell>
          <cell r="C7316" t="str">
            <v>TFF10 FoFo DN 90 X 400 537,000 kg</v>
          </cell>
          <cell r="D7316" t="str">
            <v>PC</v>
          </cell>
          <cell r="E7316">
            <v>27331.98</v>
          </cell>
        </row>
        <row r="7317">
          <cell r="B7317" t="str">
            <v>M011707221</v>
          </cell>
          <cell r="C7317" t="str">
            <v>TFF10 FoFo DN 90 X 600 782,000 kg</v>
          </cell>
          <cell r="D7317" t="str">
            <v>PC</v>
          </cell>
          <cell r="E7317">
            <v>48758.33</v>
          </cell>
        </row>
        <row r="7318">
          <cell r="B7318" t="str">
            <v>M011707223</v>
          </cell>
          <cell r="C7318" t="str">
            <v>TFF10 FoFo DN 90 X 800 930,000 kg</v>
          </cell>
          <cell r="D7318" t="str">
            <v>PC</v>
          </cell>
          <cell r="E7318">
            <v>53634.15</v>
          </cell>
        </row>
        <row r="7319">
          <cell r="B7319" t="str">
            <v>M011707225</v>
          </cell>
          <cell r="C7319" t="str">
            <v>TFF10 FoFo DN 90 X 90 854,000 kg</v>
          </cell>
          <cell r="D7319" t="str">
            <v>PC</v>
          </cell>
          <cell r="E7319">
            <v>56967.14</v>
          </cell>
        </row>
        <row r="7320">
          <cell r="B7320" t="str">
            <v>M011707229</v>
          </cell>
          <cell r="C7320" t="str">
            <v>TFF10 FoFo DN 1000 X 200 544,000 kg</v>
          </cell>
          <cell r="D7320" t="str">
            <v>PC</v>
          </cell>
          <cell r="E7320">
            <v>32439.31</v>
          </cell>
        </row>
        <row r="7321">
          <cell r="B7321" t="str">
            <v>M011707233</v>
          </cell>
          <cell r="C7321" t="str">
            <v>TFF10 FoFo DN 1000 X 400 663,000 kg</v>
          </cell>
          <cell r="D7321" t="str">
            <v>PC</v>
          </cell>
          <cell r="E7321">
            <v>30711.91</v>
          </cell>
        </row>
        <row r="7322">
          <cell r="B7322" t="str">
            <v>M011707237</v>
          </cell>
          <cell r="C7322" t="str">
            <v>TFF10 FoFo DN 1000 X 600 1001,000 kg</v>
          </cell>
          <cell r="D7322" t="str">
            <v>PC</v>
          </cell>
          <cell r="E7322">
            <v>33783.089999999997</v>
          </cell>
        </row>
        <row r="7323">
          <cell r="B7323" t="str">
            <v>M011707239</v>
          </cell>
          <cell r="C7323" t="str">
            <v>TFF10 FoFo DN 1000 X 800 1027,000 kg</v>
          </cell>
          <cell r="D7323" t="str">
            <v>PC</v>
          </cell>
          <cell r="E7323">
            <v>35472.239999999998</v>
          </cell>
        </row>
        <row r="7324">
          <cell r="B7324" t="str">
            <v>M011707241</v>
          </cell>
          <cell r="C7324" t="str">
            <v>TFF10 FoFo DN 1000 X1000 1106,000 kg</v>
          </cell>
          <cell r="D7324" t="str">
            <v>PC</v>
          </cell>
          <cell r="E7324">
            <v>40793.089999999997</v>
          </cell>
        </row>
        <row r="7325">
          <cell r="B7325" t="str">
            <v>M011708000</v>
          </cell>
          <cell r="C7325" t="str">
            <v>JUNCAO 45 FoFo C/ FLANGES PN 10</v>
          </cell>
        </row>
        <row r="7326">
          <cell r="B7326" t="str">
            <v>M011708005</v>
          </cell>
          <cell r="C7326" t="str">
            <v>YFF10 FoFo DN 80 X 80 17,200 kg</v>
          </cell>
          <cell r="D7326" t="str">
            <v>PC</v>
          </cell>
          <cell r="E7326">
            <v>439.01</v>
          </cell>
        </row>
        <row r="7327">
          <cell r="B7327" t="str">
            <v>M011708009</v>
          </cell>
          <cell r="C7327" t="str">
            <v>YFF10 FoFo DN 100 X 80 20,800 kg</v>
          </cell>
          <cell r="D7327" t="str">
            <v>PC</v>
          </cell>
          <cell r="E7327">
            <v>512.39</v>
          </cell>
        </row>
        <row r="7328">
          <cell r="B7328" t="str">
            <v>M011708013</v>
          </cell>
          <cell r="C7328" t="str">
            <v>YFF10 FoFo DN 100 X 100 21,000 kg</v>
          </cell>
          <cell r="D7328" t="str">
            <v>PC</v>
          </cell>
          <cell r="E7328">
            <v>514.25</v>
          </cell>
        </row>
        <row r="7329">
          <cell r="B7329" t="str">
            <v>M011708017</v>
          </cell>
          <cell r="C7329" t="str">
            <v>YFF10 FoFo DN 150 X 100 33,000 kg</v>
          </cell>
          <cell r="D7329" t="str">
            <v>PC</v>
          </cell>
          <cell r="E7329">
            <v>760.65</v>
          </cell>
        </row>
        <row r="7330">
          <cell r="B7330" t="str">
            <v>M011708021</v>
          </cell>
          <cell r="C7330" t="str">
            <v>YFF10 FoFo DN 150 X 150 36,000 kg</v>
          </cell>
          <cell r="D7330" t="str">
            <v>PC</v>
          </cell>
          <cell r="E7330">
            <v>925.97</v>
          </cell>
        </row>
        <row r="7331">
          <cell r="B7331" t="str">
            <v>M011708025</v>
          </cell>
          <cell r="C7331" t="str">
            <v>YFF10 FoFo DN 200 X 100 47,000 kg</v>
          </cell>
          <cell r="D7331" t="str">
            <v>PC</v>
          </cell>
          <cell r="E7331">
            <v>1200.33</v>
          </cell>
        </row>
        <row r="7332">
          <cell r="B7332" t="str">
            <v>M011708029</v>
          </cell>
          <cell r="C7332" t="str">
            <v>YFF10 FoFo DN 200 X 150 51,000 kg</v>
          </cell>
          <cell r="D7332" t="str">
            <v>PC</v>
          </cell>
          <cell r="E7332">
            <v>1279.56</v>
          </cell>
        </row>
        <row r="7333">
          <cell r="B7333" t="str">
            <v>M011708033</v>
          </cell>
          <cell r="C7333" t="str">
            <v>YFF10 FoFo DN 200 X 200 55,000 kg</v>
          </cell>
          <cell r="D7333" t="str">
            <v>PC</v>
          </cell>
          <cell r="E7333">
            <v>1388.87</v>
          </cell>
        </row>
        <row r="7334">
          <cell r="B7334" t="str">
            <v>M011708037</v>
          </cell>
          <cell r="C7334" t="str">
            <v>YFF10 FoFo DN 250 X 150 72,000 kg</v>
          </cell>
          <cell r="D7334" t="str">
            <v>PC</v>
          </cell>
          <cell r="E7334">
            <v>2043.73</v>
          </cell>
        </row>
        <row r="7335">
          <cell r="B7335" t="str">
            <v>M011708041</v>
          </cell>
          <cell r="C7335" t="str">
            <v>YFF10 FoFo DN 250 X 200 76,000 kg</v>
          </cell>
          <cell r="D7335" t="str">
            <v>PC</v>
          </cell>
          <cell r="E7335">
            <v>2271.87</v>
          </cell>
        </row>
        <row r="7336">
          <cell r="B7336" t="str">
            <v>M011708045</v>
          </cell>
          <cell r="C7336" t="str">
            <v>YFF10 FoFo DN 250 X 250 80,000 kg</v>
          </cell>
          <cell r="D7336" t="str">
            <v>PC</v>
          </cell>
          <cell r="E7336">
            <v>2765.9</v>
          </cell>
        </row>
        <row r="7337">
          <cell r="B7337" t="str">
            <v>M011708049</v>
          </cell>
          <cell r="C7337" t="str">
            <v>YFF10 FoFo DN 300 X 200 103,000 kg</v>
          </cell>
          <cell r="D7337" t="str">
            <v>PC</v>
          </cell>
          <cell r="E7337">
            <v>3466.35</v>
          </cell>
        </row>
        <row r="7338">
          <cell r="B7338" t="str">
            <v>M011708051</v>
          </cell>
          <cell r="C7338" t="str">
            <v>YFF10 FoFo DN 300 X 250 140,400 kg</v>
          </cell>
          <cell r="D7338" t="str">
            <v>PC</v>
          </cell>
          <cell r="E7338">
            <v>3877.38</v>
          </cell>
        </row>
        <row r="7339">
          <cell r="B7339" t="str">
            <v>M011708053</v>
          </cell>
          <cell r="C7339" t="str">
            <v>YFF10 FoFo DN 300 X 300 111,000 kg</v>
          </cell>
          <cell r="D7339" t="str">
            <v>PC</v>
          </cell>
          <cell r="E7339">
            <v>3821.91</v>
          </cell>
        </row>
        <row r="7340">
          <cell r="B7340" t="str">
            <v>M011708057</v>
          </cell>
          <cell r="C7340" t="str">
            <v>YFF10 FoFo DN 400 X 300 168,000 kg</v>
          </cell>
          <cell r="D7340" t="str">
            <v>PC</v>
          </cell>
          <cell r="E7340">
            <v>6401.52</v>
          </cell>
        </row>
        <row r="7341">
          <cell r="B7341" t="str">
            <v>M011708061</v>
          </cell>
          <cell r="C7341" t="str">
            <v>YFF10 FoFo DN 400 X 400 173,000 kg</v>
          </cell>
          <cell r="D7341" t="str">
            <v>PC</v>
          </cell>
          <cell r="E7341">
            <v>7183.64</v>
          </cell>
        </row>
        <row r="7342">
          <cell r="B7342" t="str">
            <v>M011709000</v>
          </cell>
          <cell r="C7342" t="str">
            <v>REDUCAO CONCENTRICA FoFo C/ FLANGES PN 10</v>
          </cell>
        </row>
        <row r="7343">
          <cell r="B7343" t="str">
            <v>M011709001</v>
          </cell>
          <cell r="C7343" t="str">
            <v>RFF10 FoFo DN 80 X 50 8,400 kg</v>
          </cell>
          <cell r="D7343" t="str">
            <v>PC</v>
          </cell>
          <cell r="E7343">
            <v>240.14</v>
          </cell>
        </row>
        <row r="7344">
          <cell r="B7344" t="str">
            <v>M011709003</v>
          </cell>
          <cell r="C7344" t="str">
            <v>RFF10 FoFo DN 80 X 75 8,700 kg</v>
          </cell>
          <cell r="D7344" t="str">
            <v>PC</v>
          </cell>
          <cell r="E7344">
            <v>213.76</v>
          </cell>
        </row>
        <row r="7345">
          <cell r="B7345" t="str">
            <v>M011709005</v>
          </cell>
          <cell r="C7345" t="str">
            <v>RFF10 FoFo DN 100 X 50 15,500 kg</v>
          </cell>
          <cell r="D7345" t="str">
            <v>PC</v>
          </cell>
          <cell r="E7345">
            <v>269.68</v>
          </cell>
        </row>
        <row r="7346">
          <cell r="B7346" t="str">
            <v>M011709009</v>
          </cell>
          <cell r="C7346" t="str">
            <v>RFF10 FoFo DN 100 X 80 9,500 kg</v>
          </cell>
          <cell r="D7346" t="str">
            <v>PC</v>
          </cell>
          <cell r="E7346">
            <v>252.83</v>
          </cell>
        </row>
        <row r="7347">
          <cell r="B7347" t="str">
            <v>M011709013</v>
          </cell>
          <cell r="C7347" t="str">
            <v>RFF10 FoFo DN 150 X 80 15,850 kg</v>
          </cell>
          <cell r="D7347" t="str">
            <v>PC</v>
          </cell>
          <cell r="E7347">
            <v>437.25</v>
          </cell>
        </row>
        <row r="7348">
          <cell r="B7348" t="str">
            <v>M011709017</v>
          </cell>
          <cell r="C7348" t="str">
            <v>RFF10 FoFo DN 150 X 100 15,500 kg</v>
          </cell>
          <cell r="D7348" t="str">
            <v>PC</v>
          </cell>
          <cell r="E7348">
            <v>374.88</v>
          </cell>
        </row>
        <row r="7349">
          <cell r="B7349" t="str">
            <v>M011709021</v>
          </cell>
          <cell r="C7349" t="str">
            <v>RFF10 FoFo DN 200 X 100 30,500 kg</v>
          </cell>
          <cell r="D7349" t="str">
            <v>PC</v>
          </cell>
          <cell r="E7349">
            <v>710.86</v>
          </cell>
        </row>
        <row r="7350">
          <cell r="B7350" t="str">
            <v>M011709025</v>
          </cell>
          <cell r="C7350" t="str">
            <v>RFF10 FoFo DN 200 X 150 22,000 kg</v>
          </cell>
          <cell r="D7350" t="str">
            <v>PC</v>
          </cell>
          <cell r="E7350">
            <v>496.65</v>
          </cell>
        </row>
        <row r="7351">
          <cell r="B7351" t="str">
            <v>M011709027</v>
          </cell>
          <cell r="C7351" t="str">
            <v>RFF10 FoFo DN 250 X 100 53,300 kg</v>
          </cell>
          <cell r="D7351" t="str">
            <v>PC</v>
          </cell>
          <cell r="E7351">
            <v>718.02</v>
          </cell>
        </row>
        <row r="7352">
          <cell r="B7352" t="str">
            <v>M011709029</v>
          </cell>
          <cell r="C7352" t="str">
            <v>RFF10 FoFo DN 250 X 150 45000 kg</v>
          </cell>
          <cell r="D7352" t="str">
            <v>PC</v>
          </cell>
          <cell r="E7352">
            <v>743.78</v>
          </cell>
        </row>
        <row r="7353">
          <cell r="B7353" t="str">
            <v>M011709033</v>
          </cell>
          <cell r="C7353" t="str">
            <v>RFF10 FoFo DN 250 X 200 30,000 kg</v>
          </cell>
          <cell r="D7353" t="str">
            <v>PC</v>
          </cell>
          <cell r="E7353">
            <v>619.07000000000005</v>
          </cell>
        </row>
        <row r="7354">
          <cell r="B7354" t="str">
            <v>M011709037</v>
          </cell>
          <cell r="C7354" t="str">
            <v>RFF10 FoFo DN 300 X 150 52,000 kg</v>
          </cell>
          <cell r="D7354" t="str">
            <v>PC</v>
          </cell>
          <cell r="E7354">
            <v>878.77</v>
          </cell>
        </row>
        <row r="7355">
          <cell r="B7355" t="str">
            <v>M011709041</v>
          </cell>
          <cell r="C7355" t="str">
            <v>RFF10 FoFo DN 300 X 200 58,000 kg</v>
          </cell>
          <cell r="D7355" t="str">
            <v>PC</v>
          </cell>
          <cell r="E7355">
            <v>1064.6300000000001</v>
          </cell>
        </row>
        <row r="7356">
          <cell r="B7356" t="str">
            <v>M011709045</v>
          </cell>
          <cell r="C7356" t="str">
            <v>RFF10 FoFo DN 300 X 250 40,000 kg</v>
          </cell>
          <cell r="D7356" t="str">
            <v>PC</v>
          </cell>
          <cell r="E7356">
            <v>873.17</v>
          </cell>
        </row>
        <row r="7357">
          <cell r="B7357" t="str">
            <v>M011709046</v>
          </cell>
          <cell r="C7357" t="str">
            <v>RFF10 FoFo DN 350 X 200 46,000 kg</v>
          </cell>
          <cell r="D7357" t="str">
            <v>PC</v>
          </cell>
          <cell r="E7357">
            <v>1186.1099999999999</v>
          </cell>
        </row>
        <row r="7358">
          <cell r="B7358" t="str">
            <v>M011709047</v>
          </cell>
          <cell r="C7358" t="str">
            <v>RFF10 FoFo DN 350 X 250 85,150 kg</v>
          </cell>
          <cell r="D7358" t="str">
            <v>PC</v>
          </cell>
          <cell r="E7358">
            <v>1192.06</v>
          </cell>
        </row>
        <row r="7359">
          <cell r="B7359" t="str">
            <v>M011709049</v>
          </cell>
          <cell r="C7359" t="str">
            <v>RFF10 FoFo DN 350 X 300 49,500 kg</v>
          </cell>
          <cell r="D7359" t="str">
            <v>PC</v>
          </cell>
          <cell r="E7359">
            <v>1193.75</v>
          </cell>
        </row>
        <row r="7360">
          <cell r="B7360" t="str">
            <v>M011709053</v>
          </cell>
          <cell r="C7360" t="str">
            <v>RFF10 FoFo DN 400 X 250 78,000 kg</v>
          </cell>
          <cell r="D7360" t="str">
            <v>PC</v>
          </cell>
          <cell r="E7360">
            <v>1485.81</v>
          </cell>
        </row>
        <row r="7361">
          <cell r="B7361" t="str">
            <v>M011709057</v>
          </cell>
          <cell r="C7361" t="str">
            <v>RFF10 FoFo DN 400 X 300 76,000 kg</v>
          </cell>
          <cell r="D7361" t="str">
            <v>PC</v>
          </cell>
          <cell r="E7361">
            <v>1922.24</v>
          </cell>
        </row>
        <row r="7362">
          <cell r="B7362" t="str">
            <v>M011709061</v>
          </cell>
          <cell r="C7362" t="str">
            <v>RFF10 FoFo DN 400 X 350 58,000 kg</v>
          </cell>
          <cell r="D7362" t="str">
            <v>PC</v>
          </cell>
          <cell r="E7362">
            <v>1596.84</v>
          </cell>
        </row>
        <row r="7363">
          <cell r="B7363" t="str">
            <v>M011709065</v>
          </cell>
          <cell r="C7363" t="str">
            <v>RFF10 FoFo DN 45 X 300 94,000 kg</v>
          </cell>
          <cell r="D7363" t="str">
            <v>PC</v>
          </cell>
          <cell r="E7363">
            <v>2213.7399999999998</v>
          </cell>
        </row>
        <row r="7364">
          <cell r="B7364" t="str">
            <v>M011709069</v>
          </cell>
          <cell r="C7364" t="str">
            <v>RFF10 FoFo DN 45 X 350 97,000 kg</v>
          </cell>
          <cell r="D7364" t="str">
            <v>PC</v>
          </cell>
          <cell r="E7364">
            <v>2378.31</v>
          </cell>
        </row>
        <row r="7365">
          <cell r="B7365" t="str">
            <v>M011709073</v>
          </cell>
          <cell r="C7365" t="str">
            <v>RFF10 FoFo DN 45 X 400 105,000 kg</v>
          </cell>
          <cell r="D7365" t="str">
            <v>PC</v>
          </cell>
          <cell r="E7365">
            <v>2418.4299999999998</v>
          </cell>
        </row>
        <row r="7366">
          <cell r="B7366" t="str">
            <v>M011709075</v>
          </cell>
          <cell r="C7366" t="str">
            <v>RFF10 FoFo DN 500 X 350 132,90 kg</v>
          </cell>
          <cell r="D7366" t="str">
            <v>PC</v>
          </cell>
          <cell r="E7366">
            <v>3074.91</v>
          </cell>
        </row>
        <row r="7367">
          <cell r="B7367" t="str">
            <v>M011709077</v>
          </cell>
          <cell r="C7367" t="str">
            <v>RFF10 FoFo DN 500 X 400 110,000 kg</v>
          </cell>
          <cell r="D7367" t="str">
            <v>PC</v>
          </cell>
          <cell r="E7367">
            <v>3154.9</v>
          </cell>
        </row>
        <row r="7368">
          <cell r="B7368" t="str">
            <v>M011709078</v>
          </cell>
          <cell r="C7368" t="str">
            <v>RFF10 FoFo DN 500 X 45 125,000 kg</v>
          </cell>
          <cell r="D7368" t="str">
            <v>PC</v>
          </cell>
          <cell r="E7368">
            <v>3555.58</v>
          </cell>
        </row>
        <row r="7369">
          <cell r="B7369" t="str">
            <v>M011709079</v>
          </cell>
          <cell r="C7369" t="str">
            <v>RFF10 FoFo DN 600 X 400 190000 kg</v>
          </cell>
          <cell r="D7369" t="str">
            <v>PC</v>
          </cell>
          <cell r="E7369">
            <v>4725.3900000000003</v>
          </cell>
        </row>
        <row r="7370">
          <cell r="B7370" t="str">
            <v>M011709080</v>
          </cell>
          <cell r="C7370" t="str">
            <v>RFF10 FoFo DN 600 X 45 158,000 kg</v>
          </cell>
          <cell r="D7370" t="str">
            <v>PC</v>
          </cell>
          <cell r="E7370">
            <v>4659.6400000000003</v>
          </cell>
        </row>
        <row r="7371">
          <cell r="B7371" t="str">
            <v>M011709081</v>
          </cell>
          <cell r="C7371" t="str">
            <v>RFF10 FoFo DN 600 X 500 149,000 kg</v>
          </cell>
          <cell r="D7371" t="str">
            <v>PC</v>
          </cell>
          <cell r="E7371">
            <v>8588</v>
          </cell>
        </row>
        <row r="7372">
          <cell r="B7372" t="str">
            <v>M011709085</v>
          </cell>
          <cell r="C7372" t="str">
            <v>RFF10 FoFo DN 700 X 600 195,000 kg</v>
          </cell>
          <cell r="D7372" t="str">
            <v>PC</v>
          </cell>
          <cell r="E7372">
            <v>11649.34</v>
          </cell>
        </row>
        <row r="7373">
          <cell r="B7373" t="str">
            <v>M011709089</v>
          </cell>
          <cell r="C7373" t="str">
            <v>RFF10 FoFo DN 800 X 700 250,000 kg</v>
          </cell>
          <cell r="D7373" t="str">
            <v>PC</v>
          </cell>
          <cell r="E7373">
            <v>14184.39</v>
          </cell>
        </row>
        <row r="7374">
          <cell r="B7374" t="str">
            <v>M011709093</v>
          </cell>
          <cell r="C7374" t="str">
            <v>RFF10 FoFo DN 90 X 800 308,000 kg</v>
          </cell>
          <cell r="D7374" t="str">
            <v>PC</v>
          </cell>
          <cell r="E7374">
            <v>19948.96</v>
          </cell>
        </row>
        <row r="7375">
          <cell r="B7375" t="str">
            <v>M011709097</v>
          </cell>
          <cell r="C7375" t="str">
            <v>RFF10 FoFo DN 1000 X 90 373,000 kg</v>
          </cell>
          <cell r="D7375" t="str">
            <v>PC</v>
          </cell>
          <cell r="E7375">
            <v>21460.26</v>
          </cell>
        </row>
        <row r="7376">
          <cell r="B7376" t="str">
            <v>M011710000</v>
          </cell>
          <cell r="C7376" t="str">
            <v>REDUCAO EXCENTRICA FoFo C/ FLANGES PN 10</v>
          </cell>
        </row>
        <row r="7377">
          <cell r="B7377" t="str">
            <v>M011710001</v>
          </cell>
          <cell r="C7377" t="str">
            <v>REFF10 FoFo DN 80 X 50 8,000 kg</v>
          </cell>
          <cell r="D7377" t="str">
            <v>PC</v>
          </cell>
          <cell r="E7377">
            <v>214.6</v>
          </cell>
        </row>
        <row r="7378">
          <cell r="B7378" t="str">
            <v>M011710005</v>
          </cell>
          <cell r="C7378" t="str">
            <v>REFF10 FoFo DN 100 X 50 9,500 kg</v>
          </cell>
          <cell r="D7378" t="str">
            <v>PC</v>
          </cell>
          <cell r="E7378">
            <v>239.18</v>
          </cell>
        </row>
        <row r="7379">
          <cell r="B7379" t="str">
            <v>M011710009</v>
          </cell>
          <cell r="C7379" t="str">
            <v>REFF10 FoFo DN 100 X 80 9,500 kg</v>
          </cell>
          <cell r="D7379" t="str">
            <v>PC</v>
          </cell>
          <cell r="E7379">
            <v>265.76</v>
          </cell>
        </row>
        <row r="7380">
          <cell r="B7380" t="str">
            <v>M011710013</v>
          </cell>
          <cell r="C7380" t="str">
            <v>REFF10 FoFo DN 150 X 80 17,200 kg</v>
          </cell>
          <cell r="D7380" t="str">
            <v>PC</v>
          </cell>
          <cell r="E7380">
            <v>383.7</v>
          </cell>
        </row>
        <row r="7381">
          <cell r="B7381" t="str">
            <v>M011710017</v>
          </cell>
          <cell r="C7381" t="str">
            <v>REFF10 FoFo DN 150 X 100 15,000 kg</v>
          </cell>
          <cell r="D7381" t="str">
            <v>PC</v>
          </cell>
          <cell r="E7381">
            <v>429.94</v>
          </cell>
        </row>
        <row r="7382">
          <cell r="B7382" t="str">
            <v>M011710021</v>
          </cell>
          <cell r="C7382" t="str">
            <v>REFF10 FoFo DN 200 X 100 27,500 kg</v>
          </cell>
          <cell r="D7382" t="str">
            <v>PC</v>
          </cell>
          <cell r="E7382">
            <v>712.44</v>
          </cell>
        </row>
        <row r="7383">
          <cell r="B7383" t="str">
            <v>M011710025</v>
          </cell>
          <cell r="C7383" t="str">
            <v>REFF10 FoFo DN 200 X 150 22,000 kg</v>
          </cell>
          <cell r="D7383" t="str">
            <v>PC</v>
          </cell>
          <cell r="E7383">
            <v>687.52</v>
          </cell>
        </row>
        <row r="7384">
          <cell r="B7384" t="str">
            <v>M011710029</v>
          </cell>
          <cell r="C7384" t="str">
            <v>REFF10 FoFo DN 250 X 150 39,000 kg</v>
          </cell>
          <cell r="D7384" t="str">
            <v>PC</v>
          </cell>
          <cell r="E7384">
            <v>961.55</v>
          </cell>
        </row>
        <row r="7385">
          <cell r="B7385" t="str">
            <v>M011710033</v>
          </cell>
          <cell r="C7385" t="str">
            <v>REFF10 FoFo DN 250 X 200 30,000 kg</v>
          </cell>
          <cell r="D7385" t="str">
            <v>PC</v>
          </cell>
          <cell r="E7385">
            <v>1102.28</v>
          </cell>
        </row>
        <row r="7386">
          <cell r="B7386" t="str">
            <v>M011710037</v>
          </cell>
          <cell r="C7386" t="str">
            <v>REFF10 FoFo DN 300 X 150 46,000 kg</v>
          </cell>
          <cell r="D7386" t="str">
            <v>PC</v>
          </cell>
          <cell r="E7386">
            <v>859.01</v>
          </cell>
        </row>
        <row r="7387">
          <cell r="B7387" t="str">
            <v>M011710041</v>
          </cell>
          <cell r="C7387" t="str">
            <v>REFF10 FoFo DN 300 X 200 51,000 kg</v>
          </cell>
          <cell r="D7387" t="str">
            <v>PC</v>
          </cell>
          <cell r="E7387">
            <v>954.44</v>
          </cell>
        </row>
        <row r="7388">
          <cell r="B7388" t="str">
            <v>M011710045</v>
          </cell>
          <cell r="C7388" t="str">
            <v>REFF10 FoFo DN 300 X 250 40,000 kg</v>
          </cell>
          <cell r="D7388" t="str">
            <v>PC</v>
          </cell>
          <cell r="E7388">
            <v>1513.55</v>
          </cell>
        </row>
        <row r="7389">
          <cell r="B7389" t="str">
            <v>M011710049</v>
          </cell>
          <cell r="C7389" t="str">
            <v>REFF10 FoFo DN 400 X 250 72,000 kg</v>
          </cell>
          <cell r="D7389" t="str">
            <v>PC</v>
          </cell>
          <cell r="E7389">
            <v>1681.71</v>
          </cell>
        </row>
        <row r="7390">
          <cell r="B7390" t="str">
            <v>M011710053</v>
          </cell>
          <cell r="C7390" t="str">
            <v>REFF10 FoFo DN 400 X 300 79,000 kg</v>
          </cell>
          <cell r="D7390" t="str">
            <v>PC</v>
          </cell>
          <cell r="E7390">
            <v>1896.24</v>
          </cell>
        </row>
        <row r="7391">
          <cell r="B7391" t="str">
            <v>M011710057</v>
          </cell>
          <cell r="C7391" t="str">
            <v>RFF10 FoFo DN 600 X 500 198,000 kg</v>
          </cell>
          <cell r="D7391" t="str">
            <v>PC</v>
          </cell>
          <cell r="E7391">
            <v>2085.89</v>
          </cell>
        </row>
        <row r="7392">
          <cell r="B7392" t="str">
            <v>M011710061</v>
          </cell>
          <cell r="C7392" t="str">
            <v>RFF10 FoFo DN 90 X 800 364,000 kg</v>
          </cell>
          <cell r="D7392" t="str">
            <v>PC</v>
          </cell>
          <cell r="E7392">
            <v>2294.4499999999998</v>
          </cell>
        </row>
        <row r="7393">
          <cell r="B7393" t="str">
            <v>M011710065</v>
          </cell>
          <cell r="C7393" t="str">
            <v>RFF10 FoFo DN1000 X 90 438,000 kg</v>
          </cell>
          <cell r="D7393" t="str">
            <v>PC</v>
          </cell>
          <cell r="E7393">
            <v>2523.9</v>
          </cell>
        </row>
        <row r="7394">
          <cell r="B7394" t="str">
            <v>M011710150</v>
          </cell>
          <cell r="C7394" t="str">
            <v>RFF10 FoFo DN 500 X 250</v>
          </cell>
          <cell r="D7394" t="str">
            <v>PC</v>
          </cell>
          <cell r="E7394">
            <v>1849.9</v>
          </cell>
        </row>
        <row r="7395">
          <cell r="B7395" t="str">
            <v>M011711000</v>
          </cell>
          <cell r="C7395" t="str">
            <v>PLACA DE REDUCAO FoFo PN 10</v>
          </cell>
        </row>
        <row r="7396">
          <cell r="B7396" t="str">
            <v>M011711001</v>
          </cell>
          <cell r="C7396" t="str">
            <v>PR10 FoFo DN 100 X 50 5,000 kg</v>
          </cell>
          <cell r="D7396" t="str">
            <v>PC</v>
          </cell>
          <cell r="E7396">
            <v>268.20999999999998</v>
          </cell>
        </row>
        <row r="7397">
          <cell r="B7397" t="str">
            <v>M011711003</v>
          </cell>
          <cell r="C7397" t="str">
            <v>PR10 FoFo DN 200 X 75 14,000 kg</v>
          </cell>
          <cell r="D7397" t="str">
            <v>PC</v>
          </cell>
          <cell r="E7397">
            <v>321.86</v>
          </cell>
        </row>
        <row r="7398">
          <cell r="B7398" t="str">
            <v>M011711005</v>
          </cell>
          <cell r="C7398" t="str">
            <v>PR10 FoFo DN 200 X 80 13,000 kg</v>
          </cell>
          <cell r="D7398" t="str">
            <v>PC</v>
          </cell>
          <cell r="E7398">
            <v>520.4</v>
          </cell>
        </row>
        <row r="7399">
          <cell r="B7399" t="str">
            <v>M011711009</v>
          </cell>
          <cell r="C7399" t="str">
            <v>PR10 FoFo DN 200 X 100 13,000 kg</v>
          </cell>
          <cell r="D7399" t="str">
            <v>PC</v>
          </cell>
          <cell r="E7399">
            <v>522.16999999999996</v>
          </cell>
        </row>
        <row r="7400">
          <cell r="B7400" t="str">
            <v>M011711011</v>
          </cell>
          <cell r="C7400" t="str">
            <v>PR10 FoFo DN 250 X 75 16,000 kg</v>
          </cell>
          <cell r="D7400" t="str">
            <v>PC</v>
          </cell>
          <cell r="E7400">
            <v>626.6</v>
          </cell>
        </row>
        <row r="7401">
          <cell r="B7401" t="str">
            <v>M011711013</v>
          </cell>
          <cell r="C7401" t="str">
            <v>PR10 FoFo DN 250 X 200 32,000 kg</v>
          </cell>
          <cell r="D7401" t="str">
            <v>PC</v>
          </cell>
          <cell r="E7401">
            <v>1037.93</v>
          </cell>
        </row>
        <row r="7402">
          <cell r="B7402" t="str">
            <v>M011711017</v>
          </cell>
          <cell r="C7402" t="str">
            <v>PR10 FoFo DN 350 X 150 38,000 kg</v>
          </cell>
          <cell r="D7402" t="str">
            <v>PC</v>
          </cell>
          <cell r="E7402">
            <v>1208.3800000000001</v>
          </cell>
        </row>
        <row r="7403">
          <cell r="B7403" t="str">
            <v>M011711021</v>
          </cell>
          <cell r="C7403" t="str">
            <v>PR10 FoFo DN 350 X 250 32,000 kg</v>
          </cell>
          <cell r="D7403" t="str">
            <v>PC</v>
          </cell>
          <cell r="E7403">
            <v>1386.62</v>
          </cell>
        </row>
        <row r="7404">
          <cell r="B7404" t="str">
            <v>M011711025</v>
          </cell>
          <cell r="C7404" t="str">
            <v>PR10 FoFo DN 400 X 150 38,000 kg</v>
          </cell>
          <cell r="D7404" t="str">
            <v>PC</v>
          </cell>
          <cell r="E7404">
            <v>1552.32</v>
          </cell>
        </row>
        <row r="7405">
          <cell r="B7405" t="str">
            <v>M011711029</v>
          </cell>
          <cell r="C7405" t="str">
            <v>PR10 FoFo DN 400 X 200 39,500 kg</v>
          </cell>
          <cell r="D7405" t="str">
            <v>PC</v>
          </cell>
          <cell r="E7405">
            <v>1412.74</v>
          </cell>
        </row>
        <row r="7406">
          <cell r="B7406" t="str">
            <v>M011711033</v>
          </cell>
          <cell r="C7406" t="str">
            <v>PR10 FoFo DN 400 X 250 39,000 kg</v>
          </cell>
          <cell r="D7406" t="str">
            <v>PC</v>
          </cell>
          <cell r="E7406">
            <v>1518.06</v>
          </cell>
        </row>
        <row r="7407">
          <cell r="B7407" t="str">
            <v>M011711037</v>
          </cell>
          <cell r="C7407" t="str">
            <v>PR10 FoFo DN 400 X 300 38,000 kg</v>
          </cell>
          <cell r="D7407" t="str">
            <v>PC</v>
          </cell>
          <cell r="E7407">
            <v>1426.61</v>
          </cell>
        </row>
        <row r="7408">
          <cell r="B7408" t="str">
            <v>M011711039</v>
          </cell>
          <cell r="C7408" t="str">
            <v>PR10 FoFo DN 45 X 250 40,000 kg</v>
          </cell>
          <cell r="D7408" t="str">
            <v>PC</v>
          </cell>
          <cell r="E7408">
            <v>1711.91</v>
          </cell>
        </row>
        <row r="7409">
          <cell r="B7409" t="str">
            <v>M011711041</v>
          </cell>
          <cell r="C7409" t="str">
            <v>PR10 FoFo DN 45 X 350 45000 kg</v>
          </cell>
          <cell r="D7409" t="str">
            <v>PC</v>
          </cell>
          <cell r="E7409">
            <v>1883.1</v>
          </cell>
        </row>
        <row r="7410">
          <cell r="B7410" t="str">
            <v>M011711043</v>
          </cell>
          <cell r="C7410" t="str">
            <v>PR10 FoFo DN 500 X 250 57,000 kg</v>
          </cell>
          <cell r="D7410" t="str">
            <v>PC</v>
          </cell>
          <cell r="E7410">
            <v>2071.41</v>
          </cell>
        </row>
        <row r="7411">
          <cell r="B7411" t="str">
            <v>M011711045</v>
          </cell>
          <cell r="C7411" t="str">
            <v>PR10 FoFo DN 500 X 350 56,000 kg</v>
          </cell>
          <cell r="D7411" t="str">
            <v>PC</v>
          </cell>
          <cell r="E7411">
            <v>2278.5700000000002</v>
          </cell>
        </row>
        <row r="7412">
          <cell r="B7412" t="str">
            <v>M011711049</v>
          </cell>
          <cell r="C7412" t="str">
            <v>PR10 FoFo DN 500 X 400 53,000 kg</v>
          </cell>
          <cell r="D7412" t="str">
            <v>PC</v>
          </cell>
          <cell r="E7412">
            <v>2278.5100000000002</v>
          </cell>
        </row>
        <row r="7413">
          <cell r="B7413" t="str">
            <v>M011711053</v>
          </cell>
          <cell r="C7413" t="str">
            <v>PR10 FoFo DN 600 X 150 138,000 kg</v>
          </cell>
          <cell r="D7413" t="str">
            <v>PC</v>
          </cell>
          <cell r="E7413">
            <v>2506.36</v>
          </cell>
        </row>
        <row r="7414">
          <cell r="B7414" t="str">
            <v>M011711057</v>
          </cell>
          <cell r="C7414" t="str">
            <v>PR10 FoFo DN 600 X 45 94,000 kg</v>
          </cell>
          <cell r="D7414" t="str">
            <v>PC</v>
          </cell>
          <cell r="E7414">
            <v>3274.1</v>
          </cell>
        </row>
        <row r="7415">
          <cell r="B7415" t="str">
            <v>M011711061</v>
          </cell>
          <cell r="C7415" t="str">
            <v>PR10 FoFo DN 700 X 500 102,000 kg</v>
          </cell>
          <cell r="D7415" t="str">
            <v>PC</v>
          </cell>
          <cell r="E7415">
            <v>3601.5</v>
          </cell>
        </row>
        <row r="7416">
          <cell r="B7416" t="str">
            <v>M011711065</v>
          </cell>
          <cell r="C7416" t="str">
            <v>PR10 FoFo DN 90 X 700 165,000 kg</v>
          </cell>
          <cell r="D7416" t="str">
            <v>PC</v>
          </cell>
          <cell r="E7416">
            <v>3961.65</v>
          </cell>
        </row>
        <row r="7417">
          <cell r="B7417" t="str">
            <v>M011711069</v>
          </cell>
          <cell r="C7417" t="str">
            <v>PR10 FoFo DN 1000 X 700 222,000 kg</v>
          </cell>
          <cell r="D7417" t="str">
            <v>PC</v>
          </cell>
          <cell r="E7417">
            <v>4357.8100000000004</v>
          </cell>
        </row>
        <row r="7418">
          <cell r="B7418" t="str">
            <v>M011711073</v>
          </cell>
          <cell r="C7418" t="str">
            <v>PR10 FoFo DN 1000 X 800 209,000 kg</v>
          </cell>
          <cell r="D7418" t="str">
            <v>PC</v>
          </cell>
          <cell r="E7418">
            <v>4793.59</v>
          </cell>
        </row>
        <row r="7419">
          <cell r="B7419" t="str">
            <v>M011712000</v>
          </cell>
          <cell r="C7419" t="str">
            <v>FLANGE CEGO FoFo PN 10</v>
          </cell>
        </row>
        <row r="7420">
          <cell r="B7420" t="str">
            <v>M011712001</v>
          </cell>
          <cell r="C7420" t="str">
            <v>FC10 FoFo DN 50 2,400 kg</v>
          </cell>
          <cell r="D7420" t="str">
            <v>PC</v>
          </cell>
          <cell r="E7420">
            <v>67.599999999999994</v>
          </cell>
        </row>
        <row r="7421">
          <cell r="B7421" t="str">
            <v>M011712005</v>
          </cell>
          <cell r="C7421" t="str">
            <v>FC10 FoFo DN 80 3,600 kg</v>
          </cell>
          <cell r="D7421" t="str">
            <v>PC</v>
          </cell>
          <cell r="E7421">
            <v>97.24</v>
          </cell>
        </row>
        <row r="7422">
          <cell r="B7422" t="str">
            <v>M011712009</v>
          </cell>
          <cell r="C7422" t="str">
            <v>FC10 FoFo DN 100 4,300 kg</v>
          </cell>
          <cell r="D7422" t="str">
            <v>PC</v>
          </cell>
          <cell r="E7422">
            <v>139.99</v>
          </cell>
        </row>
        <row r="7423">
          <cell r="B7423" t="str">
            <v>M011712013</v>
          </cell>
          <cell r="C7423" t="str">
            <v>FC10 FoFo DN 150 7,200 kg</v>
          </cell>
          <cell r="D7423" t="str">
            <v>PC</v>
          </cell>
          <cell r="E7423">
            <v>194.82</v>
          </cell>
        </row>
        <row r="7424">
          <cell r="B7424" t="str">
            <v>M011712017</v>
          </cell>
          <cell r="C7424" t="str">
            <v>FC10 FoFo DN 200 11,000 kg</v>
          </cell>
          <cell r="D7424" t="str">
            <v>PC</v>
          </cell>
          <cell r="E7424">
            <v>229.31</v>
          </cell>
        </row>
        <row r="7425">
          <cell r="B7425" t="str">
            <v>M011712021</v>
          </cell>
          <cell r="C7425" t="str">
            <v>FC10 FoFo DN 250 17,000 kg</v>
          </cell>
          <cell r="D7425" t="str">
            <v>PC</v>
          </cell>
          <cell r="E7425">
            <v>301.74</v>
          </cell>
        </row>
        <row r="7426">
          <cell r="B7426" t="str">
            <v>M011712025</v>
          </cell>
          <cell r="C7426" t="str">
            <v>FC10 FoFo DN 300 24,000 kg</v>
          </cell>
          <cell r="D7426" t="str">
            <v>PC</v>
          </cell>
          <cell r="E7426">
            <v>416.38</v>
          </cell>
        </row>
        <row r="7427">
          <cell r="B7427" t="str">
            <v>M011712029</v>
          </cell>
          <cell r="C7427" t="str">
            <v>FC10 FoFo DN 350 30,000 kg</v>
          </cell>
          <cell r="D7427" t="str">
            <v>PC</v>
          </cell>
          <cell r="E7427">
            <v>555.26</v>
          </cell>
        </row>
        <row r="7428">
          <cell r="B7428" t="str">
            <v>M011712033</v>
          </cell>
          <cell r="C7428" t="str">
            <v>FC10 FoFo DN 400 36,000 kg</v>
          </cell>
          <cell r="D7428" t="str">
            <v>PC</v>
          </cell>
          <cell r="E7428">
            <v>650.58000000000004</v>
          </cell>
        </row>
        <row r="7429">
          <cell r="B7429" t="str">
            <v>M011712037</v>
          </cell>
          <cell r="C7429" t="str">
            <v>FC10 FoFo DN 45 68,000 kg</v>
          </cell>
          <cell r="D7429" t="str">
            <v>PC</v>
          </cell>
          <cell r="E7429">
            <v>910.82</v>
          </cell>
        </row>
        <row r="7430">
          <cell r="B7430" t="str">
            <v>M011712041</v>
          </cell>
          <cell r="C7430" t="str">
            <v>FC10 FoFo DN 500 56,000 kg</v>
          </cell>
          <cell r="D7430" t="str">
            <v>PC</v>
          </cell>
          <cell r="E7430">
            <v>1200.54</v>
          </cell>
        </row>
        <row r="7431">
          <cell r="B7431" t="str">
            <v>M011712045</v>
          </cell>
          <cell r="C7431" t="str">
            <v>FC10 FoFo DN 600 85,000 kg</v>
          </cell>
          <cell r="D7431" t="str">
            <v>PC</v>
          </cell>
          <cell r="E7431">
            <v>1596.36</v>
          </cell>
        </row>
        <row r="7432">
          <cell r="B7432" t="str">
            <v>M011712049</v>
          </cell>
          <cell r="C7432" t="str">
            <v>FC10 FoFo DN 700 123,000 kg</v>
          </cell>
          <cell r="D7432" t="str">
            <v>PC</v>
          </cell>
          <cell r="E7432">
            <v>2819.29</v>
          </cell>
        </row>
        <row r="7433">
          <cell r="B7433" t="str">
            <v>M011712053</v>
          </cell>
          <cell r="C7433" t="str">
            <v>FC10 FoFo DN 800 172,000 kg</v>
          </cell>
          <cell r="D7433" t="str">
            <v>PC</v>
          </cell>
          <cell r="E7433">
            <v>4150.67</v>
          </cell>
        </row>
        <row r="7434">
          <cell r="B7434" t="str">
            <v>M011712057</v>
          </cell>
          <cell r="C7434" t="str">
            <v>FC10 FoFo DN 90 224,000 kg</v>
          </cell>
          <cell r="D7434" t="str">
            <v>PC</v>
          </cell>
          <cell r="E7434">
            <v>7337.51</v>
          </cell>
        </row>
        <row r="7435">
          <cell r="B7435" t="str">
            <v>M011712061</v>
          </cell>
          <cell r="C7435" t="str">
            <v>FC10 FoFo DN 1000 293,000 kg</v>
          </cell>
          <cell r="D7435" t="str">
            <v>PC</v>
          </cell>
          <cell r="E7435">
            <v>8681.5499999999993</v>
          </cell>
        </row>
        <row r="7436">
          <cell r="B7436" t="str">
            <v>M011712065</v>
          </cell>
          <cell r="C7436" t="str">
            <v>FC10 FoFo DN 1200 575,000 kg</v>
          </cell>
          <cell r="D7436" t="str">
            <v>PC</v>
          </cell>
          <cell r="E7436">
            <v>22474.2</v>
          </cell>
        </row>
        <row r="7437">
          <cell r="B7437" t="str">
            <v>M011712100</v>
          </cell>
          <cell r="C7437" t="str">
            <v>FLANGE AVULSO FoFo PN 10</v>
          </cell>
        </row>
        <row r="7438">
          <cell r="B7438" t="str">
            <v>M011712101</v>
          </cell>
          <cell r="C7438" t="str">
            <v>FA10 FoFo DN 50 2,400 kg</v>
          </cell>
          <cell r="D7438" t="str">
            <v>PC</v>
          </cell>
          <cell r="E7438">
            <v>80.739999999999995</v>
          </cell>
        </row>
        <row r="7439">
          <cell r="B7439" t="str">
            <v>M011712105</v>
          </cell>
          <cell r="C7439" t="str">
            <v>FA10 FoFo DN 80 4,000 kg</v>
          </cell>
          <cell r="D7439" t="str">
            <v>PC</v>
          </cell>
          <cell r="E7439">
            <v>107.69</v>
          </cell>
        </row>
        <row r="7440">
          <cell r="B7440" t="str">
            <v>M011712109</v>
          </cell>
          <cell r="C7440" t="str">
            <v>FA10 FoFo DN 100 4,800 kg</v>
          </cell>
          <cell r="D7440" t="str">
            <v>PC</v>
          </cell>
          <cell r="E7440">
            <v>157.63</v>
          </cell>
        </row>
        <row r="7441">
          <cell r="B7441" t="str">
            <v>M011712113</v>
          </cell>
          <cell r="C7441" t="str">
            <v>FA10 FoFo DN 150 6,500 kg</v>
          </cell>
          <cell r="D7441" t="str">
            <v>PC</v>
          </cell>
          <cell r="E7441">
            <v>205.59</v>
          </cell>
        </row>
        <row r="7442">
          <cell r="B7442" t="str">
            <v>M011712117</v>
          </cell>
          <cell r="C7442" t="str">
            <v>FA10 FoFo DN 200 9,600 kg</v>
          </cell>
          <cell r="D7442" t="str">
            <v>PC</v>
          </cell>
          <cell r="E7442">
            <v>246.56</v>
          </cell>
        </row>
        <row r="7443">
          <cell r="B7443" t="str">
            <v>M011712121</v>
          </cell>
          <cell r="C7443" t="str">
            <v>FA10 FoFo DN 250 13,600 kg</v>
          </cell>
          <cell r="D7443" t="str">
            <v>PC</v>
          </cell>
          <cell r="E7443">
            <v>286.88</v>
          </cell>
        </row>
        <row r="7444">
          <cell r="B7444" t="str">
            <v>M011712125</v>
          </cell>
          <cell r="C7444" t="str">
            <v>FA10 FoFo DN 300 19,300 kg</v>
          </cell>
          <cell r="D7444" t="str">
            <v>PC</v>
          </cell>
          <cell r="E7444">
            <v>363.84</v>
          </cell>
        </row>
        <row r="7445">
          <cell r="B7445" t="str">
            <v>M011712129</v>
          </cell>
          <cell r="C7445" t="str">
            <v>FA10 FoFo DN 350 24,700 kg</v>
          </cell>
          <cell r="D7445" t="str">
            <v>PC</v>
          </cell>
          <cell r="E7445">
            <v>469.97</v>
          </cell>
        </row>
        <row r="7446">
          <cell r="B7446" t="str">
            <v>M011712133</v>
          </cell>
          <cell r="C7446" t="str">
            <v>FA10 FoFo DN 400 25,90 kg</v>
          </cell>
          <cell r="D7446" t="str">
            <v>PC</v>
          </cell>
          <cell r="E7446">
            <v>548.86</v>
          </cell>
        </row>
        <row r="7447">
          <cell r="B7447" t="str">
            <v>M011712137</v>
          </cell>
          <cell r="C7447" t="str">
            <v>FA10 FoFo DN 45 34,500 kg</v>
          </cell>
          <cell r="D7447" t="str">
            <v>PC</v>
          </cell>
          <cell r="E7447">
            <v>671.5</v>
          </cell>
        </row>
        <row r="7448">
          <cell r="B7448" t="str">
            <v>M011712141</v>
          </cell>
          <cell r="C7448" t="str">
            <v>FA10 FoFo DN 500 34,800 kg</v>
          </cell>
          <cell r="D7448" t="str">
            <v>PC</v>
          </cell>
          <cell r="E7448">
            <v>864.96</v>
          </cell>
        </row>
        <row r="7449">
          <cell r="B7449" t="str">
            <v>M011712145</v>
          </cell>
          <cell r="C7449" t="str">
            <v>FA10 FoFo DN 600 49,90 kg</v>
          </cell>
          <cell r="D7449" t="str">
            <v>PC</v>
          </cell>
          <cell r="E7449">
            <v>1249.29</v>
          </cell>
        </row>
        <row r="7450">
          <cell r="B7450" t="str">
            <v>M011712149</v>
          </cell>
          <cell r="C7450" t="str">
            <v>FA10 FoFo DN 700 75,400 kg</v>
          </cell>
          <cell r="D7450" t="str">
            <v>PC</v>
          </cell>
          <cell r="E7450">
            <v>2104.21</v>
          </cell>
        </row>
        <row r="7451">
          <cell r="B7451" t="str">
            <v>M011712153</v>
          </cell>
          <cell r="C7451" t="str">
            <v>FA10 FoFo DN 800 106,700 kg</v>
          </cell>
          <cell r="D7451" t="str">
            <v>PC</v>
          </cell>
          <cell r="E7451">
            <v>2208.36</v>
          </cell>
        </row>
        <row r="7452">
          <cell r="B7452" t="str">
            <v>M011712157</v>
          </cell>
          <cell r="C7452" t="str">
            <v>FA10 FoFo DN 90 113,000kg</v>
          </cell>
          <cell r="D7452" t="str">
            <v>PC</v>
          </cell>
          <cell r="E7452">
            <v>4252.49</v>
          </cell>
        </row>
        <row r="7453">
          <cell r="B7453" t="str">
            <v>M011712161</v>
          </cell>
          <cell r="C7453" t="str">
            <v>FA10 FoFo DN1000 150,000kg</v>
          </cell>
          <cell r="D7453" t="str">
            <v>PC</v>
          </cell>
          <cell r="E7453">
            <v>4984.12</v>
          </cell>
        </row>
        <row r="7454">
          <cell r="B7454" t="str">
            <v>M011712165</v>
          </cell>
          <cell r="C7454" t="str">
            <v>FA10 FoFo DN1200 220,000kg</v>
          </cell>
          <cell r="D7454" t="str">
            <v>PC</v>
          </cell>
          <cell r="E7454">
            <v>9811.68</v>
          </cell>
        </row>
        <row r="7455">
          <cell r="B7455" t="str">
            <v>M011713000</v>
          </cell>
          <cell r="C7455" t="str">
            <v>EXTREMIDADE PONTA E FLANGE C/ ABA DE VEDACAO FoFo PN 10</v>
          </cell>
        </row>
        <row r="7456">
          <cell r="B7456" t="str">
            <v>M011713001</v>
          </cell>
          <cell r="C7456" t="str">
            <v>EPFAV10 FoFo DN 80 17,000 kg</v>
          </cell>
          <cell r="D7456" t="str">
            <v>PC</v>
          </cell>
          <cell r="E7456">
            <v>433.87</v>
          </cell>
        </row>
        <row r="7457">
          <cell r="B7457" t="str">
            <v>M011713005</v>
          </cell>
          <cell r="C7457" t="str">
            <v>EPFAV10 FoFo DN 100 21,000 kg</v>
          </cell>
          <cell r="D7457" t="str">
            <v>PC</v>
          </cell>
          <cell r="E7457">
            <v>520.64</v>
          </cell>
        </row>
        <row r="7458">
          <cell r="B7458" t="str">
            <v>M011713009</v>
          </cell>
          <cell r="C7458" t="str">
            <v>EPFAV10 FoFo DN 150 32,000 kg</v>
          </cell>
          <cell r="D7458" t="str">
            <v>PC</v>
          </cell>
          <cell r="E7458">
            <v>756.16</v>
          </cell>
        </row>
        <row r="7459">
          <cell r="B7459" t="str">
            <v>M011713013</v>
          </cell>
          <cell r="C7459" t="str">
            <v>EPFAV10 FoFo DN 200 46,000 kg</v>
          </cell>
          <cell r="D7459" t="str">
            <v>PC</v>
          </cell>
          <cell r="E7459">
            <v>989.97</v>
          </cell>
        </row>
        <row r="7460">
          <cell r="B7460" t="str">
            <v>M011713017</v>
          </cell>
          <cell r="C7460" t="str">
            <v>EPFAV10 FoFo DN 250 58,000 kg</v>
          </cell>
          <cell r="D7460" t="str">
            <v>PC</v>
          </cell>
          <cell r="E7460">
            <v>1945.53</v>
          </cell>
        </row>
        <row r="7461">
          <cell r="B7461" t="str">
            <v>M011713021</v>
          </cell>
          <cell r="C7461" t="str">
            <v>EPFAV10 FoFo DN 300 75,000 kg</v>
          </cell>
          <cell r="D7461" t="str">
            <v>PC</v>
          </cell>
          <cell r="E7461">
            <v>2399.0300000000002</v>
          </cell>
        </row>
        <row r="7462">
          <cell r="B7462" t="str">
            <v>M011713025</v>
          </cell>
          <cell r="C7462" t="str">
            <v>EPFAV10 FoFo DN 350 89,000 kg</v>
          </cell>
          <cell r="D7462" t="str">
            <v>PC</v>
          </cell>
          <cell r="E7462">
            <v>2474.1799999999998</v>
          </cell>
        </row>
        <row r="7463">
          <cell r="B7463" t="str">
            <v>M011713029</v>
          </cell>
          <cell r="C7463" t="str">
            <v>EPFAV10 FoFo DN 400 108,000 kg</v>
          </cell>
          <cell r="D7463" t="str">
            <v>PC</v>
          </cell>
          <cell r="E7463">
            <v>2823.94</v>
          </cell>
        </row>
        <row r="7464">
          <cell r="B7464" t="str">
            <v>M011713031</v>
          </cell>
          <cell r="C7464" t="str">
            <v>EPFAV10 FoFo DN 45 140,000 kg</v>
          </cell>
          <cell r="D7464" t="str">
            <v>PC</v>
          </cell>
          <cell r="E7464">
            <v>4673.83</v>
          </cell>
        </row>
        <row r="7465">
          <cell r="B7465" t="str">
            <v>M011713033</v>
          </cell>
          <cell r="C7465" t="str">
            <v>EPFAV10 FoFo DN 500 147,000 kg</v>
          </cell>
          <cell r="D7465" t="str">
            <v>PC</v>
          </cell>
          <cell r="E7465">
            <v>5801.85</v>
          </cell>
        </row>
        <row r="7466">
          <cell r="B7466" t="str">
            <v>M011713037</v>
          </cell>
          <cell r="C7466" t="str">
            <v>EPFAV10 FoFo DN 600 197,000 kg</v>
          </cell>
          <cell r="D7466" t="str">
            <v>PC</v>
          </cell>
          <cell r="E7466">
            <v>7921.8</v>
          </cell>
        </row>
        <row r="7467">
          <cell r="B7467" t="str">
            <v>M011713041</v>
          </cell>
          <cell r="C7467" t="str">
            <v>EPFAV10 FoFo DN 700 244,000 kg</v>
          </cell>
          <cell r="D7467" t="str">
            <v>PC</v>
          </cell>
          <cell r="E7467">
            <v>9451.34</v>
          </cell>
        </row>
        <row r="7468">
          <cell r="B7468" t="str">
            <v>M011713045</v>
          </cell>
          <cell r="C7468" t="str">
            <v>EPFAV10 FoFo DN 800 314,000 kg</v>
          </cell>
          <cell r="D7468" t="str">
            <v>PC</v>
          </cell>
          <cell r="E7468">
            <v>11100.18</v>
          </cell>
        </row>
        <row r="7469">
          <cell r="B7469" t="str">
            <v>M011713049</v>
          </cell>
          <cell r="C7469" t="str">
            <v>EPFAV10 FoFo DN 90 345000 kg</v>
          </cell>
          <cell r="D7469" t="str">
            <v>PC</v>
          </cell>
          <cell r="E7469">
            <v>13844.98</v>
          </cell>
        </row>
        <row r="7470">
          <cell r="B7470" t="str">
            <v>M011713053</v>
          </cell>
          <cell r="C7470" t="str">
            <v>EPFAV10 FoFo DN 1000 487,000 kg</v>
          </cell>
          <cell r="D7470" t="str">
            <v>PC</v>
          </cell>
          <cell r="E7470">
            <v>23393.41</v>
          </cell>
        </row>
        <row r="7471">
          <cell r="B7471" t="str">
            <v>M011713057</v>
          </cell>
          <cell r="C7471" t="str">
            <v>EPFAV10 FoFo DN 1200 637,000 kg</v>
          </cell>
          <cell r="D7471" t="str">
            <v>PC</v>
          </cell>
          <cell r="E7471">
            <v>28072.09</v>
          </cell>
        </row>
        <row r="7472">
          <cell r="B7472" t="str">
            <v>M011714000</v>
          </cell>
          <cell r="C7472" t="str">
            <v>TOCO C/ FLANGES E ABA DE VEDACAO FoFo PN 10</v>
          </cell>
        </row>
        <row r="7473">
          <cell r="B7473" t="str">
            <v>M011714001</v>
          </cell>
          <cell r="C7473" t="str">
            <v>TOFAV10 FoFo DN 80 20,000 kg</v>
          </cell>
          <cell r="D7473" t="str">
            <v>PC</v>
          </cell>
          <cell r="E7473">
            <v>502.02</v>
          </cell>
        </row>
        <row r="7474">
          <cell r="B7474" t="str">
            <v>M011714005</v>
          </cell>
          <cell r="C7474" t="str">
            <v>TOFAV10 FoFo DN 100 25,500 kg</v>
          </cell>
          <cell r="D7474" t="str">
            <v>PC</v>
          </cell>
          <cell r="E7474">
            <v>571.55999999999995</v>
          </cell>
        </row>
        <row r="7475">
          <cell r="B7475" t="str">
            <v>M011714009</v>
          </cell>
          <cell r="C7475" t="str">
            <v>TOFAV10 FoFo DN 150 40,000 kg</v>
          </cell>
          <cell r="D7475" t="str">
            <v>PC</v>
          </cell>
          <cell r="E7475">
            <v>877.41</v>
          </cell>
        </row>
        <row r="7476">
          <cell r="B7476" t="str">
            <v>M011714013</v>
          </cell>
          <cell r="C7476" t="str">
            <v>TOFAV10 FoFo DN 200 56,000 kg</v>
          </cell>
          <cell r="D7476" t="str">
            <v>PC</v>
          </cell>
          <cell r="E7476">
            <v>1297.77</v>
          </cell>
        </row>
        <row r="7477">
          <cell r="B7477" t="str">
            <v>M011714017</v>
          </cell>
          <cell r="C7477" t="str">
            <v>TOFAV10 FoFo DN 250 72,500 kg</v>
          </cell>
          <cell r="D7477" t="str">
            <v>PC</v>
          </cell>
          <cell r="E7477">
            <v>1876.23</v>
          </cell>
        </row>
        <row r="7478">
          <cell r="B7478" t="str">
            <v>M011714021</v>
          </cell>
          <cell r="C7478" t="str">
            <v>TOFAV10 FoFo DN 300 93,000 kg</v>
          </cell>
          <cell r="D7478" t="str">
            <v>PC</v>
          </cell>
          <cell r="E7478">
            <v>2208.54</v>
          </cell>
        </row>
        <row r="7479">
          <cell r="B7479" t="str">
            <v>M011714025</v>
          </cell>
          <cell r="C7479" t="str">
            <v>TOFAV10 FoFo DN 350 112,000 kg</v>
          </cell>
          <cell r="D7479" t="str">
            <v>PC</v>
          </cell>
          <cell r="E7479">
            <v>2656.66</v>
          </cell>
        </row>
        <row r="7480">
          <cell r="B7480" t="str">
            <v>M011714029</v>
          </cell>
          <cell r="C7480" t="str">
            <v>TOFAV10 FoFo DN 400 136,000 kg</v>
          </cell>
          <cell r="D7480" t="str">
            <v>PC</v>
          </cell>
          <cell r="E7480">
            <v>3239.46</v>
          </cell>
        </row>
        <row r="7481">
          <cell r="B7481" t="str">
            <v>M011714031</v>
          </cell>
          <cell r="C7481" t="str">
            <v>TOFAV10 FoFo DN 45 183,000 kg</v>
          </cell>
          <cell r="D7481" t="str">
            <v>PC</v>
          </cell>
          <cell r="E7481">
            <v>4535.25</v>
          </cell>
        </row>
        <row r="7482">
          <cell r="B7482" t="str">
            <v>M011714033</v>
          </cell>
          <cell r="C7482" t="str">
            <v>TOFAV10 FoFo DN 500 197,000 kg</v>
          </cell>
          <cell r="D7482" t="str">
            <v>PC</v>
          </cell>
          <cell r="E7482">
            <v>6622.47</v>
          </cell>
        </row>
        <row r="7483">
          <cell r="B7483" t="str">
            <v>M011714037</v>
          </cell>
          <cell r="C7483" t="str">
            <v>TOFAV10 FoFo DN 600 253,000 kg</v>
          </cell>
          <cell r="D7483" t="str">
            <v>PC</v>
          </cell>
          <cell r="E7483">
            <v>8688.4</v>
          </cell>
        </row>
        <row r="7484">
          <cell r="B7484" t="str">
            <v>M011714041</v>
          </cell>
          <cell r="C7484" t="str">
            <v>TOFAV10 FoFo DN 700 320,000 kg</v>
          </cell>
          <cell r="D7484" t="str">
            <v>PC</v>
          </cell>
          <cell r="E7484">
            <v>10426.1</v>
          </cell>
        </row>
        <row r="7485">
          <cell r="B7485" t="str">
            <v>M011714045</v>
          </cell>
          <cell r="C7485" t="str">
            <v>TOFAV10 FoFo DN 800 412,000 kg</v>
          </cell>
          <cell r="D7485" t="str">
            <v>PC</v>
          </cell>
          <cell r="E7485">
            <v>12511.31</v>
          </cell>
        </row>
        <row r="7486">
          <cell r="B7486" t="str">
            <v>M011714049</v>
          </cell>
          <cell r="C7486" t="str">
            <v>TOFAV10 FoFo DN 90 470,000 kg</v>
          </cell>
          <cell r="D7486" t="str">
            <v>PC</v>
          </cell>
          <cell r="E7486">
            <v>15013.57</v>
          </cell>
        </row>
        <row r="7487">
          <cell r="B7487" t="str">
            <v>M011714053</v>
          </cell>
          <cell r="C7487" t="str">
            <v>TOFAV10 FoFo DN 1000 637,000 kg</v>
          </cell>
          <cell r="D7487" t="str">
            <v>PC</v>
          </cell>
          <cell r="E7487">
            <v>18016.29</v>
          </cell>
        </row>
        <row r="7488">
          <cell r="B7488" t="str">
            <v>M011714057</v>
          </cell>
          <cell r="C7488" t="str">
            <v>TOFAV10 FoFo DN 1200 857,000 kg</v>
          </cell>
          <cell r="D7488" t="str">
            <v>PC</v>
          </cell>
          <cell r="E7488">
            <v>21619.57</v>
          </cell>
        </row>
        <row r="7489">
          <cell r="B7489" t="str">
            <v>M011715000</v>
          </cell>
          <cell r="C7489" t="str">
            <v>CARRETEL C/ TIRANTES FoFo PN 10</v>
          </cell>
        </row>
        <row r="7490">
          <cell r="B7490" t="str">
            <v>M011715001</v>
          </cell>
          <cell r="C7490" t="str">
            <v>CLC10 FoFo DN 50 12,500 kg</v>
          </cell>
          <cell r="D7490" t="str">
            <v>PC</v>
          </cell>
          <cell r="E7490">
            <v>543.79999999999995</v>
          </cell>
        </row>
        <row r="7491">
          <cell r="B7491" t="str">
            <v>M011715005</v>
          </cell>
          <cell r="C7491" t="str">
            <v>CLC10 FoFo DN 80 20,500 kg</v>
          </cell>
          <cell r="D7491" t="str">
            <v>PC</v>
          </cell>
          <cell r="E7491">
            <v>679.76</v>
          </cell>
        </row>
        <row r="7492">
          <cell r="B7492" t="str">
            <v>M011715009</v>
          </cell>
          <cell r="C7492" t="str">
            <v>CLC10 FoFo DN 100 24,000 kg</v>
          </cell>
          <cell r="D7492" t="str">
            <v>PC</v>
          </cell>
          <cell r="E7492">
            <v>766.11</v>
          </cell>
        </row>
        <row r="7493">
          <cell r="B7493" t="str">
            <v>M011715013</v>
          </cell>
          <cell r="C7493" t="str">
            <v>CLC10 FoFo DN 150 37,000 kg</v>
          </cell>
          <cell r="D7493" t="str">
            <v>PC</v>
          </cell>
          <cell r="E7493">
            <v>1123.18</v>
          </cell>
        </row>
        <row r="7494">
          <cell r="B7494" t="str">
            <v>M011715017</v>
          </cell>
          <cell r="C7494" t="str">
            <v>CLC10 FoFo DN 200 49,000 kg</v>
          </cell>
          <cell r="D7494" t="str">
            <v>PC</v>
          </cell>
          <cell r="E7494">
            <v>1426.77</v>
          </cell>
        </row>
        <row r="7495">
          <cell r="B7495" t="str">
            <v>M011715021</v>
          </cell>
          <cell r="C7495" t="str">
            <v>CLC10 FoFo DN 250 65,600 kg</v>
          </cell>
          <cell r="D7495" t="str">
            <v>PC</v>
          </cell>
          <cell r="E7495">
            <v>2029.86</v>
          </cell>
        </row>
        <row r="7496">
          <cell r="B7496" t="str">
            <v>M011715025</v>
          </cell>
          <cell r="C7496" t="str">
            <v>CLC10 FoFo DN 300 72,600 kg</v>
          </cell>
          <cell r="D7496" t="str">
            <v>PC</v>
          </cell>
          <cell r="E7496">
            <v>2247.5</v>
          </cell>
        </row>
        <row r="7497">
          <cell r="B7497" t="str">
            <v>M011715029</v>
          </cell>
          <cell r="C7497" t="str">
            <v>CLC10 FoFo DN 350 98,100 kg</v>
          </cell>
          <cell r="D7497" t="str">
            <v>PC</v>
          </cell>
          <cell r="E7497">
            <v>3017</v>
          </cell>
        </row>
        <row r="7498">
          <cell r="B7498" t="str">
            <v>M011715033</v>
          </cell>
          <cell r="C7498" t="str">
            <v>CLC10 FoFo DN 400 114,200 kg</v>
          </cell>
          <cell r="D7498" t="str">
            <v>PC</v>
          </cell>
          <cell r="E7498">
            <v>3708.33</v>
          </cell>
        </row>
        <row r="7499">
          <cell r="B7499" t="str">
            <v>M011715035</v>
          </cell>
          <cell r="C7499" t="str">
            <v>CLC10 FoFo DN 45 138,710 kg</v>
          </cell>
          <cell r="D7499" t="str">
            <v>PC</v>
          </cell>
          <cell r="E7499">
            <v>4620.07</v>
          </cell>
        </row>
        <row r="7500">
          <cell r="B7500" t="str">
            <v>M011715037</v>
          </cell>
          <cell r="C7500" t="str">
            <v>CLC10 FoFo DN 500 149,000 kg</v>
          </cell>
          <cell r="D7500" t="str">
            <v>PC</v>
          </cell>
          <cell r="E7500">
            <v>5252.91</v>
          </cell>
        </row>
        <row r="7501">
          <cell r="B7501" t="str">
            <v>M011715041</v>
          </cell>
          <cell r="C7501" t="str">
            <v>CLC10 FoFo DN 600 182,000 kg</v>
          </cell>
          <cell r="D7501" t="str">
            <v>PC</v>
          </cell>
          <cell r="E7501">
            <v>7362.58</v>
          </cell>
        </row>
        <row r="7502">
          <cell r="B7502" t="str">
            <v>M011715045</v>
          </cell>
          <cell r="C7502" t="str">
            <v>CLC10 FoFo DN 700 244,800 kg</v>
          </cell>
          <cell r="D7502" t="str">
            <v>PC</v>
          </cell>
          <cell r="E7502">
            <v>12245.17</v>
          </cell>
        </row>
        <row r="7503">
          <cell r="B7503" t="str">
            <v>M011715049</v>
          </cell>
          <cell r="C7503" t="str">
            <v>CLC10 FoFo DN 800 302,500 kg</v>
          </cell>
          <cell r="D7503" t="str">
            <v>PC</v>
          </cell>
          <cell r="E7503">
            <v>14902.52</v>
          </cell>
        </row>
        <row r="7504">
          <cell r="B7504" t="str">
            <v>M011715053</v>
          </cell>
          <cell r="C7504" t="str">
            <v>CLC10 FoFo DN 90 340,400 kg</v>
          </cell>
          <cell r="D7504" t="str">
            <v>PC</v>
          </cell>
          <cell r="E7504">
            <v>18320.919999999998</v>
          </cell>
        </row>
        <row r="7505">
          <cell r="B7505" t="str">
            <v>M011715057</v>
          </cell>
          <cell r="C7505" t="str">
            <v>CLC10 FoFo DN 1000 407,400 kg</v>
          </cell>
          <cell r="D7505" t="str">
            <v>PC</v>
          </cell>
          <cell r="E7505">
            <v>22447.18</v>
          </cell>
        </row>
        <row r="7506">
          <cell r="B7506" t="str">
            <v>M011715061</v>
          </cell>
          <cell r="C7506" t="str">
            <v>CLC10 FoFo DN 1200 537,600 kg</v>
          </cell>
          <cell r="D7506" t="str">
            <v>PC</v>
          </cell>
          <cell r="E7506">
            <v>29193.64</v>
          </cell>
        </row>
        <row r="7507">
          <cell r="B7507" t="str">
            <v>M011716000</v>
          </cell>
          <cell r="C7507" t="str">
            <v>PARAFUSOS P/ JUNTAS C/ FLANGES FoFo PN 10</v>
          </cell>
        </row>
        <row r="7508">
          <cell r="B7508" t="str">
            <v>M011716001</v>
          </cell>
          <cell r="C7508" t="str">
            <v>PPF10 P/ DN 50 (16 X 80 mm) 0,175 kg</v>
          </cell>
          <cell r="D7508" t="str">
            <v>PC</v>
          </cell>
          <cell r="E7508">
            <v>5.03</v>
          </cell>
        </row>
        <row r="7509">
          <cell r="B7509" t="str">
            <v>M011716005</v>
          </cell>
          <cell r="C7509" t="str">
            <v>PPF10 P/ DN 80 (16 X 80 mm) 0,175 kg</v>
          </cell>
          <cell r="D7509" t="str">
            <v>PC</v>
          </cell>
          <cell r="E7509">
            <v>5.03</v>
          </cell>
        </row>
        <row r="7510">
          <cell r="B7510" t="str">
            <v>M011716009</v>
          </cell>
          <cell r="C7510" t="str">
            <v>PPF10 P/ DN 100 (16 X 80 mm) 0,175 kg</v>
          </cell>
          <cell r="D7510" t="str">
            <v>PC</v>
          </cell>
          <cell r="E7510">
            <v>5.03</v>
          </cell>
        </row>
        <row r="7511">
          <cell r="B7511" t="str">
            <v>M011716013</v>
          </cell>
          <cell r="C7511" t="str">
            <v>PPF10 P/ DN 150 (20 X 90mm) 0,338 kg</v>
          </cell>
          <cell r="D7511" t="str">
            <v>PC</v>
          </cell>
          <cell r="E7511">
            <v>9.15</v>
          </cell>
        </row>
        <row r="7512">
          <cell r="B7512" t="str">
            <v>M011716017</v>
          </cell>
          <cell r="C7512" t="str">
            <v>PPF10 P/ DN 200 (20 X 90mm) 0,338 kg</v>
          </cell>
          <cell r="D7512" t="str">
            <v>PC</v>
          </cell>
          <cell r="E7512">
            <v>9.15</v>
          </cell>
        </row>
        <row r="7513">
          <cell r="B7513" t="str">
            <v>M011716021</v>
          </cell>
          <cell r="C7513" t="str">
            <v>PPF10 P/ DN 250 (20 X 90mm) 0,333 kg</v>
          </cell>
          <cell r="D7513" t="str">
            <v>PC</v>
          </cell>
          <cell r="E7513">
            <v>9.15</v>
          </cell>
        </row>
        <row r="7514">
          <cell r="B7514" t="str">
            <v>M011716025</v>
          </cell>
          <cell r="C7514" t="str">
            <v>PPF10 P/ DN 300 (20 X 90mm) 0,333 kg</v>
          </cell>
          <cell r="D7514" t="str">
            <v>PC</v>
          </cell>
          <cell r="E7514">
            <v>9.15</v>
          </cell>
        </row>
        <row r="7515">
          <cell r="B7515" t="str">
            <v>M011716029</v>
          </cell>
          <cell r="C7515" t="str">
            <v>PPF10 P/ DN 350 (20 X 90mm) 0,331 kg</v>
          </cell>
          <cell r="D7515" t="str">
            <v>PC</v>
          </cell>
          <cell r="E7515">
            <v>9.15</v>
          </cell>
        </row>
        <row r="7516">
          <cell r="B7516" t="str">
            <v>M011716033</v>
          </cell>
          <cell r="C7516" t="str">
            <v>PPF10 P/ DN 400 (24 X 100 mm) 0,550 kg</v>
          </cell>
          <cell r="D7516" t="str">
            <v>PC</v>
          </cell>
          <cell r="E7516">
            <v>15.78</v>
          </cell>
        </row>
        <row r="7517">
          <cell r="B7517" t="str">
            <v>M011716037</v>
          </cell>
          <cell r="C7517" t="str">
            <v>PPF10 P/ DN 45 (24 X 100 mm) 0,550 kg</v>
          </cell>
          <cell r="D7517" t="str">
            <v>PC</v>
          </cell>
          <cell r="E7517">
            <v>14.89</v>
          </cell>
        </row>
        <row r="7518">
          <cell r="B7518" t="str">
            <v>M011716041</v>
          </cell>
          <cell r="C7518" t="str">
            <v>PPF10 P/ DN 500 (24 X 100 mm) 0,550 kg</v>
          </cell>
          <cell r="D7518" t="str">
            <v>PC</v>
          </cell>
          <cell r="E7518">
            <v>14.89</v>
          </cell>
        </row>
        <row r="7519">
          <cell r="B7519" t="str">
            <v>M011716045</v>
          </cell>
          <cell r="C7519" t="str">
            <v>PPF10 P/ DN 600 (27 X 120 mm) 0,930 kg</v>
          </cell>
          <cell r="D7519" t="str">
            <v>PC</v>
          </cell>
          <cell r="E7519">
            <v>20.61</v>
          </cell>
        </row>
        <row r="7520">
          <cell r="B7520" t="str">
            <v>M011716049</v>
          </cell>
          <cell r="C7520" t="str">
            <v>PPF10 P/ DN 700 (27 X 120 mm) 0,930 kg</v>
          </cell>
          <cell r="D7520" t="str">
            <v>PC</v>
          </cell>
          <cell r="E7520">
            <v>20.61</v>
          </cell>
        </row>
        <row r="7521">
          <cell r="B7521" t="str">
            <v>M011716053</v>
          </cell>
          <cell r="C7521" t="str">
            <v>PPF10 P/ DN 800 (27 X 120 mm) 1,420 kg</v>
          </cell>
          <cell r="D7521" t="str">
            <v>PC</v>
          </cell>
          <cell r="E7521">
            <v>20.61</v>
          </cell>
        </row>
        <row r="7522">
          <cell r="B7522" t="str">
            <v>M011716057</v>
          </cell>
          <cell r="C7522" t="str">
            <v>PPF10 P/ DN 90 (30 X 130 mm) 1,140 kg</v>
          </cell>
          <cell r="D7522" t="str">
            <v>PC</v>
          </cell>
          <cell r="E7522">
            <v>45.81</v>
          </cell>
        </row>
        <row r="7523">
          <cell r="B7523" t="str">
            <v>M011716061</v>
          </cell>
          <cell r="C7523" t="str">
            <v>PPF10 P/ DN 1000 (33 X 130 mm) 1,470kg</v>
          </cell>
          <cell r="D7523" t="str">
            <v>PC</v>
          </cell>
          <cell r="E7523">
            <v>52.65</v>
          </cell>
        </row>
        <row r="7524">
          <cell r="B7524" t="str">
            <v>M011716065</v>
          </cell>
          <cell r="C7524" t="str">
            <v>PPF10 P/ DN 1200 (36 X 140 mm) 1,880 kg</v>
          </cell>
          <cell r="D7524" t="str">
            <v>PC</v>
          </cell>
          <cell r="E7524">
            <v>68.69</v>
          </cell>
        </row>
        <row r="7525">
          <cell r="B7525" t="str">
            <v>M011717000</v>
          </cell>
          <cell r="C7525" t="str">
            <v>ARRUELAS P/ JUNTAS C/ FLANGES FoFo PN 10</v>
          </cell>
        </row>
        <row r="7526">
          <cell r="B7526" t="str">
            <v>M011717001</v>
          </cell>
          <cell r="C7526" t="str">
            <v>ABF10 P/ DN 50 0,020 kg</v>
          </cell>
          <cell r="D7526" t="str">
            <v>PC</v>
          </cell>
          <cell r="E7526">
            <v>1.36</v>
          </cell>
        </row>
        <row r="7527">
          <cell r="B7527" t="str">
            <v>M011717003</v>
          </cell>
          <cell r="C7527" t="str">
            <v>ABF10 P/ DN 75 0,030 kg</v>
          </cell>
          <cell r="D7527" t="str">
            <v>PC</v>
          </cell>
          <cell r="E7527">
            <v>2.81</v>
          </cell>
        </row>
        <row r="7528">
          <cell r="B7528" t="str">
            <v>M011717005</v>
          </cell>
          <cell r="C7528" t="str">
            <v>ABF10 P/ DN 80 0,030 kg</v>
          </cell>
          <cell r="D7528" t="str">
            <v>PC</v>
          </cell>
          <cell r="E7528">
            <v>2.2999999999999998</v>
          </cell>
        </row>
        <row r="7529">
          <cell r="B7529" t="str">
            <v>M011717009</v>
          </cell>
          <cell r="C7529" t="str">
            <v>ABF10 P/ DN 100 0,040 kg</v>
          </cell>
          <cell r="D7529" t="str">
            <v>PC</v>
          </cell>
          <cell r="E7529">
            <v>3</v>
          </cell>
        </row>
        <row r="7530">
          <cell r="B7530" t="str">
            <v>M011717013</v>
          </cell>
          <cell r="C7530" t="str">
            <v>ABF10 P/ DN 150 0,060 kg</v>
          </cell>
          <cell r="D7530" t="str">
            <v>PC</v>
          </cell>
          <cell r="E7530">
            <v>4.12</v>
          </cell>
        </row>
        <row r="7531">
          <cell r="B7531" t="str">
            <v>M011717017</v>
          </cell>
          <cell r="C7531" t="str">
            <v>ABF10 P/ DN 200 0,090kg</v>
          </cell>
          <cell r="D7531" t="str">
            <v>PC</v>
          </cell>
          <cell r="E7531">
            <v>4.58</v>
          </cell>
        </row>
        <row r="7532">
          <cell r="B7532" t="str">
            <v>M011717021</v>
          </cell>
          <cell r="C7532" t="str">
            <v>ABF10 P/ DN 250 0,140 kg</v>
          </cell>
          <cell r="D7532" t="str">
            <v>PC</v>
          </cell>
          <cell r="E7532">
            <v>7.57</v>
          </cell>
        </row>
        <row r="7533">
          <cell r="B7533" t="str">
            <v>M011717025</v>
          </cell>
          <cell r="C7533" t="str">
            <v>ABF10 P/ DN 300 0,140 kg</v>
          </cell>
          <cell r="D7533" t="str">
            <v>PC</v>
          </cell>
          <cell r="E7533">
            <v>10.53</v>
          </cell>
        </row>
        <row r="7534">
          <cell r="B7534" t="str">
            <v>M011717029</v>
          </cell>
          <cell r="C7534" t="str">
            <v>ABF10 P/ DN 350 0,170 kg</v>
          </cell>
          <cell r="D7534" t="str">
            <v>PC</v>
          </cell>
          <cell r="E7534">
            <v>50.37</v>
          </cell>
        </row>
        <row r="7535">
          <cell r="B7535" t="str">
            <v>M011717033</v>
          </cell>
          <cell r="C7535" t="str">
            <v>ABF10 P/ DN 400 0,200 kg</v>
          </cell>
          <cell r="D7535" t="str">
            <v>PC</v>
          </cell>
          <cell r="E7535">
            <v>61.84</v>
          </cell>
        </row>
        <row r="7536">
          <cell r="B7536" t="str">
            <v>M011717037</v>
          </cell>
          <cell r="C7536" t="str">
            <v>ABF10 P/ DN 45 0,220 kg</v>
          </cell>
          <cell r="D7536" t="str">
            <v>PC</v>
          </cell>
          <cell r="E7536">
            <v>100.74</v>
          </cell>
        </row>
        <row r="7537">
          <cell r="B7537" t="str">
            <v>M011717041</v>
          </cell>
          <cell r="C7537" t="str">
            <v>ABF10 P/ DN 500 0,320 kg</v>
          </cell>
          <cell r="D7537" t="str">
            <v>PC</v>
          </cell>
          <cell r="E7537">
            <v>109.92</v>
          </cell>
        </row>
        <row r="7538">
          <cell r="B7538" t="str">
            <v>M011717045</v>
          </cell>
          <cell r="C7538" t="str">
            <v>ABF10 P/ DN 600 0,350 kg</v>
          </cell>
          <cell r="D7538" t="str">
            <v>PC</v>
          </cell>
          <cell r="E7538">
            <v>137.4</v>
          </cell>
        </row>
        <row r="7539">
          <cell r="B7539" t="str">
            <v>M011717049</v>
          </cell>
          <cell r="C7539" t="str">
            <v>ABF10 P/ DN 700 0,470 kg</v>
          </cell>
          <cell r="D7539" t="str">
            <v>PC</v>
          </cell>
          <cell r="E7539">
            <v>194.65</v>
          </cell>
        </row>
        <row r="7540">
          <cell r="B7540" t="str">
            <v>M011717053</v>
          </cell>
          <cell r="C7540" t="str">
            <v>ABF10 P/ DN 800 0,580 kg</v>
          </cell>
          <cell r="D7540" t="str">
            <v>PC</v>
          </cell>
          <cell r="E7540">
            <v>238.14</v>
          </cell>
        </row>
        <row r="7541">
          <cell r="B7541" t="str">
            <v>M011717057</v>
          </cell>
          <cell r="C7541" t="str">
            <v>ABF10 P/ DN 90 0,650 kg</v>
          </cell>
          <cell r="D7541" t="str">
            <v>PC</v>
          </cell>
          <cell r="E7541">
            <v>322.88</v>
          </cell>
        </row>
        <row r="7542">
          <cell r="B7542" t="str">
            <v>M011717061</v>
          </cell>
          <cell r="C7542" t="str">
            <v>ABF10 P/ DN 1000 0,850 kg</v>
          </cell>
          <cell r="D7542" t="str">
            <v>PC</v>
          </cell>
          <cell r="E7542">
            <v>435.06</v>
          </cell>
        </row>
        <row r="7543">
          <cell r="B7543" t="str">
            <v>M011717065</v>
          </cell>
          <cell r="C7543" t="str">
            <v>ABF10 P/ DN 1200 1,200 kg</v>
          </cell>
          <cell r="D7543" t="str">
            <v>PC</v>
          </cell>
          <cell r="E7543">
            <v>549.54999999999995</v>
          </cell>
        </row>
        <row r="7544">
          <cell r="B7544" t="str">
            <v>M011800000</v>
          </cell>
          <cell r="C7544" t="str">
            <v>CONEXOES DE FoFo DUCTIL C/ FLANGES PN 16 E ACESSORIOS</v>
          </cell>
        </row>
        <row r="7545">
          <cell r="B7545" t="str">
            <v>M011801000</v>
          </cell>
          <cell r="C7545" t="str">
            <v>TOCO FoFo C/ FLANGES PN 16</v>
          </cell>
        </row>
        <row r="7546">
          <cell r="B7546" t="str">
            <v>M011801001</v>
          </cell>
          <cell r="C7546" t="str">
            <v>TOF16 FoFo L = 0,25m DN 50 7,500 kg</v>
          </cell>
          <cell r="D7546" t="str">
            <v>PC</v>
          </cell>
          <cell r="E7546">
            <v>285.89999999999998</v>
          </cell>
        </row>
        <row r="7547">
          <cell r="B7547" t="str">
            <v>M011801005</v>
          </cell>
          <cell r="C7547" t="str">
            <v>TOF16 FoFo L = 0,25m DN 80 11,500 kg</v>
          </cell>
          <cell r="D7547" t="str">
            <v>PC</v>
          </cell>
          <cell r="E7547">
            <v>328.79</v>
          </cell>
        </row>
        <row r="7548">
          <cell r="B7548" t="str">
            <v>M011801009</v>
          </cell>
          <cell r="C7548" t="str">
            <v>TOF16 FoFo L = 0,25m DN 100 14,000 kg</v>
          </cell>
          <cell r="D7548" t="str">
            <v>PC</v>
          </cell>
          <cell r="E7548">
            <v>378.12</v>
          </cell>
        </row>
        <row r="7549">
          <cell r="B7549" t="str">
            <v>M011801013</v>
          </cell>
          <cell r="C7549" t="str">
            <v>TOF16 FoFo L = 0,25m DN 150 24,000 kg</v>
          </cell>
          <cell r="D7549" t="str">
            <v>PC</v>
          </cell>
          <cell r="E7549">
            <v>491.54</v>
          </cell>
        </row>
        <row r="7550">
          <cell r="B7550" t="str">
            <v>M011801017</v>
          </cell>
          <cell r="C7550" t="str">
            <v>TOF16 FoFo L = 0,25m DN 200 32,000 kg</v>
          </cell>
          <cell r="D7550" t="str">
            <v>PC</v>
          </cell>
          <cell r="E7550">
            <v>614.44000000000005</v>
          </cell>
        </row>
        <row r="7551">
          <cell r="B7551" t="str">
            <v>M011801021</v>
          </cell>
          <cell r="C7551" t="str">
            <v>TOF16 FoFo L = 0,25m DN 250 44,000 kg</v>
          </cell>
          <cell r="D7551" t="str">
            <v>PC</v>
          </cell>
          <cell r="E7551">
            <v>768.03</v>
          </cell>
        </row>
        <row r="7552">
          <cell r="B7552" t="str">
            <v>M011801025</v>
          </cell>
          <cell r="C7552" t="str">
            <v>TOF16 FoFo L = 0,25m DN 300 56,000 kg</v>
          </cell>
          <cell r="D7552" t="str">
            <v>PC</v>
          </cell>
          <cell r="E7552">
            <v>921.65</v>
          </cell>
        </row>
        <row r="7553">
          <cell r="B7553" t="str">
            <v>M011801029</v>
          </cell>
          <cell r="C7553" t="str">
            <v>TOF16 FoFo L = 0,25m DN 350 76,000 kg</v>
          </cell>
          <cell r="D7553" t="str">
            <v>PC</v>
          </cell>
          <cell r="E7553">
            <v>1152.05</v>
          </cell>
        </row>
        <row r="7554">
          <cell r="B7554" t="str">
            <v>M011801033</v>
          </cell>
          <cell r="C7554" t="str">
            <v>TOF16 FoFo L = 0,25m DN 400 97,000 kg</v>
          </cell>
          <cell r="D7554" t="str">
            <v>PC</v>
          </cell>
          <cell r="E7554">
            <v>1382.47</v>
          </cell>
        </row>
        <row r="7555">
          <cell r="B7555" t="str">
            <v>M011801037</v>
          </cell>
          <cell r="C7555" t="str">
            <v>TOF16 FoFo L = 0,25m DN 45 110,000 kg</v>
          </cell>
          <cell r="D7555" t="str">
            <v>PC</v>
          </cell>
          <cell r="E7555">
            <v>1658.95</v>
          </cell>
        </row>
        <row r="7556">
          <cell r="B7556" t="str">
            <v>M011801041</v>
          </cell>
          <cell r="C7556" t="str">
            <v>TOF16 FoFo L = 0,25m DN 500 146,000 kg</v>
          </cell>
          <cell r="D7556" t="str">
            <v>PC</v>
          </cell>
          <cell r="E7556">
            <v>2073.6999999999998</v>
          </cell>
        </row>
        <row r="7557">
          <cell r="B7557" t="str">
            <v>M011801045</v>
          </cell>
          <cell r="C7557" t="str">
            <v>TOF16 FoFo L = 0,25m DN 600 217,000 kg</v>
          </cell>
          <cell r="D7557" t="str">
            <v>PC</v>
          </cell>
          <cell r="E7557">
            <v>2695.8</v>
          </cell>
        </row>
        <row r="7558">
          <cell r="B7558" t="str">
            <v>M011801049</v>
          </cell>
          <cell r="C7558" t="str">
            <v>TOF16 FoFo L = 0,25m DN 700 249,000 kg</v>
          </cell>
          <cell r="D7558" t="str">
            <v>PC</v>
          </cell>
          <cell r="E7558">
            <v>3369.76</v>
          </cell>
        </row>
        <row r="7559">
          <cell r="B7559" t="str">
            <v>M011801053</v>
          </cell>
          <cell r="C7559" t="str">
            <v>TOF16 FoFo L = 0,25m DN 800 317,000 kg</v>
          </cell>
          <cell r="D7559" t="str">
            <v>PC</v>
          </cell>
          <cell r="E7559">
            <v>4212.2</v>
          </cell>
        </row>
        <row r="7560">
          <cell r="B7560" t="str">
            <v>M011801057</v>
          </cell>
          <cell r="C7560" t="str">
            <v>TOF16 FoFo L = 0,25m DN 90 398,000 kg</v>
          </cell>
          <cell r="D7560" t="str">
            <v>PC</v>
          </cell>
          <cell r="E7560">
            <v>5475.86</v>
          </cell>
        </row>
        <row r="7561">
          <cell r="B7561" t="str">
            <v>M011801061</v>
          </cell>
          <cell r="C7561" t="str">
            <v>TOF16 FoFo L = 0,25m DN 1000 503,000 kg</v>
          </cell>
          <cell r="D7561" t="str">
            <v>PC</v>
          </cell>
          <cell r="E7561">
            <v>7118.62</v>
          </cell>
        </row>
        <row r="7562">
          <cell r="B7562" t="str">
            <v>M011801065</v>
          </cell>
          <cell r="C7562" t="str">
            <v>TOF16 FoFo L = 0,25m DN 1200 725,000 kg</v>
          </cell>
          <cell r="D7562" t="str">
            <v>PC</v>
          </cell>
          <cell r="E7562">
            <v>9254.2000000000007</v>
          </cell>
        </row>
        <row r="7563">
          <cell r="B7563" t="str">
            <v>M011801069</v>
          </cell>
          <cell r="C7563" t="str">
            <v>TOF16 FoFo L = 0,50m DN 50 10,000 kg</v>
          </cell>
          <cell r="D7563" t="str">
            <v>PC</v>
          </cell>
          <cell r="E7563">
            <v>385.22</v>
          </cell>
        </row>
        <row r="7564">
          <cell r="B7564" t="str">
            <v>M011801073</v>
          </cell>
          <cell r="C7564" t="str">
            <v>TOF16 FoFo L = 0,50m DN 80 15,000 kg</v>
          </cell>
          <cell r="D7564" t="str">
            <v>PC</v>
          </cell>
          <cell r="E7564">
            <v>414.11</v>
          </cell>
        </row>
        <row r="7565">
          <cell r="B7565" t="str">
            <v>M011801077</v>
          </cell>
          <cell r="C7565" t="str">
            <v>TOF16 FoFo L = 0,50m DN 100 19,000 kg</v>
          </cell>
          <cell r="D7565" t="str">
            <v>PC</v>
          </cell>
          <cell r="E7565">
            <v>476.23</v>
          </cell>
        </row>
        <row r="7566">
          <cell r="B7566" t="str">
            <v>M011801081</v>
          </cell>
          <cell r="C7566" t="str">
            <v>TOF16 FoFo L = 0,50m DN 150 32,000 kg</v>
          </cell>
          <cell r="D7566" t="str">
            <v>PC</v>
          </cell>
          <cell r="E7566">
            <v>666.72</v>
          </cell>
        </row>
        <row r="7567">
          <cell r="B7567" t="str">
            <v>M011801085</v>
          </cell>
          <cell r="C7567" t="str">
            <v>TOF16 FoFo L = 0,50m DN 200 43,000 kg</v>
          </cell>
          <cell r="D7567" t="str">
            <v>PC</v>
          </cell>
          <cell r="E7567">
            <v>833.4</v>
          </cell>
        </row>
        <row r="7568">
          <cell r="B7568" t="str">
            <v>M011801089</v>
          </cell>
          <cell r="C7568" t="str">
            <v>TOF16 FoFo L = 0,50m DN 250 60,000 kg</v>
          </cell>
          <cell r="D7568" t="str">
            <v>PC</v>
          </cell>
          <cell r="E7568">
            <v>1125.07</v>
          </cell>
        </row>
        <row r="7569">
          <cell r="B7569" t="str">
            <v>M011801093</v>
          </cell>
          <cell r="C7569" t="str">
            <v>TOF16 FoFo L = 0,50m DN 300 76,000 kg</v>
          </cell>
          <cell r="D7569" t="str">
            <v>PC</v>
          </cell>
          <cell r="E7569">
            <v>1462.61</v>
          </cell>
        </row>
        <row r="7570">
          <cell r="B7570" t="str">
            <v>M011801097</v>
          </cell>
          <cell r="C7570" t="str">
            <v>TOF16 FoFo L = 0,50m DN 350 94,000 kg</v>
          </cell>
          <cell r="D7570" t="str">
            <v>PC</v>
          </cell>
          <cell r="E7570">
            <v>1828.25</v>
          </cell>
        </row>
        <row r="7571">
          <cell r="B7571" t="str">
            <v>M011801101</v>
          </cell>
          <cell r="C7571" t="str">
            <v>TOF16 FoFo L = 0,50m DN 400 126,000 kg</v>
          </cell>
          <cell r="D7571" t="str">
            <v>PC</v>
          </cell>
          <cell r="E7571">
            <v>2285.3200000000002</v>
          </cell>
        </row>
        <row r="7572">
          <cell r="B7572" t="str">
            <v>M011801105</v>
          </cell>
          <cell r="C7572" t="str">
            <v>TOF16 FoFo L = 0,50m DN 45 152,000 kg</v>
          </cell>
          <cell r="D7572" t="str">
            <v>PC</v>
          </cell>
          <cell r="E7572">
            <v>2856.64</v>
          </cell>
        </row>
        <row r="7573">
          <cell r="B7573" t="str">
            <v>M011801109</v>
          </cell>
          <cell r="C7573" t="str">
            <v>TOF16 FoFo L = 0,50m DN 500 186,000 kg</v>
          </cell>
          <cell r="D7573" t="str">
            <v>PC</v>
          </cell>
          <cell r="E7573">
            <v>3570.81</v>
          </cell>
        </row>
        <row r="7574">
          <cell r="B7574" t="str">
            <v>M011801113</v>
          </cell>
          <cell r="C7574" t="str">
            <v>TOF16 FoFo L = 0,50m DN 600 269,000 kg</v>
          </cell>
          <cell r="D7574" t="str">
            <v>PC</v>
          </cell>
          <cell r="E7574">
            <v>4463.51</v>
          </cell>
        </row>
        <row r="7575">
          <cell r="B7575" t="str">
            <v>M011801117</v>
          </cell>
          <cell r="C7575" t="str">
            <v>TOF16 FoFo L = 0,50m DN 700 316,000 kg</v>
          </cell>
          <cell r="D7575" t="str">
            <v>PC</v>
          </cell>
          <cell r="E7575">
            <v>5579.38</v>
          </cell>
        </row>
        <row r="7576">
          <cell r="B7576" t="str">
            <v>M011801121</v>
          </cell>
          <cell r="C7576" t="str">
            <v>TOF16 FoFo L = 0,50m DN 800 399,000 kg</v>
          </cell>
          <cell r="D7576" t="str">
            <v>PC</v>
          </cell>
          <cell r="E7576">
            <v>6974.22</v>
          </cell>
        </row>
        <row r="7577">
          <cell r="B7577" t="str">
            <v>M011801125</v>
          </cell>
          <cell r="C7577" t="str">
            <v>TOF16 FoFo L = 0,50m DN 90 498,000 kg</v>
          </cell>
          <cell r="D7577" t="str">
            <v>PC</v>
          </cell>
          <cell r="E7577">
            <v>8717.7800000000007</v>
          </cell>
        </row>
        <row r="7578">
          <cell r="B7578" t="str">
            <v>M011801129</v>
          </cell>
          <cell r="C7578" t="str">
            <v>TOF16 FoFo L = 0,50m DN 1000 622,000 kg</v>
          </cell>
          <cell r="D7578" t="str">
            <v>PC</v>
          </cell>
          <cell r="E7578">
            <v>13076.67</v>
          </cell>
        </row>
        <row r="7579">
          <cell r="B7579" t="str">
            <v>M011801133</v>
          </cell>
          <cell r="C7579" t="str">
            <v>TOF16 FoFo L = 0,50m DN 1200 883,000 kg</v>
          </cell>
          <cell r="D7579" t="str">
            <v>PC</v>
          </cell>
          <cell r="E7579">
            <v>19615.009999999998</v>
          </cell>
        </row>
        <row r="7580">
          <cell r="B7580" t="str">
            <v>M011802000</v>
          </cell>
          <cell r="C7580" t="str">
            <v>CURVA 90 FoFo C/ FLANGES E PE PN 16</v>
          </cell>
        </row>
        <row r="7581">
          <cell r="B7581" t="str">
            <v>M011802001</v>
          </cell>
          <cell r="C7581" t="str">
            <v>CP90F16 FoFo DN 50 8,600 kg</v>
          </cell>
          <cell r="D7581" t="str">
            <v>PC</v>
          </cell>
          <cell r="E7581">
            <v>112.33</v>
          </cell>
        </row>
        <row r="7582">
          <cell r="B7582" t="str">
            <v>M011802005</v>
          </cell>
          <cell r="C7582" t="str">
            <v>CP90F16 FoFo DN 80 14,100 kg</v>
          </cell>
          <cell r="D7582" t="str">
            <v>PC</v>
          </cell>
          <cell r="E7582">
            <v>161.16999999999999</v>
          </cell>
        </row>
        <row r="7583">
          <cell r="B7583" t="str">
            <v>M011802009</v>
          </cell>
          <cell r="C7583" t="str">
            <v>CP90F16 FoFo DN 100 17,000 kg</v>
          </cell>
          <cell r="D7583" t="str">
            <v>PC</v>
          </cell>
          <cell r="E7583">
            <v>258.86</v>
          </cell>
        </row>
        <row r="7584">
          <cell r="B7584" t="str">
            <v>M011802013</v>
          </cell>
          <cell r="C7584" t="str">
            <v>CP90F16 FoFo DN 150 28,000 kg</v>
          </cell>
          <cell r="D7584" t="str">
            <v>PC</v>
          </cell>
          <cell r="E7584">
            <v>420.68</v>
          </cell>
        </row>
        <row r="7585">
          <cell r="B7585" t="str">
            <v>M011802017</v>
          </cell>
          <cell r="C7585" t="str">
            <v>CP90F16 FoFo DN 200 43,500 kg</v>
          </cell>
          <cell r="D7585" t="str">
            <v>PC</v>
          </cell>
          <cell r="E7585">
            <v>619.94000000000005</v>
          </cell>
        </row>
        <row r="7586">
          <cell r="B7586" t="str">
            <v>M011802021</v>
          </cell>
          <cell r="C7586" t="str">
            <v>CP90F16 FoFo DN 250 71,000 kg</v>
          </cell>
          <cell r="D7586" t="str">
            <v>PC</v>
          </cell>
          <cell r="E7586">
            <v>1062.77</v>
          </cell>
        </row>
        <row r="7587">
          <cell r="B7587" t="str">
            <v>M011802025</v>
          </cell>
          <cell r="C7587" t="str">
            <v>CP90F16 FoFo DN 300 102,000 kg</v>
          </cell>
          <cell r="D7587" t="str">
            <v>PC</v>
          </cell>
          <cell r="E7587">
            <v>1553.01</v>
          </cell>
        </row>
        <row r="7588">
          <cell r="B7588" t="str">
            <v>M011802029</v>
          </cell>
          <cell r="C7588" t="str">
            <v>CP90F16 FoFo DN 350 141,000 kg</v>
          </cell>
          <cell r="D7588" t="str">
            <v>PC</v>
          </cell>
          <cell r="E7588">
            <v>1935.74</v>
          </cell>
        </row>
        <row r="7589">
          <cell r="B7589" t="str">
            <v>M011802033</v>
          </cell>
          <cell r="C7589" t="str">
            <v>CP90F16 FoFo DN 400 183,000 kg</v>
          </cell>
          <cell r="D7589" t="str">
            <v>PC</v>
          </cell>
          <cell r="E7589">
            <v>3444.49</v>
          </cell>
        </row>
        <row r="7590">
          <cell r="B7590" t="str">
            <v>M011802037</v>
          </cell>
          <cell r="C7590" t="str">
            <v>CP90F16 FoFo DN 45 246,000 kg</v>
          </cell>
          <cell r="D7590" t="str">
            <v>PC</v>
          </cell>
          <cell r="E7590">
            <v>5105.04</v>
          </cell>
        </row>
        <row r="7591">
          <cell r="B7591" t="str">
            <v>M011802041</v>
          </cell>
          <cell r="C7591" t="str">
            <v>CP90F16 FoFo DN 500 306,000 kg</v>
          </cell>
          <cell r="D7591" t="str">
            <v>PC</v>
          </cell>
          <cell r="E7591">
            <v>7287.51</v>
          </cell>
        </row>
        <row r="7592">
          <cell r="B7592" t="str">
            <v>M011802045</v>
          </cell>
          <cell r="C7592" t="str">
            <v>CP90F16 FoFo DN 600 476,000 kg</v>
          </cell>
          <cell r="D7592" t="str">
            <v>PC</v>
          </cell>
          <cell r="E7592">
            <v>7559.53</v>
          </cell>
        </row>
        <row r="7593">
          <cell r="B7593" t="str">
            <v>M011802049</v>
          </cell>
          <cell r="C7593" t="str">
            <v>CP90F16 FoFo DN 700 560,000 kg</v>
          </cell>
          <cell r="D7593" t="str">
            <v>PC</v>
          </cell>
          <cell r="E7593">
            <v>9162.15</v>
          </cell>
        </row>
        <row r="7594">
          <cell r="B7594" t="str">
            <v>M011803000</v>
          </cell>
          <cell r="C7594" t="str">
            <v>CURVA 90 FoFo C/ FLANGES PN 16</v>
          </cell>
        </row>
        <row r="7595">
          <cell r="B7595" t="str">
            <v>M011803001</v>
          </cell>
          <cell r="C7595" t="str">
            <v>C90F16 FoFo DN 50 6,000 kg</v>
          </cell>
          <cell r="D7595" t="str">
            <v>PC</v>
          </cell>
          <cell r="E7595">
            <v>166</v>
          </cell>
        </row>
        <row r="7596">
          <cell r="B7596" t="str">
            <v>M011803005</v>
          </cell>
          <cell r="C7596" t="str">
            <v>C90F16 FoFo DN 75 9,500 kg</v>
          </cell>
          <cell r="D7596" t="str">
            <v>PC</v>
          </cell>
          <cell r="E7596">
            <v>202.66</v>
          </cell>
        </row>
        <row r="7597">
          <cell r="B7597" t="str">
            <v>M011803007</v>
          </cell>
          <cell r="C7597" t="str">
            <v>C90F16 FoFo DN 80 9,700 kg</v>
          </cell>
          <cell r="D7597" t="str">
            <v>PC</v>
          </cell>
          <cell r="E7597">
            <v>239.32</v>
          </cell>
        </row>
        <row r="7598">
          <cell r="B7598" t="str">
            <v>M011803009</v>
          </cell>
          <cell r="C7598" t="str">
            <v>C90F16 FoFo DN 100 11,000 kg</v>
          </cell>
          <cell r="D7598" t="str">
            <v>PC</v>
          </cell>
          <cell r="E7598">
            <v>315.08999999999997</v>
          </cell>
        </row>
        <row r="7599">
          <cell r="B7599" t="str">
            <v>M011803013</v>
          </cell>
          <cell r="C7599" t="str">
            <v>C90F16 FoFo DN 150 18,000 kg</v>
          </cell>
          <cell r="D7599" t="str">
            <v>PC</v>
          </cell>
          <cell r="E7599">
            <v>537.07000000000005</v>
          </cell>
        </row>
        <row r="7600">
          <cell r="B7600" t="str">
            <v>M011803017</v>
          </cell>
          <cell r="C7600" t="str">
            <v>C90F16 FoFo DN 200 28,000 kg</v>
          </cell>
          <cell r="D7600" t="str">
            <v>PC</v>
          </cell>
          <cell r="E7600">
            <v>817.41</v>
          </cell>
        </row>
        <row r="7601">
          <cell r="B7601" t="str">
            <v>M011803021</v>
          </cell>
          <cell r="C7601" t="str">
            <v>C90F16 FoFo DN 250 46,000 kg</v>
          </cell>
          <cell r="D7601" t="str">
            <v>PC</v>
          </cell>
          <cell r="E7601">
            <v>1411.48</v>
          </cell>
        </row>
        <row r="7602">
          <cell r="B7602" t="str">
            <v>M011803025</v>
          </cell>
          <cell r="C7602" t="str">
            <v>C90F16 FoFo DN 300 66,000 kg</v>
          </cell>
          <cell r="D7602" t="str">
            <v>PC</v>
          </cell>
          <cell r="E7602">
            <v>2664.92</v>
          </cell>
        </row>
        <row r="7603">
          <cell r="B7603" t="str">
            <v>M011803029</v>
          </cell>
          <cell r="C7603" t="str">
            <v>C90F16 FoFo DN 350 93,000 kg</v>
          </cell>
          <cell r="D7603" t="str">
            <v>PC</v>
          </cell>
          <cell r="E7603">
            <v>2746.68</v>
          </cell>
        </row>
        <row r="7604">
          <cell r="B7604" t="str">
            <v>M011803033</v>
          </cell>
          <cell r="C7604" t="str">
            <v>C90F16 FoFo DN 400 121,000 kg</v>
          </cell>
          <cell r="D7604" t="str">
            <v>PC</v>
          </cell>
          <cell r="E7604">
            <v>6338.05</v>
          </cell>
        </row>
        <row r="7605">
          <cell r="B7605" t="str">
            <v>M011803037</v>
          </cell>
          <cell r="C7605" t="str">
            <v>C90F16 FoFo DN 45 210,000 kg</v>
          </cell>
          <cell r="D7605" t="str">
            <v>PC</v>
          </cell>
          <cell r="E7605">
            <v>8414.4500000000007</v>
          </cell>
        </row>
        <row r="7606">
          <cell r="B7606" t="str">
            <v>M011803041</v>
          </cell>
          <cell r="C7606" t="str">
            <v>C90F16 FoFo DN 500 204,000 kg</v>
          </cell>
          <cell r="D7606" t="str">
            <v>PC</v>
          </cell>
          <cell r="E7606">
            <v>9330</v>
          </cell>
        </row>
        <row r="7607">
          <cell r="B7607" t="str">
            <v>M011803045</v>
          </cell>
          <cell r="C7607" t="str">
            <v>C90F16 FoFo DN 600 320,000 kg</v>
          </cell>
          <cell r="D7607" t="str">
            <v>PC</v>
          </cell>
          <cell r="E7607">
            <v>12637.97</v>
          </cell>
        </row>
        <row r="7608">
          <cell r="B7608" t="str">
            <v>M011803049</v>
          </cell>
          <cell r="C7608" t="str">
            <v>C90F16 FoFo DN 700 410,000 kg</v>
          </cell>
          <cell r="D7608" t="str">
            <v>PC</v>
          </cell>
          <cell r="E7608">
            <v>12926.85</v>
          </cell>
        </row>
        <row r="7609">
          <cell r="B7609" t="str">
            <v>M011803053</v>
          </cell>
          <cell r="C7609" t="str">
            <v>C90F16 FoFo DN 800 563,000 kg</v>
          </cell>
          <cell r="D7609" t="str">
            <v>PC</v>
          </cell>
          <cell r="E7609">
            <v>15777.07</v>
          </cell>
        </row>
        <row r="7610">
          <cell r="B7610" t="str">
            <v>M011803057</v>
          </cell>
          <cell r="C7610" t="str">
            <v>C90F16 FoFo DN 90 738,000 kg</v>
          </cell>
          <cell r="D7610" t="str">
            <v>PC</v>
          </cell>
          <cell r="E7610">
            <v>21319.48</v>
          </cell>
        </row>
        <row r="7611">
          <cell r="B7611" t="str">
            <v>M011803061</v>
          </cell>
          <cell r="C7611" t="str">
            <v>C90F16 FoFo DN 1000 975,000 kg</v>
          </cell>
          <cell r="D7611" t="str">
            <v>PC</v>
          </cell>
          <cell r="E7611">
            <v>26638.43</v>
          </cell>
        </row>
        <row r="7612">
          <cell r="B7612" t="str">
            <v>M011803065</v>
          </cell>
          <cell r="C7612" t="str">
            <v>C90F16 FoFo DN 1200 1549,000 kg</v>
          </cell>
          <cell r="D7612" t="str">
            <v>PC</v>
          </cell>
          <cell r="E7612">
            <v>31586.78</v>
          </cell>
        </row>
        <row r="7613">
          <cell r="B7613" t="str">
            <v>M011804000</v>
          </cell>
          <cell r="C7613" t="str">
            <v>CURVA 45 FoFo C/ FLANGES PN 16</v>
          </cell>
        </row>
        <row r="7614">
          <cell r="B7614" t="str">
            <v>M011804001</v>
          </cell>
          <cell r="C7614" t="str">
            <v>C45F16 FoFo DN 50 6,000 kg</v>
          </cell>
          <cell r="D7614" t="str">
            <v>PC</v>
          </cell>
          <cell r="E7614">
            <v>187.28</v>
          </cell>
        </row>
        <row r="7615">
          <cell r="B7615" t="str">
            <v>M011804005</v>
          </cell>
          <cell r="C7615" t="str">
            <v>C45F16 FoFo DN 80 9,500 kg</v>
          </cell>
          <cell r="D7615" t="str">
            <v>PC</v>
          </cell>
          <cell r="E7615">
            <v>227.13</v>
          </cell>
        </row>
        <row r="7616">
          <cell r="B7616" t="str">
            <v>M011804009</v>
          </cell>
          <cell r="C7616" t="str">
            <v>C45F16 FoFo DN 100 10,500 kg</v>
          </cell>
          <cell r="D7616" t="str">
            <v>PC</v>
          </cell>
          <cell r="E7616">
            <v>332.02</v>
          </cell>
        </row>
        <row r="7617">
          <cell r="B7617" t="str">
            <v>M011804013</v>
          </cell>
          <cell r="C7617" t="str">
            <v>C45F16 FoFo DN 150 17,000 kg</v>
          </cell>
          <cell r="D7617" t="str">
            <v>PC</v>
          </cell>
          <cell r="E7617">
            <v>446.75</v>
          </cell>
        </row>
        <row r="7618">
          <cell r="B7618" t="str">
            <v>M011804017</v>
          </cell>
          <cell r="C7618" t="str">
            <v>C45F16 FoFo DN 200 26,000 kg</v>
          </cell>
          <cell r="D7618" t="str">
            <v>PC</v>
          </cell>
          <cell r="E7618">
            <v>607</v>
          </cell>
        </row>
        <row r="7619">
          <cell r="B7619" t="str">
            <v>M011804021</v>
          </cell>
          <cell r="C7619" t="str">
            <v>C45F16 FoFo DN 250 52,000 kg</v>
          </cell>
          <cell r="D7619" t="str">
            <v>PC</v>
          </cell>
          <cell r="E7619">
            <v>1544.15</v>
          </cell>
        </row>
        <row r="7620">
          <cell r="B7620" t="str">
            <v>M011804025</v>
          </cell>
          <cell r="C7620" t="str">
            <v>C45F16 FoFo DN 300 74,000 kg</v>
          </cell>
          <cell r="D7620" t="str">
            <v>PC</v>
          </cell>
          <cell r="E7620">
            <v>2335.65</v>
          </cell>
        </row>
        <row r="7621">
          <cell r="B7621" t="str">
            <v>M011804029</v>
          </cell>
          <cell r="C7621" t="str">
            <v>C45F16 FoFo DN 350 80,000 kg</v>
          </cell>
          <cell r="D7621" t="str">
            <v>PC</v>
          </cell>
          <cell r="E7621">
            <v>2656.11</v>
          </cell>
        </row>
        <row r="7622">
          <cell r="B7622" t="str">
            <v>M011804033</v>
          </cell>
          <cell r="C7622" t="str">
            <v>C45F16 FoFo DN 400 102,000 kg</v>
          </cell>
          <cell r="D7622" t="str">
            <v>PC</v>
          </cell>
          <cell r="E7622">
            <v>2986.3</v>
          </cell>
        </row>
        <row r="7623">
          <cell r="B7623" t="str">
            <v>M011804037</v>
          </cell>
          <cell r="C7623" t="str">
            <v>C45F16 FoFo DN 45 173,000 kg</v>
          </cell>
          <cell r="D7623" t="str">
            <v>PC</v>
          </cell>
          <cell r="E7623">
            <v>3253.39</v>
          </cell>
        </row>
        <row r="7624">
          <cell r="B7624" t="str">
            <v>M011804041</v>
          </cell>
          <cell r="C7624" t="str">
            <v>C45F16 FoFo DN 500 168,000 kg</v>
          </cell>
          <cell r="D7624" t="str">
            <v>PC</v>
          </cell>
          <cell r="E7624">
            <v>7691.6</v>
          </cell>
        </row>
        <row r="7625">
          <cell r="B7625" t="str">
            <v>M011804045</v>
          </cell>
          <cell r="C7625" t="str">
            <v>C45F16 FoFo DN 600 257,000 kg</v>
          </cell>
          <cell r="D7625" t="str">
            <v>PC</v>
          </cell>
          <cell r="E7625">
            <v>8347.09</v>
          </cell>
        </row>
        <row r="7626">
          <cell r="B7626" t="str">
            <v>M011804049</v>
          </cell>
          <cell r="C7626" t="str">
            <v>C45F16 FoFo DN 700 325,000 kg</v>
          </cell>
          <cell r="D7626" t="str">
            <v>PC</v>
          </cell>
          <cell r="E7626">
            <v>9352.2900000000009</v>
          </cell>
        </row>
        <row r="7627">
          <cell r="B7627" t="str">
            <v>M011804053</v>
          </cell>
          <cell r="C7627" t="str">
            <v>C45F16 FoFo DN 800 438,000 kg</v>
          </cell>
          <cell r="D7627" t="str">
            <v>PC</v>
          </cell>
          <cell r="E7627">
            <v>18573.419999999998</v>
          </cell>
        </row>
        <row r="7628">
          <cell r="B7628" t="str">
            <v>M011804057</v>
          </cell>
          <cell r="C7628" t="str">
            <v>C45F16 FoFo DN 90 564,000 kg</v>
          </cell>
          <cell r="D7628" t="str">
            <v>PC</v>
          </cell>
          <cell r="E7628">
            <v>21928.76</v>
          </cell>
        </row>
        <row r="7629">
          <cell r="B7629" t="str">
            <v>M011804061</v>
          </cell>
          <cell r="C7629" t="str">
            <v>C45F16 FoFo DN 1000 747,000 kg</v>
          </cell>
          <cell r="D7629" t="str">
            <v>PC</v>
          </cell>
          <cell r="E7629">
            <v>21438.35</v>
          </cell>
        </row>
        <row r="7630">
          <cell r="B7630" t="str">
            <v>M011804065</v>
          </cell>
          <cell r="C7630" t="str">
            <v>C45F16 FoFo DN 1200 1171,000 kg</v>
          </cell>
          <cell r="D7630" t="str">
            <v>PC</v>
          </cell>
          <cell r="E7630">
            <v>25356.97</v>
          </cell>
        </row>
        <row r="7631">
          <cell r="B7631" t="str">
            <v>M011805000</v>
          </cell>
          <cell r="C7631" t="str">
            <v>CURVA 22o30' FoFo C/ FLANGES PN 16</v>
          </cell>
        </row>
        <row r="7632">
          <cell r="B7632" t="str">
            <v>M011805001</v>
          </cell>
          <cell r="C7632" t="str">
            <v>C22FF16 FoFo DN 50 9,000 kg</v>
          </cell>
          <cell r="D7632" t="str">
            <v>PC</v>
          </cell>
          <cell r="E7632">
            <v>191.53</v>
          </cell>
        </row>
        <row r="7633">
          <cell r="B7633" t="str">
            <v>M011805005</v>
          </cell>
          <cell r="C7633" t="str">
            <v>C22FF16 FoFo DN 80 13,000 kg</v>
          </cell>
          <cell r="D7633" t="str">
            <v>PC</v>
          </cell>
          <cell r="E7633">
            <v>226.84</v>
          </cell>
        </row>
        <row r="7634">
          <cell r="B7634" t="str">
            <v>M011805009</v>
          </cell>
          <cell r="C7634" t="str">
            <v>C22FF16 FoFo DN 100 17,000 kg</v>
          </cell>
          <cell r="D7634" t="str">
            <v>PC</v>
          </cell>
          <cell r="E7634">
            <v>267.22000000000003</v>
          </cell>
        </row>
        <row r="7635">
          <cell r="B7635" t="str">
            <v>M011805013</v>
          </cell>
          <cell r="C7635" t="str">
            <v>C22FF16 FoFo DN 150 28,000 kg</v>
          </cell>
          <cell r="D7635" t="str">
            <v>PC</v>
          </cell>
          <cell r="E7635">
            <v>409.94</v>
          </cell>
        </row>
        <row r="7636">
          <cell r="B7636" t="str">
            <v>M011805017</v>
          </cell>
          <cell r="C7636" t="str">
            <v>C22FF16 FoFo DN 200 41,000 kg</v>
          </cell>
          <cell r="D7636" t="str">
            <v>PC</v>
          </cell>
          <cell r="E7636">
            <v>552.62</v>
          </cell>
        </row>
        <row r="7637">
          <cell r="B7637" t="str">
            <v>M011805021</v>
          </cell>
          <cell r="C7637" t="str">
            <v>C22FF16 FoFo DN 250 56,000 kg</v>
          </cell>
          <cell r="D7637" t="str">
            <v>PC</v>
          </cell>
          <cell r="E7637">
            <v>697.92</v>
          </cell>
        </row>
        <row r="7638">
          <cell r="B7638" t="str">
            <v>M011805025</v>
          </cell>
          <cell r="C7638" t="str">
            <v>C22FF16 FoFo DN 300 73,000 kg</v>
          </cell>
          <cell r="D7638" t="str">
            <v>PC</v>
          </cell>
          <cell r="E7638">
            <v>848.4</v>
          </cell>
        </row>
        <row r="7639">
          <cell r="B7639" t="str">
            <v>M011805029</v>
          </cell>
          <cell r="C7639" t="str">
            <v>C22FF16 FoFo DN 350 105,000 kg</v>
          </cell>
          <cell r="D7639" t="str">
            <v>PC</v>
          </cell>
          <cell r="E7639">
            <v>1175.28</v>
          </cell>
        </row>
        <row r="7640">
          <cell r="B7640" t="str">
            <v>M011805033</v>
          </cell>
          <cell r="C7640" t="str">
            <v>C22FF16 FoFo DN 400 136,000 kg</v>
          </cell>
          <cell r="D7640" t="str">
            <v>PC</v>
          </cell>
          <cell r="E7640">
            <v>3121.13</v>
          </cell>
        </row>
        <row r="7641">
          <cell r="B7641" t="str">
            <v>M011805037</v>
          </cell>
          <cell r="C7641" t="str">
            <v>C22FF16 FoFo DN 45 171,000 kg</v>
          </cell>
          <cell r="D7641" t="str">
            <v>PC</v>
          </cell>
          <cell r="E7641">
            <v>3134.12</v>
          </cell>
        </row>
        <row r="7642">
          <cell r="B7642" t="str">
            <v>M011805041</v>
          </cell>
          <cell r="C7642" t="str">
            <v>C22FF16 FoFo DN 500 210,000 kg</v>
          </cell>
          <cell r="D7642" t="str">
            <v>PC</v>
          </cell>
          <cell r="E7642">
            <v>3728.24</v>
          </cell>
        </row>
        <row r="7643">
          <cell r="B7643" t="str">
            <v>M011805045</v>
          </cell>
          <cell r="C7643" t="str">
            <v>C22FF16 FoFo DN 600 305,000 kg</v>
          </cell>
          <cell r="D7643" t="str">
            <v>PC</v>
          </cell>
          <cell r="E7643">
            <v>4327.57</v>
          </cell>
        </row>
        <row r="7644">
          <cell r="B7644" t="str">
            <v>M011805049</v>
          </cell>
          <cell r="C7644" t="str">
            <v>C22FF16 FoFo DN 700 374,000 kg</v>
          </cell>
          <cell r="D7644" t="str">
            <v>PC</v>
          </cell>
          <cell r="E7644">
            <v>5663.71</v>
          </cell>
        </row>
        <row r="7645">
          <cell r="B7645" t="str">
            <v>M011805053</v>
          </cell>
          <cell r="C7645" t="str">
            <v>C22FF16 FoFo DN 800 510,000 kg</v>
          </cell>
          <cell r="D7645" t="str">
            <v>PC</v>
          </cell>
          <cell r="E7645">
            <v>7015.45</v>
          </cell>
        </row>
        <row r="7646">
          <cell r="B7646" t="str">
            <v>M011805057</v>
          </cell>
          <cell r="C7646" t="str">
            <v>C22FF16 FoFo DN 90 653,000 kg</v>
          </cell>
          <cell r="D7646" t="str">
            <v>PC</v>
          </cell>
          <cell r="E7646">
            <v>7726.29</v>
          </cell>
        </row>
        <row r="7647">
          <cell r="B7647" t="str">
            <v>M011805061</v>
          </cell>
          <cell r="C7647" t="str">
            <v>C22FF16 FoFo DN 1000 865,000 kg</v>
          </cell>
          <cell r="D7647" t="str">
            <v>PC</v>
          </cell>
          <cell r="E7647">
            <v>11272.96</v>
          </cell>
        </row>
        <row r="7648">
          <cell r="B7648" t="str">
            <v>M011805065</v>
          </cell>
          <cell r="C7648" t="str">
            <v>C22FF16 FoFo DN 1200 1238,000 kg</v>
          </cell>
          <cell r="D7648" t="str">
            <v>PC</v>
          </cell>
          <cell r="E7648">
            <v>13094.27</v>
          </cell>
        </row>
        <row r="7649">
          <cell r="B7649" t="str">
            <v>M011806000</v>
          </cell>
          <cell r="C7649" t="str">
            <v>CURVA 11o15' FoFo C/ FLANGES PN 16</v>
          </cell>
        </row>
        <row r="7650">
          <cell r="B7650" t="str">
            <v>M011806001</v>
          </cell>
          <cell r="C7650" t="str">
            <v>C11FF16 FoFo DN 50 8,000 kg</v>
          </cell>
          <cell r="D7650" t="str">
            <v>PC</v>
          </cell>
          <cell r="E7650">
            <v>217.44</v>
          </cell>
        </row>
        <row r="7651">
          <cell r="B7651" t="str">
            <v>M011806005</v>
          </cell>
          <cell r="C7651" t="str">
            <v>C11FF16 FoFo DN 80 11,000 kg</v>
          </cell>
          <cell r="D7651" t="str">
            <v>PC</v>
          </cell>
          <cell r="E7651">
            <v>240.37</v>
          </cell>
        </row>
        <row r="7652">
          <cell r="B7652" t="str">
            <v>M011806009</v>
          </cell>
          <cell r="C7652" t="str">
            <v>C11FF16 FoFo DN 100 16,000 kg</v>
          </cell>
          <cell r="D7652" t="str">
            <v>PC</v>
          </cell>
          <cell r="E7652">
            <v>296.14</v>
          </cell>
        </row>
        <row r="7653">
          <cell r="B7653" t="str">
            <v>M011806013</v>
          </cell>
          <cell r="C7653" t="str">
            <v>C11FF16 FoFo DN 150 25,000 kg</v>
          </cell>
          <cell r="D7653" t="str">
            <v>PC</v>
          </cell>
          <cell r="E7653">
            <v>680.99</v>
          </cell>
        </row>
        <row r="7654">
          <cell r="B7654" t="str">
            <v>M011806017</v>
          </cell>
          <cell r="C7654" t="str">
            <v>C11FF16 FoFo DN 200 36,000 kg</v>
          </cell>
          <cell r="D7654" t="str">
            <v>PC</v>
          </cell>
          <cell r="E7654">
            <v>1258.98</v>
          </cell>
        </row>
        <row r="7655">
          <cell r="B7655" t="str">
            <v>M011806021</v>
          </cell>
          <cell r="C7655" t="str">
            <v>C11FF16 FoFo DN 250 49,000 kg</v>
          </cell>
          <cell r="D7655" t="str">
            <v>PC</v>
          </cell>
          <cell r="E7655">
            <v>1379.18</v>
          </cell>
        </row>
        <row r="7656">
          <cell r="B7656" t="str">
            <v>M011806025</v>
          </cell>
          <cell r="C7656" t="str">
            <v>C11FF16 FoFo DN 300 62,000 kg</v>
          </cell>
          <cell r="D7656" t="str">
            <v>PC</v>
          </cell>
          <cell r="E7656">
            <v>1389.94</v>
          </cell>
        </row>
        <row r="7657">
          <cell r="B7657" t="str">
            <v>M011806029</v>
          </cell>
          <cell r="C7657" t="str">
            <v>C11FF16 FoFo DN 350 88,000 kg</v>
          </cell>
          <cell r="D7657" t="str">
            <v>PC</v>
          </cell>
          <cell r="E7657">
            <v>2179.6799999999998</v>
          </cell>
        </row>
        <row r="7658">
          <cell r="B7658" t="str">
            <v>M011806033</v>
          </cell>
          <cell r="C7658" t="str">
            <v>C11FF16 FoFo DN 400 116,000 kg</v>
          </cell>
          <cell r="D7658" t="str">
            <v>PC</v>
          </cell>
          <cell r="E7658">
            <v>2874.63</v>
          </cell>
        </row>
        <row r="7659">
          <cell r="B7659" t="str">
            <v>M011806037</v>
          </cell>
          <cell r="C7659" t="str">
            <v>C11FF16 FoFo DN 45 147,000 kg</v>
          </cell>
          <cell r="D7659" t="str">
            <v>PC</v>
          </cell>
          <cell r="E7659">
            <v>5343.8</v>
          </cell>
        </row>
        <row r="7660">
          <cell r="B7660" t="str">
            <v>M011806041</v>
          </cell>
          <cell r="C7660" t="str">
            <v>C11FF16 FoFo DN 500 179,000 kg</v>
          </cell>
          <cell r="D7660" t="str">
            <v>PC</v>
          </cell>
          <cell r="E7660">
            <v>3622.24</v>
          </cell>
        </row>
        <row r="7661">
          <cell r="B7661" t="str">
            <v>M011806045</v>
          </cell>
          <cell r="C7661" t="str">
            <v>C11FF16 FoFo DN 600 259,000 kg</v>
          </cell>
          <cell r="D7661" t="str">
            <v>PC</v>
          </cell>
          <cell r="E7661">
            <v>6402.08</v>
          </cell>
        </row>
        <row r="7662">
          <cell r="B7662" t="str">
            <v>M011806049</v>
          </cell>
          <cell r="C7662" t="str">
            <v>C11FF16 FoFo DN 700 304,000 kg</v>
          </cell>
          <cell r="D7662" t="str">
            <v>PC</v>
          </cell>
          <cell r="E7662">
            <v>9618.8799999999992</v>
          </cell>
        </row>
        <row r="7663">
          <cell r="B7663" t="str">
            <v>M011806053</v>
          </cell>
          <cell r="C7663" t="str">
            <v>C11FF16 FoFo DN 800 412,000 kg</v>
          </cell>
          <cell r="D7663" t="str">
            <v>PC</v>
          </cell>
          <cell r="E7663">
            <v>12072.31</v>
          </cell>
        </row>
        <row r="7664">
          <cell r="B7664" t="str">
            <v>M011806057</v>
          </cell>
          <cell r="C7664" t="str">
            <v>C11FF16 FoFo DN 90 521,000 kg</v>
          </cell>
          <cell r="D7664" t="str">
            <v>PC</v>
          </cell>
          <cell r="E7664">
            <v>12667.27</v>
          </cell>
        </row>
        <row r="7665">
          <cell r="B7665" t="str">
            <v>M011806061</v>
          </cell>
          <cell r="C7665" t="str">
            <v>C11FF16 FoFo DN 1000 693,000 kg</v>
          </cell>
          <cell r="D7665" t="str">
            <v>PC</v>
          </cell>
          <cell r="E7665">
            <v>17295.09</v>
          </cell>
        </row>
        <row r="7666">
          <cell r="B7666" t="str">
            <v>M011806065</v>
          </cell>
          <cell r="C7666" t="str">
            <v>C11FF16 FoFo DN 1200 1055,000 kg</v>
          </cell>
          <cell r="D7666" t="str">
            <v>PC</v>
          </cell>
          <cell r="E7666">
            <v>23348.35</v>
          </cell>
        </row>
        <row r="7667">
          <cell r="B7667" t="str">
            <v>M011807000</v>
          </cell>
          <cell r="C7667" t="str">
            <v>TE FoFo C/ FLANGES PN 16</v>
          </cell>
        </row>
        <row r="7668">
          <cell r="B7668" t="str">
            <v>M011807001</v>
          </cell>
          <cell r="C7668" t="str">
            <v>TFF16 FoFo DN 80 X 50 19,000 kg</v>
          </cell>
          <cell r="D7668" t="str">
            <v>PC</v>
          </cell>
          <cell r="E7668">
            <v>376.65</v>
          </cell>
        </row>
        <row r="7669">
          <cell r="B7669" t="str">
            <v>M011807005</v>
          </cell>
          <cell r="C7669" t="str">
            <v>TFF16 FoFo DN 80 X 80 15,300 kg</v>
          </cell>
          <cell r="D7669" t="str">
            <v>PC</v>
          </cell>
          <cell r="E7669">
            <v>398.3</v>
          </cell>
        </row>
        <row r="7670">
          <cell r="B7670" t="str">
            <v>M011807009</v>
          </cell>
          <cell r="C7670" t="str">
            <v>TFF16 FoFo DN 100 X 50 16,000 kg</v>
          </cell>
          <cell r="D7670" t="str">
            <v>PC</v>
          </cell>
          <cell r="E7670">
            <v>434.36</v>
          </cell>
        </row>
        <row r="7671">
          <cell r="B7671" t="str">
            <v>M011807013</v>
          </cell>
          <cell r="C7671" t="str">
            <v>TFF16 FoFo DN 100 X 80 18,100 kg</v>
          </cell>
          <cell r="D7671" t="str">
            <v>PC</v>
          </cell>
          <cell r="E7671">
            <v>451</v>
          </cell>
        </row>
        <row r="7672">
          <cell r="B7672" t="str">
            <v>M011807017</v>
          </cell>
          <cell r="C7672" t="str">
            <v>TFF16 FoFo DN 100 X 100 18,500 kg</v>
          </cell>
          <cell r="D7672" t="str">
            <v>PC</v>
          </cell>
          <cell r="E7672">
            <v>459.76</v>
          </cell>
        </row>
        <row r="7673">
          <cell r="B7673" t="str">
            <v>M011807021</v>
          </cell>
          <cell r="C7673" t="str">
            <v>TFF16 FoFo DN 150 X 50 26,000 kg</v>
          </cell>
          <cell r="D7673" t="str">
            <v>PC</v>
          </cell>
          <cell r="E7673">
            <v>721.6</v>
          </cell>
        </row>
        <row r="7674">
          <cell r="B7674" t="str">
            <v>M011807025</v>
          </cell>
          <cell r="C7674" t="str">
            <v>TFF16 FoFo DN 150 X 80 30,000 kg</v>
          </cell>
          <cell r="D7674" t="str">
            <v>PC</v>
          </cell>
          <cell r="E7674">
            <v>761.03</v>
          </cell>
        </row>
        <row r="7675">
          <cell r="B7675" t="str">
            <v>M011807029</v>
          </cell>
          <cell r="C7675" t="str">
            <v>TFF16 FoFo DN 150 X 100 28,500 kg</v>
          </cell>
          <cell r="D7675" t="str">
            <v>PC</v>
          </cell>
          <cell r="E7675">
            <v>608.54999999999995</v>
          </cell>
        </row>
        <row r="7676">
          <cell r="B7676" t="str">
            <v>M011807033</v>
          </cell>
          <cell r="C7676" t="str">
            <v>TFF16 FoFo DN 150 X 150 32,000 kg</v>
          </cell>
          <cell r="D7676" t="str">
            <v>PC</v>
          </cell>
          <cell r="E7676">
            <v>668</v>
          </cell>
        </row>
        <row r="7677">
          <cell r="B7677" t="str">
            <v>M011807037</v>
          </cell>
          <cell r="C7677" t="str">
            <v>TFF16 FoFo DN 200 X 50 48,000 kg</v>
          </cell>
          <cell r="D7677" t="str">
            <v>PC</v>
          </cell>
          <cell r="E7677">
            <v>587.87</v>
          </cell>
        </row>
        <row r="7678">
          <cell r="B7678" t="str">
            <v>M011807041</v>
          </cell>
          <cell r="C7678" t="str">
            <v>TFF16 FoFo DN 200 X 80 43,500 kg</v>
          </cell>
          <cell r="D7678" t="str">
            <v>PC</v>
          </cell>
          <cell r="E7678">
            <v>618.79999999999995</v>
          </cell>
        </row>
        <row r="7679">
          <cell r="B7679" t="str">
            <v>M011807045</v>
          </cell>
          <cell r="C7679" t="str">
            <v>TFF16 FoFo DN 200 X 100 41,000 kg</v>
          </cell>
          <cell r="D7679" t="str">
            <v>PC</v>
          </cell>
          <cell r="E7679">
            <v>680.69</v>
          </cell>
        </row>
        <row r="7680">
          <cell r="B7680" t="str">
            <v>M011807049</v>
          </cell>
          <cell r="C7680" t="str">
            <v>TFF16 FoFo DN 200 X 150 44,000 kg</v>
          </cell>
          <cell r="D7680" t="str">
            <v>PC</v>
          </cell>
          <cell r="E7680">
            <v>748.74</v>
          </cell>
        </row>
        <row r="7681">
          <cell r="B7681" t="str">
            <v>M011807053</v>
          </cell>
          <cell r="C7681" t="str">
            <v>TFF16 FoFo DN 200 X 200 47,000 kg</v>
          </cell>
          <cell r="D7681" t="str">
            <v>PC</v>
          </cell>
          <cell r="E7681">
            <v>823.63</v>
          </cell>
        </row>
        <row r="7682">
          <cell r="B7682" t="str">
            <v>M011807057</v>
          </cell>
          <cell r="C7682" t="str">
            <v>TFF16 FoFo DN 250 X 50 67,000 kg</v>
          </cell>
          <cell r="D7682" t="str">
            <v>PC</v>
          </cell>
          <cell r="E7682">
            <v>881.28</v>
          </cell>
        </row>
        <row r="7683">
          <cell r="B7683" t="str">
            <v>M011807061</v>
          </cell>
          <cell r="C7683" t="str">
            <v>TFF16 FoFo DN 250 X 80 69,000 kg</v>
          </cell>
          <cell r="D7683" t="str">
            <v>PC</v>
          </cell>
          <cell r="E7683">
            <v>942.96</v>
          </cell>
        </row>
        <row r="7684">
          <cell r="B7684" t="str">
            <v>M011807065</v>
          </cell>
          <cell r="C7684" t="str">
            <v>TFF16 FoFo DN 250 X 100 67,000 kg</v>
          </cell>
          <cell r="D7684" t="str">
            <v>PC</v>
          </cell>
          <cell r="E7684">
            <v>1008.98</v>
          </cell>
        </row>
        <row r="7685">
          <cell r="B7685" t="str">
            <v>M011807067</v>
          </cell>
          <cell r="C7685" t="str">
            <v>TFF16 FoFo DN 250 X 150 70,000 kg</v>
          </cell>
          <cell r="D7685" t="str">
            <v>PC</v>
          </cell>
          <cell r="E7685">
            <v>1079.5999999999999</v>
          </cell>
        </row>
        <row r="7686">
          <cell r="B7686" t="str">
            <v>M011807069</v>
          </cell>
          <cell r="C7686" t="str">
            <v>TFF16 FoFo DN 250 X 200 73,000 kg</v>
          </cell>
          <cell r="D7686" t="str">
            <v>PC</v>
          </cell>
          <cell r="E7686">
            <v>1155.18</v>
          </cell>
        </row>
        <row r="7687">
          <cell r="B7687" t="str">
            <v>M011807073</v>
          </cell>
          <cell r="C7687" t="str">
            <v>TFF16 FoFo DN 250 X 250 80,000 kg</v>
          </cell>
          <cell r="D7687" t="str">
            <v>PC</v>
          </cell>
          <cell r="E7687">
            <v>1236.02</v>
          </cell>
        </row>
        <row r="7688">
          <cell r="B7688" t="str">
            <v>M011807077</v>
          </cell>
          <cell r="C7688" t="str">
            <v>TFF16 FoFo DN 300 X 100 92,000 kg</v>
          </cell>
          <cell r="D7688" t="str">
            <v>PC</v>
          </cell>
          <cell r="E7688">
            <v>1322.58</v>
          </cell>
        </row>
        <row r="7689">
          <cell r="B7689" t="str">
            <v>M011807081</v>
          </cell>
          <cell r="C7689" t="str">
            <v>TFF16 FoFo DN 300 X 200 100,000 kg</v>
          </cell>
          <cell r="D7689" t="str">
            <v>PC</v>
          </cell>
          <cell r="E7689">
            <v>1415.14</v>
          </cell>
        </row>
        <row r="7690">
          <cell r="B7690" t="str">
            <v>M011807085</v>
          </cell>
          <cell r="C7690" t="str">
            <v>TFF16 FoFo DN 300 X 300 119,000 kg</v>
          </cell>
          <cell r="D7690" t="str">
            <v>PC</v>
          </cell>
          <cell r="E7690">
            <v>1607.63</v>
          </cell>
        </row>
        <row r="7691">
          <cell r="B7691" t="str">
            <v>M011807089</v>
          </cell>
          <cell r="C7691" t="str">
            <v>TFF16 FoFo DN 350 X 100 118,000 kg</v>
          </cell>
          <cell r="D7691" t="str">
            <v>PC</v>
          </cell>
          <cell r="E7691">
            <v>1620.18</v>
          </cell>
        </row>
        <row r="7692">
          <cell r="B7692" t="str">
            <v>M011807093</v>
          </cell>
          <cell r="C7692" t="str">
            <v>TFF16 FoFo DN 350 X 200 123,000 kg</v>
          </cell>
          <cell r="D7692" t="str">
            <v>PC</v>
          </cell>
          <cell r="E7692">
            <v>1733.62</v>
          </cell>
        </row>
        <row r="7693">
          <cell r="B7693" t="str">
            <v>M011807097</v>
          </cell>
          <cell r="C7693" t="str">
            <v>TFF16 FoFo DN 350 X 300 139,000 kg</v>
          </cell>
          <cell r="D7693" t="str">
            <v>PC</v>
          </cell>
          <cell r="E7693">
            <v>1854.95</v>
          </cell>
        </row>
        <row r="7694">
          <cell r="B7694" t="str">
            <v>M011807101</v>
          </cell>
          <cell r="C7694" t="str">
            <v>TFF16 FoFo DN 350 X 350 148,000 kg</v>
          </cell>
          <cell r="D7694" t="str">
            <v>PC</v>
          </cell>
          <cell r="E7694">
            <v>1984.82</v>
          </cell>
        </row>
        <row r="7695">
          <cell r="B7695" t="str">
            <v>M011807105</v>
          </cell>
          <cell r="C7695" t="str">
            <v>TFF16 FoFo DN 400 X 100 149,000 kg</v>
          </cell>
          <cell r="D7695" t="str">
            <v>PC</v>
          </cell>
          <cell r="E7695">
            <v>1930.68</v>
          </cell>
        </row>
        <row r="7696">
          <cell r="B7696" t="str">
            <v>M011807109</v>
          </cell>
          <cell r="C7696" t="str">
            <v>TFF16 FoFo DN 400 X 200 153,000 kg</v>
          </cell>
          <cell r="D7696" t="str">
            <v>PC</v>
          </cell>
          <cell r="E7696">
            <v>2065.81</v>
          </cell>
        </row>
        <row r="7697">
          <cell r="B7697" t="str">
            <v>M011807113</v>
          </cell>
          <cell r="C7697" t="str">
            <v>TFF16 FoFo DN 400 X 300 171,000 kg</v>
          </cell>
          <cell r="D7697" t="str">
            <v>PC</v>
          </cell>
          <cell r="E7697">
            <v>2210.42</v>
          </cell>
        </row>
        <row r="7698">
          <cell r="B7698" t="str">
            <v>M011807117</v>
          </cell>
          <cell r="C7698" t="str">
            <v>TFF16 FoFo DN 400 X 400 189,000 kg</v>
          </cell>
          <cell r="D7698" t="str">
            <v>PC</v>
          </cell>
          <cell r="E7698">
            <v>2365.16</v>
          </cell>
        </row>
        <row r="7699">
          <cell r="B7699" t="str">
            <v>M011807121</v>
          </cell>
          <cell r="C7699" t="str">
            <v>TFF16 FoFo DN 45 X 100 188,000 kg</v>
          </cell>
          <cell r="D7699" t="str">
            <v>PC</v>
          </cell>
          <cell r="E7699">
            <v>2530.6999999999998</v>
          </cell>
        </row>
        <row r="7700">
          <cell r="B7700" t="str">
            <v>M011807125</v>
          </cell>
          <cell r="C7700" t="str">
            <v>TFF16 FoFo DN 45 X 200 195,000 kg</v>
          </cell>
          <cell r="D7700" t="str">
            <v>PC</v>
          </cell>
          <cell r="E7700">
            <v>2707.86</v>
          </cell>
        </row>
        <row r="7701">
          <cell r="B7701" t="str">
            <v>M011807129</v>
          </cell>
          <cell r="C7701" t="str">
            <v>TFF16 FoFo DN 45 X 300 202,000 kg</v>
          </cell>
          <cell r="D7701" t="str">
            <v>PC</v>
          </cell>
          <cell r="E7701">
            <v>2897.42</v>
          </cell>
        </row>
        <row r="7702">
          <cell r="B7702" t="str">
            <v>M011807133</v>
          </cell>
          <cell r="C7702" t="str">
            <v>TFF16 FoFo DN 45 X 400 225,000 kg</v>
          </cell>
          <cell r="D7702" t="str">
            <v>PC</v>
          </cell>
          <cell r="E7702">
            <v>3100.24</v>
          </cell>
        </row>
        <row r="7703">
          <cell r="B7703" t="str">
            <v>M011807137</v>
          </cell>
          <cell r="C7703" t="str">
            <v>TFF16 FoFo DN 45 X 45 229,000 kg</v>
          </cell>
          <cell r="D7703" t="str">
            <v>PC</v>
          </cell>
          <cell r="E7703">
            <v>3317.26</v>
          </cell>
        </row>
        <row r="7704">
          <cell r="B7704" t="str">
            <v>M011807141</v>
          </cell>
          <cell r="C7704" t="str">
            <v>TFF16 FoFo DN 500 X 100 235,000 kg</v>
          </cell>
          <cell r="D7704" t="str">
            <v>PC</v>
          </cell>
          <cell r="E7704">
            <v>3549.46</v>
          </cell>
        </row>
        <row r="7705">
          <cell r="B7705" t="str">
            <v>M011807145</v>
          </cell>
          <cell r="C7705" t="str">
            <v>TFF16 FoFo DN 500 X 200 239,000 kg</v>
          </cell>
          <cell r="D7705" t="str">
            <v>PC</v>
          </cell>
          <cell r="E7705">
            <v>3797.93</v>
          </cell>
        </row>
        <row r="7706">
          <cell r="B7706" t="str">
            <v>M011807149</v>
          </cell>
          <cell r="C7706" t="str">
            <v>TFF16 FoFo DN 500 X 300 249,000 kg</v>
          </cell>
          <cell r="D7706" t="str">
            <v>PC</v>
          </cell>
          <cell r="E7706">
            <v>4063.78</v>
          </cell>
        </row>
        <row r="7707">
          <cell r="B7707" t="str">
            <v>M011807153</v>
          </cell>
          <cell r="C7707" t="str">
            <v>TFF16 FoFo DN 500 X 400 270,000 kg</v>
          </cell>
          <cell r="D7707" t="str">
            <v>PC</v>
          </cell>
          <cell r="E7707">
            <v>4348.24</v>
          </cell>
        </row>
        <row r="7708">
          <cell r="B7708" t="str">
            <v>M011807157</v>
          </cell>
          <cell r="C7708" t="str">
            <v>TFF16 FoFo DN 500 X 500 293,000 kg</v>
          </cell>
          <cell r="D7708" t="str">
            <v>PC</v>
          </cell>
          <cell r="E7708">
            <v>4652.62</v>
          </cell>
        </row>
        <row r="7709">
          <cell r="B7709" t="str">
            <v>M011807161</v>
          </cell>
          <cell r="C7709" t="str">
            <v>TFF16 FoFo DN 600 X 100 350,000 kg</v>
          </cell>
          <cell r="D7709" t="str">
            <v>PC</v>
          </cell>
          <cell r="E7709">
            <v>4978.3100000000004</v>
          </cell>
        </row>
        <row r="7710">
          <cell r="B7710" t="str">
            <v>M011807165</v>
          </cell>
          <cell r="C7710" t="str">
            <v>TFF16 FoFo DN 600 X 200 346,000 kg</v>
          </cell>
          <cell r="D7710" t="str">
            <v>PC</v>
          </cell>
          <cell r="E7710">
            <v>5326.77</v>
          </cell>
        </row>
        <row r="7711">
          <cell r="B7711" t="str">
            <v>M011807169</v>
          </cell>
          <cell r="C7711" t="str">
            <v>TFF16 FoFo DN 600 X 300 355,000 kg</v>
          </cell>
          <cell r="D7711" t="str">
            <v>PC</v>
          </cell>
          <cell r="E7711">
            <v>5699.65</v>
          </cell>
        </row>
        <row r="7712">
          <cell r="B7712" t="str">
            <v>M011807173</v>
          </cell>
          <cell r="C7712" t="str">
            <v>TFF16 FoFo DN 600 X 400 375,000 kg</v>
          </cell>
          <cell r="D7712" t="str">
            <v>PC</v>
          </cell>
          <cell r="E7712">
            <v>6098.63</v>
          </cell>
        </row>
        <row r="7713">
          <cell r="B7713" t="str">
            <v>M011807177</v>
          </cell>
          <cell r="C7713" t="str">
            <v>TFF16 FoFo DN 600 X 500 380,000 kg</v>
          </cell>
          <cell r="D7713" t="str">
            <v>PC</v>
          </cell>
          <cell r="E7713">
            <v>6525.53</v>
          </cell>
        </row>
        <row r="7714">
          <cell r="B7714" t="str">
            <v>M011807181</v>
          </cell>
          <cell r="C7714" t="str">
            <v>TFF16 FoFo DN 600 X 600 432,000 kg</v>
          </cell>
          <cell r="D7714" t="str">
            <v>PC</v>
          </cell>
          <cell r="E7714">
            <v>6982.32</v>
          </cell>
        </row>
        <row r="7715">
          <cell r="B7715" t="str">
            <v>M011807185</v>
          </cell>
          <cell r="C7715" t="str">
            <v>TFF16 FoFo DN 700 X 200 297,000 kg</v>
          </cell>
          <cell r="D7715" t="str">
            <v>PC</v>
          </cell>
          <cell r="E7715">
            <v>7471.07</v>
          </cell>
        </row>
        <row r="7716">
          <cell r="B7716" t="str">
            <v>M011807189</v>
          </cell>
          <cell r="C7716" t="str">
            <v>TFF16 FoFo DN 700 X 400 376,000 kg</v>
          </cell>
          <cell r="D7716" t="str">
            <v>PC</v>
          </cell>
          <cell r="E7716">
            <v>7994.07</v>
          </cell>
        </row>
        <row r="7717">
          <cell r="B7717" t="str">
            <v>M011807191</v>
          </cell>
          <cell r="C7717" t="str">
            <v>TFF16 FoFo DN 700 X 600 505,000 kg</v>
          </cell>
          <cell r="D7717" t="str">
            <v>PC</v>
          </cell>
          <cell r="E7717">
            <v>8553.64</v>
          </cell>
        </row>
        <row r="7718">
          <cell r="B7718" t="str">
            <v>M011807193</v>
          </cell>
          <cell r="C7718" t="str">
            <v>TFF16 FoFo DN 700 X 700 523,000 kg</v>
          </cell>
          <cell r="D7718" t="str">
            <v>PC</v>
          </cell>
          <cell r="E7718">
            <v>9152.41</v>
          </cell>
        </row>
        <row r="7719">
          <cell r="B7719" t="str">
            <v>M011807197</v>
          </cell>
          <cell r="C7719" t="str">
            <v>TFF16 FoFo DN 800 X 200 389,000 kg</v>
          </cell>
          <cell r="D7719" t="str">
            <v>PC</v>
          </cell>
          <cell r="E7719">
            <v>9793.07</v>
          </cell>
        </row>
        <row r="7720">
          <cell r="B7720" t="str">
            <v>M011807201</v>
          </cell>
          <cell r="C7720" t="str">
            <v>TFF16 FoFo DN 800 X 400 482,000 kg</v>
          </cell>
          <cell r="D7720" t="str">
            <v>PC</v>
          </cell>
          <cell r="E7720">
            <v>10478.6</v>
          </cell>
        </row>
        <row r="7721">
          <cell r="B7721" t="str">
            <v>M011807205</v>
          </cell>
          <cell r="C7721" t="str">
            <v>TFF16 FoFo DN 800 X 600 674,000 kg</v>
          </cell>
          <cell r="D7721" t="str">
            <v>PC</v>
          </cell>
          <cell r="E7721">
            <v>11212.08</v>
          </cell>
        </row>
        <row r="7722">
          <cell r="B7722" t="str">
            <v>M011807209</v>
          </cell>
          <cell r="C7722" t="str">
            <v>TFF16 FoFo DN 800 X 800 716,000 kg</v>
          </cell>
          <cell r="D7722" t="str">
            <v>PC</v>
          </cell>
          <cell r="E7722">
            <v>11996.93</v>
          </cell>
        </row>
        <row r="7723">
          <cell r="B7723" t="str">
            <v>M011807213</v>
          </cell>
          <cell r="C7723" t="str">
            <v>TFF16 FoFo DN 90 X 200 482,000 kg</v>
          </cell>
          <cell r="D7723" t="str">
            <v>PC</v>
          </cell>
          <cell r="E7723">
            <v>12836.72</v>
          </cell>
        </row>
        <row r="7724">
          <cell r="B7724" t="str">
            <v>M011807217</v>
          </cell>
          <cell r="C7724" t="str">
            <v>TFF16 FoFo DN 90 X 400 592,000 kg</v>
          </cell>
          <cell r="D7724" t="str">
            <v>PC</v>
          </cell>
          <cell r="E7724">
            <v>13735.29</v>
          </cell>
        </row>
        <row r="7725">
          <cell r="B7725" t="str">
            <v>M011807221</v>
          </cell>
          <cell r="C7725" t="str">
            <v>TFF16 FoFo DN 90 X 600 856,000 kg</v>
          </cell>
          <cell r="D7725" t="str">
            <v>PC</v>
          </cell>
          <cell r="E7725">
            <v>14696.77</v>
          </cell>
        </row>
        <row r="7726">
          <cell r="B7726" t="str">
            <v>M011807223</v>
          </cell>
          <cell r="C7726" t="str">
            <v>TFF16 FoFo DN 90 X 800 940,000 kg</v>
          </cell>
          <cell r="D7726" t="str">
            <v>PC</v>
          </cell>
          <cell r="E7726">
            <v>15725.53</v>
          </cell>
        </row>
        <row r="7727">
          <cell r="B7727" t="str">
            <v>M011807225</v>
          </cell>
          <cell r="C7727" t="str">
            <v>TFF16 FoFo DN 90 X 90 925,000 kg</v>
          </cell>
          <cell r="D7727" t="str">
            <v>PC</v>
          </cell>
          <cell r="E7727">
            <v>16826.32</v>
          </cell>
        </row>
        <row r="7728">
          <cell r="B7728" t="str">
            <v>M011807229</v>
          </cell>
          <cell r="C7728" t="str">
            <v>TFF16 FoFo DN 1000 X 200 626,000 kg</v>
          </cell>
          <cell r="D7728" t="str">
            <v>PC</v>
          </cell>
          <cell r="E7728">
            <v>18004.16</v>
          </cell>
        </row>
        <row r="7729">
          <cell r="B7729" t="str">
            <v>M011807233</v>
          </cell>
          <cell r="C7729" t="str">
            <v>TFF16 FoFo DN 1000 X 400 751,000 kg</v>
          </cell>
          <cell r="D7729" t="str">
            <v>PC</v>
          </cell>
          <cell r="E7729">
            <v>19264.45</v>
          </cell>
        </row>
        <row r="7730">
          <cell r="B7730" t="str">
            <v>M011807237</v>
          </cell>
          <cell r="C7730" t="str">
            <v>TFF16 FoFo DN 1000 X 600 1110,000 kg</v>
          </cell>
          <cell r="D7730" t="str">
            <v>PC</v>
          </cell>
          <cell r="E7730">
            <v>20612.96</v>
          </cell>
        </row>
        <row r="7731">
          <cell r="B7731" t="str">
            <v>M011807239</v>
          </cell>
          <cell r="C7731" t="str">
            <v>TFF16 FoFo DN 1000 X 800 1170,000 kg</v>
          </cell>
          <cell r="D7731" t="str">
            <v>PC</v>
          </cell>
          <cell r="E7731">
            <v>22055.85</v>
          </cell>
        </row>
        <row r="7732">
          <cell r="B7732" t="str">
            <v>M011807241</v>
          </cell>
          <cell r="C7732" t="str">
            <v>TFF16 FoFo DN 1000 X1000 1230,000 kg</v>
          </cell>
          <cell r="D7732" t="str">
            <v>PC</v>
          </cell>
          <cell r="E7732">
            <v>23599.78</v>
          </cell>
        </row>
        <row r="7733">
          <cell r="B7733" t="str">
            <v>M011808000</v>
          </cell>
          <cell r="C7733" t="str">
            <v>JUNCAO 45 FoFo C/ FLANGES PN 16</v>
          </cell>
        </row>
        <row r="7734">
          <cell r="B7734" t="str">
            <v>M011808001</v>
          </cell>
          <cell r="C7734" t="str">
            <v>YFF16 FoFo DN 50 X 50 11,100 kg</v>
          </cell>
          <cell r="D7734" t="str">
            <v>PC</v>
          </cell>
          <cell r="E7734">
            <v>398</v>
          </cell>
        </row>
        <row r="7735">
          <cell r="B7735" t="str">
            <v>M011808005</v>
          </cell>
          <cell r="C7735" t="str">
            <v>YFF16 FoFo DN 80 X 80 17,200 kg</v>
          </cell>
          <cell r="D7735" t="str">
            <v>PC</v>
          </cell>
          <cell r="E7735">
            <v>441.74</v>
          </cell>
        </row>
        <row r="7736">
          <cell r="B7736" t="str">
            <v>M011808009</v>
          </cell>
          <cell r="C7736" t="str">
            <v>YFF16 FoFo DN 100 X 80 20,800 kg</v>
          </cell>
          <cell r="D7736" t="str">
            <v>PC</v>
          </cell>
          <cell r="E7736">
            <v>490.36</v>
          </cell>
        </row>
        <row r="7737">
          <cell r="B7737" t="str">
            <v>M011808013</v>
          </cell>
          <cell r="C7737" t="str">
            <v>YFF16 FoFo DN 100 X 100 21,000 kg</v>
          </cell>
          <cell r="D7737" t="str">
            <v>PC</v>
          </cell>
          <cell r="E7737">
            <v>445.9</v>
          </cell>
        </row>
        <row r="7738">
          <cell r="B7738" t="str">
            <v>M011808017</v>
          </cell>
          <cell r="C7738" t="str">
            <v>YFF16 FoFo DN 150 X 100 33,000 kg</v>
          </cell>
          <cell r="D7738" t="str">
            <v>PC</v>
          </cell>
          <cell r="E7738">
            <v>788.83</v>
          </cell>
        </row>
        <row r="7739">
          <cell r="B7739" t="str">
            <v>M011808021</v>
          </cell>
          <cell r="C7739" t="str">
            <v>YFF16 FoFo DN 150 X 150 36,000 kg</v>
          </cell>
          <cell r="D7739" t="str">
            <v>PC</v>
          </cell>
          <cell r="E7739">
            <v>826.93</v>
          </cell>
        </row>
        <row r="7740">
          <cell r="B7740" t="str">
            <v>M011808025</v>
          </cell>
          <cell r="C7740" t="str">
            <v>YFF16 FoFo DN 200 X 100 47,000 kg</v>
          </cell>
          <cell r="D7740" t="str">
            <v>PC</v>
          </cell>
          <cell r="E7740">
            <v>2227.25</v>
          </cell>
        </row>
        <row r="7741">
          <cell r="B7741" t="str">
            <v>M011808029</v>
          </cell>
          <cell r="C7741" t="str">
            <v>YFF16 FoFo DN 200 X 150 51,000 kg</v>
          </cell>
          <cell r="D7741" t="str">
            <v>PC</v>
          </cell>
          <cell r="E7741">
            <v>2416.8200000000002</v>
          </cell>
        </row>
        <row r="7742">
          <cell r="B7742" t="str">
            <v>M011808033</v>
          </cell>
          <cell r="C7742" t="str">
            <v>YFF16 FoFo DN 200 X 200 55,000 kg</v>
          </cell>
          <cell r="D7742" t="str">
            <v>PC</v>
          </cell>
          <cell r="E7742">
            <v>2592.1</v>
          </cell>
        </row>
        <row r="7743">
          <cell r="B7743" t="str">
            <v>M011808037</v>
          </cell>
          <cell r="C7743" t="str">
            <v>YFF16 FoFo DN 250 X 150 72,000 kg</v>
          </cell>
          <cell r="D7743" t="str">
            <v>PC</v>
          </cell>
          <cell r="E7743">
            <v>3097.94</v>
          </cell>
        </row>
        <row r="7744">
          <cell r="B7744" t="str">
            <v>M011808041</v>
          </cell>
          <cell r="C7744" t="str">
            <v>YFF16 FoFo DN 250 X 200 76,000 kg</v>
          </cell>
          <cell r="D7744" t="str">
            <v>PC</v>
          </cell>
          <cell r="E7744">
            <v>3270.06</v>
          </cell>
        </row>
        <row r="7745">
          <cell r="B7745" t="str">
            <v>M011808045</v>
          </cell>
          <cell r="C7745" t="str">
            <v>YFF16 FoFo DN 250 X 250 80,000 kg</v>
          </cell>
          <cell r="D7745" t="str">
            <v>PC</v>
          </cell>
          <cell r="E7745">
            <v>4325.29</v>
          </cell>
        </row>
        <row r="7746">
          <cell r="B7746" t="str">
            <v>M011808049</v>
          </cell>
          <cell r="C7746" t="str">
            <v>YFF16 FoFo DN 300 X 200 103,000 kg</v>
          </cell>
          <cell r="D7746" t="str">
            <v>PC</v>
          </cell>
          <cell r="E7746">
            <v>3958.32</v>
          </cell>
        </row>
        <row r="7747">
          <cell r="B7747" t="str">
            <v>M011808051</v>
          </cell>
          <cell r="C7747" t="str">
            <v>YFF16 FoFo DN 300 X 250 140,400 kg</v>
          </cell>
          <cell r="D7747" t="str">
            <v>PC</v>
          </cell>
          <cell r="E7747">
            <v>4849.08</v>
          </cell>
        </row>
        <row r="7748">
          <cell r="B7748" t="str">
            <v>M011808053</v>
          </cell>
          <cell r="C7748" t="str">
            <v>YFF16 FoFo DN 300 X 300 111,000 kg</v>
          </cell>
          <cell r="D7748" t="str">
            <v>PC</v>
          </cell>
          <cell r="E7748">
            <v>4946.01</v>
          </cell>
        </row>
        <row r="7749">
          <cell r="B7749" t="str">
            <v>M011808057</v>
          </cell>
          <cell r="C7749" t="str">
            <v>YFF16 FoFo DN 400 X 300 178,000 kg</v>
          </cell>
          <cell r="D7749" t="str">
            <v>PC</v>
          </cell>
          <cell r="E7749">
            <v>10478.74</v>
          </cell>
        </row>
        <row r="7750">
          <cell r="B7750" t="str">
            <v>M011808061</v>
          </cell>
          <cell r="C7750" t="str">
            <v>YFF16 FoFo DN 400 X 400 189,000 kg</v>
          </cell>
          <cell r="D7750" t="str">
            <v>PC</v>
          </cell>
          <cell r="E7750">
            <v>10775.83</v>
          </cell>
        </row>
        <row r="7751">
          <cell r="B7751" t="str">
            <v>M011809000</v>
          </cell>
          <cell r="C7751" t="str">
            <v>REDUCAO CONCENTRICA FoFo C/ FLANGES PN 16</v>
          </cell>
        </row>
        <row r="7752">
          <cell r="B7752" t="str">
            <v>M011809001</v>
          </cell>
          <cell r="C7752" t="str">
            <v>RFF16 FoFo DN 80 X 50 8,400 kg</v>
          </cell>
          <cell r="D7752" t="str">
            <v>PC</v>
          </cell>
          <cell r="E7752">
            <v>220.14</v>
          </cell>
        </row>
        <row r="7753">
          <cell r="B7753" t="str">
            <v>M011809003</v>
          </cell>
          <cell r="C7753" t="str">
            <v>RFF16 FoFo DN 80 X 75 8,700 kg</v>
          </cell>
          <cell r="D7753" t="str">
            <v>PC</v>
          </cell>
          <cell r="E7753">
            <v>232.13</v>
          </cell>
        </row>
        <row r="7754">
          <cell r="B7754" t="str">
            <v>M011809005</v>
          </cell>
          <cell r="C7754" t="str">
            <v>RFF16 FoFo DN 100 X 50 15,500 kg</v>
          </cell>
          <cell r="D7754" t="str">
            <v>PC</v>
          </cell>
          <cell r="E7754">
            <v>257.95</v>
          </cell>
        </row>
        <row r="7755">
          <cell r="B7755" t="str">
            <v>M011809009</v>
          </cell>
          <cell r="C7755" t="str">
            <v>RFF16 FoFo DN 100 X 75 9,500 kg</v>
          </cell>
          <cell r="D7755" t="str">
            <v>PC</v>
          </cell>
          <cell r="E7755">
            <v>272.94</v>
          </cell>
        </row>
        <row r="7756">
          <cell r="B7756" t="str">
            <v>M011809011</v>
          </cell>
          <cell r="C7756" t="str">
            <v>RFF16 FoFo DN 100 X 80 9,240 kg</v>
          </cell>
          <cell r="D7756" t="str">
            <v>PC</v>
          </cell>
          <cell r="E7756">
            <v>231.75</v>
          </cell>
        </row>
        <row r="7757">
          <cell r="B7757" t="str">
            <v>M011809013</v>
          </cell>
          <cell r="C7757" t="str">
            <v>RFF16 FoFo DN 150 X 50 25,600 kg</v>
          </cell>
          <cell r="D7757" t="str">
            <v>PC</v>
          </cell>
          <cell r="E7757">
            <v>242.51</v>
          </cell>
        </row>
        <row r="7758">
          <cell r="B7758" t="str">
            <v>M011809015</v>
          </cell>
          <cell r="C7758" t="str">
            <v>RFF16 FoFo DN 150 X 80 15,850 kg</v>
          </cell>
          <cell r="D7758" t="str">
            <v>PC</v>
          </cell>
          <cell r="E7758">
            <v>374.94</v>
          </cell>
        </row>
        <row r="7759">
          <cell r="B7759" t="str">
            <v>M011809017</v>
          </cell>
          <cell r="C7759" t="str">
            <v>RFF16 FoFo DN 150 X 100 15,500 kg</v>
          </cell>
          <cell r="D7759" t="str">
            <v>PC</v>
          </cell>
          <cell r="E7759">
            <v>343.65</v>
          </cell>
        </row>
        <row r="7760">
          <cell r="B7760" t="str">
            <v>M011809021</v>
          </cell>
          <cell r="C7760" t="str">
            <v>RFF16 FoFo DN 200 X 100 30,500 kg</v>
          </cell>
          <cell r="D7760" t="str">
            <v>PC</v>
          </cell>
          <cell r="E7760">
            <v>354.94</v>
          </cell>
        </row>
        <row r="7761">
          <cell r="B7761" t="str">
            <v>M011809025</v>
          </cell>
          <cell r="C7761" t="str">
            <v>RFF16 FoFo DN 200 X 150 22,000 kg</v>
          </cell>
          <cell r="D7761" t="str">
            <v>PC</v>
          </cell>
          <cell r="E7761">
            <v>394.38</v>
          </cell>
        </row>
        <row r="7762">
          <cell r="B7762" t="str">
            <v>M011809027</v>
          </cell>
          <cell r="C7762" t="str">
            <v>RFF16 FoFo DN 250 X 100 40,000 kg</v>
          </cell>
          <cell r="D7762" t="str">
            <v>PC</v>
          </cell>
          <cell r="E7762">
            <v>438.21</v>
          </cell>
        </row>
        <row r="7763">
          <cell r="B7763" t="str">
            <v>M011809029</v>
          </cell>
          <cell r="C7763" t="str">
            <v>RFF16 FoFo DN 250 X 150 45000 kg</v>
          </cell>
          <cell r="D7763" t="str">
            <v>PC</v>
          </cell>
          <cell r="E7763">
            <v>486.9</v>
          </cell>
        </row>
        <row r="7764">
          <cell r="B7764" t="str">
            <v>M011809033</v>
          </cell>
          <cell r="C7764" t="str">
            <v>RFF16 FoFo DN 250 X 200 30,000 kg</v>
          </cell>
          <cell r="D7764" t="str">
            <v>PC</v>
          </cell>
          <cell r="E7764">
            <v>540.99</v>
          </cell>
        </row>
        <row r="7765">
          <cell r="B7765" t="str">
            <v>M011809037</v>
          </cell>
          <cell r="C7765" t="str">
            <v>RFF16 FoFo DN 300 X 150 52,000 kg</v>
          </cell>
          <cell r="D7765" t="str">
            <v>PC</v>
          </cell>
          <cell r="E7765">
            <v>601.11</v>
          </cell>
        </row>
        <row r="7766">
          <cell r="B7766" t="str">
            <v>M011809041</v>
          </cell>
          <cell r="C7766" t="str">
            <v>RFF16 FoFo DN 300 X 200 58,000 kg</v>
          </cell>
          <cell r="D7766" t="str">
            <v>PC</v>
          </cell>
          <cell r="E7766">
            <v>667.89</v>
          </cell>
        </row>
        <row r="7767">
          <cell r="B7767" t="str">
            <v>M011809045</v>
          </cell>
          <cell r="C7767" t="str">
            <v>RFF16 FoFo DN 300 X 250 40,000 kg</v>
          </cell>
          <cell r="D7767" t="str">
            <v>PC</v>
          </cell>
          <cell r="E7767">
            <v>742.1</v>
          </cell>
        </row>
        <row r="7768">
          <cell r="B7768" t="str">
            <v>M011809046</v>
          </cell>
          <cell r="C7768" t="str">
            <v>RFF16 FoFo DN 350 X 200 46,000 kg</v>
          </cell>
          <cell r="D7768" t="str">
            <v>PC</v>
          </cell>
          <cell r="E7768">
            <v>824.55</v>
          </cell>
        </row>
        <row r="7769">
          <cell r="B7769" t="str">
            <v>M011809047</v>
          </cell>
          <cell r="C7769" t="str">
            <v>RFF16 FoFo DN 350 X 250 85,150 kg</v>
          </cell>
          <cell r="D7769" t="str">
            <v>PC</v>
          </cell>
          <cell r="E7769">
            <v>916.19</v>
          </cell>
        </row>
        <row r="7770">
          <cell r="B7770" t="str">
            <v>M011809049</v>
          </cell>
          <cell r="C7770" t="str">
            <v>RFF16 FoFo DN 350 X 300 52,000 kg</v>
          </cell>
          <cell r="D7770" t="str">
            <v>PC</v>
          </cell>
          <cell r="E7770">
            <v>1017.98</v>
          </cell>
        </row>
        <row r="7771">
          <cell r="B7771" t="str">
            <v>M011809053</v>
          </cell>
          <cell r="C7771" t="str">
            <v>RFF16 FoFo DN 400 X 250 84,000 kg</v>
          </cell>
          <cell r="D7771" t="str">
            <v>PC</v>
          </cell>
          <cell r="E7771">
            <v>1131.0899999999999</v>
          </cell>
        </row>
        <row r="7772">
          <cell r="B7772" t="str">
            <v>M011809057</v>
          </cell>
          <cell r="C7772" t="str">
            <v>RFF16 FoFo DN 400 X 300 82,000 kg</v>
          </cell>
          <cell r="D7772" t="str">
            <v>PC</v>
          </cell>
          <cell r="E7772">
            <v>1256.77</v>
          </cell>
        </row>
        <row r="7773">
          <cell r="B7773" t="str">
            <v>M011809061</v>
          </cell>
          <cell r="C7773" t="str">
            <v>RFF16 FoFo DN 400 X 350 67,000 kg</v>
          </cell>
          <cell r="D7773" t="str">
            <v>PC</v>
          </cell>
          <cell r="E7773">
            <v>1396.41</v>
          </cell>
        </row>
        <row r="7774">
          <cell r="B7774" t="str">
            <v>M011809065</v>
          </cell>
          <cell r="C7774" t="str">
            <v>RFF16 FoFo DN 45 X 300 101,000 kg</v>
          </cell>
          <cell r="D7774" t="str">
            <v>PC</v>
          </cell>
          <cell r="E7774">
            <v>1551.55</v>
          </cell>
        </row>
        <row r="7775">
          <cell r="B7775" t="str">
            <v>M011809069</v>
          </cell>
          <cell r="C7775" t="str">
            <v>RFF16 FoFo DN 45 X 350 107,000 kg</v>
          </cell>
          <cell r="D7775" t="str">
            <v>PC</v>
          </cell>
          <cell r="E7775">
            <v>1723.96</v>
          </cell>
        </row>
        <row r="7776">
          <cell r="B7776" t="str">
            <v>M011809073</v>
          </cell>
          <cell r="C7776" t="str">
            <v>RFF16 FoFo DN 45 X 400 119,000 kg</v>
          </cell>
          <cell r="D7776" t="str">
            <v>PC</v>
          </cell>
          <cell r="E7776">
            <v>1915.49</v>
          </cell>
        </row>
        <row r="7777">
          <cell r="B7777" t="str">
            <v>M011809075</v>
          </cell>
          <cell r="C7777" t="str">
            <v>RFF16 FoFo DN 500 X 350 132,90 kg</v>
          </cell>
          <cell r="D7777" t="str">
            <v>PC</v>
          </cell>
          <cell r="E7777">
            <v>2128.33</v>
          </cell>
        </row>
        <row r="7778">
          <cell r="B7778" t="str">
            <v>M011809077</v>
          </cell>
          <cell r="C7778" t="str">
            <v>RFF16 FoFo DN 500 X 400 130,000 kg</v>
          </cell>
          <cell r="D7778" t="str">
            <v>PC</v>
          </cell>
          <cell r="E7778">
            <v>2364.81</v>
          </cell>
        </row>
        <row r="7779">
          <cell r="B7779" t="str">
            <v>M011809078</v>
          </cell>
          <cell r="C7779" t="str">
            <v>RFF16 FoFo DN 500 X 45 132,90 kg</v>
          </cell>
          <cell r="D7779" t="str">
            <v>PC</v>
          </cell>
          <cell r="E7779">
            <v>2627.58</v>
          </cell>
        </row>
        <row r="7780">
          <cell r="B7780" t="str">
            <v>M011809079</v>
          </cell>
          <cell r="C7780" t="str">
            <v>RFF16 FoFo DN 600 X 400 220,000 kg</v>
          </cell>
          <cell r="D7780" t="str">
            <v>PC</v>
          </cell>
          <cell r="E7780">
            <v>2919.51</v>
          </cell>
        </row>
        <row r="7781">
          <cell r="B7781" t="str">
            <v>M011809080</v>
          </cell>
          <cell r="C7781" t="str">
            <v>RFF16 FoFo DN 600 X 45 192,000 kg</v>
          </cell>
          <cell r="D7781" t="str">
            <v>PC</v>
          </cell>
          <cell r="E7781">
            <v>3243.91</v>
          </cell>
        </row>
        <row r="7782">
          <cell r="B7782" t="str">
            <v>M011809081</v>
          </cell>
          <cell r="C7782" t="str">
            <v>RFF16 FoFo DN 600 X 500 190000 kg</v>
          </cell>
          <cell r="D7782" t="str">
            <v>PC</v>
          </cell>
          <cell r="E7782">
            <v>3604.37</v>
          </cell>
        </row>
        <row r="7783">
          <cell r="B7783" t="str">
            <v>M011809085</v>
          </cell>
          <cell r="C7783" t="str">
            <v>RFF16 FoFo DN 700 X 600 236,000 kg</v>
          </cell>
          <cell r="D7783" t="str">
            <v>PC</v>
          </cell>
          <cell r="E7783">
            <v>3794.06</v>
          </cell>
        </row>
        <row r="7784">
          <cell r="B7784" t="str">
            <v>M011809089</v>
          </cell>
          <cell r="C7784" t="str">
            <v>RFF16 FoFo DN 800 X 700 285,000 kg</v>
          </cell>
          <cell r="D7784" t="str">
            <v>PC</v>
          </cell>
          <cell r="E7784">
            <v>3983.78</v>
          </cell>
        </row>
        <row r="7785">
          <cell r="B7785" t="str">
            <v>M011809093</v>
          </cell>
          <cell r="C7785" t="str">
            <v>RFF16 FoFo DN 90 X 800 352,000 kg</v>
          </cell>
          <cell r="D7785" t="str">
            <v>PC</v>
          </cell>
          <cell r="E7785">
            <v>4182.96</v>
          </cell>
        </row>
        <row r="7786">
          <cell r="B7786" t="str">
            <v>M011809097</v>
          </cell>
          <cell r="C7786" t="str">
            <v>RFF16 FoFo DN 1000 X 90 438,000 kg</v>
          </cell>
          <cell r="D7786" t="str">
            <v>PC</v>
          </cell>
          <cell r="E7786">
            <v>4392.1000000000004</v>
          </cell>
        </row>
        <row r="7787">
          <cell r="B7787" t="str">
            <v>M011809101</v>
          </cell>
          <cell r="C7787" t="str">
            <v>RFF16 FoFo DN 1200 X 1000 720,000 kg</v>
          </cell>
          <cell r="D7787" t="str">
            <v>PC</v>
          </cell>
          <cell r="E7787">
            <v>4611.6899999999996</v>
          </cell>
        </row>
        <row r="7788">
          <cell r="B7788" t="str">
            <v>M011810000</v>
          </cell>
          <cell r="C7788" t="str">
            <v>REDUCAO EXCENTRICA FoFo C/ FLANGES PN 16</v>
          </cell>
        </row>
        <row r="7789">
          <cell r="B7789" t="str">
            <v>M011810001</v>
          </cell>
          <cell r="C7789" t="str">
            <v>REFF16 FoFo DN 80 X 50 8,000 kg</v>
          </cell>
          <cell r="D7789" t="str">
            <v>PC</v>
          </cell>
          <cell r="E7789">
            <v>205.65</v>
          </cell>
        </row>
        <row r="7790">
          <cell r="B7790" t="str">
            <v>M011810005</v>
          </cell>
          <cell r="C7790" t="str">
            <v>REFF16 FoFo DN 100 X 50 9,500 kg</v>
          </cell>
          <cell r="D7790" t="str">
            <v>PC</v>
          </cell>
          <cell r="E7790">
            <v>221.62</v>
          </cell>
        </row>
        <row r="7791">
          <cell r="B7791" t="str">
            <v>M011810009</v>
          </cell>
          <cell r="C7791" t="str">
            <v>REFF16 FoFo DN 100 X 80 9,500 kg</v>
          </cell>
          <cell r="D7791" t="str">
            <v>PC</v>
          </cell>
          <cell r="E7791">
            <v>265.94</v>
          </cell>
        </row>
        <row r="7792">
          <cell r="B7792" t="str">
            <v>M011810013</v>
          </cell>
          <cell r="C7792" t="str">
            <v>REFF16 FoFo DN 150 X 80 17,200 kg</v>
          </cell>
          <cell r="D7792" t="str">
            <v>PC</v>
          </cell>
          <cell r="E7792">
            <v>367.71</v>
          </cell>
        </row>
        <row r="7793">
          <cell r="B7793" t="str">
            <v>M011810017</v>
          </cell>
          <cell r="C7793" t="str">
            <v>REFF16 FoFo DN 150 X 100 15,000 kg</v>
          </cell>
          <cell r="D7793" t="str">
            <v>PC</v>
          </cell>
          <cell r="E7793">
            <v>412.03</v>
          </cell>
        </row>
        <row r="7794">
          <cell r="B7794" t="str">
            <v>M011810021</v>
          </cell>
          <cell r="C7794" t="str">
            <v>REFF16 FoFo DN 200 X 100 27,500 kg</v>
          </cell>
          <cell r="D7794" t="str">
            <v>PC</v>
          </cell>
          <cell r="E7794">
            <v>462.26</v>
          </cell>
        </row>
        <row r="7795">
          <cell r="B7795" t="str">
            <v>M011810025</v>
          </cell>
          <cell r="C7795" t="str">
            <v>REFF16 FoFo DN 200 X 150 22,000 kg</v>
          </cell>
          <cell r="D7795" t="str">
            <v>PC</v>
          </cell>
          <cell r="E7795">
            <v>554.72</v>
          </cell>
        </row>
        <row r="7796">
          <cell r="B7796" t="str">
            <v>M011810029</v>
          </cell>
          <cell r="C7796" t="str">
            <v>REFF16 FoFo DN 250 X 150 39,000 kg</v>
          </cell>
          <cell r="D7796" t="str">
            <v>PC</v>
          </cell>
          <cell r="E7796">
            <v>665.65</v>
          </cell>
        </row>
        <row r="7797">
          <cell r="B7797" t="str">
            <v>M011810033</v>
          </cell>
          <cell r="C7797" t="str">
            <v>REFF16 FoFo DN 250 X 200 30,000 kg</v>
          </cell>
          <cell r="D7797" t="str">
            <v>PC</v>
          </cell>
          <cell r="E7797">
            <v>657.76</v>
          </cell>
        </row>
        <row r="7798">
          <cell r="B7798" t="str">
            <v>M011810037</v>
          </cell>
          <cell r="C7798" t="str">
            <v>REFF16 FoFo DN 300 X 150 46,000 kg</v>
          </cell>
          <cell r="D7798" t="str">
            <v>PC</v>
          </cell>
          <cell r="E7798">
            <v>730.84</v>
          </cell>
        </row>
        <row r="7799">
          <cell r="B7799" t="str">
            <v>M011810041</v>
          </cell>
          <cell r="C7799" t="str">
            <v>REFF16 FoFo DN 300 X 200 51,000 kg</v>
          </cell>
          <cell r="D7799" t="str">
            <v>PC</v>
          </cell>
          <cell r="E7799">
            <v>812.03</v>
          </cell>
        </row>
        <row r="7800">
          <cell r="B7800" t="str">
            <v>M011810045</v>
          </cell>
          <cell r="C7800" t="str">
            <v>REFF16 FoFo DN 300 X 250 40,000 kg</v>
          </cell>
          <cell r="D7800" t="str">
            <v>PC</v>
          </cell>
          <cell r="E7800">
            <v>902.26</v>
          </cell>
        </row>
        <row r="7801">
          <cell r="B7801" t="str">
            <v>M011810049</v>
          </cell>
          <cell r="C7801" t="str">
            <v>REFF16 FoFo DN 400 X 250 77,000 kg</v>
          </cell>
          <cell r="D7801" t="str">
            <v>PC</v>
          </cell>
          <cell r="E7801">
            <v>1375.19</v>
          </cell>
        </row>
        <row r="7802">
          <cell r="B7802" t="str">
            <v>M011810053</v>
          </cell>
          <cell r="C7802" t="str">
            <v>REFF16 FoFo DN 400 X 300 84,000 kg</v>
          </cell>
          <cell r="D7802" t="str">
            <v>PC</v>
          </cell>
          <cell r="E7802">
            <v>1886.41</v>
          </cell>
        </row>
        <row r="7803">
          <cell r="B7803" t="str">
            <v>M011810057</v>
          </cell>
          <cell r="C7803" t="str">
            <v>RFF16 FoFo DN 600 X 500 249,000 kg</v>
          </cell>
          <cell r="D7803" t="str">
            <v>PC</v>
          </cell>
          <cell r="E7803">
            <v>4382.28</v>
          </cell>
        </row>
        <row r="7804">
          <cell r="B7804" t="str">
            <v>M011811000</v>
          </cell>
          <cell r="C7804" t="str">
            <v>PLACA DE REDUCAO FoFo PN 16</v>
          </cell>
        </row>
        <row r="7805">
          <cell r="B7805" t="str">
            <v>M011811001</v>
          </cell>
          <cell r="C7805" t="str">
            <v>PR16 FoFo DN 100 X 50 5,000 kg</v>
          </cell>
          <cell r="D7805" t="str">
            <v>PC</v>
          </cell>
          <cell r="E7805">
            <v>116.72</v>
          </cell>
        </row>
        <row r="7806">
          <cell r="B7806" t="str">
            <v>M011811005</v>
          </cell>
          <cell r="C7806" t="str">
            <v>PR16 FoFo DN 200 X 80 13,000 kg</v>
          </cell>
          <cell r="D7806" t="str">
            <v>PC</v>
          </cell>
          <cell r="E7806">
            <v>251.94</v>
          </cell>
        </row>
        <row r="7807">
          <cell r="B7807" t="str">
            <v>M011811009</v>
          </cell>
          <cell r="C7807" t="str">
            <v>PR16 FoFo DN 200 X 100 13,000 kg</v>
          </cell>
          <cell r="D7807" t="str">
            <v>PC</v>
          </cell>
          <cell r="E7807">
            <v>405.54</v>
          </cell>
        </row>
        <row r="7808">
          <cell r="B7808" t="str">
            <v>M011811013</v>
          </cell>
          <cell r="C7808" t="str">
            <v>PR16 FoFo DN 250 X 200 32,000 kg</v>
          </cell>
          <cell r="D7808" t="str">
            <v>PC</v>
          </cell>
          <cell r="E7808">
            <v>685.14</v>
          </cell>
        </row>
        <row r="7809">
          <cell r="B7809" t="str">
            <v>M011811017</v>
          </cell>
          <cell r="C7809" t="str">
            <v>PR16 FoFo DN 350 X 150 50,000 kg</v>
          </cell>
          <cell r="D7809" t="str">
            <v>PC</v>
          </cell>
          <cell r="E7809">
            <v>811.08</v>
          </cell>
        </row>
        <row r="7810">
          <cell r="B7810" t="str">
            <v>M011811021</v>
          </cell>
          <cell r="C7810" t="str">
            <v>PR16 FoFo DN 350 X 250 36,000 kg</v>
          </cell>
          <cell r="D7810" t="str">
            <v>PC</v>
          </cell>
          <cell r="E7810">
            <v>835.64</v>
          </cell>
        </row>
        <row r="7811">
          <cell r="B7811" t="str">
            <v>M011811025</v>
          </cell>
          <cell r="C7811" t="str">
            <v>PR16 FoFo DN 400 X 150 45000 kg</v>
          </cell>
          <cell r="D7811" t="str">
            <v>PC</v>
          </cell>
          <cell r="E7811">
            <v>697.39</v>
          </cell>
        </row>
        <row r="7812">
          <cell r="B7812" t="str">
            <v>M011811029</v>
          </cell>
          <cell r="C7812" t="str">
            <v>PR16 FoFo DN 400 X 200 40,000 kg</v>
          </cell>
          <cell r="D7812" t="str">
            <v>PC</v>
          </cell>
          <cell r="E7812">
            <v>718.9</v>
          </cell>
        </row>
        <row r="7813">
          <cell r="B7813" t="str">
            <v>M011811033</v>
          </cell>
          <cell r="C7813" t="str">
            <v>PR16 FoFo DN 400 X 250 46,000 kg</v>
          </cell>
          <cell r="D7813" t="str">
            <v>PC</v>
          </cell>
          <cell r="E7813">
            <v>737.35</v>
          </cell>
        </row>
        <row r="7814">
          <cell r="B7814" t="str">
            <v>M011811037</v>
          </cell>
          <cell r="C7814" t="str">
            <v>PR16 FoFo DN 400 X 300 44,000 kg</v>
          </cell>
          <cell r="D7814" t="str">
            <v>PC</v>
          </cell>
          <cell r="E7814">
            <v>694.32</v>
          </cell>
        </row>
        <row r="7815">
          <cell r="B7815" t="str">
            <v>M011811041</v>
          </cell>
          <cell r="C7815" t="str">
            <v>PR16 FoFo DN 45 X 350 57,000 kg</v>
          </cell>
          <cell r="D7815" t="str">
            <v>PC</v>
          </cell>
          <cell r="E7815">
            <v>823.35</v>
          </cell>
        </row>
        <row r="7816">
          <cell r="B7816" t="str">
            <v>M011811045</v>
          </cell>
          <cell r="C7816" t="str">
            <v>PR16 FoFo DN 500 X 350 70,000 kg</v>
          </cell>
          <cell r="D7816" t="str">
            <v>PC</v>
          </cell>
          <cell r="E7816">
            <v>1004.63</v>
          </cell>
        </row>
        <row r="7817">
          <cell r="B7817" t="str">
            <v>M011811049</v>
          </cell>
          <cell r="C7817" t="str">
            <v>PR16 FoFo DN 500 X 400 65,000 kg</v>
          </cell>
          <cell r="D7817" t="str">
            <v>PC</v>
          </cell>
          <cell r="E7817">
            <v>1035.33</v>
          </cell>
        </row>
        <row r="7818">
          <cell r="B7818" t="str">
            <v>M011811053</v>
          </cell>
          <cell r="C7818" t="str">
            <v>PR16 FoFo DN 600 X 150 164,000 kg</v>
          </cell>
          <cell r="D7818" t="str">
            <v>PC</v>
          </cell>
          <cell r="E7818">
            <v>1059.92</v>
          </cell>
        </row>
        <row r="7819">
          <cell r="B7819" t="str">
            <v>M011811057</v>
          </cell>
          <cell r="C7819" t="str">
            <v>PR16 FoFo DN 600 X 45 120,000 kg</v>
          </cell>
          <cell r="D7819" t="str">
            <v>PC</v>
          </cell>
          <cell r="E7819">
            <v>1198.17</v>
          </cell>
        </row>
        <row r="7820">
          <cell r="B7820" t="str">
            <v>M011811061</v>
          </cell>
          <cell r="C7820" t="str">
            <v>PR16 FoFo DN 700 X 500 134,000 kg</v>
          </cell>
          <cell r="D7820" t="str">
            <v>PC</v>
          </cell>
          <cell r="E7820">
            <v>3400.97</v>
          </cell>
        </row>
        <row r="7821">
          <cell r="B7821" t="str">
            <v>M011811065</v>
          </cell>
          <cell r="C7821" t="str">
            <v>PR16 FoFo DN 90 X 700 200,000 kg</v>
          </cell>
          <cell r="D7821" t="str">
            <v>PC</v>
          </cell>
          <cell r="E7821">
            <v>3440.88</v>
          </cell>
        </row>
        <row r="7822">
          <cell r="B7822" t="str">
            <v>M011811069</v>
          </cell>
          <cell r="C7822" t="str">
            <v>PR16 FoFo DN 1000 X 700 285,000 kg</v>
          </cell>
          <cell r="D7822" t="str">
            <v>PC</v>
          </cell>
          <cell r="E7822">
            <v>4694.34</v>
          </cell>
        </row>
        <row r="7823">
          <cell r="B7823" t="str">
            <v>M011811073</v>
          </cell>
          <cell r="C7823" t="str">
            <v>PR16 FoFo DN 1000 X 800 260,000 kg</v>
          </cell>
          <cell r="D7823" t="str">
            <v>PC</v>
          </cell>
          <cell r="E7823">
            <v>4829.53</v>
          </cell>
        </row>
        <row r="7824">
          <cell r="B7824" t="str">
            <v>M011812000</v>
          </cell>
          <cell r="C7824" t="str">
            <v>FLANGE CEGO FoFo PN 16</v>
          </cell>
        </row>
        <row r="7825">
          <cell r="B7825" t="str">
            <v>M011812001</v>
          </cell>
          <cell r="C7825" t="str">
            <v>FC16 FoFo DN 50 2,400 kg</v>
          </cell>
          <cell r="D7825" t="str">
            <v>PC</v>
          </cell>
          <cell r="E7825">
            <v>86.43</v>
          </cell>
        </row>
        <row r="7826">
          <cell r="B7826" t="str">
            <v>M011812005</v>
          </cell>
          <cell r="C7826" t="str">
            <v>FC16 FoFo DN 80 3,600 kg</v>
          </cell>
          <cell r="D7826" t="str">
            <v>PC</v>
          </cell>
          <cell r="E7826">
            <v>96.05</v>
          </cell>
        </row>
        <row r="7827">
          <cell r="B7827" t="str">
            <v>M011812009</v>
          </cell>
          <cell r="C7827" t="str">
            <v>FC16 FoFo DN 100 4,300 kg</v>
          </cell>
          <cell r="D7827" t="str">
            <v>PC</v>
          </cell>
          <cell r="E7827">
            <v>128.05000000000001</v>
          </cell>
        </row>
        <row r="7828">
          <cell r="B7828" t="str">
            <v>M011812013</v>
          </cell>
          <cell r="C7828" t="str">
            <v>FC16 FoFo DN 150 7,200 kg</v>
          </cell>
          <cell r="D7828" t="str">
            <v>PC</v>
          </cell>
          <cell r="E7828">
            <v>180.13</v>
          </cell>
        </row>
        <row r="7829">
          <cell r="B7829" t="str">
            <v>M011812017</v>
          </cell>
          <cell r="C7829" t="str">
            <v>FC16 FoFo DN 200 11,000 kg</v>
          </cell>
          <cell r="D7829" t="str">
            <v>PC</v>
          </cell>
          <cell r="E7829">
            <v>200.16</v>
          </cell>
        </row>
        <row r="7830">
          <cell r="B7830" t="str">
            <v>M011812021</v>
          </cell>
          <cell r="C7830" t="str">
            <v>FC16 FoFo DN 250 17,000 kg</v>
          </cell>
          <cell r="D7830" t="str">
            <v>PC</v>
          </cell>
          <cell r="E7830">
            <v>222.39</v>
          </cell>
        </row>
        <row r="7831">
          <cell r="B7831" t="str">
            <v>M011812025</v>
          </cell>
          <cell r="C7831" t="str">
            <v>FC16 FoFo DN 300 24,000 kg</v>
          </cell>
          <cell r="D7831" t="str">
            <v>PC</v>
          </cell>
          <cell r="E7831">
            <v>247.12</v>
          </cell>
        </row>
        <row r="7832">
          <cell r="B7832" t="str">
            <v>M011812029</v>
          </cell>
          <cell r="C7832" t="str">
            <v>FC16 FoFo DN 350 33,000 kg</v>
          </cell>
          <cell r="D7832" t="str">
            <v>PC</v>
          </cell>
          <cell r="E7832">
            <v>274.56</v>
          </cell>
        </row>
        <row r="7833">
          <cell r="B7833" t="str">
            <v>M011812033</v>
          </cell>
          <cell r="C7833" t="str">
            <v>FC16 FoFo DN 400 44,000 kg</v>
          </cell>
          <cell r="D7833" t="str">
            <v>PC</v>
          </cell>
          <cell r="E7833">
            <v>289</v>
          </cell>
        </row>
        <row r="7834">
          <cell r="B7834" t="str">
            <v>M011812037</v>
          </cell>
          <cell r="C7834" t="str">
            <v>FC16 FoFo DN 45 75,500 kg</v>
          </cell>
          <cell r="D7834" t="str">
            <v>PC</v>
          </cell>
          <cell r="E7834">
            <v>380.46</v>
          </cell>
        </row>
        <row r="7835">
          <cell r="B7835" t="str">
            <v>M011812041</v>
          </cell>
          <cell r="C7835" t="str">
            <v>FC16 FoFo DN 500 77,000 kg</v>
          </cell>
          <cell r="D7835" t="str">
            <v>PC</v>
          </cell>
          <cell r="E7835">
            <v>504.91</v>
          </cell>
        </row>
        <row r="7836">
          <cell r="B7836" t="str">
            <v>M011812045</v>
          </cell>
          <cell r="C7836" t="str">
            <v>FC16 FoFo DN 600 121,000 kg</v>
          </cell>
          <cell r="D7836" t="str">
            <v>PC</v>
          </cell>
          <cell r="E7836">
            <v>996.44</v>
          </cell>
        </row>
        <row r="7837">
          <cell r="B7837" t="str">
            <v>M011812049</v>
          </cell>
          <cell r="C7837" t="str">
            <v>FC16 FoFo DN 700 156,000 kg</v>
          </cell>
          <cell r="D7837" t="str">
            <v>PC</v>
          </cell>
          <cell r="E7837">
            <v>1195.72</v>
          </cell>
        </row>
        <row r="7838">
          <cell r="B7838" t="str">
            <v>M011812053</v>
          </cell>
          <cell r="C7838" t="str">
            <v>FC16 FoFo DN 800 218,000 kg</v>
          </cell>
          <cell r="D7838" t="str">
            <v>PC</v>
          </cell>
          <cell r="E7838">
            <v>1434.88</v>
          </cell>
        </row>
        <row r="7839">
          <cell r="B7839" t="str">
            <v>M011812057</v>
          </cell>
          <cell r="C7839" t="str">
            <v>FC16 FoFo DN 90 286,000 kg</v>
          </cell>
          <cell r="D7839" t="str">
            <v>PC</v>
          </cell>
          <cell r="E7839">
            <v>1721.83</v>
          </cell>
        </row>
        <row r="7840">
          <cell r="B7840" t="str">
            <v>M011812061</v>
          </cell>
          <cell r="C7840" t="str">
            <v>FC16 FoFo DN 1000 387,000 kg</v>
          </cell>
          <cell r="D7840" t="str">
            <v>PC</v>
          </cell>
          <cell r="E7840">
            <v>2066.19</v>
          </cell>
        </row>
        <row r="7841">
          <cell r="B7841" t="str">
            <v>M011812065</v>
          </cell>
          <cell r="C7841" t="str">
            <v>FC16 FoFo DN 1200 662,000 kg</v>
          </cell>
          <cell r="D7841" t="str">
            <v>PC</v>
          </cell>
          <cell r="E7841">
            <v>2479.4299999999998</v>
          </cell>
        </row>
        <row r="7842">
          <cell r="B7842" t="str">
            <v>M011812100</v>
          </cell>
          <cell r="C7842" t="str">
            <v>FLANGE AVULSO FoFo PN 16</v>
          </cell>
        </row>
        <row r="7843">
          <cell r="B7843" t="str">
            <v>M011812101</v>
          </cell>
          <cell r="C7843" t="str">
            <v>FA16 FoFo DN 50 2,400 kg</v>
          </cell>
          <cell r="D7843" t="str">
            <v>PC</v>
          </cell>
          <cell r="E7843">
            <v>92.01</v>
          </cell>
        </row>
        <row r="7844">
          <cell r="B7844" t="str">
            <v>M011812105</v>
          </cell>
          <cell r="C7844" t="str">
            <v>FA16 FoFo DN 80 4,000 kg</v>
          </cell>
          <cell r="D7844" t="str">
            <v>PC</v>
          </cell>
          <cell r="E7844">
            <v>102.11</v>
          </cell>
        </row>
        <row r="7845">
          <cell r="B7845" t="str">
            <v>M011812109</v>
          </cell>
          <cell r="C7845" t="str">
            <v>FA16 FoFo DN 100 4,800 kg</v>
          </cell>
          <cell r="D7845" t="str">
            <v>PC</v>
          </cell>
          <cell r="E7845">
            <v>146.97999999999999</v>
          </cell>
        </row>
        <row r="7846">
          <cell r="B7846" t="str">
            <v>M011812113</v>
          </cell>
          <cell r="C7846" t="str">
            <v>FA16 FoFo DN 150 6,500 kg</v>
          </cell>
          <cell r="D7846" t="str">
            <v>PC</v>
          </cell>
          <cell r="E7846">
            <v>195.66</v>
          </cell>
        </row>
        <row r="7847">
          <cell r="B7847" t="str">
            <v>M011812117</v>
          </cell>
          <cell r="C7847" t="str">
            <v>FA16 FoFo DN 200 9,600 kg</v>
          </cell>
          <cell r="D7847" t="str">
            <v>PC</v>
          </cell>
          <cell r="E7847">
            <v>337.16</v>
          </cell>
        </row>
        <row r="7848">
          <cell r="B7848" t="str">
            <v>M011812121</v>
          </cell>
          <cell r="C7848" t="str">
            <v>FA16 FoFo DN 250 13,600 kg</v>
          </cell>
          <cell r="D7848" t="str">
            <v>PC</v>
          </cell>
          <cell r="E7848">
            <v>363.77</v>
          </cell>
        </row>
        <row r="7849">
          <cell r="B7849" t="str">
            <v>M011812125</v>
          </cell>
          <cell r="C7849" t="str">
            <v>FA16 FoFo DN 300 13,600 kg</v>
          </cell>
          <cell r="D7849" t="str">
            <v>PC</v>
          </cell>
          <cell r="E7849">
            <v>427.31</v>
          </cell>
        </row>
        <row r="7850">
          <cell r="B7850" t="str">
            <v>M011812129</v>
          </cell>
          <cell r="C7850" t="str">
            <v>FA16 FoFo DN 350 24,700 kg</v>
          </cell>
          <cell r="D7850" t="str">
            <v>PC</v>
          </cell>
          <cell r="E7850">
            <v>733.83</v>
          </cell>
        </row>
        <row r="7851">
          <cell r="B7851" t="str">
            <v>M011812133</v>
          </cell>
          <cell r="C7851" t="str">
            <v>FA16 FoFo DN 400 36,100 kg</v>
          </cell>
          <cell r="D7851" t="str">
            <v>PC</v>
          </cell>
          <cell r="E7851">
            <v>1216.08</v>
          </cell>
        </row>
        <row r="7852">
          <cell r="B7852" t="str">
            <v>M011812137</v>
          </cell>
          <cell r="C7852" t="str">
            <v>FA16 FoFo DN 45 42,000 kg</v>
          </cell>
          <cell r="D7852" t="str">
            <v>PC</v>
          </cell>
          <cell r="E7852">
            <v>1252.19</v>
          </cell>
        </row>
        <row r="7853">
          <cell r="B7853" t="str">
            <v>M011812141</v>
          </cell>
          <cell r="C7853" t="str">
            <v>FA16 FoFo DN 500 52,200 kg</v>
          </cell>
          <cell r="D7853" t="str">
            <v>PC</v>
          </cell>
          <cell r="E7853">
            <v>1513.14</v>
          </cell>
        </row>
        <row r="7854">
          <cell r="B7854" t="str">
            <v>M011812145</v>
          </cell>
          <cell r="C7854" t="str">
            <v>FA16 FoFo DN 600 80,000 kg</v>
          </cell>
          <cell r="D7854" t="str">
            <v>PC</v>
          </cell>
          <cell r="E7854">
            <v>1939.66</v>
          </cell>
        </row>
        <row r="7855">
          <cell r="B7855" t="str">
            <v>M011812149</v>
          </cell>
          <cell r="C7855" t="str">
            <v>FA16 FoFo DN 700 89,000 kg</v>
          </cell>
          <cell r="D7855" t="str">
            <v>PC</v>
          </cell>
          <cell r="E7855">
            <v>2296.81</v>
          </cell>
        </row>
        <row r="7856">
          <cell r="B7856" t="str">
            <v>M011812153</v>
          </cell>
          <cell r="C7856" t="str">
            <v>FA16 FoFo DN 800 125,90 kg</v>
          </cell>
          <cell r="D7856" t="str">
            <v>PC</v>
          </cell>
          <cell r="E7856">
            <v>5926.16</v>
          </cell>
        </row>
        <row r="7857">
          <cell r="B7857" t="str">
            <v>M011812157</v>
          </cell>
          <cell r="C7857" t="str">
            <v>FA16 FoFo DN 90 129,500 kg</v>
          </cell>
          <cell r="D7857" t="str">
            <v>PC</v>
          </cell>
          <cell r="E7857">
            <v>6196.05</v>
          </cell>
        </row>
        <row r="7858">
          <cell r="B7858" t="str">
            <v>M011812161</v>
          </cell>
          <cell r="C7858" t="str">
            <v>FA16 FoFo DN1000 192,000 kg</v>
          </cell>
          <cell r="D7858" t="str">
            <v>PC</v>
          </cell>
          <cell r="E7858">
            <v>7159.18</v>
          </cell>
        </row>
        <row r="7859">
          <cell r="B7859" t="str">
            <v>M011812165</v>
          </cell>
          <cell r="C7859" t="str">
            <v>FA16 FoFo DN1200 284,000 kg</v>
          </cell>
          <cell r="D7859" t="str">
            <v>PC</v>
          </cell>
          <cell r="E7859">
            <v>8987.6299999999992</v>
          </cell>
        </row>
        <row r="7860">
          <cell r="B7860" t="str">
            <v>M011813000</v>
          </cell>
          <cell r="C7860" t="str">
            <v>EXTREMIDADE PONTA E FLANGE C/ ABA DE VEDACAO FoFo PN 16</v>
          </cell>
          <cell r="D7860" t="str">
            <v>PC</v>
          </cell>
        </row>
        <row r="7861">
          <cell r="B7861" t="str">
            <v>M011813001</v>
          </cell>
          <cell r="C7861" t="str">
            <v>EPFAV16 FoFo DN 80 17,000 kg</v>
          </cell>
          <cell r="D7861" t="str">
            <v>PC</v>
          </cell>
          <cell r="E7861">
            <v>505.72</v>
          </cell>
        </row>
        <row r="7862">
          <cell r="B7862" t="str">
            <v>M011813005</v>
          </cell>
          <cell r="C7862" t="str">
            <v>EPFAV16 FoFo DN 100 21,000 kg</v>
          </cell>
          <cell r="D7862" t="str">
            <v>PC</v>
          </cell>
          <cell r="E7862">
            <v>516.04999999999995</v>
          </cell>
        </row>
        <row r="7863">
          <cell r="B7863" t="str">
            <v>M011813009</v>
          </cell>
          <cell r="C7863" t="str">
            <v>EPFAV16 FoFo DN 150 32,000 kg</v>
          </cell>
          <cell r="D7863" t="str">
            <v>PC</v>
          </cell>
          <cell r="E7863">
            <v>750.13</v>
          </cell>
        </row>
        <row r="7864">
          <cell r="B7864" t="str">
            <v>M011813013</v>
          </cell>
          <cell r="C7864" t="str">
            <v>EPFAV16 FoFo DN 200 46,000 kg</v>
          </cell>
          <cell r="D7864" t="str">
            <v>PC</v>
          </cell>
          <cell r="E7864">
            <v>1364.95</v>
          </cell>
        </row>
        <row r="7865">
          <cell r="B7865" t="str">
            <v>M011813017</v>
          </cell>
          <cell r="C7865" t="str">
            <v>EPFAV16 FoFo DN 250 58,000 kg</v>
          </cell>
          <cell r="D7865" t="str">
            <v>PC</v>
          </cell>
          <cell r="E7865">
            <v>1635.65</v>
          </cell>
        </row>
        <row r="7866">
          <cell r="B7866" t="str">
            <v>M011813021</v>
          </cell>
          <cell r="C7866" t="str">
            <v>EPFAV16 FoFo DN 300 75,000 kg</v>
          </cell>
          <cell r="D7866" t="str">
            <v>PC</v>
          </cell>
          <cell r="E7866">
            <v>1906.42</v>
          </cell>
        </row>
        <row r="7867">
          <cell r="B7867" t="str">
            <v>M011813025</v>
          </cell>
          <cell r="C7867" t="str">
            <v>EPFAV16 FoFo DN 350 92,500 kg</v>
          </cell>
          <cell r="D7867" t="str">
            <v>PC</v>
          </cell>
          <cell r="E7867">
            <v>2335.06</v>
          </cell>
        </row>
        <row r="7868">
          <cell r="B7868" t="str">
            <v>M011813029</v>
          </cell>
          <cell r="C7868" t="str">
            <v>EPFAV16 FoFo DN 400 114,000 kg</v>
          </cell>
          <cell r="D7868" t="str">
            <v>PC</v>
          </cell>
          <cell r="E7868">
            <v>2949.83</v>
          </cell>
        </row>
        <row r="7869">
          <cell r="B7869" t="str">
            <v>M011813031</v>
          </cell>
          <cell r="C7869" t="str">
            <v>EPFAV16 FoFo DN 45 140,000 kg</v>
          </cell>
          <cell r="D7869" t="str">
            <v>PC</v>
          </cell>
          <cell r="E7869">
            <v>6204.24</v>
          </cell>
        </row>
        <row r="7870">
          <cell r="B7870" t="str">
            <v>M011813033</v>
          </cell>
          <cell r="C7870" t="str">
            <v>EPFAV16 FoFo DN 500 164,000 kg</v>
          </cell>
          <cell r="D7870" t="str">
            <v>PC</v>
          </cell>
          <cell r="E7870">
            <v>6458.03</v>
          </cell>
        </row>
        <row r="7871">
          <cell r="B7871" t="str">
            <v>M011813037</v>
          </cell>
          <cell r="C7871" t="str">
            <v>EPFAV16 FoFo DN 600 226,000 kg</v>
          </cell>
          <cell r="D7871" t="str">
            <v>PC</v>
          </cell>
          <cell r="E7871">
            <v>8375.66</v>
          </cell>
        </row>
        <row r="7872">
          <cell r="B7872" t="str">
            <v>M011813041</v>
          </cell>
          <cell r="C7872" t="str">
            <v>EPFAV16 FoFo DN 700 272,000 kg</v>
          </cell>
          <cell r="D7872" t="str">
            <v>PC</v>
          </cell>
          <cell r="E7872">
            <v>8973.56</v>
          </cell>
        </row>
        <row r="7873">
          <cell r="B7873" t="str">
            <v>M011813045</v>
          </cell>
          <cell r="C7873" t="str">
            <v>EPFAV16 FoFo DN 800 335,000 kg</v>
          </cell>
          <cell r="D7873" t="str">
            <v>PC</v>
          </cell>
          <cell r="E7873">
            <v>11528.53</v>
          </cell>
        </row>
        <row r="7874">
          <cell r="B7874" t="str">
            <v>M011813049</v>
          </cell>
          <cell r="C7874" t="str">
            <v>EPFAV16 FoFo DN 90 408,000 kg</v>
          </cell>
          <cell r="D7874" t="str">
            <v>PC</v>
          </cell>
          <cell r="E7874">
            <v>11635.69</v>
          </cell>
        </row>
        <row r="7875">
          <cell r="B7875" t="str">
            <v>M011813053</v>
          </cell>
          <cell r="C7875" t="str">
            <v>EPFAV16 FoFo DN 1000 533,000 kg</v>
          </cell>
          <cell r="D7875" t="str">
            <v>PC</v>
          </cell>
          <cell r="E7875">
            <v>14444.57</v>
          </cell>
        </row>
        <row r="7876">
          <cell r="B7876" t="str">
            <v>M011813057</v>
          </cell>
          <cell r="C7876" t="str">
            <v>EPFAV16 FoFo DN 1200 695,000 kg</v>
          </cell>
          <cell r="D7876" t="str">
            <v>PC</v>
          </cell>
          <cell r="E7876">
            <v>17163.14</v>
          </cell>
        </row>
        <row r="7877">
          <cell r="B7877" t="str">
            <v>M011814000</v>
          </cell>
          <cell r="C7877" t="str">
            <v>TOCO C/ FLANGES E ABA DE VEDACAO FoFo PN 16</v>
          </cell>
        </row>
        <row r="7878">
          <cell r="B7878" t="str">
            <v>M011814001</v>
          </cell>
          <cell r="C7878" t="str">
            <v>TOFAV16 FoFo DN 80 20,000 kg</v>
          </cell>
          <cell r="D7878" t="str">
            <v>PC</v>
          </cell>
          <cell r="E7878">
            <v>522.94000000000005</v>
          </cell>
        </row>
        <row r="7879">
          <cell r="B7879" t="str">
            <v>M011814005</v>
          </cell>
          <cell r="C7879" t="str">
            <v>TOFAV16 FoFo DN 100 25,500 kg</v>
          </cell>
          <cell r="D7879" t="str">
            <v>PC</v>
          </cell>
          <cell r="E7879">
            <v>595.38</v>
          </cell>
        </row>
        <row r="7880">
          <cell r="B7880" t="str">
            <v>M011814009</v>
          </cell>
          <cell r="C7880" t="str">
            <v>TOFAV16 FoFo DN 150 40,000 kg</v>
          </cell>
          <cell r="D7880" t="str">
            <v>PC</v>
          </cell>
          <cell r="E7880">
            <v>913.96</v>
          </cell>
        </row>
        <row r="7881">
          <cell r="B7881" t="str">
            <v>M011814013</v>
          </cell>
          <cell r="C7881" t="str">
            <v>TOFAV16 FoFo DN 200 56,000 kg</v>
          </cell>
          <cell r="D7881" t="str">
            <v>PC</v>
          </cell>
          <cell r="E7881">
            <v>1139.04</v>
          </cell>
        </row>
        <row r="7882">
          <cell r="B7882" t="str">
            <v>M011814017</v>
          </cell>
          <cell r="C7882" t="str">
            <v>TOFAV16 FoFo DN 250 72,500 kg</v>
          </cell>
          <cell r="D7882" t="str">
            <v>PC</v>
          </cell>
          <cell r="E7882">
            <v>1689.42</v>
          </cell>
        </row>
        <row r="7883">
          <cell r="B7883" t="str">
            <v>M011814021</v>
          </cell>
          <cell r="C7883" t="str">
            <v>TOFAV16 FoFo DN 300 93,000 kg</v>
          </cell>
          <cell r="D7883" t="str">
            <v>PC</v>
          </cell>
          <cell r="E7883">
            <v>1732.5</v>
          </cell>
        </row>
        <row r="7884">
          <cell r="B7884" t="str">
            <v>M011814025</v>
          </cell>
          <cell r="C7884" t="str">
            <v>TOFAV16 FoFo DN 350 118,500 kg</v>
          </cell>
          <cell r="D7884" t="str">
            <v>PC</v>
          </cell>
          <cell r="E7884">
            <v>2603.5500000000002</v>
          </cell>
        </row>
        <row r="7885">
          <cell r="B7885" t="str">
            <v>M011814029</v>
          </cell>
          <cell r="C7885" t="str">
            <v>TOFAV16 FoFo DN 400 148,000 kg</v>
          </cell>
          <cell r="D7885" t="str">
            <v>PC</v>
          </cell>
          <cell r="E7885">
            <v>3039.05</v>
          </cell>
        </row>
        <row r="7886">
          <cell r="B7886" t="str">
            <v>M011814031</v>
          </cell>
          <cell r="C7886" t="str">
            <v>TOFAV16 FoFo DN 45 183,000 kg</v>
          </cell>
          <cell r="D7886" t="str">
            <v>PC</v>
          </cell>
          <cell r="E7886">
            <v>6437.94</v>
          </cell>
        </row>
        <row r="7887">
          <cell r="B7887" t="str">
            <v>M011814033</v>
          </cell>
          <cell r="C7887" t="str">
            <v>TOFAV16 FoFo DN 500 217,000 kg</v>
          </cell>
          <cell r="D7887" t="str">
            <v>PC</v>
          </cell>
          <cell r="E7887">
            <v>7087.93</v>
          </cell>
        </row>
        <row r="7888">
          <cell r="B7888" t="str">
            <v>M011814037</v>
          </cell>
          <cell r="C7888" t="str">
            <v>TOFAV16 FoFo DN 600 308,000 kg</v>
          </cell>
          <cell r="D7888" t="str">
            <v>PC</v>
          </cell>
          <cell r="E7888">
            <v>7906.32</v>
          </cell>
        </row>
        <row r="7889">
          <cell r="B7889" t="str">
            <v>M011814041</v>
          </cell>
          <cell r="C7889" t="str">
            <v>TOFAV16 FoFo DN 700 363,000 kg</v>
          </cell>
          <cell r="D7889" t="str">
            <v>PC</v>
          </cell>
          <cell r="E7889">
            <v>9456.9699999999993</v>
          </cell>
        </row>
        <row r="7890">
          <cell r="B7890" t="str">
            <v>M011814045</v>
          </cell>
          <cell r="C7890" t="str">
            <v>TOFAV16 FoFo DN 800 45,000 kg</v>
          </cell>
          <cell r="D7890" t="str">
            <v>PC</v>
          </cell>
          <cell r="E7890">
            <v>10227.469999999999</v>
          </cell>
        </row>
        <row r="7891">
          <cell r="B7891" t="str">
            <v>M011814049</v>
          </cell>
          <cell r="C7891" t="str">
            <v>TOFAV16 FoFo DN 90 557,000 kg</v>
          </cell>
          <cell r="D7891" t="str">
            <v>PC</v>
          </cell>
          <cell r="E7891">
            <v>12835.81</v>
          </cell>
        </row>
        <row r="7892">
          <cell r="B7892" t="str">
            <v>M011814053</v>
          </cell>
          <cell r="C7892" t="str">
            <v>TOFAV16 FoFo DN 1000 725,000 kg</v>
          </cell>
          <cell r="D7892" t="str">
            <v>PC</v>
          </cell>
          <cell r="E7892">
            <v>13477.11</v>
          </cell>
        </row>
        <row r="7893">
          <cell r="B7893" t="str">
            <v>M011814057</v>
          </cell>
          <cell r="C7893" t="str">
            <v>TOFAV16 FoFo DN 1200 979,000 kg</v>
          </cell>
          <cell r="D7893" t="str">
            <v>PC</v>
          </cell>
          <cell r="E7893">
            <v>20316.189999999999</v>
          </cell>
        </row>
        <row r="7894">
          <cell r="B7894" t="str">
            <v>M011815000</v>
          </cell>
          <cell r="C7894" t="str">
            <v>CARRETEL C/ TIRANTES FoFo PN 16</v>
          </cell>
        </row>
        <row r="7895">
          <cell r="B7895" t="str">
            <v>M011815001</v>
          </cell>
          <cell r="C7895" t="str">
            <v>CLC16 FoFo DN 50 12,500 kg</v>
          </cell>
          <cell r="D7895" t="str">
            <v>PC</v>
          </cell>
          <cell r="E7895">
            <v>431.43</v>
          </cell>
        </row>
        <row r="7896">
          <cell r="B7896" t="str">
            <v>M011815005</v>
          </cell>
          <cell r="C7896" t="str">
            <v>CLC16 FoFo DN 80 20,500 kg</v>
          </cell>
          <cell r="D7896" t="str">
            <v>PC</v>
          </cell>
          <cell r="E7896">
            <v>539.29999999999995</v>
          </cell>
        </row>
        <row r="7897">
          <cell r="B7897" t="str">
            <v>M011815009</v>
          </cell>
          <cell r="C7897" t="str">
            <v>CLC16 FoFo DN 100 24,000 kg</v>
          </cell>
          <cell r="D7897" t="str">
            <v>PC</v>
          </cell>
          <cell r="E7897">
            <v>674.1</v>
          </cell>
        </row>
        <row r="7898">
          <cell r="B7898" t="str">
            <v>M011815013</v>
          </cell>
          <cell r="C7898" t="str">
            <v>CLC16 FoFo DN 150 37,000 kg</v>
          </cell>
          <cell r="D7898" t="str">
            <v>PC</v>
          </cell>
          <cell r="E7898">
            <v>975.51</v>
          </cell>
        </row>
        <row r="7899">
          <cell r="B7899" t="str">
            <v>M011815017</v>
          </cell>
          <cell r="C7899" t="str">
            <v>CLC16 FoFo DN 200 52,600 kg</v>
          </cell>
          <cell r="D7899" t="str">
            <v>PC</v>
          </cell>
          <cell r="E7899">
            <v>1364.33</v>
          </cell>
        </row>
        <row r="7900">
          <cell r="B7900" t="str">
            <v>M011815021</v>
          </cell>
          <cell r="C7900" t="str">
            <v>CLC16 FoFo DN 250 69,400 kg</v>
          </cell>
          <cell r="D7900" t="str">
            <v>PC</v>
          </cell>
          <cell r="E7900">
            <v>1874.9</v>
          </cell>
        </row>
        <row r="7901">
          <cell r="B7901" t="str">
            <v>M011815025</v>
          </cell>
          <cell r="C7901" t="str">
            <v>CLC16 FoFo DN 300 76,400 kg</v>
          </cell>
          <cell r="D7901" t="str">
            <v>PC</v>
          </cell>
          <cell r="E7901">
            <v>2033.38</v>
          </cell>
        </row>
        <row r="7902">
          <cell r="B7902" t="str">
            <v>M011815029</v>
          </cell>
          <cell r="C7902" t="str">
            <v>CLC16 FoFo DN 350 103,200 kg</v>
          </cell>
          <cell r="D7902" t="str">
            <v>PC</v>
          </cell>
          <cell r="E7902">
            <v>2888</v>
          </cell>
        </row>
        <row r="7903">
          <cell r="B7903" t="str">
            <v>M011815033</v>
          </cell>
          <cell r="C7903" t="str">
            <v>CLC16 FoFo DN 400 122,200 kg</v>
          </cell>
          <cell r="D7903" t="str">
            <v>PC</v>
          </cell>
          <cell r="E7903">
            <v>3791.02</v>
          </cell>
        </row>
        <row r="7904">
          <cell r="B7904" t="str">
            <v>M011815035</v>
          </cell>
          <cell r="C7904" t="str">
            <v>CLC16 FoFo DN 45 138,610 kg</v>
          </cell>
          <cell r="D7904" t="str">
            <v>PC</v>
          </cell>
          <cell r="E7904">
            <v>4798.68</v>
          </cell>
        </row>
        <row r="7905">
          <cell r="B7905" t="str">
            <v>M011815037</v>
          </cell>
          <cell r="C7905" t="str">
            <v>CLC16 FoFo DN 500 169,600 kg</v>
          </cell>
          <cell r="D7905" t="str">
            <v>PC</v>
          </cell>
          <cell r="E7905">
            <v>4661.63</v>
          </cell>
        </row>
        <row r="7906">
          <cell r="B7906" t="str">
            <v>M011815041</v>
          </cell>
          <cell r="C7906" t="str">
            <v>CLC16 FoFo DN 600 204,000 kg</v>
          </cell>
          <cell r="D7906" t="str">
            <v>PC</v>
          </cell>
          <cell r="E7906">
            <v>7808.97</v>
          </cell>
        </row>
        <row r="7907">
          <cell r="B7907" t="str">
            <v>M011815045</v>
          </cell>
          <cell r="C7907" t="str">
            <v>CLC16 FoFo DN 700 271,200 kg</v>
          </cell>
          <cell r="D7907" t="str">
            <v>PC</v>
          </cell>
          <cell r="E7907">
            <v>10771.07</v>
          </cell>
        </row>
        <row r="7908">
          <cell r="B7908" t="str">
            <v>M011815049</v>
          </cell>
          <cell r="C7908" t="str">
            <v>CLC16 FoFo DN 800 334,200 kg</v>
          </cell>
          <cell r="D7908" t="str">
            <v>PC</v>
          </cell>
          <cell r="E7908">
            <v>13010.73</v>
          </cell>
        </row>
        <row r="7909">
          <cell r="B7909" t="str">
            <v>M011815053</v>
          </cell>
          <cell r="C7909" t="str">
            <v>CLC16 FoFo DN 90 377,400 kg</v>
          </cell>
          <cell r="D7909" t="str">
            <v>PC</v>
          </cell>
          <cell r="E7909">
            <v>16088.3</v>
          </cell>
        </row>
        <row r="7910">
          <cell r="B7910" t="str">
            <v>M011815057</v>
          </cell>
          <cell r="C7910" t="str">
            <v>CLC16 FoFo DN 1000 45,90 kg</v>
          </cell>
          <cell r="D7910" t="str">
            <v>PC</v>
          </cell>
          <cell r="E7910">
            <v>29575.360000000001</v>
          </cell>
        </row>
        <row r="7911">
          <cell r="B7911" t="str">
            <v>M011815061</v>
          </cell>
          <cell r="C7911" t="str">
            <v>CLC16 FoFo DN 1200 628,200 kg</v>
          </cell>
          <cell r="D7911" t="str">
            <v>PC</v>
          </cell>
          <cell r="E7911">
            <v>22740.51</v>
          </cell>
        </row>
        <row r="7912">
          <cell r="B7912" t="str">
            <v>M011816000</v>
          </cell>
          <cell r="C7912" t="str">
            <v>PARAFUSOS P/ JUNTAS C/ FLANGES PN 16</v>
          </cell>
        </row>
        <row r="7913">
          <cell r="B7913" t="str">
            <v>M011816001</v>
          </cell>
          <cell r="C7913" t="str">
            <v>PPF16 P/ DN 50 (16 X 80 mm) 0,175 kg</v>
          </cell>
          <cell r="D7913" t="str">
            <v>PC</v>
          </cell>
          <cell r="E7913">
            <v>5.03</v>
          </cell>
        </row>
        <row r="7914">
          <cell r="B7914" t="str">
            <v>M011816005</v>
          </cell>
          <cell r="C7914" t="str">
            <v>PPF16 P/ DN 80 (16 X 80 mm) 0,175 kg</v>
          </cell>
          <cell r="D7914" t="str">
            <v>PC</v>
          </cell>
          <cell r="E7914">
            <v>5.03</v>
          </cell>
        </row>
        <row r="7915">
          <cell r="B7915" t="str">
            <v>M011816009</v>
          </cell>
          <cell r="C7915" t="str">
            <v>PPF16 P/ DN 100 (16 X 80 mm) 0,175 kg</v>
          </cell>
          <cell r="D7915" t="str">
            <v>PC</v>
          </cell>
          <cell r="E7915">
            <v>5.03</v>
          </cell>
        </row>
        <row r="7916">
          <cell r="B7916" t="str">
            <v>M011816013</v>
          </cell>
          <cell r="C7916" t="str">
            <v>PPF16 P/ DN 150 (20 X 90mm) 0,338 kg</v>
          </cell>
          <cell r="D7916" t="str">
            <v>PC</v>
          </cell>
          <cell r="E7916">
            <v>9.15</v>
          </cell>
        </row>
        <row r="7917">
          <cell r="B7917" t="str">
            <v>M011816017</v>
          </cell>
          <cell r="C7917" t="str">
            <v>PPF16 P/ DN 200 (20 X 90mm) 0,333 kg</v>
          </cell>
          <cell r="D7917" t="str">
            <v>PC</v>
          </cell>
          <cell r="E7917">
            <v>9.15</v>
          </cell>
        </row>
        <row r="7918">
          <cell r="B7918" t="str">
            <v>M011816021</v>
          </cell>
          <cell r="C7918" t="str">
            <v>PPF16 P/ DN 250 (20 X 90mm) 0,550 kg</v>
          </cell>
          <cell r="D7918" t="str">
            <v>PC</v>
          </cell>
          <cell r="E7918">
            <v>9.15</v>
          </cell>
        </row>
        <row r="7919">
          <cell r="B7919" t="str">
            <v>M011816025</v>
          </cell>
          <cell r="C7919" t="str">
            <v>PPF16 P/ DN 300 (20 X 90mm) 0,550 kg</v>
          </cell>
          <cell r="D7919" t="str">
            <v>PC</v>
          </cell>
          <cell r="E7919">
            <v>9.15</v>
          </cell>
        </row>
        <row r="7920">
          <cell r="B7920" t="str">
            <v>M011816029</v>
          </cell>
          <cell r="C7920" t="str">
            <v>PPF16 P/ DN 350 (20 X 90mm) 0,550 kg</v>
          </cell>
          <cell r="D7920" t="str">
            <v>PC</v>
          </cell>
          <cell r="E7920">
            <v>9.15</v>
          </cell>
        </row>
        <row r="7921">
          <cell r="B7921" t="str">
            <v>M011816033</v>
          </cell>
          <cell r="C7921" t="str">
            <v>PPF16 P/ DN 400 (24 X 100 mm) 0,931 kg</v>
          </cell>
          <cell r="D7921" t="str">
            <v>PC</v>
          </cell>
          <cell r="E7921">
            <v>14.89</v>
          </cell>
        </row>
        <row r="7922">
          <cell r="B7922" t="str">
            <v>M011816037</v>
          </cell>
          <cell r="C7922" t="str">
            <v>PPF16 P/ DN 45 (24 X 100 mm) 0,930 kg</v>
          </cell>
          <cell r="D7922" t="str">
            <v>PC</v>
          </cell>
          <cell r="E7922">
            <v>14.89</v>
          </cell>
        </row>
        <row r="7923">
          <cell r="B7923" t="str">
            <v>M011816041</v>
          </cell>
          <cell r="C7923" t="str">
            <v>PPF16 P/ DN 500 (24 X 100 mm) 1,140 kg</v>
          </cell>
          <cell r="D7923" t="str">
            <v>PC</v>
          </cell>
          <cell r="E7923">
            <v>14.89</v>
          </cell>
        </row>
        <row r="7924">
          <cell r="B7924" t="str">
            <v>M011816045</v>
          </cell>
          <cell r="C7924" t="str">
            <v>PPF16 P/ DN 600 (27 X 120 mm) 1,470 kg</v>
          </cell>
          <cell r="D7924" t="str">
            <v>PC</v>
          </cell>
          <cell r="E7924">
            <v>20.61</v>
          </cell>
        </row>
        <row r="7925">
          <cell r="B7925" t="str">
            <v>M011816049</v>
          </cell>
          <cell r="C7925" t="str">
            <v>PPF16 P/ DN 700 (27 X 120 mm) 1,475 kg</v>
          </cell>
          <cell r="D7925" t="str">
            <v>PC</v>
          </cell>
          <cell r="E7925">
            <v>20.61</v>
          </cell>
        </row>
        <row r="7926">
          <cell r="B7926" t="str">
            <v>M011816053</v>
          </cell>
          <cell r="C7926" t="str">
            <v>PPF16 P/ DN 800 (27 X 120 mm) 1,879 kg</v>
          </cell>
          <cell r="D7926" t="str">
            <v>PC</v>
          </cell>
          <cell r="E7926">
            <v>20.61</v>
          </cell>
        </row>
        <row r="7927">
          <cell r="B7927" t="str">
            <v>M011816057</v>
          </cell>
          <cell r="C7927" t="str">
            <v>PPF16 P/ DN 90 (30 X 130 mm) 1,879 kg</v>
          </cell>
          <cell r="D7927" t="str">
            <v>PC</v>
          </cell>
          <cell r="E7927">
            <v>45.81</v>
          </cell>
        </row>
        <row r="7928">
          <cell r="B7928" t="str">
            <v>M011816061</v>
          </cell>
          <cell r="C7928" t="str">
            <v>PPF16 P/ DN 1000 (33 X 130 mm) 2,371 kg</v>
          </cell>
          <cell r="D7928" t="str">
            <v>PC</v>
          </cell>
          <cell r="E7928">
            <v>52.65</v>
          </cell>
        </row>
        <row r="7929">
          <cell r="B7929" t="str">
            <v>M011816065</v>
          </cell>
          <cell r="C7929" t="str">
            <v>PPF16 P/ DN 1200 (36 X 140 mm) 3,772 kg</v>
          </cell>
          <cell r="D7929" t="str">
            <v>PC</v>
          </cell>
          <cell r="E7929">
            <v>68.69</v>
          </cell>
        </row>
        <row r="7930">
          <cell r="B7930" t="str">
            <v>M011817000</v>
          </cell>
          <cell r="C7930" t="str">
            <v>ARRUELAS P/ JUNTAS C/ FLANGES FoFo PN 16</v>
          </cell>
        </row>
        <row r="7931">
          <cell r="B7931" t="str">
            <v>M011817001</v>
          </cell>
          <cell r="C7931" t="str">
            <v>AAF16 DN 50 0,010 kg</v>
          </cell>
          <cell r="D7931" t="str">
            <v>PC</v>
          </cell>
          <cell r="E7931">
            <v>4.71</v>
          </cell>
        </row>
        <row r="7932">
          <cell r="B7932" t="str">
            <v>M011817003</v>
          </cell>
          <cell r="C7932" t="str">
            <v>AAF16 DN 75 0,020 kg</v>
          </cell>
          <cell r="D7932" t="str">
            <v>PC</v>
          </cell>
          <cell r="E7932">
            <v>6.17</v>
          </cell>
        </row>
        <row r="7933">
          <cell r="B7933" t="str">
            <v>M011817005</v>
          </cell>
          <cell r="C7933" t="str">
            <v>AAF16 DN 80 0,020 kg</v>
          </cell>
          <cell r="D7933" t="str">
            <v>PC</v>
          </cell>
          <cell r="E7933">
            <v>7.78</v>
          </cell>
        </row>
        <row r="7934">
          <cell r="B7934" t="str">
            <v>M011817009</v>
          </cell>
          <cell r="C7934" t="str">
            <v>AAF16 DN 100 0,020 kg</v>
          </cell>
          <cell r="D7934" t="str">
            <v>PC</v>
          </cell>
          <cell r="E7934">
            <v>11.6</v>
          </cell>
        </row>
        <row r="7935">
          <cell r="B7935" t="str">
            <v>M011817013</v>
          </cell>
          <cell r="C7935" t="str">
            <v>AAF16 DN 150 0,040 kg</v>
          </cell>
          <cell r="D7935" t="str">
            <v>PC</v>
          </cell>
          <cell r="E7935">
            <v>19.71</v>
          </cell>
        </row>
        <row r="7936">
          <cell r="B7936" t="str">
            <v>M011817017</v>
          </cell>
          <cell r="C7936" t="str">
            <v>AAF16 DN 200 0,050 kg</v>
          </cell>
          <cell r="D7936" t="str">
            <v>PC</v>
          </cell>
          <cell r="E7936">
            <v>24.45</v>
          </cell>
        </row>
        <row r="7937">
          <cell r="B7937" t="str">
            <v>M011817021</v>
          </cell>
          <cell r="C7937" t="str">
            <v>AAF16 DN 250 0,070 kg</v>
          </cell>
          <cell r="D7937" t="str">
            <v>PC</v>
          </cell>
          <cell r="E7937">
            <v>31.98</v>
          </cell>
        </row>
        <row r="7938">
          <cell r="B7938" t="str">
            <v>M011817025</v>
          </cell>
          <cell r="C7938" t="str">
            <v>AAF16 DN 300 0,080 kg</v>
          </cell>
          <cell r="D7938" t="str">
            <v>PC</v>
          </cell>
          <cell r="E7938">
            <v>54.09</v>
          </cell>
        </row>
        <row r="7939">
          <cell r="B7939" t="str">
            <v>M011817029</v>
          </cell>
          <cell r="C7939" t="str">
            <v>AAF16 DN 350 0,100 kg</v>
          </cell>
          <cell r="D7939" t="str">
            <v>PC</v>
          </cell>
          <cell r="E7939">
            <v>67.95</v>
          </cell>
        </row>
        <row r="7940">
          <cell r="B7940" t="str">
            <v>M011817033</v>
          </cell>
          <cell r="C7940" t="str">
            <v>AAF16 DN 400 0,130 kg</v>
          </cell>
          <cell r="D7940" t="str">
            <v>PC</v>
          </cell>
          <cell r="E7940">
            <v>81.52</v>
          </cell>
        </row>
        <row r="7941">
          <cell r="B7941" t="str">
            <v>M011817037</v>
          </cell>
          <cell r="C7941" t="str">
            <v>AAF16 DN 45 0,170 kg</v>
          </cell>
          <cell r="D7941" t="str">
            <v>PC</v>
          </cell>
          <cell r="E7941">
            <v>135.85</v>
          </cell>
        </row>
        <row r="7942">
          <cell r="B7942" t="str">
            <v>M011817041</v>
          </cell>
          <cell r="C7942" t="str">
            <v>AAF16 DN 500 0,210 kg</v>
          </cell>
          <cell r="D7942" t="str">
            <v>PC</v>
          </cell>
          <cell r="E7942">
            <v>146.52000000000001</v>
          </cell>
        </row>
        <row r="7943">
          <cell r="B7943" t="str">
            <v>M011817045</v>
          </cell>
          <cell r="C7943" t="str">
            <v>AAF16 DN 600 0,280 kg</v>
          </cell>
          <cell r="D7943" t="str">
            <v>PC</v>
          </cell>
          <cell r="E7943">
            <v>176.62</v>
          </cell>
        </row>
        <row r="7944">
          <cell r="B7944" t="str">
            <v>M011817049</v>
          </cell>
          <cell r="C7944" t="str">
            <v>AAF16 DN 700 0,480 kg</v>
          </cell>
          <cell r="D7944" t="str">
            <v>PC</v>
          </cell>
          <cell r="E7944">
            <v>550.27</v>
          </cell>
        </row>
        <row r="7945">
          <cell r="B7945" t="str">
            <v>M011817053</v>
          </cell>
          <cell r="C7945" t="str">
            <v>AAF16 DN 800 0,590kg</v>
          </cell>
          <cell r="D7945" t="str">
            <v>PC</v>
          </cell>
          <cell r="E7945">
            <v>672.52</v>
          </cell>
        </row>
        <row r="7946">
          <cell r="B7946" t="str">
            <v>M011817057</v>
          </cell>
          <cell r="C7946" t="str">
            <v>AAF16 DN 90 0,660 kg</v>
          </cell>
          <cell r="D7946" t="str">
            <v>PC</v>
          </cell>
          <cell r="E7946">
            <v>917.08</v>
          </cell>
        </row>
        <row r="7947">
          <cell r="B7947" t="str">
            <v>M011817061</v>
          </cell>
          <cell r="C7947" t="str">
            <v>AAF16 DN 1000 0,870 kg</v>
          </cell>
          <cell r="D7947" t="str">
            <v>PC</v>
          </cell>
          <cell r="E7947">
            <v>1222.77</v>
          </cell>
        </row>
        <row r="7948">
          <cell r="B7948" t="str">
            <v>M011817065</v>
          </cell>
          <cell r="C7948" t="str">
            <v>AAF16 DN 1200 1,180 kg</v>
          </cell>
          <cell r="D7948" t="str">
            <v>PC</v>
          </cell>
          <cell r="E7948">
            <v>1548.85</v>
          </cell>
        </row>
        <row r="7949">
          <cell r="B7949" t="str">
            <v>M011900000</v>
          </cell>
          <cell r="C7949" t="str">
            <v>CONEXOES DE FoFo DUCTIL C/ FLANGES PN 25 E ACESSORIOS</v>
          </cell>
        </row>
        <row r="7950">
          <cell r="B7950" t="str">
            <v>M011901000</v>
          </cell>
          <cell r="C7950" t="str">
            <v>TOCO FoFo C/ FLANGES PN 25</v>
          </cell>
        </row>
        <row r="7951">
          <cell r="B7951" t="str">
            <v>M011901001</v>
          </cell>
          <cell r="C7951" t="str">
            <v>TOF25 FoFo L = 0,25 m DN 50 7,500 kg</v>
          </cell>
          <cell r="D7951" t="str">
            <v>PC</v>
          </cell>
          <cell r="E7951">
            <v>255.82</v>
          </cell>
        </row>
        <row r="7952">
          <cell r="B7952" t="str">
            <v>M011901005</v>
          </cell>
          <cell r="C7952" t="str">
            <v>TOF25 FoFo L = 0,25 m DN 80 11,500 kg</v>
          </cell>
          <cell r="D7952" t="str">
            <v>PC</v>
          </cell>
          <cell r="E7952">
            <v>345.36</v>
          </cell>
        </row>
        <row r="7953">
          <cell r="B7953" t="str">
            <v>M011901009</v>
          </cell>
          <cell r="C7953" t="str">
            <v>TOF25 FoFo L = 0,25 m DN 100 15,000 kg</v>
          </cell>
          <cell r="D7953" t="str">
            <v>PC</v>
          </cell>
          <cell r="E7953">
            <v>466.24</v>
          </cell>
        </row>
        <row r="7954">
          <cell r="B7954" t="str">
            <v>M011901013</v>
          </cell>
          <cell r="C7954" t="str">
            <v>TOF25 FoFo L = 0,25 m DN 150 26,000 kg</v>
          </cell>
          <cell r="D7954" t="str">
            <v>PC</v>
          </cell>
          <cell r="E7954">
            <v>629.42999999999995</v>
          </cell>
        </row>
        <row r="7955">
          <cell r="B7955" t="str">
            <v>M011901017</v>
          </cell>
          <cell r="C7955" t="str">
            <v>TOF25 FoFo L = 0,25 m DN 200 36,000 kg</v>
          </cell>
          <cell r="D7955" t="str">
            <v>PC</v>
          </cell>
          <cell r="E7955">
            <v>849.72</v>
          </cell>
        </row>
        <row r="7956">
          <cell r="B7956" t="str">
            <v>M011901021</v>
          </cell>
          <cell r="C7956" t="str">
            <v>TOF25 FoFo L = 0,25 m DN 250 50,000 kg</v>
          </cell>
          <cell r="D7956" t="str">
            <v>PC</v>
          </cell>
          <cell r="E7956">
            <v>1147.1300000000001</v>
          </cell>
        </row>
        <row r="7957">
          <cell r="B7957" t="str">
            <v>M011901025</v>
          </cell>
          <cell r="C7957" t="str">
            <v>TOF25 FoFo L = 0,25 m DN 300 66,000 kg</v>
          </cell>
          <cell r="D7957" t="str">
            <v>PC</v>
          </cell>
          <cell r="E7957">
            <v>1433.9</v>
          </cell>
        </row>
        <row r="7958">
          <cell r="B7958" t="str">
            <v>M011901029</v>
          </cell>
          <cell r="C7958" t="str">
            <v>TOF25 FoFo L = 0,25 m DN 350 92,000 kg</v>
          </cell>
          <cell r="D7958" t="str">
            <v>PC</v>
          </cell>
          <cell r="E7958">
            <v>1792.38</v>
          </cell>
        </row>
        <row r="7959">
          <cell r="B7959" t="str">
            <v>M011901033</v>
          </cell>
          <cell r="C7959" t="str">
            <v>TOF25 FoFo L = 0,25 m DN 400 119,000 kg</v>
          </cell>
          <cell r="D7959" t="str">
            <v>PC</v>
          </cell>
          <cell r="E7959">
            <v>2419.71</v>
          </cell>
        </row>
        <row r="7960">
          <cell r="B7960" t="str">
            <v>M011901037</v>
          </cell>
          <cell r="C7960" t="str">
            <v>TOF25 FoFo L = 0,25 m DN 45 133,000 kg</v>
          </cell>
          <cell r="D7960" t="str">
            <v>PC</v>
          </cell>
          <cell r="E7960">
            <v>3266.6</v>
          </cell>
        </row>
        <row r="7961">
          <cell r="B7961" t="str">
            <v>M011901041</v>
          </cell>
          <cell r="C7961" t="str">
            <v>TOF25 FoFo L = 0,25 m DN 500 170,000 kg</v>
          </cell>
          <cell r="D7961" t="str">
            <v>PC</v>
          </cell>
          <cell r="E7961">
            <v>4409.92</v>
          </cell>
        </row>
        <row r="7962">
          <cell r="B7962" t="str">
            <v>M011901045</v>
          </cell>
          <cell r="C7962" t="str">
            <v>TOF25 FoFo L = 0,25 m DN 600 245000 kg</v>
          </cell>
          <cell r="D7962" t="str">
            <v>PC</v>
          </cell>
          <cell r="E7962">
            <v>5953.38</v>
          </cell>
        </row>
        <row r="7963">
          <cell r="B7963" t="str">
            <v>M011901049</v>
          </cell>
          <cell r="C7963" t="str">
            <v>TOF25 FoFo L = 0,25 m DN 700 319,000 kg</v>
          </cell>
          <cell r="D7963" t="str">
            <v>PC</v>
          </cell>
          <cell r="E7963">
            <v>8037.08</v>
          </cell>
        </row>
        <row r="7964">
          <cell r="B7964" t="str">
            <v>M011901053</v>
          </cell>
          <cell r="C7964" t="str">
            <v>TOF25 FoFo L = 0,25 m DN 800 415,000 kg</v>
          </cell>
          <cell r="D7964" t="str">
            <v>PC</v>
          </cell>
          <cell r="E7964">
            <v>10850.06</v>
          </cell>
        </row>
        <row r="7965">
          <cell r="B7965" t="str">
            <v>M011901057</v>
          </cell>
          <cell r="C7965" t="str">
            <v>TOF25 FoFo L = 0,25 m DN 90 518,000 kg</v>
          </cell>
          <cell r="D7965" t="str">
            <v>PC</v>
          </cell>
          <cell r="E7965">
            <v>14647.57</v>
          </cell>
        </row>
        <row r="7966">
          <cell r="B7966" t="str">
            <v>M011901061</v>
          </cell>
          <cell r="C7966" t="str">
            <v>TOF25 FoFo L = 0,25 m DN 1000 659,000 kg</v>
          </cell>
          <cell r="D7966" t="str">
            <v>PC</v>
          </cell>
          <cell r="E7966">
            <v>18309.46</v>
          </cell>
        </row>
        <row r="7967">
          <cell r="B7967" t="str">
            <v>M011901065</v>
          </cell>
          <cell r="C7967" t="str">
            <v>TOF25 FoFo L = 0,25 m DN 1200 925,000 kg</v>
          </cell>
          <cell r="D7967" t="str">
            <v>PC</v>
          </cell>
          <cell r="E7967">
            <v>22886.84</v>
          </cell>
        </row>
        <row r="7968">
          <cell r="B7968" t="str">
            <v>M011901069</v>
          </cell>
          <cell r="C7968" t="str">
            <v>TOF25 FoFo L = 0,50 m DN 50 10,000 kg</v>
          </cell>
          <cell r="D7968" t="str">
            <v>PC</v>
          </cell>
          <cell r="E7968">
            <v>416.04</v>
          </cell>
        </row>
        <row r="7969">
          <cell r="B7969" t="str">
            <v>M011901073</v>
          </cell>
          <cell r="C7969" t="str">
            <v>TOF25 FoFo L = 0,50 m DN 80 15,000 kg</v>
          </cell>
          <cell r="D7969" t="str">
            <v>PC</v>
          </cell>
          <cell r="E7969">
            <v>457.64</v>
          </cell>
        </row>
        <row r="7970">
          <cell r="B7970" t="str">
            <v>M011901077</v>
          </cell>
          <cell r="C7970" t="str">
            <v>TOF25 FoFo L = 0,50 m DN 100 19,000 kg</v>
          </cell>
          <cell r="D7970" t="str">
            <v>PC</v>
          </cell>
          <cell r="E7970">
            <v>594.91999999999996</v>
          </cell>
        </row>
        <row r="7971">
          <cell r="B7971" t="str">
            <v>M011901081</v>
          </cell>
          <cell r="C7971" t="str">
            <v>TOF25 FoFo L = 0,50 m DN 150 34,000 kg</v>
          </cell>
          <cell r="D7971" t="str">
            <v>PC</v>
          </cell>
          <cell r="E7971">
            <v>773.4</v>
          </cell>
        </row>
        <row r="7972">
          <cell r="B7972" t="str">
            <v>M011901085</v>
          </cell>
          <cell r="C7972" t="str">
            <v>TOF25 FoFo L = 0,50 m DN 200 47,000 kg</v>
          </cell>
          <cell r="D7972" t="str">
            <v>PC</v>
          </cell>
          <cell r="E7972">
            <v>1005.43</v>
          </cell>
        </row>
        <row r="7973">
          <cell r="B7973" t="str">
            <v>M011901089</v>
          </cell>
          <cell r="C7973" t="str">
            <v>TOF25 FoFo L = 0,50 m DN 250 67,000 kg</v>
          </cell>
          <cell r="D7973" t="str">
            <v>PC</v>
          </cell>
          <cell r="E7973">
            <v>1307.06</v>
          </cell>
        </row>
        <row r="7974">
          <cell r="B7974" t="str">
            <v>M011901093</v>
          </cell>
          <cell r="C7974" t="str">
            <v>TOF25 FoFo L = 0,50 m DN 300 86,000 kg</v>
          </cell>
          <cell r="D7974" t="str">
            <v>PC</v>
          </cell>
          <cell r="E7974">
            <v>1633.82</v>
          </cell>
        </row>
        <row r="7975">
          <cell r="B7975" t="str">
            <v>M011901097</v>
          </cell>
          <cell r="C7975" t="str">
            <v>TOF25 FoFo L = 0,50 m DN 350 110,000 kg</v>
          </cell>
          <cell r="D7975" t="str">
            <v>PC</v>
          </cell>
          <cell r="E7975">
            <v>2042.28</v>
          </cell>
        </row>
        <row r="7976">
          <cell r="B7976" t="str">
            <v>M011901101</v>
          </cell>
          <cell r="C7976" t="str">
            <v>TOF25 FoFo L = 0,50 m DN 400 148,000 kg</v>
          </cell>
          <cell r="D7976" t="str">
            <v>PC</v>
          </cell>
          <cell r="E7976">
            <v>2757.07</v>
          </cell>
        </row>
        <row r="7977">
          <cell r="B7977" t="str">
            <v>M011901105</v>
          </cell>
          <cell r="C7977" t="str">
            <v>TOF25 FoFo L = 0,50 m DN 45 175,000 kg</v>
          </cell>
          <cell r="D7977" t="str">
            <v>PC</v>
          </cell>
          <cell r="E7977">
            <v>3722.05</v>
          </cell>
        </row>
        <row r="7978">
          <cell r="B7978" t="str">
            <v>M011901109</v>
          </cell>
          <cell r="C7978" t="str">
            <v>TOF25 FoFo L = 0,50 m DN 500 210,000 kg</v>
          </cell>
          <cell r="D7978" t="str">
            <v>PC</v>
          </cell>
          <cell r="E7978">
            <v>5024.76</v>
          </cell>
        </row>
        <row r="7979">
          <cell r="B7979" t="str">
            <v>M011901113</v>
          </cell>
          <cell r="C7979" t="str">
            <v>TOF25 FoFo L = 0,50 m DN 600 297,000 kg</v>
          </cell>
          <cell r="D7979" t="str">
            <v>PC</v>
          </cell>
          <cell r="E7979">
            <v>6783.44</v>
          </cell>
        </row>
        <row r="7980">
          <cell r="B7980" t="str">
            <v>M011901117</v>
          </cell>
          <cell r="C7980" t="str">
            <v>TOF25 FoFo L = 0,50 m DN 700 386,000 kg</v>
          </cell>
          <cell r="D7980" t="str">
            <v>PC</v>
          </cell>
          <cell r="E7980">
            <v>9157.6200000000008</v>
          </cell>
        </row>
        <row r="7981">
          <cell r="B7981" t="str">
            <v>M011901121</v>
          </cell>
          <cell r="C7981" t="str">
            <v>TOF25 FoFo L = 0,50 m DN 800 497,000 kg</v>
          </cell>
          <cell r="D7981" t="str">
            <v>PC</v>
          </cell>
          <cell r="E7981">
            <v>12362.8</v>
          </cell>
        </row>
        <row r="7982">
          <cell r="B7982" t="str">
            <v>M011901125</v>
          </cell>
          <cell r="C7982" t="str">
            <v>TOF25 FoFo L = 0,50 m DN 90 618,000 kg</v>
          </cell>
          <cell r="D7982" t="str">
            <v>PC</v>
          </cell>
          <cell r="E7982">
            <v>16689.78</v>
          </cell>
        </row>
        <row r="7983">
          <cell r="B7983" t="str">
            <v>M011901129</v>
          </cell>
          <cell r="C7983" t="str">
            <v>TOF25 FoFo L = 0,50 m DN 1000 778,000 kg</v>
          </cell>
          <cell r="D7983" t="str">
            <v>PC</v>
          </cell>
          <cell r="E7983">
            <v>20862.23</v>
          </cell>
        </row>
        <row r="7984">
          <cell r="B7984" t="str">
            <v>M011901133</v>
          </cell>
          <cell r="C7984" t="str">
            <v>TOF25 FoFo L = 0,50 m DN 1200 1083,000 kg</v>
          </cell>
          <cell r="D7984" t="str">
            <v>PC</v>
          </cell>
          <cell r="E7984">
            <v>26077.78</v>
          </cell>
        </row>
        <row r="7985">
          <cell r="B7985" t="str">
            <v>M011902000</v>
          </cell>
          <cell r="C7985" t="str">
            <v>CURVA 90 FoFo C/ FLANGES E PE PN 25</v>
          </cell>
        </row>
        <row r="7986">
          <cell r="B7986" t="str">
            <v>M011902001</v>
          </cell>
          <cell r="C7986" t="str">
            <v>CP90F25 FoFo DN 50 8,600 kg</v>
          </cell>
          <cell r="D7986" t="str">
            <v>PC</v>
          </cell>
          <cell r="E7986">
            <v>130.35</v>
          </cell>
        </row>
        <row r="7987">
          <cell r="B7987" t="str">
            <v>M011902005</v>
          </cell>
          <cell r="C7987" t="str">
            <v>CP90F25 FoFo DN 80 14,100 kg</v>
          </cell>
          <cell r="D7987" t="str">
            <v>PC</v>
          </cell>
          <cell r="E7987">
            <v>134.43</v>
          </cell>
        </row>
        <row r="7988">
          <cell r="B7988" t="str">
            <v>M011902009</v>
          </cell>
          <cell r="C7988" t="str">
            <v>CP90F25 FoFo DN 100 18,000 kg</v>
          </cell>
          <cell r="D7988" t="str">
            <v>PC</v>
          </cell>
          <cell r="E7988">
            <v>215.9</v>
          </cell>
        </row>
        <row r="7989">
          <cell r="B7989" t="str">
            <v>M011902013</v>
          </cell>
          <cell r="C7989" t="str">
            <v>CP90F25 FoFo DN 150 30,000 kg</v>
          </cell>
          <cell r="D7989" t="str">
            <v>PC</v>
          </cell>
          <cell r="E7989">
            <v>260.7</v>
          </cell>
        </row>
        <row r="7990">
          <cell r="B7990" t="str">
            <v>M011902017</v>
          </cell>
          <cell r="C7990" t="str">
            <v>CP90F25 FoFo DN 200 47,000 kg</v>
          </cell>
          <cell r="D7990" t="str">
            <v>PC</v>
          </cell>
          <cell r="E7990">
            <v>417.53</v>
          </cell>
        </row>
        <row r="7991">
          <cell r="B7991" t="str">
            <v>M011902021</v>
          </cell>
          <cell r="C7991" t="str">
            <v>CP90F25 FoFo DN 250 78,000 kg</v>
          </cell>
          <cell r="D7991" t="str">
            <v>PC</v>
          </cell>
          <cell r="E7991">
            <v>692.51</v>
          </cell>
        </row>
        <row r="7992">
          <cell r="B7992" t="str">
            <v>M011902025</v>
          </cell>
          <cell r="C7992" t="str">
            <v>CP90F25 FoFo DN 300 112,000 kg</v>
          </cell>
          <cell r="D7992" t="str">
            <v>PC</v>
          </cell>
          <cell r="E7992">
            <v>1465.51</v>
          </cell>
        </row>
        <row r="7993">
          <cell r="B7993" t="str">
            <v>M011902029</v>
          </cell>
          <cell r="C7993" t="str">
            <v>CP90F25 FoFo DN 350 159,000 kg</v>
          </cell>
          <cell r="D7993" t="str">
            <v>PC</v>
          </cell>
          <cell r="E7993">
            <v>1737.67</v>
          </cell>
        </row>
        <row r="7994">
          <cell r="B7994" t="str">
            <v>M011902033</v>
          </cell>
          <cell r="C7994" t="str">
            <v>CP90F25 FoFo DN 400 206,000 kg</v>
          </cell>
          <cell r="D7994" t="str">
            <v>PC</v>
          </cell>
          <cell r="E7994">
            <v>3072.34</v>
          </cell>
        </row>
        <row r="7995">
          <cell r="B7995" t="str">
            <v>M011902037</v>
          </cell>
          <cell r="C7995" t="str">
            <v>CP90F25 FoFo DN 45 269,000 kg</v>
          </cell>
          <cell r="D7995" t="str">
            <v>PC</v>
          </cell>
          <cell r="E7995">
            <v>4537.83</v>
          </cell>
        </row>
        <row r="7996">
          <cell r="B7996" t="str">
            <v>M011902041</v>
          </cell>
          <cell r="C7996" t="str">
            <v>CP90F25 FoFo DN 500 330,000 kg</v>
          </cell>
          <cell r="D7996" t="str">
            <v>PC</v>
          </cell>
          <cell r="E7996">
            <v>4765.5200000000004</v>
          </cell>
        </row>
        <row r="7997">
          <cell r="B7997" t="str">
            <v>M011902045</v>
          </cell>
          <cell r="C7997" t="str">
            <v>CP90F25 FoFo DN 600 504,000 kg</v>
          </cell>
          <cell r="D7997" t="str">
            <v>PC</v>
          </cell>
          <cell r="E7997">
            <v>7060.59</v>
          </cell>
        </row>
        <row r="7998">
          <cell r="B7998" t="str">
            <v>M011902049</v>
          </cell>
          <cell r="C7998" t="str">
            <v>CP90F25 FoFo DN 700 590000 kg</v>
          </cell>
          <cell r="D7998" t="str">
            <v>PC</v>
          </cell>
          <cell r="E7998">
            <v>8557.48</v>
          </cell>
        </row>
        <row r="7999">
          <cell r="B7999" t="str">
            <v>M011903000</v>
          </cell>
          <cell r="C7999" t="str">
            <v>CURVA 90 FoFo C/ FLANGES PN 25</v>
          </cell>
        </row>
        <row r="8000">
          <cell r="B8000" t="str">
            <v>M011903001</v>
          </cell>
          <cell r="C8000" t="str">
            <v>C90F25 FoFo DN 50 6,000 kg</v>
          </cell>
          <cell r="D8000" t="str">
            <v>PC</v>
          </cell>
          <cell r="E8000">
            <v>166</v>
          </cell>
        </row>
        <row r="8001">
          <cell r="B8001" t="str">
            <v>M011903005</v>
          </cell>
          <cell r="C8001" t="str">
            <v>C90F25 FoFo DN 75 9,500 kg</v>
          </cell>
          <cell r="D8001" t="str">
            <v>PC</v>
          </cell>
          <cell r="E8001">
            <v>202.66</v>
          </cell>
        </row>
        <row r="8002">
          <cell r="B8002" t="str">
            <v>M011903007</v>
          </cell>
          <cell r="C8002" t="str">
            <v>C90F25 FoFo DN 80 9,700 kg</v>
          </cell>
          <cell r="D8002" t="str">
            <v>PC</v>
          </cell>
          <cell r="E8002">
            <v>239.32</v>
          </cell>
        </row>
        <row r="8003">
          <cell r="B8003" t="str">
            <v>M011903009</v>
          </cell>
          <cell r="C8003" t="str">
            <v>C90F25 FoFo DN 100 12,000 kg</v>
          </cell>
          <cell r="D8003" t="str">
            <v>PC</v>
          </cell>
          <cell r="E8003">
            <v>586.80999999999995</v>
          </cell>
        </row>
        <row r="8004">
          <cell r="B8004" t="str">
            <v>M011903013</v>
          </cell>
          <cell r="C8004" t="str">
            <v>C90F25 FoFo DN 150 20,000 kg</v>
          </cell>
          <cell r="D8004" t="str">
            <v>PC</v>
          </cell>
          <cell r="E8004">
            <v>934.31</v>
          </cell>
        </row>
        <row r="8005">
          <cell r="B8005" t="str">
            <v>M011903017</v>
          </cell>
          <cell r="C8005" t="str">
            <v>C90F25 FoFo DN 200 32,000 kg</v>
          </cell>
          <cell r="D8005" t="str">
            <v>PC</v>
          </cell>
          <cell r="E8005">
            <v>1281.8</v>
          </cell>
        </row>
        <row r="8006">
          <cell r="B8006" t="str">
            <v>M011903021</v>
          </cell>
          <cell r="C8006" t="str">
            <v>C90F25 FoFo DN 250 53,000 kg</v>
          </cell>
          <cell r="D8006" t="str">
            <v>PC</v>
          </cell>
          <cell r="E8006">
            <v>1629.29</v>
          </cell>
        </row>
        <row r="8007">
          <cell r="B8007" t="str">
            <v>M011903025</v>
          </cell>
          <cell r="C8007" t="str">
            <v>C90F25 FoFo DN 300 76,000 kg</v>
          </cell>
          <cell r="D8007" t="str">
            <v>PC</v>
          </cell>
          <cell r="E8007">
            <v>1976.79</v>
          </cell>
        </row>
        <row r="8008">
          <cell r="B8008" t="str">
            <v>M011903029</v>
          </cell>
          <cell r="C8008" t="str">
            <v>C90F25 FoFo DN 350 110,000 kg</v>
          </cell>
          <cell r="D8008" t="str">
            <v>PC</v>
          </cell>
          <cell r="E8008">
            <v>2029.5</v>
          </cell>
        </row>
        <row r="8009">
          <cell r="B8009" t="str">
            <v>M011903033</v>
          </cell>
          <cell r="C8009" t="str">
            <v>C90F25 FoFo DN 400 144,000 kg</v>
          </cell>
          <cell r="D8009" t="str">
            <v>PC</v>
          </cell>
          <cell r="E8009">
            <v>4589.93</v>
          </cell>
        </row>
        <row r="8010">
          <cell r="B8010" t="str">
            <v>M011903037</v>
          </cell>
          <cell r="C8010" t="str">
            <v>C90F25 FoFo DN 45 233,000 kg</v>
          </cell>
          <cell r="D8010" t="str">
            <v>PC</v>
          </cell>
          <cell r="E8010">
            <v>6171.37</v>
          </cell>
        </row>
        <row r="8011">
          <cell r="B8011" t="str">
            <v>M011903041</v>
          </cell>
          <cell r="C8011" t="str">
            <v>C90F25 FoFo DN 500 228,000 kg</v>
          </cell>
          <cell r="D8011" t="str">
            <v>PC</v>
          </cell>
          <cell r="E8011">
            <v>6355.84</v>
          </cell>
        </row>
        <row r="8012">
          <cell r="B8012" t="str">
            <v>M011903045</v>
          </cell>
          <cell r="C8012" t="str">
            <v>C90F25 FoFo DN 600 348,000 kg</v>
          </cell>
          <cell r="D8012" t="str">
            <v>PC</v>
          </cell>
          <cell r="E8012">
            <v>8336.4</v>
          </cell>
        </row>
        <row r="8013">
          <cell r="B8013" t="str">
            <v>M011903049</v>
          </cell>
          <cell r="C8013" t="str">
            <v>C90F25 FoFo DN 700 480,000 kg</v>
          </cell>
          <cell r="D8013" t="str">
            <v>PC</v>
          </cell>
          <cell r="E8013">
            <v>8972.75</v>
          </cell>
        </row>
        <row r="8014">
          <cell r="B8014" t="str">
            <v>M011903053</v>
          </cell>
          <cell r="C8014" t="str">
            <v>C90F25 FoFo DN 800 662,000 kg</v>
          </cell>
          <cell r="D8014" t="str">
            <v>PC</v>
          </cell>
          <cell r="E8014">
            <v>11472.93</v>
          </cell>
        </row>
        <row r="8015">
          <cell r="B8015" t="str">
            <v>M011903057</v>
          </cell>
          <cell r="C8015" t="str">
            <v>C90F25 FoFo DN 90 858,000 kg</v>
          </cell>
          <cell r="D8015" t="str">
            <v>PC</v>
          </cell>
          <cell r="E8015">
            <v>15686.29</v>
          </cell>
        </row>
        <row r="8016">
          <cell r="B8016" t="str">
            <v>M011903061</v>
          </cell>
          <cell r="C8016" t="str">
            <v>C90F25 FoFo DN 1000 1132,000 kg</v>
          </cell>
          <cell r="D8016" t="str">
            <v>PC</v>
          </cell>
          <cell r="E8016">
            <v>19651.18</v>
          </cell>
        </row>
        <row r="8017">
          <cell r="B8017" t="str">
            <v>M011903065</v>
          </cell>
          <cell r="C8017" t="str">
            <v>C90F25 FoFo DN 1200 1749,000 kg</v>
          </cell>
          <cell r="D8017" t="str">
            <v>PC</v>
          </cell>
          <cell r="E8017">
            <v>23634.87</v>
          </cell>
        </row>
        <row r="8018">
          <cell r="B8018" t="str">
            <v>M011904000</v>
          </cell>
          <cell r="C8018" t="str">
            <v>CURVA 45 FoFo C/ FLANGES PN 25</v>
          </cell>
        </row>
        <row r="8019">
          <cell r="B8019" t="str">
            <v>M011904001</v>
          </cell>
          <cell r="C8019" t="str">
            <v>C45F25 FoFo DN 50 6,000 kg</v>
          </cell>
          <cell r="D8019" t="str">
            <v>PC</v>
          </cell>
          <cell r="E8019">
            <v>172.14</v>
          </cell>
        </row>
        <row r="8020">
          <cell r="B8020" t="str">
            <v>M011904005</v>
          </cell>
          <cell r="C8020" t="str">
            <v>C45F25 FoFo DN 80 9,500 kg</v>
          </cell>
          <cell r="D8020" t="str">
            <v>PC</v>
          </cell>
          <cell r="E8020">
            <v>218.04</v>
          </cell>
        </row>
        <row r="8021">
          <cell r="B8021" t="str">
            <v>M011904009</v>
          </cell>
          <cell r="C8021" t="str">
            <v>C45F25 FoFo DN 100 11,500 kg</v>
          </cell>
          <cell r="D8021" t="str">
            <v>PC</v>
          </cell>
          <cell r="E8021">
            <v>204.56</v>
          </cell>
        </row>
        <row r="8022">
          <cell r="B8022" t="str">
            <v>M011904013</v>
          </cell>
          <cell r="C8022" t="str">
            <v>C45F25 FoFo DN 150 19,000 kg</v>
          </cell>
          <cell r="D8022" t="str">
            <v>PC</v>
          </cell>
          <cell r="E8022">
            <v>340.48</v>
          </cell>
        </row>
        <row r="8023">
          <cell r="B8023" t="str">
            <v>M011904017</v>
          </cell>
          <cell r="C8023" t="str">
            <v>C45F25 FoFo DN 200 30,000 kg</v>
          </cell>
          <cell r="D8023" t="str">
            <v>PC</v>
          </cell>
          <cell r="E8023">
            <v>485.82</v>
          </cell>
        </row>
        <row r="8024">
          <cell r="B8024" t="str">
            <v>M011904021</v>
          </cell>
          <cell r="C8024" t="str">
            <v>C45F25 FoFo DN 250 59,000 kg</v>
          </cell>
          <cell r="D8024" t="str">
            <v>PC</v>
          </cell>
          <cell r="E8024">
            <v>1289.1400000000001</v>
          </cell>
        </row>
        <row r="8025">
          <cell r="B8025" t="str">
            <v>M011904025</v>
          </cell>
          <cell r="C8025" t="str">
            <v>C45F25 FoFo DN 300 84,000 kg</v>
          </cell>
          <cell r="D8025" t="str">
            <v>PC</v>
          </cell>
          <cell r="E8025">
            <v>1897.37</v>
          </cell>
        </row>
        <row r="8026">
          <cell r="B8026" t="str">
            <v>M011904029</v>
          </cell>
          <cell r="C8026" t="str">
            <v>C45F25 FoFo DN 350 97,000 kg</v>
          </cell>
          <cell r="D8026" t="str">
            <v>PC</v>
          </cell>
          <cell r="E8026">
            <v>2214.9</v>
          </cell>
        </row>
        <row r="8027">
          <cell r="B8027" t="str">
            <v>M011904033</v>
          </cell>
          <cell r="C8027" t="str">
            <v>C45F25 FoFo DN 400 125,000 kg</v>
          </cell>
          <cell r="D8027" t="str">
            <v>PC</v>
          </cell>
          <cell r="E8027">
            <v>2540.0500000000002</v>
          </cell>
        </row>
        <row r="8028">
          <cell r="B8028" t="str">
            <v>M011904037</v>
          </cell>
          <cell r="C8028" t="str">
            <v>C45F25 FoFo DN 45 196,000 kg</v>
          </cell>
          <cell r="D8028" t="str">
            <v>PC</v>
          </cell>
          <cell r="E8028">
            <v>2815.46</v>
          </cell>
        </row>
        <row r="8029">
          <cell r="B8029" t="str">
            <v>M011904041</v>
          </cell>
          <cell r="C8029" t="str">
            <v>C45F25 FoFo DN 500 192,000 kg</v>
          </cell>
          <cell r="D8029" t="str">
            <v>PC</v>
          </cell>
          <cell r="E8029">
            <v>6637.03</v>
          </cell>
        </row>
        <row r="8030">
          <cell r="B8030" t="str">
            <v>M011904045</v>
          </cell>
          <cell r="C8030" t="str">
            <v>C45F25 FoFo DN 600 285,000 kg</v>
          </cell>
          <cell r="D8030" t="str">
            <v>PC</v>
          </cell>
          <cell r="E8030">
            <v>8063.86</v>
          </cell>
        </row>
        <row r="8031">
          <cell r="B8031" t="str">
            <v>M011904049</v>
          </cell>
          <cell r="C8031" t="str">
            <v>C45F25 FoFo DN 700 395,000 kg</v>
          </cell>
          <cell r="D8031" t="str">
            <v>PC</v>
          </cell>
          <cell r="E8031">
            <v>8415.7999999999993</v>
          </cell>
        </row>
        <row r="8032">
          <cell r="B8032" t="str">
            <v>M011904053</v>
          </cell>
          <cell r="C8032" t="str">
            <v>C45F25 FoFo DN 800 536,000 kg</v>
          </cell>
          <cell r="D8032" t="str">
            <v>PC</v>
          </cell>
          <cell r="E8032">
            <v>10994.05</v>
          </cell>
        </row>
        <row r="8033">
          <cell r="B8033" t="str">
            <v>M011904057</v>
          </cell>
          <cell r="C8033" t="str">
            <v>C45F25 FoFo DN 90 685,000 kg</v>
          </cell>
          <cell r="D8033" t="str">
            <v>PC</v>
          </cell>
          <cell r="E8033">
            <v>15071.92</v>
          </cell>
        </row>
        <row r="8034">
          <cell r="B8034" t="str">
            <v>M011904061</v>
          </cell>
          <cell r="C8034" t="str">
            <v>C45F25 FoFo DN 1000 90,000 kg</v>
          </cell>
          <cell r="D8034" t="str">
            <v>PC</v>
          </cell>
          <cell r="E8034">
            <v>17447.46</v>
          </cell>
        </row>
        <row r="8035">
          <cell r="B8035" t="str">
            <v>M011904065</v>
          </cell>
          <cell r="C8035" t="str">
            <v>C45F25 FoFo DN 1200 1371,000 kg</v>
          </cell>
          <cell r="D8035" t="str">
            <v>PC</v>
          </cell>
          <cell r="E8035">
            <v>21563.54</v>
          </cell>
        </row>
        <row r="8036">
          <cell r="B8036" t="str">
            <v>M011905000</v>
          </cell>
          <cell r="C8036" t="str">
            <v>CURVA 22o30' FoFo C/ FLANGES PN 25</v>
          </cell>
        </row>
        <row r="8037">
          <cell r="B8037" t="str">
            <v>M011905001</v>
          </cell>
          <cell r="C8037" t="str">
            <v>C22FF25 FoFo DN 50 9,000 kg</v>
          </cell>
          <cell r="D8037" t="str">
            <v>PC</v>
          </cell>
          <cell r="E8037">
            <v>213.4</v>
          </cell>
        </row>
        <row r="8038">
          <cell r="B8038" t="str">
            <v>M011905005</v>
          </cell>
          <cell r="C8038" t="str">
            <v>C22FF25 FoFo DN 80 13,000 kg</v>
          </cell>
          <cell r="D8038" t="str">
            <v>PC</v>
          </cell>
          <cell r="E8038">
            <v>217.77</v>
          </cell>
        </row>
        <row r="8039">
          <cell r="B8039" t="str">
            <v>M011905009</v>
          </cell>
          <cell r="C8039" t="str">
            <v>C22FF25 FoFo DN 100 18,000 kg</v>
          </cell>
          <cell r="D8039" t="str">
            <v>PC</v>
          </cell>
          <cell r="E8039">
            <v>425.66</v>
          </cell>
        </row>
        <row r="8040">
          <cell r="B8040" t="str">
            <v>M011905013</v>
          </cell>
          <cell r="C8040" t="str">
            <v>C22FF25 FoFo DN 150 30,000 kg</v>
          </cell>
          <cell r="D8040" t="str">
            <v>PC</v>
          </cell>
          <cell r="E8040">
            <v>641.26</v>
          </cell>
        </row>
        <row r="8041">
          <cell r="B8041" t="str">
            <v>M011905017</v>
          </cell>
          <cell r="C8041" t="str">
            <v>C22FF25 FoFo DN 200 45000 kg</v>
          </cell>
          <cell r="D8041" t="str">
            <v>PC</v>
          </cell>
          <cell r="E8041">
            <v>644.29</v>
          </cell>
        </row>
        <row r="8042">
          <cell r="B8042" t="str">
            <v>M011905021</v>
          </cell>
          <cell r="C8042" t="str">
            <v>C22FF25 FoFo DN 250 62,000 kg</v>
          </cell>
          <cell r="D8042" t="str">
            <v>PC</v>
          </cell>
          <cell r="E8042">
            <v>1261.3800000000001</v>
          </cell>
        </row>
        <row r="8043">
          <cell r="B8043" t="str">
            <v>M011905025</v>
          </cell>
          <cell r="C8043" t="str">
            <v>C22FF25 FoFo DN 300 83,000 kg</v>
          </cell>
          <cell r="D8043" t="str">
            <v>PC</v>
          </cell>
          <cell r="E8043">
            <v>2004.82</v>
          </cell>
        </row>
        <row r="8044">
          <cell r="B8044" t="str">
            <v>M011905029</v>
          </cell>
          <cell r="C8044" t="str">
            <v>C22FF25 FoFo DN 350 121,000 kg</v>
          </cell>
          <cell r="D8044" t="str">
            <v>PC</v>
          </cell>
          <cell r="E8044">
            <v>2487.38</v>
          </cell>
        </row>
        <row r="8045">
          <cell r="B8045" t="str">
            <v>M011905033</v>
          </cell>
          <cell r="C8045" t="str">
            <v>C22FF25 FoFo DN 400 158,000 kg</v>
          </cell>
          <cell r="D8045" t="str">
            <v>PC</v>
          </cell>
          <cell r="E8045">
            <v>6228.43</v>
          </cell>
        </row>
        <row r="8046">
          <cell r="B8046" t="str">
            <v>M011905037</v>
          </cell>
          <cell r="C8046" t="str">
            <v>C22FF25 FoFo DN 45 194,000 kg</v>
          </cell>
          <cell r="D8046" t="str">
            <v>PC</v>
          </cell>
          <cell r="E8046">
            <v>6497.03</v>
          </cell>
        </row>
        <row r="8047">
          <cell r="B8047" t="str">
            <v>M011905041</v>
          </cell>
          <cell r="C8047" t="str">
            <v>C22FF25 FoFo DN 500 234,000 kg</v>
          </cell>
          <cell r="D8047" t="str">
            <v>PC</v>
          </cell>
          <cell r="E8047">
            <v>7626.34</v>
          </cell>
        </row>
        <row r="8048">
          <cell r="B8048" t="str">
            <v>M011905045</v>
          </cell>
          <cell r="C8048" t="str">
            <v>C22FF25 FoFo DN 600 333,000 kg</v>
          </cell>
          <cell r="D8048" t="str">
            <v>PC</v>
          </cell>
          <cell r="E8048">
            <v>8765.5499999999993</v>
          </cell>
        </row>
        <row r="8049">
          <cell r="B8049" t="str">
            <v>M011905049</v>
          </cell>
          <cell r="C8049" t="str">
            <v>C22FF25 FoFo DN 700 444,000 kg</v>
          </cell>
          <cell r="D8049" t="str">
            <v>PC</v>
          </cell>
          <cell r="E8049">
            <v>11670.85</v>
          </cell>
        </row>
        <row r="8050">
          <cell r="B8050" t="str">
            <v>M011905053</v>
          </cell>
          <cell r="C8050" t="str">
            <v>C22FF25 FoFo DN 800 608,000 kg</v>
          </cell>
          <cell r="D8050" t="str">
            <v>PC</v>
          </cell>
          <cell r="E8050">
            <v>14521.41</v>
          </cell>
        </row>
        <row r="8051">
          <cell r="B8051" t="str">
            <v>M011905057</v>
          </cell>
          <cell r="C8051" t="str">
            <v>C22FF25 FoFo DN 90 773,000 kg</v>
          </cell>
          <cell r="D8051" t="str">
            <v>PC</v>
          </cell>
          <cell r="E8051">
            <v>27147.38</v>
          </cell>
        </row>
        <row r="8052">
          <cell r="B8052" t="str">
            <v>M011905061</v>
          </cell>
          <cell r="C8052" t="str">
            <v>C22FF25 FoFo DN 1000 1021,000 kg</v>
          </cell>
          <cell r="D8052" t="str">
            <v>PC</v>
          </cell>
          <cell r="E8052">
            <v>22998.45</v>
          </cell>
        </row>
        <row r="8053">
          <cell r="B8053" t="str">
            <v>M011905065</v>
          </cell>
          <cell r="C8053" t="str">
            <v>C22FF25 FoFo DN 1200 1438,000 kg</v>
          </cell>
          <cell r="D8053" t="str">
            <v>PC</v>
          </cell>
          <cell r="E8053">
            <v>27152.400000000001</v>
          </cell>
        </row>
        <row r="8054">
          <cell r="B8054" t="str">
            <v>M011906000</v>
          </cell>
          <cell r="C8054" t="str">
            <v>CURVA 11o15' FoFo C/ FLANGES PN 25</v>
          </cell>
        </row>
        <row r="8055">
          <cell r="B8055" t="str">
            <v>M011906001</v>
          </cell>
          <cell r="C8055" t="str">
            <v>C11FF25 FoFo DN 50 8,000 kg</v>
          </cell>
          <cell r="D8055" t="str">
            <v>PC</v>
          </cell>
          <cell r="E8055">
            <v>131.41</v>
          </cell>
        </row>
        <row r="8056">
          <cell r="B8056" t="str">
            <v>M011906005</v>
          </cell>
          <cell r="C8056" t="str">
            <v>C11FF25 FoFo DN 80 11,000 kg</v>
          </cell>
          <cell r="D8056" t="str">
            <v>PC</v>
          </cell>
          <cell r="E8056">
            <v>131.41</v>
          </cell>
        </row>
        <row r="8057">
          <cell r="B8057" t="str">
            <v>M011906009</v>
          </cell>
          <cell r="C8057" t="str">
            <v>C11FF25 FoFo DN 100 17,000 kg</v>
          </cell>
          <cell r="D8057" t="str">
            <v>PC</v>
          </cell>
          <cell r="E8057">
            <v>230.81</v>
          </cell>
        </row>
        <row r="8058">
          <cell r="B8058" t="str">
            <v>M011906013</v>
          </cell>
          <cell r="C8058" t="str">
            <v>C11FF25 FoFo DN 150 27,000 kg</v>
          </cell>
          <cell r="D8058" t="str">
            <v>PC</v>
          </cell>
          <cell r="E8058">
            <v>330.2</v>
          </cell>
        </row>
        <row r="8059">
          <cell r="B8059" t="str">
            <v>M011906017</v>
          </cell>
          <cell r="C8059" t="str">
            <v>C11FF25 FoFo DN 200 40,000 kg</v>
          </cell>
          <cell r="D8059" t="str">
            <v>PC</v>
          </cell>
          <cell r="E8059">
            <v>759.78</v>
          </cell>
        </row>
        <row r="8060">
          <cell r="B8060" t="str">
            <v>M011906021</v>
          </cell>
          <cell r="C8060" t="str">
            <v>C11FF25 FoFo DN 250 55,000 kg</v>
          </cell>
          <cell r="D8060" t="str">
            <v>PC</v>
          </cell>
          <cell r="E8060">
            <v>897.62</v>
          </cell>
        </row>
        <row r="8061">
          <cell r="B8061" t="str">
            <v>M011906025</v>
          </cell>
          <cell r="C8061" t="str">
            <v>C11FF25 FoFo DN 300 72,000 kg</v>
          </cell>
          <cell r="D8061" t="str">
            <v>PC</v>
          </cell>
          <cell r="E8061">
            <v>1038.67</v>
          </cell>
        </row>
        <row r="8062">
          <cell r="B8062" t="str">
            <v>M011906029</v>
          </cell>
          <cell r="C8062" t="str">
            <v>C11FF25 FoFo DN 350 105,000 kg</v>
          </cell>
          <cell r="D8062" t="str">
            <v>PC</v>
          </cell>
          <cell r="E8062">
            <v>1538.77</v>
          </cell>
        </row>
        <row r="8063">
          <cell r="B8063" t="str">
            <v>M011906033</v>
          </cell>
          <cell r="C8063" t="str">
            <v>C11FF25 FoFo DN 400 138,000 kg</v>
          </cell>
          <cell r="D8063" t="str">
            <v>PC</v>
          </cell>
          <cell r="E8063">
            <v>1740.74</v>
          </cell>
        </row>
        <row r="8064">
          <cell r="B8064" t="str">
            <v>M011906037</v>
          </cell>
          <cell r="C8064" t="str">
            <v>C11FF25 FoFo DN 45 170,000 kg</v>
          </cell>
          <cell r="D8064" t="str">
            <v>PC</v>
          </cell>
          <cell r="E8064">
            <v>1932.25</v>
          </cell>
        </row>
        <row r="8065">
          <cell r="B8065" t="str">
            <v>M011906041</v>
          </cell>
          <cell r="C8065" t="str">
            <v>C11FF25 FoFo DN 500 203,000 kg</v>
          </cell>
          <cell r="D8065" t="str">
            <v>PC</v>
          </cell>
          <cell r="E8065">
            <v>2529.38</v>
          </cell>
        </row>
        <row r="8066">
          <cell r="B8066" t="str">
            <v>M011906045</v>
          </cell>
          <cell r="C8066" t="str">
            <v>C11FF25 PN 16 DN 600 287,000 kg</v>
          </cell>
          <cell r="D8066" t="str">
            <v>PC</v>
          </cell>
          <cell r="E8066">
            <v>5119.6400000000003</v>
          </cell>
        </row>
        <row r="8067">
          <cell r="B8067" t="str">
            <v>M011906049</v>
          </cell>
          <cell r="C8067" t="str">
            <v>C11FF25 FoFo DN 700 374,000 kg</v>
          </cell>
          <cell r="D8067" t="str">
            <v>PC</v>
          </cell>
          <cell r="E8067">
            <v>7136.08</v>
          </cell>
        </row>
        <row r="8068">
          <cell r="B8068" t="str">
            <v>M011906053</v>
          </cell>
          <cell r="C8068" t="str">
            <v>C11FF25 FoFo DN 800 510,000 kg</v>
          </cell>
          <cell r="D8068" t="str">
            <v>PC</v>
          </cell>
          <cell r="E8068">
            <v>8790.2900000000009</v>
          </cell>
        </row>
        <row r="8069">
          <cell r="B8069" t="str">
            <v>M011906057</v>
          </cell>
          <cell r="C8069" t="str">
            <v>C11FF25 FoFo DN 90 641,000 kg</v>
          </cell>
          <cell r="D8069" t="str">
            <v>PC</v>
          </cell>
          <cell r="E8069">
            <v>9627.01</v>
          </cell>
        </row>
        <row r="8070">
          <cell r="B8070" t="str">
            <v>M011906061</v>
          </cell>
          <cell r="C8070" t="str">
            <v>C11FF25 FoFo DN 1000 849,00O kg</v>
          </cell>
          <cell r="D8070" t="str">
            <v>PC</v>
          </cell>
          <cell r="E8070">
            <v>13954.85</v>
          </cell>
        </row>
        <row r="8071">
          <cell r="B8071" t="str">
            <v>M011906065</v>
          </cell>
          <cell r="C8071" t="str">
            <v>C11FF25 FoFo DN 1200 1255,000 kg</v>
          </cell>
          <cell r="D8071" t="str">
            <v>PC</v>
          </cell>
          <cell r="E8071">
            <v>16275.81</v>
          </cell>
        </row>
        <row r="8072">
          <cell r="B8072" t="str">
            <v>M011907000</v>
          </cell>
          <cell r="C8072" t="str">
            <v>TE FoFo C/ FLANGES PN 25</v>
          </cell>
        </row>
        <row r="8073">
          <cell r="B8073" t="str">
            <v>M011907001</v>
          </cell>
          <cell r="C8073" t="str">
            <v>TFF25 FoFo DN 80 X 50 19,000 kg</v>
          </cell>
          <cell r="D8073" t="str">
            <v>PC</v>
          </cell>
          <cell r="E8073">
            <v>361.59</v>
          </cell>
        </row>
        <row r="8074">
          <cell r="B8074" t="str">
            <v>M011907005</v>
          </cell>
          <cell r="C8074" t="str">
            <v>TFF25 FoFo DN 80 X 80 15,300 kg</v>
          </cell>
          <cell r="D8074" t="str">
            <v>PC</v>
          </cell>
          <cell r="E8074">
            <v>382.37</v>
          </cell>
        </row>
        <row r="8075">
          <cell r="B8075" t="str">
            <v>M011907009</v>
          </cell>
          <cell r="C8075" t="str">
            <v>TFF25 FoFo DN 100 X 50 16,000 kg</v>
          </cell>
          <cell r="D8075" t="str">
            <v>PC</v>
          </cell>
          <cell r="E8075">
            <v>366.21</v>
          </cell>
        </row>
        <row r="8076">
          <cell r="B8076" t="str">
            <v>M011907013</v>
          </cell>
          <cell r="C8076" t="str">
            <v>TFF25 FoFo DN 100 X 80 19,300 kg</v>
          </cell>
          <cell r="D8076" t="str">
            <v>PC</v>
          </cell>
          <cell r="E8076">
            <v>385.47</v>
          </cell>
        </row>
        <row r="8077">
          <cell r="B8077" t="str">
            <v>M011907017</v>
          </cell>
          <cell r="C8077" t="str">
            <v>TFF25 FoFo DN 100 X 100 20,000 kg</v>
          </cell>
          <cell r="D8077" t="str">
            <v>PC</v>
          </cell>
          <cell r="E8077">
            <v>405.77</v>
          </cell>
        </row>
        <row r="8078">
          <cell r="B8078" t="str">
            <v>M011907021</v>
          </cell>
          <cell r="C8078" t="str">
            <v>TFF25 FoFo DN 150 X 50 26,000 kg</v>
          </cell>
          <cell r="D8078" t="str">
            <v>PC</v>
          </cell>
          <cell r="E8078">
            <v>427.12</v>
          </cell>
        </row>
        <row r="8079">
          <cell r="B8079" t="str">
            <v>M011907025</v>
          </cell>
          <cell r="C8079" t="str">
            <v>TFF25 FoFo DN 150 X 80 32,000 kg</v>
          </cell>
          <cell r="D8079" t="str">
            <v>PC</v>
          </cell>
          <cell r="E8079">
            <v>449.61</v>
          </cell>
        </row>
        <row r="8080">
          <cell r="B8080" t="str">
            <v>M011907029</v>
          </cell>
          <cell r="C8080" t="str">
            <v>TFF25 FoFo DN 150 X 100 31,000 kg</v>
          </cell>
          <cell r="D8080" t="str">
            <v>PC</v>
          </cell>
          <cell r="E8080">
            <v>473.26</v>
          </cell>
        </row>
        <row r="8081">
          <cell r="B8081" t="str">
            <v>M011907033</v>
          </cell>
          <cell r="C8081" t="str">
            <v>TFF25 FoFo DN 150 X 150 35,000 kg</v>
          </cell>
          <cell r="D8081" t="str">
            <v>PC</v>
          </cell>
          <cell r="E8081">
            <v>498.17</v>
          </cell>
        </row>
        <row r="8082">
          <cell r="B8082" t="str">
            <v>M011907037</v>
          </cell>
          <cell r="C8082" t="str">
            <v>TFF25 FoFo DN 200 X 50 52,000 kg</v>
          </cell>
          <cell r="D8082" t="str">
            <v>PC</v>
          </cell>
          <cell r="E8082">
            <v>524.39</v>
          </cell>
        </row>
        <row r="8083">
          <cell r="B8083" t="str">
            <v>M011907041</v>
          </cell>
          <cell r="C8083" t="str">
            <v>TFF25 FoFo DN 200 X 80 51,000 kg</v>
          </cell>
          <cell r="D8083" t="str">
            <v>PC</v>
          </cell>
          <cell r="E8083">
            <v>551.99</v>
          </cell>
        </row>
        <row r="8084">
          <cell r="B8084" t="str">
            <v>M011907045</v>
          </cell>
          <cell r="C8084" t="str">
            <v>TFF25 FoFo DN 200 X 100 45000 kg</v>
          </cell>
          <cell r="D8084" t="str">
            <v>PC</v>
          </cell>
          <cell r="E8084">
            <v>581.04</v>
          </cell>
        </row>
        <row r="8085">
          <cell r="B8085" t="str">
            <v>M011907049</v>
          </cell>
          <cell r="C8085" t="str">
            <v>TFF25 FoFo DN 200 X 150 49,000 kg</v>
          </cell>
          <cell r="D8085" t="str">
            <v>PC</v>
          </cell>
          <cell r="E8085">
            <v>1249.06</v>
          </cell>
        </row>
        <row r="8086">
          <cell r="B8086" t="str">
            <v>M011907053</v>
          </cell>
          <cell r="C8086" t="str">
            <v>TFF25 FoFo DN 200 X 200 53,000 kg</v>
          </cell>
          <cell r="D8086" t="str">
            <v>PC</v>
          </cell>
          <cell r="E8086">
            <v>1253.51</v>
          </cell>
        </row>
        <row r="8087">
          <cell r="B8087" t="str">
            <v>M011907057</v>
          </cell>
          <cell r="C8087" t="str">
            <v>TFF25 FoFo DN 250 X 50 73,000 kg</v>
          </cell>
          <cell r="D8087" t="str">
            <v>PC</v>
          </cell>
          <cell r="E8087">
            <v>1319.48</v>
          </cell>
        </row>
        <row r="8088">
          <cell r="B8088" t="str">
            <v>M011907061</v>
          </cell>
          <cell r="C8088" t="str">
            <v>TFF25 FoFo DN 250 X 80 75,000 kg</v>
          </cell>
          <cell r="D8088" t="str">
            <v>PC</v>
          </cell>
          <cell r="E8088">
            <v>1388.92</v>
          </cell>
        </row>
        <row r="8089">
          <cell r="B8089" t="str">
            <v>M011907065</v>
          </cell>
          <cell r="C8089" t="str">
            <v>TFF25 FoFo DN 250 X 100 75,000 kg</v>
          </cell>
          <cell r="D8089" t="str">
            <v>PC</v>
          </cell>
          <cell r="E8089">
            <v>1462.03</v>
          </cell>
        </row>
        <row r="8090">
          <cell r="B8090" t="str">
            <v>M011907067</v>
          </cell>
          <cell r="C8090" t="str">
            <v>TFF25 FoFo DN 250 X 150 75,000 kg</v>
          </cell>
          <cell r="D8090" t="str">
            <v>PC</v>
          </cell>
          <cell r="E8090">
            <v>1538.98</v>
          </cell>
        </row>
        <row r="8091">
          <cell r="B8091" t="str">
            <v>M011907069</v>
          </cell>
          <cell r="C8091" t="str">
            <v>TFF25 FoFo DN 250 X 200 82,000 kg</v>
          </cell>
          <cell r="D8091" t="str">
            <v>PC</v>
          </cell>
          <cell r="E8091">
            <v>1619.97</v>
          </cell>
        </row>
        <row r="8092">
          <cell r="B8092" t="str">
            <v>M011907073</v>
          </cell>
          <cell r="C8092" t="str">
            <v>TFF25 FoFo DN 250 X 250 91,000 kg</v>
          </cell>
          <cell r="D8092" t="str">
            <v>PC</v>
          </cell>
          <cell r="E8092">
            <v>1705.25</v>
          </cell>
        </row>
        <row r="8093">
          <cell r="B8093" t="str">
            <v>M011907077</v>
          </cell>
          <cell r="C8093" t="str">
            <v>TFF25 FoFo DN 300 X 100 103,000 kg</v>
          </cell>
          <cell r="D8093" t="str">
            <v>PC</v>
          </cell>
          <cell r="E8093">
            <v>1794.99</v>
          </cell>
        </row>
        <row r="8094">
          <cell r="B8094" t="str">
            <v>M011907081</v>
          </cell>
          <cell r="C8094" t="str">
            <v>TFF25 FoFo DN 300 X 200 112,000 kg</v>
          </cell>
          <cell r="D8094" t="str">
            <v>PC</v>
          </cell>
          <cell r="E8094">
            <v>1889.46</v>
          </cell>
        </row>
        <row r="8095">
          <cell r="B8095" t="str">
            <v>M011907085</v>
          </cell>
          <cell r="C8095" t="str">
            <v>TFF25 FoFo DN 300 X 300 134,000 kg</v>
          </cell>
          <cell r="D8095" t="str">
            <v>PC</v>
          </cell>
          <cell r="E8095">
            <v>1988.89</v>
          </cell>
        </row>
        <row r="8096">
          <cell r="B8096" t="str">
            <v>M011907089</v>
          </cell>
          <cell r="C8096" t="str">
            <v>TFF25 FoFo DN 350 X 100 135,000 kg</v>
          </cell>
          <cell r="D8096" t="str">
            <v>PC</v>
          </cell>
          <cell r="E8096">
            <v>2093.5700000000002</v>
          </cell>
        </row>
        <row r="8097">
          <cell r="B8097" t="str">
            <v>M011907093</v>
          </cell>
          <cell r="C8097" t="str">
            <v>TFF25 FoFo DN 350 X 200 142,000 kg</v>
          </cell>
          <cell r="D8097" t="str">
            <v>PC</v>
          </cell>
          <cell r="E8097">
            <v>2203.7600000000002</v>
          </cell>
        </row>
        <row r="8098">
          <cell r="B8098" t="str">
            <v>M011907097</v>
          </cell>
          <cell r="C8098" t="str">
            <v>TFF25 FoFo DN 350 X 300 160,000 kg</v>
          </cell>
          <cell r="D8098" t="str">
            <v>PC</v>
          </cell>
          <cell r="E8098">
            <v>2319.77</v>
          </cell>
        </row>
        <row r="8099">
          <cell r="B8099" t="str">
            <v>M011907101</v>
          </cell>
          <cell r="C8099" t="str">
            <v>TFF25 FoFo DN 350 X 350 173,000 kg</v>
          </cell>
          <cell r="D8099" t="str">
            <v>PC</v>
          </cell>
          <cell r="E8099">
            <v>2441.85</v>
          </cell>
        </row>
        <row r="8100">
          <cell r="B8100" t="str">
            <v>M011907105</v>
          </cell>
          <cell r="C8100" t="str">
            <v>TFF25 FoFo DN 400 X 100 172,000 kg</v>
          </cell>
          <cell r="D8100" t="str">
            <v>PC</v>
          </cell>
          <cell r="E8100">
            <v>2570.38</v>
          </cell>
        </row>
        <row r="8101">
          <cell r="B8101" t="str">
            <v>M011907109</v>
          </cell>
          <cell r="C8101" t="str">
            <v>TFF25 FoFo DN 400 X 200 178,000 kg</v>
          </cell>
          <cell r="D8101" t="str">
            <v>PC</v>
          </cell>
          <cell r="E8101">
            <v>2705.67</v>
          </cell>
        </row>
        <row r="8102">
          <cell r="B8102" t="str">
            <v>M011907113</v>
          </cell>
          <cell r="C8102" t="str">
            <v>TFF25 FoFo DN 400 X 300 198,000 kg</v>
          </cell>
          <cell r="D8102" t="str">
            <v>PC</v>
          </cell>
          <cell r="E8102">
            <v>2848.06</v>
          </cell>
        </row>
        <row r="8103">
          <cell r="B8103" t="str">
            <v>M011907117</v>
          </cell>
          <cell r="C8103" t="str">
            <v>TFF25 FoFo DN 400 X 400 223,000 kg</v>
          </cell>
          <cell r="D8103" t="str">
            <v>PC</v>
          </cell>
          <cell r="E8103">
            <v>2997.97</v>
          </cell>
        </row>
        <row r="8104">
          <cell r="B8104" t="str">
            <v>M011907121</v>
          </cell>
          <cell r="C8104" t="str">
            <v>TFF25 FoFo DN 45 X 100 212,000 kg</v>
          </cell>
          <cell r="D8104" t="str">
            <v>PC</v>
          </cell>
          <cell r="E8104">
            <v>3155.75</v>
          </cell>
        </row>
        <row r="8105">
          <cell r="B8105" t="str">
            <v>M011907125</v>
          </cell>
          <cell r="C8105" t="str">
            <v>TFF25 FoFo DN 45 X 200 220,000 kg</v>
          </cell>
          <cell r="D8105" t="str">
            <v>PC</v>
          </cell>
          <cell r="E8105">
            <v>3321.84</v>
          </cell>
        </row>
        <row r="8106">
          <cell r="B8106" t="str">
            <v>M011907129</v>
          </cell>
          <cell r="C8106" t="str">
            <v>TFF25 FoFo DN 45 X 300 230,000 kg</v>
          </cell>
          <cell r="D8106" t="str">
            <v>PC</v>
          </cell>
          <cell r="E8106">
            <v>3496.67</v>
          </cell>
        </row>
        <row r="8107">
          <cell r="B8107" t="str">
            <v>M011907133</v>
          </cell>
          <cell r="C8107" t="str">
            <v>TFF25 FoFo DN 45 X 400 259,000 kg</v>
          </cell>
          <cell r="D8107" t="str">
            <v>PC</v>
          </cell>
          <cell r="E8107">
            <v>3671.51</v>
          </cell>
        </row>
        <row r="8108">
          <cell r="B8108" t="str">
            <v>M011907137</v>
          </cell>
          <cell r="C8108" t="str">
            <v>TFF25 FoFo DN 45 X 45 264,000 kg</v>
          </cell>
          <cell r="D8108" t="str">
            <v>PC</v>
          </cell>
          <cell r="E8108">
            <v>3680.05</v>
          </cell>
        </row>
        <row r="8109">
          <cell r="B8109" t="str">
            <v>M011907141</v>
          </cell>
          <cell r="C8109" t="str">
            <v>TFF25 FoFo DN 500 X 100 259,000 kg</v>
          </cell>
          <cell r="D8109" t="str">
            <v>PC</v>
          </cell>
          <cell r="E8109">
            <v>3864.06</v>
          </cell>
        </row>
        <row r="8110">
          <cell r="B8110" t="str">
            <v>M011907145</v>
          </cell>
          <cell r="C8110" t="str">
            <v>TFF25 FoFo DN 500 X 200 265,000 kg</v>
          </cell>
          <cell r="D8110" t="str">
            <v>PC</v>
          </cell>
          <cell r="E8110">
            <v>4057.26</v>
          </cell>
        </row>
        <row r="8111">
          <cell r="B8111" t="str">
            <v>M011907149</v>
          </cell>
          <cell r="C8111" t="str">
            <v>TFF25 FoFo DN 500 X 300 278,000 kg</v>
          </cell>
          <cell r="D8111" t="str">
            <v>PC</v>
          </cell>
          <cell r="E8111">
            <v>4260.13</v>
          </cell>
        </row>
        <row r="8112">
          <cell r="B8112" t="str">
            <v>M011907153</v>
          </cell>
          <cell r="C8112" t="str">
            <v>TFF25 FoFo DN 500 X 400 305,000 kg</v>
          </cell>
          <cell r="D8112" t="str">
            <v>PC</v>
          </cell>
          <cell r="E8112">
            <v>4473.13</v>
          </cell>
        </row>
        <row r="8113">
          <cell r="B8113" t="str">
            <v>M011907157</v>
          </cell>
          <cell r="C8113" t="str">
            <v>TFF25 FoFo DN 500 X 500 329,000 kg</v>
          </cell>
          <cell r="D8113" t="str">
            <v>PC</v>
          </cell>
          <cell r="E8113">
            <v>4696.79</v>
          </cell>
        </row>
        <row r="8114">
          <cell r="B8114" t="str">
            <v>M011907161</v>
          </cell>
          <cell r="C8114" t="str">
            <v>TFF25 FoFo DN 600 X 100 379,000 kg</v>
          </cell>
          <cell r="D8114" t="str">
            <v>PC</v>
          </cell>
          <cell r="E8114">
            <v>4931.63</v>
          </cell>
        </row>
        <row r="8115">
          <cell r="B8115" t="str">
            <v>M011907165</v>
          </cell>
          <cell r="C8115" t="str">
            <v>TFF25 FoFo DN 600 X 200 376,000 kg</v>
          </cell>
          <cell r="D8115" t="str">
            <v>PC</v>
          </cell>
          <cell r="E8115">
            <v>5178.21</v>
          </cell>
        </row>
        <row r="8116">
          <cell r="B8116" t="str">
            <v>M011907169</v>
          </cell>
          <cell r="C8116" t="str">
            <v>TFF25 FoFo DN 600 X 300 388,000 kg</v>
          </cell>
          <cell r="D8116" t="str">
            <v>PC</v>
          </cell>
          <cell r="E8116">
            <v>5437.12</v>
          </cell>
        </row>
        <row r="8117">
          <cell r="B8117" t="str">
            <v>M011907173</v>
          </cell>
          <cell r="C8117" t="str">
            <v>TFF25 FoFo DN 600 X 400 414,000 kg</v>
          </cell>
          <cell r="D8117" t="str">
            <v>PC</v>
          </cell>
          <cell r="E8117">
            <v>5708.98</v>
          </cell>
        </row>
        <row r="8118">
          <cell r="B8118" t="str">
            <v>M011907177</v>
          </cell>
          <cell r="C8118" t="str">
            <v>TFF25 FoFo DN 600 X 500 420,000 kg</v>
          </cell>
          <cell r="D8118" t="str">
            <v>PC</v>
          </cell>
          <cell r="E8118">
            <v>5994.42</v>
          </cell>
        </row>
        <row r="8119">
          <cell r="B8119" t="str">
            <v>M011907181</v>
          </cell>
          <cell r="C8119" t="str">
            <v>TFF25 FoFo DN 600 X 600 474,000 kg</v>
          </cell>
          <cell r="D8119" t="str">
            <v>PC</v>
          </cell>
          <cell r="E8119">
            <v>6294.15</v>
          </cell>
        </row>
        <row r="8120">
          <cell r="B8120" t="str">
            <v>M011907185</v>
          </cell>
          <cell r="C8120" t="str">
            <v>TFF25 FoFo DN 700 X 200 367,000 kg</v>
          </cell>
          <cell r="D8120" t="str">
            <v>PC</v>
          </cell>
          <cell r="E8120">
            <v>6608.86</v>
          </cell>
        </row>
        <row r="8121">
          <cell r="B8121" t="str">
            <v>M011907189</v>
          </cell>
          <cell r="C8121" t="str">
            <v>TFF25 FoFo DN 700 X 400 45,000 kg</v>
          </cell>
          <cell r="D8121" t="str">
            <v>PC</v>
          </cell>
          <cell r="E8121">
            <v>6939.3</v>
          </cell>
        </row>
        <row r="8122">
          <cell r="B8122" t="str">
            <v>M011907191</v>
          </cell>
          <cell r="C8122" t="str">
            <v>TFF25 FoFo DN 700 X 600 520,000 kg</v>
          </cell>
          <cell r="D8122" t="str">
            <v>PC</v>
          </cell>
          <cell r="E8122">
            <v>7286.27</v>
          </cell>
        </row>
        <row r="8123">
          <cell r="B8123" t="str">
            <v>M011907193</v>
          </cell>
          <cell r="C8123" t="str">
            <v>TFF25 FoFo DN 700 X 700 628,000 kg</v>
          </cell>
          <cell r="D8123" t="str">
            <v>PC</v>
          </cell>
          <cell r="E8123">
            <v>7650.58</v>
          </cell>
        </row>
        <row r="8124">
          <cell r="B8124" t="str">
            <v>M011907197</v>
          </cell>
          <cell r="C8124" t="str">
            <v>TFF25 FoFo DN 800 X 200 487,000 kg</v>
          </cell>
          <cell r="D8124" t="str">
            <v>PC</v>
          </cell>
          <cell r="E8124">
            <v>8033.1</v>
          </cell>
        </row>
        <row r="8125">
          <cell r="B8125" t="str">
            <v>M011907201</v>
          </cell>
          <cell r="C8125" t="str">
            <v>TFF25 FoFo DN 800 X 400 589,000 kg</v>
          </cell>
          <cell r="D8125" t="str">
            <v>PC</v>
          </cell>
          <cell r="E8125">
            <v>8434.75</v>
          </cell>
        </row>
        <row r="8126">
          <cell r="B8126" t="str">
            <v>M011907205</v>
          </cell>
          <cell r="C8126" t="str">
            <v>TFF25 FoFo DN 800 X 600 784,000 kg</v>
          </cell>
          <cell r="D8126" t="str">
            <v>PC</v>
          </cell>
          <cell r="E8126">
            <v>8856.52</v>
          </cell>
        </row>
        <row r="8127">
          <cell r="B8127" t="str">
            <v>M011907209</v>
          </cell>
          <cell r="C8127" t="str">
            <v>TFF25 FoFo DN 800 X 800 863,000 kg</v>
          </cell>
          <cell r="D8127" t="str">
            <v>PC</v>
          </cell>
          <cell r="E8127">
            <v>9299.32</v>
          </cell>
        </row>
        <row r="8128">
          <cell r="B8128" t="str">
            <v>M011907213</v>
          </cell>
          <cell r="C8128" t="str">
            <v>TFF25 FoFo DN 90 X 200 603,000 kg</v>
          </cell>
          <cell r="D8128" t="str">
            <v>PC</v>
          </cell>
          <cell r="E8128">
            <v>9764.2800000000007</v>
          </cell>
        </row>
        <row r="8129">
          <cell r="B8129" t="str">
            <v>M011907217</v>
          </cell>
          <cell r="C8129" t="str">
            <v>TFF25 FoFo DN 90 X 400 722,000 kg</v>
          </cell>
          <cell r="D8129" t="str">
            <v>PC</v>
          </cell>
          <cell r="E8129">
            <v>10252.51</v>
          </cell>
        </row>
        <row r="8130">
          <cell r="B8130" t="str">
            <v>M011907221</v>
          </cell>
          <cell r="C8130" t="str">
            <v>TFF25 FoFo DN 90 X 600 990000 kg</v>
          </cell>
          <cell r="D8130" t="str">
            <v>PC</v>
          </cell>
          <cell r="E8130">
            <v>10765.13</v>
          </cell>
        </row>
        <row r="8131">
          <cell r="B8131" t="str">
            <v>M011907223</v>
          </cell>
          <cell r="C8131" t="str">
            <v>TFF25 FoFo DN 90 X 800 950,000 kg</v>
          </cell>
          <cell r="D8131" t="str">
            <v>PC</v>
          </cell>
          <cell r="E8131">
            <v>11303.39</v>
          </cell>
        </row>
        <row r="8132">
          <cell r="B8132" t="str">
            <v>M011907225</v>
          </cell>
          <cell r="C8132" t="str">
            <v>TFF25 FoFo DN 90 X 90 1107,000 kg</v>
          </cell>
          <cell r="D8132" t="str">
            <v>PC</v>
          </cell>
          <cell r="E8132">
            <v>11868.56</v>
          </cell>
        </row>
        <row r="8133">
          <cell r="B8133" t="str">
            <v>M011907229</v>
          </cell>
          <cell r="C8133" t="str">
            <v>TFF25 FoFo DN 1000 X 200 785,000 kg</v>
          </cell>
          <cell r="D8133" t="str">
            <v>PC</v>
          </cell>
          <cell r="E8133">
            <v>12461.99</v>
          </cell>
        </row>
        <row r="8134">
          <cell r="B8134" t="str">
            <v>M011907233</v>
          </cell>
          <cell r="C8134" t="str">
            <v>TFF25 FoFo DN 1000 X 400 920,000 kg</v>
          </cell>
          <cell r="D8134" t="str">
            <v>PC</v>
          </cell>
          <cell r="E8134">
            <v>13085.08</v>
          </cell>
        </row>
        <row r="8135">
          <cell r="B8135" t="str">
            <v>M011907237</v>
          </cell>
          <cell r="C8135" t="str">
            <v>TFF25 FoFo DN 1000 X 600 1280,000 kg</v>
          </cell>
          <cell r="D8135" t="str">
            <v>PC</v>
          </cell>
          <cell r="E8135">
            <v>13739.34</v>
          </cell>
        </row>
        <row r="8136">
          <cell r="B8136" t="str">
            <v>M011907239</v>
          </cell>
          <cell r="C8136" t="str">
            <v>TFF25 FoFo DN 1000 X 800 1370,000 kg</v>
          </cell>
          <cell r="D8136" t="str">
            <v>PC</v>
          </cell>
          <cell r="E8136">
            <v>14426.31</v>
          </cell>
        </row>
        <row r="8137">
          <cell r="B8137" t="str">
            <v>M011907241</v>
          </cell>
          <cell r="C8137" t="str">
            <v>TFF25 FoFo DN 1000 X 1000 1465,000 kg</v>
          </cell>
          <cell r="D8137" t="str">
            <v>PC</v>
          </cell>
          <cell r="E8137">
            <v>15147.61</v>
          </cell>
        </row>
        <row r="8138">
          <cell r="B8138" t="str">
            <v>M011907245</v>
          </cell>
          <cell r="C8138" t="str">
            <v>TFF25 FoFo DN 1200 X 200 1137,000 kg</v>
          </cell>
          <cell r="D8138" t="str">
            <v>PC</v>
          </cell>
          <cell r="E8138">
            <v>15905</v>
          </cell>
        </row>
        <row r="8139">
          <cell r="B8139" t="str">
            <v>M011907247</v>
          </cell>
          <cell r="C8139" t="str">
            <v>TFF25 FoFo DN 1200 X 250 1150,000 kg</v>
          </cell>
          <cell r="D8139" t="str">
            <v>PC</v>
          </cell>
          <cell r="E8139">
            <v>16700.25</v>
          </cell>
        </row>
        <row r="8140">
          <cell r="B8140" t="str">
            <v>M011907249</v>
          </cell>
          <cell r="C8140" t="str">
            <v>TFF25 FoFo DN 1200 X 400 1310,000 kg</v>
          </cell>
          <cell r="D8140" t="str">
            <v>PC</v>
          </cell>
          <cell r="E8140">
            <v>17535.27</v>
          </cell>
        </row>
        <row r="8141">
          <cell r="B8141" t="str">
            <v>M011907253</v>
          </cell>
          <cell r="C8141" t="str">
            <v>TFF25 FoFo DN 1200 X 600 1473,000 kg</v>
          </cell>
          <cell r="D8141" t="str">
            <v>PC</v>
          </cell>
          <cell r="E8141">
            <v>18412.03</v>
          </cell>
        </row>
        <row r="8142">
          <cell r="B8142" t="str">
            <v>M011907257</v>
          </cell>
          <cell r="C8142" t="str">
            <v>TFF25 FoFo DN 1200 X 800 1764,000 kg</v>
          </cell>
          <cell r="D8142" t="str">
            <v>PC</v>
          </cell>
          <cell r="E8142">
            <v>19332.63</v>
          </cell>
        </row>
        <row r="8143">
          <cell r="B8143" t="str">
            <v>M011907261</v>
          </cell>
          <cell r="C8143" t="str">
            <v>TFF25 FoFo DN 1200 X 1000 2012,000 kg</v>
          </cell>
          <cell r="D8143" t="str">
            <v>PC</v>
          </cell>
          <cell r="E8143">
            <v>20299.259999999998</v>
          </cell>
        </row>
        <row r="8144">
          <cell r="B8144" t="str">
            <v>M011907265</v>
          </cell>
          <cell r="C8144" t="str">
            <v>TFF25 FoFo DN 1200 X 1200 2355,000 kg</v>
          </cell>
          <cell r="D8144" t="str">
            <v>PC</v>
          </cell>
          <cell r="E8144">
            <v>21314.23</v>
          </cell>
        </row>
        <row r="8145">
          <cell r="B8145" t="str">
            <v>M011908000</v>
          </cell>
          <cell r="C8145" t="str">
            <v>JUNCAO 45 FoFo C/ FLANGES PN 25</v>
          </cell>
        </row>
        <row r="8146">
          <cell r="B8146" t="str">
            <v>M011908001</v>
          </cell>
          <cell r="C8146" t="str">
            <v>YFF25 FoFo DN 50 X 50 11,100 kg</v>
          </cell>
          <cell r="D8146" t="str">
            <v>PC</v>
          </cell>
          <cell r="E8146">
            <v>305.89999999999998</v>
          </cell>
        </row>
        <row r="8147">
          <cell r="B8147" t="str">
            <v>M011908005</v>
          </cell>
          <cell r="C8147" t="str">
            <v>YFF25 FoFo DN 80 X 80 17,200 kg</v>
          </cell>
          <cell r="D8147" t="str">
            <v>PC</v>
          </cell>
          <cell r="E8147">
            <v>312.47000000000003</v>
          </cell>
        </row>
        <row r="8148">
          <cell r="B8148" t="str">
            <v>M011908009</v>
          </cell>
          <cell r="C8148" t="str">
            <v>YFF25 FoFo DN 100 X 80 21,000 kg</v>
          </cell>
          <cell r="D8148" t="str">
            <v>PC</v>
          </cell>
          <cell r="E8148">
            <v>347.19</v>
          </cell>
        </row>
        <row r="8149">
          <cell r="B8149" t="str">
            <v>M011908013</v>
          </cell>
          <cell r="C8149" t="str">
            <v>YFF25 FoFo DN 100 X 100 22,500 kg</v>
          </cell>
          <cell r="D8149" t="str">
            <v>PC</v>
          </cell>
          <cell r="E8149">
            <v>385.74</v>
          </cell>
        </row>
        <row r="8150">
          <cell r="B8150" t="str">
            <v>M011908017</v>
          </cell>
          <cell r="C8150" t="str">
            <v>YFF25 FoFo DN 150 X 100 36,000 kg</v>
          </cell>
          <cell r="D8150" t="str">
            <v>PC</v>
          </cell>
          <cell r="E8150">
            <v>428.6</v>
          </cell>
        </row>
        <row r="8151">
          <cell r="B8151" t="str">
            <v>M011908021</v>
          </cell>
          <cell r="C8151" t="str">
            <v>YFF25 FoFo DN 150 X 150 39,000 kg</v>
          </cell>
          <cell r="D8151" t="str">
            <v>PC</v>
          </cell>
          <cell r="E8151">
            <v>476.23</v>
          </cell>
        </row>
        <row r="8152">
          <cell r="B8152" t="str">
            <v>M011908025</v>
          </cell>
          <cell r="C8152" t="str">
            <v>YFF25 FoFo DN 200 X 100 52,000 kg</v>
          </cell>
          <cell r="D8152" t="str">
            <v>PC</v>
          </cell>
          <cell r="E8152">
            <v>529.14</v>
          </cell>
        </row>
        <row r="8153">
          <cell r="B8153" t="str">
            <v>M011908029</v>
          </cell>
          <cell r="C8153" t="str">
            <v>YFF25 FoFo DN 200 X 150 56,000 kg</v>
          </cell>
          <cell r="D8153" t="str">
            <v>PC</v>
          </cell>
          <cell r="E8153">
            <v>587.94000000000005</v>
          </cell>
        </row>
        <row r="8154">
          <cell r="B8154" t="str">
            <v>M011908033</v>
          </cell>
          <cell r="C8154" t="str">
            <v>YFF25 FoFo DN 200 X 200 60,000 kg</v>
          </cell>
          <cell r="D8154" t="str">
            <v>PC</v>
          </cell>
          <cell r="E8154">
            <v>653.28</v>
          </cell>
        </row>
        <row r="8155">
          <cell r="B8155" t="str">
            <v>M011908037</v>
          </cell>
          <cell r="C8155" t="str">
            <v>YFF25 FoFo DN 250 X 150 79,000 kg</v>
          </cell>
          <cell r="D8155" t="str">
            <v>PC</v>
          </cell>
          <cell r="E8155">
            <v>725.85</v>
          </cell>
        </row>
        <row r="8156">
          <cell r="B8156" t="str">
            <v>M011908041</v>
          </cell>
          <cell r="C8156" t="str">
            <v>YFF25 FoFo DN 250 X 200 84,000 kg</v>
          </cell>
          <cell r="D8156" t="str">
            <v>PC</v>
          </cell>
          <cell r="E8156">
            <v>806.5</v>
          </cell>
        </row>
        <row r="8157">
          <cell r="B8157" t="str">
            <v>M011908045</v>
          </cell>
          <cell r="C8157" t="str">
            <v>YFF25 FoFo DN 250 X 250 90000 kg</v>
          </cell>
          <cell r="D8157" t="str">
            <v>PC</v>
          </cell>
          <cell r="E8157">
            <v>896.12</v>
          </cell>
        </row>
        <row r="8158">
          <cell r="B8158" t="str">
            <v>M011908049</v>
          </cell>
          <cell r="C8158" t="str">
            <v>YFF25 FoFo DN 300 X 200 114,000 kg</v>
          </cell>
          <cell r="D8158" t="str">
            <v>PC</v>
          </cell>
          <cell r="E8158">
            <v>995.68</v>
          </cell>
        </row>
        <row r="8159">
          <cell r="B8159" t="str">
            <v>M011908051</v>
          </cell>
          <cell r="C8159" t="str">
            <v>YFF25 FoFo DN 300 X 250 159,000 kg</v>
          </cell>
          <cell r="D8159" t="str">
            <v>PC</v>
          </cell>
          <cell r="E8159">
            <v>1106.3</v>
          </cell>
        </row>
        <row r="8160">
          <cell r="B8160" t="str">
            <v>M011908053</v>
          </cell>
          <cell r="C8160" t="str">
            <v>YFF25 FoFo DN 300 X 300 126,000 kg</v>
          </cell>
          <cell r="D8160" t="str">
            <v>PC</v>
          </cell>
          <cell r="E8160">
            <v>1229.23</v>
          </cell>
        </row>
        <row r="8161">
          <cell r="B8161" t="str">
            <v>M011908057</v>
          </cell>
          <cell r="C8161" t="str">
            <v>YFF25 FoFo DN 400 X 300 205,000 kg</v>
          </cell>
          <cell r="D8161" t="str">
            <v>PC</v>
          </cell>
          <cell r="E8161">
            <v>1365.81</v>
          </cell>
        </row>
        <row r="8162">
          <cell r="B8162" t="str">
            <v>M011908061</v>
          </cell>
          <cell r="C8162" t="str">
            <v>YFF25 FoFo DN 400 X 400 222,000 kg</v>
          </cell>
          <cell r="D8162" t="str">
            <v>PC</v>
          </cell>
          <cell r="E8162">
            <v>1517.59</v>
          </cell>
        </row>
        <row r="8163">
          <cell r="B8163" t="str">
            <v>M011909000</v>
          </cell>
          <cell r="C8163" t="str">
            <v>REDUCAO CONCENTRICA FoFo C/ FLANGES PN 25</v>
          </cell>
        </row>
        <row r="8164">
          <cell r="B8164" t="str">
            <v>M011909001</v>
          </cell>
          <cell r="C8164" t="str">
            <v>RFF25 FoFo DN 80 X 50 8,400 kg</v>
          </cell>
          <cell r="D8164" t="str">
            <v>PC</v>
          </cell>
          <cell r="E8164">
            <v>240.14</v>
          </cell>
        </row>
        <row r="8165">
          <cell r="B8165" t="str">
            <v>M011909003</v>
          </cell>
          <cell r="C8165" t="str">
            <v>RFF25 FoFo DN 80 X 75 9,400 kg</v>
          </cell>
          <cell r="D8165" t="str">
            <v>PC</v>
          </cell>
          <cell r="E8165">
            <v>250.91</v>
          </cell>
        </row>
        <row r="8166">
          <cell r="B8166" t="str">
            <v>M011909005</v>
          </cell>
          <cell r="C8166" t="str">
            <v>RFF25 FoFo DN 100 X 50 16,000 kg</v>
          </cell>
          <cell r="D8166" t="str">
            <v>PC</v>
          </cell>
          <cell r="E8166">
            <v>556.15</v>
          </cell>
        </row>
        <row r="8167">
          <cell r="B8167" t="str">
            <v>M011909009</v>
          </cell>
          <cell r="C8167" t="str">
            <v>RFF25 FoFo DN 100 X 80 9,500 kg</v>
          </cell>
          <cell r="D8167" t="str">
            <v>PC</v>
          </cell>
          <cell r="E8167">
            <v>556.15</v>
          </cell>
        </row>
        <row r="8168">
          <cell r="B8168" t="str">
            <v>M011909013</v>
          </cell>
          <cell r="C8168" t="str">
            <v>RFF25 FoFo DN 150 X 80 26,500 kg</v>
          </cell>
          <cell r="D8168" t="str">
            <v>PC</v>
          </cell>
          <cell r="E8168">
            <v>766.43</v>
          </cell>
        </row>
        <row r="8169">
          <cell r="B8169" t="str">
            <v>M011909017</v>
          </cell>
          <cell r="C8169" t="str">
            <v>RFF25 FoFo DN 150 X 100 17,000 kg</v>
          </cell>
          <cell r="D8169" t="str">
            <v>PC</v>
          </cell>
          <cell r="E8169">
            <v>766.43</v>
          </cell>
        </row>
        <row r="8170">
          <cell r="B8170" t="str">
            <v>M011909021</v>
          </cell>
          <cell r="C8170" t="str">
            <v>RFF25 FoFo DN 200 X 100 33,000 kg</v>
          </cell>
          <cell r="D8170" t="str">
            <v>PC</v>
          </cell>
          <cell r="E8170">
            <v>1838.04</v>
          </cell>
        </row>
        <row r="8171">
          <cell r="B8171" t="str">
            <v>M011909025</v>
          </cell>
          <cell r="C8171" t="str">
            <v>RFF25 FoFo DN 200 X 150 25,000 kg</v>
          </cell>
          <cell r="D8171" t="str">
            <v>PC</v>
          </cell>
          <cell r="E8171">
            <v>1885.49</v>
          </cell>
        </row>
        <row r="8172">
          <cell r="B8172" t="str">
            <v>M011909027</v>
          </cell>
          <cell r="C8172" t="str">
            <v>RFF25 FoFo DN 250 X 100 44,000 kg</v>
          </cell>
          <cell r="D8172" t="str">
            <v>PC</v>
          </cell>
          <cell r="E8172">
            <v>2307.84</v>
          </cell>
        </row>
        <row r="8173">
          <cell r="B8173" t="str">
            <v>M011909029</v>
          </cell>
          <cell r="C8173" t="str">
            <v>RFF25 FoFo DN 250 X 150 49,000 kg</v>
          </cell>
          <cell r="D8173" t="str">
            <v>PC</v>
          </cell>
          <cell r="E8173">
            <v>1634.57</v>
          </cell>
        </row>
        <row r="8174">
          <cell r="B8174" t="str">
            <v>M011909033</v>
          </cell>
          <cell r="C8174" t="str">
            <v>RFF25 FoFo DN 250 X 200 35,500 kg</v>
          </cell>
          <cell r="D8174" t="str">
            <v>PC</v>
          </cell>
          <cell r="E8174">
            <v>1668.46</v>
          </cell>
        </row>
        <row r="8175">
          <cell r="B8175" t="str">
            <v>M011909037</v>
          </cell>
          <cell r="C8175" t="str">
            <v>RFF25 FoFo DN 300 X 150 58,000 kg</v>
          </cell>
          <cell r="D8175" t="str">
            <v>PC</v>
          </cell>
          <cell r="E8175">
            <v>1878.7</v>
          </cell>
        </row>
        <row r="8176">
          <cell r="B8176" t="str">
            <v>M011909041</v>
          </cell>
          <cell r="C8176" t="str">
            <v>RFF25 FoFo DN 300 X 200 65,000 kg</v>
          </cell>
          <cell r="D8176" t="str">
            <v>PC</v>
          </cell>
          <cell r="E8176">
            <v>1946.53</v>
          </cell>
        </row>
        <row r="8177">
          <cell r="B8177" t="str">
            <v>M011909045</v>
          </cell>
          <cell r="C8177" t="str">
            <v>RFF25 FoFo DN 300 X 250 49,000 kg</v>
          </cell>
          <cell r="D8177" t="str">
            <v>PC</v>
          </cell>
          <cell r="E8177">
            <v>1993.98</v>
          </cell>
        </row>
        <row r="8178">
          <cell r="B8178" t="str">
            <v>M011909046</v>
          </cell>
          <cell r="C8178" t="str">
            <v>RFF25 FoFo DN 350 X 200 92,000 kg</v>
          </cell>
          <cell r="D8178" t="str">
            <v>PC</v>
          </cell>
          <cell r="E8178">
            <v>2471.31</v>
          </cell>
        </row>
        <row r="8179">
          <cell r="B8179" t="str">
            <v>M011909047</v>
          </cell>
          <cell r="C8179" t="str">
            <v>RFF25 FoFo DN 350 X 250 89,000 kg</v>
          </cell>
          <cell r="D8179" t="str">
            <v>PC</v>
          </cell>
          <cell r="E8179">
            <v>2772.84</v>
          </cell>
        </row>
        <row r="8180">
          <cell r="B8180" t="str">
            <v>M011909049</v>
          </cell>
          <cell r="C8180" t="str">
            <v>RFF25 FoFo DN 350 X 300 66,000 kg</v>
          </cell>
          <cell r="D8180" t="str">
            <v>PC</v>
          </cell>
          <cell r="E8180">
            <v>2828.25</v>
          </cell>
        </row>
        <row r="8181">
          <cell r="B8181" t="str">
            <v>M011909053</v>
          </cell>
          <cell r="C8181" t="str">
            <v>RFF25 FoFo DN 400 X 250 98,000 kg</v>
          </cell>
          <cell r="D8181" t="str">
            <v>PC</v>
          </cell>
          <cell r="E8181">
            <v>2930</v>
          </cell>
        </row>
        <row r="8182">
          <cell r="B8182" t="str">
            <v>M011909057</v>
          </cell>
          <cell r="C8182" t="str">
            <v>RFF25 FoFo DN 400 X 300 98,000 kg</v>
          </cell>
          <cell r="D8182" t="str">
            <v>PC</v>
          </cell>
          <cell r="E8182">
            <v>2977.45</v>
          </cell>
        </row>
        <row r="8183">
          <cell r="B8183" t="str">
            <v>M011909061</v>
          </cell>
          <cell r="C8183" t="str">
            <v>RFF25 FoFo DN 400 X 350 86,000 kg</v>
          </cell>
          <cell r="D8183" t="str">
            <v>PC</v>
          </cell>
          <cell r="E8183">
            <v>3099.55</v>
          </cell>
        </row>
        <row r="8184">
          <cell r="B8184" t="str">
            <v>M011909065</v>
          </cell>
          <cell r="C8184" t="str">
            <v>RFF25 FoFo DN 45 X 300 118,000 kg</v>
          </cell>
          <cell r="D8184" t="str">
            <v>PC</v>
          </cell>
          <cell r="E8184">
            <v>3648.88</v>
          </cell>
        </row>
        <row r="8185">
          <cell r="B8185" t="str">
            <v>M011909069</v>
          </cell>
          <cell r="C8185" t="str">
            <v>RFF25 FoFo DN 45 X 350 127,000 kg</v>
          </cell>
          <cell r="D8185" t="str">
            <v>PC</v>
          </cell>
          <cell r="E8185">
            <v>3757.38</v>
          </cell>
        </row>
        <row r="8186">
          <cell r="B8186" t="str">
            <v>M011909073</v>
          </cell>
          <cell r="C8186" t="str">
            <v>RFF25 FoFo DN 45 X 400 140,000 kg</v>
          </cell>
          <cell r="D8186" t="str">
            <v>PC</v>
          </cell>
          <cell r="E8186">
            <v>3906.67</v>
          </cell>
        </row>
        <row r="8187">
          <cell r="B8187" t="str">
            <v>M011909075</v>
          </cell>
          <cell r="C8187" t="str">
            <v>RFF25 FoFo DN 500 X 350 146,000 kg</v>
          </cell>
          <cell r="D8187" t="str">
            <v>PC</v>
          </cell>
          <cell r="E8187">
            <v>3840.03</v>
          </cell>
        </row>
        <row r="8188">
          <cell r="B8188" t="str">
            <v>M011909077</v>
          </cell>
          <cell r="C8188" t="str">
            <v>RFF25 FoFo DN 500 X 400 153,000 kg</v>
          </cell>
          <cell r="D8188" t="str">
            <v>PC</v>
          </cell>
          <cell r="E8188">
            <v>8152.38</v>
          </cell>
        </row>
        <row r="8189">
          <cell r="B8189" t="str">
            <v>M011909078</v>
          </cell>
          <cell r="C8189" t="str">
            <v>RFF25 FoFo DN 500 X 45 118,000 kg</v>
          </cell>
          <cell r="D8189" t="str">
            <v>PC</v>
          </cell>
          <cell r="E8189">
            <v>7604.01</v>
          </cell>
        </row>
        <row r="8190">
          <cell r="B8190" t="str">
            <v>M011909079</v>
          </cell>
          <cell r="C8190" t="str">
            <v>RFF25 FoFo DN 600 X 400 212,000 kg</v>
          </cell>
          <cell r="D8190" t="str">
            <v>PC</v>
          </cell>
          <cell r="E8190">
            <v>10705.84</v>
          </cell>
        </row>
        <row r="8191">
          <cell r="B8191" t="str">
            <v>M011909080</v>
          </cell>
          <cell r="C8191" t="str">
            <v>RFF25 FoFo DN 600 X 45 217,000 kg</v>
          </cell>
          <cell r="D8191" t="str">
            <v>PC</v>
          </cell>
          <cell r="E8191">
            <v>10737.44</v>
          </cell>
        </row>
        <row r="8192">
          <cell r="B8192" t="str">
            <v>M011909081</v>
          </cell>
          <cell r="C8192" t="str">
            <v>RFF25 FoFo DN 600 X 500 216,000 kg</v>
          </cell>
          <cell r="D8192" t="str">
            <v>PC</v>
          </cell>
          <cell r="E8192">
            <v>10811.05</v>
          </cell>
        </row>
        <row r="8193">
          <cell r="B8193" t="str">
            <v>M011909085</v>
          </cell>
          <cell r="C8193" t="str">
            <v>RFF25 FoFo DN 700 X 600 285,000 kg</v>
          </cell>
          <cell r="D8193" t="str">
            <v>PC</v>
          </cell>
          <cell r="E8193">
            <v>11950.45</v>
          </cell>
        </row>
        <row r="8194">
          <cell r="B8194" t="str">
            <v>M011909089</v>
          </cell>
          <cell r="C8194" t="str">
            <v>RFF25 FoFo DN 800 X 700 369,000 kg</v>
          </cell>
          <cell r="D8194" t="str">
            <v>PC</v>
          </cell>
          <cell r="E8194">
            <v>14670.2</v>
          </cell>
        </row>
        <row r="8195">
          <cell r="B8195" t="str">
            <v>M011909093</v>
          </cell>
          <cell r="C8195" t="str">
            <v>RFF25 FoFo DN 90 X 800 461,000 kg</v>
          </cell>
          <cell r="D8195" t="str">
            <v>PC</v>
          </cell>
          <cell r="E8195">
            <v>15796.09</v>
          </cell>
        </row>
        <row r="8196">
          <cell r="B8196" t="str">
            <v>M011909097</v>
          </cell>
          <cell r="C8196" t="str">
            <v>RFF25 FoFo DN 1000 X 90 576,000 kg</v>
          </cell>
          <cell r="D8196" t="str">
            <v>PC</v>
          </cell>
          <cell r="E8196">
            <v>19838.349999999999</v>
          </cell>
        </row>
        <row r="8197">
          <cell r="B8197" t="str">
            <v>M011909101</v>
          </cell>
          <cell r="C8197" t="str">
            <v>RFF25 FoFo DN 1200 X 1000 898,000 kg</v>
          </cell>
          <cell r="D8197" t="str">
            <v>PC</v>
          </cell>
          <cell r="E8197">
            <v>29618.48</v>
          </cell>
        </row>
        <row r="8198">
          <cell r="B8198" t="str">
            <v>M011910000</v>
          </cell>
          <cell r="C8198" t="str">
            <v>REDUCAO EXCENTRICA FoFo C/ FLANGES PN 25</v>
          </cell>
          <cell r="D8198" t="str">
            <v>PC</v>
          </cell>
        </row>
        <row r="8199">
          <cell r="B8199" t="str">
            <v>M011910001</v>
          </cell>
          <cell r="C8199" t="str">
            <v>REFF25 FoFo DN 80 X 50 8,000 kg</v>
          </cell>
          <cell r="D8199" t="str">
            <v>PC</v>
          </cell>
          <cell r="E8199">
            <v>192.71</v>
          </cell>
        </row>
        <row r="8200">
          <cell r="B8200" t="str">
            <v>M011910005</v>
          </cell>
          <cell r="C8200" t="str">
            <v>REFF25 FoFo DN 100 X 50 10,000 kg</v>
          </cell>
          <cell r="D8200" t="str">
            <v>PC</v>
          </cell>
          <cell r="E8200">
            <v>523.87</v>
          </cell>
        </row>
        <row r="8201">
          <cell r="B8201" t="str">
            <v>M011910009</v>
          </cell>
          <cell r="C8201" t="str">
            <v>REFF25 FoFo DN 100 X 80 10,000 kg</v>
          </cell>
          <cell r="D8201" t="str">
            <v>PC</v>
          </cell>
          <cell r="E8201">
            <v>523.87</v>
          </cell>
        </row>
        <row r="8202">
          <cell r="B8202" t="str">
            <v>M011910013</v>
          </cell>
          <cell r="C8202" t="str">
            <v>REFF25 FoFo DN 150 X 80 18,200 kg</v>
          </cell>
          <cell r="D8202" t="str">
            <v>PC</v>
          </cell>
          <cell r="E8202">
            <v>680.42</v>
          </cell>
        </row>
        <row r="8203">
          <cell r="B8203" t="str">
            <v>M011910017</v>
          </cell>
          <cell r="C8203" t="str">
            <v>REFF25 FoFo DN 150 X 100 16,500 kg</v>
          </cell>
          <cell r="D8203" t="str">
            <v>PC</v>
          </cell>
          <cell r="E8203">
            <v>680.42</v>
          </cell>
        </row>
        <row r="8204">
          <cell r="B8204" t="str">
            <v>M011910021</v>
          </cell>
          <cell r="C8204" t="str">
            <v>REFF25 FoFo DN 200 X 100 30,000 kg</v>
          </cell>
          <cell r="D8204" t="str">
            <v>PC</v>
          </cell>
          <cell r="E8204">
            <v>1427</v>
          </cell>
        </row>
        <row r="8205">
          <cell r="B8205" t="str">
            <v>M011910025</v>
          </cell>
          <cell r="C8205" t="str">
            <v>REFF25 FoFo DN 200 X 150 25,000 kg</v>
          </cell>
          <cell r="D8205" t="str">
            <v>PC</v>
          </cell>
          <cell r="E8205">
            <v>1463.1</v>
          </cell>
        </row>
        <row r="8206">
          <cell r="B8206" t="str">
            <v>M011910029</v>
          </cell>
          <cell r="C8206" t="str">
            <v>REFF25 FoFo DN 250 X 150 43,000 kg</v>
          </cell>
          <cell r="D8206" t="str">
            <v>PC</v>
          </cell>
          <cell r="E8206">
            <v>1318.64</v>
          </cell>
        </row>
        <row r="8207">
          <cell r="B8207" t="str">
            <v>M011910033</v>
          </cell>
          <cell r="C8207" t="str">
            <v>REFF25 FoFo DN 250 X 200 35,000 kg</v>
          </cell>
          <cell r="D8207" t="str">
            <v>PC</v>
          </cell>
          <cell r="E8207">
            <v>1354.74</v>
          </cell>
        </row>
        <row r="8208">
          <cell r="B8208" t="str">
            <v>M011910037</v>
          </cell>
          <cell r="C8208" t="str">
            <v>REFF25 FoFo DN 300 X 150 52,000 kg</v>
          </cell>
          <cell r="D8208" t="str">
            <v>PC</v>
          </cell>
          <cell r="E8208">
            <v>1577.51</v>
          </cell>
        </row>
        <row r="8209">
          <cell r="B8209" t="str">
            <v>M011910041</v>
          </cell>
          <cell r="C8209" t="str">
            <v>REFF25 FoFo DN 300 X 200 58,000 kg</v>
          </cell>
          <cell r="D8209" t="str">
            <v>PC</v>
          </cell>
          <cell r="E8209">
            <v>1637.72</v>
          </cell>
        </row>
        <row r="8210">
          <cell r="B8210" t="str">
            <v>M011910045</v>
          </cell>
          <cell r="C8210" t="str">
            <v>REFF25 FoFo DN 300 X 250 49,000 kg</v>
          </cell>
          <cell r="D8210" t="str">
            <v>PC</v>
          </cell>
          <cell r="E8210">
            <v>1685.93</v>
          </cell>
        </row>
        <row r="8211">
          <cell r="B8211" t="str">
            <v>M011910049</v>
          </cell>
          <cell r="C8211" t="str">
            <v>REFF25 FoFo DN 400 X 250 92,000 kg</v>
          </cell>
          <cell r="D8211" t="str">
            <v>PC</v>
          </cell>
          <cell r="E8211">
            <v>2613.14</v>
          </cell>
        </row>
        <row r="8212">
          <cell r="B8212" t="str">
            <v>M011910053</v>
          </cell>
          <cell r="C8212" t="str">
            <v>REFF25 FoFo DN 400 X 300 101,000 kg</v>
          </cell>
          <cell r="D8212" t="str">
            <v>PC</v>
          </cell>
          <cell r="E8212">
            <v>2944.3</v>
          </cell>
        </row>
        <row r="8213">
          <cell r="B8213" t="str">
            <v>M011910057</v>
          </cell>
          <cell r="C8213" t="str">
            <v>RFF25 FoFo DN 600 X 500 261,000 kg</v>
          </cell>
          <cell r="D8213" t="str">
            <v>PC</v>
          </cell>
          <cell r="E8213">
            <v>3268.17</v>
          </cell>
        </row>
        <row r="8214">
          <cell r="B8214" t="str">
            <v>M011911000</v>
          </cell>
          <cell r="C8214" t="str">
            <v>PLACA DE REDUCAO FoFo PN 25</v>
          </cell>
        </row>
        <row r="8215">
          <cell r="B8215" t="str">
            <v>M011911001</v>
          </cell>
          <cell r="C8215" t="str">
            <v>PR25 FoFo DN 100 X 50 5,400 kg</v>
          </cell>
          <cell r="D8215" t="str">
            <v>PC</v>
          </cell>
          <cell r="E8215">
            <v>147.47</v>
          </cell>
        </row>
        <row r="8216">
          <cell r="B8216" t="str">
            <v>M011911005</v>
          </cell>
          <cell r="C8216" t="str">
            <v>PR25 FoFo DN 200 X 80 17,000 kg</v>
          </cell>
          <cell r="D8216" t="str">
            <v>PC</v>
          </cell>
          <cell r="E8216">
            <v>294.93</v>
          </cell>
        </row>
        <row r="8217">
          <cell r="B8217" t="str">
            <v>M011911009</v>
          </cell>
          <cell r="C8217" t="str">
            <v>PR25 FoFo DN 200 X 100 17,000 kg</v>
          </cell>
          <cell r="D8217" t="str">
            <v>PC</v>
          </cell>
          <cell r="E8217">
            <v>452.04</v>
          </cell>
        </row>
        <row r="8218">
          <cell r="B8218" t="str">
            <v>M011911013</v>
          </cell>
          <cell r="C8218" t="str">
            <v>PR25 FoFo DN 250 X 200 37,000 kg</v>
          </cell>
          <cell r="D8218" t="str">
            <v>PC</v>
          </cell>
          <cell r="E8218">
            <v>746.96</v>
          </cell>
        </row>
        <row r="8219">
          <cell r="B8219" t="str">
            <v>M011911017</v>
          </cell>
          <cell r="C8219" t="str">
            <v>PR25 FoFo DN 350 X 150 59,000 kg</v>
          </cell>
          <cell r="D8219" t="str">
            <v>PC</v>
          </cell>
          <cell r="E8219">
            <v>878.37</v>
          </cell>
        </row>
        <row r="8220">
          <cell r="B8220" t="str">
            <v>M011911021</v>
          </cell>
          <cell r="C8220" t="str">
            <v>PR25 FoFo DN 350 X 250 48,000 kg</v>
          </cell>
          <cell r="D8220" t="str">
            <v>PC</v>
          </cell>
          <cell r="E8220">
            <v>904.03</v>
          </cell>
        </row>
        <row r="8221">
          <cell r="B8221" t="str">
            <v>M011911025</v>
          </cell>
          <cell r="C8221" t="str">
            <v>PR25 FoFo DN 400 X 150 56,000 kg</v>
          </cell>
          <cell r="D8221" t="str">
            <v>PC</v>
          </cell>
          <cell r="E8221">
            <v>759.78</v>
          </cell>
        </row>
        <row r="8222">
          <cell r="B8222" t="str">
            <v>M011911029</v>
          </cell>
          <cell r="C8222" t="str">
            <v>PR25 FoFo DN 400 X 200 59,000 kg</v>
          </cell>
          <cell r="D8222" t="str">
            <v>PC</v>
          </cell>
          <cell r="E8222">
            <v>782.21</v>
          </cell>
        </row>
        <row r="8223">
          <cell r="B8223" t="str">
            <v>M011911033</v>
          </cell>
          <cell r="C8223" t="str">
            <v>PR25 FoFo DN 400 X 250 61,000 kg</v>
          </cell>
          <cell r="D8223" t="str">
            <v>PC</v>
          </cell>
          <cell r="E8223">
            <v>801.46</v>
          </cell>
        </row>
        <row r="8224">
          <cell r="B8224" t="str">
            <v>M011911037</v>
          </cell>
          <cell r="C8224" t="str">
            <v>PR25 FoFo DN 400 X 300 60,000 kg</v>
          </cell>
          <cell r="D8224" t="str">
            <v>PC</v>
          </cell>
          <cell r="E8224">
            <v>753.36</v>
          </cell>
        </row>
        <row r="8225">
          <cell r="B8225" t="str">
            <v>M011911041</v>
          </cell>
          <cell r="C8225" t="str">
            <v>PR25 FoFo DN 45 X 350 70,000 kg</v>
          </cell>
          <cell r="D8225" t="str">
            <v>PC</v>
          </cell>
          <cell r="E8225">
            <v>888</v>
          </cell>
        </row>
        <row r="8226">
          <cell r="B8226" t="str">
            <v>M011911045</v>
          </cell>
          <cell r="C8226" t="str">
            <v>PR25 FoFo DN 500 X 350 85,000 kg</v>
          </cell>
          <cell r="D8226" t="str">
            <v>PC</v>
          </cell>
          <cell r="E8226">
            <v>1080.3399999999999</v>
          </cell>
        </row>
        <row r="8227">
          <cell r="B8227" t="str">
            <v>M011911049</v>
          </cell>
          <cell r="C8227" t="str">
            <v>PR25 FoFo DN 500 X 400 83,000 kg</v>
          </cell>
          <cell r="D8227" t="str">
            <v>PC</v>
          </cell>
          <cell r="E8227">
            <v>1112.42</v>
          </cell>
        </row>
        <row r="8228">
          <cell r="B8228" t="str">
            <v>M011911053</v>
          </cell>
          <cell r="C8228" t="str">
            <v>PR25 FoFo DN 600 X 150 178,000 kg</v>
          </cell>
          <cell r="D8228" t="str">
            <v>PC</v>
          </cell>
          <cell r="E8228">
            <v>1138.07</v>
          </cell>
        </row>
        <row r="8229">
          <cell r="B8229" t="str">
            <v>M011911057</v>
          </cell>
          <cell r="C8229" t="str">
            <v>PR25 FoFo DN 600 X 45 134,000 kg</v>
          </cell>
          <cell r="D8229" t="str">
            <v>PC</v>
          </cell>
          <cell r="E8229">
            <v>1282.33</v>
          </cell>
        </row>
        <row r="8230">
          <cell r="B8230" t="str">
            <v>M011911061</v>
          </cell>
          <cell r="C8230" t="str">
            <v>PR25 FoFo DN 700 X 500 178,000 kg</v>
          </cell>
          <cell r="D8230" t="str">
            <v>PC</v>
          </cell>
          <cell r="E8230">
            <v>3580.88</v>
          </cell>
        </row>
        <row r="8231">
          <cell r="B8231" t="str">
            <v>M011911065</v>
          </cell>
          <cell r="C8231" t="str">
            <v>PR25 FoFo DN 90 X 700 237,000 kg</v>
          </cell>
          <cell r="D8231" t="str">
            <v>PC</v>
          </cell>
          <cell r="E8231">
            <v>3622.57</v>
          </cell>
        </row>
        <row r="8232">
          <cell r="B8232" t="str">
            <v>M011911069</v>
          </cell>
          <cell r="C8232" t="str">
            <v>PR25 FoFo DN 1000 X 700 277,000 kg</v>
          </cell>
          <cell r="D8232" t="str">
            <v>PC</v>
          </cell>
          <cell r="E8232">
            <v>4927.32</v>
          </cell>
        </row>
        <row r="8233">
          <cell r="B8233" t="str">
            <v>M011911073</v>
          </cell>
          <cell r="C8233" t="str">
            <v>PR25 FoFo DN 1000 X 800 308,000 kg</v>
          </cell>
          <cell r="D8233" t="str">
            <v>PC</v>
          </cell>
          <cell r="E8233">
            <v>5071.5600000000004</v>
          </cell>
        </row>
        <row r="8234">
          <cell r="B8234" t="str">
            <v>M011912000</v>
          </cell>
          <cell r="C8234" t="str">
            <v>FLANGE CEGO FoFo PN 25</v>
          </cell>
        </row>
        <row r="8235">
          <cell r="B8235" t="str">
            <v>M011912001</v>
          </cell>
          <cell r="C8235" t="str">
            <v>FC25 FoFo DN 50 2,400 kg</v>
          </cell>
          <cell r="D8235" t="str">
            <v>PC</v>
          </cell>
          <cell r="E8235">
            <v>52.35</v>
          </cell>
        </row>
        <row r="8236">
          <cell r="B8236" t="str">
            <v>M011912005</v>
          </cell>
          <cell r="C8236" t="str">
            <v>FC25 FoFo DN 80 3,600 kg</v>
          </cell>
          <cell r="D8236" t="str">
            <v>PC</v>
          </cell>
          <cell r="E8236">
            <v>65.42</v>
          </cell>
        </row>
        <row r="8237">
          <cell r="B8237" t="str">
            <v>M011912009</v>
          </cell>
          <cell r="C8237" t="str">
            <v>FC25 FoFo DN 100 4,800 kg</v>
          </cell>
          <cell r="D8237" t="str">
            <v>PC</v>
          </cell>
          <cell r="E8237">
            <v>81.790000000000006</v>
          </cell>
        </row>
        <row r="8238">
          <cell r="B8238" t="str">
            <v>M011912013</v>
          </cell>
          <cell r="C8238" t="str">
            <v>FC25 FoFo DN 150 8,300 kg</v>
          </cell>
          <cell r="D8238" t="str">
            <v>PC</v>
          </cell>
          <cell r="E8238">
            <v>102.24</v>
          </cell>
        </row>
        <row r="8239">
          <cell r="B8239" t="str">
            <v>M011912017</v>
          </cell>
          <cell r="C8239" t="str">
            <v>FC25 FoFo DN 200 13,300 kg</v>
          </cell>
          <cell r="D8239" t="str">
            <v>PC</v>
          </cell>
          <cell r="E8239">
            <v>127.8</v>
          </cell>
        </row>
        <row r="8240">
          <cell r="B8240" t="str">
            <v>M011912021</v>
          </cell>
          <cell r="C8240" t="str">
            <v>FC25 FoFo DN 250 21,000 kg</v>
          </cell>
          <cell r="D8240" t="str">
            <v>PC</v>
          </cell>
          <cell r="E8240">
            <v>159.72999999999999</v>
          </cell>
        </row>
        <row r="8241">
          <cell r="B8241" t="str">
            <v>M011912025</v>
          </cell>
          <cell r="C8241" t="str">
            <v>FC25 FoFo DN 300 30,000 kg</v>
          </cell>
          <cell r="D8241" t="str">
            <v>PC</v>
          </cell>
          <cell r="E8241">
            <v>223.64</v>
          </cell>
        </row>
        <row r="8242">
          <cell r="B8242" t="str">
            <v>M011912029</v>
          </cell>
          <cell r="C8242" t="str">
            <v>FC25 FoFo DN 350 43,000 kg</v>
          </cell>
          <cell r="D8242" t="str">
            <v>PC</v>
          </cell>
          <cell r="E8242">
            <v>313.08</v>
          </cell>
        </row>
        <row r="8243">
          <cell r="B8243" t="str">
            <v>M011912033</v>
          </cell>
          <cell r="C8243" t="str">
            <v>FC25 FoFo DN 400 58,000 kg</v>
          </cell>
          <cell r="D8243" t="str">
            <v>PC</v>
          </cell>
          <cell r="E8243">
            <v>468.61</v>
          </cell>
        </row>
        <row r="8244">
          <cell r="B8244" t="str">
            <v>M011912037</v>
          </cell>
          <cell r="C8244" t="str">
            <v>FC25 FoFo DN 45 87,000 kg</v>
          </cell>
          <cell r="D8244" t="str">
            <v>PC</v>
          </cell>
          <cell r="E8244">
            <v>656.03</v>
          </cell>
        </row>
        <row r="8245">
          <cell r="B8245" t="str">
            <v>M011912041</v>
          </cell>
          <cell r="C8245" t="str">
            <v>FC25 FoFo DN 500 94,000 kg</v>
          </cell>
          <cell r="D8245" t="str">
            <v>PC</v>
          </cell>
          <cell r="E8245">
            <v>1015.34</v>
          </cell>
        </row>
        <row r="8246">
          <cell r="B8246" t="str">
            <v>M011912045</v>
          </cell>
          <cell r="C8246" t="str">
            <v>FC25 FoFo DN 600 144,000 kg</v>
          </cell>
          <cell r="D8246" t="str">
            <v>PC</v>
          </cell>
          <cell r="E8246">
            <v>1421.51</v>
          </cell>
        </row>
        <row r="8247">
          <cell r="B8247" t="str">
            <v>M011912049</v>
          </cell>
          <cell r="C8247" t="str">
            <v>FC25 FoFo DN 700 215,000 kg</v>
          </cell>
          <cell r="D8247" t="str">
            <v>PC</v>
          </cell>
          <cell r="E8247">
            <v>1990.09</v>
          </cell>
        </row>
        <row r="8248">
          <cell r="B8248" t="str">
            <v>M011912053</v>
          </cell>
          <cell r="C8248" t="str">
            <v>FC25 FoFo DN 800 304,000 kg</v>
          </cell>
          <cell r="D8248" t="str">
            <v>PC</v>
          </cell>
          <cell r="E8248">
            <v>2786.12</v>
          </cell>
        </row>
        <row r="8249">
          <cell r="B8249" t="str">
            <v>M011912057</v>
          </cell>
          <cell r="C8249" t="str">
            <v>FC25 FoFo DN 90 397,000 kg</v>
          </cell>
          <cell r="D8249" t="str">
            <v>PC</v>
          </cell>
          <cell r="E8249">
            <v>3900.56</v>
          </cell>
        </row>
        <row r="8250">
          <cell r="B8250" t="str">
            <v>M011912061</v>
          </cell>
          <cell r="C8250" t="str">
            <v>FC25 FoFo DN 1000 535,000 kg</v>
          </cell>
          <cell r="D8250" t="str">
            <v>PC</v>
          </cell>
          <cell r="E8250">
            <v>5460.8</v>
          </cell>
        </row>
        <row r="8251">
          <cell r="B8251" t="str">
            <v>M011912065</v>
          </cell>
          <cell r="C8251" t="str">
            <v>FC25 FoFo DN 1200 843,000 kg</v>
          </cell>
          <cell r="D8251" t="str">
            <v>PC</v>
          </cell>
          <cell r="E8251">
            <v>7645.12</v>
          </cell>
        </row>
        <row r="8252">
          <cell r="B8252" t="str">
            <v>M011912100</v>
          </cell>
          <cell r="C8252" t="str">
            <v>FLANGE AVULSO FoFo PN 25</v>
          </cell>
        </row>
        <row r="8253">
          <cell r="B8253" t="str">
            <v>M011912101</v>
          </cell>
          <cell r="C8253" t="str">
            <v>FA25 FoFo DN 50 3,500 kg</v>
          </cell>
          <cell r="D8253" t="str">
            <v>PC</v>
          </cell>
          <cell r="E8253">
            <v>58.44</v>
          </cell>
        </row>
        <row r="8254">
          <cell r="B8254" t="str">
            <v>M011912105</v>
          </cell>
          <cell r="C8254" t="str">
            <v>FA25 FoFo DN 80 4,000 kg</v>
          </cell>
          <cell r="D8254" t="str">
            <v>PC</v>
          </cell>
          <cell r="E8254">
            <v>73.069999999999993</v>
          </cell>
        </row>
        <row r="8255">
          <cell r="B8255" t="str">
            <v>M011912109</v>
          </cell>
          <cell r="C8255" t="str">
            <v>FA25 FoFo DN 100 4,800 kg</v>
          </cell>
          <cell r="D8255" t="str">
            <v>PC</v>
          </cell>
          <cell r="E8255">
            <v>91.34</v>
          </cell>
        </row>
        <row r="8256">
          <cell r="B8256" t="str">
            <v>M011912113</v>
          </cell>
          <cell r="C8256" t="str">
            <v>FA25 FoFo DN 150 6,800 kg</v>
          </cell>
          <cell r="D8256" t="str">
            <v>PC</v>
          </cell>
          <cell r="E8256">
            <v>114.17</v>
          </cell>
        </row>
        <row r="8257">
          <cell r="B8257" t="str">
            <v>M011912117</v>
          </cell>
          <cell r="C8257" t="str">
            <v>FA25 FoFo DN 200 11,100 kg</v>
          </cell>
          <cell r="D8257" t="str">
            <v>PC</v>
          </cell>
          <cell r="E8257">
            <v>142.69999999999999</v>
          </cell>
        </row>
        <row r="8258">
          <cell r="B8258" t="str">
            <v>M011912121</v>
          </cell>
          <cell r="C8258" t="str">
            <v>FA25 FoFo DN 250 17,500 kg</v>
          </cell>
          <cell r="D8258" t="str">
            <v>PC</v>
          </cell>
          <cell r="E8258">
            <v>178.4</v>
          </cell>
        </row>
        <row r="8259">
          <cell r="B8259" t="str">
            <v>M011912125</v>
          </cell>
          <cell r="C8259" t="str">
            <v>FA25 FoFo DN 300 24,800 kg</v>
          </cell>
          <cell r="D8259" t="str">
            <v>PC</v>
          </cell>
          <cell r="E8259">
            <v>222.98</v>
          </cell>
        </row>
        <row r="8260">
          <cell r="B8260" t="str">
            <v>M011912129</v>
          </cell>
          <cell r="C8260" t="str">
            <v>FA25 FoFo DN 350 24,700 kg</v>
          </cell>
          <cell r="D8260" t="str">
            <v>PC</v>
          </cell>
          <cell r="E8260">
            <v>289.89</v>
          </cell>
        </row>
        <row r="8261">
          <cell r="B8261" t="str">
            <v>M011912133</v>
          </cell>
          <cell r="C8261" t="str">
            <v>FA25 FoFo DN 400 47,000 kg</v>
          </cell>
          <cell r="D8261" t="str">
            <v>PC</v>
          </cell>
          <cell r="E8261">
            <v>399.24</v>
          </cell>
        </row>
        <row r="8262">
          <cell r="B8262" t="str">
            <v>M011912137</v>
          </cell>
          <cell r="C8262" t="str">
            <v>FA25 FoFo DN 45 53,500 kg</v>
          </cell>
          <cell r="D8262" t="str">
            <v>PC</v>
          </cell>
          <cell r="E8262">
            <v>519.01</v>
          </cell>
        </row>
        <row r="8263">
          <cell r="B8263" t="str">
            <v>M011912141</v>
          </cell>
          <cell r="C8263" t="str">
            <v>FA25 FoFo DN 500 85,800 kg</v>
          </cell>
          <cell r="D8263" t="str">
            <v>PC</v>
          </cell>
          <cell r="E8263">
            <v>674.73</v>
          </cell>
        </row>
        <row r="8264">
          <cell r="B8264" t="str">
            <v>M011912145</v>
          </cell>
          <cell r="C8264" t="str">
            <v>FA25 FoFo DN 600 87,200 kg</v>
          </cell>
          <cell r="D8264" t="str">
            <v>PC</v>
          </cell>
          <cell r="E8264">
            <v>877.15</v>
          </cell>
        </row>
        <row r="8265">
          <cell r="B8265" t="str">
            <v>M011912149</v>
          </cell>
          <cell r="C8265" t="str">
            <v>FA25 FoFo DN 700 143,500 kg</v>
          </cell>
          <cell r="D8265" t="str">
            <v>PC</v>
          </cell>
          <cell r="E8265">
            <v>1140.28</v>
          </cell>
        </row>
        <row r="8266">
          <cell r="B8266" t="str">
            <v>M011912153</v>
          </cell>
          <cell r="C8266" t="str">
            <v>FA25 FoFo DN 800 125,90 kg</v>
          </cell>
          <cell r="D8266" t="str">
            <v>PC</v>
          </cell>
          <cell r="E8266">
            <v>1482.37</v>
          </cell>
        </row>
        <row r="8267">
          <cell r="B8267" t="str">
            <v>M011912157</v>
          </cell>
          <cell r="C8267" t="str">
            <v>FA25 FoFo DN 90 129,500 kg</v>
          </cell>
          <cell r="D8267" t="str">
            <v>PC</v>
          </cell>
          <cell r="E8267">
            <v>1927.09</v>
          </cell>
        </row>
        <row r="8268">
          <cell r="B8268" t="str">
            <v>M011912161</v>
          </cell>
          <cell r="C8268" t="str">
            <v>FA25 FoFo DN1000 270,000 kg</v>
          </cell>
          <cell r="D8268" t="str">
            <v>PC</v>
          </cell>
          <cell r="E8268">
            <v>2505.21</v>
          </cell>
        </row>
        <row r="8269">
          <cell r="B8269" t="str">
            <v>M011912165</v>
          </cell>
          <cell r="C8269" t="str">
            <v>FA25 FoFo DN1200 384,000 kg</v>
          </cell>
          <cell r="D8269" t="str">
            <v>PC</v>
          </cell>
          <cell r="E8269">
            <v>3256.78</v>
          </cell>
        </row>
        <row r="8270">
          <cell r="B8270" t="str">
            <v>M011913000</v>
          </cell>
          <cell r="C8270" t="str">
            <v>EXTREMIDADE PONTA E FLANGE C/ ABA DE VEDACAO FoFo PN 25</v>
          </cell>
        </row>
        <row r="8271">
          <cell r="B8271" t="str">
            <v>M011913001</v>
          </cell>
          <cell r="C8271" t="str">
            <v>EPFAV25 FoFo DN 80 17,000 kg</v>
          </cell>
          <cell r="D8271" t="str">
            <v>PC</v>
          </cell>
          <cell r="E8271">
            <v>396.72</v>
          </cell>
        </row>
        <row r="8272">
          <cell r="B8272" t="str">
            <v>M011913005</v>
          </cell>
          <cell r="C8272" t="str">
            <v>EPFAV25 FoFo DN 100 21,000 kg</v>
          </cell>
          <cell r="D8272" t="str">
            <v>PC</v>
          </cell>
          <cell r="E8272">
            <v>440.38</v>
          </cell>
        </row>
        <row r="8273">
          <cell r="B8273" t="str">
            <v>M011913009</v>
          </cell>
          <cell r="C8273" t="str">
            <v>EPFAV25 FoFo DN 150 33,000 kg</v>
          </cell>
          <cell r="D8273" t="str">
            <v>PC</v>
          </cell>
          <cell r="E8273">
            <v>502.49</v>
          </cell>
        </row>
        <row r="8274">
          <cell r="B8274" t="str">
            <v>M011913013</v>
          </cell>
          <cell r="C8274" t="str">
            <v>EPFAV25 FoFo DN 200 48,000 kg</v>
          </cell>
          <cell r="D8274" t="str">
            <v>PC</v>
          </cell>
          <cell r="E8274">
            <v>728.79</v>
          </cell>
        </row>
        <row r="8275">
          <cell r="B8275" t="str">
            <v>M011913017</v>
          </cell>
          <cell r="C8275" t="str">
            <v>EPFAV25 FoFo DN 250 61,500 kg</v>
          </cell>
          <cell r="D8275" t="str">
            <v>PC</v>
          </cell>
          <cell r="E8275">
            <v>769.93</v>
          </cell>
        </row>
        <row r="8276">
          <cell r="B8276" t="str">
            <v>M011913021</v>
          </cell>
          <cell r="C8276" t="str">
            <v>EPFAV25 FoFo DN 300 81,000 kg</v>
          </cell>
          <cell r="D8276" t="str">
            <v>PC</v>
          </cell>
          <cell r="E8276">
            <v>1028.54</v>
          </cell>
        </row>
        <row r="8277">
          <cell r="B8277" t="str">
            <v>M011913025</v>
          </cell>
          <cell r="C8277" t="str">
            <v>EPFAV25 FoFo DN 350 101,000 kg</v>
          </cell>
          <cell r="D8277" t="str">
            <v>PC</v>
          </cell>
          <cell r="E8277">
            <v>1216.6099999999999</v>
          </cell>
        </row>
        <row r="8278">
          <cell r="B8278" t="str">
            <v>M011913029</v>
          </cell>
          <cell r="C8278" t="str">
            <v>EPFAV25 FoFo DN 400 127,000 kg</v>
          </cell>
          <cell r="D8278" t="str">
            <v>PC</v>
          </cell>
          <cell r="E8278">
            <v>1654.46</v>
          </cell>
        </row>
        <row r="8279">
          <cell r="B8279" t="str">
            <v>M011913031</v>
          </cell>
          <cell r="C8279" t="str">
            <v>EPFAV25 FoFo DN 45 140,000 kg</v>
          </cell>
          <cell r="D8279" t="str">
            <v>PC</v>
          </cell>
          <cell r="E8279">
            <v>3298.74</v>
          </cell>
        </row>
        <row r="8280">
          <cell r="B8280" t="str">
            <v>M011913033</v>
          </cell>
          <cell r="C8280" t="str">
            <v>EPFAV25 FoFo DN 500 177,000 kg</v>
          </cell>
          <cell r="D8280" t="str">
            <v>PC</v>
          </cell>
          <cell r="E8280">
            <v>3432.35</v>
          </cell>
        </row>
        <row r="8281">
          <cell r="B8281" t="str">
            <v>M011913037</v>
          </cell>
          <cell r="C8281" t="str">
            <v>EPFAV25 FoFo DN 600 241,000 kg</v>
          </cell>
          <cell r="D8281" t="str">
            <v>PC</v>
          </cell>
          <cell r="E8281">
            <v>4575.47</v>
          </cell>
        </row>
        <row r="8282">
          <cell r="B8282" t="str">
            <v>M011913041</v>
          </cell>
          <cell r="C8282" t="str">
            <v>EPFAV25 FoFo DN 700 299,000 kg</v>
          </cell>
          <cell r="D8282" t="str">
            <v>PC</v>
          </cell>
          <cell r="E8282">
            <v>4757.68</v>
          </cell>
        </row>
        <row r="8283">
          <cell r="B8283" t="str">
            <v>M011913045</v>
          </cell>
          <cell r="C8283" t="str">
            <v>EPFAV25 FoFo DN 800 389,000 kg</v>
          </cell>
          <cell r="D8283" t="str">
            <v>PC</v>
          </cell>
          <cell r="E8283">
            <v>6335.71</v>
          </cell>
        </row>
        <row r="8284">
          <cell r="B8284" t="str">
            <v>M011913049</v>
          </cell>
          <cell r="C8284" t="str">
            <v>EPFAV25 FoFo DN 90 474,000 kg</v>
          </cell>
          <cell r="D8284" t="str">
            <v>PC</v>
          </cell>
          <cell r="E8284">
            <v>6415.06</v>
          </cell>
        </row>
        <row r="8285">
          <cell r="B8285" t="str">
            <v>M011913053</v>
          </cell>
          <cell r="C8285" t="str">
            <v>EPFAV25 FoFo DN 1000 619,000 kg</v>
          </cell>
          <cell r="D8285" t="str">
            <v>PC</v>
          </cell>
          <cell r="E8285">
            <v>8510.32</v>
          </cell>
        </row>
        <row r="8286">
          <cell r="B8286" t="str">
            <v>M011913057</v>
          </cell>
          <cell r="C8286" t="str">
            <v>EPFAV25 FoFo DN 1200 817,000 kg</v>
          </cell>
          <cell r="D8286" t="str">
            <v>PC</v>
          </cell>
          <cell r="E8286">
            <v>11848.63</v>
          </cell>
        </row>
        <row r="8287">
          <cell r="B8287" t="str">
            <v>M011914000</v>
          </cell>
          <cell r="C8287" t="str">
            <v>TOCO C/ FLANGES E ABA DE VEDACAO FoFo PN 25</v>
          </cell>
        </row>
        <row r="8288">
          <cell r="B8288" t="str">
            <v>M011914001</v>
          </cell>
          <cell r="C8288" t="str">
            <v>TOFAV25 FoFo DN 80 20,000 kg</v>
          </cell>
          <cell r="D8288" t="str">
            <v>PC</v>
          </cell>
          <cell r="E8288">
            <v>466.98</v>
          </cell>
        </row>
        <row r="8289">
          <cell r="B8289" t="str">
            <v>M011914005</v>
          </cell>
          <cell r="C8289" t="str">
            <v>TOFAV25 FoFo DN 100 25,500 kg</v>
          </cell>
          <cell r="D8289" t="str">
            <v>PC</v>
          </cell>
          <cell r="E8289">
            <v>583.75</v>
          </cell>
        </row>
        <row r="8290">
          <cell r="B8290" t="str">
            <v>M011914009</v>
          </cell>
          <cell r="C8290" t="str">
            <v>TOFAV25 FoFo DN 150 42,000 kg</v>
          </cell>
          <cell r="D8290" t="str">
            <v>PC</v>
          </cell>
          <cell r="E8290">
            <v>838.12</v>
          </cell>
        </row>
        <row r="8291">
          <cell r="B8291" t="str">
            <v>M011914013</v>
          </cell>
          <cell r="C8291" t="str">
            <v>TOFAV25 FoFo DN 200 60,000 kg</v>
          </cell>
          <cell r="D8291" t="str">
            <v>PC</v>
          </cell>
          <cell r="E8291">
            <v>1225.01</v>
          </cell>
        </row>
        <row r="8292">
          <cell r="B8292" t="str">
            <v>M011914017</v>
          </cell>
          <cell r="C8292" t="str">
            <v>TOFAV25 FoFo DN 250 79,000 kg</v>
          </cell>
          <cell r="D8292" t="str">
            <v>PC</v>
          </cell>
          <cell r="E8292">
            <v>1880.38</v>
          </cell>
        </row>
        <row r="8293">
          <cell r="B8293" t="str">
            <v>M011914021</v>
          </cell>
          <cell r="C8293" t="str">
            <v>TOFAV25 FoFo DN 300 104,000 kg</v>
          </cell>
          <cell r="D8293" t="str">
            <v>PC</v>
          </cell>
          <cell r="E8293">
            <v>2294.12</v>
          </cell>
        </row>
        <row r="8294">
          <cell r="B8294" t="str">
            <v>M011914025</v>
          </cell>
          <cell r="C8294" t="str">
            <v>TOFAV25 FoFo DN 350 135,000 kg</v>
          </cell>
          <cell r="D8294" t="str">
            <v>PC</v>
          </cell>
          <cell r="E8294">
            <v>2056.34</v>
          </cell>
        </row>
        <row r="8295">
          <cell r="B8295" t="str">
            <v>M011914029</v>
          </cell>
          <cell r="C8295" t="str">
            <v>TOFAV25 FoFo DN 400 172,000 kg</v>
          </cell>
          <cell r="D8295" t="str">
            <v>PC</v>
          </cell>
          <cell r="E8295">
            <v>4983.03</v>
          </cell>
        </row>
        <row r="8296">
          <cell r="B8296" t="str">
            <v>M011914031</v>
          </cell>
          <cell r="C8296" t="str">
            <v>TOFAV25 FoFo DN 45 183,000 kg</v>
          </cell>
          <cell r="D8296" t="str">
            <v>PC</v>
          </cell>
          <cell r="E8296">
            <v>5076.88</v>
          </cell>
        </row>
        <row r="8297">
          <cell r="B8297" t="str">
            <v>M011914033</v>
          </cell>
          <cell r="C8297" t="str">
            <v>TOFAV25 FoFo DN 500 242,000 kg</v>
          </cell>
          <cell r="D8297" t="str">
            <v>PC</v>
          </cell>
          <cell r="E8297">
            <v>7273.21</v>
          </cell>
        </row>
        <row r="8298">
          <cell r="B8298" t="str">
            <v>M011914037</v>
          </cell>
          <cell r="C8298" t="str">
            <v>TOFAV25 FoFo DN 600 337,000 kg</v>
          </cell>
          <cell r="D8298" t="str">
            <v>PC</v>
          </cell>
          <cell r="E8298">
            <v>7290.21</v>
          </cell>
        </row>
        <row r="8299">
          <cell r="B8299" t="str">
            <v>M011914041</v>
          </cell>
          <cell r="C8299" t="str">
            <v>TOFAV25 FoFo DN 700 425,000 kg</v>
          </cell>
          <cell r="D8299" t="str">
            <v>PC</v>
          </cell>
          <cell r="E8299">
            <v>8748.25</v>
          </cell>
        </row>
        <row r="8300">
          <cell r="B8300" t="str">
            <v>M011914045</v>
          </cell>
          <cell r="C8300" t="str">
            <v>TOFAV25 FoFo DN 800 555,000 kg</v>
          </cell>
          <cell r="D8300" t="str">
            <v>PC</v>
          </cell>
          <cell r="E8300">
            <v>10168.57</v>
          </cell>
        </row>
        <row r="8301">
          <cell r="B8301" t="str">
            <v>M011914049</v>
          </cell>
          <cell r="C8301" t="str">
            <v>TOFAV25 FoFo DN 90 683,000 kg</v>
          </cell>
          <cell r="D8301" t="str">
            <v>PC</v>
          </cell>
          <cell r="E8301">
            <v>12686.09</v>
          </cell>
        </row>
        <row r="8302">
          <cell r="B8302" t="str">
            <v>M011914053</v>
          </cell>
          <cell r="C8302" t="str">
            <v>TOFAV25 FoFo DN 1000 889,000 kg</v>
          </cell>
          <cell r="D8302" t="str">
            <v>PC</v>
          </cell>
          <cell r="E8302">
            <v>15593.7</v>
          </cell>
        </row>
        <row r="8303">
          <cell r="B8303" t="str">
            <v>M011914057</v>
          </cell>
          <cell r="C8303" t="str">
            <v>TOFAV25 FoFo DN 1200 1201,000 kg</v>
          </cell>
          <cell r="D8303" t="str">
            <v>PC</v>
          </cell>
          <cell r="E8303">
            <v>20580.669999999998</v>
          </cell>
        </row>
        <row r="8304">
          <cell r="B8304" t="str">
            <v>M011914901</v>
          </cell>
          <cell r="C8304" t="str">
            <v>NIPLE DUPLO ROSCAVEL DN 6"</v>
          </cell>
          <cell r="D8304" t="str">
            <v>PC</v>
          </cell>
          <cell r="E8304">
            <v>75.33</v>
          </cell>
        </row>
        <row r="8305">
          <cell r="B8305" t="str">
            <v>M011914902</v>
          </cell>
          <cell r="C8305" t="str">
            <v>LUVA FERRO GALV ROSCA 1"</v>
          </cell>
          <cell r="D8305" t="str">
            <v>PC</v>
          </cell>
          <cell r="E8305">
            <v>17.12</v>
          </cell>
        </row>
        <row r="8306">
          <cell r="B8306" t="str">
            <v>M011914903</v>
          </cell>
          <cell r="C8306" t="str">
            <v>COLAR DE TOMADA 150 3/4" FF</v>
          </cell>
          <cell r="D8306" t="str">
            <v>PC</v>
          </cell>
          <cell r="E8306">
            <v>45.59</v>
          </cell>
        </row>
        <row r="8307">
          <cell r="B8307" t="str">
            <v>M011915000</v>
          </cell>
          <cell r="C8307" t="str">
            <v>CARRETEL C/ TIRANTES FoFo PN 25</v>
          </cell>
        </row>
        <row r="8308">
          <cell r="B8308" t="str">
            <v>M011915001</v>
          </cell>
          <cell r="C8308" t="str">
            <v>CLC25 FoFo DN 50 12,500 kg</v>
          </cell>
          <cell r="D8308" t="str">
            <v>PC</v>
          </cell>
          <cell r="E8308">
            <v>278.91000000000003</v>
          </cell>
        </row>
        <row r="8309">
          <cell r="B8309" t="str">
            <v>M011915005</v>
          </cell>
          <cell r="C8309" t="str">
            <v>CLC25 FoFo DN 80 20,500 kg</v>
          </cell>
          <cell r="D8309" t="str">
            <v>PC</v>
          </cell>
          <cell r="E8309">
            <v>342.99</v>
          </cell>
        </row>
        <row r="8310">
          <cell r="B8310" t="str">
            <v>M011915009</v>
          </cell>
          <cell r="C8310" t="str">
            <v>CLC25 FoFo DN 100 26,000 kg</v>
          </cell>
          <cell r="D8310" t="str">
            <v>PC</v>
          </cell>
          <cell r="E8310">
            <v>538.58000000000004</v>
          </cell>
        </row>
        <row r="8311">
          <cell r="B8311" t="str">
            <v>M011915013</v>
          </cell>
          <cell r="C8311" t="str">
            <v>CLC25 FoFo DN 150 39,600 kg</v>
          </cell>
          <cell r="D8311" t="str">
            <v>PC</v>
          </cell>
          <cell r="E8311">
            <v>1122.04</v>
          </cell>
        </row>
        <row r="8312">
          <cell r="B8312" t="str">
            <v>M011915017</v>
          </cell>
          <cell r="C8312" t="str">
            <v>CLC25 FoFo DN 200 56,500 kg</v>
          </cell>
          <cell r="D8312" t="str">
            <v>PC</v>
          </cell>
          <cell r="E8312">
            <v>1455.43</v>
          </cell>
        </row>
        <row r="8313">
          <cell r="B8313" t="str">
            <v>M011915021</v>
          </cell>
          <cell r="C8313" t="str">
            <v>CLC25 FoFo DN 250 75,400 kg</v>
          </cell>
          <cell r="D8313" t="str">
            <v>PC</v>
          </cell>
          <cell r="E8313">
            <v>1522.77</v>
          </cell>
        </row>
        <row r="8314">
          <cell r="B8314" t="str">
            <v>M011915025</v>
          </cell>
          <cell r="C8314" t="str">
            <v>CLC25 FoFo DN 300 89,200 kg</v>
          </cell>
          <cell r="D8314" t="str">
            <v>PC</v>
          </cell>
          <cell r="E8314">
            <v>1769.6</v>
          </cell>
        </row>
        <row r="8315">
          <cell r="B8315" t="str">
            <v>M011915029</v>
          </cell>
          <cell r="C8315" t="str">
            <v>CLC25 FoFo DN 350 119,700 kg</v>
          </cell>
          <cell r="D8315" t="str">
            <v>PC</v>
          </cell>
          <cell r="E8315">
            <v>2304.98</v>
          </cell>
        </row>
        <row r="8316">
          <cell r="B8316" t="str">
            <v>M011915033</v>
          </cell>
          <cell r="C8316" t="str">
            <v>CLC25 FoFo DN 400 139,800 kg</v>
          </cell>
          <cell r="D8316" t="str">
            <v>PC</v>
          </cell>
          <cell r="E8316">
            <v>3205.79</v>
          </cell>
        </row>
        <row r="8317">
          <cell r="B8317" t="str">
            <v>M011915035</v>
          </cell>
          <cell r="C8317" t="str">
            <v>CLC25 FoFo DN 45 170,650 kg</v>
          </cell>
          <cell r="D8317" t="str">
            <v>PC</v>
          </cell>
          <cell r="E8317">
            <v>5347.26</v>
          </cell>
        </row>
        <row r="8318">
          <cell r="B8318" t="str">
            <v>M011915037</v>
          </cell>
          <cell r="C8318" t="str">
            <v>CLC25 FoFo DN 500 181,000 kg</v>
          </cell>
          <cell r="D8318" t="str">
            <v>PC</v>
          </cell>
          <cell r="E8318">
            <v>4475.3</v>
          </cell>
        </row>
        <row r="8319">
          <cell r="B8319" t="str">
            <v>M011915041</v>
          </cell>
          <cell r="C8319" t="str">
            <v>CLC25 FoFo DN 600 219,000 kg</v>
          </cell>
          <cell r="D8319" t="str">
            <v>PC</v>
          </cell>
          <cell r="E8319">
            <v>8145.93</v>
          </cell>
        </row>
        <row r="8320">
          <cell r="B8320" t="str">
            <v>M011915045</v>
          </cell>
          <cell r="C8320" t="str">
            <v>CLC25 FoFo DN 700 311,000 kg</v>
          </cell>
          <cell r="D8320" t="str">
            <v>PC</v>
          </cell>
          <cell r="E8320">
            <v>11085.64</v>
          </cell>
        </row>
        <row r="8321">
          <cell r="B8321" t="str">
            <v>M011915049</v>
          </cell>
          <cell r="C8321" t="str">
            <v>CLC25 FoFo DN 800 402,100 kg</v>
          </cell>
          <cell r="D8321" t="str">
            <v>PC</v>
          </cell>
          <cell r="E8321">
            <v>15336.53</v>
          </cell>
        </row>
        <row r="8322">
          <cell r="B8322" t="str">
            <v>M011915053</v>
          </cell>
          <cell r="C8322" t="str">
            <v>CLC25 FoFo DN 90 45,600 kg</v>
          </cell>
          <cell r="D8322" t="str">
            <v>PC</v>
          </cell>
          <cell r="E8322">
            <v>17314.509999999998</v>
          </cell>
        </row>
        <row r="8323">
          <cell r="B8323" t="str">
            <v>M011915057</v>
          </cell>
          <cell r="C8323" t="str">
            <v>CLC25 FoFo DN 1000 582,100 kg</v>
          </cell>
          <cell r="D8323" t="str">
            <v>PC</v>
          </cell>
          <cell r="E8323">
            <v>23905.599999999999</v>
          </cell>
        </row>
        <row r="8324">
          <cell r="B8324" t="str">
            <v>M011915061</v>
          </cell>
          <cell r="C8324" t="str">
            <v>CLC25 FoFo DN 1200 713,300 kg</v>
          </cell>
          <cell r="D8324" t="str">
            <v>PC</v>
          </cell>
          <cell r="E8324">
            <v>27957.72</v>
          </cell>
        </row>
        <row r="8325">
          <cell r="B8325" t="str">
            <v>M011916000</v>
          </cell>
          <cell r="C8325" t="str">
            <v>PARAFUSOS P/ JUNTAS C/ FLANGES FoFo PN 25</v>
          </cell>
        </row>
        <row r="8326">
          <cell r="B8326" t="str">
            <v>M011916001</v>
          </cell>
          <cell r="C8326" t="str">
            <v>PPF25 P/ DN 50 (16 X 80 mm) 0,175 kg</v>
          </cell>
          <cell r="D8326" t="str">
            <v>PC</v>
          </cell>
          <cell r="E8326">
            <v>5.03</v>
          </cell>
        </row>
        <row r="8327">
          <cell r="B8327" t="str">
            <v>M011916005</v>
          </cell>
          <cell r="C8327" t="str">
            <v>PPF25 P/ DN 80 (16 X 80 mm) 0,175 kg</v>
          </cell>
          <cell r="D8327" t="str">
            <v>PC</v>
          </cell>
          <cell r="E8327">
            <v>5.03</v>
          </cell>
        </row>
        <row r="8328">
          <cell r="B8328" t="str">
            <v>M011916009</v>
          </cell>
          <cell r="C8328" t="str">
            <v>PPF25 P/ DN 100 (16 X 80 mm) 0,338 kg</v>
          </cell>
          <cell r="D8328" t="str">
            <v>PC</v>
          </cell>
          <cell r="E8328">
            <v>5.03</v>
          </cell>
        </row>
        <row r="8329">
          <cell r="B8329" t="str">
            <v>M011916013</v>
          </cell>
          <cell r="C8329" t="str">
            <v>PPF25 P/ DN 150 (20 X 90mm) 0,550 kg</v>
          </cell>
          <cell r="D8329" t="str">
            <v>PC</v>
          </cell>
          <cell r="E8329">
            <v>9.15</v>
          </cell>
        </row>
        <row r="8330">
          <cell r="B8330" t="str">
            <v>M011916017</v>
          </cell>
          <cell r="C8330" t="str">
            <v>PPF25 P/ DN 200 (20 X 90mm) 0,550 kg</v>
          </cell>
          <cell r="D8330" t="str">
            <v>PC</v>
          </cell>
          <cell r="E8330">
            <v>9.15</v>
          </cell>
        </row>
        <row r="8331">
          <cell r="B8331" t="str">
            <v>M011916021</v>
          </cell>
          <cell r="C8331" t="str">
            <v>PPF25 P/ DN 250 (20 X 90mm) 0,933 kg</v>
          </cell>
          <cell r="D8331" t="str">
            <v>PC</v>
          </cell>
          <cell r="E8331">
            <v>9.15</v>
          </cell>
        </row>
        <row r="8332">
          <cell r="B8332" t="str">
            <v>M011916025</v>
          </cell>
          <cell r="C8332" t="str">
            <v>PPF25 P/ DN 300 (20 X 90mm) 0,931 kg</v>
          </cell>
          <cell r="D8332" t="str">
            <v>PC</v>
          </cell>
          <cell r="E8332">
            <v>9.15</v>
          </cell>
        </row>
        <row r="8333">
          <cell r="B8333" t="str">
            <v>M011916029</v>
          </cell>
          <cell r="C8333" t="str">
            <v>PPF25 P/ DN 350 (20 X 90mm) 1,138 kg</v>
          </cell>
          <cell r="D8333" t="str">
            <v>PC</v>
          </cell>
          <cell r="E8333">
            <v>9.15</v>
          </cell>
        </row>
        <row r="8334">
          <cell r="B8334" t="str">
            <v>M011916033</v>
          </cell>
          <cell r="C8334" t="str">
            <v>PPF25 P/ DN 400 (24 X 100 mm) 1,469 kg</v>
          </cell>
          <cell r="D8334" t="str">
            <v>PC</v>
          </cell>
          <cell r="E8334">
            <v>14.89</v>
          </cell>
        </row>
        <row r="8335">
          <cell r="B8335" t="str">
            <v>M011916037</v>
          </cell>
          <cell r="C8335" t="str">
            <v>PPF25 P/ DN 45 (24 X 100 mm) 1,470 kg</v>
          </cell>
          <cell r="D8335" t="str">
            <v>PC</v>
          </cell>
          <cell r="E8335">
            <v>14.89</v>
          </cell>
        </row>
        <row r="8336">
          <cell r="B8336" t="str">
            <v>M011916041</v>
          </cell>
          <cell r="C8336" t="str">
            <v>PPF25 P/ DN 500 (24 X 100 mm) 1,470 kg</v>
          </cell>
          <cell r="D8336" t="str">
            <v>PC</v>
          </cell>
          <cell r="E8336">
            <v>14.89</v>
          </cell>
        </row>
        <row r="8337">
          <cell r="B8337" t="str">
            <v>M011916045</v>
          </cell>
          <cell r="C8337" t="str">
            <v>PPF25 P/ DN 600 (27 X 120 mm) 1,880 kg</v>
          </cell>
          <cell r="D8337" t="str">
            <v>PC</v>
          </cell>
          <cell r="E8337">
            <v>20.61</v>
          </cell>
        </row>
        <row r="8338">
          <cell r="B8338" t="str">
            <v>M011916049</v>
          </cell>
          <cell r="C8338" t="str">
            <v>PPF25 P/ DN 700 (27 X 120 mm) 2,371 kg</v>
          </cell>
          <cell r="D8338" t="str">
            <v>PC</v>
          </cell>
          <cell r="E8338">
            <v>20.61</v>
          </cell>
        </row>
        <row r="8339">
          <cell r="B8339" t="str">
            <v>M011916053</v>
          </cell>
          <cell r="C8339" t="str">
            <v>PPF25 P/ DN 800 (27 X 120 mm) 3,771 kg</v>
          </cell>
          <cell r="D8339" t="str">
            <v>PC</v>
          </cell>
          <cell r="E8339">
            <v>20.61</v>
          </cell>
        </row>
        <row r="8340">
          <cell r="B8340" t="str">
            <v>M011916057</v>
          </cell>
          <cell r="C8340" t="str">
            <v>PPF25 P/ DN 90 (30 X 130 mm) 3,771 kg</v>
          </cell>
          <cell r="D8340" t="str">
            <v>PC</v>
          </cell>
          <cell r="E8340">
            <v>45.81</v>
          </cell>
        </row>
        <row r="8341">
          <cell r="B8341" t="str">
            <v>M011916061</v>
          </cell>
          <cell r="C8341" t="str">
            <v>PPF25 P/ DN 1000 (33 X 130 mm) 5,600 kg</v>
          </cell>
          <cell r="D8341" t="str">
            <v>PC</v>
          </cell>
          <cell r="E8341">
            <v>52.65</v>
          </cell>
        </row>
        <row r="8342">
          <cell r="B8342" t="str">
            <v>M011916065</v>
          </cell>
          <cell r="C8342" t="str">
            <v>PPF25 P/ DN 1200 (36 X 140 mm) 5,600 kg</v>
          </cell>
          <cell r="D8342" t="str">
            <v>PC</v>
          </cell>
          <cell r="E8342">
            <v>68.69</v>
          </cell>
        </row>
        <row r="8343">
          <cell r="B8343" t="str">
            <v>M011917000</v>
          </cell>
          <cell r="C8343" t="str">
            <v>ARRUELAS P/ JUNTAS C/ FLANGES FoFo PN 25</v>
          </cell>
        </row>
        <row r="8344">
          <cell r="B8344" t="str">
            <v>M011917001</v>
          </cell>
          <cell r="C8344" t="str">
            <v>AAF25 DN 50 0,010 kg</v>
          </cell>
          <cell r="D8344" t="str">
            <v>PC</v>
          </cell>
          <cell r="E8344">
            <v>4.71</v>
          </cell>
        </row>
        <row r="8345">
          <cell r="B8345" t="str">
            <v>M011917003</v>
          </cell>
          <cell r="C8345" t="str">
            <v>AAF25 DN 75 0,020 kg</v>
          </cell>
          <cell r="D8345" t="str">
            <v>PC</v>
          </cell>
          <cell r="E8345">
            <v>4.97</v>
          </cell>
        </row>
        <row r="8346">
          <cell r="B8346" t="str">
            <v>M011917005</v>
          </cell>
          <cell r="C8346" t="str">
            <v>AAF25 DN 80 0,020 kg</v>
          </cell>
          <cell r="D8346" t="str">
            <v>PC</v>
          </cell>
          <cell r="E8346">
            <v>7.78</v>
          </cell>
        </row>
        <row r="8347">
          <cell r="B8347" t="str">
            <v>M011917009</v>
          </cell>
          <cell r="C8347" t="str">
            <v>AAF25 DN 100 0,020 kg</v>
          </cell>
          <cell r="D8347" t="str">
            <v>PC</v>
          </cell>
          <cell r="E8347">
            <v>10.91</v>
          </cell>
        </row>
        <row r="8348">
          <cell r="B8348" t="str">
            <v>M011917013</v>
          </cell>
          <cell r="C8348" t="str">
            <v>AAF25 DN 150 0,040 kg</v>
          </cell>
          <cell r="D8348" t="str">
            <v>PC</v>
          </cell>
          <cell r="E8348">
            <v>19.71</v>
          </cell>
        </row>
        <row r="8349">
          <cell r="B8349" t="str">
            <v>M011917017</v>
          </cell>
          <cell r="C8349" t="str">
            <v>AAF25 DN 200 0,060 kg</v>
          </cell>
          <cell r="D8349" t="str">
            <v>PC</v>
          </cell>
          <cell r="E8349">
            <v>24.45</v>
          </cell>
        </row>
        <row r="8350">
          <cell r="B8350" t="str">
            <v>M011917021</v>
          </cell>
          <cell r="C8350" t="str">
            <v>AAF25 DN 250 0,080 kg</v>
          </cell>
          <cell r="D8350" t="str">
            <v>PC</v>
          </cell>
          <cell r="E8350">
            <v>31.98</v>
          </cell>
        </row>
        <row r="8351">
          <cell r="B8351" t="str">
            <v>M011917025</v>
          </cell>
          <cell r="C8351" t="str">
            <v>AAF25 DN 300 0,100 kg</v>
          </cell>
          <cell r="D8351" t="str">
            <v>PC</v>
          </cell>
          <cell r="E8351">
            <v>50.95</v>
          </cell>
        </row>
        <row r="8352">
          <cell r="B8352" t="str">
            <v>M011917029</v>
          </cell>
          <cell r="C8352" t="str">
            <v>AAF25 DN 350 0,120 kg</v>
          </cell>
          <cell r="D8352" t="str">
            <v>PC</v>
          </cell>
          <cell r="E8352">
            <v>67.95</v>
          </cell>
        </row>
        <row r="8353">
          <cell r="B8353" t="str">
            <v>M011917033</v>
          </cell>
          <cell r="C8353" t="str">
            <v>AAF25 DN 400 0,160 kg</v>
          </cell>
          <cell r="D8353" t="str">
            <v>PC</v>
          </cell>
          <cell r="E8353">
            <v>81.52</v>
          </cell>
        </row>
        <row r="8354">
          <cell r="B8354" t="str">
            <v>M011917037</v>
          </cell>
          <cell r="C8354" t="str">
            <v>AAF25 DN 45 0,190kg</v>
          </cell>
          <cell r="D8354" t="str">
            <v>PC</v>
          </cell>
          <cell r="E8354">
            <v>139.05000000000001</v>
          </cell>
        </row>
        <row r="8355">
          <cell r="B8355" t="str">
            <v>M011917041</v>
          </cell>
          <cell r="C8355" t="str">
            <v>AAF25 DN 500 0,220 kg</v>
          </cell>
          <cell r="D8355" t="str">
            <v>PC</v>
          </cell>
          <cell r="E8355">
            <v>146.52000000000001</v>
          </cell>
        </row>
        <row r="8356">
          <cell r="B8356" t="str">
            <v>M011917045</v>
          </cell>
          <cell r="C8356" t="str">
            <v>AAF25 DN 600 0,270 kg</v>
          </cell>
          <cell r="D8356" t="str">
            <v>PC</v>
          </cell>
          <cell r="E8356">
            <v>176.62</v>
          </cell>
        </row>
        <row r="8357">
          <cell r="B8357" t="str">
            <v>M011917049</v>
          </cell>
          <cell r="C8357" t="str">
            <v>AAF25 DN 700 0,650 kg</v>
          </cell>
          <cell r="D8357" t="str">
            <v>PC</v>
          </cell>
          <cell r="E8357">
            <v>550.27</v>
          </cell>
        </row>
        <row r="8358">
          <cell r="B8358" t="str">
            <v>M011917053</v>
          </cell>
          <cell r="C8358" t="str">
            <v>AAF25 DN 800 0,800 kg</v>
          </cell>
          <cell r="D8358" t="str">
            <v>PC</v>
          </cell>
          <cell r="E8358">
            <v>673.22</v>
          </cell>
        </row>
        <row r="8359">
          <cell r="B8359" t="str">
            <v>M011917057</v>
          </cell>
          <cell r="C8359" t="str">
            <v>AAF25 DN 90 0,890kg</v>
          </cell>
          <cell r="D8359" t="str">
            <v>PC</v>
          </cell>
          <cell r="E8359">
            <v>916.85</v>
          </cell>
        </row>
        <row r="8360">
          <cell r="B8360" t="str">
            <v>M011917061</v>
          </cell>
          <cell r="C8360" t="str">
            <v>AAF25 DN 1000 1,090kg</v>
          </cell>
          <cell r="D8360" t="str">
            <v>PC</v>
          </cell>
          <cell r="E8360">
            <v>1221.42</v>
          </cell>
        </row>
        <row r="8361">
          <cell r="B8361" t="str">
            <v>M011917065</v>
          </cell>
          <cell r="C8361" t="str">
            <v>AAF25 DN 1200 1,370 kg</v>
          </cell>
          <cell r="D8361" t="str">
            <v>PC</v>
          </cell>
          <cell r="E8361">
            <v>1548.42</v>
          </cell>
        </row>
        <row r="8362">
          <cell r="B8362" t="str">
            <v>M012000000</v>
          </cell>
          <cell r="C8362" t="str">
            <v>JUNTAS P/ MONTAGEM E MANUTENCAO EM FoFo DUCTIL E ACESSORIOS</v>
          </cell>
        </row>
        <row r="8363">
          <cell r="B8363" t="str">
            <v>M012001000</v>
          </cell>
          <cell r="C8363" t="str">
            <v>JUNTA GIBAULT E TIRANTES</v>
          </cell>
        </row>
        <row r="8364">
          <cell r="B8364" t="str">
            <v>M012001001</v>
          </cell>
          <cell r="C8364" t="str">
            <v>JGI DN 50 4,600 kg</v>
          </cell>
          <cell r="D8364" t="str">
            <v>PC</v>
          </cell>
          <cell r="E8364">
            <v>267.41000000000003</v>
          </cell>
        </row>
        <row r="8365">
          <cell r="B8365" t="str">
            <v>M012001003</v>
          </cell>
          <cell r="C8365" t="str">
            <v>JGI DN 75 3,620 kg</v>
          </cell>
          <cell r="D8365" t="str">
            <v>PC</v>
          </cell>
          <cell r="E8365">
            <v>277.93</v>
          </cell>
        </row>
        <row r="8366">
          <cell r="B8366" t="str">
            <v>M012001005</v>
          </cell>
          <cell r="C8366" t="str">
            <v>JGI DN 80 7,000 kg</v>
          </cell>
          <cell r="D8366" t="str">
            <v>PC</v>
          </cell>
          <cell r="E8366">
            <v>294.76</v>
          </cell>
        </row>
        <row r="8367">
          <cell r="B8367" t="str">
            <v>M012001009</v>
          </cell>
          <cell r="C8367" t="str">
            <v>JGI DN 100 9,000 kg</v>
          </cell>
          <cell r="D8367" t="str">
            <v>PC</v>
          </cell>
          <cell r="E8367">
            <v>333.67</v>
          </cell>
        </row>
        <row r="8368">
          <cell r="B8368" t="str">
            <v>M012001013</v>
          </cell>
          <cell r="C8368" t="str">
            <v>JGI DN 150 14,200 kg</v>
          </cell>
          <cell r="D8368" t="str">
            <v>PC</v>
          </cell>
          <cell r="E8368">
            <v>497.01</v>
          </cell>
        </row>
        <row r="8369">
          <cell r="B8369" t="str">
            <v>M012001017</v>
          </cell>
          <cell r="C8369" t="str">
            <v>JGI DN 200 17,500 kg</v>
          </cell>
          <cell r="D8369" t="str">
            <v>PC</v>
          </cell>
          <cell r="E8369">
            <v>570.41</v>
          </cell>
        </row>
        <row r="8370">
          <cell r="B8370" t="str">
            <v>M012001021</v>
          </cell>
          <cell r="C8370" t="str">
            <v>JGI DN 250 29,400 kg</v>
          </cell>
          <cell r="D8370" t="str">
            <v>PC</v>
          </cell>
          <cell r="E8370">
            <v>786.84</v>
          </cell>
        </row>
        <row r="8371">
          <cell r="B8371" t="str">
            <v>M012001025</v>
          </cell>
          <cell r="C8371" t="str">
            <v>JGI DN 300 34,000 kg</v>
          </cell>
          <cell r="D8371" t="str">
            <v>PC</v>
          </cell>
          <cell r="E8371">
            <v>866.85</v>
          </cell>
        </row>
        <row r="8372">
          <cell r="B8372" t="str">
            <v>M012001029</v>
          </cell>
          <cell r="C8372" t="str">
            <v>JGI DN 350 46,300 kg</v>
          </cell>
          <cell r="D8372" t="str">
            <v>PC</v>
          </cell>
          <cell r="E8372">
            <v>1219.4100000000001</v>
          </cell>
        </row>
        <row r="8373">
          <cell r="B8373" t="str">
            <v>M012001031</v>
          </cell>
          <cell r="C8373" t="str">
            <v>JGI DN 45 59,390kg</v>
          </cell>
          <cell r="D8373" t="str">
            <v>PC</v>
          </cell>
          <cell r="E8373">
            <v>1635.49</v>
          </cell>
        </row>
        <row r="8374">
          <cell r="B8374" t="str">
            <v>M012001033</v>
          </cell>
          <cell r="C8374" t="str">
            <v>JGI DN 400 54,300 kg</v>
          </cell>
          <cell r="D8374" t="str">
            <v>PC</v>
          </cell>
          <cell r="E8374">
            <v>2051.5700000000002</v>
          </cell>
        </row>
        <row r="8375">
          <cell r="B8375" t="str">
            <v>M012001035</v>
          </cell>
          <cell r="C8375" t="str">
            <v>JGI DN 45 59,390kg</v>
          </cell>
          <cell r="D8375" t="str">
            <v>PC</v>
          </cell>
          <cell r="E8375">
            <v>2577.21</v>
          </cell>
        </row>
        <row r="8376">
          <cell r="B8376" t="str">
            <v>M012001037</v>
          </cell>
          <cell r="C8376" t="str">
            <v>JGI DN 500 68,500 kg</v>
          </cell>
          <cell r="D8376" t="str">
            <v>PC</v>
          </cell>
          <cell r="E8376">
            <v>3102.81</v>
          </cell>
        </row>
        <row r="8377">
          <cell r="B8377" t="str">
            <v>M012001041</v>
          </cell>
          <cell r="C8377" t="str">
            <v>JGI DN 600 101,000 kg</v>
          </cell>
          <cell r="D8377" t="str">
            <v>PC</v>
          </cell>
          <cell r="E8377">
            <v>4713.5600000000004</v>
          </cell>
        </row>
        <row r="8378">
          <cell r="B8378" t="str">
            <v>M012002000</v>
          </cell>
          <cell r="C8378" t="str">
            <v>JUNTA MAXIGGS E TIRANTES</v>
          </cell>
        </row>
        <row r="8379">
          <cell r="B8379" t="str">
            <v>M012003000</v>
          </cell>
          <cell r="C8379" t="str">
            <v>JUNTA GGS E TIRANTES</v>
          </cell>
        </row>
        <row r="8380">
          <cell r="B8380" t="str">
            <v>M012004000</v>
          </cell>
          <cell r="C8380" t="str">
            <v>JUNTA MAXIQUICK E TIRANTES PN 10</v>
          </cell>
        </row>
        <row r="8381">
          <cell r="B8381" t="str">
            <v>M012005000</v>
          </cell>
          <cell r="C8381" t="str">
            <v>JUNTA MAXIQUICK E TIRANTES PN 16</v>
          </cell>
        </row>
        <row r="8382">
          <cell r="B8382" t="str">
            <v>M012006000</v>
          </cell>
          <cell r="C8382" t="str">
            <v>JUNTA QUICK E TIRANTES PN 10</v>
          </cell>
        </row>
        <row r="8383">
          <cell r="B8383" t="str">
            <v>M012007000</v>
          </cell>
          <cell r="C8383" t="str">
            <v>JUNTA QUICK E TIRANTES PN 16</v>
          </cell>
        </row>
        <row r="8384">
          <cell r="B8384" t="str">
            <v>M012008000</v>
          </cell>
          <cell r="C8384" t="str">
            <v>JUNTA QUICK E TIRANTES PN 25</v>
          </cell>
        </row>
        <row r="8385">
          <cell r="B8385" t="str">
            <v>M012009000</v>
          </cell>
          <cell r="C8385" t="str">
            <v>JUNTA PAMFIT E TIRANTES</v>
          </cell>
        </row>
        <row r="8386">
          <cell r="B8386" t="str">
            <v>M012100000</v>
          </cell>
          <cell r="C8386" t="str">
            <v>JUNTAS DE DESMONTAGEM TRAVADA AXIALMENTE E TIRANTES</v>
          </cell>
        </row>
        <row r="8387">
          <cell r="B8387" t="str">
            <v>M012101000</v>
          </cell>
          <cell r="C8387" t="str">
            <v>JDTA PN 10</v>
          </cell>
        </row>
        <row r="8388">
          <cell r="B8388" t="str">
            <v>M012101001</v>
          </cell>
          <cell r="C8388" t="str">
            <v>JDTA10 DN 100 21,000 kg</v>
          </cell>
          <cell r="D8388" t="str">
            <v>PC</v>
          </cell>
          <cell r="E8388">
            <v>1543.72</v>
          </cell>
        </row>
        <row r="8389">
          <cell r="B8389" t="str">
            <v>M012101005</v>
          </cell>
          <cell r="C8389" t="str">
            <v>JDTA10 DN 150 35,000 kg</v>
          </cell>
          <cell r="D8389" t="str">
            <v>PC</v>
          </cell>
          <cell r="E8389">
            <v>2295.33</v>
          </cell>
        </row>
        <row r="8390">
          <cell r="B8390" t="str">
            <v>M012101009</v>
          </cell>
          <cell r="C8390" t="str">
            <v>JDTA10 DN 200 49,000 kg</v>
          </cell>
          <cell r="D8390" t="str">
            <v>PC</v>
          </cell>
          <cell r="E8390">
            <v>2668.19</v>
          </cell>
        </row>
        <row r="8391">
          <cell r="B8391" t="str">
            <v>M012101013</v>
          </cell>
          <cell r="C8391" t="str">
            <v>JDTA10 DN 250 65,000 kg</v>
          </cell>
          <cell r="D8391" t="str">
            <v>PC</v>
          </cell>
          <cell r="E8391">
            <v>3675.37</v>
          </cell>
        </row>
        <row r="8392">
          <cell r="B8392" t="str">
            <v>M012101017</v>
          </cell>
          <cell r="C8392" t="str">
            <v>JDTA10 DN 300 92,000 kg</v>
          </cell>
          <cell r="D8392" t="str">
            <v>PC</v>
          </cell>
          <cell r="E8392">
            <v>5010.1899999999996</v>
          </cell>
        </row>
        <row r="8393">
          <cell r="B8393" t="str">
            <v>M012101021</v>
          </cell>
          <cell r="C8393" t="str">
            <v>JDTA10 DN 400 155,000 kg</v>
          </cell>
          <cell r="D8393" t="str">
            <v>PC</v>
          </cell>
          <cell r="E8393">
            <v>6514.32</v>
          </cell>
        </row>
        <row r="8394">
          <cell r="B8394" t="str">
            <v>M012101025</v>
          </cell>
          <cell r="C8394" t="str">
            <v>JDTA10 DN 500 200,000 kg</v>
          </cell>
          <cell r="D8394" t="str">
            <v>PC</v>
          </cell>
          <cell r="E8394">
            <v>8611.5499999999993</v>
          </cell>
        </row>
        <row r="8395">
          <cell r="B8395" t="str">
            <v>M012101029</v>
          </cell>
          <cell r="C8395" t="str">
            <v>JDTA10 DN 600 259,000 kg</v>
          </cell>
          <cell r="D8395" t="str">
            <v>PC</v>
          </cell>
          <cell r="E8395">
            <v>9041.0300000000007</v>
          </cell>
        </row>
        <row r="8396">
          <cell r="B8396" t="str">
            <v>M012101033</v>
          </cell>
          <cell r="C8396" t="str">
            <v>JDTA10 DN 700 324,000 kg</v>
          </cell>
          <cell r="D8396" t="str">
            <v>PC</v>
          </cell>
          <cell r="E8396">
            <v>13918.44</v>
          </cell>
        </row>
        <row r="8397">
          <cell r="B8397" t="str">
            <v>M012101037</v>
          </cell>
          <cell r="C8397" t="str">
            <v>JDTA10 DN 800 443,000 kg</v>
          </cell>
          <cell r="D8397" t="str">
            <v>PC</v>
          </cell>
          <cell r="E8397">
            <v>19890.95</v>
          </cell>
        </row>
        <row r="8398">
          <cell r="B8398" t="str">
            <v>M012101041</v>
          </cell>
          <cell r="C8398" t="str">
            <v>JDTA10 DN 90 509,000 kg</v>
          </cell>
          <cell r="D8398" t="str">
            <v>PC</v>
          </cell>
          <cell r="E8398">
            <v>23860.69</v>
          </cell>
        </row>
        <row r="8399">
          <cell r="B8399" t="str">
            <v>M012101045</v>
          </cell>
          <cell r="C8399" t="str">
            <v>JDTA10 DN 1000 610,000 kg</v>
          </cell>
          <cell r="D8399" t="str">
            <v>PC</v>
          </cell>
          <cell r="E8399">
            <v>27439.8</v>
          </cell>
        </row>
        <row r="8400">
          <cell r="B8400" t="str">
            <v>M012101049</v>
          </cell>
          <cell r="C8400" t="str">
            <v>JDTA10 DN 1200 935,000 kg</v>
          </cell>
          <cell r="D8400" t="str">
            <v>PC</v>
          </cell>
          <cell r="E8400">
            <v>31555.77</v>
          </cell>
        </row>
        <row r="8401">
          <cell r="B8401" t="str">
            <v>M012101053</v>
          </cell>
          <cell r="C8401" t="str">
            <v>JDTA10 DN 1400 1297,000 kg</v>
          </cell>
          <cell r="D8401" t="str">
            <v>PC</v>
          </cell>
          <cell r="E8401">
            <v>34711.35</v>
          </cell>
        </row>
        <row r="8402">
          <cell r="B8402" t="str">
            <v>M012102000</v>
          </cell>
          <cell r="C8402" t="str">
            <v>JDTA PN 16</v>
          </cell>
        </row>
        <row r="8403">
          <cell r="B8403" t="str">
            <v>M012102001</v>
          </cell>
          <cell r="C8403" t="str">
            <v>JDTA16 DN 100 22,000 kg</v>
          </cell>
          <cell r="D8403" t="str">
            <v>PC</v>
          </cell>
          <cell r="E8403">
            <v>1705.82</v>
          </cell>
        </row>
        <row r="8404">
          <cell r="B8404" t="str">
            <v>M012102005</v>
          </cell>
          <cell r="C8404" t="str">
            <v>JDTA16 DN 150 36,000 kg</v>
          </cell>
          <cell r="D8404" t="str">
            <v>PC</v>
          </cell>
          <cell r="E8404">
            <v>2646.62</v>
          </cell>
        </row>
        <row r="8405">
          <cell r="B8405" t="str">
            <v>M012102009</v>
          </cell>
          <cell r="C8405" t="str">
            <v>JDTA16 DN 200 53,000 kg</v>
          </cell>
          <cell r="D8405" t="str">
            <v>PC</v>
          </cell>
          <cell r="E8405">
            <v>3369.53</v>
          </cell>
        </row>
        <row r="8406">
          <cell r="B8406" t="str">
            <v>M012102013</v>
          </cell>
          <cell r="C8406" t="str">
            <v>JDTA16 DN 250 78,000 kg</v>
          </cell>
          <cell r="D8406" t="str">
            <v>PC</v>
          </cell>
          <cell r="E8406">
            <v>4430.5</v>
          </cell>
        </row>
        <row r="8407">
          <cell r="B8407" t="str">
            <v>M012102017</v>
          </cell>
          <cell r="C8407" t="str">
            <v>JDTA16 DN 300 117,000 kg</v>
          </cell>
          <cell r="D8407" t="str">
            <v>PC</v>
          </cell>
          <cell r="E8407">
            <v>5110.38</v>
          </cell>
        </row>
        <row r="8408">
          <cell r="B8408" t="str">
            <v>M012102021</v>
          </cell>
          <cell r="C8408" t="str">
            <v>JDTA16 DN 400 205,000 kg</v>
          </cell>
          <cell r="D8408" t="str">
            <v>PC</v>
          </cell>
          <cell r="E8408">
            <v>6644.61</v>
          </cell>
        </row>
        <row r="8409">
          <cell r="B8409" t="str">
            <v>M012102025</v>
          </cell>
          <cell r="C8409" t="str">
            <v>JDTA16 DN 500 304,000 kg</v>
          </cell>
          <cell r="D8409" t="str">
            <v>PC</v>
          </cell>
          <cell r="E8409">
            <v>8783.7999999999993</v>
          </cell>
        </row>
        <row r="8410">
          <cell r="B8410" t="str">
            <v>M012102029</v>
          </cell>
          <cell r="C8410" t="str">
            <v>JDTA16 DN 600 415,000 kg</v>
          </cell>
          <cell r="D8410" t="str">
            <v>PC</v>
          </cell>
          <cell r="E8410">
            <v>9221.85</v>
          </cell>
        </row>
        <row r="8411">
          <cell r="B8411" t="str">
            <v>M012102033</v>
          </cell>
          <cell r="C8411" t="str">
            <v>JDTA16 DN 700 460,000 kg</v>
          </cell>
          <cell r="D8411" t="str">
            <v>PC</v>
          </cell>
          <cell r="E8411">
            <v>11733.11</v>
          </cell>
        </row>
        <row r="8412">
          <cell r="B8412" t="str">
            <v>M012102037</v>
          </cell>
          <cell r="C8412" t="str">
            <v>JDTA16 DN 800 600,000 kg</v>
          </cell>
          <cell r="D8412" t="str">
            <v>PC</v>
          </cell>
          <cell r="E8412">
            <v>20288.759999999998</v>
          </cell>
        </row>
        <row r="8413">
          <cell r="B8413" t="str">
            <v>M012102041</v>
          </cell>
          <cell r="C8413" t="str">
            <v>JDTA16 DN 90 685,000 kg</v>
          </cell>
          <cell r="D8413" t="str">
            <v>PC</v>
          </cell>
          <cell r="E8413">
            <v>24337.9</v>
          </cell>
        </row>
        <row r="8414">
          <cell r="B8414" t="str">
            <v>M012102045</v>
          </cell>
          <cell r="C8414" t="str">
            <v>JDTA16 DN 1000 899,000 kg</v>
          </cell>
          <cell r="D8414" t="str">
            <v>PC</v>
          </cell>
          <cell r="E8414">
            <v>27988.59</v>
          </cell>
        </row>
        <row r="8415">
          <cell r="B8415" t="str">
            <v>M012102049</v>
          </cell>
          <cell r="C8415" t="str">
            <v>JDTA16 DN 1200 1388,000 kg</v>
          </cell>
          <cell r="D8415" t="str">
            <v>PC</v>
          </cell>
          <cell r="E8415">
            <v>32186.880000000001</v>
          </cell>
        </row>
        <row r="8416">
          <cell r="B8416" t="str">
            <v>M012102053</v>
          </cell>
          <cell r="C8416" t="str">
            <v>JDTA16 DN 1400 1690000 kg</v>
          </cell>
          <cell r="D8416" t="str">
            <v>PC</v>
          </cell>
          <cell r="E8416">
            <v>37014.9</v>
          </cell>
        </row>
        <row r="8417">
          <cell r="B8417" t="str">
            <v>M012102057</v>
          </cell>
          <cell r="C8417" t="str">
            <v>JDTA16 DN 1500 2005,000 kg</v>
          </cell>
          <cell r="D8417" t="str">
            <v>PC</v>
          </cell>
          <cell r="E8417">
            <v>42567.14</v>
          </cell>
        </row>
        <row r="8418">
          <cell r="B8418" t="str">
            <v>M012103000</v>
          </cell>
          <cell r="C8418" t="str">
            <v>JDTA PN 25</v>
          </cell>
        </row>
        <row r="8419">
          <cell r="B8419" t="str">
            <v>M012103001</v>
          </cell>
          <cell r="C8419" t="str">
            <v>JDTA25 DN 100 33,000 kg</v>
          </cell>
          <cell r="D8419" t="str">
            <v>PC</v>
          </cell>
          <cell r="E8419">
            <v>2132.27</v>
          </cell>
        </row>
        <row r="8420">
          <cell r="B8420" t="str">
            <v>M012103005</v>
          </cell>
          <cell r="C8420" t="str">
            <v>JDTA25 DN 150 54,000 kg</v>
          </cell>
          <cell r="D8420" t="str">
            <v>PC</v>
          </cell>
          <cell r="E8420">
            <v>3308.27</v>
          </cell>
        </row>
        <row r="8421">
          <cell r="B8421" t="str">
            <v>M012103009</v>
          </cell>
          <cell r="C8421" t="str">
            <v>JDTA25 DN 200 78,000 kg</v>
          </cell>
          <cell r="D8421" t="str">
            <v>PC</v>
          </cell>
          <cell r="E8421">
            <v>4211.91</v>
          </cell>
        </row>
        <row r="8422">
          <cell r="B8422" t="str">
            <v>M012103013</v>
          </cell>
          <cell r="C8422" t="str">
            <v>JDTA25 DN 250 105,000 kg</v>
          </cell>
          <cell r="D8422" t="str">
            <v>PC</v>
          </cell>
          <cell r="E8422">
            <v>5538.14</v>
          </cell>
        </row>
        <row r="8423">
          <cell r="B8423" t="str">
            <v>M012103017</v>
          </cell>
          <cell r="C8423" t="str">
            <v>JDTA25 DN 300 168,000 kg</v>
          </cell>
          <cell r="D8423" t="str">
            <v>PC</v>
          </cell>
          <cell r="E8423">
            <v>6387.97</v>
          </cell>
        </row>
        <row r="8424">
          <cell r="B8424" t="str">
            <v>M012103021</v>
          </cell>
          <cell r="C8424" t="str">
            <v>JDTA25 DN 400 310,000 kg</v>
          </cell>
          <cell r="D8424" t="str">
            <v>PC</v>
          </cell>
          <cell r="E8424">
            <v>8305.7800000000007</v>
          </cell>
        </row>
        <row r="8425">
          <cell r="B8425" t="str">
            <v>M012103025</v>
          </cell>
          <cell r="C8425" t="str">
            <v>JDTA25 DN 500 409,000 kg</v>
          </cell>
          <cell r="D8425" t="str">
            <v>PC</v>
          </cell>
          <cell r="E8425">
            <v>10174.57</v>
          </cell>
        </row>
        <row r="8426">
          <cell r="B8426" t="str">
            <v>M012103029</v>
          </cell>
          <cell r="C8426" t="str">
            <v>JDTA25 DN 600 545000 kg</v>
          </cell>
          <cell r="D8426" t="str">
            <v>PC</v>
          </cell>
          <cell r="E8426">
            <v>12463.84</v>
          </cell>
        </row>
        <row r="8427">
          <cell r="B8427" t="str">
            <v>M012103033</v>
          </cell>
          <cell r="C8427" t="str">
            <v>JDTA25 DN 700 717,000 kg</v>
          </cell>
          <cell r="D8427" t="str">
            <v>PC</v>
          </cell>
          <cell r="E8427">
            <v>15268.21</v>
          </cell>
        </row>
        <row r="8428">
          <cell r="B8428" t="str">
            <v>M012103037</v>
          </cell>
          <cell r="C8428" t="str">
            <v>JDTA25 DN 800 1000,000 kg</v>
          </cell>
          <cell r="D8428" t="str">
            <v>PC</v>
          </cell>
          <cell r="E8428">
            <v>18703.560000000001</v>
          </cell>
        </row>
        <row r="8429">
          <cell r="B8429" t="str">
            <v>M012103041</v>
          </cell>
          <cell r="C8429" t="str">
            <v>JDTA25 DN 90 1110,000 kg</v>
          </cell>
          <cell r="D8429" t="str">
            <v>PC</v>
          </cell>
          <cell r="E8429">
            <v>22911.87</v>
          </cell>
        </row>
        <row r="8430">
          <cell r="B8430" t="str">
            <v>M012103045</v>
          </cell>
          <cell r="C8430" t="str">
            <v>JDTA25 DN 1000 1590000 kg</v>
          </cell>
          <cell r="D8430" t="str">
            <v>PC</v>
          </cell>
          <cell r="E8430">
            <v>28639.83</v>
          </cell>
        </row>
        <row r="8431">
          <cell r="B8431" t="str">
            <v>M012103049</v>
          </cell>
          <cell r="C8431" t="str">
            <v>JDTA25 DN 1200 2340,000 kg</v>
          </cell>
          <cell r="D8431" t="str">
            <v>PC</v>
          </cell>
          <cell r="E8431">
            <v>35799.79</v>
          </cell>
        </row>
        <row r="8432">
          <cell r="B8432" t="str">
            <v>M012104000</v>
          </cell>
          <cell r="C8432" t="str">
            <v>JUNTA TIPO DRESSER FoFo</v>
          </cell>
        </row>
        <row r="8433">
          <cell r="B8433" t="str">
            <v>M012104001</v>
          </cell>
          <cell r="C8433" t="str">
            <v>JUNTA DRESSER FoFo DN 100</v>
          </cell>
          <cell r="D8433" t="str">
            <v>PC</v>
          </cell>
          <cell r="E8433">
            <v>2200.63</v>
          </cell>
        </row>
        <row r="8434">
          <cell r="B8434" t="str">
            <v>M012104005</v>
          </cell>
          <cell r="C8434" t="str">
            <v>JUNTA DRESSER FoFo DN 150</v>
          </cell>
          <cell r="D8434" t="str">
            <v>PC</v>
          </cell>
          <cell r="E8434">
            <v>2442.6999999999998</v>
          </cell>
        </row>
        <row r="8435">
          <cell r="B8435" t="str">
            <v>M012104009</v>
          </cell>
          <cell r="C8435" t="str">
            <v>JUNTA DRESSER FoFo DN 200</v>
          </cell>
          <cell r="D8435" t="str">
            <v>PC</v>
          </cell>
          <cell r="E8435">
            <v>2711.37</v>
          </cell>
        </row>
        <row r="8436">
          <cell r="B8436" t="str">
            <v>M012104013</v>
          </cell>
          <cell r="C8436" t="str">
            <v>JUNTA DRESSER FoFo DN 250</v>
          </cell>
          <cell r="D8436" t="str">
            <v>PC</v>
          </cell>
          <cell r="E8436">
            <v>3009.62</v>
          </cell>
        </row>
        <row r="8437">
          <cell r="B8437" t="str">
            <v>M012104017</v>
          </cell>
          <cell r="C8437" t="str">
            <v>JUNTA DRESSER FoFo DN 300</v>
          </cell>
          <cell r="D8437" t="str">
            <v>PC</v>
          </cell>
          <cell r="E8437">
            <v>3340.69</v>
          </cell>
        </row>
        <row r="8438">
          <cell r="B8438" t="str">
            <v>M012104021</v>
          </cell>
          <cell r="C8438" t="str">
            <v>JUNTA DRESSER FoFo DN 350</v>
          </cell>
          <cell r="D8438" t="str">
            <v>PC</v>
          </cell>
          <cell r="E8438">
            <v>3708.17</v>
          </cell>
        </row>
        <row r="8439">
          <cell r="B8439" t="str">
            <v>M012104025</v>
          </cell>
          <cell r="C8439" t="str">
            <v>JUNTA DRESSER FoFo DN 400</v>
          </cell>
          <cell r="D8439" t="str">
            <v>PC</v>
          </cell>
          <cell r="E8439">
            <v>4116.0600000000004</v>
          </cell>
        </row>
        <row r="8440">
          <cell r="B8440" t="str">
            <v>M012104029</v>
          </cell>
          <cell r="C8440" t="str">
            <v>JUNTA DRESSER FoFo DN 45</v>
          </cell>
          <cell r="D8440" t="str">
            <v>PC</v>
          </cell>
          <cell r="E8440">
            <v>4568.82</v>
          </cell>
        </row>
        <row r="8441">
          <cell r="B8441" t="str">
            <v>M012104033</v>
          </cell>
          <cell r="C8441" t="str">
            <v>JUNTA DRESSER FoFo DN 500</v>
          </cell>
          <cell r="D8441" t="str">
            <v>PC</v>
          </cell>
          <cell r="E8441">
            <v>5071.38</v>
          </cell>
        </row>
        <row r="8442">
          <cell r="B8442" t="str">
            <v>M012104037</v>
          </cell>
          <cell r="C8442" t="str">
            <v>JUNTA DRESSER FoFo DN 600</v>
          </cell>
          <cell r="D8442" t="str">
            <v>PC</v>
          </cell>
          <cell r="E8442">
            <v>5629.24</v>
          </cell>
        </row>
        <row r="8443">
          <cell r="B8443" t="str">
            <v>M012104041</v>
          </cell>
          <cell r="C8443" t="str">
            <v>JUNTA DRESSER FoFo DN 700</v>
          </cell>
          <cell r="D8443" t="str">
            <v>PC</v>
          </cell>
          <cell r="E8443">
            <v>6248.48</v>
          </cell>
        </row>
        <row r="8444">
          <cell r="B8444" t="str">
            <v>M012104045</v>
          </cell>
          <cell r="C8444" t="str">
            <v>JUNTA DRESSER FoFo DN 800</v>
          </cell>
          <cell r="D8444" t="str">
            <v>PC</v>
          </cell>
          <cell r="E8444">
            <v>6935.8</v>
          </cell>
        </row>
        <row r="8445">
          <cell r="B8445" t="str">
            <v>M012104049</v>
          </cell>
          <cell r="C8445" t="str">
            <v>JUNTA DRESSER FoFo DN 90</v>
          </cell>
          <cell r="D8445" t="str">
            <v>PC</v>
          </cell>
          <cell r="E8445">
            <v>7698.75</v>
          </cell>
        </row>
        <row r="8446">
          <cell r="B8446" t="str">
            <v>M012104053</v>
          </cell>
          <cell r="C8446" t="str">
            <v>JUNTA DRESSER FoFo DN 1000</v>
          </cell>
          <cell r="D8446" t="str">
            <v>PC</v>
          </cell>
          <cell r="E8446">
            <v>8545.6</v>
          </cell>
        </row>
        <row r="8447">
          <cell r="B8447" t="str">
            <v>M012104057</v>
          </cell>
          <cell r="C8447" t="str">
            <v>JUNTA DRESSER FoFo DN 1100</v>
          </cell>
          <cell r="D8447" t="str">
            <v>PC</v>
          </cell>
          <cell r="E8447">
            <v>9485.61</v>
          </cell>
        </row>
        <row r="8448">
          <cell r="B8448" t="str">
            <v>M012104061</v>
          </cell>
          <cell r="C8448" t="str">
            <v>JUNTA DRESSER FoFo DN 1200</v>
          </cell>
          <cell r="D8448" t="str">
            <v>PC</v>
          </cell>
          <cell r="E8448">
            <v>10529.04</v>
          </cell>
        </row>
        <row r="8449">
          <cell r="B8449" t="str">
            <v>M012200000</v>
          </cell>
          <cell r="C8449" t="str">
            <v>REGISTROS DE GAVETA EM FoFo DUCTIL</v>
          </cell>
        </row>
        <row r="8450">
          <cell r="B8450" t="str">
            <v>M012201000</v>
          </cell>
          <cell r="C8450" t="str">
            <v>REGISTRO DE GAVETA CHATO FoFo C/ FLANGES PN 10</v>
          </cell>
        </row>
        <row r="8451">
          <cell r="B8451" t="str">
            <v>M012201001</v>
          </cell>
          <cell r="C8451" t="str">
            <v>RCFV10 FoFo DN 200 113,000 kg</v>
          </cell>
          <cell r="D8451" t="str">
            <v>PC</v>
          </cell>
          <cell r="E8451">
            <v>7272.16</v>
          </cell>
        </row>
        <row r="8452">
          <cell r="B8452" t="str">
            <v>M012201005</v>
          </cell>
          <cell r="C8452" t="str">
            <v>RCFV10 FoFo DN 250 152,000 kg</v>
          </cell>
          <cell r="D8452" t="str">
            <v>PC</v>
          </cell>
          <cell r="E8452">
            <v>9090.19</v>
          </cell>
        </row>
        <row r="8453">
          <cell r="B8453" t="str">
            <v>M012201009</v>
          </cell>
          <cell r="C8453" t="str">
            <v>RCFV10 FoFo DN 300 227,000 kg</v>
          </cell>
          <cell r="D8453" t="str">
            <v>PC</v>
          </cell>
          <cell r="E8453">
            <v>11362.74</v>
          </cell>
        </row>
        <row r="8454">
          <cell r="B8454" t="str">
            <v>M012201013</v>
          </cell>
          <cell r="C8454" t="str">
            <v>RCFV10 FoFo DN 350 269,000 kg</v>
          </cell>
          <cell r="D8454" t="str">
            <v>PC</v>
          </cell>
          <cell r="E8454">
            <v>13414.35</v>
          </cell>
        </row>
        <row r="8455">
          <cell r="B8455" t="str">
            <v>M012201017</v>
          </cell>
          <cell r="C8455" t="str">
            <v>RCFV10 FoFo DN 400 310,000 kg</v>
          </cell>
          <cell r="D8455" t="str">
            <v>PC</v>
          </cell>
          <cell r="E8455">
            <v>16767.939999999999</v>
          </cell>
        </row>
        <row r="8456">
          <cell r="B8456" t="str">
            <v>M012201021</v>
          </cell>
          <cell r="C8456" t="str">
            <v>RCFV10 FoFo DN 45 45,000 kg</v>
          </cell>
          <cell r="D8456" t="str">
            <v>PC</v>
          </cell>
          <cell r="E8456">
            <v>19726.98</v>
          </cell>
        </row>
        <row r="8457">
          <cell r="B8457" t="str">
            <v>M012201025</v>
          </cell>
          <cell r="C8457" t="str">
            <v>RCFV10 FoFo DN 500 485,000 kg</v>
          </cell>
          <cell r="D8457" t="str">
            <v>PC</v>
          </cell>
          <cell r="E8457">
            <v>23271.67</v>
          </cell>
        </row>
        <row r="8458">
          <cell r="B8458" t="str">
            <v>M012201029</v>
          </cell>
          <cell r="C8458" t="str">
            <v>RCFV10 FoFo DN 600 723,000 kg</v>
          </cell>
          <cell r="D8458" t="str">
            <v>PC</v>
          </cell>
          <cell r="E8458">
            <v>29501.48</v>
          </cell>
        </row>
        <row r="8459">
          <cell r="B8459" t="str">
            <v>M012201033</v>
          </cell>
          <cell r="C8459" t="str">
            <v>RCFC10 FoFo DN 50 13,000 kg</v>
          </cell>
          <cell r="D8459" t="str">
            <v>PC</v>
          </cell>
          <cell r="E8459">
            <v>3034.42</v>
          </cell>
        </row>
        <row r="8460">
          <cell r="B8460" t="str">
            <v>M012201037</v>
          </cell>
          <cell r="C8460" t="str">
            <v>RCFC10 FoFo DN 75 26,000 kg</v>
          </cell>
          <cell r="D8460" t="str">
            <v>PC</v>
          </cell>
          <cell r="E8460">
            <v>3793</v>
          </cell>
        </row>
        <row r="8461">
          <cell r="B8461" t="str">
            <v>M012201041</v>
          </cell>
          <cell r="C8461" t="str">
            <v>RCFC10 FoFo DN 100 37,000 kg</v>
          </cell>
          <cell r="D8461" t="str">
            <v>PC</v>
          </cell>
          <cell r="E8461">
            <v>4741.2700000000004</v>
          </cell>
        </row>
        <row r="8462">
          <cell r="B8462" t="str">
            <v>M012201045</v>
          </cell>
          <cell r="C8462" t="str">
            <v>RCFC10 FoFo DN 150 60,000 kg</v>
          </cell>
          <cell r="D8462" t="str">
            <v>PC</v>
          </cell>
          <cell r="E8462">
            <v>5597.32</v>
          </cell>
        </row>
        <row r="8463">
          <cell r="B8463" t="str">
            <v>M012201049</v>
          </cell>
          <cell r="C8463" t="str">
            <v>RCFC10 FoFo DN 200 104,000 kg</v>
          </cell>
          <cell r="D8463" t="str">
            <v>PC</v>
          </cell>
          <cell r="E8463">
            <v>6996.65</v>
          </cell>
        </row>
        <row r="8464">
          <cell r="B8464" t="str">
            <v>M012201053</v>
          </cell>
          <cell r="C8464" t="str">
            <v>RCFC10 FoFo DN 250 140,000 kg</v>
          </cell>
          <cell r="D8464" t="str">
            <v>PC</v>
          </cell>
          <cell r="E8464">
            <v>8231.35</v>
          </cell>
        </row>
        <row r="8465">
          <cell r="B8465" t="str">
            <v>M012201057</v>
          </cell>
          <cell r="C8465" t="str">
            <v>RCFC10 FoFo DN 300 215,000 kg</v>
          </cell>
          <cell r="D8465" t="str">
            <v>PC</v>
          </cell>
          <cell r="E8465">
            <v>10289.200000000001</v>
          </cell>
        </row>
        <row r="8466">
          <cell r="B8466" t="str">
            <v>M012201061</v>
          </cell>
          <cell r="C8466" t="str">
            <v>RCFC10 FoFo DN 350 259,000 kg</v>
          </cell>
          <cell r="D8466" t="str">
            <v>PC</v>
          </cell>
          <cell r="E8466">
            <v>12861.49</v>
          </cell>
        </row>
        <row r="8467">
          <cell r="B8467" t="str">
            <v>M012201065</v>
          </cell>
          <cell r="C8467" t="str">
            <v>RCFC10 FoFo DN 400 285,000 kg</v>
          </cell>
          <cell r="D8467" t="str">
            <v>PC</v>
          </cell>
          <cell r="E8467">
            <v>16076.87</v>
          </cell>
        </row>
        <row r="8468">
          <cell r="B8468" t="str">
            <v>M012201069</v>
          </cell>
          <cell r="C8468" t="str">
            <v>RCFC10 FoFo DN 45 433,000 kg</v>
          </cell>
          <cell r="D8468" t="str">
            <v>PC</v>
          </cell>
          <cell r="E8468">
            <v>20096.080000000002</v>
          </cell>
        </row>
        <row r="8469">
          <cell r="B8469" t="str">
            <v>M012201073</v>
          </cell>
          <cell r="C8469" t="str">
            <v>RCFC10 FoFo DN 500 460,000 kg</v>
          </cell>
          <cell r="D8469" t="str">
            <v>PC</v>
          </cell>
          <cell r="E8469">
            <v>23393.09</v>
          </cell>
        </row>
        <row r="8470">
          <cell r="B8470" t="str">
            <v>M012201077</v>
          </cell>
          <cell r="C8470" t="str">
            <v>RCFC10 FoFo DN 600 694,000 kg</v>
          </cell>
          <cell r="D8470" t="str">
            <v>PC</v>
          </cell>
          <cell r="E8470">
            <v>30429.22</v>
          </cell>
        </row>
        <row r="8471">
          <cell r="B8471" t="str">
            <v>M012201081</v>
          </cell>
          <cell r="C8471" t="str">
            <v>RC FV C/ BY-PASS PN 10 FoFo DN 350 273,000 kg</v>
          </cell>
          <cell r="D8471" t="str">
            <v>PC</v>
          </cell>
          <cell r="E8471">
            <v>15636.89</v>
          </cell>
        </row>
        <row r="8472">
          <cell r="B8472" t="str">
            <v>M012201085</v>
          </cell>
          <cell r="C8472" t="str">
            <v>RC FV C/ BY-PASS PN 10 FoFo DN 400 314,000 kg</v>
          </cell>
          <cell r="D8472" t="str">
            <v>PC</v>
          </cell>
          <cell r="E8472">
            <v>19154.189999999999</v>
          </cell>
        </row>
        <row r="8473">
          <cell r="B8473" t="str">
            <v>M012201089</v>
          </cell>
          <cell r="C8473" t="str">
            <v>RC FV C/ BY-PASS PN 10 FoFo DN 45 462,000 kg</v>
          </cell>
          <cell r="D8473" t="str">
            <v>PC</v>
          </cell>
          <cell r="E8473">
            <v>24329.4</v>
          </cell>
        </row>
        <row r="8474">
          <cell r="B8474" t="str">
            <v>M012201093</v>
          </cell>
          <cell r="C8474" t="str">
            <v>RC FV C/ BY-PASS PN 10 FoFo DN 500 489,000 kg</v>
          </cell>
          <cell r="D8474" t="str">
            <v>PC</v>
          </cell>
          <cell r="E8474">
            <v>27267.58</v>
          </cell>
        </row>
        <row r="8475">
          <cell r="B8475" t="str">
            <v>M012201097</v>
          </cell>
          <cell r="C8475" t="str">
            <v>RC FV C/ BY-PASS PN 10 FoFo DN 600 727,000 kg</v>
          </cell>
          <cell r="D8475" t="str">
            <v>PC</v>
          </cell>
          <cell r="E8475">
            <v>34363.18</v>
          </cell>
        </row>
        <row r="8476">
          <cell r="B8476" t="str">
            <v>M012201101</v>
          </cell>
          <cell r="C8476" t="str">
            <v>RC FC C/ BY-PASS PN 10 FoFo DN 350 263,000 kg</v>
          </cell>
          <cell r="D8476" t="str">
            <v>PC</v>
          </cell>
          <cell r="E8476">
            <v>15555.38</v>
          </cell>
        </row>
        <row r="8477">
          <cell r="B8477" t="str">
            <v>M012201105</v>
          </cell>
          <cell r="C8477" t="str">
            <v>RC FC C/ BY-PASS PN 10 FoFo DN 400 289,000 kg</v>
          </cell>
          <cell r="D8477" t="str">
            <v>PC</v>
          </cell>
          <cell r="E8477">
            <v>19019.82</v>
          </cell>
        </row>
        <row r="8478">
          <cell r="B8478" t="str">
            <v>M012201109</v>
          </cell>
          <cell r="C8478" t="str">
            <v>RC FC C/ BY-PASS PN 10 FoFo DN 45 437,000 kg</v>
          </cell>
          <cell r="D8478" t="str">
            <v>PC</v>
          </cell>
          <cell r="E8478">
            <v>24158.31</v>
          </cell>
        </row>
        <row r="8479">
          <cell r="B8479" t="str">
            <v>M012201113</v>
          </cell>
          <cell r="C8479" t="str">
            <v>RC FC C/ BY-PASS PN 10 FoFo DN 500 464,000 kg</v>
          </cell>
          <cell r="D8479" t="str">
            <v>PC</v>
          </cell>
          <cell r="E8479">
            <v>26773.93</v>
          </cell>
        </row>
        <row r="8480">
          <cell r="B8480" t="str">
            <v>M012201117</v>
          </cell>
          <cell r="C8480" t="str">
            <v>RC FC C/ BY-PASS PN 10 FoFo DN 600 698,000 kg</v>
          </cell>
          <cell r="D8480" t="str">
            <v>PC</v>
          </cell>
          <cell r="E8480">
            <v>33861.68</v>
          </cell>
        </row>
        <row r="8481">
          <cell r="B8481" t="str">
            <v>M012201121</v>
          </cell>
          <cell r="C8481" t="str">
            <v>RC FV C/ RED. PN 10 FoFo DN 350 337,000 kg</v>
          </cell>
          <cell r="D8481" t="str">
            <v>PC</v>
          </cell>
          <cell r="E8481">
            <v>17901.28</v>
          </cell>
        </row>
        <row r="8482">
          <cell r="B8482" t="str">
            <v>M012201125</v>
          </cell>
          <cell r="C8482" t="str">
            <v>RC FV C/ RED. PN 10 FoFo DN 400 378,000 kg</v>
          </cell>
          <cell r="D8482" t="str">
            <v>PC</v>
          </cell>
          <cell r="E8482">
            <v>22174.06</v>
          </cell>
        </row>
        <row r="8483">
          <cell r="B8483" t="str">
            <v>M012201129</v>
          </cell>
          <cell r="C8483" t="str">
            <v>RC FV C/ RED. PN 10 FoFo DN 45 526,000 kg</v>
          </cell>
          <cell r="D8483" t="str">
            <v>PC</v>
          </cell>
          <cell r="E8483">
            <v>24637.85</v>
          </cell>
        </row>
        <row r="8484">
          <cell r="B8484" t="str">
            <v>M012201133</v>
          </cell>
          <cell r="C8484" t="str">
            <v>RC FV C/ RED. PN 10 FoFo DN 500 553,000 kg</v>
          </cell>
          <cell r="D8484" t="str">
            <v>PC</v>
          </cell>
          <cell r="E8484">
            <v>29112.33</v>
          </cell>
        </row>
        <row r="8485">
          <cell r="B8485" t="str">
            <v>M012201137</v>
          </cell>
          <cell r="C8485" t="str">
            <v>RC FV C/ RED. PN 10 FoFo DN 600 791,000 kg</v>
          </cell>
          <cell r="D8485" t="str">
            <v>PC</v>
          </cell>
          <cell r="E8485">
            <v>36941.83</v>
          </cell>
        </row>
        <row r="8486">
          <cell r="B8486" t="str">
            <v>M012201141</v>
          </cell>
          <cell r="C8486" t="str">
            <v>RC FC C/ RED. PN 10 FoFo DN 350 317,000 kg</v>
          </cell>
          <cell r="D8486" t="str">
            <v>PC</v>
          </cell>
          <cell r="E8486">
            <v>17817.28</v>
          </cell>
        </row>
        <row r="8487">
          <cell r="B8487" t="str">
            <v>M012201145</v>
          </cell>
          <cell r="C8487" t="str">
            <v>RC FC C/ RED. PN 10 FoFo DN 400 343,000 kg</v>
          </cell>
          <cell r="D8487" t="str">
            <v>PC</v>
          </cell>
          <cell r="E8487">
            <v>21730.47</v>
          </cell>
        </row>
        <row r="8488">
          <cell r="B8488" t="str">
            <v>M012201149</v>
          </cell>
          <cell r="C8488" t="str">
            <v>RC FC C/ RED. PN 10 FoFo DN 45 491,000 kg</v>
          </cell>
          <cell r="D8488" t="str">
            <v>PC</v>
          </cell>
          <cell r="E8488">
            <v>24144.959999999999</v>
          </cell>
        </row>
        <row r="8489">
          <cell r="B8489" t="str">
            <v>M012201153</v>
          </cell>
          <cell r="C8489" t="str">
            <v>RC FC C/ RED. PN 10 FoFo DN 500 518,000 kg</v>
          </cell>
          <cell r="D8489" t="str">
            <v>PC</v>
          </cell>
          <cell r="E8489">
            <v>29058.6</v>
          </cell>
        </row>
        <row r="8490">
          <cell r="B8490" t="str">
            <v>M012201157</v>
          </cell>
          <cell r="C8490" t="str">
            <v>RC FC C/ RED. PN 10 FoFo DN 600 725,000 kg</v>
          </cell>
          <cell r="D8490" t="str">
            <v>PC</v>
          </cell>
          <cell r="E8490">
            <v>37121.78</v>
          </cell>
        </row>
        <row r="8491">
          <cell r="B8491" t="str">
            <v>M012201161</v>
          </cell>
          <cell r="C8491" t="str">
            <v>RC FV C/ RED. C/ BY-PASS PN 10 FoFo DN 350 341,000 kg</v>
          </cell>
          <cell r="D8491" t="str">
            <v>PC</v>
          </cell>
          <cell r="E8491">
            <v>19248.669999999998</v>
          </cell>
        </row>
        <row r="8492">
          <cell r="B8492" t="str">
            <v>M012201165</v>
          </cell>
          <cell r="C8492" t="str">
            <v>RC FV C/ RED. C/ BY-PASS PN 10 FoFo DN 400 382,000 kg</v>
          </cell>
          <cell r="D8492" t="str">
            <v>PC</v>
          </cell>
          <cell r="E8492">
            <v>23613.42</v>
          </cell>
        </row>
        <row r="8493">
          <cell r="B8493" t="str">
            <v>M012201169</v>
          </cell>
          <cell r="C8493" t="str">
            <v>RC FV C/ RED. C/ BY-PASS PN 10 FoFo DN 45 530,000 kg</v>
          </cell>
          <cell r="D8493" t="str">
            <v>PC</v>
          </cell>
          <cell r="E8493">
            <v>26492.33</v>
          </cell>
        </row>
        <row r="8494">
          <cell r="B8494" t="str">
            <v>M012201173</v>
          </cell>
          <cell r="C8494" t="str">
            <v>RC FV C/ RED. C/ BY-PASS PN 10 FoFo DN 500 557,000 kg</v>
          </cell>
          <cell r="D8494" t="str">
            <v>PC</v>
          </cell>
          <cell r="E8494">
            <v>29362.560000000001</v>
          </cell>
        </row>
        <row r="8495">
          <cell r="B8495" t="str">
            <v>M012201177</v>
          </cell>
          <cell r="C8495" t="str">
            <v>RC FV C/ RED. C/ BY-PASS PN 10 FoFo DN 600 795,000 kg</v>
          </cell>
          <cell r="D8495" t="str">
            <v>PC</v>
          </cell>
          <cell r="E8495">
            <v>37651.64</v>
          </cell>
        </row>
        <row r="8496">
          <cell r="B8496" t="str">
            <v>M012201181</v>
          </cell>
          <cell r="C8496" t="str">
            <v>RC FC C/ RED. C/ BY-PASS PN 10 FoFo DN 350 321,000 kg</v>
          </cell>
          <cell r="D8496" t="str">
            <v>PC</v>
          </cell>
          <cell r="E8496">
            <v>19158.37</v>
          </cell>
        </row>
        <row r="8497">
          <cell r="B8497" t="str">
            <v>M012201185</v>
          </cell>
          <cell r="C8497" t="str">
            <v>RC FC C/ RED. C/ BY-PASS PN 10 FoFo DN 400 347,000 kg</v>
          </cell>
          <cell r="D8497" t="str">
            <v>PC</v>
          </cell>
          <cell r="E8497">
            <v>22463.78</v>
          </cell>
        </row>
        <row r="8498">
          <cell r="B8498" t="str">
            <v>M012201189</v>
          </cell>
          <cell r="C8498" t="str">
            <v>RC FC C/ RED. C/ BY-PASS PN 10 FoFo DN 45 494,000 kg</v>
          </cell>
          <cell r="D8498" t="str">
            <v>PC</v>
          </cell>
          <cell r="E8498">
            <v>25962.36</v>
          </cell>
        </row>
        <row r="8499">
          <cell r="B8499" t="str">
            <v>M012201193</v>
          </cell>
          <cell r="C8499" t="str">
            <v>RC FC C/ RED. C/ BY-PASS PN 10 FoFo DN 500 522,000 kg</v>
          </cell>
          <cell r="D8499" t="str">
            <v>PC</v>
          </cell>
          <cell r="E8499">
            <v>29308.77</v>
          </cell>
        </row>
        <row r="8500">
          <cell r="B8500" t="str">
            <v>M012201197</v>
          </cell>
          <cell r="C8500" t="str">
            <v>RC FC C/ RED. C/ BY-PASS PN 10 FoFo DN 600 756,000 kg</v>
          </cell>
          <cell r="D8500" t="str">
            <v>PC</v>
          </cell>
          <cell r="E8500">
            <v>38156.5</v>
          </cell>
        </row>
        <row r="8501">
          <cell r="B8501" t="str">
            <v>M012202000</v>
          </cell>
          <cell r="C8501" t="str">
            <v>REGISTRO DE GAVETA CHATO C/ FLANGES PN 16</v>
          </cell>
          <cell r="D8501" t="str">
            <v>PC</v>
          </cell>
        </row>
        <row r="8502">
          <cell r="B8502" t="str">
            <v>M012202001</v>
          </cell>
          <cell r="C8502" t="str">
            <v>RCFV16 FoFo DN 50 15,000 kg</v>
          </cell>
          <cell r="D8502" t="str">
            <v>PC</v>
          </cell>
          <cell r="E8502">
            <v>408.43</v>
          </cell>
        </row>
        <row r="8503">
          <cell r="B8503" t="str">
            <v>M012202005</v>
          </cell>
          <cell r="C8503" t="str">
            <v>RCFV16 FoFo DN 75 28,000 kg</v>
          </cell>
          <cell r="D8503" t="str">
            <v>PC</v>
          </cell>
          <cell r="E8503">
            <v>1101.3800000000001</v>
          </cell>
        </row>
        <row r="8504">
          <cell r="B8504" t="str">
            <v>M012202009</v>
          </cell>
          <cell r="C8504" t="str">
            <v>RCFV16 FoFo DN 100 40,000 kg</v>
          </cell>
          <cell r="D8504" t="str">
            <v>PC</v>
          </cell>
          <cell r="E8504">
            <v>2002.52</v>
          </cell>
        </row>
        <row r="8505">
          <cell r="B8505" t="str">
            <v>M012202013</v>
          </cell>
          <cell r="C8505" t="str">
            <v>RCFV16 FoFo DN 150 66,000 kg</v>
          </cell>
          <cell r="D8505" t="str">
            <v>PC</v>
          </cell>
          <cell r="E8505">
            <v>3640.95</v>
          </cell>
        </row>
        <row r="8506">
          <cell r="B8506" t="str">
            <v>M012202017</v>
          </cell>
          <cell r="C8506" t="str">
            <v>RCFV16 FoFo DN 200 114,000 kg</v>
          </cell>
          <cell r="D8506" t="str">
            <v>PC</v>
          </cell>
          <cell r="E8506">
            <v>6619.92</v>
          </cell>
        </row>
        <row r="8507">
          <cell r="B8507" t="str">
            <v>M012202021</v>
          </cell>
          <cell r="C8507" t="str">
            <v>RCFC16 FoFo DN 50 13,000 kg</v>
          </cell>
          <cell r="D8507" t="str">
            <v>PC</v>
          </cell>
          <cell r="E8507">
            <v>593.64</v>
          </cell>
        </row>
        <row r="8508">
          <cell r="B8508" t="str">
            <v>M012202025</v>
          </cell>
          <cell r="C8508" t="str">
            <v>RCFC16 FoFo DN 75 26,000 kg</v>
          </cell>
          <cell r="D8508" t="str">
            <v>PC</v>
          </cell>
          <cell r="E8508">
            <v>1079.3699999999999</v>
          </cell>
        </row>
        <row r="8509">
          <cell r="B8509" t="str">
            <v>M012202029</v>
          </cell>
          <cell r="C8509" t="str">
            <v>RCFC16 FoFo DN 100 37,000 kg</v>
          </cell>
          <cell r="D8509" t="str">
            <v>PC</v>
          </cell>
          <cell r="E8509">
            <v>1962.47</v>
          </cell>
        </row>
        <row r="8510">
          <cell r="B8510" t="str">
            <v>M012202033</v>
          </cell>
          <cell r="C8510" t="str">
            <v>RCFC16 FoFo DN 150 60,000 kg</v>
          </cell>
          <cell r="D8510" t="str">
            <v>PC</v>
          </cell>
          <cell r="E8510">
            <v>3568.14</v>
          </cell>
        </row>
        <row r="8511">
          <cell r="B8511" t="str">
            <v>M012202037</v>
          </cell>
          <cell r="C8511" t="str">
            <v>RCFC16 FoFo DN 200 107,000 kg</v>
          </cell>
          <cell r="D8511" t="str">
            <v>PC</v>
          </cell>
          <cell r="E8511">
            <v>6487.51</v>
          </cell>
        </row>
        <row r="8512">
          <cell r="B8512" t="str">
            <v>M012203000</v>
          </cell>
          <cell r="C8512" t="str">
            <v>REGISTRO DE GAVETA CHATO FoFo C/ BOLSAS JE, INCLUINDO ANEL DE BORRACHA, PN10</v>
          </cell>
        </row>
        <row r="8513">
          <cell r="B8513" t="str">
            <v>M012203001</v>
          </cell>
          <cell r="C8513" t="str">
            <v>RCJEV10 FoFo DN 250 164,000 kg</v>
          </cell>
          <cell r="D8513" t="str">
            <v>PC</v>
          </cell>
          <cell r="E8513">
            <v>2622.18</v>
          </cell>
        </row>
        <row r="8514">
          <cell r="B8514" t="str">
            <v>M012203005</v>
          </cell>
          <cell r="C8514" t="str">
            <v>RCJEV10 FoFo DN 300 242,000 kg</v>
          </cell>
          <cell r="D8514" t="str">
            <v>PC</v>
          </cell>
          <cell r="E8514">
            <v>3869.31</v>
          </cell>
        </row>
        <row r="8515">
          <cell r="B8515" t="str">
            <v>M012203009</v>
          </cell>
          <cell r="C8515" t="str">
            <v>RCJEC10 FoFo DN 250 152,000 kg</v>
          </cell>
          <cell r="D8515" t="str">
            <v>PC</v>
          </cell>
          <cell r="E8515">
            <v>2430.3000000000002</v>
          </cell>
        </row>
        <row r="8516">
          <cell r="B8516" t="str">
            <v>M012203013</v>
          </cell>
          <cell r="C8516" t="str">
            <v>RCJEC10 FoFo DN 300 230,000 kg</v>
          </cell>
          <cell r="D8516" t="str">
            <v>PC</v>
          </cell>
          <cell r="E8516">
            <v>3677.45</v>
          </cell>
        </row>
        <row r="8517">
          <cell r="B8517" t="str">
            <v>M012203017</v>
          </cell>
          <cell r="C8517" t="str">
            <v>RCJEC10 FoFo DN 350 230,000 kg</v>
          </cell>
          <cell r="D8517" t="str">
            <v>PC</v>
          </cell>
          <cell r="E8517">
            <v>4875</v>
          </cell>
        </row>
        <row r="8518">
          <cell r="B8518" t="str">
            <v>M012204000</v>
          </cell>
          <cell r="C8518" t="str">
            <v>REGISTRO DE GAVETA CHATO FoFo C/ BOLSAS JE, INCLUINDO ANEL DE BORRACHA, PN16</v>
          </cell>
        </row>
        <row r="8519">
          <cell r="B8519" t="str">
            <v>M012204001</v>
          </cell>
          <cell r="C8519" t="str">
            <v>RCJEV16 FoFo DN 50 15,000 kg</v>
          </cell>
          <cell r="D8519" t="str">
            <v>PC</v>
          </cell>
          <cell r="E8519">
            <v>489.54</v>
          </cell>
        </row>
        <row r="8520">
          <cell r="B8520" t="str">
            <v>M012204005</v>
          </cell>
          <cell r="C8520" t="str">
            <v>RCJEV16 FoFo DN 75 27,000 kg</v>
          </cell>
          <cell r="D8520" t="str">
            <v>PC</v>
          </cell>
          <cell r="E8520">
            <v>563</v>
          </cell>
        </row>
        <row r="8521">
          <cell r="B8521" t="str">
            <v>M012204007</v>
          </cell>
          <cell r="C8521" t="str">
            <v>RCJEV16 FoFo DN 80 16,200 kg</v>
          </cell>
          <cell r="D8521" t="str">
            <v>PC</v>
          </cell>
          <cell r="E8521">
            <v>647.41999999999996</v>
          </cell>
        </row>
        <row r="8522">
          <cell r="B8522" t="str">
            <v>M012204009</v>
          </cell>
          <cell r="C8522" t="str">
            <v>RCJEV16 FoFo DN 100 39,000 kg</v>
          </cell>
          <cell r="D8522" t="str">
            <v>PC</v>
          </cell>
          <cell r="E8522">
            <v>756.91</v>
          </cell>
        </row>
        <row r="8523">
          <cell r="B8523" t="str">
            <v>M012204013</v>
          </cell>
          <cell r="C8523" t="str">
            <v>RCJEV16 FoFo DN 150 71,000 kg</v>
          </cell>
          <cell r="D8523" t="str">
            <v>PC</v>
          </cell>
          <cell r="E8523">
            <v>870.44</v>
          </cell>
        </row>
        <row r="8524">
          <cell r="B8524" t="str">
            <v>M012204017</v>
          </cell>
          <cell r="C8524" t="str">
            <v>RCJEV16 FoFo DN 200 118,000 kg</v>
          </cell>
          <cell r="D8524" t="str">
            <v>PC</v>
          </cell>
          <cell r="E8524">
            <v>1001.01</v>
          </cell>
        </row>
        <row r="8525">
          <cell r="B8525" t="str">
            <v>M012204018</v>
          </cell>
          <cell r="C8525" t="str">
            <v>RCJEV16 FoFo DN 250 97,300 kg</v>
          </cell>
          <cell r="D8525" t="str">
            <v>PC</v>
          </cell>
          <cell r="E8525">
            <v>1151.1500000000001</v>
          </cell>
        </row>
        <row r="8526">
          <cell r="B8526" t="str">
            <v>M012204019</v>
          </cell>
          <cell r="C8526" t="str">
            <v>RCJEV16 FoFo DN 300 135,000 kg</v>
          </cell>
          <cell r="D8526" t="str">
            <v>PC</v>
          </cell>
          <cell r="E8526">
            <v>1323.83</v>
          </cell>
        </row>
        <row r="8527">
          <cell r="B8527" t="str">
            <v>M012204021</v>
          </cell>
          <cell r="C8527" t="str">
            <v>RCJEC16 FoFo DN 50 13,000 kg</v>
          </cell>
          <cell r="D8527" t="str">
            <v>PC</v>
          </cell>
          <cell r="E8527">
            <v>465.06</v>
          </cell>
        </row>
        <row r="8528">
          <cell r="B8528" t="str">
            <v>M012204025</v>
          </cell>
          <cell r="C8528" t="str">
            <v>RCJEC16 FoFo DN 75 25,000 kg</v>
          </cell>
          <cell r="D8528" t="str">
            <v>PC</v>
          </cell>
          <cell r="E8528">
            <v>584.42999999999995</v>
          </cell>
        </row>
        <row r="8529">
          <cell r="B8529" t="str">
            <v>M012204027</v>
          </cell>
          <cell r="C8529" t="str">
            <v>RCJEC16 FoFo DN 80 15,700 kg</v>
          </cell>
          <cell r="D8529" t="str">
            <v>PC</v>
          </cell>
          <cell r="E8529">
            <v>642.87</v>
          </cell>
        </row>
        <row r="8530">
          <cell r="B8530" t="str">
            <v>M012204029</v>
          </cell>
          <cell r="C8530" t="str">
            <v>RCJEC16 FoFo DN 100 36,000 kg</v>
          </cell>
          <cell r="D8530" t="str">
            <v>PC</v>
          </cell>
          <cell r="E8530">
            <v>707.15</v>
          </cell>
        </row>
        <row r="8531">
          <cell r="B8531" t="str">
            <v>M012204033</v>
          </cell>
          <cell r="C8531" t="str">
            <v>RCJEC16 FoFo DN 150 65,000 kg</v>
          </cell>
          <cell r="D8531" t="str">
            <v>PC</v>
          </cell>
          <cell r="E8531">
            <v>1259.5999999999999</v>
          </cell>
        </row>
        <row r="8532">
          <cell r="B8532" t="str">
            <v>M012204037</v>
          </cell>
          <cell r="C8532" t="str">
            <v>RCJEC16 FoFo DN 200 112,000 kg</v>
          </cell>
          <cell r="D8532" t="str">
            <v>PC</v>
          </cell>
          <cell r="E8532">
            <v>2055.39</v>
          </cell>
        </row>
        <row r="8533">
          <cell r="B8533" t="str">
            <v>M012204038</v>
          </cell>
          <cell r="C8533" t="str">
            <v>RCJEC16 FoFo DN 250 95,700 kg</v>
          </cell>
          <cell r="D8533" t="str">
            <v>PC</v>
          </cell>
          <cell r="E8533">
            <v>2877.06</v>
          </cell>
        </row>
        <row r="8534">
          <cell r="B8534" t="str">
            <v>M012204039</v>
          </cell>
          <cell r="C8534" t="str">
            <v>RCJEC16 FoFo DN 300 130,700 kg</v>
          </cell>
          <cell r="D8534" t="str">
            <v>PC</v>
          </cell>
          <cell r="E8534">
            <v>4199.6499999999996</v>
          </cell>
        </row>
        <row r="8535">
          <cell r="B8535" t="str">
            <v>M012205000</v>
          </cell>
          <cell r="C8535" t="str">
            <v>REGISTRO DE GAVETA OVAL FoFo C/ FLANGES PN 10</v>
          </cell>
        </row>
        <row r="8536">
          <cell r="B8536" t="str">
            <v>M012205053</v>
          </cell>
          <cell r="C8536" t="str">
            <v>ROFC10 FoFo DN 200 122,000kg</v>
          </cell>
          <cell r="D8536" t="str">
            <v>PC</v>
          </cell>
          <cell r="E8536">
            <v>18528.64</v>
          </cell>
        </row>
        <row r="8537">
          <cell r="B8537" t="str">
            <v>M012205057</v>
          </cell>
          <cell r="C8537" t="str">
            <v>ROFC10 FoFo DN 250 202,000 kg</v>
          </cell>
          <cell r="D8537" t="str">
            <v>PC</v>
          </cell>
          <cell r="E8537">
            <v>20587.36</v>
          </cell>
        </row>
        <row r="8538">
          <cell r="B8538" t="str">
            <v>M012205061</v>
          </cell>
          <cell r="C8538" t="str">
            <v>ROFC10 FoFo DN 300 292,000 kg</v>
          </cell>
          <cell r="D8538" t="str">
            <v>PC</v>
          </cell>
          <cell r="E8538">
            <v>22874.85</v>
          </cell>
        </row>
        <row r="8539">
          <cell r="B8539" t="str">
            <v>M012205065</v>
          </cell>
          <cell r="C8539" t="str">
            <v>ROFC10 FoFo DN 350 400,000 kg</v>
          </cell>
          <cell r="D8539" t="str">
            <v>PC</v>
          </cell>
          <cell r="E8539">
            <v>25416.49</v>
          </cell>
        </row>
        <row r="8540">
          <cell r="B8540" t="str">
            <v>M012205069</v>
          </cell>
          <cell r="C8540" t="str">
            <v>ROFC10 FoFo DN 400 460,000 kg</v>
          </cell>
          <cell r="D8540" t="str">
            <v>PC</v>
          </cell>
          <cell r="E8540">
            <v>28494.880000000001</v>
          </cell>
        </row>
        <row r="8541">
          <cell r="B8541" t="str">
            <v>M012205073</v>
          </cell>
          <cell r="C8541" t="str">
            <v>ROFC10 FoFo DN 45 671,000 kg</v>
          </cell>
          <cell r="D8541" t="str">
            <v>PC</v>
          </cell>
          <cell r="E8541">
            <v>31660.98</v>
          </cell>
        </row>
        <row r="8542">
          <cell r="B8542" t="str">
            <v>M012205077</v>
          </cell>
          <cell r="C8542" t="str">
            <v>ROFC10 FoFo DN 500 736,000 kg</v>
          </cell>
          <cell r="D8542" t="str">
            <v>PC</v>
          </cell>
          <cell r="E8542">
            <v>35178.85</v>
          </cell>
        </row>
        <row r="8543">
          <cell r="B8543" t="str">
            <v>M012205081</v>
          </cell>
          <cell r="C8543" t="str">
            <v>ROFC10 FoFo DN 600 1260,000 kg</v>
          </cell>
          <cell r="D8543" t="str">
            <v>PC</v>
          </cell>
          <cell r="E8543">
            <v>81017.56</v>
          </cell>
        </row>
        <row r="8544">
          <cell r="B8544" t="str">
            <v>M012205085</v>
          </cell>
          <cell r="C8544" t="str">
            <v>ROFC10 FoFo DN 700 1574,000 kg</v>
          </cell>
          <cell r="D8544" t="str">
            <v>PC</v>
          </cell>
          <cell r="E8544">
            <v>119626.05</v>
          </cell>
        </row>
        <row r="8545">
          <cell r="B8545" t="str">
            <v>M012205089</v>
          </cell>
          <cell r="C8545" t="str">
            <v>ROFC10 FoFo DN 800 2243,000 kg</v>
          </cell>
          <cell r="D8545" t="str">
            <v>PC</v>
          </cell>
          <cell r="E8545">
            <v>129793.01</v>
          </cell>
        </row>
        <row r="8546">
          <cell r="B8546" t="str">
            <v>M012205093</v>
          </cell>
          <cell r="C8546" t="str">
            <v>ROFC10 FoFo DN 90 2889,000 kg</v>
          </cell>
          <cell r="D8546" t="str">
            <v>PC</v>
          </cell>
          <cell r="E8546">
            <v>213522.61</v>
          </cell>
        </row>
        <row r="8547">
          <cell r="B8547" t="str">
            <v>M012205097</v>
          </cell>
          <cell r="C8547" t="str">
            <v>ROFC10 FoFo DN 1000 3731,000 kg</v>
          </cell>
          <cell r="D8547" t="str">
            <v>PC</v>
          </cell>
          <cell r="E8547">
            <v>270095.17</v>
          </cell>
        </row>
        <row r="8548">
          <cell r="B8548" t="str">
            <v>M012205101</v>
          </cell>
          <cell r="C8548" t="str">
            <v>ROFC10 FoFo DN 1200 7853,000 kg</v>
          </cell>
          <cell r="D8548" t="str">
            <v>PC</v>
          </cell>
          <cell r="E8548">
            <v>297104.68</v>
          </cell>
        </row>
        <row r="8549">
          <cell r="B8549" t="str">
            <v>M012205105</v>
          </cell>
          <cell r="C8549" t="str">
            <v>RO FV C/ BY-PASS PN 10 FoFo DN 250 223,000 kg</v>
          </cell>
          <cell r="D8549" t="str">
            <v>PC</v>
          </cell>
          <cell r="E8549">
            <v>6530.04</v>
          </cell>
        </row>
        <row r="8550">
          <cell r="B8550" t="str">
            <v>M012205109</v>
          </cell>
          <cell r="C8550" t="str">
            <v>RO FV C/ BY-PASS PN 10 FoFo DN 300 327,000 kg</v>
          </cell>
          <cell r="D8550" t="str">
            <v>PC</v>
          </cell>
          <cell r="E8550">
            <v>8131.37</v>
          </cell>
        </row>
        <row r="8551">
          <cell r="B8551" t="str">
            <v>M012205113</v>
          </cell>
          <cell r="C8551" t="str">
            <v>RO FV C/ BY-PASS PN 10 FoFo DN 350 439,000 kg</v>
          </cell>
          <cell r="D8551" t="str">
            <v>PC</v>
          </cell>
          <cell r="E8551">
            <v>19584.97</v>
          </cell>
        </row>
        <row r="8552">
          <cell r="B8552" t="str">
            <v>M012205117</v>
          </cell>
          <cell r="C8552" t="str">
            <v>RO FV C/ BY-PASS PN 10 FoFo DN 400 499,000 kg</v>
          </cell>
          <cell r="D8552" t="str">
            <v>PC</v>
          </cell>
          <cell r="E8552">
            <v>22031.88</v>
          </cell>
        </row>
        <row r="8553">
          <cell r="B8553" t="str">
            <v>M012205121</v>
          </cell>
          <cell r="C8553" t="str">
            <v>RO FV C/ BY-PASS PN 10 FoFo DN 45 710,000 kg</v>
          </cell>
          <cell r="D8553" t="str">
            <v>PC</v>
          </cell>
          <cell r="E8553">
            <v>24754.959999999999</v>
          </cell>
        </row>
        <row r="8554">
          <cell r="B8554" t="str">
            <v>M012205125</v>
          </cell>
          <cell r="C8554" t="str">
            <v>RO FV C/ BY-PASS PN 10 FoFo DN 500 736,000 kg</v>
          </cell>
          <cell r="D8554" t="str">
            <v>PC</v>
          </cell>
          <cell r="E8554">
            <v>35255.279999999999</v>
          </cell>
        </row>
        <row r="8555">
          <cell r="B8555" t="str">
            <v>M012205129</v>
          </cell>
          <cell r="C8555" t="str">
            <v>RO FV C/ BY-PASS PN 10 FoFo DN 600 1260,000 kg</v>
          </cell>
          <cell r="D8555" t="str">
            <v>PC</v>
          </cell>
          <cell r="E8555">
            <v>48965.65</v>
          </cell>
        </row>
        <row r="8556">
          <cell r="B8556" t="str">
            <v>M012205133</v>
          </cell>
          <cell r="C8556" t="str">
            <v>RO FV C/ BY-PASS PN 10 FoFo DN 700 1574,000 kg</v>
          </cell>
          <cell r="D8556" t="str">
            <v>PC</v>
          </cell>
          <cell r="E8556">
            <v>66169.820000000007</v>
          </cell>
        </row>
        <row r="8557">
          <cell r="B8557" t="str">
            <v>M012205137</v>
          </cell>
          <cell r="C8557" t="str">
            <v>RO FV C/ BY-PASS PN 10 FoFo DN 800 2243,000 kg</v>
          </cell>
          <cell r="D8557" t="str">
            <v>PC</v>
          </cell>
          <cell r="E8557">
            <v>68692.92</v>
          </cell>
        </row>
        <row r="8558">
          <cell r="B8558" t="str">
            <v>M012205141</v>
          </cell>
          <cell r="C8558" t="str">
            <v>RO FV C/ BY-PASS PN 10 FoFo DN 90 2889,000 kg</v>
          </cell>
          <cell r="D8558" t="str">
            <v>PC</v>
          </cell>
          <cell r="E8558">
            <v>77183.039999999994</v>
          </cell>
        </row>
        <row r="8559">
          <cell r="B8559" t="str">
            <v>M012205145</v>
          </cell>
          <cell r="C8559" t="str">
            <v>RO FV C/ BY-PASS PN 10 FoFo DN 1000 3731,000 k</v>
          </cell>
          <cell r="D8559" t="str">
            <v>PC</v>
          </cell>
          <cell r="E8559">
            <v>86716.7</v>
          </cell>
        </row>
        <row r="8560">
          <cell r="B8560" t="str">
            <v>M012205149</v>
          </cell>
          <cell r="C8560" t="str">
            <v>RO FV C/ BY-PASS PN 10 FoFo DN 1200 7853,000 k</v>
          </cell>
          <cell r="D8560" t="str">
            <v>PC</v>
          </cell>
          <cell r="E8560">
            <v>96255.53</v>
          </cell>
        </row>
        <row r="8561">
          <cell r="B8561" t="str">
            <v>M012205153</v>
          </cell>
          <cell r="C8561" t="str">
            <v>RO FC C/ BY-PASS PN 10 FoFo DN 250 205,000 kg</v>
          </cell>
          <cell r="D8561" t="str">
            <v>PC</v>
          </cell>
          <cell r="E8561">
            <v>6120.41</v>
          </cell>
        </row>
        <row r="8562">
          <cell r="B8562" t="str">
            <v>M012205157</v>
          </cell>
          <cell r="C8562" t="str">
            <v>RO FC C/ BY-PASS PN 10 FoFo DN 300 295,000 kg</v>
          </cell>
          <cell r="D8562" t="str">
            <v>PC</v>
          </cell>
          <cell r="E8562">
            <v>7721.8</v>
          </cell>
        </row>
        <row r="8563">
          <cell r="B8563" t="str">
            <v>M012205161</v>
          </cell>
          <cell r="C8563" t="str">
            <v>RO FC C/ BY-PASS PN 10 FoFo DN 350 407,000 kg</v>
          </cell>
          <cell r="D8563" t="str">
            <v>PC</v>
          </cell>
          <cell r="E8563">
            <v>18985.77</v>
          </cell>
        </row>
        <row r="8564">
          <cell r="B8564" t="str">
            <v>M012205165</v>
          </cell>
          <cell r="C8564" t="str">
            <v>RO FC C/ BY-PASS PN 10 FoFo DN 400 467,000 kg</v>
          </cell>
          <cell r="D8564" t="str">
            <v>PC</v>
          </cell>
          <cell r="E8564">
            <v>21520.34</v>
          </cell>
        </row>
        <row r="8565">
          <cell r="B8565" t="str">
            <v>M012205169</v>
          </cell>
          <cell r="C8565" t="str">
            <v>RO FC C/ BY-PASS PN 10 FoFo DN 45 678,000 kg</v>
          </cell>
          <cell r="D8565" t="str">
            <v>PC</v>
          </cell>
          <cell r="E8565">
            <v>26220.34</v>
          </cell>
        </row>
        <row r="8566">
          <cell r="B8566" t="str">
            <v>M012205173</v>
          </cell>
          <cell r="C8566" t="str">
            <v>RO FC C/ BY-PASS PN 10 FoFo DN 500 764,000 kg</v>
          </cell>
          <cell r="D8566" t="str">
            <v>PC</v>
          </cell>
          <cell r="E8566">
            <v>34288.160000000003</v>
          </cell>
        </row>
        <row r="8567">
          <cell r="B8567" t="str">
            <v>M012205177</v>
          </cell>
          <cell r="C8567" t="str">
            <v>RO FC C/ BY-PASS PN 10 FoFo DN 600 1288,000 kg</v>
          </cell>
          <cell r="D8567" t="str">
            <v>PC</v>
          </cell>
          <cell r="E8567">
            <v>46951.3</v>
          </cell>
        </row>
        <row r="8568">
          <cell r="B8568" t="str">
            <v>M012205181</v>
          </cell>
          <cell r="C8568" t="str">
            <v>RO FC C/ BY-PASS PN 10 FoFo DN 700 1622,000 kg</v>
          </cell>
          <cell r="D8568" t="str">
            <v>PC</v>
          </cell>
          <cell r="E8568">
            <v>63447.7</v>
          </cell>
        </row>
        <row r="8569">
          <cell r="B8569" t="str">
            <v>M012205185</v>
          </cell>
          <cell r="C8569" t="str">
            <v>RO FC C/ BY-PASS PN 10 FoFo DN 800 2291,000 kg</v>
          </cell>
          <cell r="D8569" t="str">
            <v>PC</v>
          </cell>
          <cell r="E8569">
            <v>68333.63</v>
          </cell>
        </row>
        <row r="8570">
          <cell r="B8570" t="str">
            <v>M012205189</v>
          </cell>
          <cell r="C8570" t="str">
            <v>RO FC C/ BY-PASS PN 10 FoFo DN 90 2956,000 kg</v>
          </cell>
          <cell r="D8570" t="str">
            <v>PC</v>
          </cell>
          <cell r="E8570">
            <v>76719.95</v>
          </cell>
        </row>
        <row r="8571">
          <cell r="B8571" t="str">
            <v>M012205193</v>
          </cell>
          <cell r="C8571" t="str">
            <v>RO FC C/ BY-PASS PN 10 FoFo DN 1000 3800,000 k</v>
          </cell>
          <cell r="D8571" t="str">
            <v>PC</v>
          </cell>
          <cell r="E8571">
            <v>86283.09</v>
          </cell>
        </row>
        <row r="8572">
          <cell r="B8572" t="str">
            <v>M012205197</v>
          </cell>
          <cell r="C8572" t="str">
            <v>RO FC C/ BY-PASS PN 10 FoFo DN 1200 7960,000 k</v>
          </cell>
          <cell r="D8572" t="str">
            <v>PC</v>
          </cell>
          <cell r="E8572">
            <v>95774.23</v>
          </cell>
        </row>
        <row r="8573">
          <cell r="B8573" t="str">
            <v>M012205201</v>
          </cell>
          <cell r="C8573" t="str">
            <v>RO FV C/ RED. PN 10 FoFo DN 250 265,000 kg</v>
          </cell>
          <cell r="D8573" t="str">
            <v>PC</v>
          </cell>
          <cell r="E8573">
            <v>9559.3799999999992</v>
          </cell>
        </row>
        <row r="8574">
          <cell r="B8574" t="str">
            <v>M012205205</v>
          </cell>
          <cell r="C8574" t="str">
            <v>RO FV C/ RED. PN 10 FoFo DN 300 369,000 kg</v>
          </cell>
          <cell r="D8574" t="str">
            <v>PC</v>
          </cell>
          <cell r="E8574">
            <v>10610.9</v>
          </cell>
        </row>
        <row r="8575">
          <cell r="B8575" t="str">
            <v>M012205209</v>
          </cell>
          <cell r="C8575" t="str">
            <v>RO FV C/ RED. PN 10 FoFo DN 350 477,000 kg</v>
          </cell>
          <cell r="D8575" t="str">
            <v>PC</v>
          </cell>
          <cell r="E8575">
            <v>21573.919999999998</v>
          </cell>
        </row>
        <row r="8576">
          <cell r="B8576" t="str">
            <v>M012205213</v>
          </cell>
          <cell r="C8576" t="str">
            <v>RO FV C/ RED. PN 10 FoFo DN 400 537,000 kg</v>
          </cell>
          <cell r="D8576" t="str">
            <v>PC</v>
          </cell>
          <cell r="E8576">
            <v>24532.35</v>
          </cell>
        </row>
        <row r="8577">
          <cell r="B8577" t="str">
            <v>M012205217</v>
          </cell>
          <cell r="C8577" t="str">
            <v>RO FV C/ RED. PN 10 FoFo DN 45 748,000 kg</v>
          </cell>
          <cell r="D8577" t="str">
            <v>PC</v>
          </cell>
          <cell r="E8577">
            <v>28352.02</v>
          </cell>
        </row>
        <row r="8578">
          <cell r="B8578" t="str">
            <v>M012205221</v>
          </cell>
          <cell r="C8578" t="str">
            <v>RO FV C/ RED. PN 10 FoFo DN 500 813,000 kg</v>
          </cell>
          <cell r="D8578" t="str">
            <v>PC</v>
          </cell>
          <cell r="E8578">
            <v>32314.639999999999</v>
          </cell>
        </row>
        <row r="8579">
          <cell r="B8579" t="str">
            <v>M012205225</v>
          </cell>
          <cell r="C8579" t="str">
            <v>RO FV C/ RED. PN 10 FoFo DN 600 1325,000 kg</v>
          </cell>
          <cell r="D8579" t="str">
            <v>PC</v>
          </cell>
          <cell r="E8579">
            <v>43276.12</v>
          </cell>
        </row>
        <row r="8580">
          <cell r="B8580" t="str">
            <v>M012205229</v>
          </cell>
          <cell r="C8580" t="str">
            <v>RO FV C/ RED. PN 10 FoFo DN 700 1679,000 kg</v>
          </cell>
          <cell r="D8580" t="str">
            <v>PC</v>
          </cell>
          <cell r="E8580">
            <v>49918.52</v>
          </cell>
        </row>
        <row r="8581">
          <cell r="B8581" t="str">
            <v>M012205233</v>
          </cell>
          <cell r="C8581" t="str">
            <v>RO FV C/ RED. PN 10 FoFo DN 800 2308,000 kg</v>
          </cell>
          <cell r="D8581" t="str">
            <v>PC</v>
          </cell>
          <cell r="E8581">
            <v>65215.25</v>
          </cell>
        </row>
        <row r="8582">
          <cell r="B8582" t="str">
            <v>M012205237</v>
          </cell>
          <cell r="C8582" t="str">
            <v>RO FV C/ RED. PN 10 FoFo DN 90 2956,000 kg</v>
          </cell>
          <cell r="D8582" t="str">
            <v>PC</v>
          </cell>
          <cell r="E8582">
            <v>77531.42</v>
          </cell>
        </row>
        <row r="8583">
          <cell r="B8583" t="str">
            <v>M012205241</v>
          </cell>
          <cell r="C8583" t="str">
            <v>RO FV C/ RED. PN 10 FoFo DN 1000 3798,000 kg</v>
          </cell>
          <cell r="D8583" t="str">
            <v>PC</v>
          </cell>
          <cell r="E8583">
            <v>99173.65</v>
          </cell>
        </row>
        <row r="8584">
          <cell r="B8584" t="str">
            <v>M012205245</v>
          </cell>
          <cell r="C8584" t="str">
            <v>RO FV C/ RED. PN 10 FoFo DN 1200 8072,000 kg</v>
          </cell>
          <cell r="D8584" t="str">
            <v>PC</v>
          </cell>
          <cell r="E8584">
            <v>110082.71</v>
          </cell>
        </row>
        <row r="8585">
          <cell r="B8585" t="str">
            <v>M012205249</v>
          </cell>
          <cell r="C8585" t="str">
            <v>RO FC C/ RED. PN 10 FoFo DN 250 262,000 kg</v>
          </cell>
          <cell r="D8585" t="str">
            <v>PC</v>
          </cell>
          <cell r="E8585">
            <v>9440.8700000000008</v>
          </cell>
        </row>
        <row r="8586">
          <cell r="B8586" t="str">
            <v>M012205253</v>
          </cell>
          <cell r="C8586" t="str">
            <v>RO FC C/ RED. PN 10 FoFo DN 300 352,000 kg</v>
          </cell>
          <cell r="D8586" t="str">
            <v>PC</v>
          </cell>
          <cell r="E8586">
            <v>10479.33</v>
          </cell>
        </row>
        <row r="8587">
          <cell r="B8587" t="str">
            <v>M012205257</v>
          </cell>
          <cell r="C8587" t="str">
            <v>RO FC C/ RED. PN 10 FoFo DN 350 460,000 kg</v>
          </cell>
          <cell r="D8587" t="str">
            <v>PC</v>
          </cell>
          <cell r="E8587">
            <v>20766.3</v>
          </cell>
        </row>
        <row r="8588">
          <cell r="B8588" t="str">
            <v>M012205261</v>
          </cell>
          <cell r="C8588" t="str">
            <v>RO FC C/ RED. PN 10 FoFo DN 400 520,000 kg</v>
          </cell>
          <cell r="D8588" t="str">
            <v>PC</v>
          </cell>
          <cell r="E8588">
            <v>23535.98</v>
          </cell>
        </row>
        <row r="8589">
          <cell r="B8589" t="str">
            <v>M012205265</v>
          </cell>
          <cell r="C8589" t="str">
            <v>RO FC C/ RED. PN 10 FoFo DN 45 731,000 kg</v>
          </cell>
          <cell r="D8589" t="str">
            <v>PC</v>
          </cell>
          <cell r="E8589">
            <v>28252.05</v>
          </cell>
        </row>
        <row r="8590">
          <cell r="B8590" t="str">
            <v>M012205269</v>
          </cell>
          <cell r="C8590" t="str">
            <v>RO FC C/ RED. PN 10 FoFo DN 500 796,000 kg</v>
          </cell>
          <cell r="D8590" t="str">
            <v>PC</v>
          </cell>
          <cell r="E8590">
            <v>32131.75</v>
          </cell>
        </row>
        <row r="8591">
          <cell r="B8591" t="str">
            <v>M012205273</v>
          </cell>
          <cell r="C8591" t="str">
            <v>RO FC C/ RED. PN 10 FoFo DN 600 1315,000 kg</v>
          </cell>
          <cell r="D8591" t="str">
            <v>PC</v>
          </cell>
          <cell r="E8591">
            <v>43210.27</v>
          </cell>
        </row>
        <row r="8592">
          <cell r="B8592" t="str">
            <v>M012205277</v>
          </cell>
          <cell r="C8592" t="str">
            <v>RO FC C/ RED. PN 10 FoFo DN 700 1629,000 kg</v>
          </cell>
          <cell r="D8592" t="str">
            <v>PC</v>
          </cell>
          <cell r="E8592">
            <v>49684.01</v>
          </cell>
        </row>
        <row r="8593">
          <cell r="B8593" t="str">
            <v>M012205281</v>
          </cell>
          <cell r="C8593" t="str">
            <v>RO FC C/ RED. PN 10 FoFo DN 800 2298,000 kg</v>
          </cell>
          <cell r="D8593" t="str">
            <v>PC</v>
          </cell>
          <cell r="E8593">
            <v>64261.55</v>
          </cell>
        </row>
        <row r="8594">
          <cell r="B8594" t="str">
            <v>M012205285</v>
          </cell>
          <cell r="C8594" t="str">
            <v>RO FC C/ RED. PN 10 FoFo DN 90 2946,000 kg</v>
          </cell>
          <cell r="D8594" t="str">
            <v>PC</v>
          </cell>
          <cell r="E8594">
            <v>76792.320000000007</v>
          </cell>
        </row>
        <row r="8595">
          <cell r="B8595" t="str">
            <v>M012205289</v>
          </cell>
          <cell r="C8595" t="str">
            <v>RO FC C/ RED. PN 10 FoFo DN 1000 3788,000 kg</v>
          </cell>
          <cell r="D8595" t="str">
            <v>PC</v>
          </cell>
          <cell r="E8595">
            <v>93112.08</v>
          </cell>
        </row>
        <row r="8596">
          <cell r="B8596" t="str">
            <v>M012205293</v>
          </cell>
          <cell r="C8596" t="str">
            <v>RO FC C/ RED. PN 10 FoFo DN 1200 8005,000 kg</v>
          </cell>
          <cell r="D8596" t="str">
            <v>PC</v>
          </cell>
          <cell r="E8596">
            <v>103354.43</v>
          </cell>
        </row>
        <row r="8597">
          <cell r="B8597" t="str">
            <v>M012205297</v>
          </cell>
          <cell r="C8597" t="str">
            <v>RO FV C/ RED. C/ BY-PASS PN 10 FoFo DN 250 268,000 kg</v>
          </cell>
          <cell r="D8597" t="str">
            <v>PC</v>
          </cell>
          <cell r="E8597">
            <v>10227.76</v>
          </cell>
        </row>
        <row r="8598">
          <cell r="B8598" t="str">
            <v>M012205301</v>
          </cell>
          <cell r="C8598" t="str">
            <v>RO FV C/ RED. C/ BY-PASS PN 10 FoFo DN 300 372,000 kg</v>
          </cell>
          <cell r="D8598" t="str">
            <v>PC</v>
          </cell>
          <cell r="E8598">
            <v>11352.8</v>
          </cell>
        </row>
        <row r="8599">
          <cell r="B8599" t="str">
            <v>M012205305</v>
          </cell>
          <cell r="C8599" t="str">
            <v>RO FV C/ RED. C/ BY-PASS PN 10 FoFo DN 350 484,000 kg</v>
          </cell>
          <cell r="D8599" t="str">
            <v>PC</v>
          </cell>
          <cell r="E8599">
            <v>22045.52</v>
          </cell>
        </row>
        <row r="8600">
          <cell r="B8600" t="str">
            <v>M012205309</v>
          </cell>
          <cell r="C8600" t="str">
            <v>RO FV C/ RED. C/ BY-PASS PN 10 FoFo DN 400 582,000 kg</v>
          </cell>
          <cell r="D8600" t="str">
            <v>PC</v>
          </cell>
          <cell r="E8600">
            <v>24774.720000000001</v>
          </cell>
        </row>
        <row r="8601">
          <cell r="B8601" t="str">
            <v>M012205313</v>
          </cell>
          <cell r="C8601" t="str">
            <v>RO FV C/ RED. C/ BY-PASS PN 10 FoFo DN 45 793,000 kg</v>
          </cell>
          <cell r="D8601" t="str">
            <v>PC</v>
          </cell>
          <cell r="E8601">
            <v>28955.56</v>
          </cell>
        </row>
        <row r="8602">
          <cell r="B8602" t="str">
            <v>M012205317</v>
          </cell>
          <cell r="C8602" t="str">
            <v>RO FV C/ RED. C/ BY-PASS PN 10 FoFo DN 500 858,000 kg</v>
          </cell>
          <cell r="D8602" t="str">
            <v>PC</v>
          </cell>
          <cell r="E8602">
            <v>38754.339999999997</v>
          </cell>
        </row>
        <row r="8603">
          <cell r="B8603" t="str">
            <v>M012205321</v>
          </cell>
          <cell r="C8603" t="str">
            <v>RO FV C/ RED. C/ BY-PASS PN 10 FoFo DN 600 1356,000 k</v>
          </cell>
          <cell r="D8603" t="str">
            <v>PC</v>
          </cell>
          <cell r="E8603">
            <v>50139.46</v>
          </cell>
        </row>
        <row r="8604">
          <cell r="B8604" t="str">
            <v>M012205325</v>
          </cell>
          <cell r="C8604" t="str">
            <v>RO FV C/ RED. C/ BY-PASS PN 10 FoFo DN 700 1687,000 k</v>
          </cell>
          <cell r="D8604" t="str">
            <v>PC</v>
          </cell>
          <cell r="E8604">
            <v>55708.4</v>
          </cell>
        </row>
        <row r="8605">
          <cell r="B8605" t="str">
            <v>M012205329</v>
          </cell>
          <cell r="C8605" t="str">
            <v>RO FV C/ RED. C/ BY-PASS PN 10 FoFo DN 800 2356,000 k</v>
          </cell>
          <cell r="D8605" t="str">
            <v>PC</v>
          </cell>
          <cell r="E8605">
            <v>70847.55</v>
          </cell>
        </row>
        <row r="8606">
          <cell r="B8606" t="str">
            <v>M012205333</v>
          </cell>
          <cell r="C8606" t="str">
            <v>RO FV C/ RED. C/ BY-PASS PN 10 FoFo DN 90 3023,000 k</v>
          </cell>
          <cell r="D8606" t="str">
            <v>PC</v>
          </cell>
          <cell r="E8606">
            <v>82423.83</v>
          </cell>
        </row>
        <row r="8607">
          <cell r="B8607" t="str">
            <v>M012205337</v>
          </cell>
          <cell r="C8607" t="str">
            <v>RO FV C/ RED. C/ BY-PASS PN 10 FoFo DN 1000 3867,000 k</v>
          </cell>
          <cell r="D8607" t="str">
            <v>PC</v>
          </cell>
          <cell r="E8607">
            <v>104061.65</v>
          </cell>
        </row>
        <row r="8608">
          <cell r="B8608" t="str">
            <v>M012205341</v>
          </cell>
          <cell r="C8608" t="str">
            <v>RO FV C/ RED. C/ BY-PASS PN 10 FoFo DN 1200 8302,000 k</v>
          </cell>
          <cell r="D8608" t="str">
            <v>PC</v>
          </cell>
          <cell r="E8608">
            <v>115508.43</v>
          </cell>
        </row>
        <row r="8609">
          <cell r="B8609" t="str">
            <v>M012205345</v>
          </cell>
          <cell r="C8609" t="str">
            <v>RO FC C/ RED. C/ BY-PASS PN 10 FoFo DN 250 265,000 kg</v>
          </cell>
          <cell r="D8609" t="str">
            <v>PC</v>
          </cell>
          <cell r="E8609">
            <v>10109.31</v>
          </cell>
        </row>
        <row r="8610">
          <cell r="B8610" t="str">
            <v>M012205349</v>
          </cell>
          <cell r="C8610" t="str">
            <v>RO FC C/ RED. C/ BY-PASS PN 10 FoFo DN 300 355,000 kg</v>
          </cell>
          <cell r="D8610" t="str">
            <v>PC</v>
          </cell>
          <cell r="E8610">
            <v>11221.29</v>
          </cell>
        </row>
        <row r="8611">
          <cell r="B8611" t="str">
            <v>M012205353</v>
          </cell>
          <cell r="C8611" t="str">
            <v>RO FC C/ RED. C/ BY-PASS PN 10 FoFo DN 350 467,000 kg</v>
          </cell>
          <cell r="D8611" t="str">
            <v>PC</v>
          </cell>
          <cell r="E8611">
            <v>21862.639999999999</v>
          </cell>
        </row>
        <row r="8612">
          <cell r="B8612" t="str">
            <v>M012205357</v>
          </cell>
          <cell r="C8612" t="str">
            <v>RO FC C/ RED. C/ BY-PASS PN 10 FoFo DN 400 527,000 kg</v>
          </cell>
          <cell r="D8612" t="str">
            <v>PC</v>
          </cell>
          <cell r="E8612">
            <v>24549.52</v>
          </cell>
        </row>
        <row r="8613">
          <cell r="B8613" t="str">
            <v>M012205361</v>
          </cell>
          <cell r="C8613" t="str">
            <v>RO FC C/ RED. C/ BY-PASS PN 10 FoFo DN 45 738,000 kg</v>
          </cell>
          <cell r="D8613" t="str">
            <v>PC</v>
          </cell>
          <cell r="E8613">
            <v>28630.28</v>
          </cell>
        </row>
        <row r="8614">
          <cell r="B8614" t="str">
            <v>M012205365</v>
          </cell>
          <cell r="C8614" t="str">
            <v>RO FC C/ RED. C/ BY-PASS PN 10 FoFo DN 500 824,000 kg</v>
          </cell>
          <cell r="D8614" t="str">
            <v>PC</v>
          </cell>
          <cell r="E8614">
            <v>37848.18</v>
          </cell>
        </row>
        <row r="8615">
          <cell r="B8615" t="str">
            <v>M012205369</v>
          </cell>
          <cell r="C8615" t="str">
            <v>RO FC C/ RED. C/ BY-PASS PN 10 FoFo DN 600 1346,000 k</v>
          </cell>
          <cell r="D8615" t="str">
            <v>PC</v>
          </cell>
          <cell r="E8615">
            <v>48997.26</v>
          </cell>
        </row>
        <row r="8616">
          <cell r="B8616" t="str">
            <v>M012205373</v>
          </cell>
          <cell r="C8616" t="str">
            <v>RO FC C/ RED. C/ BY-PASS PN 10 FoFo DN 700 1677,000 k</v>
          </cell>
          <cell r="D8616" t="str">
            <v>PC</v>
          </cell>
          <cell r="E8616">
            <v>55510.64</v>
          </cell>
        </row>
        <row r="8617">
          <cell r="B8617" t="str">
            <v>M012205377</v>
          </cell>
          <cell r="C8617" t="str">
            <v>RO FC C/ RED. C/ BY-PASS PN 10 FoFo DN 800 2346,000 k</v>
          </cell>
          <cell r="D8617" t="str">
            <v>PC</v>
          </cell>
          <cell r="E8617">
            <v>70635.47</v>
          </cell>
        </row>
        <row r="8618">
          <cell r="B8618" t="str">
            <v>M012205381</v>
          </cell>
          <cell r="C8618" t="str">
            <v>RO FC C/ RED. C/ BY-PASS PN 10 FoFo DN 90 3013,000 k</v>
          </cell>
          <cell r="D8618" t="str">
            <v>PC</v>
          </cell>
          <cell r="E8618">
            <v>79365.710000000006</v>
          </cell>
        </row>
        <row r="8619">
          <cell r="B8619" t="str">
            <v>M012205385</v>
          </cell>
          <cell r="C8619" t="str">
            <v>RO FC C/ RED. C/ BY-PASS PN 10 FoFo DN 1000 3857,000 k</v>
          </cell>
          <cell r="D8619" t="str">
            <v>PC</v>
          </cell>
          <cell r="E8619">
            <v>103021.06</v>
          </cell>
        </row>
        <row r="8620">
          <cell r="B8620" t="str">
            <v>M012205389</v>
          </cell>
          <cell r="C8620" t="str">
            <v>RO FC C/ RED. C/ BY-PASS PN 10 FoFo DN 1200 8112,000 k</v>
          </cell>
          <cell r="D8620" t="str">
            <v>PC</v>
          </cell>
          <cell r="E8620">
            <v>114353.35</v>
          </cell>
        </row>
        <row r="8621">
          <cell r="B8621" t="str">
            <v>M012206000</v>
          </cell>
          <cell r="C8621" t="str">
            <v>REGISTRO DE GAVETA OVAL FoFo C/ FLANGES PN 16</v>
          </cell>
          <cell r="D8621" t="str">
            <v>PC</v>
          </cell>
        </row>
        <row r="8622">
          <cell r="B8622" t="str">
            <v>M012206001</v>
          </cell>
          <cell r="C8622" t="str">
            <v>ROFV16 FoFo DN 75 31,000 kg</v>
          </cell>
          <cell r="D8622" t="str">
            <v>PC</v>
          </cell>
          <cell r="E8622">
            <v>1378.13</v>
          </cell>
        </row>
        <row r="8623">
          <cell r="B8623" t="str">
            <v>M012206005</v>
          </cell>
          <cell r="C8623" t="str">
            <v>ROFV16 FoFo DN 100 47,000 kg</v>
          </cell>
          <cell r="D8623" t="str">
            <v>PC</v>
          </cell>
          <cell r="E8623">
            <v>1935.92</v>
          </cell>
        </row>
        <row r="8624">
          <cell r="B8624" t="str">
            <v>M012206009</v>
          </cell>
          <cell r="C8624" t="str">
            <v>ROFV16 FoFo DN 150 83,000 kg</v>
          </cell>
          <cell r="D8624" t="str">
            <v>PC</v>
          </cell>
          <cell r="E8624">
            <v>2676.89</v>
          </cell>
        </row>
        <row r="8625">
          <cell r="B8625" t="str">
            <v>M012206013</v>
          </cell>
          <cell r="C8625" t="str">
            <v>ROFV16 FoFo DN 200 133,000 kg</v>
          </cell>
          <cell r="D8625" t="str">
            <v>PC</v>
          </cell>
          <cell r="E8625">
            <v>3473.6</v>
          </cell>
        </row>
        <row r="8626">
          <cell r="B8626" t="str">
            <v>M012206017</v>
          </cell>
          <cell r="C8626" t="str">
            <v>ROFV16 FoFo DN 250 220,000 kg</v>
          </cell>
          <cell r="D8626" t="str">
            <v>PC</v>
          </cell>
          <cell r="E8626">
            <v>5841.49</v>
          </cell>
        </row>
        <row r="8627">
          <cell r="B8627" t="str">
            <v>M012206021</v>
          </cell>
          <cell r="C8627" t="str">
            <v>ROFV16 FoFo DN 300 324,000 kg</v>
          </cell>
          <cell r="D8627" t="str">
            <v>PC</v>
          </cell>
          <cell r="E8627">
            <v>7697.64</v>
          </cell>
        </row>
        <row r="8628">
          <cell r="B8628" t="str">
            <v>M012206025</v>
          </cell>
          <cell r="C8628" t="str">
            <v>ROFV16 FoFo DN 350 438,000 kg</v>
          </cell>
          <cell r="D8628" t="str">
            <v>PC</v>
          </cell>
          <cell r="E8628">
            <v>19106.8</v>
          </cell>
        </row>
        <row r="8629">
          <cell r="B8629" t="str">
            <v>M012206029</v>
          </cell>
          <cell r="C8629" t="str">
            <v>ROFV16 FoFo DN 400 504,000 kg</v>
          </cell>
          <cell r="D8629" t="str">
            <v>PC</v>
          </cell>
          <cell r="E8629">
            <v>21676.55</v>
          </cell>
        </row>
        <row r="8630">
          <cell r="B8630" t="str">
            <v>M012206033</v>
          </cell>
          <cell r="C8630" t="str">
            <v>ROFV16 FoFo DN 45 721,000 kg</v>
          </cell>
          <cell r="D8630" t="str">
            <v>PC</v>
          </cell>
          <cell r="E8630">
            <v>26647.5</v>
          </cell>
        </row>
        <row r="8631">
          <cell r="B8631" t="str">
            <v>M012206037</v>
          </cell>
          <cell r="C8631" t="str">
            <v>ROFV16 FoFo DN 500 798,000 kg</v>
          </cell>
          <cell r="D8631" t="str">
            <v>PC</v>
          </cell>
          <cell r="E8631">
            <v>29910.54</v>
          </cell>
        </row>
        <row r="8632">
          <cell r="B8632" t="str">
            <v>M012206041</v>
          </cell>
          <cell r="C8632" t="str">
            <v>ROFV16 FoFo DN 600 1342,000 kg</v>
          </cell>
          <cell r="D8632" t="str">
            <v>PC</v>
          </cell>
          <cell r="E8632">
            <v>41952.6</v>
          </cell>
        </row>
        <row r="8633">
          <cell r="B8633" t="str">
            <v>M012206045</v>
          </cell>
          <cell r="C8633" t="str">
            <v>ROFV16 FoFo DN 700 1634,000 kg</v>
          </cell>
          <cell r="D8633" t="str">
            <v>PC</v>
          </cell>
          <cell r="E8633">
            <v>49977.45</v>
          </cell>
        </row>
        <row r="8634">
          <cell r="B8634" t="str">
            <v>M012206049</v>
          </cell>
          <cell r="C8634" t="str">
            <v>ROFV16 FoFo DN 800 2408,000 kg</v>
          </cell>
          <cell r="D8634" t="str">
            <v>PC</v>
          </cell>
          <cell r="E8634">
            <v>64528.83</v>
          </cell>
        </row>
        <row r="8635">
          <cell r="B8635" t="str">
            <v>M012206053</v>
          </cell>
          <cell r="C8635" t="str">
            <v>ROFV16 FoFo DN 90 2966,000 kg</v>
          </cell>
          <cell r="D8635" t="str">
            <v>PC</v>
          </cell>
          <cell r="E8635">
            <v>78407.460000000006</v>
          </cell>
        </row>
        <row r="8636">
          <cell r="B8636" t="str">
            <v>M012206057</v>
          </cell>
          <cell r="C8636" t="str">
            <v>ROFV16 FoFo DN 1000 3844,000 kg</v>
          </cell>
          <cell r="D8636" t="str">
            <v>PC</v>
          </cell>
          <cell r="E8636">
            <v>98238.88</v>
          </cell>
        </row>
        <row r="8637">
          <cell r="B8637" t="str">
            <v>M012206061</v>
          </cell>
          <cell r="C8637" t="str">
            <v>ROFV16 FoFo DN 1200 8010,000 kg</v>
          </cell>
          <cell r="D8637" t="str">
            <v>PC</v>
          </cell>
          <cell r="E8637">
            <v>109045.15</v>
          </cell>
        </row>
        <row r="8638">
          <cell r="B8638" t="str">
            <v>M012206065</v>
          </cell>
          <cell r="C8638" t="str">
            <v>ROFC16 FoFo DN 75 29,000 kg</v>
          </cell>
          <cell r="D8638" t="str">
            <v>PC</v>
          </cell>
          <cell r="E8638">
            <v>1344.59</v>
          </cell>
        </row>
        <row r="8639">
          <cell r="B8639" t="str">
            <v>M012206069</v>
          </cell>
          <cell r="C8639" t="str">
            <v>ROFC16 FoFo DN 100 45000 kg</v>
          </cell>
          <cell r="D8639" t="str">
            <v>PC</v>
          </cell>
          <cell r="E8639">
            <v>1869.77</v>
          </cell>
        </row>
        <row r="8640">
          <cell r="B8640" t="str">
            <v>M012206073</v>
          </cell>
          <cell r="C8640" t="str">
            <v>ROFC16 FoFo DN 150 73,000 kg</v>
          </cell>
          <cell r="D8640" t="str">
            <v>PC</v>
          </cell>
          <cell r="E8640">
            <v>2545.36</v>
          </cell>
        </row>
        <row r="8641">
          <cell r="B8641" t="str">
            <v>M012206077</v>
          </cell>
          <cell r="C8641" t="str">
            <v>ROFC16 FoFo DN 200 123,000 kg</v>
          </cell>
          <cell r="D8641" t="str">
            <v>PC</v>
          </cell>
          <cell r="E8641">
            <v>3269.76</v>
          </cell>
        </row>
        <row r="8642">
          <cell r="B8642" t="str">
            <v>M012206081</v>
          </cell>
          <cell r="C8642" t="str">
            <v>ROFC16 FoFo DN 250 202,000 kg</v>
          </cell>
          <cell r="D8642" t="str">
            <v>PC</v>
          </cell>
          <cell r="E8642">
            <v>5431.77</v>
          </cell>
        </row>
        <row r="8643">
          <cell r="B8643" t="str">
            <v>M012206085</v>
          </cell>
          <cell r="C8643" t="str">
            <v>ROFC16 FoFo DN 300 292,000 kg</v>
          </cell>
          <cell r="D8643" t="str">
            <v>PC</v>
          </cell>
          <cell r="E8643">
            <v>7287.95</v>
          </cell>
        </row>
        <row r="8644">
          <cell r="B8644" t="str">
            <v>M012206089</v>
          </cell>
          <cell r="C8644" t="str">
            <v>ROFC16 FoFo DN 350 406,000 kg</v>
          </cell>
          <cell r="D8644" t="str">
            <v>PC</v>
          </cell>
          <cell r="E8644">
            <v>18592.64</v>
          </cell>
        </row>
        <row r="8645">
          <cell r="B8645" t="str">
            <v>M012206093</v>
          </cell>
          <cell r="C8645" t="str">
            <v>ROFC16 FoFo DN 400 472,000 kg</v>
          </cell>
          <cell r="D8645" t="str">
            <v>PC</v>
          </cell>
          <cell r="E8645">
            <v>21162.81</v>
          </cell>
        </row>
        <row r="8646">
          <cell r="B8646" t="str">
            <v>M012206097</v>
          </cell>
          <cell r="C8646" t="str">
            <v>ROFC16 FoFo DN 45 689,000 kg</v>
          </cell>
          <cell r="D8646" t="str">
            <v>PC</v>
          </cell>
          <cell r="E8646">
            <v>26132.22</v>
          </cell>
        </row>
        <row r="8647">
          <cell r="B8647" t="str">
            <v>M012206101</v>
          </cell>
          <cell r="C8647" t="str">
            <v>ROFC16 FoFo DN 500 766,000 kg</v>
          </cell>
          <cell r="D8647" t="str">
            <v>PC</v>
          </cell>
          <cell r="E8647">
            <v>29237.15</v>
          </cell>
        </row>
        <row r="8648">
          <cell r="B8648" t="str">
            <v>M012206105</v>
          </cell>
          <cell r="C8648" t="str">
            <v>ROFC16 FoFo DN 600 1312,000 kg</v>
          </cell>
          <cell r="D8648" t="str">
            <v>PC</v>
          </cell>
          <cell r="E8648">
            <v>41884.47</v>
          </cell>
        </row>
        <row r="8649">
          <cell r="B8649" t="str">
            <v>M012206109</v>
          </cell>
          <cell r="C8649" t="str">
            <v>ROFC16 FoFo DN 700 1608,000 kg</v>
          </cell>
          <cell r="D8649" t="str">
            <v>PC</v>
          </cell>
          <cell r="E8649">
            <v>49683.43</v>
          </cell>
        </row>
        <row r="8650">
          <cell r="B8650" t="str">
            <v>M012206113</v>
          </cell>
          <cell r="C8650" t="str">
            <v>ROFC16 FoFo DN 800 2379,000 kg</v>
          </cell>
          <cell r="D8650" t="str">
            <v>PC</v>
          </cell>
          <cell r="E8650">
            <v>64289.09</v>
          </cell>
        </row>
        <row r="8651">
          <cell r="B8651" t="str">
            <v>M012206117</v>
          </cell>
          <cell r="C8651" t="str">
            <v>ROFC16 FoFo DN 90 2937,000 kg</v>
          </cell>
          <cell r="D8651" t="str">
            <v>PC</v>
          </cell>
          <cell r="E8651">
            <v>78118.39</v>
          </cell>
        </row>
        <row r="8652">
          <cell r="B8652" t="str">
            <v>M012206121</v>
          </cell>
          <cell r="C8652" t="str">
            <v>ROFC16 FoFo DN 1000 3815,000 kg</v>
          </cell>
          <cell r="D8652" t="str">
            <v>PC</v>
          </cell>
          <cell r="E8652">
            <v>97480.18</v>
          </cell>
        </row>
        <row r="8653">
          <cell r="B8653" t="str">
            <v>M012206125</v>
          </cell>
          <cell r="C8653" t="str">
            <v>ROFC16 FoFo DN 1200 7981,000 kg</v>
          </cell>
          <cell r="D8653" t="str">
            <v>PC</v>
          </cell>
          <cell r="E8653">
            <v>108202.99</v>
          </cell>
        </row>
        <row r="8654">
          <cell r="B8654" t="str">
            <v>M012206129</v>
          </cell>
          <cell r="C8654" t="str">
            <v>RO FV C/ BY-PASS PN 16 FoFo DN 250 223,000 kg</v>
          </cell>
          <cell r="D8654" t="str">
            <v>PC</v>
          </cell>
          <cell r="E8654">
            <v>6439.75</v>
          </cell>
        </row>
        <row r="8655">
          <cell r="B8655" t="str">
            <v>M012206133</v>
          </cell>
          <cell r="C8655" t="str">
            <v>RO FV C/ BY-PASS PN 16 FoFo DN 300 327,000 kg</v>
          </cell>
          <cell r="D8655" t="str">
            <v>PC</v>
          </cell>
          <cell r="E8655">
            <v>8190.23</v>
          </cell>
        </row>
        <row r="8656">
          <cell r="B8656" t="str">
            <v>M012206137</v>
          </cell>
          <cell r="C8656" t="str">
            <v>RO FV C/ BY-PASS PN 16 FoFo DN 350 445000 kg</v>
          </cell>
          <cell r="D8656" t="str">
            <v>PC</v>
          </cell>
          <cell r="E8656">
            <v>19984.66</v>
          </cell>
        </row>
        <row r="8657">
          <cell r="B8657" t="str">
            <v>M012206141</v>
          </cell>
          <cell r="C8657" t="str">
            <v>RO FV C/ BY-PASS PN 16 FoFo DN 400 511,000 kg</v>
          </cell>
          <cell r="D8657" t="str">
            <v>PC</v>
          </cell>
          <cell r="E8657">
            <v>22194.79</v>
          </cell>
        </row>
        <row r="8658">
          <cell r="B8658" t="str">
            <v>M012206145</v>
          </cell>
          <cell r="C8658" t="str">
            <v>RO FV C/ BY-PASS PN 16 FoFo DN 45 728,000 kg</v>
          </cell>
          <cell r="D8658" t="str">
            <v>PC</v>
          </cell>
          <cell r="E8658">
            <v>25260.14</v>
          </cell>
        </row>
        <row r="8659">
          <cell r="B8659" t="str">
            <v>M012206149</v>
          </cell>
          <cell r="C8659" t="str">
            <v>RO FV C/ BY-PASS PN 16 FoFo DN 500 826,000 kg</v>
          </cell>
          <cell r="D8659" t="str">
            <v>PC</v>
          </cell>
          <cell r="E8659">
            <v>35562.22</v>
          </cell>
        </row>
        <row r="8660">
          <cell r="B8660" t="str">
            <v>M012206153</v>
          </cell>
          <cell r="C8660" t="str">
            <v>RO FV C/ BY-PASS PN 16 FoFo DN 600 1370,000 kg</v>
          </cell>
          <cell r="D8660" t="str">
            <v>PC</v>
          </cell>
          <cell r="E8660">
            <v>49964.98</v>
          </cell>
        </row>
        <row r="8661">
          <cell r="B8661" t="str">
            <v>M012206157</v>
          </cell>
          <cell r="C8661" t="str">
            <v>RO FV C/ BY-PASS PN 16 FoFo DN 700 1686,000 kg</v>
          </cell>
          <cell r="D8661" t="str">
            <v>PC</v>
          </cell>
          <cell r="E8661">
            <v>67520.210000000006</v>
          </cell>
        </row>
        <row r="8662">
          <cell r="B8662" t="str">
            <v>M012206161</v>
          </cell>
          <cell r="C8662" t="str">
            <v>RO FV C/ BY-PASS PN 16 FoFo DN 800 2460,000 kg</v>
          </cell>
          <cell r="D8662" t="str">
            <v>PC</v>
          </cell>
          <cell r="E8662">
            <v>70094.81</v>
          </cell>
        </row>
        <row r="8663">
          <cell r="B8663" t="str">
            <v>M012206165</v>
          </cell>
          <cell r="C8663" t="str">
            <v>RO FV C/ BY-PASS PN 16 FoFo DN 90 3038,000 kg</v>
          </cell>
          <cell r="D8663" t="str">
            <v>PC</v>
          </cell>
          <cell r="E8663">
            <v>78758.22</v>
          </cell>
        </row>
        <row r="8664">
          <cell r="B8664" t="str">
            <v>M012206169</v>
          </cell>
          <cell r="C8664" t="str">
            <v>RO FV C/ BY-PASS PN 16 FoFo DN 1000 3917,000 k</v>
          </cell>
          <cell r="D8664" t="str">
            <v>PC</v>
          </cell>
          <cell r="E8664">
            <v>88486.39</v>
          </cell>
        </row>
        <row r="8665">
          <cell r="B8665" t="str">
            <v>M012206173</v>
          </cell>
          <cell r="C8665" t="str">
            <v>RO FV C/ BY-PASS PN 16 FoFo DN 1200 8117,000 k</v>
          </cell>
          <cell r="D8665" t="str">
            <v>PC</v>
          </cell>
          <cell r="E8665">
            <v>98219.91</v>
          </cell>
        </row>
        <row r="8666">
          <cell r="B8666" t="str">
            <v>M012206177</v>
          </cell>
          <cell r="C8666" t="str">
            <v>RO FC C/ BY-PASS PN 16 FoFo DN 250 205,000 kg</v>
          </cell>
          <cell r="D8666" t="str">
            <v>PC</v>
          </cell>
          <cell r="E8666">
            <v>6030.06</v>
          </cell>
        </row>
        <row r="8667">
          <cell r="B8667" t="str">
            <v>M012206181</v>
          </cell>
          <cell r="C8667" t="str">
            <v>RO FC C/ BY-PASS PN 16 FoFo DN 300 295,000 kg</v>
          </cell>
          <cell r="D8667" t="str">
            <v>PC</v>
          </cell>
          <cell r="E8667">
            <v>7780.47</v>
          </cell>
        </row>
        <row r="8668">
          <cell r="B8668" t="str">
            <v>M012206185</v>
          </cell>
          <cell r="C8668" t="str">
            <v>RO FC C/ BY-PASS PN 16 FoFo DN 350 413,000 kg</v>
          </cell>
          <cell r="D8668" t="str">
            <v>PC</v>
          </cell>
          <cell r="E8668">
            <v>19844.87</v>
          </cell>
        </row>
        <row r="8669">
          <cell r="B8669" t="str">
            <v>M012206189</v>
          </cell>
          <cell r="C8669" t="str">
            <v>RO FC C/ BY-PASS PN 16 FoFo DN 400 479,000 kg</v>
          </cell>
          <cell r="D8669" t="str">
            <v>PC</v>
          </cell>
          <cell r="E8669">
            <v>21695.26</v>
          </cell>
        </row>
        <row r="8670">
          <cell r="B8670" t="str">
            <v>M012206193</v>
          </cell>
          <cell r="C8670" t="str">
            <v>RO FC C/ BY-PASS PN 16 FoFo DN 45 696,000 kg</v>
          </cell>
          <cell r="D8670" t="str">
            <v>PC</v>
          </cell>
          <cell r="E8670">
            <v>26254.400000000001</v>
          </cell>
        </row>
        <row r="8671">
          <cell r="B8671" t="str">
            <v>M012206197</v>
          </cell>
          <cell r="C8671" t="str">
            <v>RO FC C/ BY-PASS PN 16 FoFo DN 500 794,000 kg</v>
          </cell>
          <cell r="D8671" t="str">
            <v>PC</v>
          </cell>
          <cell r="E8671">
            <v>34595.120000000003</v>
          </cell>
        </row>
        <row r="8672">
          <cell r="B8672" t="str">
            <v>M012206201</v>
          </cell>
          <cell r="C8672" t="str">
            <v>RO FC C/ BY-PASS PN 16 FoFo DN 600 1340,000 kg</v>
          </cell>
          <cell r="D8672" t="str">
            <v>PC</v>
          </cell>
          <cell r="E8672">
            <v>46992.33</v>
          </cell>
        </row>
        <row r="8673">
          <cell r="B8673" t="str">
            <v>M012206205</v>
          </cell>
          <cell r="C8673" t="str">
            <v>RO FC C/ BY-PASS PN 16 FoFo DN 700 1660,000 kg</v>
          </cell>
          <cell r="D8673" t="str">
            <v>PC</v>
          </cell>
          <cell r="E8673">
            <v>64742.59</v>
          </cell>
        </row>
        <row r="8674">
          <cell r="B8674" t="str">
            <v>M012206209</v>
          </cell>
          <cell r="C8674" t="str">
            <v>RO FC C/ BY-PASS PN 16 FoFo DN 800 2431,000 kg</v>
          </cell>
          <cell r="D8674" t="str">
            <v>PC</v>
          </cell>
          <cell r="E8674">
            <v>69674.23</v>
          </cell>
        </row>
        <row r="8675">
          <cell r="B8675" t="str">
            <v>M012206213</v>
          </cell>
          <cell r="C8675" t="str">
            <v>RO FC C/ BY-PASS PN 16 FoFo DN 90 3009,000 kg</v>
          </cell>
          <cell r="D8675" t="str">
            <v>PC</v>
          </cell>
          <cell r="E8675">
            <v>78285.66</v>
          </cell>
        </row>
        <row r="8676">
          <cell r="B8676" t="str">
            <v>M012206217</v>
          </cell>
          <cell r="C8676" t="str">
            <v>RO FC C/ BY-PASS PN 16 FoFo DN 1000 3888,000 k</v>
          </cell>
          <cell r="D8676" t="str">
            <v>PC</v>
          </cell>
          <cell r="E8676">
            <v>88043.99</v>
          </cell>
        </row>
        <row r="8677">
          <cell r="B8677" t="str">
            <v>M012206221</v>
          </cell>
          <cell r="C8677" t="str">
            <v>RO FC C/ BY-PASS PN 16 FoFo DN 1200 8088,000 k</v>
          </cell>
          <cell r="D8677" t="str">
            <v>PC</v>
          </cell>
          <cell r="E8677">
            <v>97728.82</v>
          </cell>
        </row>
        <row r="8678">
          <cell r="B8678" t="str">
            <v>M012206225</v>
          </cell>
          <cell r="C8678" t="str">
            <v>RO FV C/ RED. PN 16 FoFo DN 250 265,000 kg</v>
          </cell>
          <cell r="D8678" t="str">
            <v>PC</v>
          </cell>
          <cell r="E8678">
            <v>9940.09</v>
          </cell>
        </row>
        <row r="8679">
          <cell r="B8679" t="str">
            <v>M012206229</v>
          </cell>
          <cell r="C8679" t="str">
            <v>RO FV C/ RED. PN 16 FoFo DN 300 369,000 kg</v>
          </cell>
          <cell r="D8679" t="str">
            <v>PC</v>
          </cell>
          <cell r="E8679">
            <v>11033.5</v>
          </cell>
        </row>
        <row r="8680">
          <cell r="B8680" t="str">
            <v>M012206233</v>
          </cell>
          <cell r="C8680" t="str">
            <v>RO FV C/ RED. PN 16 FoFo DN 350 483,000 kg</v>
          </cell>
          <cell r="D8680" t="str">
            <v>PC</v>
          </cell>
          <cell r="E8680">
            <v>21589.22</v>
          </cell>
        </row>
        <row r="8681">
          <cell r="B8681" t="str">
            <v>M012206237</v>
          </cell>
          <cell r="C8681" t="str">
            <v>RO FV C/ RED. PN 16 FoFo DN 400 549,000 kg</v>
          </cell>
          <cell r="D8681" t="str">
            <v>PC</v>
          </cell>
          <cell r="E8681">
            <v>25204.02</v>
          </cell>
        </row>
        <row r="8682">
          <cell r="B8682" t="str">
            <v>M012206241</v>
          </cell>
          <cell r="C8682" t="str">
            <v>RO FV C/ RED. PN 16 FoFo DN 45 766,000 kg</v>
          </cell>
          <cell r="D8682" t="str">
            <v>PC</v>
          </cell>
          <cell r="E8682">
            <v>28451.81</v>
          </cell>
        </row>
        <row r="8683">
          <cell r="B8683" t="str">
            <v>M012206245</v>
          </cell>
          <cell r="C8683" t="str">
            <v>RO FV C/ RED. PN 16 FoFo DN 500 843,000 kg</v>
          </cell>
          <cell r="D8683" t="str">
            <v>PC</v>
          </cell>
          <cell r="E8683">
            <v>32616.18</v>
          </cell>
        </row>
        <row r="8684">
          <cell r="B8684" t="str">
            <v>M012206249</v>
          </cell>
          <cell r="C8684" t="str">
            <v>RO FV C/ RED. PN 16 FoFo DN 600 1377,000 kg</v>
          </cell>
          <cell r="D8684" t="str">
            <v>PC</v>
          </cell>
          <cell r="E8684">
            <v>44097.88</v>
          </cell>
        </row>
        <row r="8685">
          <cell r="B8685" t="str">
            <v>M012206253</v>
          </cell>
          <cell r="C8685" t="str">
            <v>RO FV C/ RED. PN 16 FoFo DN 700 1673,000 kg</v>
          </cell>
          <cell r="D8685" t="str">
            <v>PC</v>
          </cell>
          <cell r="E8685">
            <v>51929.94</v>
          </cell>
        </row>
        <row r="8686">
          <cell r="B8686" t="str">
            <v>M012206257</v>
          </cell>
          <cell r="C8686" t="str">
            <v>RO FV C/ RED. PN 16 FoFo DN 800 2444,000 kg</v>
          </cell>
          <cell r="D8686" t="str">
            <v>PC</v>
          </cell>
          <cell r="E8686">
            <v>66546.149999999994</v>
          </cell>
        </row>
        <row r="8687">
          <cell r="B8687" t="str">
            <v>M012206261</v>
          </cell>
          <cell r="C8687" t="str">
            <v>RO FV C/ RED. PN 16 FoFo DN 90 3004,000 kg</v>
          </cell>
          <cell r="D8687" t="str">
            <v>PC</v>
          </cell>
          <cell r="E8687">
            <v>79113.7</v>
          </cell>
        </row>
        <row r="8688">
          <cell r="B8688" t="str">
            <v>M012206265</v>
          </cell>
          <cell r="C8688" t="str">
            <v>RO FV C/ RED. PN 16 FoFo DN 1000 3882,000 kg</v>
          </cell>
          <cell r="D8688" t="str">
            <v>PC</v>
          </cell>
          <cell r="E8688">
            <v>101197.58</v>
          </cell>
        </row>
        <row r="8689">
          <cell r="B8689" t="str">
            <v>M012206269</v>
          </cell>
          <cell r="C8689" t="str">
            <v>RO FV C/ RED. PN 16 FoFo DN 1200 8200,000 kg</v>
          </cell>
          <cell r="D8689" t="str">
            <v>PC</v>
          </cell>
          <cell r="E8689">
            <v>112329.32</v>
          </cell>
        </row>
        <row r="8690">
          <cell r="B8690" t="str">
            <v>M012206273</v>
          </cell>
          <cell r="C8690" t="str">
            <v>RO FC C/ RED. PN 16 FoFo DN 250 262,000 kg</v>
          </cell>
          <cell r="D8690" t="str">
            <v>PC</v>
          </cell>
          <cell r="E8690">
            <v>9821.69</v>
          </cell>
        </row>
        <row r="8691">
          <cell r="B8691" t="str">
            <v>M012206277</v>
          </cell>
          <cell r="C8691" t="str">
            <v>RO FC C/ RED. PN 16 FoFo DN 300 352,000 kg</v>
          </cell>
          <cell r="D8691" t="str">
            <v>PC</v>
          </cell>
          <cell r="E8691">
            <v>10902.07</v>
          </cell>
        </row>
        <row r="8692">
          <cell r="B8692" t="str">
            <v>M012206281</v>
          </cell>
          <cell r="C8692" t="str">
            <v>RO FC C/ RED. PN 16 FoFo DN 350 466,000 kg</v>
          </cell>
          <cell r="D8692" t="str">
            <v>PC</v>
          </cell>
          <cell r="E8692">
            <v>21371.56</v>
          </cell>
        </row>
        <row r="8693">
          <cell r="B8693" t="str">
            <v>M012206285</v>
          </cell>
          <cell r="C8693" t="str">
            <v>RO FC C/ RED. PN 16 FoFo DN 400 532,000 kg</v>
          </cell>
          <cell r="D8693" t="str">
            <v>PC</v>
          </cell>
          <cell r="E8693">
            <v>24415.58</v>
          </cell>
        </row>
        <row r="8694">
          <cell r="B8694" t="str">
            <v>M012206289</v>
          </cell>
          <cell r="C8694" t="str">
            <v>RO FC C/ RED. PN 16 FoFo DN 45 749,000 kg</v>
          </cell>
          <cell r="D8694" t="str">
            <v>PC</v>
          </cell>
          <cell r="E8694">
            <v>28351.89</v>
          </cell>
        </row>
        <row r="8695">
          <cell r="B8695" t="str">
            <v>M012206293</v>
          </cell>
          <cell r="C8695" t="str">
            <v>RO FC C/ RED. PN 16 FoFo DN 500 826,000 kg</v>
          </cell>
          <cell r="D8695" t="str">
            <v>PC</v>
          </cell>
          <cell r="E8695">
            <v>32433.29</v>
          </cell>
        </row>
        <row r="8696">
          <cell r="B8696" t="str">
            <v>M012206297</v>
          </cell>
          <cell r="C8696" t="str">
            <v>RO FC C/ RED. PN 16 FoFo DN 600 1367,000 kg</v>
          </cell>
          <cell r="D8696" t="str">
            <v>PC</v>
          </cell>
          <cell r="E8696">
            <v>44092.14</v>
          </cell>
        </row>
        <row r="8697">
          <cell r="B8697" t="str">
            <v>M012206301</v>
          </cell>
          <cell r="C8697" t="str">
            <v>RO FC C/ RED. PN 16 FoFo DN 700 1663,000 kg</v>
          </cell>
          <cell r="D8697" t="str">
            <v>PC</v>
          </cell>
          <cell r="E8697">
            <v>49716.52</v>
          </cell>
        </row>
        <row r="8698">
          <cell r="B8698" t="str">
            <v>M012206305</v>
          </cell>
          <cell r="C8698" t="str">
            <v>RO FC C/ RED. PN 16 FoFo DN 800 2434,000 kg</v>
          </cell>
          <cell r="D8698" t="str">
            <v>PC</v>
          </cell>
          <cell r="E8698">
            <v>65573.02</v>
          </cell>
        </row>
        <row r="8699">
          <cell r="B8699" t="str">
            <v>M012206309</v>
          </cell>
          <cell r="C8699" t="str">
            <v>RO FC C/ RED. PN 16 FoFo DN 90 2994,000 kg</v>
          </cell>
          <cell r="D8699" t="str">
            <v>PC</v>
          </cell>
          <cell r="E8699">
            <v>78359.5</v>
          </cell>
        </row>
        <row r="8700">
          <cell r="B8700" t="str">
            <v>M012206313</v>
          </cell>
          <cell r="C8700" t="str">
            <v>RO FC C/ RED. PN 16 FoFo DN 1000 3872,000 kg</v>
          </cell>
          <cell r="D8700" t="str">
            <v>PC</v>
          </cell>
          <cell r="E8700">
            <v>95012.34</v>
          </cell>
        </row>
        <row r="8701">
          <cell r="B8701" t="str">
            <v>M012206317</v>
          </cell>
          <cell r="C8701" t="str">
            <v>RO FC C/ RED. PN 16 FoFo DN 1200 8133,000 kg</v>
          </cell>
          <cell r="D8701" t="str">
            <v>PC</v>
          </cell>
          <cell r="E8701">
            <v>105463.67999999999</v>
          </cell>
        </row>
        <row r="8702">
          <cell r="B8702" t="str">
            <v>M012206321</v>
          </cell>
          <cell r="C8702" t="str">
            <v>RO FV C/ RED. C/ BY-PASS PN 16 FoFo DN 250 268,000 kg</v>
          </cell>
          <cell r="D8702" t="str">
            <v>PC</v>
          </cell>
          <cell r="E8702">
            <v>10503.29</v>
          </cell>
        </row>
        <row r="8703">
          <cell r="B8703" t="str">
            <v>M012206325</v>
          </cell>
          <cell r="C8703" t="str">
            <v>RO FV C/ RED. C/ BY-PASS PN 16 FoFo DN 300 372,000 kg</v>
          </cell>
          <cell r="D8703" t="str">
            <v>PC</v>
          </cell>
          <cell r="E8703">
            <v>11658.66</v>
          </cell>
        </row>
        <row r="8704">
          <cell r="B8704" t="str">
            <v>M012206329</v>
          </cell>
          <cell r="C8704" t="str">
            <v>RO FV C/ RED. C/ BY-PASS PN 16 FoFo DN 350 490000 kg</v>
          </cell>
          <cell r="D8704" t="str">
            <v>PC</v>
          </cell>
          <cell r="E8704">
            <v>22026</v>
          </cell>
        </row>
        <row r="8705">
          <cell r="B8705" t="str">
            <v>M012206333</v>
          </cell>
          <cell r="C8705" t="str">
            <v>RO FV C/ RED. C/ BY-PASS PN 16 FoFo DN 400 594,000 kg</v>
          </cell>
          <cell r="D8705" t="str">
            <v>PC</v>
          </cell>
          <cell r="E8705">
            <v>24790.15</v>
          </cell>
        </row>
        <row r="8706">
          <cell r="B8706" t="str">
            <v>M012206337</v>
          </cell>
          <cell r="C8706" t="str">
            <v>RO FV C/ RED. C/ BY-PASS PN 16 FoFo DN 45 811,000 kg</v>
          </cell>
          <cell r="D8706" t="str">
            <v>PC</v>
          </cell>
          <cell r="E8706">
            <v>28978.62</v>
          </cell>
        </row>
        <row r="8707">
          <cell r="B8707" t="str">
            <v>M012206341</v>
          </cell>
          <cell r="C8707" t="str">
            <v>RO FV C/ RED. C/ BY-PASS PN 16 FoFo DN 500 888,000 kg</v>
          </cell>
          <cell r="D8707" t="str">
            <v>PC</v>
          </cell>
          <cell r="E8707">
            <v>38819.760000000002</v>
          </cell>
        </row>
        <row r="8708">
          <cell r="B8708" t="str">
            <v>M012206345</v>
          </cell>
          <cell r="C8708" t="str">
            <v>RO FV C/ RED. C/ BY-PASS PN 16 FoFo DN 600 1405,000 k</v>
          </cell>
          <cell r="D8708" t="str">
            <v>PC</v>
          </cell>
          <cell r="E8708">
            <v>50159.69</v>
          </cell>
        </row>
        <row r="8709">
          <cell r="B8709" t="str">
            <v>M012206349</v>
          </cell>
          <cell r="C8709" t="str">
            <v>RO FV C/ RED. C/ BY-PASS PN 16 FoFo DN 700 1725,000 k</v>
          </cell>
          <cell r="D8709" t="str">
            <v>PC</v>
          </cell>
          <cell r="E8709">
            <v>57858.94</v>
          </cell>
        </row>
        <row r="8710">
          <cell r="B8710" t="str">
            <v>M012206353</v>
          </cell>
          <cell r="C8710" t="str">
            <v>RO FV C/ RED. C/ BY-PASS PN 16 FoFo DN 800 2496,000 k</v>
          </cell>
          <cell r="D8710" t="str">
            <v>PC</v>
          </cell>
          <cell r="E8710">
            <v>72293.42</v>
          </cell>
        </row>
        <row r="8711">
          <cell r="B8711" t="str">
            <v>M012206357</v>
          </cell>
          <cell r="C8711" t="str">
            <v>RO FV C/ RED. C/ BY-PASS PN 16 FoFo DN 90 3076,000 k</v>
          </cell>
          <cell r="D8711" t="str">
            <v>PC</v>
          </cell>
          <cell r="E8711">
            <v>83371.149999999994</v>
          </cell>
        </row>
        <row r="8712">
          <cell r="B8712" t="str">
            <v>M012206361</v>
          </cell>
          <cell r="C8712" t="str">
            <v>RO FV C/ RED. C/ BY-PASS PN 16 FoFo DN 1000 3935,000 k</v>
          </cell>
          <cell r="D8712" t="str">
            <v>PC</v>
          </cell>
          <cell r="E8712">
            <v>104200.38</v>
          </cell>
        </row>
        <row r="8713">
          <cell r="B8713" t="str">
            <v>M012206365</v>
          </cell>
          <cell r="C8713" t="str">
            <v>RO FV C/ RED. C/ BY-PASS PN 16 FoFo DN 1200 8430,000 k</v>
          </cell>
          <cell r="D8713" t="str">
            <v>PC</v>
          </cell>
          <cell r="E8713">
            <v>115662.43</v>
          </cell>
        </row>
        <row r="8714">
          <cell r="B8714" t="str">
            <v>M012206369</v>
          </cell>
          <cell r="C8714" t="str">
            <v>RO FC C/ RED. C/ BY-PASS PN 16 FoFo DN 250 287,000 kg</v>
          </cell>
          <cell r="D8714" t="str">
            <v>PC</v>
          </cell>
          <cell r="E8714">
            <v>10384.82</v>
          </cell>
        </row>
        <row r="8715">
          <cell r="B8715" t="str">
            <v>M012206373</v>
          </cell>
          <cell r="C8715" t="str">
            <v>RO FC C/ RED. C/ BY-PASS PN 16 FoFo DN 300 355,000 kg</v>
          </cell>
          <cell r="D8715" t="str">
            <v>PC</v>
          </cell>
          <cell r="E8715">
            <v>11527.15</v>
          </cell>
        </row>
        <row r="8716">
          <cell r="B8716" t="str">
            <v>M012206377</v>
          </cell>
          <cell r="C8716" t="str">
            <v>RO FC C/ RED. C/ BY-PASS PN 16 FoFo DN 350 473,000 kg</v>
          </cell>
          <cell r="D8716" t="str">
            <v>PC</v>
          </cell>
          <cell r="E8716">
            <v>21878.66</v>
          </cell>
        </row>
        <row r="8717">
          <cell r="B8717" t="str">
            <v>M012206381</v>
          </cell>
          <cell r="C8717" t="str">
            <v>RO FC C/ RED. C/ BY-PASS PN 16 FoFo DN 400 539,000 kg</v>
          </cell>
          <cell r="D8717" t="str">
            <v>PC</v>
          </cell>
          <cell r="E8717">
            <v>24585.85</v>
          </cell>
        </row>
        <row r="8718">
          <cell r="B8718" t="str">
            <v>M012206385</v>
          </cell>
          <cell r="C8718" t="str">
            <v>RO FC C/ RED. C/ BY-PASS PN 16 FoFo DN 45 756,000 kg</v>
          </cell>
          <cell r="D8718" t="str">
            <v>PC</v>
          </cell>
          <cell r="E8718">
            <v>28686.53</v>
          </cell>
        </row>
        <row r="8719">
          <cell r="B8719" t="str">
            <v>M012206389</v>
          </cell>
          <cell r="C8719" t="str">
            <v>RO FC C/ RED. C/ BY-PASS PN 16 FoFo DN 500 854,000 kg</v>
          </cell>
          <cell r="D8719" t="str">
            <v>PC</v>
          </cell>
          <cell r="E8719">
            <v>37866.28</v>
          </cell>
        </row>
        <row r="8720">
          <cell r="B8720" t="str">
            <v>M012206393</v>
          </cell>
          <cell r="C8720" t="str">
            <v>RO FC C/ RED. C/ BY-PASS PN 16 FoFo DN 600 1395,000 k</v>
          </cell>
          <cell r="D8720" t="str">
            <v>PC</v>
          </cell>
          <cell r="E8720">
            <v>49035.45</v>
          </cell>
        </row>
        <row r="8721">
          <cell r="B8721" t="str">
            <v>M012206397</v>
          </cell>
          <cell r="C8721" t="str">
            <v>RO FC C/ RED. C/ BY-PASS PN 16 FoFo DN 700 1715,000 k</v>
          </cell>
          <cell r="D8721" t="str">
            <v>PC</v>
          </cell>
          <cell r="E8721">
            <v>57661.15</v>
          </cell>
        </row>
        <row r="8722">
          <cell r="B8722" t="str">
            <v>M012206401</v>
          </cell>
          <cell r="C8722" t="str">
            <v>RO FC C/ RED. C/ BY-PASS PN 16 FoFo DN 800 2486,000 k</v>
          </cell>
          <cell r="D8722" t="str">
            <v>PC</v>
          </cell>
          <cell r="E8722">
            <v>72077.03</v>
          </cell>
        </row>
        <row r="8723">
          <cell r="B8723" t="str">
            <v>M012206405</v>
          </cell>
          <cell r="C8723" t="str">
            <v>RO FC C/ RED. C/ BY-PASS PN 16 FoFo DN 90 3066,000 k</v>
          </cell>
          <cell r="D8723" t="str">
            <v>PC</v>
          </cell>
          <cell r="E8723">
            <v>80985.38</v>
          </cell>
        </row>
        <row r="8724">
          <cell r="B8724" t="str">
            <v>M012206409</v>
          </cell>
          <cell r="C8724" t="str">
            <v>RO FC C/ RED. C/ BY-PASS PN 16 FoFo DN 1000 3945000 k</v>
          </cell>
          <cell r="D8724" t="str">
            <v>PC</v>
          </cell>
          <cell r="E8724">
            <v>105123.52</v>
          </cell>
        </row>
        <row r="8725">
          <cell r="B8725" t="str">
            <v>M012206413</v>
          </cell>
          <cell r="C8725" t="str">
            <v>RO FC C/ RED. C/ BY-PASS PN 16 FoFo DN 1200 8240,000 k</v>
          </cell>
          <cell r="D8725" t="str">
            <v>PC</v>
          </cell>
          <cell r="E8725">
            <v>116687.09</v>
          </cell>
        </row>
        <row r="8726">
          <cell r="B8726" t="str">
            <v>M012207000</v>
          </cell>
          <cell r="C8726" t="str">
            <v>REGISTRO DE GAVETA OVAL FoFo C/ FLANGES PN 25</v>
          </cell>
        </row>
        <row r="8727">
          <cell r="B8727" t="str">
            <v>M012207001</v>
          </cell>
          <cell r="C8727" t="str">
            <v>ROFV25 FoFo DN 50 22,000 kg</v>
          </cell>
          <cell r="D8727" t="str">
            <v>PC</v>
          </cell>
          <cell r="E8727">
            <v>5141.8999999999996</v>
          </cell>
        </row>
        <row r="8728">
          <cell r="B8728" t="str">
            <v>M012207005</v>
          </cell>
          <cell r="C8728" t="str">
            <v>ROFV25 FoFo DN 75 32,000 kg</v>
          </cell>
          <cell r="D8728" t="str">
            <v>PC</v>
          </cell>
          <cell r="E8728">
            <v>5157.24</v>
          </cell>
        </row>
        <row r="8729">
          <cell r="B8729" t="str">
            <v>M012207009</v>
          </cell>
          <cell r="C8729" t="str">
            <v>ROFV25 FoFo DN 100 51,000 kg</v>
          </cell>
          <cell r="D8729" t="str">
            <v>PC</v>
          </cell>
          <cell r="E8729">
            <v>7051.75</v>
          </cell>
        </row>
        <row r="8730">
          <cell r="B8730" t="str">
            <v>M012207013</v>
          </cell>
          <cell r="C8730" t="str">
            <v>ROFV25 FoFo DN 150 84,000 kg</v>
          </cell>
          <cell r="D8730" t="str">
            <v>PC</v>
          </cell>
          <cell r="E8730">
            <v>7827.42</v>
          </cell>
        </row>
        <row r="8731">
          <cell r="B8731" t="str">
            <v>M012207017</v>
          </cell>
          <cell r="C8731" t="str">
            <v>ROFV25 FoFo DN 200 134,000 kg</v>
          </cell>
          <cell r="D8731" t="str">
            <v>PC</v>
          </cell>
          <cell r="E8731">
            <v>9488.73</v>
          </cell>
        </row>
        <row r="8732">
          <cell r="B8732" t="str">
            <v>M012207021</v>
          </cell>
          <cell r="C8732" t="str">
            <v>ROFV25 FoFo DN 250 242,000 kg</v>
          </cell>
          <cell r="D8732" t="str">
            <v>PC</v>
          </cell>
          <cell r="E8732">
            <v>11287.8</v>
          </cell>
        </row>
        <row r="8733">
          <cell r="B8733" t="str">
            <v>M012207025</v>
          </cell>
          <cell r="C8733" t="str">
            <v>ROFV25 FoFo DN 300 334,000 kg</v>
          </cell>
          <cell r="D8733" t="str">
            <v>PC</v>
          </cell>
          <cell r="E8733">
            <v>15507.06</v>
          </cell>
        </row>
        <row r="8734">
          <cell r="B8734" t="str">
            <v>M012207029</v>
          </cell>
          <cell r="C8734" t="str">
            <v>ROFV25 FoFo DN 350 45,000 kg</v>
          </cell>
          <cell r="D8734" t="str">
            <v>PC</v>
          </cell>
          <cell r="E8734">
            <v>19119.34</v>
          </cell>
        </row>
        <row r="8735">
          <cell r="B8735" t="str">
            <v>M012207033</v>
          </cell>
          <cell r="C8735" t="str">
            <v>ROFV25 FoFo DN 400 526,000 kg</v>
          </cell>
          <cell r="D8735" t="str">
            <v>PC</v>
          </cell>
          <cell r="E8735">
            <v>21641.07</v>
          </cell>
        </row>
        <row r="8736">
          <cell r="B8736" t="str">
            <v>M012207037</v>
          </cell>
          <cell r="C8736" t="str">
            <v>ROFV25 FoFo DN 45 744,000kg</v>
          </cell>
          <cell r="D8736" t="str">
            <v>PC</v>
          </cell>
          <cell r="E8736">
            <v>26663.07</v>
          </cell>
        </row>
        <row r="8737">
          <cell r="B8737" t="str">
            <v>M012207041</v>
          </cell>
          <cell r="C8737" t="str">
            <v>ROFV25 FoFo DN 500 822,000 kg</v>
          </cell>
          <cell r="D8737" t="str">
            <v>PC</v>
          </cell>
          <cell r="E8737">
            <v>30738.54</v>
          </cell>
        </row>
        <row r="8738">
          <cell r="B8738" t="str">
            <v>M012207045</v>
          </cell>
          <cell r="C8738" t="str">
            <v>ROFV25 FoFo DN 600 1370,000 kg</v>
          </cell>
          <cell r="D8738" t="str">
            <v>PC</v>
          </cell>
          <cell r="E8738">
            <v>43093.34</v>
          </cell>
        </row>
        <row r="8739">
          <cell r="B8739" t="str">
            <v>M012207049</v>
          </cell>
          <cell r="C8739" t="str">
            <v>ROFV25 FoFo DN 700 1704,000 kg</v>
          </cell>
          <cell r="D8739" t="str">
            <v>PC</v>
          </cell>
          <cell r="E8739">
            <v>51011.519999999997</v>
          </cell>
        </row>
        <row r="8740">
          <cell r="B8740" t="str">
            <v>M012207053</v>
          </cell>
          <cell r="C8740" t="str">
            <v>ROFV25 FoFo DN 800 2506,000 kg</v>
          </cell>
          <cell r="D8740" t="str">
            <v>PC</v>
          </cell>
          <cell r="E8740">
            <v>64597.41</v>
          </cell>
        </row>
        <row r="8741">
          <cell r="B8741" t="str">
            <v>M012207057</v>
          </cell>
          <cell r="C8741" t="str">
            <v>ROFV25 FoFo DN 90 3086,000 kg</v>
          </cell>
          <cell r="D8741" t="str">
            <v>PC</v>
          </cell>
          <cell r="E8741">
            <v>80040.94</v>
          </cell>
        </row>
        <row r="8742">
          <cell r="B8742" t="str">
            <v>M012207061</v>
          </cell>
          <cell r="C8742" t="str">
            <v>ROFV25 FoFo DN 1000 4000,000 kg</v>
          </cell>
          <cell r="D8742" t="str">
            <v>PC</v>
          </cell>
          <cell r="E8742">
            <v>100285.51</v>
          </cell>
        </row>
        <row r="8743">
          <cell r="B8743" t="str">
            <v>M012207065</v>
          </cell>
          <cell r="C8743" t="str">
            <v>ROFV25 FoFo DN 1200 8210,000 kg</v>
          </cell>
          <cell r="D8743" t="str">
            <v>PC</v>
          </cell>
          <cell r="E8743">
            <v>111316.91</v>
          </cell>
        </row>
        <row r="8744">
          <cell r="B8744" t="str">
            <v>M012207069</v>
          </cell>
          <cell r="C8744" t="str">
            <v>ROFC25 FoFo DN 50 20,000 kg</v>
          </cell>
          <cell r="D8744" t="str">
            <v>PC</v>
          </cell>
          <cell r="E8744">
            <v>4937.6000000000004</v>
          </cell>
        </row>
        <row r="8745">
          <cell r="B8745" t="str">
            <v>M012207073</v>
          </cell>
          <cell r="C8745" t="str">
            <v>ROFC25 FoFo DN 75 30,000 kg</v>
          </cell>
          <cell r="D8745" t="str">
            <v>PC</v>
          </cell>
          <cell r="E8745">
            <v>5131.3900000000003</v>
          </cell>
        </row>
        <row r="8746">
          <cell r="B8746" t="str">
            <v>M012207077</v>
          </cell>
          <cell r="C8746" t="str">
            <v>ROFC25 FoFo DN 100 46,000 kg</v>
          </cell>
          <cell r="D8746" t="str">
            <v>PC</v>
          </cell>
          <cell r="E8746">
            <v>6975.66</v>
          </cell>
        </row>
        <row r="8747">
          <cell r="B8747" t="str">
            <v>M012207081</v>
          </cell>
          <cell r="C8747" t="str">
            <v>ROFC25 FoFo DN 150 73,000 kg</v>
          </cell>
          <cell r="D8747" t="str">
            <v>PC</v>
          </cell>
          <cell r="E8747">
            <v>7746.01</v>
          </cell>
        </row>
        <row r="8748">
          <cell r="B8748" t="str">
            <v>M012207085</v>
          </cell>
          <cell r="C8748" t="str">
            <v>ROFC25 FoFo DN 200 124,000 kg</v>
          </cell>
          <cell r="D8748" t="str">
            <v>PC</v>
          </cell>
          <cell r="E8748">
            <v>9315.2000000000007</v>
          </cell>
        </row>
        <row r="8749">
          <cell r="B8749" t="str">
            <v>M012207089</v>
          </cell>
          <cell r="C8749" t="str">
            <v>ROFC25 FoFo DN 250 224,000 kg</v>
          </cell>
          <cell r="D8749" t="str">
            <v>PC</v>
          </cell>
          <cell r="E8749">
            <v>11111.73</v>
          </cell>
        </row>
        <row r="8750">
          <cell r="B8750" t="str">
            <v>M012207093</v>
          </cell>
          <cell r="C8750" t="str">
            <v>ROFC25 FoFo DN 300 302,000 kg</v>
          </cell>
          <cell r="D8750" t="str">
            <v>PC</v>
          </cell>
          <cell r="E8750">
            <v>14997.75</v>
          </cell>
        </row>
        <row r="8751">
          <cell r="B8751" t="str">
            <v>M012207097</v>
          </cell>
          <cell r="C8751" t="str">
            <v>ROFC25 FoFo DN 350 422,000 kg</v>
          </cell>
          <cell r="D8751" t="str">
            <v>PC</v>
          </cell>
          <cell r="E8751">
            <v>18605.560000000001</v>
          </cell>
        </row>
        <row r="8752">
          <cell r="B8752" t="str">
            <v>M012207101</v>
          </cell>
          <cell r="C8752" t="str">
            <v>ROFC25 FoFo DN 400 494,000 kg</v>
          </cell>
          <cell r="D8752" t="str">
            <v>PC</v>
          </cell>
          <cell r="E8752">
            <v>21180.6</v>
          </cell>
        </row>
        <row r="8753">
          <cell r="B8753" t="str">
            <v>M012207105</v>
          </cell>
          <cell r="C8753" t="str">
            <v>ROFC25 FoFo DN 45 712,000 kg</v>
          </cell>
          <cell r="D8753" t="str">
            <v>PC</v>
          </cell>
          <cell r="E8753">
            <v>26152.25</v>
          </cell>
        </row>
        <row r="8754">
          <cell r="B8754" t="str">
            <v>M012207109</v>
          </cell>
          <cell r="C8754" t="str">
            <v>ROFC25 FoFo DN 500 796,000 kg</v>
          </cell>
          <cell r="D8754" t="str">
            <v>PC</v>
          </cell>
          <cell r="E8754">
            <v>30232.63</v>
          </cell>
        </row>
        <row r="8755">
          <cell r="B8755" t="str">
            <v>M012207113</v>
          </cell>
          <cell r="C8755" t="str">
            <v>ROFC25 FoFo DN 600 1340,000 kg</v>
          </cell>
          <cell r="D8755" t="str">
            <v>PC</v>
          </cell>
          <cell r="E8755">
            <v>42794.52</v>
          </cell>
        </row>
        <row r="8756">
          <cell r="B8756" t="str">
            <v>M012207117</v>
          </cell>
          <cell r="C8756" t="str">
            <v>ROFC25 FoFo DN 700 1674,000 kg</v>
          </cell>
          <cell r="D8756" t="str">
            <v>PC</v>
          </cell>
          <cell r="E8756">
            <v>50712.67</v>
          </cell>
        </row>
        <row r="8757">
          <cell r="B8757" t="str">
            <v>M012207121</v>
          </cell>
          <cell r="C8757" t="str">
            <v>ROFC25 FoFo DN 800 2477,000 kg</v>
          </cell>
          <cell r="D8757" t="str">
            <v>PC</v>
          </cell>
          <cell r="E8757">
            <v>64359.06</v>
          </cell>
        </row>
        <row r="8758">
          <cell r="B8758" t="str">
            <v>M012207125</v>
          </cell>
          <cell r="C8758" t="str">
            <v>ROFC25 FoFo DN 90 3057,000 kg</v>
          </cell>
          <cell r="D8758" t="str">
            <v>PC</v>
          </cell>
          <cell r="E8758">
            <v>79745.87</v>
          </cell>
        </row>
        <row r="8759">
          <cell r="B8759" t="str">
            <v>M012207129</v>
          </cell>
          <cell r="C8759" t="str">
            <v>ROFC25 FoFo DN 1000 3971,000 kg</v>
          </cell>
          <cell r="D8759" t="str">
            <v>PC</v>
          </cell>
          <cell r="E8759">
            <v>99511.01</v>
          </cell>
        </row>
        <row r="8760">
          <cell r="B8760" t="str">
            <v>M012207133</v>
          </cell>
          <cell r="C8760" t="str">
            <v>ROFC25 FoFo DN 1200 8181,000 kg</v>
          </cell>
          <cell r="D8760" t="str">
            <v>PC</v>
          </cell>
          <cell r="E8760">
            <v>110457.21</v>
          </cell>
        </row>
        <row r="8761">
          <cell r="B8761" t="str">
            <v>M012207137</v>
          </cell>
          <cell r="C8761" t="str">
            <v>RO FV C/ BY-PASS PN 25 FoFo DN 250 245000 kg</v>
          </cell>
          <cell r="D8761" t="str">
            <v>PC</v>
          </cell>
          <cell r="E8761">
            <v>6911.72</v>
          </cell>
        </row>
        <row r="8762">
          <cell r="B8762" t="str">
            <v>M012207141</v>
          </cell>
          <cell r="C8762" t="str">
            <v>RO FV C/ BY-PASS PN 25 FoFo DN 300 337,000 kg</v>
          </cell>
          <cell r="D8762" t="str">
            <v>PC</v>
          </cell>
          <cell r="E8762">
            <v>8491.08</v>
          </cell>
        </row>
        <row r="8763">
          <cell r="B8763" t="str">
            <v>M012207145</v>
          </cell>
          <cell r="C8763" t="str">
            <v>RO FV C/ BY-PASS PN 25 FoFo DN 350 462,000 kg</v>
          </cell>
          <cell r="D8763" t="str">
            <v>PC</v>
          </cell>
          <cell r="E8763">
            <v>20401.02</v>
          </cell>
        </row>
        <row r="8764">
          <cell r="B8764" t="str">
            <v>M012207149</v>
          </cell>
          <cell r="C8764" t="str">
            <v>RO FV C/ BY-PASS PN 25 FoFo DN 400 534,000 kg</v>
          </cell>
          <cell r="D8764" t="str">
            <v>PC</v>
          </cell>
          <cell r="E8764">
            <v>22202.16</v>
          </cell>
        </row>
        <row r="8765">
          <cell r="B8765" t="str">
            <v>M012207153</v>
          </cell>
          <cell r="C8765" t="str">
            <v>RO FV C/ BY-PASS PN 25 FoFo DN 45 752,000 kg</v>
          </cell>
          <cell r="D8765" t="str">
            <v>PC</v>
          </cell>
          <cell r="E8765">
            <v>25786.37</v>
          </cell>
        </row>
        <row r="8766">
          <cell r="B8766" t="str">
            <v>M012207157</v>
          </cell>
          <cell r="C8766" t="str">
            <v>RO FV C/ BY-PASS PN 25 FoFo DN 500 857,000 kg</v>
          </cell>
          <cell r="D8766" t="str">
            <v>PC</v>
          </cell>
          <cell r="E8766">
            <v>36410.269999999997</v>
          </cell>
        </row>
        <row r="8767">
          <cell r="B8767" t="str">
            <v>M012207161</v>
          </cell>
          <cell r="C8767" t="str">
            <v>RO FV C/ BY-PASS PN 25 FoFo DN 600 1405,000 kg</v>
          </cell>
          <cell r="D8767" t="str">
            <v>PC</v>
          </cell>
          <cell r="E8767">
            <v>50057.04</v>
          </cell>
        </row>
        <row r="8768">
          <cell r="B8768" t="str">
            <v>M012207165</v>
          </cell>
          <cell r="C8768" t="str">
            <v>RO FV C/ BY-PASS PN 25 FoFo DN 700 1757,000 kg</v>
          </cell>
          <cell r="D8768" t="str">
            <v>PC</v>
          </cell>
          <cell r="E8768">
            <v>68926.89</v>
          </cell>
        </row>
        <row r="8769">
          <cell r="B8769" t="str">
            <v>M012207169</v>
          </cell>
          <cell r="C8769" t="str">
            <v>RO FV C/ BY-PASS PN 25 FoFo DN 800 2559,000 kg</v>
          </cell>
          <cell r="D8769" t="str">
            <v>PC</v>
          </cell>
          <cell r="E8769">
            <v>71555.12</v>
          </cell>
        </row>
        <row r="8770">
          <cell r="B8770" t="str">
            <v>M012207173</v>
          </cell>
          <cell r="C8770" t="str">
            <v>RO FV C/ BY-PASS PN 25 FoFo DN 90 3165,000 kg</v>
          </cell>
          <cell r="D8770" t="str">
            <v>PC</v>
          </cell>
          <cell r="E8770">
            <v>80399.009999999995</v>
          </cell>
        </row>
        <row r="8771">
          <cell r="B8771" t="str">
            <v>M012207177</v>
          </cell>
          <cell r="C8771" t="str">
            <v>RO FV C/ BY-PASS PN 25 FoFo DN 1000 4079,000 k</v>
          </cell>
          <cell r="D8771" t="str">
            <v>PC</v>
          </cell>
          <cell r="E8771">
            <v>90292.26</v>
          </cell>
        </row>
        <row r="8772">
          <cell r="B8772" t="str">
            <v>M012207181</v>
          </cell>
          <cell r="C8772" t="str">
            <v>RO FV C/ BY-PASS PN 25 FoFo DN 1200 8335,000 k</v>
          </cell>
          <cell r="D8772" t="str">
            <v>PC</v>
          </cell>
          <cell r="E8772">
            <v>100224.38</v>
          </cell>
        </row>
        <row r="8773">
          <cell r="B8773" t="str">
            <v>M012207185</v>
          </cell>
          <cell r="C8773" t="str">
            <v>RO FC C/ BY-PASS PN 25 FoFo DN 250 227,000 kg</v>
          </cell>
          <cell r="D8773" t="str">
            <v>PC</v>
          </cell>
          <cell r="E8773">
            <v>6502.07</v>
          </cell>
        </row>
        <row r="8774">
          <cell r="B8774" t="str">
            <v>M012207189</v>
          </cell>
          <cell r="C8774" t="str">
            <v>RO FC C/ BY-PASS PN 25 FoFo DN 300 305,000 kg</v>
          </cell>
          <cell r="D8774" t="str">
            <v>PC</v>
          </cell>
          <cell r="E8774">
            <v>8081.43</v>
          </cell>
        </row>
        <row r="8775">
          <cell r="B8775" t="str">
            <v>M012207193</v>
          </cell>
          <cell r="C8775" t="str">
            <v>RO FC C/ BY-PASS PN 25 FoFo DN 350 430,000 kg</v>
          </cell>
          <cell r="D8775" t="str">
            <v>PC</v>
          </cell>
          <cell r="E8775">
            <v>19852.580000000002</v>
          </cell>
        </row>
        <row r="8776">
          <cell r="B8776" t="str">
            <v>M012207197</v>
          </cell>
          <cell r="C8776" t="str">
            <v>RO FC C/ BY-PASS PN 25 FoFo DN 400 502,000 kg</v>
          </cell>
          <cell r="D8776" t="str">
            <v>PC</v>
          </cell>
          <cell r="E8776">
            <v>22649.61</v>
          </cell>
        </row>
        <row r="8777">
          <cell r="B8777" t="str">
            <v>M012207201</v>
          </cell>
          <cell r="C8777" t="str">
            <v>RO FC C/ BY-PASS PN 25 FoFo DN 45 720,000 kg</v>
          </cell>
          <cell r="D8777" t="str">
            <v>PC</v>
          </cell>
          <cell r="E8777">
            <v>26322.53</v>
          </cell>
        </row>
        <row r="8778">
          <cell r="B8778" t="str">
            <v>M012207205</v>
          </cell>
          <cell r="C8778" t="str">
            <v>RO FC C/ BY-PASS PN 25 FoFo DN 500 824,000 kg</v>
          </cell>
          <cell r="D8778" t="str">
            <v>PC</v>
          </cell>
          <cell r="E8778">
            <v>35894.92</v>
          </cell>
        </row>
        <row r="8779">
          <cell r="B8779" t="str">
            <v>M012207209</v>
          </cell>
          <cell r="C8779" t="str">
            <v>RO FC C/ BY-PASS PN 25 FoFo DN 600 1375,000 kg</v>
          </cell>
          <cell r="D8779" t="str">
            <v>PC</v>
          </cell>
          <cell r="E8779">
            <v>48220.44</v>
          </cell>
        </row>
        <row r="8780">
          <cell r="B8780" t="str">
            <v>M012207213</v>
          </cell>
          <cell r="C8780" t="str">
            <v>RO FC C/ BY-PASS PN 25 FoFo DN 700 1727,000 kg</v>
          </cell>
          <cell r="D8780" t="str">
            <v>PC</v>
          </cell>
          <cell r="E8780">
            <v>66091.33</v>
          </cell>
        </row>
        <row r="8781">
          <cell r="B8781" t="str">
            <v>M012207217</v>
          </cell>
          <cell r="C8781" t="str">
            <v>RO FC C/ BY-PASS PN 25 FoFo DN 800 2530,000 kg</v>
          </cell>
          <cell r="D8781" t="str">
            <v>PC</v>
          </cell>
          <cell r="E8781">
            <v>71125.8</v>
          </cell>
        </row>
        <row r="8782">
          <cell r="B8782" t="str">
            <v>M012207221</v>
          </cell>
          <cell r="C8782" t="str">
            <v>RO FC C/ BY-PASS PN 25 FoFo DN 90 3136,000 kg</v>
          </cell>
          <cell r="D8782" t="str">
            <v>PC</v>
          </cell>
          <cell r="E8782">
            <v>79916.62</v>
          </cell>
        </row>
        <row r="8783">
          <cell r="B8783" t="str">
            <v>M012207225</v>
          </cell>
          <cell r="C8783" t="str">
            <v>RO FC C/ BY-PASS PN 25 FoFo DN 1000 4050,000 k</v>
          </cell>
          <cell r="D8783" t="str">
            <v>PC</v>
          </cell>
          <cell r="E8783">
            <v>89664.47</v>
          </cell>
        </row>
        <row r="8784">
          <cell r="B8784" t="str">
            <v>M012207229</v>
          </cell>
          <cell r="C8784" t="str">
            <v>RO FC C/ BY-PASS PN 25 FoFo DN 1200 8306,000 k</v>
          </cell>
          <cell r="D8784" t="str">
            <v>PC</v>
          </cell>
          <cell r="E8784">
            <v>99527.58</v>
          </cell>
        </row>
        <row r="8785">
          <cell r="B8785" t="str">
            <v>M012207233</v>
          </cell>
          <cell r="C8785" t="str">
            <v>RO FV C/ RED. PN 25 FoFo DN 250 287,000 kg</v>
          </cell>
          <cell r="D8785" t="str">
            <v>PC</v>
          </cell>
          <cell r="E8785">
            <v>10171.530000000001</v>
          </cell>
        </row>
        <row r="8786">
          <cell r="B8786" t="str">
            <v>M012207237</v>
          </cell>
          <cell r="C8786" t="str">
            <v>RO FV C/ RED. PN 25 FoFo DN 300 379,000 kg</v>
          </cell>
          <cell r="D8786" t="str">
            <v>PC</v>
          </cell>
          <cell r="E8786">
            <v>11290.4</v>
          </cell>
        </row>
        <row r="8787">
          <cell r="B8787" t="str">
            <v>M012207241</v>
          </cell>
          <cell r="C8787" t="str">
            <v>RO FV C/ RED. PN 25 FoFo DN 350 499,000 kg</v>
          </cell>
          <cell r="D8787" t="str">
            <v>PC</v>
          </cell>
          <cell r="E8787">
            <v>22472.84</v>
          </cell>
        </row>
        <row r="8788">
          <cell r="B8788" t="str">
            <v>M012207245</v>
          </cell>
          <cell r="C8788" t="str">
            <v>RO FV C/ RED. PN 25 FoFo DN 400 571,000 kg</v>
          </cell>
          <cell r="D8788" t="str">
            <v>PC</v>
          </cell>
          <cell r="E8788">
            <v>25554.51</v>
          </cell>
        </row>
        <row r="8789">
          <cell r="B8789" t="str">
            <v>M012207249</v>
          </cell>
          <cell r="C8789" t="str">
            <v>RO FV C/ RED. PN 25 FoFo DN 45 789,000 kg</v>
          </cell>
          <cell r="D8789" t="str">
            <v>PC</v>
          </cell>
          <cell r="E8789">
            <v>29533.33</v>
          </cell>
        </row>
        <row r="8790">
          <cell r="B8790" t="str">
            <v>M012207253</v>
          </cell>
          <cell r="C8790" t="str">
            <v>RO FV C/ RED. PN 25 FoFo DN 500 867,000 kg</v>
          </cell>
          <cell r="D8790" t="str">
            <v>PC</v>
          </cell>
          <cell r="E8790">
            <v>33712.42</v>
          </cell>
        </row>
        <row r="8791">
          <cell r="B8791" t="str">
            <v>M012207257</v>
          </cell>
          <cell r="C8791" t="str">
            <v>RO FV C/ RED. PN 25 FoFo DN 600 1405,000 kg</v>
          </cell>
          <cell r="D8791" t="str">
            <v>PC</v>
          </cell>
          <cell r="E8791">
            <v>45079.31</v>
          </cell>
        </row>
        <row r="8792">
          <cell r="B8792" t="str">
            <v>M012207261</v>
          </cell>
          <cell r="C8792" t="str">
            <v>RO FV C/ RED. PN 25 FoFo DN 700 1739,000 kg</v>
          </cell>
          <cell r="D8792" t="str">
            <v>PC</v>
          </cell>
          <cell r="E8792">
            <v>51998.45</v>
          </cell>
        </row>
        <row r="8793">
          <cell r="B8793" t="str">
            <v>M012207265</v>
          </cell>
          <cell r="C8793" t="str">
            <v>RO FV C/ RED. PN 25 FoFo DN 800 2542,000 kg</v>
          </cell>
          <cell r="D8793" t="str">
            <v>PC</v>
          </cell>
          <cell r="E8793">
            <v>67932.570000000007</v>
          </cell>
        </row>
        <row r="8794">
          <cell r="B8794" t="str">
            <v>M012207269</v>
          </cell>
          <cell r="C8794" t="str">
            <v>RO FV C/ RED. PN 25 FoFo DN 90 3124,000 kg</v>
          </cell>
          <cell r="D8794" t="str">
            <v>PC</v>
          </cell>
          <cell r="E8794">
            <v>80761.88</v>
          </cell>
        </row>
        <row r="8795">
          <cell r="B8795" t="str">
            <v>M012207273</v>
          </cell>
          <cell r="C8795" t="str">
            <v>RO FV C/ RED. PN 25 FoFo DN 1000 4038,000 kg</v>
          </cell>
          <cell r="D8795" t="str">
            <v>PC</v>
          </cell>
          <cell r="E8795">
            <v>101305.95</v>
          </cell>
        </row>
        <row r="8796">
          <cell r="B8796" t="str">
            <v>M012207277</v>
          </cell>
          <cell r="C8796" t="str">
            <v>RO FV C/ RED. PN 25 FoFo DN 1200 8400,000 kg</v>
          </cell>
          <cell r="D8796" t="str">
            <v>PC</v>
          </cell>
          <cell r="E8796">
            <v>112449.59</v>
          </cell>
        </row>
        <row r="8797">
          <cell r="B8797" t="str">
            <v>M012207281</v>
          </cell>
          <cell r="C8797" t="str">
            <v>RO FC C/ RED. PN 25 FoFo DN 250 284,000 kg</v>
          </cell>
          <cell r="D8797" t="str">
            <v>PC</v>
          </cell>
          <cell r="E8797">
            <v>10053.08</v>
          </cell>
        </row>
        <row r="8798">
          <cell r="B8798" t="str">
            <v>M012207285</v>
          </cell>
          <cell r="C8798" t="str">
            <v>RO FC C/ RED. PN 25 FoFo DN 300 362,000 kg</v>
          </cell>
          <cell r="D8798" t="str">
            <v>PC</v>
          </cell>
          <cell r="E8798">
            <v>11158.92</v>
          </cell>
        </row>
        <row r="8799">
          <cell r="B8799" t="str">
            <v>M012207289</v>
          </cell>
          <cell r="C8799" t="str">
            <v>RO FC C/ RED. PN 25 FoFo DN 350 482,000 kg</v>
          </cell>
          <cell r="D8799" t="str">
            <v>PC</v>
          </cell>
          <cell r="E8799">
            <v>21447.89</v>
          </cell>
        </row>
        <row r="8800">
          <cell r="B8800" t="str">
            <v>M012207293</v>
          </cell>
          <cell r="C8800" t="str">
            <v>RO FC C/ RED. PN 25 FoFo DN 400 554,000 kg</v>
          </cell>
          <cell r="D8800" t="str">
            <v>PC</v>
          </cell>
          <cell r="E8800">
            <v>24517.73</v>
          </cell>
        </row>
        <row r="8801">
          <cell r="B8801" t="str">
            <v>M012207297</v>
          </cell>
          <cell r="C8801" t="str">
            <v>RO FC C/ RED. PN 25 FoFo DN 45 772,000 kg</v>
          </cell>
          <cell r="D8801" t="str">
            <v>PC</v>
          </cell>
          <cell r="E8801">
            <v>28433.78</v>
          </cell>
        </row>
        <row r="8802">
          <cell r="B8802" t="str">
            <v>M012207301</v>
          </cell>
          <cell r="C8802" t="str">
            <v>RO FC C/ RED. PN 25 FoFo DN 500 856,000 kg</v>
          </cell>
          <cell r="D8802" t="str">
            <v>PC</v>
          </cell>
          <cell r="E8802">
            <v>33598.410000000003</v>
          </cell>
        </row>
        <row r="8803">
          <cell r="B8803" t="str">
            <v>M012207305</v>
          </cell>
          <cell r="C8803" t="str">
            <v>RO FC C/ RED. PN 25 FoFo DN 600 1395,000 kg</v>
          </cell>
          <cell r="D8803" t="str">
            <v>PC</v>
          </cell>
          <cell r="E8803">
            <v>45010.76</v>
          </cell>
        </row>
        <row r="8804">
          <cell r="B8804" t="str">
            <v>M012207309</v>
          </cell>
          <cell r="C8804" t="str">
            <v>RO FC C/ RED. PN 25 FoFo DN 700 1729,000 kg</v>
          </cell>
          <cell r="D8804" t="str">
            <v>PC</v>
          </cell>
          <cell r="E8804">
            <v>51754.17</v>
          </cell>
        </row>
        <row r="8805">
          <cell r="B8805" t="str">
            <v>M012207313</v>
          </cell>
          <cell r="C8805" t="str">
            <v>RO FC C/ RED. PN 25 FoFo DN 800 2532,000 kg</v>
          </cell>
          <cell r="D8805" t="str">
            <v>PC</v>
          </cell>
          <cell r="E8805">
            <v>66911.259999999995</v>
          </cell>
        </row>
        <row r="8806">
          <cell r="B8806" t="str">
            <v>M012207317</v>
          </cell>
          <cell r="C8806" t="str">
            <v>RO FC C/ RED. PN 25 FoFo DN 90 3114,000 kg</v>
          </cell>
          <cell r="D8806" t="str">
            <v>PC</v>
          </cell>
          <cell r="E8806">
            <v>79958.679999999993</v>
          </cell>
        </row>
        <row r="8807">
          <cell r="B8807" t="str">
            <v>M012207321</v>
          </cell>
          <cell r="C8807" t="str">
            <v>RO FC C/ RED. PN 25 FoFo DN 1000 4028,000 kg</v>
          </cell>
          <cell r="D8807" t="str">
            <v>PC</v>
          </cell>
          <cell r="E8807">
            <v>96951.39</v>
          </cell>
        </row>
        <row r="8808">
          <cell r="B8808" t="str">
            <v>M012207325</v>
          </cell>
          <cell r="C8808" t="str">
            <v>RO FC C/ RED. PN 25 FoFo DN 1200 8333,000 kg</v>
          </cell>
          <cell r="D8808" t="str">
            <v>PC</v>
          </cell>
          <cell r="E8808">
            <v>107616.02</v>
          </cell>
        </row>
        <row r="8809">
          <cell r="B8809" t="str">
            <v>M012207329</v>
          </cell>
          <cell r="C8809" t="str">
            <v>RO FV C/ RED. C/ BY-PASS PN 25 FoFo DN 250 290000 kg</v>
          </cell>
          <cell r="D8809" t="str">
            <v>PC</v>
          </cell>
          <cell r="E8809">
            <v>10758.68</v>
          </cell>
        </row>
        <row r="8810">
          <cell r="B8810" t="str">
            <v>M012207333</v>
          </cell>
          <cell r="C8810" t="str">
            <v>RO FV C/ RED. C/ BY-PASS PN 25 FoFo DN 300 382,000 kg</v>
          </cell>
          <cell r="D8810" t="str">
            <v>PC</v>
          </cell>
          <cell r="E8810">
            <v>11942.14</v>
          </cell>
        </row>
        <row r="8811">
          <cell r="B8811" t="str">
            <v>M012207337</v>
          </cell>
          <cell r="C8811" t="str">
            <v>RO FV C/ RED. C/ BY-PASS PN 25 FoFo DN 350 507,000 kg</v>
          </cell>
          <cell r="D8811" t="str">
            <v>PC</v>
          </cell>
          <cell r="E8811">
            <v>22964.05</v>
          </cell>
        </row>
        <row r="8812">
          <cell r="B8812" t="str">
            <v>M012207341</v>
          </cell>
          <cell r="C8812" t="str">
            <v>RO FV C/ RED. C/ BY-PASS PN 25 FoFo DN 400 616,000 kg</v>
          </cell>
          <cell r="D8812" t="str">
            <v>PC</v>
          </cell>
          <cell r="E8812">
            <v>25369.02</v>
          </cell>
        </row>
        <row r="8813">
          <cell r="B8813" t="str">
            <v>M012207345</v>
          </cell>
          <cell r="C8813" t="str">
            <v>RO FV C/ RED. C/ BY-PASS PN 25 FoFo DN 45 834,000 kg</v>
          </cell>
          <cell r="D8813" t="str">
            <v>PC</v>
          </cell>
          <cell r="E8813">
            <v>30162.03</v>
          </cell>
        </row>
        <row r="8814">
          <cell r="B8814" t="str">
            <v>M012207349</v>
          </cell>
          <cell r="C8814" t="str">
            <v>RO FV C/ RED. C/ BY-PASS PN 25 FoFo DN 500 912,000 kg</v>
          </cell>
          <cell r="D8814" t="str">
            <v>PC</v>
          </cell>
          <cell r="E8814">
            <v>39239.56</v>
          </cell>
        </row>
        <row r="8815">
          <cell r="B8815" t="str">
            <v>M012207353</v>
          </cell>
          <cell r="C8815" t="str">
            <v>RO FV C/ RED. C/ BY-PASS PN 25 FoFo DN 600 1440,000 k</v>
          </cell>
          <cell r="D8815" t="str">
            <v>PC</v>
          </cell>
          <cell r="E8815">
            <v>50249.279999999999</v>
          </cell>
        </row>
        <row r="8816">
          <cell r="B8816" t="str">
            <v>M012207357</v>
          </cell>
          <cell r="C8816" t="str">
            <v>RO FV C/ RED. C/ BY-PASS PN 25 FoFo DN 700 1792,000 k</v>
          </cell>
          <cell r="D8816" t="str">
            <v>PC</v>
          </cell>
          <cell r="E8816">
            <v>58693.25</v>
          </cell>
        </row>
        <row r="8817">
          <cell r="B8817" t="str">
            <v>M012207361</v>
          </cell>
          <cell r="C8817" t="str">
            <v>RO FV C/ RED. C/ BY-PASS PN 25 FoFo DN 800 2595,000 k</v>
          </cell>
          <cell r="D8817" t="str">
            <v>PC</v>
          </cell>
          <cell r="E8817">
            <v>73621.34</v>
          </cell>
        </row>
        <row r="8818">
          <cell r="B8818" t="str">
            <v>M012207365</v>
          </cell>
          <cell r="C8818" t="str">
            <v>RO FV C/ RED. C/ BY-PASS PN 25 FoFo DN 90 3203,000 k</v>
          </cell>
          <cell r="D8818" t="str">
            <v>PC</v>
          </cell>
          <cell r="E8818">
            <v>85858.22</v>
          </cell>
        </row>
        <row r="8819">
          <cell r="B8819" t="str">
            <v>M012207369</v>
          </cell>
          <cell r="C8819" t="str">
            <v>RO FV C/ RED. C/ BY-PASS PN 25 FoFo DN 1000 4117,000 k</v>
          </cell>
          <cell r="D8819" t="str">
            <v>PC</v>
          </cell>
          <cell r="E8819">
            <v>108397.56</v>
          </cell>
        </row>
        <row r="8820">
          <cell r="B8820" t="str">
            <v>M012207373</v>
          </cell>
          <cell r="C8820" t="str">
            <v>RO FV C/ RED. C/ BY-PASS PN 25 FoFo DN 1200 8648,000 k</v>
          </cell>
          <cell r="D8820" t="str">
            <v>PC</v>
          </cell>
          <cell r="E8820">
            <v>120321.28</v>
          </cell>
        </row>
        <row r="8821">
          <cell r="B8821" t="str">
            <v>M012207377</v>
          </cell>
          <cell r="C8821" t="str">
            <v>RO FC C/ RED. C/ BY-PASS PN 25 FoFo DN 250 322,000 kg</v>
          </cell>
          <cell r="D8821" t="str">
            <v>PC</v>
          </cell>
          <cell r="E8821">
            <v>10640.18</v>
          </cell>
        </row>
        <row r="8822">
          <cell r="B8822" t="str">
            <v>M012207381</v>
          </cell>
          <cell r="C8822" t="str">
            <v>RO FC C/ RED. C/ BY-PASS PN 25 FoFo DN 300 366,000 kg</v>
          </cell>
          <cell r="D8822" t="str">
            <v>PC</v>
          </cell>
          <cell r="E8822">
            <v>11810.59</v>
          </cell>
        </row>
        <row r="8823">
          <cell r="B8823" t="str">
            <v>M012207385</v>
          </cell>
          <cell r="C8823" t="str">
            <v>RO FC C/ RED. C/ BY-PASS PN 25 FoFo DN 350 490000 kg</v>
          </cell>
          <cell r="D8823" t="str">
            <v>PC</v>
          </cell>
          <cell r="E8823">
            <v>22773.59</v>
          </cell>
        </row>
        <row r="8824">
          <cell r="B8824" t="str">
            <v>M012207389</v>
          </cell>
          <cell r="C8824" t="str">
            <v>RO FC C/ RED. C/ BY-PASS PN 25 FoFo DN 400 562,000 kg</v>
          </cell>
          <cell r="D8824" t="str">
            <v>PC</v>
          </cell>
          <cell r="E8824">
            <v>25318.42</v>
          </cell>
        </row>
        <row r="8825">
          <cell r="B8825" t="str">
            <v>M012207393</v>
          </cell>
          <cell r="C8825" t="str">
            <v>RO FC C/ RED. C/ BY-PASS PN 25 FoFo DN 45 780,000 kg</v>
          </cell>
          <cell r="D8825" t="str">
            <v>PC</v>
          </cell>
          <cell r="E8825">
            <v>29823.200000000001</v>
          </cell>
        </row>
        <row r="8826">
          <cell r="B8826" t="str">
            <v>M012207397</v>
          </cell>
          <cell r="C8826" t="str">
            <v>RO FC C/ RED. C/ BY-PASS PN 25 FoFo DN 500 884,000 kg</v>
          </cell>
          <cell r="D8826" t="str">
            <v>PC</v>
          </cell>
          <cell r="E8826">
            <v>39039.440000000002</v>
          </cell>
        </row>
        <row r="8827">
          <cell r="B8827" t="str">
            <v>M012207401</v>
          </cell>
          <cell r="C8827" t="str">
            <v>RO FC C/ RED. C/ BY-PASS PN 25 FoFo DN 600 1430,000 k</v>
          </cell>
          <cell r="D8827" t="str">
            <v>PC</v>
          </cell>
          <cell r="E8827">
            <v>50010.42</v>
          </cell>
        </row>
        <row r="8828">
          <cell r="B8828" t="str">
            <v>M012207405</v>
          </cell>
          <cell r="C8828" t="str">
            <v>RO FC C/ RED. C/ BY-PASS PN 25 FoFo DN 700 1782,000 k</v>
          </cell>
          <cell r="D8828" t="str">
            <v>PC</v>
          </cell>
          <cell r="E8828">
            <v>57823.58</v>
          </cell>
        </row>
        <row r="8829">
          <cell r="B8829" t="str">
            <v>M012207409</v>
          </cell>
          <cell r="C8829" t="str">
            <v>RO FC C/ RED. C/ BY-PASS PN 25 FoFo DN 800 2585,000 k</v>
          </cell>
          <cell r="D8829" t="str">
            <v>PC</v>
          </cell>
          <cell r="E8829">
            <v>73578.649999999994</v>
          </cell>
        </row>
        <row r="8830">
          <cell r="B8830" t="str">
            <v>M012207413</v>
          </cell>
          <cell r="C8830" t="str">
            <v>RO FC C/ RED. C/ BY-PASS PN 25 FoFo DN 90 3193,000 k</v>
          </cell>
          <cell r="D8830" t="str">
            <v>PC</v>
          </cell>
          <cell r="E8830">
            <v>82672.570000000007</v>
          </cell>
        </row>
        <row r="8831">
          <cell r="B8831" t="str">
            <v>M012207417</v>
          </cell>
          <cell r="C8831" t="str">
            <v>RO FC C/ RED. C/ BY-PASS PN 25 FoFo DN 1000 4107,000 k</v>
          </cell>
          <cell r="D8831" t="str">
            <v>PC</v>
          </cell>
          <cell r="E8831">
            <v>107313.58</v>
          </cell>
        </row>
        <row r="8832">
          <cell r="B8832" t="str">
            <v>M012207421</v>
          </cell>
          <cell r="C8832" t="str">
            <v>RO FC C/ RED. C/ BY-PASS PN 25 FoFo DN 1200 845,000 k</v>
          </cell>
          <cell r="D8832" t="str">
            <v>PC</v>
          </cell>
          <cell r="E8832">
            <v>119118.07</v>
          </cell>
        </row>
        <row r="8833">
          <cell r="B8833" t="str">
            <v>M012208000</v>
          </cell>
          <cell r="C8833" t="str">
            <v>REGISTRO DE GAVETA OVAL FoFo C/ BOLSAS JE, INCLUINDO ANEL DE BORRACHA PN 16</v>
          </cell>
          <cell r="D8833" t="str">
            <v>PC</v>
          </cell>
        </row>
        <row r="8834">
          <cell r="B8834" t="str">
            <v>M012208001</v>
          </cell>
          <cell r="C8834" t="str">
            <v>ROJEV16 FoFo DN 250 211,000 kg</v>
          </cell>
          <cell r="D8834" t="str">
            <v>PC</v>
          </cell>
          <cell r="E8834">
            <v>13574.4</v>
          </cell>
        </row>
        <row r="8835">
          <cell r="B8835" t="str">
            <v>M012208005</v>
          </cell>
          <cell r="C8835" t="str">
            <v>ROJEV16 FoFo DN 300 287,000 kg</v>
          </cell>
          <cell r="D8835" t="str">
            <v>PC</v>
          </cell>
          <cell r="E8835">
            <v>15451.99</v>
          </cell>
        </row>
        <row r="8836">
          <cell r="B8836" t="str">
            <v>M012208009</v>
          </cell>
          <cell r="C8836" t="str">
            <v>ROJEV16 FoFo DN 350 45,000 kg</v>
          </cell>
          <cell r="D8836" t="str">
            <v>PC</v>
          </cell>
          <cell r="E8836">
            <v>17589.29</v>
          </cell>
        </row>
        <row r="8837">
          <cell r="B8837" t="str">
            <v>M012208013</v>
          </cell>
          <cell r="C8837" t="str">
            <v>ROJEV16 FoFo DN 400 543,000 kg</v>
          </cell>
          <cell r="D8837" t="str">
            <v>PC</v>
          </cell>
          <cell r="E8837">
            <v>20022.2</v>
          </cell>
        </row>
        <row r="8838">
          <cell r="B8838" t="str">
            <v>M012208017</v>
          </cell>
          <cell r="C8838" t="str">
            <v>ROJEV16 FoFo DN 45 677,000 kg</v>
          </cell>
          <cell r="D8838" t="str">
            <v>PC</v>
          </cell>
          <cell r="E8838">
            <v>24026.63</v>
          </cell>
        </row>
        <row r="8839">
          <cell r="B8839" t="str">
            <v>M012208021</v>
          </cell>
          <cell r="C8839" t="str">
            <v>ROJEV16 FoFo DN 500 830,000 kg</v>
          </cell>
          <cell r="D8839" t="str">
            <v>PC</v>
          </cell>
          <cell r="E8839">
            <v>28374.959999999999</v>
          </cell>
        </row>
        <row r="8840">
          <cell r="B8840" t="str">
            <v>M012208025</v>
          </cell>
          <cell r="C8840" t="str">
            <v>ROJEV16 FoFo DN 600 1305,000 kg</v>
          </cell>
          <cell r="D8840" t="str">
            <v>PC</v>
          </cell>
          <cell r="E8840">
            <v>33510.26</v>
          </cell>
        </row>
        <row r="8841">
          <cell r="B8841" t="str">
            <v>M012208029</v>
          </cell>
          <cell r="C8841" t="str">
            <v>ROJEC16 FoFo DN 250 203,000 kg</v>
          </cell>
          <cell r="D8841" t="str">
            <v>PC</v>
          </cell>
          <cell r="E8841">
            <v>15082.68</v>
          </cell>
        </row>
        <row r="8842">
          <cell r="B8842" t="str">
            <v>M012208033</v>
          </cell>
          <cell r="C8842" t="str">
            <v>ROJEC16 FoFo DN 300 255,000 kg</v>
          </cell>
          <cell r="D8842" t="str">
            <v>PC</v>
          </cell>
          <cell r="E8842">
            <v>17168.87</v>
          </cell>
        </row>
        <row r="8843">
          <cell r="B8843" t="str">
            <v>M012208037</v>
          </cell>
          <cell r="C8843" t="str">
            <v>ROJEC16 FoFo DN 350 419,000 kg</v>
          </cell>
          <cell r="D8843" t="str">
            <v>PC</v>
          </cell>
          <cell r="E8843">
            <v>19543.650000000001</v>
          </cell>
        </row>
        <row r="8844">
          <cell r="B8844" t="str">
            <v>M012208041</v>
          </cell>
          <cell r="C8844" t="str">
            <v>ROJEC16 FoFo DN 400 511,000 kg</v>
          </cell>
          <cell r="D8844" t="str">
            <v>PC</v>
          </cell>
          <cell r="E8844">
            <v>22246.9</v>
          </cell>
        </row>
        <row r="8845">
          <cell r="B8845" t="str">
            <v>M012208045</v>
          </cell>
          <cell r="C8845" t="str">
            <v>ROJEC16 FoFo DN 45 645000 kg</v>
          </cell>
          <cell r="D8845" t="str">
            <v>PC</v>
          </cell>
          <cell r="E8845">
            <v>26696.27</v>
          </cell>
        </row>
        <row r="8846">
          <cell r="B8846" t="str">
            <v>M012208049</v>
          </cell>
          <cell r="C8846" t="str">
            <v>ROJEC16 FoFo DN 500 798,000 kg</v>
          </cell>
          <cell r="D8846" t="str">
            <v>PC</v>
          </cell>
          <cell r="E8846">
            <v>31527.75</v>
          </cell>
        </row>
        <row r="8847">
          <cell r="B8847" t="str">
            <v>M012208053</v>
          </cell>
          <cell r="C8847" t="str">
            <v>ROJEC16 FoFo DN 600 1275,000 kg</v>
          </cell>
          <cell r="D8847" t="str">
            <v>PC</v>
          </cell>
          <cell r="E8847">
            <v>37233.620000000003</v>
          </cell>
        </row>
        <row r="8848">
          <cell r="B8848" t="str">
            <v>M012208057</v>
          </cell>
          <cell r="C8848" t="str">
            <v>RO BV C/ BY-PASS PN 16 FoFo DN 250 215,000 kg</v>
          </cell>
          <cell r="D8848" t="str">
            <v>PC</v>
          </cell>
          <cell r="E8848">
            <v>6035.52</v>
          </cell>
        </row>
        <row r="8849">
          <cell r="B8849" t="str">
            <v>M012208061</v>
          </cell>
          <cell r="C8849" t="str">
            <v>RO BV C/ BY-PASS PN 16 FoFo DN 300 291,000 kg</v>
          </cell>
          <cell r="D8849" t="str">
            <v>PC</v>
          </cell>
          <cell r="E8849">
            <v>7673.82</v>
          </cell>
        </row>
        <row r="8850">
          <cell r="B8850" t="str">
            <v>M012208065</v>
          </cell>
          <cell r="C8850" t="str">
            <v>RO BV C/ BY-PASS PN 16 FoFo DN 350 45,000 kg</v>
          </cell>
          <cell r="D8850" t="str">
            <v>PC</v>
          </cell>
          <cell r="E8850">
            <v>20165.64</v>
          </cell>
        </row>
        <row r="8851">
          <cell r="B8851" t="str">
            <v>M012208069</v>
          </cell>
          <cell r="C8851" t="str">
            <v>RO BV C/ BY-PASS PN 16 FoFo DN 400 547,000 kg</v>
          </cell>
          <cell r="D8851" t="str">
            <v>PC</v>
          </cell>
          <cell r="E8851">
            <v>23209.599999999999</v>
          </cell>
        </row>
        <row r="8852">
          <cell r="B8852" t="str">
            <v>M012208073</v>
          </cell>
          <cell r="C8852" t="str">
            <v>RO BV C/ BY-PASS PN 16 FoFo DN 45 681,000 kg</v>
          </cell>
          <cell r="D8852" t="str">
            <v>PC</v>
          </cell>
          <cell r="E8852">
            <v>26078.2</v>
          </cell>
        </row>
        <row r="8853">
          <cell r="B8853" t="str">
            <v>M012208077</v>
          </cell>
          <cell r="C8853" t="str">
            <v>RO BV C/ BY-PASS PN 16 FoFo DN 500 834,000 kg</v>
          </cell>
          <cell r="D8853" t="str">
            <v>PC</v>
          </cell>
          <cell r="E8853">
            <v>35038.43</v>
          </cell>
        </row>
        <row r="8854">
          <cell r="B8854" t="str">
            <v>M012208081</v>
          </cell>
          <cell r="C8854" t="str">
            <v>RO BV C/ BY-PASS PN 16 FoFo DN 600 1309,000 kg</v>
          </cell>
          <cell r="D8854" t="str">
            <v>PC</v>
          </cell>
          <cell r="E8854">
            <v>44532.11</v>
          </cell>
        </row>
        <row r="8855">
          <cell r="B8855" t="str">
            <v>M012208085</v>
          </cell>
          <cell r="C8855" t="str">
            <v>RO BC C/ BY-PASS PN 16 FoFo DN 250 207,000 kg</v>
          </cell>
          <cell r="D8855" t="str">
            <v>PC</v>
          </cell>
          <cell r="E8855">
            <v>5625.86</v>
          </cell>
        </row>
        <row r="8856">
          <cell r="B8856" t="str">
            <v>M012208089</v>
          </cell>
          <cell r="C8856" t="str">
            <v>RO BC C/ BY-PASS PN 16 FoFo DN 300 259,000 kg</v>
          </cell>
          <cell r="D8856" t="str">
            <v>PC</v>
          </cell>
          <cell r="E8856">
            <v>7264.19</v>
          </cell>
        </row>
        <row r="8857">
          <cell r="B8857" t="str">
            <v>M012208093</v>
          </cell>
          <cell r="C8857" t="str">
            <v>RO BC C/ BY-PASS PN 16 FoFo DN 350 423,000 kg</v>
          </cell>
          <cell r="D8857" t="str">
            <v>PC</v>
          </cell>
          <cell r="E8857">
            <v>18623.39</v>
          </cell>
        </row>
        <row r="8858">
          <cell r="B8858" t="str">
            <v>M012208097</v>
          </cell>
          <cell r="C8858" t="str">
            <v>RO BC C/ BY-PASS PN 16 FoFo DN 400 515,000 kg</v>
          </cell>
          <cell r="D8858" t="str">
            <v>PC</v>
          </cell>
          <cell r="E8858">
            <v>21551.16</v>
          </cell>
        </row>
        <row r="8859">
          <cell r="B8859" t="str">
            <v>M012208101</v>
          </cell>
          <cell r="C8859" t="str">
            <v>RO BC C/ BY-PASS PN 16 FoFo DN 45 649,000 kg</v>
          </cell>
          <cell r="D8859" t="str">
            <v>PC</v>
          </cell>
          <cell r="E8859">
            <v>28472.95</v>
          </cell>
        </row>
        <row r="8860">
          <cell r="B8860" t="str">
            <v>M012208105</v>
          </cell>
          <cell r="C8860" t="str">
            <v>RO BC C/ BY-PASS PN 16 FoFo DN 500 802,000 kg</v>
          </cell>
          <cell r="D8860" t="str">
            <v>PC</v>
          </cell>
          <cell r="E8860">
            <v>34237.769999999997</v>
          </cell>
        </row>
        <row r="8861">
          <cell r="B8861" t="str">
            <v>M012208109</v>
          </cell>
          <cell r="C8861" t="str">
            <v>RO BC C/ BY-PASS PN 16 FoFo DN 600 1279,000 kg</v>
          </cell>
          <cell r="D8861" t="str">
            <v>PC</v>
          </cell>
          <cell r="E8861">
            <v>46356.71</v>
          </cell>
        </row>
        <row r="8862">
          <cell r="B8862" t="str">
            <v>M012208113</v>
          </cell>
          <cell r="C8862" t="str">
            <v>RO BV C/ RED. PN 16 FoFo DN 250 281,000 kg</v>
          </cell>
          <cell r="D8862" t="str">
            <v>PC</v>
          </cell>
          <cell r="E8862">
            <v>9255.34</v>
          </cell>
        </row>
        <row r="8863">
          <cell r="B8863" t="str">
            <v>M012208117</v>
          </cell>
          <cell r="C8863" t="str">
            <v>RO BV C/ RED. PN 16 FoFo DN 300 357,000 kg</v>
          </cell>
          <cell r="D8863" t="str">
            <v>PC</v>
          </cell>
          <cell r="E8863">
            <v>10273.43</v>
          </cell>
        </row>
        <row r="8864">
          <cell r="B8864" t="str">
            <v>M012208121</v>
          </cell>
          <cell r="C8864" t="str">
            <v>RO BV C/ RED. PN 16 FoFo DN 350 521,000 kg</v>
          </cell>
          <cell r="D8864" t="str">
            <v>PC</v>
          </cell>
          <cell r="E8864">
            <v>20261.2</v>
          </cell>
        </row>
        <row r="8865">
          <cell r="B8865" t="str">
            <v>M012208125</v>
          </cell>
          <cell r="C8865" t="str">
            <v>RO BV C/ RED. PN 16 FoFo DN 400 613,000 kg</v>
          </cell>
          <cell r="D8865" t="str">
            <v>PC</v>
          </cell>
          <cell r="E8865">
            <v>24163.31</v>
          </cell>
        </row>
        <row r="8866">
          <cell r="B8866" t="str">
            <v>M012208129</v>
          </cell>
          <cell r="C8866" t="str">
            <v>RO BV C/ RED. PN 16 FoFo DN 45 747,000 kg</v>
          </cell>
          <cell r="D8866" t="str">
            <v>PC</v>
          </cell>
          <cell r="E8866">
            <v>29099.52</v>
          </cell>
        </row>
        <row r="8867">
          <cell r="B8867" t="str">
            <v>M012208133</v>
          </cell>
          <cell r="C8867" t="str">
            <v>RO BV C/ RED. PN 16 FoFo DN 500 90,000 kg</v>
          </cell>
          <cell r="D8867" t="str">
            <v>PC</v>
          </cell>
          <cell r="E8867">
            <v>31620.94</v>
          </cell>
        </row>
        <row r="8868">
          <cell r="B8868" t="str">
            <v>M012208137</v>
          </cell>
          <cell r="C8868" t="str">
            <v>RO BV C/ RED. PN 16 FoFo DN 600 1375,000 kg</v>
          </cell>
          <cell r="D8868" t="str">
            <v>PC</v>
          </cell>
          <cell r="E8868">
            <v>42930.879999999997</v>
          </cell>
        </row>
        <row r="8869">
          <cell r="B8869" t="str">
            <v>M012208141</v>
          </cell>
          <cell r="C8869" t="str">
            <v>RO BC C/ RED. PN 16 FoFo DN 250 263,000 kg</v>
          </cell>
          <cell r="D8869" t="str">
            <v>PC</v>
          </cell>
          <cell r="E8869">
            <v>9136.82</v>
          </cell>
        </row>
        <row r="8870">
          <cell r="B8870" t="str">
            <v>M012208145</v>
          </cell>
          <cell r="C8870" t="str">
            <v>RO BC C/ RED. PN 16 FoFo DN 300 315,000 kg</v>
          </cell>
          <cell r="D8870" t="str">
            <v>PC</v>
          </cell>
          <cell r="E8870">
            <v>10141.85</v>
          </cell>
        </row>
        <row r="8871">
          <cell r="B8871" t="str">
            <v>M012208149</v>
          </cell>
          <cell r="C8871" t="str">
            <v>RO BC C/ RED. PN 16 FoFo DN 350 479,000 kg</v>
          </cell>
          <cell r="D8871" t="str">
            <v>PC</v>
          </cell>
          <cell r="E8871">
            <v>20232.29</v>
          </cell>
        </row>
        <row r="8872">
          <cell r="B8872" t="str">
            <v>M012208153</v>
          </cell>
          <cell r="C8872" t="str">
            <v>RO BC C/ RED. PN 16 FoFo DN 400 571,000 kg</v>
          </cell>
          <cell r="D8872" t="str">
            <v>PC</v>
          </cell>
          <cell r="E8872">
            <v>23912.03</v>
          </cell>
        </row>
        <row r="8873">
          <cell r="B8873" t="str">
            <v>M012208157</v>
          </cell>
          <cell r="C8873" t="str">
            <v>RO BC C/ RED. PN 16 FoFo DN 45 705,000 kg</v>
          </cell>
          <cell r="D8873" t="str">
            <v>PC</v>
          </cell>
          <cell r="E8873">
            <v>28877.53</v>
          </cell>
        </row>
        <row r="8874">
          <cell r="B8874" t="str">
            <v>M012208161</v>
          </cell>
          <cell r="C8874" t="str">
            <v>RO BC C/ RED. PN 16 FoFo DN 500 858,000 kg</v>
          </cell>
          <cell r="D8874" t="str">
            <v>PC</v>
          </cell>
          <cell r="E8874">
            <v>31238.05</v>
          </cell>
        </row>
        <row r="8875">
          <cell r="B8875" t="str">
            <v>M012208165</v>
          </cell>
          <cell r="C8875" t="str">
            <v>RO BC C/ RED. PN 16 FoFo DN 600 1335,000 kg</v>
          </cell>
          <cell r="D8875" t="str">
            <v>PC</v>
          </cell>
          <cell r="E8875">
            <v>42809.43</v>
          </cell>
        </row>
        <row r="8876">
          <cell r="B8876" t="str">
            <v>M012208169</v>
          </cell>
          <cell r="C8876" t="str">
            <v>RO BV C/ RED. C/ BY-PASS PN 16 FoFo DN 250 285,000 kg</v>
          </cell>
          <cell r="D8876" t="str">
            <v>PC</v>
          </cell>
          <cell r="E8876">
            <v>9924.61</v>
          </cell>
        </row>
        <row r="8877">
          <cell r="B8877" t="str">
            <v>M012208173</v>
          </cell>
          <cell r="C8877" t="str">
            <v>RO BV C/ RED. C/ BY-PASS PN 16 FoFo DN 300 361,000 kg</v>
          </cell>
          <cell r="D8877" t="str">
            <v>PC</v>
          </cell>
          <cell r="E8877">
            <v>11016.31</v>
          </cell>
        </row>
        <row r="8878">
          <cell r="B8878" t="str">
            <v>M012208177</v>
          </cell>
          <cell r="C8878" t="str">
            <v>RO BV C/ RED. C/ BY-PASS PN 16 FoFo DN 350 525,000 kg</v>
          </cell>
          <cell r="D8878" t="str">
            <v>PC</v>
          </cell>
          <cell r="E8878">
            <v>20674.689999999999</v>
          </cell>
        </row>
        <row r="8879">
          <cell r="B8879" t="str">
            <v>M012208181</v>
          </cell>
          <cell r="C8879" t="str">
            <v>RO BV C/ RED. C/ BY-PASS PN 16 FoFo DN 400 617,000 kg</v>
          </cell>
          <cell r="D8879" t="str">
            <v>PC</v>
          </cell>
          <cell r="E8879">
            <v>25982.04</v>
          </cell>
        </row>
        <row r="8880">
          <cell r="B8880" t="str">
            <v>M012208185</v>
          </cell>
          <cell r="C8880" t="str">
            <v>RO BV C/ RED. C/ BY-PASS PN 16 FoFo DN 45 751,000 kg</v>
          </cell>
          <cell r="D8880" t="str">
            <v>PC</v>
          </cell>
          <cell r="E8880">
            <v>29555.3</v>
          </cell>
        </row>
        <row r="8881">
          <cell r="B8881" t="str">
            <v>M012208189</v>
          </cell>
          <cell r="C8881" t="str">
            <v>RO BV C/ RED. C/ BY-PASS PN 16 FoFo DN 500 90,000 kg</v>
          </cell>
          <cell r="D8881" t="str">
            <v>PC</v>
          </cell>
          <cell r="E8881">
            <v>40896.94</v>
          </cell>
        </row>
        <row r="8882">
          <cell r="B8882" t="str">
            <v>M012208193</v>
          </cell>
          <cell r="C8882" t="str">
            <v>RO BV C/ RED. C/ BY-PASS PN 16 FoFo DN 600 1379,000 k</v>
          </cell>
          <cell r="D8882" t="str">
            <v>PC</v>
          </cell>
          <cell r="E8882">
            <v>49000.37</v>
          </cell>
        </row>
        <row r="8883">
          <cell r="B8883" t="str">
            <v>M012208197</v>
          </cell>
          <cell r="C8883" t="str">
            <v>RO BC C/ RED. C/ BY-PASS PN 16 FoFo DN 250 267,000 kg</v>
          </cell>
          <cell r="D8883" t="str">
            <v>PC</v>
          </cell>
          <cell r="E8883">
            <v>9806.08</v>
          </cell>
        </row>
        <row r="8884">
          <cell r="B8884" t="str">
            <v>M012208201</v>
          </cell>
          <cell r="C8884" t="str">
            <v>RO BC C/ RED. C/ BY-PASS PN 16 FoFo DN 300 319,000 kg</v>
          </cell>
          <cell r="D8884" t="str">
            <v>PC</v>
          </cell>
          <cell r="E8884">
            <v>10884.75</v>
          </cell>
        </row>
        <row r="8885">
          <cell r="B8885" t="str">
            <v>M012208205</v>
          </cell>
          <cell r="C8885" t="str">
            <v>RO BC C/ RED. C/ BY-PASS PN 16 FoFo DN 350 483,000 kg</v>
          </cell>
          <cell r="D8885" t="str">
            <v>PC</v>
          </cell>
          <cell r="E8885">
            <v>20645.169999999998</v>
          </cell>
        </row>
        <row r="8886">
          <cell r="B8886" t="str">
            <v>M012208209</v>
          </cell>
          <cell r="C8886" t="str">
            <v>RO BC C/ RED. C/ BY-PASS PN 16 FoFo DN 400 575,000 kg</v>
          </cell>
          <cell r="D8886" t="str">
            <v>PC</v>
          </cell>
          <cell r="E8886">
            <v>24415.41</v>
          </cell>
        </row>
        <row r="8887">
          <cell r="B8887" t="str">
            <v>M012208213</v>
          </cell>
          <cell r="C8887" t="str">
            <v>RO BC C/ RED. C/ BY-PASS PN 16 FoFo DN 45 709,000 kg</v>
          </cell>
          <cell r="D8887" t="str">
            <v>PC</v>
          </cell>
          <cell r="E8887">
            <v>28944.560000000001</v>
          </cell>
        </row>
        <row r="8888">
          <cell r="B8888" t="str">
            <v>M012208217</v>
          </cell>
          <cell r="C8888" t="str">
            <v>RO BC C/ RED. C/ BY-PASS PN 16 FoFo DN 500 862,000 kg</v>
          </cell>
          <cell r="D8888" t="str">
            <v>PC</v>
          </cell>
          <cell r="E8888">
            <v>40862.89</v>
          </cell>
        </row>
        <row r="8889">
          <cell r="B8889" t="str">
            <v>M012208221</v>
          </cell>
          <cell r="C8889" t="str">
            <v>RO BC C/ RED. C/ BY-PASS PN 16 FoFo DN 600 1339,000 k</v>
          </cell>
          <cell r="D8889" t="str">
            <v>PC</v>
          </cell>
          <cell r="E8889">
            <v>48896.63</v>
          </cell>
        </row>
        <row r="8890">
          <cell r="B8890" t="str">
            <v>M012209000</v>
          </cell>
          <cell r="C8890" t="str">
            <v>REGISTRO DE GAVETA FoFo C/ BOLSAS P/ TUBOS DE PVC E RPVC PN 10</v>
          </cell>
          <cell r="D8890" t="str">
            <v>PC</v>
          </cell>
        </row>
        <row r="8891">
          <cell r="B8891" t="str">
            <v>M012209001</v>
          </cell>
          <cell r="C8891" t="str">
            <v>RG BV P/ PVC / RPVC PN10 FoFo DN 50 11,000 kg</v>
          </cell>
          <cell r="D8891" t="str">
            <v>PC</v>
          </cell>
          <cell r="E8891">
            <v>347.89</v>
          </cell>
        </row>
        <row r="8892">
          <cell r="B8892" t="str">
            <v>M012209005</v>
          </cell>
          <cell r="C8892" t="str">
            <v>RG BV P/ PVC / RPVC PN10 FoFo DN 75 20,000 kg</v>
          </cell>
          <cell r="D8892" t="str">
            <v>PC</v>
          </cell>
          <cell r="E8892">
            <v>535.07000000000005</v>
          </cell>
        </row>
        <row r="8893">
          <cell r="B8893" t="str">
            <v>M012209009</v>
          </cell>
          <cell r="C8893" t="str">
            <v>RG BV P/ PVC / RPVC PN10 FoFo DN 100 32,000 kg</v>
          </cell>
          <cell r="D8893" t="str">
            <v>PC</v>
          </cell>
          <cell r="E8893">
            <v>742.09</v>
          </cell>
        </row>
        <row r="8894">
          <cell r="B8894" t="str">
            <v>M012209013</v>
          </cell>
          <cell r="C8894" t="str">
            <v>RG BC P/ PVC / RPVC PN10 FoFo DN 50 9,000 kg</v>
          </cell>
          <cell r="D8894" t="str">
            <v>PC</v>
          </cell>
          <cell r="E8894">
            <v>329.8</v>
          </cell>
        </row>
        <row r="8895">
          <cell r="B8895" t="str">
            <v>M012209017</v>
          </cell>
          <cell r="C8895" t="str">
            <v>RG BC P/ PVC / RPVC PN10 FoFo DN 75 18,000 kg</v>
          </cell>
          <cell r="D8895" t="str">
            <v>PC</v>
          </cell>
          <cell r="E8895">
            <v>509.85</v>
          </cell>
        </row>
        <row r="8896">
          <cell r="B8896" t="str">
            <v>M012209021</v>
          </cell>
          <cell r="C8896" t="str">
            <v>RG BC P/ PVC / RPVC PN10 FoFo DN 100 29,000 kg</v>
          </cell>
          <cell r="D8896" t="str">
            <v>PC</v>
          </cell>
          <cell r="E8896">
            <v>704.28</v>
          </cell>
        </row>
        <row r="8897">
          <cell r="B8897" t="str">
            <v>M012210000</v>
          </cell>
          <cell r="C8897" t="str">
            <v>REGISTRO DE GAVETA FoFo C/ FLANGES C/ CUNHA DE BORRACHA, CORPOCURTO PN10</v>
          </cell>
          <cell r="D8897" t="str">
            <v>PC</v>
          </cell>
        </row>
        <row r="8898">
          <cell r="B8898" t="str">
            <v>M012210001</v>
          </cell>
          <cell r="C8898" t="str">
            <v>RG FV C/ CUNHA DE BORRACHA E CORPO CURTO PN 10 FoFo DN 200 68,000 kg</v>
          </cell>
          <cell r="D8898" t="str">
            <v>PC</v>
          </cell>
          <cell r="E8898">
            <v>1948.16</v>
          </cell>
        </row>
        <row r="8899">
          <cell r="B8899" t="str">
            <v>M012210005</v>
          </cell>
          <cell r="C8899" t="str">
            <v>RG FV C/ CUNHA DE BORRACHA E CORPO CURTO PN 10 FoFo DN 250 110,000 kg</v>
          </cell>
          <cell r="D8899" t="str">
            <v>PC</v>
          </cell>
          <cell r="E8899">
            <v>2162.4699999999998</v>
          </cell>
        </row>
        <row r="8900">
          <cell r="B8900" t="str">
            <v>M012210009</v>
          </cell>
          <cell r="C8900" t="str">
            <v>RG FV C/ CUNHA DE BORRACHA E CORPO CURTO PN 10 FoFo DN 300 155,000 kg</v>
          </cell>
          <cell r="D8900" t="str">
            <v>PC</v>
          </cell>
          <cell r="E8900">
            <v>3216.34</v>
          </cell>
        </row>
        <row r="8901">
          <cell r="B8901" t="str">
            <v>M012210010</v>
          </cell>
          <cell r="C8901" t="str">
            <v>RG FV C/ CUNHA DE BORRACHA E CORPO CURTO PN 10 FoFo DN 350 182,500 kg</v>
          </cell>
          <cell r="D8901" t="str">
            <v>PC</v>
          </cell>
          <cell r="E8901">
            <v>12239.74</v>
          </cell>
        </row>
        <row r="8902">
          <cell r="B8902" t="str">
            <v>M012210011</v>
          </cell>
          <cell r="C8902" t="str">
            <v>RG FV C/ CUNHA DE BORRACHA E CORPO CURTO PN 10 FoFo DN 400 297,500 kg</v>
          </cell>
          <cell r="D8902" t="str">
            <v>PC</v>
          </cell>
          <cell r="E8902">
            <v>26632.3</v>
          </cell>
        </row>
        <row r="8903">
          <cell r="B8903" t="str">
            <v>M012210013</v>
          </cell>
          <cell r="C8903" t="str">
            <v>RG FC C/ CUNHA DE BORRACHA E CORPO CURTO PN 10 FoFo DN 200 68,000 kg</v>
          </cell>
          <cell r="D8903" t="str">
            <v>PC</v>
          </cell>
          <cell r="E8903">
            <v>2045.57</v>
          </cell>
        </row>
        <row r="8904">
          <cell r="B8904" t="str">
            <v>M012210017</v>
          </cell>
          <cell r="C8904" t="str">
            <v>RG FC C/ CUNHA DE BORRACHA E CORPO CURTO PN 10 FoFo DN 250 110,000 kg</v>
          </cell>
          <cell r="D8904" t="str">
            <v>PC</v>
          </cell>
          <cell r="E8904">
            <v>2270.5700000000002</v>
          </cell>
        </row>
        <row r="8905">
          <cell r="B8905" t="str">
            <v>M012210021</v>
          </cell>
          <cell r="C8905" t="str">
            <v>RG FC C/ CUNHA DE BORRACHA E CORPO CURTO PN 10 FoFo DN 300 155,000 kg</v>
          </cell>
          <cell r="D8905" t="str">
            <v>PC</v>
          </cell>
          <cell r="E8905">
            <v>3837.72</v>
          </cell>
        </row>
        <row r="8906">
          <cell r="B8906" t="str">
            <v>M012210022</v>
          </cell>
          <cell r="C8906" t="str">
            <v>RG FV C/ CUNHA DE BORRACHA E CORPO CURTO PN 10 FoFo DN 350 175,000 kg</v>
          </cell>
          <cell r="D8906" t="str">
            <v>PC</v>
          </cell>
          <cell r="E8906">
            <v>11998.22</v>
          </cell>
        </row>
        <row r="8907">
          <cell r="B8907" t="str">
            <v>M012210023</v>
          </cell>
          <cell r="C8907" t="str">
            <v>RG FV C/ CUNHA DE BORRACHA E CORPO CURTO PN 10 FoFo DN 400 290000 kg</v>
          </cell>
          <cell r="D8907" t="str">
            <v>PC</v>
          </cell>
          <cell r="E8907">
            <v>26110.1</v>
          </cell>
        </row>
        <row r="8908">
          <cell r="B8908" t="str">
            <v>M012210026</v>
          </cell>
          <cell r="C8908" t="str">
            <v>RG FV C/ CUNHA DE BORRACHA E CORPO CURTO PN 16 FoFo DN 350 182,500 kg</v>
          </cell>
          <cell r="D8908" t="str">
            <v>PC</v>
          </cell>
          <cell r="E8908">
            <v>11844.91</v>
          </cell>
        </row>
        <row r="8909">
          <cell r="B8909" t="str">
            <v>M012210027</v>
          </cell>
          <cell r="C8909" t="str">
            <v>RG FV C/ CUNHA DE BORRACHA E CORPO CURTO PN 16 FoFo DN 400 297,500 kg</v>
          </cell>
          <cell r="D8909" t="str">
            <v>PC</v>
          </cell>
          <cell r="E8909">
            <v>25773.200000000001</v>
          </cell>
        </row>
        <row r="8910">
          <cell r="B8910" t="str">
            <v>M012210054</v>
          </cell>
          <cell r="C8910" t="str">
            <v>RG FC C/ CUNHA DE BORRACHA E CORPO CURTO PN 16 FoFo DN 350 175,000 kg</v>
          </cell>
          <cell r="D8910" t="str">
            <v>PC</v>
          </cell>
          <cell r="E8910">
            <v>11611.18</v>
          </cell>
        </row>
        <row r="8911">
          <cell r="B8911" t="str">
            <v>M012210055</v>
          </cell>
          <cell r="C8911" t="str">
            <v>RG FC C/ CUNHA DE BORRACHA E CORPO CURTO PN 16 FoFo DN 400 290000 kg</v>
          </cell>
          <cell r="D8911" t="str">
            <v>PC</v>
          </cell>
          <cell r="E8911">
            <v>25267.85</v>
          </cell>
        </row>
        <row r="8912">
          <cell r="B8912" t="str">
            <v>M012211000</v>
          </cell>
          <cell r="C8912" t="str">
            <v>REGISTRO DE GAVETA FoFo C/ FLANGES C/ CUNHA DE BORRACHA, CORPO CURTO PN 16</v>
          </cell>
          <cell r="D8912" t="str">
            <v>PC</v>
          </cell>
        </row>
        <row r="8913">
          <cell r="B8913" t="str">
            <v>M012211001</v>
          </cell>
          <cell r="C8913" t="str">
            <v>RG FV C/ CUNHA DE BORRACHA E CORPO CURTO PN 16 FoFo DN 50 12,000 kg</v>
          </cell>
          <cell r="D8913" t="str">
            <v>PC</v>
          </cell>
          <cell r="E8913">
            <v>317.23</v>
          </cell>
        </row>
        <row r="8914">
          <cell r="B8914" t="str">
            <v>M012211005</v>
          </cell>
          <cell r="C8914" t="str">
            <v>RG FV C/ CUNHA DE BORRACHA E CORPO CURTO PN 16 FoFo DN 80 19,000 kg</v>
          </cell>
          <cell r="D8914" t="str">
            <v>PC</v>
          </cell>
          <cell r="E8914">
            <v>475.12</v>
          </cell>
        </row>
        <row r="8915">
          <cell r="B8915" t="str">
            <v>M012211009</v>
          </cell>
          <cell r="C8915" t="str">
            <v>RG FV C/ CUNHA DE BORRACHA E CORPO CURTO PN 16 FoFo DN 100 25,000 kg</v>
          </cell>
          <cell r="D8915" t="str">
            <v>PC</v>
          </cell>
          <cell r="E8915">
            <v>1175.47</v>
          </cell>
        </row>
        <row r="8916">
          <cell r="B8916" t="str">
            <v>M012211013</v>
          </cell>
          <cell r="C8916" t="str">
            <v>RG FV C/ CUNHA DE BORRACHA E CORPO CURTO PN 16 FoFo DN 150 44,000 kg</v>
          </cell>
          <cell r="D8916" t="str">
            <v>PC</v>
          </cell>
          <cell r="E8916">
            <v>1304.77</v>
          </cell>
        </row>
        <row r="8917">
          <cell r="B8917" t="str">
            <v>M012211017</v>
          </cell>
          <cell r="C8917" t="str">
            <v>RG FV C/ CUNHA DE BORRACHA E CORPO CURTO PN 16 FoFo DN 200 68,000 kg</v>
          </cell>
          <cell r="D8917" t="str">
            <v>PC</v>
          </cell>
          <cell r="E8917">
            <v>2040.43</v>
          </cell>
        </row>
        <row r="8918">
          <cell r="B8918" t="str">
            <v>M012211021</v>
          </cell>
          <cell r="C8918" t="str">
            <v>RG FV C/ CUNHA DE BORRACHA E CORPO CURTO PN 16 FoFo DN 250 110,000 kg</v>
          </cell>
          <cell r="D8918" t="str">
            <v>PC</v>
          </cell>
          <cell r="E8918">
            <v>2837.45</v>
          </cell>
        </row>
        <row r="8919">
          <cell r="B8919" t="str">
            <v>M012211025</v>
          </cell>
          <cell r="C8919" t="str">
            <v>RG FV C/ CUNHA DE BORRACHA E CORPO CURTO PN 16 FoFo DN 300 155,000 kg</v>
          </cell>
          <cell r="D8919" t="str">
            <v>PC</v>
          </cell>
          <cell r="E8919">
            <v>3612.9</v>
          </cell>
        </row>
        <row r="8920">
          <cell r="B8920" t="str">
            <v>M012211029</v>
          </cell>
          <cell r="C8920" t="str">
            <v>RG FC C/ CUNHA DE BORRACHA E CORPO CURTO PN 16 FoFo DN 50 12,000 kg</v>
          </cell>
          <cell r="D8920" t="str">
            <v>PC</v>
          </cell>
          <cell r="E8920">
            <v>356.81</v>
          </cell>
        </row>
        <row r="8921">
          <cell r="B8921" t="str">
            <v>M012211033</v>
          </cell>
          <cell r="C8921" t="str">
            <v>RG FC C/ CUNHA DE BORRACHA E CORPO CURTO PN 16 FoFo DN 80 19,000 kg</v>
          </cell>
          <cell r="D8921" t="str">
            <v>PC</v>
          </cell>
          <cell r="E8921">
            <v>446.77</v>
          </cell>
        </row>
        <row r="8922">
          <cell r="B8922" t="str">
            <v>M012211037</v>
          </cell>
          <cell r="C8922" t="str">
            <v>RG FC C/ CUNHA DE BORRACHA E CORPO CURTO PN 16 FoFo DN 100 25,000 kg</v>
          </cell>
          <cell r="D8922" t="str">
            <v>PC</v>
          </cell>
          <cell r="E8922">
            <v>598.16999999999996</v>
          </cell>
        </row>
        <row r="8923">
          <cell r="B8923" t="str">
            <v>M012211041</v>
          </cell>
          <cell r="C8923" t="str">
            <v>RG FC C/ CUNHA DE BORRACHA E CORPO CURTO PN 16 FoFo DN 150 44,000 kg</v>
          </cell>
          <cell r="D8923" t="str">
            <v>PC</v>
          </cell>
          <cell r="E8923">
            <v>961.31</v>
          </cell>
        </row>
        <row r="8924">
          <cell r="B8924" t="str">
            <v>M012211045</v>
          </cell>
          <cell r="C8924" t="str">
            <v>RG FC C/ CUNHA DE BORRACHA E CORPO CURTO PN 16 FoFo DN 200 68,000 kg</v>
          </cell>
          <cell r="D8924" t="str">
            <v>PC</v>
          </cell>
          <cell r="E8924">
            <v>1780.43</v>
          </cell>
        </row>
        <row r="8925">
          <cell r="B8925" t="str">
            <v>M012211049</v>
          </cell>
          <cell r="C8925" t="str">
            <v>RG FC C/ CUNHA DE BORRACHA E CORPO CURTO PN 16 FoFo DN 250 110,000 kg</v>
          </cell>
          <cell r="D8925" t="str">
            <v>PC</v>
          </cell>
          <cell r="E8925">
            <v>2454.33</v>
          </cell>
        </row>
        <row r="8926">
          <cell r="B8926" t="str">
            <v>M012211053</v>
          </cell>
          <cell r="C8926" t="str">
            <v>RG FC C/ CUNHA DE BORRACHA E CORPO CURTO PN 16 FoFo DN 300 155,000 kg</v>
          </cell>
          <cell r="D8926" t="str">
            <v>PC</v>
          </cell>
          <cell r="E8926">
            <v>4726.41</v>
          </cell>
        </row>
        <row r="8927">
          <cell r="B8927" t="str">
            <v>M012212000</v>
          </cell>
          <cell r="C8927" t="str">
            <v>REGISTRO DE GAVETA FoFo C/ FLANGES C/ CUNHA DE BORRACHA, CORPO LONGO PN 10</v>
          </cell>
          <cell r="D8927" t="str">
            <v>PC</v>
          </cell>
        </row>
        <row r="8928">
          <cell r="B8928" t="str">
            <v>M012212001</v>
          </cell>
          <cell r="C8928" t="str">
            <v>RG FV C/ CUNHA DE BORRACHA E CORPO LONGO PN 10 FoFo DN 200 68,000 kg</v>
          </cell>
          <cell r="D8928" t="str">
            <v>PC</v>
          </cell>
          <cell r="E8928">
            <v>2045.57</v>
          </cell>
        </row>
        <row r="8929">
          <cell r="B8929" t="str">
            <v>M012212005</v>
          </cell>
          <cell r="C8929" t="str">
            <v>RG FV C/ CUNHA DE BORRACHA E CORPO LONGO PN 10 FoFo DN 250 110,000 kg</v>
          </cell>
          <cell r="D8929" t="str">
            <v>PC</v>
          </cell>
          <cell r="E8929">
            <v>2410.6799999999998</v>
          </cell>
        </row>
        <row r="8930">
          <cell r="B8930" t="str">
            <v>M012212009</v>
          </cell>
          <cell r="C8930" t="str">
            <v>RG FV C/ CUNHA DE BORRACHA E CORPO LONGO PN 10 FoFo DN 300 155,000 kg</v>
          </cell>
          <cell r="D8930" t="str">
            <v>PC</v>
          </cell>
          <cell r="E8930">
            <v>3377.19</v>
          </cell>
        </row>
        <row r="8931">
          <cell r="B8931" t="str">
            <v>M012212013</v>
          </cell>
          <cell r="C8931" t="str">
            <v>RG FC C/ CUNHA DE BORRACHA E CORPO LONGO PN 10 FoFo DN 200 68,000 kg</v>
          </cell>
          <cell r="D8931" t="str">
            <v>PC</v>
          </cell>
          <cell r="E8931">
            <v>2147.83</v>
          </cell>
        </row>
        <row r="8932">
          <cell r="B8932" t="str">
            <v>M012212017</v>
          </cell>
          <cell r="C8932" t="str">
            <v>RG FC C/ CUNHA DE BORRACHA E CORPO LONGO PN 10 FoFo DN 250 110,000 kg</v>
          </cell>
          <cell r="D8932" t="str">
            <v>PC</v>
          </cell>
          <cell r="E8932">
            <v>2384.11</v>
          </cell>
        </row>
        <row r="8933">
          <cell r="B8933" t="str">
            <v>M012212021</v>
          </cell>
          <cell r="C8933" t="str">
            <v>RG FC C/ CUNHA DE BORRACHA E CORPO LONGO PN 10 FoFo DN 300 155,000 kg</v>
          </cell>
          <cell r="D8933" t="str">
            <v>PC</v>
          </cell>
          <cell r="E8933">
            <v>3546.04</v>
          </cell>
        </row>
        <row r="8934">
          <cell r="B8934" t="str">
            <v>M012213000</v>
          </cell>
          <cell r="C8934" t="str">
            <v>REGISTRO DE GAVETA FoFo C/ FLANGES C/ CUNHA DE BORRACHA, CORPO LONGO PN 16</v>
          </cell>
          <cell r="D8934" t="str">
            <v>PC</v>
          </cell>
        </row>
        <row r="8935">
          <cell r="B8935" t="str">
            <v>M012213001</v>
          </cell>
          <cell r="C8935" t="str">
            <v>RG FV C/ CUNHA DE BORRACHA E CORPO LONGO PN 16 FoFo DN 50 12,000 kg</v>
          </cell>
          <cell r="D8935" t="str">
            <v>PC</v>
          </cell>
          <cell r="E8935">
            <v>2147.83</v>
          </cell>
        </row>
        <row r="8936">
          <cell r="B8936" t="str">
            <v>M012213003</v>
          </cell>
          <cell r="C8936" t="str">
            <v>RG FV C/ CUNHA DE BORRACHA E CORPO LONGO PN 16 FoFo DN 75 19,700 kg</v>
          </cell>
          <cell r="D8936" t="str">
            <v>PC</v>
          </cell>
          <cell r="E8936">
            <v>2384.11</v>
          </cell>
        </row>
        <row r="8937">
          <cell r="B8937" t="str">
            <v>M012213005</v>
          </cell>
          <cell r="C8937" t="str">
            <v>RG FV C/ CUNHA DE BORRACHA E CORPO LONGO PN 16 FoFo DN 80 19,000 kg</v>
          </cell>
          <cell r="D8937" t="str">
            <v>PC</v>
          </cell>
          <cell r="E8937">
            <v>1570.49</v>
          </cell>
        </row>
        <row r="8938">
          <cell r="B8938" t="str">
            <v>M012213009</v>
          </cell>
          <cell r="C8938" t="str">
            <v>RG FV C/ CUNHA DE BORRACHA E CORPO LONGO PN 16 FoFo DN 100 25,000 kg</v>
          </cell>
          <cell r="D8938" t="str">
            <v>PC</v>
          </cell>
          <cell r="E8938">
            <v>1850.8</v>
          </cell>
        </row>
        <row r="8939">
          <cell r="B8939" t="str">
            <v>M012213013</v>
          </cell>
          <cell r="C8939" t="str">
            <v>RG FV C/ CUNHA DE BORRACHA E CORPO LONGO PN 16 FoFo DN 150 44,000 kg</v>
          </cell>
          <cell r="D8939" t="str">
            <v>PC</v>
          </cell>
          <cell r="E8939">
            <v>1934.99</v>
          </cell>
        </row>
        <row r="8940">
          <cell r="B8940" t="str">
            <v>M012213017</v>
          </cell>
          <cell r="C8940" t="str">
            <v>RG FV C/ CUNHA DE BORRACHA E CORPO LONGO PN 16 FoFo DN 200 68,000 kg</v>
          </cell>
          <cell r="D8940" t="str">
            <v>PC</v>
          </cell>
          <cell r="E8940">
            <v>2147.83</v>
          </cell>
        </row>
        <row r="8941">
          <cell r="B8941" t="str">
            <v>M012213021</v>
          </cell>
          <cell r="C8941" t="str">
            <v>RG FV C/ CUNHA DE BORRACHA E CORPO LONGO PN 16 FoFo DN 250 110,000 kg</v>
          </cell>
          <cell r="D8941" t="str">
            <v>PC</v>
          </cell>
          <cell r="E8941">
            <v>2384.11</v>
          </cell>
        </row>
        <row r="8942">
          <cell r="B8942" t="str">
            <v>M012213025</v>
          </cell>
          <cell r="C8942" t="str">
            <v>RG FV C/ CUNHA DE BORRACHA E CORPO LONGO PN 16 FoFo DN 300 155,000 kg</v>
          </cell>
          <cell r="D8942" t="str">
            <v>PC</v>
          </cell>
          <cell r="E8942">
            <v>2646.38</v>
          </cell>
        </row>
        <row r="8943">
          <cell r="B8943" t="str">
            <v>M012213029</v>
          </cell>
          <cell r="C8943" t="str">
            <v>RG FC C/ CUNHA DE BORRACHA E CORPO LONGO PN 16 FoFo DN 50 12,000 kg</v>
          </cell>
          <cell r="D8943" t="str">
            <v>PC</v>
          </cell>
          <cell r="E8943">
            <v>374.66</v>
          </cell>
        </row>
        <row r="8944">
          <cell r="B8944" t="str">
            <v>M012213031</v>
          </cell>
          <cell r="C8944" t="str">
            <v>RG FC C/ CUNHA DE BORRACHA E CORPO LONGO PN 16 FoFo DN 75 19,200 kg</v>
          </cell>
          <cell r="D8944" t="str">
            <v>PC</v>
          </cell>
          <cell r="E8944">
            <v>469.11</v>
          </cell>
        </row>
        <row r="8945">
          <cell r="B8945" t="str">
            <v>M012213033</v>
          </cell>
          <cell r="C8945" t="str">
            <v>RG FC C/ CUNHA DE BORRACHA E CORPO LONGO PN 16 FoFo DN 80 19,000 kg</v>
          </cell>
          <cell r="D8945" t="str">
            <v>PC</v>
          </cell>
          <cell r="E8945">
            <v>552.67999999999995</v>
          </cell>
        </row>
        <row r="8946">
          <cell r="B8946" t="str">
            <v>M012213037</v>
          </cell>
          <cell r="C8946" t="str">
            <v>RG FC C/ CUNHA DE BORRACHA E CORPO LONGO PN 16 FoFo DN 100 25,000 kg</v>
          </cell>
          <cell r="D8946" t="str">
            <v>PC</v>
          </cell>
          <cell r="E8946">
            <v>888.25</v>
          </cell>
        </row>
        <row r="8947">
          <cell r="B8947" t="str">
            <v>M012213041</v>
          </cell>
          <cell r="C8947" t="str">
            <v>RG FC C/ CUNHA DE BORRACHA E CORPO LONGO PN 16 FoFo DN 150 44,000 kg</v>
          </cell>
          <cell r="D8947" t="str">
            <v>PC</v>
          </cell>
          <cell r="E8947">
            <v>1645.12</v>
          </cell>
        </row>
        <row r="8948">
          <cell r="B8948" t="str">
            <v>M012213045</v>
          </cell>
          <cell r="C8948" t="str">
            <v>RG FC C/ CUNHA DE BORRACHA E CORPO LONGO PN 16 FoFo DN 200 68,000 kg</v>
          </cell>
          <cell r="D8948" t="str">
            <v>PC</v>
          </cell>
          <cell r="E8948">
            <v>2267.8000000000002</v>
          </cell>
        </row>
        <row r="8949">
          <cell r="B8949" t="str">
            <v>M012213049</v>
          </cell>
          <cell r="C8949" t="str">
            <v>RG FC C/ CUNHA DE BORRACHA E CORPO LONGO PN 16 FoFo DN 250 110,000 kg</v>
          </cell>
          <cell r="D8949" t="str">
            <v>PC</v>
          </cell>
          <cell r="E8949">
            <v>4367.1899999999996</v>
          </cell>
        </row>
        <row r="8950">
          <cell r="B8950" t="str">
            <v>M012213053</v>
          </cell>
          <cell r="C8950" t="str">
            <v>RG FC C/ CUNHA DE BORRACHA E CORPO LONGO PN 16 FoFo DN 300 155,000 kg</v>
          </cell>
          <cell r="D8950" t="str">
            <v>PC</v>
          </cell>
          <cell r="E8950">
            <v>2147.83</v>
          </cell>
        </row>
        <row r="8951">
          <cell r="B8951" t="str">
            <v>M012214000</v>
          </cell>
          <cell r="C8951" t="str">
            <v>REGISTRO DE GAVETA FoFo C/ BOLSAS C/ CUNHA DE BORRACHA P/ TUBOS PVC / RPVC PN 10</v>
          </cell>
        </row>
        <row r="8952">
          <cell r="B8952" t="str">
            <v>M012214001</v>
          </cell>
          <cell r="C8952" t="str">
            <v>RG BV C/ CUNHA DE BORRACHA P/ PVC / RPVC PN 10 FoFo DN 50 8,500 kg</v>
          </cell>
          <cell r="D8952" t="str">
            <v>PC</v>
          </cell>
          <cell r="E8952">
            <v>399.75</v>
          </cell>
        </row>
        <row r="8953">
          <cell r="B8953" t="str">
            <v>M012214005</v>
          </cell>
          <cell r="C8953" t="str">
            <v>RG BV C/ CUNHA DE BORRACHA P/ PVC / RPVC PN 10 FoFo DN 75 13,000 kg</v>
          </cell>
          <cell r="D8953" t="str">
            <v>PC</v>
          </cell>
          <cell r="E8953">
            <v>506.04</v>
          </cell>
        </row>
        <row r="8954">
          <cell r="B8954" t="str">
            <v>M012214009</v>
          </cell>
          <cell r="C8954" t="str">
            <v>RG BV C/ CUNHA DE BORRACHA P/ PVC / RPVC PN 10 FoFo DN 100 18,000 kg</v>
          </cell>
          <cell r="D8954" t="str">
            <v>PC</v>
          </cell>
          <cell r="E8954">
            <v>628.15</v>
          </cell>
        </row>
        <row r="8955">
          <cell r="B8955" t="str">
            <v>M012214013</v>
          </cell>
          <cell r="C8955" t="str">
            <v>RG BC C/ CUNHA DE BORRACHA P/ PVC / RPVC PN 10 FoFo DN 50 8,500 kg</v>
          </cell>
          <cell r="D8955" t="str">
            <v>PC</v>
          </cell>
          <cell r="E8955">
            <v>399.75</v>
          </cell>
        </row>
        <row r="8956">
          <cell r="B8956" t="str">
            <v>M012214017</v>
          </cell>
          <cell r="C8956" t="str">
            <v>RG BC C/ CUNHA DE BORRACHA P/ PVC / RPVC PN 10 FoFo DN 75 13,000 kg</v>
          </cell>
          <cell r="D8956" t="str">
            <v>PC</v>
          </cell>
          <cell r="E8956">
            <v>506.04</v>
          </cell>
        </row>
        <row r="8957">
          <cell r="B8957" t="str">
            <v>M012214021</v>
          </cell>
          <cell r="C8957" t="str">
            <v>RG BC C/ CUNHA DE BORRACHA P/ PVC / RPVC PN 10 FoFo DN 100 18,000 kg</v>
          </cell>
          <cell r="D8957" t="str">
            <v>PC</v>
          </cell>
          <cell r="E8957">
            <v>628.15</v>
          </cell>
        </row>
        <row r="8958">
          <cell r="B8958" t="str">
            <v>M012215000</v>
          </cell>
          <cell r="C8958" t="str">
            <v>REGISTRO DE GAVETA FoFo C/ BOLSAS C/ CUNHA DE BORRACHA P/ TUBOS DE FoFo DUCTIL PN 16</v>
          </cell>
        </row>
        <row r="8959">
          <cell r="B8959" t="str">
            <v>M012215001</v>
          </cell>
          <cell r="C8959" t="str">
            <v>RG BV C/ CUNHA DE BORRACHA P/ FoFo PN 16 FoFo DN 50 11,000 kg</v>
          </cell>
          <cell r="D8959" t="str">
            <v>PC</v>
          </cell>
          <cell r="E8959">
            <v>343.7</v>
          </cell>
        </row>
        <row r="8960">
          <cell r="B8960" t="str">
            <v>M012215005</v>
          </cell>
          <cell r="C8960" t="str">
            <v>RG BV C/ CUNHA DE BORRACHA P/ FoFo PN 16 FoFo DN 80 15,500 kg</v>
          </cell>
          <cell r="D8960" t="str">
            <v>PC</v>
          </cell>
          <cell r="E8960">
            <v>498.9</v>
          </cell>
        </row>
        <row r="8961">
          <cell r="B8961" t="str">
            <v>M012215009</v>
          </cell>
          <cell r="C8961" t="str">
            <v>RG BV C/ CUNHA DE BORRACHA P/ FoFo PN 16 FoFo DN 100 23,000 kg</v>
          </cell>
          <cell r="D8961" t="str">
            <v>PC</v>
          </cell>
          <cell r="E8961">
            <v>542.02</v>
          </cell>
        </row>
        <row r="8962">
          <cell r="B8962" t="str">
            <v>M012215013</v>
          </cell>
          <cell r="C8962" t="str">
            <v>RG BV C/ CUNHA DE BORRACHA P/ FoFo PN 16 FoFo DN 150 40,000 kg</v>
          </cell>
          <cell r="D8962" t="str">
            <v>PC</v>
          </cell>
          <cell r="E8962">
            <v>433.01</v>
          </cell>
        </row>
        <row r="8963">
          <cell r="B8963" t="str">
            <v>M012215017</v>
          </cell>
          <cell r="C8963" t="str">
            <v>RG BV C/ CUNHA DE BORRACHA P/ FoFo PN 16 FoFo DN 200 65,000 kg</v>
          </cell>
          <cell r="D8963" t="str">
            <v>PC</v>
          </cell>
          <cell r="E8963">
            <v>606.22</v>
          </cell>
        </row>
        <row r="8964">
          <cell r="B8964" t="str">
            <v>M012215021</v>
          </cell>
          <cell r="C8964" t="str">
            <v>RG BV C/ CUNHA DE BORRACHA P/ FoFo PN 16 FoFo DN 250 95,000 kg</v>
          </cell>
          <cell r="D8964" t="str">
            <v>PC</v>
          </cell>
          <cell r="E8964">
            <v>1091.21</v>
          </cell>
        </row>
        <row r="8965">
          <cell r="B8965" t="str">
            <v>M012215025</v>
          </cell>
          <cell r="C8965" t="str">
            <v>RG BV C/ CUNHA DE BORRACHA P/ FoFo PN 16 FoFo DN 300 130,000 kg</v>
          </cell>
          <cell r="D8965" t="str">
            <v>PC</v>
          </cell>
          <cell r="E8965">
            <v>1964.18</v>
          </cell>
        </row>
        <row r="8966">
          <cell r="B8966" t="str">
            <v>M012215029</v>
          </cell>
          <cell r="C8966" t="str">
            <v>RG BC C/ CUNHA DE BORRACHA P/ FoFo PN 16 FoFo DN 50 11,000 kg</v>
          </cell>
          <cell r="D8966" t="str">
            <v>PC</v>
          </cell>
          <cell r="E8966">
            <v>360.88</v>
          </cell>
        </row>
        <row r="8967">
          <cell r="B8967" t="str">
            <v>M012215033</v>
          </cell>
          <cell r="C8967" t="str">
            <v>RG BC C/ CUNHA DE BORRACHA P/ FoFo PN 16 FoFo DN 80 15,500 kg</v>
          </cell>
          <cell r="D8967" t="str">
            <v>PC</v>
          </cell>
          <cell r="E8967">
            <v>523.83000000000004</v>
          </cell>
        </row>
        <row r="8968">
          <cell r="B8968" t="str">
            <v>M012215037</v>
          </cell>
          <cell r="C8968" t="str">
            <v>RG BC C/ CUNHA DE BORRACHA P/ FoFo PN 16 FoFo DN 100 23,000 kg</v>
          </cell>
          <cell r="D8968" t="str">
            <v>PC</v>
          </cell>
          <cell r="E8968">
            <v>569.13</v>
          </cell>
        </row>
        <row r="8969">
          <cell r="B8969" t="str">
            <v>M012215041</v>
          </cell>
          <cell r="C8969" t="str">
            <v>RG BC C/ CUNHA DE BORRACHA P/ FoFo PN 16 FoFo DN 150 40,000 kg</v>
          </cell>
          <cell r="D8969" t="str">
            <v>PC</v>
          </cell>
          <cell r="E8969">
            <v>577.99</v>
          </cell>
        </row>
        <row r="8970">
          <cell r="B8970" t="str">
            <v>M012215045</v>
          </cell>
          <cell r="C8970" t="str">
            <v>RG BC C/ CUNHA DE BORRACHA P/ FoFo PN 16 FoFo DN 200 65,000 kg</v>
          </cell>
          <cell r="D8970" t="str">
            <v>PC</v>
          </cell>
          <cell r="E8970">
            <v>1286.3699999999999</v>
          </cell>
        </row>
        <row r="8971">
          <cell r="B8971" t="str">
            <v>M012215049</v>
          </cell>
          <cell r="C8971" t="str">
            <v>RG BC C/ CUNHA DE BORRACHA P/ FoFo PN 16 FoFo DN 250 95,000 kg</v>
          </cell>
          <cell r="D8971" t="str">
            <v>PC</v>
          </cell>
          <cell r="E8971">
            <v>1635.1</v>
          </cell>
        </row>
        <row r="8972">
          <cell r="B8972" t="str">
            <v>M012215053</v>
          </cell>
          <cell r="C8972" t="str">
            <v>RG BC C/ CUNHA DE BORRACHA P/ FoFo PN 16 FoFo DN 300 130,000 kg</v>
          </cell>
          <cell r="D8972" t="str">
            <v>PC</v>
          </cell>
          <cell r="E8972">
            <v>2972.64</v>
          </cell>
        </row>
        <row r="8973">
          <cell r="B8973" t="str">
            <v>M012300000</v>
          </cell>
          <cell r="C8973" t="str">
            <v>VALVULAS BORBOLETA EM FoFo DUCTIL</v>
          </cell>
        </row>
        <row r="8974">
          <cell r="B8974" t="str">
            <v>M012301000</v>
          </cell>
          <cell r="C8974" t="str">
            <v>VALVULA BORBOLETA FoFo C/ FLANGES PN 10 - AWWA - CORPO CURTO</v>
          </cell>
        </row>
        <row r="8975">
          <cell r="B8975" t="str">
            <v>M012301001</v>
          </cell>
          <cell r="C8975" t="str">
            <v>VB AW FV PN 10 FoFo DN 200 71,000 kg</v>
          </cell>
          <cell r="D8975" t="str">
            <v>PC</v>
          </cell>
          <cell r="E8975">
            <v>7888.42</v>
          </cell>
        </row>
        <row r="8976">
          <cell r="B8976" t="str">
            <v>M012301005</v>
          </cell>
          <cell r="C8976" t="str">
            <v>VB AW FV PN 10 FoFo DN 250 97,000 kg</v>
          </cell>
          <cell r="D8976" t="str">
            <v>PC</v>
          </cell>
          <cell r="E8976">
            <v>10711</v>
          </cell>
        </row>
        <row r="8977">
          <cell r="B8977" t="str">
            <v>M012301009</v>
          </cell>
          <cell r="C8977" t="str">
            <v>VB AW FV PN 10 FoFo DN 300 111,000 kg</v>
          </cell>
          <cell r="D8977" t="str">
            <v>PC</v>
          </cell>
          <cell r="E8977">
            <v>13562.45</v>
          </cell>
        </row>
        <row r="8978">
          <cell r="B8978" t="str">
            <v>M012301013</v>
          </cell>
          <cell r="C8978" t="str">
            <v>VB AW FV PN 10 FoFo DN 350 135,000 kg</v>
          </cell>
          <cell r="D8978" t="str">
            <v>PC</v>
          </cell>
          <cell r="E8978">
            <v>15996.14</v>
          </cell>
        </row>
        <row r="8979">
          <cell r="B8979" t="str">
            <v>M012301017</v>
          </cell>
          <cell r="C8979" t="str">
            <v>VB AW FV PN 10 FoFo DN 400 159,000 kg</v>
          </cell>
          <cell r="D8979" t="str">
            <v>PC</v>
          </cell>
          <cell r="E8979">
            <v>18398.189999999999</v>
          </cell>
        </row>
        <row r="8980">
          <cell r="B8980" t="str">
            <v>M012301021</v>
          </cell>
          <cell r="C8980" t="str">
            <v>VB AW FV PN 10 FoFo DN 45 203,000 kg</v>
          </cell>
          <cell r="D8980" t="str">
            <v>PC</v>
          </cell>
          <cell r="E8980">
            <v>22967.26</v>
          </cell>
        </row>
        <row r="8981">
          <cell r="B8981" t="str">
            <v>M012301025</v>
          </cell>
          <cell r="C8981" t="str">
            <v>VB AW FV PN 10 FoFo DN 500 291,000 kg</v>
          </cell>
          <cell r="D8981" t="str">
            <v>PC</v>
          </cell>
          <cell r="E8981">
            <v>27760.63</v>
          </cell>
        </row>
        <row r="8982">
          <cell r="B8982" t="str">
            <v>M012301029</v>
          </cell>
          <cell r="C8982" t="str">
            <v>VB AW FV PN 10 FoFo DN 600 45,000 kg</v>
          </cell>
          <cell r="D8982" t="str">
            <v>PC</v>
          </cell>
          <cell r="E8982">
            <v>36265.480000000003</v>
          </cell>
        </row>
        <row r="8983">
          <cell r="B8983" t="str">
            <v>M012301033</v>
          </cell>
          <cell r="C8983" t="str">
            <v>VB AW FV PN 10 FoFo DN 700 570,000 kg</v>
          </cell>
          <cell r="D8983" t="str">
            <v>PC</v>
          </cell>
          <cell r="E8983">
            <v>40119.46</v>
          </cell>
        </row>
        <row r="8984">
          <cell r="B8984" t="str">
            <v>M012301037</v>
          </cell>
          <cell r="C8984" t="str">
            <v>VB AW FV PN 10 FoFo DN 750 750,000 kg</v>
          </cell>
          <cell r="D8984" t="str">
            <v>PC</v>
          </cell>
          <cell r="E8984">
            <v>42119.71</v>
          </cell>
        </row>
        <row r="8985">
          <cell r="B8985" t="str">
            <v>M012301041</v>
          </cell>
          <cell r="C8985" t="str">
            <v>VB AW FV PN 10 FoFo DN 800 809,000 kg</v>
          </cell>
          <cell r="D8985" t="str">
            <v>PC</v>
          </cell>
          <cell r="E8985">
            <v>48464.21</v>
          </cell>
        </row>
        <row r="8986">
          <cell r="B8986" t="str">
            <v>M012301045</v>
          </cell>
          <cell r="C8986" t="str">
            <v>VB AW FV PN 10 FoFo DN 90 1000,000 kg</v>
          </cell>
          <cell r="D8986" t="str">
            <v>PC</v>
          </cell>
          <cell r="E8986">
            <v>51678.17</v>
          </cell>
        </row>
        <row r="8987">
          <cell r="B8987" t="str">
            <v>M012301049</v>
          </cell>
          <cell r="C8987" t="str">
            <v>VB AW FV PN 10 FoFo DN 1000 1330,000 kg</v>
          </cell>
          <cell r="D8987" t="str">
            <v>PC</v>
          </cell>
          <cell r="E8987">
            <v>61258.11</v>
          </cell>
        </row>
        <row r="8988">
          <cell r="B8988" t="str">
            <v>M012301053</v>
          </cell>
          <cell r="C8988" t="str">
            <v>VB AW FV PN 10 FoFo DN 1200 1890000 kg</v>
          </cell>
          <cell r="D8988" t="str">
            <v>PC</v>
          </cell>
          <cell r="E8988">
            <v>90765.95</v>
          </cell>
        </row>
        <row r="8989">
          <cell r="B8989" t="str">
            <v>M012301057</v>
          </cell>
          <cell r="C8989" t="str">
            <v>VB AW FC PN 10 FoFo DN 200 67,000 kg</v>
          </cell>
          <cell r="D8989" t="str">
            <v>PC</v>
          </cell>
          <cell r="E8989">
            <v>8217.1</v>
          </cell>
        </row>
        <row r="8990">
          <cell r="B8990" t="str">
            <v>M012301061</v>
          </cell>
          <cell r="C8990" t="str">
            <v>VB AW FC PN 10 FoFo DN 250 93,000 kg</v>
          </cell>
          <cell r="D8990" t="str">
            <v>PC</v>
          </cell>
          <cell r="E8990">
            <v>10088.549999999999</v>
          </cell>
        </row>
        <row r="8991">
          <cell r="B8991" t="str">
            <v>M012301065</v>
          </cell>
          <cell r="C8991" t="str">
            <v>VB AW FC PN 10 FoFo DN 300 107,000 kg</v>
          </cell>
          <cell r="D8991" t="str">
            <v>PC</v>
          </cell>
          <cell r="E8991">
            <v>12242.04</v>
          </cell>
        </row>
        <row r="8992">
          <cell r="B8992" t="str">
            <v>M012301069</v>
          </cell>
          <cell r="C8992" t="str">
            <v>VB AW FC PN 10 FoFo DN 350 125,000 kg</v>
          </cell>
          <cell r="D8992" t="str">
            <v>PC</v>
          </cell>
          <cell r="E8992">
            <v>14663.14</v>
          </cell>
        </row>
        <row r="8993">
          <cell r="B8993" t="str">
            <v>M012301073</v>
          </cell>
          <cell r="C8993" t="str">
            <v>VB AW FC PN 10 FoFo DN 400 149,000 kg</v>
          </cell>
          <cell r="D8993" t="str">
            <v>PC</v>
          </cell>
          <cell r="E8993">
            <v>16635.03</v>
          </cell>
        </row>
        <row r="8994">
          <cell r="B8994" t="str">
            <v>M012301077</v>
          </cell>
          <cell r="C8994" t="str">
            <v>VB AW FC PN 10 FoFo DN 45 193,000 kg</v>
          </cell>
          <cell r="D8994" t="str">
            <v>PC</v>
          </cell>
          <cell r="E8994">
            <v>21053.32</v>
          </cell>
        </row>
        <row r="8995">
          <cell r="B8995" t="str">
            <v>M012301081</v>
          </cell>
          <cell r="C8995" t="str">
            <v>VB AW FC PN 10 FoFo DN 500 281,000 kg</v>
          </cell>
          <cell r="D8995" t="str">
            <v>PC</v>
          </cell>
          <cell r="E8995">
            <v>23968.400000000001</v>
          </cell>
        </row>
        <row r="8996">
          <cell r="B8996" t="str">
            <v>M012301085</v>
          </cell>
          <cell r="C8996" t="str">
            <v>VB AW FC PN 10 FoFo DN 600 442,000 kg</v>
          </cell>
          <cell r="D8996" t="str">
            <v>PC</v>
          </cell>
          <cell r="E8996">
            <v>33243.35</v>
          </cell>
        </row>
        <row r="8997">
          <cell r="B8997" t="str">
            <v>M012301089</v>
          </cell>
          <cell r="C8997" t="str">
            <v>VB AW FC PN 10 FoFo DN 700 563,000 kg</v>
          </cell>
          <cell r="D8997" t="str">
            <v>PC</v>
          </cell>
          <cell r="E8997">
            <v>44131.41</v>
          </cell>
        </row>
        <row r="8998">
          <cell r="B8998" t="str">
            <v>M012301093</v>
          </cell>
          <cell r="C8998" t="str">
            <v>VB AW FC PN 10 FoFo DN 750 732,000 kg</v>
          </cell>
          <cell r="D8998" t="str">
            <v>PC</v>
          </cell>
          <cell r="E8998">
            <v>46331.68</v>
          </cell>
        </row>
        <row r="8999">
          <cell r="B8999" t="str">
            <v>M012301097</v>
          </cell>
          <cell r="C8999" t="str">
            <v>VB AW FC PN 10 FoFo DN 800 791,000 kg</v>
          </cell>
          <cell r="D8999" t="str">
            <v>PC</v>
          </cell>
          <cell r="E8999">
            <v>53310.63</v>
          </cell>
        </row>
        <row r="9000">
          <cell r="B9000" t="str">
            <v>M012301101</v>
          </cell>
          <cell r="C9000" t="str">
            <v>VB AW FC PN 10 FoFo DN 90 982,000 kg</v>
          </cell>
          <cell r="D9000" t="str">
            <v>PC</v>
          </cell>
          <cell r="E9000">
            <v>66877.63</v>
          </cell>
        </row>
        <row r="9001">
          <cell r="B9001" t="str">
            <v>M012301105</v>
          </cell>
          <cell r="C9001" t="str">
            <v>VB AW FC PN 10 FoFo DN 1000 1312,000 kg</v>
          </cell>
          <cell r="D9001" t="str">
            <v>PC</v>
          </cell>
          <cell r="E9001">
            <v>86389.63</v>
          </cell>
        </row>
        <row r="9002">
          <cell r="B9002" t="str">
            <v>M012301109</v>
          </cell>
          <cell r="C9002" t="str">
            <v>VB AW FC PN 10 FoFo DN 1200 1872,000 kg</v>
          </cell>
          <cell r="D9002" t="str">
            <v>PC</v>
          </cell>
          <cell r="E9002">
            <v>128003.28</v>
          </cell>
        </row>
        <row r="9003">
          <cell r="B9003" t="str">
            <v>M012302000</v>
          </cell>
          <cell r="C9003" t="str">
            <v>VALVULA BORBOLETA FoFo C/ FLANGES PN 16 - AWWA - CORPO CURTO</v>
          </cell>
        </row>
        <row r="9004">
          <cell r="B9004" t="str">
            <v>M012302001</v>
          </cell>
          <cell r="C9004" t="str">
            <v>VB AW FV PN 16 FoFo DN 75 34,000 kg</v>
          </cell>
          <cell r="D9004" t="str">
            <v>PC</v>
          </cell>
          <cell r="E9004">
            <v>5567.3</v>
          </cell>
        </row>
        <row r="9005">
          <cell r="B9005" t="str">
            <v>M012302005</v>
          </cell>
          <cell r="C9005" t="str">
            <v>VB AW FV PN 16 FoFo DN 100 41,000 kg</v>
          </cell>
          <cell r="D9005" t="str">
            <v>PC</v>
          </cell>
          <cell r="E9005">
            <v>6185.9</v>
          </cell>
        </row>
        <row r="9006">
          <cell r="B9006" t="str">
            <v>M012302009</v>
          </cell>
          <cell r="C9006" t="str">
            <v>VB AW FV PN 16 FoFo DN 150 54,000 kg</v>
          </cell>
          <cell r="D9006" t="str">
            <v>PC</v>
          </cell>
          <cell r="E9006">
            <v>7445.97</v>
          </cell>
        </row>
        <row r="9007">
          <cell r="B9007" t="str">
            <v>M012302013</v>
          </cell>
          <cell r="C9007" t="str">
            <v>VB AW FV PN 16 FoFo DN 200 101,000 kg</v>
          </cell>
          <cell r="D9007" t="str">
            <v>PC</v>
          </cell>
          <cell r="E9007">
            <v>7987.02</v>
          </cell>
        </row>
        <row r="9008">
          <cell r="B9008" t="str">
            <v>M012302017</v>
          </cell>
          <cell r="C9008" t="str">
            <v>VB AW FV PN 16 FoFo DN 250 127,000 kg</v>
          </cell>
          <cell r="D9008" t="str">
            <v>PC</v>
          </cell>
          <cell r="E9008">
            <v>10214.65</v>
          </cell>
        </row>
        <row r="9009">
          <cell r="B9009" t="str">
            <v>M012302021</v>
          </cell>
          <cell r="C9009" t="str">
            <v>VB AW FV PN 16 FoFo DN 300 151,000 kg</v>
          </cell>
          <cell r="D9009" t="str">
            <v>PC</v>
          </cell>
          <cell r="E9009">
            <v>13733.85</v>
          </cell>
        </row>
        <row r="9010">
          <cell r="B9010" t="str">
            <v>M012302025</v>
          </cell>
          <cell r="C9010" t="str">
            <v>VB AW FV PN 16 FoFo DN 350 184,000 kg</v>
          </cell>
          <cell r="D9010" t="str">
            <v>PC</v>
          </cell>
          <cell r="E9010">
            <v>16381.15</v>
          </cell>
        </row>
        <row r="9011">
          <cell r="B9011" t="str">
            <v>M012302029</v>
          </cell>
          <cell r="C9011" t="str">
            <v>VB AW FV PN 16 FoFo DN 400 210,000 kg</v>
          </cell>
          <cell r="D9011" t="str">
            <v>PC</v>
          </cell>
          <cell r="E9011">
            <v>18628.16</v>
          </cell>
        </row>
        <row r="9012">
          <cell r="B9012" t="str">
            <v>M012302033</v>
          </cell>
          <cell r="C9012" t="str">
            <v>VB AW FV PN 16 FoFo DN 45 244,000 kg</v>
          </cell>
          <cell r="D9012" t="str">
            <v>PC</v>
          </cell>
          <cell r="E9012">
            <v>30323.19</v>
          </cell>
        </row>
        <row r="9013">
          <cell r="B9013" t="str">
            <v>M012302037</v>
          </cell>
          <cell r="C9013" t="str">
            <v>VB AW FV PN 16 FoFo DN 500 300,000 kg</v>
          </cell>
          <cell r="D9013" t="str">
            <v>PC</v>
          </cell>
          <cell r="E9013">
            <v>32892.71</v>
          </cell>
        </row>
        <row r="9014">
          <cell r="B9014" t="str">
            <v>M012302041</v>
          </cell>
          <cell r="C9014" t="str">
            <v>VB AW FV PN 16 FoFo DN 600 416,000 kg</v>
          </cell>
          <cell r="D9014" t="str">
            <v>PC</v>
          </cell>
          <cell r="E9014">
            <v>36722.32</v>
          </cell>
        </row>
        <row r="9015">
          <cell r="B9015" t="str">
            <v>M012302045</v>
          </cell>
          <cell r="C9015" t="str">
            <v>VB AW FV PN 16 FoFo DN 700 600,000 kg</v>
          </cell>
          <cell r="D9015" t="str">
            <v>PC</v>
          </cell>
          <cell r="E9015">
            <v>45136.02</v>
          </cell>
        </row>
        <row r="9016">
          <cell r="B9016" t="str">
            <v>M012302049</v>
          </cell>
          <cell r="C9016" t="str">
            <v>VB AW FV PN 16 FoFo DN 750 756,000 kg</v>
          </cell>
          <cell r="D9016" t="str">
            <v>PC</v>
          </cell>
          <cell r="E9016">
            <v>52423.72</v>
          </cell>
        </row>
        <row r="9017">
          <cell r="B9017" t="str">
            <v>M012302053</v>
          </cell>
          <cell r="C9017" t="str">
            <v>VB AW FV PN 16 FoFo DN 800 839,000 kg</v>
          </cell>
          <cell r="D9017" t="str">
            <v>PC</v>
          </cell>
          <cell r="E9017">
            <v>63151.28</v>
          </cell>
        </row>
        <row r="9018">
          <cell r="B9018" t="str">
            <v>M012302057</v>
          </cell>
          <cell r="C9018" t="str">
            <v>VB AW FV PN 16 FoFo DN 90 1030,000 kg</v>
          </cell>
          <cell r="D9018" t="str">
            <v>PC</v>
          </cell>
          <cell r="E9018">
            <v>77984.479999999996</v>
          </cell>
        </row>
        <row r="9019">
          <cell r="B9019" t="str">
            <v>M012302061</v>
          </cell>
          <cell r="C9019" t="str">
            <v>VB AW FV PN 16 FoFo DN 1000 1360,000 kg</v>
          </cell>
          <cell r="D9019" t="str">
            <v>PC</v>
          </cell>
          <cell r="E9019">
            <v>96818.92</v>
          </cell>
        </row>
        <row r="9020">
          <cell r="B9020" t="str">
            <v>M012302065</v>
          </cell>
          <cell r="C9020" t="str">
            <v>VB AW FV PN 16 FoFo DN 1200 1930,000 kg</v>
          </cell>
          <cell r="D9020" t="str">
            <v>PC</v>
          </cell>
          <cell r="E9020">
            <v>166639.6</v>
          </cell>
        </row>
        <row r="9021">
          <cell r="B9021" t="str">
            <v>M012302069</v>
          </cell>
          <cell r="C9021" t="str">
            <v>VB AW FC PN 16 FoFo DN 75 31,000 kg</v>
          </cell>
          <cell r="D9021" t="str">
            <v>PC</v>
          </cell>
          <cell r="E9021">
            <v>5567.3</v>
          </cell>
        </row>
        <row r="9022">
          <cell r="B9022" t="str">
            <v>M012302073</v>
          </cell>
          <cell r="C9022" t="str">
            <v>VB AW FC PN 16 FoFo DN 100 38,000 kg</v>
          </cell>
          <cell r="D9022" t="str">
            <v>PC</v>
          </cell>
          <cell r="E9022">
            <v>6185.9</v>
          </cell>
        </row>
        <row r="9023">
          <cell r="B9023" t="str">
            <v>M012302077</v>
          </cell>
          <cell r="C9023" t="str">
            <v>VB AW FC PN 16 FoFo DN 150 50,000 kg</v>
          </cell>
          <cell r="D9023" t="str">
            <v>PC</v>
          </cell>
          <cell r="E9023">
            <v>7445.97</v>
          </cell>
        </row>
        <row r="9024">
          <cell r="B9024" t="str">
            <v>M012302081</v>
          </cell>
          <cell r="C9024" t="str">
            <v>VB AW FC PN 16 FoFo DN 200 97,000 kg</v>
          </cell>
          <cell r="D9024" t="str">
            <v>PC</v>
          </cell>
          <cell r="E9024">
            <v>7987.02</v>
          </cell>
        </row>
        <row r="9025">
          <cell r="B9025" t="str">
            <v>M012302085</v>
          </cell>
          <cell r="C9025" t="str">
            <v>VB AW FC PN 16 FoFo DN 250 123,000 kg</v>
          </cell>
          <cell r="D9025" t="str">
            <v>PC</v>
          </cell>
          <cell r="E9025">
            <v>10214.65</v>
          </cell>
        </row>
        <row r="9026">
          <cell r="B9026" t="str">
            <v>M012302089</v>
          </cell>
          <cell r="C9026" t="str">
            <v>VB AW FC PN 16 FoFo DN 300 147,000 kg</v>
          </cell>
          <cell r="D9026" t="str">
            <v>PC</v>
          </cell>
          <cell r="E9026">
            <v>12935.74</v>
          </cell>
        </row>
        <row r="9027">
          <cell r="B9027" t="str">
            <v>M012302093</v>
          </cell>
          <cell r="C9027" t="str">
            <v>VB AW FC PN 16 FoFo DN 350 174,000 kg</v>
          </cell>
          <cell r="D9027" t="str">
            <v>PC</v>
          </cell>
          <cell r="E9027">
            <v>16381.15</v>
          </cell>
        </row>
        <row r="9028">
          <cell r="B9028" t="str">
            <v>M012302097</v>
          </cell>
          <cell r="C9028" t="str">
            <v>VB AW FC PN 16 FoFo DN 400 200,000 kg</v>
          </cell>
          <cell r="D9028" t="str">
            <v>PC</v>
          </cell>
          <cell r="E9028">
            <v>18628.16</v>
          </cell>
        </row>
        <row r="9029">
          <cell r="B9029" t="str">
            <v>M012302101</v>
          </cell>
          <cell r="C9029" t="str">
            <v>VB AW FC PN 16 FoFo DN 45 234,000 kg</v>
          </cell>
          <cell r="D9029" t="str">
            <v>PC</v>
          </cell>
          <cell r="E9029">
            <v>30323.19</v>
          </cell>
        </row>
        <row r="9030">
          <cell r="B9030" t="str">
            <v>M012302105</v>
          </cell>
          <cell r="C9030" t="str">
            <v>VB AW FC PN 16 FoFo DN 500 294,000 kg</v>
          </cell>
          <cell r="D9030" t="str">
            <v>PC</v>
          </cell>
          <cell r="E9030">
            <v>32892.71</v>
          </cell>
        </row>
        <row r="9031">
          <cell r="B9031" t="str">
            <v>M012302109</v>
          </cell>
          <cell r="C9031" t="str">
            <v>VB AW FC PN 16 FoFo DN 600 409,000 kg</v>
          </cell>
          <cell r="D9031" t="str">
            <v>PC</v>
          </cell>
          <cell r="E9031">
            <v>36722.32</v>
          </cell>
        </row>
        <row r="9032">
          <cell r="B9032" t="str">
            <v>M012302113</v>
          </cell>
          <cell r="C9032" t="str">
            <v>VB AW FC PN 16 FoFo DN 700 582,000 kg</v>
          </cell>
          <cell r="D9032" t="str">
            <v>PC</v>
          </cell>
          <cell r="E9032">
            <v>45136.02</v>
          </cell>
        </row>
        <row r="9033">
          <cell r="B9033" t="str">
            <v>M012302117</v>
          </cell>
          <cell r="C9033" t="str">
            <v>VB AW FC PN 16 FoFo DN 750 738,000 kg</v>
          </cell>
          <cell r="D9033" t="str">
            <v>PC</v>
          </cell>
          <cell r="E9033">
            <v>52423.72</v>
          </cell>
        </row>
        <row r="9034">
          <cell r="B9034" t="str">
            <v>M012302121</v>
          </cell>
          <cell r="C9034" t="str">
            <v>VB AW FC PN 16 FoFo DN 800 821,000 kg</v>
          </cell>
          <cell r="D9034" t="str">
            <v>PC</v>
          </cell>
          <cell r="E9034">
            <v>63151.28</v>
          </cell>
        </row>
        <row r="9035">
          <cell r="B9035" t="str">
            <v>M012302125</v>
          </cell>
          <cell r="C9035" t="str">
            <v>VB AW FC PN 16 FoFo DN 90 1012,000 kg</v>
          </cell>
          <cell r="D9035" t="str">
            <v>PC</v>
          </cell>
          <cell r="E9035">
            <v>77984.479999999996</v>
          </cell>
        </row>
        <row r="9036">
          <cell r="B9036" t="str">
            <v>M012302129</v>
          </cell>
          <cell r="C9036" t="str">
            <v>VB AW FC PN 16 FoFo DN 1000 1342,000 kg</v>
          </cell>
          <cell r="D9036" t="str">
            <v>PC</v>
          </cell>
          <cell r="E9036">
            <v>96818.92</v>
          </cell>
        </row>
        <row r="9037">
          <cell r="B9037" t="str">
            <v>M012302133</v>
          </cell>
          <cell r="C9037" t="str">
            <v>VB AW FC PN 16 FoFo DN 1200 1912,000 kg</v>
          </cell>
          <cell r="D9037" t="str">
            <v>PC</v>
          </cell>
          <cell r="E9037">
            <v>166639.6</v>
          </cell>
        </row>
        <row r="9038">
          <cell r="B9038" t="str">
            <v>M012303000</v>
          </cell>
          <cell r="C9038" t="str">
            <v>VALVULA BORBOLETA FoFo C/ FLANGES PN 10 - ISO - CORPO CURTO</v>
          </cell>
        </row>
        <row r="9039">
          <cell r="B9039" t="str">
            <v>M012303001</v>
          </cell>
          <cell r="C9039" t="str">
            <v>VB ISO FV PN 10 FoFo DN 200 62,000 kg</v>
          </cell>
          <cell r="D9039" t="str">
            <v>PC</v>
          </cell>
          <cell r="E9039">
            <v>7987.02</v>
          </cell>
        </row>
        <row r="9040">
          <cell r="B9040" t="str">
            <v>M012303005</v>
          </cell>
          <cell r="C9040" t="str">
            <v>VB ISO FV PN 10 FoFo DN 250 78,000 kg</v>
          </cell>
          <cell r="D9040" t="str">
            <v>PC</v>
          </cell>
          <cell r="E9040">
            <v>10214.65</v>
          </cell>
        </row>
        <row r="9041">
          <cell r="B9041" t="str">
            <v>M012303009</v>
          </cell>
          <cell r="C9041" t="str">
            <v>VB ISO FV PN 10 FoFo DN 300 111,000 kg</v>
          </cell>
          <cell r="D9041" t="str">
            <v>PC</v>
          </cell>
          <cell r="E9041">
            <v>12935.74</v>
          </cell>
        </row>
        <row r="9042">
          <cell r="B9042" t="str">
            <v>M012303013</v>
          </cell>
          <cell r="C9042" t="str">
            <v>VB ISO FV PN 10 FoFo DN 350 142,000 kg</v>
          </cell>
          <cell r="D9042" t="str">
            <v>PC</v>
          </cell>
          <cell r="E9042">
            <v>16381.15</v>
          </cell>
        </row>
        <row r="9043">
          <cell r="B9043" t="str">
            <v>M012303017</v>
          </cell>
          <cell r="C9043" t="str">
            <v>VB ISO FV PN 10 FoFo DN 400 155,000 kg</v>
          </cell>
          <cell r="D9043" t="str">
            <v>PC</v>
          </cell>
          <cell r="E9043">
            <v>18628.16</v>
          </cell>
        </row>
        <row r="9044">
          <cell r="B9044" t="str">
            <v>M012303021</v>
          </cell>
          <cell r="C9044" t="str">
            <v>VB ISO FV PN 10 FoFo DN 45 203,000 kg</v>
          </cell>
          <cell r="D9044" t="str">
            <v>PC</v>
          </cell>
          <cell r="E9044">
            <v>30323.19</v>
          </cell>
        </row>
        <row r="9045">
          <cell r="B9045" t="str">
            <v>M012303025</v>
          </cell>
          <cell r="C9045" t="str">
            <v>VB ISO FV PN 10 FoFo DN 500 233,000 kg</v>
          </cell>
          <cell r="D9045" t="str">
            <v>PC</v>
          </cell>
          <cell r="E9045">
            <v>32892.71</v>
          </cell>
        </row>
        <row r="9046">
          <cell r="B9046" t="str">
            <v>M012303029</v>
          </cell>
          <cell r="C9046" t="str">
            <v>VB ISO FV PN 10 FoFo DN 600 324,000 kg</v>
          </cell>
          <cell r="D9046" t="str">
            <v>PC</v>
          </cell>
          <cell r="E9046">
            <v>36722.32</v>
          </cell>
        </row>
        <row r="9047">
          <cell r="B9047" t="str">
            <v>M012303033</v>
          </cell>
          <cell r="C9047" t="str">
            <v>VB ISO FV PN 10 FoFo DN 700 45,000 kg</v>
          </cell>
          <cell r="D9047" t="str">
            <v>PC</v>
          </cell>
          <cell r="E9047">
            <v>45136.02</v>
          </cell>
        </row>
        <row r="9048">
          <cell r="B9048" t="str">
            <v>M012303037</v>
          </cell>
          <cell r="C9048" t="str">
            <v>VB ISO FV PN 10 FoFo DN 800 592,000 kg</v>
          </cell>
          <cell r="D9048" t="str">
            <v>PC</v>
          </cell>
          <cell r="E9048">
            <v>63151.28</v>
          </cell>
        </row>
        <row r="9049">
          <cell r="B9049" t="str">
            <v>M012303041</v>
          </cell>
          <cell r="C9049" t="str">
            <v>VB ISO FV PN 10 FoFo DN 90 809,000 kg</v>
          </cell>
          <cell r="D9049" t="str">
            <v>PC</v>
          </cell>
          <cell r="E9049">
            <v>77984.479999999996</v>
          </cell>
        </row>
        <row r="9050">
          <cell r="B9050" t="str">
            <v>M012303045</v>
          </cell>
          <cell r="C9050" t="str">
            <v>VB ISO FV PN 10 FoFo DN 1000 1064,000 kg</v>
          </cell>
          <cell r="D9050" t="str">
            <v>PC</v>
          </cell>
          <cell r="E9050">
            <v>96818.92</v>
          </cell>
        </row>
        <row r="9051">
          <cell r="B9051" t="str">
            <v>M012303049</v>
          </cell>
          <cell r="C9051" t="str">
            <v>VB ISO FV PN 10 FoFo DN 1200 1512,000 kg</v>
          </cell>
          <cell r="D9051" t="str">
            <v>PC</v>
          </cell>
          <cell r="E9051">
            <v>145228.35999999999</v>
          </cell>
        </row>
        <row r="9052">
          <cell r="B9052" t="str">
            <v>M012303053</v>
          </cell>
          <cell r="C9052" t="str">
            <v>VB ISO FC PN 10 FoFo DN 200 59,000 kg</v>
          </cell>
          <cell r="D9052" t="str">
            <v>PC</v>
          </cell>
          <cell r="E9052">
            <v>7987.02</v>
          </cell>
        </row>
        <row r="9053">
          <cell r="B9053" t="str">
            <v>M012303057</v>
          </cell>
          <cell r="C9053" t="str">
            <v>VB ISO FC PN 10 FoFo DN 250 74,000 kg</v>
          </cell>
          <cell r="D9053" t="str">
            <v>PC</v>
          </cell>
          <cell r="E9053">
            <v>10214.65</v>
          </cell>
        </row>
        <row r="9054">
          <cell r="B9054" t="str">
            <v>M012303061</v>
          </cell>
          <cell r="C9054" t="str">
            <v>VB ISO FC PN 10 FoFo DN 300 107,000 kg</v>
          </cell>
          <cell r="D9054" t="str">
            <v>PC</v>
          </cell>
          <cell r="E9054">
            <v>12935.74</v>
          </cell>
        </row>
        <row r="9055">
          <cell r="B9055" t="str">
            <v>M012303065</v>
          </cell>
          <cell r="C9055" t="str">
            <v>VB ISO FC PN 10 FoFo DN 350 132,000 kg</v>
          </cell>
          <cell r="D9055" t="str">
            <v>PC</v>
          </cell>
          <cell r="E9055">
            <v>16381.15</v>
          </cell>
        </row>
        <row r="9056">
          <cell r="B9056" t="str">
            <v>M012303069</v>
          </cell>
          <cell r="C9056" t="str">
            <v>VB ISO FC PN 10 FoFo DN 400 145000 kg</v>
          </cell>
          <cell r="D9056" t="str">
            <v>PC</v>
          </cell>
          <cell r="E9056">
            <v>18628.16</v>
          </cell>
        </row>
        <row r="9057">
          <cell r="B9057" t="str">
            <v>M012303073</v>
          </cell>
          <cell r="C9057" t="str">
            <v>VB ISO FC PN 10 FoFo DN 45 193,000 kg</v>
          </cell>
          <cell r="D9057" t="str">
            <v>PC</v>
          </cell>
          <cell r="E9057">
            <v>30323.19</v>
          </cell>
        </row>
        <row r="9058">
          <cell r="B9058" t="str">
            <v>M012303077</v>
          </cell>
          <cell r="C9058" t="str">
            <v>VB ISO FC PN 10 FoFo DN 500 223,000 kg</v>
          </cell>
          <cell r="D9058" t="str">
            <v>PC</v>
          </cell>
          <cell r="E9058">
            <v>32892.71</v>
          </cell>
        </row>
        <row r="9059">
          <cell r="B9059" t="str">
            <v>M012303081</v>
          </cell>
          <cell r="C9059" t="str">
            <v>VB ISO FC PN 10 FoFo DN 600 314,000 kg</v>
          </cell>
          <cell r="D9059" t="str">
            <v>PC</v>
          </cell>
          <cell r="E9059">
            <v>36722.32</v>
          </cell>
        </row>
        <row r="9060">
          <cell r="B9060" t="str">
            <v>M012303085</v>
          </cell>
          <cell r="C9060" t="str">
            <v>VB ISO FC PN 10 FoFo DN 700 449,000 kg</v>
          </cell>
          <cell r="D9060" t="str">
            <v>PC</v>
          </cell>
          <cell r="E9060">
            <v>45136.02</v>
          </cell>
        </row>
        <row r="9061">
          <cell r="B9061" t="str">
            <v>M012303089</v>
          </cell>
          <cell r="C9061" t="str">
            <v>VB ISO FC PN 10 FoFo DN 800 574,000 kg</v>
          </cell>
          <cell r="D9061" t="str">
            <v>PC</v>
          </cell>
          <cell r="E9061">
            <v>63151.28</v>
          </cell>
        </row>
        <row r="9062">
          <cell r="B9062" t="str">
            <v>M012303093</v>
          </cell>
          <cell r="C9062" t="str">
            <v>VB ISO FC PN 10 FoFo DN 90 791,000 kg</v>
          </cell>
          <cell r="D9062" t="str">
            <v>PC</v>
          </cell>
          <cell r="E9062">
            <v>77984.479999999996</v>
          </cell>
        </row>
        <row r="9063">
          <cell r="B9063" t="str">
            <v>M012303097</v>
          </cell>
          <cell r="C9063" t="str">
            <v>VB ISO FC PN 10 FoFo DN 1000 1046,000 kg</v>
          </cell>
          <cell r="D9063" t="str">
            <v>PC</v>
          </cell>
          <cell r="E9063">
            <v>96818.92</v>
          </cell>
        </row>
        <row r="9064">
          <cell r="B9064" t="str">
            <v>M012303101</v>
          </cell>
          <cell r="C9064" t="str">
            <v>VB ISO FC PN 10 FoFo DN 1200 1494,000 kg</v>
          </cell>
          <cell r="D9064" t="str">
            <v>PC</v>
          </cell>
          <cell r="E9064">
            <v>145228.35999999999</v>
          </cell>
        </row>
        <row r="9065">
          <cell r="B9065" t="str">
            <v>M012304000</v>
          </cell>
          <cell r="C9065" t="str">
            <v>VALVULA BORBOLETA FoFo C/ FLANGES PN 16 - ISO - CORPO CURTO</v>
          </cell>
        </row>
        <row r="9066">
          <cell r="B9066" t="str">
            <v>M012304001</v>
          </cell>
          <cell r="C9066" t="str">
            <v>VB ISO FV PN 16 FoFo DN 200 68,000 kg</v>
          </cell>
          <cell r="D9066" t="str">
            <v>PC</v>
          </cell>
          <cell r="E9066">
            <v>7987.02</v>
          </cell>
        </row>
        <row r="9067">
          <cell r="B9067" t="str">
            <v>M012304005</v>
          </cell>
          <cell r="C9067" t="str">
            <v>VB ISO FV PN 16 FoFo DN 250 78,000 kg</v>
          </cell>
          <cell r="D9067" t="str">
            <v>PC</v>
          </cell>
          <cell r="E9067">
            <v>10214.65</v>
          </cell>
        </row>
        <row r="9068">
          <cell r="B9068" t="str">
            <v>M012304009</v>
          </cell>
          <cell r="C9068" t="str">
            <v>VB ISO FV PN 16 FoFo DN 300 115,000 kg</v>
          </cell>
          <cell r="D9068" t="str">
            <v>PC</v>
          </cell>
          <cell r="E9068">
            <v>12935.74</v>
          </cell>
        </row>
        <row r="9069">
          <cell r="B9069" t="str">
            <v>M012304013</v>
          </cell>
          <cell r="C9069" t="str">
            <v>VB ISO FV PN 16 FoFo DN 350 152,000 kg</v>
          </cell>
          <cell r="D9069" t="str">
            <v>PC</v>
          </cell>
          <cell r="E9069">
            <v>16381.15</v>
          </cell>
        </row>
        <row r="9070">
          <cell r="B9070" t="str">
            <v>M012304017</v>
          </cell>
          <cell r="C9070" t="str">
            <v>VB ISO FV PN 16 FoFo DN 400 181,000 kg</v>
          </cell>
          <cell r="D9070" t="str">
            <v>PC</v>
          </cell>
          <cell r="E9070">
            <v>18628.16</v>
          </cell>
        </row>
        <row r="9071">
          <cell r="B9071" t="str">
            <v>M012304021</v>
          </cell>
          <cell r="C9071" t="str">
            <v>VB ISO FV PN 16 FoFo DN 45 219,000 kg</v>
          </cell>
          <cell r="D9071" t="str">
            <v>PC</v>
          </cell>
          <cell r="E9071">
            <v>30323.19</v>
          </cell>
        </row>
        <row r="9072">
          <cell r="B9072" t="str">
            <v>M012304025</v>
          </cell>
          <cell r="C9072" t="str">
            <v>VB ISO FV PN 16 FoFo DN 500 240,000 kg</v>
          </cell>
          <cell r="D9072" t="str">
            <v>PC</v>
          </cell>
          <cell r="E9072">
            <v>32892.71</v>
          </cell>
        </row>
        <row r="9073">
          <cell r="B9073" t="str">
            <v>M012304029</v>
          </cell>
          <cell r="C9073" t="str">
            <v>VB ISO FV PN 16 FoFo DN 600 300,000 kg</v>
          </cell>
          <cell r="D9073" t="str">
            <v>PC</v>
          </cell>
          <cell r="E9073">
            <v>36722.32</v>
          </cell>
        </row>
        <row r="9074">
          <cell r="B9074" t="str">
            <v>M012304033</v>
          </cell>
          <cell r="C9074" t="str">
            <v>VB ISO FV PN 16 FoFo DN 700 480,000 kg</v>
          </cell>
          <cell r="D9074" t="str">
            <v>PC</v>
          </cell>
          <cell r="E9074">
            <v>45136.02</v>
          </cell>
        </row>
        <row r="9075">
          <cell r="B9075" t="str">
            <v>M012304037</v>
          </cell>
          <cell r="C9075" t="str">
            <v>VB ISO FV PN 16 FoFo DN 800 616,000 kg</v>
          </cell>
          <cell r="D9075" t="str">
            <v>PC</v>
          </cell>
          <cell r="E9075">
            <v>63151.28</v>
          </cell>
        </row>
        <row r="9076">
          <cell r="B9076" t="str">
            <v>M012304041</v>
          </cell>
          <cell r="C9076" t="str">
            <v>VB ISO FV PN 16 FoFo DN 90 824,000 kg</v>
          </cell>
          <cell r="D9076" t="str">
            <v>PC</v>
          </cell>
          <cell r="E9076">
            <v>77984.479999999996</v>
          </cell>
        </row>
        <row r="9077">
          <cell r="B9077" t="str">
            <v>M012304045</v>
          </cell>
          <cell r="C9077" t="str">
            <v>VB ISO FV PN 16 FoFo DN 1000 1088,000 kg</v>
          </cell>
          <cell r="D9077" t="str">
            <v>PC</v>
          </cell>
          <cell r="E9077">
            <v>96818.92</v>
          </cell>
        </row>
        <row r="9078">
          <cell r="B9078" t="str">
            <v>M012304049</v>
          </cell>
          <cell r="C9078" t="str">
            <v>VB ISO FV PN 16 FoFo DN 1200 1544,000 kg</v>
          </cell>
          <cell r="D9078" t="str">
            <v>PC</v>
          </cell>
          <cell r="E9078">
            <v>145228.35999999999</v>
          </cell>
        </row>
        <row r="9079">
          <cell r="B9079" t="str">
            <v>M012304053</v>
          </cell>
          <cell r="C9079" t="str">
            <v>VB ISO FC PN 16 FoFo DN 200 64,000 kg</v>
          </cell>
          <cell r="D9079" t="str">
            <v>PC</v>
          </cell>
          <cell r="E9079">
            <v>7987.02</v>
          </cell>
        </row>
        <row r="9080">
          <cell r="B9080" t="str">
            <v>M012304057</v>
          </cell>
          <cell r="C9080" t="str">
            <v>VB ISO FC PN 16 FoFo DN 250 74,000 kg</v>
          </cell>
          <cell r="D9080" t="str">
            <v>PC</v>
          </cell>
          <cell r="E9080">
            <v>10214.65</v>
          </cell>
        </row>
        <row r="9081">
          <cell r="B9081" t="str">
            <v>M012304061</v>
          </cell>
          <cell r="C9081" t="str">
            <v>VB ISO FC PN 16 FoFo DN 300 111,000 kg</v>
          </cell>
          <cell r="D9081" t="str">
            <v>PC</v>
          </cell>
          <cell r="E9081">
            <v>12935.74</v>
          </cell>
        </row>
        <row r="9082">
          <cell r="B9082" t="str">
            <v>M012304065</v>
          </cell>
          <cell r="C9082" t="str">
            <v>VB ISO FC PN 16 FoFo DN 350 142,000 kg</v>
          </cell>
          <cell r="D9082" t="str">
            <v>PC</v>
          </cell>
          <cell r="E9082">
            <v>16381.15</v>
          </cell>
        </row>
        <row r="9083">
          <cell r="B9083" t="str">
            <v>M012304069</v>
          </cell>
          <cell r="C9083" t="str">
            <v>VB ISO FC PN 16 FoFo DN 400 171,000 kg</v>
          </cell>
          <cell r="D9083" t="str">
            <v>PC</v>
          </cell>
          <cell r="E9083">
            <v>18628.16</v>
          </cell>
        </row>
        <row r="9084">
          <cell r="B9084" t="str">
            <v>M012304073</v>
          </cell>
          <cell r="C9084" t="str">
            <v>VB ISO FC PN 16 FoFo DN 45 209,000 kg</v>
          </cell>
          <cell r="D9084" t="str">
            <v>PC</v>
          </cell>
          <cell r="E9084">
            <v>30323.19</v>
          </cell>
        </row>
        <row r="9085">
          <cell r="B9085" t="str">
            <v>M012304077</v>
          </cell>
          <cell r="C9085" t="str">
            <v>VB ISO FC PN 16 FoFo DN 500 234,000 kg</v>
          </cell>
          <cell r="D9085" t="str">
            <v>PC</v>
          </cell>
          <cell r="E9085">
            <v>32892.71</v>
          </cell>
        </row>
        <row r="9086">
          <cell r="B9086" t="str">
            <v>M012304081</v>
          </cell>
          <cell r="C9086" t="str">
            <v>VB ISO FC PN 16 FoFo DN 600 293,000 kg</v>
          </cell>
          <cell r="D9086" t="str">
            <v>PC</v>
          </cell>
          <cell r="E9086">
            <v>36722.32</v>
          </cell>
        </row>
        <row r="9087">
          <cell r="B9087" t="str">
            <v>M012304085</v>
          </cell>
          <cell r="C9087" t="str">
            <v>VB ISO FC PN 16 FoFo DN 700 462,000 kg</v>
          </cell>
          <cell r="D9087" t="str">
            <v>PC</v>
          </cell>
          <cell r="E9087">
            <v>45136.02</v>
          </cell>
        </row>
        <row r="9088">
          <cell r="B9088" t="str">
            <v>M012304089</v>
          </cell>
          <cell r="C9088" t="str">
            <v>VB ISO FC PN 16 FoFo DN 800 598,000 kg</v>
          </cell>
          <cell r="D9088" t="str">
            <v>PC</v>
          </cell>
          <cell r="E9088">
            <v>63151.28</v>
          </cell>
        </row>
        <row r="9089">
          <cell r="B9089" t="str">
            <v>M012304093</v>
          </cell>
          <cell r="C9089" t="str">
            <v>VB ISO FC PN 16 FoFo DN 90 806,000 kg</v>
          </cell>
          <cell r="D9089" t="str">
            <v>PC</v>
          </cell>
          <cell r="E9089">
            <v>77984.479999999996</v>
          </cell>
        </row>
        <row r="9090">
          <cell r="B9090" t="str">
            <v>M012304097</v>
          </cell>
          <cell r="C9090" t="str">
            <v>VB ISO FC PN 16 FoFo DN 1000 1070,000 kg</v>
          </cell>
          <cell r="D9090" t="str">
            <v>PC</v>
          </cell>
          <cell r="E9090">
            <v>96818.92</v>
          </cell>
        </row>
        <row r="9091">
          <cell r="B9091" t="str">
            <v>M012304101</v>
          </cell>
          <cell r="C9091" t="str">
            <v>VB ISO FC PN 16 FoFo DN 1200 1526,000 kg</v>
          </cell>
          <cell r="D9091" t="str">
            <v>PC</v>
          </cell>
          <cell r="E9091">
            <v>145228.35999999999</v>
          </cell>
        </row>
        <row r="9092">
          <cell r="B9092" t="str">
            <v>M012305000</v>
          </cell>
          <cell r="C9092" t="str">
            <v>VALVULA BORBOLETA FoFo C/ FLANGES PN 10 - AWWA - CORPO CURTO C/ MECANISMO REDUTOR</v>
          </cell>
        </row>
        <row r="9093">
          <cell r="B9093" t="str">
            <v>M012305001</v>
          </cell>
          <cell r="C9093" t="str">
            <v>VB AW FV PN 10 FoFo DN 300 140,000 kg</v>
          </cell>
          <cell r="D9093" t="str">
            <v>PC</v>
          </cell>
          <cell r="E9093">
            <v>14872.88</v>
          </cell>
        </row>
        <row r="9094">
          <cell r="B9094" t="str">
            <v>M012305005</v>
          </cell>
          <cell r="C9094" t="str">
            <v>VB AW FV PN 10 FoFo DN 350 175,000 kg</v>
          </cell>
          <cell r="D9094" t="str">
            <v>PC</v>
          </cell>
          <cell r="E9094">
            <v>16730.849999999999</v>
          </cell>
        </row>
        <row r="9095">
          <cell r="B9095" t="str">
            <v>M012305009</v>
          </cell>
          <cell r="C9095" t="str">
            <v>VB AW FV PN 10 FoFo DN 400 190000 kg</v>
          </cell>
          <cell r="D9095" t="str">
            <v>PC</v>
          </cell>
          <cell r="E9095">
            <v>18588.82</v>
          </cell>
        </row>
        <row r="9096">
          <cell r="B9096" t="str">
            <v>M012305013</v>
          </cell>
          <cell r="C9096" t="str">
            <v>VB AW FV PN 10 FoFo DN 45 220,000 kg</v>
          </cell>
          <cell r="D9096" t="str">
            <v>PC</v>
          </cell>
          <cell r="E9096">
            <v>30259.14</v>
          </cell>
        </row>
        <row r="9097">
          <cell r="B9097" t="str">
            <v>M012305017</v>
          </cell>
          <cell r="C9097" t="str">
            <v>VB AW FV PN 10 FoFo DN 500 280,000 kg</v>
          </cell>
          <cell r="D9097" t="str">
            <v>PC</v>
          </cell>
          <cell r="E9097">
            <v>32823.24</v>
          </cell>
        </row>
        <row r="9098">
          <cell r="B9098" t="str">
            <v>M012305021</v>
          </cell>
          <cell r="C9098" t="str">
            <v>VB AW FV PN 10 FoFo DN 600 370,000 kg</v>
          </cell>
          <cell r="D9098" t="str">
            <v>PC</v>
          </cell>
          <cell r="E9098">
            <v>36644.76</v>
          </cell>
        </row>
        <row r="9099">
          <cell r="B9099" t="str">
            <v>M012305025</v>
          </cell>
          <cell r="C9099" t="str">
            <v>VB AW FC PN 10 FoFo DN 300 134,000 kg</v>
          </cell>
          <cell r="D9099" t="str">
            <v>PC</v>
          </cell>
          <cell r="E9099">
            <v>12908.41</v>
          </cell>
        </row>
        <row r="9100">
          <cell r="B9100" t="str">
            <v>M012305029</v>
          </cell>
          <cell r="C9100" t="str">
            <v>VB AW FC PN 10 FoFo DN 350 169,000 kg</v>
          </cell>
          <cell r="D9100" t="str">
            <v>PC</v>
          </cell>
          <cell r="E9100">
            <v>16346.56</v>
          </cell>
        </row>
        <row r="9101">
          <cell r="B9101" t="str">
            <v>M012305033</v>
          </cell>
          <cell r="C9101" t="str">
            <v>VB AW FC PN 10 FoFo DN 400 184,000 kg</v>
          </cell>
          <cell r="D9101" t="str">
            <v>PC</v>
          </cell>
          <cell r="E9101">
            <v>18588.82</v>
          </cell>
        </row>
        <row r="9102">
          <cell r="B9102" t="str">
            <v>M012305037</v>
          </cell>
          <cell r="C9102" t="str">
            <v>VB AW FC PN 10 FoFo DN 45 214,000 kg</v>
          </cell>
          <cell r="D9102" t="str">
            <v>PC</v>
          </cell>
          <cell r="E9102">
            <v>30259.14</v>
          </cell>
        </row>
        <row r="9103">
          <cell r="B9103" t="str">
            <v>M012305041</v>
          </cell>
          <cell r="C9103" t="str">
            <v>VB AW FC PN 10 FoFo DN 500 274,000 kg</v>
          </cell>
          <cell r="D9103" t="str">
            <v>PC</v>
          </cell>
          <cell r="E9103">
            <v>32823.24</v>
          </cell>
        </row>
        <row r="9104">
          <cell r="B9104" t="str">
            <v>M012305045</v>
          </cell>
          <cell r="C9104" t="str">
            <v>VB AW FC PN 10 FoFo DN 600 364,000 kg</v>
          </cell>
          <cell r="D9104" t="str">
            <v>PC</v>
          </cell>
          <cell r="E9104">
            <v>36644.76</v>
          </cell>
        </row>
        <row r="9105">
          <cell r="B9105" t="str">
            <v>M012306000</v>
          </cell>
          <cell r="C9105" t="str">
            <v>VALVULA BORBOLETA FoFo C/ FLANGES PN 16 - AWWA - CORPO CURTO C/ MECANISMO REDUTOR</v>
          </cell>
        </row>
        <row r="9106">
          <cell r="B9106" t="str">
            <v>M012306001</v>
          </cell>
          <cell r="C9106" t="str">
            <v>VB AW FV PN 16 FoFo DN 300 140,000 kg</v>
          </cell>
          <cell r="D9106" t="str">
            <v>PC</v>
          </cell>
          <cell r="E9106">
            <v>14872.88</v>
          </cell>
        </row>
        <row r="9107">
          <cell r="B9107" t="str">
            <v>M012306005</v>
          </cell>
          <cell r="C9107" t="str">
            <v>VB AW FV PN 16 FoFo DN 350 190000 kg</v>
          </cell>
          <cell r="D9107" t="str">
            <v>PC</v>
          </cell>
          <cell r="E9107">
            <v>16730.849999999999</v>
          </cell>
        </row>
        <row r="9108">
          <cell r="B9108" t="str">
            <v>M012306009</v>
          </cell>
          <cell r="C9108" t="str">
            <v>VB AW FV PN 16 FoFo DN 400 205,000 kg</v>
          </cell>
          <cell r="D9108" t="str">
            <v>PC</v>
          </cell>
          <cell r="E9108">
            <v>18588.82</v>
          </cell>
        </row>
        <row r="9109">
          <cell r="B9109" t="str">
            <v>M012306013</v>
          </cell>
          <cell r="C9109" t="str">
            <v>VB AW FV PN 16 FoFo DN 45 240,000 kg</v>
          </cell>
          <cell r="D9109" t="str">
            <v>PC</v>
          </cell>
          <cell r="E9109">
            <v>30259.14</v>
          </cell>
        </row>
        <row r="9110">
          <cell r="B9110" t="str">
            <v>M012306017</v>
          </cell>
          <cell r="C9110" t="str">
            <v>VB AW FV PN 16 FoFo DN 500 300,000 kg</v>
          </cell>
          <cell r="D9110" t="str">
            <v>PC</v>
          </cell>
          <cell r="E9110">
            <v>32823.24</v>
          </cell>
        </row>
        <row r="9111">
          <cell r="B9111" t="str">
            <v>M012306021</v>
          </cell>
          <cell r="C9111" t="str">
            <v>VB AW FC PN 16 FoFo DN 300 134,000 kg</v>
          </cell>
          <cell r="D9111" t="str">
            <v>PC</v>
          </cell>
          <cell r="E9111">
            <v>12908.41</v>
          </cell>
        </row>
        <row r="9112">
          <cell r="B9112" t="str">
            <v>M012306025</v>
          </cell>
          <cell r="C9112" t="str">
            <v>VB AW FC PN 16 FoFo DN 350 184,000 kg</v>
          </cell>
          <cell r="D9112" t="str">
            <v>PC</v>
          </cell>
          <cell r="E9112">
            <v>16346.56</v>
          </cell>
        </row>
        <row r="9113">
          <cell r="B9113" t="str">
            <v>M012306029</v>
          </cell>
          <cell r="C9113" t="str">
            <v>VB AW FC PN 16 FoFo DN 400 199,000 kg</v>
          </cell>
          <cell r="D9113" t="str">
            <v>PC</v>
          </cell>
          <cell r="E9113">
            <v>18588.82</v>
          </cell>
        </row>
        <row r="9114">
          <cell r="B9114" t="str">
            <v>M012306033</v>
          </cell>
          <cell r="C9114" t="str">
            <v>VB AW FC PN 16 FoFo DN 45 234,000 kg</v>
          </cell>
          <cell r="D9114" t="str">
            <v>PC</v>
          </cell>
          <cell r="E9114">
            <v>30259.14</v>
          </cell>
        </row>
        <row r="9115">
          <cell r="B9115" t="str">
            <v>M012306037</v>
          </cell>
          <cell r="C9115" t="str">
            <v>VB AW FC PN 16 FoFo DN 500 294,000 kg</v>
          </cell>
          <cell r="D9115" t="str">
            <v>PC</v>
          </cell>
          <cell r="E9115">
            <v>32823.24</v>
          </cell>
        </row>
        <row r="9116">
          <cell r="B9116" t="str">
            <v>M012307000</v>
          </cell>
          <cell r="C9116" t="str">
            <v>VALVULA BORBOLETA FoFo C/ FLANGES PN 10 - ISO - CORPO CURTO C/MECANISMO REDUTOR</v>
          </cell>
        </row>
        <row r="9117">
          <cell r="B9117" t="str">
            <v>M012307001</v>
          </cell>
          <cell r="C9117" t="str">
            <v>VB ISO FV PN 10 FoFo DN 300 112,000 kg</v>
          </cell>
          <cell r="D9117" t="str">
            <v>PC</v>
          </cell>
          <cell r="E9117">
            <v>11711.37</v>
          </cell>
        </row>
        <row r="9118">
          <cell r="B9118" t="str">
            <v>M012307005</v>
          </cell>
          <cell r="C9118" t="str">
            <v>VB ISO FV PN 10 FoFo DN 350 140,000 kg</v>
          </cell>
          <cell r="D9118" t="str">
            <v>PC</v>
          </cell>
          <cell r="E9118">
            <v>14830.66</v>
          </cell>
        </row>
        <row r="9119">
          <cell r="B9119" t="str">
            <v>M012307009</v>
          </cell>
          <cell r="C9119" t="str">
            <v>VB ISO FV PN 10 FoFo DN 400 152,000 kg</v>
          </cell>
          <cell r="D9119" t="str">
            <v>PC</v>
          </cell>
          <cell r="E9119">
            <v>16865</v>
          </cell>
        </row>
        <row r="9120">
          <cell r="B9120" t="str">
            <v>M012307013</v>
          </cell>
          <cell r="C9120" t="str">
            <v>VB ISO FV PN 10 FoFo DN 45 176,000 kg</v>
          </cell>
          <cell r="D9120" t="str">
            <v>PC</v>
          </cell>
          <cell r="E9120">
            <v>27453.1</v>
          </cell>
        </row>
        <row r="9121">
          <cell r="B9121" t="str">
            <v>M012307017</v>
          </cell>
          <cell r="C9121" t="str">
            <v>VB ISO FV PN 10 FoFo DN 500 224,000 kg</v>
          </cell>
          <cell r="D9121" t="str">
            <v>PC</v>
          </cell>
          <cell r="E9121">
            <v>29779.4</v>
          </cell>
        </row>
        <row r="9122">
          <cell r="B9122" t="str">
            <v>M012307021</v>
          </cell>
          <cell r="C9122" t="str">
            <v>VB ISO FV PN 10 FoFo DN 600 296,000 kg</v>
          </cell>
          <cell r="D9122" t="str">
            <v>PC</v>
          </cell>
          <cell r="E9122">
            <v>33246.54</v>
          </cell>
        </row>
        <row r="9123">
          <cell r="B9123" t="str">
            <v>M012307025</v>
          </cell>
          <cell r="C9123" t="str">
            <v>VB FoFo ISO FC PN 10 DN 300 106,000 kg</v>
          </cell>
          <cell r="D9123" t="str">
            <v>PC</v>
          </cell>
          <cell r="E9123">
            <v>11711.37</v>
          </cell>
        </row>
        <row r="9124">
          <cell r="B9124" t="str">
            <v>M012307029</v>
          </cell>
          <cell r="C9124" t="str">
            <v>VB FoFo ISO FC PN 10 DN 350 134,000 kg</v>
          </cell>
          <cell r="D9124" t="str">
            <v>PC</v>
          </cell>
          <cell r="E9124">
            <v>14830.66</v>
          </cell>
        </row>
        <row r="9125">
          <cell r="B9125" t="str">
            <v>M012307033</v>
          </cell>
          <cell r="C9125" t="str">
            <v>VB FoFo ISO FC PN 10 DN 400 146,000 kg</v>
          </cell>
          <cell r="D9125" t="str">
            <v>PC</v>
          </cell>
          <cell r="E9125">
            <v>16865</v>
          </cell>
        </row>
        <row r="9126">
          <cell r="B9126" t="str">
            <v>M012307037</v>
          </cell>
          <cell r="C9126" t="str">
            <v>VB FoFo ISO FC PN 10 DN 45 170,000 kg</v>
          </cell>
          <cell r="D9126" t="str">
            <v>PC</v>
          </cell>
          <cell r="E9126">
            <v>27453.1</v>
          </cell>
        </row>
        <row r="9127">
          <cell r="B9127" t="str">
            <v>M012307041</v>
          </cell>
          <cell r="C9127" t="str">
            <v>VB FoFo ISO FC PN 10 DN 500 218,000 kg</v>
          </cell>
          <cell r="D9127" t="str">
            <v>PC</v>
          </cell>
          <cell r="E9127">
            <v>29779.4</v>
          </cell>
        </row>
        <row r="9128">
          <cell r="B9128" t="str">
            <v>M012307045</v>
          </cell>
          <cell r="C9128" t="str">
            <v>VB FoFo ISO FC PN 10 DN 600 290000 kg</v>
          </cell>
          <cell r="D9128" t="str">
            <v>PC</v>
          </cell>
          <cell r="E9128">
            <v>33246.54</v>
          </cell>
        </row>
        <row r="9129">
          <cell r="B9129" t="str">
            <v>M012308000</v>
          </cell>
          <cell r="C9129" t="str">
            <v>VALVULA BORBOLETA FoFo C/ FLANGES PN 16 - ISO - CORPO CURTO C/MECANISMO REDUTOR</v>
          </cell>
        </row>
        <row r="9130">
          <cell r="B9130" t="str">
            <v>M012308001</v>
          </cell>
          <cell r="C9130" t="str">
            <v>VB ISO FV PN 16 FoFo DN 300 112,000 kg</v>
          </cell>
          <cell r="D9130" t="str">
            <v>PC</v>
          </cell>
          <cell r="E9130">
            <v>11711.37</v>
          </cell>
        </row>
        <row r="9131">
          <cell r="B9131" t="str">
            <v>M012308005</v>
          </cell>
          <cell r="C9131" t="str">
            <v>VB ISO FV PN 16 FoFo DN 350 140,000 kg</v>
          </cell>
          <cell r="D9131" t="str">
            <v>PC</v>
          </cell>
          <cell r="E9131">
            <v>14830.66</v>
          </cell>
        </row>
        <row r="9132">
          <cell r="B9132" t="str">
            <v>M012308009</v>
          </cell>
          <cell r="C9132" t="str">
            <v>VB ISO FV PN 16 FoFo DN 400 165,000 kg</v>
          </cell>
          <cell r="D9132" t="str">
            <v>PC</v>
          </cell>
          <cell r="E9132">
            <v>16865</v>
          </cell>
        </row>
        <row r="9133">
          <cell r="B9133" t="str">
            <v>M012308013</v>
          </cell>
          <cell r="C9133" t="str">
            <v>VB ISO FV PN 16 FoFo DN 45 192,000 kg</v>
          </cell>
          <cell r="D9133" t="str">
            <v>PC</v>
          </cell>
          <cell r="E9133">
            <v>27453.1</v>
          </cell>
        </row>
        <row r="9134">
          <cell r="B9134" t="str">
            <v>M012308017</v>
          </cell>
          <cell r="C9134" t="str">
            <v>VB ISO FV PN 16 FoFo DN 500 240,000 kg</v>
          </cell>
          <cell r="D9134" t="str">
            <v>PC</v>
          </cell>
          <cell r="E9134">
            <v>29779.4</v>
          </cell>
        </row>
        <row r="9135">
          <cell r="B9135" t="str">
            <v>M012308021</v>
          </cell>
          <cell r="C9135" t="str">
            <v>VB ISO FC PN 16 FoFo DN 300 106,000 kg</v>
          </cell>
          <cell r="D9135" t="str">
            <v>PC</v>
          </cell>
          <cell r="E9135">
            <v>11711.37</v>
          </cell>
        </row>
        <row r="9136">
          <cell r="B9136" t="str">
            <v>M012308025</v>
          </cell>
          <cell r="C9136" t="str">
            <v>VB ISO FC PN 16 FoFo DN 350 134,000 kg</v>
          </cell>
          <cell r="D9136" t="str">
            <v>PC</v>
          </cell>
          <cell r="E9136">
            <v>14830.66</v>
          </cell>
        </row>
        <row r="9137">
          <cell r="B9137" t="str">
            <v>M012308029</v>
          </cell>
          <cell r="C9137" t="str">
            <v>VB ISO FC PN 16 FoFo DN 400 159,000 kg</v>
          </cell>
          <cell r="D9137" t="str">
            <v>PC</v>
          </cell>
          <cell r="E9137">
            <v>16865</v>
          </cell>
        </row>
        <row r="9138">
          <cell r="B9138" t="str">
            <v>M012308033</v>
          </cell>
          <cell r="C9138" t="str">
            <v>VB ISO FC PN 16 FoFo DN 45 186,000 kg</v>
          </cell>
          <cell r="D9138" t="str">
            <v>PC</v>
          </cell>
          <cell r="E9138">
            <v>27453.1</v>
          </cell>
        </row>
        <row r="9139">
          <cell r="B9139" t="str">
            <v>M012308037</v>
          </cell>
          <cell r="C9139" t="str">
            <v>VB ISO FC PN 16 FoFo DN 500 234,000 kg</v>
          </cell>
          <cell r="D9139" t="str">
            <v>PC</v>
          </cell>
          <cell r="E9139">
            <v>29779.4</v>
          </cell>
        </row>
        <row r="9140">
          <cell r="B9140" t="str">
            <v>M012309000</v>
          </cell>
          <cell r="C9140" t="str">
            <v>PARAFUSOS C/ PORCA P/ VALVULA BORBOLETA C/ FLANGE PN 10 - AWWA</v>
          </cell>
        </row>
        <row r="9141">
          <cell r="B9141" t="str">
            <v>M012309001</v>
          </cell>
          <cell r="C9141" t="str">
            <v>PBFW10 DN 75 1,400 kg</v>
          </cell>
          <cell r="D9141" t="str">
            <v>PC</v>
          </cell>
          <cell r="E9141">
            <v>3.32</v>
          </cell>
        </row>
        <row r="9142">
          <cell r="B9142" t="str">
            <v>M012309005</v>
          </cell>
          <cell r="C9142" t="str">
            <v>PBFW10 DN 100 2,500 kg</v>
          </cell>
          <cell r="D9142" t="str">
            <v>PC</v>
          </cell>
          <cell r="E9142">
            <v>3.32</v>
          </cell>
        </row>
        <row r="9143">
          <cell r="B9143" t="str">
            <v>M012309009</v>
          </cell>
          <cell r="C9143" t="str">
            <v>PBFW10 DN 150 4,300 kg</v>
          </cell>
          <cell r="D9143" t="str">
            <v>PC</v>
          </cell>
          <cell r="E9143">
            <v>3.68</v>
          </cell>
        </row>
        <row r="9144">
          <cell r="B9144" t="str">
            <v>M012309013</v>
          </cell>
          <cell r="C9144" t="str">
            <v>PBFW10 DN 200 5,500 kg</v>
          </cell>
          <cell r="D9144" t="str">
            <v>PC</v>
          </cell>
          <cell r="E9144">
            <v>3.68</v>
          </cell>
        </row>
        <row r="9145">
          <cell r="B9145" t="str">
            <v>M012309017</v>
          </cell>
          <cell r="C9145" t="str">
            <v>PBFW10 DN 250 8,300 kg</v>
          </cell>
          <cell r="D9145" t="str">
            <v>PC</v>
          </cell>
          <cell r="E9145">
            <v>3.68</v>
          </cell>
        </row>
        <row r="9146">
          <cell r="B9146" t="str">
            <v>M012309021</v>
          </cell>
          <cell r="C9146" t="str">
            <v>PBFW10 DN 300 8,200 kg</v>
          </cell>
          <cell r="D9146" t="str">
            <v>PC</v>
          </cell>
          <cell r="E9146">
            <v>3.68</v>
          </cell>
        </row>
        <row r="9147">
          <cell r="B9147" t="str">
            <v>M012309025</v>
          </cell>
          <cell r="C9147" t="str">
            <v>PBFW10 DN 350 11,000 kg</v>
          </cell>
          <cell r="D9147" t="str">
            <v>PC</v>
          </cell>
          <cell r="E9147">
            <v>4.1100000000000003</v>
          </cell>
        </row>
        <row r="9148">
          <cell r="B9148" t="str">
            <v>M012309029</v>
          </cell>
          <cell r="C9148" t="str">
            <v>PBFW10 DN 400 17,600 kg</v>
          </cell>
          <cell r="D9148" t="str">
            <v>PC</v>
          </cell>
          <cell r="E9148">
            <v>4.1100000000000003</v>
          </cell>
        </row>
        <row r="9149">
          <cell r="B9149" t="str">
            <v>M012309033</v>
          </cell>
          <cell r="C9149" t="str">
            <v>PBFW10 DN 45 23,500 kg</v>
          </cell>
          <cell r="D9149" t="str">
            <v>PC</v>
          </cell>
          <cell r="E9149">
            <v>4.1100000000000003</v>
          </cell>
        </row>
        <row r="9150">
          <cell r="B9150" t="str">
            <v>M012309037</v>
          </cell>
          <cell r="C9150" t="str">
            <v>PBFW10 DN 500 23,500 kg</v>
          </cell>
          <cell r="D9150" t="str">
            <v>PC</v>
          </cell>
          <cell r="E9150">
            <v>4.1100000000000003</v>
          </cell>
        </row>
        <row r="9151">
          <cell r="B9151" t="str">
            <v>M012309041</v>
          </cell>
          <cell r="C9151" t="str">
            <v>PBFW10 DN 600 33,200 kg</v>
          </cell>
          <cell r="D9151" t="str">
            <v>PC</v>
          </cell>
          <cell r="E9151">
            <v>4.54</v>
          </cell>
        </row>
        <row r="9152">
          <cell r="B9152" t="str">
            <v>M012309045</v>
          </cell>
          <cell r="C9152" t="str">
            <v>PBFW10 DN 700 48,90 kg</v>
          </cell>
          <cell r="D9152" t="str">
            <v>PC</v>
          </cell>
          <cell r="E9152">
            <v>4.54</v>
          </cell>
        </row>
        <row r="9153">
          <cell r="B9153" t="str">
            <v>M012309049</v>
          </cell>
          <cell r="C9153" t="str">
            <v>PBFW10 DN 750 61,800 kg</v>
          </cell>
          <cell r="D9153" t="str">
            <v>PC</v>
          </cell>
          <cell r="E9153">
            <v>4.54</v>
          </cell>
        </row>
        <row r="9154">
          <cell r="B9154" t="str">
            <v>M012309053</v>
          </cell>
          <cell r="C9154" t="str">
            <v>PBFW10 DN 800 63,800 kg</v>
          </cell>
          <cell r="D9154" t="str">
            <v>PC</v>
          </cell>
          <cell r="E9154">
            <v>4.54</v>
          </cell>
        </row>
        <row r="9155">
          <cell r="B9155" t="str">
            <v>M012309057</v>
          </cell>
          <cell r="C9155" t="str">
            <v>PBFW10 DN 90 75,300 kg</v>
          </cell>
          <cell r="D9155" t="str">
            <v>PC</v>
          </cell>
          <cell r="E9155">
            <v>5.03</v>
          </cell>
        </row>
        <row r="9156">
          <cell r="B9156" t="str">
            <v>M012309061</v>
          </cell>
          <cell r="C9156" t="str">
            <v>PBFW10 DN 1000 93,000 kg</v>
          </cell>
          <cell r="D9156" t="str">
            <v>PC</v>
          </cell>
          <cell r="E9156">
            <v>5.03</v>
          </cell>
        </row>
        <row r="9157">
          <cell r="B9157" t="str">
            <v>M012309065</v>
          </cell>
          <cell r="C9157" t="str">
            <v>PBFW10 DN 1200 134,500 kg</v>
          </cell>
          <cell r="D9157" t="str">
            <v>PC</v>
          </cell>
          <cell r="E9157">
            <v>5.03</v>
          </cell>
        </row>
        <row r="9158">
          <cell r="B9158" t="str">
            <v>M012310000</v>
          </cell>
          <cell r="C9158" t="str">
            <v>PARAFUSOS C/ PORCA P/ VALVULA BORBOLETA FoFo C/ FLANGE PN 16 -AWWA</v>
          </cell>
        </row>
        <row r="9159">
          <cell r="B9159" t="str">
            <v>M012310001</v>
          </cell>
          <cell r="C9159" t="str">
            <v>PBFW16 DN 75 1,400 kg</v>
          </cell>
          <cell r="D9159" t="str">
            <v>PC</v>
          </cell>
          <cell r="E9159">
            <v>3.46</v>
          </cell>
        </row>
        <row r="9160">
          <cell r="B9160" t="str">
            <v>M012310005</v>
          </cell>
          <cell r="C9160" t="str">
            <v>PBFW16 DN 100 2,500 kg</v>
          </cell>
          <cell r="D9160" t="str">
            <v>PC</v>
          </cell>
          <cell r="E9160">
            <v>3.46</v>
          </cell>
        </row>
        <row r="9161">
          <cell r="B9161" t="str">
            <v>M012310009</v>
          </cell>
          <cell r="C9161" t="str">
            <v>PBFW16 DN 150 4,300 kg</v>
          </cell>
          <cell r="D9161" t="str">
            <v>PC</v>
          </cell>
          <cell r="E9161">
            <v>3.85</v>
          </cell>
        </row>
        <row r="9162">
          <cell r="B9162" t="str">
            <v>M012310013</v>
          </cell>
          <cell r="C9162" t="str">
            <v>PBFW16 DN 200 8,200 kg</v>
          </cell>
          <cell r="D9162" t="str">
            <v>PC</v>
          </cell>
          <cell r="E9162">
            <v>3.85</v>
          </cell>
        </row>
        <row r="9163">
          <cell r="B9163" t="str">
            <v>M012310017</v>
          </cell>
          <cell r="C9163" t="str">
            <v>PBFW16 DN 250 12,600 kg</v>
          </cell>
          <cell r="D9163" t="str">
            <v>PC</v>
          </cell>
          <cell r="E9163">
            <v>3.85</v>
          </cell>
        </row>
        <row r="9164">
          <cell r="B9164" t="str">
            <v>M012310021</v>
          </cell>
          <cell r="C9164" t="str">
            <v>PBFW16 DN 300 11,90 kg</v>
          </cell>
          <cell r="D9164" t="str">
            <v>PC</v>
          </cell>
          <cell r="E9164">
            <v>3.85</v>
          </cell>
        </row>
        <row r="9165">
          <cell r="B9165" t="str">
            <v>M012310025</v>
          </cell>
          <cell r="C9165" t="str">
            <v>PBFW16 DN 350 16,300 kg</v>
          </cell>
          <cell r="D9165" t="str">
            <v>PC</v>
          </cell>
          <cell r="E9165">
            <v>4.28</v>
          </cell>
        </row>
        <row r="9166">
          <cell r="B9166" t="str">
            <v>M012310029</v>
          </cell>
          <cell r="C9166" t="str">
            <v>PBFW16 DN 400 22,600 kg</v>
          </cell>
          <cell r="D9166" t="str">
            <v>PC</v>
          </cell>
          <cell r="E9166">
            <v>4.28</v>
          </cell>
        </row>
        <row r="9167">
          <cell r="B9167" t="str">
            <v>M012310033</v>
          </cell>
          <cell r="C9167" t="str">
            <v>PBFW16 DN 45 31,000 kg</v>
          </cell>
          <cell r="D9167" t="str">
            <v>PC</v>
          </cell>
          <cell r="E9167">
            <v>4.28</v>
          </cell>
        </row>
        <row r="9168">
          <cell r="B9168" t="str">
            <v>M012310037</v>
          </cell>
          <cell r="C9168" t="str">
            <v>PBFW16 DN 500 43,300 kg</v>
          </cell>
          <cell r="D9168" t="str">
            <v>PC</v>
          </cell>
          <cell r="E9168">
            <v>4.28</v>
          </cell>
        </row>
        <row r="9169">
          <cell r="B9169" t="str">
            <v>M012310041</v>
          </cell>
          <cell r="C9169" t="str">
            <v>PBFW16 DN 600 55,000 kg</v>
          </cell>
          <cell r="D9169" t="str">
            <v>PC</v>
          </cell>
          <cell r="E9169">
            <v>4.75</v>
          </cell>
        </row>
        <row r="9170">
          <cell r="B9170" t="str">
            <v>M012310045</v>
          </cell>
          <cell r="C9170" t="str">
            <v>PBFW16 DN 700 69,200 kg</v>
          </cell>
          <cell r="D9170" t="str">
            <v>PC</v>
          </cell>
          <cell r="E9170">
            <v>4.75</v>
          </cell>
        </row>
        <row r="9171">
          <cell r="B9171" t="str">
            <v>M012310049</v>
          </cell>
          <cell r="C9171" t="str">
            <v>PBFW16 DN 750 69,200 kg</v>
          </cell>
          <cell r="D9171" t="str">
            <v>PC</v>
          </cell>
          <cell r="E9171">
            <v>4.75</v>
          </cell>
        </row>
        <row r="9172">
          <cell r="B9172" t="str">
            <v>M012310053</v>
          </cell>
          <cell r="C9172" t="str">
            <v>PBFW16 DN 800 92,400 kg</v>
          </cell>
          <cell r="D9172" t="str">
            <v>PC</v>
          </cell>
          <cell r="E9172">
            <v>4.75</v>
          </cell>
        </row>
        <row r="9173">
          <cell r="B9173" t="str">
            <v>M012310057</v>
          </cell>
          <cell r="C9173" t="str">
            <v>PBFW16 DN 90 108,800 kg</v>
          </cell>
          <cell r="D9173" t="str">
            <v>PC</v>
          </cell>
          <cell r="E9173">
            <v>5.27</v>
          </cell>
        </row>
        <row r="9174">
          <cell r="B9174" t="str">
            <v>M012310061</v>
          </cell>
          <cell r="C9174" t="str">
            <v>PBFW16 DN 1000 142,300 kg</v>
          </cell>
          <cell r="D9174" t="str">
            <v>PC</v>
          </cell>
          <cell r="E9174">
            <v>5.27</v>
          </cell>
        </row>
        <row r="9175">
          <cell r="B9175" t="str">
            <v>M012310065</v>
          </cell>
          <cell r="C9175" t="str">
            <v>PBFW16 DN 1200 242,90 kg</v>
          </cell>
          <cell r="D9175" t="str">
            <v>PC</v>
          </cell>
          <cell r="E9175">
            <v>5.27</v>
          </cell>
        </row>
        <row r="9176">
          <cell r="B9176" t="str">
            <v>M012311000</v>
          </cell>
          <cell r="C9176" t="str">
            <v>PARAFUSOS C/ PORCA P/ VALVULA BORBOLETA FoFo C/ FLANGE PN 10 -ISSO</v>
          </cell>
        </row>
        <row r="9177">
          <cell r="B9177" t="str">
            <v>M012311001</v>
          </cell>
          <cell r="C9177" t="str">
            <v>PBFI10 DN 200 5,600 kg</v>
          </cell>
          <cell r="D9177" t="str">
            <v>PC</v>
          </cell>
          <cell r="E9177">
            <v>3.68</v>
          </cell>
        </row>
        <row r="9178">
          <cell r="B9178" t="str">
            <v>M012311005</v>
          </cell>
          <cell r="C9178" t="str">
            <v>PBFI10 DN 250 5,600 kg</v>
          </cell>
          <cell r="D9178" t="str">
            <v>PC</v>
          </cell>
          <cell r="E9178">
            <v>3.68</v>
          </cell>
        </row>
        <row r="9179">
          <cell r="B9179" t="str">
            <v>M012311009</v>
          </cell>
          <cell r="C9179" t="str">
            <v>PBFI10 DN 300 7,800 kg</v>
          </cell>
          <cell r="D9179" t="str">
            <v>PC</v>
          </cell>
          <cell r="E9179">
            <v>3.68</v>
          </cell>
        </row>
        <row r="9180">
          <cell r="B9180" t="str">
            <v>M012311013</v>
          </cell>
          <cell r="C9180" t="str">
            <v>PBFI10 DN 350 7,800 kg</v>
          </cell>
          <cell r="D9180" t="str">
            <v>PC</v>
          </cell>
          <cell r="E9180">
            <v>4.1100000000000003</v>
          </cell>
        </row>
        <row r="9181">
          <cell r="B9181" t="str">
            <v>M012311017</v>
          </cell>
          <cell r="C9181" t="str">
            <v>PBFI10 DN 400 19,500 kg</v>
          </cell>
          <cell r="D9181" t="str">
            <v>PC</v>
          </cell>
          <cell r="E9181">
            <v>4.1100000000000003</v>
          </cell>
        </row>
        <row r="9182">
          <cell r="B9182" t="str">
            <v>M012311021</v>
          </cell>
          <cell r="C9182" t="str">
            <v>PBFI10 DN 45 22,600 kg</v>
          </cell>
          <cell r="D9182" t="str">
            <v>PC</v>
          </cell>
          <cell r="E9182">
            <v>4.1100000000000003</v>
          </cell>
        </row>
        <row r="9183">
          <cell r="B9183" t="str">
            <v>M012311025</v>
          </cell>
          <cell r="C9183" t="str">
            <v>PBFI10 DN 500 23,100 kg</v>
          </cell>
          <cell r="D9183" t="str">
            <v>PC</v>
          </cell>
          <cell r="E9183">
            <v>4.1100000000000003</v>
          </cell>
        </row>
        <row r="9184">
          <cell r="B9184" t="str">
            <v>M012311029</v>
          </cell>
          <cell r="C9184" t="str">
            <v>PBFI10 DN 600 34,400 kg</v>
          </cell>
          <cell r="D9184" t="str">
            <v>PC</v>
          </cell>
          <cell r="E9184">
            <v>4.54</v>
          </cell>
        </row>
        <row r="9185">
          <cell r="B9185" t="str">
            <v>M012311033</v>
          </cell>
          <cell r="C9185" t="str">
            <v>PBFI10 DN 700 38,500 kg</v>
          </cell>
          <cell r="D9185" t="str">
            <v>PC</v>
          </cell>
          <cell r="E9185">
            <v>4.54</v>
          </cell>
        </row>
        <row r="9186">
          <cell r="B9186" t="str">
            <v>M012311037</v>
          </cell>
          <cell r="C9186" t="str">
            <v>PBFI10 DN 800 53,200 kg</v>
          </cell>
          <cell r="D9186" t="str">
            <v>PC</v>
          </cell>
          <cell r="E9186">
            <v>4.54</v>
          </cell>
        </row>
        <row r="9187">
          <cell r="B9187" t="str">
            <v>M012311041</v>
          </cell>
          <cell r="C9187" t="str">
            <v>PBFI10 DN 90 63,100 kg</v>
          </cell>
          <cell r="D9187" t="str">
            <v>PC</v>
          </cell>
          <cell r="E9187">
            <v>4.54</v>
          </cell>
        </row>
        <row r="9188">
          <cell r="B9188" t="str">
            <v>M012311045</v>
          </cell>
          <cell r="C9188" t="str">
            <v>PBFI10 DN 1000 85,700 kg</v>
          </cell>
          <cell r="D9188" t="str">
            <v>PC</v>
          </cell>
          <cell r="E9188">
            <v>5.03</v>
          </cell>
        </row>
        <row r="9189">
          <cell r="B9189" t="str">
            <v>M012311049</v>
          </cell>
          <cell r="C9189" t="str">
            <v>PBFI10 DN 1200 124,800 kg</v>
          </cell>
          <cell r="D9189" t="str">
            <v>PC</v>
          </cell>
          <cell r="E9189">
            <v>5.03</v>
          </cell>
        </row>
        <row r="9190">
          <cell r="B9190" t="str">
            <v>M012312000</v>
          </cell>
          <cell r="C9190" t="str">
            <v>PARAFUSOS C/ PORCA P/ VALVULA BORBOLETA FoFo C/ FLANGE PN 16 -ISSO</v>
          </cell>
        </row>
        <row r="9191">
          <cell r="B9191" t="str">
            <v>M012312001</v>
          </cell>
          <cell r="C9191" t="str">
            <v>PBFI16 DN 200 7,800 kg</v>
          </cell>
          <cell r="D9191" t="str">
            <v>PC</v>
          </cell>
          <cell r="E9191">
            <v>3.85</v>
          </cell>
        </row>
        <row r="9192">
          <cell r="B9192" t="str">
            <v>M012312005</v>
          </cell>
          <cell r="C9192" t="str">
            <v>PBFI16 DN 250 11,400 kg</v>
          </cell>
          <cell r="D9192" t="str">
            <v>PC</v>
          </cell>
          <cell r="E9192">
            <v>3.85</v>
          </cell>
        </row>
        <row r="9193">
          <cell r="B9193" t="str">
            <v>M012312009</v>
          </cell>
          <cell r="C9193" t="str">
            <v>PBFI16 DN 300 11,400 kg</v>
          </cell>
          <cell r="D9193" t="str">
            <v>PC</v>
          </cell>
          <cell r="E9193">
            <v>3.85</v>
          </cell>
        </row>
        <row r="9194">
          <cell r="B9194" t="str">
            <v>M012312013</v>
          </cell>
          <cell r="C9194" t="str">
            <v>PBFI16 DN 350 15,800 kg</v>
          </cell>
          <cell r="D9194" t="str">
            <v>PC</v>
          </cell>
          <cell r="E9194">
            <v>4.28</v>
          </cell>
        </row>
        <row r="9195">
          <cell r="B9195" t="str">
            <v>M012312017</v>
          </cell>
          <cell r="C9195" t="str">
            <v>PBFI16 DN 400 26,000 kg</v>
          </cell>
          <cell r="D9195" t="str">
            <v>PC</v>
          </cell>
          <cell r="E9195">
            <v>4.28</v>
          </cell>
        </row>
        <row r="9196">
          <cell r="B9196" t="str">
            <v>M012312021</v>
          </cell>
          <cell r="C9196" t="str">
            <v>PBFI16 DN 45 30,200 kg</v>
          </cell>
          <cell r="D9196" t="str">
            <v>PC</v>
          </cell>
          <cell r="E9196">
            <v>4.28</v>
          </cell>
        </row>
        <row r="9197">
          <cell r="B9197" t="str">
            <v>M012312025</v>
          </cell>
          <cell r="C9197" t="str">
            <v>PBFI16 DN 500 38,90 kg</v>
          </cell>
          <cell r="D9197" t="str">
            <v>PC</v>
          </cell>
          <cell r="E9197">
            <v>4.28</v>
          </cell>
        </row>
        <row r="9198">
          <cell r="B9198" t="str">
            <v>M012312029</v>
          </cell>
          <cell r="C9198" t="str">
            <v>PBFI16 DN 600 57,600 kg</v>
          </cell>
          <cell r="D9198" t="str">
            <v>PC</v>
          </cell>
          <cell r="E9198">
            <v>4.75</v>
          </cell>
        </row>
        <row r="9199">
          <cell r="B9199" t="str">
            <v>M012312033</v>
          </cell>
          <cell r="C9199" t="str">
            <v>PBFI16 DN 700 65,100 kg</v>
          </cell>
          <cell r="D9199" t="str">
            <v>PC</v>
          </cell>
          <cell r="E9199">
            <v>4.75</v>
          </cell>
        </row>
        <row r="9200">
          <cell r="B9200" t="str">
            <v>M012312037</v>
          </cell>
          <cell r="C9200" t="str">
            <v>PBFI16 DN 800 84,600 kg</v>
          </cell>
          <cell r="D9200" t="str">
            <v>PC</v>
          </cell>
          <cell r="E9200">
            <v>4.75</v>
          </cell>
        </row>
        <row r="9201">
          <cell r="B9201" t="str">
            <v>M012312041</v>
          </cell>
          <cell r="C9201" t="str">
            <v>PBFI16 DN 90 103,600 kg</v>
          </cell>
          <cell r="D9201" t="str">
            <v>PC</v>
          </cell>
          <cell r="E9201">
            <v>4.75</v>
          </cell>
        </row>
        <row r="9202">
          <cell r="B9202" t="str">
            <v>M012312045</v>
          </cell>
          <cell r="C9202" t="str">
            <v>PBFI16 DN 1000 132,700 kg</v>
          </cell>
          <cell r="D9202" t="str">
            <v>PC</v>
          </cell>
          <cell r="E9202">
            <v>5.27</v>
          </cell>
        </row>
        <row r="9203">
          <cell r="B9203" t="str">
            <v>M012312049</v>
          </cell>
          <cell r="C9203" t="str">
            <v>PBFI16 DN 1200 241,300 kg</v>
          </cell>
          <cell r="D9203" t="str">
            <v>PC</v>
          </cell>
          <cell r="E9203">
            <v>5.27</v>
          </cell>
        </row>
        <row r="9204">
          <cell r="B9204" t="str">
            <v>M012313000</v>
          </cell>
          <cell r="C9204" t="str">
            <v>VALVULA BORBOLETA FoFo TIPO 'WAFER' PN 10</v>
          </cell>
        </row>
        <row r="9205">
          <cell r="B9205" t="str">
            <v>M012313001</v>
          </cell>
          <cell r="C9205" t="str">
            <v>VB C/ ALAVANCA 'WAFER' PN 10 FoFo DN 50 4,000 kg</v>
          </cell>
          <cell r="D9205" t="str">
            <v>PC</v>
          </cell>
          <cell r="E9205">
            <v>295.18</v>
          </cell>
        </row>
        <row r="9206">
          <cell r="B9206" t="str">
            <v>M012313005</v>
          </cell>
          <cell r="C9206" t="str">
            <v>VB C/ ALAVANCA 'WAFER' PN 10 FoFo DN 75 5,600 kg</v>
          </cell>
          <cell r="D9206" t="str">
            <v>PC</v>
          </cell>
          <cell r="E9206">
            <v>319.10000000000002</v>
          </cell>
        </row>
        <row r="9207">
          <cell r="B9207" t="str">
            <v>M012313009</v>
          </cell>
          <cell r="C9207" t="str">
            <v>VB C/ ALAVANCA 'WAFER' PN 10 FoFo DN 100 7,400 kg</v>
          </cell>
          <cell r="D9207" t="str">
            <v>PC</v>
          </cell>
          <cell r="E9207">
            <v>355.01</v>
          </cell>
        </row>
        <row r="9208">
          <cell r="B9208" t="str">
            <v>M012313013</v>
          </cell>
          <cell r="C9208" t="str">
            <v>VB C/ ALAVANCA 'WAFER' PN 10 FoFo DN 150 11,100 kg</v>
          </cell>
          <cell r="D9208" t="str">
            <v>PC</v>
          </cell>
          <cell r="E9208">
            <v>566.41999999999996</v>
          </cell>
        </row>
        <row r="9209">
          <cell r="B9209" t="str">
            <v>M012313017</v>
          </cell>
          <cell r="C9209" t="str">
            <v>VB C/ ALAVANCA 'WAFER' PN 10 FoFo DN 200 19,200 kg</v>
          </cell>
          <cell r="D9209" t="str">
            <v>PC</v>
          </cell>
          <cell r="E9209">
            <v>977.27</v>
          </cell>
        </row>
        <row r="9210">
          <cell r="B9210" t="str">
            <v>M012313021</v>
          </cell>
          <cell r="C9210" t="str">
            <v>VB C/ ALAVANCA 'WAFER' PN 10 FoFo DN 250 25,000 kg</v>
          </cell>
          <cell r="D9210" t="str">
            <v>PC</v>
          </cell>
          <cell r="E9210">
            <v>1236.55</v>
          </cell>
        </row>
        <row r="9211">
          <cell r="B9211" t="str">
            <v>M012313025</v>
          </cell>
          <cell r="C9211" t="str">
            <v>VB C/ ALAVANCA 'WAFER' PN 10 FoFo DN 300 34,000 kg</v>
          </cell>
          <cell r="D9211" t="str">
            <v>PC</v>
          </cell>
          <cell r="E9211">
            <v>1707.24</v>
          </cell>
        </row>
        <row r="9212">
          <cell r="B9212" t="str">
            <v>M012313029</v>
          </cell>
          <cell r="C9212" t="str">
            <v>VB C/ CX. DE ENGRENAGEM 'WAFER' PN 10 FoFo DN 50 8,90 kg</v>
          </cell>
          <cell r="D9212" t="str">
            <v>PC</v>
          </cell>
          <cell r="E9212">
            <v>776.76</v>
          </cell>
        </row>
        <row r="9213">
          <cell r="B9213" t="str">
            <v>M012313033</v>
          </cell>
          <cell r="C9213" t="str">
            <v>VB C/ CX. DE ENGRENAGEM 'WAFER' PN 10 FoFo DN 75 10,500 kg</v>
          </cell>
          <cell r="D9213" t="str">
            <v>PC</v>
          </cell>
          <cell r="E9213">
            <v>916.42</v>
          </cell>
        </row>
        <row r="9214">
          <cell r="B9214" t="str">
            <v>M012313037</v>
          </cell>
          <cell r="C9214" t="str">
            <v>VB C/ CX. DE ENGRENAGEM 'WAFER' PN 10 FoFo DN 100 12,300 kg</v>
          </cell>
          <cell r="D9214" t="str">
            <v>PC</v>
          </cell>
          <cell r="E9214">
            <v>1073.51</v>
          </cell>
        </row>
        <row r="9215">
          <cell r="B9215" t="str">
            <v>M012313041</v>
          </cell>
          <cell r="C9215" t="str">
            <v>VB C/ CX. DE ENGRENAGEM 'WAFER' PN 10 FoFo DN 150 16,000 kg</v>
          </cell>
          <cell r="D9215" t="str">
            <v>PC</v>
          </cell>
          <cell r="E9215">
            <v>1396.44</v>
          </cell>
        </row>
        <row r="9216">
          <cell r="B9216" t="str">
            <v>M012313045</v>
          </cell>
          <cell r="C9216" t="str">
            <v>VB C/ CX. DE ENGRENAGEM 'WAFER' PN 10 FoFo DN 200 29,200 kg</v>
          </cell>
          <cell r="D9216" t="str">
            <v>PC</v>
          </cell>
          <cell r="E9216">
            <v>2548.5100000000002</v>
          </cell>
        </row>
        <row r="9217">
          <cell r="B9217" t="str">
            <v>M012313049</v>
          </cell>
          <cell r="C9217" t="str">
            <v>VB C/ CX. DE ENGRENAGEM 'WAFER' PN 10 FoFo DN 250 35,000 kg</v>
          </cell>
          <cell r="D9217" t="str">
            <v>PC</v>
          </cell>
          <cell r="E9217">
            <v>3054.73</v>
          </cell>
        </row>
        <row r="9218">
          <cell r="B9218" t="str">
            <v>M012313053</v>
          </cell>
          <cell r="C9218" t="str">
            <v>VB C/ CX. DE ENGRENAGEM 'WAFER' PN 10 FoFo DN 300 44,000 kg</v>
          </cell>
          <cell r="D9218" t="str">
            <v>PC</v>
          </cell>
          <cell r="E9218">
            <v>3840.23</v>
          </cell>
        </row>
        <row r="9219">
          <cell r="B9219" t="str">
            <v>M012313057</v>
          </cell>
          <cell r="C9219" t="str">
            <v>VB C/ CX. DE ENGRENAGEM 'WAFER' PN 10 FoFo DN 350 67,700 kg</v>
          </cell>
          <cell r="D9219" t="str">
            <v>PC</v>
          </cell>
          <cell r="E9219">
            <v>7181.96</v>
          </cell>
        </row>
        <row r="9220">
          <cell r="B9220" t="str">
            <v>M012313061</v>
          </cell>
          <cell r="C9220" t="str">
            <v>VB C/ CX. DE ENGRENAGEM 'WAFER' PN 10 FoFo DN 400 103,500 kg</v>
          </cell>
          <cell r="D9220" t="str">
            <v>PC</v>
          </cell>
          <cell r="E9220">
            <v>10979.8</v>
          </cell>
        </row>
        <row r="9221">
          <cell r="B9221" t="str">
            <v>M012313065</v>
          </cell>
          <cell r="C9221" t="str">
            <v>VB C/ CX. DE ENGRENAGEM 'WAFER' PN 10 FoFo DN 45 131,000 kg</v>
          </cell>
          <cell r="D9221" t="str">
            <v>PC</v>
          </cell>
          <cell r="E9221">
            <v>13897.16</v>
          </cell>
        </row>
        <row r="9222">
          <cell r="B9222" t="str">
            <v>M012313069</v>
          </cell>
          <cell r="C9222" t="str">
            <v>VB C/ CX. DE ENGRENAGEM 'WAFER' PN 10 FoFo DN 500 173,000 kg</v>
          </cell>
          <cell r="D9222" t="str">
            <v>PC</v>
          </cell>
          <cell r="E9222">
            <v>18352.71</v>
          </cell>
        </row>
        <row r="9223">
          <cell r="B9223" t="str">
            <v>M012313073</v>
          </cell>
          <cell r="C9223" t="str">
            <v>VB C/ CX. DE ENGRENAGEM 'WAFER' PN 10 FoFo DN 600 270,000 kg</v>
          </cell>
          <cell r="D9223" t="str">
            <v>PC</v>
          </cell>
          <cell r="E9223">
            <v>20371.5</v>
          </cell>
        </row>
        <row r="9224">
          <cell r="B9224" t="str">
            <v>M012314000</v>
          </cell>
          <cell r="C9224" t="str">
            <v>VALVULA BORBOLETA FoFo TIPO 'LUG' PN 10</v>
          </cell>
        </row>
        <row r="9225">
          <cell r="B9225" t="str">
            <v>M012314001</v>
          </cell>
          <cell r="C9225" t="str">
            <v>VB C/ ALAVANCA 'LUG' PN 10 FoFo DN 50 4,300 kg</v>
          </cell>
          <cell r="D9225" t="str">
            <v>PC</v>
          </cell>
          <cell r="E9225">
            <v>410.67</v>
          </cell>
        </row>
        <row r="9226">
          <cell r="B9226" t="str">
            <v>M012314005</v>
          </cell>
          <cell r="C9226" t="str">
            <v>VB C/ ALAVANCA 'LUG' PN 10 FoFo DN 75 6,300 kg</v>
          </cell>
          <cell r="D9226" t="str">
            <v>PC</v>
          </cell>
          <cell r="E9226">
            <v>601.66999999999996</v>
          </cell>
        </row>
        <row r="9227">
          <cell r="B9227" t="str">
            <v>M012314009</v>
          </cell>
          <cell r="C9227" t="str">
            <v>VB C/ ALAVANCA 'LUG' PN 10 FoFo DN 100 9,300 kg</v>
          </cell>
          <cell r="D9227" t="str">
            <v>PC</v>
          </cell>
          <cell r="E9227">
            <v>888.2</v>
          </cell>
        </row>
        <row r="9228">
          <cell r="B9228" t="str">
            <v>M012314013</v>
          </cell>
          <cell r="C9228" t="str">
            <v>VB C/ ALAVANCA 'LUG' PN 10 FoFo DN 150 14,100 kg</v>
          </cell>
          <cell r="D9228" t="str">
            <v>PC</v>
          </cell>
          <cell r="E9228">
            <v>1346.63</v>
          </cell>
        </row>
        <row r="9229">
          <cell r="B9229" t="str">
            <v>M012314017</v>
          </cell>
          <cell r="C9229" t="str">
            <v>VB C/ ALAVANCA 'LUG' PN 10 FoFo DN 200 24,200 kg</v>
          </cell>
          <cell r="D9229" t="str">
            <v>PC</v>
          </cell>
          <cell r="E9229">
            <v>2311.2399999999998</v>
          </cell>
        </row>
        <row r="9230">
          <cell r="B9230" t="str">
            <v>M012314021</v>
          </cell>
          <cell r="C9230" t="str">
            <v>VB C/ ALAVANCA 'LUG' PN 10 FoFo DN 250 33,500 kg</v>
          </cell>
          <cell r="D9230" t="str">
            <v>PC</v>
          </cell>
          <cell r="E9230">
            <v>3199.44</v>
          </cell>
        </row>
        <row r="9231">
          <cell r="B9231" t="str">
            <v>M012314025</v>
          </cell>
          <cell r="C9231" t="str">
            <v>VB C/ ALAVANCA 'LUG' PN 10 FoFo DN 300 51,000 kg</v>
          </cell>
          <cell r="D9231" t="str">
            <v>PC</v>
          </cell>
          <cell r="E9231">
            <v>4870.8</v>
          </cell>
        </row>
        <row r="9232">
          <cell r="B9232" t="str">
            <v>M012314029</v>
          </cell>
          <cell r="C9232" t="str">
            <v>VB C/ CX. DE ENGRENAGEM 'LUG' PN 10 FoFo DN 50 9,200 kg</v>
          </cell>
          <cell r="D9232" t="str">
            <v>PC</v>
          </cell>
          <cell r="E9232">
            <v>878.66</v>
          </cell>
        </row>
        <row r="9233">
          <cell r="B9233" t="str">
            <v>M012314033</v>
          </cell>
          <cell r="C9233" t="str">
            <v>VB C/ CX. DE ENGRENAGEM 'LUG' PN 10 FoFo DN 75 11,200 kg</v>
          </cell>
          <cell r="D9233" t="str">
            <v>PC</v>
          </cell>
          <cell r="E9233">
            <v>1069.6600000000001</v>
          </cell>
        </row>
        <row r="9234">
          <cell r="B9234" t="str">
            <v>M012314037</v>
          </cell>
          <cell r="C9234" t="str">
            <v>VB C/ CX. DE ENGRENAGEM 'LUG' PN 10 FoFo DN 100 14,200 kg</v>
          </cell>
          <cell r="D9234" t="str">
            <v>PC</v>
          </cell>
          <cell r="E9234">
            <v>1356.18</v>
          </cell>
        </row>
        <row r="9235">
          <cell r="B9235" t="str">
            <v>M012314041</v>
          </cell>
          <cell r="C9235" t="str">
            <v>VB C/ CX. DE ENGRENAGEM 'LUG' PN 10 FoFo DN 150 19,000 kg</v>
          </cell>
          <cell r="D9235" t="str">
            <v>PC</v>
          </cell>
          <cell r="E9235">
            <v>1814.62</v>
          </cell>
        </row>
        <row r="9236">
          <cell r="B9236" t="str">
            <v>M012314045</v>
          </cell>
          <cell r="C9236" t="str">
            <v>VB C/ CX. DE ENGRENAGEM 'LUG' PN 10 FoFo DN 200 34,200 kg</v>
          </cell>
          <cell r="D9236" t="str">
            <v>PC</v>
          </cell>
          <cell r="E9236">
            <v>3266.31</v>
          </cell>
        </row>
        <row r="9237">
          <cell r="B9237" t="str">
            <v>M012314049</v>
          </cell>
          <cell r="C9237" t="str">
            <v>VB C/ CX. DE ENGRENAGEM 'LUG' PN 10 FoFo DN 250 43,500 kg</v>
          </cell>
          <cell r="D9237" t="str">
            <v>PC</v>
          </cell>
          <cell r="E9237">
            <v>4154.5200000000004</v>
          </cell>
        </row>
        <row r="9238">
          <cell r="B9238" t="str">
            <v>M012314053</v>
          </cell>
          <cell r="C9238" t="str">
            <v>VB C/ CX. DE ENGRENAGEM 'LUG' PN 10 FoFo DN 300 61,000 kg</v>
          </cell>
          <cell r="D9238" t="str">
            <v>PC</v>
          </cell>
          <cell r="E9238">
            <v>5825.88</v>
          </cell>
        </row>
        <row r="9239">
          <cell r="B9239" t="str">
            <v>M012314057</v>
          </cell>
          <cell r="C9239" t="str">
            <v>VB C/ CX. DE ENGRENAGEM 'LUG' PN 10 FoFo DN 350 81,000 kg</v>
          </cell>
          <cell r="D9239" t="str">
            <v>PC</v>
          </cell>
          <cell r="E9239">
            <v>7735.98</v>
          </cell>
        </row>
        <row r="9240">
          <cell r="B9240" t="str">
            <v>M012314061</v>
          </cell>
          <cell r="C9240" t="str">
            <v>VB C/ CX. DE ENGRENAGEM 'LUG' PN 10 FoFo DN 400 124,000 kg</v>
          </cell>
          <cell r="D9240" t="str">
            <v>PC</v>
          </cell>
          <cell r="E9240">
            <v>11842.73</v>
          </cell>
        </row>
        <row r="9241">
          <cell r="B9241" t="str">
            <v>M012314065</v>
          </cell>
          <cell r="C9241" t="str">
            <v>VB C/ CX. DE ENGRENAGEM 'LUG' PN 10 FoFo DN 45 149,000 kg</v>
          </cell>
          <cell r="D9241" t="str">
            <v>PC</v>
          </cell>
          <cell r="E9241">
            <v>14230.37</v>
          </cell>
        </row>
        <row r="9242">
          <cell r="B9242" t="str">
            <v>M012314069</v>
          </cell>
          <cell r="C9242" t="str">
            <v>VB C/ CX. DE ENGRENAGEM 'LUG' PN 10 FoFo DN 500 196,000 kg</v>
          </cell>
          <cell r="D9242" t="str">
            <v>PC</v>
          </cell>
          <cell r="E9242">
            <v>18719.169999999998</v>
          </cell>
        </row>
        <row r="9243">
          <cell r="B9243" t="str">
            <v>M012314073</v>
          </cell>
          <cell r="C9243" t="str">
            <v>VB C/ CX. DE ENGRENAGEM 'LUG' PN 10 FoFo DN 600 302,000 kg</v>
          </cell>
          <cell r="D9243" t="str">
            <v>PC</v>
          </cell>
          <cell r="E9243">
            <v>28842.79</v>
          </cell>
        </row>
        <row r="9244">
          <cell r="B9244" t="str">
            <v>M012315000</v>
          </cell>
          <cell r="C9244" t="str">
            <v>TIRANTES C/ PORCA P/ VALVULA BORBOLETA 'WAFER' PN 10</v>
          </cell>
        </row>
        <row r="9245">
          <cell r="B9245" t="str">
            <v>M012315001</v>
          </cell>
          <cell r="C9245" t="str">
            <v>TPBW10 DN 50 0,400 kg</v>
          </cell>
          <cell r="D9245" t="str">
            <v>PC</v>
          </cell>
          <cell r="E9245">
            <v>43.72</v>
          </cell>
        </row>
        <row r="9246">
          <cell r="B9246" t="str">
            <v>M012315005</v>
          </cell>
          <cell r="C9246" t="str">
            <v>TPBW10 DN 75 0,400 kg</v>
          </cell>
          <cell r="D9246" t="str">
            <v>PC</v>
          </cell>
          <cell r="E9246">
            <v>43.72</v>
          </cell>
        </row>
        <row r="9247">
          <cell r="B9247" t="str">
            <v>M012315009</v>
          </cell>
          <cell r="C9247" t="str">
            <v>TPBW10 DN 100 0,400 kg</v>
          </cell>
          <cell r="D9247" t="str">
            <v>PC</v>
          </cell>
          <cell r="E9247">
            <v>43.72</v>
          </cell>
        </row>
        <row r="9248">
          <cell r="B9248" t="str">
            <v>M012315013</v>
          </cell>
          <cell r="C9248" t="str">
            <v>TPBW10 DN 150 0,687 kg</v>
          </cell>
          <cell r="D9248" t="str">
            <v>PC</v>
          </cell>
          <cell r="E9248">
            <v>75.11</v>
          </cell>
        </row>
        <row r="9249">
          <cell r="B9249" t="str">
            <v>M012315017</v>
          </cell>
          <cell r="C9249" t="str">
            <v>TPBW10 DN 200 0,687 kg</v>
          </cell>
          <cell r="D9249" t="str">
            <v>PC</v>
          </cell>
          <cell r="E9249">
            <v>75.11</v>
          </cell>
        </row>
        <row r="9250">
          <cell r="B9250" t="str">
            <v>M012315021</v>
          </cell>
          <cell r="C9250" t="str">
            <v>TPBW10 DN 250 0,683 kg</v>
          </cell>
          <cell r="D9250" t="str">
            <v>PC</v>
          </cell>
          <cell r="E9250">
            <v>74.67</v>
          </cell>
        </row>
        <row r="9251">
          <cell r="B9251" t="str">
            <v>M012315025</v>
          </cell>
          <cell r="C9251" t="str">
            <v>TPBW10 DN 300 0,683 kg</v>
          </cell>
          <cell r="D9251" t="str">
            <v>PC</v>
          </cell>
          <cell r="E9251">
            <v>74.67</v>
          </cell>
        </row>
        <row r="9252">
          <cell r="B9252" t="str">
            <v>M012315029</v>
          </cell>
          <cell r="C9252" t="str">
            <v>TPBW10 DN 350 0,625 kg</v>
          </cell>
          <cell r="D9252" t="str">
            <v>PC</v>
          </cell>
          <cell r="E9252">
            <v>82.87</v>
          </cell>
        </row>
        <row r="9253">
          <cell r="B9253" t="str">
            <v>M012315033</v>
          </cell>
          <cell r="C9253" t="str">
            <v>TPBW10 DN 400 1,044 kg</v>
          </cell>
          <cell r="D9253" t="str">
            <v>PC</v>
          </cell>
          <cell r="E9253">
            <v>138.36000000000001</v>
          </cell>
        </row>
        <row r="9254">
          <cell r="B9254" t="str">
            <v>M012315037</v>
          </cell>
          <cell r="C9254" t="str">
            <v>TPBW10 DN 45 1,060 kg</v>
          </cell>
          <cell r="D9254" t="str">
            <v>PC</v>
          </cell>
          <cell r="E9254">
            <v>140.5</v>
          </cell>
        </row>
        <row r="9255">
          <cell r="B9255" t="str">
            <v>M012315041</v>
          </cell>
          <cell r="C9255" t="str">
            <v>TPBW10 DN 500 1,060 kg</v>
          </cell>
          <cell r="D9255" t="str">
            <v>PC</v>
          </cell>
          <cell r="E9255">
            <v>140.5</v>
          </cell>
        </row>
        <row r="9256">
          <cell r="B9256" t="str">
            <v>M012315045</v>
          </cell>
          <cell r="C9256" t="str">
            <v>TPBW10 DN 600 1,630 kg</v>
          </cell>
          <cell r="D9256" t="str">
            <v>PC</v>
          </cell>
          <cell r="E9256">
            <v>216.03</v>
          </cell>
        </row>
        <row r="9257">
          <cell r="B9257" t="str">
            <v>M012316000</v>
          </cell>
          <cell r="C9257" t="str">
            <v>PARAFUSOS C/ PORCA P/ VALVULA BORBOLETA 'LUG' PN 10</v>
          </cell>
        </row>
        <row r="9258">
          <cell r="B9258" t="str">
            <v>M012316001</v>
          </cell>
          <cell r="C9258" t="str">
            <v>TPBL10 DN 50 0,150 kg</v>
          </cell>
          <cell r="D9258" t="str">
            <v>PC</v>
          </cell>
          <cell r="E9258">
            <v>45.92</v>
          </cell>
        </row>
        <row r="9259">
          <cell r="B9259" t="str">
            <v>M012316005</v>
          </cell>
          <cell r="C9259" t="str">
            <v>TPBL10 DN 75 0,150 kg</v>
          </cell>
          <cell r="D9259" t="str">
            <v>PC</v>
          </cell>
          <cell r="E9259">
            <v>45.92</v>
          </cell>
        </row>
        <row r="9260">
          <cell r="B9260" t="str">
            <v>M012316009</v>
          </cell>
          <cell r="C9260" t="str">
            <v>TPBL10 DN 100 0,150 kg</v>
          </cell>
          <cell r="D9260" t="str">
            <v>PC</v>
          </cell>
          <cell r="E9260">
            <v>45.92</v>
          </cell>
        </row>
        <row r="9261">
          <cell r="B9261" t="str">
            <v>M012316013</v>
          </cell>
          <cell r="C9261" t="str">
            <v>TPBL10 DN 150 0,244 kg</v>
          </cell>
          <cell r="D9261" t="str">
            <v>PC</v>
          </cell>
          <cell r="E9261">
            <v>78.86</v>
          </cell>
        </row>
        <row r="9262">
          <cell r="B9262" t="str">
            <v>M012316017</v>
          </cell>
          <cell r="C9262" t="str">
            <v>TPBL10 DN 200 0,244 kg</v>
          </cell>
          <cell r="D9262" t="str">
            <v>PC</v>
          </cell>
          <cell r="E9262">
            <v>78.86</v>
          </cell>
        </row>
        <row r="9263">
          <cell r="B9263" t="str">
            <v>M012316021</v>
          </cell>
          <cell r="C9263" t="str">
            <v>TPBL10 DN 250 0,275 kg</v>
          </cell>
          <cell r="D9263" t="str">
            <v>PC</v>
          </cell>
          <cell r="E9263">
            <v>78.39</v>
          </cell>
        </row>
        <row r="9264">
          <cell r="B9264" t="str">
            <v>M012316025</v>
          </cell>
          <cell r="C9264" t="str">
            <v>TPBL10 DN 300 0,275 kg</v>
          </cell>
          <cell r="D9264" t="str">
            <v>PC</v>
          </cell>
          <cell r="E9264">
            <v>78.39</v>
          </cell>
        </row>
        <row r="9265">
          <cell r="B9265" t="str">
            <v>M012316029</v>
          </cell>
          <cell r="C9265" t="str">
            <v>TPBL10 DN 350 0,275 kg</v>
          </cell>
          <cell r="D9265" t="str">
            <v>PC</v>
          </cell>
          <cell r="E9265">
            <v>87</v>
          </cell>
        </row>
        <row r="9266">
          <cell r="B9266" t="str">
            <v>M012316033</v>
          </cell>
          <cell r="C9266" t="str">
            <v>TPBL10 DN 400 0,390kg</v>
          </cell>
          <cell r="D9266" t="str">
            <v>PC</v>
          </cell>
          <cell r="E9266">
            <v>145.26</v>
          </cell>
        </row>
        <row r="9267">
          <cell r="B9267" t="str">
            <v>M012316037</v>
          </cell>
          <cell r="C9267" t="str">
            <v>TPBL10 DN 45 0,390kg</v>
          </cell>
          <cell r="D9267" t="str">
            <v>PC</v>
          </cell>
          <cell r="E9267">
            <v>147.52000000000001</v>
          </cell>
        </row>
        <row r="9268">
          <cell r="B9268" t="str">
            <v>M012316041</v>
          </cell>
          <cell r="C9268" t="str">
            <v>TPBL10 DN 500 0,390kg</v>
          </cell>
          <cell r="D9268" t="str">
            <v>PC</v>
          </cell>
          <cell r="E9268">
            <v>147.52000000000001</v>
          </cell>
        </row>
        <row r="9269">
          <cell r="B9269" t="str">
            <v>M012316045</v>
          </cell>
          <cell r="C9269" t="str">
            <v>TPBL10 DN 600 0,487 kg</v>
          </cell>
          <cell r="D9269" t="str">
            <v>PC</v>
          </cell>
          <cell r="E9269">
            <v>226.83</v>
          </cell>
        </row>
        <row r="9270">
          <cell r="B9270" t="str">
            <v>M012400000</v>
          </cell>
          <cell r="C9270" t="str">
            <v>HIDRANTES EM FoFo DUCTIL E ACESSORIOS</v>
          </cell>
        </row>
        <row r="9271">
          <cell r="B9271" t="str">
            <v>M012401000</v>
          </cell>
          <cell r="C9271" t="str">
            <v>HIDRANTE SUBTERRANEO FoFo</v>
          </cell>
        </row>
        <row r="9272">
          <cell r="B9272" t="str">
            <v>M012401001</v>
          </cell>
          <cell r="C9272" t="str">
            <v>HID SUBTERRANEO FoFo C/ CURVA CURTA 42,000 kg</v>
          </cell>
          <cell r="D9272" t="str">
            <v>PC</v>
          </cell>
          <cell r="E9272">
            <v>2787.66</v>
          </cell>
        </row>
        <row r="9273">
          <cell r="B9273" t="str">
            <v>M012401005</v>
          </cell>
          <cell r="C9273" t="str">
            <v>HID SUBTERRANEO FoFo C/ CURVA CURTA E CAIXA 85,000 kg</v>
          </cell>
          <cell r="D9273" t="str">
            <v>PC</v>
          </cell>
          <cell r="E9273">
            <v>3262.39</v>
          </cell>
        </row>
        <row r="9274">
          <cell r="B9274" t="str">
            <v>M012401009</v>
          </cell>
          <cell r="C9274" t="str">
            <v>HID SUBTERRANEO FoFo C/ CURVA LONGA 54,000 kg</v>
          </cell>
          <cell r="D9274" t="str">
            <v>PC</v>
          </cell>
          <cell r="E9274">
            <v>2490.12</v>
          </cell>
        </row>
        <row r="9275">
          <cell r="B9275" t="str">
            <v>M012401013</v>
          </cell>
          <cell r="C9275" t="str">
            <v>HID SUBTERRANEO FoFo C/ CURVA LONGA E CAIXA 97,000 kg</v>
          </cell>
          <cell r="D9275" t="str">
            <v>PC</v>
          </cell>
          <cell r="E9275">
            <v>3435.94</v>
          </cell>
        </row>
        <row r="9276">
          <cell r="B9276" t="str">
            <v>M012402000</v>
          </cell>
          <cell r="C9276" t="str">
            <v>HIDRANTE DE COLUNA FoFo</v>
          </cell>
        </row>
        <row r="9277">
          <cell r="B9277" t="str">
            <v>M012402001</v>
          </cell>
          <cell r="C9277" t="str">
            <v>HID COLUNA SIMPLES FoFo  PN10 DN 100 (DA LINHA) 69,000 kg</v>
          </cell>
          <cell r="D9277" t="str">
            <v>PC</v>
          </cell>
          <cell r="E9277">
            <v>3372.34</v>
          </cell>
        </row>
        <row r="9278">
          <cell r="B9278" t="str">
            <v>M012402005</v>
          </cell>
          <cell r="C9278" t="str">
            <v>HID COLUNA C/ CURVA FoFo PN10 DN 75 (DA LINHA) 103,000 kg</v>
          </cell>
          <cell r="D9278" t="str">
            <v>PC</v>
          </cell>
          <cell r="E9278">
            <v>1742.54</v>
          </cell>
        </row>
        <row r="9279">
          <cell r="B9279" t="str">
            <v>M012402009</v>
          </cell>
          <cell r="C9279" t="str">
            <v>HID COLUNA C/ CURVA FoFo PN10 DN 100 (DA LINHA) 103,000 kg</v>
          </cell>
          <cell r="D9279" t="str">
            <v>PC</v>
          </cell>
          <cell r="E9279">
            <v>1742.54</v>
          </cell>
        </row>
        <row r="9280">
          <cell r="B9280" t="str">
            <v>M012402013</v>
          </cell>
          <cell r="C9280" t="str">
            <v>HID COLUNA COMP. C/ RG. C/ CUNHA RIGIDA FoFo PN 10 DN 75 (DALINHA) 157,000 kg</v>
          </cell>
          <cell r="D9280" t="str">
            <v>PC</v>
          </cell>
          <cell r="E9280">
            <v>2599.64</v>
          </cell>
        </row>
        <row r="9281">
          <cell r="B9281" t="str">
            <v>M012402017</v>
          </cell>
          <cell r="C9281" t="str">
            <v>HID COLUNA COMP. C/ RG. C/ CUNHA RIGIDA FoFo PN 10 DN 100 (DALINHA) 171,000 kg</v>
          </cell>
          <cell r="D9281" t="str">
            <v>PC</v>
          </cell>
          <cell r="E9281">
            <v>2915.02</v>
          </cell>
        </row>
        <row r="9282">
          <cell r="B9282" t="str">
            <v>M012402021</v>
          </cell>
          <cell r="C9282" t="str">
            <v>HID COL. COMP. C/ RG. C/ CUNHA DE BORR. FoFo PN 10 DN 75 (DALINHA) 150,000 kg</v>
          </cell>
          <cell r="D9282" t="str">
            <v>PC</v>
          </cell>
          <cell r="E9282">
            <v>4030.6</v>
          </cell>
        </row>
        <row r="9283">
          <cell r="B9283" t="str">
            <v>M012402025</v>
          </cell>
          <cell r="C9283" t="str">
            <v>HID COL. COMP. C/ RG. C/ CUNHA DE BORR. FoFo PN 10 DN 100 (DALINHA) 159,000 kg</v>
          </cell>
          <cell r="D9283" t="str">
            <v>PC</v>
          </cell>
          <cell r="E9283">
            <v>4272.45</v>
          </cell>
        </row>
        <row r="9284">
          <cell r="B9284" t="str">
            <v>M012403000</v>
          </cell>
          <cell r="C9284" t="str">
            <v>ACESSORIOS P/ HIDRANTE DE COLUNA</v>
          </cell>
          <cell r="D9284" t="str">
            <v>PC</v>
          </cell>
        </row>
        <row r="9285">
          <cell r="B9285" t="str">
            <v>M012403005</v>
          </cell>
          <cell r="C9285" t="str">
            <v>CURVA DISSIMETRICA C/ FLANGES DN 100 32,000 kg</v>
          </cell>
          <cell r="D9285" t="str">
            <v>PC</v>
          </cell>
          <cell r="E9285">
            <v>1035.05</v>
          </cell>
        </row>
        <row r="9286">
          <cell r="B9286" t="str">
            <v>M012403009</v>
          </cell>
          <cell r="C9286" t="str">
            <v>EXTREMIDADE FLANGE E BOLSA DN 75 7,000 kg</v>
          </cell>
          <cell r="D9286" t="str">
            <v>PC</v>
          </cell>
          <cell r="E9286">
            <v>193.92</v>
          </cell>
        </row>
        <row r="9287">
          <cell r="B9287" t="str">
            <v>M012403013</v>
          </cell>
          <cell r="C9287" t="str">
            <v>EXTREMIDADE FLANGE E BOLSA DN 100 9,000 kg</v>
          </cell>
          <cell r="D9287" t="str">
            <v>PC</v>
          </cell>
          <cell r="E9287">
            <v>203.97</v>
          </cell>
        </row>
        <row r="9288">
          <cell r="B9288" t="str">
            <v>M012403017</v>
          </cell>
          <cell r="C9288" t="str">
            <v>REGISTRO DE GAVETA C/ FLANGES E CUNHA DE BORRACHA DN 75 19,000kg</v>
          </cell>
          <cell r="D9288" t="str">
            <v>PC</v>
          </cell>
          <cell r="E9288">
            <v>766.96</v>
          </cell>
        </row>
        <row r="9289">
          <cell r="B9289" t="str">
            <v>M012403021</v>
          </cell>
          <cell r="C9289" t="str">
            <v>REGISTRO DE GAVETA C/ FLANGES E CUNHA DE BORRACHA DN 100 25,000 kg</v>
          </cell>
          <cell r="D9289" t="str">
            <v>PC</v>
          </cell>
          <cell r="E9289">
            <v>1009.16</v>
          </cell>
        </row>
        <row r="9290">
          <cell r="B9290" t="str">
            <v>M012403025</v>
          </cell>
          <cell r="C9290" t="str">
            <v>REGISTRO DE GAVETA C/ FLANGES E CUNHA RIGIDA DN 75 26,000 kg</v>
          </cell>
          <cell r="D9290" t="str">
            <v>PC</v>
          </cell>
          <cell r="E9290">
            <v>1049.54</v>
          </cell>
        </row>
        <row r="9291">
          <cell r="B9291" t="str">
            <v>M012403029</v>
          </cell>
          <cell r="C9291" t="str">
            <v>REGISTRO DE GAVETA C/ FLANGES E CUNHA RIGIDA DN 100 37,000 kg</v>
          </cell>
          <cell r="D9291" t="str">
            <v>PC</v>
          </cell>
          <cell r="E9291">
            <v>1493.58</v>
          </cell>
        </row>
        <row r="9292">
          <cell r="B9292" t="str">
            <v>M012403033</v>
          </cell>
          <cell r="C9292" t="str">
            <v>TAMPA PARA REGISTRO 19,000 kg</v>
          </cell>
          <cell r="D9292" t="str">
            <v>PC</v>
          </cell>
          <cell r="E9292">
            <v>495.07</v>
          </cell>
        </row>
        <row r="9293">
          <cell r="B9293" t="str">
            <v>M012500000</v>
          </cell>
          <cell r="C9293" t="str">
            <v>VENTOSAS DE FoFo DUCTIL</v>
          </cell>
        </row>
        <row r="9294">
          <cell r="B9294" t="str">
            <v>M012501000</v>
          </cell>
          <cell r="C9294" t="str">
            <v>VENTOSA SIMPLES FoFo C/ FLANGE MOVEL PN 25</v>
          </cell>
        </row>
        <row r="9295">
          <cell r="B9295" t="str">
            <v>M012501001</v>
          </cell>
          <cell r="C9295" t="str">
            <v>VSCF25 FoFo DN 50 5,800 kg</v>
          </cell>
          <cell r="D9295" t="str">
            <v>PC</v>
          </cell>
          <cell r="E9295">
            <v>390.77</v>
          </cell>
        </row>
        <row r="9296">
          <cell r="B9296" t="str">
            <v>M012502000</v>
          </cell>
          <cell r="C9296" t="str">
            <v>VENTOSA SIMPLES FoFo C/ ROSCA BSP PN 25</v>
          </cell>
        </row>
        <row r="9297">
          <cell r="B9297" t="str">
            <v>M012502001</v>
          </cell>
          <cell r="C9297" t="str">
            <v>VSCR FoFo DN 3/4' 4,100 kg</v>
          </cell>
          <cell r="D9297" t="str">
            <v>PC</v>
          </cell>
          <cell r="E9297">
            <v>449.03</v>
          </cell>
        </row>
        <row r="9298">
          <cell r="B9298" t="str">
            <v>M012502005</v>
          </cell>
          <cell r="C9298" t="str">
            <v>VSCR FoFo DN 1' 4,100 kg</v>
          </cell>
          <cell r="D9298" t="str">
            <v>PC</v>
          </cell>
          <cell r="E9298">
            <v>449.03</v>
          </cell>
        </row>
        <row r="9299">
          <cell r="B9299" t="str">
            <v>M012502009</v>
          </cell>
          <cell r="C9299" t="str">
            <v>VSCR FoFo DN 1 1/4' 4,100 kg</v>
          </cell>
          <cell r="D9299" t="str">
            <v>PC</v>
          </cell>
          <cell r="E9299">
            <v>449.03</v>
          </cell>
        </row>
        <row r="9300">
          <cell r="B9300" t="str">
            <v>M012502013</v>
          </cell>
          <cell r="C9300" t="str">
            <v>VSCR FoFo DN 1 1/2' 4,100 kg</v>
          </cell>
          <cell r="D9300" t="str">
            <v>PC</v>
          </cell>
          <cell r="E9300">
            <v>449.03</v>
          </cell>
        </row>
        <row r="9301">
          <cell r="B9301" t="str">
            <v>M012502017</v>
          </cell>
          <cell r="C9301" t="str">
            <v>VSCR FoFo DN 2' 4,100 kg</v>
          </cell>
          <cell r="D9301" t="str">
            <v>PC</v>
          </cell>
          <cell r="E9301">
            <v>441.15</v>
          </cell>
        </row>
        <row r="9302">
          <cell r="B9302" t="str">
            <v>M012503000</v>
          </cell>
          <cell r="C9302" t="str">
            <v>VENTOSA TRIPLICEE FUNCAO PARA AGUA C/ FLANGES FoFo PN 10</v>
          </cell>
        </row>
        <row r="9303">
          <cell r="B9303" t="str">
            <v>M012503001</v>
          </cell>
          <cell r="C9303" t="str">
            <v>VTF10 AGUA C/ FLANGES FoFo DN 200 145000 kg</v>
          </cell>
          <cell r="D9303" t="str">
            <v>PC</v>
          </cell>
          <cell r="E9303">
            <v>7396.28</v>
          </cell>
        </row>
        <row r="9304">
          <cell r="B9304" t="str">
            <v>M012503002</v>
          </cell>
          <cell r="C9304" t="str">
            <v>VTF10 AGUA C/ FLANGES FoFo DN 50 21,000 kg</v>
          </cell>
          <cell r="D9304" t="str">
            <v>PC</v>
          </cell>
          <cell r="E9304">
            <v>1014.25</v>
          </cell>
        </row>
        <row r="9305">
          <cell r="B9305" t="str">
            <v>M012503003</v>
          </cell>
          <cell r="C9305" t="str">
            <v>VTF10 AGUA C/ FLANGES FoFo DN 80 29,500 kg</v>
          </cell>
          <cell r="D9305" t="str">
            <v>PC</v>
          </cell>
          <cell r="E9305">
            <v>2511.48</v>
          </cell>
        </row>
        <row r="9306">
          <cell r="B9306" t="str">
            <v>M012503004</v>
          </cell>
          <cell r="C9306" t="str">
            <v>VTF10 AGUA C/ FLANGES FoFo DN 100 52,000 kg</v>
          </cell>
          <cell r="D9306" t="str">
            <v>PC</v>
          </cell>
          <cell r="E9306">
            <v>2511.48</v>
          </cell>
        </row>
        <row r="9307">
          <cell r="B9307" t="str">
            <v>M012503005</v>
          </cell>
          <cell r="C9307" t="str">
            <v>VTF10 AGUA C/ FLANGES FoFo DN 150 86,000 kg</v>
          </cell>
          <cell r="D9307" t="str">
            <v>PC</v>
          </cell>
          <cell r="E9307">
            <v>5241.26</v>
          </cell>
        </row>
        <row r="9308">
          <cell r="B9308" t="str">
            <v>M012504000</v>
          </cell>
          <cell r="C9308" t="str">
            <v>VENTOSA TRIPLICEE FUNCAO PARA AGUA C/ FLANGES FoFo PN 16</v>
          </cell>
        </row>
        <row r="9309">
          <cell r="B9309" t="str">
            <v>M012504001</v>
          </cell>
          <cell r="C9309" t="str">
            <v>VTF16 AGUA C/ FLANGES FoFo DN 50 21,000 kg</v>
          </cell>
          <cell r="D9309" t="str">
            <v>PC</v>
          </cell>
          <cell r="E9309">
            <v>1126.94</v>
          </cell>
        </row>
        <row r="9310">
          <cell r="B9310" t="str">
            <v>M012504002</v>
          </cell>
          <cell r="C9310" t="str">
            <v>VTF16 AGUA C/ FLANGES FoFo DN 80 29,500 kg</v>
          </cell>
          <cell r="D9310" t="str">
            <v>PC</v>
          </cell>
          <cell r="E9310">
            <v>2634.09</v>
          </cell>
        </row>
        <row r="9311">
          <cell r="B9311" t="str">
            <v>M012504003</v>
          </cell>
          <cell r="C9311" t="str">
            <v>VTF16 AGUA C/ FLANGES FoFo DN 100 52,000 kg</v>
          </cell>
          <cell r="D9311" t="str">
            <v>PC</v>
          </cell>
          <cell r="E9311">
            <v>2728.58</v>
          </cell>
        </row>
        <row r="9312">
          <cell r="B9312" t="str">
            <v>M012504005</v>
          </cell>
          <cell r="C9312" t="str">
            <v>VTF16 AGUA C/ FLANGES FoFo DN 150 86,000 kg</v>
          </cell>
          <cell r="D9312" t="str">
            <v>PC</v>
          </cell>
          <cell r="E9312">
            <v>5241.26</v>
          </cell>
        </row>
        <row r="9313">
          <cell r="B9313" t="str">
            <v>M012504009</v>
          </cell>
          <cell r="C9313" t="str">
            <v>VTF16 AGUA C/ FLANGES FoFo DN 200 146,000 kg</v>
          </cell>
          <cell r="D9313" t="str">
            <v>PC</v>
          </cell>
          <cell r="E9313">
            <v>8216.0499999999993</v>
          </cell>
        </row>
        <row r="9314">
          <cell r="B9314" t="str">
            <v>M012505000</v>
          </cell>
          <cell r="C9314" t="str">
            <v>VENTOSA TRIPLICEE FUNCAO PARA AGUA C/ FLANGES FoFo PN 25</v>
          </cell>
        </row>
        <row r="9315">
          <cell r="B9315" t="str">
            <v>M012505001</v>
          </cell>
          <cell r="C9315" t="str">
            <v>VTF25 AGUA C/ FLANGES FoFo DN 50 21,000 kg</v>
          </cell>
          <cell r="D9315" t="str">
            <v>PC</v>
          </cell>
          <cell r="E9315">
            <v>1859.84</v>
          </cell>
        </row>
        <row r="9316">
          <cell r="B9316" t="str">
            <v>M012505003</v>
          </cell>
          <cell r="C9316" t="str">
            <v>VTF25 AGUA C/ FLANGES FoFo DN 80 30,000 kg</v>
          </cell>
          <cell r="D9316" t="str">
            <v>PC</v>
          </cell>
          <cell r="E9316">
            <v>2636.84</v>
          </cell>
        </row>
        <row r="9317">
          <cell r="B9317" t="str">
            <v>M012505005</v>
          </cell>
          <cell r="C9317" t="str">
            <v>VTF25 AGUA C/ FLANGES FoFo DN 100 52,500 kg</v>
          </cell>
          <cell r="D9317" t="str">
            <v>PC</v>
          </cell>
          <cell r="E9317">
            <v>3138.48</v>
          </cell>
        </row>
        <row r="9318">
          <cell r="B9318" t="str">
            <v>M012505009</v>
          </cell>
          <cell r="C9318" t="str">
            <v>VTF25 AGUA C/ FLANGES FoFo DN 150 87,000 kg</v>
          </cell>
          <cell r="D9318" t="str">
            <v>PC</v>
          </cell>
          <cell r="E9318">
            <v>5202.24</v>
          </cell>
        </row>
        <row r="9319">
          <cell r="B9319" t="str">
            <v>M012505013</v>
          </cell>
          <cell r="C9319" t="str">
            <v>VTF25 AGUA C/ FLANGES FoFo DN 200 147,000 kg</v>
          </cell>
          <cell r="D9319" t="str">
            <v>PC</v>
          </cell>
          <cell r="E9319">
            <v>9244.58</v>
          </cell>
        </row>
        <row r="9320">
          <cell r="B9320" t="str">
            <v>M012506000</v>
          </cell>
          <cell r="C9320" t="str">
            <v>VENTOSA TRIPLICEE FUNCAO PARA ESGOTO C/ FLANGES FoFo PN 10</v>
          </cell>
        </row>
        <row r="9321">
          <cell r="B9321" t="str">
            <v>M012506001</v>
          </cell>
          <cell r="C9321" t="str">
            <v>VTF10 ESG C/ FLANGES FoFo DN 50 21,000 kg</v>
          </cell>
          <cell r="D9321" t="str">
            <v>PC</v>
          </cell>
          <cell r="E9321">
            <v>1126.32</v>
          </cell>
        </row>
        <row r="9322">
          <cell r="B9322" t="str">
            <v>M012506002</v>
          </cell>
          <cell r="C9322" t="str">
            <v>VTF10 ESG C/ FLANGES FoFo DN 80 29,500 kg</v>
          </cell>
          <cell r="D9322" t="str">
            <v>PC</v>
          </cell>
          <cell r="E9322">
            <v>2789.92</v>
          </cell>
        </row>
        <row r="9323">
          <cell r="B9323" t="str">
            <v>M012506003</v>
          </cell>
          <cell r="C9323" t="str">
            <v>VTF10 ESG C/ FLANGES FoFo DN 150 86,000 kg</v>
          </cell>
          <cell r="D9323" t="str">
            <v>PC</v>
          </cell>
          <cell r="E9323">
            <v>4613.3500000000004</v>
          </cell>
        </row>
        <row r="9324">
          <cell r="B9324" t="str">
            <v>M012506004</v>
          </cell>
          <cell r="C9324" t="str">
            <v>VTF10 ESG C/ FLANGES FoFo DN 200 145000 kg</v>
          </cell>
          <cell r="D9324" t="str">
            <v>PC</v>
          </cell>
          <cell r="E9324">
            <v>8216.0499999999993</v>
          </cell>
        </row>
        <row r="9325">
          <cell r="B9325" t="str">
            <v>M012506005</v>
          </cell>
          <cell r="C9325" t="str">
            <v>VTF10 ESG C/ FLANGES FoFo DN 100 52,000 kg</v>
          </cell>
          <cell r="D9325" t="str">
            <v>PC</v>
          </cell>
          <cell r="E9325">
            <v>2511.48</v>
          </cell>
        </row>
        <row r="9326">
          <cell r="B9326" t="str">
            <v>M012507000</v>
          </cell>
          <cell r="C9326" t="str">
            <v>VENTOSA TRIPLICEE FUNCAO PARA ESGOTO C/ FLANGES FoFo PN 16</v>
          </cell>
        </row>
        <row r="9327">
          <cell r="B9327" t="str">
            <v>M012507001</v>
          </cell>
          <cell r="C9327" t="str">
            <v>VTF16 ESG C/ FLANGES FoFo DN 50 21,000 kg</v>
          </cell>
          <cell r="D9327" t="str">
            <v>PC</v>
          </cell>
          <cell r="E9327">
            <v>1266.3499999999999</v>
          </cell>
        </row>
        <row r="9328">
          <cell r="B9328" t="str">
            <v>M012507002</v>
          </cell>
          <cell r="C9328" t="str">
            <v>VTF16 ESG C/ FLANGES FoFo DN 80 29,500 kg</v>
          </cell>
          <cell r="D9328" t="str">
            <v>PC</v>
          </cell>
          <cell r="E9328">
            <v>3138.48</v>
          </cell>
        </row>
        <row r="9329">
          <cell r="B9329" t="str">
            <v>M012507003</v>
          </cell>
          <cell r="C9329" t="str">
            <v>VTF16 ESG C/ FLANGES FoFo DN 150 86,000 kg</v>
          </cell>
          <cell r="D9329" t="str">
            <v>PC</v>
          </cell>
          <cell r="E9329">
            <v>5190.2</v>
          </cell>
        </row>
        <row r="9330">
          <cell r="B9330" t="str">
            <v>M012507004</v>
          </cell>
          <cell r="C9330" t="str">
            <v>VTF16 ESG C/ FLANGES FoFo DN 200 146,000 kg</v>
          </cell>
          <cell r="D9330" t="str">
            <v>PC</v>
          </cell>
          <cell r="E9330">
            <v>9243.43</v>
          </cell>
        </row>
        <row r="9331">
          <cell r="B9331" t="str">
            <v>M012507005</v>
          </cell>
          <cell r="C9331" t="str">
            <v>VTF16 ESG C/ FLANGES FoFo DN 100 52,000 kg</v>
          </cell>
          <cell r="D9331" t="str">
            <v>PC</v>
          </cell>
          <cell r="E9331">
            <v>3138.48</v>
          </cell>
        </row>
        <row r="9332">
          <cell r="B9332" t="str">
            <v>M012508000</v>
          </cell>
          <cell r="C9332" t="str">
            <v>VENTOSA TRIPLICEE FUNCAO PARA ESGOTO C/ FLANGES FoFo PN 25</v>
          </cell>
        </row>
        <row r="9333">
          <cell r="B9333" t="str">
            <v>M012508001</v>
          </cell>
          <cell r="C9333" t="str">
            <v>VTF25 ESG C/ FLANGES FoFo DN 50 21,000 kg</v>
          </cell>
          <cell r="D9333" t="str">
            <v>PC</v>
          </cell>
          <cell r="E9333">
            <v>1447.47</v>
          </cell>
        </row>
        <row r="9334">
          <cell r="B9334" t="str">
            <v>M012508002</v>
          </cell>
          <cell r="C9334" t="str">
            <v>VTF25 ESG C/ FLANGES FoFo DN 80 30,000 kg</v>
          </cell>
          <cell r="D9334" t="str">
            <v>PC</v>
          </cell>
          <cell r="E9334">
            <v>3587.48</v>
          </cell>
        </row>
        <row r="9335">
          <cell r="B9335" t="str">
            <v>M012508003</v>
          </cell>
          <cell r="C9335" t="str">
            <v>VTF25 ESG C/ FLANGES FoFo DN 100 52,500 kg</v>
          </cell>
          <cell r="D9335" t="str">
            <v>PC</v>
          </cell>
          <cell r="E9335">
            <v>3587.48</v>
          </cell>
        </row>
        <row r="9336">
          <cell r="B9336" t="str">
            <v>M012508004</v>
          </cell>
          <cell r="C9336" t="str">
            <v>VTF25 ESG C/ FLANGES FoFo DN 150 87,000 kg</v>
          </cell>
          <cell r="D9336" t="str">
            <v>PC</v>
          </cell>
          <cell r="E9336">
            <v>5931.44</v>
          </cell>
        </row>
        <row r="9337">
          <cell r="B9337" t="str">
            <v>M012508005</v>
          </cell>
          <cell r="C9337" t="str">
            <v>VTF25 ESG C/ FLANGES FoFo DN 200 147,000 kg</v>
          </cell>
          <cell r="D9337" t="str">
            <v>PC</v>
          </cell>
          <cell r="E9337">
            <v>10565.22</v>
          </cell>
        </row>
        <row r="9338">
          <cell r="B9338" t="str">
            <v>M012509000</v>
          </cell>
          <cell r="C9338" t="str">
            <v>VENTOSA TRIPLICEE FUNCAO ESPECIAL FECH. LENTO PARA AGUA C/ FLANGES FoFo PN 10</v>
          </cell>
        </row>
        <row r="9339">
          <cell r="B9339" t="str">
            <v>M012509001</v>
          </cell>
          <cell r="C9339" t="str">
            <v>VTF10 ESPECIAL FECH. LENTO AGUA C/ FLANGES FoFo DN 50 21,000 kg</v>
          </cell>
          <cell r="D9339" t="str">
            <v>PC</v>
          </cell>
          <cell r="E9339">
            <v>946.17</v>
          </cell>
        </row>
        <row r="9340">
          <cell r="B9340" t="str">
            <v>M012509002</v>
          </cell>
          <cell r="C9340" t="str">
            <v>VTF10 ESPECIAL FECH. LENTO AGUA C/ FLANGES FoFo DN 80 29,500 kg</v>
          </cell>
          <cell r="D9340" t="str">
            <v>PC</v>
          </cell>
          <cell r="E9340">
            <v>1488.47</v>
          </cell>
        </row>
        <row r="9341">
          <cell r="B9341" t="str">
            <v>M012509003</v>
          </cell>
          <cell r="C9341" t="str">
            <v>VTF10 ESPECIAL FECH. LENTO AGUA C/ FLANGES FoFo DN 100 52,000 kg</v>
          </cell>
          <cell r="D9341" t="str">
            <v>PC</v>
          </cell>
          <cell r="E9341">
            <v>1674.12</v>
          </cell>
        </row>
        <row r="9342">
          <cell r="B9342" t="str">
            <v>M012509004</v>
          </cell>
          <cell r="C9342" t="str">
            <v>VTF10 ESPECIAL FECH. LENTO AGUA C/ FLANGES FoFo DN 150 86,000 kg</v>
          </cell>
          <cell r="D9342" t="str">
            <v>PC</v>
          </cell>
          <cell r="E9342">
            <v>10600.2</v>
          </cell>
        </row>
        <row r="9343">
          <cell r="B9343" t="str">
            <v>M012509005</v>
          </cell>
          <cell r="C9343" t="str">
            <v>VTF10 ESPECIAL FECH. LENTO AGUA C/ FLANGES FoFo DN 200 145000 kg</v>
          </cell>
          <cell r="D9343" t="str">
            <v>PC</v>
          </cell>
          <cell r="E9343">
            <v>13434.05</v>
          </cell>
        </row>
        <row r="9344">
          <cell r="B9344" t="str">
            <v>M012510000</v>
          </cell>
          <cell r="C9344" t="str">
            <v>VENTOSA TRIPLICEE FUNCAO ESPECIAL FECH. LENTO PARA AGUA C/ FLANGES FoFo PN 16</v>
          </cell>
        </row>
        <row r="9345">
          <cell r="B9345" t="str">
            <v>M012510001</v>
          </cell>
          <cell r="C9345" t="str">
            <v>VTF16 ESPECIAL FECH. LENTO AGUA C/ FLANGES FoFo DN 50 21,000 kg</v>
          </cell>
          <cell r="D9345" t="str">
            <v>PC</v>
          </cell>
          <cell r="E9345">
            <v>946.17</v>
          </cell>
        </row>
        <row r="9346">
          <cell r="B9346" t="str">
            <v>M012510002</v>
          </cell>
          <cell r="C9346" t="str">
            <v>VTF16 ESPECIAL FECH. LENTO AGUA C/ FLANGES FoFo DN 80 29,500 kg</v>
          </cell>
          <cell r="D9346" t="str">
            <v>PC</v>
          </cell>
          <cell r="E9346">
            <v>1488.47</v>
          </cell>
        </row>
        <row r="9347">
          <cell r="B9347" t="str">
            <v>M012510003</v>
          </cell>
          <cell r="C9347" t="str">
            <v>VTF16 ESPECIAL FECH. LENTO AGUA C/ FLANGES FoFo DN 100 52,000 kg</v>
          </cell>
          <cell r="D9347" t="str">
            <v>PC</v>
          </cell>
          <cell r="E9347">
            <v>1674.12</v>
          </cell>
        </row>
        <row r="9348">
          <cell r="B9348" t="str">
            <v>M012510004</v>
          </cell>
          <cell r="C9348" t="str">
            <v>VTF16 ESPECIAL FECH. LENTO AGUA C/ FLANGES FoFo DN 150 86,000 kg</v>
          </cell>
          <cell r="D9348" t="str">
            <v>PC</v>
          </cell>
          <cell r="E9348">
            <v>10625.09</v>
          </cell>
        </row>
        <row r="9349">
          <cell r="B9349" t="str">
            <v>M012510005</v>
          </cell>
          <cell r="C9349" t="str">
            <v>VTF16 ESPECIAL FECH. LENTO AGUA C/ FLANGES FoFo DN 200 146,000 kg</v>
          </cell>
          <cell r="D9349" t="str">
            <v>PC</v>
          </cell>
          <cell r="E9349">
            <v>13434.05</v>
          </cell>
        </row>
        <row r="9350">
          <cell r="B9350" t="str">
            <v>M012511000</v>
          </cell>
          <cell r="C9350" t="str">
            <v>VENTOSA TRIPLICEE FUNCAO ESPECIAL FECH. LENTO PARA AGUA C/ FLANGES FoFo PN 25</v>
          </cell>
        </row>
        <row r="9351">
          <cell r="B9351" t="str">
            <v>M012511001</v>
          </cell>
          <cell r="C9351" t="str">
            <v>VTF25 ESPECIAL FECH. LENTO AGUA C/ FLANGES FoFo DN 50 21,000 kg</v>
          </cell>
          <cell r="D9351" t="str">
            <v>PC</v>
          </cell>
          <cell r="E9351">
            <v>2951.78</v>
          </cell>
        </row>
        <row r="9352">
          <cell r="B9352" t="str">
            <v>M012511002</v>
          </cell>
          <cell r="C9352" t="str">
            <v>VTF25 ESPECIAL FECH. LENTO AGUA C/ FLANGES FoFo DN 80 30,000 kg</v>
          </cell>
          <cell r="D9352" t="str">
            <v>PC</v>
          </cell>
          <cell r="E9352">
            <v>4999.76</v>
          </cell>
        </row>
        <row r="9353">
          <cell r="B9353" t="str">
            <v>M012511003</v>
          </cell>
          <cell r="C9353" t="str">
            <v>VTF25 ESPECIAL FECH. LENTO AGUA C/ FLANGES FoFo DN 100 52,500 kg</v>
          </cell>
          <cell r="D9353" t="str">
            <v>PC</v>
          </cell>
          <cell r="E9353">
            <v>5576.92</v>
          </cell>
        </row>
        <row r="9354">
          <cell r="B9354" t="str">
            <v>M012511004</v>
          </cell>
          <cell r="C9354" t="str">
            <v>VTF25 ESPECIAL FECH. LENTO AGUA C/ FLANGES FoFo DN 150 87,000 kg</v>
          </cell>
          <cell r="D9354" t="str">
            <v>PC</v>
          </cell>
          <cell r="E9354">
            <v>13216.14</v>
          </cell>
        </row>
        <row r="9355">
          <cell r="B9355" t="str">
            <v>M012511005</v>
          </cell>
          <cell r="C9355" t="str">
            <v>VTF25 ESPECIAL FECH. LENTO AGUA C/ FLANGES FoFo DN 200 147,000 kg</v>
          </cell>
          <cell r="D9355" t="str">
            <v>PC</v>
          </cell>
          <cell r="E9355">
            <v>13422.26</v>
          </cell>
        </row>
        <row r="9356">
          <cell r="B9356" t="str">
            <v>M012512000</v>
          </cell>
          <cell r="C9356" t="str">
            <v>VENTOSA TRIPLICEE FUNCAO ESPECIAL FECH. LENTO PARA ESGOTO C/ FLANGES FoFo PN 10</v>
          </cell>
        </row>
        <row r="9357">
          <cell r="B9357" t="str">
            <v>M012512001</v>
          </cell>
          <cell r="C9357" t="str">
            <v>VTF10 ESPECIAL FECH. LENTO ESG C/ FLANGES FoFo DN 50 21,000 kg</v>
          </cell>
          <cell r="D9357" t="str">
            <v>PC</v>
          </cell>
          <cell r="E9357">
            <v>3077.06</v>
          </cell>
        </row>
        <row r="9358">
          <cell r="B9358" t="str">
            <v>M012512002</v>
          </cell>
          <cell r="C9358" t="str">
            <v>VTF10 ESPECIAL FECH. LENTO ESG C/ FLANGES FoFo DN 80 29,500 kg</v>
          </cell>
          <cell r="D9358" t="str">
            <v>PC</v>
          </cell>
          <cell r="E9358">
            <v>3745.6</v>
          </cell>
        </row>
        <row r="9359">
          <cell r="B9359" t="str">
            <v>M012512003</v>
          </cell>
          <cell r="C9359" t="str">
            <v>VTF10 ESPECIAL FECH. LENTO ESG C/ FLANGES FoFo DN 100 52,000 kg</v>
          </cell>
          <cell r="D9359" t="str">
            <v>PC</v>
          </cell>
          <cell r="E9359">
            <v>3835.89</v>
          </cell>
        </row>
        <row r="9360">
          <cell r="B9360" t="str">
            <v>M012512004</v>
          </cell>
          <cell r="C9360" t="str">
            <v>VTF10 ESPECIAL FECH. LENTO ESG C/ FLANGES FoFo DN 150 86,000 kg</v>
          </cell>
          <cell r="D9360" t="str">
            <v>PC</v>
          </cell>
          <cell r="E9360">
            <v>11552.15</v>
          </cell>
        </row>
        <row r="9361">
          <cell r="B9361" t="str">
            <v>M012512005</v>
          </cell>
          <cell r="C9361" t="str">
            <v>VTF10 ESPECIAL FECH. LENTO ESG C/ FLANGES FoFo DN 200 145000 kg</v>
          </cell>
          <cell r="D9361" t="str">
            <v>PC</v>
          </cell>
          <cell r="E9361">
            <v>16609.07</v>
          </cell>
        </row>
        <row r="9362">
          <cell r="B9362" t="str">
            <v>M012513000</v>
          </cell>
          <cell r="C9362" t="str">
            <v>VENTOSA TRIPLICEE FUNCAO ESPECIAL FECH. LENTO PARA ESGOTO C/ FLANGES FoFo PN 16</v>
          </cell>
        </row>
        <row r="9363">
          <cell r="B9363" t="str">
            <v>M012513001</v>
          </cell>
          <cell r="C9363" t="str">
            <v>VTF16 ESPECIAL FECH. LENTO ESG C/ FLANGES FoFo DN 50 21,000 kg</v>
          </cell>
          <cell r="D9363" t="str">
            <v>PC</v>
          </cell>
          <cell r="E9363">
            <v>3627.3</v>
          </cell>
        </row>
        <row r="9364">
          <cell r="B9364" t="str">
            <v>M012513002</v>
          </cell>
          <cell r="C9364" t="str">
            <v>VTF16 ESPECIAL FECH. LENTO ESG C/ FLANGES FoFo DN 80 29,500 kg</v>
          </cell>
          <cell r="D9364" t="str">
            <v>PC</v>
          </cell>
          <cell r="E9364">
            <v>4071.31</v>
          </cell>
        </row>
        <row r="9365">
          <cell r="B9365" t="str">
            <v>M012513003</v>
          </cell>
          <cell r="C9365" t="str">
            <v>VTF16 ESPECIAL FECH. LENTO ESG C/ FLANGES FoFo DN 100 52,000 kg</v>
          </cell>
          <cell r="D9365" t="str">
            <v>PC</v>
          </cell>
          <cell r="E9365">
            <v>4515.58</v>
          </cell>
        </row>
        <row r="9366">
          <cell r="B9366" t="str">
            <v>M012513004</v>
          </cell>
          <cell r="C9366" t="str">
            <v>VTF16 ESPECIAL FECH. LENTO ESG C/ FLANGES FoFo DN 150 86,000 kg</v>
          </cell>
          <cell r="D9366" t="str">
            <v>PC</v>
          </cell>
          <cell r="E9366">
            <v>11577.25</v>
          </cell>
        </row>
        <row r="9367">
          <cell r="B9367" t="str">
            <v>M012513005</v>
          </cell>
          <cell r="C9367" t="str">
            <v>VTF16 ESPECIAL FECH. LENTO ESG C/ FLANGES FoFo DN 200 146,000 kg</v>
          </cell>
          <cell r="D9367" t="str">
            <v>PC</v>
          </cell>
          <cell r="E9367">
            <v>16765.12</v>
          </cell>
        </row>
        <row r="9368">
          <cell r="B9368" t="str">
            <v>M012590001</v>
          </cell>
          <cell r="C9368" t="str">
            <v>(DESATIVADO) VENTOSA FoFo COM FLANGES DN 50 (2")</v>
          </cell>
          <cell r="D9368" t="str">
            <v>PC</v>
          </cell>
          <cell r="E9368">
            <v>3458.94</v>
          </cell>
        </row>
        <row r="9369">
          <cell r="B9369" t="str">
            <v>M012590002</v>
          </cell>
          <cell r="C9369" t="str">
            <v>(DESATIVADO) VENTOSA FoFo COM FLANGES ESPECIAL DN 50 (2")</v>
          </cell>
          <cell r="D9369" t="str">
            <v>PC</v>
          </cell>
          <cell r="E9369">
            <v>3804.82</v>
          </cell>
        </row>
        <row r="9370">
          <cell r="B9370" t="str">
            <v>M012590003</v>
          </cell>
          <cell r="C9370" t="str">
            <v>(DESATIVADO) VENTOSA FoFo COM FLANGES ESPECIAL DN 50 (2")</v>
          </cell>
          <cell r="D9370" t="str">
            <v>PC</v>
          </cell>
          <cell r="E9370">
            <v>3804.82</v>
          </cell>
        </row>
        <row r="9371">
          <cell r="B9371" t="str">
            <v>M012600000</v>
          </cell>
          <cell r="C9371" t="str">
            <v>VALVULAS DE RETENCAO DE FoFo DUCTIL</v>
          </cell>
        </row>
        <row r="9372">
          <cell r="B9372" t="str">
            <v>M012601000</v>
          </cell>
          <cell r="C9372" t="str">
            <v>VALVULA DE RETENCAO FoFo PORTINHOLA DUPLA TIPO 'WAFER' PN 10</v>
          </cell>
        </row>
        <row r="9373">
          <cell r="B9373" t="str">
            <v>M012601001</v>
          </cell>
          <cell r="C9373" t="str">
            <v>VRPD10 FoFo DN 45 128,000 kg</v>
          </cell>
          <cell r="D9373" t="str">
            <v>PC</v>
          </cell>
          <cell r="E9373">
            <v>6690.46</v>
          </cell>
        </row>
        <row r="9374">
          <cell r="B9374" t="str">
            <v>M012601005</v>
          </cell>
          <cell r="C9374" t="str">
            <v>VRPD10 FoFo DN 500 160,000 kg</v>
          </cell>
          <cell r="D9374" t="str">
            <v>PC</v>
          </cell>
          <cell r="E9374">
            <v>7359.52</v>
          </cell>
        </row>
        <row r="9375">
          <cell r="B9375" t="str">
            <v>M012601009</v>
          </cell>
          <cell r="C9375" t="str">
            <v>VRPD10 FoFo DN 600 210,000 kg</v>
          </cell>
          <cell r="D9375" t="str">
            <v>PC</v>
          </cell>
          <cell r="E9375">
            <v>8095.47</v>
          </cell>
        </row>
        <row r="9376">
          <cell r="B9376" t="str">
            <v>M012602000</v>
          </cell>
          <cell r="C9376" t="str">
            <v>VALVULA DE RETENCAO FoFo PORTINHOLA DUPLA TIPO 'WAFER' PN 16</v>
          </cell>
        </row>
        <row r="9377">
          <cell r="B9377" t="str">
            <v>M012602001</v>
          </cell>
          <cell r="C9377" t="str">
            <v>VRPD16 FoFo DN 200 22,000 kg</v>
          </cell>
          <cell r="D9377" t="str">
            <v>PC</v>
          </cell>
          <cell r="E9377">
            <v>4148.1899999999996</v>
          </cell>
        </row>
        <row r="9378">
          <cell r="B9378" t="str">
            <v>M012602005</v>
          </cell>
          <cell r="C9378" t="str">
            <v>VRPD16 FoFo DN 250 38,000 kg</v>
          </cell>
          <cell r="D9378" t="str">
            <v>PC</v>
          </cell>
          <cell r="E9378">
            <v>4609.1099999999997</v>
          </cell>
        </row>
        <row r="9379">
          <cell r="B9379" t="str">
            <v>M012602009</v>
          </cell>
          <cell r="C9379" t="str">
            <v>VRPD16 FoFo DN 300 61,000 kg</v>
          </cell>
          <cell r="D9379" t="str">
            <v>PC</v>
          </cell>
          <cell r="E9379">
            <v>5121.21</v>
          </cell>
        </row>
        <row r="9380">
          <cell r="B9380" t="str">
            <v>M012602013</v>
          </cell>
          <cell r="C9380" t="str">
            <v>VRPD16 FoFo DN 350 84,000 kg</v>
          </cell>
          <cell r="D9380" t="str">
            <v>PC</v>
          </cell>
          <cell r="E9380">
            <v>5690.26</v>
          </cell>
        </row>
        <row r="9381">
          <cell r="B9381" t="str">
            <v>M012602017</v>
          </cell>
          <cell r="C9381" t="str">
            <v>VRPD16 FoFo DN 400 100,000 kg</v>
          </cell>
          <cell r="D9381" t="str">
            <v>PC</v>
          </cell>
          <cell r="E9381">
            <v>6322.5</v>
          </cell>
        </row>
        <row r="9382">
          <cell r="B9382" t="str">
            <v>M012602021</v>
          </cell>
          <cell r="C9382" t="str">
            <v>VRPD16 FoFo DN 45 128,000 kg</v>
          </cell>
          <cell r="D9382" t="str">
            <v>PC</v>
          </cell>
          <cell r="E9382">
            <v>7025</v>
          </cell>
        </row>
        <row r="9383">
          <cell r="B9383" t="str">
            <v>M012602025</v>
          </cell>
          <cell r="C9383" t="str">
            <v>VRPD16 FoFo DN 500 160,000 kg</v>
          </cell>
          <cell r="D9383" t="str">
            <v>PC</v>
          </cell>
          <cell r="E9383">
            <v>7727.5</v>
          </cell>
        </row>
        <row r="9384">
          <cell r="B9384" t="str">
            <v>M012602029</v>
          </cell>
          <cell r="C9384" t="str">
            <v>VRPD16 FoFo DN 600 210,000 kg</v>
          </cell>
          <cell r="D9384" t="str">
            <v>PC</v>
          </cell>
          <cell r="E9384">
            <v>8500.24</v>
          </cell>
        </row>
        <row r="9385">
          <cell r="B9385" t="str">
            <v>M012602033</v>
          </cell>
          <cell r="C9385" t="str">
            <v>VRPD16 FoFo DN 700 335,000 kg</v>
          </cell>
          <cell r="D9385" t="str">
            <v>PC</v>
          </cell>
          <cell r="E9385">
            <v>8925.25</v>
          </cell>
        </row>
        <row r="9386">
          <cell r="B9386" t="str">
            <v>M012602037</v>
          </cell>
          <cell r="C9386" t="str">
            <v>VRPD16 FoFo DN 800 440,000 kg</v>
          </cell>
          <cell r="D9386" t="str">
            <v>PC</v>
          </cell>
          <cell r="E9386">
            <v>9371.5300000000007</v>
          </cell>
        </row>
        <row r="9387">
          <cell r="B9387" t="str">
            <v>M012602041</v>
          </cell>
          <cell r="C9387" t="str">
            <v>VRPD16 FoFo DN 90 625,000 kg</v>
          </cell>
          <cell r="D9387" t="str">
            <v>PC</v>
          </cell>
          <cell r="E9387">
            <v>9840.09</v>
          </cell>
        </row>
        <row r="9388">
          <cell r="B9388" t="str">
            <v>M012602045</v>
          </cell>
          <cell r="C9388" t="str">
            <v>VRPD16 FoFo DN 1000 848,000 kg</v>
          </cell>
          <cell r="D9388" t="str">
            <v>PC</v>
          </cell>
          <cell r="E9388">
            <v>10332.1</v>
          </cell>
        </row>
        <row r="9389">
          <cell r="B9389" t="str">
            <v>M012602049</v>
          </cell>
          <cell r="C9389" t="str">
            <v>VRPD16 FoFo DN 1200 1395,000 kg</v>
          </cell>
          <cell r="D9389" t="str">
            <v>PC</v>
          </cell>
          <cell r="E9389">
            <v>10848.71</v>
          </cell>
        </row>
        <row r="9390">
          <cell r="B9390" t="str">
            <v>M012603000</v>
          </cell>
          <cell r="C9390" t="str">
            <v>VALVULA DE RETENCAO FoFo PORTINHOLA DUPLA TIPO 'WAFER' PN 25</v>
          </cell>
        </row>
        <row r="9391">
          <cell r="B9391" t="str">
            <v>M012603001</v>
          </cell>
          <cell r="C9391" t="str">
            <v>VRPD25 FoFo DN 50 3,500 kg</v>
          </cell>
          <cell r="D9391" t="str">
            <v>PC</v>
          </cell>
          <cell r="E9391">
            <v>3744.77</v>
          </cell>
        </row>
        <row r="9392">
          <cell r="B9392" t="str">
            <v>M012603005</v>
          </cell>
          <cell r="C9392" t="str">
            <v>VRPD25 FoFo DN 75 7,700 kg</v>
          </cell>
          <cell r="D9392" t="str">
            <v>PC</v>
          </cell>
          <cell r="E9392">
            <v>3941.86</v>
          </cell>
        </row>
        <row r="9393">
          <cell r="B9393" t="str">
            <v>M012603009</v>
          </cell>
          <cell r="C9393" t="str">
            <v>VRPD25 FoFo DN 100 10,600 kg</v>
          </cell>
          <cell r="D9393" t="str">
            <v>PC</v>
          </cell>
          <cell r="E9393">
            <v>4149.32</v>
          </cell>
        </row>
        <row r="9394">
          <cell r="B9394" t="str">
            <v>M012603013</v>
          </cell>
          <cell r="C9394" t="str">
            <v>VRPD25 FoFo DN 150 19,000 kg</v>
          </cell>
          <cell r="D9394" t="str">
            <v>PC</v>
          </cell>
          <cell r="E9394">
            <v>4367.71</v>
          </cell>
        </row>
        <row r="9395">
          <cell r="B9395" t="str">
            <v>M012603017</v>
          </cell>
          <cell r="C9395" t="str">
            <v>VRPD25 FoFo DN 200 35,000 kg</v>
          </cell>
          <cell r="D9395" t="str">
            <v>PC</v>
          </cell>
          <cell r="E9395">
            <v>4597.57</v>
          </cell>
        </row>
        <row r="9396">
          <cell r="B9396" t="str">
            <v>M012603021</v>
          </cell>
          <cell r="C9396" t="str">
            <v>VRPD25 FoFo DN 250 50,000 kg</v>
          </cell>
          <cell r="D9396" t="str">
            <v>PC</v>
          </cell>
          <cell r="E9396">
            <v>4839.5600000000004</v>
          </cell>
        </row>
        <row r="9397">
          <cell r="B9397" t="str">
            <v>M012603025</v>
          </cell>
          <cell r="C9397" t="str">
            <v>VRPD25 FoFo DN 300 89,000 kg</v>
          </cell>
          <cell r="D9397" t="str">
            <v>PC</v>
          </cell>
          <cell r="E9397">
            <v>5081.54</v>
          </cell>
        </row>
        <row r="9398">
          <cell r="B9398" t="str">
            <v>M012603029</v>
          </cell>
          <cell r="C9398" t="str">
            <v>VRPD25 FoFo DN 350 178,000 kg</v>
          </cell>
          <cell r="D9398" t="str">
            <v>PC</v>
          </cell>
          <cell r="E9398">
            <v>5335.62</v>
          </cell>
        </row>
        <row r="9399">
          <cell r="B9399" t="str">
            <v>M012603033</v>
          </cell>
          <cell r="C9399" t="str">
            <v>VRPD25 FoFo DN 400 226,000 kg</v>
          </cell>
          <cell r="D9399" t="str">
            <v>PC</v>
          </cell>
          <cell r="E9399">
            <v>5602.39</v>
          </cell>
        </row>
        <row r="9400">
          <cell r="B9400" t="str">
            <v>M012603037</v>
          </cell>
          <cell r="C9400" t="str">
            <v>VRPD25 FoFo DN 45 304,000 kg</v>
          </cell>
          <cell r="D9400" t="str">
            <v>PC</v>
          </cell>
          <cell r="E9400">
            <v>5882.52</v>
          </cell>
        </row>
        <row r="9401">
          <cell r="B9401" t="str">
            <v>M012603041</v>
          </cell>
          <cell r="C9401" t="str">
            <v>VRPD25 FoFo DN 500 376,000 kg</v>
          </cell>
          <cell r="D9401" t="str">
            <v>PC</v>
          </cell>
          <cell r="E9401">
            <v>6176.64</v>
          </cell>
        </row>
        <row r="9402">
          <cell r="B9402" t="str">
            <v>M012603045</v>
          </cell>
          <cell r="C9402" t="str">
            <v>VRPD25 FoFo DN 600 527,000 kg</v>
          </cell>
          <cell r="D9402" t="str">
            <v>PC</v>
          </cell>
          <cell r="E9402">
            <v>6485.47</v>
          </cell>
        </row>
        <row r="9403">
          <cell r="B9403" t="str">
            <v>M012604000</v>
          </cell>
          <cell r="C9403" t="str">
            <v>TIRANTES P/ VALVULA DE RETENCAO FoFo PORTINHOLA DUPLA PN 10</v>
          </cell>
        </row>
        <row r="9404">
          <cell r="B9404" t="str">
            <v>M012604001</v>
          </cell>
          <cell r="C9404" t="str">
            <v>TPD10 DN 200 5,100 kg</v>
          </cell>
          <cell r="D9404" t="str">
            <v>PC</v>
          </cell>
          <cell r="E9404">
            <v>19.7</v>
          </cell>
        </row>
        <row r="9405">
          <cell r="B9405" t="str">
            <v>M012604005</v>
          </cell>
          <cell r="C9405" t="str">
            <v>TPD10 DN 250 6,800 kg</v>
          </cell>
          <cell r="D9405" t="str">
            <v>PC</v>
          </cell>
          <cell r="E9405">
            <v>21.88</v>
          </cell>
        </row>
        <row r="9406">
          <cell r="B9406" t="str">
            <v>M012604009</v>
          </cell>
          <cell r="C9406" t="str">
            <v>TPD10 DN 300 8,600 kg</v>
          </cell>
          <cell r="D9406" t="str">
            <v>PC</v>
          </cell>
          <cell r="E9406">
            <v>24.32</v>
          </cell>
        </row>
        <row r="9407">
          <cell r="B9407" t="str">
            <v>M012604013</v>
          </cell>
          <cell r="C9407" t="str">
            <v>TPD10 DN 350 11,500 kg</v>
          </cell>
          <cell r="D9407" t="str">
            <v>PC</v>
          </cell>
          <cell r="E9407">
            <v>27.01</v>
          </cell>
        </row>
        <row r="9408">
          <cell r="B9408" t="str">
            <v>M012604017</v>
          </cell>
          <cell r="C9408" t="str">
            <v>TPD10 DN 400 16,200 kg</v>
          </cell>
          <cell r="D9408" t="str">
            <v>PC</v>
          </cell>
          <cell r="E9408">
            <v>30</v>
          </cell>
        </row>
        <row r="9409">
          <cell r="B9409" t="str">
            <v>M012604021</v>
          </cell>
          <cell r="C9409" t="str">
            <v>TPD10 DN 45 20,300 kg</v>
          </cell>
          <cell r="D9409" t="str">
            <v>PC</v>
          </cell>
          <cell r="E9409">
            <v>33.31</v>
          </cell>
        </row>
        <row r="9410">
          <cell r="B9410" t="str">
            <v>M012604025</v>
          </cell>
          <cell r="C9410" t="str">
            <v>TPD10 DN 500 20,300 kg</v>
          </cell>
          <cell r="D9410" t="str">
            <v>PC</v>
          </cell>
          <cell r="E9410">
            <v>37.049999999999997</v>
          </cell>
        </row>
        <row r="9411">
          <cell r="B9411" t="str">
            <v>M012604029</v>
          </cell>
          <cell r="C9411" t="str">
            <v>TPD10 DN 600 27,800 kg</v>
          </cell>
          <cell r="D9411" t="str">
            <v>PC</v>
          </cell>
          <cell r="E9411">
            <v>41.12</v>
          </cell>
        </row>
        <row r="9412">
          <cell r="B9412" t="str">
            <v>M012604033</v>
          </cell>
          <cell r="C9412" t="str">
            <v>TPD10 DN 700 40,90 kg</v>
          </cell>
          <cell r="D9412" t="str">
            <v>PC</v>
          </cell>
          <cell r="E9412">
            <v>45.69</v>
          </cell>
        </row>
        <row r="9413">
          <cell r="B9413" t="str">
            <v>M012604037</v>
          </cell>
          <cell r="C9413" t="str">
            <v>TPD10 DN 800 56,600 kg</v>
          </cell>
          <cell r="D9413" t="str">
            <v>PC</v>
          </cell>
          <cell r="E9413">
            <v>50.76</v>
          </cell>
        </row>
        <row r="9414">
          <cell r="B9414" t="str">
            <v>M012604041</v>
          </cell>
          <cell r="C9414" t="str">
            <v>TPD10 DN 90 73,600 kg</v>
          </cell>
          <cell r="D9414" t="str">
            <v>PC</v>
          </cell>
          <cell r="E9414">
            <v>56.39</v>
          </cell>
        </row>
        <row r="9415">
          <cell r="B9415" t="str">
            <v>M012604045</v>
          </cell>
          <cell r="C9415" t="str">
            <v>TPD10 DN 1000 114,800 kg</v>
          </cell>
          <cell r="D9415" t="str">
            <v>PC</v>
          </cell>
          <cell r="E9415">
            <v>62.68</v>
          </cell>
        </row>
        <row r="9416">
          <cell r="B9416" t="str">
            <v>M012604049</v>
          </cell>
          <cell r="C9416" t="str">
            <v>TPD10 DN 1200 179,800 kg</v>
          </cell>
          <cell r="D9416" t="str">
            <v>PC</v>
          </cell>
          <cell r="E9416">
            <v>69.61</v>
          </cell>
        </row>
        <row r="9417">
          <cell r="B9417" t="str">
            <v>M012605000</v>
          </cell>
          <cell r="C9417" t="str">
            <v>TIRANTES P/ VALVULA DE RETENCAO FoFo PORTINHOLA DUPLA PN 16</v>
          </cell>
        </row>
        <row r="9418">
          <cell r="B9418" t="str">
            <v>M012605001</v>
          </cell>
          <cell r="C9418" t="str">
            <v>TPD16 DN 75 1,000 kg</v>
          </cell>
          <cell r="D9418" t="str">
            <v>PC</v>
          </cell>
          <cell r="E9418">
            <v>15.13</v>
          </cell>
        </row>
        <row r="9419">
          <cell r="B9419" t="str">
            <v>M012605005</v>
          </cell>
          <cell r="C9419" t="str">
            <v>TPD16 DN 100 2,100 kg</v>
          </cell>
          <cell r="D9419" t="str">
            <v>PC</v>
          </cell>
          <cell r="E9419">
            <v>16.77</v>
          </cell>
        </row>
        <row r="9420">
          <cell r="B9420" t="str">
            <v>M012605009</v>
          </cell>
          <cell r="C9420" t="str">
            <v>TPD16 DN 150 4,200 kg</v>
          </cell>
          <cell r="D9420" t="str">
            <v>PC</v>
          </cell>
          <cell r="E9420">
            <v>18.64</v>
          </cell>
        </row>
        <row r="9421">
          <cell r="B9421" t="str">
            <v>M012605013</v>
          </cell>
          <cell r="C9421" t="str">
            <v>TPD16 DN 200 6,800 kg</v>
          </cell>
          <cell r="D9421" t="str">
            <v>PC</v>
          </cell>
          <cell r="E9421">
            <v>20.68</v>
          </cell>
        </row>
        <row r="9422">
          <cell r="B9422" t="str">
            <v>M012605017</v>
          </cell>
          <cell r="C9422" t="str">
            <v>TPD16 DN 250 10,100 kg</v>
          </cell>
          <cell r="D9422" t="str">
            <v>PC</v>
          </cell>
          <cell r="E9422">
            <v>22.96</v>
          </cell>
        </row>
        <row r="9423">
          <cell r="B9423" t="str">
            <v>M012605021</v>
          </cell>
          <cell r="C9423" t="str">
            <v>TPD16 DN 300 12,200 kg</v>
          </cell>
          <cell r="D9423" t="str">
            <v>PC</v>
          </cell>
          <cell r="E9423">
            <v>25.53</v>
          </cell>
        </row>
        <row r="9424">
          <cell r="B9424" t="str">
            <v>M012605025</v>
          </cell>
          <cell r="C9424" t="str">
            <v>TPD16 DN 350 16,200 kg</v>
          </cell>
          <cell r="D9424" t="str">
            <v>PC</v>
          </cell>
          <cell r="E9424">
            <v>28.33</v>
          </cell>
        </row>
        <row r="9425">
          <cell r="B9425" t="str">
            <v>M012605029</v>
          </cell>
          <cell r="C9425" t="str">
            <v>TPD16 DN 400 21,200 kg</v>
          </cell>
          <cell r="D9425" t="str">
            <v>PC</v>
          </cell>
          <cell r="E9425">
            <v>31.49</v>
          </cell>
        </row>
        <row r="9426">
          <cell r="B9426" t="str">
            <v>M012605033</v>
          </cell>
          <cell r="C9426" t="str">
            <v>TPD16 DN 45 26,500 kg</v>
          </cell>
          <cell r="D9426" t="str">
            <v>PC</v>
          </cell>
          <cell r="E9426">
            <v>34.96</v>
          </cell>
        </row>
        <row r="9427">
          <cell r="B9427" t="str">
            <v>M012605037</v>
          </cell>
          <cell r="C9427" t="str">
            <v>TPD16 DN 500 40,500 kg</v>
          </cell>
          <cell r="D9427" t="str">
            <v>PC</v>
          </cell>
          <cell r="E9427">
            <v>38.880000000000003</v>
          </cell>
        </row>
        <row r="9428">
          <cell r="B9428" t="str">
            <v>M012605041</v>
          </cell>
          <cell r="C9428" t="str">
            <v>TPD16 DN 600 53,300 kg</v>
          </cell>
          <cell r="D9428" t="str">
            <v>PC</v>
          </cell>
          <cell r="E9428">
            <v>43.21</v>
          </cell>
        </row>
        <row r="9429">
          <cell r="B9429" t="str">
            <v>M012605045</v>
          </cell>
          <cell r="C9429" t="str">
            <v>TPD16 DN 700 81,90 kg</v>
          </cell>
          <cell r="D9429" t="str">
            <v>PC</v>
          </cell>
          <cell r="E9429">
            <v>47.99</v>
          </cell>
        </row>
        <row r="9430">
          <cell r="B9430" t="str">
            <v>M012605049</v>
          </cell>
          <cell r="C9430" t="str">
            <v>TPD16 DN 800 97,000 kg</v>
          </cell>
          <cell r="D9430" t="str">
            <v>PC</v>
          </cell>
          <cell r="E9430">
            <v>53.33</v>
          </cell>
        </row>
        <row r="9431">
          <cell r="B9431" t="str">
            <v>M012605053</v>
          </cell>
          <cell r="C9431" t="str">
            <v>TPD16 DN 90 143,400 kg</v>
          </cell>
          <cell r="D9431" t="str">
            <v>PC</v>
          </cell>
          <cell r="E9431">
            <v>59.22</v>
          </cell>
        </row>
        <row r="9432">
          <cell r="B9432" t="str">
            <v>M012605057</v>
          </cell>
          <cell r="C9432" t="str">
            <v>TPD16 DN 1000 189,000 kg</v>
          </cell>
          <cell r="D9432" t="str">
            <v>PC</v>
          </cell>
          <cell r="E9432">
            <v>65.81</v>
          </cell>
        </row>
        <row r="9433">
          <cell r="B9433" t="str">
            <v>M012605061</v>
          </cell>
          <cell r="C9433" t="str">
            <v>TPD16 DN 1200 289,000 kg</v>
          </cell>
          <cell r="D9433" t="str">
            <v>PC</v>
          </cell>
          <cell r="E9433">
            <v>73.12</v>
          </cell>
        </row>
        <row r="9434">
          <cell r="B9434" t="str">
            <v>M012606000</v>
          </cell>
          <cell r="C9434" t="str">
            <v>TIRANTES P/ VALVULA DE RETENCAO FoFo PORTINHOLA DUPLA PN 25</v>
          </cell>
        </row>
        <row r="9435">
          <cell r="B9435" t="str">
            <v>M012606001</v>
          </cell>
          <cell r="C9435" t="str">
            <v>TPD25 DN 50 0,90 kg</v>
          </cell>
          <cell r="D9435" t="str">
            <v>PC</v>
          </cell>
          <cell r="E9435">
            <v>14.3</v>
          </cell>
        </row>
        <row r="9436">
          <cell r="B9436" t="str">
            <v>M012606005</v>
          </cell>
          <cell r="C9436" t="str">
            <v>TPD25 DN 75 2,000 kg</v>
          </cell>
          <cell r="D9436" t="str">
            <v>PC</v>
          </cell>
          <cell r="E9436">
            <v>15.85</v>
          </cell>
        </row>
        <row r="9437">
          <cell r="B9437" t="str">
            <v>M012606009</v>
          </cell>
          <cell r="C9437" t="str">
            <v>TPD25 DN 100 3,700 kg</v>
          </cell>
          <cell r="D9437" t="str">
            <v>PC</v>
          </cell>
          <cell r="E9437">
            <v>17.62</v>
          </cell>
        </row>
        <row r="9438">
          <cell r="B9438" t="str">
            <v>M012606013</v>
          </cell>
          <cell r="C9438" t="str">
            <v>TPD25 DN 150 5,300 kg</v>
          </cell>
          <cell r="D9438" t="str">
            <v>PC</v>
          </cell>
          <cell r="E9438">
            <v>19.54</v>
          </cell>
        </row>
        <row r="9439">
          <cell r="B9439" t="str">
            <v>M012606017</v>
          </cell>
          <cell r="C9439" t="str">
            <v>TPD25 DN 200 9,000 kg</v>
          </cell>
          <cell r="D9439" t="str">
            <v>PC</v>
          </cell>
          <cell r="E9439">
            <v>21.7</v>
          </cell>
        </row>
        <row r="9440">
          <cell r="B9440" t="str">
            <v>M012606021</v>
          </cell>
          <cell r="C9440" t="str">
            <v>TPD25 DN 250 13,200 kg</v>
          </cell>
          <cell r="D9440" t="str">
            <v>PC</v>
          </cell>
          <cell r="E9440">
            <v>24.11</v>
          </cell>
        </row>
        <row r="9441">
          <cell r="B9441" t="str">
            <v>M012606025</v>
          </cell>
          <cell r="C9441" t="str">
            <v>TPD25 DN 300 21,200 kg</v>
          </cell>
          <cell r="D9441" t="str">
            <v>PC</v>
          </cell>
          <cell r="E9441">
            <v>26.79</v>
          </cell>
        </row>
        <row r="9442">
          <cell r="B9442" t="str">
            <v>M012606029</v>
          </cell>
          <cell r="C9442" t="str">
            <v>TPD25 DN 350 32,400 kg</v>
          </cell>
          <cell r="D9442" t="str">
            <v>PC</v>
          </cell>
          <cell r="E9442">
            <v>29.78</v>
          </cell>
        </row>
        <row r="9443">
          <cell r="B9443" t="str">
            <v>M012606033</v>
          </cell>
          <cell r="C9443" t="str">
            <v>TPD25 DN 400 42,600 kg</v>
          </cell>
          <cell r="D9443" t="str">
            <v>PC</v>
          </cell>
          <cell r="E9443">
            <v>33.07</v>
          </cell>
        </row>
        <row r="9444">
          <cell r="B9444" t="str">
            <v>M012606037</v>
          </cell>
          <cell r="C9444" t="str">
            <v>TPD25 DN 45 62,000 kg</v>
          </cell>
          <cell r="D9444" t="str">
            <v>PC</v>
          </cell>
          <cell r="E9444">
            <v>36.74</v>
          </cell>
        </row>
        <row r="9445">
          <cell r="B9445" t="str">
            <v>M012606041</v>
          </cell>
          <cell r="C9445" t="str">
            <v>TPD25 DN 500 62,000 kg</v>
          </cell>
          <cell r="D9445" t="str">
            <v>PC</v>
          </cell>
          <cell r="E9445">
            <v>40.81</v>
          </cell>
        </row>
        <row r="9446">
          <cell r="B9446" t="str">
            <v>M012606045</v>
          </cell>
          <cell r="C9446" t="str">
            <v>TPD25 DN 600 80,800 kg</v>
          </cell>
          <cell r="D9446" t="str">
            <v>PC</v>
          </cell>
          <cell r="E9446">
            <v>45.35</v>
          </cell>
        </row>
        <row r="9447">
          <cell r="B9447" t="str">
            <v>M012607000</v>
          </cell>
          <cell r="C9447" t="str">
            <v>VALVULA DE RETENCAO FoFo PORTINHOLA BASCULANTE C/ FLANGES PN 10</v>
          </cell>
        </row>
        <row r="9448">
          <cell r="B9448" t="str">
            <v>M012607001</v>
          </cell>
          <cell r="C9448" t="str">
            <v>VRB10 FoFo DN 300 130,000 kg</v>
          </cell>
          <cell r="D9448" t="str">
            <v>PC</v>
          </cell>
          <cell r="E9448">
            <v>7977.77</v>
          </cell>
        </row>
        <row r="9449">
          <cell r="B9449" t="str">
            <v>M012607005</v>
          </cell>
          <cell r="C9449" t="str">
            <v>VRB10 FoFo DN 350 139,000 kg</v>
          </cell>
          <cell r="D9449" t="str">
            <v>PC</v>
          </cell>
          <cell r="E9449">
            <v>10371.1</v>
          </cell>
        </row>
        <row r="9450">
          <cell r="B9450" t="str">
            <v>M012607009</v>
          </cell>
          <cell r="C9450" t="str">
            <v>VRB10 FoFo DN 400 154,000 kg</v>
          </cell>
          <cell r="D9450" t="str">
            <v>PC</v>
          </cell>
          <cell r="E9450">
            <v>13788.75</v>
          </cell>
        </row>
        <row r="9451">
          <cell r="B9451" t="str">
            <v>M012607013</v>
          </cell>
          <cell r="C9451" t="str">
            <v>VRB10 FoFo DN 500 245000 kg</v>
          </cell>
          <cell r="D9451" t="str">
            <v>PC</v>
          </cell>
          <cell r="E9451">
            <v>36411.81</v>
          </cell>
        </row>
        <row r="9452">
          <cell r="B9452" t="str">
            <v>M012607017</v>
          </cell>
          <cell r="C9452" t="str">
            <v>VRB10 FoFo DN 600 373,000 kg</v>
          </cell>
          <cell r="D9452" t="str">
            <v>PC</v>
          </cell>
          <cell r="E9452">
            <v>43694.18</v>
          </cell>
        </row>
        <row r="9453">
          <cell r="B9453" t="str">
            <v>M012607021</v>
          </cell>
          <cell r="C9453" t="str">
            <v>VRB10 FoFo DN 700 536,000 kg</v>
          </cell>
          <cell r="D9453" t="str">
            <v>PC</v>
          </cell>
          <cell r="E9453">
            <v>52433.01</v>
          </cell>
        </row>
        <row r="9454">
          <cell r="B9454" t="str">
            <v>M012607025</v>
          </cell>
          <cell r="C9454" t="str">
            <v>VRB10 FoFo DN 800 727,000 kg</v>
          </cell>
          <cell r="D9454" t="str">
            <v>PC</v>
          </cell>
          <cell r="E9454">
            <v>62919.6</v>
          </cell>
        </row>
        <row r="9455">
          <cell r="B9455" t="str">
            <v>M012607029</v>
          </cell>
          <cell r="C9455" t="str">
            <v>VRB10 FoFo DN 90 938,000 kg</v>
          </cell>
          <cell r="D9455" t="str">
            <v>PC</v>
          </cell>
          <cell r="E9455">
            <v>75503.53</v>
          </cell>
        </row>
        <row r="9456">
          <cell r="B9456" t="str">
            <v>M012607033</v>
          </cell>
          <cell r="C9456" t="str">
            <v>VRB10 FoFo DN 1000 1266,000 kg</v>
          </cell>
          <cell r="D9456" t="str">
            <v>PC</v>
          </cell>
          <cell r="E9456">
            <v>90604.23</v>
          </cell>
        </row>
        <row r="9457">
          <cell r="B9457" t="str">
            <v>M012607037</v>
          </cell>
          <cell r="C9457" t="str">
            <v>VRB10 FoFo DN 1200 2072,000 kg</v>
          </cell>
          <cell r="D9457" t="str">
            <v>PC</v>
          </cell>
          <cell r="E9457">
            <v>108725.07</v>
          </cell>
        </row>
        <row r="9458">
          <cell r="B9458" t="str">
            <v>M012608000</v>
          </cell>
          <cell r="C9458" t="str">
            <v>VALVULA DE RETENCAO FoFo PORTINHOLA BASCULANTE C/ FLANGES PN 16</v>
          </cell>
        </row>
        <row r="9459">
          <cell r="B9459" t="str">
            <v>M012608001</v>
          </cell>
          <cell r="C9459" t="str">
            <v>VRB16 FoFo DN 300 131,000 kg</v>
          </cell>
          <cell r="D9459" t="str">
            <v>PC</v>
          </cell>
          <cell r="E9459">
            <v>8376.65</v>
          </cell>
        </row>
        <row r="9460">
          <cell r="B9460" t="str">
            <v>M012608005</v>
          </cell>
          <cell r="C9460" t="str">
            <v>VRB16 FoFo DN 350 145000 kg</v>
          </cell>
          <cell r="D9460" t="str">
            <v>PC</v>
          </cell>
          <cell r="E9460">
            <v>10889.65</v>
          </cell>
        </row>
        <row r="9461">
          <cell r="B9461" t="str">
            <v>M012608009</v>
          </cell>
          <cell r="C9461" t="str">
            <v>VRB16 FoFo DN 400 166,000 kg</v>
          </cell>
          <cell r="D9461" t="str">
            <v>PC</v>
          </cell>
          <cell r="E9461">
            <v>14478.18</v>
          </cell>
        </row>
        <row r="9462">
          <cell r="B9462" t="str">
            <v>M012608013</v>
          </cell>
          <cell r="C9462" t="str">
            <v>VRB16 FoFo DN 500 275,000 kg</v>
          </cell>
          <cell r="D9462" t="str">
            <v>PC</v>
          </cell>
          <cell r="E9462">
            <v>38232.39</v>
          </cell>
        </row>
        <row r="9463">
          <cell r="B9463" t="str">
            <v>M012608017</v>
          </cell>
          <cell r="C9463" t="str">
            <v>VRB16 FoFo DN 600 425,000 kg</v>
          </cell>
          <cell r="D9463" t="str">
            <v>PC</v>
          </cell>
          <cell r="E9463">
            <v>45878.87</v>
          </cell>
        </row>
        <row r="9464">
          <cell r="B9464" t="str">
            <v>M012608021</v>
          </cell>
          <cell r="C9464" t="str">
            <v>VRB16 FoFo DN 700 566,000 kg</v>
          </cell>
          <cell r="D9464" t="str">
            <v>PC</v>
          </cell>
          <cell r="E9464">
            <v>55054.66</v>
          </cell>
        </row>
        <row r="9465">
          <cell r="B9465" t="str">
            <v>M012608025</v>
          </cell>
          <cell r="C9465" t="str">
            <v>VRB16 FoFo DN 800 765,000 kg</v>
          </cell>
          <cell r="D9465" t="str">
            <v>PC</v>
          </cell>
          <cell r="E9465">
            <v>66065.59</v>
          </cell>
        </row>
        <row r="9466">
          <cell r="B9466" t="str">
            <v>M012608029</v>
          </cell>
          <cell r="C9466" t="str">
            <v>VRB16 FoFo DN 90 986,000 kg</v>
          </cell>
          <cell r="D9466" t="str">
            <v>PC</v>
          </cell>
          <cell r="E9466">
            <v>79278.7</v>
          </cell>
        </row>
        <row r="9467">
          <cell r="B9467" t="str">
            <v>M012608033</v>
          </cell>
          <cell r="C9467" t="str">
            <v>VRB16 FoFo DN 1000 1350,000 kg</v>
          </cell>
          <cell r="D9467" t="str">
            <v>PC</v>
          </cell>
          <cell r="E9467">
            <v>95134.43</v>
          </cell>
        </row>
        <row r="9468">
          <cell r="B9468" t="str">
            <v>M012608037</v>
          </cell>
          <cell r="C9468" t="str">
            <v>VRB16 FoFo DN 1200 2200,000 kg</v>
          </cell>
          <cell r="D9468" t="str">
            <v>PC</v>
          </cell>
          <cell r="E9468">
            <v>114161.32</v>
          </cell>
        </row>
        <row r="9469">
          <cell r="B9469" t="str">
            <v>M012609000</v>
          </cell>
          <cell r="C9469" t="str">
            <v>VALVULA DE RETENCAO DE FECHAMENTO RAPIDO EM FoFo DUCTIL, SIMILAR AOMODELO CLASAR TIPO 'WAFER' PN 10</v>
          </cell>
        </row>
        <row r="9470">
          <cell r="B9470" t="str">
            <v>M012609001</v>
          </cell>
          <cell r="C9470" t="str">
            <v>VRFRW FoFo PN 10 DN 80</v>
          </cell>
          <cell r="D9470" t="str">
            <v>PC</v>
          </cell>
          <cell r="E9470">
            <v>1220.5999999999999</v>
          </cell>
        </row>
        <row r="9471">
          <cell r="B9471" t="str">
            <v>M012609005</v>
          </cell>
          <cell r="C9471" t="str">
            <v>VRFRW FoFo PN 10 DN 100</v>
          </cell>
          <cell r="D9471" t="str">
            <v>PC</v>
          </cell>
          <cell r="E9471">
            <v>1274.8499999999999</v>
          </cell>
        </row>
        <row r="9472">
          <cell r="B9472" t="str">
            <v>M012609009</v>
          </cell>
          <cell r="C9472" t="str">
            <v>VRFRW FoFo PN 10 DN 150</v>
          </cell>
          <cell r="D9472" t="str">
            <v>PC</v>
          </cell>
          <cell r="E9472">
            <v>1882.75</v>
          </cell>
        </row>
        <row r="9473">
          <cell r="B9473" t="str">
            <v>M012609013</v>
          </cell>
          <cell r="C9473" t="str">
            <v>VRFRW FoFo PN 10 DN 200</v>
          </cell>
          <cell r="D9473" t="str">
            <v>PC</v>
          </cell>
          <cell r="E9473">
            <v>2227.4</v>
          </cell>
        </row>
        <row r="9474">
          <cell r="B9474" t="str">
            <v>M012609017</v>
          </cell>
          <cell r="C9474" t="str">
            <v>VRFRW FoFo PN 10 DN 250</v>
          </cell>
          <cell r="D9474" t="str">
            <v>PC</v>
          </cell>
          <cell r="E9474">
            <v>4584.0200000000004</v>
          </cell>
        </row>
        <row r="9475">
          <cell r="B9475" t="str">
            <v>M012609021</v>
          </cell>
          <cell r="C9475" t="str">
            <v>VRFRW FoFo PN 10 DN 300</v>
          </cell>
          <cell r="D9475" t="str">
            <v>PC</v>
          </cell>
          <cell r="E9475">
            <v>5403.85</v>
          </cell>
        </row>
        <row r="9476">
          <cell r="B9476" t="str">
            <v>M012609025</v>
          </cell>
          <cell r="C9476" t="str">
            <v>VRFRW FoFo PN 10 DN 350</v>
          </cell>
          <cell r="D9476" t="str">
            <v>PC</v>
          </cell>
          <cell r="E9476">
            <v>6913.54</v>
          </cell>
        </row>
        <row r="9477">
          <cell r="B9477" t="str">
            <v>M012609029</v>
          </cell>
          <cell r="C9477" t="str">
            <v>VRFRW FoFo PN 10 DN 400</v>
          </cell>
          <cell r="D9477" t="str">
            <v>PC</v>
          </cell>
          <cell r="E9477">
            <v>8172.42</v>
          </cell>
        </row>
        <row r="9478">
          <cell r="B9478" t="str">
            <v>M012609033</v>
          </cell>
          <cell r="C9478" t="str">
            <v>VRFRW FoFo PN 10 DN 500</v>
          </cell>
          <cell r="D9478" t="str">
            <v>PC</v>
          </cell>
          <cell r="E9478">
            <v>13051.63</v>
          </cell>
        </row>
        <row r="9479">
          <cell r="B9479" t="str">
            <v>M012610000</v>
          </cell>
          <cell r="C9479" t="str">
            <v>VALVULA DE RETENCAO DE FECHAMENTO RAPIDO EM FoFo DUCTIL, SIMILAR AO MODELO CLASAR TIPO 'WAFER' PN 16</v>
          </cell>
        </row>
        <row r="9480">
          <cell r="B9480" t="str">
            <v>M012610001</v>
          </cell>
          <cell r="C9480" t="str">
            <v>VRFRW FoFo PN 16 DN 80</v>
          </cell>
          <cell r="D9480" t="str">
            <v>PC</v>
          </cell>
          <cell r="E9480">
            <v>1220.5999999999999</v>
          </cell>
        </row>
        <row r="9481">
          <cell r="B9481" t="str">
            <v>M012610005</v>
          </cell>
          <cell r="C9481" t="str">
            <v>VRFRW FoFo PN 16 DN 100</v>
          </cell>
          <cell r="D9481" t="str">
            <v>PC</v>
          </cell>
          <cell r="E9481">
            <v>1274.8499999999999</v>
          </cell>
        </row>
        <row r="9482">
          <cell r="B9482" t="str">
            <v>M012610009</v>
          </cell>
          <cell r="C9482" t="str">
            <v>VRFRW FoFo PN 16 DN 150</v>
          </cell>
          <cell r="D9482" t="str">
            <v>PC</v>
          </cell>
          <cell r="E9482">
            <v>1882.75</v>
          </cell>
        </row>
        <row r="9483">
          <cell r="B9483" t="str">
            <v>M012610013</v>
          </cell>
          <cell r="C9483" t="str">
            <v>VRFRW FoFo PN 16 DN 200</v>
          </cell>
          <cell r="D9483" t="str">
            <v>PC</v>
          </cell>
          <cell r="E9483">
            <v>2227.4</v>
          </cell>
        </row>
        <row r="9484">
          <cell r="B9484" t="str">
            <v>M012610017</v>
          </cell>
          <cell r="C9484" t="str">
            <v>VRFRW FoFo PN 16 DN 250</v>
          </cell>
          <cell r="D9484" t="str">
            <v>PC</v>
          </cell>
          <cell r="E9484">
            <v>4584.0200000000004</v>
          </cell>
        </row>
        <row r="9485">
          <cell r="B9485" t="str">
            <v>M012610021</v>
          </cell>
          <cell r="C9485" t="str">
            <v>VRFRW FoFo PN 16 DN 300</v>
          </cell>
          <cell r="D9485" t="str">
            <v>PC</v>
          </cell>
          <cell r="E9485">
            <v>5089.8100000000004</v>
          </cell>
        </row>
        <row r="9486">
          <cell r="B9486" t="str">
            <v>M012610025</v>
          </cell>
          <cell r="C9486" t="str">
            <v>VRFRW FoFo PN 16 DN 350</v>
          </cell>
          <cell r="D9486" t="str">
            <v>PC</v>
          </cell>
          <cell r="E9486">
            <v>6913.54</v>
          </cell>
        </row>
        <row r="9487">
          <cell r="B9487" t="str">
            <v>M012610029</v>
          </cell>
          <cell r="C9487" t="str">
            <v>VRFRW FoFo PN 16 DN 400</v>
          </cell>
          <cell r="D9487" t="str">
            <v>PC</v>
          </cell>
          <cell r="E9487">
            <v>8172.42</v>
          </cell>
        </row>
        <row r="9488">
          <cell r="B9488" t="str">
            <v>M012610033</v>
          </cell>
          <cell r="C9488" t="str">
            <v>VRFRW FoFo PN 16 DN 500</v>
          </cell>
          <cell r="D9488" t="str">
            <v>PC</v>
          </cell>
          <cell r="E9488">
            <v>13051.63</v>
          </cell>
        </row>
        <row r="9489">
          <cell r="B9489" t="str">
            <v>M012611000</v>
          </cell>
          <cell r="C9489" t="str">
            <v>VALVULA DE RETENCAO DE FECHAMENTO RAPIDO EM FoFo DUCTIL, SIMILAR AOMODELO CLASAR TIPO 'WAFER' PN 20</v>
          </cell>
        </row>
        <row r="9490">
          <cell r="B9490" t="str">
            <v>M012611001</v>
          </cell>
          <cell r="C9490" t="str">
            <v>VRFRW FoFo PN 20 DN 80</v>
          </cell>
          <cell r="D9490" t="str">
            <v>PC</v>
          </cell>
          <cell r="E9490">
            <v>1220.5999999999999</v>
          </cell>
        </row>
        <row r="9491">
          <cell r="B9491" t="str">
            <v>M012611005</v>
          </cell>
          <cell r="C9491" t="str">
            <v>VRFRW FoFo PN 20 DN 100</v>
          </cell>
          <cell r="D9491" t="str">
            <v>PC</v>
          </cell>
          <cell r="E9491">
            <v>1274.8499999999999</v>
          </cell>
        </row>
        <row r="9492">
          <cell r="B9492" t="str">
            <v>M012611009</v>
          </cell>
          <cell r="C9492" t="str">
            <v>VRFRW FoFo PN 20 DN 150</v>
          </cell>
          <cell r="D9492" t="str">
            <v>PC</v>
          </cell>
          <cell r="E9492">
            <v>1882.75</v>
          </cell>
        </row>
        <row r="9493">
          <cell r="B9493" t="str">
            <v>M012611013</v>
          </cell>
          <cell r="C9493" t="str">
            <v>VRFRW FoFo PN 20 DN 200</v>
          </cell>
          <cell r="D9493" t="str">
            <v>PC</v>
          </cell>
          <cell r="E9493">
            <v>2227.4</v>
          </cell>
        </row>
        <row r="9494">
          <cell r="B9494" t="str">
            <v>M012611017</v>
          </cell>
          <cell r="C9494" t="str">
            <v>VRFRW FoFo PN 20 DN 250</v>
          </cell>
          <cell r="D9494" t="str">
            <v>PC</v>
          </cell>
          <cell r="E9494">
            <v>4584.0200000000004</v>
          </cell>
        </row>
        <row r="9495">
          <cell r="B9495" t="str">
            <v>M012611021</v>
          </cell>
          <cell r="C9495" t="str">
            <v>VRFRW FoFo PN 20 DN 300</v>
          </cell>
          <cell r="D9495" t="str">
            <v>PC</v>
          </cell>
          <cell r="E9495">
            <v>5089.8100000000004</v>
          </cell>
        </row>
        <row r="9496">
          <cell r="B9496" t="str">
            <v>M012611025</v>
          </cell>
          <cell r="C9496" t="str">
            <v>VRFRW FoFo PN 20 DN 350</v>
          </cell>
          <cell r="D9496" t="str">
            <v>PC</v>
          </cell>
          <cell r="E9496">
            <v>6913.54</v>
          </cell>
        </row>
        <row r="9497">
          <cell r="B9497" t="str">
            <v>M012611029</v>
          </cell>
          <cell r="C9497" t="str">
            <v>VRFRW FoFo PN 20 DN 400</v>
          </cell>
          <cell r="D9497" t="str">
            <v>PC</v>
          </cell>
          <cell r="E9497">
            <v>8172.42</v>
          </cell>
        </row>
        <row r="9498">
          <cell r="B9498" t="str">
            <v>M012611033</v>
          </cell>
          <cell r="C9498" t="str">
            <v>VRFRW FoFo PN 20 DN 500</v>
          </cell>
          <cell r="D9498" t="str">
            <v>PC</v>
          </cell>
          <cell r="E9498">
            <v>13051.63</v>
          </cell>
        </row>
        <row r="9499">
          <cell r="B9499" t="str">
            <v>M012612000</v>
          </cell>
          <cell r="C9499" t="str">
            <v>VALVULA DE RETENCAO DE FECHAMENTO RAPIDO EM FoFo DUCTIL, SIMILAR AOMODELO CLASAR TIPO 'WAFER' PN 25</v>
          </cell>
        </row>
        <row r="9500">
          <cell r="B9500" t="str">
            <v>M012612001</v>
          </cell>
          <cell r="C9500" t="str">
            <v>VRFRW FoFo PN 25 DN 80</v>
          </cell>
          <cell r="D9500" t="str">
            <v>PC</v>
          </cell>
          <cell r="E9500">
            <v>1220.5999999999999</v>
          </cell>
        </row>
        <row r="9501">
          <cell r="B9501" t="str">
            <v>M012612005</v>
          </cell>
          <cell r="C9501" t="str">
            <v>VRFRW FoFo PN 25 DN 100</v>
          </cell>
          <cell r="D9501" t="str">
            <v>PC</v>
          </cell>
          <cell r="E9501">
            <v>1274.8499999999999</v>
          </cell>
        </row>
        <row r="9502">
          <cell r="B9502" t="str">
            <v>M012612009</v>
          </cell>
          <cell r="C9502" t="str">
            <v>VRFRW FoFo PN 25 DN 150</v>
          </cell>
          <cell r="D9502" t="str">
            <v>PC</v>
          </cell>
          <cell r="E9502">
            <v>1882.75</v>
          </cell>
        </row>
        <row r="9503">
          <cell r="B9503" t="str">
            <v>M012612013</v>
          </cell>
          <cell r="C9503" t="str">
            <v>VRFRW FoFo PN 25 DN 200</v>
          </cell>
          <cell r="D9503" t="str">
            <v>PC</v>
          </cell>
          <cell r="E9503">
            <v>2227.4</v>
          </cell>
        </row>
        <row r="9504">
          <cell r="B9504" t="str">
            <v>M012612017</v>
          </cell>
          <cell r="C9504" t="str">
            <v>VRFRW FoFo PN 25 DN 250</v>
          </cell>
          <cell r="D9504" t="str">
            <v>PC</v>
          </cell>
          <cell r="E9504">
            <v>4584.0200000000004</v>
          </cell>
        </row>
        <row r="9505">
          <cell r="B9505" t="str">
            <v>M012612021</v>
          </cell>
          <cell r="C9505" t="str">
            <v>VRFRW FoFo PN 25 DN 300</v>
          </cell>
          <cell r="D9505" t="str">
            <v>PC</v>
          </cell>
          <cell r="E9505">
            <v>5089.8100000000004</v>
          </cell>
        </row>
        <row r="9506">
          <cell r="B9506" t="str">
            <v>M012612025</v>
          </cell>
          <cell r="C9506" t="str">
            <v>VRFRW FoFo PN 25 DN 350</v>
          </cell>
          <cell r="D9506" t="str">
            <v>PC</v>
          </cell>
          <cell r="E9506">
            <v>6913.54</v>
          </cell>
        </row>
        <row r="9507">
          <cell r="B9507" t="str">
            <v>M012612029</v>
          </cell>
          <cell r="C9507" t="str">
            <v>VRFRW FoFo PN 25 DN 400</v>
          </cell>
          <cell r="D9507" t="str">
            <v>PC</v>
          </cell>
          <cell r="E9507">
            <v>8172.42</v>
          </cell>
        </row>
        <row r="9508">
          <cell r="B9508" t="str">
            <v>M012612033</v>
          </cell>
          <cell r="C9508" t="str">
            <v>VRFRW FoFo PN 25 DN 500</v>
          </cell>
          <cell r="D9508" t="str">
            <v>PC</v>
          </cell>
          <cell r="E9508">
            <v>13051.63</v>
          </cell>
        </row>
        <row r="9509">
          <cell r="B9509" t="str">
            <v>M012613000</v>
          </cell>
          <cell r="C9509" t="str">
            <v>VALVULA DE RETENCAO DE FECHAMENTO RAPIDO EM FoFo DUCTIL, SIMILAR AOMODELO CLASAR C/ FLANGES PN 10</v>
          </cell>
        </row>
        <row r="9510">
          <cell r="B9510" t="str">
            <v>M012613001</v>
          </cell>
          <cell r="C9510" t="str">
            <v>VRFRF FoFo PN 10 DN 600</v>
          </cell>
          <cell r="D9510" t="str">
            <v>PC</v>
          </cell>
          <cell r="E9510">
            <v>34167.18</v>
          </cell>
        </row>
        <row r="9511">
          <cell r="B9511" t="str">
            <v>M012613005</v>
          </cell>
          <cell r="C9511" t="str">
            <v>VRFRF FoFo PN 10 DN 700</v>
          </cell>
          <cell r="D9511" t="str">
            <v>PC</v>
          </cell>
          <cell r="E9511">
            <v>50435.44</v>
          </cell>
        </row>
        <row r="9512">
          <cell r="B9512" t="str">
            <v>M012613009</v>
          </cell>
          <cell r="C9512" t="str">
            <v>VRFRF FoFo PN 10 DN 800</v>
          </cell>
          <cell r="D9512" t="str">
            <v>PC</v>
          </cell>
          <cell r="E9512">
            <v>71688.210000000006</v>
          </cell>
        </row>
        <row r="9513">
          <cell r="B9513" t="str">
            <v>M012613013</v>
          </cell>
          <cell r="C9513" t="str">
            <v>VRFRF FoFo PN 10 DN 90</v>
          </cell>
          <cell r="D9513" t="str">
            <v>PC</v>
          </cell>
          <cell r="E9513">
            <v>102582.92</v>
          </cell>
        </row>
        <row r="9514">
          <cell r="B9514" t="str">
            <v>M012613017</v>
          </cell>
          <cell r="C9514" t="str">
            <v>VRFRF FoFo PN 10 DN 1000</v>
          </cell>
          <cell r="D9514" t="str">
            <v>PC</v>
          </cell>
          <cell r="E9514">
            <v>150237.31</v>
          </cell>
        </row>
        <row r="9515">
          <cell r="B9515" t="str">
            <v>M012613021</v>
          </cell>
          <cell r="C9515" t="str">
            <v>VRFRF FoFo PN 10 DN 1200</v>
          </cell>
          <cell r="D9515" t="str">
            <v>PC</v>
          </cell>
          <cell r="E9515">
            <v>232264.72</v>
          </cell>
        </row>
        <row r="9516">
          <cell r="B9516" t="str">
            <v>M012614000</v>
          </cell>
          <cell r="C9516" t="str">
            <v>VALVULA DE RETENCAO DE FECHAMENTO RAPIDO EM FoFo DUCTIL, SIMILAR AOMODELO CLASAR C/ FLANGES PN 16</v>
          </cell>
        </row>
        <row r="9517">
          <cell r="B9517" t="str">
            <v>M012614001</v>
          </cell>
          <cell r="C9517" t="str">
            <v>VRFRF FoFo PN 16 DN 600</v>
          </cell>
          <cell r="D9517" t="str">
            <v>PC</v>
          </cell>
          <cell r="E9517">
            <v>34167.18</v>
          </cell>
        </row>
        <row r="9518">
          <cell r="B9518" t="str">
            <v>M012614005</v>
          </cell>
          <cell r="C9518" t="str">
            <v>VRFRF FoFo PN 16 DN 700</v>
          </cell>
          <cell r="D9518" t="str">
            <v>PC</v>
          </cell>
          <cell r="E9518">
            <v>50435.44</v>
          </cell>
        </row>
        <row r="9519">
          <cell r="B9519" t="str">
            <v>M012614009</v>
          </cell>
          <cell r="C9519" t="str">
            <v>VRFRF FoFo PN 16 DN 800</v>
          </cell>
          <cell r="D9519" t="str">
            <v>PC</v>
          </cell>
          <cell r="E9519">
            <v>71688.210000000006</v>
          </cell>
        </row>
        <row r="9520">
          <cell r="B9520" t="str">
            <v>M012614013</v>
          </cell>
          <cell r="C9520" t="str">
            <v>VRFRF FoFo PN 16 DN 90</v>
          </cell>
          <cell r="D9520" t="str">
            <v>PC</v>
          </cell>
          <cell r="E9520">
            <v>102582.92</v>
          </cell>
        </row>
        <row r="9521">
          <cell r="B9521" t="str">
            <v>M012614017</v>
          </cell>
          <cell r="C9521" t="str">
            <v>VRFRF FoFo PN 16 DN 1000</v>
          </cell>
          <cell r="D9521" t="str">
            <v>PC</v>
          </cell>
          <cell r="E9521">
            <v>150237.31</v>
          </cell>
        </row>
        <row r="9522">
          <cell r="B9522" t="str">
            <v>M012614021</v>
          </cell>
          <cell r="C9522" t="str">
            <v>VRFRF FoFo PN 16 DN 1200</v>
          </cell>
          <cell r="D9522" t="str">
            <v>PC</v>
          </cell>
          <cell r="E9522">
            <v>232264.72</v>
          </cell>
        </row>
        <row r="9523">
          <cell r="B9523" t="str">
            <v>M012615000</v>
          </cell>
          <cell r="C9523" t="str">
            <v>VALVULA DE RETENCAO DE FECHAMENTO RAPIDO EM FoFo DUCTIL, SIMILAR AOMODELO CLASAR C/ FLANGES PN 20</v>
          </cell>
        </row>
        <row r="9524">
          <cell r="B9524" t="str">
            <v>M012615001</v>
          </cell>
          <cell r="C9524" t="str">
            <v>VRFRF FoFo PN 20 DN 600</v>
          </cell>
          <cell r="D9524" t="str">
            <v>PC</v>
          </cell>
          <cell r="E9524">
            <v>41005.730000000003</v>
          </cell>
        </row>
        <row r="9525">
          <cell r="B9525" t="str">
            <v>M012615005</v>
          </cell>
          <cell r="C9525" t="str">
            <v>VRFRF FoFo PN 20 DN 700</v>
          </cell>
          <cell r="D9525" t="str">
            <v>PC</v>
          </cell>
          <cell r="E9525">
            <v>60535.3</v>
          </cell>
        </row>
        <row r="9526">
          <cell r="B9526" t="str">
            <v>M012615009</v>
          </cell>
          <cell r="C9526" t="str">
            <v>VRFRF FoFo PN 20 DN 800</v>
          </cell>
          <cell r="D9526" t="str">
            <v>PC</v>
          </cell>
          <cell r="E9526">
            <v>86032.25</v>
          </cell>
        </row>
        <row r="9527">
          <cell r="B9527" t="str">
            <v>M012615013</v>
          </cell>
          <cell r="C9527" t="str">
            <v>VRFRF FoFo PN 20 DN 90</v>
          </cell>
          <cell r="D9527" t="str">
            <v>PC</v>
          </cell>
          <cell r="E9527">
            <v>123112.9</v>
          </cell>
        </row>
        <row r="9528">
          <cell r="B9528" t="str">
            <v>M012615017</v>
          </cell>
          <cell r="C9528" t="str">
            <v>VRFRF FoFo PN 20 DN 1000</v>
          </cell>
          <cell r="D9528" t="str">
            <v>PC</v>
          </cell>
          <cell r="E9528">
            <v>180284.77</v>
          </cell>
        </row>
        <row r="9529">
          <cell r="B9529" t="str">
            <v>M012615021</v>
          </cell>
          <cell r="C9529" t="str">
            <v>VRFRF FoFo PN 20 DN 1200</v>
          </cell>
          <cell r="D9529" t="str">
            <v>PC</v>
          </cell>
          <cell r="E9529">
            <v>279004.86</v>
          </cell>
        </row>
        <row r="9530">
          <cell r="B9530" t="str">
            <v>M012616000</v>
          </cell>
          <cell r="C9530" t="str">
            <v>VALVULA DE RETENCAO DE FECHAMENTO RAPIDO EM FoFo DUCTIL, SIMILAR AOMODELO CLASAR C/ FLANGES PN 25</v>
          </cell>
        </row>
        <row r="9531">
          <cell r="B9531" t="str">
            <v>M012616001</v>
          </cell>
          <cell r="C9531" t="str">
            <v>VRFRF FoFo PN 25 DN 600</v>
          </cell>
          <cell r="D9531" t="str">
            <v>PC</v>
          </cell>
          <cell r="E9531">
            <v>41005.730000000003</v>
          </cell>
        </row>
        <row r="9532">
          <cell r="B9532" t="str">
            <v>M012616005</v>
          </cell>
          <cell r="C9532" t="str">
            <v>VRFRF FoFo PN 25 DN 700</v>
          </cell>
          <cell r="D9532" t="str">
            <v>PC</v>
          </cell>
          <cell r="E9532">
            <v>60535.3</v>
          </cell>
        </row>
        <row r="9533">
          <cell r="B9533" t="str">
            <v>M012616009</v>
          </cell>
          <cell r="C9533" t="str">
            <v>VRFRF FoFo PN 25 DN 800</v>
          </cell>
          <cell r="D9533" t="str">
            <v>PC</v>
          </cell>
          <cell r="E9533">
            <v>86032.25</v>
          </cell>
        </row>
        <row r="9534">
          <cell r="B9534" t="str">
            <v>M012616013</v>
          </cell>
          <cell r="C9534" t="str">
            <v>VRFRF FoFo PN 25 DN 90</v>
          </cell>
          <cell r="D9534" t="str">
            <v>PC</v>
          </cell>
          <cell r="E9534">
            <v>123112.9</v>
          </cell>
        </row>
        <row r="9535">
          <cell r="B9535" t="str">
            <v>M012616017</v>
          </cell>
          <cell r="C9535" t="str">
            <v>VRFRF FoFo PN 25 DN 1000</v>
          </cell>
          <cell r="D9535" t="str">
            <v>PC</v>
          </cell>
          <cell r="E9535">
            <v>180284.77</v>
          </cell>
        </row>
        <row r="9536">
          <cell r="B9536" t="str">
            <v>M012616021</v>
          </cell>
          <cell r="C9536" t="str">
            <v>VRFRF FoFo PN 25 DN 1200</v>
          </cell>
          <cell r="D9536" t="str">
            <v>PC</v>
          </cell>
          <cell r="E9536">
            <v>279004.86</v>
          </cell>
        </row>
        <row r="9537">
          <cell r="B9537" t="str">
            <v>M012617000</v>
          </cell>
          <cell r="C9537" t="str">
            <v>VALVULA DE RETENCAO P/ ESGOTO, EM FoFo PN 10</v>
          </cell>
        </row>
        <row r="9538">
          <cell r="B9538" t="str">
            <v>M012617001</v>
          </cell>
          <cell r="C9538" t="str">
            <v>VR ESG FoFo PN10 DN 50 (2") 12,500 kg</v>
          </cell>
          <cell r="D9538" t="str">
            <v>PC</v>
          </cell>
          <cell r="E9538">
            <v>1515.78</v>
          </cell>
        </row>
        <row r="9539">
          <cell r="B9539" t="str">
            <v>M012617005</v>
          </cell>
          <cell r="C9539" t="str">
            <v>VR ESG FoFo PN10 DN 75 (3") 14,000 kg</v>
          </cell>
          <cell r="D9539" t="str">
            <v>PC</v>
          </cell>
          <cell r="E9539">
            <v>1834.89</v>
          </cell>
        </row>
        <row r="9540">
          <cell r="B9540" t="str">
            <v>M012617009</v>
          </cell>
          <cell r="C9540" t="str">
            <v>VR ESG FoFo PN10 DN 100 (4") 24,500 kg</v>
          </cell>
          <cell r="D9540" t="str">
            <v>PC</v>
          </cell>
          <cell r="E9540">
            <v>2058.2600000000002</v>
          </cell>
        </row>
        <row r="9541">
          <cell r="B9541" t="str">
            <v>M012617013</v>
          </cell>
          <cell r="C9541" t="str">
            <v>VR ESG FoFo PN10 DN 150 (6") 48,000 kg</v>
          </cell>
          <cell r="D9541" t="str">
            <v>PC</v>
          </cell>
          <cell r="E9541">
            <v>2728.4</v>
          </cell>
        </row>
        <row r="9542">
          <cell r="B9542" t="str">
            <v>M012617017</v>
          </cell>
          <cell r="C9542" t="str">
            <v>VR ESG FoFo PN10 DN 200 (8") 118,000 kg</v>
          </cell>
          <cell r="D9542" t="str">
            <v>PC</v>
          </cell>
          <cell r="E9542">
            <v>4276.1000000000004</v>
          </cell>
        </row>
        <row r="9543">
          <cell r="B9543" t="str">
            <v>M012617021</v>
          </cell>
          <cell r="C9543" t="str">
            <v>VR ESG FoFo PN10 DN 250 (10") 214,000 kg</v>
          </cell>
          <cell r="D9543" t="str">
            <v>PC</v>
          </cell>
          <cell r="E9543">
            <v>6945.29</v>
          </cell>
        </row>
        <row r="9544">
          <cell r="B9544" t="str">
            <v>M012617025</v>
          </cell>
          <cell r="C9544" t="str">
            <v>VR ESG FoFo PN10 DN 300 (12") 214,000 kg</v>
          </cell>
          <cell r="D9544" t="str">
            <v>PC</v>
          </cell>
          <cell r="E9544">
            <v>9732.8700000000008</v>
          </cell>
        </row>
        <row r="9545">
          <cell r="B9545" t="str">
            <v>M012617029</v>
          </cell>
          <cell r="C9545" t="str">
            <v>VR ESG FoFo PN10 DN 350 (14") 409,000 kg</v>
          </cell>
          <cell r="D9545" t="str">
            <v>PC</v>
          </cell>
          <cell r="E9545">
            <v>11025.27</v>
          </cell>
        </row>
        <row r="9546">
          <cell r="B9546" t="str">
            <v>M012617033</v>
          </cell>
          <cell r="C9546" t="str">
            <v>VR ESG FoFo PN10 DN 400 (16") 600,000 kg</v>
          </cell>
          <cell r="D9546" t="str">
            <v>PC</v>
          </cell>
          <cell r="E9546">
            <v>16601.73</v>
          </cell>
        </row>
        <row r="9547">
          <cell r="B9547" t="str">
            <v>M012617037</v>
          </cell>
          <cell r="C9547" t="str">
            <v>VR ESG FoFo PN10 DN 45 (18") 780,000 kg</v>
          </cell>
          <cell r="D9547" t="str">
            <v>PC</v>
          </cell>
          <cell r="E9547">
            <v>21061.29</v>
          </cell>
        </row>
        <row r="9548">
          <cell r="B9548" t="str">
            <v>M012617041</v>
          </cell>
          <cell r="C9548" t="str">
            <v>VR ESG FoFo PN10 DN 500 (20") 980,000 kg</v>
          </cell>
          <cell r="D9548" t="str">
            <v>PC</v>
          </cell>
          <cell r="E9548">
            <v>28879.52</v>
          </cell>
        </row>
        <row r="9549">
          <cell r="B9549" t="str">
            <v>M012617045</v>
          </cell>
          <cell r="C9549" t="str">
            <v>VR ESG FoFo PN10 DN 600 (24") 1250,000 kg</v>
          </cell>
          <cell r="D9549" t="str">
            <v>PC</v>
          </cell>
          <cell r="E9549">
            <v>104508.75</v>
          </cell>
        </row>
        <row r="9550">
          <cell r="B9550" t="str">
            <v>M012618000</v>
          </cell>
          <cell r="C9550" t="str">
            <v>VALVULA DE RETENCAO P/ ESGOTO, EM FoFo PN 16</v>
          </cell>
        </row>
        <row r="9551">
          <cell r="B9551" t="str">
            <v>M012618001</v>
          </cell>
          <cell r="C9551" t="str">
            <v>VR ESG FoFo PN16 DN 50 (2") 12,500 kg</v>
          </cell>
          <cell r="D9551" t="str">
            <v>PC</v>
          </cell>
          <cell r="E9551">
            <v>1515.78</v>
          </cell>
        </row>
        <row r="9552">
          <cell r="B9552" t="str">
            <v>M012618005</v>
          </cell>
          <cell r="C9552" t="str">
            <v>VR ESG FoFo PN16 DN 75 (3") 14,000 kg</v>
          </cell>
          <cell r="D9552" t="str">
            <v>PC</v>
          </cell>
          <cell r="E9552">
            <v>1834.89</v>
          </cell>
        </row>
        <row r="9553">
          <cell r="B9553" t="str">
            <v>M012618009</v>
          </cell>
          <cell r="C9553" t="str">
            <v>VR ESG FoFo PN16 DN 100 (4") 24,500 kg</v>
          </cell>
          <cell r="D9553" t="str">
            <v>PC</v>
          </cell>
          <cell r="E9553">
            <v>2058.2600000000002</v>
          </cell>
        </row>
        <row r="9554">
          <cell r="B9554" t="str">
            <v>M012618013</v>
          </cell>
          <cell r="C9554" t="str">
            <v>VR ESG FoFo PN16 DN 150 (6") 48,000 kg</v>
          </cell>
          <cell r="D9554" t="str">
            <v>PC</v>
          </cell>
          <cell r="E9554">
            <v>2728.4</v>
          </cell>
        </row>
        <row r="9555">
          <cell r="B9555" t="str">
            <v>M012618017</v>
          </cell>
          <cell r="C9555" t="str">
            <v>VR ESG FoFo PN16 DN 200 (8") 118,000 kg</v>
          </cell>
          <cell r="D9555" t="str">
            <v>PC</v>
          </cell>
          <cell r="E9555">
            <v>4276.1000000000004</v>
          </cell>
        </row>
        <row r="9556">
          <cell r="B9556" t="str">
            <v>M012618021</v>
          </cell>
          <cell r="C9556" t="str">
            <v>VR ESG FoFo PN16 DN 250 (10") 214,000 kg</v>
          </cell>
          <cell r="D9556" t="str">
            <v>PC</v>
          </cell>
          <cell r="E9556">
            <v>6541.77</v>
          </cell>
        </row>
        <row r="9557">
          <cell r="B9557" t="str">
            <v>M012618025</v>
          </cell>
          <cell r="C9557" t="str">
            <v>VR ESG FoFo PN16 DN 300 (12") 214,000 kg</v>
          </cell>
          <cell r="D9557" t="str">
            <v>PC</v>
          </cell>
          <cell r="E9557">
            <v>9732.8700000000008</v>
          </cell>
        </row>
        <row r="9558">
          <cell r="B9558" t="str">
            <v>M012618029</v>
          </cell>
          <cell r="C9558" t="str">
            <v>VR ESG FoFo PN16 DN 350 (14") 409,000 kg</v>
          </cell>
          <cell r="D9558" t="str">
            <v>PC</v>
          </cell>
          <cell r="E9558">
            <v>11025.27</v>
          </cell>
        </row>
        <row r="9559">
          <cell r="B9559" t="str">
            <v>M012618033</v>
          </cell>
          <cell r="C9559" t="str">
            <v>VR ESG FoFo PN16 DN 400 (16") 600,000 kg</v>
          </cell>
          <cell r="D9559" t="str">
            <v>PC</v>
          </cell>
          <cell r="E9559">
            <v>16601.73</v>
          </cell>
        </row>
        <row r="9560">
          <cell r="B9560" t="str">
            <v>M012618037</v>
          </cell>
          <cell r="C9560" t="str">
            <v>VR ESG FoFo PN16 DN 45 (18") 780,000 kg</v>
          </cell>
          <cell r="D9560" t="str">
            <v>PC</v>
          </cell>
          <cell r="E9560">
            <v>21061.29</v>
          </cell>
        </row>
        <row r="9561">
          <cell r="B9561" t="str">
            <v>M012618041</v>
          </cell>
          <cell r="C9561" t="str">
            <v>VR ESG FoFo PN16 DN 500 (20") 980,000 kg</v>
          </cell>
          <cell r="D9561" t="str">
            <v>PC</v>
          </cell>
          <cell r="E9561">
            <v>28879.52</v>
          </cell>
        </row>
        <row r="9562">
          <cell r="B9562" t="str">
            <v>M012618045</v>
          </cell>
          <cell r="C9562" t="str">
            <v>VR ESG FoFo PN16 DN 600 (24") 1250,000 kg</v>
          </cell>
          <cell r="D9562" t="str">
            <v>PC</v>
          </cell>
          <cell r="E9562">
            <v>104508.75</v>
          </cell>
        </row>
        <row r="9563">
          <cell r="B9563" t="str">
            <v>M012700000</v>
          </cell>
          <cell r="C9563" t="str">
            <v>CRIVO EM CHAPA DE ACO C/ FLANGES DE FoFo DUCTIL PN 10</v>
          </cell>
        </row>
        <row r="9564">
          <cell r="B9564" t="str">
            <v>M012700001</v>
          </cell>
          <cell r="C9564" t="str">
            <v>CRI10 ACO / FoFo DN 75 4,000 kg</v>
          </cell>
          <cell r="D9564" t="str">
            <v>PC</v>
          </cell>
          <cell r="E9564">
            <v>181.61</v>
          </cell>
        </row>
        <row r="9565">
          <cell r="B9565" t="str">
            <v>M012700005</v>
          </cell>
          <cell r="C9565" t="str">
            <v>CRI10 ACO / FoFo DN 100 5,000 kg</v>
          </cell>
          <cell r="D9565" t="str">
            <v>PC</v>
          </cell>
          <cell r="E9565">
            <v>230.06</v>
          </cell>
        </row>
        <row r="9566">
          <cell r="B9566" t="str">
            <v>M012700009</v>
          </cell>
          <cell r="C9566" t="str">
            <v>CRI10 ACO / FoFo DN 150 9,000 kg</v>
          </cell>
          <cell r="D9566" t="str">
            <v>PC</v>
          </cell>
          <cell r="E9566">
            <v>347.52</v>
          </cell>
        </row>
        <row r="9567">
          <cell r="B9567" t="str">
            <v>M012700013</v>
          </cell>
          <cell r="C9567" t="str">
            <v>CRI10 ACO / FoFo DN 200 12,000 kg</v>
          </cell>
          <cell r="D9567" t="str">
            <v>PC</v>
          </cell>
          <cell r="E9567">
            <v>473.88</v>
          </cell>
        </row>
        <row r="9568">
          <cell r="B9568" t="str">
            <v>M012700017</v>
          </cell>
          <cell r="C9568" t="str">
            <v>CRI10 ACO / FoFo DN 250 18,000 kg</v>
          </cell>
          <cell r="D9568" t="str">
            <v>PC</v>
          </cell>
          <cell r="E9568">
            <v>696.76</v>
          </cell>
        </row>
        <row r="9569">
          <cell r="B9569" t="str">
            <v>M012700021</v>
          </cell>
          <cell r="C9569" t="str">
            <v>CRI10 ACO / FoFo DN 300 25,000 kg</v>
          </cell>
          <cell r="D9569" t="str">
            <v>PC</v>
          </cell>
          <cell r="E9569">
            <v>870.99</v>
          </cell>
        </row>
        <row r="9570">
          <cell r="B9570" t="str">
            <v>M012700025</v>
          </cell>
          <cell r="C9570" t="str">
            <v>CRI10 ACO / FoFo DN 350 30,000 kg</v>
          </cell>
          <cell r="D9570" t="str">
            <v>PC</v>
          </cell>
          <cell r="E9570">
            <v>970.68</v>
          </cell>
        </row>
        <row r="9571">
          <cell r="B9571" t="str">
            <v>M012700029</v>
          </cell>
          <cell r="C9571" t="str">
            <v>CRI10 ACO / FoFo DN 400 37,000 kg</v>
          </cell>
          <cell r="D9571" t="str">
            <v>PC</v>
          </cell>
          <cell r="E9571">
            <v>1304.23</v>
          </cell>
        </row>
        <row r="9572">
          <cell r="B9572" t="str">
            <v>M012700033</v>
          </cell>
          <cell r="C9572" t="str">
            <v>CRI10 ACO / FoFo DN 45 47,000 kg</v>
          </cell>
          <cell r="D9572" t="str">
            <v>PC</v>
          </cell>
          <cell r="E9572">
            <v>1434.65</v>
          </cell>
        </row>
        <row r="9573">
          <cell r="B9573" t="str">
            <v>M012700037</v>
          </cell>
          <cell r="C9573" t="str">
            <v>CRI10 ACO / FoFo DN 500 59,000 kg</v>
          </cell>
          <cell r="D9573" t="str">
            <v>PC</v>
          </cell>
          <cell r="E9573">
            <v>1664.68</v>
          </cell>
        </row>
        <row r="9574">
          <cell r="B9574" t="str">
            <v>M012700041</v>
          </cell>
          <cell r="C9574" t="str">
            <v>CRI10 ACO / FoFo DN 600 77,000 kg</v>
          </cell>
          <cell r="D9574" t="str">
            <v>PC</v>
          </cell>
          <cell r="E9574">
            <v>2391.08</v>
          </cell>
        </row>
        <row r="9575">
          <cell r="B9575" t="str">
            <v>M012800000</v>
          </cell>
          <cell r="C9575" t="str">
            <v>VALVULA DE PE DE FoFo DUCTIL C/ CRIVO PN 10</v>
          </cell>
        </row>
        <row r="9576">
          <cell r="B9576" t="str">
            <v>M012800001</v>
          </cell>
          <cell r="C9576" t="str">
            <v>VPCPD10 FoFo DN 75 12,000 kg</v>
          </cell>
          <cell r="D9576" t="str">
            <v>PC</v>
          </cell>
          <cell r="E9576">
            <v>885.17</v>
          </cell>
        </row>
        <row r="9577">
          <cell r="B9577" t="str">
            <v>M012800005</v>
          </cell>
          <cell r="C9577" t="str">
            <v>VPCPD10 FoFo DN 100 18,000 kg</v>
          </cell>
          <cell r="D9577" t="str">
            <v>PC</v>
          </cell>
          <cell r="E9577">
            <v>958.29</v>
          </cell>
        </row>
        <row r="9578">
          <cell r="B9578" t="str">
            <v>M012800009</v>
          </cell>
          <cell r="C9578" t="str">
            <v>VPCPD10 FoFo DN 150 30,000 kg</v>
          </cell>
          <cell r="D9578" t="str">
            <v>PC</v>
          </cell>
          <cell r="E9578">
            <v>1283.1500000000001</v>
          </cell>
        </row>
        <row r="9579">
          <cell r="B9579" t="str">
            <v>M012800013</v>
          </cell>
          <cell r="C9579" t="str">
            <v>VPCPD10 FoFo DN 200 47,000 kg</v>
          </cell>
          <cell r="D9579" t="str">
            <v>PC</v>
          </cell>
          <cell r="E9579">
            <v>2009.94</v>
          </cell>
        </row>
        <row r="9580">
          <cell r="B9580" t="str">
            <v>M012800017</v>
          </cell>
          <cell r="C9580" t="str">
            <v>VPCPD10 FoFo DN 250 78,000 kg</v>
          </cell>
          <cell r="D9580" t="str">
            <v>PC</v>
          </cell>
          <cell r="E9580">
            <v>2590.62</v>
          </cell>
        </row>
        <row r="9581">
          <cell r="B9581" t="str">
            <v>M012800021</v>
          </cell>
          <cell r="C9581" t="str">
            <v>VPCPD10 FoFo DN 300 100,000 kg</v>
          </cell>
          <cell r="D9581" t="str">
            <v>PC</v>
          </cell>
          <cell r="E9581">
            <v>4454.3500000000004</v>
          </cell>
        </row>
        <row r="9582">
          <cell r="B9582" t="str">
            <v>M012800025</v>
          </cell>
          <cell r="C9582" t="str">
            <v>VPCPD10 FoFo DN 350 114,000 kg</v>
          </cell>
          <cell r="D9582" t="str">
            <v>PC</v>
          </cell>
          <cell r="E9582">
            <v>6275.29</v>
          </cell>
        </row>
        <row r="9583">
          <cell r="B9583" t="str">
            <v>M012800029</v>
          </cell>
          <cell r="C9583" t="str">
            <v>VPCPD10 FoFo DN 400 140,000 kg</v>
          </cell>
          <cell r="D9583" t="str">
            <v>PC</v>
          </cell>
          <cell r="E9583">
            <v>7024.61</v>
          </cell>
        </row>
        <row r="9584">
          <cell r="B9584" t="str">
            <v>M012800033</v>
          </cell>
          <cell r="C9584" t="str">
            <v>VPCPD10 FoFo DN 45 175,000 kg</v>
          </cell>
          <cell r="D9584" t="str">
            <v>PC</v>
          </cell>
          <cell r="E9584">
            <v>7375.84</v>
          </cell>
        </row>
        <row r="9585">
          <cell r="B9585" t="str">
            <v>M012800037</v>
          </cell>
          <cell r="C9585" t="str">
            <v>VPCPD10 FoFo DN 500 200,000 kg</v>
          </cell>
          <cell r="D9585" t="str">
            <v>PC</v>
          </cell>
          <cell r="E9585">
            <v>7744.64</v>
          </cell>
        </row>
        <row r="9586">
          <cell r="B9586" t="str">
            <v>M012800041</v>
          </cell>
          <cell r="C9586" t="str">
            <v>VPCPD10 FoFo DN 600 285,000 kg</v>
          </cell>
          <cell r="D9586" t="str">
            <v>PC</v>
          </cell>
          <cell r="E9586">
            <v>8131.86</v>
          </cell>
        </row>
        <row r="9587">
          <cell r="B9587" t="str">
            <v>M012800045</v>
          </cell>
          <cell r="C9587" t="str">
            <v>VPCPD10 FoFo DN 700 375,000 kg</v>
          </cell>
          <cell r="D9587" t="str">
            <v>PC</v>
          </cell>
          <cell r="E9587">
            <v>8538.4500000000007</v>
          </cell>
        </row>
        <row r="9588">
          <cell r="B9588" t="str">
            <v>M012800049</v>
          </cell>
          <cell r="C9588" t="str">
            <v>VPCPD10 FoFo DN 800 586,000 kg</v>
          </cell>
          <cell r="D9588" t="str">
            <v>PC</v>
          </cell>
          <cell r="E9588">
            <v>8965.39</v>
          </cell>
        </row>
        <row r="9589">
          <cell r="B9589" t="str">
            <v>M012800053</v>
          </cell>
          <cell r="C9589" t="str">
            <v>VPCPD10 FoFo DN 90 688,000 kg</v>
          </cell>
          <cell r="D9589" t="str">
            <v>PC</v>
          </cell>
          <cell r="E9589">
            <v>9413.65</v>
          </cell>
        </row>
        <row r="9590">
          <cell r="B9590" t="str">
            <v>M012800057</v>
          </cell>
          <cell r="C9590" t="str">
            <v>VPCPD10 FoFo DN 1000 928,000 kg</v>
          </cell>
          <cell r="D9590" t="str">
            <v>PC</v>
          </cell>
          <cell r="E9590">
            <v>9884.33</v>
          </cell>
        </row>
        <row r="9591">
          <cell r="B9591" t="str">
            <v>M012800061</v>
          </cell>
          <cell r="C9591" t="str">
            <v>VPCPD10 FoFo DN 1200 1505,000 kg</v>
          </cell>
          <cell r="D9591" t="str">
            <v>PC</v>
          </cell>
          <cell r="E9591">
            <v>10378.540000000001</v>
          </cell>
        </row>
        <row r="9592">
          <cell r="B9592" t="str">
            <v>M012900000</v>
          </cell>
          <cell r="C9592" t="str">
            <v>COMPORTAS DE FoFo DUCTIL</v>
          </cell>
          <cell r="D9592" t="str">
            <v>PC</v>
          </cell>
        </row>
        <row r="9593">
          <cell r="B9593" t="str">
            <v>M012901000</v>
          </cell>
          <cell r="C9593" t="str">
            <v>COMPORTA QUADRADA DE FoFo DUCTIL C/ SENTIDO DUPLO DE FLUXO, INCLUINDOCHUMBADORES</v>
          </cell>
          <cell r="D9593" t="str">
            <v>PC</v>
          </cell>
        </row>
        <row r="9594">
          <cell r="B9594" t="str">
            <v>M012901001</v>
          </cell>
          <cell r="C9594" t="str">
            <v>CQUAW FoFo L X H DN 200 100,000 kg</v>
          </cell>
          <cell r="D9594" t="str">
            <v>PC</v>
          </cell>
          <cell r="E9594">
            <v>18800.38</v>
          </cell>
        </row>
        <row r="9595">
          <cell r="B9595" t="str">
            <v>M012901005</v>
          </cell>
          <cell r="C9595" t="str">
            <v>CQUAW FoFo L X H DN 300 150,000 kg</v>
          </cell>
          <cell r="D9595" t="str">
            <v>PC</v>
          </cell>
          <cell r="E9595">
            <v>27063.7</v>
          </cell>
        </row>
        <row r="9596">
          <cell r="B9596" t="str">
            <v>M012901009</v>
          </cell>
          <cell r="C9596" t="str">
            <v>CQUAW FoFo L X H DN 400 195,000 kg</v>
          </cell>
          <cell r="D9596" t="str">
            <v>PC</v>
          </cell>
          <cell r="E9596">
            <v>35327.019999999997</v>
          </cell>
        </row>
        <row r="9597">
          <cell r="B9597" t="str">
            <v>M012901013</v>
          </cell>
          <cell r="C9597" t="str">
            <v>CQUAW FoFo L X H DN 500 280,000 kg</v>
          </cell>
          <cell r="D9597" t="str">
            <v>PC</v>
          </cell>
          <cell r="E9597">
            <v>43590.33</v>
          </cell>
        </row>
        <row r="9598">
          <cell r="B9598" t="str">
            <v>M012901017</v>
          </cell>
          <cell r="C9598" t="str">
            <v>CQUAW FoFo L X H DN 600 350,000 kg</v>
          </cell>
          <cell r="D9598" t="str">
            <v>PC</v>
          </cell>
          <cell r="E9598">
            <v>51853.65</v>
          </cell>
        </row>
        <row r="9599">
          <cell r="B9599" t="str">
            <v>M012901021</v>
          </cell>
          <cell r="C9599" t="str">
            <v>CQUAW FoFo L X H DN 700 550,000 kg</v>
          </cell>
          <cell r="D9599" t="str">
            <v>PC</v>
          </cell>
          <cell r="E9599">
            <v>60116.97</v>
          </cell>
        </row>
        <row r="9600">
          <cell r="B9600" t="str">
            <v>M012901025</v>
          </cell>
          <cell r="C9600" t="str">
            <v>CQUAW FoFo L X H DN 800 810,000 kg</v>
          </cell>
          <cell r="D9600" t="str">
            <v>PC</v>
          </cell>
          <cell r="E9600">
            <v>64717.39</v>
          </cell>
        </row>
        <row r="9601">
          <cell r="B9601" t="str">
            <v>M012901029</v>
          </cell>
          <cell r="C9601" t="str">
            <v>CQUAW FoFo L X H DN 90 1050,000 kg</v>
          </cell>
          <cell r="D9601" t="str">
            <v>PC</v>
          </cell>
          <cell r="E9601">
            <v>75495.100000000006</v>
          </cell>
        </row>
        <row r="9602">
          <cell r="B9602" t="str">
            <v>M012901033</v>
          </cell>
          <cell r="C9602" t="str">
            <v>CQUAW FoFo L X H DN 1000 1154,000 kg</v>
          </cell>
          <cell r="D9602" t="str">
            <v>PC</v>
          </cell>
          <cell r="E9602">
            <v>92993.23</v>
          </cell>
        </row>
        <row r="9603">
          <cell r="B9603" t="str">
            <v>M012901037</v>
          </cell>
          <cell r="C9603" t="str">
            <v>CQUAW FoFo L X H DN 1200 1535,000 kg</v>
          </cell>
          <cell r="D9603" t="str">
            <v>PC</v>
          </cell>
          <cell r="E9603">
            <v>98802.3</v>
          </cell>
        </row>
        <row r="9604">
          <cell r="B9604" t="str">
            <v>M012901041</v>
          </cell>
          <cell r="C9604" t="str">
            <v>CQUAW FoFo L X H DN 1400 2150,000 kg</v>
          </cell>
          <cell r="D9604" t="str">
            <v>PC</v>
          </cell>
          <cell r="E9604">
            <v>117960.19</v>
          </cell>
        </row>
        <row r="9605">
          <cell r="B9605" t="str">
            <v>M012901045</v>
          </cell>
          <cell r="C9605" t="str">
            <v>CQUAW FoFo L X H DN 1500 2530,000 kg</v>
          </cell>
          <cell r="D9605" t="str">
            <v>PC</v>
          </cell>
          <cell r="E9605">
            <v>125581.59</v>
          </cell>
        </row>
        <row r="9606">
          <cell r="B9606" t="str">
            <v>M012901049</v>
          </cell>
          <cell r="C9606" t="str">
            <v>CQUAW FoFo L X H DN 1800 3750,000 kg</v>
          </cell>
          <cell r="D9606" t="str">
            <v>PC</v>
          </cell>
          <cell r="E9606">
            <v>151013.46</v>
          </cell>
        </row>
        <row r="9607">
          <cell r="B9607" t="str">
            <v>M012901053</v>
          </cell>
          <cell r="C9607" t="str">
            <v>CQUAW FoFo L X H DN 2500 6360,000 kg</v>
          </cell>
          <cell r="D9607" t="str">
            <v>PC</v>
          </cell>
          <cell r="E9607">
            <v>208856.68</v>
          </cell>
        </row>
        <row r="9608">
          <cell r="B9608" t="str">
            <v>M012902000</v>
          </cell>
          <cell r="C9608" t="str">
            <v>COMPORTA CIRCULAR DE FoFo DUCTIL C/ SENTIDO DUPLO DE FLUXO, INCLUINDOCHUMBADORES</v>
          </cell>
        </row>
        <row r="9609">
          <cell r="B9609" t="str">
            <v>M012902001</v>
          </cell>
          <cell r="C9609" t="str">
            <v>CCIAW FoFo DN 200 110,000 kg</v>
          </cell>
          <cell r="D9609" t="str">
            <v>PC</v>
          </cell>
          <cell r="E9609">
            <v>28138.26</v>
          </cell>
        </row>
        <row r="9610">
          <cell r="B9610" t="str">
            <v>M012902005</v>
          </cell>
          <cell r="C9610" t="str">
            <v>CCIAW FoFo DN 300 170,000 kg</v>
          </cell>
          <cell r="D9610" t="str">
            <v>PC</v>
          </cell>
          <cell r="E9610">
            <v>35814.58</v>
          </cell>
        </row>
        <row r="9611">
          <cell r="B9611" t="str">
            <v>M012902009</v>
          </cell>
          <cell r="C9611" t="str">
            <v>CCIAW FoFo DN 400 225,000 kg</v>
          </cell>
          <cell r="D9611" t="str">
            <v>PC</v>
          </cell>
          <cell r="E9611">
            <v>39576.129999999997</v>
          </cell>
        </row>
        <row r="9612">
          <cell r="B9612" t="str">
            <v>M012902013</v>
          </cell>
          <cell r="C9612" t="str">
            <v>CCIAW FoFo DN 500 310,000 kg</v>
          </cell>
          <cell r="D9612" t="str">
            <v>PC</v>
          </cell>
          <cell r="E9612">
            <v>53002.080000000002</v>
          </cell>
        </row>
        <row r="9613">
          <cell r="B9613" t="str">
            <v>M012902017</v>
          </cell>
          <cell r="C9613" t="str">
            <v>CCIAW FoFo DN 600 460,000 kg</v>
          </cell>
          <cell r="D9613" t="str">
            <v>PC</v>
          </cell>
          <cell r="E9613">
            <v>70871.8</v>
          </cell>
        </row>
        <row r="9614">
          <cell r="B9614" t="str">
            <v>M012902021</v>
          </cell>
          <cell r="C9614" t="str">
            <v>CCIAW FoFo DN 700 630,000 kg</v>
          </cell>
          <cell r="D9614" t="str">
            <v>PC</v>
          </cell>
          <cell r="E9614">
            <v>92429.27</v>
          </cell>
        </row>
        <row r="9615">
          <cell r="B9615" t="str">
            <v>M012902025</v>
          </cell>
          <cell r="C9615" t="str">
            <v>CCIAW FoFo DN 800 970,000 kg</v>
          </cell>
          <cell r="D9615" t="str">
            <v>PC</v>
          </cell>
          <cell r="E9615">
            <v>115344.17</v>
          </cell>
        </row>
        <row r="9616">
          <cell r="B9616" t="str">
            <v>M012902029</v>
          </cell>
          <cell r="C9616" t="str">
            <v>CCIAW FoFo DN 90 1300,000 kg</v>
          </cell>
          <cell r="D9616" t="str">
            <v>PC</v>
          </cell>
          <cell r="E9616">
            <v>133911.37</v>
          </cell>
        </row>
        <row r="9617">
          <cell r="B9617" t="str">
            <v>M012902033</v>
          </cell>
          <cell r="C9617" t="str">
            <v>CCIAW FoFo DN 1000 1385,000 kg</v>
          </cell>
          <cell r="D9617" t="str">
            <v>PC</v>
          </cell>
          <cell r="E9617">
            <v>164081.17000000001</v>
          </cell>
        </row>
        <row r="9618">
          <cell r="B9618" t="str">
            <v>M012902037</v>
          </cell>
          <cell r="C9618" t="str">
            <v>CCIAW FoFo DN 1200 1810,000 kg</v>
          </cell>
          <cell r="D9618" t="str">
            <v>PC</v>
          </cell>
          <cell r="E9618">
            <v>206984.83</v>
          </cell>
        </row>
        <row r="9619">
          <cell r="B9619" t="str">
            <v>M012902041</v>
          </cell>
          <cell r="C9619" t="str">
            <v>CCIAW FoFo DN 1400 2500,000 kg</v>
          </cell>
          <cell r="D9619" t="str">
            <v>PC</v>
          </cell>
          <cell r="E9619">
            <v>227683.33</v>
          </cell>
        </row>
        <row r="9620">
          <cell r="B9620" t="str">
            <v>M012902045</v>
          </cell>
          <cell r="C9620" t="str">
            <v>CCIAW FoFo DN 1500 3035,000 kg</v>
          </cell>
          <cell r="D9620" t="str">
            <v>PC</v>
          </cell>
          <cell r="E9620">
            <v>250451.65</v>
          </cell>
        </row>
        <row r="9621">
          <cell r="B9621" t="str">
            <v>M012902049</v>
          </cell>
          <cell r="C9621" t="str">
            <v>CCIAW FoFo DN 1800 450,000 kg</v>
          </cell>
          <cell r="D9621" t="str">
            <v>PC</v>
          </cell>
          <cell r="E9621">
            <v>275496.83</v>
          </cell>
        </row>
        <row r="9622">
          <cell r="B9622" t="str">
            <v>M012902053</v>
          </cell>
          <cell r="C9622" t="str">
            <v>CCIAW FoFo DN 2500 7633,000 kg</v>
          </cell>
          <cell r="D9622" t="str">
            <v>PC</v>
          </cell>
          <cell r="E9622">
            <v>303046.49</v>
          </cell>
        </row>
        <row r="9623">
          <cell r="B9623" t="str">
            <v>M012903000</v>
          </cell>
          <cell r="C9623" t="str">
            <v>COMPORTA QUADRADA EM FoFo DUCTIL PN 10 C/ SENTIDO UNICO DE FLUXO,INCLUINDO CHUMBADORES</v>
          </cell>
        </row>
        <row r="9624">
          <cell r="B9624" t="str">
            <v>M012903001</v>
          </cell>
          <cell r="C9624" t="str">
            <v>CQU FoFo PN 10 L X H 200 36,000kg</v>
          </cell>
          <cell r="D9624" t="str">
            <v>PC</v>
          </cell>
          <cell r="E9624">
            <v>5287.4</v>
          </cell>
        </row>
        <row r="9625">
          <cell r="B9625" t="str">
            <v>M012903005</v>
          </cell>
          <cell r="C9625" t="str">
            <v>CQU FoFo PN 10 L X H 300</v>
          </cell>
          <cell r="D9625" t="str">
            <v>PC</v>
          </cell>
          <cell r="E9625">
            <v>8687.84</v>
          </cell>
        </row>
        <row r="9626">
          <cell r="B9626" t="str">
            <v>M012903009</v>
          </cell>
          <cell r="C9626" t="str">
            <v>CQU FoFo PN 10 L X H 400</v>
          </cell>
          <cell r="D9626" t="str">
            <v>PC</v>
          </cell>
          <cell r="E9626">
            <v>15422.64</v>
          </cell>
        </row>
        <row r="9627">
          <cell r="B9627" t="str">
            <v>M012903013</v>
          </cell>
          <cell r="C9627" t="str">
            <v>CQU FoFo PN 10 L X H 500</v>
          </cell>
          <cell r="D9627" t="str">
            <v>PC</v>
          </cell>
          <cell r="E9627">
            <v>24676.240000000002</v>
          </cell>
        </row>
        <row r="9628">
          <cell r="B9628" t="str">
            <v>M012903017</v>
          </cell>
          <cell r="C9628" t="str">
            <v>CQU FoFo PN 10 L X H 600</v>
          </cell>
          <cell r="D9628" t="str">
            <v>PC</v>
          </cell>
          <cell r="E9628">
            <v>38986.21</v>
          </cell>
        </row>
        <row r="9629">
          <cell r="B9629" t="str">
            <v>M012903021</v>
          </cell>
          <cell r="C9629" t="str">
            <v>CQU FoFo PN 10 L X H 700</v>
          </cell>
          <cell r="D9629" t="str">
            <v>PC</v>
          </cell>
          <cell r="E9629">
            <v>51425.65</v>
          </cell>
        </row>
        <row r="9630">
          <cell r="B9630" t="str">
            <v>M012903025</v>
          </cell>
          <cell r="C9630" t="str">
            <v>CQU FoFo PN 10 L X H 800</v>
          </cell>
          <cell r="D9630" t="str">
            <v>PC</v>
          </cell>
          <cell r="E9630">
            <v>64024.25</v>
          </cell>
        </row>
        <row r="9631">
          <cell r="B9631" t="str">
            <v>M012903029</v>
          </cell>
          <cell r="C9631" t="str">
            <v>CQU FoFo PN 10 L X H 90</v>
          </cell>
          <cell r="D9631" t="str">
            <v>PC</v>
          </cell>
          <cell r="E9631">
            <v>105374.94</v>
          </cell>
        </row>
        <row r="9632">
          <cell r="B9632" t="str">
            <v>M012903033</v>
          </cell>
          <cell r="C9632" t="str">
            <v>CQU FoFo PN 10 L X H 1000</v>
          </cell>
          <cell r="D9632" t="str">
            <v>PC</v>
          </cell>
          <cell r="E9632">
            <v>119876</v>
          </cell>
        </row>
        <row r="9633">
          <cell r="B9633" t="str">
            <v>M012904000</v>
          </cell>
          <cell r="C9633" t="str">
            <v>COMPORTA CIRCULAR EM FoFo DUCTIL PN 10 C/ SENTIDO UNICO DE FLUXO, INCLUINDOCHUMBADORES</v>
          </cell>
        </row>
        <row r="9634">
          <cell r="B9634" t="str">
            <v>M012904001</v>
          </cell>
          <cell r="C9634" t="str">
            <v>CCI FoFo PN 10 DN 200</v>
          </cell>
          <cell r="D9634" t="str">
            <v>PC</v>
          </cell>
          <cell r="E9634">
            <v>5193.72</v>
          </cell>
        </row>
        <row r="9635">
          <cell r="B9635" t="str">
            <v>M012904005</v>
          </cell>
          <cell r="C9635" t="str">
            <v>CCI FoFo PN 10 DN 300</v>
          </cell>
          <cell r="D9635" t="str">
            <v>PC</v>
          </cell>
          <cell r="E9635">
            <v>10761.22</v>
          </cell>
        </row>
        <row r="9636">
          <cell r="B9636" t="str">
            <v>M012904009</v>
          </cell>
          <cell r="C9636" t="str">
            <v>CCI FoFo PN 10 DN 400</v>
          </cell>
          <cell r="D9636" t="str">
            <v>PC</v>
          </cell>
          <cell r="E9636">
            <v>20169.8</v>
          </cell>
        </row>
        <row r="9637">
          <cell r="B9637" t="str">
            <v>M012904013</v>
          </cell>
          <cell r="C9637" t="str">
            <v>CCI FoFo PN 10 DN 500</v>
          </cell>
          <cell r="D9637" t="str">
            <v>PC</v>
          </cell>
          <cell r="E9637">
            <v>35640.36</v>
          </cell>
        </row>
        <row r="9638">
          <cell r="B9638" t="str">
            <v>M012904017</v>
          </cell>
          <cell r="C9638" t="str">
            <v>CCI FoFo PN 10 DN 600</v>
          </cell>
          <cell r="D9638" t="str">
            <v>PC</v>
          </cell>
          <cell r="E9638">
            <v>53914.31</v>
          </cell>
        </row>
        <row r="9639">
          <cell r="B9639" t="str">
            <v>M012904021</v>
          </cell>
          <cell r="C9639" t="str">
            <v>CCI FoFo PN 10 DN 700</v>
          </cell>
          <cell r="D9639" t="str">
            <v>PC</v>
          </cell>
          <cell r="E9639">
            <v>70760.94</v>
          </cell>
        </row>
        <row r="9640">
          <cell r="B9640" t="str">
            <v>M012904025</v>
          </cell>
          <cell r="C9640" t="str">
            <v>CCI FoFo PN 10 DN 800</v>
          </cell>
          <cell r="D9640" t="str">
            <v>PC</v>
          </cell>
          <cell r="E9640">
            <v>87480.46</v>
          </cell>
        </row>
        <row r="9641">
          <cell r="B9641" t="str">
            <v>M012904029</v>
          </cell>
          <cell r="C9641" t="str">
            <v>CCI FoFo PN 10 DN 90</v>
          </cell>
          <cell r="D9641" t="str">
            <v>PC</v>
          </cell>
          <cell r="E9641">
            <v>110259.07</v>
          </cell>
        </row>
        <row r="9642">
          <cell r="B9642" t="str">
            <v>M012904033</v>
          </cell>
          <cell r="C9642" t="str">
            <v>CCI FoFo PN 10 DN 1000</v>
          </cell>
          <cell r="D9642" t="str">
            <v>PC</v>
          </cell>
          <cell r="E9642">
            <v>131927.81</v>
          </cell>
        </row>
        <row r="9643">
          <cell r="B9643" t="str">
            <v>M013000000</v>
          </cell>
          <cell r="C9643" t="str">
            <v>VALVULAS DE COMANDO HIDRAULICO OU ELETRICO EM FoFo DUCTIL E DEMAIS MATERIAIS STANDART, EXCLUSIVE SERVICOS E MATERIAIS P/ INSTALACOES ELETRICAS</v>
          </cell>
        </row>
        <row r="9644">
          <cell r="B9644" t="str">
            <v>M013000001</v>
          </cell>
          <cell r="C9644" t="str">
            <v>VALVULA FoFo - CONTROLADORA DE NIVEL MAXIMO</v>
          </cell>
        </row>
        <row r="9645">
          <cell r="B9645" t="str">
            <v>M013000095</v>
          </cell>
          <cell r="C9645" t="str">
            <v>VALVULA FoFo - CONTROLADORA DE NIVEL MAXIMO DN 80 (3")</v>
          </cell>
          <cell r="D9645" t="str">
            <v>PC</v>
          </cell>
          <cell r="E9645">
            <v>2887.72</v>
          </cell>
        </row>
        <row r="9646">
          <cell r="B9646" t="str">
            <v>M013000096</v>
          </cell>
          <cell r="C9646" t="str">
            <v>VALVULA FoFo - CONTROLADORA DE NIVEL MAXIMO DN 100 (4")</v>
          </cell>
          <cell r="D9646" t="str">
            <v>PC</v>
          </cell>
          <cell r="E9646">
            <v>5286.81</v>
          </cell>
        </row>
        <row r="9647">
          <cell r="B9647" t="str">
            <v>M013000098</v>
          </cell>
          <cell r="C9647" t="str">
            <v>VALVULA FoFo - CONTROLADORA DE NIVEL MAXIMO DN 150 (6")</v>
          </cell>
          <cell r="D9647" t="str">
            <v>PC</v>
          </cell>
          <cell r="E9647">
            <v>7861.9</v>
          </cell>
        </row>
        <row r="9648">
          <cell r="B9648" t="str">
            <v>M013000101</v>
          </cell>
          <cell r="C9648" t="str">
            <v>VALVULA FoFo - CONTROLADORA DE NIVEL MAXIMO DN 200 (8")</v>
          </cell>
          <cell r="D9648" t="str">
            <v>PC</v>
          </cell>
          <cell r="E9648">
            <v>12147.99</v>
          </cell>
        </row>
        <row r="9649">
          <cell r="B9649" t="str">
            <v>M013000105</v>
          </cell>
          <cell r="C9649" t="str">
            <v>VALVULA FoFo - CONTROLADORA DE NIVEL MAXIMO DN 250 (10")</v>
          </cell>
          <cell r="D9649" t="str">
            <v>PC</v>
          </cell>
          <cell r="E9649">
            <v>20123.099999999999</v>
          </cell>
        </row>
        <row r="9650">
          <cell r="B9650" t="str">
            <v>M013000109</v>
          </cell>
          <cell r="C9650" t="str">
            <v>VALVULA FoFo - CONTROLADORA DE NIVEL MAXIMO DN 300 (12")</v>
          </cell>
          <cell r="D9650" t="str">
            <v>PC</v>
          </cell>
          <cell r="E9650">
            <v>27993.83</v>
          </cell>
        </row>
        <row r="9651">
          <cell r="B9651" t="str">
            <v>M013000117</v>
          </cell>
          <cell r="C9651" t="str">
            <v>VALVULA FoFo - CONTROLADORA DE NIVEL MAXIMO DN 400 (16")</v>
          </cell>
          <cell r="D9651" t="str">
            <v>PC</v>
          </cell>
          <cell r="E9651">
            <v>51383.8</v>
          </cell>
        </row>
        <row r="9652">
          <cell r="B9652" t="str">
            <v>M013000119</v>
          </cell>
          <cell r="C9652" t="str">
            <v>VALVULA FoFo - CONTROLADORA DE NIVEL MAXIMO DN 500 (20")</v>
          </cell>
          <cell r="D9652" t="str">
            <v>PC</v>
          </cell>
          <cell r="E9652">
            <v>184756.84</v>
          </cell>
        </row>
        <row r="9653">
          <cell r="B9653" t="str">
            <v>M013001000</v>
          </cell>
          <cell r="C9653" t="str">
            <v>VALVULA BORBOLETA FoFo C/ BOIA C/ FLANGES PN 10</v>
          </cell>
        </row>
        <row r="9654">
          <cell r="B9654" t="str">
            <v>M013001001</v>
          </cell>
          <cell r="C9654" t="str">
            <v>VBF10WAB FoFoDN 75 40,000 kg</v>
          </cell>
          <cell r="D9654" t="str">
            <v>PC</v>
          </cell>
          <cell r="E9654">
            <v>1715.21</v>
          </cell>
        </row>
        <row r="9655">
          <cell r="B9655" t="str">
            <v>M013001005</v>
          </cell>
          <cell r="C9655" t="str">
            <v>VBF10WAB FoFoDN 100 50,000 kg</v>
          </cell>
          <cell r="D9655" t="str">
            <v>PC</v>
          </cell>
          <cell r="E9655">
            <v>1775.05</v>
          </cell>
        </row>
        <row r="9656">
          <cell r="B9656" t="str">
            <v>M013001009</v>
          </cell>
          <cell r="C9656" t="str">
            <v>VBF10WAB FoFoDN 150 65,000 kg</v>
          </cell>
          <cell r="D9656" t="str">
            <v>PC</v>
          </cell>
          <cell r="E9656">
            <v>1962.53</v>
          </cell>
        </row>
        <row r="9657">
          <cell r="B9657" t="str">
            <v>M013001013</v>
          </cell>
          <cell r="C9657" t="str">
            <v>VBF10WAB FoFoDN 200 90000 kg</v>
          </cell>
          <cell r="D9657" t="str">
            <v>PC</v>
          </cell>
          <cell r="E9657">
            <v>2772.28</v>
          </cell>
        </row>
        <row r="9658">
          <cell r="B9658" t="str">
            <v>M013001017</v>
          </cell>
          <cell r="C9658" t="str">
            <v>VBF10WAB FoFoDN 250 120,000 kg</v>
          </cell>
          <cell r="D9658" t="str">
            <v>PC</v>
          </cell>
          <cell r="E9658">
            <v>3031.54</v>
          </cell>
        </row>
        <row r="9659">
          <cell r="B9659" t="str">
            <v>M013001021</v>
          </cell>
          <cell r="C9659" t="str">
            <v>VBF10WAB FoFoDN 300 150,000 kg</v>
          </cell>
          <cell r="D9659" t="str">
            <v>PC</v>
          </cell>
          <cell r="E9659">
            <v>4100.57</v>
          </cell>
        </row>
        <row r="9660">
          <cell r="B9660" t="str">
            <v>M013002000</v>
          </cell>
          <cell r="C9660" t="str">
            <v>VALVULA FoFo C/ CONTROLE REMOTO HIDRAULICO C/ FLANGES PN 10</v>
          </cell>
        </row>
        <row r="9661">
          <cell r="B9661" t="str">
            <v>M013003000</v>
          </cell>
          <cell r="C9661" t="str">
            <v>VALVULA FoFo C/ CONTROLE REMOTO HIDRAULICO C/ FLANGES PN 16</v>
          </cell>
        </row>
        <row r="9662">
          <cell r="B9662" t="str">
            <v>M013004000</v>
          </cell>
          <cell r="C9662" t="str">
            <v>VALVULA FoFo C/ CONTROLE REMOTO HIDRAULICO C/ FLANGES PN 25</v>
          </cell>
        </row>
        <row r="9663">
          <cell r="B9663" t="str">
            <v>M013005000</v>
          </cell>
          <cell r="C9663" t="str">
            <v>VALVULA FoFo C/ CONTROLE MANUAL C/ FLANGES PN 10</v>
          </cell>
        </row>
        <row r="9664">
          <cell r="B9664" t="str">
            <v>M013006000</v>
          </cell>
          <cell r="C9664" t="str">
            <v>VALVULA FoFo C/ CONTROLE MANUAL C/ FLANGES PN 16</v>
          </cell>
        </row>
        <row r="9665">
          <cell r="B9665" t="str">
            <v>M013007000</v>
          </cell>
          <cell r="C9665" t="str">
            <v>VALVULA FoFo C/ CONTROLE MANUAL C/ FLANGES PN 25</v>
          </cell>
        </row>
        <row r="9666">
          <cell r="B9666" t="str">
            <v>M013008000</v>
          </cell>
          <cell r="C9666" t="str">
            <v>VALVULA FoFo C/ CONTROLE REMOTO ELETRICO C/ FLANGES PN 100 kg0 kg00 kg00kg000 kg000 kg000 kg000 kg000 kg000 kg000 kg</v>
          </cell>
        </row>
        <row r="9667">
          <cell r="B9667" t="str">
            <v>M013009000</v>
          </cell>
          <cell r="C9667" t="str">
            <v>VALVULA FoFo C/ CONTROLE REMOTO ELETRICO C/ FLANGES PN 160 kg0 kg00 kg00kg000 kg000 kg000 kg000 kg000 kg000 kg000 kg</v>
          </cell>
        </row>
        <row r="9668">
          <cell r="B9668" t="str">
            <v>M013010000</v>
          </cell>
          <cell r="C9668" t="str">
            <v>VALVULA FoFo C/ CONTROLE REMOTO ELETRICO C/ FLANGES PN 250 kg0 kg00 kg00kg000 kg000 kg000 kg000 kg000 kg000 kg000 kg</v>
          </cell>
        </row>
        <row r="9669">
          <cell r="B9669" t="str">
            <v>M013011000</v>
          </cell>
          <cell r="C9669" t="str">
            <v>VALVULA REDUTORA DE PRESSAO FoFo C/ FLANGES PN 10</v>
          </cell>
        </row>
        <row r="9670">
          <cell r="B9670" t="str">
            <v>M013011001</v>
          </cell>
          <cell r="C9670" t="str">
            <v>VALVULA RED. DE PRESSAO FoFo C/ FL. PN 10 DN 50 10,600 kg</v>
          </cell>
          <cell r="D9670" t="str">
            <v>PC</v>
          </cell>
          <cell r="E9670">
            <v>4760.55</v>
          </cell>
        </row>
        <row r="9671">
          <cell r="B9671" t="str">
            <v>M013011005</v>
          </cell>
          <cell r="C9671" t="str">
            <v>VALVULA RED. DE PRESSAO FoFo C/ FL. PN 10 DN 75 22,000 kg</v>
          </cell>
          <cell r="D9671" t="str">
            <v>PC</v>
          </cell>
          <cell r="E9671">
            <v>5314.64</v>
          </cell>
        </row>
        <row r="9672">
          <cell r="B9672" t="str">
            <v>M013011009</v>
          </cell>
          <cell r="C9672" t="str">
            <v>VALVULA RED. DE PRESSAO FoFo C/ FL. PN 10 DN 100 37,000 kg</v>
          </cell>
          <cell r="D9672" t="str">
            <v>PC</v>
          </cell>
          <cell r="E9672">
            <v>7854.47</v>
          </cell>
        </row>
        <row r="9673">
          <cell r="B9673" t="str">
            <v>M013011013</v>
          </cell>
          <cell r="C9673" t="str">
            <v>VALVULA RED. DE PRESSAO FoFo C/ FL. PN 10 DN 150 75,000 kg</v>
          </cell>
          <cell r="D9673" t="str">
            <v>PC</v>
          </cell>
          <cell r="E9673">
            <v>13515.78</v>
          </cell>
        </row>
        <row r="9674">
          <cell r="B9674" t="str">
            <v>M013011017</v>
          </cell>
          <cell r="C9674" t="str">
            <v>VALVULA RED. DE PRESSAO FoFo C/ FL. PN 10 DN 200 125,000 kg</v>
          </cell>
          <cell r="D9674" t="str">
            <v>PC</v>
          </cell>
          <cell r="E9674">
            <v>14918.43</v>
          </cell>
        </row>
        <row r="9675">
          <cell r="B9675" t="str">
            <v>M013011021</v>
          </cell>
          <cell r="C9675" t="str">
            <v>VALVULA RED. DE PRESSAO FoFo C/ FL. PN 10 DN 250 217,000 kg</v>
          </cell>
          <cell r="D9675" t="str">
            <v>PC</v>
          </cell>
          <cell r="E9675">
            <v>26709.56</v>
          </cell>
        </row>
        <row r="9676">
          <cell r="B9676" t="str">
            <v>M013011025</v>
          </cell>
          <cell r="C9676" t="str">
            <v>VALVULA RED. DE PRESSAO FoFo C/ FL. PN 10 DN 300 370,000 kg</v>
          </cell>
          <cell r="D9676" t="str">
            <v>PC</v>
          </cell>
          <cell r="E9676">
            <v>41833.96</v>
          </cell>
        </row>
        <row r="9677">
          <cell r="B9677" t="str">
            <v>M013011029</v>
          </cell>
          <cell r="C9677" t="str">
            <v>VALVULA RED. DE PRESSAO FoFo C/ FL. PN 10 DN 350 381,000 kg</v>
          </cell>
          <cell r="D9677" t="str">
            <v>PC</v>
          </cell>
          <cell r="E9677">
            <v>46017.35</v>
          </cell>
        </row>
        <row r="9678">
          <cell r="B9678" t="str">
            <v>M013011033</v>
          </cell>
          <cell r="C9678" t="str">
            <v>VALVULA RED. DE PRESSAO FoFo C/ FL. PN 10 DN 400 846,000 kg</v>
          </cell>
          <cell r="D9678" t="str">
            <v>PC</v>
          </cell>
          <cell r="E9678">
            <v>50619.09</v>
          </cell>
        </row>
        <row r="9679">
          <cell r="B9679" t="str">
            <v>M013011037</v>
          </cell>
          <cell r="C9679" t="str">
            <v>VALVULA RED. DE PRESSAO FoFo C/ FL. PN 10 DN 45 945000 kg</v>
          </cell>
          <cell r="D9679" t="str">
            <v>PC</v>
          </cell>
          <cell r="E9679">
            <v>55681</v>
          </cell>
        </row>
        <row r="9680">
          <cell r="B9680" t="str">
            <v>M013011041</v>
          </cell>
          <cell r="C9680" t="str">
            <v>VALVULA RED. DE PRESSAO FoFo C/ FL. PN 10 DN 500 962,000 kg</v>
          </cell>
          <cell r="D9680" t="str">
            <v>PC</v>
          </cell>
          <cell r="E9680">
            <v>61249.1</v>
          </cell>
        </row>
        <row r="9681">
          <cell r="B9681" t="str">
            <v>M013012000</v>
          </cell>
          <cell r="C9681" t="str">
            <v>VALVULA REDUTORA DE PRESSAO FoFo C/ FLANGES PN 16</v>
          </cell>
        </row>
        <row r="9682">
          <cell r="B9682" t="str">
            <v>M013012001</v>
          </cell>
          <cell r="C9682" t="str">
            <v>VALVULA RED. DE PRESSAO FoFo C/ FL. PN 16 DN 50 10,600 kg</v>
          </cell>
          <cell r="D9682" t="str">
            <v>PC</v>
          </cell>
          <cell r="E9682">
            <v>5236.6099999999997</v>
          </cell>
        </row>
        <row r="9683">
          <cell r="B9683" t="str">
            <v>M013012005</v>
          </cell>
          <cell r="C9683" t="str">
            <v>VALVULA RED. DE PRESSAO FoFo C/ FL. PN 16 DN 75 22,000 kg</v>
          </cell>
          <cell r="D9683" t="str">
            <v>PC</v>
          </cell>
          <cell r="E9683">
            <v>5846.11</v>
          </cell>
        </row>
        <row r="9684">
          <cell r="B9684" t="str">
            <v>M013012009</v>
          </cell>
          <cell r="C9684" t="str">
            <v>VALVULA RED. DE PRESSAO FoFo C/ FL. PN 16 DN 100 37,000 kg</v>
          </cell>
          <cell r="D9684" t="str">
            <v>PC</v>
          </cell>
          <cell r="E9684">
            <v>8639.93</v>
          </cell>
        </row>
        <row r="9685">
          <cell r="B9685" t="str">
            <v>M013012013</v>
          </cell>
          <cell r="C9685" t="str">
            <v>VALVULA RED. DE PRESSAO FoFo C/ FL. PN 16 DN 150 75,000 kg</v>
          </cell>
          <cell r="D9685" t="str">
            <v>PC</v>
          </cell>
          <cell r="E9685">
            <v>14867.37</v>
          </cell>
        </row>
        <row r="9686">
          <cell r="B9686" t="str">
            <v>M013012017</v>
          </cell>
          <cell r="C9686" t="str">
            <v>VALVULA RED. DE PRESSAO FoFo C/ FL. PN 16 DN 200 125,000 kg</v>
          </cell>
          <cell r="D9686" t="str">
            <v>PC</v>
          </cell>
          <cell r="E9686">
            <v>16410.27</v>
          </cell>
        </row>
        <row r="9687">
          <cell r="B9687" t="str">
            <v>M013012021</v>
          </cell>
          <cell r="C9687" t="str">
            <v>VALVULA RED. DE PRESSAO FoFo C/ FL. PN 16 DN 250 217,000 kg</v>
          </cell>
          <cell r="D9687" t="str">
            <v>PC</v>
          </cell>
          <cell r="E9687">
            <v>29380.52</v>
          </cell>
        </row>
        <row r="9688">
          <cell r="B9688" t="str">
            <v>M013012025</v>
          </cell>
          <cell r="C9688" t="str">
            <v>VALVULA RED. DE PRESSAO FoFo C/ FL. PN 16 DN 300 370,000 kg</v>
          </cell>
          <cell r="D9688" t="str">
            <v>PC</v>
          </cell>
          <cell r="E9688">
            <v>46017.35</v>
          </cell>
        </row>
        <row r="9689">
          <cell r="B9689" t="str">
            <v>M013012029</v>
          </cell>
          <cell r="C9689" t="str">
            <v>VALVULA RED. DE PRESSAO FoFo C/ FL. PN 16 DN 350 381,000 kg</v>
          </cell>
          <cell r="D9689" t="str">
            <v>PC</v>
          </cell>
          <cell r="E9689">
            <v>50619.09</v>
          </cell>
        </row>
        <row r="9690">
          <cell r="B9690" t="str">
            <v>M013012033</v>
          </cell>
          <cell r="C9690" t="str">
            <v>VALVULA RED. DE PRESSAO FoFo C/ FL. PN 16 DN 400 846,000 kg</v>
          </cell>
          <cell r="D9690" t="str">
            <v>PC</v>
          </cell>
          <cell r="E9690">
            <v>55681</v>
          </cell>
        </row>
        <row r="9691">
          <cell r="B9691" t="str">
            <v>M013012037</v>
          </cell>
          <cell r="C9691" t="str">
            <v>VALVULA RED. DE PRESSAO FoFo C/ FL. PN 16 DN 45 945000 kg</v>
          </cell>
          <cell r="D9691" t="str">
            <v>PC</v>
          </cell>
          <cell r="E9691">
            <v>61249.1</v>
          </cell>
        </row>
        <row r="9692">
          <cell r="B9692" t="str">
            <v>M013012041</v>
          </cell>
          <cell r="C9692" t="str">
            <v>VALVULA RED. DE PRESSAO FoFo C/ FL. PN 16 DN 500 962,000 kg</v>
          </cell>
          <cell r="D9692" t="str">
            <v>PC</v>
          </cell>
          <cell r="E9692">
            <v>67374.009999999995</v>
          </cell>
        </row>
        <row r="9693">
          <cell r="B9693" t="str">
            <v>M013013000</v>
          </cell>
          <cell r="C9693" t="str">
            <v>VALVULA REDUTORA DE PRESSAO FoFo C/ FLANGES PN 25</v>
          </cell>
        </row>
        <row r="9694">
          <cell r="B9694" t="str">
            <v>M013013001</v>
          </cell>
          <cell r="C9694" t="str">
            <v>VALVULA RED. DE PRESSAO FoFo C/ FL. PN 25 DN 50 12,200 kg</v>
          </cell>
          <cell r="D9694" t="str">
            <v>PC</v>
          </cell>
          <cell r="E9694">
            <v>5760.27</v>
          </cell>
        </row>
        <row r="9695">
          <cell r="B9695" t="str">
            <v>M013013005</v>
          </cell>
          <cell r="C9695" t="str">
            <v>VALVULA RED. DE PRESSAO FoFo C/ FL. PN 25 DN 75 25,000 kg</v>
          </cell>
          <cell r="D9695" t="str">
            <v>PC</v>
          </cell>
          <cell r="E9695">
            <v>6430.72</v>
          </cell>
        </row>
        <row r="9696">
          <cell r="B9696" t="str">
            <v>M013013009</v>
          </cell>
          <cell r="C9696" t="str">
            <v>VALVULA RED. DE PRESSAO FoFo C/ FL. PN 25 DN 100 43,000 kg</v>
          </cell>
          <cell r="D9696" t="str">
            <v>PC</v>
          </cell>
          <cell r="E9696">
            <v>9503.92</v>
          </cell>
        </row>
        <row r="9697">
          <cell r="B9697" t="str">
            <v>M013013013</v>
          </cell>
          <cell r="C9697" t="str">
            <v>VALVULA RED. DE PRESSAO FoFo C/ FL. PN 25 DN 150 85,000 kg</v>
          </cell>
          <cell r="D9697" t="str">
            <v>PC</v>
          </cell>
          <cell r="E9697">
            <v>16354.1</v>
          </cell>
        </row>
        <row r="9698">
          <cell r="B9698" t="str">
            <v>M013013017</v>
          </cell>
          <cell r="C9698" t="str">
            <v>VALVULA RED. DE PRESSAO FoFo C/ FL. PN 25 DN 200 146,000 kg</v>
          </cell>
          <cell r="D9698" t="str">
            <v>PC</v>
          </cell>
          <cell r="E9698">
            <v>18051.29</v>
          </cell>
        </row>
        <row r="9699">
          <cell r="B9699" t="str">
            <v>M013013021</v>
          </cell>
          <cell r="C9699" t="str">
            <v>VALVULA RED. DE PRESSAO FoFo C/ FL. PN 25 DN 250 245000 kg</v>
          </cell>
          <cell r="D9699" t="str">
            <v>PC</v>
          </cell>
          <cell r="E9699">
            <v>32318.58</v>
          </cell>
        </row>
        <row r="9700">
          <cell r="B9700" t="str">
            <v>M013013025</v>
          </cell>
          <cell r="C9700" t="str">
            <v>VALVULA RED. DE PRESSAO FoFo C/ FL. PN 25 DN 300 410,000 kg</v>
          </cell>
          <cell r="D9700" t="str">
            <v>PC</v>
          </cell>
          <cell r="E9700">
            <v>50619.09</v>
          </cell>
        </row>
        <row r="9701">
          <cell r="B9701" t="str">
            <v>M013013029</v>
          </cell>
          <cell r="C9701" t="str">
            <v>VALVULA RED. DE PRESSAO FoFo C/ FL. PN 25 DN 350 434,000 kg</v>
          </cell>
          <cell r="D9701" t="str">
            <v>PC</v>
          </cell>
          <cell r="E9701">
            <v>55681</v>
          </cell>
        </row>
        <row r="9702">
          <cell r="B9702" t="str">
            <v>M013013033</v>
          </cell>
          <cell r="C9702" t="str">
            <v>VALVULA RED. DE PRESSAO FoFo C/ FL. PN 25 DN 400 90,000 kg</v>
          </cell>
          <cell r="D9702" t="str">
            <v>PC</v>
          </cell>
          <cell r="E9702">
            <v>61249.1</v>
          </cell>
        </row>
        <row r="9703">
          <cell r="B9703" t="str">
            <v>M013013037</v>
          </cell>
          <cell r="C9703" t="str">
            <v>VALVULA RED. DE PRESSAO FoFo C/ FL. PN 25 DN 45 967,000 kg</v>
          </cell>
          <cell r="D9703" t="str">
            <v>PC</v>
          </cell>
          <cell r="E9703">
            <v>67374.009999999995</v>
          </cell>
        </row>
        <row r="9704">
          <cell r="B9704" t="str">
            <v>M013013041</v>
          </cell>
          <cell r="C9704" t="str">
            <v>VALVULA RED. DE PRESSAO FoFo C/ FL. PN 25 DN 500 986,000 kg</v>
          </cell>
          <cell r="D9704" t="str">
            <v>PC</v>
          </cell>
          <cell r="E9704">
            <v>74111.41</v>
          </cell>
        </row>
        <row r="9705">
          <cell r="B9705" t="str">
            <v>M013014000</v>
          </cell>
          <cell r="C9705" t="str">
            <v>VALVULA RETENCAO FoFo C/ FLANGES PN 10</v>
          </cell>
        </row>
        <row r="9706">
          <cell r="B9706" t="str">
            <v>M013014001</v>
          </cell>
          <cell r="C9706" t="str">
            <v>VALVULA RET. FoFo C/ FLANGES PN 10 DN 50</v>
          </cell>
          <cell r="D9706" t="str">
            <v>PC</v>
          </cell>
          <cell r="E9706">
            <v>3292.65</v>
          </cell>
        </row>
        <row r="9707">
          <cell r="B9707" t="str">
            <v>M013014005</v>
          </cell>
          <cell r="C9707" t="str">
            <v>VALVULA RET. FoFo C/ FLANGES PN 10 DN 75</v>
          </cell>
          <cell r="D9707" t="str">
            <v>PC</v>
          </cell>
          <cell r="E9707">
            <v>3698.78</v>
          </cell>
        </row>
        <row r="9708">
          <cell r="B9708" t="str">
            <v>M013014009</v>
          </cell>
          <cell r="C9708" t="str">
            <v>VALVULA RET. FoFo C/ FLANGES PN 10 DN 100</v>
          </cell>
          <cell r="D9708" t="str">
            <v>PC</v>
          </cell>
          <cell r="E9708">
            <v>3988.89</v>
          </cell>
        </row>
        <row r="9709">
          <cell r="B9709" t="str">
            <v>M013014013</v>
          </cell>
          <cell r="C9709" t="str">
            <v>VALVULA RET. FoFo C/ FLANGES PN 10 DN 150</v>
          </cell>
          <cell r="D9709" t="str">
            <v>PC</v>
          </cell>
          <cell r="E9709">
            <v>5959.8</v>
          </cell>
        </row>
        <row r="9710">
          <cell r="B9710" t="str">
            <v>M013014017</v>
          </cell>
          <cell r="C9710" t="str">
            <v>VALVULA RET. FoFo C/ FLANGES PN 10 DN 200</v>
          </cell>
          <cell r="D9710" t="str">
            <v>PC</v>
          </cell>
          <cell r="E9710">
            <v>7107.46</v>
          </cell>
        </row>
        <row r="9711">
          <cell r="B9711" t="str">
            <v>M013015000</v>
          </cell>
          <cell r="C9711" t="str">
            <v>VALVULA RETENCAO FoFo C/ FLANGES PN 16</v>
          </cell>
        </row>
        <row r="9712">
          <cell r="B9712" t="str">
            <v>M013015001</v>
          </cell>
          <cell r="C9712" t="str">
            <v>VALVULA RET. FoFo C/ FLANGES PN 16 DN 50</v>
          </cell>
          <cell r="D9712" t="str">
            <v>PC</v>
          </cell>
          <cell r="E9712">
            <v>3292.65</v>
          </cell>
        </row>
        <row r="9713">
          <cell r="B9713" t="str">
            <v>M013015005</v>
          </cell>
          <cell r="C9713" t="str">
            <v>VALVULA RET. FoFo C/ FLANGES PN 16 DN 75</v>
          </cell>
          <cell r="D9713" t="str">
            <v>PC</v>
          </cell>
          <cell r="E9713">
            <v>3698.78</v>
          </cell>
        </row>
        <row r="9714">
          <cell r="B9714" t="str">
            <v>M013015009</v>
          </cell>
          <cell r="C9714" t="str">
            <v>VALVULA RET. FoFo C/ FLANGES PN 16 DN 100</v>
          </cell>
          <cell r="D9714" t="str">
            <v>PC</v>
          </cell>
          <cell r="E9714">
            <v>3988.89</v>
          </cell>
        </row>
        <row r="9715">
          <cell r="B9715" t="str">
            <v>M013015013</v>
          </cell>
          <cell r="C9715" t="str">
            <v>VALVULA RET. FoFo C/ FLANGES PN 16 DN 150</v>
          </cell>
          <cell r="D9715" t="str">
            <v>PC</v>
          </cell>
          <cell r="E9715">
            <v>5613.45</v>
          </cell>
        </row>
        <row r="9716">
          <cell r="B9716" t="str">
            <v>M013015017</v>
          </cell>
          <cell r="C9716" t="str">
            <v>VALVULA RET. FoFo C/ FLANGES PN 16 DN 200</v>
          </cell>
          <cell r="D9716" t="str">
            <v>PC</v>
          </cell>
          <cell r="E9716">
            <v>7107.46</v>
          </cell>
        </row>
        <row r="9717">
          <cell r="B9717" t="str">
            <v>M013016000</v>
          </cell>
          <cell r="C9717" t="str">
            <v>VALVULA RETENCAO FoFo C/ FLANGES PN 25</v>
          </cell>
        </row>
        <row r="9718">
          <cell r="B9718" t="str">
            <v>M013016001</v>
          </cell>
          <cell r="C9718" t="str">
            <v>VALVULA RET. FoFo C/ FLANGES PN 25 DN 50</v>
          </cell>
          <cell r="D9718" t="str">
            <v>PC</v>
          </cell>
          <cell r="E9718">
            <v>3292.65</v>
          </cell>
        </row>
        <row r="9719">
          <cell r="B9719" t="str">
            <v>M013016005</v>
          </cell>
          <cell r="C9719" t="str">
            <v>VALVULA RET. FoFo C/ FLANGES PN 25 DN 75</v>
          </cell>
          <cell r="D9719" t="str">
            <v>PC</v>
          </cell>
          <cell r="E9719">
            <v>3698.78</v>
          </cell>
        </row>
        <row r="9720">
          <cell r="B9720" t="str">
            <v>M013016009</v>
          </cell>
          <cell r="C9720" t="str">
            <v>VALVULA RET. FoFo C/ FLANGES PN 25 DN 100</v>
          </cell>
          <cell r="D9720" t="str">
            <v>PC</v>
          </cell>
          <cell r="E9720">
            <v>3988.89</v>
          </cell>
        </row>
        <row r="9721">
          <cell r="B9721" t="str">
            <v>M013016013</v>
          </cell>
          <cell r="C9721" t="str">
            <v>VALVULA RET. FoFo C/ FLANGES PN 25 DN 150</v>
          </cell>
          <cell r="D9721" t="str">
            <v>PC</v>
          </cell>
          <cell r="E9721">
            <v>5613.45</v>
          </cell>
        </row>
        <row r="9722">
          <cell r="B9722" t="str">
            <v>M013016017</v>
          </cell>
          <cell r="C9722" t="str">
            <v>VALVULA RET. FoFo C/ FLANGES PN 25 DN 200</v>
          </cell>
          <cell r="D9722" t="str">
            <v>PC</v>
          </cell>
          <cell r="E9722">
            <v>7107.46</v>
          </cell>
        </row>
        <row r="9723">
          <cell r="B9723" t="str">
            <v>M013017000</v>
          </cell>
          <cell r="C9723" t="str">
            <v>VALVULA SUSTENTADORA DE PRESSAO FoFo C/ FLANGES PN 10</v>
          </cell>
        </row>
        <row r="9724">
          <cell r="B9724" t="str">
            <v>M013017001</v>
          </cell>
          <cell r="C9724" t="str">
            <v>VALVULA SUSTENT. FoFo C/ FLANGES PN 10 DN 50</v>
          </cell>
          <cell r="D9724" t="str">
            <v>PC</v>
          </cell>
          <cell r="E9724">
            <v>3100.97</v>
          </cell>
        </row>
        <row r="9725">
          <cell r="B9725" t="str">
            <v>M013017005</v>
          </cell>
          <cell r="C9725" t="str">
            <v>VALVULA SUSTENT. FoFo C/ FLANGES PN 10 DN 75</v>
          </cell>
          <cell r="D9725" t="str">
            <v>PC</v>
          </cell>
          <cell r="E9725">
            <v>3445.53</v>
          </cell>
        </row>
        <row r="9726">
          <cell r="B9726" t="str">
            <v>M013017009</v>
          </cell>
          <cell r="C9726" t="str">
            <v>VALVULA SUSTENT. FoFo C/ FLANGES PN 10 DN 100</v>
          </cell>
          <cell r="D9726" t="str">
            <v>PC</v>
          </cell>
          <cell r="E9726">
            <v>3828.35</v>
          </cell>
        </row>
        <row r="9727">
          <cell r="B9727" t="str">
            <v>M013017013</v>
          </cell>
          <cell r="C9727" t="str">
            <v>VALVULA SUSTENT. FoFo C/ FLANGES PN 10 DN 150</v>
          </cell>
          <cell r="D9727" t="str">
            <v>PC</v>
          </cell>
          <cell r="E9727">
            <v>4253.72</v>
          </cell>
        </row>
        <row r="9728">
          <cell r="B9728" t="str">
            <v>M013017017</v>
          </cell>
          <cell r="C9728" t="str">
            <v>VALVULA SUSTENT. FoFo C/ FLANGES PN 10 DN 200</v>
          </cell>
          <cell r="D9728" t="str">
            <v>PC</v>
          </cell>
          <cell r="E9728">
            <v>4679.1099999999997</v>
          </cell>
        </row>
        <row r="9729">
          <cell r="B9729" t="str">
            <v>M013018000</v>
          </cell>
          <cell r="C9729" t="str">
            <v>VALVULA SUSTENTADORA DE PRESSAO FoFo C/ FLANGES PN 16</v>
          </cell>
        </row>
        <row r="9730">
          <cell r="B9730" t="str">
            <v>M013018001</v>
          </cell>
          <cell r="C9730" t="str">
            <v>VALVULA SUSTENT. FoFo C/ FLANGES PN 16 DN 50</v>
          </cell>
          <cell r="D9730" t="str">
            <v>PC</v>
          </cell>
          <cell r="E9730">
            <v>3411.07</v>
          </cell>
        </row>
        <row r="9731">
          <cell r="B9731" t="str">
            <v>M013018005</v>
          </cell>
          <cell r="C9731" t="str">
            <v>VALVULA SUSTENT. FoFo C/ FLANGES PN 16 DN 75</v>
          </cell>
          <cell r="D9731" t="str">
            <v>PC</v>
          </cell>
          <cell r="E9731">
            <v>3790.07</v>
          </cell>
        </row>
        <row r="9732">
          <cell r="B9732" t="str">
            <v>M013018009</v>
          </cell>
          <cell r="C9732" t="str">
            <v>VALVULA SUSTENT. FoFo C/ FLANGES PN 16 DN 100</v>
          </cell>
          <cell r="D9732" t="str">
            <v>PC</v>
          </cell>
          <cell r="E9732">
            <v>4211.21</v>
          </cell>
        </row>
        <row r="9733">
          <cell r="B9733" t="str">
            <v>M013018013</v>
          </cell>
          <cell r="C9733" t="str">
            <v>VALVULA SUSTENT. FoFo C/ FLANGES PN 16 DN 150</v>
          </cell>
          <cell r="D9733" t="str">
            <v>PC</v>
          </cell>
          <cell r="E9733">
            <v>4679.1099999999997</v>
          </cell>
        </row>
        <row r="9734">
          <cell r="B9734" t="str">
            <v>M013018017</v>
          </cell>
          <cell r="C9734" t="str">
            <v>VALVULA SUSTENT. FoFo C/ FLANGES PN 16 DN 200</v>
          </cell>
          <cell r="D9734" t="str">
            <v>PC</v>
          </cell>
          <cell r="E9734">
            <v>5147.03</v>
          </cell>
        </row>
        <row r="9735">
          <cell r="B9735" t="str">
            <v>M013019000</v>
          </cell>
          <cell r="C9735" t="str">
            <v>VALVULA SUSTENTADORA DE PRESSAO FoFo C/ FLANGES PN 25</v>
          </cell>
        </row>
        <row r="9736">
          <cell r="B9736" t="str">
            <v>M013019001</v>
          </cell>
          <cell r="C9736" t="str">
            <v>VALVULA SUSTENT. FoFo C/ FLANGES PN 25 DN 50</v>
          </cell>
          <cell r="D9736" t="str">
            <v>PC</v>
          </cell>
          <cell r="E9736">
            <v>3752.18</v>
          </cell>
        </row>
        <row r="9737">
          <cell r="B9737" t="str">
            <v>M013019005</v>
          </cell>
          <cell r="C9737" t="str">
            <v>VALVULA SUSTENT. FoFo C/ FLANGES PN 25 DN 75</v>
          </cell>
          <cell r="D9737" t="str">
            <v>PC</v>
          </cell>
          <cell r="E9737">
            <v>4169.08</v>
          </cell>
        </row>
        <row r="9738">
          <cell r="B9738" t="str">
            <v>M013019009</v>
          </cell>
          <cell r="C9738" t="str">
            <v>VALVULA SUSTENT. FoFo C/ FLANGES PN 25 DN 100</v>
          </cell>
          <cell r="D9738" t="str">
            <v>PC</v>
          </cell>
          <cell r="E9738">
            <v>4632.3100000000004</v>
          </cell>
        </row>
        <row r="9739">
          <cell r="B9739" t="str">
            <v>M013019013</v>
          </cell>
          <cell r="C9739" t="str">
            <v>VALVULA SUSTENT. FoFo C/ FLANGES PN 25 DN 150</v>
          </cell>
          <cell r="D9739" t="str">
            <v>PC</v>
          </cell>
          <cell r="E9739">
            <v>5147.03</v>
          </cell>
        </row>
        <row r="9740">
          <cell r="B9740" t="str">
            <v>M013019017</v>
          </cell>
          <cell r="C9740" t="str">
            <v>VALVULA SUSTENT. FoFo C/ FLANGES PN 25 DN 200</v>
          </cell>
          <cell r="D9740" t="str">
            <v>PC</v>
          </cell>
          <cell r="E9740">
            <v>5661.72</v>
          </cell>
        </row>
        <row r="9741">
          <cell r="B9741" t="str">
            <v>M013020000</v>
          </cell>
          <cell r="C9741" t="str">
            <v>VALVULA REDUTORA DE PRESSAO INTELIGENTE FoFo C/ FLANGES PN 10</v>
          </cell>
        </row>
        <row r="9742">
          <cell r="B9742" t="str">
            <v>M013020001</v>
          </cell>
          <cell r="C9742" t="str">
            <v>VALVULA RED. DE PRESSAO INTELIGENTE FoFo C/ FL. PN 10 DN 50 10,600 kg</v>
          </cell>
          <cell r="D9742" t="str">
            <v>PC</v>
          </cell>
          <cell r="E9742">
            <v>4280.43</v>
          </cell>
        </row>
        <row r="9743">
          <cell r="B9743" t="str">
            <v>M013020005</v>
          </cell>
          <cell r="C9743" t="str">
            <v>VALVULA RED. DE PRESSAO INTELIGENTE FoFo C/ FL. PN 10 DN 75 22,000 kg</v>
          </cell>
          <cell r="D9743" t="str">
            <v>PC</v>
          </cell>
          <cell r="E9743">
            <v>4708.47</v>
          </cell>
        </row>
        <row r="9744">
          <cell r="B9744" t="str">
            <v>M013020009</v>
          </cell>
          <cell r="C9744" t="str">
            <v>VALVULA RED. DE PRESSAO INTELIGENTE FoFo C/ FL. PN 10 DN 100 37,000 kg</v>
          </cell>
          <cell r="D9744" t="str">
            <v>PC</v>
          </cell>
          <cell r="E9744">
            <v>5179.32</v>
          </cell>
        </row>
        <row r="9745">
          <cell r="B9745" t="str">
            <v>M013020013</v>
          </cell>
          <cell r="C9745" t="str">
            <v>VALVULA RED. DE PRESSAO INTELIGENTE FoFo C/ FL. PN 10 DN 150 75,000 kg</v>
          </cell>
          <cell r="D9745" t="str">
            <v>PC</v>
          </cell>
          <cell r="E9745">
            <v>5697.26</v>
          </cell>
        </row>
        <row r="9746">
          <cell r="B9746" t="str">
            <v>M013020017</v>
          </cell>
          <cell r="C9746" t="str">
            <v>VALVULA RED. DE PRESSAO INTELIGENTE FoFo C/ FL. PN 10 DN 200 125,000 kg</v>
          </cell>
          <cell r="D9746" t="str">
            <v>PC</v>
          </cell>
          <cell r="E9746">
            <v>6266.99</v>
          </cell>
        </row>
        <row r="9747">
          <cell r="B9747" t="str">
            <v>M013020021</v>
          </cell>
          <cell r="C9747" t="str">
            <v>VALVULA RED. DE PRESSAO INTELIGENTE FoFo C/ FL. PN 10 DN 250 217,000 kg</v>
          </cell>
          <cell r="D9747" t="str">
            <v>PC</v>
          </cell>
          <cell r="E9747">
            <v>6893.68</v>
          </cell>
        </row>
        <row r="9748">
          <cell r="B9748" t="str">
            <v>M013020025</v>
          </cell>
          <cell r="C9748" t="str">
            <v>VALVULA RED. DE PRESSAO INTELIGENTE FoFo C/ FL. PN 10 DN 300 370,000 kg</v>
          </cell>
          <cell r="D9748" t="str">
            <v>PC</v>
          </cell>
          <cell r="E9748">
            <v>7583.06</v>
          </cell>
        </row>
        <row r="9749">
          <cell r="B9749" t="str">
            <v>M013020029</v>
          </cell>
          <cell r="C9749" t="str">
            <v>VALVULA RED. DE PRESSAO INTELIGENTE FoFo C/ FL. PN 10 DN 350 381,000 kg</v>
          </cell>
          <cell r="D9749" t="str">
            <v>PC</v>
          </cell>
          <cell r="E9749">
            <v>8341.34</v>
          </cell>
        </row>
        <row r="9750">
          <cell r="B9750" t="str">
            <v>M013020033</v>
          </cell>
          <cell r="C9750" t="str">
            <v>VALVULA RED. DE PRESSAO INTELIGENTE FoFo C/ FL. PN 10 DN 400 846,000 kg</v>
          </cell>
          <cell r="D9750" t="str">
            <v>PC</v>
          </cell>
          <cell r="E9750">
            <v>9175.49</v>
          </cell>
        </row>
        <row r="9751">
          <cell r="B9751" t="str">
            <v>M013020037</v>
          </cell>
          <cell r="C9751" t="str">
            <v>VALVULA RED. DE PRESSAO INTELIGENTE FoFo C/ FL. PN 10 DN 45 945000 kg</v>
          </cell>
          <cell r="D9751" t="str">
            <v>PC</v>
          </cell>
          <cell r="E9751">
            <v>10093.040000000001</v>
          </cell>
        </row>
        <row r="9752">
          <cell r="B9752" t="str">
            <v>M013020041</v>
          </cell>
          <cell r="C9752" t="str">
            <v>VALVULA RED. DE PRESSAO INTELIGENTE FoFo C/ FL. PN 10 DN 500 962,000 kg</v>
          </cell>
          <cell r="D9752" t="str">
            <v>PC</v>
          </cell>
          <cell r="E9752">
            <v>11102.34</v>
          </cell>
        </row>
        <row r="9753">
          <cell r="B9753" t="str">
            <v>M013021000</v>
          </cell>
          <cell r="C9753" t="str">
            <v>VALVULA REDUTORA DE PRESSAO INTELIGENTE FoFo C/ FLANGES PN 16</v>
          </cell>
        </row>
        <row r="9754">
          <cell r="B9754" t="str">
            <v>M013021001</v>
          </cell>
          <cell r="C9754" t="str">
            <v>VALVULA RED. DE PRESSAO INTELIGENTE FoFo C/ FL. PN 16 DN 50 10,600 kg</v>
          </cell>
          <cell r="D9754" t="str">
            <v>PC</v>
          </cell>
          <cell r="E9754">
            <v>5179.32</v>
          </cell>
        </row>
        <row r="9755">
          <cell r="B9755" t="str">
            <v>M013021005</v>
          </cell>
          <cell r="C9755" t="str">
            <v>VALVULA RED. DE PRESSAO INTELIGENTE FoFo C/ FL. PN 16 DN 75 22,000 kg</v>
          </cell>
          <cell r="D9755" t="str">
            <v>PC</v>
          </cell>
          <cell r="E9755">
            <v>5697.26</v>
          </cell>
        </row>
        <row r="9756">
          <cell r="B9756" t="str">
            <v>M013021009</v>
          </cell>
          <cell r="C9756" t="str">
            <v>VALVULA RED. DE PRESSAO INTELIGENTE FoFo C/ FL. PN 16 DN 100 37,000 kg</v>
          </cell>
          <cell r="D9756" t="str">
            <v>PC</v>
          </cell>
          <cell r="E9756">
            <v>6266.99</v>
          </cell>
        </row>
        <row r="9757">
          <cell r="B9757" t="str">
            <v>M013021013</v>
          </cell>
          <cell r="C9757" t="str">
            <v>VALVULA RED. DE PRESSAO INTELIGENTE FoFo C/ FL. PN 16 DN 150 75,000 kg</v>
          </cell>
          <cell r="D9757" t="str">
            <v>PC</v>
          </cell>
          <cell r="E9757">
            <v>6893.68</v>
          </cell>
        </row>
        <row r="9758">
          <cell r="B9758" t="str">
            <v>M013021017</v>
          </cell>
          <cell r="C9758" t="str">
            <v>VALVULA RED. DE PRESSAO INTELIGENTE FoFo C/ FL. PN 16 DN 200 125,000 kg</v>
          </cell>
          <cell r="D9758" t="str">
            <v>PC</v>
          </cell>
          <cell r="E9758">
            <v>7583.06</v>
          </cell>
        </row>
        <row r="9759">
          <cell r="B9759" t="str">
            <v>M013021021</v>
          </cell>
          <cell r="C9759" t="str">
            <v>VALVULA RED. DE PRESSAO INTELIGENTE FoFo C/ FL. PN 16 DN 250 217,000 kg</v>
          </cell>
          <cell r="D9759" t="str">
            <v>PC</v>
          </cell>
          <cell r="E9759">
            <v>8341.34</v>
          </cell>
        </row>
        <row r="9760">
          <cell r="B9760" t="str">
            <v>M013021025</v>
          </cell>
          <cell r="C9760" t="str">
            <v>VALVULA RED. DE PRESSAO INTELIGENTE FoFo C/ FL. PN 16 DN 300 370,000 kg</v>
          </cell>
          <cell r="D9760" t="str">
            <v>PC</v>
          </cell>
          <cell r="E9760">
            <v>9175.49</v>
          </cell>
        </row>
        <row r="9761">
          <cell r="B9761" t="str">
            <v>M013021029</v>
          </cell>
          <cell r="C9761" t="str">
            <v>VALVULA RED. DE PRESSAO INTELIGENTE FoFo C/ FL. PN 16 DN 350 381,000 kg</v>
          </cell>
          <cell r="D9761" t="str">
            <v>PC</v>
          </cell>
          <cell r="E9761">
            <v>10093.040000000001</v>
          </cell>
        </row>
        <row r="9762">
          <cell r="B9762" t="str">
            <v>M013021033</v>
          </cell>
          <cell r="C9762" t="str">
            <v>VALVULA RED. DE PRESSAO INTELIGENTE FoFo C/ FL. PN 16 DN 400 846,000 kg</v>
          </cell>
          <cell r="D9762" t="str">
            <v>PC</v>
          </cell>
          <cell r="E9762">
            <v>11102.34</v>
          </cell>
        </row>
        <row r="9763">
          <cell r="B9763" t="str">
            <v>M013021037</v>
          </cell>
          <cell r="C9763" t="str">
            <v>VALVULA RED. DE PRESSAO INTELIGENTE FoFo C/ FL. PN 16 DN 45 945000 kg</v>
          </cell>
          <cell r="D9763" t="str">
            <v>PC</v>
          </cell>
          <cell r="E9763">
            <v>12212.59</v>
          </cell>
        </row>
        <row r="9764">
          <cell r="B9764" t="str">
            <v>M013021041</v>
          </cell>
          <cell r="C9764" t="str">
            <v>VALVULA RED. DE PRESSAO INTELIGENTE FoFo C/ FL. PN 16 DN 500 962,000 kg</v>
          </cell>
          <cell r="D9764" t="str">
            <v>PC</v>
          </cell>
          <cell r="E9764">
            <v>13433.84</v>
          </cell>
        </row>
        <row r="9765">
          <cell r="B9765" t="str">
            <v>M013022000</v>
          </cell>
          <cell r="C9765" t="str">
            <v>VALVULA REDUTORA DE PRESSAO INTELIGENTE FoFo C/ FLANGES PN 25</v>
          </cell>
        </row>
        <row r="9766">
          <cell r="B9766" t="str">
            <v>M013022001</v>
          </cell>
          <cell r="C9766" t="str">
            <v>VALVULA RED. DE PRESSAO INTELIGENTE FoFo C/ FL. PN 25 DN 50 12,200 kg</v>
          </cell>
          <cell r="D9766" t="str">
            <v>PC</v>
          </cell>
          <cell r="E9766">
            <v>6266.99</v>
          </cell>
        </row>
        <row r="9767">
          <cell r="B9767" t="str">
            <v>M013022005</v>
          </cell>
          <cell r="C9767" t="str">
            <v>VALVULA RED. DE PRESSAO INTELIGENTE FoFo C/ FL. PN 25 DN 75 25,000 kg</v>
          </cell>
          <cell r="D9767" t="str">
            <v>PC</v>
          </cell>
          <cell r="E9767">
            <v>6893.68</v>
          </cell>
        </row>
        <row r="9768">
          <cell r="B9768" t="str">
            <v>M013022009</v>
          </cell>
          <cell r="C9768" t="str">
            <v>VALVULA RED. DE PRESSAO INTELIGENTE FoFo C/ FL. PN 25 DN 100 43,000 kg</v>
          </cell>
          <cell r="D9768" t="str">
            <v>PC</v>
          </cell>
          <cell r="E9768">
            <v>7583.06</v>
          </cell>
        </row>
        <row r="9769">
          <cell r="B9769" t="str">
            <v>M013022013</v>
          </cell>
          <cell r="C9769" t="str">
            <v>VALVULA RED. DE PRESSAO INTELIGENTE FoFo C/ FL. PN 25 DN 150 85,000 kg</v>
          </cell>
          <cell r="D9769" t="str">
            <v>PC</v>
          </cell>
          <cell r="E9769">
            <v>8341.34</v>
          </cell>
        </row>
        <row r="9770">
          <cell r="B9770" t="str">
            <v>M013022017</v>
          </cell>
          <cell r="C9770" t="str">
            <v>VALVULA RED. DE PRESSAO INTELIGENTE FoFo C/ FL. PN 25 DN 200 146,000 kg</v>
          </cell>
          <cell r="D9770" t="str">
            <v>PC</v>
          </cell>
          <cell r="E9770">
            <v>9175.49</v>
          </cell>
        </row>
        <row r="9771">
          <cell r="B9771" t="str">
            <v>M013022021</v>
          </cell>
          <cell r="C9771" t="str">
            <v>VALVULA RED. DE PRESSAO INTELIGENTE FoFo C/ FL. PN 25 DN 250 245000 kg</v>
          </cell>
          <cell r="D9771" t="str">
            <v>PC</v>
          </cell>
          <cell r="E9771">
            <v>10093.040000000001</v>
          </cell>
        </row>
        <row r="9772">
          <cell r="B9772" t="str">
            <v>M013022025</v>
          </cell>
          <cell r="C9772" t="str">
            <v>VALVULA RED. DE PRESSAO INTELIGENTE FoFo C/ FL. PN 25 DN 300 410,000 kg</v>
          </cell>
          <cell r="D9772" t="str">
            <v>PC</v>
          </cell>
          <cell r="E9772">
            <v>11102.34</v>
          </cell>
        </row>
        <row r="9773">
          <cell r="B9773" t="str">
            <v>M013022029</v>
          </cell>
          <cell r="C9773" t="str">
            <v>VALVULA RED. DE PRESSAO INTELIGENTE FoFo C/ FL. PN 25 DN 350 434,000 kg</v>
          </cell>
          <cell r="D9773" t="str">
            <v>PC</v>
          </cell>
          <cell r="E9773">
            <v>12212.59</v>
          </cell>
        </row>
        <row r="9774">
          <cell r="B9774" t="str">
            <v>M013022033</v>
          </cell>
          <cell r="C9774" t="str">
            <v>VALVULA RED. DE PRESSAO INTELIGENTE FoFo C/ FL. PN 25 DN 400 90,000 kg</v>
          </cell>
          <cell r="D9774" t="str">
            <v>PC</v>
          </cell>
          <cell r="E9774">
            <v>13433.84</v>
          </cell>
        </row>
        <row r="9775">
          <cell r="B9775" t="str">
            <v>M013022037</v>
          </cell>
          <cell r="C9775" t="str">
            <v>VALVULA RED. DE PRESSAO INTELIGENTE FoFo C/ FL. PN 25 DN 45 967,000 kg</v>
          </cell>
          <cell r="D9775" t="str">
            <v>PC</v>
          </cell>
          <cell r="E9775">
            <v>14777.22</v>
          </cell>
        </row>
        <row r="9776">
          <cell r="B9776" t="str">
            <v>M013022041</v>
          </cell>
          <cell r="C9776" t="str">
            <v>VALVULA RED. DE PRESSAO INTELIGENTE FoFo C/ FL. PN 25 DN 500 986,000 kg</v>
          </cell>
          <cell r="D9776" t="str">
            <v>PC</v>
          </cell>
          <cell r="E9776">
            <v>16254.95</v>
          </cell>
        </row>
        <row r="9777">
          <cell r="B9777" t="str">
            <v>M013023000</v>
          </cell>
          <cell r="C9777" t="str">
            <v>VALVULA SUSTENTADORA E ALIVIADORA DE PRESSAO FoFo C/ FLANGES PN 10</v>
          </cell>
        </row>
        <row r="9778">
          <cell r="B9778" t="str">
            <v>M013023001</v>
          </cell>
          <cell r="C9778" t="str">
            <v>VALVULA SUSTENT. E ALIV DE PRESSAO FoFo C/ FL. PN 10 DN 50 10,600 kg</v>
          </cell>
          <cell r="D9778" t="str">
            <v>PC</v>
          </cell>
          <cell r="E9778">
            <v>3256.02</v>
          </cell>
        </row>
        <row r="9779">
          <cell r="B9779" t="str">
            <v>M013023005</v>
          </cell>
          <cell r="C9779" t="str">
            <v>VALVULA SUSTENT. E ALIV DE PRESSAO FoFo C/ FL. PN 10 DN 75 22,000 kg</v>
          </cell>
          <cell r="D9779" t="str">
            <v>PC</v>
          </cell>
          <cell r="E9779">
            <v>3581.62</v>
          </cell>
        </row>
        <row r="9780">
          <cell r="B9780" t="str">
            <v>M013023009</v>
          </cell>
          <cell r="C9780" t="str">
            <v>VALVULA SUSTENT. E ALIV DE PRESSAO FoFo C/ FL. PN 10 DN 100 37,000 kg</v>
          </cell>
          <cell r="D9780" t="str">
            <v>PC</v>
          </cell>
          <cell r="E9780">
            <v>3939.78</v>
          </cell>
        </row>
        <row r="9781">
          <cell r="B9781" t="str">
            <v>M013023013</v>
          </cell>
          <cell r="C9781" t="str">
            <v>VALVULA SUSTENT. E ALIV DE PRESSAO FoFo C/ FL. PN 10 DN 150 75,000 kg</v>
          </cell>
          <cell r="D9781" t="str">
            <v>PC</v>
          </cell>
          <cell r="E9781">
            <v>4333.76</v>
          </cell>
        </row>
        <row r="9782">
          <cell r="B9782" t="str">
            <v>M013023017</v>
          </cell>
          <cell r="C9782" t="str">
            <v>VALVULA SUSTENT. E ALIV DE PRESSAO FoFo C/ FL. PN 10 DN 200 125,000 kg</v>
          </cell>
          <cell r="D9782" t="str">
            <v>PC</v>
          </cell>
          <cell r="E9782">
            <v>4767.13</v>
          </cell>
        </row>
        <row r="9783">
          <cell r="B9783" t="str">
            <v>M013023021</v>
          </cell>
          <cell r="C9783" t="str">
            <v>VALVULA SUSTENT. E ALIV DE PRESSAO FoFo C/ FL. PN 10 DN 250 217,000 kg</v>
          </cell>
          <cell r="D9783" t="str">
            <v>PC</v>
          </cell>
          <cell r="E9783">
            <v>5243.86</v>
          </cell>
        </row>
        <row r="9784">
          <cell r="B9784" t="str">
            <v>M013023025</v>
          </cell>
          <cell r="C9784" t="str">
            <v>VALVULA SUSTENT. E ALIV DE PRESSAO FoFo C/ FL. PN 10 DN 300 370,000 kg</v>
          </cell>
          <cell r="D9784" t="str">
            <v>PC</v>
          </cell>
          <cell r="E9784">
            <v>5768.24</v>
          </cell>
        </row>
        <row r="9785">
          <cell r="B9785" t="str">
            <v>M013023029</v>
          </cell>
          <cell r="C9785" t="str">
            <v>VALVULA SUSTENT. E ALIV DE PRESSAO FoFo C/ FL. PN 10 DN 350 381,000 kg</v>
          </cell>
          <cell r="D9785" t="str">
            <v>PC</v>
          </cell>
          <cell r="E9785">
            <v>6345.07</v>
          </cell>
        </row>
        <row r="9786">
          <cell r="B9786" t="str">
            <v>M013023033</v>
          </cell>
          <cell r="C9786" t="str">
            <v>VALVULA SUSTENT. E ALIV DE PRESSAO FoFo C/ FL. PN 10 DN 400 846,000 kg</v>
          </cell>
          <cell r="D9786" t="str">
            <v>PC</v>
          </cell>
          <cell r="E9786">
            <v>6979.58</v>
          </cell>
        </row>
        <row r="9787">
          <cell r="B9787" t="str">
            <v>M013023037</v>
          </cell>
          <cell r="C9787" t="str">
            <v>VALVULA SUSTENT. E ALIV DE PRESSAO FoFo C/ FL. PN 10 DN 45 945000 kg</v>
          </cell>
          <cell r="D9787" t="str">
            <v>PC</v>
          </cell>
          <cell r="E9787">
            <v>7677.53</v>
          </cell>
        </row>
        <row r="9788">
          <cell r="B9788" t="str">
            <v>M013023041</v>
          </cell>
          <cell r="C9788" t="str">
            <v>VALVULA SUSTENT. E ALIV DE PRESSAO FoFo C/ FL. PN 10 DN 500 962,000 kg</v>
          </cell>
          <cell r="D9788" t="str">
            <v>PC</v>
          </cell>
          <cell r="E9788">
            <v>8445.27</v>
          </cell>
        </row>
        <row r="9789">
          <cell r="B9789" t="str">
            <v>M013024000</v>
          </cell>
          <cell r="C9789" t="str">
            <v>VALVULA SUSTENTADORA E ALIVIADORA DE PRESSAO FoFo C/ FLANGES PN 16</v>
          </cell>
        </row>
        <row r="9790">
          <cell r="B9790" t="str">
            <v>M013024001</v>
          </cell>
          <cell r="C9790" t="str">
            <v>VALVULA SUSTENT. E ALIV DE PRESSAO FoFo C/ FL. PN 16 DN 50 10,600 kg</v>
          </cell>
          <cell r="D9790" t="str">
            <v>PC</v>
          </cell>
          <cell r="E9790">
            <v>3581.62</v>
          </cell>
        </row>
        <row r="9791">
          <cell r="B9791" t="str">
            <v>M013024005</v>
          </cell>
          <cell r="C9791" t="str">
            <v>VALVULA SUSTENT. E ALIV DE PRESSAO FoFo C/ FL. PN 16 DN 75 22,000 kg</v>
          </cell>
          <cell r="D9791" t="str">
            <v>PC</v>
          </cell>
          <cell r="E9791">
            <v>3939.78</v>
          </cell>
        </row>
        <row r="9792">
          <cell r="B9792" t="str">
            <v>M013024009</v>
          </cell>
          <cell r="C9792" t="str">
            <v>VALVULA SUSTENT. E ALIV DE PRESSAO FoFo C/ FL. PN 16 DN 100 37,000 kg</v>
          </cell>
          <cell r="D9792" t="str">
            <v>PC</v>
          </cell>
          <cell r="E9792">
            <v>4333.76</v>
          </cell>
        </row>
        <row r="9793">
          <cell r="B9793" t="str">
            <v>M013024013</v>
          </cell>
          <cell r="C9793" t="str">
            <v>VALVULA SUSTENT. E ALIV DE PRESSAO FoFo C/ FL. PN 16 DN 150 75,000 kg</v>
          </cell>
          <cell r="D9793" t="str">
            <v>PC</v>
          </cell>
          <cell r="E9793">
            <v>4767.13</v>
          </cell>
        </row>
        <row r="9794">
          <cell r="B9794" t="str">
            <v>M013024017</v>
          </cell>
          <cell r="C9794" t="str">
            <v>VALVULA SUSTENT. E ALIV DE PRESSAO FoFo C/ FL. PN 16 DN 200 125,000 kg</v>
          </cell>
          <cell r="D9794" t="str">
            <v>PC</v>
          </cell>
          <cell r="E9794">
            <v>5243.86</v>
          </cell>
        </row>
        <row r="9795">
          <cell r="B9795" t="str">
            <v>M013024021</v>
          </cell>
          <cell r="C9795" t="str">
            <v>VALVULA SUSTENT. E ALIV DE PRESSAO FoFo C/ FL. PN 16 DN 250 217,000 kg</v>
          </cell>
          <cell r="D9795" t="str">
            <v>PC</v>
          </cell>
          <cell r="E9795">
            <v>5768.24</v>
          </cell>
        </row>
        <row r="9796">
          <cell r="B9796" t="str">
            <v>M013024025</v>
          </cell>
          <cell r="C9796" t="str">
            <v>VALVULA SUSTENT. E ALIV DE PRESSAO FoFo C/ FL. PN 16 DN 300 370,000 kg</v>
          </cell>
          <cell r="D9796" t="str">
            <v>PC</v>
          </cell>
          <cell r="E9796">
            <v>6345.07</v>
          </cell>
        </row>
        <row r="9797">
          <cell r="B9797" t="str">
            <v>M013024029</v>
          </cell>
          <cell r="C9797" t="str">
            <v>VALVULA SUSTENT. E ALIV DE PRESSAO FoFo C/ FL. PN 16 DN 350 381,000 kg</v>
          </cell>
          <cell r="D9797" t="str">
            <v>PC</v>
          </cell>
          <cell r="E9797">
            <v>6979.58</v>
          </cell>
        </row>
        <row r="9798">
          <cell r="B9798" t="str">
            <v>M013024033</v>
          </cell>
          <cell r="C9798" t="str">
            <v>VALVULA SUSTENT. E ALIV DE PRESSAO FoFo C/ FL. PN 16 DN 400 846,000 kg</v>
          </cell>
          <cell r="D9798" t="str">
            <v>PC</v>
          </cell>
          <cell r="E9798">
            <v>7677.53</v>
          </cell>
        </row>
        <row r="9799">
          <cell r="B9799" t="str">
            <v>M013024037</v>
          </cell>
          <cell r="C9799" t="str">
            <v>VALVULA SUSTENT. E ALIV DE PRESSAO FoFo C/ FL. PN 16 DN 45 945000 kg</v>
          </cell>
          <cell r="D9799" t="str">
            <v>PC</v>
          </cell>
          <cell r="E9799">
            <v>8445.27</v>
          </cell>
        </row>
        <row r="9800">
          <cell r="B9800" t="str">
            <v>M013024041</v>
          </cell>
          <cell r="C9800" t="str">
            <v>VALVULA SUSTENT. E ALIV DE PRESSAO FoFo C/ FL. PN 16 DN 500 962,000 kg</v>
          </cell>
          <cell r="D9800" t="str">
            <v>PC</v>
          </cell>
          <cell r="E9800">
            <v>9289.7999999999993</v>
          </cell>
        </row>
        <row r="9801">
          <cell r="B9801" t="str">
            <v>M013025000</v>
          </cell>
          <cell r="C9801" t="str">
            <v>VALVULA SUSTENTADORA E ALIVIADORA DE PRESSAO FoFo C/ FLANGES PN 25</v>
          </cell>
        </row>
        <row r="9802">
          <cell r="B9802" t="str">
            <v>M013025001</v>
          </cell>
          <cell r="C9802" t="str">
            <v>VALVULA SUSTENT. E ALIV DE PRESSAO FoFo C/ FL. PN 25 DN 50 12,200 kg</v>
          </cell>
          <cell r="D9802" t="str">
            <v>PC</v>
          </cell>
          <cell r="E9802">
            <v>3939.78</v>
          </cell>
        </row>
        <row r="9803">
          <cell r="B9803" t="str">
            <v>M013025005</v>
          </cell>
          <cell r="C9803" t="str">
            <v>VALVULA SUSTENT. E ALIV DE PRESSAO FoFo C/ FL. PN 25 DN 75 25,000 kg</v>
          </cell>
          <cell r="D9803" t="str">
            <v>PC</v>
          </cell>
          <cell r="E9803">
            <v>4333.76</v>
          </cell>
        </row>
        <row r="9804">
          <cell r="B9804" t="str">
            <v>M013025009</v>
          </cell>
          <cell r="C9804" t="str">
            <v>VALVULA SUSTENT. E ALIV DE PRESSAO FoFo C/ FL. PN 25 DN 100 43,000 kg</v>
          </cell>
          <cell r="D9804" t="str">
            <v>PC</v>
          </cell>
          <cell r="E9804">
            <v>4767.13</v>
          </cell>
        </row>
        <row r="9805">
          <cell r="B9805" t="str">
            <v>M013025013</v>
          </cell>
          <cell r="C9805" t="str">
            <v>VALVULA SUSTENT. E ALIV DE PRESSAO FoFo C/ FL. PN 25 DN 150 85,000 kg</v>
          </cell>
          <cell r="D9805" t="str">
            <v>PC</v>
          </cell>
          <cell r="E9805">
            <v>5243.86</v>
          </cell>
        </row>
        <row r="9806">
          <cell r="B9806" t="str">
            <v>M013025017</v>
          </cell>
          <cell r="C9806" t="str">
            <v>VALVULA SUSTENT. E ALIV DE PRESSAO FoFo C/ FL. PN 25 DN 200 146,000 kg</v>
          </cell>
          <cell r="D9806" t="str">
            <v>PC</v>
          </cell>
          <cell r="E9806">
            <v>5768.24</v>
          </cell>
        </row>
        <row r="9807">
          <cell r="B9807" t="str">
            <v>M013025021</v>
          </cell>
          <cell r="C9807" t="str">
            <v>VALVULA SUSTENT. E ALIV DE PRESSAO FoFo C/ FL. PN 25 DN 250 245000 kg</v>
          </cell>
          <cell r="D9807" t="str">
            <v>PC</v>
          </cell>
          <cell r="E9807">
            <v>6345.07</v>
          </cell>
        </row>
        <row r="9808">
          <cell r="B9808" t="str">
            <v>M013025025</v>
          </cell>
          <cell r="C9808" t="str">
            <v>VALVULA SUSTENT. E ALIV DE PRESSAO FoFo C/ FL. PN 25 DN 300 410,000 kg</v>
          </cell>
          <cell r="D9808" t="str">
            <v>PC</v>
          </cell>
          <cell r="E9808">
            <v>6979.58</v>
          </cell>
        </row>
        <row r="9809">
          <cell r="B9809" t="str">
            <v>M013025029</v>
          </cell>
          <cell r="C9809" t="str">
            <v>VALVULA SUSTENT. E ALIV DE PRESSAO FoFo C/ FL. PN 25 DN 350 434,000 kg</v>
          </cell>
          <cell r="D9809" t="str">
            <v>PC</v>
          </cell>
          <cell r="E9809">
            <v>7677.53</v>
          </cell>
        </row>
        <row r="9810">
          <cell r="B9810" t="str">
            <v>M013025033</v>
          </cell>
          <cell r="C9810" t="str">
            <v>VALVULA SUSTENT. E ALIV DE PRESSAO FoFo C/ FL. PN 25 DN 400 90,000 kg</v>
          </cell>
          <cell r="D9810" t="str">
            <v>PC</v>
          </cell>
          <cell r="E9810">
            <v>8445.27</v>
          </cell>
        </row>
        <row r="9811">
          <cell r="B9811" t="str">
            <v>M013025037</v>
          </cell>
          <cell r="C9811" t="str">
            <v>VALVULA SUSTENT. E ALIV DE PRESSAO FoFo C/ FL. PN 25 DN 45 967,000 kg</v>
          </cell>
          <cell r="D9811" t="str">
            <v>PC</v>
          </cell>
          <cell r="E9811">
            <v>9289.7999999999993</v>
          </cell>
        </row>
        <row r="9812">
          <cell r="B9812" t="str">
            <v>M013025041</v>
          </cell>
          <cell r="C9812" t="str">
            <v>VALVULA SUSTENT. E ALIV DE PRESSAO FoFo C/ FL. PN 25 DN 500 986,000 kg</v>
          </cell>
          <cell r="D9812" t="str">
            <v>PC</v>
          </cell>
          <cell r="E9812">
            <v>10218.780000000001</v>
          </cell>
        </row>
        <row r="9813">
          <cell r="B9813" t="str">
            <v>M013026000</v>
          </cell>
          <cell r="C9813" t="str">
            <v>NIPLE</v>
          </cell>
        </row>
        <row r="9814">
          <cell r="B9814" t="str">
            <v>M013027000</v>
          </cell>
          <cell r="C9814" t="str">
            <v>VÁLVULA FOFO TELECOMANDADA C/ PAINEL DE COMANDO PN16</v>
          </cell>
        </row>
        <row r="9815">
          <cell r="B9815" t="str">
            <v>M013028000</v>
          </cell>
          <cell r="C9815" t="str">
            <v>VÁLVULA FOFO TELECOMANDADA C/ PAINEL DE COMANDO PN25</v>
          </cell>
        </row>
        <row r="9816">
          <cell r="B9816" t="str">
            <v>M013029000</v>
          </cell>
          <cell r="C9816" t="str">
            <v>VALVULA DE ALIVIO RAPIDO (S/ DESCARGA) FoFo C/ FLANGES PN 10</v>
          </cell>
        </row>
        <row r="9817">
          <cell r="B9817" t="str">
            <v>M013029001</v>
          </cell>
          <cell r="C9817" t="str">
            <v>VALVULA DE ALIVIO RAPIDO FoFo C/ FL. PN 10 DN 50</v>
          </cell>
          <cell r="D9817" t="str">
            <v>PC</v>
          </cell>
          <cell r="E9817">
            <v>2279.2199999999998</v>
          </cell>
        </row>
        <row r="9818">
          <cell r="B9818" t="str">
            <v>M013029005</v>
          </cell>
          <cell r="C9818" t="str">
            <v>VALVULA DE ALIVIO RAPIDO FoFo C/ FL. PN 10 DN 75</v>
          </cell>
          <cell r="D9818" t="str">
            <v>PC</v>
          </cell>
          <cell r="E9818">
            <v>2507.14</v>
          </cell>
        </row>
        <row r="9819">
          <cell r="B9819" t="str">
            <v>M013029009</v>
          </cell>
          <cell r="C9819" t="str">
            <v>VALVULA DE ALIVIO RAPIDO FoFo C/ FL. PN 10 DN 100</v>
          </cell>
          <cell r="D9819" t="str">
            <v>PC</v>
          </cell>
          <cell r="E9819">
            <v>2757.85</v>
          </cell>
        </row>
        <row r="9820">
          <cell r="B9820" t="str">
            <v>M013029013</v>
          </cell>
          <cell r="C9820" t="str">
            <v>VALVULA DE ALIVIO RAPIDO FoFo C/ FL. PN 10 DN 150</v>
          </cell>
          <cell r="D9820" t="str">
            <v>PC</v>
          </cell>
          <cell r="E9820">
            <v>3033.64</v>
          </cell>
        </row>
        <row r="9821">
          <cell r="B9821" t="str">
            <v>M013029017</v>
          </cell>
          <cell r="C9821" t="str">
            <v>VALVULA DE ALIVIO RAPIDO FoFo C/ FL. PN 10 DN 200</v>
          </cell>
          <cell r="D9821" t="str">
            <v>PC</v>
          </cell>
          <cell r="E9821">
            <v>3337</v>
          </cell>
        </row>
        <row r="9822">
          <cell r="B9822" t="str">
            <v>M013030000</v>
          </cell>
          <cell r="C9822" t="str">
            <v>VALVULA DE ALIVIO RAPIDO (S/ DESCARGA) FoFo C/ FLANGES PN 16</v>
          </cell>
        </row>
        <row r="9823">
          <cell r="B9823" t="str">
            <v>M013030001</v>
          </cell>
          <cell r="C9823" t="str">
            <v>VALVULA DE ALIVIO RAPIDO FoFo C/ FL. PN 16 DN 50</v>
          </cell>
          <cell r="D9823" t="str">
            <v>PC</v>
          </cell>
          <cell r="E9823">
            <v>2507.14</v>
          </cell>
        </row>
        <row r="9824">
          <cell r="B9824" t="str">
            <v>M013030005</v>
          </cell>
          <cell r="C9824" t="str">
            <v>VALVULA DE ALIVIO RAPIDO FoFo C/ FL. PN 16 DN 75</v>
          </cell>
          <cell r="D9824" t="str">
            <v>PC</v>
          </cell>
          <cell r="E9824">
            <v>2757.85</v>
          </cell>
        </row>
        <row r="9825">
          <cell r="B9825" t="str">
            <v>M013030009</v>
          </cell>
          <cell r="C9825" t="str">
            <v>VALVULA DE ALIVIO RAPIDO FoFo C/ FL. PN 16 DN 100</v>
          </cell>
          <cell r="D9825" t="str">
            <v>PC</v>
          </cell>
          <cell r="E9825">
            <v>3033.64</v>
          </cell>
        </row>
        <row r="9826">
          <cell r="B9826" t="str">
            <v>M013030013</v>
          </cell>
          <cell r="C9826" t="str">
            <v>VALVULA DE ALIVIO RAPIDO FoFo C/ FL. PN 16 DN 150</v>
          </cell>
          <cell r="D9826" t="str">
            <v>PC</v>
          </cell>
          <cell r="E9826">
            <v>3337</v>
          </cell>
        </row>
        <row r="9827">
          <cell r="B9827" t="str">
            <v>M013030017</v>
          </cell>
          <cell r="C9827" t="str">
            <v>VALVULA DE ALIVIO RAPIDO FoFo C/ FL. PN 16 DN 200</v>
          </cell>
          <cell r="D9827" t="str">
            <v>PC</v>
          </cell>
          <cell r="E9827">
            <v>3670.71</v>
          </cell>
        </row>
        <row r="9828">
          <cell r="B9828" t="str">
            <v>M013031000</v>
          </cell>
          <cell r="C9828" t="str">
            <v>VALVULA DE ALIVIO RAPIDO (S/ DESCARGA) FoFo C/ FLANGES PN 25</v>
          </cell>
        </row>
        <row r="9829">
          <cell r="B9829" t="str">
            <v>M013031001</v>
          </cell>
          <cell r="C9829" t="str">
            <v>VALVULA DE ALIVIO RAPIDO FoFo C/ FL. PN 25 DN 50</v>
          </cell>
          <cell r="D9829" t="str">
            <v>PC</v>
          </cell>
          <cell r="E9829">
            <v>2757.85</v>
          </cell>
        </row>
        <row r="9830">
          <cell r="B9830" t="str">
            <v>M013031005</v>
          </cell>
          <cell r="C9830" t="str">
            <v>VALVULA DE ALIVIO RAPIDO FoFo C/ FL. PN 25 DN 75</v>
          </cell>
          <cell r="D9830" t="str">
            <v>PC</v>
          </cell>
          <cell r="E9830">
            <v>3033.64</v>
          </cell>
        </row>
        <row r="9831">
          <cell r="B9831" t="str">
            <v>M013031009</v>
          </cell>
          <cell r="C9831" t="str">
            <v>VALVULA DE ALIVIO RAPIDO FoFo C/ FL. PN 25 DN 100</v>
          </cell>
          <cell r="D9831" t="str">
            <v>PC</v>
          </cell>
          <cell r="E9831">
            <v>3337</v>
          </cell>
        </row>
        <row r="9832">
          <cell r="B9832" t="str">
            <v>M013031013</v>
          </cell>
          <cell r="C9832" t="str">
            <v>VALVULA DE ALIVIO RAPIDO FoFo C/ FL. PN 25 DN 150</v>
          </cell>
          <cell r="D9832" t="str">
            <v>PC</v>
          </cell>
          <cell r="E9832">
            <v>3670.71</v>
          </cell>
        </row>
        <row r="9833">
          <cell r="B9833" t="str">
            <v>M013031017</v>
          </cell>
          <cell r="C9833" t="str">
            <v>VALVULA DE ALIVIO RAPIDO FoFo C/ FL. PN 25 DN 200</v>
          </cell>
          <cell r="D9833" t="str">
            <v>PC</v>
          </cell>
          <cell r="E9833">
            <v>4037.77</v>
          </cell>
        </row>
        <row r="9834">
          <cell r="B9834" t="str">
            <v>M013032000</v>
          </cell>
          <cell r="C9834" t="str">
            <v>VALVULA ANTECIPADORA DE ONDA FoFo C/ FLANGES PN 10</v>
          </cell>
        </row>
        <row r="9835">
          <cell r="B9835" t="str">
            <v>M013032001</v>
          </cell>
          <cell r="C9835" t="str">
            <v>VALVULA ANTECIP. DE ONDA FoFo C/ FL. PN 10 DN 50 10,600 kg</v>
          </cell>
          <cell r="D9835" t="str">
            <v>PC</v>
          </cell>
          <cell r="E9835">
            <v>6742.61</v>
          </cell>
        </row>
        <row r="9836">
          <cell r="B9836" t="str">
            <v>M013032005</v>
          </cell>
          <cell r="C9836" t="str">
            <v>VALVULA ANTECIP. DE ONDA FoFo C/ FL. PN 10 DN 75 22,000 kg</v>
          </cell>
          <cell r="D9836" t="str">
            <v>PC</v>
          </cell>
          <cell r="E9836">
            <v>7491.81</v>
          </cell>
        </row>
        <row r="9837">
          <cell r="B9837" t="str">
            <v>M013032009</v>
          </cell>
          <cell r="C9837" t="str">
            <v>VALVULA ANTECIP. DE ONDA FoFo C/ FL. PN 10 DN 100 37,000 kg</v>
          </cell>
          <cell r="D9837" t="str">
            <v>PC</v>
          </cell>
          <cell r="E9837">
            <v>8324.2099999999991</v>
          </cell>
        </row>
        <row r="9838">
          <cell r="B9838" t="str">
            <v>M013032013</v>
          </cell>
          <cell r="C9838" t="str">
            <v>VALVULA ANTECIP. DE ONDA FoFo C/ FL. PN 10 DN 150 75,000 kg</v>
          </cell>
          <cell r="D9838" t="str">
            <v>PC</v>
          </cell>
          <cell r="E9838">
            <v>9156.65</v>
          </cell>
        </row>
        <row r="9839">
          <cell r="B9839" t="str">
            <v>M013032017</v>
          </cell>
          <cell r="C9839" t="str">
            <v>VALVULA ANTECIP. DE ONDA FoFo C/ FL. PN 10 DN 200 125,000 kg</v>
          </cell>
          <cell r="D9839" t="str">
            <v>PC</v>
          </cell>
          <cell r="E9839">
            <v>10072.31</v>
          </cell>
        </row>
        <row r="9840">
          <cell r="B9840" t="str">
            <v>M013032021</v>
          </cell>
          <cell r="C9840" t="str">
            <v>VALVULA ANTECIP. DE ONDA FoFo C/ FL. PN 10 DN 250 217,000 kg</v>
          </cell>
          <cell r="D9840" t="str">
            <v>PC</v>
          </cell>
          <cell r="E9840">
            <v>11079.53</v>
          </cell>
        </row>
        <row r="9841">
          <cell r="B9841" t="str">
            <v>M013032025</v>
          </cell>
          <cell r="C9841" t="str">
            <v>VALVULA ANTECIP. DE ONDA FoFo C/ FL. PN 10 DN 300 370,000 kg</v>
          </cell>
          <cell r="D9841" t="str">
            <v>PC</v>
          </cell>
          <cell r="E9841">
            <v>12187.49</v>
          </cell>
        </row>
        <row r="9842">
          <cell r="B9842" t="str">
            <v>M013032029</v>
          </cell>
          <cell r="C9842" t="str">
            <v>VALVULA ANTECIP. DE ONDA FoFo C/ FL. PN 10 DN 350 381,000 kg</v>
          </cell>
          <cell r="D9842" t="str">
            <v>PC</v>
          </cell>
          <cell r="E9842">
            <v>13406.25</v>
          </cell>
        </row>
        <row r="9843">
          <cell r="B9843" t="str">
            <v>M013032033</v>
          </cell>
          <cell r="C9843" t="str">
            <v>VALVULA ANTECIP. DE ONDA FoFo C/ FL. PN 10 DN 400 846,000 kg</v>
          </cell>
          <cell r="D9843" t="str">
            <v>PC</v>
          </cell>
          <cell r="E9843">
            <v>14746.87</v>
          </cell>
        </row>
        <row r="9844">
          <cell r="B9844" t="str">
            <v>M013032037</v>
          </cell>
          <cell r="C9844" t="str">
            <v>VALVULA ANTECIP. DE ONDA FoFo C/ FL. PN 10 DN 45 945000 kg</v>
          </cell>
          <cell r="D9844" t="str">
            <v>PC</v>
          </cell>
          <cell r="E9844">
            <v>16221.56</v>
          </cell>
        </row>
        <row r="9845">
          <cell r="B9845" t="str">
            <v>M013032041</v>
          </cell>
          <cell r="C9845" t="str">
            <v>VALVULA ANTECIP. DE ONDA FoFo C/ FL. PN 10 DN 500 962,000 kg</v>
          </cell>
          <cell r="D9845" t="str">
            <v>PC</v>
          </cell>
          <cell r="E9845">
            <v>17843.7</v>
          </cell>
        </row>
        <row r="9846">
          <cell r="B9846" t="str">
            <v>M013033000</v>
          </cell>
          <cell r="C9846" t="str">
            <v>VALVULA ANTECIPADORA DE ONDA FoFo C/ FLANGES PN 16</v>
          </cell>
        </row>
        <row r="9847">
          <cell r="B9847" t="str">
            <v>M013033001</v>
          </cell>
          <cell r="C9847" t="str">
            <v>VALVULA ANTECIP. DE ONDA FoFo C/ FL. PN 16 DN 50 10,600 kg</v>
          </cell>
          <cell r="D9847" t="str">
            <v>PC</v>
          </cell>
          <cell r="E9847">
            <v>7491.81</v>
          </cell>
        </row>
        <row r="9848">
          <cell r="B9848" t="str">
            <v>M013033005</v>
          </cell>
          <cell r="C9848" t="str">
            <v>VALVULA ANTECIP. DE ONDA FoFo C/ FL. PN 16 DN 75 22,000 kg</v>
          </cell>
          <cell r="D9848" t="str">
            <v>PC</v>
          </cell>
          <cell r="E9848">
            <v>8324.2099999999991</v>
          </cell>
        </row>
        <row r="9849">
          <cell r="B9849" t="str">
            <v>M013033009</v>
          </cell>
          <cell r="C9849" t="str">
            <v>VALVULA ANTECIP. DE ONDA FoFo C/ FL. PN 16 DN 100 37,000 kg</v>
          </cell>
          <cell r="D9849" t="str">
            <v>PC</v>
          </cell>
          <cell r="E9849">
            <v>9249.1299999999992</v>
          </cell>
        </row>
        <row r="9850">
          <cell r="B9850" t="str">
            <v>M013033013</v>
          </cell>
          <cell r="C9850" t="str">
            <v>VALVULA ANTECIP. DE ONDA FoFo C/ FL. PN 16 DN 150 75,000 kg</v>
          </cell>
          <cell r="D9850" t="str">
            <v>PC</v>
          </cell>
          <cell r="E9850">
            <v>10174.040000000001</v>
          </cell>
        </row>
        <row r="9851">
          <cell r="B9851" t="str">
            <v>M013033017</v>
          </cell>
          <cell r="C9851" t="str">
            <v>VALVULA ANTECIP. DE ONDA FoFo C/ FL. PN 16 DN 200 125,000 kg</v>
          </cell>
          <cell r="D9851" t="str">
            <v>PC</v>
          </cell>
          <cell r="E9851">
            <v>11191.46</v>
          </cell>
        </row>
        <row r="9852">
          <cell r="B9852" t="str">
            <v>M013033021</v>
          </cell>
          <cell r="C9852" t="str">
            <v>VALVULA ANTECIP. DE ONDA FoFo C/ FL. PN 16 DN 250 217,000 kg</v>
          </cell>
          <cell r="D9852" t="str">
            <v>PC</v>
          </cell>
          <cell r="E9852">
            <v>12310.59</v>
          </cell>
        </row>
        <row r="9853">
          <cell r="B9853" t="str">
            <v>M013033025</v>
          </cell>
          <cell r="C9853" t="str">
            <v>VALVULA ANTECIP. DE ONDA FoFo C/ FL. PN 16 DN 300 370,000 kg</v>
          </cell>
          <cell r="D9853" t="str">
            <v>PC</v>
          </cell>
          <cell r="E9853">
            <v>13541.66</v>
          </cell>
        </row>
        <row r="9854">
          <cell r="B9854" t="str">
            <v>M013033029</v>
          </cell>
          <cell r="C9854" t="str">
            <v>VALVULA ANTECIP. DE ONDA FoFo C/ FL. PN 16 DN 350 381,000 kg</v>
          </cell>
          <cell r="D9854" t="str">
            <v>PC</v>
          </cell>
          <cell r="E9854">
            <v>14895.83</v>
          </cell>
        </row>
        <row r="9855">
          <cell r="B9855" t="str">
            <v>M013033033</v>
          </cell>
          <cell r="C9855" t="str">
            <v>VALVULA ANTECIP. DE ONDA FoFo C/ FL. PN 16 DN 400 846,000 kg</v>
          </cell>
          <cell r="D9855" t="str">
            <v>PC</v>
          </cell>
          <cell r="E9855">
            <v>16385.400000000001</v>
          </cell>
        </row>
        <row r="9856">
          <cell r="B9856" t="str">
            <v>M013033037</v>
          </cell>
          <cell r="C9856" t="str">
            <v>VALVULA ANTECIP. DE ONDA FoFo C/ FL. PN 16 DN 45 945000 kg</v>
          </cell>
          <cell r="D9856" t="str">
            <v>PC</v>
          </cell>
          <cell r="E9856">
            <v>18023.93</v>
          </cell>
        </row>
        <row r="9857">
          <cell r="B9857" t="str">
            <v>M013033041</v>
          </cell>
          <cell r="C9857" t="str">
            <v>VALVULA ANTECIP. DE ONDA FoFo C/ FL. PN 16 DN 500 962,000 kg</v>
          </cell>
          <cell r="D9857" t="str">
            <v>PC</v>
          </cell>
          <cell r="E9857">
            <v>19826.330000000002</v>
          </cell>
        </row>
        <row r="9858">
          <cell r="B9858" t="str">
            <v>M013034000</v>
          </cell>
          <cell r="C9858" t="str">
            <v>VALVULA ANTECIPADORA DE ONDA FoFo C/ FLANGES PN 25</v>
          </cell>
        </row>
        <row r="9859">
          <cell r="B9859" t="str">
            <v>M013034001</v>
          </cell>
          <cell r="C9859" t="str">
            <v>VALVULA ANTECIP. DE ONDA FoFo C/ FL. PN 25 DN 50 12,200 kg</v>
          </cell>
          <cell r="D9859" t="str">
            <v>PC</v>
          </cell>
          <cell r="E9859">
            <v>8324.2099999999991</v>
          </cell>
        </row>
        <row r="9860">
          <cell r="B9860" t="str">
            <v>M013034005</v>
          </cell>
          <cell r="C9860" t="str">
            <v>VALVULA ANTECIP. DE ONDA FoFo C/ FL. PN 25 DN 75 25,000 kg</v>
          </cell>
          <cell r="D9860" t="str">
            <v>PC</v>
          </cell>
          <cell r="E9860">
            <v>9249.1299999999992</v>
          </cell>
        </row>
        <row r="9861">
          <cell r="B9861" t="str">
            <v>M013034009</v>
          </cell>
          <cell r="C9861" t="str">
            <v>VALVULA ANTECIP. DE ONDA FoFo C/ FL. PN 25 DN 100 43,000 kg</v>
          </cell>
          <cell r="D9861" t="str">
            <v>PC</v>
          </cell>
          <cell r="E9861">
            <v>10276.81</v>
          </cell>
        </row>
        <row r="9862">
          <cell r="B9862" t="str">
            <v>M013034013</v>
          </cell>
          <cell r="C9862" t="str">
            <v>VALVULA ANTECIP. DE ONDA FoFo C/ FL. PN 25 DN 150 85,000 kg</v>
          </cell>
          <cell r="D9862" t="str">
            <v>PC</v>
          </cell>
          <cell r="E9862">
            <v>11304.5</v>
          </cell>
        </row>
        <row r="9863">
          <cell r="B9863" t="str">
            <v>M013034017</v>
          </cell>
          <cell r="C9863" t="str">
            <v>VALVULA ANTECIP. DE ONDA FoFo C/ FL. PN 25 DN 200 146,000 kg</v>
          </cell>
          <cell r="D9863" t="str">
            <v>PC</v>
          </cell>
          <cell r="E9863">
            <v>12434.95</v>
          </cell>
        </row>
        <row r="9864">
          <cell r="B9864" t="str">
            <v>M013034021</v>
          </cell>
          <cell r="C9864" t="str">
            <v>VALVULA ANTECIP. DE ONDA FoFo C/ FL. PN 25 DN 250 245000 kg</v>
          </cell>
          <cell r="D9864" t="str">
            <v>PC</v>
          </cell>
          <cell r="E9864">
            <v>13678.44</v>
          </cell>
        </row>
        <row r="9865">
          <cell r="B9865" t="str">
            <v>M013034025</v>
          </cell>
          <cell r="C9865" t="str">
            <v>VALVULA ANTECIP. DE ONDA FoFo C/ FL. PN 25 DN 300 410,000 kg</v>
          </cell>
          <cell r="D9865" t="str">
            <v>PC</v>
          </cell>
          <cell r="E9865">
            <v>15046.28</v>
          </cell>
        </row>
        <row r="9866">
          <cell r="B9866" t="str">
            <v>M013034029</v>
          </cell>
          <cell r="C9866" t="str">
            <v>VALVULA ANTECIP. DE ONDA FoFo C/ FL. PN 25 DN 350 434,000 kg</v>
          </cell>
          <cell r="D9866" t="str">
            <v>PC</v>
          </cell>
          <cell r="E9866">
            <v>16550.900000000001</v>
          </cell>
        </row>
        <row r="9867">
          <cell r="B9867" t="str">
            <v>M013034033</v>
          </cell>
          <cell r="C9867" t="str">
            <v>VALVULA ANTECIP. DE ONDA FoFo C/ FL. PN 25 DN 400 90,000 kg</v>
          </cell>
          <cell r="D9867" t="str">
            <v>PC</v>
          </cell>
          <cell r="E9867">
            <v>18206.009999999998</v>
          </cell>
        </row>
        <row r="9868">
          <cell r="B9868" t="str">
            <v>M013034037</v>
          </cell>
          <cell r="C9868" t="str">
            <v>VALVULA ANTECIP. DE ONDA FoFo C/ FL. PN 25 DN 45 967,000 kg</v>
          </cell>
          <cell r="D9868" t="str">
            <v>PC</v>
          </cell>
          <cell r="E9868">
            <v>20026.599999999999</v>
          </cell>
        </row>
        <row r="9869">
          <cell r="B9869" t="str">
            <v>M013034041</v>
          </cell>
          <cell r="C9869" t="str">
            <v>VALVULA ANTECIP. DE ONDA FoFo C/ FL. PN 25 DN 500 986,000 kg</v>
          </cell>
          <cell r="D9869" t="str">
            <v>PC</v>
          </cell>
          <cell r="E9869">
            <v>22029.279999999999</v>
          </cell>
        </row>
        <row r="9870">
          <cell r="B9870" t="str">
            <v>M013035000</v>
          </cell>
          <cell r="C9870" t="str">
            <v>VALVULA CONTROLADORA DE BOMBAS FoFo C/ FLANGES PN 10</v>
          </cell>
        </row>
        <row r="9871">
          <cell r="B9871" t="str">
            <v>M013035001</v>
          </cell>
          <cell r="C9871" t="str">
            <v>VALVULA CONTROL. DE BOMBAS FoFo C/ FL. PN 10 DN 50 10,600 kg</v>
          </cell>
          <cell r="D9871" t="str">
            <v>PC</v>
          </cell>
          <cell r="E9871">
            <v>17703.46</v>
          </cell>
        </row>
        <row r="9872">
          <cell r="B9872" t="str">
            <v>M013035005</v>
          </cell>
          <cell r="C9872" t="str">
            <v>VALVULA CONTROL. DE BOMBAS FoFo C/ FL. PN 10 DN 75 22,000 kg</v>
          </cell>
          <cell r="D9872" t="str">
            <v>PC</v>
          </cell>
          <cell r="E9872">
            <v>19670.490000000002</v>
          </cell>
        </row>
        <row r="9873">
          <cell r="B9873" t="str">
            <v>M013035009</v>
          </cell>
          <cell r="C9873" t="str">
            <v>VALVULA CONTROL. DE BOMBAS FoFo C/ FL. PN 10 DN 100 37,000 kg</v>
          </cell>
          <cell r="D9873" t="str">
            <v>PC</v>
          </cell>
          <cell r="E9873">
            <v>21856.11</v>
          </cell>
        </row>
        <row r="9874">
          <cell r="B9874" t="str">
            <v>M013035013</v>
          </cell>
          <cell r="C9874" t="str">
            <v>VALVULA CONTROL. DE BOMBAS FoFo C/ FL. PN 10 DN 150 75,000 kg</v>
          </cell>
          <cell r="D9874" t="str">
            <v>PC</v>
          </cell>
          <cell r="E9874">
            <v>24284.560000000001</v>
          </cell>
        </row>
        <row r="9875">
          <cell r="B9875" t="str">
            <v>M013035017</v>
          </cell>
          <cell r="C9875" t="str">
            <v>VALVULA CONTROL. DE BOMBAS FoFo C/ FL. PN 10 DN 200 125,000 kg</v>
          </cell>
          <cell r="D9875" t="str">
            <v>PC</v>
          </cell>
          <cell r="E9875">
            <v>26982.84</v>
          </cell>
        </row>
        <row r="9876">
          <cell r="B9876" t="str">
            <v>M013035021</v>
          </cell>
          <cell r="C9876" t="str">
            <v>VALVULA CONTROL. DE BOMBAS FoFo C/ FL. PN 10 DN 250 217,000 kg</v>
          </cell>
          <cell r="D9876" t="str">
            <v>PC</v>
          </cell>
          <cell r="E9876">
            <v>29980.95</v>
          </cell>
        </row>
        <row r="9877">
          <cell r="B9877" t="str">
            <v>M013035025</v>
          </cell>
          <cell r="C9877" t="str">
            <v>VALVULA CONTROL. DE BOMBAS FoFo C/ FL. PN 10 DN 300 370,000 kg</v>
          </cell>
          <cell r="D9877" t="str">
            <v>PC</v>
          </cell>
          <cell r="E9877">
            <v>33312.15</v>
          </cell>
        </row>
        <row r="9878">
          <cell r="B9878" t="str">
            <v>M013035029</v>
          </cell>
          <cell r="C9878" t="str">
            <v>VALVULA CONTROL. DE BOMBAS FoFo C/ FL. PN 10 DN 350 381,000 kg</v>
          </cell>
          <cell r="D9878" t="str">
            <v>PC</v>
          </cell>
          <cell r="E9878">
            <v>37013.51</v>
          </cell>
        </row>
        <row r="9879">
          <cell r="B9879" t="str">
            <v>M013035033</v>
          </cell>
          <cell r="C9879" t="str">
            <v>VALVULA CONTROL. DE BOMBAS FoFo C/ FL. PN 10 DN 400 846,000 kg</v>
          </cell>
          <cell r="D9879" t="str">
            <v>PC</v>
          </cell>
          <cell r="E9879">
            <v>41126.11</v>
          </cell>
        </row>
        <row r="9880">
          <cell r="B9880" t="str">
            <v>M013035037</v>
          </cell>
          <cell r="C9880" t="str">
            <v>VALVULA CONTROL. DE BOMBAS FoFo C/ FL. PN 10 DN 45 945000 kg</v>
          </cell>
          <cell r="D9880" t="str">
            <v>PC</v>
          </cell>
          <cell r="E9880">
            <v>45238.73</v>
          </cell>
        </row>
        <row r="9881">
          <cell r="B9881" t="str">
            <v>M013035041</v>
          </cell>
          <cell r="C9881" t="str">
            <v>VALVULA CONTROL. DE BOMBAS FoFo C/ FL. PN 10 DN 500 962,000 kg</v>
          </cell>
          <cell r="D9881" t="str">
            <v>PC</v>
          </cell>
          <cell r="E9881">
            <v>49762.59</v>
          </cell>
        </row>
        <row r="9882">
          <cell r="B9882" t="str">
            <v>M013036000</v>
          </cell>
          <cell r="C9882" t="str">
            <v>VALVULA CONTROLADORA DE BOMBAS FoFo C/ FLANGES PN 16</v>
          </cell>
        </row>
        <row r="9883">
          <cell r="B9883" t="str">
            <v>M013036001</v>
          </cell>
          <cell r="C9883" t="str">
            <v>VALVULA CONTROL. DE BOMBAS FoFo C/ FL. PN 16 DN 50 10,600 kg</v>
          </cell>
          <cell r="D9883" t="str">
            <v>PC</v>
          </cell>
          <cell r="E9883">
            <v>21244.13</v>
          </cell>
        </row>
        <row r="9884">
          <cell r="B9884" t="str">
            <v>M013036005</v>
          </cell>
          <cell r="C9884" t="str">
            <v>VALVULA CONTROL. DE BOMBAS FoFo C/ FL. PN 16 DN 75 22,000 kg</v>
          </cell>
          <cell r="D9884" t="str">
            <v>PC</v>
          </cell>
          <cell r="E9884">
            <v>23604.59</v>
          </cell>
        </row>
        <row r="9885">
          <cell r="B9885" t="str">
            <v>M013036009</v>
          </cell>
          <cell r="C9885" t="str">
            <v>VALVULA CONTROL. DE BOMBAS FoFo C/ FL. PN 16 DN 100 37,000 kg</v>
          </cell>
          <cell r="D9885" t="str">
            <v>PC</v>
          </cell>
          <cell r="E9885">
            <v>26227.33</v>
          </cell>
        </row>
        <row r="9886">
          <cell r="B9886" t="str">
            <v>M013036013</v>
          </cell>
          <cell r="C9886" t="str">
            <v>VALVULA CONTROL. DE BOMBAS FoFo C/ FL. PN 16 DN 150 75,000 kg</v>
          </cell>
          <cell r="D9886" t="str">
            <v>PC</v>
          </cell>
          <cell r="E9886">
            <v>29141.48</v>
          </cell>
        </row>
        <row r="9887">
          <cell r="B9887" t="str">
            <v>M013036017</v>
          </cell>
          <cell r="C9887" t="str">
            <v>VALVULA CONTROL. DE BOMBAS FoFo C/ FL. PN 16 DN 200 125,000 kg</v>
          </cell>
          <cell r="D9887" t="str">
            <v>PC</v>
          </cell>
          <cell r="E9887">
            <v>32379.4</v>
          </cell>
        </row>
        <row r="9888">
          <cell r="B9888" t="str">
            <v>M013036021</v>
          </cell>
          <cell r="C9888" t="str">
            <v>VALVULA CONTROL. DE BOMBAS FoFo C/ FL. PN 16 DN 250 217,000 kg</v>
          </cell>
          <cell r="D9888" t="str">
            <v>PC</v>
          </cell>
          <cell r="E9888">
            <v>35977.120000000003</v>
          </cell>
        </row>
        <row r="9889">
          <cell r="B9889" t="str">
            <v>M013036025</v>
          </cell>
          <cell r="C9889" t="str">
            <v>VALVULA CONTROL. DE BOMBAS FoFo C/ FL. PN 16 DN 300 370,000 kg</v>
          </cell>
          <cell r="D9889" t="str">
            <v>PC</v>
          </cell>
          <cell r="E9889">
            <v>39974.589999999997</v>
          </cell>
        </row>
        <row r="9890">
          <cell r="B9890" t="str">
            <v>M013036029</v>
          </cell>
          <cell r="C9890" t="str">
            <v>VALVULA CONTROL. DE BOMBAS FoFo C/ FL. PN 16 DN 350 381,000 kg</v>
          </cell>
          <cell r="D9890" t="str">
            <v>PC</v>
          </cell>
          <cell r="E9890">
            <v>44416.21</v>
          </cell>
        </row>
        <row r="9891">
          <cell r="B9891" t="str">
            <v>M013036033</v>
          </cell>
          <cell r="C9891" t="str">
            <v>VALVULA CONTROL. DE BOMBAS FoFo C/ FL. PN 16 DN 400 846,000 kg</v>
          </cell>
          <cell r="D9891" t="str">
            <v>PC</v>
          </cell>
          <cell r="E9891">
            <v>49351.34</v>
          </cell>
        </row>
        <row r="9892">
          <cell r="B9892" t="str">
            <v>M013036037</v>
          </cell>
          <cell r="C9892" t="str">
            <v>VALVULA CONTROL. DE BOMBAS FoFo C/ FL. PN 16 DN 45 945000 kg</v>
          </cell>
          <cell r="D9892" t="str">
            <v>PC</v>
          </cell>
          <cell r="E9892">
            <v>54286.47</v>
          </cell>
        </row>
        <row r="9893">
          <cell r="B9893" t="str">
            <v>M013036041</v>
          </cell>
          <cell r="C9893" t="str">
            <v>VALVULA CONTROL. DE BOMBAS FoFo C/ FL. PN 16 DN 500 962,000 kg</v>
          </cell>
          <cell r="D9893" t="str">
            <v>PC</v>
          </cell>
          <cell r="E9893">
            <v>59715.12</v>
          </cell>
        </row>
        <row r="9894">
          <cell r="B9894" t="str">
            <v>M013037000</v>
          </cell>
          <cell r="C9894" t="str">
            <v>VALVULA CONTROLADORA DE BOMBAS FoFo C/ FLANGES PN 25</v>
          </cell>
        </row>
        <row r="9895">
          <cell r="B9895" t="str">
            <v>M013037001</v>
          </cell>
          <cell r="C9895" t="str">
            <v>VALVULA CONTROL. DE BOMBAS FoFo C/ FL. PN 25 DN 50 12,200 kg</v>
          </cell>
          <cell r="D9895" t="str">
            <v>PC</v>
          </cell>
          <cell r="E9895">
            <v>25048.82</v>
          </cell>
        </row>
        <row r="9896">
          <cell r="B9896" t="str">
            <v>M013037005</v>
          </cell>
          <cell r="C9896" t="str">
            <v>VALVULA CONTROL. DE BOMBAS FoFo C/ FL. PN 25 DN 75 25,000 kg</v>
          </cell>
          <cell r="D9896" t="str">
            <v>PC</v>
          </cell>
          <cell r="E9896">
            <v>27832.02</v>
          </cell>
        </row>
        <row r="9897">
          <cell r="B9897" t="str">
            <v>M013037009</v>
          </cell>
          <cell r="C9897" t="str">
            <v>VALVULA CONTROL. DE BOMBAS FoFo C/ FL. PN 25 DN 100 43,000 kg</v>
          </cell>
          <cell r="D9897" t="str">
            <v>PC</v>
          </cell>
          <cell r="E9897">
            <v>30924.46</v>
          </cell>
        </row>
        <row r="9898">
          <cell r="B9898" t="str">
            <v>M013037013</v>
          </cell>
          <cell r="C9898" t="str">
            <v>VALVULA CONTROL. DE BOMBAS FoFo C/ FL. PN 25 DN 150 85,000 kg</v>
          </cell>
          <cell r="D9898" t="str">
            <v>PC</v>
          </cell>
          <cell r="E9898">
            <v>34360.51</v>
          </cell>
        </row>
        <row r="9899">
          <cell r="B9899" t="str">
            <v>M013037017</v>
          </cell>
          <cell r="C9899" t="str">
            <v>VALVULA CONTROL. DE BOMBAS FoFo C/ FL. PN 25 DN 200 146,000 kg</v>
          </cell>
          <cell r="D9899" t="str">
            <v>PC</v>
          </cell>
          <cell r="E9899">
            <v>38178.339999999997</v>
          </cell>
        </row>
        <row r="9900">
          <cell r="B9900" t="str">
            <v>M013037021</v>
          </cell>
          <cell r="C9900" t="str">
            <v>VALVULA CONTROL. DE BOMBAS FoFo C/ FL. PN 25 DN 250 245000 kg</v>
          </cell>
          <cell r="D9900" t="str">
            <v>PC</v>
          </cell>
          <cell r="E9900">
            <v>42420.38</v>
          </cell>
        </row>
        <row r="9901">
          <cell r="B9901" t="str">
            <v>M013037025</v>
          </cell>
          <cell r="C9901" t="str">
            <v>VALVULA CONTROL. DE BOMBAS FoFo C/ FL. PN 25 DN 300 410,000 kg</v>
          </cell>
          <cell r="D9901" t="str">
            <v>PC</v>
          </cell>
          <cell r="E9901">
            <v>47133.760000000002</v>
          </cell>
        </row>
        <row r="9902">
          <cell r="B9902" t="str">
            <v>M013037029</v>
          </cell>
          <cell r="C9902" t="str">
            <v>VALVULA CONTROL. DE BOMBAS FoFo C/ FL. PN 25 DN 350 434,000 kg</v>
          </cell>
          <cell r="D9902" t="str">
            <v>PC</v>
          </cell>
          <cell r="E9902">
            <v>52370.85</v>
          </cell>
        </row>
        <row r="9903">
          <cell r="B9903" t="str">
            <v>M013037033</v>
          </cell>
          <cell r="C9903" t="str">
            <v>VALVULA CONTROL. DE BOMBAS FoFo C/ FL. PN 25 DN 400 90,000 kg</v>
          </cell>
          <cell r="D9903" t="str">
            <v>PC</v>
          </cell>
          <cell r="E9903">
            <v>58189.83</v>
          </cell>
        </row>
        <row r="9904">
          <cell r="B9904" t="str">
            <v>M013037037</v>
          </cell>
          <cell r="C9904" t="str">
            <v>VALVULA CONTROL. DE BOMBAS FoFo C/ FL. PN 25 DN 45 967,000 kg</v>
          </cell>
          <cell r="D9904" t="str">
            <v>PC</v>
          </cell>
          <cell r="E9904">
            <v>64008.82</v>
          </cell>
        </row>
        <row r="9905">
          <cell r="B9905" t="str">
            <v>M013037041</v>
          </cell>
          <cell r="C9905" t="str">
            <v>VALVULA CONTROL. DE BOMBAS FoFo C/ FL. PN 25 DN 500 986,000 kg</v>
          </cell>
          <cell r="D9905" t="str">
            <v>PC</v>
          </cell>
          <cell r="E9905">
            <v>70409.7</v>
          </cell>
        </row>
        <row r="9906">
          <cell r="B9906" t="str">
            <v>M013038000</v>
          </cell>
          <cell r="C9906" t="str">
            <v>VALVULA DE ALTITUDE FoFo C/ FLANGES PN 10</v>
          </cell>
        </row>
        <row r="9907">
          <cell r="B9907" t="str">
            <v>M013038001</v>
          </cell>
          <cell r="C9907" t="str">
            <v>VALVULA DE ALTITUDE FoFo C/ FL. PN 10 DN 50 10,600 kg</v>
          </cell>
          <cell r="D9907" t="str">
            <v>PC</v>
          </cell>
          <cell r="E9907">
            <v>2305.9499999999998</v>
          </cell>
        </row>
        <row r="9908">
          <cell r="B9908" t="str">
            <v>M013038005</v>
          </cell>
          <cell r="C9908" t="str">
            <v>VALVULA DE ALTITUDE FoFo C/ FL. PN 10 DN 75 22,000 kg</v>
          </cell>
          <cell r="D9908" t="str">
            <v>PC</v>
          </cell>
          <cell r="E9908">
            <v>2882.44</v>
          </cell>
        </row>
        <row r="9909">
          <cell r="B9909" t="str">
            <v>M013038009</v>
          </cell>
          <cell r="C9909" t="str">
            <v>VALVULA DE ALTITUDE FoFo C/ FL. PN 10 DN 100 37,000 kg</v>
          </cell>
          <cell r="D9909" t="str">
            <v>PC</v>
          </cell>
          <cell r="E9909">
            <v>3603.05</v>
          </cell>
        </row>
        <row r="9910">
          <cell r="B9910" t="str">
            <v>M013038013</v>
          </cell>
          <cell r="C9910" t="str">
            <v>VALVULA DE ALTITUDE FoFo C/ FL. PN 10 DN 150 75,000 kg</v>
          </cell>
          <cell r="D9910" t="str">
            <v>PC</v>
          </cell>
          <cell r="E9910">
            <v>5404.57</v>
          </cell>
        </row>
        <row r="9911">
          <cell r="B9911" t="str">
            <v>M013038017</v>
          </cell>
          <cell r="C9911" t="str">
            <v>VALVULA DE ALTITUDE FoFo C/ FL. PN 10 DN 200 125,000 kg</v>
          </cell>
          <cell r="D9911" t="str">
            <v>PC</v>
          </cell>
          <cell r="E9911">
            <v>8106.86</v>
          </cell>
        </row>
        <row r="9912">
          <cell r="B9912" t="str">
            <v>M013038021</v>
          </cell>
          <cell r="C9912" t="str">
            <v>VALVULA DE ALTITUDE FoFo C/ FL. PN 10 DN 250 217,000 kg</v>
          </cell>
          <cell r="D9912" t="str">
            <v>PC</v>
          </cell>
          <cell r="E9912">
            <v>12160.29</v>
          </cell>
        </row>
        <row r="9913">
          <cell r="B9913" t="str">
            <v>M013038025</v>
          </cell>
          <cell r="C9913" t="str">
            <v>VALVULA DE ALTITUDE FoFo C/ FL. PN 10 DN 300 370,000 kg</v>
          </cell>
          <cell r="D9913" t="str">
            <v>PC</v>
          </cell>
          <cell r="E9913">
            <v>18240.439999999999</v>
          </cell>
        </row>
        <row r="9914">
          <cell r="B9914" t="str">
            <v>M013038029</v>
          </cell>
          <cell r="C9914" t="str">
            <v>VALVULA DE ALTITUDE FoFo C/ FL. PN 10 DN 350 381,000 kg</v>
          </cell>
          <cell r="D9914" t="str">
            <v>PC</v>
          </cell>
          <cell r="E9914">
            <v>27360.67</v>
          </cell>
        </row>
        <row r="9915">
          <cell r="B9915" t="str">
            <v>M013038033</v>
          </cell>
          <cell r="C9915" t="str">
            <v>VALVULA DE ALTITUDE FoFo C/ FL. PN 10 DN 400 846,000 kg</v>
          </cell>
          <cell r="D9915" t="str">
            <v>PC</v>
          </cell>
          <cell r="E9915">
            <v>33785.120000000003</v>
          </cell>
        </row>
        <row r="9916">
          <cell r="B9916" t="str">
            <v>M013038037</v>
          </cell>
          <cell r="C9916" t="str">
            <v>VALVULA DE ALTITUDE FoFo C/ FL. PN 10 DN 45 945000 kg</v>
          </cell>
          <cell r="D9916" t="str">
            <v>PC</v>
          </cell>
          <cell r="E9916">
            <v>40542.15</v>
          </cell>
        </row>
        <row r="9917">
          <cell r="B9917" t="str">
            <v>M013038041</v>
          </cell>
          <cell r="C9917" t="str">
            <v>VALVULA DE ALTITUDE FoFo C/ FL. PN 10 DN 500 962,000 kg</v>
          </cell>
          <cell r="D9917" t="str">
            <v>PC</v>
          </cell>
          <cell r="E9917">
            <v>48650.58</v>
          </cell>
        </row>
        <row r="9918">
          <cell r="B9918" t="str">
            <v>M013039000</v>
          </cell>
          <cell r="C9918" t="str">
            <v>VALVULA DE ALTITUDE FoFo C/ FLANGES PN 16</v>
          </cell>
        </row>
        <row r="9919">
          <cell r="B9919" t="str">
            <v>M013039001</v>
          </cell>
          <cell r="C9919" t="str">
            <v>VALVULA DE ALTITUDE FoFo C/ FL. PN 16 DN 50 10,600 kg</v>
          </cell>
          <cell r="D9919" t="str">
            <v>PC</v>
          </cell>
          <cell r="E9919">
            <v>2562.16</v>
          </cell>
        </row>
        <row r="9920">
          <cell r="B9920" t="str">
            <v>M013039005</v>
          </cell>
          <cell r="C9920" t="str">
            <v>VALVULA DE ALTITUDE FoFo C/ FL. PN 16 DN 75 22,000 kg</v>
          </cell>
          <cell r="D9920" t="str">
            <v>PC</v>
          </cell>
          <cell r="E9920">
            <v>3202.72</v>
          </cell>
        </row>
        <row r="9921">
          <cell r="B9921" t="str">
            <v>M013039009</v>
          </cell>
          <cell r="C9921" t="str">
            <v>VALVULA DE ALTITUDE FoFo C/ FL. PN 16 DN 100 37,000 kg</v>
          </cell>
          <cell r="D9921" t="str">
            <v>PC</v>
          </cell>
          <cell r="E9921">
            <v>4003.39</v>
          </cell>
        </row>
        <row r="9922">
          <cell r="B9922" t="str">
            <v>M013039013</v>
          </cell>
          <cell r="C9922" t="str">
            <v>VALVULA DE ALTITUDE FoFo C/ FL. PN 16 DN 150 75,000 kg</v>
          </cell>
          <cell r="D9922" t="str">
            <v>PC</v>
          </cell>
          <cell r="E9922">
            <v>6005.08</v>
          </cell>
        </row>
        <row r="9923">
          <cell r="B9923" t="str">
            <v>M013039017</v>
          </cell>
          <cell r="C9923" t="str">
            <v>VALVULA DE ALTITUDE FoFo C/ FL. PN 16 DN 200 125,000 kg</v>
          </cell>
          <cell r="D9923" t="str">
            <v>PC</v>
          </cell>
          <cell r="E9923">
            <v>9007.6299999999992</v>
          </cell>
        </row>
        <row r="9924">
          <cell r="B9924" t="str">
            <v>M013039021</v>
          </cell>
          <cell r="C9924" t="str">
            <v>VALVULA DE ALTITUDE FoFo C/ FL. PN 16 DN 250 217,000 kg</v>
          </cell>
          <cell r="D9924" t="str">
            <v>PC</v>
          </cell>
          <cell r="E9924">
            <v>13511.43</v>
          </cell>
        </row>
        <row r="9925">
          <cell r="B9925" t="str">
            <v>M013039025</v>
          </cell>
          <cell r="C9925" t="str">
            <v>VALVULA DE ALTITUDE FoFo C/ FL. PN 16 DN 300 370,000 kg</v>
          </cell>
          <cell r="D9925" t="str">
            <v>PC</v>
          </cell>
          <cell r="E9925">
            <v>20267.150000000001</v>
          </cell>
        </row>
        <row r="9926">
          <cell r="B9926" t="str">
            <v>M013039029</v>
          </cell>
          <cell r="C9926" t="str">
            <v>VALVULA DE ALTITUDE FoFo C/ FL. PN 16 DN 350 381,000 kg</v>
          </cell>
          <cell r="D9926" t="str">
            <v>PC</v>
          </cell>
          <cell r="E9926">
            <v>30400.73</v>
          </cell>
        </row>
        <row r="9927">
          <cell r="B9927" t="str">
            <v>M013039033</v>
          </cell>
          <cell r="C9927" t="str">
            <v>VALVULA DE ALTITUDE FoFo C/ FL. PN 16 DN 400 846,000 kg</v>
          </cell>
          <cell r="D9927" t="str">
            <v>PC</v>
          </cell>
          <cell r="E9927">
            <v>37539.019999999997</v>
          </cell>
        </row>
        <row r="9928">
          <cell r="B9928" t="str">
            <v>M013039037</v>
          </cell>
          <cell r="C9928" t="str">
            <v>VALVULA DE ALTITUDE FoFo C/ FL. PN 16 DN 45 945000 kg</v>
          </cell>
          <cell r="D9928" t="str">
            <v>PC</v>
          </cell>
          <cell r="E9928">
            <v>45046.83</v>
          </cell>
        </row>
        <row r="9929">
          <cell r="B9929" t="str">
            <v>M013039041</v>
          </cell>
          <cell r="C9929" t="str">
            <v>VALVULA DE ALTITUDE FoFo C/ FL. PN 16 DN 500 962,000 kg</v>
          </cell>
          <cell r="D9929" t="str">
            <v>PC</v>
          </cell>
          <cell r="E9929">
            <v>54056.19</v>
          </cell>
        </row>
        <row r="9930">
          <cell r="B9930" t="str">
            <v>M013040000</v>
          </cell>
          <cell r="C9930" t="str">
            <v>VALVULA DE ALTITUDE FoFo C/ FLANGES PN 25</v>
          </cell>
        </row>
        <row r="9931">
          <cell r="B9931" t="str">
            <v>M013040004</v>
          </cell>
          <cell r="C9931" t="str">
            <v>VALVULA DE ALTITUDE FoFo C/ FL. PN 25 DN 50 12,200 kg</v>
          </cell>
          <cell r="D9931" t="str">
            <v>PC</v>
          </cell>
          <cell r="E9931">
            <v>2818.38</v>
          </cell>
        </row>
        <row r="9932">
          <cell r="B9932" t="str">
            <v>M013040008</v>
          </cell>
          <cell r="C9932" t="str">
            <v>VALVULA DE ALTITUDE FoFo C/ FL. PN 25 DN 75 25,000 kg</v>
          </cell>
          <cell r="D9932" t="str">
            <v>PC</v>
          </cell>
          <cell r="E9932">
            <v>3522.98</v>
          </cell>
        </row>
        <row r="9933">
          <cell r="B9933" t="str">
            <v>M013040012</v>
          </cell>
          <cell r="C9933" t="str">
            <v>VALVULA DE ALTITUDE FoFo C/ FL. PN 25 DN 100 43,000 kg</v>
          </cell>
          <cell r="D9933" t="str">
            <v>PC</v>
          </cell>
          <cell r="E9933">
            <v>4403.7299999999996</v>
          </cell>
        </row>
        <row r="9934">
          <cell r="B9934" t="str">
            <v>M013040016</v>
          </cell>
          <cell r="C9934" t="str">
            <v>VALVULA DE ALTITUDE FoFo C/ FL. PN 25 DN 150 85,000 kg</v>
          </cell>
          <cell r="D9934" t="str">
            <v>PC</v>
          </cell>
          <cell r="E9934">
            <v>6605.59</v>
          </cell>
        </row>
        <row r="9935">
          <cell r="B9935" t="str">
            <v>M013040020</v>
          </cell>
          <cell r="C9935" t="str">
            <v>VALVULA DE ALTITUDE FoFo C/ FL. PN 25 DN 200 146,000 kg</v>
          </cell>
          <cell r="D9935" t="str">
            <v>PC</v>
          </cell>
          <cell r="E9935">
            <v>9908.3799999999992</v>
          </cell>
        </row>
        <row r="9936">
          <cell r="B9936" t="str">
            <v>M013040024</v>
          </cell>
          <cell r="C9936" t="str">
            <v>VALVULA DE ALTITUDE FoFo C/ FL. PN 25 DN 250 245000 kg</v>
          </cell>
          <cell r="D9936" t="str">
            <v>PC</v>
          </cell>
          <cell r="E9936">
            <v>14862.58</v>
          </cell>
        </row>
        <row r="9937">
          <cell r="B9937" t="str">
            <v>M013040028</v>
          </cell>
          <cell r="C9937" t="str">
            <v>VALVULA DE ALTITUDE FoFo C/ FL. PN 25 DN 300 410,000 kg</v>
          </cell>
          <cell r="D9937" t="str">
            <v>PC</v>
          </cell>
          <cell r="E9937">
            <v>22293.87</v>
          </cell>
        </row>
        <row r="9938">
          <cell r="B9938" t="str">
            <v>M013040032</v>
          </cell>
          <cell r="C9938" t="str">
            <v>VALVULA DE ALTITUDE FoFo C/ FL. PN 25 DN 350 434,000 kg</v>
          </cell>
          <cell r="D9938" t="str">
            <v>PC</v>
          </cell>
          <cell r="E9938">
            <v>33440.82</v>
          </cell>
        </row>
        <row r="9939">
          <cell r="B9939" t="str">
            <v>M013040036</v>
          </cell>
          <cell r="C9939" t="str">
            <v>VALVULA DE ALTITUDE FoFo C/ FL. PN 25 DN 400 90,000 kg</v>
          </cell>
          <cell r="D9939" t="str">
            <v>PC</v>
          </cell>
          <cell r="E9939">
            <v>41292.92</v>
          </cell>
        </row>
        <row r="9940">
          <cell r="B9940" t="str">
            <v>M013040040</v>
          </cell>
          <cell r="C9940" t="str">
            <v>VALVULA DE ALTITUDE FoFo C/ FL. PN 25 DN 45 967,000 kg</v>
          </cell>
          <cell r="D9940" t="str">
            <v>PC</v>
          </cell>
          <cell r="E9940">
            <v>49551.5</v>
          </cell>
        </row>
        <row r="9941">
          <cell r="B9941" t="str">
            <v>M013040044</v>
          </cell>
          <cell r="C9941" t="str">
            <v>VALVULA DE ALTITUDE FoFo C/ FL. PN 25 DN 500 986,000 kg</v>
          </cell>
          <cell r="D9941" t="str">
            <v>PC</v>
          </cell>
          <cell r="E9941">
            <v>59461.81</v>
          </cell>
        </row>
        <row r="9942">
          <cell r="B9942" t="str">
            <v>M013041000</v>
          </cell>
          <cell r="C9942" t="str">
            <v>VALVULA FLUTUADORA FoFo P/ CONTROLE DE N.A. MAX. C/ FLANGES</v>
          </cell>
        </row>
        <row r="9943">
          <cell r="B9943" t="str">
            <v>M013041001</v>
          </cell>
          <cell r="C9943" t="str">
            <v>VALVULA FLUT. FoFo P/ CONTROLE DE N.A. MAX. C/ FL. PN 10 DN 5010,600 kg</v>
          </cell>
          <cell r="D9943" t="str">
            <v>PC</v>
          </cell>
          <cell r="E9943">
            <v>2408.56</v>
          </cell>
        </row>
        <row r="9944">
          <cell r="B9944" t="str">
            <v>M013041005</v>
          </cell>
          <cell r="C9944" t="str">
            <v>VALVULA FLUT. FoFo P/ CONTROLE DE N.A. MAX. C/ FL. PN 10 DN 7522,000 kg</v>
          </cell>
          <cell r="D9944" t="str">
            <v>PC</v>
          </cell>
          <cell r="E9944">
            <v>2676.17</v>
          </cell>
        </row>
        <row r="9945">
          <cell r="B9945" t="str">
            <v>M013041009</v>
          </cell>
          <cell r="C9945" t="str">
            <v>VALVULA FLUT. FoFo P/ CONTROLE DE N.A. MAX. C/ FL. PN 10 DN 100 37,000 kg</v>
          </cell>
          <cell r="D9945" t="str">
            <v>PC</v>
          </cell>
          <cell r="E9945">
            <v>2973.53</v>
          </cell>
        </row>
        <row r="9946">
          <cell r="B9946" t="str">
            <v>M013041013</v>
          </cell>
          <cell r="C9946" t="str">
            <v>VALVULA FLUT. FoFo P/ CONTROLE DE N.A. MAX. C/ FL. PN 10 DN 150 75,000 kg</v>
          </cell>
          <cell r="D9946" t="str">
            <v>PC</v>
          </cell>
          <cell r="E9946">
            <v>3270.88</v>
          </cell>
        </row>
        <row r="9947">
          <cell r="B9947" t="str">
            <v>M013041017</v>
          </cell>
          <cell r="C9947" t="str">
            <v>VALVULA FLUT. FoFo P/ CONTROLE DE N.A. MAX. C/ FL. PN 10 DN 200 125,000 kg</v>
          </cell>
          <cell r="D9947" t="str">
            <v>PC</v>
          </cell>
          <cell r="E9947">
            <v>3597.98</v>
          </cell>
        </row>
        <row r="9948">
          <cell r="B9948" t="str">
            <v>M013041021</v>
          </cell>
          <cell r="C9948" t="str">
            <v>VALVULA FLUT. FoFo P/ CONTROLE DE N.A. MAX. C/ FL. PN 10 DN 250 217,000 kg</v>
          </cell>
          <cell r="D9948" t="str">
            <v>PC</v>
          </cell>
          <cell r="E9948">
            <v>3957.77</v>
          </cell>
        </row>
        <row r="9949">
          <cell r="B9949" t="str">
            <v>M013041025</v>
          </cell>
          <cell r="C9949" t="str">
            <v>VALVULA FLUT. FoFo P/ CONTROLE DE N.A. MAX. C/ FL. PN 10 DN 300 370,000 kg</v>
          </cell>
          <cell r="D9949" t="str">
            <v>PC</v>
          </cell>
          <cell r="E9949">
            <v>4353.55</v>
          </cell>
        </row>
        <row r="9950">
          <cell r="B9950" t="str">
            <v>M013041029</v>
          </cell>
          <cell r="C9950" t="str">
            <v>VALVULA FLUT. FoFo P/ CONTROLE DE N.A. MAX. C/ FL. PN 10 DN 350 381,000 kg</v>
          </cell>
          <cell r="D9950" t="str">
            <v>PC</v>
          </cell>
          <cell r="E9950">
            <v>4788.91</v>
          </cell>
        </row>
        <row r="9951">
          <cell r="B9951" t="str">
            <v>M013041033</v>
          </cell>
          <cell r="C9951" t="str">
            <v>VALVULA FLUT. FoFo P/ CONTROLE DE N.A. MAX. C/ FL. PN 10 DN 400 846,000 kg</v>
          </cell>
          <cell r="D9951" t="str">
            <v>PC</v>
          </cell>
          <cell r="E9951">
            <v>5267.79</v>
          </cell>
        </row>
        <row r="9952">
          <cell r="B9952" t="str">
            <v>M013041037</v>
          </cell>
          <cell r="C9952" t="str">
            <v>VALVULA FLUT. FoFo P/ CONTROLE DE N.A. MAX. C/ FL. PN 10 DN 45 945000 kg</v>
          </cell>
          <cell r="D9952" t="str">
            <v>PC</v>
          </cell>
          <cell r="E9952">
            <v>5794.57</v>
          </cell>
        </row>
        <row r="9953">
          <cell r="B9953" t="str">
            <v>M013041041</v>
          </cell>
          <cell r="C9953" t="str">
            <v>VALVULA FLUT. FoFo P/ CONTROLE DE N.A. MAX. C/ FL. PN 10 DN 500 962,000 kg</v>
          </cell>
          <cell r="D9953" t="str">
            <v>PC</v>
          </cell>
          <cell r="E9953">
            <v>6374.03</v>
          </cell>
        </row>
        <row r="9954">
          <cell r="B9954" t="str">
            <v>M013042000</v>
          </cell>
          <cell r="C9954" t="str">
            <v>VALVULA FLUTUADORA FoFo P/ CONTROLE DE N.A. MAX. C/ FLANGES PN16</v>
          </cell>
        </row>
        <row r="9955">
          <cell r="B9955" t="str">
            <v>M013042001</v>
          </cell>
          <cell r="C9955" t="str">
            <v>VALVULA FLUT. FoFo P/ CONTROLE DE N.A. MAX. C/ FL. PN 16 DN 5010,600 kg</v>
          </cell>
          <cell r="D9955" t="str">
            <v>PC</v>
          </cell>
          <cell r="E9955">
            <v>2649.42</v>
          </cell>
        </row>
        <row r="9956">
          <cell r="B9956" t="str">
            <v>M013042005</v>
          </cell>
          <cell r="C9956" t="str">
            <v>VALVULA FLUT. FoFo P/ CONTROLE DE N.A. MAX. C/ FL. PN 16 DN 7522,000 kg</v>
          </cell>
          <cell r="D9956" t="str">
            <v>PC</v>
          </cell>
          <cell r="E9956">
            <v>2943.8</v>
          </cell>
        </row>
        <row r="9957">
          <cell r="B9957" t="str">
            <v>M013042009</v>
          </cell>
          <cell r="C9957" t="str">
            <v>VALVULA FLUT. FoFo P/ CONTROLE DE N.A. MAX. C/ FL. PN 16 DN 100 37,000 kg</v>
          </cell>
          <cell r="D9957" t="str">
            <v>PC</v>
          </cell>
          <cell r="E9957">
            <v>3270.88</v>
          </cell>
        </row>
        <row r="9958">
          <cell r="B9958" t="str">
            <v>M013042013</v>
          </cell>
          <cell r="C9958" t="str">
            <v>VALVULA FLUT. FoFo P/ CONTROLE DE N.A. MAX. C/ FL. PN 16 DN 150 75,000 kg</v>
          </cell>
          <cell r="D9958" t="str">
            <v>PC</v>
          </cell>
          <cell r="E9958">
            <v>3597.98</v>
          </cell>
        </row>
        <row r="9959">
          <cell r="B9959" t="str">
            <v>M013042017</v>
          </cell>
          <cell r="C9959" t="str">
            <v>VALVULA FLUT. FoFo P/ CONTROLE DE N.A. MAX. C/ FL. PN 16 DN 200 125,000 kg</v>
          </cell>
          <cell r="D9959" t="str">
            <v>PC</v>
          </cell>
          <cell r="E9959">
            <v>3957.77</v>
          </cell>
        </row>
        <row r="9960">
          <cell r="B9960" t="str">
            <v>M013042021</v>
          </cell>
          <cell r="C9960" t="str">
            <v>VALVULA FLUT. FoFo P/ CONTROLE DE N.A. MAX. C/ FL. PN 16 DN 250 217,000 kg</v>
          </cell>
          <cell r="D9960" t="str">
            <v>PC</v>
          </cell>
          <cell r="E9960">
            <v>4353.55</v>
          </cell>
        </row>
        <row r="9961">
          <cell r="B9961" t="str">
            <v>M013042025</v>
          </cell>
          <cell r="C9961" t="str">
            <v>VALVULA FLUT. FoFo P/ CONTROLE DE N.A. MAX. C/ FL. PN 16 DN 300 370,000 kg</v>
          </cell>
          <cell r="D9961" t="str">
            <v>PC</v>
          </cell>
          <cell r="E9961">
            <v>4788.91</v>
          </cell>
        </row>
        <row r="9962">
          <cell r="B9962" t="str">
            <v>M013042029</v>
          </cell>
          <cell r="C9962" t="str">
            <v>VALVULA FLUT. FoFo P/ CONTROLE DE N.A. MAX. C/ FL. PN 16 DN 350 381,000 kg</v>
          </cell>
          <cell r="D9962" t="str">
            <v>PC</v>
          </cell>
          <cell r="E9962">
            <v>5267.79</v>
          </cell>
        </row>
        <row r="9963">
          <cell r="B9963" t="str">
            <v>M013042033</v>
          </cell>
          <cell r="C9963" t="str">
            <v>VALVULA FLUT. FoFo P/ CONTROLE DE N.A. MAX. C/ FL. PN 16 DN 400 846,000 kg</v>
          </cell>
          <cell r="D9963" t="str">
            <v>PC</v>
          </cell>
          <cell r="E9963">
            <v>5794.57</v>
          </cell>
        </row>
        <row r="9964">
          <cell r="B9964" t="str">
            <v>M013042037</v>
          </cell>
          <cell r="C9964" t="str">
            <v>VALVULA FLUT. FoFo P/ CONTROLE DE N.A. MAX. C/ FL. PN 16 DN 45 945000 kg</v>
          </cell>
          <cell r="D9964" t="str">
            <v>PC</v>
          </cell>
          <cell r="E9964">
            <v>6374.03</v>
          </cell>
        </row>
        <row r="9965">
          <cell r="B9965" t="str">
            <v>M013042041</v>
          </cell>
          <cell r="C9965" t="str">
            <v>VALVULA FLUT. FoFo P/ CONTROLE DE N.A. MAX. C/ FL. PN 16 DN 500 962,000 kg</v>
          </cell>
          <cell r="D9965" t="str">
            <v>PC</v>
          </cell>
          <cell r="E9965">
            <v>7011.43</v>
          </cell>
        </row>
        <row r="9966">
          <cell r="B9966" t="str">
            <v>M013043000</v>
          </cell>
          <cell r="C9966" t="str">
            <v>VALVULA FLUTUADORA FoFo P/ CONTROLE DE N.A. MAX. C/ FLANGES PN25</v>
          </cell>
        </row>
        <row r="9967">
          <cell r="B9967" t="str">
            <v>M013043001</v>
          </cell>
          <cell r="C9967" t="str">
            <v>VALVULA FLUT. FoFo P/ CONTROLE DE N.A. MAX. C/ FL. PN 25 DN 5012,200 kg</v>
          </cell>
          <cell r="D9967" t="str">
            <v>PC</v>
          </cell>
          <cell r="E9967">
            <v>2914.36</v>
          </cell>
        </row>
        <row r="9968">
          <cell r="B9968" t="str">
            <v>M013043005</v>
          </cell>
          <cell r="C9968" t="str">
            <v>VALVULA FLUT. FoFo P/ CONTROLE DE N.A. MAX. C/ FL. PN 25 DN 7525,000 kg</v>
          </cell>
          <cell r="D9968" t="str">
            <v>PC</v>
          </cell>
          <cell r="E9968">
            <v>3238.17</v>
          </cell>
        </row>
        <row r="9969">
          <cell r="B9969" t="str">
            <v>M013043009</v>
          </cell>
          <cell r="C9969" t="str">
            <v>VALVULA FLUT. FoFo P/ CONTROLE DE N.A. MAX. C/ FL. PN 25 DN 100 43,000 kg</v>
          </cell>
          <cell r="D9969" t="str">
            <v>PC</v>
          </cell>
          <cell r="E9969">
            <v>3597.98</v>
          </cell>
        </row>
        <row r="9970">
          <cell r="B9970" t="str">
            <v>M013043013</v>
          </cell>
          <cell r="C9970" t="str">
            <v>VALVULA FLUT. FoFo P/ CONTROLE DE N.A. MAX. C/ FL. PN 25 DN 150 85,000 kg</v>
          </cell>
          <cell r="D9970" t="str">
            <v>PC</v>
          </cell>
          <cell r="E9970">
            <v>3957.77</v>
          </cell>
        </row>
        <row r="9971">
          <cell r="B9971" t="str">
            <v>M013043017</v>
          </cell>
          <cell r="C9971" t="str">
            <v>VALVULA FLUT. FoFo P/ CONTROLE DE N.A. MAX. C/ FL. PN 25 DN 200 146,000 kg</v>
          </cell>
          <cell r="D9971" t="str">
            <v>PC</v>
          </cell>
          <cell r="E9971">
            <v>4353.55</v>
          </cell>
        </row>
        <row r="9972">
          <cell r="B9972" t="str">
            <v>M013043021</v>
          </cell>
          <cell r="C9972" t="str">
            <v>VALVULA FLUT. FoFo P/ CONTROLE DE N.A. MAX. C/ FL. PN 25 DN 250 245000 kg</v>
          </cell>
          <cell r="D9972" t="str">
            <v>PC</v>
          </cell>
          <cell r="E9972">
            <v>4788.91</v>
          </cell>
        </row>
        <row r="9973">
          <cell r="B9973" t="str">
            <v>M013043025</v>
          </cell>
          <cell r="C9973" t="str">
            <v>VALVULA FLUT. FoFo P/ CONTROLE DE N.A. MAX. C/ FL. PN 25 DN 300 410,000 kg</v>
          </cell>
          <cell r="D9973" t="str">
            <v>PC</v>
          </cell>
          <cell r="E9973">
            <v>5267.79</v>
          </cell>
        </row>
        <row r="9974">
          <cell r="B9974" t="str">
            <v>M013043029</v>
          </cell>
          <cell r="C9974" t="str">
            <v>VALVULA FLUT. FoFo P/ CONTROLE DE N.A. MAX. C/ FL. PN 25 DN 350 434,000 kg</v>
          </cell>
          <cell r="D9974" t="str">
            <v>PC</v>
          </cell>
          <cell r="E9974">
            <v>5794.57</v>
          </cell>
        </row>
        <row r="9975">
          <cell r="B9975" t="str">
            <v>M013043033</v>
          </cell>
          <cell r="C9975" t="str">
            <v>VALVULA FLUT. FoFo P/ CONTROLE DE N.A. MAX. C/ FL. PN 25 DN 400 90,000 kg</v>
          </cell>
          <cell r="D9975" t="str">
            <v>PC</v>
          </cell>
          <cell r="E9975">
            <v>6374.03</v>
          </cell>
        </row>
        <row r="9976">
          <cell r="B9976" t="str">
            <v>M013043037</v>
          </cell>
          <cell r="C9976" t="str">
            <v>VALVULA FLUT. FoFo P/ CONTROLE DE N.A. MAX. C/ FL. PN 25 DN 45 967,000 kg</v>
          </cell>
          <cell r="D9976" t="str">
            <v>PC</v>
          </cell>
          <cell r="E9976">
            <v>7011.43</v>
          </cell>
        </row>
        <row r="9977">
          <cell r="B9977" t="str">
            <v>M013043041</v>
          </cell>
          <cell r="C9977" t="str">
            <v>VALVULA FLUT. FoFo P/ CONTROLE DE N.A. MAX. C/ FL. PN 25 DN 500 986,000 kg</v>
          </cell>
          <cell r="D9977" t="str">
            <v>PC</v>
          </cell>
          <cell r="E9977">
            <v>7712.58</v>
          </cell>
        </row>
        <row r="9978">
          <cell r="B9978" t="str">
            <v>M013044000</v>
          </cell>
          <cell r="C9978" t="str">
            <v>VALVULA FLUTUADORA FoFo P/ CONTROLE DE N.A. MAX. E N.A. MIN. C/ FLANGES PN 10</v>
          </cell>
        </row>
        <row r="9979">
          <cell r="B9979" t="str">
            <v>M013044001</v>
          </cell>
          <cell r="C9979" t="str">
            <v>VALVULA FLUT. FoFo P/ CONTROLE DE N.A. MAX. E N.A. MIN. C/ FL.PN 10 DN 50 10,600 kg</v>
          </cell>
          <cell r="D9979" t="str">
            <v>PC</v>
          </cell>
          <cell r="E9979">
            <v>4393.57</v>
          </cell>
        </row>
        <row r="9980">
          <cell r="B9980" t="str">
            <v>M013044005</v>
          </cell>
          <cell r="C9980" t="str">
            <v>VALVULA FLUT. FoFo P/ CONTROLE DE N.A. MAX. E N.A. MIN. C/ FL.PN 10 DN 75 22,000 kg</v>
          </cell>
          <cell r="D9980" t="str">
            <v>PC</v>
          </cell>
          <cell r="E9980">
            <v>5153.63</v>
          </cell>
        </row>
        <row r="9981">
          <cell r="B9981" t="str">
            <v>M013044009</v>
          </cell>
          <cell r="C9981" t="str">
            <v>VALVULA FLUT. FoFo P/ CONTROLE DE N.A. MAX. E N.A. MIN. C/ FL.PN 10 DN 100 37,000kg</v>
          </cell>
          <cell r="D9981" t="str">
            <v>PC</v>
          </cell>
          <cell r="E9981">
            <v>6975.47</v>
          </cell>
        </row>
        <row r="9982">
          <cell r="B9982" t="str">
            <v>M013044013</v>
          </cell>
          <cell r="C9982" t="str">
            <v>VALVULA FLUT. FoFo P/ CONTROLE DE N.A. MAX. E N.A. MIN. C/ FL.PN 10 DN 150 75,000kg</v>
          </cell>
          <cell r="D9982" t="str">
            <v>PC</v>
          </cell>
          <cell r="E9982">
            <v>14557.25</v>
          </cell>
        </row>
        <row r="9983">
          <cell r="B9983" t="str">
            <v>M013044017</v>
          </cell>
          <cell r="C9983" t="str">
            <v>VALVULA FLUT. FoFo P/ CONTROLE DE N.A. MAX. E N.A. MIN. C/ FL.PN 10 DN 200 125,000kg</v>
          </cell>
          <cell r="D9983" t="str">
            <v>PC</v>
          </cell>
          <cell r="E9983">
            <v>16654.669999999998</v>
          </cell>
        </row>
        <row r="9984">
          <cell r="B9984" t="str">
            <v>M013044021</v>
          </cell>
          <cell r="C9984" t="str">
            <v>VALVULA FLUT. FoFo P/ CONTROLE DE N.A. MAX. E N.A. MIN. C/ FL.PN 10 DN 250 217,000kg</v>
          </cell>
          <cell r="D9984" t="str">
            <v>PC</v>
          </cell>
          <cell r="E9984">
            <v>27092.5</v>
          </cell>
        </row>
        <row r="9985">
          <cell r="B9985" t="str">
            <v>M013044025</v>
          </cell>
          <cell r="C9985" t="str">
            <v>VALVULA FLUT. FoFo P/ CONTROLE DE N.A. MAX. E N.A. MIN. C/ FL.PN 10 DN 300 370,000kg</v>
          </cell>
          <cell r="D9985" t="str">
            <v>PC</v>
          </cell>
          <cell r="E9985">
            <v>31156.37</v>
          </cell>
        </row>
        <row r="9986">
          <cell r="B9986" t="str">
            <v>M013044029</v>
          </cell>
          <cell r="C9986" t="str">
            <v>VALVULA FLUT. FoFo P/ CONTROLE DE N.A. MAX. E N.A. MIN. C/ FL.PN 10 DN 350 381,000kg</v>
          </cell>
          <cell r="D9986" t="str">
            <v>PC</v>
          </cell>
          <cell r="E9986">
            <v>35829.839999999997</v>
          </cell>
        </row>
        <row r="9987">
          <cell r="B9987" t="str">
            <v>M013044033</v>
          </cell>
          <cell r="C9987" t="str">
            <v>VALVULA FLUT. FoFo P/ CONTROLE DE N.A. MAX. E N.A. MIN. C/ FL.PN 10 DN 400 846,000kg</v>
          </cell>
          <cell r="D9987" t="str">
            <v>PC</v>
          </cell>
          <cell r="E9987">
            <v>41204.300000000003</v>
          </cell>
        </row>
        <row r="9988">
          <cell r="B9988" t="str">
            <v>M013044037</v>
          </cell>
          <cell r="C9988" t="str">
            <v>VALVULA FLUT. FoFo P/ CONTROLE DE N.A. MAX. E N.A. MIN. C/ FL.PN 10 DN 45 945000kg</v>
          </cell>
          <cell r="D9988" t="str">
            <v>PC</v>
          </cell>
          <cell r="E9988">
            <v>47384.94</v>
          </cell>
        </row>
        <row r="9989">
          <cell r="B9989" t="str">
            <v>M013044041</v>
          </cell>
          <cell r="C9989" t="str">
            <v>VALVULA FLUT. FoFo P/ CONTROLE DE N.A. MAX. E N.A. MIN. C/ FL.PN 10 DN 500 962,000kg</v>
          </cell>
          <cell r="D9989" t="str">
            <v>PC</v>
          </cell>
          <cell r="E9989">
            <v>54492.69</v>
          </cell>
        </row>
        <row r="9990">
          <cell r="B9990" t="str">
            <v>M013045000</v>
          </cell>
          <cell r="C9990" t="str">
            <v>VALVULA FLUTUADORA FoFo P/ CONTROLE DE N.A. MAX. E N.A. MIN. C/ FLANGES PN 16</v>
          </cell>
        </row>
        <row r="9991">
          <cell r="B9991" t="str">
            <v>M013045001</v>
          </cell>
          <cell r="C9991" t="str">
            <v>VALVULA FLUT. FoFo P/ CONTROLE DE N.A. MAX. E N.A. MIN. C/ FL.PN 16 DN 50 10,600 kg</v>
          </cell>
          <cell r="D9991" t="str">
            <v>PC</v>
          </cell>
          <cell r="E9991">
            <v>4832.9399999999996</v>
          </cell>
        </row>
        <row r="9992">
          <cell r="B9992" t="str">
            <v>M013045005</v>
          </cell>
          <cell r="C9992" t="str">
            <v>VALVULA FLUT. FoFo P/ CONTROLE DE N.A. MAX. E N.A. MIN. C/ FL.PN 16 DN 75 22,000 kg</v>
          </cell>
          <cell r="D9992" t="str">
            <v>PC</v>
          </cell>
          <cell r="E9992">
            <v>5669</v>
          </cell>
        </row>
        <row r="9993">
          <cell r="B9993" t="str">
            <v>M013045009</v>
          </cell>
          <cell r="C9993" t="str">
            <v>VALVULA FLUT. FoFo P/ CONTROLE DE N.A. MAX. E N.A. MIN. C/ FL.PN 16 DN 100 37,000kg</v>
          </cell>
          <cell r="D9993" t="str">
            <v>PC</v>
          </cell>
          <cell r="E9993">
            <v>7673.02</v>
          </cell>
        </row>
        <row r="9994">
          <cell r="B9994" t="str">
            <v>M013045013</v>
          </cell>
          <cell r="C9994" t="str">
            <v>VALVULA FLUT. FoFo P/ CONTROLE DE N.A. MAX. E N.A. MIN. C/ FL.PN 16 DN 150 75,000kg</v>
          </cell>
          <cell r="D9994" t="str">
            <v>PC</v>
          </cell>
          <cell r="E9994">
            <v>16012.97</v>
          </cell>
        </row>
        <row r="9995">
          <cell r="B9995" t="str">
            <v>M013045017</v>
          </cell>
          <cell r="C9995" t="str">
            <v>VALVULA FLUT. FoFo P/ CONTROLE DE N.A. MAX. E N.A. MIN. C/ FL.PN 16 DN 200 125,000kg</v>
          </cell>
          <cell r="D9995" t="str">
            <v>PC</v>
          </cell>
          <cell r="E9995">
            <v>18320.150000000001</v>
          </cell>
        </row>
        <row r="9996">
          <cell r="B9996" t="str">
            <v>M013045021</v>
          </cell>
          <cell r="C9996" t="str">
            <v>VALVULA FLUT. FoFo P/ CONTROLE DE N.A. MAX. E N.A. MIN. C/ FL.PN 16 DN 250 217,000kg</v>
          </cell>
          <cell r="D9996" t="str">
            <v>PC</v>
          </cell>
          <cell r="E9996">
            <v>29801.75</v>
          </cell>
        </row>
        <row r="9997">
          <cell r="B9997" t="str">
            <v>M013045025</v>
          </cell>
          <cell r="C9997" t="str">
            <v>VALVULA FLUT. FoFo P/ CONTROLE DE N.A. MAX. E N.A. MIN. C/ FL.PN 16 DN 300 370,000kg</v>
          </cell>
          <cell r="D9997" t="str">
            <v>PC</v>
          </cell>
          <cell r="E9997">
            <v>34272</v>
          </cell>
        </row>
        <row r="9998">
          <cell r="B9998" t="str">
            <v>M013045029</v>
          </cell>
          <cell r="C9998" t="str">
            <v>VALVULA FLUT. FoFo P/ CONTROLE DE N.A. MAX. E N.A. MIN. C/ FL.PN 16 DN 350 381,000kg</v>
          </cell>
          <cell r="D9998" t="str">
            <v>PC</v>
          </cell>
          <cell r="E9998">
            <v>39412.81</v>
          </cell>
        </row>
        <row r="9999">
          <cell r="B9999" t="str">
            <v>M013045033</v>
          </cell>
          <cell r="C9999" t="str">
            <v>VALVULA FLUT. FoFo P/ CONTROLE DE N.A. MAX. E N.A. MIN. C/ FL.PN 16 DN 400 846,000kg</v>
          </cell>
          <cell r="D9999" t="str">
            <v>PC</v>
          </cell>
          <cell r="E9999">
            <v>45324.73</v>
          </cell>
        </row>
        <row r="10000">
          <cell r="B10000" t="str">
            <v>M013045037</v>
          </cell>
          <cell r="C10000" t="str">
            <v>VALVULA FLUT. FoFo P/ CONTROLE DE N.A. MAX. E N.A. MIN. C/ FL.PN 16 DN 45 945000kg</v>
          </cell>
          <cell r="D10000" t="str">
            <v>PC</v>
          </cell>
          <cell r="E10000">
            <v>52123.44</v>
          </cell>
        </row>
        <row r="10001">
          <cell r="B10001" t="str">
            <v>M013045041</v>
          </cell>
          <cell r="C10001" t="str">
            <v>VALVULA FLUT. FoFo P/ CONTROLE DE N.A. MAX. E N.A. MIN. C/ FL.PN 16 DN 500 962,000kg</v>
          </cell>
          <cell r="D10001" t="str">
            <v>PC</v>
          </cell>
          <cell r="E10001">
            <v>59941.95</v>
          </cell>
        </row>
        <row r="10002">
          <cell r="B10002" t="str">
            <v>M013046000</v>
          </cell>
          <cell r="C10002" t="str">
            <v>VALVULA FLUTUADORA FoFo P/ CONTROLE DE N.A. MAX. E N.A. MIN. C/ FLANGES PN 25</v>
          </cell>
        </row>
        <row r="10003">
          <cell r="B10003" t="str">
            <v>M013046001</v>
          </cell>
          <cell r="C10003" t="str">
            <v>VALVULA FLUT. FoFo P/ CONTROLE DE N.A. MAX. E N.A. MIN. C/ FL.PN 25 DN 50 12,200 kg</v>
          </cell>
          <cell r="D10003" t="str">
            <v>PC</v>
          </cell>
          <cell r="E10003">
            <v>5316.22</v>
          </cell>
        </row>
        <row r="10004">
          <cell r="B10004" t="str">
            <v>M013046005</v>
          </cell>
          <cell r="C10004" t="str">
            <v>VALVULA FLUT. FoFo P/ CONTROLE DE N.A. MAX. E N.A. MIN. C/ FL.PN 25 DN 75 25,000 kg</v>
          </cell>
          <cell r="D10004" t="str">
            <v>PC</v>
          </cell>
          <cell r="E10004">
            <v>6235.9</v>
          </cell>
        </row>
        <row r="10005">
          <cell r="B10005" t="str">
            <v>M013046009</v>
          </cell>
          <cell r="C10005" t="str">
            <v>VALVULA FLUT. FoFo P/ CONTROLE DE N.A. MAX. E N.A. MIN. C/ FL.PN 25 DN 100 43,000kg</v>
          </cell>
          <cell r="D10005" t="str">
            <v>PC</v>
          </cell>
          <cell r="E10005">
            <v>8440.32</v>
          </cell>
        </row>
        <row r="10006">
          <cell r="B10006" t="str">
            <v>M013046013</v>
          </cell>
          <cell r="C10006" t="str">
            <v>VALVULA FLUT. FoFo P/ CONTROLE DE N.A. MAX. E N.A. MIN. C/ FL.PN 25 DN 150 85,000kg</v>
          </cell>
          <cell r="D10006" t="str">
            <v>PC</v>
          </cell>
          <cell r="E10006">
            <v>17614.27</v>
          </cell>
        </row>
        <row r="10007">
          <cell r="B10007" t="str">
            <v>M013046017</v>
          </cell>
          <cell r="C10007" t="str">
            <v>VALVULA FLUT. FoFo P/ CONTROLE DE N.A. MAX. E N.A. MIN. C/ FL.PN 25 DN 200 146,000kg</v>
          </cell>
          <cell r="D10007" t="str">
            <v>PC</v>
          </cell>
          <cell r="E10007">
            <v>20152.150000000001</v>
          </cell>
        </row>
        <row r="10008">
          <cell r="B10008" t="str">
            <v>M013046021</v>
          </cell>
          <cell r="C10008" t="str">
            <v>VALVULA FLUT. FoFo P/ CONTROLE DE N.A. MAX. E N.A. MIN. C/ FL.PN 25 DN 250 245000kg</v>
          </cell>
          <cell r="D10008" t="str">
            <v>PC</v>
          </cell>
          <cell r="E10008">
            <v>32781.93</v>
          </cell>
        </row>
        <row r="10009">
          <cell r="B10009" t="str">
            <v>M013046025</v>
          </cell>
          <cell r="C10009" t="str">
            <v>VALVULA FLUT. FoFo P/ CONTROLE DE N.A. MAX. E N.A. MIN. C/ FL.PN 25 DN 300 410,000kg</v>
          </cell>
          <cell r="D10009" t="str">
            <v>PC</v>
          </cell>
          <cell r="E10009">
            <v>37699.21</v>
          </cell>
        </row>
        <row r="10010">
          <cell r="B10010" t="str">
            <v>M013046029</v>
          </cell>
          <cell r="C10010" t="str">
            <v>VALVULA FLUT. FoFo P/ CONTROLE DE N.A. MAX. E N.A. MIN. C/ FL.PN 25 DN 350 434,000kg</v>
          </cell>
          <cell r="D10010" t="str">
            <v>PC</v>
          </cell>
          <cell r="E10010">
            <v>43354.09</v>
          </cell>
        </row>
        <row r="10011">
          <cell r="B10011" t="str">
            <v>M013046033</v>
          </cell>
          <cell r="C10011" t="str">
            <v>VALVULA FLUT. FoFo P/ CONTROLE DE N.A. MAX. E N.A. MIN. C/ FL.PN 25 DN 400 90,000kg</v>
          </cell>
          <cell r="D10011" t="str">
            <v>PC</v>
          </cell>
          <cell r="E10011">
            <v>49857.2</v>
          </cell>
        </row>
        <row r="10012">
          <cell r="B10012" t="str">
            <v>M013046037</v>
          </cell>
          <cell r="C10012" t="str">
            <v>VALVULA FLUT. FoFo P/ CONTROLE DE N.A. MAX. E N.A. MIN. C/ FL.PN 25 DN 45 967,000kg</v>
          </cell>
          <cell r="D10012" t="str">
            <v>PC</v>
          </cell>
          <cell r="E10012">
            <v>57335.79</v>
          </cell>
        </row>
        <row r="10013">
          <cell r="B10013" t="str">
            <v>M013046041</v>
          </cell>
          <cell r="C10013" t="str">
            <v>VALVULA FLUT. FoFo P/ CONTROLE DE N.A. MAX. E N.A. MIN. C/ FL.PN 25 DN 500 986,000kg</v>
          </cell>
          <cell r="D10013" t="str">
            <v>PC</v>
          </cell>
          <cell r="E10013">
            <v>65936.149999999994</v>
          </cell>
        </row>
        <row r="10014">
          <cell r="B10014" t="str">
            <v>M013047000</v>
          </cell>
          <cell r="C10014" t="str">
            <v>VALVULA CONTROLADORA DE VAZAO FoFo C/ FLANGES PN 10</v>
          </cell>
        </row>
        <row r="10015">
          <cell r="B10015" t="str">
            <v>M013047001</v>
          </cell>
          <cell r="C10015" t="str">
            <v>VALVULA CONTR. DE VAZAO FoFo C/ FLANGES PN 10 DN 50</v>
          </cell>
          <cell r="D10015" t="str">
            <v>PC</v>
          </cell>
          <cell r="E10015">
            <v>3916.36</v>
          </cell>
        </row>
        <row r="10016">
          <cell r="B10016" t="str">
            <v>M013047005</v>
          </cell>
          <cell r="C10016" t="str">
            <v>VALVULA CONTR. DE VAZAO FoFo C/ FLANGES PN 10 DN 75</v>
          </cell>
          <cell r="D10016" t="str">
            <v>PC</v>
          </cell>
          <cell r="E10016">
            <v>5076.7700000000004</v>
          </cell>
        </row>
        <row r="10017">
          <cell r="B10017" t="str">
            <v>M013047009</v>
          </cell>
          <cell r="C10017" t="str">
            <v>VALVULA CONTR. DE VAZAO FoFo C/ FLANGES PN 10 DN 100</v>
          </cell>
          <cell r="D10017" t="str">
            <v>PC</v>
          </cell>
          <cell r="E10017">
            <v>6092.11</v>
          </cell>
        </row>
        <row r="10018">
          <cell r="B10018" t="str">
            <v>M013047013</v>
          </cell>
          <cell r="C10018" t="str">
            <v>VALVULA CONTR. DE VAZAO FoFo C/ FLANGES PN 10 DN 150</v>
          </cell>
          <cell r="D10018" t="str">
            <v>PC</v>
          </cell>
          <cell r="E10018">
            <v>9428.2800000000007</v>
          </cell>
        </row>
        <row r="10019">
          <cell r="B10019" t="str">
            <v>M013047017</v>
          </cell>
          <cell r="C10019" t="str">
            <v>VALVULA CONTR. DE VAZAO FoFo C/ FLANGES PN 10 DN 200</v>
          </cell>
          <cell r="D10019" t="str">
            <v>PC</v>
          </cell>
          <cell r="E10019">
            <v>14069.88</v>
          </cell>
        </row>
        <row r="10020">
          <cell r="B10020" t="str">
            <v>M013048000</v>
          </cell>
          <cell r="C10020" t="str">
            <v>VALVULA CONTROLADORA DE VAZAO FoFo C/ FLANGES PN 16</v>
          </cell>
        </row>
        <row r="10021">
          <cell r="B10021" t="str">
            <v>M013048001</v>
          </cell>
          <cell r="C10021" t="str">
            <v>VALVULA CONTR. DE VAZAO FoFo C/ FLANGES PN 16 DN 50</v>
          </cell>
          <cell r="D10021" t="str">
            <v>PC</v>
          </cell>
          <cell r="E10021">
            <v>3916.36</v>
          </cell>
        </row>
        <row r="10022">
          <cell r="B10022" t="str">
            <v>M013048005</v>
          </cell>
          <cell r="C10022" t="str">
            <v>VALVULA CONTR. DE VAZAO FoFo C/ FLANGES PN 16 DN 75</v>
          </cell>
          <cell r="D10022" t="str">
            <v>PC</v>
          </cell>
          <cell r="E10022">
            <v>5076.7700000000004</v>
          </cell>
        </row>
        <row r="10023">
          <cell r="B10023" t="str">
            <v>M013048009</v>
          </cell>
          <cell r="C10023" t="str">
            <v>VALVULA CONTR. DE VAZAO FoFo C/ FLANGES PN 16 DN 100</v>
          </cell>
          <cell r="D10023" t="str">
            <v>PC</v>
          </cell>
          <cell r="E10023">
            <v>6092.11</v>
          </cell>
        </row>
        <row r="10024">
          <cell r="B10024" t="str">
            <v>M013048013</v>
          </cell>
          <cell r="C10024" t="str">
            <v>VALVULA CONTR. DE VAZAO FoFo C/ FLANGES PN 16 DN 150</v>
          </cell>
          <cell r="D10024" t="str">
            <v>PC</v>
          </cell>
          <cell r="E10024">
            <v>9428.2800000000007</v>
          </cell>
        </row>
        <row r="10025">
          <cell r="B10025" t="str">
            <v>M013048017</v>
          </cell>
          <cell r="C10025" t="str">
            <v>VALVULA CONTR. DE VAZAO FoFo C/ FLANGES PN 16 DN 200</v>
          </cell>
          <cell r="D10025" t="str">
            <v>PC</v>
          </cell>
          <cell r="E10025">
            <v>14069.88</v>
          </cell>
        </row>
        <row r="10026">
          <cell r="B10026" t="str">
            <v>M013049000</v>
          </cell>
          <cell r="C10026" t="str">
            <v>VALVULA CONTROLADORA DE VAZAO FoFo C/ FLANGES PN 25</v>
          </cell>
        </row>
        <row r="10027">
          <cell r="B10027" t="str">
            <v>M013049001</v>
          </cell>
          <cell r="C10027" t="str">
            <v>VALVULA CONTR. DE VAZAO FoFo C/ FLANGES PN 25 DN 50</v>
          </cell>
          <cell r="D10027" t="str">
            <v>PC</v>
          </cell>
          <cell r="E10027">
            <v>7977.77</v>
          </cell>
        </row>
        <row r="10028">
          <cell r="B10028" t="str">
            <v>M013049005</v>
          </cell>
          <cell r="C10028" t="str">
            <v>VALVULA CONTR. DE VAZAO FoFo C/ FLANGES PN 25 DN 75</v>
          </cell>
          <cell r="D10028" t="str">
            <v>PC</v>
          </cell>
          <cell r="E10028">
            <v>9573.32</v>
          </cell>
        </row>
        <row r="10029">
          <cell r="B10029" t="str">
            <v>M013049009</v>
          </cell>
          <cell r="C10029" t="str">
            <v>VALVULA CONTR. DE VAZAO FoFo C/ FLANGES PN 25 DN 100</v>
          </cell>
          <cell r="D10029" t="str">
            <v>PC</v>
          </cell>
          <cell r="E10029">
            <v>11894.12</v>
          </cell>
        </row>
        <row r="10030">
          <cell r="B10030" t="str">
            <v>M013049013</v>
          </cell>
          <cell r="C10030" t="str">
            <v>VALVULA CONTR. DE VAZAO FoFo C/ FLANGES PN 25 DN 150</v>
          </cell>
          <cell r="D10030" t="str">
            <v>PC</v>
          </cell>
          <cell r="E10030">
            <v>19001.59</v>
          </cell>
        </row>
        <row r="10031">
          <cell r="B10031" t="str">
            <v>M013049017</v>
          </cell>
          <cell r="C10031" t="str">
            <v>VALVULA CONTR. DE VAZAO FoFo C/ FLANGES PN 25 DN 200</v>
          </cell>
          <cell r="D10031" t="str">
            <v>PC</v>
          </cell>
          <cell r="E10031">
            <v>26399.15</v>
          </cell>
        </row>
        <row r="10032">
          <cell r="B10032" t="str">
            <v>M013100000</v>
          </cell>
          <cell r="C10032" t="str">
            <v>VALVULA FLAP EM FoFo DUCTIL C/ FLANGES PN 10</v>
          </cell>
        </row>
        <row r="10033">
          <cell r="B10033" t="str">
            <v>M013100001</v>
          </cell>
          <cell r="C10033" t="str">
            <v>VALVULA FLAP FoFo PN 10 DN 100</v>
          </cell>
          <cell r="D10033" t="str">
            <v>PC</v>
          </cell>
          <cell r="E10033">
            <v>1388.13</v>
          </cell>
        </row>
        <row r="10034">
          <cell r="B10034" t="str">
            <v>M013100005</v>
          </cell>
          <cell r="C10034" t="str">
            <v>VALVULA FLAP FoFo PN 10 DN 150</v>
          </cell>
          <cell r="D10034" t="str">
            <v>PC</v>
          </cell>
          <cell r="E10034">
            <v>1675.34</v>
          </cell>
        </row>
        <row r="10035">
          <cell r="B10035" t="str">
            <v>M013100009</v>
          </cell>
          <cell r="C10035" t="str">
            <v>VALVULA FLAP FoFo PN 10 DN 200</v>
          </cell>
          <cell r="D10035" t="str">
            <v>PC</v>
          </cell>
          <cell r="E10035">
            <v>2066.25</v>
          </cell>
        </row>
        <row r="10036">
          <cell r="B10036" t="str">
            <v>M013100013</v>
          </cell>
          <cell r="C10036" t="str">
            <v>VALVULA FLAP FoFo PN 10 DN 250</v>
          </cell>
          <cell r="D10036" t="str">
            <v>PC</v>
          </cell>
          <cell r="E10036">
            <v>2951.78</v>
          </cell>
        </row>
        <row r="10037">
          <cell r="B10037" t="str">
            <v>M013100017</v>
          </cell>
          <cell r="C10037" t="str">
            <v>VALVULA FLAP FoFo PN 10 DN 300</v>
          </cell>
          <cell r="D10037" t="str">
            <v>PC</v>
          </cell>
          <cell r="E10037">
            <v>3589.99</v>
          </cell>
        </row>
        <row r="10038">
          <cell r="B10038" t="str">
            <v>M013100021</v>
          </cell>
          <cell r="C10038" t="str">
            <v>VALVULA FLAP FoFo PN 10 DN 400</v>
          </cell>
          <cell r="D10038" t="str">
            <v>PC</v>
          </cell>
          <cell r="E10038">
            <v>3972.93</v>
          </cell>
        </row>
        <row r="10039">
          <cell r="B10039" t="str">
            <v>M013100025</v>
          </cell>
          <cell r="C10039" t="str">
            <v>VALVULA FLAP FoFo PN 10 DN 500</v>
          </cell>
          <cell r="D10039" t="str">
            <v>PC</v>
          </cell>
          <cell r="E10039">
            <v>4202.6899999999996</v>
          </cell>
        </row>
        <row r="10040">
          <cell r="B10040" t="str">
            <v>M013100029</v>
          </cell>
          <cell r="C10040" t="str">
            <v>VALVULA FLAP FoFo PN 10 DN 600</v>
          </cell>
          <cell r="D10040" t="str">
            <v>PC</v>
          </cell>
          <cell r="E10040">
            <v>4340.54</v>
          </cell>
        </row>
        <row r="10041">
          <cell r="B10041" t="str">
            <v>M013100033</v>
          </cell>
          <cell r="C10041" t="str">
            <v>VALVULA FLAP FoFo PN 10 DN 800</v>
          </cell>
          <cell r="D10041" t="str">
            <v>PC</v>
          </cell>
          <cell r="E10041">
            <v>4423.25</v>
          </cell>
        </row>
        <row r="10042">
          <cell r="B10042" t="str">
            <v>M013100037</v>
          </cell>
          <cell r="C10042" t="str">
            <v>VALVULA FLAP FoFo PN 10 DN 1000</v>
          </cell>
          <cell r="D10042" t="str">
            <v>PC</v>
          </cell>
          <cell r="E10042">
            <v>4472.8900000000003</v>
          </cell>
        </row>
        <row r="10043">
          <cell r="B10043" t="str">
            <v>M013100041</v>
          </cell>
          <cell r="C10043" t="str">
            <v>VALVULA FLAP FoFo PN 10 DN 1200</v>
          </cell>
          <cell r="D10043" t="str">
            <v>PC</v>
          </cell>
          <cell r="E10043">
            <v>4502.67</v>
          </cell>
        </row>
        <row r="10044">
          <cell r="B10044" t="str">
            <v>M013200000</v>
          </cell>
          <cell r="C10044" t="str">
            <v>ADUFA DE PAREDE EM FoFo DUCTIL C/ FLANGE PN 10</v>
          </cell>
        </row>
        <row r="10045">
          <cell r="B10045" t="str">
            <v>M013200001</v>
          </cell>
          <cell r="C10045" t="str">
            <v>APF FoFo PN 10 DN 100</v>
          </cell>
          <cell r="D10045" t="str">
            <v>PC</v>
          </cell>
          <cell r="E10045">
            <v>1436.16</v>
          </cell>
        </row>
        <row r="10046">
          <cell r="B10046" t="str">
            <v>M013200005</v>
          </cell>
          <cell r="C10046" t="str">
            <v>APF FoFo PN 10 DN 150</v>
          </cell>
          <cell r="D10046" t="str">
            <v>PC</v>
          </cell>
          <cell r="E10046">
            <v>1801.93</v>
          </cell>
        </row>
        <row r="10047">
          <cell r="B10047" t="str">
            <v>M013200009</v>
          </cell>
          <cell r="C10047" t="str">
            <v>APF FoFo PN 10 DN 200</v>
          </cell>
          <cell r="D10047" t="str">
            <v>PC</v>
          </cell>
          <cell r="E10047">
            <v>2096.8000000000002</v>
          </cell>
        </row>
        <row r="10048">
          <cell r="B10048" t="str">
            <v>M013200013</v>
          </cell>
          <cell r="C10048" t="str">
            <v>APF FoFo PN 10 DN 250</v>
          </cell>
          <cell r="D10048" t="str">
            <v>PC</v>
          </cell>
          <cell r="E10048">
            <v>2859.28</v>
          </cell>
        </row>
        <row r="10049">
          <cell r="B10049" t="str">
            <v>M013200017</v>
          </cell>
          <cell r="C10049" t="str">
            <v>APF FoFo PN 10 DN 300</v>
          </cell>
          <cell r="D10049" t="str">
            <v>PC</v>
          </cell>
          <cell r="E10049">
            <v>3161.09</v>
          </cell>
        </row>
        <row r="10050">
          <cell r="B10050" t="str">
            <v>M013200021</v>
          </cell>
          <cell r="C10050" t="str">
            <v>APF FoFo PN 10 DN 350</v>
          </cell>
          <cell r="D10050" t="str">
            <v>PC</v>
          </cell>
          <cell r="E10050">
            <v>3508.81</v>
          </cell>
        </row>
        <row r="10051">
          <cell r="B10051" t="str">
            <v>M013200025</v>
          </cell>
          <cell r="C10051" t="str">
            <v>APF FoFo PN 10 DN 400</v>
          </cell>
          <cell r="D10051" t="str">
            <v>PC</v>
          </cell>
          <cell r="E10051">
            <v>5591.48</v>
          </cell>
        </row>
        <row r="10052">
          <cell r="B10052" t="str">
            <v>M013200029</v>
          </cell>
          <cell r="C10052" t="str">
            <v>APF FoFo PN 10 DN 45</v>
          </cell>
          <cell r="D10052" t="str">
            <v>PC</v>
          </cell>
          <cell r="E10052">
            <v>5871.04</v>
          </cell>
        </row>
        <row r="10053">
          <cell r="B10053" t="str">
            <v>M013200033</v>
          </cell>
          <cell r="C10053" t="str">
            <v>APF FoFo PN 10 DN 500</v>
          </cell>
          <cell r="D10053" t="str">
            <v>PC</v>
          </cell>
          <cell r="E10053">
            <v>6240.98</v>
          </cell>
        </row>
        <row r="10054">
          <cell r="B10054" t="str">
            <v>M013200037</v>
          </cell>
          <cell r="C10054" t="str">
            <v>APF FoFo PN 10 DN 600</v>
          </cell>
          <cell r="D10054" t="str">
            <v>PC</v>
          </cell>
          <cell r="E10054">
            <v>8717.52</v>
          </cell>
        </row>
        <row r="10055">
          <cell r="B10055" t="str">
            <v>M013300000</v>
          </cell>
          <cell r="C10055" t="str">
            <v>ACESSORIOS P/ MANOBRA EM FoFo DUCTIL</v>
          </cell>
        </row>
        <row r="10056">
          <cell r="B10056" t="str">
            <v>M013301000</v>
          </cell>
          <cell r="C10056" t="str">
            <v>VOLANTE EM FoFo DUCTIL P/ REGISTROS EM FoFo / PVC E VALVULAS BORBOLETA</v>
          </cell>
        </row>
        <row r="10057">
          <cell r="B10057" t="str">
            <v>M013301001</v>
          </cell>
          <cell r="C10057" t="str">
            <v>VOL. FoFo SIMILAR MOD. 18 BARBARA P/ FoFo 8,500 kg</v>
          </cell>
          <cell r="D10057" t="str">
            <v>PC</v>
          </cell>
          <cell r="E10057">
            <v>291.92</v>
          </cell>
        </row>
        <row r="10058">
          <cell r="B10058" t="str">
            <v>M013301005</v>
          </cell>
          <cell r="C10058" t="str">
            <v>VOL. FoFo SIMILAR MOD. 21 BARBARA P/ FoFo 17,000 kg</v>
          </cell>
          <cell r="D10058" t="str">
            <v>PC</v>
          </cell>
          <cell r="E10058">
            <v>413.44</v>
          </cell>
        </row>
        <row r="10059">
          <cell r="B10059" t="str">
            <v>M013301009</v>
          </cell>
          <cell r="C10059" t="str">
            <v>VOL. FoFo SIMILAR MOD. 23 BARBARA P/ FoFo 20,000 kg</v>
          </cell>
          <cell r="D10059" t="str">
            <v>PC</v>
          </cell>
          <cell r="E10059">
            <v>596.26</v>
          </cell>
        </row>
        <row r="10060">
          <cell r="B10060" t="str">
            <v>M013301013</v>
          </cell>
          <cell r="C10060" t="str">
            <v>VOL. FoFo SIMILAR MOD. 24 BARBARA P/ FoFo 35,000 kg</v>
          </cell>
          <cell r="D10060" t="str">
            <v>PC</v>
          </cell>
          <cell r="E10060">
            <v>687.67</v>
          </cell>
        </row>
        <row r="10061">
          <cell r="B10061" t="str">
            <v>M013301017</v>
          </cell>
          <cell r="C10061" t="str">
            <v>VOL. FoFo SIMILAR MOD. 25 BARBARA P/ FoFo 28,000 kg</v>
          </cell>
          <cell r="D10061" t="str">
            <v>PC</v>
          </cell>
          <cell r="E10061">
            <v>760.8</v>
          </cell>
        </row>
        <row r="10062">
          <cell r="B10062" t="str">
            <v>M013301021</v>
          </cell>
          <cell r="C10062" t="str">
            <v>VOL. FoFo SIMILAR MOD. 26 BARBARA P/ FoFo 28,000 kg</v>
          </cell>
          <cell r="D10062" t="str">
            <v>PC</v>
          </cell>
          <cell r="E10062">
            <v>819.3</v>
          </cell>
        </row>
        <row r="10063">
          <cell r="B10063" t="str">
            <v>M013301025</v>
          </cell>
          <cell r="C10063" t="str">
            <v>VOL. FoFo SIMILAR MOD. 34 BARBARA P/ FoFo / PVC 2,000 kg</v>
          </cell>
          <cell r="D10063" t="str">
            <v>PC</v>
          </cell>
          <cell r="E10063">
            <v>866.11</v>
          </cell>
        </row>
        <row r="10064">
          <cell r="B10064" t="str">
            <v>M013301029</v>
          </cell>
          <cell r="C10064" t="str">
            <v>VOL. FoFo SIMILAR MOD. 35 BARBARA P/ FoFo 3,500 kg</v>
          </cell>
          <cell r="D10064" t="str">
            <v>PC</v>
          </cell>
          <cell r="E10064">
            <v>903.55</v>
          </cell>
        </row>
        <row r="10065">
          <cell r="B10065" t="str">
            <v>M013301033</v>
          </cell>
          <cell r="C10065" t="str">
            <v>VOL. FoFo SIMILAR MOD. 36 BARBARA P/ FoFo 4,500 kg</v>
          </cell>
          <cell r="D10065" t="str">
            <v>PC</v>
          </cell>
          <cell r="E10065">
            <v>933.51</v>
          </cell>
        </row>
        <row r="10066">
          <cell r="B10066" t="str">
            <v>M013302000</v>
          </cell>
          <cell r="C10066" t="str">
            <v>CABECOTE EM FoFo DUCTIL P/ REGISTROS EM FoFo / PVC, VALVULAS BORBOLETA E HASTES</v>
          </cell>
        </row>
        <row r="10067">
          <cell r="B10067" t="str">
            <v>M013302001</v>
          </cell>
          <cell r="C10067" t="str">
            <v>CAB. No 2 ABNT P/ FoFo 0,500 kg</v>
          </cell>
          <cell r="D10067" t="str">
            <v>PC</v>
          </cell>
          <cell r="E10067">
            <v>0.73</v>
          </cell>
        </row>
        <row r="10068">
          <cell r="B10068" t="str">
            <v>M013302005</v>
          </cell>
          <cell r="C10068" t="str">
            <v>CAB. No 3 ABNT P/ FoFo / PVC 1,000 kg</v>
          </cell>
          <cell r="D10068" t="str">
            <v>PC</v>
          </cell>
          <cell r="E10068">
            <v>1.45</v>
          </cell>
        </row>
        <row r="10069">
          <cell r="B10069" t="str">
            <v>M013302009</v>
          </cell>
          <cell r="C10069" t="str">
            <v>CAB. No 4 ABNT P/ FoFo 1,000 kg</v>
          </cell>
          <cell r="D10069" t="str">
            <v>PC</v>
          </cell>
          <cell r="E10069">
            <v>2.9</v>
          </cell>
        </row>
        <row r="10070">
          <cell r="B10070" t="str">
            <v>M013302013</v>
          </cell>
          <cell r="C10070" t="str">
            <v>CAB. No 5 ABNT P/ FoFo 1,500 kg</v>
          </cell>
          <cell r="D10070" t="str">
            <v>PC</v>
          </cell>
          <cell r="E10070">
            <v>3.63</v>
          </cell>
        </row>
        <row r="10071">
          <cell r="B10071" t="str">
            <v>M013302017</v>
          </cell>
          <cell r="C10071" t="str">
            <v>CAB. No 6 ABNT P/ FoFo 2,000 kg</v>
          </cell>
          <cell r="D10071" t="str">
            <v>PC</v>
          </cell>
          <cell r="E10071">
            <v>4.3499999999999996</v>
          </cell>
        </row>
        <row r="10072">
          <cell r="B10072" t="str">
            <v>M013302021</v>
          </cell>
          <cell r="C10072" t="str">
            <v>CAB. No 7 ABNT P/ FoFo 3,000 kg</v>
          </cell>
          <cell r="D10072" t="str">
            <v>PC</v>
          </cell>
          <cell r="E10072">
            <v>5.08</v>
          </cell>
        </row>
        <row r="10073">
          <cell r="B10073" t="str">
            <v>M013302025</v>
          </cell>
          <cell r="C10073" t="str">
            <v>CAB. No 8 ABNT P/ FoFo 5,000 kg</v>
          </cell>
          <cell r="D10073" t="str">
            <v>PC</v>
          </cell>
          <cell r="E10073">
            <v>5.8</v>
          </cell>
        </row>
        <row r="10074">
          <cell r="B10074" t="str">
            <v>M013302029</v>
          </cell>
          <cell r="C10074" t="str">
            <v>CAB. No 9 ABNT P/ FoFo 6,000 kg</v>
          </cell>
          <cell r="D10074" t="str">
            <v>PC</v>
          </cell>
          <cell r="E10074">
            <v>6.53</v>
          </cell>
        </row>
        <row r="10075">
          <cell r="B10075" t="str">
            <v>M013303000</v>
          </cell>
          <cell r="C10075" t="str">
            <v>CHAVE 'T' P/ CABECOTES</v>
          </cell>
        </row>
        <row r="10076">
          <cell r="B10076" t="str">
            <v>M013303001</v>
          </cell>
          <cell r="C10076" t="str">
            <v>CHT 9,500 kg</v>
          </cell>
          <cell r="D10076" t="str">
            <v>PC</v>
          </cell>
          <cell r="E10076">
            <v>1023.27</v>
          </cell>
        </row>
        <row r="10077">
          <cell r="B10077" t="str">
            <v>M013304000</v>
          </cell>
          <cell r="C10077" t="str">
            <v>HASTE DE PROLONGAMENTO C/ QUADRADO E BOCA DE CHAVE</v>
          </cell>
        </row>
        <row r="10078">
          <cell r="B10078" t="str">
            <v>M013304001</v>
          </cell>
          <cell r="C10078" t="str">
            <v>HQC d = 1 1/8' 5 kg/m</v>
          </cell>
          <cell r="D10078" t="str">
            <v>M</v>
          </cell>
          <cell r="E10078">
            <v>1046.67</v>
          </cell>
        </row>
        <row r="10079">
          <cell r="B10079" t="str">
            <v>M013304005</v>
          </cell>
          <cell r="C10079" t="str">
            <v>HQC d = 1 3/4' 12 kg/m</v>
          </cell>
          <cell r="D10079" t="str">
            <v>M</v>
          </cell>
          <cell r="E10079">
            <v>1349.09</v>
          </cell>
        </row>
        <row r="10080">
          <cell r="B10080" t="str">
            <v>M013304009</v>
          </cell>
          <cell r="C10080" t="str">
            <v>HQC d = 2' 16 kg/m</v>
          </cell>
          <cell r="D10080" t="str">
            <v>M</v>
          </cell>
          <cell r="E10080">
            <v>1709.87</v>
          </cell>
        </row>
        <row r="10081">
          <cell r="B10081" t="str">
            <v>M013304013</v>
          </cell>
          <cell r="C10081" t="str">
            <v>HQC d = 2 1/2' 25 kg/m</v>
          </cell>
          <cell r="D10081" t="str">
            <v>M</v>
          </cell>
          <cell r="E10081">
            <v>2231.1999999999998</v>
          </cell>
        </row>
        <row r="10082">
          <cell r="B10082" t="str">
            <v>M013305000</v>
          </cell>
          <cell r="C10082" t="str">
            <v>HASTE DE PROLONGAMENTO C/ ROSCA E BOCA DE CHAVE</v>
          </cell>
        </row>
        <row r="10083">
          <cell r="B10083" t="str">
            <v>M013305001</v>
          </cell>
          <cell r="C10083" t="str">
            <v>HRC d = 1 1/8' 5 kg/m</v>
          </cell>
          <cell r="D10083" t="str">
            <v>M</v>
          </cell>
          <cell r="E10083">
            <v>1046.67</v>
          </cell>
        </row>
        <row r="10084">
          <cell r="B10084" t="str">
            <v>M013305005</v>
          </cell>
          <cell r="C10084" t="str">
            <v>HRC d = 1 3/4' 12 kg/m</v>
          </cell>
          <cell r="D10084" t="str">
            <v>M</v>
          </cell>
          <cell r="E10084">
            <v>1349.09</v>
          </cell>
        </row>
        <row r="10085">
          <cell r="B10085" t="str">
            <v>M013305009</v>
          </cell>
          <cell r="C10085" t="str">
            <v>HRC d = 2' 16 kg/m</v>
          </cell>
          <cell r="D10085" t="str">
            <v>M</v>
          </cell>
          <cell r="E10085">
            <v>1709.87</v>
          </cell>
        </row>
        <row r="10086">
          <cell r="B10086" t="str">
            <v>M013305013</v>
          </cell>
          <cell r="C10086" t="str">
            <v>HRC d = 2 1/2' 25 kg/m</v>
          </cell>
          <cell r="D10086" t="str">
            <v>M</v>
          </cell>
          <cell r="E10086">
            <v>2231.1999999999998</v>
          </cell>
        </row>
        <row r="10087">
          <cell r="B10087" t="str">
            <v>M013306000</v>
          </cell>
          <cell r="C10087" t="str">
            <v>HASTE DE PROLONGAMENTO C/ 02 ROSCAS</v>
          </cell>
        </row>
        <row r="10088">
          <cell r="B10088" t="str">
            <v>M013306001</v>
          </cell>
          <cell r="C10088" t="str">
            <v>HRR d = 1 1/8' 5 kg/m</v>
          </cell>
          <cell r="D10088" t="str">
            <v>M</v>
          </cell>
          <cell r="E10088">
            <v>437.98</v>
          </cell>
        </row>
        <row r="10089">
          <cell r="B10089" t="str">
            <v>M013306005</v>
          </cell>
          <cell r="C10089" t="str">
            <v>HRR d = 1 3/4' 12 kg/m</v>
          </cell>
          <cell r="D10089" t="str">
            <v>M</v>
          </cell>
          <cell r="E10089">
            <v>678.59</v>
          </cell>
        </row>
        <row r="10090">
          <cell r="B10090" t="str">
            <v>M013306009</v>
          </cell>
          <cell r="C10090" t="str">
            <v>HRR d = 2' 16 kg/m</v>
          </cell>
          <cell r="D10090" t="str">
            <v>M</v>
          </cell>
          <cell r="E10090">
            <v>807.11</v>
          </cell>
        </row>
        <row r="10091">
          <cell r="B10091" t="str">
            <v>M013306013</v>
          </cell>
          <cell r="C10091" t="str">
            <v>HRR d = 2 1/2' 25 kg/m</v>
          </cell>
          <cell r="D10091" t="str">
            <v>M</v>
          </cell>
          <cell r="E10091">
            <v>1126.1199999999999</v>
          </cell>
        </row>
        <row r="10092">
          <cell r="B10092" t="str">
            <v>M013307000</v>
          </cell>
          <cell r="C10092" t="str">
            <v>LUVA EM FoFo DUCTIL P/ HASTE</v>
          </cell>
        </row>
        <row r="10093">
          <cell r="B10093" t="str">
            <v>M013307001</v>
          </cell>
          <cell r="C10093" t="str">
            <v>LUH FoFo d = 1 1/8' 2,500 kg</v>
          </cell>
          <cell r="D10093" t="str">
            <v>PC</v>
          </cell>
          <cell r="E10093">
            <v>506.8</v>
          </cell>
        </row>
        <row r="10094">
          <cell r="B10094" t="str">
            <v>M013307005</v>
          </cell>
          <cell r="C10094" t="str">
            <v>LUH FoFo d = 1 3/4' 4,000 kg</v>
          </cell>
          <cell r="D10094" t="str">
            <v>PC</v>
          </cell>
          <cell r="E10094">
            <v>654.73</v>
          </cell>
        </row>
        <row r="10095">
          <cell r="B10095" t="str">
            <v>M013307009</v>
          </cell>
          <cell r="C10095" t="str">
            <v>LUH FoFo d = 2' 7,000 kg</v>
          </cell>
          <cell r="D10095" t="str">
            <v>PC</v>
          </cell>
          <cell r="E10095">
            <v>663.24</v>
          </cell>
        </row>
        <row r="10096">
          <cell r="B10096" t="str">
            <v>M013307013</v>
          </cell>
          <cell r="C10096" t="str">
            <v>LUH FoFo d = 2 1/2' 7,000 kg</v>
          </cell>
          <cell r="D10096" t="str">
            <v>PC</v>
          </cell>
          <cell r="E10096">
            <v>697.4</v>
          </cell>
        </row>
        <row r="10097">
          <cell r="B10097" t="str">
            <v>M013308000</v>
          </cell>
          <cell r="C10097" t="str">
            <v>MANCAL INTERMEDIARIO EM FoFo DUCTIL P/ HASTE</v>
          </cell>
        </row>
        <row r="10098">
          <cell r="B10098" t="str">
            <v>M013308001</v>
          </cell>
          <cell r="C10098" t="str">
            <v>MIH FoFo d = 1 1/8' 8,500 kg</v>
          </cell>
          <cell r="D10098" t="str">
            <v>PC</v>
          </cell>
          <cell r="E10098">
            <v>874.39</v>
          </cell>
        </row>
        <row r="10099">
          <cell r="B10099" t="str">
            <v>M013308005</v>
          </cell>
          <cell r="C10099" t="str">
            <v>MIH FoFo d = 1 3/4' 8,500 kg</v>
          </cell>
          <cell r="D10099" t="str">
            <v>PC</v>
          </cell>
          <cell r="E10099">
            <v>901.9</v>
          </cell>
        </row>
        <row r="10100">
          <cell r="B10100" t="str">
            <v>M013308009</v>
          </cell>
          <cell r="C10100" t="str">
            <v>MIH FoFo d = 2' 8,500 kg</v>
          </cell>
          <cell r="D10100" t="str">
            <v>PC</v>
          </cell>
          <cell r="E10100">
            <v>1244.67</v>
          </cell>
        </row>
        <row r="10101">
          <cell r="B10101" t="str">
            <v>M013308013</v>
          </cell>
          <cell r="C10101" t="str">
            <v>MIH FoFo d = 2 1/2' 8,500 kg</v>
          </cell>
          <cell r="D10101" t="str">
            <v>PC</v>
          </cell>
          <cell r="E10101">
            <v>1244.67</v>
          </cell>
        </row>
        <row r="10102">
          <cell r="B10102" t="str">
            <v>M013309000</v>
          </cell>
          <cell r="C10102" t="str">
            <v>PEDESTAL DE MANOBRA SIMPLES (PMS) EM FoFo DUCTIL</v>
          </cell>
        </row>
        <row r="10103">
          <cell r="B10103" t="str">
            <v>M013309001</v>
          </cell>
          <cell r="C10103" t="str">
            <v>PMS FoFo SIMILAR AO MOD. 01 DA BARBARA 57,000 kg</v>
          </cell>
          <cell r="D10103" t="str">
            <v>PC</v>
          </cell>
          <cell r="E10103">
            <v>2507.3000000000002</v>
          </cell>
        </row>
        <row r="10104">
          <cell r="B10104" t="str">
            <v>M013309005</v>
          </cell>
          <cell r="C10104" t="str">
            <v>PMS FoFo SIMILAR AO MOD. 02 DA BARBARA 73,000 kg</v>
          </cell>
          <cell r="D10104" t="str">
            <v>PC</v>
          </cell>
          <cell r="E10104">
            <v>2463.1999999999998</v>
          </cell>
        </row>
        <row r="10105">
          <cell r="B10105" t="str">
            <v>M013309009</v>
          </cell>
          <cell r="C10105" t="str">
            <v>PMS FoFo SIMILAR AO MOD. 03 DA BARBARA 91,000 kg</v>
          </cell>
          <cell r="D10105" t="str">
            <v>PC</v>
          </cell>
          <cell r="E10105">
            <v>2709.53</v>
          </cell>
        </row>
        <row r="10106">
          <cell r="B10106" t="str">
            <v>M013309013</v>
          </cell>
          <cell r="C10106" t="str">
            <v>PMS FoFo SIMILAR AO MOD. 04 DA BARBARA 98,000 kg</v>
          </cell>
          <cell r="D10106" t="str">
            <v>PC</v>
          </cell>
          <cell r="E10106">
            <v>2980.47</v>
          </cell>
        </row>
        <row r="10107">
          <cell r="B10107" t="str">
            <v>M013310000</v>
          </cell>
          <cell r="C10107" t="str">
            <v>PEDESTAL DE MANOBRA SIMPLES C/ INDIC. (PMSI) EM FoFo DUCTIL</v>
          </cell>
        </row>
        <row r="10108">
          <cell r="B10108" t="str">
            <v>M013310001</v>
          </cell>
          <cell r="C10108" t="str">
            <v>PMSI FoFo SIMILAR AO MOD. 08 DA BARBARA 57,000 kg</v>
          </cell>
          <cell r="D10108" t="str">
            <v>PC</v>
          </cell>
          <cell r="E10108">
            <v>1332.41</v>
          </cell>
        </row>
        <row r="10109">
          <cell r="B10109" t="str">
            <v>M013310005</v>
          </cell>
          <cell r="C10109" t="str">
            <v>PMSI FoFo SIMILAR AO MOD. 09 DA BARBARA 57,000 kg</v>
          </cell>
          <cell r="D10109" t="str">
            <v>PC</v>
          </cell>
          <cell r="E10109">
            <v>1332.41</v>
          </cell>
        </row>
        <row r="10110">
          <cell r="B10110" t="str">
            <v>M013310009</v>
          </cell>
          <cell r="C10110" t="str">
            <v>PMSI FoFo SIMILAR AO MOD. 10 DA BARBARA 73,000 kg</v>
          </cell>
          <cell r="D10110" t="str">
            <v>PC</v>
          </cell>
          <cell r="E10110">
            <v>1578.2</v>
          </cell>
        </row>
        <row r="10111">
          <cell r="B10111" t="str">
            <v>M013310013</v>
          </cell>
          <cell r="C10111" t="str">
            <v>PMSI FoFo SIMILAR AO MOD. 12 DA BARBARA 73,000 kg</v>
          </cell>
          <cell r="D10111" t="str">
            <v>PC</v>
          </cell>
          <cell r="E10111">
            <v>1578.2</v>
          </cell>
        </row>
        <row r="10112">
          <cell r="B10112" t="str">
            <v>M013310017</v>
          </cell>
          <cell r="C10112" t="str">
            <v>PMSI FoFo SIMILAR AO MOD. 13 DA BARBARA 91,000 kg</v>
          </cell>
          <cell r="D10112" t="str">
            <v>PC</v>
          </cell>
          <cell r="E10112">
            <v>2753.32</v>
          </cell>
        </row>
        <row r="10113">
          <cell r="B10113" t="str">
            <v>M013310021</v>
          </cell>
          <cell r="C10113" t="str">
            <v>PMSI FoFo SIMILAR AO MOD. 14 DA BARBARA 98,000 kg</v>
          </cell>
          <cell r="D10113" t="str">
            <v>PC</v>
          </cell>
          <cell r="E10113">
            <v>2809.11</v>
          </cell>
        </row>
        <row r="10114">
          <cell r="B10114" t="str">
            <v>M013311000</v>
          </cell>
          <cell r="C10114" t="str">
            <v>PEDESTAL DE MANOBRA C/ ENGRENAGENS (PME) EM FoFo DUCTIL</v>
          </cell>
        </row>
        <row r="10115">
          <cell r="B10115" t="str">
            <v>M013311001</v>
          </cell>
          <cell r="C10115" t="str">
            <v>PME FoFo SIMILAR AO MODELO 06 DA BARBARA 120,000 kg</v>
          </cell>
          <cell r="D10115" t="str">
            <v>PC</v>
          </cell>
          <cell r="E10115">
            <v>4582.01</v>
          </cell>
        </row>
        <row r="10116">
          <cell r="B10116" t="str">
            <v>M013311005</v>
          </cell>
          <cell r="C10116" t="str">
            <v>PME FoFo SIMILAR AO MODELO 07 DA BARBARA 127,000 kg</v>
          </cell>
          <cell r="D10116" t="str">
            <v>PC</v>
          </cell>
          <cell r="E10116">
            <v>4649.93</v>
          </cell>
        </row>
        <row r="10117">
          <cell r="B10117" t="str">
            <v>M013312000</v>
          </cell>
          <cell r="C10117" t="str">
            <v>PEDESTAL DE MANOBRA C/ ENGREN. E INDIC. (PMEI) EM FoFo DUCTIL</v>
          </cell>
        </row>
        <row r="10118">
          <cell r="B10118" t="str">
            <v>M013312001</v>
          </cell>
          <cell r="C10118" t="str">
            <v>PMEI FoFo SIMILAR AO MODELO 18 DA BARBARA 120,000 kg</v>
          </cell>
          <cell r="D10118" t="str">
            <v>PC</v>
          </cell>
          <cell r="E10118">
            <v>4883.24</v>
          </cell>
        </row>
        <row r="10119">
          <cell r="B10119" t="str">
            <v>M013312006</v>
          </cell>
          <cell r="C10119" t="str">
            <v>PMEI FoFo SIMILAR AO MODELO 20 DA BARBARA 127,000 kg</v>
          </cell>
          <cell r="D10119" t="str">
            <v>PC</v>
          </cell>
          <cell r="E10119">
            <v>5097.34</v>
          </cell>
        </row>
        <row r="10120">
          <cell r="B10120" t="str">
            <v>M013313000</v>
          </cell>
          <cell r="C10120" t="str">
            <v>PEDESTAL DE SUSPENSAO SIMPLES (PSS) EM FoFo DUCTIL</v>
          </cell>
        </row>
        <row r="10121">
          <cell r="B10121" t="str">
            <v>M013313001</v>
          </cell>
          <cell r="C10121" t="str">
            <v>PSS FoFo SIMILAR AO MODELO 01 DA BARBARA 61,000 kg</v>
          </cell>
          <cell r="D10121" t="str">
            <v>PC</v>
          </cell>
          <cell r="E10121">
            <v>1221.28</v>
          </cell>
        </row>
        <row r="10122">
          <cell r="B10122" t="str">
            <v>M013314000</v>
          </cell>
          <cell r="C10122" t="str">
            <v>PEDESTAL DE SUSPENSAO SIMPLES C/ INDIC. (PSSI) EM FoFo DUCTIL</v>
          </cell>
        </row>
        <row r="10123">
          <cell r="B10123" t="str">
            <v>M013314001</v>
          </cell>
          <cell r="C10123" t="str">
            <v>PSSI FoFo SIMILAR AO MODELO 54 DA BARBARA 65,000 kg</v>
          </cell>
          <cell r="D10123" t="str">
            <v>PC</v>
          </cell>
          <cell r="E10123">
            <v>2337.5300000000002</v>
          </cell>
        </row>
        <row r="10124">
          <cell r="B10124" t="str">
            <v>M013314005</v>
          </cell>
          <cell r="C10124" t="str">
            <v>PSSI FoFo SIMILAR AO MODELO 55 DA BARBARA 63,000 kg</v>
          </cell>
          <cell r="D10124" t="str">
            <v>PC</v>
          </cell>
          <cell r="E10124">
            <v>2337.5300000000002</v>
          </cell>
        </row>
        <row r="10125">
          <cell r="B10125" t="str">
            <v>M013314009</v>
          </cell>
          <cell r="C10125" t="str">
            <v>PSSI FoFo SIMILAR AO MODELO 56 DA BARBARA 62,000 kg</v>
          </cell>
          <cell r="D10125" t="str">
            <v>PC</v>
          </cell>
          <cell r="E10125">
            <v>2337.5300000000002</v>
          </cell>
        </row>
        <row r="10126">
          <cell r="B10126" t="str">
            <v>M013315000</v>
          </cell>
          <cell r="C10126" t="str">
            <v>PEDESTAL DE SUSPENSAO C/ ENGREN. REDUCAO SIMPLES (PES) EM FoFo</v>
          </cell>
        </row>
        <row r="10127">
          <cell r="B10127" t="str">
            <v>M013315001</v>
          </cell>
          <cell r="C10127" t="str">
            <v>PES FoFo SIMILAR AO MODELO 46 DA BARBARA 125,000 kg</v>
          </cell>
          <cell r="D10127" t="str">
            <v>PC</v>
          </cell>
          <cell r="E10127">
            <v>3961.88</v>
          </cell>
        </row>
        <row r="10128">
          <cell r="B10128" t="str">
            <v>M013315005</v>
          </cell>
          <cell r="C10128" t="str">
            <v>PES FoFo SIMILAR AO MODELO 47 DA BARBARA 130,000 kg</v>
          </cell>
          <cell r="D10128" t="str">
            <v>PC</v>
          </cell>
          <cell r="E10128">
            <v>4000.83</v>
          </cell>
        </row>
        <row r="10129">
          <cell r="B10129" t="str">
            <v>M013315009</v>
          </cell>
          <cell r="C10129" t="str">
            <v>PES FoFo SIMILAR AO MODELO 48 DA BARBARA 135,000 kg</v>
          </cell>
          <cell r="D10129" t="str">
            <v>PC</v>
          </cell>
          <cell r="E10129">
            <v>4008.8</v>
          </cell>
        </row>
        <row r="10130">
          <cell r="B10130" t="str">
            <v>M013315013</v>
          </cell>
          <cell r="C10130" t="str">
            <v>PES FoFo SIMILAR AO MODELO 49 DA BARBARA 140,000 kg</v>
          </cell>
          <cell r="D10130" t="str">
            <v>PC</v>
          </cell>
          <cell r="E10130">
            <v>4012.19</v>
          </cell>
        </row>
        <row r="10131">
          <cell r="B10131" t="str">
            <v>M013315017</v>
          </cell>
          <cell r="C10131" t="str">
            <v>PES FoFo SIMILAR AO MODELO 50 DA BARBARA 155,000 kg</v>
          </cell>
          <cell r="D10131" t="str">
            <v>PC</v>
          </cell>
          <cell r="E10131">
            <v>4083.93</v>
          </cell>
        </row>
        <row r="10132">
          <cell r="B10132" t="str">
            <v>M013315021</v>
          </cell>
          <cell r="C10132" t="str">
            <v>PES FoFo SIMILAR AO MODELO 51 DA BARBARA 165,000 kg</v>
          </cell>
          <cell r="D10132" t="str">
            <v>PC</v>
          </cell>
          <cell r="E10132">
            <v>4086.26</v>
          </cell>
        </row>
        <row r="10133">
          <cell r="B10133" t="str">
            <v>M013315025</v>
          </cell>
          <cell r="C10133" t="str">
            <v>PES FoFo SIMILAR AO MODELO 52 DA BARBARA 195,000 kg</v>
          </cell>
          <cell r="D10133" t="str">
            <v>PC</v>
          </cell>
          <cell r="E10133">
            <v>4599.79</v>
          </cell>
        </row>
        <row r="10134">
          <cell r="B10134" t="str">
            <v>M013316000</v>
          </cell>
          <cell r="C10134" t="str">
            <v>PEDESTAL DE SUSPENSAO C/ ENGREN. REDUCAO SIMPLES E INDIC. (PESI) EM FoFo DUCTIL</v>
          </cell>
        </row>
        <row r="10135">
          <cell r="B10135" t="str">
            <v>M013316001</v>
          </cell>
          <cell r="C10135" t="str">
            <v>PESI FoFo SIMILAR AO MODELO 35 DA BARBARA 125,000 kg</v>
          </cell>
          <cell r="D10135" t="str">
            <v>PC</v>
          </cell>
          <cell r="E10135">
            <v>4070.12</v>
          </cell>
        </row>
        <row r="10136">
          <cell r="B10136" t="str">
            <v>M013316005</v>
          </cell>
          <cell r="C10136" t="str">
            <v>PESI FoFo SIMILAR AO MODELO 36 DA BARBARA 130,000 kg</v>
          </cell>
          <cell r="D10136" t="str">
            <v>PC</v>
          </cell>
          <cell r="E10136">
            <v>4115.66</v>
          </cell>
        </row>
        <row r="10137">
          <cell r="B10137" t="str">
            <v>M013316009</v>
          </cell>
          <cell r="C10137" t="str">
            <v>PESI FoFo SIMILAR AO MODELO 37 DA BARBARA 135,000 kg</v>
          </cell>
          <cell r="D10137" t="str">
            <v>PC</v>
          </cell>
          <cell r="E10137">
            <v>4118.12</v>
          </cell>
        </row>
        <row r="10138">
          <cell r="B10138" t="str">
            <v>M013316013</v>
          </cell>
          <cell r="C10138" t="str">
            <v>PESI FoFo SIMILAR AO MODELO 38 DA BARBARA 140,000 kg</v>
          </cell>
          <cell r="D10138" t="str">
            <v>PC</v>
          </cell>
          <cell r="E10138">
            <v>4120.5</v>
          </cell>
        </row>
        <row r="10139">
          <cell r="B10139" t="str">
            <v>M013316017</v>
          </cell>
          <cell r="C10139" t="str">
            <v>PESI FoFo SIMILAR AO MODELO 39 DA BARBARA 155,000 kg</v>
          </cell>
          <cell r="D10139" t="str">
            <v>PC</v>
          </cell>
          <cell r="E10139">
            <v>4192.12</v>
          </cell>
        </row>
        <row r="10140">
          <cell r="B10140" t="str">
            <v>M013316021</v>
          </cell>
          <cell r="C10140" t="str">
            <v>PESI FoFo SIMILAR AO MODELO 40 DA BARBARA 165,000 kg</v>
          </cell>
          <cell r="D10140" t="str">
            <v>PC</v>
          </cell>
          <cell r="E10140">
            <v>4194.51</v>
          </cell>
        </row>
        <row r="10141">
          <cell r="B10141" t="str">
            <v>M013316022</v>
          </cell>
          <cell r="C10141" t="str">
            <v>PESI FoFo SIMILAR AO MODELO 41 DA BARBARA 195,000 kg</v>
          </cell>
          <cell r="D10141" t="str">
            <v>PC</v>
          </cell>
          <cell r="E10141">
            <v>4739.37</v>
          </cell>
        </row>
        <row r="10142">
          <cell r="B10142" t="str">
            <v>M013317000</v>
          </cell>
          <cell r="C10142" t="str">
            <v>PEDESTAL DE SUSPENSAO C/ ENGREN. REDUCAO DUPLA (PED) EM FoFo DUCTIL</v>
          </cell>
        </row>
        <row r="10143">
          <cell r="B10143" t="str">
            <v>M013317001</v>
          </cell>
          <cell r="C10143" t="str">
            <v>PED FoFo SIMILAR AO MODELO 54 DA BARBARA 330,000 kg</v>
          </cell>
          <cell r="D10143" t="str">
            <v>PC</v>
          </cell>
          <cell r="E10143">
            <v>2594.67</v>
          </cell>
        </row>
        <row r="10144">
          <cell r="B10144" t="str">
            <v>M013317005</v>
          </cell>
          <cell r="C10144" t="str">
            <v>PED FoFo SIMILAR AO MODELO 55 DA BARBARA 335,000 kg</v>
          </cell>
          <cell r="D10144" t="str">
            <v>PC</v>
          </cell>
          <cell r="E10144">
            <v>2594.67</v>
          </cell>
        </row>
        <row r="10145">
          <cell r="B10145" t="str">
            <v>M013317009</v>
          </cell>
          <cell r="C10145" t="str">
            <v>PED FoFo SIMILAR AO MODELO 58 DA BARBARA 341,000 kg</v>
          </cell>
          <cell r="D10145" t="str">
            <v>PC</v>
          </cell>
          <cell r="E10145">
            <v>2594.67</v>
          </cell>
        </row>
        <row r="10146">
          <cell r="B10146" t="str">
            <v>M013317013</v>
          </cell>
          <cell r="C10146" t="str">
            <v>PED FoFo SIMILAR AO MODELO 65 DA BARBARA 363,000 kg</v>
          </cell>
          <cell r="D10146" t="str">
            <v>PC</v>
          </cell>
          <cell r="E10146">
            <v>2880.07</v>
          </cell>
        </row>
        <row r="10147">
          <cell r="B10147" t="str">
            <v>M013318000</v>
          </cell>
          <cell r="C10147" t="str">
            <v>PEDESTAL DE SUSPENSAO C/ ENGREN. REDUCAO DUPLA C/ INDIC. (PEDI) EM FoFo DUCTIL</v>
          </cell>
        </row>
        <row r="10148">
          <cell r="B10148" t="str">
            <v>M013318001</v>
          </cell>
          <cell r="C10148" t="str">
            <v>PEDI FoFo SIMILAR AO MODELO 43 DA BARBARA 330,000 kg</v>
          </cell>
          <cell r="D10148" t="str">
            <v>PC</v>
          </cell>
          <cell r="E10148">
            <v>2724.39</v>
          </cell>
        </row>
        <row r="10149">
          <cell r="B10149" t="str">
            <v>M013318005</v>
          </cell>
          <cell r="C10149" t="str">
            <v>PEDI FoFo SIMILAR AO MODELO 44 DA BARBARA 335,000 kg</v>
          </cell>
          <cell r="D10149" t="str">
            <v>PC</v>
          </cell>
          <cell r="E10149">
            <v>3024.09</v>
          </cell>
        </row>
        <row r="10150">
          <cell r="B10150" t="str">
            <v>M013318009</v>
          </cell>
          <cell r="C10150" t="str">
            <v>PEDI FoFo SIMILAR AO MODELO 47 DA BARBARA 341,000 kg</v>
          </cell>
          <cell r="D10150" t="str">
            <v>PC</v>
          </cell>
          <cell r="E10150">
            <v>3356.75</v>
          </cell>
        </row>
        <row r="10151">
          <cell r="B10151" t="str">
            <v>M013318013</v>
          </cell>
          <cell r="C10151" t="str">
            <v>PEDI FoFo SIMILAR AO MODELO 54 DA BARBARA 363,000 kg</v>
          </cell>
          <cell r="D10151" t="str">
            <v>PC</v>
          </cell>
          <cell r="E10151">
            <v>3725.97</v>
          </cell>
        </row>
        <row r="10152">
          <cell r="B10152" t="str">
            <v>M014000000</v>
          </cell>
          <cell r="C10152" t="str">
            <v>(DESATIVADO) TUBOS, PECAS E CONEXOES FoFo DUCTIL P/ ESGOTO</v>
          </cell>
        </row>
        <row r="10153">
          <cell r="B10153" t="str">
            <v>M014100000</v>
          </cell>
          <cell r="C10153" t="str">
            <v>(DESATIVADO) TUBO DE FoFo DUCTIL P/ESGOTO PONTA E BOLSA C/ JUNTA ELASTICA(JGS), INCLUINDO ANEIS DE BORRACHA, REVEST.INTERNO EM CIMENTO ALUMINOSO(Ph de 4 a 12)</v>
          </cell>
        </row>
        <row r="10154">
          <cell r="B10154" t="str">
            <v>M014101000</v>
          </cell>
          <cell r="C10154" t="str">
            <v>(DESATIVADO) TUBO ESGOTO JGS PB FoFo</v>
          </cell>
        </row>
        <row r="10155">
          <cell r="B10155" t="str">
            <v>M014101001</v>
          </cell>
          <cell r="C10155" t="str">
            <v>(DESATIVADO) TUBO ESGOTO JGS PB FoFo DN 80 14,50kg</v>
          </cell>
          <cell r="D10155" t="str">
            <v>M</v>
          </cell>
          <cell r="E10155">
            <v>166.49</v>
          </cell>
        </row>
        <row r="10156">
          <cell r="B10156" t="str">
            <v>M014101005</v>
          </cell>
          <cell r="C10156" t="str">
            <v>(DESATIVADO) TUBO ESGOTO JGS PB FoFo DN 100 17,800kg</v>
          </cell>
          <cell r="D10156" t="str">
            <v>M</v>
          </cell>
          <cell r="E10156">
            <v>174.19</v>
          </cell>
        </row>
        <row r="10157">
          <cell r="B10157" t="str">
            <v>M014101009</v>
          </cell>
          <cell r="C10157" t="str">
            <v>(DESATIVADO) TUBO ESGOTO JGS PB FoFo DN 150 23,200kg</v>
          </cell>
          <cell r="D10157" t="str">
            <v>M</v>
          </cell>
          <cell r="E10157">
            <v>187.1</v>
          </cell>
        </row>
        <row r="10158">
          <cell r="B10158" t="str">
            <v>M014101013</v>
          </cell>
          <cell r="C10158" t="str">
            <v>(DESATIVADO) TUBO ESGOTO JGS PB FoFo DN 200 31,300kg</v>
          </cell>
          <cell r="D10158" t="str">
            <v>M</v>
          </cell>
          <cell r="E10158">
            <v>236.35</v>
          </cell>
        </row>
        <row r="10159">
          <cell r="B10159" t="str">
            <v>M014101017</v>
          </cell>
          <cell r="C10159" t="str">
            <v>(DESATIVADO) TUBO ESGOTO JGS PB FoFo DN 250 40,200kg</v>
          </cell>
          <cell r="D10159" t="str">
            <v>M</v>
          </cell>
          <cell r="E10159">
            <v>282.20999999999998</v>
          </cell>
        </row>
        <row r="10160">
          <cell r="B10160" t="str">
            <v>M014101021</v>
          </cell>
          <cell r="C10160" t="str">
            <v>(DESATIVADO) TUBO ESGOTO JGS PB FoFo DN 300 49,600kg</v>
          </cell>
          <cell r="D10160" t="str">
            <v>M</v>
          </cell>
          <cell r="E10160">
            <v>336.12</v>
          </cell>
        </row>
        <row r="10161">
          <cell r="B10161" t="str">
            <v>M014101025</v>
          </cell>
          <cell r="C10161" t="str">
            <v>(DESATIVADO) TUBO ESGOTO JGS PB FoFo DN 350 65,100kg</v>
          </cell>
          <cell r="D10161" t="str">
            <v>M</v>
          </cell>
          <cell r="E10161">
            <v>377.47</v>
          </cell>
        </row>
        <row r="10162">
          <cell r="B10162" t="str">
            <v>M014101029</v>
          </cell>
          <cell r="C10162" t="str">
            <v>(DESATIVADO) TUBO ESGOTO JGS PB FoFo DN 400 78,100kg</v>
          </cell>
          <cell r="D10162" t="str">
            <v>M</v>
          </cell>
          <cell r="E10162">
            <v>452.8</v>
          </cell>
        </row>
        <row r="10163">
          <cell r="B10163" t="str">
            <v>M014101033</v>
          </cell>
          <cell r="C10163" t="str">
            <v>(DESATIVADO) TUBO ESGOTO JGS PB FoFo DN 45 92,000kg</v>
          </cell>
          <cell r="D10163" t="str">
            <v>M</v>
          </cell>
          <cell r="E10163">
            <v>533.41</v>
          </cell>
        </row>
        <row r="10164">
          <cell r="B10164" t="str">
            <v>M014101037</v>
          </cell>
          <cell r="C10164" t="str">
            <v>(DESATIVADO) TUBO ESGOTO JGS PB FoFo DN 500 106,100kg</v>
          </cell>
          <cell r="D10164" t="str">
            <v>M</v>
          </cell>
          <cell r="E10164">
            <v>615.15</v>
          </cell>
        </row>
        <row r="10165">
          <cell r="B10165" t="str">
            <v>M014101041</v>
          </cell>
          <cell r="C10165" t="str">
            <v>(DESATIVADO) TUBO ESGOTO JGS PB FoFo DN 600 137,800kg</v>
          </cell>
          <cell r="D10165" t="str">
            <v>M</v>
          </cell>
          <cell r="E10165">
            <v>798.99</v>
          </cell>
        </row>
        <row r="10166">
          <cell r="B10166" t="str">
            <v>M014101045</v>
          </cell>
          <cell r="C10166" t="str">
            <v>(DESATIVADO) TUBO ESGOTO JGS PB FoFo DN 700 176,300kg</v>
          </cell>
          <cell r="D10166" t="str">
            <v>M</v>
          </cell>
          <cell r="E10166">
            <v>1182.6199999999999</v>
          </cell>
        </row>
        <row r="10167">
          <cell r="B10167" t="str">
            <v>M014101049</v>
          </cell>
          <cell r="C10167" t="str">
            <v>(DESATIVADO) TUBO ESGOTO JGS PB FoFo DN 800 215,90kg</v>
          </cell>
          <cell r="D10167" t="str">
            <v>M</v>
          </cell>
          <cell r="E10167">
            <v>1442.76</v>
          </cell>
        </row>
        <row r="10168">
          <cell r="B10168" t="str">
            <v>M014101053</v>
          </cell>
          <cell r="C10168" t="str">
            <v>(DESATIVADO) TUBO ESGOTO JGS PB FoFo DN 90 259,100kg</v>
          </cell>
          <cell r="D10168" t="str">
            <v>M</v>
          </cell>
          <cell r="E10168">
            <v>1664.57</v>
          </cell>
        </row>
        <row r="10169">
          <cell r="B10169" t="str">
            <v>M014101057</v>
          </cell>
          <cell r="C10169" t="str">
            <v>(DESATIVADO) TUBO ESGOTO JGS PB FoFo DN1000 306,000kg</v>
          </cell>
          <cell r="D10169" t="str">
            <v>M</v>
          </cell>
          <cell r="E10169">
            <v>1903.76</v>
          </cell>
        </row>
        <row r="10170">
          <cell r="B10170" t="str">
            <v>M014101061</v>
          </cell>
          <cell r="C10170" t="str">
            <v>(DESATIVADO) TUBO ESGOTO JGS PB FoFo DN1200 411,500kg</v>
          </cell>
          <cell r="D10170" t="str">
            <v>M</v>
          </cell>
          <cell r="E10170">
            <v>2577.11</v>
          </cell>
        </row>
        <row r="10171">
          <cell r="B10171" t="str">
            <v>M019000000</v>
          </cell>
          <cell r="C10171" t="str">
            <v>MATERIAIS NAO CODIFICADOS</v>
          </cell>
        </row>
        <row r="10172">
          <cell r="B10172" t="str">
            <v>M019000001</v>
          </cell>
          <cell r="C10172" t="str">
            <v>FORNECIMENTO E MONTAGEM DE PECAS EM ACO CARBONO, FERRO FUNDIDO</v>
          </cell>
          <cell r="D10172" t="str">
            <v>KG</v>
          </cell>
          <cell r="E10172">
            <v>14.69</v>
          </cell>
        </row>
        <row r="10173">
          <cell r="B10173" t="str">
            <v>M019000002</v>
          </cell>
          <cell r="C10173" t="str">
            <v>TUBO GOTEJADOR TURBO SLIM-8 16MM (1,3L/H) PARA HIRRIGACAO</v>
          </cell>
          <cell r="D10173" t="str">
            <v>M</v>
          </cell>
          <cell r="E10173">
            <v>0.45</v>
          </cell>
        </row>
        <row r="10174">
          <cell r="B10174" t="str">
            <v>M019000003</v>
          </cell>
          <cell r="C10174" t="str">
            <v>CONECTORES PARA TUBO GOTEJADOR, C/ ANEL DE VEDACAO, 16MM</v>
          </cell>
          <cell r="D10174" t="str">
            <v>UN</v>
          </cell>
          <cell r="E10174">
            <v>0.6</v>
          </cell>
        </row>
        <row r="10175">
          <cell r="B10175" t="str">
            <v>M019000004</v>
          </cell>
          <cell r="C10175" t="str">
            <v>REGULADORES DE PRESSAO P/ 10MCA P/ VALVULA SOLENOIDE</v>
          </cell>
          <cell r="D10175" t="str">
            <v>PC</v>
          </cell>
          <cell r="E10175">
            <v>44.8</v>
          </cell>
        </row>
        <row r="10176">
          <cell r="B10176" t="str">
            <v>M019000005</v>
          </cell>
          <cell r="C10176" t="str">
            <v>CONJUNTO FILTRANTE PLASTICO DE DISCO DN 2" COM CAVALETE</v>
          </cell>
          <cell r="D10176" t="str">
            <v>UN</v>
          </cell>
          <cell r="E10176">
            <v>418.13</v>
          </cell>
        </row>
        <row r="10177">
          <cell r="B10177" t="str">
            <v>M019000006</v>
          </cell>
          <cell r="C10177" t="str">
            <v>MANGUEIRA MICRO ASPERSAO 15/100 SATENTO I OU SIMILAR E CONECTORES</v>
          </cell>
          <cell r="D10177" t="str">
            <v>M</v>
          </cell>
          <cell r="E10177">
            <v>2.38</v>
          </cell>
        </row>
        <row r="10178">
          <cell r="B10178" t="str">
            <v>M019000101</v>
          </cell>
          <cell r="C10178" t="str">
            <v>(DESATIVADO) VALVULA FoFo - CONTROLADORA DE NIVEL MAXIMO DN 100</v>
          </cell>
          <cell r="D10178" t="str">
            <v>PC</v>
          </cell>
          <cell r="E10178">
            <v>1727.14</v>
          </cell>
        </row>
        <row r="10179">
          <cell r="B10179" t="str">
            <v>M019000102</v>
          </cell>
          <cell r="C10179" t="str">
            <v>(DESATIVADO) VALVULA FoFo - CONTROLADORA DE NIVEL MAXIMO DN 150</v>
          </cell>
          <cell r="D10179" t="str">
            <v>PC</v>
          </cell>
          <cell r="E10179">
            <v>2587.5100000000002</v>
          </cell>
        </row>
        <row r="10180">
          <cell r="B10180" t="str">
            <v>M019000201</v>
          </cell>
          <cell r="C10180" t="str">
            <v>BOCA DE SINO COM FLANGES DN 1200</v>
          </cell>
          <cell r="D10180" t="str">
            <v>UN</v>
          </cell>
          <cell r="E10180">
            <v>10017.469999999999</v>
          </cell>
        </row>
        <row r="10181">
          <cell r="B10181" t="str">
            <v>M019000204</v>
          </cell>
          <cell r="C10181" t="str">
            <v>TFL10 FoFo DN 1200 X 5,79 3950,800 kg</v>
          </cell>
          <cell r="D10181" t="str">
            <v>PC</v>
          </cell>
          <cell r="E10181">
            <v>47018.559999999998</v>
          </cell>
        </row>
        <row r="10182">
          <cell r="B10182" t="str">
            <v>M019000206</v>
          </cell>
          <cell r="C10182" t="str">
            <v>REFF10 F?F? DN 1200 X 500</v>
          </cell>
          <cell r="D10182" t="str">
            <v>PC</v>
          </cell>
          <cell r="E10182">
            <v>8489.01</v>
          </cell>
        </row>
        <row r="10183">
          <cell r="B10183" t="str">
            <v>M019000208</v>
          </cell>
          <cell r="C10183" t="str">
            <v>TFL10 FoFo DN 500 X 2,25 380,500 kg</v>
          </cell>
          <cell r="D10183" t="str">
            <v>PC</v>
          </cell>
          <cell r="E10183">
            <v>3494.65</v>
          </cell>
        </row>
        <row r="10184">
          <cell r="B10184" t="str">
            <v>M019390360</v>
          </cell>
          <cell r="C10184" t="str">
            <v>VALVULA RED. DE PRESSAO E ALTITUDE FoFo C/ FL. PN 10 DN 350</v>
          </cell>
          <cell r="D10184" t="str">
            <v>PC</v>
          </cell>
          <cell r="E10184">
            <v>46017.35</v>
          </cell>
        </row>
        <row r="10185">
          <cell r="B10185" t="str">
            <v>M019450101</v>
          </cell>
          <cell r="C10185" t="str">
            <v>VALVULA ANTECIP. DE ONDA ELETRICA FoFo C/ FL. PN 10 DN 150 75,000 kg</v>
          </cell>
          <cell r="D10185" t="str">
            <v>PC</v>
          </cell>
          <cell r="E10185">
            <v>9156.65</v>
          </cell>
        </row>
        <row r="10186">
          <cell r="B10186" t="str">
            <v>M019600101</v>
          </cell>
          <cell r="C10186" t="str">
            <v>STOP-LOG DE ACO CARBONO ASTM A36, COM ABERTURA LIVRE DE LxH=4,00x3,00 x Hs=19,44 M.C.A x Hconcreto=20m, PARA FECHAMENTO DEGALERIA DE DESVIO, INCL. VIGAPESCADORA E PC DE FIXACAO, CONFORME PROJETO</v>
          </cell>
          <cell r="D10186" t="str">
            <v>UN</v>
          </cell>
          <cell r="E10186">
            <v>294000.53000000003</v>
          </cell>
        </row>
        <row r="10187">
          <cell r="B10187" t="str">
            <v>M019600102</v>
          </cell>
          <cell r="C10187" t="str">
            <v>GRADE VERTICAL DE ACO CARBONO ASTM A36, COM ABERTURA LIVRE DELxH=4,00x3,00x Hs= 3,00 M.C.A x Hconcreto=20m, ESPACAMENTO ENTRE BARRAS VERTICAIS DE 35mm,INCLUINDO VIGA PESCADORA E PECASFIXAS</v>
          </cell>
          <cell r="D10187" t="str">
            <v>UN</v>
          </cell>
          <cell r="E10187">
            <v>158307.98000000001</v>
          </cell>
        </row>
        <row r="10188">
          <cell r="B10188" t="str">
            <v>M019600103</v>
          </cell>
          <cell r="C10188" t="str">
            <v>BOCA DE SINO E TUBO COM FLANGES EM ACO CARBONO ASTM A283-C, DN1600x1200,L=2,53M</v>
          </cell>
          <cell r="D10188" t="str">
            <v>PC</v>
          </cell>
          <cell r="E10188">
            <v>27282.1</v>
          </cell>
        </row>
        <row r="10189">
          <cell r="B10189" t="str">
            <v>M019600104</v>
          </cell>
          <cell r="C10189" t="str">
            <v>VALVULA DISPERSADORA ASTM A283C TIPO "HOWELL BUNGER", DN 500X18,69MCACONFORME PROJETO</v>
          </cell>
          <cell r="D10189" t="str">
            <v>PC</v>
          </cell>
          <cell r="E10189">
            <v>561861.07999999996</v>
          </cell>
        </row>
        <row r="10190">
          <cell r="B10190" t="str">
            <v>M020000000</v>
          </cell>
          <cell r="C10190" t="str">
            <v>TUBOS, PECAS E CONEXOES DE PVC</v>
          </cell>
        </row>
        <row r="10191">
          <cell r="B10191" t="str">
            <v>M020100000</v>
          </cell>
          <cell r="C10191" t="str">
            <v>TUBOS DE PVC RIGIDO PBA PONTA E BOLSA C/ JUNTA ELASTICA INTEGRADA (JEI)</v>
          </cell>
        </row>
        <row r="10192">
          <cell r="B10192" t="str">
            <v>M020101000</v>
          </cell>
          <cell r="C10192" t="str">
            <v>T PVC PBA PB JEI CL. 12</v>
          </cell>
        </row>
        <row r="10193">
          <cell r="B10193" t="str">
            <v>M020101001</v>
          </cell>
          <cell r="C10193" t="str">
            <v>T PVC PBA PB JEI CL12 DN 50</v>
          </cell>
          <cell r="D10193" t="str">
            <v>M</v>
          </cell>
          <cell r="E10193">
            <v>12.9</v>
          </cell>
        </row>
        <row r="10194">
          <cell r="B10194" t="str">
            <v>M020101005</v>
          </cell>
          <cell r="C10194" t="str">
            <v>T PVC PBA PB JEI CL12 DN 65</v>
          </cell>
          <cell r="D10194" t="str">
            <v>M</v>
          </cell>
          <cell r="E10194">
            <v>20.91</v>
          </cell>
        </row>
        <row r="10195">
          <cell r="B10195" t="str">
            <v>M020101009</v>
          </cell>
          <cell r="C10195" t="str">
            <v>T PVC PBA PB JEI CL12 DN 75</v>
          </cell>
          <cell r="D10195" t="str">
            <v>M</v>
          </cell>
          <cell r="E10195">
            <v>26.49</v>
          </cell>
        </row>
        <row r="10196">
          <cell r="B10196" t="str">
            <v>M020101013</v>
          </cell>
          <cell r="C10196" t="str">
            <v>T PVC PBA PB JEI CL12 DN 100</v>
          </cell>
          <cell r="D10196" t="str">
            <v>M</v>
          </cell>
          <cell r="E10196">
            <v>43.46</v>
          </cell>
        </row>
        <row r="10197">
          <cell r="B10197" t="str">
            <v>M020102000</v>
          </cell>
          <cell r="C10197" t="str">
            <v>T PVC PBA PB JEI CL. 15</v>
          </cell>
          <cell r="D10197" t="str">
            <v>M</v>
          </cell>
        </row>
        <row r="10198">
          <cell r="B10198" t="str">
            <v>M020102001</v>
          </cell>
          <cell r="C10198" t="str">
            <v>T PVC PBA PB JEI CL15 DN 50</v>
          </cell>
          <cell r="D10198" t="str">
            <v>M</v>
          </cell>
          <cell r="E10198">
            <v>15.57</v>
          </cell>
        </row>
        <row r="10199">
          <cell r="B10199" t="str">
            <v>M020102005</v>
          </cell>
          <cell r="C10199" t="str">
            <v>T PVC PBA PB JEI CL15 DN 65</v>
          </cell>
          <cell r="D10199" t="str">
            <v>M</v>
          </cell>
          <cell r="E10199">
            <v>24.35</v>
          </cell>
        </row>
        <row r="10200">
          <cell r="B10200" t="str">
            <v>M020102009</v>
          </cell>
          <cell r="C10200" t="str">
            <v>T PVC PBA PB JEI CL15 DN 75</v>
          </cell>
          <cell r="D10200" t="str">
            <v>M</v>
          </cell>
          <cell r="E10200">
            <v>31.15</v>
          </cell>
        </row>
        <row r="10201">
          <cell r="B10201" t="str">
            <v>M020102013</v>
          </cell>
          <cell r="C10201" t="str">
            <v>T PVC PBA PB JEI CL15 DN 100</v>
          </cell>
          <cell r="D10201" t="str">
            <v>M</v>
          </cell>
          <cell r="E10201">
            <v>52.29</v>
          </cell>
        </row>
        <row r="10202">
          <cell r="B10202" t="str">
            <v>M020103000</v>
          </cell>
          <cell r="C10202" t="str">
            <v>T PVC PBA PB JEI CL. 20</v>
          </cell>
        </row>
        <row r="10203">
          <cell r="B10203" t="str">
            <v>M020103001</v>
          </cell>
          <cell r="C10203" t="str">
            <v>T PVC PBA PB JEI CL 20 DN 50</v>
          </cell>
          <cell r="D10203" t="str">
            <v>M</v>
          </cell>
          <cell r="E10203">
            <v>19.52</v>
          </cell>
        </row>
        <row r="10204">
          <cell r="B10204" t="str">
            <v>M020103005</v>
          </cell>
          <cell r="C10204" t="str">
            <v>T PVC PBA PB JEI CL 20 DN 65</v>
          </cell>
          <cell r="D10204" t="str">
            <v>M</v>
          </cell>
          <cell r="E10204">
            <v>30.18</v>
          </cell>
        </row>
        <row r="10205">
          <cell r="B10205" t="str">
            <v>M020103009</v>
          </cell>
          <cell r="C10205" t="str">
            <v>T PVC PBA PB JEI CL 20 DN 75</v>
          </cell>
          <cell r="D10205" t="str">
            <v>M</v>
          </cell>
          <cell r="E10205">
            <v>39.04</v>
          </cell>
        </row>
        <row r="10206">
          <cell r="B10206" t="str">
            <v>M020103013</v>
          </cell>
          <cell r="C10206" t="str">
            <v>T PVC PBA PB JEI CL 20 DN 100</v>
          </cell>
          <cell r="D10206" t="str">
            <v>M</v>
          </cell>
          <cell r="E10206">
            <v>65.53</v>
          </cell>
        </row>
        <row r="10207">
          <cell r="B10207" t="str">
            <v>M020200000</v>
          </cell>
          <cell r="C10207" t="str">
            <v>(DESATIVADO) TUBOS DE PVC RIGIDO DEFoFo 1MPa PONTA E BOLSA ELASTICA (JE)</v>
          </cell>
        </row>
        <row r="10208">
          <cell r="B10208" t="str">
            <v>M020200001</v>
          </cell>
          <cell r="C10208" t="str">
            <v>(DESATIVADO) T PVC DEFoFo 1MPa PB JE DN 100</v>
          </cell>
          <cell r="D10208" t="str">
            <v>M</v>
          </cell>
          <cell r="E10208">
            <v>42.01</v>
          </cell>
        </row>
        <row r="10209">
          <cell r="B10209" t="str">
            <v>M020200005</v>
          </cell>
          <cell r="C10209" t="str">
            <v>(DESATIVADO) T PVC DEFoFo 1MPa PB JE DN 150</v>
          </cell>
          <cell r="D10209" t="str">
            <v>M</v>
          </cell>
          <cell r="E10209">
            <v>113.06</v>
          </cell>
        </row>
        <row r="10210">
          <cell r="B10210" t="str">
            <v>M020200009</v>
          </cell>
          <cell r="C10210" t="str">
            <v>(DESATIVADO) T PVC DEFoFo 1MPa PB JE DN 200</v>
          </cell>
          <cell r="D10210" t="str">
            <v>M</v>
          </cell>
          <cell r="E10210">
            <v>198.86</v>
          </cell>
        </row>
        <row r="10211">
          <cell r="B10211" t="str">
            <v>M020200013</v>
          </cell>
          <cell r="C10211" t="str">
            <v>(DESATIVADO) T PVC DEFoFo 1MPa PB JE DN 250</v>
          </cell>
          <cell r="D10211" t="str">
            <v>M</v>
          </cell>
          <cell r="E10211">
            <v>302.74</v>
          </cell>
        </row>
        <row r="10212">
          <cell r="B10212" t="str">
            <v>M020200017</v>
          </cell>
          <cell r="C10212" t="str">
            <v>(DESATIVADO) T PVC DEFoFo 1MPa PB JE DN 300</v>
          </cell>
          <cell r="D10212" t="str">
            <v>M</v>
          </cell>
          <cell r="E10212">
            <v>414.19</v>
          </cell>
        </row>
        <row r="10213">
          <cell r="B10213" t="str">
            <v>M020200018</v>
          </cell>
          <cell r="C10213" t="str">
            <v>(DESATIVADO) T PVC DEFoFo 1MPa PB JE DN 350</v>
          </cell>
          <cell r="D10213" t="str">
            <v>M</v>
          </cell>
          <cell r="E10213">
            <v>472.89</v>
          </cell>
        </row>
        <row r="10214">
          <cell r="B10214" t="str">
            <v>M020200019</v>
          </cell>
          <cell r="C10214" t="str">
            <v>(DESATIVADO) T PVC DEFoFo 1MPa PB JE DN 400</v>
          </cell>
          <cell r="D10214" t="str">
            <v>M</v>
          </cell>
          <cell r="E10214">
            <v>513.97</v>
          </cell>
        </row>
        <row r="10215">
          <cell r="B10215" t="str">
            <v>M020200020</v>
          </cell>
          <cell r="C10215" t="str">
            <v>(DESATIVADO) T PVC DEFoFo 1MPa PB JE DN 500</v>
          </cell>
          <cell r="D10215" t="str">
            <v>M</v>
          </cell>
          <cell r="E10215">
            <v>711.42</v>
          </cell>
        </row>
        <row r="10216">
          <cell r="B10216" t="str">
            <v>M020300000</v>
          </cell>
          <cell r="C10216" t="str">
            <v>TUBOS DE PVC RIGIDO DEFoFo 1 MPa PONTA E BOLSA C/ JUNTA ELASTICA INTEGRADA (JEI)</v>
          </cell>
        </row>
        <row r="10217">
          <cell r="B10217" t="str">
            <v>M020300001</v>
          </cell>
          <cell r="C10217" t="str">
            <v>T PVC DEFoFo 1 MPa PB JEI DN 100</v>
          </cell>
          <cell r="D10217" t="str">
            <v>M</v>
          </cell>
          <cell r="E10217">
            <v>42.01</v>
          </cell>
        </row>
        <row r="10218">
          <cell r="B10218" t="str">
            <v>M020300005</v>
          </cell>
          <cell r="C10218" t="str">
            <v>T PVC DEFoFo 1 MPa PB JEI DN 150</v>
          </cell>
          <cell r="D10218" t="str">
            <v>M</v>
          </cell>
          <cell r="E10218">
            <v>103.18</v>
          </cell>
        </row>
        <row r="10219">
          <cell r="B10219" t="str">
            <v>M020300009</v>
          </cell>
          <cell r="C10219" t="str">
            <v>T PVC DEFoFo 1 MPa PB JEI DN 200</v>
          </cell>
          <cell r="D10219" t="str">
            <v>M</v>
          </cell>
          <cell r="E10219">
            <v>174.76</v>
          </cell>
        </row>
        <row r="10220">
          <cell r="B10220" t="str">
            <v>M020300013</v>
          </cell>
          <cell r="C10220" t="str">
            <v>T PVC DEFoFo 1 MPa PB JEI DN 250</v>
          </cell>
          <cell r="D10220" t="str">
            <v>M</v>
          </cell>
          <cell r="E10220">
            <v>267.25</v>
          </cell>
        </row>
        <row r="10221">
          <cell r="B10221" t="str">
            <v>M020300017</v>
          </cell>
          <cell r="C10221" t="str">
            <v>T PVC DEFoFo 1 MPa PB JEI DN 300</v>
          </cell>
          <cell r="D10221" t="str">
            <v>M</v>
          </cell>
          <cell r="E10221">
            <v>376.7</v>
          </cell>
        </row>
        <row r="10222">
          <cell r="B10222" t="str">
            <v>M020300018</v>
          </cell>
          <cell r="C10222" t="str">
            <v>T PVC DEFoFo 1 MPa PB JEI DN 350</v>
          </cell>
          <cell r="D10222" t="str">
            <v>M</v>
          </cell>
          <cell r="E10222">
            <v>669.21</v>
          </cell>
        </row>
        <row r="10223">
          <cell r="B10223" t="str">
            <v>M020300019</v>
          </cell>
          <cell r="C10223" t="str">
            <v>T PVC DEFoFo 1 MPa PB JEI DN 400</v>
          </cell>
          <cell r="D10223" t="str">
            <v>M</v>
          </cell>
          <cell r="E10223">
            <v>650.67999999999995</v>
          </cell>
        </row>
        <row r="10224">
          <cell r="B10224" t="str">
            <v>M020300020</v>
          </cell>
          <cell r="C10224" t="str">
            <v>T PVC DEFoFo 1 MPa PB JEI DN 500</v>
          </cell>
          <cell r="D10224" t="str">
            <v>M</v>
          </cell>
          <cell r="E10224">
            <v>1109.18</v>
          </cell>
        </row>
        <row r="10225">
          <cell r="B10225" t="str">
            <v>M020300022</v>
          </cell>
          <cell r="C10225" t="str">
            <v>T PVC DEFoFo 1 MPa PB JEI DN 600</v>
          </cell>
          <cell r="D10225" t="str">
            <v>M</v>
          </cell>
          <cell r="E10225">
            <v>1654.77</v>
          </cell>
        </row>
        <row r="10226">
          <cell r="B10226" t="str">
            <v>M020400000</v>
          </cell>
          <cell r="C10226" t="str">
            <v>TUBOS DE PVC RIGIDO P/ ESGOTO (NBR 7362) PONTA E BOLSA C/ JUNTA ELASTICA INTEGRADA (JEI)</v>
          </cell>
        </row>
        <row r="10227">
          <cell r="B10227" t="str">
            <v>M020400001</v>
          </cell>
          <cell r="C10227" t="str">
            <v>T ES PVC PB JEI P/ ESG. DN 100</v>
          </cell>
          <cell r="D10227" t="str">
            <v>M</v>
          </cell>
          <cell r="E10227">
            <v>21.36</v>
          </cell>
        </row>
        <row r="10228">
          <cell r="B10228" t="str">
            <v>M020400005</v>
          </cell>
          <cell r="C10228" t="str">
            <v>T ES PVC PB JEI P/ ESG. DN 125</v>
          </cell>
          <cell r="D10228" t="str">
            <v>M</v>
          </cell>
          <cell r="E10228">
            <v>30.56</v>
          </cell>
        </row>
        <row r="10229">
          <cell r="B10229" t="str">
            <v>M020400009</v>
          </cell>
          <cell r="C10229" t="str">
            <v>T ES PVC PB JEI P/ ESG. DN 150</v>
          </cell>
          <cell r="D10229" t="str">
            <v>M</v>
          </cell>
          <cell r="E10229">
            <v>46.07</v>
          </cell>
        </row>
        <row r="10230">
          <cell r="B10230" t="str">
            <v>M020400013</v>
          </cell>
          <cell r="C10230" t="str">
            <v>T ES PVC PB JEI P/ ESG. DN 200</v>
          </cell>
          <cell r="D10230" t="str">
            <v>M</v>
          </cell>
          <cell r="E10230">
            <v>69.150000000000006</v>
          </cell>
        </row>
        <row r="10231">
          <cell r="B10231" t="str">
            <v>M020400017</v>
          </cell>
          <cell r="C10231" t="str">
            <v>T ES PVC PB JEI P/ ESG. DN 250</v>
          </cell>
          <cell r="D10231" t="str">
            <v>M</v>
          </cell>
          <cell r="E10231">
            <v>117.91</v>
          </cell>
        </row>
        <row r="10232">
          <cell r="B10232" t="str">
            <v>M020400021</v>
          </cell>
          <cell r="C10232" t="str">
            <v>T ES PVC PB JEI P/ ESG. DN 300</v>
          </cell>
          <cell r="D10232" t="str">
            <v>M</v>
          </cell>
          <cell r="E10232">
            <v>190.46</v>
          </cell>
        </row>
        <row r="10233">
          <cell r="B10233" t="str">
            <v>M020400025</v>
          </cell>
          <cell r="C10233" t="str">
            <v>T ES PVC PB JEI P/ ESG. DN 350</v>
          </cell>
          <cell r="D10233" t="str">
            <v>M</v>
          </cell>
          <cell r="E10233">
            <v>235.88</v>
          </cell>
        </row>
        <row r="10234">
          <cell r="B10234" t="str">
            <v>M020400029</v>
          </cell>
          <cell r="C10234" t="str">
            <v>T ES PVC PB JEI P/ ESG. DN 400</v>
          </cell>
          <cell r="D10234" t="str">
            <v>M</v>
          </cell>
          <cell r="E10234">
            <v>305.52999999999997</v>
          </cell>
        </row>
        <row r="10235">
          <cell r="B10235" t="str">
            <v>M020401000</v>
          </cell>
          <cell r="C10235" t="str">
            <v>TUBOS DE PVC CORRUGADO P/ ESGOTO PONTA E BOLSA C/ JUNTA ELASTICA INTEGRADA (JEI)</v>
          </cell>
        </row>
        <row r="10236">
          <cell r="B10236" t="str">
            <v>M020401001</v>
          </cell>
          <cell r="C10236" t="str">
            <v>T ES PVC CORR. PB JEI P/ ESG. DN 100</v>
          </cell>
          <cell r="D10236" t="str">
            <v>M</v>
          </cell>
          <cell r="E10236">
            <v>18.59</v>
          </cell>
        </row>
        <row r="10237">
          <cell r="B10237" t="str">
            <v>M020401002</v>
          </cell>
          <cell r="C10237" t="str">
            <v>T ES PVC CORR. PB JEI P/ ESG. DN 150</v>
          </cell>
          <cell r="D10237" t="str">
            <v>M</v>
          </cell>
          <cell r="E10237">
            <v>34.86</v>
          </cell>
        </row>
        <row r="10238">
          <cell r="B10238" t="str">
            <v>M020401003</v>
          </cell>
          <cell r="C10238" t="str">
            <v>T ES PVC CORR. PB JEI P/ ESG. DN 200</v>
          </cell>
          <cell r="D10238" t="str">
            <v>M</v>
          </cell>
          <cell r="E10238">
            <v>56.93</v>
          </cell>
        </row>
        <row r="10239">
          <cell r="B10239" t="str">
            <v>M020401004</v>
          </cell>
          <cell r="C10239" t="str">
            <v>T ES PVC CORR. PB JEI P/ ESG. DN 250</v>
          </cell>
          <cell r="D10239" t="str">
            <v>M</v>
          </cell>
          <cell r="E10239">
            <v>88.3</v>
          </cell>
        </row>
        <row r="10240">
          <cell r="B10240" t="str">
            <v>M020401005</v>
          </cell>
          <cell r="C10240" t="str">
            <v>T ES PVC CORR. PB JEI P/ ESG. DN 300</v>
          </cell>
          <cell r="D10240" t="str">
            <v>M</v>
          </cell>
          <cell r="E10240">
            <v>126.54</v>
          </cell>
        </row>
        <row r="10241">
          <cell r="B10241" t="str">
            <v>M020401006</v>
          </cell>
          <cell r="C10241" t="str">
            <v>T ES PVC CORR. PB JEI P/ ESG. DN 350</v>
          </cell>
          <cell r="D10241" t="str">
            <v>M</v>
          </cell>
          <cell r="E10241">
            <v>190.1</v>
          </cell>
        </row>
        <row r="10242">
          <cell r="B10242" t="str">
            <v>M020401007</v>
          </cell>
          <cell r="C10242" t="str">
            <v>T ES PVC CORR. PB JEI P/ ESG. DN 400</v>
          </cell>
          <cell r="D10242" t="str">
            <v>M</v>
          </cell>
          <cell r="E10242">
            <v>201.98</v>
          </cell>
        </row>
        <row r="10243">
          <cell r="B10243" t="str">
            <v>M020500000</v>
          </cell>
          <cell r="C10243" t="str">
            <v>CONEXOES DE PVC PBA C/ JUNTA ELASTICA (JE) E ACESSORIOS</v>
          </cell>
        </row>
        <row r="10244">
          <cell r="B10244" t="str">
            <v>M020501000</v>
          </cell>
          <cell r="C10244" t="str">
            <v>ADAPTADOR PVC PBA BOLSA E ROSCA JE</v>
          </cell>
        </row>
        <row r="10245">
          <cell r="B10245" t="str">
            <v>M020501005</v>
          </cell>
          <cell r="C10245" t="str">
            <v>AD PVC PBA BR JE DN 50</v>
          </cell>
          <cell r="D10245" t="str">
            <v>PC</v>
          </cell>
          <cell r="E10245">
            <v>18.559999999999999</v>
          </cell>
        </row>
        <row r="10246">
          <cell r="B10246" t="str">
            <v>M020501013</v>
          </cell>
          <cell r="C10246" t="str">
            <v>AD PVC PBA BR JE DN 75</v>
          </cell>
          <cell r="D10246" t="str">
            <v>PC</v>
          </cell>
          <cell r="E10246">
            <v>41.62</v>
          </cell>
        </row>
        <row r="10247">
          <cell r="B10247" t="str">
            <v>M020501017</v>
          </cell>
          <cell r="C10247" t="str">
            <v>AD PVC PBA BR JE DN 100</v>
          </cell>
          <cell r="D10247" t="str">
            <v>PC</v>
          </cell>
          <cell r="E10247">
            <v>71.16</v>
          </cell>
        </row>
        <row r="10248">
          <cell r="B10248" t="str">
            <v>M020502000</v>
          </cell>
          <cell r="C10248" t="str">
            <v>ADAPTADOR PVC PBA PONTA E ROSCA JE</v>
          </cell>
        </row>
        <row r="10249">
          <cell r="B10249" t="str">
            <v>M020502001</v>
          </cell>
          <cell r="C10249" t="str">
            <v>AD PVC PBA PR JE DN 50</v>
          </cell>
          <cell r="D10249" t="str">
            <v>PC</v>
          </cell>
          <cell r="E10249">
            <v>14.1</v>
          </cell>
        </row>
        <row r="10250">
          <cell r="B10250" t="str">
            <v>M020502005</v>
          </cell>
          <cell r="C10250" t="str">
            <v>AD PVC PBA PR JE DN 75</v>
          </cell>
          <cell r="D10250" t="str">
            <v>PC</v>
          </cell>
          <cell r="E10250">
            <v>47.59</v>
          </cell>
        </row>
        <row r="10251">
          <cell r="B10251" t="str">
            <v>M020503000</v>
          </cell>
          <cell r="C10251" t="str">
            <v>ADAPTADOR PVC PBA A BOLSA DE FoFo D?CTIL JUNTA ELASTICA</v>
          </cell>
        </row>
        <row r="10252">
          <cell r="B10252" t="str">
            <v>M020503001</v>
          </cell>
          <cell r="C10252" t="str">
            <v>AD PVC PBA X FoFo JE DN 50</v>
          </cell>
          <cell r="D10252" t="str">
            <v>PC</v>
          </cell>
          <cell r="E10252">
            <v>26.44</v>
          </cell>
        </row>
        <row r="10253">
          <cell r="B10253" t="str">
            <v>M020503005</v>
          </cell>
          <cell r="C10253" t="str">
            <v>AD PVC PBA X FoFo JE DN 75</v>
          </cell>
          <cell r="D10253" t="str">
            <v>PC</v>
          </cell>
          <cell r="E10253">
            <v>59.96</v>
          </cell>
        </row>
        <row r="10254">
          <cell r="B10254" t="str">
            <v>M020503009</v>
          </cell>
          <cell r="C10254" t="str">
            <v>AD PVC PBA X FoFo JE DN 100</v>
          </cell>
          <cell r="D10254" t="str">
            <v>PC</v>
          </cell>
          <cell r="E10254">
            <v>114.82</v>
          </cell>
        </row>
        <row r="10255">
          <cell r="B10255" t="str">
            <v>M020503013</v>
          </cell>
          <cell r="C10255" t="str">
            <v>AD PVC PBA X FoFo JE DN 150</v>
          </cell>
          <cell r="D10255" t="str">
            <v>PC</v>
          </cell>
          <cell r="E10255">
            <v>126.84</v>
          </cell>
        </row>
        <row r="10256">
          <cell r="B10256" t="str">
            <v>M020504000</v>
          </cell>
          <cell r="C10256" t="str">
            <v>ADAPTADOR PVC PBA A LUVA DE FIBROCIMENTO JE</v>
          </cell>
        </row>
        <row r="10257">
          <cell r="B10257" t="str">
            <v>M020504001</v>
          </cell>
          <cell r="C10257" t="str">
            <v>AD PVC PBA X FC JE DN 50</v>
          </cell>
          <cell r="D10257" t="str">
            <v>PC</v>
          </cell>
          <cell r="E10257">
            <v>27.58</v>
          </cell>
        </row>
        <row r="10258">
          <cell r="B10258" t="str">
            <v>M020504005</v>
          </cell>
          <cell r="C10258" t="str">
            <v>AD PVC PBA X FC JE DN 75</v>
          </cell>
          <cell r="D10258" t="str">
            <v>PC</v>
          </cell>
          <cell r="E10258">
            <v>50.13</v>
          </cell>
        </row>
        <row r="10259">
          <cell r="B10259" t="str">
            <v>M020504009</v>
          </cell>
          <cell r="C10259" t="str">
            <v>AD PVC PBA X FC JE DN 100</v>
          </cell>
          <cell r="D10259" t="str">
            <v>PC</v>
          </cell>
          <cell r="E10259">
            <v>93.34</v>
          </cell>
        </row>
        <row r="10260">
          <cell r="B10260" t="str">
            <v>M020504013</v>
          </cell>
          <cell r="C10260" t="str">
            <v>AD PVC PBA X FC JE DN 150</v>
          </cell>
          <cell r="D10260" t="str">
            <v>PC</v>
          </cell>
          <cell r="E10260">
            <v>122.56</v>
          </cell>
        </row>
        <row r="10261">
          <cell r="B10261" t="str">
            <v>M020504017</v>
          </cell>
          <cell r="C10261" t="str">
            <v>AD PVC PBA X FC JE DN 200</v>
          </cell>
          <cell r="D10261" t="str">
            <v>PC</v>
          </cell>
          <cell r="E10261">
            <v>212.71</v>
          </cell>
        </row>
        <row r="10262">
          <cell r="B10262" t="str">
            <v>M020505000</v>
          </cell>
          <cell r="C10262" t="str">
            <v>ADAPTADOR PVC PBA X PVC DEFoFo / FoFo JE</v>
          </cell>
        </row>
        <row r="10263">
          <cell r="B10263" t="str">
            <v>M020505001</v>
          </cell>
          <cell r="C10263" t="str">
            <v>AD PVC PBA X PVC DEFoFo/FoFo DN 50 X 50</v>
          </cell>
          <cell r="D10263" t="str">
            <v>PC</v>
          </cell>
          <cell r="E10263">
            <v>19.78</v>
          </cell>
        </row>
        <row r="10264">
          <cell r="B10264" t="str">
            <v>M020505005</v>
          </cell>
          <cell r="C10264" t="str">
            <v>AD PVC PBA X PVC DEFoFo/FoFo DN 75 X 75</v>
          </cell>
          <cell r="D10264" t="str">
            <v>PC</v>
          </cell>
          <cell r="E10264">
            <v>43.57</v>
          </cell>
        </row>
        <row r="10265">
          <cell r="B10265" t="str">
            <v>M020505007</v>
          </cell>
          <cell r="C10265" t="str">
            <v>AD PVC PBA X PVC DEFoFo/FoFo DN 100 X 100</v>
          </cell>
          <cell r="D10265" t="str">
            <v>UN</v>
          </cell>
          <cell r="E10265">
            <v>68.8</v>
          </cell>
        </row>
        <row r="10266">
          <cell r="B10266" t="str">
            <v>M020505009</v>
          </cell>
          <cell r="C10266" t="str">
            <v>AD PVC PBA X PVC DEFoFo/FoFo DN 150 X 150</v>
          </cell>
          <cell r="D10266" t="str">
            <v>PC</v>
          </cell>
          <cell r="E10266">
            <v>96.89</v>
          </cell>
        </row>
        <row r="10267">
          <cell r="B10267" t="str">
            <v>M020506000</v>
          </cell>
          <cell r="C10267" t="str">
            <v>EXTREMIDADE PVC PBA BOLSA E FLANGE JE</v>
          </cell>
        </row>
        <row r="10268">
          <cell r="B10268" t="str">
            <v>M020506001</v>
          </cell>
          <cell r="C10268" t="str">
            <v>E PVC PBA BF JE DN 50</v>
          </cell>
          <cell r="D10268" t="str">
            <v>PC</v>
          </cell>
          <cell r="E10268">
            <v>35.770000000000003</v>
          </cell>
        </row>
        <row r="10269">
          <cell r="B10269" t="str">
            <v>M020506005</v>
          </cell>
          <cell r="C10269" t="str">
            <v>E PVC PBA BF JE DN 75</v>
          </cell>
          <cell r="D10269" t="str">
            <v>PC</v>
          </cell>
          <cell r="E10269">
            <v>112.97</v>
          </cell>
        </row>
        <row r="10270">
          <cell r="B10270" t="str">
            <v>M020506009</v>
          </cell>
          <cell r="C10270" t="str">
            <v>E PVC PBA BF JE DN 100</v>
          </cell>
          <cell r="D10270" t="str">
            <v>PC</v>
          </cell>
          <cell r="E10270">
            <v>178.95</v>
          </cell>
        </row>
        <row r="10271">
          <cell r="B10271" t="str">
            <v>M020507000</v>
          </cell>
          <cell r="C10271" t="str">
            <v>EXTREMIDADE PVC PBA PONTA E FLANGE JE</v>
          </cell>
        </row>
        <row r="10272">
          <cell r="B10272" t="str">
            <v>M020507001</v>
          </cell>
          <cell r="C10272" t="str">
            <v>E PVC PBA PF JE DN 50</v>
          </cell>
          <cell r="D10272" t="str">
            <v>PC</v>
          </cell>
          <cell r="E10272">
            <v>37.049999999999997</v>
          </cell>
        </row>
        <row r="10273">
          <cell r="B10273" t="str">
            <v>M020507005</v>
          </cell>
          <cell r="C10273" t="str">
            <v>E PVC PBA PF JE DN 75</v>
          </cell>
          <cell r="D10273" t="str">
            <v>PC</v>
          </cell>
          <cell r="E10273">
            <v>92.96</v>
          </cell>
        </row>
        <row r="10274">
          <cell r="B10274" t="str">
            <v>M020507009</v>
          </cell>
          <cell r="C10274" t="str">
            <v>E PVC PBA PF JE DN 100</v>
          </cell>
          <cell r="D10274" t="str">
            <v>PC</v>
          </cell>
          <cell r="E10274">
            <v>147.1</v>
          </cell>
        </row>
        <row r="10275">
          <cell r="B10275" t="str">
            <v>M020507013</v>
          </cell>
          <cell r="C10275" t="str">
            <v>E PVC PBA PF JE DN 150</v>
          </cell>
          <cell r="D10275" t="str">
            <v>PC</v>
          </cell>
          <cell r="E10275">
            <v>144.72999999999999</v>
          </cell>
        </row>
        <row r="10276">
          <cell r="B10276" t="str">
            <v>M020508000</v>
          </cell>
          <cell r="C10276" t="str">
            <v>CAP PVC PBA JE</v>
          </cell>
        </row>
        <row r="10277">
          <cell r="B10277" t="str">
            <v>M020508001</v>
          </cell>
          <cell r="C10277" t="str">
            <v>K PVC PBA JE DN 50</v>
          </cell>
          <cell r="D10277" t="str">
            <v>PC</v>
          </cell>
          <cell r="E10277">
            <v>7.3</v>
          </cell>
        </row>
        <row r="10278">
          <cell r="B10278" t="str">
            <v>M020508009</v>
          </cell>
          <cell r="C10278" t="str">
            <v>K PVC PBA JE DN 75</v>
          </cell>
          <cell r="D10278" t="str">
            <v>PC</v>
          </cell>
          <cell r="E10278">
            <v>19.03</v>
          </cell>
        </row>
        <row r="10279">
          <cell r="B10279" t="str">
            <v>M020508013</v>
          </cell>
          <cell r="C10279" t="str">
            <v>K PVC PBA JE DN 100</v>
          </cell>
          <cell r="D10279" t="str">
            <v>PC</v>
          </cell>
          <cell r="E10279">
            <v>29.15</v>
          </cell>
        </row>
        <row r="10280">
          <cell r="B10280" t="str">
            <v>M020509000</v>
          </cell>
          <cell r="C10280" t="str">
            <v>LUVA SIMPLES PVC PBA</v>
          </cell>
        </row>
        <row r="10281">
          <cell r="B10281" t="str">
            <v>M020509001</v>
          </cell>
          <cell r="C10281" t="str">
            <v>LS PVC PBA DN 50</v>
          </cell>
          <cell r="D10281" t="str">
            <v>PC</v>
          </cell>
          <cell r="E10281">
            <v>14.8</v>
          </cell>
        </row>
        <row r="10282">
          <cell r="B10282" t="str">
            <v>M020509005</v>
          </cell>
          <cell r="C10282" t="str">
            <v>LS PVC PBA DN 75</v>
          </cell>
          <cell r="D10282" t="str">
            <v>PC</v>
          </cell>
          <cell r="E10282">
            <v>28.54</v>
          </cell>
        </row>
        <row r="10283">
          <cell r="B10283" t="str">
            <v>M020509009</v>
          </cell>
          <cell r="C10283" t="str">
            <v>LS PVC PBA DN 100</v>
          </cell>
          <cell r="D10283" t="str">
            <v>PC</v>
          </cell>
          <cell r="E10283">
            <v>40.51</v>
          </cell>
        </row>
        <row r="10284">
          <cell r="B10284" t="str">
            <v>M020510000</v>
          </cell>
          <cell r="C10284" t="str">
            <v>LUVA DE CORRER PVC PBA</v>
          </cell>
        </row>
        <row r="10285">
          <cell r="B10285" t="str">
            <v>M020510001</v>
          </cell>
          <cell r="C10285" t="str">
            <v>LCR PVC PBA DN 50</v>
          </cell>
          <cell r="D10285" t="str">
            <v>PC</v>
          </cell>
          <cell r="E10285">
            <v>13.42</v>
          </cell>
        </row>
        <row r="10286">
          <cell r="B10286" t="str">
            <v>M020510005</v>
          </cell>
          <cell r="C10286" t="str">
            <v>LCR PVC PBA DN 65</v>
          </cell>
          <cell r="D10286" t="str">
            <v>PC</v>
          </cell>
          <cell r="E10286">
            <v>12</v>
          </cell>
        </row>
        <row r="10287">
          <cell r="B10287" t="str">
            <v>M020510009</v>
          </cell>
          <cell r="C10287" t="str">
            <v>LCR PVC PBA DN 75</v>
          </cell>
          <cell r="D10287" t="str">
            <v>PC</v>
          </cell>
          <cell r="E10287">
            <v>29.32</v>
          </cell>
        </row>
        <row r="10288">
          <cell r="B10288" t="str">
            <v>M020510013</v>
          </cell>
          <cell r="C10288" t="str">
            <v>LCR PVC PBA DN 100</v>
          </cell>
          <cell r="D10288" t="str">
            <v>PC</v>
          </cell>
          <cell r="E10288">
            <v>46.67</v>
          </cell>
        </row>
        <row r="10289">
          <cell r="B10289" t="str">
            <v>M020510017</v>
          </cell>
          <cell r="C10289" t="str">
            <v>LCR PVC PBA DN 150</v>
          </cell>
          <cell r="D10289" t="str">
            <v>PC</v>
          </cell>
          <cell r="E10289">
            <v>65.14</v>
          </cell>
        </row>
        <row r="10290">
          <cell r="B10290" t="str">
            <v>M020511000</v>
          </cell>
          <cell r="C10290" t="str">
            <v>REDUCAO PVC PBA PONTA E BOLSA JE</v>
          </cell>
        </row>
        <row r="10291">
          <cell r="B10291" t="str">
            <v>M020511005</v>
          </cell>
          <cell r="C10291" t="str">
            <v>RD PVC PBA PB JE DN 75 X 50</v>
          </cell>
          <cell r="D10291" t="str">
            <v>PC</v>
          </cell>
          <cell r="E10291">
            <v>17.18</v>
          </cell>
        </row>
        <row r="10292">
          <cell r="B10292" t="str">
            <v>M020511013</v>
          </cell>
          <cell r="C10292" t="str">
            <v>RD PVC PBA PB JE DN 100 X 50</v>
          </cell>
          <cell r="D10292" t="str">
            <v>PC</v>
          </cell>
          <cell r="E10292">
            <v>26.33</v>
          </cell>
        </row>
        <row r="10293">
          <cell r="B10293" t="str">
            <v>M020511021</v>
          </cell>
          <cell r="C10293" t="str">
            <v>RD PVC PBA PB JE DN 100 X 75</v>
          </cell>
          <cell r="D10293" t="str">
            <v>PC</v>
          </cell>
          <cell r="E10293">
            <v>30.28</v>
          </cell>
        </row>
        <row r="10294">
          <cell r="B10294" t="str">
            <v>M020511029</v>
          </cell>
          <cell r="C10294" t="str">
            <v>RD PVC PBA PB JE DN 150X100</v>
          </cell>
          <cell r="D10294" t="str">
            <v>PC</v>
          </cell>
          <cell r="E10294">
            <v>22.44</v>
          </cell>
        </row>
        <row r="10295">
          <cell r="B10295" t="str">
            <v>M020512000</v>
          </cell>
          <cell r="C10295" t="str">
            <v>REDUCAO PVC PBA C/ BOLSAS JE</v>
          </cell>
        </row>
        <row r="10296">
          <cell r="B10296" t="str">
            <v>M020512001</v>
          </cell>
          <cell r="C10296" t="str">
            <v>RD PVC PBA BB JE DN 75 X 50</v>
          </cell>
          <cell r="D10296" t="str">
            <v>PC</v>
          </cell>
          <cell r="E10296">
            <v>57.76</v>
          </cell>
        </row>
        <row r="10297">
          <cell r="B10297" t="str">
            <v>M020513000</v>
          </cell>
          <cell r="C10297" t="str">
            <v>PLUG PVC PBA JE</v>
          </cell>
        </row>
        <row r="10298">
          <cell r="B10298" t="str">
            <v>M020513001</v>
          </cell>
          <cell r="C10298" t="str">
            <v>PLUG PVC PBA JE DN 50</v>
          </cell>
          <cell r="D10298" t="str">
            <v>PC</v>
          </cell>
          <cell r="E10298">
            <v>34.840000000000003</v>
          </cell>
        </row>
        <row r="10299">
          <cell r="B10299" t="str">
            <v>M020513009</v>
          </cell>
          <cell r="C10299" t="str">
            <v>PLUG PVC PBA JE DN 75</v>
          </cell>
          <cell r="D10299" t="str">
            <v>PC</v>
          </cell>
          <cell r="E10299">
            <v>84.37</v>
          </cell>
        </row>
        <row r="10300">
          <cell r="B10300" t="str">
            <v>M020513013</v>
          </cell>
          <cell r="C10300" t="str">
            <v>PLUG PVC PBA JE DN 100</v>
          </cell>
          <cell r="D10300" t="str">
            <v>PC</v>
          </cell>
          <cell r="E10300">
            <v>180.38</v>
          </cell>
        </row>
        <row r="10301">
          <cell r="B10301" t="str">
            <v>M020515000</v>
          </cell>
          <cell r="C10301" t="str">
            <v>CURVA 11o15' PVC PBA PONTA E BOLSA JE</v>
          </cell>
        </row>
        <row r="10302">
          <cell r="B10302" t="str">
            <v>M020515001</v>
          </cell>
          <cell r="C10302" t="str">
            <v>C11o15' PVC PBA PB JE DN 50</v>
          </cell>
          <cell r="D10302" t="str">
            <v>PC</v>
          </cell>
          <cell r="E10302">
            <v>27.89</v>
          </cell>
        </row>
        <row r="10303">
          <cell r="B10303" t="str">
            <v>M020515009</v>
          </cell>
          <cell r="C10303" t="str">
            <v>C11o15' PVC PBA PB JE DN 75</v>
          </cell>
          <cell r="D10303" t="str">
            <v>PC</v>
          </cell>
          <cell r="E10303">
            <v>46.47</v>
          </cell>
        </row>
        <row r="10304">
          <cell r="B10304" t="str">
            <v>M020515013</v>
          </cell>
          <cell r="C10304" t="str">
            <v>C11o15' PVC PBA PB JE DN 100</v>
          </cell>
          <cell r="D10304" t="str">
            <v>PC</v>
          </cell>
          <cell r="E10304">
            <v>92.1</v>
          </cell>
        </row>
        <row r="10305">
          <cell r="B10305" t="str">
            <v>M020516000</v>
          </cell>
          <cell r="C10305" t="str">
            <v>CURVA 22o30' PVC PBA PONTA E BOLSA JE</v>
          </cell>
        </row>
        <row r="10306">
          <cell r="B10306" t="str">
            <v>M020516001</v>
          </cell>
          <cell r="C10306" t="str">
            <v>C22o30' PVC PBA PB JE DN 50</v>
          </cell>
          <cell r="D10306" t="str">
            <v>PC</v>
          </cell>
          <cell r="E10306">
            <v>26.11</v>
          </cell>
        </row>
        <row r="10307">
          <cell r="B10307" t="str">
            <v>M020516005</v>
          </cell>
          <cell r="C10307" t="str">
            <v>C22o30' PVC PBA PB JE DN 65</v>
          </cell>
          <cell r="D10307" t="str">
            <v>PC</v>
          </cell>
          <cell r="E10307">
            <v>26.14</v>
          </cell>
        </row>
        <row r="10308">
          <cell r="B10308" t="str">
            <v>M020516009</v>
          </cell>
          <cell r="C10308" t="str">
            <v>C22o30' PVC PBA PB JE DN 75</v>
          </cell>
          <cell r="D10308" t="str">
            <v>PC</v>
          </cell>
          <cell r="E10308">
            <v>50.5</v>
          </cell>
        </row>
        <row r="10309">
          <cell r="B10309" t="str">
            <v>M020516013</v>
          </cell>
          <cell r="C10309" t="str">
            <v>C22o30' PVC PBA PB JE DN 100</v>
          </cell>
          <cell r="D10309" t="str">
            <v>PC</v>
          </cell>
          <cell r="E10309">
            <v>122.86</v>
          </cell>
        </row>
        <row r="10310">
          <cell r="B10310" t="str">
            <v>M020517000</v>
          </cell>
          <cell r="C10310" t="str">
            <v>CURVA 45 PVC PBA PONTA E BOLSA JE</v>
          </cell>
        </row>
        <row r="10311">
          <cell r="B10311" t="str">
            <v>M020517001</v>
          </cell>
          <cell r="C10311" t="str">
            <v>C45 PVC PBA PB JE DN 50</v>
          </cell>
          <cell r="D10311" t="str">
            <v>PC</v>
          </cell>
          <cell r="E10311">
            <v>26.56</v>
          </cell>
        </row>
        <row r="10312">
          <cell r="B10312" t="str">
            <v>M020517005</v>
          </cell>
          <cell r="C10312" t="str">
            <v>C45 PVC PBA PB JE DN 65</v>
          </cell>
          <cell r="D10312" t="str">
            <v>PC</v>
          </cell>
          <cell r="E10312">
            <v>26.41</v>
          </cell>
        </row>
        <row r="10313">
          <cell r="B10313" t="str">
            <v>M020517009</v>
          </cell>
          <cell r="C10313" t="str">
            <v>C45 PVC PBA PB JE DN 75</v>
          </cell>
          <cell r="D10313" t="str">
            <v>PC</v>
          </cell>
          <cell r="E10313">
            <v>65.55</v>
          </cell>
        </row>
        <row r="10314">
          <cell r="B10314" t="str">
            <v>M020517013</v>
          </cell>
          <cell r="C10314" t="str">
            <v>C45 PVC PBA PB JE DN 100</v>
          </cell>
          <cell r="D10314" t="str">
            <v>PC</v>
          </cell>
          <cell r="E10314">
            <v>121.66</v>
          </cell>
        </row>
        <row r="10315">
          <cell r="B10315" t="str">
            <v>M020518000</v>
          </cell>
          <cell r="C10315" t="str">
            <v>CURVA 90 PVC PBA PONTA E BOLSA JE</v>
          </cell>
        </row>
        <row r="10316">
          <cell r="B10316" t="str">
            <v>M020518001</v>
          </cell>
          <cell r="C10316" t="str">
            <v>C90 PVC PBA PB JE DN 50</v>
          </cell>
          <cell r="D10316" t="str">
            <v>PC</v>
          </cell>
          <cell r="E10316">
            <v>33.28</v>
          </cell>
        </row>
        <row r="10317">
          <cell r="B10317" t="str">
            <v>M020518005</v>
          </cell>
          <cell r="C10317" t="str">
            <v>C90 PVC PBA PB JE DN 65</v>
          </cell>
          <cell r="D10317" t="str">
            <v>PC</v>
          </cell>
          <cell r="E10317">
            <v>29.74</v>
          </cell>
        </row>
        <row r="10318">
          <cell r="B10318" t="str">
            <v>M020518009</v>
          </cell>
          <cell r="C10318" t="str">
            <v>C90 PVC PBA PB JE DN 75</v>
          </cell>
          <cell r="D10318" t="str">
            <v>PC</v>
          </cell>
          <cell r="E10318">
            <v>78.569999999999993</v>
          </cell>
        </row>
        <row r="10319">
          <cell r="B10319" t="str">
            <v>M020518013</v>
          </cell>
          <cell r="C10319" t="str">
            <v>C90 PVC PBA PB JE DN 100</v>
          </cell>
          <cell r="D10319" t="str">
            <v>PC</v>
          </cell>
          <cell r="E10319">
            <v>148.47</v>
          </cell>
        </row>
        <row r="10320">
          <cell r="B10320" t="str">
            <v>M020519000</v>
          </cell>
          <cell r="C10320" t="str">
            <v>JUNCAO 45 PVC PBA C/ BOLSAS JE</v>
          </cell>
        </row>
        <row r="10321">
          <cell r="B10321" t="str">
            <v>M020519001</v>
          </cell>
          <cell r="C10321" t="str">
            <v>Y45 PVC PBA BBB JE DN 50</v>
          </cell>
          <cell r="D10321" t="str">
            <v>PC</v>
          </cell>
          <cell r="E10321">
            <v>13.13</v>
          </cell>
        </row>
        <row r="10322">
          <cell r="B10322" t="str">
            <v>M020520000</v>
          </cell>
          <cell r="C10322" t="str">
            <v>TE PVC PBA C/ BOLSAS JE</v>
          </cell>
        </row>
        <row r="10323">
          <cell r="B10323" t="str">
            <v>M020520001</v>
          </cell>
          <cell r="C10323" t="str">
            <v>TE PVC PBA BBB JE DN 50</v>
          </cell>
          <cell r="D10323" t="str">
            <v>PC</v>
          </cell>
          <cell r="E10323">
            <v>21.49</v>
          </cell>
        </row>
        <row r="10324">
          <cell r="B10324" t="str">
            <v>M020520009</v>
          </cell>
          <cell r="C10324" t="str">
            <v>TE PVC PBA BBB JE DN 75</v>
          </cell>
          <cell r="D10324" t="str">
            <v>PC</v>
          </cell>
          <cell r="E10324">
            <v>52.6</v>
          </cell>
        </row>
        <row r="10325">
          <cell r="B10325" t="str">
            <v>M020520013</v>
          </cell>
          <cell r="C10325" t="str">
            <v>TE PVC PBA BBB JE DN 100</v>
          </cell>
          <cell r="D10325" t="str">
            <v>PC</v>
          </cell>
          <cell r="E10325">
            <v>103.67</v>
          </cell>
        </row>
        <row r="10326">
          <cell r="B10326" t="str">
            <v>M020521000</v>
          </cell>
          <cell r="C10326" t="str">
            <v>TE DE REDUCAO PVC PBA C/ BOLSAS JE</v>
          </cell>
        </row>
        <row r="10327">
          <cell r="B10327" t="str">
            <v>M020521005</v>
          </cell>
          <cell r="C10327" t="str">
            <v>TE RD PVC PBA BBB JE DN 75 X 50</v>
          </cell>
          <cell r="D10327" t="str">
            <v>PC</v>
          </cell>
          <cell r="E10327">
            <v>40.15</v>
          </cell>
        </row>
        <row r="10328">
          <cell r="B10328" t="str">
            <v>M020521013</v>
          </cell>
          <cell r="C10328" t="str">
            <v>TE RD PVC PBA BBB JE DN 100 X 50</v>
          </cell>
          <cell r="D10328" t="str">
            <v>PC</v>
          </cell>
          <cell r="E10328">
            <v>82.37</v>
          </cell>
        </row>
        <row r="10329">
          <cell r="B10329" t="str">
            <v>M020521017</v>
          </cell>
          <cell r="C10329" t="str">
            <v>TE RD PVC PBA BBB JE DN 100 X 75</v>
          </cell>
          <cell r="D10329" t="str">
            <v>PC</v>
          </cell>
          <cell r="E10329">
            <v>69.61</v>
          </cell>
        </row>
        <row r="10330">
          <cell r="B10330" t="str">
            <v>M020524000</v>
          </cell>
          <cell r="C10330" t="str">
            <v>CRUZETA PVC PBA C/ BOLSAS JE</v>
          </cell>
        </row>
        <row r="10331">
          <cell r="B10331" t="str">
            <v>M020524001</v>
          </cell>
          <cell r="C10331" t="str">
            <v>X PVC PBA BBBB JE DN 50</v>
          </cell>
          <cell r="D10331" t="str">
            <v>PC</v>
          </cell>
          <cell r="E10331">
            <v>19.64</v>
          </cell>
        </row>
        <row r="10332">
          <cell r="B10332" t="str">
            <v>M020524009</v>
          </cell>
          <cell r="C10332" t="str">
            <v>X PVC PBA BBBB JE DN 75</v>
          </cell>
          <cell r="D10332" t="str">
            <v>PC</v>
          </cell>
          <cell r="E10332">
            <v>48.49</v>
          </cell>
        </row>
        <row r="10333">
          <cell r="B10333" t="str">
            <v>M020524013</v>
          </cell>
          <cell r="C10333" t="str">
            <v>X PVC PBA BBBB JE DN 100</v>
          </cell>
          <cell r="D10333" t="str">
            <v>PC</v>
          </cell>
          <cell r="E10333">
            <v>89.96</v>
          </cell>
        </row>
        <row r="10334">
          <cell r="B10334" t="str">
            <v>M020525000</v>
          </cell>
          <cell r="C10334" t="str">
            <v>CRUZETA DE REDUCAO PVC PBA C/ BOLSAS JE</v>
          </cell>
        </row>
        <row r="10335">
          <cell r="B10335" t="str">
            <v>M020525005</v>
          </cell>
          <cell r="C10335" t="str">
            <v>X RD PVC PBA BBBB JE DN 75 X 50</v>
          </cell>
          <cell r="D10335" t="str">
            <v>PC</v>
          </cell>
          <cell r="E10335">
            <v>68.069999999999993</v>
          </cell>
        </row>
        <row r="10336">
          <cell r="B10336" t="str">
            <v>M020525009</v>
          </cell>
          <cell r="C10336" t="str">
            <v>X RD PVC PBA BBBB JE DN 100 X 50</v>
          </cell>
          <cell r="D10336" t="str">
            <v>PC</v>
          </cell>
          <cell r="E10336">
            <v>71.22</v>
          </cell>
        </row>
        <row r="10337">
          <cell r="B10337" t="str">
            <v>M020525013</v>
          </cell>
          <cell r="C10337" t="str">
            <v>X RD PVC PBA BBBB JE DN 100 X 75</v>
          </cell>
          <cell r="D10337" t="str">
            <v>PC</v>
          </cell>
          <cell r="E10337">
            <v>84.65</v>
          </cell>
        </row>
        <row r="10338">
          <cell r="B10338" t="str">
            <v>M020526000</v>
          </cell>
          <cell r="C10338" t="str">
            <v>ANEL DE BORRACHA P/ PVC PBA JE</v>
          </cell>
        </row>
        <row r="10339">
          <cell r="B10339" t="str">
            <v>M020526001</v>
          </cell>
          <cell r="C10339" t="str">
            <v>ANB P/ PVC PBA JE DN 50</v>
          </cell>
          <cell r="D10339" t="str">
            <v>PC</v>
          </cell>
          <cell r="E10339">
            <v>2.16</v>
          </cell>
        </row>
        <row r="10340">
          <cell r="B10340" t="str">
            <v>M020526005</v>
          </cell>
          <cell r="C10340" t="str">
            <v>ANB P/ PVC PBA JE DN 65</v>
          </cell>
          <cell r="D10340" t="str">
            <v>PC</v>
          </cell>
          <cell r="E10340">
            <v>6.13</v>
          </cell>
        </row>
        <row r="10341">
          <cell r="B10341" t="str">
            <v>M020526009</v>
          </cell>
          <cell r="C10341" t="str">
            <v>ANB P/ PVC PBA JE DN 75</v>
          </cell>
          <cell r="D10341" t="str">
            <v>PC</v>
          </cell>
          <cell r="E10341">
            <v>7.1</v>
          </cell>
        </row>
        <row r="10342">
          <cell r="B10342" t="str">
            <v>M020526013</v>
          </cell>
          <cell r="C10342" t="str">
            <v>ANB P/ PVC PBA JE DN 100</v>
          </cell>
          <cell r="D10342" t="str">
            <v>PC</v>
          </cell>
          <cell r="E10342">
            <v>5.55</v>
          </cell>
        </row>
        <row r="10343">
          <cell r="B10343" t="str">
            <v>M020700000</v>
          </cell>
          <cell r="C10343" t="str">
            <v>REGISTROS, PECAS E ACESSORIOS DE PVC P/ LIGACAO PREDIAL</v>
          </cell>
        </row>
        <row r="10344">
          <cell r="B10344" t="str">
            <v>M020701000</v>
          </cell>
          <cell r="C10344" t="str">
            <v>ACESSORIOS DE PVC LP P/ POLIETILENO</v>
          </cell>
        </row>
        <row r="10345">
          <cell r="B10345" t="str">
            <v>M020701001</v>
          </cell>
          <cell r="C10345" t="str">
            <v>ADAPTADOR PVC LP P/ POLIETILENO DN 20 X 1/2'</v>
          </cell>
          <cell r="D10345" t="str">
            <v>PC</v>
          </cell>
          <cell r="E10345">
            <v>3.85</v>
          </cell>
        </row>
        <row r="10346">
          <cell r="B10346" t="str">
            <v>M020701005</v>
          </cell>
          <cell r="C10346" t="str">
            <v>ADAPTADOR PVC LP P/ POLIETILENO DN 20 X 3/4'</v>
          </cell>
          <cell r="D10346" t="str">
            <v>PC</v>
          </cell>
          <cell r="E10346">
            <v>4</v>
          </cell>
        </row>
        <row r="10347">
          <cell r="B10347" t="str">
            <v>M020701009</v>
          </cell>
          <cell r="C10347" t="str">
            <v>ADAPTADOR PVC LP P/ POLIETILENO DN 32X1'</v>
          </cell>
          <cell r="D10347" t="str">
            <v>PC</v>
          </cell>
          <cell r="E10347">
            <v>5.99</v>
          </cell>
        </row>
        <row r="10348">
          <cell r="B10348" t="str">
            <v>M020701013</v>
          </cell>
          <cell r="C10348" t="str">
            <v>ADAPTADOR PVC LP C/ REGISTRO P/ POLIETILENO DN 20 X 3/4'</v>
          </cell>
          <cell r="D10348" t="str">
            <v>PC</v>
          </cell>
          <cell r="E10348">
            <v>11.44</v>
          </cell>
        </row>
        <row r="10349">
          <cell r="B10349" t="str">
            <v>M020701017</v>
          </cell>
          <cell r="C10349" t="str">
            <v>UNIAO P/ POLIETILENO PVC LP DN 20</v>
          </cell>
          <cell r="D10349" t="str">
            <v>PC</v>
          </cell>
          <cell r="E10349">
            <v>8.14</v>
          </cell>
        </row>
        <row r="10350">
          <cell r="B10350" t="str">
            <v>M020701021</v>
          </cell>
          <cell r="C10350" t="str">
            <v>REGISTRO DE PASSEIO PVC LP P/ POLIETILENO DN 20</v>
          </cell>
          <cell r="D10350" t="str">
            <v>PC</v>
          </cell>
          <cell r="E10350">
            <v>5.52</v>
          </cell>
        </row>
        <row r="10351">
          <cell r="B10351" t="str">
            <v>M020702000</v>
          </cell>
          <cell r="C10351" t="str">
            <v>EXTREMIDADES P/ HIDROMETRO PVC LP</v>
          </cell>
        </row>
        <row r="10352">
          <cell r="B10352" t="str">
            <v>M020702001</v>
          </cell>
          <cell r="C10352" t="str">
            <v>EXTREMIDADE P/ HIDR. S/ B. DE LATAO PVC LP DN 1/2'</v>
          </cell>
          <cell r="D10352" t="str">
            <v>PC</v>
          </cell>
          <cell r="E10352">
            <v>3.7</v>
          </cell>
        </row>
        <row r="10353">
          <cell r="B10353" t="str">
            <v>M020702005</v>
          </cell>
          <cell r="C10353" t="str">
            <v>EXTREMIDADE P/ HIDR. S/ B. DE LATAO PVC LP DN 3/4'</v>
          </cell>
          <cell r="D10353" t="str">
            <v>PC</v>
          </cell>
          <cell r="E10353">
            <v>3.97</v>
          </cell>
        </row>
        <row r="10354">
          <cell r="B10354" t="str">
            <v>M020702009</v>
          </cell>
          <cell r="C10354" t="str">
            <v>EXTREMIDADE P/ HIDR. C/ B. DE LATAO PVC LP DN 1/2'</v>
          </cell>
          <cell r="D10354" t="str">
            <v>PC</v>
          </cell>
          <cell r="E10354">
            <v>6.29</v>
          </cell>
        </row>
        <row r="10355">
          <cell r="B10355" t="str">
            <v>M020702013</v>
          </cell>
          <cell r="C10355" t="str">
            <v>EXTREMIDADE P/ HIDR. C/ B. DE LATAO PVC LP DN 3/4'</v>
          </cell>
          <cell r="D10355" t="str">
            <v>PC</v>
          </cell>
          <cell r="E10355">
            <v>7.81</v>
          </cell>
        </row>
        <row r="10356">
          <cell r="B10356" t="str">
            <v>M020702017</v>
          </cell>
          <cell r="C10356" t="str">
            <v>EXTREMIDADE LONGA P/ HIDR. S/ B. DE LATAO PVC LP DN 3/4'</v>
          </cell>
          <cell r="D10356" t="str">
            <v>PC</v>
          </cell>
          <cell r="E10356">
            <v>5.59</v>
          </cell>
        </row>
        <row r="10357">
          <cell r="B10357" t="str">
            <v>M020702021</v>
          </cell>
          <cell r="C10357" t="str">
            <v>EXTREMIDADE LONGA P/ HIDR. C/ B. DE LATAO PVC LP DN 3/4'</v>
          </cell>
          <cell r="D10357" t="str">
            <v>PC</v>
          </cell>
          <cell r="E10357">
            <v>12.65</v>
          </cell>
        </row>
        <row r="10358">
          <cell r="B10358" t="str">
            <v>M020703000</v>
          </cell>
          <cell r="C10358" t="str">
            <v>COLAR DE TOMADA C/ TRAVAS E JR PVC LP</v>
          </cell>
        </row>
        <row r="10359">
          <cell r="B10359" t="str">
            <v>M020703001</v>
          </cell>
          <cell r="C10359" t="str">
            <v>CT C/ TR. JR PVC LP DN 32 X 1/2'</v>
          </cell>
          <cell r="D10359" t="str">
            <v>PC</v>
          </cell>
          <cell r="E10359">
            <v>5.93</v>
          </cell>
        </row>
        <row r="10360">
          <cell r="B10360" t="str">
            <v>M020703005</v>
          </cell>
          <cell r="C10360" t="str">
            <v>CT C/ TR. JR PVC LP DN 32 X 3/4'</v>
          </cell>
          <cell r="D10360" t="str">
            <v>PC</v>
          </cell>
          <cell r="E10360">
            <v>5.93</v>
          </cell>
        </row>
        <row r="10361">
          <cell r="B10361" t="str">
            <v>M020703009</v>
          </cell>
          <cell r="C10361" t="str">
            <v>CT C/ TR. JR PVC LP DN 40 X 1/2'</v>
          </cell>
          <cell r="D10361" t="str">
            <v>PC</v>
          </cell>
          <cell r="E10361">
            <v>7.63</v>
          </cell>
        </row>
        <row r="10362">
          <cell r="B10362" t="str">
            <v>M020703013</v>
          </cell>
          <cell r="C10362" t="str">
            <v>CT C/ TR. JR PVC LP DN 40 X 3/4'</v>
          </cell>
          <cell r="D10362" t="str">
            <v>PC</v>
          </cell>
          <cell r="E10362">
            <v>7.63</v>
          </cell>
        </row>
        <row r="10363">
          <cell r="B10363" t="str">
            <v>M020703017</v>
          </cell>
          <cell r="C10363" t="str">
            <v>CT C/ TR. JR PVC LP DN 50 X 1/2'</v>
          </cell>
          <cell r="D10363" t="str">
            <v>PC</v>
          </cell>
          <cell r="E10363">
            <v>9.2100000000000009</v>
          </cell>
        </row>
        <row r="10364">
          <cell r="B10364" t="str">
            <v>M020703021</v>
          </cell>
          <cell r="C10364" t="str">
            <v>CT C/ TR. JR PVC LP DN 50 X 3/4'</v>
          </cell>
          <cell r="D10364" t="str">
            <v>PC</v>
          </cell>
          <cell r="E10364">
            <v>9.2100000000000009</v>
          </cell>
        </row>
        <row r="10365">
          <cell r="B10365" t="str">
            <v>M020703025</v>
          </cell>
          <cell r="C10365" t="str">
            <v>CT C/ TR. JR PVC LP DN 60 X 1/2'</v>
          </cell>
          <cell r="D10365" t="str">
            <v>PC</v>
          </cell>
          <cell r="E10365">
            <v>9.01</v>
          </cell>
        </row>
        <row r="10366">
          <cell r="B10366" t="str">
            <v>M020703029</v>
          </cell>
          <cell r="C10366" t="str">
            <v>CT C/ TR. JR PVC LP DN 60 X 3/4'</v>
          </cell>
          <cell r="D10366" t="str">
            <v>PC</v>
          </cell>
          <cell r="E10366">
            <v>9.01</v>
          </cell>
        </row>
        <row r="10367">
          <cell r="B10367" t="str">
            <v>M020703033</v>
          </cell>
          <cell r="C10367" t="str">
            <v>CT C/ TR. JR PVC LP DN 75 X 1/2'</v>
          </cell>
          <cell r="D10367" t="str">
            <v>PC</v>
          </cell>
          <cell r="E10367">
            <v>13.31</v>
          </cell>
        </row>
        <row r="10368">
          <cell r="B10368" t="str">
            <v>M020703037</v>
          </cell>
          <cell r="C10368" t="str">
            <v>CT C/ TR. JR PVC LP DN 75 X 3/4'</v>
          </cell>
          <cell r="D10368" t="str">
            <v>PC</v>
          </cell>
          <cell r="E10368">
            <v>13.31</v>
          </cell>
        </row>
        <row r="10369">
          <cell r="B10369" t="str">
            <v>M020703041</v>
          </cell>
          <cell r="C10369" t="str">
            <v>CT C/ TR. JR PVC LP DN 85 X 1/2'</v>
          </cell>
          <cell r="D10369" t="str">
            <v>PC</v>
          </cell>
          <cell r="E10369">
            <v>11.29</v>
          </cell>
        </row>
        <row r="10370">
          <cell r="B10370" t="str">
            <v>M020703045</v>
          </cell>
          <cell r="C10370" t="str">
            <v>CT C/ TR. JR PVC LP DN 85 X 3/4'</v>
          </cell>
          <cell r="D10370" t="str">
            <v>PC</v>
          </cell>
          <cell r="E10370">
            <v>11.29</v>
          </cell>
        </row>
        <row r="10371">
          <cell r="B10371" t="str">
            <v>M020703049</v>
          </cell>
          <cell r="C10371" t="str">
            <v>CT C/ TR. JR PVC LP DN 110 X 1/2'</v>
          </cell>
          <cell r="D10371" t="str">
            <v>PC</v>
          </cell>
          <cell r="E10371">
            <v>17.14</v>
          </cell>
        </row>
        <row r="10372">
          <cell r="B10372" t="str">
            <v>M020703053</v>
          </cell>
          <cell r="C10372" t="str">
            <v>CT C/ TR. JR PVC LP DN 110 X 3/4'</v>
          </cell>
          <cell r="D10372" t="str">
            <v>PC</v>
          </cell>
          <cell r="E10372">
            <v>17.14</v>
          </cell>
        </row>
        <row r="10373">
          <cell r="B10373" t="str">
            <v>M020704000</v>
          </cell>
          <cell r="C10373" t="str">
            <v>COLAR DE TOMADA C/ TRAVAS, JR E BUCHA DE LATAO PVC LP</v>
          </cell>
        </row>
        <row r="10374">
          <cell r="B10374" t="str">
            <v>M020704001</v>
          </cell>
          <cell r="C10374" t="str">
            <v>CT C/ TR., JR E B. DE LATAO PVC LP DN 60 X 1/2'</v>
          </cell>
          <cell r="D10374" t="str">
            <v>PC</v>
          </cell>
          <cell r="E10374">
            <v>13.61</v>
          </cell>
        </row>
        <row r="10375">
          <cell r="B10375" t="str">
            <v>M020704005</v>
          </cell>
          <cell r="C10375" t="str">
            <v>CT C/ TR., JR E B. DE LATAO PVC LP DN 60 X3/4'</v>
          </cell>
          <cell r="D10375" t="str">
            <v>PC</v>
          </cell>
          <cell r="E10375">
            <v>13.61</v>
          </cell>
        </row>
        <row r="10376">
          <cell r="B10376" t="str">
            <v>M020704009</v>
          </cell>
          <cell r="C10376" t="str">
            <v>CT C/ TR., JR E B. DE LATAO PVC LP DN 75 X 1/2'</v>
          </cell>
          <cell r="D10376" t="str">
            <v>PC</v>
          </cell>
          <cell r="E10376">
            <v>16.97</v>
          </cell>
        </row>
        <row r="10377">
          <cell r="B10377" t="str">
            <v>M020704013</v>
          </cell>
          <cell r="C10377" t="str">
            <v>CT C/ TR., JR E B. DE LATAO PVC LP DN 75 X 3/4'</v>
          </cell>
          <cell r="D10377" t="str">
            <v>PC</v>
          </cell>
          <cell r="E10377">
            <v>16.97</v>
          </cell>
        </row>
        <row r="10378">
          <cell r="B10378" t="str">
            <v>M020704017</v>
          </cell>
          <cell r="C10378" t="str">
            <v>CT C/ TR., JR E B. DE LATAO PVC LP DN 85 X 1/2'</v>
          </cell>
          <cell r="D10378" t="str">
            <v>PC</v>
          </cell>
          <cell r="E10378">
            <v>18.05</v>
          </cell>
        </row>
        <row r="10379">
          <cell r="B10379" t="str">
            <v>M020704021</v>
          </cell>
          <cell r="C10379" t="str">
            <v>CT C/ TR., JR E B. DE LATAO PVC LP DN 85 X 3/4'</v>
          </cell>
          <cell r="D10379" t="str">
            <v>PC</v>
          </cell>
          <cell r="E10379">
            <v>18.05</v>
          </cell>
        </row>
        <row r="10380">
          <cell r="B10380" t="str">
            <v>M020704025</v>
          </cell>
          <cell r="C10380" t="str">
            <v>CT C/ TR., JR E B. DE LATAO PVC LP DN 110 X 1/2'</v>
          </cell>
          <cell r="D10380" t="str">
            <v>PC</v>
          </cell>
          <cell r="E10380">
            <v>20.52</v>
          </cell>
        </row>
        <row r="10381">
          <cell r="B10381" t="str">
            <v>M020704029</v>
          </cell>
          <cell r="C10381" t="str">
            <v>CT C/ TR., JR E B. DE LATAO PVC LP DN 110 X 3/4'</v>
          </cell>
          <cell r="D10381" t="str">
            <v>PC</v>
          </cell>
          <cell r="E10381">
            <v>20.52</v>
          </cell>
        </row>
        <row r="10382">
          <cell r="B10382" t="str">
            <v>M020706000</v>
          </cell>
          <cell r="C10382" t="str">
            <v>REGISTRO DE ESFERA C/ CABECA QUADRADA PVC JR</v>
          </cell>
        </row>
        <row r="10383">
          <cell r="B10383" t="str">
            <v>M020706001</v>
          </cell>
          <cell r="C10383" t="str">
            <v>REG ESFERA C/ CABECA QUADRADA PVC JR DN 1/2'</v>
          </cell>
          <cell r="D10383" t="str">
            <v>PC</v>
          </cell>
          <cell r="E10383">
            <v>13.15</v>
          </cell>
        </row>
        <row r="10384">
          <cell r="B10384" t="str">
            <v>M020706005</v>
          </cell>
          <cell r="C10384" t="str">
            <v>REG ESFERA C/ CABECA QUADRADA PVC JR DN 3/4'</v>
          </cell>
          <cell r="D10384" t="str">
            <v>PC</v>
          </cell>
          <cell r="E10384">
            <v>11.79</v>
          </cell>
        </row>
        <row r="10385">
          <cell r="B10385" t="str">
            <v>M020707000</v>
          </cell>
          <cell r="C10385" t="str">
            <v>REGISTRO DE ESFERA C/ BORBOLETA PVC JR</v>
          </cell>
        </row>
        <row r="10386">
          <cell r="B10386" t="str">
            <v>M020707001</v>
          </cell>
          <cell r="C10386" t="str">
            <v>REG ESFERA BORBOLETA PVC JR DN 1/2'</v>
          </cell>
          <cell r="D10386" t="str">
            <v>PC</v>
          </cell>
          <cell r="E10386">
            <v>7.52</v>
          </cell>
        </row>
        <row r="10387">
          <cell r="B10387" t="str">
            <v>M020707005</v>
          </cell>
          <cell r="C10387" t="str">
            <v>REG ESFERA BORBOLETA PVC JR DN 3/4'</v>
          </cell>
          <cell r="D10387" t="str">
            <v>PC</v>
          </cell>
          <cell r="E10387">
            <v>8.84</v>
          </cell>
        </row>
        <row r="10388">
          <cell r="B10388" t="str">
            <v>M020708000</v>
          </cell>
          <cell r="C10388" t="str">
            <v>REGISTRO DE ESFERA PVC JR</v>
          </cell>
        </row>
        <row r="10389">
          <cell r="B10389" t="str">
            <v>M020708001</v>
          </cell>
          <cell r="C10389" t="str">
            <v>REG ESFERA PVC JR DN 1'</v>
          </cell>
          <cell r="D10389" t="str">
            <v>PC</v>
          </cell>
          <cell r="E10389">
            <v>18.3</v>
          </cell>
        </row>
        <row r="10390">
          <cell r="B10390" t="str">
            <v>M020708005</v>
          </cell>
          <cell r="C10390" t="str">
            <v>REG ESFERA PVC JR DN 1 1/4'</v>
          </cell>
          <cell r="D10390" t="str">
            <v>PC</v>
          </cell>
          <cell r="E10390">
            <v>24.41</v>
          </cell>
        </row>
        <row r="10391">
          <cell r="B10391" t="str">
            <v>M020708009</v>
          </cell>
          <cell r="C10391" t="str">
            <v>REG ESFERA PVC JR DN 1 1/2'</v>
          </cell>
          <cell r="D10391" t="str">
            <v>PC</v>
          </cell>
          <cell r="E10391">
            <v>25.64</v>
          </cell>
        </row>
        <row r="10392">
          <cell r="B10392" t="str">
            <v>M020708013</v>
          </cell>
          <cell r="C10392" t="str">
            <v>REG ESFERA PVC JR DN 2'</v>
          </cell>
          <cell r="D10392" t="str">
            <v>PC</v>
          </cell>
          <cell r="E10392">
            <v>39.24</v>
          </cell>
        </row>
        <row r="10393">
          <cell r="B10393" t="str">
            <v>M020800000</v>
          </cell>
          <cell r="C10393" t="str">
            <v>CONEXOES DE PVC DEFoFo 1 MPa C/ JUNTA ELASTICA (JE) E ACESSORIOS</v>
          </cell>
        </row>
        <row r="10394">
          <cell r="B10394" t="str">
            <v>M020802000</v>
          </cell>
          <cell r="C10394" t="str">
            <v>LUVA DE CORRER PVC DEFoFo JE</v>
          </cell>
        </row>
        <row r="10395">
          <cell r="B10395" t="str">
            <v>M020802001</v>
          </cell>
          <cell r="C10395" t="str">
            <v>LCR PVC DEFoFo JE DN 100</v>
          </cell>
          <cell r="D10395" t="str">
            <v>PC</v>
          </cell>
          <cell r="E10395">
            <v>27.36</v>
          </cell>
        </row>
        <row r="10396">
          <cell r="B10396" t="str">
            <v>M020802005</v>
          </cell>
          <cell r="C10396" t="str">
            <v>LCR PVC DEFoFo JE DN 150</v>
          </cell>
          <cell r="D10396" t="str">
            <v>PC</v>
          </cell>
          <cell r="E10396">
            <v>65.22</v>
          </cell>
        </row>
        <row r="10397">
          <cell r="B10397" t="str">
            <v>M020802009</v>
          </cell>
          <cell r="C10397" t="str">
            <v>LCR PVC DEFoFo JE DN 200</v>
          </cell>
          <cell r="D10397" t="str">
            <v>PC</v>
          </cell>
          <cell r="E10397">
            <v>184.45</v>
          </cell>
        </row>
        <row r="10398">
          <cell r="B10398" t="str">
            <v>M020802013</v>
          </cell>
          <cell r="C10398" t="str">
            <v>LCR PVC DEFoFo JE DN 250</v>
          </cell>
          <cell r="D10398" t="str">
            <v>PC</v>
          </cell>
          <cell r="E10398">
            <v>226.47</v>
          </cell>
        </row>
        <row r="10399">
          <cell r="B10399" t="str">
            <v>M020802017</v>
          </cell>
          <cell r="C10399" t="str">
            <v>LCR PVC DEFoFo JE DN 300</v>
          </cell>
          <cell r="D10399" t="str">
            <v>PC</v>
          </cell>
          <cell r="E10399">
            <v>386.23</v>
          </cell>
        </row>
        <row r="10400">
          <cell r="B10400" t="str">
            <v>M020803000</v>
          </cell>
          <cell r="C10400" t="str">
            <v>ANEL DE BORRACHA P/ PVC DEFoFo JE</v>
          </cell>
        </row>
        <row r="10401">
          <cell r="B10401" t="str">
            <v>M020803001</v>
          </cell>
          <cell r="C10401" t="str">
            <v>ANB P/ PVC DEFoFo JE DN 100</v>
          </cell>
          <cell r="D10401" t="str">
            <v>PC</v>
          </cell>
          <cell r="E10401">
            <v>9.9700000000000006</v>
          </cell>
        </row>
        <row r="10402">
          <cell r="B10402" t="str">
            <v>M020803005</v>
          </cell>
          <cell r="C10402" t="str">
            <v>ANB P/ PVC DEFoFo JE DN 150</v>
          </cell>
          <cell r="D10402" t="str">
            <v>PC</v>
          </cell>
          <cell r="E10402">
            <v>17.46</v>
          </cell>
        </row>
        <row r="10403">
          <cell r="B10403" t="str">
            <v>M020803009</v>
          </cell>
          <cell r="C10403" t="str">
            <v>ANB P/ PVC DEFoFo JE DN 200</v>
          </cell>
          <cell r="D10403" t="str">
            <v>PC</v>
          </cell>
          <cell r="E10403">
            <v>32.99</v>
          </cell>
        </row>
        <row r="10404">
          <cell r="B10404" t="str">
            <v>M020803013</v>
          </cell>
          <cell r="C10404" t="str">
            <v>ANB P/ PVC DEFoFo JE DN 250</v>
          </cell>
          <cell r="D10404" t="str">
            <v>PC</v>
          </cell>
          <cell r="E10404">
            <v>103.59</v>
          </cell>
        </row>
        <row r="10405">
          <cell r="B10405" t="str">
            <v>M020803017</v>
          </cell>
          <cell r="C10405" t="str">
            <v>ANB P/ PVC DEFoFo JE DN 300</v>
          </cell>
          <cell r="D10405" t="str">
            <v>PC</v>
          </cell>
          <cell r="E10405">
            <v>161.13999999999999</v>
          </cell>
        </row>
        <row r="10406">
          <cell r="B10406" t="str">
            <v>M020900000</v>
          </cell>
          <cell r="C10406" t="str">
            <v>CONEXOES DE PVC P/ ESGOTO C/ JUNTA ELASTICA (JE) E ACESSORIOS</v>
          </cell>
        </row>
        <row r="10407">
          <cell r="B10407" t="str">
            <v>M020901000</v>
          </cell>
          <cell r="C10407" t="str">
            <v>ADAPTADOR ES PVC JE A MANILHA CERAMICA</v>
          </cell>
        </row>
        <row r="10408">
          <cell r="B10408" t="str">
            <v>M020901001</v>
          </cell>
          <cell r="C10408" t="str">
            <v>AD ES PVC JE X MANILHA DN 100</v>
          </cell>
          <cell r="D10408" t="str">
            <v>PC</v>
          </cell>
          <cell r="E10408">
            <v>28.66</v>
          </cell>
        </row>
        <row r="10409">
          <cell r="B10409" t="str">
            <v>M020902000</v>
          </cell>
          <cell r="C10409" t="str">
            <v>ADAPTADOR ES PVC JE P/ BOLSA DE MANILHA CERAMICA</v>
          </cell>
        </row>
        <row r="10410">
          <cell r="B10410" t="str">
            <v>M020902001</v>
          </cell>
          <cell r="C10410" t="str">
            <v>AD ES PVC JE X P/ BOLSA MANILHA DN 100</v>
          </cell>
          <cell r="D10410" t="str">
            <v>PC</v>
          </cell>
          <cell r="E10410">
            <v>29.62</v>
          </cell>
        </row>
        <row r="10411">
          <cell r="B10411" t="str">
            <v>M020902009</v>
          </cell>
          <cell r="C10411" t="str">
            <v>AD ES PVC JE X P/ BOLSA MANILHA DN 150</v>
          </cell>
          <cell r="D10411" t="str">
            <v>PC</v>
          </cell>
          <cell r="E10411">
            <v>34.729999999999997</v>
          </cell>
        </row>
        <row r="10412">
          <cell r="B10412" t="str">
            <v>M020902013</v>
          </cell>
          <cell r="C10412" t="str">
            <v>AD ES PVC JE X P/ BOLSA MANILHA DN 200</v>
          </cell>
          <cell r="D10412" t="str">
            <v>PC</v>
          </cell>
          <cell r="E10412">
            <v>55.43</v>
          </cell>
        </row>
        <row r="10413">
          <cell r="B10413" t="str">
            <v>M020902017</v>
          </cell>
          <cell r="C10413" t="str">
            <v>AD ES PVC JE X P/ BOLSA MANILHA DN 250</v>
          </cell>
          <cell r="D10413" t="str">
            <v>PC</v>
          </cell>
          <cell r="E10413">
            <v>90.7</v>
          </cell>
        </row>
        <row r="10414">
          <cell r="B10414" t="str">
            <v>M020903000</v>
          </cell>
          <cell r="C10414" t="str">
            <v>PLUG ES PVC</v>
          </cell>
        </row>
        <row r="10415">
          <cell r="B10415" t="str">
            <v>M020903001</v>
          </cell>
          <cell r="C10415" t="str">
            <v>PLUG ES PVC DN 100</v>
          </cell>
          <cell r="D10415" t="str">
            <v>PC</v>
          </cell>
          <cell r="E10415">
            <v>14.22</v>
          </cell>
        </row>
        <row r="10416">
          <cell r="B10416" t="str">
            <v>M020903005</v>
          </cell>
          <cell r="C10416" t="str">
            <v>PLUG ES PVC DN 125</v>
          </cell>
          <cell r="D10416" t="str">
            <v>PC</v>
          </cell>
          <cell r="E10416">
            <v>30.58</v>
          </cell>
        </row>
        <row r="10417">
          <cell r="B10417" t="str">
            <v>M020903009</v>
          </cell>
          <cell r="C10417" t="str">
            <v>PLUG ES PVC DN 150</v>
          </cell>
          <cell r="D10417" t="str">
            <v>PC</v>
          </cell>
          <cell r="E10417">
            <v>32.200000000000003</v>
          </cell>
        </row>
        <row r="10418">
          <cell r="B10418" t="str">
            <v>M020903013</v>
          </cell>
          <cell r="C10418" t="str">
            <v>PLUG ES PVC DN 200</v>
          </cell>
          <cell r="D10418" t="str">
            <v>PC</v>
          </cell>
          <cell r="E10418">
            <v>46.34</v>
          </cell>
        </row>
        <row r="10419">
          <cell r="B10419" t="str">
            <v>M020903017</v>
          </cell>
          <cell r="C10419" t="str">
            <v>PLUG ES PVC DN 250</v>
          </cell>
          <cell r="D10419" t="str">
            <v>PC</v>
          </cell>
          <cell r="E10419">
            <v>84.95</v>
          </cell>
        </row>
        <row r="10420">
          <cell r="B10420" t="str">
            <v>M020903021</v>
          </cell>
          <cell r="C10420" t="str">
            <v>PLUG ES PVC DN 300</v>
          </cell>
          <cell r="D10420" t="str">
            <v>PC</v>
          </cell>
          <cell r="E10420">
            <v>114.79</v>
          </cell>
        </row>
        <row r="10421">
          <cell r="B10421" t="str">
            <v>M020903025</v>
          </cell>
          <cell r="C10421" t="str">
            <v>PLUG ES PVC DN 350</v>
          </cell>
          <cell r="D10421" t="str">
            <v>PC</v>
          </cell>
          <cell r="E10421">
            <v>167.1</v>
          </cell>
        </row>
        <row r="10422">
          <cell r="B10422" t="str">
            <v>M020903029</v>
          </cell>
          <cell r="C10422" t="str">
            <v>PLUG ES PVC DN 400</v>
          </cell>
          <cell r="D10422" t="str">
            <v>PC</v>
          </cell>
          <cell r="E10422">
            <v>187.22</v>
          </cell>
        </row>
        <row r="10423">
          <cell r="B10423" t="str">
            <v>M020904000</v>
          </cell>
          <cell r="C10423" t="str">
            <v>LUVA DE CORRER ES PVC JE</v>
          </cell>
        </row>
        <row r="10424">
          <cell r="B10424" t="str">
            <v>M020904001</v>
          </cell>
          <cell r="C10424" t="str">
            <v>LCR ES PVC JE DN 100</v>
          </cell>
          <cell r="D10424" t="str">
            <v>PC</v>
          </cell>
          <cell r="E10424">
            <v>12.38</v>
          </cell>
        </row>
        <row r="10425">
          <cell r="B10425" t="str">
            <v>M020904005</v>
          </cell>
          <cell r="C10425" t="str">
            <v>LCR ES PVC JE DN 125</v>
          </cell>
          <cell r="D10425" t="str">
            <v>PC</v>
          </cell>
          <cell r="E10425">
            <v>20.010000000000002</v>
          </cell>
        </row>
        <row r="10426">
          <cell r="B10426" t="str">
            <v>M020904009</v>
          </cell>
          <cell r="C10426" t="str">
            <v>LCR ES PVC JE DN 150</v>
          </cell>
          <cell r="D10426" t="str">
            <v>PC</v>
          </cell>
          <cell r="E10426">
            <v>27.77</v>
          </cell>
        </row>
        <row r="10427">
          <cell r="B10427" t="str">
            <v>M020904013</v>
          </cell>
          <cell r="C10427" t="str">
            <v>LCR ES PVC JE DN 200</v>
          </cell>
          <cell r="D10427" t="str">
            <v>PC</v>
          </cell>
          <cell r="E10427">
            <v>71.81</v>
          </cell>
        </row>
        <row r="10428">
          <cell r="B10428" t="str">
            <v>M020904017</v>
          </cell>
          <cell r="C10428" t="str">
            <v>LCR ES PVC JE DN 250</v>
          </cell>
          <cell r="D10428" t="str">
            <v>PC</v>
          </cell>
          <cell r="E10428">
            <v>118.21</v>
          </cell>
        </row>
        <row r="10429">
          <cell r="B10429" t="str">
            <v>M020904021</v>
          </cell>
          <cell r="C10429" t="str">
            <v>LCR ES PVC JE DN 300</v>
          </cell>
          <cell r="D10429" t="str">
            <v>PC</v>
          </cell>
          <cell r="E10429">
            <v>183.13</v>
          </cell>
        </row>
        <row r="10430">
          <cell r="B10430" t="str">
            <v>M020904025</v>
          </cell>
          <cell r="C10430" t="str">
            <v>LCR ES PVC JE DN 350</v>
          </cell>
          <cell r="D10430" t="str">
            <v>PC</v>
          </cell>
          <cell r="E10430">
            <v>357.83</v>
          </cell>
        </row>
        <row r="10431">
          <cell r="B10431" t="str">
            <v>M020904029</v>
          </cell>
          <cell r="C10431" t="str">
            <v>LCR ES PVC JE DN 400</v>
          </cell>
          <cell r="D10431" t="str">
            <v>PC</v>
          </cell>
          <cell r="E10431">
            <v>483.9</v>
          </cell>
        </row>
        <row r="10432">
          <cell r="B10432" t="str">
            <v>M020906000</v>
          </cell>
          <cell r="C10432" t="str">
            <v>REDUCAO EXCENTRICA ES PVC PONTA E BOLSA JE</v>
          </cell>
        </row>
        <row r="10433">
          <cell r="B10433" t="str">
            <v>M020906001</v>
          </cell>
          <cell r="C10433" t="str">
            <v>RD EXC ES PVC PB JE 125 X 100</v>
          </cell>
          <cell r="D10433" t="str">
            <v>PC</v>
          </cell>
          <cell r="E10433">
            <v>33.86</v>
          </cell>
        </row>
        <row r="10434">
          <cell r="B10434" t="str">
            <v>M020906005</v>
          </cell>
          <cell r="C10434" t="str">
            <v>RD EXC ES PVC PB JE 150 X 100</v>
          </cell>
          <cell r="D10434" t="str">
            <v>PC</v>
          </cell>
          <cell r="E10434">
            <v>55.48</v>
          </cell>
        </row>
        <row r="10435">
          <cell r="B10435" t="str">
            <v>M020906009</v>
          </cell>
          <cell r="C10435" t="str">
            <v>RD EXC ES PVC PB JE 150 X 125</v>
          </cell>
          <cell r="D10435" t="str">
            <v>PC</v>
          </cell>
          <cell r="E10435">
            <v>61.76</v>
          </cell>
        </row>
        <row r="10436">
          <cell r="B10436" t="str">
            <v>M020906013</v>
          </cell>
          <cell r="C10436" t="str">
            <v>RD EXC ES PVC PB JE 200 X 150</v>
          </cell>
          <cell r="D10436" t="str">
            <v>PC</v>
          </cell>
          <cell r="E10436">
            <v>89.33</v>
          </cell>
        </row>
        <row r="10437">
          <cell r="B10437" t="str">
            <v>M020906017</v>
          </cell>
          <cell r="C10437" t="str">
            <v>RD EXC ES PVC PB JE 250 X 200</v>
          </cell>
          <cell r="D10437" t="str">
            <v>PC</v>
          </cell>
          <cell r="E10437">
            <v>182.24</v>
          </cell>
        </row>
        <row r="10438">
          <cell r="B10438" t="str">
            <v>M020906021</v>
          </cell>
          <cell r="C10438" t="str">
            <v>RD EXC ES PVC PB JE 300 X 250</v>
          </cell>
          <cell r="D10438" t="str">
            <v>PC</v>
          </cell>
          <cell r="E10438">
            <v>336.28</v>
          </cell>
        </row>
        <row r="10439">
          <cell r="B10439" t="str">
            <v>M020906025</v>
          </cell>
          <cell r="C10439" t="str">
            <v>RD EXC ES PVC PB JE 350 X 300</v>
          </cell>
          <cell r="D10439" t="str">
            <v>PC</v>
          </cell>
          <cell r="E10439">
            <v>474.99</v>
          </cell>
        </row>
        <row r="10440">
          <cell r="B10440" t="str">
            <v>M020906029</v>
          </cell>
          <cell r="C10440" t="str">
            <v>RD EXC ES PVC PB JE 400 X 300</v>
          </cell>
          <cell r="D10440" t="str">
            <v>PC</v>
          </cell>
          <cell r="E10440">
            <v>605.78</v>
          </cell>
        </row>
        <row r="10441">
          <cell r="B10441" t="str">
            <v>M020906033</v>
          </cell>
          <cell r="C10441" t="str">
            <v>RD EXC ES PVC PB JE 400 X 350</v>
          </cell>
          <cell r="D10441" t="str">
            <v>PC</v>
          </cell>
          <cell r="E10441">
            <v>611.45000000000005</v>
          </cell>
        </row>
        <row r="10442">
          <cell r="B10442" t="str">
            <v>M020907000</v>
          </cell>
          <cell r="C10442" t="str">
            <v>CAP ES PVC JE</v>
          </cell>
        </row>
        <row r="10443">
          <cell r="B10443" t="str">
            <v>M020907009</v>
          </cell>
          <cell r="C10443" t="str">
            <v>K ES PVC JE DN 150</v>
          </cell>
          <cell r="D10443" t="str">
            <v>PC</v>
          </cell>
          <cell r="E10443">
            <v>52.97</v>
          </cell>
        </row>
        <row r="10444">
          <cell r="B10444" t="str">
            <v>M020907013</v>
          </cell>
          <cell r="C10444" t="str">
            <v>K ES PVC JE DN 200</v>
          </cell>
          <cell r="D10444" t="str">
            <v>PC</v>
          </cell>
          <cell r="E10444">
            <v>82.48</v>
          </cell>
        </row>
        <row r="10445">
          <cell r="B10445" t="str">
            <v>M020908000</v>
          </cell>
          <cell r="C10445" t="str">
            <v>CURVA 45 CURTA ES PVC PONTA E BOLSA JE</v>
          </cell>
        </row>
        <row r="10446">
          <cell r="B10446" t="str">
            <v>M020908001</v>
          </cell>
          <cell r="C10446" t="str">
            <v>C45 CT ES PVC PB JE DN 100</v>
          </cell>
          <cell r="D10446" t="str">
            <v>PC</v>
          </cell>
          <cell r="E10446">
            <v>17.11</v>
          </cell>
        </row>
        <row r="10447">
          <cell r="B10447" t="str">
            <v>M020909000</v>
          </cell>
          <cell r="C10447" t="str">
            <v>CURVA 90 CURTA ES PVC PONTA E BOLSA JE</v>
          </cell>
        </row>
        <row r="10448">
          <cell r="B10448" t="str">
            <v>M020909001</v>
          </cell>
          <cell r="C10448" t="str">
            <v>C90 CT ES PVC PB JE DN 100</v>
          </cell>
          <cell r="D10448" t="str">
            <v>PC</v>
          </cell>
          <cell r="E10448">
            <v>19.690000000000001</v>
          </cell>
        </row>
        <row r="10449">
          <cell r="B10449" t="str">
            <v>M020910000</v>
          </cell>
          <cell r="C10449" t="str">
            <v>CURVA 45 ES PVC PONTA E BOLSA JE</v>
          </cell>
        </row>
        <row r="10450">
          <cell r="B10450" t="str">
            <v>M020910001</v>
          </cell>
          <cell r="C10450" t="str">
            <v>C45 ES PVC PB JE DN 100</v>
          </cell>
          <cell r="D10450" t="str">
            <v>PC</v>
          </cell>
          <cell r="E10450">
            <v>23.97</v>
          </cell>
        </row>
        <row r="10451">
          <cell r="B10451" t="str">
            <v>M020910005</v>
          </cell>
          <cell r="C10451" t="str">
            <v>C45 ES PVC PB JE DN 125</v>
          </cell>
          <cell r="D10451" t="str">
            <v>PC</v>
          </cell>
          <cell r="E10451">
            <v>56.18</v>
          </cell>
        </row>
        <row r="10452">
          <cell r="B10452" t="str">
            <v>M020910009</v>
          </cell>
          <cell r="C10452" t="str">
            <v>C45 ES PVC PB JE DN 150</v>
          </cell>
          <cell r="D10452" t="str">
            <v>PC</v>
          </cell>
          <cell r="E10452">
            <v>88.38</v>
          </cell>
        </row>
        <row r="10453">
          <cell r="B10453" t="str">
            <v>M020910013</v>
          </cell>
          <cell r="C10453" t="str">
            <v>C45 ES PVC PB JE DN 200</v>
          </cell>
          <cell r="D10453" t="str">
            <v>PC</v>
          </cell>
          <cell r="E10453">
            <v>207.33</v>
          </cell>
        </row>
        <row r="10454">
          <cell r="B10454" t="str">
            <v>M020910017</v>
          </cell>
          <cell r="C10454" t="str">
            <v>C45 ES PVC PB JE DN 250</v>
          </cell>
          <cell r="D10454" t="str">
            <v>PC</v>
          </cell>
          <cell r="E10454">
            <v>386.92</v>
          </cell>
        </row>
        <row r="10455">
          <cell r="B10455" t="str">
            <v>M020910021</v>
          </cell>
          <cell r="C10455" t="str">
            <v>C45 ES PVC PB JE DN 300</v>
          </cell>
          <cell r="D10455" t="str">
            <v>PC</v>
          </cell>
          <cell r="E10455">
            <v>532.92999999999995</v>
          </cell>
        </row>
        <row r="10456">
          <cell r="B10456" t="str">
            <v>M020910025</v>
          </cell>
          <cell r="C10456" t="str">
            <v>C45 ES PVC PB JE DN 350</v>
          </cell>
          <cell r="D10456" t="str">
            <v>PC</v>
          </cell>
          <cell r="E10456">
            <v>808.68</v>
          </cell>
        </row>
        <row r="10457">
          <cell r="B10457" t="str">
            <v>M020910029</v>
          </cell>
          <cell r="C10457" t="str">
            <v>C45 ES PVC PB JE DN 400</v>
          </cell>
          <cell r="D10457" t="str">
            <v>PC</v>
          </cell>
          <cell r="E10457">
            <v>1095.07</v>
          </cell>
        </row>
        <row r="10458">
          <cell r="B10458" t="str">
            <v>M020911000</v>
          </cell>
          <cell r="C10458" t="str">
            <v>CURVA 90 ES PVC PONTA E BOLSA JE</v>
          </cell>
        </row>
        <row r="10459">
          <cell r="B10459" t="str">
            <v>M020911001</v>
          </cell>
          <cell r="C10459" t="str">
            <v>C90 ES PVC PB JE DN 100</v>
          </cell>
          <cell r="D10459" t="str">
            <v>PC</v>
          </cell>
          <cell r="E10459">
            <v>34.78</v>
          </cell>
        </row>
        <row r="10460">
          <cell r="B10460" t="str">
            <v>M020911005</v>
          </cell>
          <cell r="C10460" t="str">
            <v>C90 ES PVC PB JE DN 125</v>
          </cell>
          <cell r="D10460" t="str">
            <v>PC</v>
          </cell>
          <cell r="E10460">
            <v>80.84</v>
          </cell>
        </row>
        <row r="10461">
          <cell r="B10461" t="str">
            <v>M020911009</v>
          </cell>
          <cell r="C10461" t="str">
            <v>C90 ES PVC PB JE DN 150</v>
          </cell>
          <cell r="D10461" t="str">
            <v>PC</v>
          </cell>
          <cell r="E10461">
            <v>126.91</v>
          </cell>
        </row>
        <row r="10462">
          <cell r="B10462" t="str">
            <v>M020911013</v>
          </cell>
          <cell r="C10462" t="str">
            <v>C90 ES PVC PB JE DN 200</v>
          </cell>
          <cell r="D10462" t="str">
            <v>PC</v>
          </cell>
          <cell r="E10462">
            <v>318.3</v>
          </cell>
        </row>
        <row r="10463">
          <cell r="B10463" t="str">
            <v>M020911017</v>
          </cell>
          <cell r="C10463" t="str">
            <v>C90 ES PVC PB JE DN 250</v>
          </cell>
          <cell r="D10463" t="str">
            <v>PC</v>
          </cell>
          <cell r="E10463">
            <v>569.44000000000005</v>
          </cell>
        </row>
        <row r="10464">
          <cell r="B10464" t="str">
            <v>M020911021</v>
          </cell>
          <cell r="C10464" t="str">
            <v>C90 ES PVC PB JE DN 300</v>
          </cell>
          <cell r="D10464" t="str">
            <v>PC</v>
          </cell>
          <cell r="E10464">
            <v>919.86</v>
          </cell>
        </row>
        <row r="10465">
          <cell r="B10465" t="str">
            <v>M020911025</v>
          </cell>
          <cell r="C10465" t="str">
            <v>C90 ES PVC PB JE DN 350</v>
          </cell>
          <cell r="D10465" t="str">
            <v>PC</v>
          </cell>
          <cell r="E10465">
            <v>1177.47</v>
          </cell>
        </row>
        <row r="10466">
          <cell r="B10466" t="str">
            <v>M020911029</v>
          </cell>
          <cell r="C10466" t="str">
            <v>C90 ES PVC PB JE DN 400</v>
          </cell>
          <cell r="D10466" t="str">
            <v>PC</v>
          </cell>
          <cell r="E10466">
            <v>1533.1</v>
          </cell>
        </row>
        <row r="10467">
          <cell r="B10467" t="str">
            <v>M020912000</v>
          </cell>
          <cell r="C10467" t="str">
            <v>JUNCAO 45 ES PVC C/ BOLSAS JE</v>
          </cell>
        </row>
        <row r="10468">
          <cell r="B10468" t="str">
            <v>M020912001</v>
          </cell>
          <cell r="C10468" t="str">
            <v>Y45 ES PVC BBB JE DN 100</v>
          </cell>
          <cell r="D10468" t="str">
            <v>PC</v>
          </cell>
          <cell r="E10468">
            <v>26.49</v>
          </cell>
        </row>
        <row r="10469">
          <cell r="B10469" t="str">
            <v>M020912005</v>
          </cell>
          <cell r="C10469" t="str">
            <v>Y45 ES PVC BBB JE DN 125</v>
          </cell>
          <cell r="D10469" t="str">
            <v>PC</v>
          </cell>
          <cell r="E10469">
            <v>43.62</v>
          </cell>
        </row>
        <row r="10470">
          <cell r="B10470" t="str">
            <v>M020912009</v>
          </cell>
          <cell r="C10470" t="str">
            <v>Y45 ES PVC BBB JE DN 150</v>
          </cell>
          <cell r="D10470" t="str">
            <v>PC</v>
          </cell>
          <cell r="E10470">
            <v>67.84</v>
          </cell>
        </row>
        <row r="10471">
          <cell r="B10471" t="str">
            <v>M020912013</v>
          </cell>
          <cell r="C10471" t="str">
            <v>Y45 ES PVC BBB JE DN 200</v>
          </cell>
          <cell r="D10471" t="str">
            <v>PC</v>
          </cell>
          <cell r="E10471">
            <v>102.15</v>
          </cell>
        </row>
        <row r="10472">
          <cell r="B10472" t="str">
            <v>M020912017</v>
          </cell>
          <cell r="C10472" t="str">
            <v>Y45 ES PVC BBB JE DN 250</v>
          </cell>
          <cell r="D10472" t="str">
            <v>PC</v>
          </cell>
          <cell r="E10472">
            <v>142.29</v>
          </cell>
        </row>
        <row r="10473">
          <cell r="B10473" t="str">
            <v>M020912021</v>
          </cell>
          <cell r="C10473" t="str">
            <v>Y45 ES PVC BBB JE DN 300</v>
          </cell>
          <cell r="D10473" t="str">
            <v>PC</v>
          </cell>
          <cell r="E10473">
            <v>310.41000000000003</v>
          </cell>
        </row>
        <row r="10474">
          <cell r="B10474" t="str">
            <v>M020912025</v>
          </cell>
          <cell r="C10474" t="str">
            <v>Y45 ES PVC BBB JE DN 350</v>
          </cell>
          <cell r="D10474" t="str">
            <v>PC</v>
          </cell>
          <cell r="E10474">
            <v>505.4</v>
          </cell>
        </row>
        <row r="10475">
          <cell r="B10475" t="str">
            <v>M020912029</v>
          </cell>
          <cell r="C10475" t="str">
            <v>Y45 ES PVC BBB JE DN 400</v>
          </cell>
          <cell r="D10475" t="str">
            <v>PC</v>
          </cell>
          <cell r="E10475">
            <v>580.35</v>
          </cell>
        </row>
        <row r="10476">
          <cell r="B10476" t="str">
            <v>M020913000</v>
          </cell>
          <cell r="C10476" t="str">
            <v>JUNCAO 45 ES PVC C/ BOLSAS E PONTA JE</v>
          </cell>
        </row>
        <row r="10477">
          <cell r="B10477" t="str">
            <v>M020913001</v>
          </cell>
          <cell r="C10477" t="str">
            <v>Y45 ES PVC BBP JE DN 100</v>
          </cell>
          <cell r="D10477" t="str">
            <v>PC</v>
          </cell>
          <cell r="E10477">
            <v>49.41</v>
          </cell>
        </row>
        <row r="10478">
          <cell r="B10478" t="str">
            <v>M020913009</v>
          </cell>
          <cell r="C10478" t="str">
            <v>Y45 ES PVC BBP JE DN 150</v>
          </cell>
          <cell r="D10478" t="str">
            <v>PC</v>
          </cell>
          <cell r="E10478">
            <v>68.87</v>
          </cell>
        </row>
        <row r="10479">
          <cell r="B10479" t="str">
            <v>M020913013</v>
          </cell>
          <cell r="C10479" t="str">
            <v>Y45 ES PVC BBP JE DN 200</v>
          </cell>
          <cell r="D10479" t="str">
            <v>PC</v>
          </cell>
          <cell r="E10479">
            <v>105.3</v>
          </cell>
        </row>
        <row r="10480">
          <cell r="B10480" t="str">
            <v>M020913017</v>
          </cell>
          <cell r="C10480" t="str">
            <v>Y45 ES PVC BBP JE DN 250</v>
          </cell>
          <cell r="D10480" t="str">
            <v>PC</v>
          </cell>
          <cell r="E10480">
            <v>244.19</v>
          </cell>
        </row>
        <row r="10481">
          <cell r="B10481" t="str">
            <v>M020915000</v>
          </cell>
          <cell r="C10481" t="str">
            <v>TE ES PVC C/ PONTA E BOLSAS JE</v>
          </cell>
        </row>
        <row r="10482">
          <cell r="B10482" t="str">
            <v>M020915001</v>
          </cell>
          <cell r="C10482" t="str">
            <v>TE ES PVC PBB JE DN 100</v>
          </cell>
          <cell r="D10482" t="str">
            <v>PC</v>
          </cell>
          <cell r="E10482">
            <v>19.77</v>
          </cell>
        </row>
        <row r="10483">
          <cell r="B10483" t="str">
            <v>M020916000</v>
          </cell>
          <cell r="C10483" t="str">
            <v>TE ES PVC C/ BOLSAS JE</v>
          </cell>
        </row>
        <row r="10484">
          <cell r="B10484" t="str">
            <v>M020916001</v>
          </cell>
          <cell r="C10484" t="str">
            <v>TE ES PVC BBB JE DN 100</v>
          </cell>
          <cell r="D10484" t="str">
            <v>PC</v>
          </cell>
          <cell r="E10484">
            <v>39.57</v>
          </cell>
        </row>
        <row r="10485">
          <cell r="B10485" t="str">
            <v>M020916005</v>
          </cell>
          <cell r="C10485" t="str">
            <v>TE ES PVC BBB JE DN 125</v>
          </cell>
          <cell r="D10485" t="str">
            <v>PC</v>
          </cell>
          <cell r="E10485">
            <v>54.4</v>
          </cell>
        </row>
        <row r="10486">
          <cell r="B10486" t="str">
            <v>M020916009</v>
          </cell>
          <cell r="C10486" t="str">
            <v>TE ES PVC BBB JE DN 150</v>
          </cell>
          <cell r="D10486" t="str">
            <v>PC</v>
          </cell>
          <cell r="E10486">
            <v>87.8</v>
          </cell>
        </row>
        <row r="10487">
          <cell r="B10487" t="str">
            <v>M020916013</v>
          </cell>
          <cell r="C10487" t="str">
            <v>TE ES PVC BBB JE DN 200</v>
          </cell>
          <cell r="D10487" t="str">
            <v>PC</v>
          </cell>
          <cell r="E10487">
            <v>125.74</v>
          </cell>
        </row>
        <row r="10488">
          <cell r="B10488" t="str">
            <v>M020916017</v>
          </cell>
          <cell r="C10488" t="str">
            <v>TE ES PVC BBB JE DN 250</v>
          </cell>
          <cell r="D10488" t="str">
            <v>PC</v>
          </cell>
          <cell r="E10488">
            <v>528.36</v>
          </cell>
        </row>
        <row r="10489">
          <cell r="B10489" t="str">
            <v>M020916021</v>
          </cell>
          <cell r="C10489" t="str">
            <v>TE ES PVC BBB JE DN 300</v>
          </cell>
          <cell r="D10489" t="str">
            <v>PC</v>
          </cell>
          <cell r="E10489">
            <v>810.81</v>
          </cell>
        </row>
        <row r="10490">
          <cell r="B10490" t="str">
            <v>M020916029</v>
          </cell>
          <cell r="C10490" t="str">
            <v>TE ES PVC BBB JE DN 400</v>
          </cell>
          <cell r="D10490" t="str">
            <v>PC</v>
          </cell>
          <cell r="E10490">
            <v>896.56</v>
          </cell>
        </row>
        <row r="10491">
          <cell r="B10491" t="str">
            <v>M020917000</v>
          </cell>
          <cell r="C10491" t="str">
            <v>TE DE REDUCAO ES PVC C/ BOLSAS JE</v>
          </cell>
        </row>
        <row r="10492">
          <cell r="B10492" t="str">
            <v>M020917001</v>
          </cell>
          <cell r="C10492" t="str">
            <v>TE RD ES PVC BBB JE DN 150 X 100</v>
          </cell>
          <cell r="D10492" t="str">
            <v>PC</v>
          </cell>
          <cell r="E10492">
            <v>114.66</v>
          </cell>
        </row>
        <row r="10493">
          <cell r="B10493" t="str">
            <v>M020917017</v>
          </cell>
          <cell r="C10493" t="str">
            <v>TE RD ES PVC BBB JE DN 200 X 150</v>
          </cell>
          <cell r="D10493" t="str">
            <v>PC</v>
          </cell>
          <cell r="E10493">
            <v>162.29</v>
          </cell>
        </row>
        <row r="10494">
          <cell r="B10494" t="str">
            <v>M020917029</v>
          </cell>
          <cell r="C10494" t="str">
            <v>TE RD ES PVC BBB JE DN 250 X 150</v>
          </cell>
          <cell r="D10494" t="str">
            <v>PC</v>
          </cell>
          <cell r="E10494">
            <v>286.89</v>
          </cell>
        </row>
        <row r="10495">
          <cell r="B10495" t="str">
            <v>M020917041</v>
          </cell>
          <cell r="C10495" t="str">
            <v>TE RD ES PVC BBB JE DN 300 X 150</v>
          </cell>
          <cell r="D10495" t="str">
            <v>PC</v>
          </cell>
          <cell r="E10495">
            <v>181.76</v>
          </cell>
        </row>
        <row r="10496">
          <cell r="B10496" t="str">
            <v>M020919000</v>
          </cell>
          <cell r="C10496" t="str">
            <v>SELIM 90 ELASTICO ES PVC JE</v>
          </cell>
        </row>
        <row r="10497">
          <cell r="B10497" t="str">
            <v>M020919001</v>
          </cell>
          <cell r="C10497" t="str">
            <v>S90 ELASTICO ES PVC JE DN 200 X 100</v>
          </cell>
          <cell r="D10497" t="str">
            <v>PC</v>
          </cell>
          <cell r="E10497">
            <v>29.82</v>
          </cell>
        </row>
        <row r="10498">
          <cell r="B10498" t="str">
            <v>M020919005</v>
          </cell>
          <cell r="C10498" t="str">
            <v>S90 ELASTICO ES PVC JE DN 250 X 100</v>
          </cell>
          <cell r="D10498" t="str">
            <v>PC</v>
          </cell>
          <cell r="E10498">
            <v>31.37</v>
          </cell>
        </row>
        <row r="10499">
          <cell r="B10499" t="str">
            <v>M020919009</v>
          </cell>
          <cell r="C10499" t="str">
            <v>S90 ELASTICO ES PVC JE DN 300 X 100</v>
          </cell>
          <cell r="D10499" t="str">
            <v>PC</v>
          </cell>
          <cell r="E10499">
            <v>31.69</v>
          </cell>
        </row>
        <row r="10500">
          <cell r="B10500" t="str">
            <v>M020919013</v>
          </cell>
          <cell r="C10500" t="str">
            <v>S90 ELASTICO ES PVC JE DN 150 X 100</v>
          </cell>
          <cell r="D10500" t="str">
            <v>PC</v>
          </cell>
          <cell r="E10500">
            <v>30.81</v>
          </cell>
        </row>
        <row r="10501">
          <cell r="B10501" t="str">
            <v>M020919017</v>
          </cell>
          <cell r="C10501" t="str">
            <v>S90 ELASTICO ES PVC JE DN 200 X 150</v>
          </cell>
          <cell r="D10501" t="str">
            <v>PC</v>
          </cell>
          <cell r="E10501">
            <v>77.37</v>
          </cell>
        </row>
        <row r="10502">
          <cell r="B10502" t="str">
            <v>M020921000</v>
          </cell>
          <cell r="C10502" t="str">
            <v>SELIM 90 ES PVC JE C/ TRAVAS</v>
          </cell>
        </row>
        <row r="10503">
          <cell r="B10503" t="str">
            <v>M020921001</v>
          </cell>
          <cell r="C10503" t="str">
            <v>S90 ES PVC JE C/ TRAVAS DN 125 X 100</v>
          </cell>
          <cell r="D10503" t="str">
            <v>PC</v>
          </cell>
          <cell r="E10503">
            <v>19.260000000000002</v>
          </cell>
        </row>
        <row r="10504">
          <cell r="B10504" t="str">
            <v>M020921005</v>
          </cell>
          <cell r="C10504" t="str">
            <v>S90 ES PVC JE C/ TRAVAS DN 150 X 100</v>
          </cell>
          <cell r="D10504" t="str">
            <v>PC</v>
          </cell>
          <cell r="E10504">
            <v>19.260000000000002</v>
          </cell>
        </row>
        <row r="10505">
          <cell r="B10505" t="str">
            <v>M020922000</v>
          </cell>
          <cell r="C10505" t="str">
            <v>TIL DE PASSAGEM P/ REDE C/ BOLSAS JE</v>
          </cell>
        </row>
        <row r="10506">
          <cell r="B10506" t="str">
            <v>M020922001</v>
          </cell>
          <cell r="C10506" t="str">
            <v>TIL PAS REDE BBB JE DN 200 X DL 150</v>
          </cell>
          <cell r="D10506" t="str">
            <v>PC</v>
          </cell>
          <cell r="E10506">
            <v>190.25</v>
          </cell>
        </row>
        <row r="10507">
          <cell r="B10507" t="str">
            <v>M020922005</v>
          </cell>
          <cell r="C10507" t="str">
            <v>TIL PAS REDE BBB JE DN 250 X DL 150</v>
          </cell>
          <cell r="D10507" t="str">
            <v>PC</v>
          </cell>
          <cell r="E10507">
            <v>226.14</v>
          </cell>
        </row>
        <row r="10508">
          <cell r="B10508" t="str">
            <v>M020923000</v>
          </cell>
          <cell r="C10508" t="str">
            <v>TIL P/ LIGACAO PREDIAL C/ BOLSAS JE</v>
          </cell>
        </row>
        <row r="10509">
          <cell r="B10509" t="str">
            <v>M020923001</v>
          </cell>
          <cell r="C10509" t="str">
            <v>TIL LIG. PREDIAL BBB JE DN 100 X DL 100</v>
          </cell>
          <cell r="D10509" t="str">
            <v>PC</v>
          </cell>
          <cell r="E10509">
            <v>24.45</v>
          </cell>
        </row>
        <row r="10510">
          <cell r="B10510" t="str">
            <v>M020924000</v>
          </cell>
          <cell r="C10510" t="str">
            <v>TIL RADIAL REDE C/ BOLSAS JE</v>
          </cell>
        </row>
        <row r="10511">
          <cell r="B10511" t="str">
            <v>M020924001</v>
          </cell>
          <cell r="C10511" t="str">
            <v>TIL RADIAL REDE C/ BOLSAS JE DN 150 X DL 200</v>
          </cell>
          <cell r="D10511" t="str">
            <v>PC</v>
          </cell>
          <cell r="E10511">
            <v>343.58</v>
          </cell>
        </row>
        <row r="10512">
          <cell r="B10512" t="str">
            <v>M020924005</v>
          </cell>
          <cell r="C10512" t="str">
            <v>TIL RADIAL REDE C/ BOLSAS JE DN 300 X DL 250</v>
          </cell>
          <cell r="D10512" t="str">
            <v>PC</v>
          </cell>
          <cell r="E10512">
            <v>474.2</v>
          </cell>
        </row>
        <row r="10513">
          <cell r="B10513" t="str">
            <v>M020925000</v>
          </cell>
          <cell r="C10513" t="str">
            <v>TIL TUBO DE QUEDA C/ BOLSAS JE</v>
          </cell>
        </row>
        <row r="10514">
          <cell r="B10514" t="str">
            <v>M020925001</v>
          </cell>
          <cell r="C10514" t="str">
            <v>TIL TQ BBB JE DN 100 X DL 100</v>
          </cell>
          <cell r="D10514" t="str">
            <v>PC</v>
          </cell>
          <cell r="E10514">
            <v>55.64</v>
          </cell>
        </row>
        <row r="10515">
          <cell r="B10515" t="str">
            <v>M020925005</v>
          </cell>
          <cell r="C10515" t="str">
            <v>TIL TQ BBB JE DN 125 X DL 125</v>
          </cell>
          <cell r="D10515" t="str">
            <v>PC</v>
          </cell>
          <cell r="E10515">
            <v>60.13</v>
          </cell>
        </row>
        <row r="10516">
          <cell r="B10516" t="str">
            <v>M020925009</v>
          </cell>
          <cell r="C10516" t="str">
            <v>TIL TQ BBB JE DN 150 X DL 150</v>
          </cell>
          <cell r="D10516" t="str">
            <v>PC</v>
          </cell>
          <cell r="E10516">
            <v>101.02</v>
          </cell>
        </row>
        <row r="10517">
          <cell r="B10517" t="str">
            <v>M020925013</v>
          </cell>
          <cell r="C10517" t="str">
            <v>TIL TQ BBB JE DN 200 X DL 150</v>
          </cell>
          <cell r="D10517" t="str">
            <v>PC</v>
          </cell>
          <cell r="E10517">
            <v>126.08</v>
          </cell>
        </row>
        <row r="10518">
          <cell r="B10518" t="str">
            <v>M020925017</v>
          </cell>
          <cell r="C10518" t="str">
            <v>TIL TQ BBB JE DN 250 X DL 150</v>
          </cell>
          <cell r="D10518" t="str">
            <v>PC</v>
          </cell>
          <cell r="E10518">
            <v>176.54</v>
          </cell>
        </row>
        <row r="10519">
          <cell r="B10519" t="str">
            <v>M020925021</v>
          </cell>
          <cell r="C10519" t="str">
            <v>TIL TQ BBB JE DN 300 X DL 150</v>
          </cell>
          <cell r="D10519" t="str">
            <v>PC</v>
          </cell>
          <cell r="E10519">
            <v>222.95</v>
          </cell>
        </row>
        <row r="10520">
          <cell r="B10520" t="str">
            <v>M020926000</v>
          </cell>
          <cell r="C10520" t="str">
            <v>TAMPAO COMPLETO P/ TIL</v>
          </cell>
        </row>
        <row r="10521">
          <cell r="B10521" t="str">
            <v>M020926001</v>
          </cell>
          <cell r="C10521" t="str">
            <v>TAMPAO TIL DL 100</v>
          </cell>
          <cell r="D10521" t="str">
            <v>PC</v>
          </cell>
          <cell r="E10521">
            <v>27.29</v>
          </cell>
        </row>
        <row r="10522">
          <cell r="B10522" t="str">
            <v>M020926005</v>
          </cell>
          <cell r="C10522" t="str">
            <v>TAMPAO TIL DL 125</v>
          </cell>
          <cell r="D10522" t="str">
            <v>PC</v>
          </cell>
          <cell r="E10522">
            <v>36.54</v>
          </cell>
        </row>
        <row r="10523">
          <cell r="B10523" t="str">
            <v>M020926009</v>
          </cell>
          <cell r="C10523" t="str">
            <v>TAMPAO TIL DL 150</v>
          </cell>
          <cell r="D10523" t="str">
            <v>PC</v>
          </cell>
          <cell r="E10523">
            <v>41.87</v>
          </cell>
        </row>
        <row r="10524">
          <cell r="B10524" t="str">
            <v>M020926013</v>
          </cell>
          <cell r="C10524" t="str">
            <v>TAMPAO TIL DL 200</v>
          </cell>
          <cell r="D10524" t="str">
            <v>PC</v>
          </cell>
          <cell r="E10524">
            <v>53.43</v>
          </cell>
        </row>
        <row r="10525">
          <cell r="B10525" t="str">
            <v>M020926017</v>
          </cell>
          <cell r="C10525" t="str">
            <v>TAMPAO TIL DL 250</v>
          </cell>
          <cell r="D10525" t="str">
            <v>PC</v>
          </cell>
          <cell r="E10525">
            <v>66.16</v>
          </cell>
        </row>
        <row r="10526">
          <cell r="B10526" t="str">
            <v>M020927000</v>
          </cell>
          <cell r="C10526" t="str">
            <v>ANEL DE BORRACHA P/ ES PVC JE</v>
          </cell>
        </row>
        <row r="10527">
          <cell r="B10527" t="str">
            <v>M020927005</v>
          </cell>
          <cell r="C10527" t="str">
            <v>ANB P/ ES PVC JE DN 100</v>
          </cell>
          <cell r="D10527" t="str">
            <v>PC</v>
          </cell>
          <cell r="E10527">
            <v>2.89</v>
          </cell>
        </row>
        <row r="10528">
          <cell r="B10528" t="str">
            <v>M020927009</v>
          </cell>
          <cell r="C10528" t="str">
            <v>ANB P/ ES PVC JE DN 125</v>
          </cell>
          <cell r="D10528" t="str">
            <v>PC</v>
          </cell>
          <cell r="E10528">
            <v>4.41</v>
          </cell>
        </row>
        <row r="10529">
          <cell r="B10529" t="str">
            <v>M020927013</v>
          </cell>
          <cell r="C10529" t="str">
            <v>ANB P/ ES PVC JE DN 150</v>
          </cell>
          <cell r="D10529" t="str">
            <v>PC</v>
          </cell>
          <cell r="E10529">
            <v>11.92</v>
          </cell>
        </row>
        <row r="10530">
          <cell r="B10530" t="str">
            <v>M020927017</v>
          </cell>
          <cell r="C10530" t="str">
            <v>ANB P/ ES PVC JE DN 200</v>
          </cell>
          <cell r="D10530" t="str">
            <v>PC</v>
          </cell>
          <cell r="E10530">
            <v>8.92</v>
          </cell>
        </row>
        <row r="10531">
          <cell r="B10531" t="str">
            <v>M020927021</v>
          </cell>
          <cell r="C10531" t="str">
            <v>ANB P/ ES PVC JE DN 250</v>
          </cell>
          <cell r="D10531" t="str">
            <v>PC</v>
          </cell>
          <cell r="E10531">
            <v>17.61</v>
          </cell>
        </row>
        <row r="10532">
          <cell r="B10532" t="str">
            <v>M020927025</v>
          </cell>
          <cell r="C10532" t="str">
            <v>ANB P/ ES PVC JE DN 300</v>
          </cell>
          <cell r="D10532" t="str">
            <v>PC</v>
          </cell>
          <cell r="E10532">
            <v>35.25</v>
          </cell>
        </row>
        <row r="10533">
          <cell r="B10533" t="str">
            <v>M020927029</v>
          </cell>
          <cell r="C10533" t="str">
            <v>ANB P/ ES PVC JE DN 350</v>
          </cell>
          <cell r="D10533" t="str">
            <v>PC</v>
          </cell>
          <cell r="E10533">
            <v>36.08</v>
          </cell>
        </row>
        <row r="10534">
          <cell r="B10534" t="str">
            <v>M020927033</v>
          </cell>
          <cell r="C10534" t="str">
            <v>ANB P/ ES PVC JE DN 400</v>
          </cell>
          <cell r="D10534" t="str">
            <v>PC</v>
          </cell>
          <cell r="E10534">
            <v>45.76</v>
          </cell>
        </row>
        <row r="10535">
          <cell r="B10535" t="str">
            <v>M020928000</v>
          </cell>
          <cell r="C10535" t="str">
            <v>ANEL DE BORRACHA P/ TIL RADIAL REDE</v>
          </cell>
        </row>
        <row r="10536">
          <cell r="B10536" t="str">
            <v>M020928001</v>
          </cell>
          <cell r="C10536" t="str">
            <v>ANB P/ TIL RADIAL REDE DN 150</v>
          </cell>
          <cell r="D10536" t="str">
            <v>PC</v>
          </cell>
          <cell r="E10536">
            <v>43.37</v>
          </cell>
        </row>
        <row r="10537">
          <cell r="B10537" t="str">
            <v>M020928002</v>
          </cell>
          <cell r="C10537" t="str">
            <v>ANB P/ TIL RADIAL REDE DN 300</v>
          </cell>
          <cell r="D10537" t="str">
            <v>PC</v>
          </cell>
          <cell r="E10537">
            <v>131.66999999999999</v>
          </cell>
        </row>
        <row r="10538">
          <cell r="B10538" t="str">
            <v>M021000000</v>
          </cell>
          <cell r="C10538" t="str">
            <v>TUBOS DE PVC C/ JUNTA ROSCAVEL (JR)</v>
          </cell>
        </row>
        <row r="10539">
          <cell r="B10539" t="str">
            <v>M021000001</v>
          </cell>
          <cell r="C10539" t="str">
            <v>T PVC JR DN 1/2'</v>
          </cell>
          <cell r="D10539" t="str">
            <v>M</v>
          </cell>
          <cell r="E10539">
            <v>4.05</v>
          </cell>
        </row>
        <row r="10540">
          <cell r="B10540" t="str">
            <v>M021000005</v>
          </cell>
          <cell r="C10540" t="str">
            <v>T PVC JR DN 3/4'</v>
          </cell>
          <cell r="D10540" t="str">
            <v>M</v>
          </cell>
          <cell r="E10540">
            <v>5.49</v>
          </cell>
        </row>
        <row r="10541">
          <cell r="B10541" t="str">
            <v>M021000009</v>
          </cell>
          <cell r="C10541" t="str">
            <v>T PVC JR DN 1'</v>
          </cell>
          <cell r="D10541" t="str">
            <v>M</v>
          </cell>
          <cell r="E10541">
            <v>10.73</v>
          </cell>
        </row>
        <row r="10542">
          <cell r="B10542" t="str">
            <v>M021000013</v>
          </cell>
          <cell r="C10542" t="str">
            <v>T PVC JR DN 1 1/4'</v>
          </cell>
          <cell r="D10542" t="str">
            <v>M</v>
          </cell>
          <cell r="E10542">
            <v>14.3</v>
          </cell>
        </row>
        <row r="10543">
          <cell r="B10543" t="str">
            <v>M021000017</v>
          </cell>
          <cell r="C10543" t="str">
            <v>T PVC JR DN 1 1/2'</v>
          </cell>
          <cell r="D10543" t="str">
            <v>M</v>
          </cell>
          <cell r="E10543">
            <v>17.77</v>
          </cell>
        </row>
        <row r="10544">
          <cell r="B10544" t="str">
            <v>M021000021</v>
          </cell>
          <cell r="C10544" t="str">
            <v>T PVC JR DN 2'</v>
          </cell>
          <cell r="D10544" t="str">
            <v>M</v>
          </cell>
          <cell r="E10544">
            <v>25.44</v>
          </cell>
        </row>
        <row r="10545">
          <cell r="B10545" t="str">
            <v>M021000025</v>
          </cell>
          <cell r="C10545" t="str">
            <v>T PVC JR DN 2 1/2'</v>
          </cell>
          <cell r="D10545" t="str">
            <v>M</v>
          </cell>
          <cell r="E10545">
            <v>42.29</v>
          </cell>
        </row>
        <row r="10546">
          <cell r="B10546" t="str">
            <v>M021000029</v>
          </cell>
          <cell r="C10546" t="str">
            <v>T PVC JR DN 3'</v>
          </cell>
          <cell r="D10546" t="str">
            <v>M</v>
          </cell>
          <cell r="E10546">
            <v>54.83</v>
          </cell>
        </row>
        <row r="10547">
          <cell r="B10547" t="str">
            <v>M021000033</v>
          </cell>
          <cell r="C10547" t="str">
            <v>T PVC JR DN 4'</v>
          </cell>
          <cell r="D10547" t="str">
            <v>M</v>
          </cell>
          <cell r="E10547">
            <v>64.739999999999995</v>
          </cell>
        </row>
        <row r="10548">
          <cell r="B10548" t="str">
            <v>M021000037</v>
          </cell>
          <cell r="C10548" t="str">
            <v>T PVC JR DN 5'</v>
          </cell>
          <cell r="D10548" t="str">
            <v>M</v>
          </cell>
          <cell r="E10548">
            <v>92.25</v>
          </cell>
        </row>
        <row r="10549">
          <cell r="B10549" t="str">
            <v>M021100000</v>
          </cell>
          <cell r="C10549" t="str">
            <v>TUBOS DE PVC C/ JUNTA SOLDAVEL (JS)</v>
          </cell>
        </row>
        <row r="10550">
          <cell r="B10550" t="str">
            <v>M021100001</v>
          </cell>
          <cell r="C10550" t="str">
            <v>T PVC JS DN 20</v>
          </cell>
          <cell r="D10550" t="str">
            <v>M</v>
          </cell>
          <cell r="E10550">
            <v>2.63</v>
          </cell>
        </row>
        <row r="10551">
          <cell r="B10551" t="str">
            <v>M021100005</v>
          </cell>
          <cell r="C10551" t="str">
            <v>T PVC JS DN 25</v>
          </cell>
          <cell r="D10551" t="str">
            <v>M</v>
          </cell>
          <cell r="E10551">
            <v>3.38</v>
          </cell>
        </row>
        <row r="10552">
          <cell r="B10552" t="str">
            <v>M021100009</v>
          </cell>
          <cell r="C10552" t="str">
            <v>T PVC JS DN 32</v>
          </cell>
          <cell r="D10552" t="str">
            <v>M</v>
          </cell>
          <cell r="E10552">
            <v>7.59</v>
          </cell>
        </row>
        <row r="10553">
          <cell r="B10553" t="str">
            <v>M021100013</v>
          </cell>
          <cell r="C10553" t="str">
            <v>T PVC JS DN 40</v>
          </cell>
          <cell r="D10553" t="str">
            <v>M</v>
          </cell>
          <cell r="E10553">
            <v>11.05</v>
          </cell>
        </row>
        <row r="10554">
          <cell r="B10554" t="str">
            <v>M021100017</v>
          </cell>
          <cell r="C10554" t="str">
            <v>T PVC JS DN 50</v>
          </cell>
          <cell r="D10554" t="str">
            <v>M</v>
          </cell>
          <cell r="E10554">
            <v>12.65</v>
          </cell>
        </row>
        <row r="10555">
          <cell r="B10555" t="str">
            <v>M021100021</v>
          </cell>
          <cell r="C10555" t="str">
            <v>T PVC JS DN 60</v>
          </cell>
          <cell r="D10555" t="str">
            <v>M</v>
          </cell>
          <cell r="E10555">
            <v>21.35</v>
          </cell>
        </row>
        <row r="10556">
          <cell r="B10556" t="str">
            <v>M021100025</v>
          </cell>
          <cell r="C10556" t="str">
            <v>T PVC JS DN 75</v>
          </cell>
          <cell r="D10556" t="str">
            <v>M</v>
          </cell>
          <cell r="E10556">
            <v>35.78</v>
          </cell>
        </row>
        <row r="10557">
          <cell r="B10557" t="str">
            <v>M021100029</v>
          </cell>
          <cell r="C10557" t="str">
            <v>T PVC JS DN 85</v>
          </cell>
          <cell r="D10557" t="str">
            <v>M</v>
          </cell>
          <cell r="E10557">
            <v>44.7</v>
          </cell>
        </row>
        <row r="10558">
          <cell r="B10558" t="str">
            <v>M021100033</v>
          </cell>
          <cell r="C10558" t="str">
            <v>T PVC JS DN 110</v>
          </cell>
          <cell r="D10558" t="str">
            <v>M</v>
          </cell>
          <cell r="E10558">
            <v>71.72</v>
          </cell>
        </row>
        <row r="10559">
          <cell r="B10559" t="str">
            <v>M021200000</v>
          </cell>
          <cell r="C10559" t="str">
            <v>TUBOS DE PVC P/ ESGOTO PREDIAL</v>
          </cell>
        </row>
        <row r="10560">
          <cell r="B10560" t="str">
            <v>M021201000</v>
          </cell>
          <cell r="C10560" t="str">
            <v>TUBOS DE PVC P/ ESGOTO PREDIAL PONTA, BOLSA E VIROLA</v>
          </cell>
        </row>
        <row r="10561">
          <cell r="B10561" t="str">
            <v>M021201001</v>
          </cell>
          <cell r="C10561" t="str">
            <v>T PVC EP PBV DN 50</v>
          </cell>
          <cell r="D10561" t="str">
            <v>M</v>
          </cell>
          <cell r="E10561">
            <v>6.71</v>
          </cell>
        </row>
        <row r="10562">
          <cell r="B10562" t="str">
            <v>M021201005</v>
          </cell>
          <cell r="C10562" t="str">
            <v>T PVC EP PBV DN 75</v>
          </cell>
          <cell r="D10562" t="str">
            <v>M</v>
          </cell>
          <cell r="E10562">
            <v>9.69</v>
          </cell>
        </row>
        <row r="10563">
          <cell r="B10563" t="str">
            <v>M021201009</v>
          </cell>
          <cell r="C10563" t="str">
            <v>T PVC EP PBV DN 100</v>
          </cell>
          <cell r="D10563" t="str">
            <v>M</v>
          </cell>
          <cell r="E10563">
            <v>10.94</v>
          </cell>
        </row>
        <row r="10564">
          <cell r="B10564" t="str">
            <v>M021201013</v>
          </cell>
          <cell r="C10564" t="str">
            <v>T PVC EP PBV DN 150</v>
          </cell>
          <cell r="D10564" t="str">
            <v>M</v>
          </cell>
          <cell r="E10564">
            <v>27.99</v>
          </cell>
        </row>
        <row r="10565">
          <cell r="B10565" t="str">
            <v>M021202000</v>
          </cell>
          <cell r="C10565" t="str">
            <v>TUBOS DE PVC P/ ESGOTO PREDIAL PONTA E BOLSA SOLDAVEL</v>
          </cell>
        </row>
        <row r="10566">
          <cell r="B10566" t="str">
            <v>M021202001</v>
          </cell>
          <cell r="C10566" t="str">
            <v>T PVC EP PB JS DN 40</v>
          </cell>
          <cell r="D10566" t="str">
            <v>M</v>
          </cell>
          <cell r="E10566">
            <v>3.95</v>
          </cell>
        </row>
        <row r="10567">
          <cell r="B10567" t="str">
            <v>M021203000</v>
          </cell>
          <cell r="C10567" t="str">
            <v>TUBOS DE PVC P/ PROLONGAMENTO P/ CAIXA SIFONADA</v>
          </cell>
        </row>
        <row r="10568">
          <cell r="B10568" t="str">
            <v>M021203001</v>
          </cell>
          <cell r="C10568" t="str">
            <v>T PVC PROLONG. DN 100</v>
          </cell>
          <cell r="D10568" t="str">
            <v>M</v>
          </cell>
          <cell r="E10568">
            <v>17.77</v>
          </cell>
        </row>
        <row r="10569">
          <cell r="B10569" t="str">
            <v>M021203005</v>
          </cell>
          <cell r="C10569" t="str">
            <v>T PVC PROLONG. DN 150</v>
          </cell>
          <cell r="D10569" t="str">
            <v>M</v>
          </cell>
          <cell r="E10569">
            <v>42.08</v>
          </cell>
        </row>
        <row r="10570">
          <cell r="B10570" t="str">
            <v>M021300000</v>
          </cell>
          <cell r="C10570" t="str">
            <v>TUBOS DE PVC RIGIDO REFORCADO</v>
          </cell>
        </row>
        <row r="10571">
          <cell r="B10571" t="str">
            <v>M021301000</v>
          </cell>
          <cell r="C10571" t="str">
            <v>TUBOS DE PVC RIGIDO REFORCADO PONTA, BOLSA E VIROLA</v>
          </cell>
        </row>
        <row r="10572">
          <cell r="B10572" t="str">
            <v>M021301001</v>
          </cell>
          <cell r="C10572" t="str">
            <v>T PVC RPBV DN 40</v>
          </cell>
          <cell r="D10572" t="str">
            <v>M</v>
          </cell>
          <cell r="E10572">
            <v>6.62</v>
          </cell>
        </row>
        <row r="10573">
          <cell r="B10573" t="str">
            <v>M021301005</v>
          </cell>
          <cell r="C10573" t="str">
            <v>T PVC RPBV DN 50</v>
          </cell>
          <cell r="D10573" t="str">
            <v>M</v>
          </cell>
          <cell r="E10573">
            <v>8.7899999999999991</v>
          </cell>
        </row>
        <row r="10574">
          <cell r="B10574" t="str">
            <v>M021301009</v>
          </cell>
          <cell r="C10574" t="str">
            <v>T PVC RPBV DN 75</v>
          </cell>
          <cell r="D10574" t="str">
            <v>M</v>
          </cell>
          <cell r="E10574">
            <v>11.19</v>
          </cell>
        </row>
        <row r="10575">
          <cell r="B10575" t="str">
            <v>M021301013</v>
          </cell>
          <cell r="C10575" t="str">
            <v>T PVC RPBV DN 100</v>
          </cell>
          <cell r="D10575" t="str">
            <v>M</v>
          </cell>
          <cell r="E10575">
            <v>18.43</v>
          </cell>
        </row>
        <row r="10576">
          <cell r="B10576" t="str">
            <v>M021301017</v>
          </cell>
          <cell r="C10576" t="str">
            <v>T PVC RPBV DN 150</v>
          </cell>
          <cell r="D10576" t="str">
            <v>M</v>
          </cell>
          <cell r="E10576">
            <v>38.32</v>
          </cell>
        </row>
        <row r="10577">
          <cell r="B10577" t="str">
            <v>M021302000</v>
          </cell>
          <cell r="C10577" t="str">
            <v>TUBOS DE PVC RIGIDO REFORCADO C/ PONTAS LISAS</v>
          </cell>
        </row>
        <row r="10578">
          <cell r="B10578" t="str">
            <v>M021302001</v>
          </cell>
          <cell r="C10578" t="str">
            <v>T PVC R PL DN 40</v>
          </cell>
          <cell r="D10578" t="str">
            <v>M</v>
          </cell>
          <cell r="E10578">
            <v>6.66</v>
          </cell>
        </row>
        <row r="10579">
          <cell r="B10579" t="str">
            <v>M021302005</v>
          </cell>
          <cell r="C10579" t="str">
            <v>T PVC R PL DN 50</v>
          </cell>
          <cell r="D10579" t="str">
            <v>M</v>
          </cell>
          <cell r="E10579">
            <v>8.85</v>
          </cell>
        </row>
        <row r="10580">
          <cell r="B10580" t="str">
            <v>M021302009</v>
          </cell>
          <cell r="C10580" t="str">
            <v>T PVC R PL DN 75</v>
          </cell>
          <cell r="D10580" t="str">
            <v>M</v>
          </cell>
          <cell r="E10580">
            <v>11.27</v>
          </cell>
        </row>
        <row r="10581">
          <cell r="B10581" t="str">
            <v>M021302013</v>
          </cell>
          <cell r="C10581" t="str">
            <v>T PVC R PL DN 100</v>
          </cell>
          <cell r="D10581" t="str">
            <v>M</v>
          </cell>
          <cell r="E10581">
            <v>18.559999999999999</v>
          </cell>
        </row>
        <row r="10582">
          <cell r="B10582" t="str">
            <v>M021302017</v>
          </cell>
          <cell r="C10582" t="str">
            <v>T PVC R PL DN 150</v>
          </cell>
          <cell r="D10582" t="str">
            <v>M</v>
          </cell>
          <cell r="E10582">
            <v>38.590000000000003</v>
          </cell>
        </row>
        <row r="10583">
          <cell r="B10583" t="str">
            <v>M021400000</v>
          </cell>
          <cell r="C10583" t="str">
            <v>TUBOS DE PVC RIGIDO LEVE</v>
          </cell>
        </row>
        <row r="10584">
          <cell r="B10584" t="str">
            <v>M021400001</v>
          </cell>
          <cell r="C10584" t="str">
            <v>T PVC L DN 125</v>
          </cell>
          <cell r="D10584" t="str">
            <v>M</v>
          </cell>
          <cell r="E10584">
            <v>16.77</v>
          </cell>
        </row>
        <row r="10585">
          <cell r="B10585" t="str">
            <v>M021400005</v>
          </cell>
          <cell r="C10585" t="str">
            <v>T PVC L DN 150</v>
          </cell>
          <cell r="D10585" t="str">
            <v>M</v>
          </cell>
          <cell r="E10585">
            <v>20.6</v>
          </cell>
        </row>
        <row r="10586">
          <cell r="B10586" t="str">
            <v>M021400009</v>
          </cell>
          <cell r="C10586" t="str">
            <v>T PVC L DN 200</v>
          </cell>
          <cell r="D10586" t="str">
            <v>M</v>
          </cell>
          <cell r="E10586">
            <v>34.5</v>
          </cell>
        </row>
        <row r="10587">
          <cell r="B10587" t="str">
            <v>M021400013</v>
          </cell>
          <cell r="C10587" t="str">
            <v>T PVC L DN 250</v>
          </cell>
          <cell r="D10587" t="str">
            <v>M</v>
          </cell>
          <cell r="E10587">
            <v>58.79</v>
          </cell>
        </row>
        <row r="10588">
          <cell r="B10588" t="str">
            <v>M021400017</v>
          </cell>
          <cell r="C10588" t="str">
            <v>T PVC L DN 300</v>
          </cell>
          <cell r="D10588" t="str">
            <v>M</v>
          </cell>
          <cell r="E10588">
            <v>76.569999999999993</v>
          </cell>
        </row>
        <row r="10589">
          <cell r="B10589" t="str">
            <v>M021400021</v>
          </cell>
          <cell r="C10589" t="str">
            <v>T PVC L DN 400</v>
          </cell>
          <cell r="D10589" t="str">
            <v>M</v>
          </cell>
          <cell r="E10589">
            <v>182.76</v>
          </cell>
        </row>
        <row r="10590">
          <cell r="B10590" t="str">
            <v>M021400025</v>
          </cell>
          <cell r="C10590" t="str">
            <v>T PVC L DN 45</v>
          </cell>
          <cell r="D10590" t="str">
            <v>M</v>
          </cell>
          <cell r="E10590">
            <v>176.46</v>
          </cell>
        </row>
        <row r="10591">
          <cell r="B10591" t="str">
            <v>M021500000</v>
          </cell>
          <cell r="C10591" t="str">
            <v>CONEXOES DE C/ JUNTA ROSCAVEL (JR) E ACESSORIOS</v>
          </cell>
        </row>
        <row r="10592">
          <cell r="B10592" t="str">
            <v>M021501000</v>
          </cell>
          <cell r="C10592" t="str">
            <v>ADAPTADOR PVC JR C/ FLANGES E ANEL DE PVC</v>
          </cell>
        </row>
        <row r="10593">
          <cell r="B10593" t="str">
            <v>M021502000</v>
          </cell>
          <cell r="C10593" t="str">
            <v>BRACADEIRA DE ENCAIXE PVC JR P/ TUBO ROSCAVEL</v>
          </cell>
        </row>
        <row r="10594">
          <cell r="B10594" t="str">
            <v>M021503000</v>
          </cell>
          <cell r="C10594" t="str">
            <v>BUCHA DE REDUCAO PVC JR</v>
          </cell>
        </row>
        <row r="10595">
          <cell r="B10595" t="str">
            <v>M021503001</v>
          </cell>
          <cell r="C10595" t="str">
            <v>B RD PVC JR DN 3/4 X 1/2'</v>
          </cell>
          <cell r="D10595" t="str">
            <v>PC</v>
          </cell>
          <cell r="E10595">
            <v>0.71</v>
          </cell>
        </row>
        <row r="10596">
          <cell r="B10596" t="str">
            <v>M021503005</v>
          </cell>
          <cell r="C10596" t="str">
            <v>B RD PVC JR DN 1 X 1/2'</v>
          </cell>
          <cell r="D10596" t="str">
            <v>PC</v>
          </cell>
          <cell r="E10596">
            <v>2.1800000000000002</v>
          </cell>
        </row>
        <row r="10597">
          <cell r="B10597" t="str">
            <v>M021503009</v>
          </cell>
          <cell r="C10597" t="str">
            <v>B RD PVC JR DN 1 X 3/4'</v>
          </cell>
          <cell r="D10597" t="str">
            <v>PC</v>
          </cell>
          <cell r="E10597">
            <v>2.08</v>
          </cell>
        </row>
        <row r="10598">
          <cell r="B10598" t="str">
            <v>M021503013</v>
          </cell>
          <cell r="C10598" t="str">
            <v>B RD PVC JR DN 1 1/4 X 3/4'</v>
          </cell>
          <cell r="D10598" t="str">
            <v>PC</v>
          </cell>
          <cell r="E10598">
            <v>2.97</v>
          </cell>
        </row>
        <row r="10599">
          <cell r="B10599" t="str">
            <v>M021503017</v>
          </cell>
          <cell r="C10599" t="str">
            <v>B RD PVC JR DN 1 1/4 X 1'</v>
          </cell>
          <cell r="D10599" t="str">
            <v>PC</v>
          </cell>
          <cell r="E10599">
            <v>3.12</v>
          </cell>
        </row>
        <row r="10600">
          <cell r="B10600" t="str">
            <v>M021503021</v>
          </cell>
          <cell r="C10600" t="str">
            <v>B RD PVC JR DN 1 1/2 X</v>
          </cell>
          <cell r="D10600" t="str">
            <v>PC</v>
          </cell>
          <cell r="E10600">
            <v>4.76</v>
          </cell>
        </row>
        <row r="10601">
          <cell r="B10601" t="str">
            <v>M021503025</v>
          </cell>
          <cell r="C10601" t="str">
            <v>B RD PVC JR DN 1 1/2 X 1'</v>
          </cell>
          <cell r="D10601" t="str">
            <v>PC</v>
          </cell>
          <cell r="E10601">
            <v>4.84</v>
          </cell>
        </row>
        <row r="10602">
          <cell r="B10602" t="str">
            <v>M021503029</v>
          </cell>
          <cell r="C10602" t="str">
            <v>B RD PVC JR DN 1 1/2 X 1 1/4'</v>
          </cell>
          <cell r="D10602" t="str">
            <v>PC</v>
          </cell>
          <cell r="E10602">
            <v>4.41</v>
          </cell>
        </row>
        <row r="10603">
          <cell r="B10603" t="str">
            <v>M021503033</v>
          </cell>
          <cell r="C10603" t="str">
            <v>B RD PVC JR DN 2 X 1'</v>
          </cell>
          <cell r="D10603" t="str">
            <v>PC</v>
          </cell>
          <cell r="E10603">
            <v>9.42</v>
          </cell>
        </row>
        <row r="10604">
          <cell r="B10604" t="str">
            <v>M021503037</v>
          </cell>
          <cell r="C10604" t="str">
            <v>B RD PVC JR DN 2 X 1 1/ 4'</v>
          </cell>
          <cell r="D10604" t="str">
            <v>PC</v>
          </cell>
          <cell r="E10604">
            <v>9.83</v>
          </cell>
        </row>
        <row r="10605">
          <cell r="B10605" t="str">
            <v>M021503041</v>
          </cell>
          <cell r="C10605" t="str">
            <v>B RD PVC JR DN 2 X 1 1/2'</v>
          </cell>
          <cell r="D10605" t="str">
            <v>PC</v>
          </cell>
          <cell r="E10605">
            <v>8.92</v>
          </cell>
        </row>
        <row r="10606">
          <cell r="B10606" t="str">
            <v>M021504000</v>
          </cell>
          <cell r="C10606" t="str">
            <v>CAP PVC JR</v>
          </cell>
        </row>
        <row r="10607">
          <cell r="B10607" t="str">
            <v>M021504001</v>
          </cell>
          <cell r="C10607" t="str">
            <v>K PVC JR DN 1/2'</v>
          </cell>
          <cell r="D10607" t="str">
            <v>PC</v>
          </cell>
          <cell r="E10607">
            <v>1.25</v>
          </cell>
        </row>
        <row r="10608">
          <cell r="B10608" t="str">
            <v>M021504005</v>
          </cell>
          <cell r="C10608" t="str">
            <v>K PVC JR DN 3/4'</v>
          </cell>
          <cell r="D10608" t="str">
            <v>PC</v>
          </cell>
          <cell r="E10608">
            <v>1.92</v>
          </cell>
        </row>
        <row r="10609">
          <cell r="B10609" t="str">
            <v>M021504009</v>
          </cell>
          <cell r="C10609" t="str">
            <v>K PVC JR DN 1'</v>
          </cell>
          <cell r="D10609" t="str">
            <v>PC</v>
          </cell>
          <cell r="E10609">
            <v>3.37</v>
          </cell>
        </row>
        <row r="10610">
          <cell r="B10610" t="str">
            <v>M021504013</v>
          </cell>
          <cell r="C10610" t="str">
            <v>K PVC JR DN 1 1/4'</v>
          </cell>
          <cell r="D10610" t="str">
            <v>PC</v>
          </cell>
          <cell r="E10610">
            <v>5.27</v>
          </cell>
        </row>
        <row r="10611">
          <cell r="B10611" t="str">
            <v>M021504017</v>
          </cell>
          <cell r="C10611" t="str">
            <v>K PVC JR DN 1 1/2'</v>
          </cell>
          <cell r="D10611" t="str">
            <v>PC</v>
          </cell>
          <cell r="E10611">
            <v>6.91</v>
          </cell>
        </row>
        <row r="10612">
          <cell r="B10612" t="str">
            <v>M021504021</v>
          </cell>
          <cell r="C10612" t="str">
            <v>K PVC JR DN 2'</v>
          </cell>
          <cell r="D10612" t="str">
            <v>PC</v>
          </cell>
          <cell r="E10612">
            <v>9.67</v>
          </cell>
        </row>
        <row r="10613">
          <cell r="B10613" t="str">
            <v>M021504025</v>
          </cell>
          <cell r="C10613" t="str">
            <v>K PVC JR DN 2 1/2'</v>
          </cell>
          <cell r="D10613" t="str">
            <v>PC</v>
          </cell>
          <cell r="E10613">
            <v>17.47</v>
          </cell>
        </row>
        <row r="10614">
          <cell r="B10614" t="str">
            <v>M021504029</v>
          </cell>
          <cell r="C10614" t="str">
            <v>K PVC JR DN 3'</v>
          </cell>
          <cell r="D10614" t="str">
            <v>PC</v>
          </cell>
          <cell r="E10614">
            <v>27.07</v>
          </cell>
        </row>
        <row r="10615">
          <cell r="B10615" t="str">
            <v>M021504033</v>
          </cell>
          <cell r="C10615" t="str">
            <v>K PVC JR DN 4'</v>
          </cell>
          <cell r="D10615" t="str">
            <v>PC</v>
          </cell>
          <cell r="E10615">
            <v>51.27</v>
          </cell>
        </row>
        <row r="10616">
          <cell r="B10616" t="str">
            <v>M021505000</v>
          </cell>
          <cell r="C10616" t="str">
            <v>CURVA 90 PVC JR</v>
          </cell>
        </row>
        <row r="10617">
          <cell r="B10617" t="str">
            <v>M021505001</v>
          </cell>
          <cell r="C10617" t="str">
            <v>C90 PVC JR DN 1/2'</v>
          </cell>
          <cell r="D10617" t="str">
            <v>PC</v>
          </cell>
          <cell r="E10617">
            <v>3.8</v>
          </cell>
        </row>
        <row r="10618">
          <cell r="B10618" t="str">
            <v>M021505005</v>
          </cell>
          <cell r="C10618" t="str">
            <v>C90 PVC JR DN 3/4'</v>
          </cell>
          <cell r="D10618" t="str">
            <v>PC</v>
          </cell>
          <cell r="E10618">
            <v>4.05</v>
          </cell>
        </row>
        <row r="10619">
          <cell r="B10619" t="str">
            <v>M021505009</v>
          </cell>
          <cell r="C10619" t="str">
            <v>C90 PVC JR DN 1'</v>
          </cell>
          <cell r="D10619" t="str">
            <v>PC</v>
          </cell>
          <cell r="E10619">
            <v>7.37</v>
          </cell>
        </row>
        <row r="10620">
          <cell r="B10620" t="str">
            <v>M021505013</v>
          </cell>
          <cell r="C10620" t="str">
            <v>C90PVC JR DN 1 1/4'</v>
          </cell>
          <cell r="D10620" t="str">
            <v>PC</v>
          </cell>
          <cell r="E10620">
            <v>14.44</v>
          </cell>
        </row>
        <row r="10621">
          <cell r="B10621" t="str">
            <v>M021505017</v>
          </cell>
          <cell r="C10621" t="str">
            <v>C90 PVC JR DN 1 1/2'</v>
          </cell>
          <cell r="D10621" t="str">
            <v>PC</v>
          </cell>
          <cell r="E10621">
            <v>14.5</v>
          </cell>
        </row>
        <row r="10622">
          <cell r="B10622" t="str">
            <v>M021505021</v>
          </cell>
          <cell r="C10622" t="str">
            <v>C90 PVC JR DN 2'</v>
          </cell>
          <cell r="D10622" t="str">
            <v>PC</v>
          </cell>
          <cell r="E10622">
            <v>27.43</v>
          </cell>
        </row>
        <row r="10623">
          <cell r="B10623" t="str">
            <v>M021506000</v>
          </cell>
          <cell r="C10623" t="str">
            <v>FLANGE AVULSO PVC C/ SEXTAVADO, ROSCA E S/ FUROS</v>
          </cell>
        </row>
        <row r="10624">
          <cell r="B10624" t="str">
            <v>M021506001</v>
          </cell>
          <cell r="C10624" t="str">
            <v>FLANGE PVC C/ SEXT., ROSCA E S/ FUROS DN 1/2'</v>
          </cell>
          <cell r="D10624" t="str">
            <v>PC</v>
          </cell>
          <cell r="E10624">
            <v>3.76</v>
          </cell>
        </row>
        <row r="10625">
          <cell r="B10625" t="str">
            <v>M021506005</v>
          </cell>
          <cell r="C10625" t="str">
            <v>FLANGE PVC C/ SEXT., ROSCA E S/ FUROS DN 3/4'</v>
          </cell>
          <cell r="D10625" t="str">
            <v>PC</v>
          </cell>
          <cell r="E10625">
            <v>4.99</v>
          </cell>
        </row>
        <row r="10626">
          <cell r="B10626" t="str">
            <v>M021506009</v>
          </cell>
          <cell r="C10626" t="str">
            <v>FLANGE PVC C/ SEXT., ROSCA E S/ FUROS DN 1'</v>
          </cell>
          <cell r="D10626" t="str">
            <v>PC</v>
          </cell>
          <cell r="E10626">
            <v>6.46</v>
          </cell>
        </row>
        <row r="10627">
          <cell r="B10627" t="str">
            <v>M021506013</v>
          </cell>
          <cell r="C10627" t="str">
            <v>FLANGE PVC C/ SEXT., ROSCA E S/ FUROS DN 1 1/4'</v>
          </cell>
          <cell r="D10627" t="str">
            <v>PC</v>
          </cell>
          <cell r="E10627">
            <v>7.05</v>
          </cell>
        </row>
        <row r="10628">
          <cell r="B10628" t="str">
            <v>M021506017</v>
          </cell>
          <cell r="C10628" t="str">
            <v>FLANGE PVC C/ SEXT., ROSCA E S/ FUROS DN 1 1/2'</v>
          </cell>
          <cell r="D10628" t="str">
            <v>PC</v>
          </cell>
          <cell r="E10628">
            <v>9.3000000000000007</v>
          </cell>
        </row>
        <row r="10629">
          <cell r="B10629" t="str">
            <v>M021506021</v>
          </cell>
          <cell r="C10629" t="str">
            <v>FLANGE PVC C/ SEXT., ROSCA E S/ FUROS DN 2'</v>
          </cell>
          <cell r="D10629" t="str">
            <v>PC</v>
          </cell>
          <cell r="E10629">
            <v>12.42</v>
          </cell>
        </row>
        <row r="10630">
          <cell r="B10630" t="str">
            <v>M021506025</v>
          </cell>
          <cell r="C10630" t="str">
            <v>FLANGE PVC C/ SEXT., ROSCA E S/ FUROS DN 2 1/2'</v>
          </cell>
          <cell r="D10630" t="str">
            <v>PC</v>
          </cell>
          <cell r="E10630">
            <v>76.959999999999994</v>
          </cell>
        </row>
        <row r="10631">
          <cell r="B10631" t="str">
            <v>M021506029</v>
          </cell>
          <cell r="C10631" t="str">
            <v>FLANGE PVC C/ SEXT., ROSCA E S/ FUROS DN 3'</v>
          </cell>
          <cell r="D10631" t="str">
            <v>PC</v>
          </cell>
          <cell r="E10631">
            <v>89.14</v>
          </cell>
        </row>
        <row r="10632">
          <cell r="B10632" t="str">
            <v>M021506033</v>
          </cell>
          <cell r="C10632" t="str">
            <v>FLANGE PVC C/ SEXT., ROSCA E S/ FUROS DN 4'</v>
          </cell>
          <cell r="D10632" t="str">
            <v>PC</v>
          </cell>
          <cell r="E10632">
            <v>111.37</v>
          </cell>
        </row>
        <row r="10633">
          <cell r="B10633" t="str">
            <v>M021506041</v>
          </cell>
          <cell r="C10633" t="str">
            <v>FLANGE PVC C/ SEXT., ROSCA E S/ FUROS DN 6'</v>
          </cell>
          <cell r="D10633" t="str">
            <v>PC</v>
          </cell>
          <cell r="E10633">
            <v>236.22</v>
          </cell>
        </row>
        <row r="10634">
          <cell r="B10634" t="str">
            <v>M021507000</v>
          </cell>
          <cell r="C10634" t="str">
            <v>JOELHO 45 PVC JR</v>
          </cell>
        </row>
        <row r="10635">
          <cell r="B10635" t="str">
            <v>M021507001</v>
          </cell>
          <cell r="C10635" t="str">
            <v>JOELHO 45 PVC JR DN 1/2'</v>
          </cell>
          <cell r="D10635" t="str">
            <v>PC</v>
          </cell>
          <cell r="E10635">
            <v>2.96</v>
          </cell>
        </row>
        <row r="10636">
          <cell r="B10636" t="str">
            <v>M021507005</v>
          </cell>
          <cell r="C10636" t="str">
            <v>JOELHO 45 PVC JR DN 3/4'</v>
          </cell>
          <cell r="D10636" t="str">
            <v>PC</v>
          </cell>
          <cell r="E10636">
            <v>3.84</v>
          </cell>
        </row>
        <row r="10637">
          <cell r="B10637" t="str">
            <v>M021507009</v>
          </cell>
          <cell r="C10637" t="str">
            <v>JOELHO 45 PVC JR DN 1'</v>
          </cell>
          <cell r="D10637" t="str">
            <v>PC</v>
          </cell>
          <cell r="E10637">
            <v>9.0500000000000007</v>
          </cell>
        </row>
        <row r="10638">
          <cell r="B10638" t="str">
            <v>M021507013</v>
          </cell>
          <cell r="C10638" t="str">
            <v>JOELHO 45 PVC JR DN 1 1/4'</v>
          </cell>
          <cell r="D10638" t="str">
            <v>PC</v>
          </cell>
          <cell r="E10638">
            <v>8.6300000000000008</v>
          </cell>
        </row>
        <row r="10639">
          <cell r="B10639" t="str">
            <v>M021507017</v>
          </cell>
          <cell r="C10639" t="str">
            <v>JOELHO 45 PVC JR DN 1 1/2'</v>
          </cell>
          <cell r="D10639" t="str">
            <v>PC</v>
          </cell>
          <cell r="E10639">
            <v>10.38</v>
          </cell>
        </row>
        <row r="10640">
          <cell r="B10640" t="str">
            <v>M021507021</v>
          </cell>
          <cell r="C10640" t="str">
            <v>JOELHO 45 PVC JR DN 2'</v>
          </cell>
          <cell r="D10640" t="str">
            <v>PC</v>
          </cell>
          <cell r="E10640">
            <v>20.14</v>
          </cell>
        </row>
        <row r="10641">
          <cell r="B10641" t="str">
            <v>M021508000</v>
          </cell>
          <cell r="C10641" t="str">
            <v>JOELHO 90 PVC JR</v>
          </cell>
        </row>
        <row r="10642">
          <cell r="B10642" t="str">
            <v>M021508001</v>
          </cell>
          <cell r="C10642" t="str">
            <v>JOELHO 90 PVC JR DN 1/2'</v>
          </cell>
          <cell r="D10642" t="str">
            <v>PC</v>
          </cell>
          <cell r="E10642">
            <v>1.92</v>
          </cell>
        </row>
        <row r="10643">
          <cell r="B10643" t="str">
            <v>M021508005</v>
          </cell>
          <cell r="C10643" t="str">
            <v>JOELHO 90 PVC JR DN 3/4'</v>
          </cell>
          <cell r="D10643" t="str">
            <v>PC</v>
          </cell>
          <cell r="E10643">
            <v>2.76</v>
          </cell>
        </row>
        <row r="10644">
          <cell r="B10644" t="str">
            <v>M021508009</v>
          </cell>
          <cell r="C10644" t="str">
            <v>JOELHO 90 PVC JR DN 1'</v>
          </cell>
          <cell r="D10644" t="str">
            <v>PC</v>
          </cell>
          <cell r="E10644">
            <v>4.62</v>
          </cell>
        </row>
        <row r="10645">
          <cell r="B10645" t="str">
            <v>M021508013</v>
          </cell>
          <cell r="C10645" t="str">
            <v>JOELHO 90 PVC JR DN 1 1/4'</v>
          </cell>
          <cell r="D10645" t="str">
            <v>PC</v>
          </cell>
          <cell r="E10645">
            <v>9.2200000000000006</v>
          </cell>
        </row>
        <row r="10646">
          <cell r="B10646" t="str">
            <v>M021508017</v>
          </cell>
          <cell r="C10646" t="str">
            <v>JOELHO 90 PVC JR DN 1 1/2'</v>
          </cell>
          <cell r="D10646" t="str">
            <v>PC</v>
          </cell>
          <cell r="E10646">
            <v>10.51</v>
          </cell>
        </row>
        <row r="10647">
          <cell r="B10647" t="str">
            <v>M021508021</v>
          </cell>
          <cell r="C10647" t="str">
            <v>JOELHO 90 PVC JR DN 2'</v>
          </cell>
          <cell r="D10647" t="str">
            <v>PC</v>
          </cell>
          <cell r="E10647">
            <v>20.98</v>
          </cell>
        </row>
        <row r="10648">
          <cell r="B10648" t="str">
            <v>M021508050</v>
          </cell>
          <cell r="C10648" t="str">
            <v>JOELHO 90COMPRESSÃO PP 110MM PN10</v>
          </cell>
          <cell r="D10648" t="str">
            <v>UN</v>
          </cell>
          <cell r="E10648">
            <v>259.81</v>
          </cell>
        </row>
        <row r="10649">
          <cell r="B10649" t="str">
            <v>M021508052</v>
          </cell>
          <cell r="C10649" t="str">
            <v>JOELHO 90COMPRESSÃO PP 63MM PN10</v>
          </cell>
          <cell r="D10649" t="str">
            <v>UN</v>
          </cell>
          <cell r="E10649">
            <v>52.36</v>
          </cell>
        </row>
        <row r="10650">
          <cell r="B10650" t="str">
            <v>M021509000</v>
          </cell>
          <cell r="C10650" t="str">
            <v>JOELHO 90 DE REDUCAO PVC JR</v>
          </cell>
        </row>
        <row r="10651">
          <cell r="B10651" t="str">
            <v>M021509001</v>
          </cell>
          <cell r="C10651" t="str">
            <v>JOELHO 90 RD PVC JR DN 3/4' X 1/2'</v>
          </cell>
          <cell r="D10651" t="str">
            <v>PC</v>
          </cell>
          <cell r="E10651">
            <v>2.78</v>
          </cell>
        </row>
        <row r="10652">
          <cell r="B10652" t="str">
            <v>M021509005</v>
          </cell>
          <cell r="C10652" t="str">
            <v>JOELHO 90 RD PVC JR DN 1' X 3/4'</v>
          </cell>
          <cell r="D10652" t="str">
            <v>PC</v>
          </cell>
          <cell r="E10652">
            <v>4.47</v>
          </cell>
        </row>
        <row r="10653">
          <cell r="B10653" t="str">
            <v>M021510000</v>
          </cell>
          <cell r="C10653" t="str">
            <v>JUNCAO 45 PVC JR</v>
          </cell>
        </row>
        <row r="10654">
          <cell r="B10654" t="str">
            <v>M021510001</v>
          </cell>
          <cell r="C10654" t="str">
            <v>Y45 PVC JR DN 1/2'</v>
          </cell>
          <cell r="D10654" t="str">
            <v>PC</v>
          </cell>
          <cell r="E10654">
            <v>11.18</v>
          </cell>
        </row>
        <row r="10655">
          <cell r="B10655" t="str">
            <v>M021510005</v>
          </cell>
          <cell r="C10655" t="str">
            <v>Y45 PVC JR DN 3/4'</v>
          </cell>
          <cell r="D10655" t="str">
            <v>PC</v>
          </cell>
          <cell r="E10655">
            <v>12.89</v>
          </cell>
        </row>
        <row r="10656">
          <cell r="B10656" t="str">
            <v>M021510009</v>
          </cell>
          <cell r="C10656" t="str">
            <v>Y45 PVC JR DN 1'</v>
          </cell>
          <cell r="D10656" t="str">
            <v>PC</v>
          </cell>
          <cell r="E10656">
            <v>16.989999999999998</v>
          </cell>
        </row>
        <row r="10657">
          <cell r="B10657" t="str">
            <v>M021510013</v>
          </cell>
          <cell r="C10657" t="str">
            <v>Y45 PVC JR DN 1 1/4'</v>
          </cell>
          <cell r="D10657" t="str">
            <v>PC</v>
          </cell>
          <cell r="E10657">
            <v>23.69</v>
          </cell>
        </row>
        <row r="10658">
          <cell r="B10658" t="str">
            <v>M021510017</v>
          </cell>
          <cell r="C10658" t="str">
            <v>Y45 PVC JR DN 1 1/2'</v>
          </cell>
          <cell r="D10658" t="str">
            <v>PC</v>
          </cell>
          <cell r="E10658">
            <v>32.17</v>
          </cell>
        </row>
        <row r="10659">
          <cell r="B10659" t="str">
            <v>M021510021</v>
          </cell>
          <cell r="C10659" t="str">
            <v>Y45 PVC JR DN 2'</v>
          </cell>
          <cell r="D10659" t="str">
            <v>PC</v>
          </cell>
          <cell r="E10659">
            <v>48.43</v>
          </cell>
        </row>
        <row r="10660">
          <cell r="B10660" t="str">
            <v>M021511000</v>
          </cell>
          <cell r="C10660" t="str">
            <v>LUVA PVC JR</v>
          </cell>
        </row>
        <row r="10661">
          <cell r="B10661" t="str">
            <v>M021511001</v>
          </cell>
          <cell r="C10661" t="str">
            <v>L PVC JR DN 1/2'</v>
          </cell>
          <cell r="D10661" t="str">
            <v>PC</v>
          </cell>
          <cell r="E10661">
            <v>1.0900000000000001</v>
          </cell>
        </row>
        <row r="10662">
          <cell r="B10662" t="str">
            <v>M021511005</v>
          </cell>
          <cell r="C10662" t="str">
            <v>L PVC JR DN 3/4'</v>
          </cell>
          <cell r="D10662" t="str">
            <v>PC</v>
          </cell>
          <cell r="E10662">
            <v>1.63</v>
          </cell>
        </row>
        <row r="10663">
          <cell r="B10663" t="str">
            <v>M021511009</v>
          </cell>
          <cell r="C10663" t="str">
            <v>L PVC JR DN 1'</v>
          </cell>
          <cell r="D10663" t="str">
            <v>PC</v>
          </cell>
          <cell r="E10663">
            <v>2.85</v>
          </cell>
        </row>
        <row r="10664">
          <cell r="B10664" t="str">
            <v>M021511013</v>
          </cell>
          <cell r="C10664" t="str">
            <v>L PVC JR DN 1 1/4'</v>
          </cell>
          <cell r="D10664" t="str">
            <v>PC</v>
          </cell>
          <cell r="E10664">
            <v>5.72</v>
          </cell>
        </row>
        <row r="10665">
          <cell r="B10665" t="str">
            <v>M021511017</v>
          </cell>
          <cell r="C10665" t="str">
            <v>L PVC JR DN 1 1/2'</v>
          </cell>
          <cell r="D10665" t="str">
            <v>PC</v>
          </cell>
          <cell r="E10665">
            <v>6.27</v>
          </cell>
        </row>
        <row r="10666">
          <cell r="B10666" t="str">
            <v>M021511021</v>
          </cell>
          <cell r="C10666" t="str">
            <v>L PVC JR DN 2'</v>
          </cell>
          <cell r="D10666" t="str">
            <v>PC</v>
          </cell>
          <cell r="E10666">
            <v>12.65</v>
          </cell>
        </row>
        <row r="10667">
          <cell r="B10667" t="str">
            <v>M021511025</v>
          </cell>
          <cell r="C10667" t="str">
            <v>L PVC JR DN 2 1/2'</v>
          </cell>
          <cell r="D10667" t="str">
            <v>PC</v>
          </cell>
          <cell r="E10667">
            <v>19.899999999999999</v>
          </cell>
        </row>
        <row r="10668">
          <cell r="B10668" t="str">
            <v>M021511029</v>
          </cell>
          <cell r="C10668" t="str">
            <v>L PVC JR DN 3'</v>
          </cell>
          <cell r="D10668" t="str">
            <v>PC</v>
          </cell>
          <cell r="E10668">
            <v>28.61</v>
          </cell>
        </row>
        <row r="10669">
          <cell r="B10669" t="str">
            <v>M021511033</v>
          </cell>
          <cell r="C10669" t="str">
            <v>L PVC JR DN 4'</v>
          </cell>
          <cell r="D10669" t="str">
            <v>PC</v>
          </cell>
          <cell r="E10669">
            <v>35.75</v>
          </cell>
        </row>
        <row r="10670">
          <cell r="B10670" t="str">
            <v>M021512000</v>
          </cell>
          <cell r="C10670" t="str">
            <v>LUVA DE REDUCAO PVC JR</v>
          </cell>
        </row>
        <row r="10671">
          <cell r="B10671" t="str">
            <v>M021512001</v>
          </cell>
          <cell r="C10671" t="str">
            <v>L RD PVC JR DN 3/4 X 1/2'</v>
          </cell>
          <cell r="D10671" t="str">
            <v>PC</v>
          </cell>
          <cell r="E10671">
            <v>0.71</v>
          </cell>
        </row>
        <row r="10672">
          <cell r="B10672" t="str">
            <v>M021512005</v>
          </cell>
          <cell r="C10672" t="str">
            <v>L RD PVC JR DN 1 X 3/4'</v>
          </cell>
          <cell r="D10672" t="str">
            <v>PC</v>
          </cell>
          <cell r="E10672">
            <v>2.08</v>
          </cell>
        </row>
        <row r="10673">
          <cell r="B10673" t="str">
            <v>M021513000</v>
          </cell>
          <cell r="C10673" t="str">
            <v>LUVA DE CORRER PVC JR</v>
          </cell>
        </row>
        <row r="10674">
          <cell r="B10674" t="str">
            <v>M021513001</v>
          </cell>
          <cell r="C10674" t="str">
            <v>LCR PVC JR DN 1/2'</v>
          </cell>
          <cell r="D10674" t="str">
            <v>PC</v>
          </cell>
          <cell r="E10674">
            <v>8.4700000000000006</v>
          </cell>
        </row>
        <row r="10675">
          <cell r="B10675" t="str">
            <v>M021513005</v>
          </cell>
          <cell r="C10675" t="str">
            <v>LCR PVC JR DN 3/4'</v>
          </cell>
          <cell r="D10675" t="str">
            <v>PC</v>
          </cell>
          <cell r="E10675">
            <v>11.92</v>
          </cell>
        </row>
        <row r="10676">
          <cell r="B10676" t="str">
            <v>M021513009</v>
          </cell>
          <cell r="C10676" t="str">
            <v>LCR PVC JR DN 1 1/2'</v>
          </cell>
          <cell r="D10676" t="str">
            <v>PC</v>
          </cell>
          <cell r="E10676">
            <v>27.19</v>
          </cell>
        </row>
        <row r="10677">
          <cell r="B10677" t="str">
            <v>M021514000</v>
          </cell>
          <cell r="C10677" t="str">
            <v>NIPEL PVC JR</v>
          </cell>
        </row>
        <row r="10678">
          <cell r="B10678" t="str">
            <v>M021514001</v>
          </cell>
          <cell r="C10678" t="str">
            <v>NP PVC JR DN 1/2'</v>
          </cell>
          <cell r="D10678" t="str">
            <v>PC</v>
          </cell>
          <cell r="E10678">
            <v>0.66</v>
          </cell>
        </row>
        <row r="10679">
          <cell r="B10679" t="str">
            <v>M021514005</v>
          </cell>
          <cell r="C10679" t="str">
            <v>NP PVC JR DN 3/4'</v>
          </cell>
          <cell r="D10679" t="str">
            <v>PC</v>
          </cell>
          <cell r="E10679">
            <v>0.97</v>
          </cell>
        </row>
        <row r="10680">
          <cell r="B10680" t="str">
            <v>M021514009</v>
          </cell>
          <cell r="C10680" t="str">
            <v>NP PVC JR DN 1'</v>
          </cell>
          <cell r="D10680" t="str">
            <v>PC</v>
          </cell>
          <cell r="E10680">
            <v>1.71</v>
          </cell>
        </row>
        <row r="10681">
          <cell r="B10681" t="str">
            <v>M021514013</v>
          </cell>
          <cell r="C10681" t="str">
            <v>NP PVC JR DN 1 1/4'</v>
          </cell>
          <cell r="D10681" t="str">
            <v>PC</v>
          </cell>
          <cell r="E10681">
            <v>4.26</v>
          </cell>
        </row>
        <row r="10682">
          <cell r="B10682" t="str">
            <v>M021514017</v>
          </cell>
          <cell r="C10682" t="str">
            <v>NP PVC JR DN 1 1/2'</v>
          </cell>
          <cell r="D10682" t="str">
            <v>PC</v>
          </cell>
          <cell r="E10682">
            <v>5.14</v>
          </cell>
        </row>
        <row r="10683">
          <cell r="B10683" t="str">
            <v>M021514021</v>
          </cell>
          <cell r="C10683" t="str">
            <v>NP PVC JR DN 2'</v>
          </cell>
          <cell r="D10683" t="str">
            <v>PC</v>
          </cell>
          <cell r="E10683">
            <v>9.31</v>
          </cell>
        </row>
        <row r="10684">
          <cell r="B10684" t="str">
            <v>M021515000</v>
          </cell>
          <cell r="C10684" t="str">
            <v>PLUG PVC JR</v>
          </cell>
        </row>
        <row r="10685">
          <cell r="B10685" t="str">
            <v>M021515001</v>
          </cell>
          <cell r="C10685" t="str">
            <v>PLUG PVC JR DN 1/2'</v>
          </cell>
          <cell r="D10685" t="str">
            <v>PC</v>
          </cell>
          <cell r="E10685">
            <v>0.39</v>
          </cell>
        </row>
        <row r="10686">
          <cell r="B10686" t="str">
            <v>M021515005</v>
          </cell>
          <cell r="C10686" t="str">
            <v>PLUG PVC JR DN 3/4'</v>
          </cell>
          <cell r="D10686" t="str">
            <v>PC</v>
          </cell>
          <cell r="E10686">
            <v>0.61</v>
          </cell>
        </row>
        <row r="10687">
          <cell r="B10687" t="str">
            <v>M021515009</v>
          </cell>
          <cell r="C10687" t="str">
            <v>PLUG PVC JR DN 1'</v>
          </cell>
          <cell r="D10687" t="str">
            <v>PC</v>
          </cell>
          <cell r="E10687">
            <v>1.43</v>
          </cell>
        </row>
        <row r="10688">
          <cell r="B10688" t="str">
            <v>M021515013</v>
          </cell>
          <cell r="C10688" t="str">
            <v>PLUG PVC JR DN 1 1/4'</v>
          </cell>
          <cell r="D10688" t="str">
            <v>PC</v>
          </cell>
          <cell r="E10688">
            <v>1.8</v>
          </cell>
        </row>
        <row r="10689">
          <cell r="B10689" t="str">
            <v>M021515017</v>
          </cell>
          <cell r="C10689" t="str">
            <v>PLUG PVC JR DN 1 1/2'</v>
          </cell>
          <cell r="D10689" t="str">
            <v>PC</v>
          </cell>
          <cell r="E10689">
            <v>4.1399999999999997</v>
          </cell>
        </row>
        <row r="10690">
          <cell r="B10690" t="str">
            <v>M021515021</v>
          </cell>
          <cell r="C10690" t="str">
            <v>PLUG PVC JR DN 2'</v>
          </cell>
          <cell r="D10690" t="str">
            <v>PC</v>
          </cell>
          <cell r="E10690">
            <v>5.64</v>
          </cell>
        </row>
        <row r="10691">
          <cell r="B10691" t="str">
            <v>M021516000</v>
          </cell>
          <cell r="C10691" t="str">
            <v>TE PVC JR</v>
          </cell>
        </row>
        <row r="10692">
          <cell r="B10692" t="str">
            <v>M021516001</v>
          </cell>
          <cell r="C10692" t="str">
            <v>TE PVC JR DN 1/2'</v>
          </cell>
          <cell r="D10692" t="str">
            <v>PC</v>
          </cell>
          <cell r="E10692">
            <v>2.0099999999999998</v>
          </cell>
        </row>
        <row r="10693">
          <cell r="B10693" t="str">
            <v>M021516002</v>
          </cell>
          <cell r="C10693" t="str">
            <v>TE PVC JR DN 3/4'</v>
          </cell>
          <cell r="D10693" t="str">
            <v>PC</v>
          </cell>
          <cell r="E10693">
            <v>2.67</v>
          </cell>
        </row>
        <row r="10694">
          <cell r="B10694" t="str">
            <v>M021516003</v>
          </cell>
          <cell r="C10694" t="str">
            <v>TE PVC JR DN 1'</v>
          </cell>
          <cell r="D10694" t="str">
            <v>PC</v>
          </cell>
          <cell r="E10694">
            <v>8.52</v>
          </cell>
        </row>
        <row r="10695">
          <cell r="B10695" t="str">
            <v>M021516004</v>
          </cell>
          <cell r="C10695" t="str">
            <v>TE PVC JR DN 1 1/4'</v>
          </cell>
          <cell r="D10695" t="str">
            <v>PC</v>
          </cell>
          <cell r="E10695">
            <v>12.15</v>
          </cell>
        </row>
        <row r="10696">
          <cell r="B10696" t="str">
            <v>M021516005</v>
          </cell>
          <cell r="C10696" t="str">
            <v>TE PVC JR DN 1 1/2'</v>
          </cell>
          <cell r="D10696" t="str">
            <v>PC</v>
          </cell>
          <cell r="E10696">
            <v>15.98</v>
          </cell>
        </row>
        <row r="10697">
          <cell r="B10697" t="str">
            <v>M021516006</v>
          </cell>
          <cell r="C10697" t="str">
            <v>TE PVC JR DN 2'</v>
          </cell>
          <cell r="D10697" t="str">
            <v>PC</v>
          </cell>
          <cell r="E10697">
            <v>28.87</v>
          </cell>
        </row>
        <row r="10698">
          <cell r="B10698" t="str">
            <v>M021517000</v>
          </cell>
          <cell r="C10698" t="str">
            <v>TE DE REDUCAO PVC JR</v>
          </cell>
        </row>
        <row r="10699">
          <cell r="B10699" t="str">
            <v>M021517001</v>
          </cell>
          <cell r="C10699" t="str">
            <v>TE RD PVC JR DN 3/4' X 1/2'</v>
          </cell>
          <cell r="D10699" t="str">
            <v>PC</v>
          </cell>
          <cell r="E10699">
            <v>4.88</v>
          </cell>
        </row>
        <row r="10700">
          <cell r="B10700" t="str">
            <v>M021517002</v>
          </cell>
          <cell r="C10700" t="str">
            <v>TE RD PVC JR DN 1' X 3/4'</v>
          </cell>
          <cell r="D10700" t="str">
            <v>PC</v>
          </cell>
          <cell r="E10700">
            <v>8.25</v>
          </cell>
        </row>
        <row r="10701">
          <cell r="B10701" t="str">
            <v>M021517003</v>
          </cell>
          <cell r="C10701" t="str">
            <v>TE RD PVC JR DN 1 1/2' X 3/4'</v>
          </cell>
          <cell r="D10701" t="str">
            <v>PC</v>
          </cell>
          <cell r="E10701">
            <v>12.79</v>
          </cell>
        </row>
        <row r="10702">
          <cell r="B10702" t="str">
            <v>M021518000</v>
          </cell>
          <cell r="C10702" t="str">
            <v>CRUZETA PVC JR</v>
          </cell>
        </row>
        <row r="10703">
          <cell r="B10703" t="str">
            <v>M021518001</v>
          </cell>
          <cell r="C10703" t="str">
            <v>X PVC JR DN 3/4'</v>
          </cell>
          <cell r="D10703" t="str">
            <v>PC</v>
          </cell>
          <cell r="E10703">
            <v>4.68</v>
          </cell>
        </row>
        <row r="10704">
          <cell r="B10704" t="str">
            <v>M021518005</v>
          </cell>
          <cell r="C10704" t="str">
            <v>X PVC JR DN 1 1/2'</v>
          </cell>
          <cell r="D10704" t="str">
            <v>PC</v>
          </cell>
          <cell r="E10704">
            <v>20.55</v>
          </cell>
        </row>
        <row r="10705">
          <cell r="B10705" t="str">
            <v>M021519000</v>
          </cell>
          <cell r="C10705" t="str">
            <v>UNIAO PVC JR</v>
          </cell>
        </row>
        <row r="10706">
          <cell r="B10706" t="str">
            <v>M021519001</v>
          </cell>
          <cell r="C10706" t="str">
            <v>UNIAO PVC JR DN 1/2'</v>
          </cell>
          <cell r="D10706" t="str">
            <v>PC</v>
          </cell>
          <cell r="E10706">
            <v>5.62</v>
          </cell>
        </row>
        <row r="10707">
          <cell r="B10707" t="str">
            <v>M021519005</v>
          </cell>
          <cell r="C10707" t="str">
            <v>UNIAO PVC JR DN 3/4'</v>
          </cell>
          <cell r="D10707" t="str">
            <v>PC</v>
          </cell>
          <cell r="E10707">
            <v>7.73</v>
          </cell>
        </row>
        <row r="10708">
          <cell r="B10708" t="str">
            <v>M021519009</v>
          </cell>
          <cell r="C10708" t="str">
            <v>UNIAO PVC JR DN 1'</v>
          </cell>
          <cell r="D10708" t="str">
            <v>PC</v>
          </cell>
          <cell r="E10708">
            <v>14.44</v>
          </cell>
        </row>
        <row r="10709">
          <cell r="B10709" t="str">
            <v>M021519013</v>
          </cell>
          <cell r="C10709" t="str">
            <v>UNIAO PVC JR DN 1 1/4'</v>
          </cell>
          <cell r="D10709" t="str">
            <v>PC</v>
          </cell>
          <cell r="E10709">
            <v>23.32</v>
          </cell>
        </row>
        <row r="10710">
          <cell r="B10710" t="str">
            <v>M021519017</v>
          </cell>
          <cell r="C10710" t="str">
            <v>UNIAO PVC JR DN 1 1/2'</v>
          </cell>
          <cell r="D10710" t="str">
            <v>PC</v>
          </cell>
          <cell r="E10710">
            <v>27.1</v>
          </cell>
        </row>
        <row r="10711">
          <cell r="B10711" t="str">
            <v>M021519021</v>
          </cell>
          <cell r="C10711" t="str">
            <v>UNIAO PVC JR DN 2'</v>
          </cell>
          <cell r="D10711" t="str">
            <v>PC</v>
          </cell>
          <cell r="E10711">
            <v>61.59</v>
          </cell>
        </row>
        <row r="10712">
          <cell r="B10712" t="str">
            <v>M021519025</v>
          </cell>
          <cell r="C10712" t="str">
            <v>UNIAO PVC JR DN 2 1/2'</v>
          </cell>
          <cell r="D10712" t="str">
            <v>PC</v>
          </cell>
          <cell r="E10712">
            <v>126.61</v>
          </cell>
        </row>
        <row r="10713">
          <cell r="B10713" t="str">
            <v>M021519029</v>
          </cell>
          <cell r="C10713" t="str">
            <v>UNIAO PVC JR DN 3'</v>
          </cell>
          <cell r="D10713" t="str">
            <v>PC</v>
          </cell>
          <cell r="E10713">
            <v>160.4</v>
          </cell>
        </row>
        <row r="10714">
          <cell r="B10714" t="str">
            <v>M021519033</v>
          </cell>
          <cell r="C10714" t="str">
            <v>UNIAO PVC JR DN 4'</v>
          </cell>
          <cell r="D10714" t="str">
            <v>PC</v>
          </cell>
          <cell r="E10714">
            <v>200.51</v>
          </cell>
        </row>
        <row r="10715">
          <cell r="B10715" t="str">
            <v>M021600000</v>
          </cell>
          <cell r="C10715" t="str">
            <v>CONEXOES DE PVC C/ JUNTA SOLDAVEL (JS) E ACESSORIOS</v>
          </cell>
        </row>
        <row r="10716">
          <cell r="B10716" t="str">
            <v>M021601000</v>
          </cell>
          <cell r="C10716" t="str">
            <v>ADAPTADOR PVC JS CURTO C/ BOLSA E ROSCA P/REGISTRO</v>
          </cell>
        </row>
        <row r="10717">
          <cell r="B10717" t="str">
            <v>M021601001</v>
          </cell>
          <cell r="C10717" t="str">
            <v>AD PVC JS CT. C/ BOLSA E ROSCA P/ RG. DN 20 X 1/2'</v>
          </cell>
          <cell r="D10717" t="str">
            <v>PC</v>
          </cell>
          <cell r="E10717">
            <v>0.88</v>
          </cell>
        </row>
        <row r="10718">
          <cell r="B10718" t="str">
            <v>M021601005</v>
          </cell>
          <cell r="C10718" t="str">
            <v>AD PVC JS CT. C/ BOLSA E ROSCA P/ RG. DN 25 X 3/4'</v>
          </cell>
          <cell r="D10718" t="str">
            <v>PC</v>
          </cell>
          <cell r="E10718">
            <v>0.99</v>
          </cell>
        </row>
        <row r="10719">
          <cell r="B10719" t="str">
            <v>M021601009</v>
          </cell>
          <cell r="C10719" t="str">
            <v>AD PVC JS CT. C/ BOLSA E ROSCA P/ RG. DN 32 X 1'</v>
          </cell>
          <cell r="D10719" t="str">
            <v>PC</v>
          </cell>
          <cell r="E10719">
            <v>1.96</v>
          </cell>
        </row>
        <row r="10720">
          <cell r="B10720" t="str">
            <v>M021601013</v>
          </cell>
          <cell r="C10720" t="str">
            <v>AD PVC JS CT. C/ BOLSA E ROSCA P/ RG. DN 40 X 1 1/4'</v>
          </cell>
          <cell r="D10720" t="str">
            <v>PC</v>
          </cell>
          <cell r="E10720">
            <v>3.54</v>
          </cell>
        </row>
        <row r="10721">
          <cell r="B10721" t="str">
            <v>M021601017</v>
          </cell>
          <cell r="C10721" t="str">
            <v>AD PVC JS CT. C/ BOLSA E ROSCA P/ RG. DN 40 X 1 1/2'</v>
          </cell>
          <cell r="D10721" t="str">
            <v>PC</v>
          </cell>
          <cell r="E10721">
            <v>4.6399999999999997</v>
          </cell>
        </row>
        <row r="10722">
          <cell r="B10722" t="str">
            <v>M021601021</v>
          </cell>
          <cell r="C10722" t="str">
            <v>AD PVC JS CT. C/ BOLSA E ROSCA P/ RG. DN 50 X 1 1/4'</v>
          </cell>
          <cell r="D10722" t="str">
            <v>PC</v>
          </cell>
          <cell r="E10722">
            <v>8.06</v>
          </cell>
        </row>
        <row r="10723">
          <cell r="B10723" t="str">
            <v>M021601025</v>
          </cell>
          <cell r="C10723" t="str">
            <v>AD PVC JS CT. C/ BOLSA E ROSCA P/ RG. DN 50 X 1 1/2'</v>
          </cell>
          <cell r="D10723" t="str">
            <v>PC</v>
          </cell>
          <cell r="E10723">
            <v>4.3499999999999996</v>
          </cell>
        </row>
        <row r="10724">
          <cell r="B10724" t="str">
            <v>M021601029</v>
          </cell>
          <cell r="C10724" t="str">
            <v>AD PVC JS CT. C/ BOLSA E ROSCA P/ RG. DN 60 X 2'</v>
          </cell>
          <cell r="D10724" t="str">
            <v>PC</v>
          </cell>
          <cell r="E10724">
            <v>11.09</v>
          </cell>
        </row>
        <row r="10725">
          <cell r="B10725" t="str">
            <v>M021601033</v>
          </cell>
          <cell r="C10725" t="str">
            <v>AD PVC JS CT. C/ BOLSA E ROSCA P/ RG. DN 75 X 2 1/2'</v>
          </cell>
          <cell r="D10725" t="str">
            <v>PC</v>
          </cell>
          <cell r="E10725">
            <v>19.13</v>
          </cell>
        </row>
        <row r="10726">
          <cell r="B10726" t="str">
            <v>M021601037</v>
          </cell>
          <cell r="C10726" t="str">
            <v>AD PVC JS CT. C/ BOLSA E ROSCA P/ RG. DN 85 X 3'</v>
          </cell>
          <cell r="D10726" t="str">
            <v>PC</v>
          </cell>
          <cell r="E10726">
            <v>28.75</v>
          </cell>
        </row>
        <row r="10727">
          <cell r="B10727" t="str">
            <v>M021601041</v>
          </cell>
          <cell r="C10727" t="str">
            <v>AD PVC JS CT. C/ BOLSA E ROSCA P/ RG. DN 110 X 4'</v>
          </cell>
          <cell r="D10727" t="str">
            <v>PC</v>
          </cell>
          <cell r="E10727">
            <v>46.33</v>
          </cell>
        </row>
        <row r="10728">
          <cell r="B10728" t="str">
            <v>M021602000</v>
          </cell>
          <cell r="C10728" t="str">
            <v>ADAPTADOR PVC JS C/ FLANGES LIVRES P/ CAIXA D'AGUA</v>
          </cell>
        </row>
        <row r="10729">
          <cell r="B10729" t="str">
            <v>M021602001</v>
          </cell>
          <cell r="C10729" t="str">
            <v>AD PVC JS C/ FL. LIV. P/ CX. D'AGUA DN 25 X 3/4'</v>
          </cell>
          <cell r="D10729" t="str">
            <v>PC</v>
          </cell>
          <cell r="E10729">
            <v>13.33</v>
          </cell>
        </row>
        <row r="10730">
          <cell r="B10730" t="str">
            <v>M021602005</v>
          </cell>
          <cell r="C10730" t="str">
            <v>AD PVC JS C/ FL. LIV. P/ CX. D'AGUA DN 32 X 1'</v>
          </cell>
          <cell r="D10730" t="str">
            <v>PC</v>
          </cell>
          <cell r="E10730">
            <v>17.88</v>
          </cell>
        </row>
        <row r="10731">
          <cell r="B10731" t="str">
            <v>M021602009</v>
          </cell>
          <cell r="C10731" t="str">
            <v>AD PVC JS C/ FL. LIV. P/ CX. D'AGUA DN 40 X 1 1/4'</v>
          </cell>
          <cell r="D10731" t="str">
            <v>PC</v>
          </cell>
          <cell r="E10731">
            <v>26.49</v>
          </cell>
        </row>
        <row r="10732">
          <cell r="B10732" t="str">
            <v>M021602013</v>
          </cell>
          <cell r="C10732" t="str">
            <v>AD PVC JS C/ FL. LIV. P/ CX. D'AGUA DN 50 X 1 1/2'</v>
          </cell>
          <cell r="D10732" t="str">
            <v>PC</v>
          </cell>
          <cell r="E10732">
            <v>30.39</v>
          </cell>
        </row>
        <row r="10733">
          <cell r="B10733" t="str">
            <v>M021602017</v>
          </cell>
          <cell r="C10733" t="str">
            <v>AD PVC JS C/ FL. LIV. P/ CX. D'AGUA DN 60 X 2'</v>
          </cell>
          <cell r="D10733" t="str">
            <v>PC</v>
          </cell>
          <cell r="E10733">
            <v>45.07</v>
          </cell>
        </row>
        <row r="10734">
          <cell r="B10734" t="str">
            <v>M021602021</v>
          </cell>
          <cell r="C10734" t="str">
            <v>AD PVC JS C/ FL. LIV. P/ CX. D'AGUA DN 75 X 2 1/2'</v>
          </cell>
          <cell r="D10734" t="str">
            <v>PC</v>
          </cell>
          <cell r="E10734">
            <v>175.36</v>
          </cell>
        </row>
        <row r="10735">
          <cell r="B10735" t="str">
            <v>M021602025</v>
          </cell>
          <cell r="C10735" t="str">
            <v>AD PVC JS C/ FL. LIV. P/ CX. D'AGUA DN 85 X 3'</v>
          </cell>
          <cell r="D10735" t="str">
            <v>PC</v>
          </cell>
          <cell r="E10735">
            <v>236.22</v>
          </cell>
        </row>
        <row r="10736">
          <cell r="B10736" t="str">
            <v>M021602029</v>
          </cell>
          <cell r="C10736" t="str">
            <v>AD PVC JS C/ FL. LIV. P/ CX. D'AGUA DN 110 X 4'</v>
          </cell>
          <cell r="D10736" t="str">
            <v>PC</v>
          </cell>
          <cell r="E10736">
            <v>338.07</v>
          </cell>
        </row>
        <row r="10737">
          <cell r="B10737" t="str">
            <v>M021603000</v>
          </cell>
          <cell r="C10737" t="str">
            <v>ADAPTADOR PVC JS LONGO C/ FLANGES LIVRES P/ CAIXA D'AGUA</v>
          </cell>
        </row>
        <row r="10738">
          <cell r="B10738" t="str">
            <v>M021603001</v>
          </cell>
          <cell r="C10738" t="str">
            <v>AD PVC JS C/ FL. LIV. P/ CX. D'AGUA DN 25 X 3/4'</v>
          </cell>
          <cell r="D10738" t="str">
            <v>PC</v>
          </cell>
          <cell r="E10738">
            <v>16.02</v>
          </cell>
        </row>
        <row r="10739">
          <cell r="B10739" t="str">
            <v>M021603005</v>
          </cell>
          <cell r="C10739" t="str">
            <v>AD PVC JS C/ FL. LIV. P/ CX. D'AGUA DN 32 X 1'</v>
          </cell>
          <cell r="D10739" t="str">
            <v>PC</v>
          </cell>
          <cell r="E10739">
            <v>24.05</v>
          </cell>
        </row>
        <row r="10740">
          <cell r="B10740" t="str">
            <v>M021603009</v>
          </cell>
          <cell r="C10740" t="str">
            <v>AD PVC JS C/ FL. LIV. P/ CX. D'AGUA DN 40 X 1 1/4'</v>
          </cell>
          <cell r="D10740" t="str">
            <v>PC</v>
          </cell>
          <cell r="E10740">
            <v>35.49</v>
          </cell>
        </row>
        <row r="10741">
          <cell r="B10741" t="str">
            <v>M021603013</v>
          </cell>
          <cell r="C10741" t="str">
            <v>AD PVC JS C/ FL. LIV. P/ CX. D'AGUA DN 50 X 1 1/2'</v>
          </cell>
          <cell r="D10741" t="str">
            <v>PC</v>
          </cell>
          <cell r="E10741">
            <v>40.700000000000003</v>
          </cell>
        </row>
        <row r="10742">
          <cell r="B10742" t="str">
            <v>M021603017</v>
          </cell>
          <cell r="C10742" t="str">
            <v>AD PVC JS C/ FL. LIV. P/ CX. D'AGUA DN 60 X 2'</v>
          </cell>
          <cell r="D10742" t="str">
            <v>PC</v>
          </cell>
          <cell r="E10742">
            <v>60.39</v>
          </cell>
        </row>
        <row r="10743">
          <cell r="B10743" t="str">
            <v>M021603021</v>
          </cell>
          <cell r="C10743" t="str">
            <v>AD PVC JS C/ FL. LIV. P/ CX. D'AGUA DN 75 X 2 1/2'</v>
          </cell>
          <cell r="D10743" t="str">
            <v>PC</v>
          </cell>
          <cell r="E10743">
            <v>235.05</v>
          </cell>
        </row>
        <row r="10744">
          <cell r="B10744" t="str">
            <v>M021603025</v>
          </cell>
          <cell r="C10744" t="str">
            <v>AD PVC JS C/ FL. LIV. P/ CX. D'AGUA DN 85 X 3'</v>
          </cell>
          <cell r="D10744" t="str">
            <v>PC</v>
          </cell>
          <cell r="E10744">
            <v>316.62</v>
          </cell>
        </row>
        <row r="10745">
          <cell r="B10745" t="str">
            <v>M021603029</v>
          </cell>
          <cell r="C10745" t="str">
            <v>AD PVC JS C/ FL. LIV. P/ CX. D'AGUA DN 110 X 4'</v>
          </cell>
          <cell r="D10745" t="str">
            <v>PC</v>
          </cell>
          <cell r="E10745">
            <v>482.9</v>
          </cell>
        </row>
        <row r="10746">
          <cell r="B10746" t="str">
            <v>M021604000</v>
          </cell>
          <cell r="C10746" t="str">
            <v>ADAPTADOR PVC JS C/ FLANGES E ANEL DE VEDACAO P/ CAIXA D'AGUA</v>
          </cell>
        </row>
        <row r="10747">
          <cell r="B10747" t="str">
            <v>M021604001</v>
          </cell>
          <cell r="C10747" t="str">
            <v>AD PVC JS C/ FL. E ANEL DE VED. P/ CX. D'AGUA DN 20 X 1/2'</v>
          </cell>
          <cell r="D10747" t="str">
            <v>PC</v>
          </cell>
          <cell r="E10747">
            <v>12.15</v>
          </cell>
        </row>
        <row r="10748">
          <cell r="B10748" t="str">
            <v>M021604005</v>
          </cell>
          <cell r="C10748" t="str">
            <v>AD PVC JS C/ FL. E ANEL DE VED. P/ CX. D'AGUA DN 25 X 3/4'</v>
          </cell>
          <cell r="D10748" t="str">
            <v>PC</v>
          </cell>
          <cell r="E10748">
            <v>15.73</v>
          </cell>
        </row>
        <row r="10749">
          <cell r="B10749" t="str">
            <v>M021604009</v>
          </cell>
          <cell r="C10749" t="str">
            <v>AD PVC JS C/ FL. E ANEL DE VED. P/ CX. D'AGUA DN 32 X 1'</v>
          </cell>
          <cell r="D10749" t="str">
            <v>PC</v>
          </cell>
          <cell r="E10749">
            <v>19.809999999999999</v>
          </cell>
        </row>
        <row r="10750">
          <cell r="B10750" t="str">
            <v>M021604013</v>
          </cell>
          <cell r="C10750" t="str">
            <v>AD PVC JS C/ FL. E ANEL DE VED. P/ CX. D'AGUA DN 40 X 1 1/4'</v>
          </cell>
          <cell r="D10750" t="str">
            <v>PC</v>
          </cell>
          <cell r="E10750">
            <v>32.14</v>
          </cell>
        </row>
        <row r="10751">
          <cell r="B10751" t="str">
            <v>M021604017</v>
          </cell>
          <cell r="C10751" t="str">
            <v>AD PVC JS C/ FL. E ANEL DE VED. P/ CX. D'AGUA DN 50 X 1 1/2'</v>
          </cell>
          <cell r="D10751" t="str">
            <v>PC</v>
          </cell>
          <cell r="E10751">
            <v>37.07</v>
          </cell>
        </row>
        <row r="10752">
          <cell r="B10752" t="str">
            <v>M021604021</v>
          </cell>
          <cell r="C10752" t="str">
            <v>AD PVC JS C/ FL. E ANEL DE VED. P/ CX. D'AGUA DN 60 X 2'</v>
          </cell>
          <cell r="D10752" t="str">
            <v>PC</v>
          </cell>
          <cell r="E10752">
            <v>45.07</v>
          </cell>
        </row>
        <row r="10753">
          <cell r="B10753" t="str">
            <v>M021605000</v>
          </cell>
          <cell r="C10753" t="str">
            <v>BRACADEIRA DE ENCAIXE PVC JS</v>
          </cell>
        </row>
        <row r="10754">
          <cell r="B10754" t="str">
            <v>M021605001</v>
          </cell>
          <cell r="C10754" t="str">
            <v>BRACADEIRA DE ENCAIXE PVC JS DN 20</v>
          </cell>
          <cell r="D10754" t="str">
            <v>PC</v>
          </cell>
          <cell r="E10754">
            <v>0.55000000000000004</v>
          </cell>
        </row>
        <row r="10755">
          <cell r="B10755" t="str">
            <v>M021605005</v>
          </cell>
          <cell r="C10755" t="str">
            <v>BRACADEIRA DE ENCAIXE PVC JS DN 25</v>
          </cell>
          <cell r="D10755" t="str">
            <v>PC</v>
          </cell>
          <cell r="E10755">
            <v>0.67</v>
          </cell>
        </row>
        <row r="10756">
          <cell r="B10756" t="str">
            <v>M021606000</v>
          </cell>
          <cell r="C10756" t="str">
            <v>BUCHA DE REDUCAO CURTA PVC JS</v>
          </cell>
        </row>
        <row r="10757">
          <cell r="B10757" t="str">
            <v>M021606001</v>
          </cell>
          <cell r="C10757" t="str">
            <v>B RD CT PVC JS DN 25 X 20</v>
          </cell>
          <cell r="D10757" t="str">
            <v>PC</v>
          </cell>
          <cell r="E10757">
            <v>0.49</v>
          </cell>
        </row>
        <row r="10758">
          <cell r="B10758" t="str">
            <v>M021606005</v>
          </cell>
          <cell r="C10758" t="str">
            <v>B RD CT PVC JS DN 32 X 25</v>
          </cell>
          <cell r="D10758" t="str">
            <v>PC</v>
          </cell>
          <cell r="E10758">
            <v>0.96</v>
          </cell>
        </row>
        <row r="10759">
          <cell r="B10759" t="str">
            <v>M021606009</v>
          </cell>
          <cell r="C10759" t="str">
            <v>B RD CT PVC JS DN 40 X 32</v>
          </cell>
          <cell r="D10759" t="str">
            <v>PC</v>
          </cell>
          <cell r="E10759">
            <v>2.0099999999999998</v>
          </cell>
        </row>
        <row r="10760">
          <cell r="B10760" t="str">
            <v>M021606013</v>
          </cell>
          <cell r="C10760" t="str">
            <v>B RD CT PVC JS DN 50 X 40</v>
          </cell>
          <cell r="D10760" t="str">
            <v>PC</v>
          </cell>
          <cell r="E10760">
            <v>3.55</v>
          </cell>
        </row>
        <row r="10761">
          <cell r="B10761" t="str">
            <v>M021606017</v>
          </cell>
          <cell r="C10761" t="str">
            <v>B RD CT PVC JS DN 60 X 50</v>
          </cell>
          <cell r="D10761" t="str">
            <v>PC</v>
          </cell>
          <cell r="E10761">
            <v>6.68</v>
          </cell>
        </row>
        <row r="10762">
          <cell r="B10762" t="str">
            <v>M021606021</v>
          </cell>
          <cell r="C10762" t="str">
            <v>B RD CT PVC JS DN 75 X 60</v>
          </cell>
          <cell r="D10762" t="str">
            <v>PC</v>
          </cell>
          <cell r="E10762">
            <v>16.47</v>
          </cell>
        </row>
        <row r="10763">
          <cell r="B10763" t="str">
            <v>M021606025</v>
          </cell>
          <cell r="C10763" t="str">
            <v>B RD CT PVC JS DN 85 X 75</v>
          </cell>
          <cell r="D10763" t="str">
            <v>PC</v>
          </cell>
          <cell r="E10763">
            <v>13.3</v>
          </cell>
        </row>
        <row r="10764">
          <cell r="B10764" t="str">
            <v>M021606029</v>
          </cell>
          <cell r="C10764" t="str">
            <v>B RD CT PVC JS DN 110 X 85</v>
          </cell>
          <cell r="D10764" t="str">
            <v>PC</v>
          </cell>
          <cell r="E10764">
            <v>67.64</v>
          </cell>
        </row>
        <row r="10765">
          <cell r="B10765" t="str">
            <v>M021607000</v>
          </cell>
          <cell r="C10765" t="str">
            <v>BUCHA DE REDUCAO LONGA PVC JS</v>
          </cell>
        </row>
        <row r="10766">
          <cell r="B10766" t="str">
            <v>M021607001</v>
          </cell>
          <cell r="C10766" t="str">
            <v>B RD LG PVC JS DN 32 X 20</v>
          </cell>
          <cell r="D10766" t="str">
            <v>PC</v>
          </cell>
          <cell r="E10766">
            <v>2.13</v>
          </cell>
        </row>
        <row r="10767">
          <cell r="B10767" t="str">
            <v>M021607005</v>
          </cell>
          <cell r="C10767" t="str">
            <v>B RD LG PVC JS DN 40 X 20</v>
          </cell>
          <cell r="D10767" t="str">
            <v>PC</v>
          </cell>
          <cell r="E10767">
            <v>3.12</v>
          </cell>
        </row>
        <row r="10768">
          <cell r="B10768" t="str">
            <v>M021607009</v>
          </cell>
          <cell r="C10768" t="str">
            <v>B RD LG PVC JS DN 40 X 25</v>
          </cell>
          <cell r="D10768" t="str">
            <v>PC</v>
          </cell>
          <cell r="E10768">
            <v>3.45</v>
          </cell>
        </row>
        <row r="10769">
          <cell r="B10769" t="str">
            <v>M021607013</v>
          </cell>
          <cell r="C10769" t="str">
            <v>B RD LG PVC JS DN 50 X 20</v>
          </cell>
          <cell r="D10769" t="str">
            <v>PC</v>
          </cell>
          <cell r="E10769">
            <v>3.68</v>
          </cell>
        </row>
        <row r="10770">
          <cell r="B10770" t="str">
            <v>M021607017</v>
          </cell>
          <cell r="C10770" t="str">
            <v>B RD LG PVC JS DN 50 X 25</v>
          </cell>
          <cell r="D10770" t="str">
            <v>PC</v>
          </cell>
          <cell r="E10770">
            <v>4.51</v>
          </cell>
        </row>
        <row r="10771">
          <cell r="B10771" t="str">
            <v>M021607021</v>
          </cell>
          <cell r="C10771" t="str">
            <v>B RD LG PVC JS DN 50 X 32</v>
          </cell>
          <cell r="D10771" t="str">
            <v>PC</v>
          </cell>
          <cell r="E10771">
            <v>4.93</v>
          </cell>
        </row>
        <row r="10772">
          <cell r="B10772" t="str">
            <v>M021607025</v>
          </cell>
          <cell r="C10772" t="str">
            <v>B RD LG PVC JS DN 60 X 25</v>
          </cell>
          <cell r="D10772" t="str">
            <v>PC</v>
          </cell>
          <cell r="E10772">
            <v>8.44</v>
          </cell>
        </row>
        <row r="10773">
          <cell r="B10773" t="str">
            <v>M021607029</v>
          </cell>
          <cell r="C10773" t="str">
            <v>B RD LG PVC JS DN 60 X 32</v>
          </cell>
          <cell r="D10773" t="str">
            <v>PC</v>
          </cell>
          <cell r="E10773">
            <v>10.54</v>
          </cell>
        </row>
        <row r="10774">
          <cell r="B10774" t="str">
            <v>M021607033</v>
          </cell>
          <cell r="C10774" t="str">
            <v>B RD LG PVC JS DN 60 X 40</v>
          </cell>
          <cell r="D10774" t="str">
            <v>PC</v>
          </cell>
          <cell r="E10774">
            <v>10.8</v>
          </cell>
        </row>
        <row r="10775">
          <cell r="B10775" t="str">
            <v>M021607037</v>
          </cell>
          <cell r="C10775" t="str">
            <v>B RD LG PVC JS DN 60 X 50</v>
          </cell>
          <cell r="D10775" t="str">
            <v>PC</v>
          </cell>
          <cell r="E10775">
            <v>12.51</v>
          </cell>
        </row>
        <row r="10776">
          <cell r="B10776" t="str">
            <v>M021607041</v>
          </cell>
          <cell r="C10776" t="str">
            <v>B RD LG PVC JS DN 75 X 50</v>
          </cell>
          <cell r="D10776" t="str">
            <v>PC</v>
          </cell>
          <cell r="E10776">
            <v>14.97</v>
          </cell>
        </row>
        <row r="10777">
          <cell r="B10777" t="str">
            <v>M021607045</v>
          </cell>
          <cell r="C10777" t="str">
            <v>B RD LG PVC JS DN 85 X 60</v>
          </cell>
          <cell r="D10777" t="str">
            <v>PC</v>
          </cell>
          <cell r="E10777">
            <v>20.440000000000001</v>
          </cell>
        </row>
        <row r="10778">
          <cell r="B10778" t="str">
            <v>M021607049</v>
          </cell>
          <cell r="C10778" t="str">
            <v>B RD LG PVC JS DN 110 X 60</v>
          </cell>
          <cell r="D10778" t="str">
            <v>PC</v>
          </cell>
          <cell r="E10778">
            <v>39.590000000000003</v>
          </cell>
        </row>
        <row r="10779">
          <cell r="B10779" t="str">
            <v>M021607053</v>
          </cell>
          <cell r="C10779" t="str">
            <v>B RD LG PVC JS DN 110 X 75</v>
          </cell>
          <cell r="D10779" t="str">
            <v>PC</v>
          </cell>
          <cell r="E10779">
            <v>33.380000000000003</v>
          </cell>
        </row>
        <row r="10780">
          <cell r="B10780" t="str">
            <v>M021608000</v>
          </cell>
          <cell r="C10780" t="str">
            <v>CAP PVC JS</v>
          </cell>
        </row>
        <row r="10781">
          <cell r="B10781" t="str">
            <v>M021608001</v>
          </cell>
          <cell r="C10781" t="str">
            <v>K PVC JS DN 20</v>
          </cell>
          <cell r="D10781" t="str">
            <v>PC</v>
          </cell>
          <cell r="E10781">
            <v>1.1399999999999999</v>
          </cell>
        </row>
        <row r="10782">
          <cell r="B10782" t="str">
            <v>M021608005</v>
          </cell>
          <cell r="C10782" t="str">
            <v>K PVC JS DN 25</v>
          </cell>
          <cell r="D10782" t="str">
            <v>PC</v>
          </cell>
          <cell r="E10782">
            <v>1.22</v>
          </cell>
        </row>
        <row r="10783">
          <cell r="B10783" t="str">
            <v>M021608009</v>
          </cell>
          <cell r="C10783" t="str">
            <v>K PVC JS DN 32</v>
          </cell>
          <cell r="D10783" t="str">
            <v>PC</v>
          </cell>
          <cell r="E10783">
            <v>1.75</v>
          </cell>
        </row>
        <row r="10784">
          <cell r="B10784" t="str">
            <v>M021608013</v>
          </cell>
          <cell r="C10784" t="str">
            <v>K PVC JS DN 40</v>
          </cell>
          <cell r="D10784" t="str">
            <v>PC</v>
          </cell>
          <cell r="E10784">
            <v>3.47</v>
          </cell>
        </row>
        <row r="10785">
          <cell r="B10785" t="str">
            <v>M021608017</v>
          </cell>
          <cell r="C10785" t="str">
            <v>K PVC JS DN 50</v>
          </cell>
          <cell r="D10785" t="str">
            <v>PC</v>
          </cell>
          <cell r="E10785">
            <v>6.41</v>
          </cell>
        </row>
        <row r="10786">
          <cell r="B10786" t="str">
            <v>M021608021</v>
          </cell>
          <cell r="C10786" t="str">
            <v>K PVC JS DN 60</v>
          </cell>
          <cell r="D10786" t="str">
            <v>PC</v>
          </cell>
          <cell r="E10786">
            <v>9.8000000000000007</v>
          </cell>
        </row>
        <row r="10787">
          <cell r="B10787" t="str">
            <v>M021608025</v>
          </cell>
          <cell r="C10787" t="str">
            <v>K PVC JS DN 75</v>
          </cell>
          <cell r="D10787" t="str">
            <v>PC</v>
          </cell>
          <cell r="E10787">
            <v>18.100000000000001</v>
          </cell>
        </row>
        <row r="10788">
          <cell r="B10788" t="str">
            <v>M021608029</v>
          </cell>
          <cell r="C10788" t="str">
            <v>K PVC JS DN 85</v>
          </cell>
          <cell r="D10788" t="str">
            <v>PC</v>
          </cell>
          <cell r="E10788">
            <v>40.799999999999997</v>
          </cell>
        </row>
        <row r="10789">
          <cell r="B10789" t="str">
            <v>M021608033</v>
          </cell>
          <cell r="C10789" t="str">
            <v>K PVC JS DN 110</v>
          </cell>
          <cell r="D10789" t="str">
            <v>PC</v>
          </cell>
          <cell r="E10789">
            <v>70.569999999999993</v>
          </cell>
        </row>
        <row r="10790">
          <cell r="B10790" t="str">
            <v>M021609000</v>
          </cell>
          <cell r="C10790" t="str">
            <v>CURVA 45 PVC JS</v>
          </cell>
        </row>
        <row r="10791">
          <cell r="B10791" t="str">
            <v>M021609001</v>
          </cell>
          <cell r="C10791" t="str">
            <v>C45 PVC JS DN 20</v>
          </cell>
          <cell r="D10791" t="str">
            <v>PC</v>
          </cell>
          <cell r="E10791">
            <v>2.21</v>
          </cell>
        </row>
        <row r="10792">
          <cell r="B10792" t="str">
            <v>M021609005</v>
          </cell>
          <cell r="C10792" t="str">
            <v>C45 PVC JS DN 25</v>
          </cell>
          <cell r="D10792" t="str">
            <v>PC</v>
          </cell>
          <cell r="E10792">
            <v>2.67</v>
          </cell>
        </row>
        <row r="10793">
          <cell r="B10793" t="str">
            <v>M021609009</v>
          </cell>
          <cell r="C10793" t="str">
            <v>C45 PVC JS DN 32</v>
          </cell>
          <cell r="D10793" t="str">
            <v>PC</v>
          </cell>
          <cell r="E10793">
            <v>4.34</v>
          </cell>
        </row>
        <row r="10794">
          <cell r="B10794" t="str">
            <v>M021609013</v>
          </cell>
          <cell r="C10794" t="str">
            <v>C45 PVC JS DN 40</v>
          </cell>
          <cell r="D10794" t="str">
            <v>PC</v>
          </cell>
          <cell r="E10794">
            <v>5.5</v>
          </cell>
        </row>
        <row r="10795">
          <cell r="B10795" t="str">
            <v>M021609017</v>
          </cell>
          <cell r="C10795" t="str">
            <v>C45 PVC JS DN 50</v>
          </cell>
          <cell r="D10795" t="str">
            <v>PC</v>
          </cell>
          <cell r="E10795">
            <v>11.42</v>
          </cell>
        </row>
        <row r="10796">
          <cell r="B10796" t="str">
            <v>M021609021</v>
          </cell>
          <cell r="C10796" t="str">
            <v>C45 PVC JS DN 60</v>
          </cell>
          <cell r="D10796" t="str">
            <v>PC</v>
          </cell>
          <cell r="E10796">
            <v>19.36</v>
          </cell>
        </row>
        <row r="10797">
          <cell r="B10797" t="str">
            <v>M021609025</v>
          </cell>
          <cell r="C10797" t="str">
            <v>C45 PVC JS DN 75</v>
          </cell>
          <cell r="D10797" t="str">
            <v>PC</v>
          </cell>
          <cell r="E10797">
            <v>39.26</v>
          </cell>
        </row>
        <row r="10798">
          <cell r="B10798" t="str">
            <v>M021609029</v>
          </cell>
          <cell r="C10798" t="str">
            <v>C45 PVC JS DN 85</v>
          </cell>
          <cell r="D10798" t="str">
            <v>PC</v>
          </cell>
          <cell r="E10798">
            <v>46.91</v>
          </cell>
        </row>
        <row r="10799">
          <cell r="B10799" t="str">
            <v>M021609033</v>
          </cell>
          <cell r="C10799" t="str">
            <v>C45 PVC JS DN 110</v>
          </cell>
          <cell r="D10799" t="str">
            <v>PC</v>
          </cell>
          <cell r="E10799">
            <v>125.15</v>
          </cell>
        </row>
        <row r="10800">
          <cell r="B10800" t="str">
            <v>M021610000</v>
          </cell>
          <cell r="C10800" t="str">
            <v>CURVA 90 PVC JS</v>
          </cell>
        </row>
        <row r="10801">
          <cell r="B10801" t="str">
            <v>M021610001</v>
          </cell>
          <cell r="C10801" t="str">
            <v>C90 PVC JS DN 20</v>
          </cell>
          <cell r="D10801" t="str">
            <v>PC</v>
          </cell>
          <cell r="E10801">
            <v>2.3199999999999998</v>
          </cell>
        </row>
        <row r="10802">
          <cell r="B10802" t="str">
            <v>M021610005</v>
          </cell>
          <cell r="C10802" t="str">
            <v>C90 PVC JS DN 25</v>
          </cell>
          <cell r="D10802" t="str">
            <v>PC</v>
          </cell>
          <cell r="E10802">
            <v>3.34</v>
          </cell>
        </row>
        <row r="10803">
          <cell r="B10803" t="str">
            <v>M021610009</v>
          </cell>
          <cell r="C10803" t="str">
            <v>C90 PVC JS DN 32</v>
          </cell>
          <cell r="D10803" t="str">
            <v>PC</v>
          </cell>
          <cell r="E10803">
            <v>6.77</v>
          </cell>
        </row>
        <row r="10804">
          <cell r="B10804" t="str">
            <v>M021610013</v>
          </cell>
          <cell r="C10804" t="str">
            <v>C90 PVC JS DN 40</v>
          </cell>
          <cell r="D10804" t="str">
            <v>PC</v>
          </cell>
          <cell r="E10804">
            <v>12.27</v>
          </cell>
        </row>
        <row r="10805">
          <cell r="B10805" t="str">
            <v>M021610017</v>
          </cell>
          <cell r="C10805" t="str">
            <v>C90 PVC JS DN 50</v>
          </cell>
          <cell r="D10805" t="str">
            <v>PC</v>
          </cell>
          <cell r="E10805">
            <v>13.54</v>
          </cell>
        </row>
        <row r="10806">
          <cell r="B10806" t="str">
            <v>M021610021</v>
          </cell>
          <cell r="C10806" t="str">
            <v>C90 PVC JS DN 60</v>
          </cell>
          <cell r="D10806" t="str">
            <v>PC</v>
          </cell>
          <cell r="E10806">
            <v>31.27</v>
          </cell>
        </row>
        <row r="10807">
          <cell r="B10807" t="str">
            <v>M021610025</v>
          </cell>
          <cell r="C10807" t="str">
            <v>C90 PVC JS DN 75</v>
          </cell>
          <cell r="D10807" t="str">
            <v>PC</v>
          </cell>
          <cell r="E10807">
            <v>53.97</v>
          </cell>
        </row>
        <row r="10808">
          <cell r="B10808" t="str">
            <v>M021610029</v>
          </cell>
          <cell r="C10808" t="str">
            <v>C90 PVC JS DN 85</v>
          </cell>
          <cell r="D10808" t="str">
            <v>PC</v>
          </cell>
          <cell r="E10808">
            <v>64.78</v>
          </cell>
        </row>
        <row r="10809">
          <cell r="B10809" t="str">
            <v>M021610033</v>
          </cell>
          <cell r="C10809" t="str">
            <v>C90 PVC JS DN 110</v>
          </cell>
          <cell r="D10809" t="str">
            <v>PC</v>
          </cell>
          <cell r="E10809">
            <v>136.59</v>
          </cell>
        </row>
        <row r="10810">
          <cell r="B10810" t="str">
            <v>M021611000</v>
          </cell>
          <cell r="C10810" t="str">
            <v>ADAPTADOR PVC JS SIMILAR JET 30</v>
          </cell>
        </row>
        <row r="10811">
          <cell r="B10811" t="str">
            <v>M021611001</v>
          </cell>
          <cell r="C10811" t="str">
            <v>AD PVC JS JET 30 DN 20</v>
          </cell>
          <cell r="D10811" t="str">
            <v>PC</v>
          </cell>
          <cell r="E10811">
            <v>8.2899999999999991</v>
          </cell>
        </row>
        <row r="10812">
          <cell r="B10812" t="str">
            <v>M021611005</v>
          </cell>
          <cell r="C10812" t="str">
            <v>AD PVC JS JET 30 DN 25</v>
          </cell>
          <cell r="D10812" t="str">
            <v>PC</v>
          </cell>
          <cell r="E10812">
            <v>9.5</v>
          </cell>
        </row>
        <row r="10813">
          <cell r="B10813" t="str">
            <v>M021612000</v>
          </cell>
          <cell r="C10813" t="str">
            <v>JOELHO 45 PVC JS</v>
          </cell>
        </row>
        <row r="10814">
          <cell r="B10814" t="str">
            <v>M021612001</v>
          </cell>
          <cell r="C10814" t="str">
            <v>JOELHO 45 PVC JS DN 20</v>
          </cell>
          <cell r="D10814" t="str">
            <v>PC</v>
          </cell>
          <cell r="E10814">
            <v>0.79</v>
          </cell>
        </row>
        <row r="10815">
          <cell r="B10815" t="str">
            <v>M021612005</v>
          </cell>
          <cell r="C10815" t="str">
            <v>JOELHO 45 PVC JS DN 25</v>
          </cell>
          <cell r="D10815" t="str">
            <v>PC</v>
          </cell>
          <cell r="E10815">
            <v>1.38</v>
          </cell>
        </row>
        <row r="10816">
          <cell r="B10816" t="str">
            <v>M021612009</v>
          </cell>
          <cell r="C10816" t="str">
            <v>JOELHO 45 PVC JS DN 32</v>
          </cell>
          <cell r="D10816" t="str">
            <v>PC</v>
          </cell>
          <cell r="E10816">
            <v>3.67</v>
          </cell>
        </row>
        <row r="10817">
          <cell r="B10817" t="str">
            <v>M021612013</v>
          </cell>
          <cell r="C10817" t="str">
            <v>JOELHO 45 PVC JS DN 40</v>
          </cell>
          <cell r="D10817" t="str">
            <v>PC</v>
          </cell>
          <cell r="E10817">
            <v>5.35</v>
          </cell>
        </row>
        <row r="10818">
          <cell r="B10818" t="str">
            <v>M021612017</v>
          </cell>
          <cell r="C10818" t="str">
            <v>JOELHO 45 PVC JS DN 50</v>
          </cell>
          <cell r="D10818" t="str">
            <v>PC</v>
          </cell>
          <cell r="E10818">
            <v>6.67</v>
          </cell>
        </row>
        <row r="10819">
          <cell r="B10819" t="str">
            <v>M021612021</v>
          </cell>
          <cell r="C10819" t="str">
            <v>JOELHO 45 PVC JS DN 60</v>
          </cell>
          <cell r="D10819" t="str">
            <v>PC</v>
          </cell>
          <cell r="E10819">
            <v>23.95</v>
          </cell>
        </row>
        <row r="10820">
          <cell r="B10820" t="str">
            <v>M021612025</v>
          </cell>
          <cell r="C10820" t="str">
            <v>JOELHO 45 PVC JS DN 75</v>
          </cell>
          <cell r="D10820" t="str">
            <v>PC</v>
          </cell>
          <cell r="E10820">
            <v>58.05</v>
          </cell>
        </row>
        <row r="10821">
          <cell r="B10821" t="str">
            <v>M021612029</v>
          </cell>
          <cell r="C10821" t="str">
            <v>JOELHO 45 PVC JS DN 85</v>
          </cell>
          <cell r="D10821" t="str">
            <v>PC</v>
          </cell>
          <cell r="E10821">
            <v>65.739999999999995</v>
          </cell>
        </row>
        <row r="10822">
          <cell r="B10822" t="str">
            <v>M021612033</v>
          </cell>
          <cell r="C10822" t="str">
            <v>JOELHO 45 PVC JS DN 110</v>
          </cell>
          <cell r="D10822" t="str">
            <v>PC</v>
          </cell>
          <cell r="E10822">
            <v>188.56</v>
          </cell>
        </row>
        <row r="10823">
          <cell r="B10823" t="str">
            <v>M021613000</v>
          </cell>
          <cell r="C10823" t="str">
            <v>JOELHO 90 PVC JS</v>
          </cell>
        </row>
        <row r="10824">
          <cell r="B10824" t="str">
            <v>M021613001</v>
          </cell>
          <cell r="C10824" t="str">
            <v>JOELHO 90 PVC JS DN 20</v>
          </cell>
          <cell r="D10824" t="str">
            <v>PC</v>
          </cell>
          <cell r="E10824">
            <v>0.51</v>
          </cell>
        </row>
        <row r="10825">
          <cell r="B10825" t="str">
            <v>M021613005</v>
          </cell>
          <cell r="C10825" t="str">
            <v>JOELHO 90 PVC JS DN 25</v>
          </cell>
          <cell r="D10825" t="str">
            <v>PC</v>
          </cell>
          <cell r="E10825">
            <v>0.78</v>
          </cell>
        </row>
        <row r="10826">
          <cell r="B10826" t="str">
            <v>M021613009</v>
          </cell>
          <cell r="C10826" t="str">
            <v>JOELHO 90 PVC JS DN 32</v>
          </cell>
          <cell r="D10826" t="str">
            <v>PC</v>
          </cell>
          <cell r="E10826">
            <v>2</v>
          </cell>
        </row>
        <row r="10827">
          <cell r="B10827" t="str">
            <v>M021613013</v>
          </cell>
          <cell r="C10827" t="str">
            <v>JOELHO 90 PVC JS DN 40</v>
          </cell>
          <cell r="D10827" t="str">
            <v>PC</v>
          </cell>
          <cell r="E10827">
            <v>4.88</v>
          </cell>
        </row>
        <row r="10828">
          <cell r="B10828" t="str">
            <v>M021613017</v>
          </cell>
          <cell r="C10828" t="str">
            <v>JOELHO 90 PVC JS DN 50</v>
          </cell>
          <cell r="D10828" t="str">
            <v>PC</v>
          </cell>
          <cell r="E10828">
            <v>5.43</v>
          </cell>
        </row>
        <row r="10829">
          <cell r="B10829" t="str">
            <v>M021613021</v>
          </cell>
          <cell r="C10829" t="str">
            <v>JOELHO 90 PVC JS DN 60</v>
          </cell>
          <cell r="D10829" t="str">
            <v>PC</v>
          </cell>
          <cell r="E10829">
            <v>24.82</v>
          </cell>
        </row>
        <row r="10830">
          <cell r="B10830" t="str">
            <v>M021613025</v>
          </cell>
          <cell r="C10830" t="str">
            <v>JOELHO 90 PVC JS DN 75</v>
          </cell>
          <cell r="D10830" t="str">
            <v>PC</v>
          </cell>
          <cell r="E10830">
            <v>78.67</v>
          </cell>
        </row>
        <row r="10831">
          <cell r="B10831" t="str">
            <v>M021613029</v>
          </cell>
          <cell r="C10831" t="str">
            <v>JOELHO 90 PVC JS DN 85</v>
          </cell>
          <cell r="D10831" t="str">
            <v>PC</v>
          </cell>
          <cell r="E10831">
            <v>88.64</v>
          </cell>
        </row>
        <row r="10832">
          <cell r="B10832" t="str">
            <v>M021613033</v>
          </cell>
          <cell r="C10832" t="str">
            <v>JOELHO 90 PVC JS DN 110</v>
          </cell>
          <cell r="D10832" t="str">
            <v>PC</v>
          </cell>
          <cell r="E10832">
            <v>206.25</v>
          </cell>
        </row>
        <row r="10833">
          <cell r="B10833" t="str">
            <v>M021614000</v>
          </cell>
          <cell r="C10833" t="str">
            <v>JOELHO 90 DE REDUCAO PVC JS</v>
          </cell>
        </row>
        <row r="10834">
          <cell r="B10834" t="str">
            <v>M021614001</v>
          </cell>
          <cell r="C10834" t="str">
            <v>JOELHO 90 RD PVC JS DN 25 X 20</v>
          </cell>
          <cell r="D10834" t="str">
            <v>PC</v>
          </cell>
          <cell r="E10834">
            <v>2.3199999999999998</v>
          </cell>
        </row>
        <row r="10835">
          <cell r="B10835" t="str">
            <v>M021614005</v>
          </cell>
          <cell r="C10835" t="str">
            <v>JOELHO 90 RD PVC JS DN 32 X 25</v>
          </cell>
          <cell r="D10835" t="str">
            <v>PC</v>
          </cell>
          <cell r="E10835">
            <v>3.2</v>
          </cell>
        </row>
        <row r="10836">
          <cell r="B10836" t="str">
            <v>M021614009</v>
          </cell>
          <cell r="C10836" t="str">
            <v>JOELHO 90 RD PVC JS DN 40 X 32</v>
          </cell>
          <cell r="D10836" t="str">
            <v>PC</v>
          </cell>
          <cell r="E10836">
            <v>9.14</v>
          </cell>
        </row>
        <row r="10837">
          <cell r="B10837" t="str">
            <v>M021615000</v>
          </cell>
          <cell r="C10837" t="str">
            <v>LUVA PVC JS</v>
          </cell>
        </row>
        <row r="10838">
          <cell r="B10838" t="str">
            <v>M021615001</v>
          </cell>
          <cell r="C10838" t="str">
            <v>L PVC JS DN 20</v>
          </cell>
          <cell r="D10838" t="str">
            <v>PC</v>
          </cell>
          <cell r="E10838">
            <v>0.61</v>
          </cell>
        </row>
        <row r="10839">
          <cell r="B10839" t="str">
            <v>M021615005</v>
          </cell>
          <cell r="C10839" t="str">
            <v>L PVC JS DN 25</v>
          </cell>
          <cell r="D10839" t="str">
            <v>PC</v>
          </cell>
          <cell r="E10839">
            <v>0.68</v>
          </cell>
        </row>
        <row r="10840">
          <cell r="B10840" t="str">
            <v>M021615009</v>
          </cell>
          <cell r="C10840" t="str">
            <v>L PVC JS DN 32</v>
          </cell>
          <cell r="D10840" t="str">
            <v>PC</v>
          </cell>
          <cell r="E10840">
            <v>1.45</v>
          </cell>
        </row>
        <row r="10841">
          <cell r="B10841" t="str">
            <v>M021615013</v>
          </cell>
          <cell r="C10841" t="str">
            <v>L PVC JS DN 40</v>
          </cell>
          <cell r="D10841" t="str">
            <v>PC</v>
          </cell>
          <cell r="E10841">
            <v>3.22</v>
          </cell>
        </row>
        <row r="10842">
          <cell r="B10842" t="str">
            <v>M021615017</v>
          </cell>
          <cell r="C10842" t="str">
            <v>L PVC JS DN 50</v>
          </cell>
          <cell r="D10842" t="str">
            <v>PC</v>
          </cell>
          <cell r="E10842">
            <v>3.78</v>
          </cell>
        </row>
        <row r="10843">
          <cell r="B10843" t="str">
            <v>M021615021</v>
          </cell>
          <cell r="C10843" t="str">
            <v>L PVC JS DN 60</v>
          </cell>
          <cell r="D10843" t="str">
            <v>PC</v>
          </cell>
          <cell r="E10843">
            <v>10.35</v>
          </cell>
        </row>
        <row r="10844">
          <cell r="B10844" t="str">
            <v>M021615025</v>
          </cell>
          <cell r="C10844" t="str">
            <v>L PVC JS DN 75</v>
          </cell>
          <cell r="D10844" t="str">
            <v>PC</v>
          </cell>
          <cell r="E10844">
            <v>15.48</v>
          </cell>
        </row>
        <row r="10845">
          <cell r="B10845" t="str">
            <v>M021615029</v>
          </cell>
          <cell r="C10845" t="str">
            <v>L PVC JS DN 85</v>
          </cell>
          <cell r="D10845" t="str">
            <v>PC</v>
          </cell>
          <cell r="E10845">
            <v>35.270000000000003</v>
          </cell>
        </row>
        <row r="10846">
          <cell r="B10846" t="str">
            <v>M021615033</v>
          </cell>
          <cell r="C10846" t="str">
            <v>L PVC JS DN 110</v>
          </cell>
          <cell r="D10846" t="str">
            <v>PC</v>
          </cell>
          <cell r="E10846">
            <v>60.02</v>
          </cell>
        </row>
        <row r="10847">
          <cell r="B10847" t="str">
            <v>M021616000</v>
          </cell>
          <cell r="C10847" t="str">
            <v>LUVA DE REDUCAO PVC JS</v>
          </cell>
        </row>
        <row r="10848">
          <cell r="B10848" t="str">
            <v>M021616001</v>
          </cell>
          <cell r="C10848" t="str">
            <v>L RD PVC JS DN 25 X 20</v>
          </cell>
          <cell r="D10848" t="str">
            <v>PC</v>
          </cell>
          <cell r="E10848">
            <v>1.07</v>
          </cell>
        </row>
        <row r="10849">
          <cell r="B10849" t="str">
            <v>M021616005</v>
          </cell>
          <cell r="C10849" t="str">
            <v>L RD PVC JS DN 32 X 25</v>
          </cell>
          <cell r="D10849" t="str">
            <v>PC</v>
          </cell>
          <cell r="E10849">
            <v>2.6</v>
          </cell>
        </row>
        <row r="10850">
          <cell r="B10850" t="str">
            <v>M021616009</v>
          </cell>
          <cell r="C10850" t="str">
            <v>L RD PVC JS DN 40 X 32</v>
          </cell>
          <cell r="D10850" t="str">
            <v>PC</v>
          </cell>
          <cell r="E10850">
            <v>3.2</v>
          </cell>
        </row>
        <row r="10851">
          <cell r="B10851" t="str">
            <v>M021616013</v>
          </cell>
          <cell r="C10851" t="str">
            <v>L RD PVC JS DN 60 X 50</v>
          </cell>
          <cell r="D10851" t="str">
            <v>PC</v>
          </cell>
          <cell r="E10851">
            <v>8.73</v>
          </cell>
        </row>
        <row r="10852">
          <cell r="B10852" t="str">
            <v>M021617000</v>
          </cell>
          <cell r="C10852" t="str">
            <v>LUVA DE CORRER PVC JS</v>
          </cell>
        </row>
        <row r="10853">
          <cell r="B10853" t="str">
            <v>M021617001</v>
          </cell>
          <cell r="C10853" t="str">
            <v>LCR PVC JS DN 20</v>
          </cell>
          <cell r="D10853" t="str">
            <v>PC</v>
          </cell>
          <cell r="E10853">
            <v>7.27</v>
          </cell>
        </row>
        <row r="10854">
          <cell r="B10854" t="str">
            <v>M021617005</v>
          </cell>
          <cell r="C10854" t="str">
            <v>LCR PVC JS DN 25</v>
          </cell>
          <cell r="D10854" t="str">
            <v>PC</v>
          </cell>
          <cell r="E10854">
            <v>10.25</v>
          </cell>
        </row>
        <row r="10855">
          <cell r="B10855" t="str">
            <v>M021617009</v>
          </cell>
          <cell r="C10855" t="str">
            <v>LCR PVC JS DN 50</v>
          </cell>
          <cell r="D10855" t="str">
            <v>PC</v>
          </cell>
          <cell r="E10855">
            <v>23.39</v>
          </cell>
        </row>
        <row r="10856">
          <cell r="B10856" t="str">
            <v>M021618000</v>
          </cell>
          <cell r="C10856" t="str">
            <v>TE PVC BBB JS</v>
          </cell>
        </row>
        <row r="10857">
          <cell r="B10857" t="str">
            <v>M021618001</v>
          </cell>
          <cell r="C10857" t="str">
            <v>TE PVC BBB JS DN 20</v>
          </cell>
          <cell r="D10857" t="str">
            <v>PC</v>
          </cell>
          <cell r="E10857">
            <v>0.93</v>
          </cell>
        </row>
        <row r="10858">
          <cell r="B10858" t="str">
            <v>M021618005</v>
          </cell>
          <cell r="C10858" t="str">
            <v>TE PVC BBB JS DN 25</v>
          </cell>
          <cell r="D10858" t="str">
            <v>PC</v>
          </cell>
          <cell r="E10858">
            <v>1.29</v>
          </cell>
        </row>
        <row r="10859">
          <cell r="B10859" t="str">
            <v>M021618009</v>
          </cell>
          <cell r="C10859" t="str">
            <v>TE PVC BBB JS DN 32</v>
          </cell>
          <cell r="D10859" t="str">
            <v>PC</v>
          </cell>
          <cell r="E10859">
            <v>3.21</v>
          </cell>
        </row>
        <row r="10860">
          <cell r="B10860" t="str">
            <v>M021618013</v>
          </cell>
          <cell r="C10860" t="str">
            <v>TE PVC BBB JS DN 40</v>
          </cell>
          <cell r="D10860" t="str">
            <v>PC</v>
          </cell>
          <cell r="E10860">
            <v>8.2899999999999991</v>
          </cell>
        </row>
        <row r="10861">
          <cell r="B10861" t="str">
            <v>M021618017</v>
          </cell>
          <cell r="C10861" t="str">
            <v>TE PVC BBB JS DN 50</v>
          </cell>
          <cell r="D10861" t="str">
            <v>PC</v>
          </cell>
          <cell r="E10861">
            <v>9.3800000000000008</v>
          </cell>
        </row>
        <row r="10862">
          <cell r="B10862" t="str">
            <v>M021618021</v>
          </cell>
          <cell r="C10862" t="str">
            <v>TE PVC BBB JS DN 60</v>
          </cell>
          <cell r="D10862" t="str">
            <v>PC</v>
          </cell>
          <cell r="E10862">
            <v>26.9</v>
          </cell>
        </row>
        <row r="10863">
          <cell r="B10863" t="str">
            <v>M021618025</v>
          </cell>
          <cell r="C10863" t="str">
            <v>TE PVC BBB JS DN 75</v>
          </cell>
          <cell r="D10863" t="str">
            <v>PC</v>
          </cell>
          <cell r="E10863">
            <v>51.56</v>
          </cell>
        </row>
        <row r="10864">
          <cell r="B10864" t="str">
            <v>M021618029</v>
          </cell>
          <cell r="C10864" t="str">
            <v>TE PVC BBB JS DN 85</v>
          </cell>
          <cell r="D10864" t="str">
            <v>PC</v>
          </cell>
          <cell r="E10864">
            <v>80.88</v>
          </cell>
        </row>
        <row r="10865">
          <cell r="B10865" t="str">
            <v>M021618033</v>
          </cell>
          <cell r="C10865" t="str">
            <v>TE PVC BBB JS DN 110</v>
          </cell>
          <cell r="D10865" t="str">
            <v>PC</v>
          </cell>
          <cell r="E10865">
            <v>151.27000000000001</v>
          </cell>
        </row>
        <row r="10866">
          <cell r="B10866" t="str">
            <v>M021619000</v>
          </cell>
          <cell r="C10866" t="str">
            <v>TE DE REDUCAO PVC BBB JS</v>
          </cell>
        </row>
        <row r="10867">
          <cell r="B10867" t="str">
            <v>M021619001</v>
          </cell>
          <cell r="C10867" t="str">
            <v>TE RD PVC BBB JS DN 25 X 20</v>
          </cell>
          <cell r="D10867" t="str">
            <v>PC</v>
          </cell>
          <cell r="E10867">
            <v>3.06</v>
          </cell>
        </row>
        <row r="10868">
          <cell r="B10868" t="str">
            <v>M021619005</v>
          </cell>
          <cell r="C10868" t="str">
            <v>TE RD PVC BBB JS DN 32 X 25</v>
          </cell>
          <cell r="D10868" t="str">
            <v>PC</v>
          </cell>
          <cell r="E10868">
            <v>5.97</v>
          </cell>
        </row>
        <row r="10869">
          <cell r="B10869" t="str">
            <v>M021619009</v>
          </cell>
          <cell r="C10869" t="str">
            <v>TE RD PVC BBB JS DN 40 X 32</v>
          </cell>
          <cell r="D10869" t="str">
            <v>PC</v>
          </cell>
          <cell r="E10869">
            <v>8.14</v>
          </cell>
        </row>
        <row r="10870">
          <cell r="B10870" t="str">
            <v>M021619013</v>
          </cell>
          <cell r="C10870" t="str">
            <v>TE RD PVC BBB JS DN 50 X 20</v>
          </cell>
          <cell r="D10870" t="str">
            <v>PC</v>
          </cell>
          <cell r="E10870">
            <v>9.02</v>
          </cell>
        </row>
        <row r="10871">
          <cell r="B10871" t="str">
            <v>M021619017</v>
          </cell>
          <cell r="C10871" t="str">
            <v>TE RD PVC BBB JS DN 50 X 25</v>
          </cell>
          <cell r="D10871" t="str">
            <v>PC</v>
          </cell>
          <cell r="E10871">
            <v>9.06</v>
          </cell>
        </row>
        <row r="10872">
          <cell r="B10872" t="str">
            <v>M021619021</v>
          </cell>
          <cell r="C10872" t="str">
            <v>TE RD PVC BBB JS DN 50 X 32</v>
          </cell>
          <cell r="D10872" t="str">
            <v>PC</v>
          </cell>
          <cell r="E10872">
            <v>12.29</v>
          </cell>
        </row>
        <row r="10873">
          <cell r="B10873" t="str">
            <v>M021619025</v>
          </cell>
          <cell r="C10873" t="str">
            <v>TE RD PVC BBB JS DN 50 X 40</v>
          </cell>
          <cell r="D10873" t="str">
            <v>PC</v>
          </cell>
          <cell r="E10873">
            <v>14.13</v>
          </cell>
        </row>
        <row r="10874">
          <cell r="B10874" t="str">
            <v>M021619029</v>
          </cell>
          <cell r="C10874" t="str">
            <v>TE RD PVC BBB JS DN 75 X 50</v>
          </cell>
          <cell r="D10874" t="str">
            <v>PC</v>
          </cell>
          <cell r="E10874">
            <v>42.09</v>
          </cell>
        </row>
        <row r="10875">
          <cell r="B10875" t="str">
            <v>M021619033</v>
          </cell>
          <cell r="C10875" t="str">
            <v>TE RD PVC BBB JS DN 85 X 60</v>
          </cell>
          <cell r="D10875" t="str">
            <v>PC</v>
          </cell>
          <cell r="E10875">
            <v>66.8</v>
          </cell>
        </row>
        <row r="10876">
          <cell r="B10876" t="str">
            <v>M021619037</v>
          </cell>
          <cell r="C10876" t="str">
            <v>TE RD PVC BBB JS DN 110 X 60</v>
          </cell>
          <cell r="D10876" t="str">
            <v>PC</v>
          </cell>
          <cell r="E10876">
            <v>111.7</v>
          </cell>
        </row>
        <row r="10877">
          <cell r="B10877" t="str">
            <v>M021620000</v>
          </cell>
          <cell r="C10877" t="str">
            <v>CRUZETA PVC JS</v>
          </cell>
        </row>
        <row r="10878">
          <cell r="B10878" t="str">
            <v>M021620001</v>
          </cell>
          <cell r="C10878" t="str">
            <v>X PVC JS DN 25</v>
          </cell>
          <cell r="D10878" t="str">
            <v>PC</v>
          </cell>
          <cell r="E10878">
            <v>2.16</v>
          </cell>
        </row>
        <row r="10879">
          <cell r="B10879" t="str">
            <v>M021620005</v>
          </cell>
          <cell r="C10879" t="str">
            <v>X PVC JS DN 50</v>
          </cell>
          <cell r="D10879" t="str">
            <v>PC</v>
          </cell>
          <cell r="E10879">
            <v>9.68</v>
          </cell>
        </row>
        <row r="10880">
          <cell r="B10880" t="str">
            <v>M021621000</v>
          </cell>
          <cell r="C10880" t="str">
            <v>UNIAO PVC JS</v>
          </cell>
        </row>
        <row r="10881">
          <cell r="B10881" t="str">
            <v>M021621001</v>
          </cell>
          <cell r="C10881" t="str">
            <v>UNIAO PVC JS DN 20</v>
          </cell>
          <cell r="D10881" t="str">
            <v>PC</v>
          </cell>
          <cell r="E10881">
            <v>5.47</v>
          </cell>
        </row>
        <row r="10882">
          <cell r="B10882" t="str">
            <v>M021621005</v>
          </cell>
          <cell r="C10882" t="str">
            <v>UNIAO PVC JS DN 25</v>
          </cell>
          <cell r="D10882" t="str">
            <v>PC</v>
          </cell>
          <cell r="E10882">
            <v>6.45</v>
          </cell>
        </row>
        <row r="10883">
          <cell r="B10883" t="str">
            <v>M021621009</v>
          </cell>
          <cell r="C10883" t="str">
            <v>UNIAO PVC JS DN 32</v>
          </cell>
          <cell r="D10883" t="str">
            <v>PC</v>
          </cell>
          <cell r="E10883">
            <v>10.89</v>
          </cell>
        </row>
        <row r="10884">
          <cell r="B10884" t="str">
            <v>M021621013</v>
          </cell>
          <cell r="C10884" t="str">
            <v>UNIAO PVC JS DN 40</v>
          </cell>
          <cell r="D10884" t="str">
            <v>PC</v>
          </cell>
          <cell r="E10884">
            <v>21.28</v>
          </cell>
        </row>
        <row r="10885">
          <cell r="B10885" t="str">
            <v>M021621017</v>
          </cell>
          <cell r="C10885" t="str">
            <v>UNIAO PVC JS DN 50</v>
          </cell>
          <cell r="D10885" t="str">
            <v>PC</v>
          </cell>
          <cell r="E10885">
            <v>25.02</v>
          </cell>
        </row>
        <row r="10886">
          <cell r="B10886" t="str">
            <v>M021621021</v>
          </cell>
          <cell r="C10886" t="str">
            <v>UNIAO PVC JS DN 60</v>
          </cell>
          <cell r="D10886" t="str">
            <v>PC</v>
          </cell>
          <cell r="E10886">
            <v>57.89</v>
          </cell>
        </row>
        <row r="10887">
          <cell r="B10887" t="str">
            <v>M021621025</v>
          </cell>
          <cell r="C10887" t="str">
            <v>UNIAO PVC JS DN 75</v>
          </cell>
          <cell r="D10887" t="str">
            <v>PC</v>
          </cell>
          <cell r="E10887">
            <v>120.32</v>
          </cell>
        </row>
        <row r="10888">
          <cell r="B10888" t="str">
            <v>M021621029</v>
          </cell>
          <cell r="C10888" t="str">
            <v>UNIAO PVC JS DN 85</v>
          </cell>
          <cell r="D10888" t="str">
            <v>PC</v>
          </cell>
          <cell r="E10888">
            <v>178.62</v>
          </cell>
        </row>
        <row r="10889">
          <cell r="B10889" t="str">
            <v>M021621033</v>
          </cell>
          <cell r="C10889" t="str">
            <v>UNIAO PVC JS DN 110</v>
          </cell>
          <cell r="D10889" t="str">
            <v>PC</v>
          </cell>
          <cell r="E10889">
            <v>406.21</v>
          </cell>
        </row>
        <row r="10890">
          <cell r="B10890" t="str">
            <v>M021621050</v>
          </cell>
          <cell r="C10890" t="str">
            <v>LUVA UNIÃO COMPRESSÃO PP 110MM PN10</v>
          </cell>
          <cell r="D10890" t="str">
            <v>UM</v>
          </cell>
          <cell r="E10890">
            <v>268.02</v>
          </cell>
        </row>
        <row r="10891">
          <cell r="B10891" t="str">
            <v>M021621052</v>
          </cell>
          <cell r="C10891" t="str">
            <v>LUVA UNIÃO COMPRESSÃO PP 63MM PN10</v>
          </cell>
          <cell r="D10891" t="str">
            <v>UM</v>
          </cell>
          <cell r="E10891">
            <v>54.15</v>
          </cell>
        </row>
        <row r="10892">
          <cell r="B10892" t="str">
            <v>M021622000</v>
          </cell>
          <cell r="C10892" t="str">
            <v>JOELHO 90 PVC SOLDAVEL E C/ ROSCA</v>
          </cell>
        </row>
        <row r="10893">
          <cell r="B10893" t="str">
            <v>M021622001</v>
          </cell>
          <cell r="C10893" t="str">
            <v>JOELHO 90 PVC JSR DN 20 X 1/2'</v>
          </cell>
          <cell r="D10893" t="str">
            <v>PC</v>
          </cell>
          <cell r="E10893">
            <v>1.68</v>
          </cell>
        </row>
        <row r="10894">
          <cell r="B10894" t="str">
            <v>M021622005</v>
          </cell>
          <cell r="C10894" t="str">
            <v>JOELHO 90 PVC JSR DN 25 X 1/2'</v>
          </cell>
          <cell r="D10894" t="str">
            <v>PC</v>
          </cell>
          <cell r="E10894">
            <v>1.83</v>
          </cell>
        </row>
        <row r="10895">
          <cell r="B10895" t="str">
            <v>M021622009</v>
          </cell>
          <cell r="C10895" t="str">
            <v>JOELHO 90 PVC JSR DN 25 X 3/4'</v>
          </cell>
          <cell r="D10895" t="str">
            <v>PC</v>
          </cell>
          <cell r="E10895">
            <v>2.97</v>
          </cell>
        </row>
        <row r="10896">
          <cell r="B10896" t="str">
            <v>M021622013</v>
          </cell>
          <cell r="C10896" t="str">
            <v>JOELHO 90 PVC JSR DN 32 X 3/4'</v>
          </cell>
          <cell r="D10896" t="str">
            <v>PC</v>
          </cell>
          <cell r="E10896">
            <v>9.42</v>
          </cell>
        </row>
        <row r="10897">
          <cell r="B10897" t="str">
            <v>M021623000</v>
          </cell>
          <cell r="C10897" t="str">
            <v>LUVA PVC SOLDAVEL E C/ ROSCA</v>
          </cell>
        </row>
        <row r="10898">
          <cell r="B10898" t="str">
            <v>M021623001</v>
          </cell>
          <cell r="C10898" t="str">
            <v>L PVC JSR DN 20 X 1/2'</v>
          </cell>
          <cell r="D10898" t="str">
            <v>PC</v>
          </cell>
          <cell r="E10898">
            <v>1.07</v>
          </cell>
        </row>
        <row r="10899">
          <cell r="B10899" t="str">
            <v>M021623005</v>
          </cell>
          <cell r="C10899" t="str">
            <v>L PVC JSR DN 25 X 1/2'</v>
          </cell>
          <cell r="D10899" t="str">
            <v>PC</v>
          </cell>
          <cell r="E10899">
            <v>1.63</v>
          </cell>
        </row>
        <row r="10900">
          <cell r="B10900" t="str">
            <v>M021623009</v>
          </cell>
          <cell r="C10900" t="str">
            <v>L PVC JSR DN 25 X 3/4'</v>
          </cell>
          <cell r="D10900" t="str">
            <v>PC</v>
          </cell>
          <cell r="E10900">
            <v>1.24</v>
          </cell>
        </row>
        <row r="10901">
          <cell r="B10901" t="str">
            <v>M021623013</v>
          </cell>
          <cell r="C10901" t="str">
            <v>L PVC JSR DN 32 X 1'</v>
          </cell>
          <cell r="D10901" t="str">
            <v>PC</v>
          </cell>
          <cell r="E10901">
            <v>3.97</v>
          </cell>
        </row>
        <row r="10902">
          <cell r="B10902" t="str">
            <v>M021623017</v>
          </cell>
          <cell r="C10902" t="str">
            <v>L PVC JSR DN 40 X 1 1/4'</v>
          </cell>
          <cell r="D10902" t="str">
            <v>PC</v>
          </cell>
          <cell r="E10902">
            <v>8.5399999999999991</v>
          </cell>
        </row>
        <row r="10903">
          <cell r="B10903" t="str">
            <v>M021623021</v>
          </cell>
          <cell r="C10903" t="str">
            <v>L PVC JSR DN 50 X 1 1/2'</v>
          </cell>
          <cell r="D10903" t="str">
            <v>PC</v>
          </cell>
          <cell r="E10903">
            <v>15.05</v>
          </cell>
        </row>
        <row r="10904">
          <cell r="B10904" t="str">
            <v>M021624000</v>
          </cell>
          <cell r="C10904" t="str">
            <v>TE PVC SOLDAVEL E C/ ROSCA NA BOLSA CENTRAL</v>
          </cell>
        </row>
        <row r="10905">
          <cell r="B10905" t="str">
            <v>M021624001</v>
          </cell>
          <cell r="C10905" t="str">
            <v>TE PVC JSR DN 20 X 20 X 1/2'</v>
          </cell>
          <cell r="D10905" t="str">
            <v>PC</v>
          </cell>
          <cell r="E10905">
            <v>2.37</v>
          </cell>
        </row>
        <row r="10906">
          <cell r="B10906" t="str">
            <v>M021624009</v>
          </cell>
          <cell r="C10906" t="str">
            <v>TE PVC JSR DN 25 X 25 X 3/4'</v>
          </cell>
          <cell r="D10906" t="str">
            <v>PC</v>
          </cell>
          <cell r="E10906">
            <v>3.67</v>
          </cell>
        </row>
        <row r="10907">
          <cell r="B10907" t="str">
            <v>M021700000</v>
          </cell>
          <cell r="C10907" t="str">
            <v>CONEXOES DE PVC P/ ESGOTO PREDIAL (EP) E ACESSORIOS</v>
          </cell>
        </row>
        <row r="10908">
          <cell r="B10908" t="str">
            <v>M021701000</v>
          </cell>
          <cell r="C10908" t="str">
            <v>CAP PVC EP JE</v>
          </cell>
        </row>
        <row r="10909">
          <cell r="B10909" t="str">
            <v>M021701001</v>
          </cell>
          <cell r="C10909" t="str">
            <v>K PVC EP JE DN 50</v>
          </cell>
          <cell r="D10909" t="str">
            <v>PC</v>
          </cell>
          <cell r="E10909">
            <v>3.47</v>
          </cell>
        </row>
        <row r="10910">
          <cell r="B10910" t="str">
            <v>M021701005</v>
          </cell>
          <cell r="C10910" t="str">
            <v>K PVC EP JE DN 75</v>
          </cell>
          <cell r="D10910" t="str">
            <v>PC</v>
          </cell>
          <cell r="E10910">
            <v>5.91</v>
          </cell>
        </row>
        <row r="10911">
          <cell r="B10911" t="str">
            <v>M021701009</v>
          </cell>
          <cell r="C10911" t="str">
            <v>K PVC EP JE DN 100</v>
          </cell>
          <cell r="D10911" t="str">
            <v>PC</v>
          </cell>
          <cell r="E10911">
            <v>7.81</v>
          </cell>
        </row>
        <row r="10912">
          <cell r="B10912" t="str">
            <v>M021702000</v>
          </cell>
          <cell r="C10912" t="str">
            <v>PLUG PVC EP JE</v>
          </cell>
        </row>
        <row r="10913">
          <cell r="B10913" t="str">
            <v>M021702001</v>
          </cell>
          <cell r="C10913" t="str">
            <v>PLUG PVC EP JE DN 50</v>
          </cell>
          <cell r="D10913" t="str">
            <v>PC</v>
          </cell>
          <cell r="E10913">
            <v>2.2999999999999998</v>
          </cell>
        </row>
        <row r="10914">
          <cell r="B10914" t="str">
            <v>M021702005</v>
          </cell>
          <cell r="C10914" t="str">
            <v>PLUG PVC EP JE DN 75</v>
          </cell>
          <cell r="D10914" t="str">
            <v>PC</v>
          </cell>
          <cell r="E10914">
            <v>4.08</v>
          </cell>
        </row>
        <row r="10915">
          <cell r="B10915" t="str">
            <v>M021702009</v>
          </cell>
          <cell r="C10915" t="str">
            <v>PLUG PVC EP JE DN 100</v>
          </cell>
          <cell r="D10915" t="str">
            <v>PC</v>
          </cell>
          <cell r="E10915">
            <v>6.6</v>
          </cell>
        </row>
        <row r="10916">
          <cell r="B10916" t="str">
            <v>M021703000</v>
          </cell>
          <cell r="C10916" t="str">
            <v>CURVA 45 LONGA PVC EP JE</v>
          </cell>
        </row>
        <row r="10917">
          <cell r="B10917" t="str">
            <v>M021703001</v>
          </cell>
          <cell r="C10917" t="str">
            <v>C45 LG PVC EP JE DN 50</v>
          </cell>
          <cell r="D10917" t="str">
            <v>PC</v>
          </cell>
          <cell r="E10917">
            <v>8.43</v>
          </cell>
        </row>
        <row r="10918">
          <cell r="B10918" t="str">
            <v>M021703005</v>
          </cell>
          <cell r="C10918" t="str">
            <v>C45 LG PVC EP JE DN 75</v>
          </cell>
          <cell r="D10918" t="str">
            <v>PC</v>
          </cell>
          <cell r="E10918">
            <v>27.65</v>
          </cell>
        </row>
        <row r="10919">
          <cell r="B10919" t="str">
            <v>M021703009</v>
          </cell>
          <cell r="C10919" t="str">
            <v>C45 LG PVC EP JE DN 100</v>
          </cell>
          <cell r="D10919" t="str">
            <v>PC</v>
          </cell>
          <cell r="E10919">
            <v>33.380000000000003</v>
          </cell>
        </row>
        <row r="10920">
          <cell r="B10920" t="str">
            <v>M021704000</v>
          </cell>
          <cell r="C10920" t="str">
            <v>CURVA 90 LONGA PVC EP JE</v>
          </cell>
        </row>
        <row r="10921">
          <cell r="B10921" t="str">
            <v>M021704001</v>
          </cell>
          <cell r="C10921" t="str">
            <v>C90 PVC EP JE DN 50</v>
          </cell>
          <cell r="D10921" t="str">
            <v>PC</v>
          </cell>
          <cell r="E10921">
            <v>8.08</v>
          </cell>
        </row>
        <row r="10922">
          <cell r="B10922" t="str">
            <v>M021704005</v>
          </cell>
          <cell r="C10922" t="str">
            <v>C90 PVC EP JE DN 75</v>
          </cell>
          <cell r="D10922" t="str">
            <v>PC</v>
          </cell>
          <cell r="E10922">
            <v>23.77</v>
          </cell>
        </row>
        <row r="10923">
          <cell r="B10923" t="str">
            <v>M021704009</v>
          </cell>
          <cell r="C10923" t="str">
            <v>C90 PVC EP JE DN 100</v>
          </cell>
          <cell r="D10923" t="str">
            <v>PC</v>
          </cell>
          <cell r="E10923">
            <v>34.659999999999997</v>
          </cell>
        </row>
        <row r="10924">
          <cell r="B10924" t="str">
            <v>M021705000</v>
          </cell>
          <cell r="C10924" t="str">
            <v>CURVA 90 CURTA PVC EP JE</v>
          </cell>
        </row>
        <row r="10925">
          <cell r="B10925" t="str">
            <v>M021705001</v>
          </cell>
          <cell r="C10925" t="str">
            <v>C90 CT PVC EP JE DN 40</v>
          </cell>
          <cell r="D10925" t="str">
            <v>PC</v>
          </cell>
          <cell r="E10925">
            <v>3.22</v>
          </cell>
        </row>
        <row r="10926">
          <cell r="B10926" t="str">
            <v>M021705005</v>
          </cell>
          <cell r="C10926" t="str">
            <v>C90 CT PVC EP JE DN 50</v>
          </cell>
          <cell r="D10926" t="str">
            <v>PC</v>
          </cell>
          <cell r="E10926">
            <v>7.31</v>
          </cell>
        </row>
        <row r="10927">
          <cell r="B10927" t="str">
            <v>M021705009</v>
          </cell>
          <cell r="C10927" t="str">
            <v>C90 CT PVC EP JE DN 75</v>
          </cell>
          <cell r="D10927" t="str">
            <v>PC</v>
          </cell>
          <cell r="E10927">
            <v>14.31</v>
          </cell>
        </row>
        <row r="10928">
          <cell r="B10928" t="str">
            <v>M021705013</v>
          </cell>
          <cell r="C10928" t="str">
            <v>C90 CT PVC EP JE DN 100</v>
          </cell>
          <cell r="D10928" t="str">
            <v>PC</v>
          </cell>
          <cell r="E10928">
            <v>16.47</v>
          </cell>
        </row>
        <row r="10929">
          <cell r="B10929" t="str">
            <v>M021706000</v>
          </cell>
          <cell r="C10929" t="str">
            <v>JOELHO 45 PVC EP JE</v>
          </cell>
        </row>
        <row r="10930">
          <cell r="B10930" t="str">
            <v>M021706001</v>
          </cell>
          <cell r="C10930" t="str">
            <v>JOELHO 45 PVC EP JE DN 50</v>
          </cell>
          <cell r="D10930" t="str">
            <v>PC</v>
          </cell>
          <cell r="E10930">
            <v>5.3</v>
          </cell>
        </row>
        <row r="10931">
          <cell r="B10931" t="str">
            <v>M021706005</v>
          </cell>
          <cell r="C10931" t="str">
            <v>JOELHO 45 PVC EP JE DN 75</v>
          </cell>
          <cell r="D10931" t="str">
            <v>PC</v>
          </cell>
          <cell r="E10931">
            <v>13.93</v>
          </cell>
        </row>
        <row r="10932">
          <cell r="B10932" t="str">
            <v>M021706009</v>
          </cell>
          <cell r="C10932" t="str">
            <v>JOELHO 45 PVC EP JE DN 100</v>
          </cell>
          <cell r="D10932" t="str">
            <v>PC</v>
          </cell>
          <cell r="E10932">
            <v>19.149999999999999</v>
          </cell>
        </row>
        <row r="10933">
          <cell r="B10933" t="str">
            <v>M021707000</v>
          </cell>
          <cell r="C10933" t="str">
            <v>JOELHO 90 PVC EP JE</v>
          </cell>
        </row>
        <row r="10934">
          <cell r="B10934" t="str">
            <v>M021707001</v>
          </cell>
          <cell r="C10934" t="str">
            <v>JOELHO 90 PVC EP JE DN 40</v>
          </cell>
          <cell r="D10934" t="str">
            <v>PC</v>
          </cell>
          <cell r="E10934">
            <v>3.88</v>
          </cell>
        </row>
        <row r="10935">
          <cell r="B10935" t="str">
            <v>M021707005</v>
          </cell>
          <cell r="C10935" t="str">
            <v>JOELHO 90 PVC EP JE DN 50</v>
          </cell>
          <cell r="D10935" t="str">
            <v>PC</v>
          </cell>
          <cell r="E10935">
            <v>6.08</v>
          </cell>
        </row>
        <row r="10936">
          <cell r="B10936" t="str">
            <v>M021707009</v>
          </cell>
          <cell r="C10936" t="str">
            <v>JOELHO 90 PVC EP JE DN 75</v>
          </cell>
          <cell r="D10936" t="str">
            <v>PC</v>
          </cell>
          <cell r="E10936">
            <v>14.43</v>
          </cell>
        </row>
        <row r="10937">
          <cell r="B10937" t="str">
            <v>M021707013</v>
          </cell>
          <cell r="C10937" t="str">
            <v>JOELHO 90 PVC EP JE DN 100</v>
          </cell>
          <cell r="D10937" t="str">
            <v>PC</v>
          </cell>
          <cell r="E10937">
            <v>23.81</v>
          </cell>
        </row>
        <row r="10938">
          <cell r="B10938" t="str">
            <v>M021708000</v>
          </cell>
          <cell r="C10938" t="str">
            <v>JOELHO 90 C/ VISITA PVC EP JE</v>
          </cell>
        </row>
        <row r="10939">
          <cell r="B10939" t="str">
            <v>M021708001</v>
          </cell>
          <cell r="C10939" t="str">
            <v>JOELHO 90 PVC EP JE C/VISITA DN 100X50</v>
          </cell>
          <cell r="D10939" t="str">
            <v>PC</v>
          </cell>
          <cell r="E10939">
            <v>14.32</v>
          </cell>
        </row>
        <row r="10940">
          <cell r="B10940" t="str">
            <v>M021709000</v>
          </cell>
          <cell r="C10940" t="str">
            <v>JUNCAO SIMPLES PVC EP JE</v>
          </cell>
        </row>
        <row r="10941">
          <cell r="B10941" t="str">
            <v>M021709001</v>
          </cell>
          <cell r="C10941" t="str">
            <v>Y SIMPLES PVC EP JE DN 50 X 50</v>
          </cell>
          <cell r="D10941" t="str">
            <v>PC</v>
          </cell>
          <cell r="E10941">
            <v>6.62</v>
          </cell>
        </row>
        <row r="10942">
          <cell r="B10942" t="str">
            <v>M021709005</v>
          </cell>
          <cell r="C10942" t="str">
            <v>Y SIMPLES PVC EP JE DN 75 X 50</v>
          </cell>
          <cell r="D10942" t="str">
            <v>PC</v>
          </cell>
          <cell r="E10942">
            <v>9.75</v>
          </cell>
        </row>
        <row r="10943">
          <cell r="B10943" t="str">
            <v>M021709009</v>
          </cell>
          <cell r="C10943" t="str">
            <v>Y SIMPLES PVC EP JE DN 75 X 75</v>
          </cell>
          <cell r="D10943" t="str">
            <v>PC</v>
          </cell>
          <cell r="E10943">
            <v>12.4</v>
          </cell>
        </row>
        <row r="10944">
          <cell r="B10944" t="str">
            <v>M021709013</v>
          </cell>
          <cell r="C10944" t="str">
            <v>Y SIMPLES PVC EP JE DN 100 X 50</v>
          </cell>
          <cell r="D10944" t="str">
            <v>PC</v>
          </cell>
          <cell r="E10944">
            <v>12.17</v>
          </cell>
        </row>
        <row r="10945">
          <cell r="B10945" t="str">
            <v>M021709017</v>
          </cell>
          <cell r="C10945" t="str">
            <v>Y SIMPLES PVC EP JE DN 100 X 75</v>
          </cell>
          <cell r="D10945" t="str">
            <v>PC</v>
          </cell>
          <cell r="E10945">
            <v>17.53</v>
          </cell>
        </row>
        <row r="10946">
          <cell r="B10946" t="str">
            <v>M021709021</v>
          </cell>
          <cell r="C10946" t="str">
            <v>Y SIMPLES PVC EP JE DN 100 X 100</v>
          </cell>
          <cell r="D10946" t="str">
            <v>PC</v>
          </cell>
          <cell r="E10946">
            <v>16.18</v>
          </cell>
        </row>
        <row r="10947">
          <cell r="B10947" t="str">
            <v>M021710000</v>
          </cell>
          <cell r="C10947" t="str">
            <v>JUNCAO DUPLA PVC EP JE</v>
          </cell>
        </row>
        <row r="10948">
          <cell r="B10948" t="str">
            <v>M021710001</v>
          </cell>
          <cell r="C10948" t="str">
            <v>Y DUPLA PVC EP JE DN 75 X 75 X 75</v>
          </cell>
          <cell r="D10948" t="str">
            <v>PC</v>
          </cell>
          <cell r="E10948">
            <v>17.97</v>
          </cell>
        </row>
        <row r="10949">
          <cell r="B10949" t="str">
            <v>M021710005</v>
          </cell>
          <cell r="C10949" t="str">
            <v>Y DUPLA PVC EP JE DN 100 X 100 X 100</v>
          </cell>
          <cell r="D10949" t="str">
            <v>PC</v>
          </cell>
          <cell r="E10949">
            <v>35.619999999999997</v>
          </cell>
        </row>
        <row r="10950">
          <cell r="B10950" t="str">
            <v>M021711000</v>
          </cell>
          <cell r="C10950" t="str">
            <v>LUVA SIMPLES PVC EP JE</v>
          </cell>
        </row>
        <row r="10951">
          <cell r="B10951" t="str">
            <v>M021711001</v>
          </cell>
          <cell r="C10951" t="str">
            <v>LS PVC EP JE DN 50</v>
          </cell>
          <cell r="D10951" t="str">
            <v>PC</v>
          </cell>
          <cell r="E10951">
            <v>2.5299999999999998</v>
          </cell>
        </row>
        <row r="10952">
          <cell r="B10952" t="str">
            <v>M021711005</v>
          </cell>
          <cell r="C10952" t="str">
            <v>LS PVC EP JE DN 75</v>
          </cell>
          <cell r="D10952" t="str">
            <v>PC</v>
          </cell>
          <cell r="E10952">
            <v>4.7</v>
          </cell>
        </row>
        <row r="10953">
          <cell r="B10953" t="str">
            <v>M021711009</v>
          </cell>
          <cell r="C10953" t="str">
            <v>LS PVC EP JE DN 100</v>
          </cell>
          <cell r="D10953" t="str">
            <v>PC</v>
          </cell>
          <cell r="E10953">
            <v>5.47</v>
          </cell>
        </row>
        <row r="10954">
          <cell r="B10954" t="str">
            <v>M021712000</v>
          </cell>
          <cell r="C10954" t="str">
            <v>LUVA DE CORRER PVC EP JE</v>
          </cell>
        </row>
        <row r="10955">
          <cell r="B10955" t="str">
            <v>M021712001</v>
          </cell>
          <cell r="C10955" t="str">
            <v>LCR PVC EP JE DN 40</v>
          </cell>
          <cell r="D10955" t="str">
            <v>PC</v>
          </cell>
          <cell r="E10955">
            <v>5.84</v>
          </cell>
        </row>
        <row r="10956">
          <cell r="B10956" t="str">
            <v>M021712005</v>
          </cell>
          <cell r="C10956" t="str">
            <v>LCR PVC EP JE DN 50</v>
          </cell>
          <cell r="D10956" t="str">
            <v>PC</v>
          </cell>
          <cell r="E10956">
            <v>7.68</v>
          </cell>
        </row>
        <row r="10957">
          <cell r="B10957" t="str">
            <v>M021712009</v>
          </cell>
          <cell r="C10957" t="str">
            <v>LCR PVC EP JE DN 75</v>
          </cell>
          <cell r="D10957" t="str">
            <v>PC</v>
          </cell>
          <cell r="E10957">
            <v>8.35</v>
          </cell>
        </row>
        <row r="10958">
          <cell r="B10958" t="str">
            <v>M021712013</v>
          </cell>
          <cell r="C10958" t="str">
            <v>LCR PVC EP JE DN 100</v>
          </cell>
          <cell r="D10958" t="str">
            <v>PC</v>
          </cell>
          <cell r="E10958">
            <v>12.64</v>
          </cell>
        </row>
        <row r="10959">
          <cell r="B10959" t="str">
            <v>M021713000</v>
          </cell>
          <cell r="C10959" t="str">
            <v>REDUCAO EXCENTRICA PVC EP JE</v>
          </cell>
        </row>
        <row r="10960">
          <cell r="B10960" t="str">
            <v>M021713001</v>
          </cell>
          <cell r="C10960" t="str">
            <v>RD EXC PVC EP JE DN 75 X 50</v>
          </cell>
          <cell r="D10960" t="str">
            <v>PC</v>
          </cell>
          <cell r="E10960">
            <v>2.87</v>
          </cell>
        </row>
        <row r="10961">
          <cell r="B10961" t="str">
            <v>M021713005</v>
          </cell>
          <cell r="C10961" t="str">
            <v>RD EXC PVC EP JE DN 100 X 50</v>
          </cell>
          <cell r="D10961" t="str">
            <v>PC</v>
          </cell>
          <cell r="E10961">
            <v>3.1</v>
          </cell>
        </row>
        <row r="10962">
          <cell r="B10962" t="str">
            <v>M021713009</v>
          </cell>
          <cell r="C10962" t="str">
            <v>RD EXC PVC EP JE DN 100 X 75</v>
          </cell>
          <cell r="D10962" t="str">
            <v>PC</v>
          </cell>
          <cell r="E10962">
            <v>3.79</v>
          </cell>
        </row>
        <row r="10963">
          <cell r="B10963" t="str">
            <v>M021714000</v>
          </cell>
          <cell r="C10963" t="str">
            <v>TE SANITARIO PVC EP JE</v>
          </cell>
        </row>
        <row r="10964">
          <cell r="B10964" t="str">
            <v>M021714001</v>
          </cell>
          <cell r="C10964" t="str">
            <v>TE SANITARIO PVC EP JE DN 50 X 50</v>
          </cell>
          <cell r="D10964" t="str">
            <v>PC</v>
          </cell>
          <cell r="E10964">
            <v>5.3</v>
          </cell>
        </row>
        <row r="10965">
          <cell r="B10965" t="str">
            <v>M021714005</v>
          </cell>
          <cell r="C10965" t="str">
            <v>TE SANITARIO PVC EP JE DN 75 X 50</v>
          </cell>
          <cell r="D10965" t="str">
            <v>PC</v>
          </cell>
          <cell r="E10965">
            <v>10.4</v>
          </cell>
        </row>
        <row r="10966">
          <cell r="B10966" t="str">
            <v>M021714009</v>
          </cell>
          <cell r="C10966" t="str">
            <v>TE SANITARIO PVC EP JE DN 75 X 75</v>
          </cell>
          <cell r="D10966" t="str">
            <v>PC</v>
          </cell>
          <cell r="E10966">
            <v>10.6</v>
          </cell>
        </row>
        <row r="10967">
          <cell r="B10967" t="str">
            <v>M021714013</v>
          </cell>
          <cell r="C10967" t="str">
            <v>TE SANITARIO PVC EP JE DN 100 X 50</v>
          </cell>
          <cell r="D10967" t="str">
            <v>PC</v>
          </cell>
          <cell r="E10967">
            <v>11.42</v>
          </cell>
        </row>
        <row r="10968">
          <cell r="B10968" t="str">
            <v>M021714017</v>
          </cell>
          <cell r="C10968" t="str">
            <v>TE SANITARIO PVC EP JE DN 100 X 75</v>
          </cell>
          <cell r="D10968" t="str">
            <v>PC</v>
          </cell>
          <cell r="E10968">
            <v>11.93</v>
          </cell>
        </row>
        <row r="10969">
          <cell r="B10969" t="str">
            <v>M021714021</v>
          </cell>
          <cell r="C10969" t="str">
            <v>TE SANITARIO PVC EP JE DN 100 X 100</v>
          </cell>
          <cell r="D10969" t="str">
            <v>PC</v>
          </cell>
          <cell r="E10969">
            <v>11.94</v>
          </cell>
        </row>
        <row r="10970">
          <cell r="B10970" t="str">
            <v>M021715000</v>
          </cell>
          <cell r="C10970" t="str">
            <v>TE DE INSPECAO PVC EP JE</v>
          </cell>
        </row>
        <row r="10971">
          <cell r="B10971" t="str">
            <v>M021715001</v>
          </cell>
          <cell r="C10971" t="str">
            <v>TE INSPECAO PVC EP JE DN 100 X 75</v>
          </cell>
          <cell r="D10971" t="str">
            <v>PC</v>
          </cell>
          <cell r="E10971">
            <v>29.93</v>
          </cell>
        </row>
        <row r="10972">
          <cell r="B10972" t="str">
            <v>M021716000</v>
          </cell>
          <cell r="C10972" t="str">
            <v>TERMINAL DE VENTILACAO PVC EP</v>
          </cell>
        </row>
        <row r="10973">
          <cell r="B10973" t="str">
            <v>M021716001</v>
          </cell>
          <cell r="C10973" t="str">
            <v>TERMINAL DE VENTILACAO PVC EP DN 50</v>
          </cell>
          <cell r="D10973" t="str">
            <v>PC</v>
          </cell>
          <cell r="E10973">
            <v>3.03</v>
          </cell>
        </row>
        <row r="10974">
          <cell r="B10974" t="str">
            <v>M021717000</v>
          </cell>
          <cell r="C10974" t="str">
            <v>VALVULA DE RETENCAO PVC EP / AP</v>
          </cell>
        </row>
        <row r="10975">
          <cell r="B10975" t="str">
            <v>M021717001</v>
          </cell>
          <cell r="C10975" t="str">
            <v>VALV. DE RETEN. PVC EP / AP DN 100</v>
          </cell>
          <cell r="D10975" t="str">
            <v>PC</v>
          </cell>
          <cell r="E10975">
            <v>56.8</v>
          </cell>
        </row>
        <row r="10976">
          <cell r="B10976" t="str">
            <v>M021717005</v>
          </cell>
          <cell r="C10976" t="str">
            <v>PROLONGAMENTO PVC EP / AP P/ VALV. DE RETEN. DN 150</v>
          </cell>
          <cell r="D10976" t="str">
            <v>PC</v>
          </cell>
          <cell r="E10976">
            <v>10.73</v>
          </cell>
        </row>
        <row r="10977">
          <cell r="B10977" t="str">
            <v>M021718000</v>
          </cell>
          <cell r="C10977" t="str">
            <v>ADAPTADORES PVC EP</v>
          </cell>
        </row>
        <row r="10978">
          <cell r="B10978" t="str">
            <v>M021718001</v>
          </cell>
          <cell r="C10978" t="str">
            <v>AD PVC EP P/ SIFAO METAL. C/ ANEL DE BORR. DN 40 X 1 1/2'</v>
          </cell>
          <cell r="D10978" t="str">
            <v>PC</v>
          </cell>
          <cell r="E10978">
            <v>4.8499999999999996</v>
          </cell>
        </row>
        <row r="10979">
          <cell r="B10979" t="str">
            <v>M021718005</v>
          </cell>
          <cell r="C10979" t="str">
            <v>AD PVC EP P/ VALV. DE PIA E LAV. DN 40 X 1'</v>
          </cell>
          <cell r="D10979" t="str">
            <v>PC</v>
          </cell>
          <cell r="E10979">
            <v>1.72</v>
          </cell>
        </row>
        <row r="10980">
          <cell r="B10980" t="str">
            <v>M021718009</v>
          </cell>
          <cell r="C10980" t="str">
            <v>AD PVC EP P/ SIFAO DN 40 X 1 1/4'</v>
          </cell>
          <cell r="D10980" t="str">
            <v>PC</v>
          </cell>
          <cell r="E10980">
            <v>0.95</v>
          </cell>
        </row>
        <row r="10981">
          <cell r="B10981" t="str">
            <v>M021719000</v>
          </cell>
          <cell r="C10981" t="str">
            <v>CONEXOES PVC EP JS</v>
          </cell>
        </row>
        <row r="10982">
          <cell r="B10982" t="str">
            <v>M021719001</v>
          </cell>
          <cell r="C10982" t="str">
            <v>BUCHA RD EP JS DN 50 X 40</v>
          </cell>
          <cell r="D10982" t="str">
            <v>PC</v>
          </cell>
          <cell r="E10982">
            <v>1.72</v>
          </cell>
        </row>
        <row r="10983">
          <cell r="B10983" t="str">
            <v>M021719005</v>
          </cell>
          <cell r="C10983" t="str">
            <v>CURVA 90 CURTA PVC EP JS DN 40</v>
          </cell>
          <cell r="D10983" t="str">
            <v>PC</v>
          </cell>
          <cell r="E10983">
            <v>4.71</v>
          </cell>
        </row>
        <row r="10984">
          <cell r="B10984" t="str">
            <v>M021719013</v>
          </cell>
          <cell r="C10984" t="str">
            <v>JOELHO 90 PVC EP JS DN 40</v>
          </cell>
          <cell r="D10984" t="str">
            <v>PC</v>
          </cell>
          <cell r="E10984">
            <v>1.75</v>
          </cell>
        </row>
        <row r="10985">
          <cell r="B10985" t="str">
            <v>M021719017</v>
          </cell>
          <cell r="C10985" t="str">
            <v>JOELHO 90 PVC EP C/ BOLSA P/ ANEL DN 40 X 1 1/2'</v>
          </cell>
          <cell r="D10985" t="str">
            <v>PC</v>
          </cell>
          <cell r="E10985">
            <v>2.4500000000000002</v>
          </cell>
        </row>
        <row r="10986">
          <cell r="B10986" t="str">
            <v>M021719021</v>
          </cell>
          <cell r="C10986" t="str">
            <v>JUNCAO 45 PVC EP JS DN 40</v>
          </cell>
          <cell r="D10986" t="str">
            <v>PC</v>
          </cell>
          <cell r="E10986">
            <v>3.28</v>
          </cell>
        </row>
        <row r="10987">
          <cell r="B10987" t="str">
            <v>M021719025</v>
          </cell>
          <cell r="C10987" t="str">
            <v>LUVA PVC EP JS DN 40</v>
          </cell>
          <cell r="D10987" t="str">
            <v>PC</v>
          </cell>
          <cell r="E10987">
            <v>1</v>
          </cell>
        </row>
        <row r="10988">
          <cell r="B10988" t="str">
            <v>M021719029</v>
          </cell>
          <cell r="C10988" t="str">
            <v>LUVA DE CORRER PVC EP JS DN 40</v>
          </cell>
          <cell r="D10988" t="str">
            <v>PC</v>
          </cell>
          <cell r="E10988">
            <v>5.47</v>
          </cell>
        </row>
        <row r="10989">
          <cell r="B10989" t="str">
            <v>M021719033</v>
          </cell>
          <cell r="C10989" t="str">
            <v>TE PVC EP JS DN 40</v>
          </cell>
          <cell r="D10989" t="str">
            <v>PC</v>
          </cell>
          <cell r="E10989">
            <v>3</v>
          </cell>
        </row>
        <row r="10990">
          <cell r="B10990" t="str">
            <v>M021720000</v>
          </cell>
          <cell r="C10990" t="str">
            <v>ANEL DE BORRACHA P/ TUBOS E CONEXOES PVC EP</v>
          </cell>
        </row>
        <row r="10991">
          <cell r="B10991" t="str">
            <v>M021720001</v>
          </cell>
          <cell r="C10991" t="str">
            <v>ANB P/ PVC EP DN 40</v>
          </cell>
          <cell r="D10991" t="str">
            <v>PC</v>
          </cell>
          <cell r="E10991">
            <v>1.1299999999999999</v>
          </cell>
        </row>
        <row r="10992">
          <cell r="B10992" t="str">
            <v>M021720005</v>
          </cell>
          <cell r="C10992" t="str">
            <v>ANB P/ PVC EP DN 50</v>
          </cell>
          <cell r="D10992" t="str">
            <v>PC</v>
          </cell>
          <cell r="E10992">
            <v>1.17</v>
          </cell>
        </row>
        <row r="10993">
          <cell r="B10993" t="str">
            <v>M021720009</v>
          </cell>
          <cell r="C10993" t="str">
            <v>ANB P/ PVC EP DN 75</v>
          </cell>
          <cell r="D10993" t="str">
            <v>PC</v>
          </cell>
          <cell r="E10993">
            <v>1.66</v>
          </cell>
        </row>
        <row r="10994">
          <cell r="B10994" t="str">
            <v>M021720013</v>
          </cell>
          <cell r="C10994" t="str">
            <v>ANB P/ PVC EP DN 100</v>
          </cell>
          <cell r="D10994" t="str">
            <v>PC</v>
          </cell>
          <cell r="E10994">
            <v>2.09</v>
          </cell>
        </row>
        <row r="10995">
          <cell r="B10995" t="str">
            <v>M021800000</v>
          </cell>
          <cell r="C10995" t="str">
            <v>CONEXOES DE PVC RIGIDO REFORCADO JE</v>
          </cell>
        </row>
        <row r="10996">
          <cell r="B10996" t="str">
            <v>M021801000</v>
          </cell>
          <cell r="C10996" t="str">
            <v>BUCHA DE REDUCAO LONGA PVC R JE</v>
          </cell>
        </row>
        <row r="10997">
          <cell r="B10997" t="str">
            <v>M021801001</v>
          </cell>
          <cell r="C10997" t="str">
            <v>B RD LG PVC R JE DN 50 X 40</v>
          </cell>
          <cell r="D10997" t="str">
            <v>PC</v>
          </cell>
          <cell r="E10997">
            <v>3.47</v>
          </cell>
        </row>
        <row r="10998">
          <cell r="B10998" t="str">
            <v>M021802000</v>
          </cell>
          <cell r="C10998" t="str">
            <v>CAP PVC R JE</v>
          </cell>
        </row>
        <row r="10999">
          <cell r="B10999" t="str">
            <v>M021802001</v>
          </cell>
          <cell r="C10999" t="str">
            <v>K PVC R JE DN 75</v>
          </cell>
          <cell r="D10999" t="str">
            <v>PC</v>
          </cell>
          <cell r="E10999">
            <v>7.7</v>
          </cell>
        </row>
        <row r="11000">
          <cell r="B11000" t="str">
            <v>M021802005</v>
          </cell>
          <cell r="C11000" t="str">
            <v>K PVC R JE DN 100</v>
          </cell>
          <cell r="D11000" t="str">
            <v>PC</v>
          </cell>
          <cell r="E11000">
            <v>11.39</v>
          </cell>
        </row>
        <row r="11001">
          <cell r="B11001" t="str">
            <v>M021802009</v>
          </cell>
          <cell r="C11001" t="str">
            <v>K PVC R JE DN 150</v>
          </cell>
          <cell r="D11001" t="str">
            <v>PC</v>
          </cell>
          <cell r="E11001">
            <v>56.77</v>
          </cell>
        </row>
        <row r="11002">
          <cell r="B11002" t="str">
            <v>M021803000</v>
          </cell>
          <cell r="C11002" t="str">
            <v>CURVA 87o30' CURTA C/ BOLSAS P/ PE DE COLUNA PVC R JE</v>
          </cell>
        </row>
        <row r="11003">
          <cell r="B11003" t="str">
            <v>M021803001</v>
          </cell>
          <cell r="C11003" t="str">
            <v>C87o30' CURTA C/ BOLSAS P/ PE DE COL. PVC DN 75</v>
          </cell>
          <cell r="D11003" t="str">
            <v>PC</v>
          </cell>
          <cell r="E11003">
            <v>25.07</v>
          </cell>
        </row>
        <row r="11004">
          <cell r="B11004" t="str">
            <v>M021803005</v>
          </cell>
          <cell r="C11004" t="str">
            <v>C87o30' CURTA C/ BOLSAS P/ PE DE COL. PVC DN 100</v>
          </cell>
          <cell r="D11004" t="str">
            <v>PC</v>
          </cell>
          <cell r="E11004">
            <v>43.5</v>
          </cell>
        </row>
        <row r="11005">
          <cell r="B11005" t="str">
            <v>M021803009</v>
          </cell>
          <cell r="C11005" t="str">
            <v>C87o30' CURTA C/ BOLSAS P/ PE DE COL. PVC DN 150</v>
          </cell>
          <cell r="D11005" t="str">
            <v>PC</v>
          </cell>
          <cell r="E11005">
            <v>313.64</v>
          </cell>
        </row>
        <row r="11006">
          <cell r="B11006" t="str">
            <v>M021804000</v>
          </cell>
          <cell r="C11006" t="str">
            <v>JOELHO 45 PVC R JE</v>
          </cell>
        </row>
        <row r="11007">
          <cell r="B11007" t="str">
            <v>M021804001</v>
          </cell>
          <cell r="C11007" t="str">
            <v>JOELHO 45 PVC R JE DN 40</v>
          </cell>
          <cell r="D11007" t="str">
            <v>PC</v>
          </cell>
          <cell r="E11007">
            <v>3.53</v>
          </cell>
        </row>
        <row r="11008">
          <cell r="B11008" t="str">
            <v>M021804005</v>
          </cell>
          <cell r="C11008" t="str">
            <v>JOELHO 45 PVC R JE DN 50</v>
          </cell>
          <cell r="D11008" t="str">
            <v>PC</v>
          </cell>
          <cell r="E11008">
            <v>6.08</v>
          </cell>
        </row>
        <row r="11009">
          <cell r="B11009" t="str">
            <v>M021804009</v>
          </cell>
          <cell r="C11009" t="str">
            <v>JOELHO 45 PVC R JE DN 75</v>
          </cell>
          <cell r="D11009" t="str">
            <v>PC</v>
          </cell>
          <cell r="E11009">
            <v>13.93</v>
          </cell>
        </row>
        <row r="11010">
          <cell r="B11010" t="str">
            <v>M021804013</v>
          </cell>
          <cell r="C11010" t="str">
            <v>JOELHO 45 PVC R JE DN 100</v>
          </cell>
          <cell r="D11010" t="str">
            <v>PC</v>
          </cell>
          <cell r="E11010">
            <v>19.149999999999999</v>
          </cell>
        </row>
        <row r="11011">
          <cell r="B11011" t="str">
            <v>M021804017</v>
          </cell>
          <cell r="C11011" t="str">
            <v>JOELHO 45 PVC R JE DN 150</v>
          </cell>
          <cell r="D11011" t="str">
            <v>PC</v>
          </cell>
          <cell r="E11011">
            <v>60.72</v>
          </cell>
        </row>
        <row r="11012">
          <cell r="B11012" t="str">
            <v>M021805000</v>
          </cell>
          <cell r="C11012" t="str">
            <v>JOELHO 45 P/ PE DE COLUNA PVC R JE</v>
          </cell>
        </row>
        <row r="11013">
          <cell r="B11013" t="str">
            <v>M021805001</v>
          </cell>
          <cell r="C11013" t="str">
            <v>JOELHO 45 R JE P/ PE DE COLUNA PVC R JE DN 100</v>
          </cell>
          <cell r="D11013" t="str">
            <v>PC</v>
          </cell>
          <cell r="E11013">
            <v>26.82</v>
          </cell>
        </row>
        <row r="11014">
          <cell r="B11014" t="str">
            <v>M021806000</v>
          </cell>
          <cell r="C11014" t="str">
            <v>JOELHO 90 PVC R JE</v>
          </cell>
        </row>
        <row r="11015">
          <cell r="B11015" t="str">
            <v>M021806001</v>
          </cell>
          <cell r="C11015" t="str">
            <v>JOELHO 90 PVC R JE DN 40</v>
          </cell>
          <cell r="D11015" t="str">
            <v>PC</v>
          </cell>
          <cell r="E11015">
            <v>3.88</v>
          </cell>
        </row>
        <row r="11016">
          <cell r="B11016" t="str">
            <v>M021806005</v>
          </cell>
          <cell r="C11016" t="str">
            <v>JOELHO 90 PVC R JE DN 50</v>
          </cell>
          <cell r="D11016" t="str">
            <v>PC</v>
          </cell>
          <cell r="E11016">
            <v>6.08</v>
          </cell>
        </row>
        <row r="11017">
          <cell r="B11017" t="str">
            <v>M021806009</v>
          </cell>
          <cell r="C11017" t="str">
            <v>JOELHO 90 PVC R JE DN 75</v>
          </cell>
          <cell r="D11017" t="str">
            <v>PC</v>
          </cell>
          <cell r="E11017">
            <v>14.43</v>
          </cell>
        </row>
        <row r="11018">
          <cell r="B11018" t="str">
            <v>M021806013</v>
          </cell>
          <cell r="C11018" t="str">
            <v>JOELHO 90 PVC R JE DN 100</v>
          </cell>
          <cell r="D11018" t="str">
            <v>PC</v>
          </cell>
          <cell r="E11018">
            <v>23.81</v>
          </cell>
        </row>
        <row r="11019">
          <cell r="B11019" t="str">
            <v>M021806017</v>
          </cell>
          <cell r="C11019" t="str">
            <v>JOELHO 90 PVC R JE DN 150</v>
          </cell>
          <cell r="D11019" t="str">
            <v>PC</v>
          </cell>
          <cell r="E11019">
            <v>78.11</v>
          </cell>
        </row>
        <row r="11020">
          <cell r="B11020" t="str">
            <v>M021807000</v>
          </cell>
          <cell r="C11020" t="str">
            <v>JOELHO 90 C/ VISITA PVC R JE</v>
          </cell>
        </row>
        <row r="11021">
          <cell r="B11021" t="str">
            <v>M021807001</v>
          </cell>
          <cell r="C11021" t="str">
            <v>JOELHO 90 PVC R JE C/VISITA DN 100X75</v>
          </cell>
          <cell r="D11021" t="str">
            <v>PC</v>
          </cell>
          <cell r="E11021">
            <v>27.24</v>
          </cell>
        </row>
        <row r="11022">
          <cell r="B11022" t="str">
            <v>M021808000</v>
          </cell>
          <cell r="C11022" t="str">
            <v>JUNCAO DUPLA PVC R JE</v>
          </cell>
        </row>
        <row r="11023">
          <cell r="B11023" t="str">
            <v>M021808001</v>
          </cell>
          <cell r="C11023" t="str">
            <v>Y DUPLA PVC R JE DN 100</v>
          </cell>
          <cell r="D11023" t="str">
            <v>PC</v>
          </cell>
          <cell r="E11023">
            <v>54.27</v>
          </cell>
        </row>
        <row r="11024">
          <cell r="B11024" t="str">
            <v>M021809000</v>
          </cell>
          <cell r="C11024" t="str">
            <v>JUNCAO SIMPLES PVC R JE</v>
          </cell>
        </row>
        <row r="11025">
          <cell r="B11025" t="str">
            <v>M021809001</v>
          </cell>
          <cell r="C11025" t="str">
            <v>Y SIMPLES PVC R JE DN 40 X 40</v>
          </cell>
          <cell r="D11025" t="str">
            <v>PC</v>
          </cell>
          <cell r="E11025">
            <v>7.26</v>
          </cell>
        </row>
        <row r="11026">
          <cell r="B11026" t="str">
            <v>M021809005</v>
          </cell>
          <cell r="C11026" t="str">
            <v>Y SIMPLES PVC R JE DN 50 X 50</v>
          </cell>
          <cell r="D11026" t="str">
            <v>PC</v>
          </cell>
          <cell r="E11026">
            <v>10.92</v>
          </cell>
        </row>
        <row r="11027">
          <cell r="B11027" t="str">
            <v>M021809009</v>
          </cell>
          <cell r="C11027" t="str">
            <v>Y SIMPLES PVC R JE DN 75 X 75</v>
          </cell>
          <cell r="D11027" t="str">
            <v>PC</v>
          </cell>
          <cell r="E11027">
            <v>27.74</v>
          </cell>
        </row>
        <row r="11028">
          <cell r="B11028" t="str">
            <v>M021809013</v>
          </cell>
          <cell r="C11028" t="str">
            <v>Y SIMPLES PVC R JE DN 100 X 75</v>
          </cell>
          <cell r="D11028" t="str">
            <v>PC</v>
          </cell>
          <cell r="E11028">
            <v>42.09</v>
          </cell>
        </row>
        <row r="11029">
          <cell r="B11029" t="str">
            <v>M021809017</v>
          </cell>
          <cell r="C11029" t="str">
            <v>Y SIMPLES PVC R JE DN 100 X 100</v>
          </cell>
          <cell r="D11029" t="str">
            <v>PC</v>
          </cell>
          <cell r="E11029">
            <v>43.74</v>
          </cell>
        </row>
        <row r="11030">
          <cell r="B11030" t="str">
            <v>M021809021</v>
          </cell>
          <cell r="C11030" t="str">
            <v>Y SIMPLES PVC R JE DN 150 X 100</v>
          </cell>
          <cell r="D11030" t="str">
            <v>PC</v>
          </cell>
          <cell r="E11030">
            <v>100.88</v>
          </cell>
        </row>
        <row r="11031">
          <cell r="B11031" t="str">
            <v>M021809025</v>
          </cell>
          <cell r="C11031" t="str">
            <v>Y SIMPLES PVC R JE DN 150 X 150</v>
          </cell>
          <cell r="D11031" t="str">
            <v>PC</v>
          </cell>
          <cell r="E11031">
            <v>122.67</v>
          </cell>
        </row>
        <row r="11032">
          <cell r="B11032" t="str">
            <v>M021810000</v>
          </cell>
          <cell r="C11032" t="str">
            <v>LUVA DE CORRER PVC R JE</v>
          </cell>
        </row>
        <row r="11033">
          <cell r="B11033" t="str">
            <v>M021810001</v>
          </cell>
          <cell r="C11033" t="str">
            <v>LCR PVC R JE DN 75</v>
          </cell>
          <cell r="D11033" t="str">
            <v>PC</v>
          </cell>
          <cell r="E11033">
            <v>10.1</v>
          </cell>
        </row>
        <row r="11034">
          <cell r="B11034" t="str">
            <v>M021810005</v>
          </cell>
          <cell r="C11034" t="str">
            <v>LCR PVC R JE DN 100</v>
          </cell>
          <cell r="D11034" t="str">
            <v>PC</v>
          </cell>
          <cell r="E11034">
            <v>17.899999999999999</v>
          </cell>
        </row>
        <row r="11035">
          <cell r="B11035" t="str">
            <v>M021810009</v>
          </cell>
          <cell r="C11035" t="str">
            <v>LCR PVC R JE DN 150</v>
          </cell>
          <cell r="D11035" t="str">
            <v>PC</v>
          </cell>
          <cell r="E11035">
            <v>62.49</v>
          </cell>
        </row>
        <row r="11036">
          <cell r="B11036" t="str">
            <v>M021811000</v>
          </cell>
          <cell r="C11036" t="str">
            <v>LUVA SIMPLES PVC R JE</v>
          </cell>
        </row>
        <row r="11037">
          <cell r="B11037" t="str">
            <v>M021811001</v>
          </cell>
          <cell r="C11037" t="str">
            <v>LS PVC R JE DN 40</v>
          </cell>
          <cell r="D11037" t="str">
            <v>PC</v>
          </cell>
          <cell r="E11037">
            <v>4.09</v>
          </cell>
        </row>
        <row r="11038">
          <cell r="B11038" t="str">
            <v>M021811005</v>
          </cell>
          <cell r="C11038" t="str">
            <v>LS PVC R JE DN 50</v>
          </cell>
          <cell r="D11038" t="str">
            <v>PC</v>
          </cell>
          <cell r="E11038">
            <v>6.1</v>
          </cell>
        </row>
        <row r="11039">
          <cell r="B11039" t="str">
            <v>M021811009</v>
          </cell>
          <cell r="C11039" t="str">
            <v>LS PVC R JE DN 75</v>
          </cell>
          <cell r="D11039" t="str">
            <v>PC</v>
          </cell>
          <cell r="E11039">
            <v>8.56</v>
          </cell>
        </row>
        <row r="11040">
          <cell r="B11040" t="str">
            <v>M021811013</v>
          </cell>
          <cell r="C11040" t="str">
            <v>LS PVC R JE DN 100</v>
          </cell>
          <cell r="D11040" t="str">
            <v>PC</v>
          </cell>
          <cell r="E11040">
            <v>10.39</v>
          </cell>
        </row>
        <row r="11041">
          <cell r="B11041" t="str">
            <v>M021811017</v>
          </cell>
          <cell r="C11041" t="str">
            <v>LS PVC R JE DN 150</v>
          </cell>
          <cell r="D11041" t="str">
            <v>PC</v>
          </cell>
          <cell r="E11041">
            <v>32.56</v>
          </cell>
        </row>
        <row r="11042">
          <cell r="B11042" t="str">
            <v>M021812000</v>
          </cell>
          <cell r="C11042" t="str">
            <v>REDUCAO EXCENTRICA PVC R JE</v>
          </cell>
        </row>
        <row r="11043">
          <cell r="B11043" t="str">
            <v>M021812001</v>
          </cell>
          <cell r="C11043" t="str">
            <v>RD EXC PVC R JE DN 75 X 50</v>
          </cell>
          <cell r="D11043" t="str">
            <v>PC</v>
          </cell>
          <cell r="E11043">
            <v>4.34</v>
          </cell>
        </row>
        <row r="11044">
          <cell r="B11044" t="str">
            <v>M021812005</v>
          </cell>
          <cell r="C11044" t="str">
            <v>RD EXC PVC R JE DN 100 X 75</v>
          </cell>
          <cell r="D11044" t="str">
            <v>PC</v>
          </cell>
          <cell r="E11044">
            <v>8.41</v>
          </cell>
        </row>
        <row r="11045">
          <cell r="B11045" t="str">
            <v>M021812009</v>
          </cell>
          <cell r="C11045" t="str">
            <v>RD EXC PVC R JE DN 150 X 100</v>
          </cell>
          <cell r="D11045" t="str">
            <v>PC</v>
          </cell>
          <cell r="E11045">
            <v>24.33</v>
          </cell>
        </row>
        <row r="11046">
          <cell r="B11046" t="str">
            <v>M021813000</v>
          </cell>
          <cell r="C11046" t="str">
            <v>TE DE INSPECAO PVC R JE</v>
          </cell>
        </row>
        <row r="11047">
          <cell r="B11047" t="str">
            <v>M021813001</v>
          </cell>
          <cell r="C11047" t="str">
            <v>TE INSPECAO PVC R JE DN 75 X 75</v>
          </cell>
          <cell r="D11047" t="str">
            <v>PC</v>
          </cell>
          <cell r="E11047">
            <v>26.24</v>
          </cell>
        </row>
        <row r="11048">
          <cell r="B11048" t="str">
            <v>M021813005</v>
          </cell>
          <cell r="C11048" t="str">
            <v>TE INSPECAO PVC R JE DN 100 X 75</v>
          </cell>
          <cell r="D11048" t="str">
            <v>PC</v>
          </cell>
          <cell r="E11048">
            <v>35.590000000000003</v>
          </cell>
        </row>
        <row r="11049">
          <cell r="B11049" t="str">
            <v>M021813009</v>
          </cell>
          <cell r="C11049" t="str">
            <v>TE INSPECAO PVC R JE DN 150 X 100</v>
          </cell>
          <cell r="D11049" t="str">
            <v>PC</v>
          </cell>
          <cell r="E11049">
            <v>157.47999999999999</v>
          </cell>
        </row>
        <row r="11050">
          <cell r="B11050" t="str">
            <v>M021814000</v>
          </cell>
          <cell r="C11050" t="str">
            <v>TE SANITARIO PVC R JE</v>
          </cell>
        </row>
        <row r="11051">
          <cell r="B11051" t="str">
            <v>M021814001</v>
          </cell>
          <cell r="C11051" t="str">
            <v>TE SANITARIO PVC R JE DN 75 X 75</v>
          </cell>
          <cell r="D11051" t="str">
            <v>PC</v>
          </cell>
          <cell r="E11051">
            <v>21.57</v>
          </cell>
        </row>
        <row r="11052">
          <cell r="B11052" t="str">
            <v>M021814005</v>
          </cell>
          <cell r="C11052" t="str">
            <v>TE SANITARIO PVC R JE DN 100 X 75</v>
          </cell>
          <cell r="D11052" t="str">
            <v>PC</v>
          </cell>
          <cell r="E11052">
            <v>27.26</v>
          </cell>
        </row>
        <row r="11053">
          <cell r="B11053" t="str">
            <v>M021814009</v>
          </cell>
          <cell r="C11053" t="str">
            <v>TE SANITARIO PVC R JE DN 100 X 100</v>
          </cell>
          <cell r="D11053" t="str">
            <v>PC</v>
          </cell>
          <cell r="E11053">
            <v>37.53</v>
          </cell>
        </row>
        <row r="11054">
          <cell r="B11054" t="str">
            <v>M021814013</v>
          </cell>
          <cell r="C11054" t="str">
            <v>TE SANITARIO PVC R JE DN 150 X 100</v>
          </cell>
          <cell r="D11054" t="str">
            <v>PC</v>
          </cell>
          <cell r="E11054">
            <v>64.069999999999993</v>
          </cell>
        </row>
        <row r="11055">
          <cell r="B11055" t="str">
            <v>M021814017</v>
          </cell>
          <cell r="C11055" t="str">
            <v>TE SANITARIO PVC R JE DN 150 X 150</v>
          </cell>
          <cell r="D11055" t="str">
            <v>PC</v>
          </cell>
          <cell r="E11055">
            <v>94.43</v>
          </cell>
        </row>
        <row r="11056">
          <cell r="B11056" t="str">
            <v>M021815000</v>
          </cell>
          <cell r="C11056" t="str">
            <v>ANEL DE BORRACHA P/ PVC R JE</v>
          </cell>
        </row>
        <row r="11057">
          <cell r="B11057" t="str">
            <v>M021815001</v>
          </cell>
          <cell r="C11057" t="str">
            <v>ANB P/ PVC R JE DN 40</v>
          </cell>
          <cell r="D11057" t="str">
            <v>PC</v>
          </cell>
          <cell r="E11057">
            <v>1.1299999999999999</v>
          </cell>
        </row>
        <row r="11058">
          <cell r="B11058" t="str">
            <v>M021815005</v>
          </cell>
          <cell r="C11058" t="str">
            <v>ANB P/ PVC R JE DN 50</v>
          </cell>
          <cell r="D11058" t="str">
            <v>PC</v>
          </cell>
          <cell r="E11058">
            <v>1.04</v>
          </cell>
        </row>
        <row r="11059">
          <cell r="B11059" t="str">
            <v>M021815009</v>
          </cell>
          <cell r="C11059" t="str">
            <v>ANB P/ PVC R JE DN 75</v>
          </cell>
          <cell r="D11059" t="str">
            <v>PC</v>
          </cell>
          <cell r="E11059">
            <v>1.91</v>
          </cell>
        </row>
        <row r="11060">
          <cell r="B11060" t="str">
            <v>M021815013</v>
          </cell>
          <cell r="C11060" t="str">
            <v>ANB P/ PVC R JE DN 100</v>
          </cell>
          <cell r="D11060" t="str">
            <v>PC</v>
          </cell>
          <cell r="E11060">
            <v>1.89</v>
          </cell>
        </row>
        <row r="11061">
          <cell r="B11061" t="str">
            <v>M021815017</v>
          </cell>
          <cell r="C11061" t="str">
            <v>ANB P/ PVC R JE DN 150</v>
          </cell>
          <cell r="D11061" t="str">
            <v>PC</v>
          </cell>
          <cell r="E11061">
            <v>8.76</v>
          </cell>
        </row>
        <row r="11062">
          <cell r="B11062" t="str">
            <v>M021900000</v>
          </cell>
          <cell r="C11062" t="str">
            <v>CONEXOES DE PVC LEVE</v>
          </cell>
        </row>
        <row r="11063">
          <cell r="B11063" t="str">
            <v>M021901000</v>
          </cell>
          <cell r="C11063" t="str">
            <v>CAP PVC L JS</v>
          </cell>
        </row>
        <row r="11064">
          <cell r="B11064" t="str">
            <v>M021901001</v>
          </cell>
          <cell r="C11064" t="str">
            <v>K PVC L JS DN 125</v>
          </cell>
          <cell r="D11064" t="str">
            <v>PC</v>
          </cell>
          <cell r="E11064">
            <v>33.85</v>
          </cell>
        </row>
        <row r="11065">
          <cell r="B11065" t="str">
            <v>M021901005</v>
          </cell>
          <cell r="C11065" t="str">
            <v>K PVC L JS DN 150</v>
          </cell>
          <cell r="D11065" t="str">
            <v>PC</v>
          </cell>
          <cell r="E11065">
            <v>44.46</v>
          </cell>
        </row>
        <row r="11066">
          <cell r="B11066" t="str">
            <v>M021901009</v>
          </cell>
          <cell r="C11066" t="str">
            <v>K PVC L JS DN 200</v>
          </cell>
          <cell r="D11066" t="str">
            <v>PC</v>
          </cell>
          <cell r="E11066">
            <v>96.72</v>
          </cell>
        </row>
        <row r="11067">
          <cell r="B11067" t="str">
            <v>M021902000</v>
          </cell>
          <cell r="C11067" t="str">
            <v>CURVA 45 C/ PONTA E BOLSA LISA PVC L JS</v>
          </cell>
        </row>
        <row r="11068">
          <cell r="B11068" t="str">
            <v>M021902001</v>
          </cell>
          <cell r="C11068" t="str">
            <v>C45 PBL PVC L JS DN 125</v>
          </cell>
          <cell r="D11068" t="str">
            <v>PC</v>
          </cell>
          <cell r="E11068">
            <v>115.28</v>
          </cell>
        </row>
        <row r="11069">
          <cell r="B11069" t="str">
            <v>M021902005</v>
          </cell>
          <cell r="C11069" t="str">
            <v>C45 PBL PVC L JS DN 150</v>
          </cell>
          <cell r="D11069" t="str">
            <v>PC</v>
          </cell>
          <cell r="E11069">
            <v>118.66</v>
          </cell>
        </row>
        <row r="11070">
          <cell r="B11070" t="str">
            <v>M021902009</v>
          </cell>
          <cell r="C11070" t="str">
            <v>C45 PBL PVC L JS DN 200</v>
          </cell>
          <cell r="D11070" t="str">
            <v>PC</v>
          </cell>
          <cell r="E11070">
            <v>259</v>
          </cell>
        </row>
        <row r="11071">
          <cell r="B11071" t="str">
            <v>M021903000</v>
          </cell>
          <cell r="C11071" t="str">
            <v>CURVA 90 C/ PONTA E BOLSA LISA PVC L JS</v>
          </cell>
        </row>
        <row r="11072">
          <cell r="B11072" t="str">
            <v>M021903001</v>
          </cell>
          <cell r="C11072" t="str">
            <v>C90 PBL PVC L JS DN 125</v>
          </cell>
          <cell r="D11072" t="str">
            <v>PC</v>
          </cell>
          <cell r="E11072">
            <v>115.28</v>
          </cell>
        </row>
        <row r="11073">
          <cell r="B11073" t="str">
            <v>M021903005</v>
          </cell>
          <cell r="C11073" t="str">
            <v>C90 PBL PVC L JS DN 150</v>
          </cell>
          <cell r="D11073" t="str">
            <v>PC</v>
          </cell>
          <cell r="E11073">
            <v>140.62</v>
          </cell>
        </row>
        <row r="11074">
          <cell r="B11074" t="str">
            <v>M021903009</v>
          </cell>
          <cell r="C11074" t="str">
            <v>C90 PBL PVC L JS DN 200</v>
          </cell>
          <cell r="D11074" t="str">
            <v>PC</v>
          </cell>
          <cell r="E11074">
            <v>282.01</v>
          </cell>
        </row>
        <row r="11075">
          <cell r="B11075" t="str">
            <v>M021903013</v>
          </cell>
          <cell r="C11075" t="str">
            <v>C90 PBL PVC L JS DN 250</v>
          </cell>
          <cell r="D11075" t="str">
            <v>PC</v>
          </cell>
          <cell r="E11075">
            <v>534.45000000000005</v>
          </cell>
        </row>
        <row r="11076">
          <cell r="B11076" t="str">
            <v>M021903017</v>
          </cell>
          <cell r="C11076" t="str">
            <v>C90 PBL PVC L JS DN 300</v>
          </cell>
          <cell r="D11076" t="str">
            <v>PC</v>
          </cell>
          <cell r="E11076">
            <v>832.46</v>
          </cell>
        </row>
        <row r="11077">
          <cell r="B11077" t="str">
            <v>M021904000</v>
          </cell>
          <cell r="C11077" t="str">
            <v>JOELHO 45 PVC L JS</v>
          </cell>
        </row>
        <row r="11078">
          <cell r="B11078" t="str">
            <v>M021904001</v>
          </cell>
          <cell r="C11078" t="str">
            <v>JOELHO 45 PVC L JS DN 125</v>
          </cell>
          <cell r="D11078" t="str">
            <v>PC</v>
          </cell>
          <cell r="E11078">
            <v>37.08</v>
          </cell>
        </row>
        <row r="11079">
          <cell r="B11079" t="str">
            <v>M021904005</v>
          </cell>
          <cell r="C11079" t="str">
            <v>JOELHO 45 PVC L JS DN 150</v>
          </cell>
          <cell r="D11079" t="str">
            <v>PC</v>
          </cell>
          <cell r="E11079">
            <v>44.26</v>
          </cell>
        </row>
        <row r="11080">
          <cell r="B11080" t="str">
            <v>M021904009</v>
          </cell>
          <cell r="C11080" t="str">
            <v>JOELHO 45 PVC L JS DN 200</v>
          </cell>
          <cell r="D11080" t="str">
            <v>PC</v>
          </cell>
          <cell r="E11080">
            <v>81.33</v>
          </cell>
        </row>
        <row r="11081">
          <cell r="B11081" t="str">
            <v>M021905000</v>
          </cell>
          <cell r="C11081" t="str">
            <v>JOELHO 90 PVC L JS</v>
          </cell>
        </row>
        <row r="11082">
          <cell r="B11082" t="str">
            <v>M021905001</v>
          </cell>
          <cell r="C11082" t="str">
            <v>JOELHO 90 PVC L JS DN 125</v>
          </cell>
          <cell r="D11082" t="str">
            <v>PC</v>
          </cell>
          <cell r="E11082">
            <v>33.31</v>
          </cell>
        </row>
        <row r="11083">
          <cell r="B11083" t="str">
            <v>M021905005</v>
          </cell>
          <cell r="C11083" t="str">
            <v>JOELHO 90 PVC L JS DN 150</v>
          </cell>
          <cell r="D11083" t="str">
            <v>PC</v>
          </cell>
          <cell r="E11083">
            <v>39.880000000000003</v>
          </cell>
        </row>
        <row r="11084">
          <cell r="B11084" t="str">
            <v>M021905009</v>
          </cell>
          <cell r="C11084" t="str">
            <v>JOELHO 90 PVC L JS DN 200</v>
          </cell>
          <cell r="D11084" t="str">
            <v>PC</v>
          </cell>
          <cell r="E11084">
            <v>112.23</v>
          </cell>
        </row>
        <row r="11085">
          <cell r="B11085" t="str">
            <v>M021906000</v>
          </cell>
          <cell r="C11085" t="str">
            <v>JUNCAO SIMPLES PVC L JS</v>
          </cell>
        </row>
        <row r="11086">
          <cell r="B11086" t="str">
            <v>M021906001</v>
          </cell>
          <cell r="C11086" t="str">
            <v>Y SIMPLES PVC L JS DN 125</v>
          </cell>
          <cell r="D11086" t="str">
            <v>PC</v>
          </cell>
          <cell r="E11086">
            <v>119.56</v>
          </cell>
        </row>
        <row r="11087">
          <cell r="B11087" t="str">
            <v>M021906005</v>
          </cell>
          <cell r="C11087" t="str">
            <v>Y SIMPLES PVC L JS DN 150</v>
          </cell>
          <cell r="D11087" t="str">
            <v>PC</v>
          </cell>
          <cell r="E11087">
            <v>132.30000000000001</v>
          </cell>
        </row>
        <row r="11088">
          <cell r="B11088" t="str">
            <v>M021906009</v>
          </cell>
          <cell r="C11088" t="str">
            <v>Y SIMPLES PVC L JS DN 200</v>
          </cell>
          <cell r="D11088" t="str">
            <v>PC</v>
          </cell>
          <cell r="E11088">
            <v>263.3</v>
          </cell>
        </row>
        <row r="11089">
          <cell r="B11089" t="str">
            <v>M021907000</v>
          </cell>
          <cell r="C11089" t="str">
            <v>JUNCAO SIMPLES DE REDUCAO C/ BOLSA P/ ANEL PVC L</v>
          </cell>
        </row>
        <row r="11090">
          <cell r="B11090" t="str">
            <v>M021907004</v>
          </cell>
          <cell r="C11090" t="str">
            <v>C/ BOLSA P/ ANEL PVC L DN 150 X 75</v>
          </cell>
          <cell r="D11090" t="str">
            <v>PC</v>
          </cell>
          <cell r="E11090">
            <v>66.91</v>
          </cell>
        </row>
        <row r="11091">
          <cell r="B11091" t="str">
            <v>M021907008</v>
          </cell>
          <cell r="C11091" t="str">
            <v>C/ BOLSA P/ ANEL PVC L DN 150 X 100</v>
          </cell>
          <cell r="D11091" t="str">
            <v>PC</v>
          </cell>
          <cell r="E11091">
            <v>76.52</v>
          </cell>
        </row>
        <row r="11092">
          <cell r="B11092" t="str">
            <v>M021908000</v>
          </cell>
          <cell r="C11092" t="str">
            <v>LUVA DE CORRER C/ BOLSA P/ ANEL PVC L</v>
          </cell>
        </row>
        <row r="11093">
          <cell r="B11093" t="str">
            <v>M021908001</v>
          </cell>
          <cell r="C11093" t="str">
            <v>C/ BOLSA P/ ANEL PVC L DN 150</v>
          </cell>
          <cell r="D11093" t="str">
            <v>PC</v>
          </cell>
          <cell r="E11093">
            <v>20.38</v>
          </cell>
        </row>
        <row r="11094">
          <cell r="B11094" t="str">
            <v>M021909000</v>
          </cell>
          <cell r="C11094" t="str">
            <v>LUVA DUPLA PVC L JS</v>
          </cell>
        </row>
        <row r="11095">
          <cell r="B11095" t="str">
            <v>M021909001</v>
          </cell>
          <cell r="C11095" t="str">
            <v>L DUPLA PVC L JS DN 125</v>
          </cell>
          <cell r="D11095" t="str">
            <v>PC</v>
          </cell>
          <cell r="E11095">
            <v>11.64</v>
          </cell>
        </row>
        <row r="11096">
          <cell r="B11096" t="str">
            <v>M021909005</v>
          </cell>
          <cell r="C11096" t="str">
            <v>L DUPLA PVC L JS DN 150</v>
          </cell>
          <cell r="D11096" t="str">
            <v>PC</v>
          </cell>
          <cell r="E11096">
            <v>15.13</v>
          </cell>
        </row>
        <row r="11097">
          <cell r="B11097" t="str">
            <v>M021909009</v>
          </cell>
          <cell r="C11097" t="str">
            <v>L DUPLA PVC L JS DN 200</v>
          </cell>
          <cell r="D11097" t="str">
            <v>PC</v>
          </cell>
          <cell r="E11097">
            <v>26.76</v>
          </cell>
        </row>
        <row r="11098">
          <cell r="B11098" t="str">
            <v>M021910000</v>
          </cell>
          <cell r="C11098" t="str">
            <v>REDUCAO EXCENTRICA C/BOLSA P/ ANEL PVC L</v>
          </cell>
        </row>
        <row r="11099">
          <cell r="B11099" t="str">
            <v>M021910001</v>
          </cell>
          <cell r="C11099" t="str">
            <v>RD EXC C/ BOLSA P/ ANEL PVC L DN 125 X 75</v>
          </cell>
          <cell r="D11099" t="str">
            <v>PC</v>
          </cell>
          <cell r="E11099">
            <v>8.67</v>
          </cell>
        </row>
        <row r="11100">
          <cell r="B11100" t="str">
            <v>M021910005</v>
          </cell>
          <cell r="C11100" t="str">
            <v>RD EXC C/ BOLSA P/ ANEL PVC L DN 125 X 100</v>
          </cell>
          <cell r="D11100" t="str">
            <v>PC</v>
          </cell>
          <cell r="E11100">
            <v>15.11</v>
          </cell>
        </row>
        <row r="11101">
          <cell r="B11101" t="str">
            <v>M021910009</v>
          </cell>
          <cell r="C11101" t="str">
            <v>RD EXC C/ BOLSA P/ ANEL PVC L DN 150 X 100</v>
          </cell>
          <cell r="D11101" t="str">
            <v>PC</v>
          </cell>
          <cell r="E11101">
            <v>10.52</v>
          </cell>
        </row>
        <row r="11102">
          <cell r="B11102" t="str">
            <v>M021911000</v>
          </cell>
          <cell r="C11102" t="str">
            <v>REDUCAO EXCENTRICA PVC L JS</v>
          </cell>
        </row>
        <row r="11103">
          <cell r="B11103" t="str">
            <v>M021911001</v>
          </cell>
          <cell r="C11103" t="str">
            <v>RD EXC PVC L JS DN 150 X 125</v>
          </cell>
          <cell r="D11103" t="str">
            <v>PC</v>
          </cell>
          <cell r="E11103">
            <v>25.35</v>
          </cell>
        </row>
        <row r="11104">
          <cell r="B11104" t="str">
            <v>M021911005</v>
          </cell>
          <cell r="C11104" t="str">
            <v>RD EXC PVC L JS DN 200 X 150</v>
          </cell>
          <cell r="D11104" t="str">
            <v>PC</v>
          </cell>
          <cell r="E11104">
            <v>31.03</v>
          </cell>
        </row>
        <row r="11105">
          <cell r="B11105" t="str">
            <v>M021911009</v>
          </cell>
          <cell r="C11105" t="str">
            <v>RD EXC PVC L JS DN 250 X 200</v>
          </cell>
          <cell r="D11105" t="str">
            <v>PC</v>
          </cell>
          <cell r="E11105">
            <v>68.739999999999995</v>
          </cell>
        </row>
        <row r="11106">
          <cell r="B11106" t="str">
            <v>M021912000</v>
          </cell>
          <cell r="C11106" t="str">
            <v>TE CURTO PVC L JS</v>
          </cell>
        </row>
        <row r="11107">
          <cell r="B11107" t="str">
            <v>M021912001</v>
          </cell>
          <cell r="C11107" t="str">
            <v>TE CURTO PVC L JS DN 125</v>
          </cell>
          <cell r="D11107" t="str">
            <v>PC</v>
          </cell>
          <cell r="E11107">
            <v>42.17</v>
          </cell>
        </row>
        <row r="11108">
          <cell r="B11108" t="str">
            <v>M021912005</v>
          </cell>
          <cell r="C11108" t="str">
            <v>TE CURTO PVC L JS DN 150</v>
          </cell>
          <cell r="D11108" t="str">
            <v>PC</v>
          </cell>
          <cell r="E11108">
            <v>65.069999999999993</v>
          </cell>
        </row>
        <row r="11109">
          <cell r="B11109" t="str">
            <v>M021912009</v>
          </cell>
          <cell r="C11109" t="str">
            <v>TE CURTO PVC L JS DN 200</v>
          </cell>
          <cell r="D11109" t="str">
            <v>PC</v>
          </cell>
          <cell r="E11109">
            <v>235.59</v>
          </cell>
        </row>
        <row r="11110">
          <cell r="B11110" t="str">
            <v>M021913000</v>
          </cell>
          <cell r="C11110" t="str">
            <v>TE REDUCAO CURTO C/ BOLSA P/ ANEL PVC L</v>
          </cell>
        </row>
        <row r="11111">
          <cell r="B11111" t="str">
            <v>M021913001</v>
          </cell>
          <cell r="C11111" t="str">
            <v>TE RD CURTO C/ BOLSA P/ ANEL PVC L DN 150 X 100</v>
          </cell>
          <cell r="D11111" t="str">
            <v>PC</v>
          </cell>
          <cell r="E11111">
            <v>75.849999999999994</v>
          </cell>
        </row>
        <row r="11112">
          <cell r="B11112" t="str">
            <v>M022000000</v>
          </cell>
          <cell r="C11112" t="str">
            <v>REGISTROS DE PVC P/ INSTALACOES PREDIAIS</v>
          </cell>
        </row>
        <row r="11113">
          <cell r="B11113" t="str">
            <v>M022001000</v>
          </cell>
          <cell r="C11113" t="str">
            <v>REGISTRO DE PRESSAO PVC JS</v>
          </cell>
        </row>
        <row r="11114">
          <cell r="B11114" t="str">
            <v>M022001001</v>
          </cell>
          <cell r="C11114" t="str">
            <v>REG PRESSAO PVC JS DN 20</v>
          </cell>
          <cell r="D11114" t="str">
            <v>PC</v>
          </cell>
          <cell r="E11114">
            <v>6.02</v>
          </cell>
        </row>
        <row r="11115">
          <cell r="B11115" t="str">
            <v>M022001005</v>
          </cell>
          <cell r="C11115" t="str">
            <v>REG PRESSAO PVC JS DN 25</v>
          </cell>
          <cell r="D11115" t="str">
            <v>PC</v>
          </cell>
          <cell r="E11115">
            <v>6.7</v>
          </cell>
        </row>
        <row r="11116">
          <cell r="B11116" t="str">
            <v>M022002000</v>
          </cell>
          <cell r="C11116" t="str">
            <v>REGISTRO DE PRESSAO PVC JR</v>
          </cell>
        </row>
        <row r="11117">
          <cell r="B11117" t="str">
            <v>M022002001</v>
          </cell>
          <cell r="C11117" t="str">
            <v>REG PRESSAO PVC JR DN 1/2'</v>
          </cell>
          <cell r="D11117" t="str">
            <v>PC</v>
          </cell>
          <cell r="E11117">
            <v>2.89</v>
          </cell>
        </row>
        <row r="11118">
          <cell r="B11118" t="str">
            <v>M022002005</v>
          </cell>
          <cell r="C11118" t="str">
            <v>REG PRESSAO PVC JR DN 3/4'</v>
          </cell>
          <cell r="D11118" t="str">
            <v>PC</v>
          </cell>
          <cell r="E11118">
            <v>8.25</v>
          </cell>
        </row>
        <row r="11119">
          <cell r="B11119" t="str">
            <v>M022003000</v>
          </cell>
          <cell r="C11119" t="str">
            <v>REGISTRO DE ESFERA PVC JS</v>
          </cell>
        </row>
        <row r="11120">
          <cell r="B11120" t="str">
            <v>M022003001</v>
          </cell>
          <cell r="C11120" t="str">
            <v>REG ESFERA PVC JS DN 20</v>
          </cell>
          <cell r="D11120" t="str">
            <v>PC</v>
          </cell>
          <cell r="E11120">
            <v>8.83</v>
          </cell>
        </row>
        <row r="11121">
          <cell r="B11121" t="str">
            <v>M022003005</v>
          </cell>
          <cell r="C11121" t="str">
            <v>REG ESFERA PVC JS DN 25</v>
          </cell>
          <cell r="D11121" t="str">
            <v>PC</v>
          </cell>
          <cell r="E11121">
            <v>11.37</v>
          </cell>
        </row>
        <row r="11122">
          <cell r="B11122" t="str">
            <v>M022003009</v>
          </cell>
          <cell r="C11122" t="str">
            <v>REG ESFERA PVC JS DN 32</v>
          </cell>
          <cell r="D11122" t="str">
            <v>PC</v>
          </cell>
          <cell r="E11122">
            <v>18.05</v>
          </cell>
        </row>
        <row r="11123">
          <cell r="B11123" t="str">
            <v>M022003013</v>
          </cell>
          <cell r="C11123" t="str">
            <v>REG ESFERA PVC JS DN 40</v>
          </cell>
          <cell r="D11123" t="str">
            <v>PC</v>
          </cell>
          <cell r="E11123">
            <v>24.14</v>
          </cell>
        </row>
        <row r="11124">
          <cell r="B11124" t="str">
            <v>M022003017</v>
          </cell>
          <cell r="C11124" t="str">
            <v>REG ESFERA PVC JS DN 50</v>
          </cell>
          <cell r="D11124" t="str">
            <v>PC</v>
          </cell>
          <cell r="E11124">
            <v>24.93</v>
          </cell>
        </row>
        <row r="11125">
          <cell r="B11125" t="str">
            <v>M022003021</v>
          </cell>
          <cell r="C11125" t="str">
            <v>REG ESFERA PVC JS DN 60</v>
          </cell>
          <cell r="D11125" t="str">
            <v>PC</v>
          </cell>
          <cell r="E11125">
            <v>45.64</v>
          </cell>
        </row>
        <row r="11126">
          <cell r="B11126" t="str">
            <v>M022004000</v>
          </cell>
          <cell r="C11126" t="str">
            <v>REGISTRO DE ESFERA PVC JR</v>
          </cell>
        </row>
        <row r="11127">
          <cell r="B11127" t="str">
            <v>M022004001</v>
          </cell>
          <cell r="C11127" t="str">
            <v>REG ESFERA PVC JR DN 1/2'</v>
          </cell>
          <cell r="D11127" t="str">
            <v>PC</v>
          </cell>
          <cell r="E11127">
            <v>9.35</v>
          </cell>
        </row>
        <row r="11128">
          <cell r="B11128" t="str">
            <v>M022004005</v>
          </cell>
          <cell r="C11128" t="str">
            <v>REG ESFERA PVC JR DN 3/4'</v>
          </cell>
          <cell r="D11128" t="str">
            <v>PC</v>
          </cell>
          <cell r="E11128">
            <v>11.21</v>
          </cell>
        </row>
        <row r="11129">
          <cell r="B11129" t="str">
            <v>M022100000</v>
          </cell>
          <cell r="C11129" t="str">
            <v>CAIXAS, RALOS DE PVC E ACESSORIOS</v>
          </cell>
        </row>
        <row r="11130">
          <cell r="B11130" t="str">
            <v>M022100001</v>
          </cell>
          <cell r="C11130" t="str">
            <v>CORPO RALO SIF. CONICO (BRANCO/CINZA) PVC DN 100 X 40</v>
          </cell>
          <cell r="D11130" t="str">
            <v>PC</v>
          </cell>
          <cell r="E11130">
            <v>6.04</v>
          </cell>
        </row>
        <row r="11131">
          <cell r="B11131" t="str">
            <v>M022100005</v>
          </cell>
          <cell r="C11131" t="str">
            <v>CORPO RALO SIF. QUADR. (BRANCO/CINZA) PVC DN 100 X 53 X 40</v>
          </cell>
          <cell r="D11131" t="str">
            <v>PC</v>
          </cell>
          <cell r="E11131">
            <v>8.56</v>
          </cell>
        </row>
        <row r="11132">
          <cell r="B11132" t="str">
            <v>M022100009</v>
          </cell>
          <cell r="C11132" t="str">
            <v>CORPO RALO SIF. CILIND. (BRANCO) PVC DN 100 X 40</v>
          </cell>
          <cell r="D11132" t="str">
            <v>PC</v>
          </cell>
          <cell r="E11132">
            <v>6.64</v>
          </cell>
        </row>
        <row r="11133">
          <cell r="B11133" t="str">
            <v>M022100013</v>
          </cell>
          <cell r="C11133" t="str">
            <v>CORPO RALO SIF. CILIND. REFORCADO PVC DN 100 X 40</v>
          </cell>
          <cell r="D11133" t="str">
            <v>PC</v>
          </cell>
          <cell r="E11133">
            <v>7.01</v>
          </cell>
        </row>
        <row r="11134">
          <cell r="B11134" t="str">
            <v>M022100017</v>
          </cell>
          <cell r="C11134" t="str">
            <v>CORPO CX. SECA PVC DN 100 X 100 X 40</v>
          </cell>
          <cell r="D11134" t="str">
            <v>PC</v>
          </cell>
          <cell r="E11134">
            <v>12.71</v>
          </cell>
        </row>
        <row r="11135">
          <cell r="B11135" t="str">
            <v>M022100021</v>
          </cell>
          <cell r="C11135" t="str">
            <v>CORPO CX. SIF. PVC DN 100 X 100 X 50</v>
          </cell>
          <cell r="D11135" t="str">
            <v>PC</v>
          </cell>
          <cell r="E11135">
            <v>12.88</v>
          </cell>
        </row>
        <row r="11136">
          <cell r="B11136" t="str">
            <v>M022100025</v>
          </cell>
          <cell r="C11136" t="str">
            <v>CORPO CX. SIF. PVC DN 100 X 150 X 50</v>
          </cell>
          <cell r="D11136" t="str">
            <v>PC</v>
          </cell>
          <cell r="E11136">
            <v>15.1</v>
          </cell>
        </row>
        <row r="11137">
          <cell r="B11137" t="str">
            <v>M022100029</v>
          </cell>
          <cell r="C11137" t="str">
            <v>CORPO CX. SIF. PVC DN 150 X 150 X 50</v>
          </cell>
          <cell r="D11137" t="str">
            <v>PC</v>
          </cell>
          <cell r="E11137">
            <v>30</v>
          </cell>
        </row>
        <row r="11138">
          <cell r="B11138" t="str">
            <v>M022100033</v>
          </cell>
          <cell r="C11138" t="str">
            <v>CORPO CX. SIF. PVC REFORCADA DN 150 X 150 X 50</v>
          </cell>
          <cell r="D11138" t="str">
            <v>PC</v>
          </cell>
          <cell r="E11138">
            <v>39.74</v>
          </cell>
        </row>
        <row r="11139">
          <cell r="B11139" t="str">
            <v>M022100037</v>
          </cell>
          <cell r="C11139" t="str">
            <v>CORPO CX. SIF. PVC DN 150 X 185 X 75</v>
          </cell>
          <cell r="D11139" t="str">
            <v>PC</v>
          </cell>
          <cell r="E11139">
            <v>40.57</v>
          </cell>
        </row>
        <row r="11140">
          <cell r="B11140" t="str">
            <v>M022100041</v>
          </cell>
          <cell r="C11140" t="str">
            <v>CORPO CX. SIF. PVC DN 250 X 172 X 50</v>
          </cell>
          <cell r="D11140" t="str">
            <v>PC</v>
          </cell>
          <cell r="E11140">
            <v>48.78</v>
          </cell>
        </row>
        <row r="11141">
          <cell r="B11141" t="str">
            <v>M022100045</v>
          </cell>
          <cell r="C11141" t="str">
            <v>CORPO CX. SIF. PVC DN 250 X 230 X 75</v>
          </cell>
          <cell r="D11141" t="str">
            <v>PC</v>
          </cell>
          <cell r="E11141">
            <v>83.91</v>
          </cell>
        </row>
        <row r="11142">
          <cell r="B11142" t="str">
            <v>M022100049</v>
          </cell>
          <cell r="C11142" t="str">
            <v>PROLONGAMENTO PVC P/CX.SIF.DN 100 X 100</v>
          </cell>
          <cell r="D11142" t="str">
            <v>PC</v>
          </cell>
          <cell r="E11142">
            <v>2.17</v>
          </cell>
        </row>
        <row r="11143">
          <cell r="B11143" t="str">
            <v>M022100053</v>
          </cell>
          <cell r="C11143" t="str">
            <v>PROLONGAMENTO PVC P/CX.SIF.DN 100 X 150</v>
          </cell>
          <cell r="D11143" t="str">
            <v>PC</v>
          </cell>
          <cell r="E11143">
            <v>3.34</v>
          </cell>
        </row>
        <row r="11144">
          <cell r="B11144" t="str">
            <v>M022100057</v>
          </cell>
          <cell r="C11144" t="str">
            <v>PROLONGAMENTO PVC P/CX.SIF.DN 100 X 200</v>
          </cell>
          <cell r="D11144" t="str">
            <v>PC</v>
          </cell>
          <cell r="E11144">
            <v>4.42</v>
          </cell>
        </row>
        <row r="11145">
          <cell r="B11145" t="str">
            <v>M022100061</v>
          </cell>
          <cell r="C11145" t="str">
            <v>PROLONGAMENTO PVC P/CX.SIF.DN 150 X 100</v>
          </cell>
          <cell r="D11145" t="str">
            <v>PC</v>
          </cell>
          <cell r="E11145">
            <v>3.5</v>
          </cell>
        </row>
        <row r="11146">
          <cell r="B11146" t="str">
            <v>M022100065</v>
          </cell>
          <cell r="C11146" t="str">
            <v>PROLONGAMENTO PVC P/CX.SIF.DN 150 X 150</v>
          </cell>
          <cell r="D11146" t="str">
            <v>PC</v>
          </cell>
          <cell r="E11146">
            <v>5.91</v>
          </cell>
        </row>
        <row r="11147">
          <cell r="B11147" t="str">
            <v>M022100069</v>
          </cell>
          <cell r="C11147" t="str">
            <v>PROLONGAMENTO PVC P/CX.SIF.DN 150 X 200</v>
          </cell>
          <cell r="D11147" t="str">
            <v>PC</v>
          </cell>
          <cell r="E11147">
            <v>9.6</v>
          </cell>
        </row>
        <row r="11148">
          <cell r="B11148" t="str">
            <v>M022100073</v>
          </cell>
          <cell r="C11148" t="str">
            <v>PROLONGAMENTO PVC P/CX.SIF.DN 250 X 200</v>
          </cell>
          <cell r="D11148" t="str">
            <v>PC</v>
          </cell>
          <cell r="E11148">
            <v>34.520000000000003</v>
          </cell>
        </row>
        <row r="11149">
          <cell r="B11149" t="str">
            <v>M022100077</v>
          </cell>
          <cell r="C11149" t="str">
            <v>PORTA GRELHA RED. (BRANCA/CINZA/CROM.) DN 100</v>
          </cell>
          <cell r="D11149" t="str">
            <v>PC</v>
          </cell>
          <cell r="E11149">
            <v>2.2999999999999998</v>
          </cell>
        </row>
        <row r="11150">
          <cell r="B11150" t="str">
            <v>M022100081</v>
          </cell>
          <cell r="C11150" t="str">
            <v>PORTA GRELHA RED. (BRANCA/CINZA/CROM.) DN 150</v>
          </cell>
          <cell r="D11150" t="str">
            <v>PC</v>
          </cell>
          <cell r="E11150">
            <v>3.78</v>
          </cell>
        </row>
        <row r="11151">
          <cell r="B11151" t="str">
            <v>M022100085</v>
          </cell>
          <cell r="C11151" t="str">
            <v>PORTA TAMPA CROMADA DN 250</v>
          </cell>
          <cell r="D11151" t="str">
            <v>PC</v>
          </cell>
          <cell r="E11151">
            <v>5.45</v>
          </cell>
        </row>
        <row r="11152">
          <cell r="B11152" t="str">
            <v>M022100089</v>
          </cell>
          <cell r="C11152" t="str">
            <v>PORTA GRELHA QUADR. P/ GRELHA RED. (BRANCA/CROM.) DN 100</v>
          </cell>
          <cell r="D11152" t="str">
            <v>PC</v>
          </cell>
          <cell r="E11152">
            <v>4.6399999999999997</v>
          </cell>
        </row>
        <row r="11153">
          <cell r="B11153" t="str">
            <v>M022100093</v>
          </cell>
          <cell r="C11153" t="str">
            <v>PORTA GRELHA QUADR. P/ GRELHA QUADR. (BRANCA/CINZA) DN 100</v>
          </cell>
          <cell r="D11153" t="str">
            <v>PC</v>
          </cell>
          <cell r="E11153">
            <v>3.67</v>
          </cell>
        </row>
        <row r="11154">
          <cell r="B11154" t="str">
            <v>M022100097</v>
          </cell>
          <cell r="C11154" t="str">
            <v>PORTA GRELHA QUADR. P/ GRELHA QUADR. (BRANCA/CINZA) DN 150</v>
          </cell>
          <cell r="D11154" t="str">
            <v>PC</v>
          </cell>
          <cell r="E11154">
            <v>6.26</v>
          </cell>
        </row>
        <row r="11155">
          <cell r="B11155" t="str">
            <v>M022100101</v>
          </cell>
          <cell r="C11155" t="str">
            <v>TAMPA CEGA RED. (BRANCA) DN 100</v>
          </cell>
          <cell r="D11155" t="str">
            <v>PC</v>
          </cell>
          <cell r="E11155">
            <v>3.21</v>
          </cell>
        </row>
        <row r="11156">
          <cell r="B11156" t="str">
            <v>M022100105</v>
          </cell>
          <cell r="C11156" t="str">
            <v>TAMPA CEGA RED. (BRANCA) DN 150</v>
          </cell>
          <cell r="D11156" t="str">
            <v>PC</v>
          </cell>
          <cell r="E11156">
            <v>8.1</v>
          </cell>
        </row>
        <row r="11157">
          <cell r="B11157" t="str">
            <v>M022100109</v>
          </cell>
          <cell r="C11157" t="str">
            <v>TAMPA CEGA RED. LISA (BRANCA) DN 250</v>
          </cell>
          <cell r="D11157" t="str">
            <v>PC</v>
          </cell>
          <cell r="E11157">
            <v>11.18</v>
          </cell>
        </row>
        <row r="11158">
          <cell r="B11158" t="str">
            <v>M022100113</v>
          </cell>
          <cell r="C11158" t="str">
            <v>TAMPA CEGA RED. DE ALUMINIO DN 250</v>
          </cell>
          <cell r="D11158" t="str">
            <v>PC</v>
          </cell>
          <cell r="E11158">
            <v>64.98</v>
          </cell>
        </row>
        <row r="11159">
          <cell r="B11159" t="str">
            <v>M022100117</v>
          </cell>
          <cell r="C11159" t="str">
            <v>TAMPA CEGA QUADR. (BRANCA) DN 150</v>
          </cell>
          <cell r="D11159" t="str">
            <v>PC</v>
          </cell>
          <cell r="E11159">
            <v>9.06</v>
          </cell>
        </row>
        <row r="11160">
          <cell r="B11160" t="str">
            <v>M022100121</v>
          </cell>
          <cell r="C11160" t="str">
            <v>GRELHA RED. (BRANCA/CROM.) DN 100</v>
          </cell>
          <cell r="D11160" t="str">
            <v>PC</v>
          </cell>
          <cell r="E11160">
            <v>2.2000000000000002</v>
          </cell>
        </row>
        <row r="11161">
          <cell r="B11161" t="str">
            <v>M022100125</v>
          </cell>
          <cell r="C11161" t="str">
            <v>GRELHA RED. (BRANCA/CROM.) DN 150</v>
          </cell>
          <cell r="D11161" t="str">
            <v>PC</v>
          </cell>
          <cell r="E11161">
            <v>4.92</v>
          </cell>
        </row>
        <row r="11162">
          <cell r="B11162" t="str">
            <v>M022100129</v>
          </cell>
          <cell r="C11162" t="str">
            <v>GRELHA QUADR. (BRANCA/CROM.) DN 100</v>
          </cell>
          <cell r="D11162" t="str">
            <v>PC</v>
          </cell>
          <cell r="E11162">
            <v>2.79</v>
          </cell>
        </row>
        <row r="11163">
          <cell r="B11163" t="str">
            <v>M022100133</v>
          </cell>
          <cell r="C11163" t="str">
            <v>GRELHA QUADR. (BRANCA/CROM.) DN 150</v>
          </cell>
          <cell r="D11163" t="str">
            <v>PC</v>
          </cell>
          <cell r="E11163">
            <v>4.84</v>
          </cell>
        </row>
        <row r="11164">
          <cell r="B11164" t="str">
            <v>M022200000</v>
          </cell>
          <cell r="C11164" t="str">
            <v>ACESSORIOS SANITARIOS</v>
          </cell>
        </row>
        <row r="11165">
          <cell r="B11165" t="str">
            <v>M022200001</v>
          </cell>
          <cell r="C11165" t="str">
            <v>VED. P/ SAIDA DE VASO SANITARIO DN 100</v>
          </cell>
          <cell r="D11165" t="str">
            <v>PC</v>
          </cell>
          <cell r="E11165">
            <v>2.04</v>
          </cell>
        </row>
        <row r="11166">
          <cell r="B11166" t="str">
            <v>M022200005</v>
          </cell>
          <cell r="C11166" t="str">
            <v>TUBO DE DESCARGA DN 38</v>
          </cell>
          <cell r="D11166" t="str">
            <v>PC</v>
          </cell>
          <cell r="E11166">
            <v>6.84</v>
          </cell>
        </row>
        <row r="11167">
          <cell r="B11167" t="str">
            <v>M022200009</v>
          </cell>
          <cell r="C11167" t="str">
            <v>ENGATE FLEXIVEL DN 1/2' X 30 cm</v>
          </cell>
          <cell r="D11167" t="str">
            <v>PC</v>
          </cell>
          <cell r="E11167">
            <v>3.42</v>
          </cell>
        </row>
        <row r="11168">
          <cell r="B11168" t="str">
            <v>M022200013</v>
          </cell>
          <cell r="C11168" t="str">
            <v>ENGATE FLEXIVEL DN 1/2' X 40 cm</v>
          </cell>
          <cell r="D11168" t="str">
            <v>PC</v>
          </cell>
          <cell r="E11168">
            <v>5.13</v>
          </cell>
        </row>
        <row r="11169">
          <cell r="B11169" t="str">
            <v>M022200017</v>
          </cell>
          <cell r="C11169" t="str">
            <v>ENGATE FLEXIVEL DN 1/2' X 50 cm</v>
          </cell>
          <cell r="D11169" t="str">
            <v>PC</v>
          </cell>
          <cell r="E11169">
            <v>6.54</v>
          </cell>
        </row>
        <row r="11170">
          <cell r="B11170" t="str">
            <v>M022200021</v>
          </cell>
          <cell r="C11170" t="str">
            <v>ASSENTO SANITARIO</v>
          </cell>
          <cell r="D11170" t="str">
            <v>PC</v>
          </cell>
          <cell r="E11170">
            <v>31.71</v>
          </cell>
        </row>
        <row r="11171">
          <cell r="B11171" t="str">
            <v>M022200025</v>
          </cell>
          <cell r="C11171" t="str">
            <v>CAIXA DE DESCARGA C/ ENGATE FLEXIVEL</v>
          </cell>
          <cell r="D11171" t="str">
            <v>PC</v>
          </cell>
          <cell r="E11171">
            <v>31.24</v>
          </cell>
        </row>
        <row r="11172">
          <cell r="B11172" t="str">
            <v>M022200029</v>
          </cell>
          <cell r="C11172" t="str">
            <v>CAIXA DE DESCARGA S/ ENGATE FLEXIVEL</v>
          </cell>
          <cell r="D11172" t="str">
            <v>PC</v>
          </cell>
          <cell r="E11172">
            <v>22.9</v>
          </cell>
        </row>
        <row r="11173">
          <cell r="B11173" t="str">
            <v>M022300000</v>
          </cell>
          <cell r="C11173" t="str">
            <v>PECAS E CONEXOES PVC P/ AGUAS PLUVIAIS</v>
          </cell>
        </row>
        <row r="11174">
          <cell r="B11174" t="str">
            <v>M022300001</v>
          </cell>
          <cell r="C11174" t="str">
            <v>CALHA PVC AP, L = 3,00m, DN 125</v>
          </cell>
          <cell r="D11174" t="str">
            <v>PC</v>
          </cell>
          <cell r="E11174">
            <v>48.12</v>
          </cell>
        </row>
        <row r="11175">
          <cell r="B11175" t="str">
            <v>M022300005</v>
          </cell>
          <cell r="C11175" t="str">
            <v>CONDUTOR PVC AP, L = 3,00m, DN 88</v>
          </cell>
          <cell r="D11175" t="str">
            <v>PC</v>
          </cell>
          <cell r="E11175">
            <v>12.02</v>
          </cell>
        </row>
        <row r="11176">
          <cell r="B11176" t="str">
            <v>M022300009</v>
          </cell>
          <cell r="C11176" t="str">
            <v>ACOPLAMENTO PVC AP DN 88</v>
          </cell>
          <cell r="D11176" t="str">
            <v>PC</v>
          </cell>
          <cell r="E11176">
            <v>4.3099999999999996</v>
          </cell>
        </row>
        <row r="11177">
          <cell r="B11177" t="str">
            <v>M022300013</v>
          </cell>
          <cell r="C11177" t="str">
            <v>BOCAL P/ CALHA PVC DN 125 x 88</v>
          </cell>
          <cell r="D11177" t="str">
            <v>PC</v>
          </cell>
          <cell r="E11177">
            <v>20.18</v>
          </cell>
        </row>
        <row r="11178">
          <cell r="B11178" t="str">
            <v>M022300017</v>
          </cell>
          <cell r="C11178" t="str">
            <v>BRACADEIRA DN 88</v>
          </cell>
          <cell r="D11178" t="str">
            <v>PC</v>
          </cell>
          <cell r="E11178">
            <v>4.33</v>
          </cell>
        </row>
        <row r="11179">
          <cell r="B11179" t="str">
            <v>M022300021</v>
          </cell>
          <cell r="C11179" t="str">
            <v>BRACADEIRA DIREITA DN 125</v>
          </cell>
          <cell r="D11179" t="str">
            <v>PC</v>
          </cell>
          <cell r="E11179">
            <v>5.99</v>
          </cell>
        </row>
        <row r="11180">
          <cell r="B11180" t="str">
            <v>M022300025</v>
          </cell>
          <cell r="C11180" t="str">
            <v>BRACADEIRA ESQUERDA DN 125</v>
          </cell>
          <cell r="D11180" t="str">
            <v>PC</v>
          </cell>
          <cell r="E11180">
            <v>5.99</v>
          </cell>
        </row>
        <row r="11181">
          <cell r="B11181" t="str">
            <v>M022300029</v>
          </cell>
          <cell r="C11181" t="str">
            <v>EMENDA P/ CALHA PVC DN 125</v>
          </cell>
          <cell r="D11181" t="str">
            <v>PC</v>
          </cell>
          <cell r="E11181">
            <v>12.04</v>
          </cell>
        </row>
        <row r="11182">
          <cell r="B11182" t="str">
            <v>M022300033</v>
          </cell>
          <cell r="C11182" t="str">
            <v>ESQUADRO EXTERNO P/ CALHA PVC DN 125</v>
          </cell>
          <cell r="D11182" t="str">
            <v>PC</v>
          </cell>
          <cell r="E11182">
            <v>17.07</v>
          </cell>
        </row>
        <row r="11183">
          <cell r="B11183" t="str">
            <v>M022300037</v>
          </cell>
          <cell r="C11183" t="str">
            <v>ESQUADRO INTERNO P/ CALHA PVC DN 125</v>
          </cell>
          <cell r="D11183" t="str">
            <v>PC</v>
          </cell>
          <cell r="E11183">
            <v>17.07</v>
          </cell>
        </row>
        <row r="11184">
          <cell r="B11184" t="str">
            <v>M022300041</v>
          </cell>
          <cell r="C11184" t="str">
            <v>SUPORTE ZINCADO P/ CALHA PVC DN 125</v>
          </cell>
          <cell r="D11184" t="str">
            <v>PC</v>
          </cell>
          <cell r="E11184">
            <v>16.53</v>
          </cell>
        </row>
        <row r="11185">
          <cell r="B11185" t="str">
            <v>M022300045</v>
          </cell>
          <cell r="C11185" t="str">
            <v>HASTE ZINCADO P/ CALHA PVC DN 125</v>
          </cell>
          <cell r="D11185" t="str">
            <v>PC</v>
          </cell>
          <cell r="E11185">
            <v>19.350000000000001</v>
          </cell>
        </row>
        <row r="11186">
          <cell r="B11186" t="str">
            <v>M022300049</v>
          </cell>
          <cell r="C11186" t="str">
            <v>JOELHO 60o PVC AP DN 88</v>
          </cell>
          <cell r="D11186" t="str">
            <v>PC</v>
          </cell>
          <cell r="E11186">
            <v>7.56</v>
          </cell>
        </row>
        <row r="11187">
          <cell r="B11187" t="str">
            <v>M022300053</v>
          </cell>
          <cell r="C11187" t="str">
            <v>JOELHO 90 PVC AP DN 88</v>
          </cell>
          <cell r="D11187" t="str">
            <v>PC</v>
          </cell>
          <cell r="E11187">
            <v>8.2100000000000009</v>
          </cell>
        </row>
        <row r="11188">
          <cell r="B11188" t="str">
            <v>M022300057</v>
          </cell>
          <cell r="C11188" t="str">
            <v>JUNCAO 60o PVC AP DN 88</v>
          </cell>
          <cell r="D11188" t="str">
            <v>PC</v>
          </cell>
          <cell r="E11188">
            <v>10.39</v>
          </cell>
        </row>
        <row r="11189">
          <cell r="B11189" t="str">
            <v>M022300061</v>
          </cell>
          <cell r="C11189" t="str">
            <v>SUPORTE DE PVC AP DN 125</v>
          </cell>
          <cell r="D11189" t="str">
            <v>PC</v>
          </cell>
          <cell r="E11189">
            <v>3.45</v>
          </cell>
        </row>
        <row r="11190">
          <cell r="B11190" t="str">
            <v>M022300065</v>
          </cell>
          <cell r="C11190" t="str">
            <v>VEDACAO P/CALHAS E ACESSORIOS PVC DN 125</v>
          </cell>
          <cell r="D11190" t="str">
            <v>PC</v>
          </cell>
          <cell r="E11190">
            <v>0.83</v>
          </cell>
        </row>
        <row r="11191">
          <cell r="B11191" t="str">
            <v>M029000000</v>
          </cell>
          <cell r="C11191" t="str">
            <v>MATERIAIS NAO CODIFICADOS</v>
          </cell>
        </row>
        <row r="11192">
          <cell r="B11192" t="str">
            <v>M029000001</v>
          </cell>
          <cell r="C11192" t="str">
            <v>RG ACIONAMENTO RESTRITO DN 1/2"</v>
          </cell>
          <cell r="D11192" t="str">
            <v>PC</v>
          </cell>
          <cell r="E11192">
            <v>19.02</v>
          </cell>
        </row>
        <row r="11193">
          <cell r="B11193" t="str">
            <v>M029600101</v>
          </cell>
          <cell r="C11193" t="str">
            <v>ADAPTADOR EM PVC P/ LAVATORIO DN40</v>
          </cell>
          <cell r="D11193" t="str">
            <v>PC</v>
          </cell>
          <cell r="E11193">
            <v>1.72</v>
          </cell>
        </row>
        <row r="11194">
          <cell r="B11194" t="str">
            <v>M029600102</v>
          </cell>
          <cell r="C11194" t="str">
            <v>RALO SECO QUADRADO (100x40) EM PVC</v>
          </cell>
          <cell r="D11194" t="str">
            <v>PC</v>
          </cell>
          <cell r="E11194">
            <v>9.93</v>
          </cell>
        </row>
        <row r="11195">
          <cell r="B11195" t="str">
            <v>M029600103</v>
          </cell>
          <cell r="C11195" t="str">
            <v>CONJUNTO LICAGAO PLASTICA P/ VASO SANITARIO (ESPUDE, TUBO E CANOPLA)</v>
          </cell>
          <cell r="D11195" t="str">
            <v>PC</v>
          </cell>
          <cell r="E11195">
            <v>6.48</v>
          </cell>
        </row>
        <row r="11196">
          <cell r="B11196" t="str">
            <v>M029600104</v>
          </cell>
          <cell r="C11196" t="str">
            <v>VALVULA PVC PARA LAVATORIO E PIA DN40</v>
          </cell>
          <cell r="D11196" t="str">
            <v>PC</v>
          </cell>
          <cell r="E11196">
            <v>5.43</v>
          </cell>
        </row>
        <row r="11197">
          <cell r="B11197" t="str">
            <v>M030000000</v>
          </cell>
          <cell r="C11197" t="str">
            <v>TUBOS, PECAS E CONEXOES DE ACO CARBONO</v>
          </cell>
        </row>
        <row r="11198">
          <cell r="B11198" t="str">
            <v>M030100000</v>
          </cell>
          <cell r="C11198" t="str">
            <v>TUBOS DE ACO CARBONO C/ COSTURA E EXTREMIDADES BISELADAS REVESTIDOS CONF. AWW</v>
          </cell>
        </row>
        <row r="11199">
          <cell r="B11199" t="str">
            <v>M030100001</v>
          </cell>
          <cell r="C11199" t="str">
            <v>T AC SCH40 e(STD) = 6,0 mm CC DN 4" 16,020 kg</v>
          </cell>
          <cell r="D11199" t="str">
            <v>M</v>
          </cell>
          <cell r="E11199">
            <v>165.24</v>
          </cell>
        </row>
        <row r="11200">
          <cell r="B11200" t="str">
            <v>M030100002</v>
          </cell>
          <cell r="C11200" t="str">
            <v>T AC SCH40 e(STD) = 6,0 mm CC DN 2" 8,100 kg</v>
          </cell>
          <cell r="D11200" t="str">
            <v>M</v>
          </cell>
          <cell r="E11200">
            <v>82.62</v>
          </cell>
        </row>
        <row r="11201">
          <cell r="B11201" t="str">
            <v>M030100005</v>
          </cell>
          <cell r="C11201" t="str">
            <v>T AC e = 6,4 mm CC DN 4" 17,030 kg</v>
          </cell>
          <cell r="D11201" t="str">
            <v>M</v>
          </cell>
          <cell r="E11201">
            <v>173.71</v>
          </cell>
        </row>
        <row r="11202">
          <cell r="B11202" t="str">
            <v>M030100009</v>
          </cell>
          <cell r="C11202" t="str">
            <v>T AC e = 7,1 mm CC DN 4" 18,770 kg</v>
          </cell>
          <cell r="D11202" t="str">
            <v>M</v>
          </cell>
          <cell r="E11202">
            <v>191.46</v>
          </cell>
        </row>
        <row r="11203">
          <cell r="B11203" t="str">
            <v>M030100013</v>
          </cell>
          <cell r="C11203" t="str">
            <v>T AC e = 7,9 mm CC DN 4" 20,730 kg</v>
          </cell>
          <cell r="D11203" t="str">
            <v>M</v>
          </cell>
          <cell r="E11203">
            <v>211.45</v>
          </cell>
        </row>
        <row r="11204">
          <cell r="B11204" t="str">
            <v>M030100017</v>
          </cell>
          <cell r="C11204" t="str">
            <v>T AC e = 7,1 mm CC DN 5" 23,500 kg</v>
          </cell>
          <cell r="D11204" t="str">
            <v>M</v>
          </cell>
          <cell r="E11204">
            <v>239.7</v>
          </cell>
        </row>
        <row r="11205">
          <cell r="B11205" t="str">
            <v>M030100021</v>
          </cell>
          <cell r="C11205" t="str">
            <v>T AC e = 7,9 mm CC DN 5" 25,990kg</v>
          </cell>
          <cell r="D11205" t="str">
            <v>M</v>
          </cell>
          <cell r="E11205">
            <v>265.10000000000002</v>
          </cell>
        </row>
        <row r="11206">
          <cell r="B11206" t="str">
            <v>M030100025</v>
          </cell>
          <cell r="C11206" t="str">
            <v>T AC SCH40 e(STD) = 7,1 mm CC DN 6" 28,220 kg</v>
          </cell>
          <cell r="D11206" t="str">
            <v>M</v>
          </cell>
          <cell r="E11206">
            <v>287.83999999999997</v>
          </cell>
        </row>
        <row r="11207">
          <cell r="B11207" t="str">
            <v>M030100029</v>
          </cell>
          <cell r="C11207" t="str">
            <v>T AC e = 7,9 mm CC DN 6" 31,250 kg</v>
          </cell>
          <cell r="D11207" t="str">
            <v>M</v>
          </cell>
          <cell r="E11207">
            <v>318.76</v>
          </cell>
        </row>
        <row r="11208">
          <cell r="B11208" t="str">
            <v>M030100033</v>
          </cell>
          <cell r="C11208" t="str">
            <v>T AC e = 8,7 mm CC DN 6" 34,240 kg</v>
          </cell>
          <cell r="D11208" t="str">
            <v>M</v>
          </cell>
          <cell r="E11208">
            <v>349.25</v>
          </cell>
        </row>
        <row r="11209">
          <cell r="B11209" t="str">
            <v>M030100037</v>
          </cell>
          <cell r="C11209" t="str">
            <v>T AC e = 9,5 mm CC DN 6" 37,200 kg</v>
          </cell>
          <cell r="D11209" t="str">
            <v>M</v>
          </cell>
          <cell r="E11209">
            <v>401.89</v>
          </cell>
        </row>
        <row r="11210">
          <cell r="B11210" t="str">
            <v>M030100041</v>
          </cell>
          <cell r="C11210" t="str">
            <v>T AC e = 9,5 mm CC DN 8" 49,100 kg</v>
          </cell>
          <cell r="D11210" t="str">
            <v>M</v>
          </cell>
          <cell r="E11210">
            <v>410.1</v>
          </cell>
        </row>
        <row r="11211">
          <cell r="B11211" t="str">
            <v>M030100045</v>
          </cell>
          <cell r="C11211" t="str">
            <v>T AC e = 10,3 mm CC DN 8" 53,030 kg</v>
          </cell>
          <cell r="D11211" t="str">
            <v>M</v>
          </cell>
          <cell r="E11211">
            <v>540.91</v>
          </cell>
        </row>
        <row r="11212">
          <cell r="B11212" t="str">
            <v>M030100049</v>
          </cell>
          <cell r="C11212" t="str">
            <v>T AC e = 11,1 mm CC DN 8" 56,940 kg</v>
          </cell>
          <cell r="D11212" t="str">
            <v>M</v>
          </cell>
          <cell r="E11212">
            <v>580.79</v>
          </cell>
        </row>
        <row r="11213">
          <cell r="B11213" t="str">
            <v>M030100053</v>
          </cell>
          <cell r="C11213" t="str">
            <v>T AC e = 9,5 mm CC DN 10" 61,750 kg</v>
          </cell>
          <cell r="D11213" t="str">
            <v>M</v>
          </cell>
          <cell r="E11213">
            <v>629.86</v>
          </cell>
        </row>
        <row r="11214">
          <cell r="B11214" t="str">
            <v>M030100057</v>
          </cell>
          <cell r="C11214" t="str">
            <v>T AC e = 10,3 mm CC DN 10" 66,750 kg</v>
          </cell>
          <cell r="D11214" t="str">
            <v>M</v>
          </cell>
          <cell r="E11214">
            <v>680.86</v>
          </cell>
        </row>
        <row r="11215">
          <cell r="B11215" t="str">
            <v>M030100061</v>
          </cell>
          <cell r="C11215" t="str">
            <v>T AC e = 11,1 mm CC DN 10" 71,720 kg</v>
          </cell>
          <cell r="D11215" t="str">
            <v>M</v>
          </cell>
          <cell r="E11215">
            <v>731.54</v>
          </cell>
        </row>
        <row r="11216">
          <cell r="B11216" t="str">
            <v>M030100065</v>
          </cell>
          <cell r="C11216" t="str">
            <v>T AC e = 11,9 mm CC DN 10" 76,650 kg</v>
          </cell>
          <cell r="D11216" t="str">
            <v>M</v>
          </cell>
          <cell r="E11216">
            <v>781.84</v>
          </cell>
        </row>
        <row r="11217">
          <cell r="B11217" t="str">
            <v>M030100069</v>
          </cell>
          <cell r="C11217" t="str">
            <v>T AC e(XS) = 12,7 mm CC DN 10" 81,550 kg</v>
          </cell>
          <cell r="D11217" t="str">
            <v>M</v>
          </cell>
          <cell r="E11217">
            <v>831.82</v>
          </cell>
        </row>
        <row r="11218">
          <cell r="B11218" t="str">
            <v>M030100073</v>
          </cell>
          <cell r="C11218" t="str">
            <v>T AC e(STD) = 9,5 mm CC DN 12" 73,650 kg</v>
          </cell>
          <cell r="D11218" t="str">
            <v>M</v>
          </cell>
          <cell r="E11218">
            <v>751.24</v>
          </cell>
        </row>
        <row r="11219">
          <cell r="B11219" t="str">
            <v>M030100077</v>
          </cell>
          <cell r="C11219" t="str">
            <v>T AC e = 10,3 mm CC DN 12" 79,650 kg</v>
          </cell>
          <cell r="D11219" t="str">
            <v>M</v>
          </cell>
          <cell r="E11219">
            <v>812.44</v>
          </cell>
        </row>
        <row r="11220">
          <cell r="B11220" t="str">
            <v>M030100081</v>
          </cell>
          <cell r="C11220" t="str">
            <v>T AC e = 11,1 mm CC DN 12" 85,620 kg</v>
          </cell>
          <cell r="D11220" t="str">
            <v>M</v>
          </cell>
          <cell r="E11220">
            <v>873.32</v>
          </cell>
        </row>
        <row r="11221">
          <cell r="B11221" t="str">
            <v>M030100085</v>
          </cell>
          <cell r="C11221" t="str">
            <v>T AC e = 11,9 mm CC DN 12" 91,560 kg</v>
          </cell>
          <cell r="D11221" t="str">
            <v>M</v>
          </cell>
          <cell r="E11221">
            <v>933.91</v>
          </cell>
        </row>
        <row r="11222">
          <cell r="B11222" t="str">
            <v>M030100089</v>
          </cell>
          <cell r="C11222" t="str">
            <v>T AC e(XS) = 12,7 mm CC DN 12" 97,460 kg</v>
          </cell>
          <cell r="D11222" t="str">
            <v>M</v>
          </cell>
          <cell r="E11222">
            <v>994.09</v>
          </cell>
        </row>
        <row r="11223">
          <cell r="B11223" t="str">
            <v>M030100093</v>
          </cell>
          <cell r="C11223" t="str">
            <v>T AC SCH30 e(STD) = 9,5 mm CC DN 14" 81,080 kg</v>
          </cell>
          <cell r="D11223" t="str">
            <v>M</v>
          </cell>
          <cell r="E11223">
            <v>827.02</v>
          </cell>
        </row>
        <row r="11224">
          <cell r="B11224" t="str">
            <v>M030100097</v>
          </cell>
          <cell r="C11224" t="str">
            <v>T AC e = 10,3 mm CC DN 14" 87,710 kg</v>
          </cell>
          <cell r="D11224" t="str">
            <v>M</v>
          </cell>
          <cell r="E11224">
            <v>894.65</v>
          </cell>
        </row>
        <row r="11225">
          <cell r="B11225" t="str">
            <v>M030100101</v>
          </cell>
          <cell r="C11225" t="str">
            <v>T AC e = 11,1 mm CC DN 14" 94,300 kg</v>
          </cell>
          <cell r="D11225" t="str">
            <v>M</v>
          </cell>
          <cell r="E11225">
            <v>961.86</v>
          </cell>
        </row>
        <row r="11226">
          <cell r="B11226" t="str">
            <v>M030100105</v>
          </cell>
          <cell r="C11226" t="str">
            <v>T AC e = 11,9 mm CC DN 14" 100,860 kg</v>
          </cell>
          <cell r="D11226" t="str">
            <v>M</v>
          </cell>
          <cell r="E11226">
            <v>1028.77</v>
          </cell>
        </row>
        <row r="11227">
          <cell r="B11227" t="str">
            <v>M030100109</v>
          </cell>
          <cell r="C11227" t="str">
            <v>T AC e (XS)=12,7 mm CC DN 14" 107,390kg</v>
          </cell>
          <cell r="D11227" t="str">
            <v>M</v>
          </cell>
          <cell r="E11227">
            <v>1095.3800000000001</v>
          </cell>
        </row>
        <row r="11228">
          <cell r="B11228" t="str">
            <v>M030100113</v>
          </cell>
          <cell r="C11228" t="str">
            <v>T AC SCH30 e(STD) = 9,5 mm CC DN 16" 92,980 kg</v>
          </cell>
          <cell r="D11228" t="str">
            <v>M</v>
          </cell>
          <cell r="E11228">
            <v>948.4</v>
          </cell>
        </row>
        <row r="11229">
          <cell r="B11229" t="str">
            <v>M030100117</v>
          </cell>
          <cell r="C11229" t="str">
            <v>T AC e = 10,3 mm CC DN 16" 100,610 kg</v>
          </cell>
          <cell r="D11229" t="str">
            <v>M</v>
          </cell>
          <cell r="E11229">
            <v>1026.23</v>
          </cell>
        </row>
        <row r="11230">
          <cell r="B11230" t="str">
            <v>M030100121</v>
          </cell>
          <cell r="C11230" t="str">
            <v>T AC e = 11,1 mm CC DN 16" 108,200 kg</v>
          </cell>
          <cell r="D11230" t="str">
            <v>M</v>
          </cell>
          <cell r="E11230">
            <v>1103.6400000000001</v>
          </cell>
        </row>
        <row r="11231">
          <cell r="B11231" t="str">
            <v>M030100125</v>
          </cell>
          <cell r="C11231" t="str">
            <v>T AC e = 11,9 mm CC DN 16" 115,770 kg</v>
          </cell>
          <cell r="D11231" t="str">
            <v>M</v>
          </cell>
          <cell r="E11231">
            <v>1180.8599999999999</v>
          </cell>
        </row>
        <row r="11232">
          <cell r="B11232" t="str">
            <v>M030100129</v>
          </cell>
          <cell r="C11232" t="str">
            <v>T AC e(XS)=12,7 mm CC DN 16" 123,300 kg</v>
          </cell>
          <cell r="D11232" t="str">
            <v>M</v>
          </cell>
          <cell r="E11232">
            <v>1257.6600000000001</v>
          </cell>
        </row>
        <row r="11233">
          <cell r="B11233" t="str">
            <v>M030100133</v>
          </cell>
          <cell r="C11233" t="str">
            <v>T AC e(STD)=9,5 mm CC DN 18" 104,840 kg</v>
          </cell>
          <cell r="D11233" t="str">
            <v>M</v>
          </cell>
          <cell r="E11233">
            <v>1069.3699999999999</v>
          </cell>
        </row>
        <row r="11234">
          <cell r="B11234" t="str">
            <v>M030100137</v>
          </cell>
          <cell r="C11234" t="str">
            <v>T AC e = 10,3 mm CC DN 18" 113,460 kg</v>
          </cell>
          <cell r="D11234" t="str">
            <v>M</v>
          </cell>
          <cell r="E11234">
            <v>1157.29</v>
          </cell>
        </row>
        <row r="11235">
          <cell r="B11235" t="str">
            <v>M030100141</v>
          </cell>
          <cell r="C11235" t="str">
            <v>T AC e = 11,1 mm CC DN 18" 122,050 kg</v>
          </cell>
          <cell r="D11235" t="str">
            <v>M</v>
          </cell>
          <cell r="E11235">
            <v>1244.92</v>
          </cell>
        </row>
        <row r="11236">
          <cell r="B11236" t="str">
            <v>M030100145</v>
          </cell>
          <cell r="C11236" t="str">
            <v>T AC e = 11,9 mm CC DN 18" 130,620 kg</v>
          </cell>
          <cell r="D11236" t="str">
            <v>M</v>
          </cell>
          <cell r="E11236">
            <v>1332.32</v>
          </cell>
        </row>
        <row r="11237">
          <cell r="B11237" t="str">
            <v>M030100149</v>
          </cell>
          <cell r="C11237" t="str">
            <v>T AC e(XS)=12,7 mm CC DN 18" 139,150 kg</v>
          </cell>
          <cell r="D11237" t="str">
            <v>M</v>
          </cell>
          <cell r="E11237">
            <v>1419.34</v>
          </cell>
        </row>
        <row r="11238">
          <cell r="B11238" t="str">
            <v>M030100153</v>
          </cell>
          <cell r="C11238" t="str">
            <v>T AC SCH20 e(STD) = 9,5 mm CC DN 20" 116,780 kg</v>
          </cell>
          <cell r="D11238" t="str">
            <v>M</v>
          </cell>
          <cell r="E11238">
            <v>1191.1600000000001</v>
          </cell>
        </row>
        <row r="11239">
          <cell r="B11239" t="str">
            <v>M030100157</v>
          </cell>
          <cell r="C11239" t="str">
            <v>T AC e = 10,3 mm CC DN 20" 126,410 kg</v>
          </cell>
          <cell r="D11239" t="str">
            <v>M</v>
          </cell>
          <cell r="E11239">
            <v>1289.3900000000001</v>
          </cell>
        </row>
        <row r="11240">
          <cell r="B11240" t="str">
            <v>M030100161</v>
          </cell>
          <cell r="C11240" t="str">
            <v>T AC e = 11,1 mm CC DN 20" 136,010 kg</v>
          </cell>
          <cell r="D11240" t="str">
            <v>M</v>
          </cell>
          <cell r="E11240">
            <v>1387.31</v>
          </cell>
        </row>
        <row r="11241">
          <cell r="B11241" t="str">
            <v>M030100165</v>
          </cell>
          <cell r="C11241" t="str">
            <v>T AC e = 11,9 mm CC DN 20" 145580 kg</v>
          </cell>
          <cell r="D11241" t="str">
            <v>M</v>
          </cell>
          <cell r="E11241">
            <v>1484.92</v>
          </cell>
        </row>
        <row r="11242">
          <cell r="B11242" t="str">
            <v>M030100169</v>
          </cell>
          <cell r="C11242" t="str">
            <v>T AC e(XS)=12,7 mm CC DN 20" 155,120 kg</v>
          </cell>
          <cell r="D11242" t="str">
            <v>M</v>
          </cell>
          <cell r="E11242">
            <v>1582.22</v>
          </cell>
        </row>
        <row r="11243">
          <cell r="B11243" t="str">
            <v>M030100173</v>
          </cell>
          <cell r="C11243" t="str">
            <v>T AC SCH20 e(STD) = 9,5 mm CC DN 22" 128, 730 k</v>
          </cell>
          <cell r="D11243" t="str">
            <v>M</v>
          </cell>
          <cell r="E11243">
            <v>1313.05</v>
          </cell>
        </row>
        <row r="11244">
          <cell r="B11244" t="str">
            <v>M030100177</v>
          </cell>
          <cell r="C11244" t="str">
            <v>T AC e = 10,3 mm CC DN 22" 139,370 kg</v>
          </cell>
          <cell r="D11244" t="str">
            <v>M</v>
          </cell>
          <cell r="E11244">
            <v>1421.58</v>
          </cell>
        </row>
        <row r="11245">
          <cell r="B11245" t="str">
            <v>M030100181</v>
          </cell>
          <cell r="C11245" t="str">
            <v>T AC e = 11,1 mm CC DN 22" 149,970 kg</v>
          </cell>
          <cell r="D11245" t="str">
            <v>M</v>
          </cell>
          <cell r="E11245">
            <v>1529.7</v>
          </cell>
        </row>
        <row r="11246">
          <cell r="B11246" t="str">
            <v>M030100185</v>
          </cell>
          <cell r="C11246" t="str">
            <v>T AC e = 11,9 mm CC DN 22" 160,550 kg</v>
          </cell>
          <cell r="D11246" t="str">
            <v>M</v>
          </cell>
          <cell r="E11246">
            <v>1637.62</v>
          </cell>
        </row>
        <row r="11247">
          <cell r="B11247" t="str">
            <v>M030100189</v>
          </cell>
          <cell r="C11247" t="str">
            <v>T AC e(XS)=12,7 mm CC DN 22" 171,090kg</v>
          </cell>
          <cell r="D11247" t="str">
            <v>M</v>
          </cell>
          <cell r="E11247">
            <v>1745.12</v>
          </cell>
        </row>
        <row r="11248">
          <cell r="B11248" t="str">
            <v>M030100193</v>
          </cell>
          <cell r="C11248" t="str">
            <v>T AC SCH20 e(STD) = 9,5 mm CC DN 24" 140, 680 k</v>
          </cell>
          <cell r="D11248" t="str">
            <v>M</v>
          </cell>
          <cell r="E11248">
            <v>1434.94</v>
          </cell>
        </row>
        <row r="11249">
          <cell r="B11249" t="str">
            <v>M030100197</v>
          </cell>
          <cell r="C11249" t="str">
            <v>T AC e = 10,3 mm CC DN 24" 152,320 kg</v>
          </cell>
          <cell r="D11249" t="str">
            <v>M</v>
          </cell>
          <cell r="E11249">
            <v>1553.66</v>
          </cell>
        </row>
        <row r="11250">
          <cell r="B11250" t="str">
            <v>M030100201</v>
          </cell>
          <cell r="C11250" t="str">
            <v>T AC e = 11,1 mm CC DN 24" 163,930 kg</v>
          </cell>
          <cell r="D11250" t="str">
            <v>M</v>
          </cell>
          <cell r="E11250">
            <v>1672.09</v>
          </cell>
        </row>
        <row r="11251">
          <cell r="B11251" t="str">
            <v>M030100205</v>
          </cell>
          <cell r="C11251" t="str">
            <v>T AC e = 11,9 mm CC DN 24" 175,510 kg</v>
          </cell>
          <cell r="D11251" t="str">
            <v>M</v>
          </cell>
          <cell r="E11251">
            <v>1790.21</v>
          </cell>
        </row>
        <row r="11252">
          <cell r="B11252" t="str">
            <v>M030100209</v>
          </cell>
          <cell r="C11252" t="str">
            <v>T AC e(XS)=12,7 mm CC DN 24" 187,060 kg</v>
          </cell>
          <cell r="D11252" t="str">
            <v>M</v>
          </cell>
          <cell r="E11252">
            <v>1908.01</v>
          </cell>
        </row>
        <row r="11253">
          <cell r="B11253" t="str">
            <v>M030100213</v>
          </cell>
          <cell r="C11253" t="str">
            <v>T AC SCH20 e(STD) = 9,5 mm CC DN 26" 152,390kg</v>
          </cell>
          <cell r="D11253" t="str">
            <v>M</v>
          </cell>
          <cell r="E11253">
            <v>1554.38</v>
          </cell>
        </row>
        <row r="11254">
          <cell r="B11254" t="str">
            <v>M030100217</v>
          </cell>
          <cell r="C11254" t="str">
            <v>T AC e = 10,3 mm CC DN 26" 165,020 kg</v>
          </cell>
          <cell r="D11254" t="str">
            <v>M</v>
          </cell>
          <cell r="E11254">
            <v>1683.2</v>
          </cell>
        </row>
        <row r="11255">
          <cell r="B11255" t="str">
            <v>M030100221</v>
          </cell>
          <cell r="C11255" t="str">
            <v>T AC e = 11,1 mm CC DN 26" 177,620 kg</v>
          </cell>
          <cell r="D11255" t="str">
            <v>M</v>
          </cell>
          <cell r="E11255">
            <v>1811.72</v>
          </cell>
        </row>
        <row r="11256">
          <cell r="B11256" t="str">
            <v>M030100225</v>
          </cell>
          <cell r="C11256" t="str">
            <v>T AC e = 11,9 mm CC DN 26" 190190kg</v>
          </cell>
          <cell r="D11256" t="str">
            <v>M</v>
          </cell>
          <cell r="E11256">
            <v>1939.94</v>
          </cell>
        </row>
        <row r="11257">
          <cell r="B11257" t="str">
            <v>M030100229</v>
          </cell>
          <cell r="C11257" t="str">
            <v>T AC e(XS)=12,7 mm CC DN 26" 202,720 kg</v>
          </cell>
          <cell r="D11257" t="str">
            <v>M</v>
          </cell>
          <cell r="E11257">
            <v>2067.7399999999998</v>
          </cell>
        </row>
        <row r="11258">
          <cell r="B11258" t="str">
            <v>M030100233</v>
          </cell>
          <cell r="C11258" t="str">
            <v>T AC e(STD)=9,5 mm CC DN 28" 164,340 kg</v>
          </cell>
          <cell r="D11258" t="str">
            <v>M</v>
          </cell>
          <cell r="E11258">
            <v>1676.27</v>
          </cell>
        </row>
        <row r="11259">
          <cell r="B11259" t="str">
            <v>M030100237</v>
          </cell>
          <cell r="C11259" t="str">
            <v>T AC e = 10,3 mm CC DN 28" 177,980 kg</v>
          </cell>
          <cell r="D11259" t="str">
            <v>M</v>
          </cell>
          <cell r="E11259">
            <v>1815.4</v>
          </cell>
        </row>
        <row r="11260">
          <cell r="B11260" t="str">
            <v>M030100241</v>
          </cell>
          <cell r="C11260" t="str">
            <v>T AC e = 11,1 mm CC DN 28" 191,580 kg</v>
          </cell>
          <cell r="D11260" t="str">
            <v>M</v>
          </cell>
          <cell r="E11260">
            <v>1954.12</v>
          </cell>
        </row>
        <row r="11261">
          <cell r="B11261" t="str">
            <v>M030100245</v>
          </cell>
          <cell r="C11261" t="str">
            <v>T AC e = 11,9 mm CC DN 28" 205,150 kg</v>
          </cell>
          <cell r="D11261" t="str">
            <v>M</v>
          </cell>
          <cell r="E11261">
            <v>2092.54</v>
          </cell>
        </row>
        <row r="11262">
          <cell r="B11262" t="str">
            <v>M030100249</v>
          </cell>
          <cell r="C11262" t="str">
            <v>T AC e(XS)=12,7 mm CC DN 28" 218,690kg</v>
          </cell>
          <cell r="D11262" t="str">
            <v>M</v>
          </cell>
          <cell r="E11262">
            <v>2230.64</v>
          </cell>
        </row>
        <row r="11263">
          <cell r="B11263" t="str">
            <v>M030100253</v>
          </cell>
          <cell r="C11263" t="str">
            <v>T AC e(STD)=9,5 mm CC DN 30" 176,290kg</v>
          </cell>
          <cell r="D11263" t="str">
            <v>M</v>
          </cell>
          <cell r="E11263">
            <v>1798.16</v>
          </cell>
        </row>
        <row r="11264">
          <cell r="B11264" t="str">
            <v>M030100257</v>
          </cell>
          <cell r="C11264" t="str">
            <v>T AC e = 10,3 mm CC DN 30" 190930 kg</v>
          </cell>
          <cell r="D11264" t="str">
            <v>M</v>
          </cell>
          <cell r="E11264">
            <v>1947.49</v>
          </cell>
        </row>
        <row r="11265">
          <cell r="B11265" t="str">
            <v>M030100261</v>
          </cell>
          <cell r="C11265" t="str">
            <v>T AC e = 11,1 mm CC DN 30" 205,540 kg</v>
          </cell>
          <cell r="D11265" t="str">
            <v>M</v>
          </cell>
          <cell r="E11265">
            <v>2096.5100000000002</v>
          </cell>
        </row>
        <row r="11266">
          <cell r="B11266" t="str">
            <v>M030100265</v>
          </cell>
          <cell r="C11266" t="str">
            <v>T AC e = 11,9 mm CC DN 30" 220,120 kg</v>
          </cell>
          <cell r="D11266" t="str">
            <v>M</v>
          </cell>
          <cell r="E11266">
            <v>2245.2199999999998</v>
          </cell>
        </row>
        <row r="11267">
          <cell r="B11267" t="str">
            <v>M030100269</v>
          </cell>
          <cell r="C11267" t="str">
            <v>T AC e(XS)=12,7 mm CC DN 30" 234,670 kg</v>
          </cell>
          <cell r="D11267" t="str">
            <v>M</v>
          </cell>
          <cell r="E11267">
            <v>2393.64</v>
          </cell>
        </row>
        <row r="11268">
          <cell r="B11268" t="str">
            <v>M030100273</v>
          </cell>
          <cell r="C11268" t="str">
            <v>T AC e(STD)=9,5 mm CC DN 32" 188,240 kg</v>
          </cell>
          <cell r="D11268" t="str">
            <v>M</v>
          </cell>
          <cell r="E11268">
            <v>1920.05</v>
          </cell>
        </row>
        <row r="11269">
          <cell r="B11269" t="str">
            <v>M030100277</v>
          </cell>
          <cell r="C11269" t="str">
            <v>T AC e = 10,3 mm CC DN 32" 203,880 kg</v>
          </cell>
          <cell r="D11269" t="str">
            <v>M</v>
          </cell>
          <cell r="E11269">
            <v>2079.58</v>
          </cell>
        </row>
        <row r="11270">
          <cell r="B11270" t="str">
            <v>M030100281</v>
          </cell>
          <cell r="C11270" t="str">
            <v>T AC e = 11,1 mm CC DN 32" 219,500 kg</v>
          </cell>
          <cell r="D11270" t="str">
            <v>M</v>
          </cell>
          <cell r="E11270">
            <v>2238.9</v>
          </cell>
        </row>
        <row r="11271">
          <cell r="B11271" t="str">
            <v>M030100285</v>
          </cell>
          <cell r="C11271" t="str">
            <v>T AC e = 11,9 mm CC DN 32" 235,090kg</v>
          </cell>
          <cell r="D11271" t="str">
            <v>M</v>
          </cell>
          <cell r="E11271">
            <v>2397.92</v>
          </cell>
        </row>
        <row r="11272">
          <cell r="B11272" t="str">
            <v>M030100289</v>
          </cell>
          <cell r="C11272" t="str">
            <v>T AC e(XS)=12,7 mm CC DN 32" 250,640 kg</v>
          </cell>
          <cell r="D11272" t="str">
            <v>M</v>
          </cell>
          <cell r="E11272">
            <v>2556.5300000000002</v>
          </cell>
        </row>
        <row r="11273">
          <cell r="B11273" t="str">
            <v>M030100293</v>
          </cell>
          <cell r="C11273" t="str">
            <v>T AC e(STD)=9,5 mm CC DN 34" 200,180 kg</v>
          </cell>
          <cell r="D11273" t="str">
            <v>M</v>
          </cell>
          <cell r="E11273">
            <v>2041.84</v>
          </cell>
        </row>
        <row r="11274">
          <cell r="B11274" t="str">
            <v>M030100297</v>
          </cell>
          <cell r="C11274" t="str">
            <v>T AC e = 10,3 mm CC DN 34" 216,840 kg</v>
          </cell>
          <cell r="D11274" t="str">
            <v>M</v>
          </cell>
          <cell r="E11274">
            <v>2211.77</v>
          </cell>
        </row>
        <row r="11275">
          <cell r="B11275" t="str">
            <v>M030100301</v>
          </cell>
          <cell r="C11275" t="str">
            <v>T AC e = 11,1 mm CC DN 34" 233,460 kg</v>
          </cell>
          <cell r="D11275" t="str">
            <v>M</v>
          </cell>
          <cell r="E11275">
            <v>2381.29</v>
          </cell>
        </row>
        <row r="11276">
          <cell r="B11276" t="str">
            <v>M030100305</v>
          </cell>
          <cell r="C11276" t="str">
            <v>T AC e = 11,9 mm CC DN 34" 250,050 kg</v>
          </cell>
          <cell r="D11276" t="str">
            <v>M</v>
          </cell>
          <cell r="E11276">
            <v>2550.52</v>
          </cell>
        </row>
        <row r="11277">
          <cell r="B11277" t="str">
            <v>M030100309</v>
          </cell>
          <cell r="C11277" t="str">
            <v>T AC e(XS)=12,7 mm CC DN 34" 266,610 kg</v>
          </cell>
          <cell r="D11277" t="str">
            <v>M</v>
          </cell>
          <cell r="E11277">
            <v>2719.43</v>
          </cell>
        </row>
        <row r="11278">
          <cell r="B11278" t="str">
            <v>M030100313</v>
          </cell>
          <cell r="C11278" t="str">
            <v>T AC e(STD)=9,5 mm CC DN 36" 211,90 kg</v>
          </cell>
          <cell r="D11278" t="str">
            <v>M</v>
          </cell>
          <cell r="E11278">
            <v>2161.38</v>
          </cell>
        </row>
        <row r="11279">
          <cell r="B11279" t="str">
            <v>M030100317</v>
          </cell>
          <cell r="C11279" t="str">
            <v>T AC e = 10,3 mm CC DN 36" 229,540 kg</v>
          </cell>
          <cell r="D11279" t="str">
            <v>M</v>
          </cell>
          <cell r="E11279">
            <v>2341.31</v>
          </cell>
        </row>
        <row r="11280">
          <cell r="B11280" t="str">
            <v>M030100321</v>
          </cell>
          <cell r="C11280" t="str">
            <v>T AC e = 11,1 mm CC DN 36" 247,150 kg</v>
          </cell>
          <cell r="D11280" t="str">
            <v>M</v>
          </cell>
          <cell r="E11280">
            <v>2520.94</v>
          </cell>
        </row>
        <row r="11281">
          <cell r="B11281" t="str">
            <v>M030100325</v>
          </cell>
          <cell r="C11281" t="str">
            <v>T AC e = 11,9 mm CC DN 36" 264,720 kg</v>
          </cell>
          <cell r="D11281" t="str">
            <v>M</v>
          </cell>
          <cell r="E11281">
            <v>2700.14</v>
          </cell>
        </row>
        <row r="11282">
          <cell r="B11282" t="str">
            <v>M030100329</v>
          </cell>
          <cell r="C11282" t="str">
            <v>T AC e(XS)=12,7 mm CC DN 36" 282,270 kg</v>
          </cell>
          <cell r="D11282" t="str">
            <v>M</v>
          </cell>
          <cell r="E11282">
            <v>2879.16</v>
          </cell>
        </row>
        <row r="11283">
          <cell r="B11283" t="str">
            <v>M030100333</v>
          </cell>
          <cell r="C11283" t="str">
            <v>T AC e(STD)=9,5 mm CC DN 38" 223,840 kg</v>
          </cell>
          <cell r="D11283" t="str">
            <v>M</v>
          </cell>
          <cell r="E11283">
            <v>2283.17</v>
          </cell>
        </row>
        <row r="11284">
          <cell r="B11284" t="str">
            <v>M030100337</v>
          </cell>
          <cell r="C11284" t="str">
            <v>T AC e = 10,3 mm CC DN 38" 242,490kg</v>
          </cell>
          <cell r="D11284" t="str">
            <v>M</v>
          </cell>
          <cell r="E11284">
            <v>2473.4</v>
          </cell>
        </row>
        <row r="11285">
          <cell r="B11285" t="str">
            <v>M030100341</v>
          </cell>
          <cell r="C11285" t="str">
            <v>T AC e = 11,1 mm CC DN 38" 261,110 kg</v>
          </cell>
          <cell r="D11285" t="str">
            <v>M</v>
          </cell>
          <cell r="E11285">
            <v>2663.33</v>
          </cell>
        </row>
        <row r="11286">
          <cell r="B11286" t="str">
            <v>M030100345</v>
          </cell>
          <cell r="C11286" t="str">
            <v>T AC e = 11,9 mm CC DN 38" 279,690kg</v>
          </cell>
          <cell r="D11286" t="str">
            <v>M</v>
          </cell>
          <cell r="E11286">
            <v>2852.84</v>
          </cell>
        </row>
        <row r="11287">
          <cell r="B11287" t="str">
            <v>M030100349</v>
          </cell>
          <cell r="C11287" t="str">
            <v>T AC e(XS)=12,7 mm CC DN 38" 298,240 kg</v>
          </cell>
          <cell r="D11287" t="str">
            <v>M</v>
          </cell>
          <cell r="E11287">
            <v>3042.05</v>
          </cell>
        </row>
        <row r="11288">
          <cell r="B11288" t="str">
            <v>M030100353</v>
          </cell>
          <cell r="C11288" t="str">
            <v>T AC e(STD)=9,5 mm CC DN 40" 235,790kg</v>
          </cell>
          <cell r="D11288" t="str">
            <v>M</v>
          </cell>
          <cell r="E11288">
            <v>2405.06</v>
          </cell>
        </row>
        <row r="11289">
          <cell r="B11289" t="str">
            <v>M030100357</v>
          </cell>
          <cell r="C11289" t="str">
            <v>T AC e = 10,3 mm CC DN 40" 255,45 kg</v>
          </cell>
          <cell r="D11289" t="str">
            <v>M</v>
          </cell>
          <cell r="E11289">
            <v>2605.6</v>
          </cell>
        </row>
        <row r="11290">
          <cell r="B11290" t="str">
            <v>M030100361</v>
          </cell>
          <cell r="C11290" t="str">
            <v>T AC e = 11,1 mm CC DN 40" 275,070 kg</v>
          </cell>
          <cell r="D11290" t="str">
            <v>M</v>
          </cell>
          <cell r="E11290">
            <v>2805.72</v>
          </cell>
        </row>
        <row r="11291">
          <cell r="B11291" t="str">
            <v>M030100365</v>
          </cell>
          <cell r="C11291" t="str">
            <v>T AC e = 11,9 mm CC DN 40" 294,660 kg</v>
          </cell>
          <cell r="D11291" t="str">
            <v>M</v>
          </cell>
          <cell r="E11291">
            <v>3005.53</v>
          </cell>
        </row>
        <row r="11292">
          <cell r="B11292" t="str">
            <v>M030100369</v>
          </cell>
          <cell r="C11292" t="str">
            <v>T AC e(XS)=12,7 mm CC DN 40" 314,220 kg</v>
          </cell>
          <cell r="D11292" t="str">
            <v>M</v>
          </cell>
          <cell r="E11292">
            <v>3205.04</v>
          </cell>
        </row>
        <row r="11293">
          <cell r="B11293" t="str">
            <v>M030100373</v>
          </cell>
          <cell r="C11293" t="str">
            <v>T AC e(STD)=9,5 mm CC DN 42" 247,740 kg</v>
          </cell>
          <cell r="D11293" t="str">
            <v>M</v>
          </cell>
          <cell r="E11293">
            <v>2526.9499999999998</v>
          </cell>
        </row>
        <row r="11294">
          <cell r="B11294" t="str">
            <v>M030100377</v>
          </cell>
          <cell r="C11294" t="str">
            <v>T AC e = 10,3 mm CC DN 42" 268,400 kg</v>
          </cell>
          <cell r="D11294" t="str">
            <v>M</v>
          </cell>
          <cell r="E11294">
            <v>2737.68</v>
          </cell>
        </row>
        <row r="11295">
          <cell r="B11295" t="str">
            <v>M030100381</v>
          </cell>
          <cell r="C11295" t="str">
            <v>T AC e = 11,1 mm CC DN 42" 289,030 kg</v>
          </cell>
          <cell r="D11295" t="str">
            <v>M</v>
          </cell>
          <cell r="E11295">
            <v>2948.11</v>
          </cell>
        </row>
        <row r="11296">
          <cell r="B11296" t="str">
            <v>M030100385</v>
          </cell>
          <cell r="C11296" t="str">
            <v>T AC e = 11,9 mm CC DN 42" 309,620 kg</v>
          </cell>
          <cell r="D11296" t="str">
            <v>M</v>
          </cell>
          <cell r="E11296">
            <v>3158.12</v>
          </cell>
        </row>
        <row r="11297">
          <cell r="B11297" t="str">
            <v>M030100389</v>
          </cell>
          <cell r="C11297" t="str">
            <v>T AC e(XS)=12,7 mm CC DN 42" 330,190kg</v>
          </cell>
          <cell r="D11297" t="str">
            <v>M</v>
          </cell>
          <cell r="E11297">
            <v>3367.94</v>
          </cell>
        </row>
        <row r="11298">
          <cell r="B11298" t="str">
            <v>M030100393</v>
          </cell>
          <cell r="C11298" t="str">
            <v>T AC e(STD)=9,5 mm CC DN 44" 259,690kg</v>
          </cell>
          <cell r="D11298" t="str">
            <v>M</v>
          </cell>
          <cell r="E11298">
            <v>2648.84</v>
          </cell>
        </row>
        <row r="11299">
          <cell r="B11299" t="str">
            <v>M030100397</v>
          </cell>
          <cell r="C11299" t="str">
            <v>T AC e = 10,3 mm CC DN 44" 281,350 kg</v>
          </cell>
          <cell r="D11299" t="str">
            <v>M</v>
          </cell>
          <cell r="E11299">
            <v>2869.78</v>
          </cell>
        </row>
        <row r="11300">
          <cell r="B11300" t="str">
            <v>M030100401</v>
          </cell>
          <cell r="C11300" t="str">
            <v>T AC e = 11,1 mm CC DN 44" 302,990kg</v>
          </cell>
          <cell r="D11300" t="str">
            <v>M</v>
          </cell>
          <cell r="E11300">
            <v>3090.5</v>
          </cell>
        </row>
        <row r="11301">
          <cell r="B11301" t="str">
            <v>M030100405</v>
          </cell>
          <cell r="C11301" t="str">
            <v>T AC e = 11,9 mm CC DN 44" 324,590kg</v>
          </cell>
          <cell r="D11301" t="str">
            <v>M</v>
          </cell>
          <cell r="E11301">
            <v>3310.82</v>
          </cell>
        </row>
        <row r="11302">
          <cell r="B11302" t="str">
            <v>M030100409</v>
          </cell>
          <cell r="C11302" t="str">
            <v>T AC e(XS)=12,7 mm CC DN 44" 346,160 kg</v>
          </cell>
          <cell r="D11302" t="str">
            <v>M</v>
          </cell>
          <cell r="E11302">
            <v>3530.83</v>
          </cell>
        </row>
        <row r="11303">
          <cell r="B11303" t="str">
            <v>M030100413</v>
          </cell>
          <cell r="C11303" t="str">
            <v>T AC e(STD)=9,5 mm CC DN 46" 271,400 kg</v>
          </cell>
          <cell r="D11303" t="str">
            <v>M</v>
          </cell>
          <cell r="E11303">
            <v>2768.28</v>
          </cell>
        </row>
        <row r="11304">
          <cell r="B11304" t="str">
            <v>M030100417</v>
          </cell>
          <cell r="C11304" t="str">
            <v>T AC e = 10,3 mm CC DN 46" 294,050 kg</v>
          </cell>
          <cell r="D11304" t="str">
            <v>M</v>
          </cell>
          <cell r="E11304">
            <v>2999.32</v>
          </cell>
        </row>
        <row r="11305">
          <cell r="B11305" t="str">
            <v>M030100421</v>
          </cell>
          <cell r="C11305" t="str">
            <v>T AC e = 11,1 mm CC DN 46" 316,670 kg</v>
          </cell>
          <cell r="D11305" t="str">
            <v>M</v>
          </cell>
          <cell r="E11305">
            <v>3230.04</v>
          </cell>
        </row>
        <row r="11306">
          <cell r="B11306" t="str">
            <v>M030100425</v>
          </cell>
          <cell r="C11306" t="str">
            <v>T AC e = 11,9 mm CC DN 46" 339,260 kg</v>
          </cell>
          <cell r="D11306" t="str">
            <v>M</v>
          </cell>
          <cell r="E11306">
            <v>3460.45</v>
          </cell>
        </row>
        <row r="11307">
          <cell r="B11307" t="str">
            <v>M030100429</v>
          </cell>
          <cell r="C11307" t="str">
            <v>T AC e(XS)=12,7 mm CC DN 46" 361,820 kg</v>
          </cell>
          <cell r="D11307" t="str">
            <v>M</v>
          </cell>
          <cell r="E11307">
            <v>3690.56</v>
          </cell>
        </row>
        <row r="11308">
          <cell r="B11308" t="str">
            <v>M030100433</v>
          </cell>
          <cell r="C11308" t="str">
            <v>T AC e(STD)=9,5 mm CC DN 48" 283,350 kg</v>
          </cell>
          <cell r="D11308" t="str">
            <v>M</v>
          </cell>
          <cell r="E11308">
            <v>2890.18</v>
          </cell>
        </row>
        <row r="11309">
          <cell r="B11309" t="str">
            <v>M030100437</v>
          </cell>
          <cell r="C11309" t="str">
            <v>T AC e = 10,3 mm CC DN 48" 307,010 kg</v>
          </cell>
          <cell r="D11309" t="str">
            <v>M</v>
          </cell>
          <cell r="E11309">
            <v>3131.51</v>
          </cell>
        </row>
        <row r="11310">
          <cell r="B11310" t="str">
            <v>M030100441</v>
          </cell>
          <cell r="C11310" t="str">
            <v>T AC e = 11,1 mm CC DN 48" 330,630 kg</v>
          </cell>
          <cell r="D11310" t="str">
            <v>M</v>
          </cell>
          <cell r="E11310">
            <v>3372.43</v>
          </cell>
        </row>
        <row r="11311">
          <cell r="B11311" t="str">
            <v>M030100445</v>
          </cell>
          <cell r="C11311" t="str">
            <v>T AC e = 11,9 mm CC DN 48" 354,230 kg</v>
          </cell>
          <cell r="D11311" t="str">
            <v>M</v>
          </cell>
          <cell r="E11311">
            <v>3613.15</v>
          </cell>
        </row>
        <row r="11312">
          <cell r="B11312" t="str">
            <v>M030100449</v>
          </cell>
          <cell r="C11312" t="str">
            <v>T AC e(XS)=12,7 mm CC DN 48" 377,790kg</v>
          </cell>
          <cell r="D11312" t="str">
            <v>M</v>
          </cell>
          <cell r="E11312">
            <v>3853.46</v>
          </cell>
        </row>
        <row r="11313">
          <cell r="B11313" t="str">
            <v>M030100453</v>
          </cell>
          <cell r="C11313" t="str">
            <v>T AC e = 9,5 mm CC DN 50" 295,300 kg</v>
          </cell>
          <cell r="D11313" t="str">
            <v>M</v>
          </cell>
          <cell r="E11313">
            <v>3012.06</v>
          </cell>
        </row>
        <row r="11314">
          <cell r="B11314" t="str">
            <v>M030100457</v>
          </cell>
          <cell r="C11314" t="str">
            <v>T AC e = 10,3 mm CC DN 50" 319,960 kg</v>
          </cell>
          <cell r="D11314" t="str">
            <v>M</v>
          </cell>
          <cell r="E11314">
            <v>3263.59</v>
          </cell>
        </row>
        <row r="11315">
          <cell r="B11315" t="str">
            <v>M030100461</v>
          </cell>
          <cell r="C11315" t="str">
            <v>T AC e = 11,1 mm CC DN 50" 344,590kg</v>
          </cell>
          <cell r="D11315" t="str">
            <v>M</v>
          </cell>
          <cell r="E11315">
            <v>3514.82</v>
          </cell>
        </row>
        <row r="11316">
          <cell r="B11316" t="str">
            <v>M030100465</v>
          </cell>
          <cell r="C11316" t="str">
            <v>T AC e = 11,9 mm CC DN 50" 369,190kg</v>
          </cell>
          <cell r="D11316" t="str">
            <v>M</v>
          </cell>
          <cell r="E11316">
            <v>3765.74</v>
          </cell>
        </row>
        <row r="11317">
          <cell r="B11317" t="str">
            <v>M030100469</v>
          </cell>
          <cell r="C11317" t="str">
            <v>T AC e = 12,7 mm CC DN 50" 393,760 kg</v>
          </cell>
          <cell r="D11317" t="str">
            <v>M</v>
          </cell>
          <cell r="E11317">
            <v>4016.35</v>
          </cell>
        </row>
        <row r="11318">
          <cell r="B11318" t="str">
            <v>M030100473</v>
          </cell>
          <cell r="C11318" t="str">
            <v>T AC e = 14,3 mm CC DN 50" 442,810 kg</v>
          </cell>
          <cell r="D11318" t="str">
            <v>M</v>
          </cell>
          <cell r="E11318">
            <v>4516.67</v>
          </cell>
        </row>
        <row r="11319">
          <cell r="B11319" t="str">
            <v>M030100477</v>
          </cell>
          <cell r="C11319" t="str">
            <v>T AC e = 9,5 mm CC DN 52" 307,250 kg</v>
          </cell>
          <cell r="D11319" t="str">
            <v>M</v>
          </cell>
          <cell r="E11319">
            <v>3133.96</v>
          </cell>
        </row>
        <row r="11320">
          <cell r="B11320" t="str">
            <v>M030100481</v>
          </cell>
          <cell r="C11320" t="str">
            <v>T AC e = 10,3 mm CC DN 52" 332,920 kg</v>
          </cell>
          <cell r="D11320" t="str">
            <v>M</v>
          </cell>
          <cell r="E11320">
            <v>3395.78</v>
          </cell>
        </row>
        <row r="11321">
          <cell r="B11321" t="str">
            <v>M030100485</v>
          </cell>
          <cell r="C11321" t="str">
            <v>T AC e = 11,1 mm CC DN 52" 358,550 kg</v>
          </cell>
          <cell r="D11321" t="str">
            <v>M</v>
          </cell>
          <cell r="E11321">
            <v>3657.22</v>
          </cell>
        </row>
        <row r="11322">
          <cell r="B11322" t="str">
            <v>M030100489</v>
          </cell>
          <cell r="C11322" t="str">
            <v>T AC e = 11,9 mm CC DN 52" 384,160 kg</v>
          </cell>
          <cell r="D11322" t="str">
            <v>M</v>
          </cell>
          <cell r="E11322">
            <v>3918.43</v>
          </cell>
        </row>
        <row r="11323">
          <cell r="B11323" t="str">
            <v>M030100493</v>
          </cell>
          <cell r="C11323" t="str">
            <v>T AC e = 12,7 mm CC DN 52" 409,740 kg</v>
          </cell>
          <cell r="D11323" t="str">
            <v>M</v>
          </cell>
          <cell r="E11323">
            <v>4179.3500000000004</v>
          </cell>
        </row>
        <row r="11324">
          <cell r="B11324" t="str">
            <v>M030100497</v>
          </cell>
          <cell r="C11324" t="str">
            <v>T AC e = 14,3 mm CC DN 52" 460,790kg</v>
          </cell>
          <cell r="D11324" t="str">
            <v>M</v>
          </cell>
          <cell r="E11324">
            <v>4700.0600000000004</v>
          </cell>
        </row>
        <row r="11325">
          <cell r="B11325" t="str">
            <v>M030100501</v>
          </cell>
          <cell r="C11325" t="str">
            <v>T AC e = 9,5 mm CC DN 54" 319,190kg</v>
          </cell>
          <cell r="D11325" t="str">
            <v>M</v>
          </cell>
          <cell r="E11325">
            <v>3255.74</v>
          </cell>
        </row>
        <row r="11326">
          <cell r="B11326" t="str">
            <v>M030100505</v>
          </cell>
          <cell r="C11326" t="str">
            <v>T AC e = 10,3 mm CC DN 54" 345870 kg</v>
          </cell>
          <cell r="D11326" t="str">
            <v>M</v>
          </cell>
          <cell r="E11326">
            <v>3527.88</v>
          </cell>
        </row>
        <row r="11327">
          <cell r="B11327" t="str">
            <v>M030100509</v>
          </cell>
          <cell r="C11327" t="str">
            <v>T AC e = 11,1 mm CC DN 54" 372,510 kg</v>
          </cell>
          <cell r="D11327" t="str">
            <v>M</v>
          </cell>
          <cell r="E11327">
            <v>3799.61</v>
          </cell>
        </row>
        <row r="11328">
          <cell r="B11328" t="str">
            <v>M030100513</v>
          </cell>
          <cell r="C11328" t="str">
            <v>T AC e = 11,9 mm CC DN 54" 399,130 kg</v>
          </cell>
          <cell r="D11328" t="str">
            <v>M</v>
          </cell>
          <cell r="E11328">
            <v>4071.13</v>
          </cell>
        </row>
        <row r="11329">
          <cell r="B11329" t="str">
            <v>M030100517</v>
          </cell>
          <cell r="C11329" t="str">
            <v>T AC e = 12,7 mm CC DN 54" 425,710 kg</v>
          </cell>
          <cell r="D11329" t="str">
            <v>M</v>
          </cell>
          <cell r="E11329">
            <v>4342.25</v>
          </cell>
        </row>
        <row r="11330">
          <cell r="B11330" t="str">
            <v>M030100521</v>
          </cell>
          <cell r="C11330" t="str">
            <v>T AC e = 14,3 mm CC DN 54" 478,780 kg</v>
          </cell>
          <cell r="D11330" t="str">
            <v>M</v>
          </cell>
          <cell r="E11330">
            <v>4883.5600000000004</v>
          </cell>
        </row>
        <row r="11331">
          <cell r="B11331" t="str">
            <v>M030100525</v>
          </cell>
          <cell r="C11331" t="str">
            <v>T AC e = 9,5 mm CC DN 60" 354,800 kg</v>
          </cell>
          <cell r="D11331" t="str">
            <v>M</v>
          </cell>
          <cell r="E11331">
            <v>3618.96</v>
          </cell>
        </row>
        <row r="11332">
          <cell r="B11332" t="str">
            <v>M030100529</v>
          </cell>
          <cell r="C11332" t="str">
            <v>T AC e = 10,3 mm CC DN 60" 384,480 kg</v>
          </cell>
          <cell r="D11332" t="str">
            <v>M</v>
          </cell>
          <cell r="E11332">
            <v>3921.7</v>
          </cell>
        </row>
        <row r="11333">
          <cell r="B11333" t="str">
            <v>M030100533</v>
          </cell>
          <cell r="C11333" t="str">
            <v>T AC e = 11,1 mm CC DN 60" 414,120 kg</v>
          </cell>
          <cell r="D11333" t="str">
            <v>M</v>
          </cell>
          <cell r="E11333">
            <v>4224.0200000000004</v>
          </cell>
        </row>
        <row r="11334">
          <cell r="B11334" t="str">
            <v>M030100537</v>
          </cell>
          <cell r="C11334" t="str">
            <v>T AC e = 11,9 mm CC DN 60" 443,730 kg</v>
          </cell>
          <cell r="D11334" t="str">
            <v>M</v>
          </cell>
          <cell r="E11334">
            <v>4526.05</v>
          </cell>
        </row>
        <row r="11335">
          <cell r="B11335" t="str">
            <v>M030100541</v>
          </cell>
          <cell r="C11335" t="str">
            <v>T AC e = 12,7 mm CC DN 60" 473,310 kg</v>
          </cell>
          <cell r="D11335" t="str">
            <v>M</v>
          </cell>
          <cell r="E11335">
            <v>4827.7700000000004</v>
          </cell>
        </row>
        <row r="11336">
          <cell r="B11336" t="str">
            <v>M030100545</v>
          </cell>
          <cell r="C11336" t="str">
            <v>T AC e = 14,3 mm CC DN 60" 532,380 kg</v>
          </cell>
          <cell r="D11336" t="str">
            <v>M</v>
          </cell>
          <cell r="E11336">
            <v>5430.28</v>
          </cell>
        </row>
        <row r="11337">
          <cell r="B11337" t="str">
            <v>M030200000</v>
          </cell>
          <cell r="C11337" t="str">
            <v>TUBOS DE ACO CARBONO GALVANIZADO C/ COSTURA E EXTREMIDADES BISELADAS REVESTIDOS CONF. AWWA</v>
          </cell>
        </row>
        <row r="11338">
          <cell r="B11338" t="str">
            <v>M030200001</v>
          </cell>
          <cell r="C11338" t="str">
            <v>T AC Galv. SCH40 e(STD) = 6,0 mm CC DN 4" 16,020 kg</v>
          </cell>
          <cell r="D11338" t="str">
            <v>M</v>
          </cell>
          <cell r="E11338">
            <v>163.4</v>
          </cell>
        </row>
        <row r="11339">
          <cell r="B11339" t="str">
            <v>M030200005</v>
          </cell>
          <cell r="C11339" t="str">
            <v>T AC Galv. e = 6,4 mm CC DN 4" 17,030 kg</v>
          </cell>
          <cell r="D11339" t="str">
            <v>M</v>
          </cell>
          <cell r="E11339">
            <v>173.71</v>
          </cell>
        </row>
        <row r="11340">
          <cell r="B11340" t="str">
            <v>M030200009</v>
          </cell>
          <cell r="C11340" t="str">
            <v>T AC Galv. e = 7,1 mm CC DN 4" 18,770 kg</v>
          </cell>
          <cell r="D11340" t="str">
            <v>M</v>
          </cell>
          <cell r="E11340">
            <v>191.46</v>
          </cell>
        </row>
        <row r="11341">
          <cell r="B11341" t="str">
            <v>M030200013</v>
          </cell>
          <cell r="C11341" t="str">
            <v>T AC Galv. e = 7,9 mm CC DN 4" 20,730 kg</v>
          </cell>
          <cell r="D11341" t="str">
            <v>M</v>
          </cell>
          <cell r="E11341">
            <v>211.45</v>
          </cell>
        </row>
        <row r="11342">
          <cell r="B11342" t="str">
            <v>M030200017</v>
          </cell>
          <cell r="C11342" t="str">
            <v>T AC Galv. e = 7,1 mm CC DN 5" 23,500 kg</v>
          </cell>
          <cell r="D11342" t="str">
            <v>M</v>
          </cell>
          <cell r="E11342">
            <v>239.7</v>
          </cell>
        </row>
        <row r="11343">
          <cell r="B11343" t="str">
            <v>M030200021</v>
          </cell>
          <cell r="C11343" t="str">
            <v>T AC Galv. e = 7,9 mm CC DN 5" 25,990kg</v>
          </cell>
          <cell r="D11343" t="str">
            <v>M</v>
          </cell>
          <cell r="E11343">
            <v>265.10000000000002</v>
          </cell>
        </row>
        <row r="11344">
          <cell r="B11344" t="str">
            <v>M030200025</v>
          </cell>
          <cell r="C11344" t="str">
            <v>T AC Galv. SCH40 e(STD) = 7,1 mm CC DN 6" 28,220 kg</v>
          </cell>
          <cell r="D11344" t="str">
            <v>M</v>
          </cell>
          <cell r="E11344">
            <v>287.83999999999997</v>
          </cell>
        </row>
        <row r="11345">
          <cell r="B11345" t="str">
            <v>M030200029</v>
          </cell>
          <cell r="C11345" t="str">
            <v>T AC Galv. e = 7,9 mm CC DN 6" 31,250 kg</v>
          </cell>
          <cell r="D11345" t="str">
            <v>M</v>
          </cell>
          <cell r="E11345">
            <v>318.76</v>
          </cell>
        </row>
        <row r="11346">
          <cell r="B11346" t="str">
            <v>M030200033</v>
          </cell>
          <cell r="C11346" t="str">
            <v>T AC Galv. e = 8,7 mm CC DN 6" 34,240 kg</v>
          </cell>
          <cell r="D11346" t="str">
            <v>M</v>
          </cell>
          <cell r="E11346">
            <v>349.25</v>
          </cell>
        </row>
        <row r="11347">
          <cell r="B11347" t="str">
            <v>M030200037</v>
          </cell>
          <cell r="C11347" t="str">
            <v>T AC Galv. e = 9,5 mm CC DN 6" 37,200 kg</v>
          </cell>
          <cell r="D11347" t="str">
            <v>M</v>
          </cell>
          <cell r="E11347">
            <v>379.44</v>
          </cell>
        </row>
        <row r="11348">
          <cell r="B11348" t="str">
            <v>M030200041</v>
          </cell>
          <cell r="C11348" t="str">
            <v>T AC Galv. e = 9,5 mm CC DN 8" 49,100 kg</v>
          </cell>
          <cell r="D11348" t="str">
            <v>M</v>
          </cell>
          <cell r="E11348">
            <v>500.82</v>
          </cell>
        </row>
        <row r="11349">
          <cell r="B11349" t="str">
            <v>M030200045</v>
          </cell>
          <cell r="C11349" t="str">
            <v>T AC Galv. e=10,3 mm CC DN 8" 53,030 kg</v>
          </cell>
          <cell r="D11349" t="str">
            <v>M</v>
          </cell>
          <cell r="E11349">
            <v>540.91</v>
          </cell>
        </row>
        <row r="11350">
          <cell r="B11350" t="str">
            <v>M030200049</v>
          </cell>
          <cell r="C11350" t="str">
            <v>T AC Galv. e=11,1 mm CC DN 8" 56,940 kg</v>
          </cell>
          <cell r="D11350" t="str">
            <v>M</v>
          </cell>
          <cell r="E11350">
            <v>580.79</v>
          </cell>
        </row>
        <row r="11351">
          <cell r="B11351" t="str">
            <v>M030200053</v>
          </cell>
          <cell r="C11351" t="str">
            <v>T AC Galv. e=9,5 mm CC DN 10" 61,750 kg</v>
          </cell>
          <cell r="D11351" t="str">
            <v>M</v>
          </cell>
          <cell r="E11351">
            <v>629.86</v>
          </cell>
        </row>
        <row r="11352">
          <cell r="B11352" t="str">
            <v>M030200057</v>
          </cell>
          <cell r="C11352" t="str">
            <v>T AC Galv. e = 10,3 mm CC DN 10" 66,750 kg</v>
          </cell>
          <cell r="D11352" t="str">
            <v>M</v>
          </cell>
          <cell r="E11352">
            <v>680.86</v>
          </cell>
        </row>
        <row r="11353">
          <cell r="B11353" t="str">
            <v>M030200061</v>
          </cell>
          <cell r="C11353" t="str">
            <v>T AC Galv. e = 11,1 mm CC DN 10" 71,720 kg</v>
          </cell>
          <cell r="D11353" t="str">
            <v>M</v>
          </cell>
          <cell r="E11353">
            <v>731.54</v>
          </cell>
        </row>
        <row r="11354">
          <cell r="B11354" t="str">
            <v>M030200065</v>
          </cell>
          <cell r="C11354" t="str">
            <v>T AC Galv. e = 11,9 mm CC DN 10" 76,650 kg</v>
          </cell>
          <cell r="D11354" t="str">
            <v>M</v>
          </cell>
          <cell r="E11354">
            <v>781.84</v>
          </cell>
        </row>
        <row r="11355">
          <cell r="B11355" t="str">
            <v>M030200069</v>
          </cell>
          <cell r="C11355" t="str">
            <v>T AC Galv. e(XS) = 12,7 mm CC DN 10" 81,550 kg</v>
          </cell>
          <cell r="D11355" t="str">
            <v>M</v>
          </cell>
          <cell r="E11355">
            <v>831.82</v>
          </cell>
        </row>
        <row r="11356">
          <cell r="B11356" t="str">
            <v>M030200073</v>
          </cell>
          <cell r="C11356" t="str">
            <v>T AC Galv. e(STD) = 9,5 mm CC DN 12" 73,650 kg</v>
          </cell>
          <cell r="D11356" t="str">
            <v>M</v>
          </cell>
          <cell r="E11356">
            <v>751.24</v>
          </cell>
        </row>
        <row r="11357">
          <cell r="B11357" t="str">
            <v>M030200077</v>
          </cell>
          <cell r="C11357" t="str">
            <v>T AC Galv. e = 10,3 mm CC DN 12" 79,650 kg</v>
          </cell>
          <cell r="D11357" t="str">
            <v>M</v>
          </cell>
          <cell r="E11357">
            <v>812.44</v>
          </cell>
        </row>
        <row r="11358">
          <cell r="B11358" t="str">
            <v>M030200081</v>
          </cell>
          <cell r="C11358" t="str">
            <v>T AC Galv. e = 11,1 mm CC DN 12" 85,620 kg</v>
          </cell>
          <cell r="D11358" t="str">
            <v>M</v>
          </cell>
          <cell r="E11358">
            <v>873.32</v>
          </cell>
        </row>
        <row r="11359">
          <cell r="B11359" t="str">
            <v>M030200085</v>
          </cell>
          <cell r="C11359" t="str">
            <v>T AC Galv. e = 11,9 mm CC DN 12" 91,560 kg</v>
          </cell>
          <cell r="D11359" t="str">
            <v>M</v>
          </cell>
          <cell r="E11359">
            <v>933.91</v>
          </cell>
        </row>
        <row r="11360">
          <cell r="B11360" t="str">
            <v>M030200089</v>
          </cell>
          <cell r="C11360" t="str">
            <v>T AC Galv. e(XS) = 12,7 mm CC DN 12" 97,460 kg</v>
          </cell>
          <cell r="D11360" t="str">
            <v>M</v>
          </cell>
          <cell r="E11360">
            <v>994.09</v>
          </cell>
        </row>
        <row r="11361">
          <cell r="B11361" t="str">
            <v>M030200093</v>
          </cell>
          <cell r="C11361" t="str">
            <v>T AC Galv. SCH30 e(STD) = 9,5 mm CC DN 14" 81,080 kg</v>
          </cell>
          <cell r="D11361" t="str">
            <v>M</v>
          </cell>
          <cell r="E11361">
            <v>827.02</v>
          </cell>
        </row>
        <row r="11362">
          <cell r="B11362" t="str">
            <v>M030200097</v>
          </cell>
          <cell r="C11362" t="str">
            <v>T AC Galv. e = 10,3 mm CC DN 14" 87,710 kg</v>
          </cell>
          <cell r="D11362" t="str">
            <v>M</v>
          </cell>
          <cell r="E11362">
            <v>894.65</v>
          </cell>
        </row>
        <row r="11363">
          <cell r="B11363" t="str">
            <v>M030200101</v>
          </cell>
          <cell r="C11363" t="str">
            <v>T AC Galv. e = 11,1 mm CC DN 14" 94,300 kg</v>
          </cell>
          <cell r="D11363" t="str">
            <v>M</v>
          </cell>
          <cell r="E11363">
            <v>961.86</v>
          </cell>
        </row>
        <row r="11364">
          <cell r="B11364" t="str">
            <v>M030200105</v>
          </cell>
          <cell r="C11364" t="str">
            <v>T AC Galv. e = 11,9 mm CC DN 14" 100,860 kg</v>
          </cell>
          <cell r="D11364" t="str">
            <v>M</v>
          </cell>
          <cell r="E11364">
            <v>1028.77</v>
          </cell>
        </row>
        <row r="11365">
          <cell r="B11365" t="str">
            <v>M030200109</v>
          </cell>
          <cell r="C11365" t="str">
            <v>T AC Galv. e (XS) = 12,7 mm CC DN 14" 107,390kg</v>
          </cell>
          <cell r="D11365" t="str">
            <v>M</v>
          </cell>
          <cell r="E11365">
            <v>1095.3800000000001</v>
          </cell>
        </row>
        <row r="11366">
          <cell r="B11366" t="str">
            <v>M030200113</v>
          </cell>
          <cell r="C11366" t="str">
            <v>T AC Galv. SCH30 e(STD) = 9,5 mm CC DN 16" 92,980 kg</v>
          </cell>
          <cell r="D11366" t="str">
            <v>M</v>
          </cell>
          <cell r="E11366">
            <v>948.4</v>
          </cell>
        </row>
        <row r="11367">
          <cell r="B11367" t="str">
            <v>M030200117</v>
          </cell>
          <cell r="C11367" t="str">
            <v>T AC Galv. e = 10,3 mm CC DN 16" 100,610 kg</v>
          </cell>
          <cell r="D11367" t="str">
            <v>M</v>
          </cell>
          <cell r="E11367">
            <v>1026.23</v>
          </cell>
        </row>
        <row r="11368">
          <cell r="B11368" t="str">
            <v>M030200121</v>
          </cell>
          <cell r="C11368" t="str">
            <v>T AC Galv. e = 11,1 mm CC DN 16" 108,200 kg</v>
          </cell>
          <cell r="D11368" t="str">
            <v>M</v>
          </cell>
          <cell r="E11368">
            <v>1103.6400000000001</v>
          </cell>
        </row>
        <row r="11369">
          <cell r="B11369" t="str">
            <v>M030200125</v>
          </cell>
          <cell r="C11369" t="str">
            <v>T AC Galv. e = 11,9 mm CC DN 16" 115,770 kg</v>
          </cell>
          <cell r="D11369" t="str">
            <v>M</v>
          </cell>
          <cell r="E11369">
            <v>1180.8599999999999</v>
          </cell>
        </row>
        <row r="11370">
          <cell r="B11370" t="str">
            <v>M030200129</v>
          </cell>
          <cell r="C11370" t="str">
            <v>T AC Galv. e(XS) = 12,7 mm CC DN 16" 123,300 kg</v>
          </cell>
          <cell r="D11370" t="str">
            <v>M</v>
          </cell>
          <cell r="E11370">
            <v>1257.6600000000001</v>
          </cell>
        </row>
        <row r="11371">
          <cell r="B11371" t="str">
            <v>M030300000</v>
          </cell>
          <cell r="C11371" t="str">
            <v>TUBOS DE ACO CARBONO PONTA E BOLSA C/ JUNTA ELASTICA C/ REVESTIMENTO TIPOAWWA</v>
          </cell>
        </row>
        <row r="11372">
          <cell r="B11372" t="str">
            <v>M030300001</v>
          </cell>
          <cell r="C11372" t="str">
            <v>T AC PB JE DN 150, e = 4,37 mm 22,390kg</v>
          </cell>
          <cell r="D11372" t="str">
            <v>M</v>
          </cell>
          <cell r="E11372">
            <v>190.32</v>
          </cell>
        </row>
        <row r="11373">
          <cell r="B11373" t="str">
            <v>M030300005</v>
          </cell>
          <cell r="C11373" t="str">
            <v>T AC PB JE DN 200, e = 4,37 mm 29,410 kg</v>
          </cell>
          <cell r="D11373" t="str">
            <v>M</v>
          </cell>
          <cell r="E11373">
            <v>249.99</v>
          </cell>
        </row>
        <row r="11374">
          <cell r="B11374" t="str">
            <v>M030300009</v>
          </cell>
          <cell r="C11374" t="str">
            <v>T AC PB JE DN 250, e = 4,37 mm 36,470 kg</v>
          </cell>
          <cell r="D11374" t="str">
            <v>M</v>
          </cell>
          <cell r="E11374">
            <v>310</v>
          </cell>
        </row>
        <row r="11375">
          <cell r="B11375" t="str">
            <v>M030300013</v>
          </cell>
          <cell r="C11375" t="str">
            <v>T AC PB JE DN 300, e = 4,37 mm 43,500 kg</v>
          </cell>
          <cell r="D11375" t="str">
            <v>M</v>
          </cell>
          <cell r="E11375">
            <v>369.75</v>
          </cell>
        </row>
        <row r="11376">
          <cell r="B11376" t="str">
            <v>M030300017</v>
          </cell>
          <cell r="C11376" t="str">
            <v>T AC PB JE DN 350, e = 4,37 mm 50,520 kg</v>
          </cell>
          <cell r="D11376" t="str">
            <v>M</v>
          </cell>
          <cell r="E11376">
            <v>429.42</v>
          </cell>
        </row>
        <row r="11377">
          <cell r="B11377" t="str">
            <v>M030300021</v>
          </cell>
          <cell r="C11377" t="str">
            <v>T AC PB JE DN 400, e = 4,37 mm 57,420 kg</v>
          </cell>
          <cell r="D11377" t="str">
            <v>M</v>
          </cell>
          <cell r="E11377">
            <v>488.07</v>
          </cell>
        </row>
        <row r="11378">
          <cell r="B11378" t="str">
            <v>M030300025</v>
          </cell>
          <cell r="C11378" t="str">
            <v>T AC PB JE DN 400, e = 4,75 mm 61,370 kg</v>
          </cell>
          <cell r="D11378" t="str">
            <v>M</v>
          </cell>
          <cell r="E11378">
            <v>521.65</v>
          </cell>
        </row>
        <row r="11379">
          <cell r="B11379" t="str">
            <v>M030300029</v>
          </cell>
          <cell r="C11379" t="str">
            <v>T AC PB JE DN 45, e = 4,37 mm 64,310 kg</v>
          </cell>
          <cell r="D11379" t="str">
            <v>M</v>
          </cell>
          <cell r="E11379">
            <v>546.64</v>
          </cell>
        </row>
        <row r="11380">
          <cell r="B11380" t="str">
            <v>M030300033</v>
          </cell>
          <cell r="C11380" t="str">
            <v>T AC PB JE DN 45, e = 4,75 mm 68,710 kg</v>
          </cell>
          <cell r="D11380" t="str">
            <v>M</v>
          </cell>
          <cell r="E11380">
            <v>584.04</v>
          </cell>
        </row>
        <row r="11381">
          <cell r="B11381" t="str">
            <v>M030300037</v>
          </cell>
          <cell r="C11381" t="str">
            <v>T AC PB JE DN 500, e = 4,37 mm 71,520 kg</v>
          </cell>
          <cell r="D11381" t="str">
            <v>M</v>
          </cell>
          <cell r="E11381">
            <v>607.91999999999996</v>
          </cell>
        </row>
        <row r="11382">
          <cell r="B11382" t="str">
            <v>M030300041</v>
          </cell>
          <cell r="C11382" t="str">
            <v>T AC PB JE DN 500, e = 4,75 mm 76,360 kg</v>
          </cell>
          <cell r="D11382" t="str">
            <v>M</v>
          </cell>
          <cell r="E11382">
            <v>649.05999999999995</v>
          </cell>
        </row>
        <row r="11383">
          <cell r="B11383" t="str">
            <v>M030300045</v>
          </cell>
          <cell r="C11383" t="str">
            <v>T AC PB JE DN 500, e = 5,56 mm 86,760 kg</v>
          </cell>
          <cell r="D11383" t="str">
            <v>M</v>
          </cell>
          <cell r="E11383">
            <v>737.46</v>
          </cell>
        </row>
        <row r="11384">
          <cell r="B11384" t="str">
            <v>M030300049</v>
          </cell>
          <cell r="C11384" t="str">
            <v>T AC PB JE DN 500, e = 6,30 mm 96,240 kg</v>
          </cell>
          <cell r="D11384" t="str">
            <v>M</v>
          </cell>
          <cell r="E11384">
            <v>818.04</v>
          </cell>
        </row>
        <row r="11385">
          <cell r="B11385" t="str">
            <v>M030300053</v>
          </cell>
          <cell r="C11385" t="str">
            <v>T AC PB JE DN 600, e = 4,37 mm 85,470 kg</v>
          </cell>
          <cell r="D11385" t="str">
            <v>M</v>
          </cell>
          <cell r="E11385">
            <v>726.5</v>
          </cell>
        </row>
        <row r="11386">
          <cell r="B11386" t="str">
            <v>M030300057</v>
          </cell>
          <cell r="C11386" t="str">
            <v>T AC PB JE DN 600, e = 4,75 mm 91,460 kg</v>
          </cell>
          <cell r="D11386" t="str">
            <v>M</v>
          </cell>
          <cell r="E11386">
            <v>777.41</v>
          </cell>
        </row>
        <row r="11387">
          <cell r="B11387" t="str">
            <v>M030300061</v>
          </cell>
          <cell r="C11387" t="str">
            <v>T AC PB JE DN 600,e = 5,56 mm 103,920 kg</v>
          </cell>
          <cell r="D11387" t="str">
            <v>M</v>
          </cell>
          <cell r="E11387">
            <v>883.32</v>
          </cell>
        </row>
        <row r="11388">
          <cell r="B11388" t="str">
            <v>M030300065</v>
          </cell>
          <cell r="C11388" t="str">
            <v>T AC PB JE DN 600,e = 6,30 mm 115,280 kg</v>
          </cell>
          <cell r="D11388" t="str">
            <v>M</v>
          </cell>
          <cell r="E11388">
            <v>979.88</v>
          </cell>
        </row>
        <row r="11389">
          <cell r="B11389" t="str">
            <v>M030300069</v>
          </cell>
          <cell r="C11389" t="str">
            <v>T AC PB JE DN 700,e = 4,75 mm 108,460 kg</v>
          </cell>
          <cell r="D11389" t="str">
            <v>M</v>
          </cell>
          <cell r="E11389">
            <v>921.91</v>
          </cell>
        </row>
        <row r="11390">
          <cell r="B11390" t="str">
            <v>M030300073</v>
          </cell>
          <cell r="C11390" t="str">
            <v>T AC PB JE DN 700,e = 5,56 mm 123,030 kg</v>
          </cell>
          <cell r="D11390" t="str">
            <v>M</v>
          </cell>
          <cell r="E11390">
            <v>1045.76</v>
          </cell>
        </row>
        <row r="11391">
          <cell r="B11391" t="str">
            <v>M030300077</v>
          </cell>
          <cell r="C11391" t="str">
            <v>T AC PB JE DN 700,e = 6,30 mm 136,280 kg</v>
          </cell>
          <cell r="D11391" t="str">
            <v>M</v>
          </cell>
          <cell r="E11391">
            <v>1158.3800000000001</v>
          </cell>
        </row>
        <row r="11392">
          <cell r="B11392" t="str">
            <v>M030300081</v>
          </cell>
          <cell r="C11392" t="str">
            <v>T AC PB JE DN 700,e = 7,10 mm 150,560 kg</v>
          </cell>
          <cell r="D11392" t="str">
            <v>M</v>
          </cell>
          <cell r="E11392">
            <v>1279.76</v>
          </cell>
        </row>
        <row r="11393">
          <cell r="B11393" t="str">
            <v>M030300085</v>
          </cell>
          <cell r="C11393" t="str">
            <v>T AC PB JE DN 800,e = 4,75 mm 124,050 kg</v>
          </cell>
          <cell r="D11393" t="str">
            <v>M</v>
          </cell>
          <cell r="E11393">
            <v>1054.43</v>
          </cell>
        </row>
        <row r="11394">
          <cell r="B11394" t="str">
            <v>M030300089</v>
          </cell>
          <cell r="C11394" t="str">
            <v>T AC PB JE DN 800,e = 5,56 mm 140,600 kg</v>
          </cell>
          <cell r="D11394" t="str">
            <v>M</v>
          </cell>
          <cell r="E11394">
            <v>1195.0999999999999</v>
          </cell>
        </row>
        <row r="11395">
          <cell r="B11395" t="str">
            <v>M030300093</v>
          </cell>
          <cell r="C11395" t="str">
            <v>T AC PB JE DN 800,e = 6,30 mm 155,730 kg</v>
          </cell>
          <cell r="D11395" t="str">
            <v>M</v>
          </cell>
          <cell r="E11395">
            <v>1323.71</v>
          </cell>
        </row>
        <row r="11396">
          <cell r="B11396" t="str">
            <v>M030300097</v>
          </cell>
          <cell r="C11396" t="str">
            <v>T AC PB JE DN 800,e = 7,10 mm 172,050 kg</v>
          </cell>
          <cell r="D11396" t="str">
            <v>M</v>
          </cell>
          <cell r="E11396">
            <v>1462.43</v>
          </cell>
        </row>
        <row r="11397">
          <cell r="B11397" t="str">
            <v>M030300101</v>
          </cell>
          <cell r="C11397" t="str">
            <v>T AC PB JE DN 90,e = 5,56 mm 158,430 kg</v>
          </cell>
          <cell r="D11397" t="str">
            <v>M</v>
          </cell>
          <cell r="E11397">
            <v>1346.66</v>
          </cell>
        </row>
        <row r="11398">
          <cell r="B11398" t="str">
            <v>M030300105</v>
          </cell>
          <cell r="C11398" t="str">
            <v>T AC PB JE DN 90,e = 6,30 mm 175,590kg</v>
          </cell>
          <cell r="D11398" t="str">
            <v>M</v>
          </cell>
          <cell r="E11398">
            <v>1492.52</v>
          </cell>
        </row>
        <row r="11399">
          <cell r="B11399" t="str">
            <v>M030300109</v>
          </cell>
          <cell r="C11399" t="str">
            <v>T AC PB JE DN 90,e = 7,10 mm 193,950 kg</v>
          </cell>
          <cell r="D11399" t="str">
            <v>M</v>
          </cell>
          <cell r="E11399">
            <v>1648.58</v>
          </cell>
        </row>
        <row r="11400">
          <cell r="B11400" t="str">
            <v>M030300113</v>
          </cell>
          <cell r="C11400" t="str">
            <v>T AC PB JE DN 90,e = 8,00 mm 214,570 kg</v>
          </cell>
          <cell r="D11400" t="str">
            <v>M</v>
          </cell>
          <cell r="E11400">
            <v>1823.85</v>
          </cell>
        </row>
        <row r="11401">
          <cell r="B11401" t="str">
            <v>M030300117</v>
          </cell>
          <cell r="C11401" t="str">
            <v>T AC PB JE DN 90,e = 9,50 mm 248,850 kg</v>
          </cell>
          <cell r="D11401" t="str">
            <v>M</v>
          </cell>
          <cell r="E11401">
            <v>2115.23</v>
          </cell>
        </row>
        <row r="11402">
          <cell r="B11402" t="str">
            <v>M030300121</v>
          </cell>
          <cell r="C11402" t="str">
            <v>T AC PB JE DN 1000, e = 5,56 mm 177,410 kg</v>
          </cell>
          <cell r="D11402" t="str">
            <v>M</v>
          </cell>
          <cell r="E11402">
            <v>1507.99</v>
          </cell>
        </row>
        <row r="11403">
          <cell r="B11403" t="str">
            <v>M030300125</v>
          </cell>
          <cell r="C11403" t="str">
            <v>T AC PB JE DN 1000, e = 6,30 mm 196,350 kg</v>
          </cell>
          <cell r="D11403" t="str">
            <v>M</v>
          </cell>
          <cell r="E11403">
            <v>1668.98</v>
          </cell>
        </row>
        <row r="11404">
          <cell r="B11404" t="str">
            <v>M030300129</v>
          </cell>
          <cell r="C11404" t="str">
            <v>T AC PB JE DN 1000, e = 7,10 mm 216,750 kg</v>
          </cell>
          <cell r="D11404" t="str">
            <v>M</v>
          </cell>
          <cell r="E11404">
            <v>1842.38</v>
          </cell>
        </row>
        <row r="11405">
          <cell r="B11405" t="str">
            <v>M030300133</v>
          </cell>
          <cell r="C11405" t="str">
            <v>T AC PB JE DN 1000, e = 8,00 mm 239,660 kg</v>
          </cell>
          <cell r="D11405" t="str">
            <v>M</v>
          </cell>
          <cell r="E11405">
            <v>2037.11</v>
          </cell>
        </row>
        <row r="11406">
          <cell r="B11406" t="str">
            <v>M030300137</v>
          </cell>
          <cell r="C11406" t="str">
            <v>T AC PB JE DN 1000, e = 9,50 mm 277,750 kg</v>
          </cell>
          <cell r="D11406" t="str">
            <v>M</v>
          </cell>
          <cell r="E11406">
            <v>2360.88</v>
          </cell>
        </row>
        <row r="11407">
          <cell r="B11407" t="str">
            <v>M030300141</v>
          </cell>
          <cell r="C11407" t="str">
            <v>T AC PB JE DN 1100, e = 6,30 mm 215,160 kg</v>
          </cell>
          <cell r="D11407" t="str">
            <v>M</v>
          </cell>
          <cell r="E11407">
            <v>1828.86</v>
          </cell>
        </row>
        <row r="11408">
          <cell r="B11408" t="str">
            <v>M030300145</v>
          </cell>
          <cell r="C11408" t="str">
            <v>T AC PB JE DN 1100, e = 7,10 mm 237,570 kg</v>
          </cell>
          <cell r="D11408" t="str">
            <v>M</v>
          </cell>
          <cell r="E11408">
            <v>2019.35</v>
          </cell>
        </row>
        <row r="11409">
          <cell r="B11409" t="str">
            <v>M030300149</v>
          </cell>
          <cell r="C11409" t="str">
            <v>T AC PB JE DN 1100, e = 8,00 mm 262,770 kg</v>
          </cell>
          <cell r="D11409" t="str">
            <v>M</v>
          </cell>
          <cell r="E11409">
            <v>2233.5500000000002</v>
          </cell>
        </row>
        <row r="11410">
          <cell r="B11410" t="str">
            <v>M030300153</v>
          </cell>
          <cell r="C11410" t="str">
            <v>T AC PB JE DN 1100, e = 9,50 mm 304,670 kg</v>
          </cell>
          <cell r="D11410" t="str">
            <v>M</v>
          </cell>
          <cell r="E11410">
            <v>2589.6999999999998</v>
          </cell>
        </row>
        <row r="11411">
          <cell r="B11411" t="str">
            <v>M030300157</v>
          </cell>
          <cell r="C11411" t="str">
            <v>T AC PB JE DN 1100, e = 12,50 mm 388,140 kg</v>
          </cell>
          <cell r="D11411" t="str">
            <v>M</v>
          </cell>
          <cell r="E11411">
            <v>3299.19</v>
          </cell>
        </row>
        <row r="11412">
          <cell r="B11412" t="str">
            <v>M030300161</v>
          </cell>
          <cell r="C11412" t="str">
            <v>T AC PB JE DN 1200, e = 7,10 mm 260,070 kg</v>
          </cell>
          <cell r="D11412" t="str">
            <v>M</v>
          </cell>
          <cell r="E11412">
            <v>2210.6</v>
          </cell>
        </row>
        <row r="11413">
          <cell r="B11413" t="str">
            <v>M030300165</v>
          </cell>
          <cell r="C11413" t="str">
            <v>T AC PB JE DN 1200, e = 8,00 mm 287,710 kg</v>
          </cell>
          <cell r="D11413" t="str">
            <v>M</v>
          </cell>
          <cell r="E11413">
            <v>2445.54</v>
          </cell>
        </row>
        <row r="11414">
          <cell r="B11414" t="str">
            <v>M030300169</v>
          </cell>
          <cell r="C11414" t="str">
            <v>T AC PB JE DN 1200, e = 9,50 mm 333,460 kg</v>
          </cell>
          <cell r="D11414" t="str">
            <v>M</v>
          </cell>
          <cell r="E11414">
            <v>2834.41</v>
          </cell>
        </row>
        <row r="11415">
          <cell r="B11415" t="str">
            <v>M030300173</v>
          </cell>
          <cell r="C11415" t="str">
            <v>T AC PB JE DN 1200, e = 11,20 mm 385,160 kg</v>
          </cell>
          <cell r="D11415" t="str">
            <v>M</v>
          </cell>
          <cell r="E11415">
            <v>3273.86</v>
          </cell>
        </row>
        <row r="11416">
          <cell r="B11416" t="str">
            <v>M030300177</v>
          </cell>
          <cell r="C11416" t="str">
            <v>T AC PB JE DN 1200, e = 12,50 mm 424,640 kg</v>
          </cell>
          <cell r="D11416" t="str">
            <v>M</v>
          </cell>
          <cell r="E11416">
            <v>3609.44</v>
          </cell>
        </row>
        <row r="11417">
          <cell r="B11417" t="str">
            <v>M030400000</v>
          </cell>
          <cell r="C11417" t="str">
            <v>CONEXOES DE ACO CARBONO PONTA E BOLSA JUNTA ELASTICA (JE) E ACESSORIOS</v>
          </cell>
        </row>
        <row r="11418">
          <cell r="B11418" t="str">
            <v>M030401000</v>
          </cell>
          <cell r="C11418" t="str">
            <v>CURVA 11? AC PB JE</v>
          </cell>
        </row>
        <row r="11419">
          <cell r="B11419" t="str">
            <v>M030401001</v>
          </cell>
          <cell r="C11419" t="str">
            <v>C11 AC PB JE DN 150 10</v>
          </cell>
          <cell r="D11419" t="str">
            <v>PC</v>
          </cell>
          <cell r="E11419">
            <v>441.11</v>
          </cell>
        </row>
        <row r="11420">
          <cell r="B11420" t="str">
            <v>M030401005</v>
          </cell>
          <cell r="C11420" t="str">
            <v>C11 AC PB JE DN 200 13</v>
          </cell>
          <cell r="D11420" t="str">
            <v>PC</v>
          </cell>
          <cell r="E11420">
            <v>489.63</v>
          </cell>
        </row>
        <row r="11421">
          <cell r="B11421" t="str">
            <v>M030401009</v>
          </cell>
          <cell r="C11421" t="str">
            <v>C11 AC PB JE DN 250 17</v>
          </cell>
          <cell r="D11421" t="str">
            <v>PC</v>
          </cell>
          <cell r="E11421">
            <v>543.49</v>
          </cell>
        </row>
        <row r="11422">
          <cell r="B11422" t="str">
            <v>M030401013</v>
          </cell>
          <cell r="C11422" t="str">
            <v>C11 AC PB JE DN 300 20</v>
          </cell>
          <cell r="D11422" t="str">
            <v>PC</v>
          </cell>
          <cell r="E11422">
            <v>603.26</v>
          </cell>
        </row>
        <row r="11423">
          <cell r="B11423" t="str">
            <v>M030401017</v>
          </cell>
          <cell r="C11423" t="str">
            <v>C11 AC PB JE DN 350 22</v>
          </cell>
          <cell r="D11423" t="str">
            <v>PC</v>
          </cell>
          <cell r="E11423">
            <v>669.63</v>
          </cell>
        </row>
        <row r="11424">
          <cell r="B11424" t="str">
            <v>M030401021</v>
          </cell>
          <cell r="C11424" t="str">
            <v>C11 AC PB JE DN 400 29</v>
          </cell>
          <cell r="D11424" t="str">
            <v>PC</v>
          </cell>
          <cell r="E11424">
            <v>743.29</v>
          </cell>
        </row>
        <row r="11425">
          <cell r="B11425" t="str">
            <v>M030401025</v>
          </cell>
          <cell r="C11425" t="str">
            <v>C11 AC PB JE DN 45 33</v>
          </cell>
          <cell r="D11425" t="str">
            <v>PC</v>
          </cell>
          <cell r="E11425">
            <v>825.06</v>
          </cell>
        </row>
        <row r="11426">
          <cell r="B11426" t="str">
            <v>M030401029</v>
          </cell>
          <cell r="C11426" t="str">
            <v>C11 AC PB JE DN 500 45</v>
          </cell>
          <cell r="D11426" t="str">
            <v>PC</v>
          </cell>
          <cell r="E11426">
            <v>915.81</v>
          </cell>
        </row>
        <row r="11427">
          <cell r="B11427" t="str">
            <v>M030401033</v>
          </cell>
          <cell r="C11427" t="str">
            <v>C11 AC PB JE DN 550 51</v>
          </cell>
          <cell r="D11427" t="str">
            <v>PC</v>
          </cell>
          <cell r="E11427">
            <v>1016.54</v>
          </cell>
        </row>
        <row r="11428">
          <cell r="B11428" t="str">
            <v>M030401037</v>
          </cell>
          <cell r="C11428" t="str">
            <v>C11 AC PB JE DN 600 64</v>
          </cell>
          <cell r="D11428" t="str">
            <v>PC</v>
          </cell>
          <cell r="E11428">
            <v>1128.3599999999999</v>
          </cell>
        </row>
        <row r="11429">
          <cell r="B11429" t="str">
            <v>M030402000</v>
          </cell>
          <cell r="C11429" t="str">
            <v>CURVA 22? AC PB JE</v>
          </cell>
        </row>
        <row r="11430">
          <cell r="B11430" t="str">
            <v>M030402001</v>
          </cell>
          <cell r="C11430" t="str">
            <v>C22 AC PB JE DN 150 10</v>
          </cell>
          <cell r="D11430" t="str">
            <v>PC</v>
          </cell>
          <cell r="E11430">
            <v>463.16</v>
          </cell>
        </row>
        <row r="11431">
          <cell r="B11431" t="str">
            <v>M030402005</v>
          </cell>
          <cell r="C11431" t="str">
            <v>C22 AC PB JE DN 200 14</v>
          </cell>
          <cell r="D11431" t="str">
            <v>PC</v>
          </cell>
          <cell r="E11431">
            <v>514.12</v>
          </cell>
        </row>
        <row r="11432">
          <cell r="B11432" t="str">
            <v>M030402009</v>
          </cell>
          <cell r="C11432" t="str">
            <v>C22 AC PB JE DN 250 17</v>
          </cell>
          <cell r="D11432" t="str">
            <v>PC</v>
          </cell>
          <cell r="E11432">
            <v>570.66</v>
          </cell>
        </row>
        <row r="11433">
          <cell r="B11433" t="str">
            <v>M030402013</v>
          </cell>
          <cell r="C11433" t="str">
            <v>C22 AC PB JE DN 300 21</v>
          </cell>
          <cell r="D11433" t="str">
            <v>PC</v>
          </cell>
          <cell r="E11433">
            <v>633.44000000000005</v>
          </cell>
        </row>
        <row r="11434">
          <cell r="B11434" t="str">
            <v>M030402017</v>
          </cell>
          <cell r="C11434" t="str">
            <v>C22 AC PB JE DN 350 24</v>
          </cell>
          <cell r="D11434" t="str">
            <v>PC</v>
          </cell>
          <cell r="E11434">
            <v>703.1</v>
          </cell>
        </row>
        <row r="11435">
          <cell r="B11435" t="str">
            <v>M030402021</v>
          </cell>
          <cell r="C11435" t="str">
            <v>C22 AC PB JE DN 400 31</v>
          </cell>
          <cell r="D11435" t="str">
            <v>PC</v>
          </cell>
          <cell r="E11435">
            <v>780.46</v>
          </cell>
        </row>
        <row r="11436">
          <cell r="B11436" t="str">
            <v>M030402025</v>
          </cell>
          <cell r="C11436" t="str">
            <v>C22 AC PB JE DN 45 36</v>
          </cell>
          <cell r="D11436" t="str">
            <v>PC</v>
          </cell>
          <cell r="E11436">
            <v>866.31</v>
          </cell>
        </row>
        <row r="11437">
          <cell r="B11437" t="str">
            <v>M030402029</v>
          </cell>
          <cell r="C11437" t="str">
            <v>C22 AC PB JE DN 500 48</v>
          </cell>
          <cell r="D11437" t="str">
            <v>PC</v>
          </cell>
          <cell r="E11437">
            <v>961.6</v>
          </cell>
        </row>
        <row r="11438">
          <cell r="B11438" t="str">
            <v>M030402033</v>
          </cell>
          <cell r="C11438" t="str">
            <v>C22 AC PB JE DN 550 55</v>
          </cell>
          <cell r="D11438" t="str">
            <v>PC</v>
          </cell>
          <cell r="E11438">
            <v>1067.3599999999999</v>
          </cell>
        </row>
        <row r="11439">
          <cell r="B11439" t="str">
            <v>M030402037</v>
          </cell>
          <cell r="C11439" t="str">
            <v>C22 AC PB JE DN 600 70</v>
          </cell>
          <cell r="D11439" t="str">
            <v>PC</v>
          </cell>
          <cell r="E11439">
            <v>1184.79</v>
          </cell>
        </row>
        <row r="11440">
          <cell r="B11440" t="str">
            <v>M030403000</v>
          </cell>
          <cell r="C11440" t="str">
            <v>CURVA 30? AC PB JE</v>
          </cell>
        </row>
        <row r="11441">
          <cell r="B11441" t="str">
            <v>M030403001</v>
          </cell>
          <cell r="C11441" t="str">
            <v>C30 AC PB JE DN 150 10</v>
          </cell>
          <cell r="D11441" t="str">
            <v>PC</v>
          </cell>
          <cell r="E11441">
            <v>486.32</v>
          </cell>
        </row>
        <row r="11442">
          <cell r="B11442" t="str">
            <v>M030403005</v>
          </cell>
          <cell r="C11442" t="str">
            <v>C30 AC PB JE DN 200 14</v>
          </cell>
          <cell r="D11442" t="str">
            <v>PC</v>
          </cell>
          <cell r="E11442">
            <v>539.80999999999995</v>
          </cell>
        </row>
        <row r="11443">
          <cell r="B11443" t="str">
            <v>M030403009</v>
          </cell>
          <cell r="C11443" t="str">
            <v>C30 AC PB JE DN 250 17</v>
          </cell>
          <cell r="D11443" t="str">
            <v>PC</v>
          </cell>
          <cell r="E11443">
            <v>599.19000000000005</v>
          </cell>
        </row>
        <row r="11444">
          <cell r="B11444" t="str">
            <v>M030403013</v>
          </cell>
          <cell r="C11444" t="str">
            <v>C30 AC PB JE DN 300 22</v>
          </cell>
          <cell r="D11444" t="str">
            <v>PC</v>
          </cell>
          <cell r="E11444">
            <v>665.1</v>
          </cell>
        </row>
        <row r="11445">
          <cell r="B11445" t="str">
            <v>M030403017</v>
          </cell>
          <cell r="C11445" t="str">
            <v>C30 AC PB JE DN 350 25</v>
          </cell>
          <cell r="D11445" t="str">
            <v>PC</v>
          </cell>
          <cell r="E11445">
            <v>738.27</v>
          </cell>
        </row>
        <row r="11446">
          <cell r="B11446" t="str">
            <v>M030403021</v>
          </cell>
          <cell r="C11446" t="str">
            <v>C30 AC PB JE DN 400 32</v>
          </cell>
          <cell r="D11446" t="str">
            <v>PC</v>
          </cell>
          <cell r="E11446">
            <v>819.48</v>
          </cell>
        </row>
        <row r="11447">
          <cell r="B11447" t="str">
            <v>M030403025</v>
          </cell>
          <cell r="C11447" t="str">
            <v>C30 AC PB JE DN 45 37</v>
          </cell>
          <cell r="D11447" t="str">
            <v>PC</v>
          </cell>
          <cell r="E11447">
            <v>909.63</v>
          </cell>
        </row>
        <row r="11448">
          <cell r="B11448" t="str">
            <v>M030403029</v>
          </cell>
          <cell r="C11448" t="str">
            <v>C30 AC PB JE DN 500 51</v>
          </cell>
          <cell r="D11448" t="str">
            <v>PC</v>
          </cell>
          <cell r="E11448">
            <v>1009.68</v>
          </cell>
        </row>
        <row r="11449">
          <cell r="B11449" t="str">
            <v>M030403033</v>
          </cell>
          <cell r="C11449" t="str">
            <v>C30 AC PB JE DN 550 58</v>
          </cell>
          <cell r="D11449" t="str">
            <v>PC</v>
          </cell>
          <cell r="E11449">
            <v>1120.75</v>
          </cell>
        </row>
        <row r="11450">
          <cell r="B11450" t="str">
            <v>M030403037</v>
          </cell>
          <cell r="C11450" t="str">
            <v>C30 AC PB JE DN 600 74</v>
          </cell>
          <cell r="D11450" t="str">
            <v>PC</v>
          </cell>
          <cell r="E11450">
            <v>1244.02</v>
          </cell>
        </row>
        <row r="11451">
          <cell r="B11451" t="str">
            <v>M030404000</v>
          </cell>
          <cell r="C11451" t="str">
            <v>CURVA 45 AC PB JE</v>
          </cell>
        </row>
        <row r="11452">
          <cell r="B11452" t="str">
            <v>M030404001</v>
          </cell>
          <cell r="C11452" t="str">
            <v>C45AC PB JE DN 150 14</v>
          </cell>
          <cell r="D11452" t="str">
            <v>PC</v>
          </cell>
          <cell r="E11452">
            <v>510.63</v>
          </cell>
        </row>
        <row r="11453">
          <cell r="B11453" t="str">
            <v>M030404005</v>
          </cell>
          <cell r="C11453" t="str">
            <v>C45AC PB JE DN 200 18</v>
          </cell>
          <cell r="D11453" t="str">
            <v>PC</v>
          </cell>
          <cell r="E11453">
            <v>566.80999999999995</v>
          </cell>
        </row>
        <row r="11454">
          <cell r="B11454" t="str">
            <v>M030404009</v>
          </cell>
          <cell r="C11454" t="str">
            <v>C45AC PB JE DN 250 23</v>
          </cell>
          <cell r="D11454" t="str">
            <v>PC</v>
          </cell>
          <cell r="E11454">
            <v>629.16999999999996</v>
          </cell>
        </row>
        <row r="11455">
          <cell r="B11455" t="str">
            <v>M030404013</v>
          </cell>
          <cell r="C11455" t="str">
            <v>C45AC PB JE DN 300 28</v>
          </cell>
          <cell r="D11455" t="str">
            <v>PC</v>
          </cell>
          <cell r="E11455">
            <v>698.36</v>
          </cell>
        </row>
        <row r="11456">
          <cell r="B11456" t="str">
            <v>M030404017</v>
          </cell>
          <cell r="C11456" t="str">
            <v>C45AC PB JE DN 350 33</v>
          </cell>
          <cell r="D11456" t="str">
            <v>PC</v>
          </cell>
          <cell r="E11456">
            <v>775.18</v>
          </cell>
        </row>
        <row r="11457">
          <cell r="B11457" t="str">
            <v>M030404021</v>
          </cell>
          <cell r="C11457" t="str">
            <v>C45AC PB JE DN 400 43</v>
          </cell>
          <cell r="D11457" t="str">
            <v>PC</v>
          </cell>
          <cell r="E11457">
            <v>860.45</v>
          </cell>
        </row>
        <row r="11458">
          <cell r="B11458" t="str">
            <v>M030404025</v>
          </cell>
          <cell r="C11458" t="str">
            <v>C45AC PB JE DN 45 51</v>
          </cell>
          <cell r="D11458" t="str">
            <v>PC</v>
          </cell>
          <cell r="E11458">
            <v>955.11</v>
          </cell>
        </row>
        <row r="11459">
          <cell r="B11459" t="str">
            <v>M030404029</v>
          </cell>
          <cell r="C11459" t="str">
            <v>C45AC PB JE DN 500 69</v>
          </cell>
          <cell r="D11459" t="str">
            <v>PC</v>
          </cell>
          <cell r="E11459">
            <v>1060.17</v>
          </cell>
        </row>
        <row r="11460">
          <cell r="B11460" t="str">
            <v>M030404033</v>
          </cell>
          <cell r="C11460" t="str">
            <v>C45AC PB JE DN 550 80</v>
          </cell>
          <cell r="D11460" t="str">
            <v>PC</v>
          </cell>
          <cell r="E11460">
            <v>1176.79</v>
          </cell>
        </row>
        <row r="11461">
          <cell r="B11461" t="str">
            <v>M030404037</v>
          </cell>
          <cell r="C11461" t="str">
            <v>C45AC PB JE DN 600 103</v>
          </cell>
          <cell r="D11461" t="str">
            <v>PC</v>
          </cell>
          <cell r="E11461">
            <v>1306.23</v>
          </cell>
        </row>
        <row r="11462">
          <cell r="B11462" t="str">
            <v>M030405000</v>
          </cell>
          <cell r="C11462" t="str">
            <v>CURVA 60? AC PB JE</v>
          </cell>
        </row>
        <row r="11463">
          <cell r="B11463" t="str">
            <v>M030405001</v>
          </cell>
          <cell r="C11463" t="str">
            <v>C60 AC PB JE DN 150 14</v>
          </cell>
          <cell r="D11463" t="str">
            <v>PC</v>
          </cell>
          <cell r="E11463">
            <v>536.16</v>
          </cell>
        </row>
        <row r="11464">
          <cell r="B11464" t="str">
            <v>M030405005</v>
          </cell>
          <cell r="C11464" t="str">
            <v>C60 AC PB JE DN 200 18</v>
          </cell>
          <cell r="D11464" t="str">
            <v>PC</v>
          </cell>
          <cell r="E11464">
            <v>595.16</v>
          </cell>
        </row>
        <row r="11465">
          <cell r="B11465" t="str">
            <v>M030405009</v>
          </cell>
          <cell r="C11465" t="str">
            <v>C60 AC PB JE DN 250 25</v>
          </cell>
          <cell r="D11465" t="str">
            <v>PC</v>
          </cell>
          <cell r="E11465">
            <v>660.62</v>
          </cell>
        </row>
        <row r="11466">
          <cell r="B11466" t="str">
            <v>M030405013</v>
          </cell>
          <cell r="C11466" t="str">
            <v>C60 AC PB JE DN 300 30</v>
          </cell>
          <cell r="D11466" t="str">
            <v>PC</v>
          </cell>
          <cell r="E11466">
            <v>733.28</v>
          </cell>
        </row>
        <row r="11467">
          <cell r="B11467" t="str">
            <v>M030405017</v>
          </cell>
          <cell r="C11467" t="str">
            <v>C60 AC PB JE DN 350 35</v>
          </cell>
          <cell r="D11467" t="str">
            <v>PC</v>
          </cell>
          <cell r="E11467">
            <v>813.95</v>
          </cell>
        </row>
        <row r="11468">
          <cell r="B11468" t="str">
            <v>M030405021</v>
          </cell>
          <cell r="C11468" t="str">
            <v>C60 AC PB JE DN 400 46</v>
          </cell>
          <cell r="D11468" t="str">
            <v>PC</v>
          </cell>
          <cell r="E11468">
            <v>903.47</v>
          </cell>
        </row>
        <row r="11469">
          <cell r="B11469" t="str">
            <v>M030405025</v>
          </cell>
          <cell r="C11469" t="str">
            <v>C60 AC PB JE DN 45 54</v>
          </cell>
          <cell r="D11469" t="str">
            <v>PC</v>
          </cell>
          <cell r="E11469">
            <v>1002.85</v>
          </cell>
        </row>
        <row r="11470">
          <cell r="B11470" t="str">
            <v>M030405029</v>
          </cell>
          <cell r="C11470" t="str">
            <v>C60 AC PB JE DN 500 74</v>
          </cell>
          <cell r="D11470" t="str">
            <v>PC</v>
          </cell>
          <cell r="E11470">
            <v>1113.18</v>
          </cell>
        </row>
        <row r="11471">
          <cell r="B11471" t="str">
            <v>M030405033</v>
          </cell>
          <cell r="C11471" t="str">
            <v>C60 AC PB JE DN 550 86</v>
          </cell>
          <cell r="D11471" t="str">
            <v>PC</v>
          </cell>
          <cell r="E11471">
            <v>1235.6199999999999</v>
          </cell>
        </row>
        <row r="11472">
          <cell r="B11472" t="str">
            <v>M030405037</v>
          </cell>
          <cell r="C11472" t="str">
            <v>C60 AC PB JE DN 600 111</v>
          </cell>
          <cell r="D11472" t="str">
            <v>PC</v>
          </cell>
          <cell r="E11472">
            <v>1371.55</v>
          </cell>
        </row>
        <row r="11473">
          <cell r="B11473" t="str">
            <v>M030406000</v>
          </cell>
          <cell r="C11473" t="str">
            <v>CURVA 75? AC PB JE</v>
          </cell>
        </row>
        <row r="11474">
          <cell r="B11474" t="str">
            <v>M030406001</v>
          </cell>
          <cell r="C11474" t="str">
            <v>C75 AC PB JE DN 150 17</v>
          </cell>
          <cell r="D11474" t="str">
            <v>PC</v>
          </cell>
          <cell r="E11474">
            <v>562.97</v>
          </cell>
        </row>
        <row r="11475">
          <cell r="B11475" t="str">
            <v>M030406005</v>
          </cell>
          <cell r="C11475" t="str">
            <v>C75 AC PB JE DN 200 23</v>
          </cell>
          <cell r="D11475" t="str">
            <v>PC</v>
          </cell>
          <cell r="E11475">
            <v>624.91</v>
          </cell>
        </row>
        <row r="11476">
          <cell r="B11476" t="str">
            <v>M030406009</v>
          </cell>
          <cell r="C11476" t="str">
            <v>C75 AC PB JE DN 250 29</v>
          </cell>
          <cell r="D11476" t="str">
            <v>PC</v>
          </cell>
          <cell r="E11476">
            <v>693.64</v>
          </cell>
        </row>
        <row r="11477">
          <cell r="B11477" t="str">
            <v>M030406013</v>
          </cell>
          <cell r="C11477" t="str">
            <v>C75 AC PB JE DN 300 38</v>
          </cell>
          <cell r="D11477" t="str">
            <v>PC</v>
          </cell>
          <cell r="E11477">
            <v>769.95</v>
          </cell>
        </row>
        <row r="11478">
          <cell r="B11478" t="str">
            <v>M030406017</v>
          </cell>
          <cell r="C11478" t="str">
            <v>C75 AC PB JE DN 350 42</v>
          </cell>
          <cell r="D11478" t="str">
            <v>PC</v>
          </cell>
          <cell r="E11478">
            <v>854.63</v>
          </cell>
        </row>
        <row r="11479">
          <cell r="B11479" t="str">
            <v>M030406021</v>
          </cell>
          <cell r="C11479" t="str">
            <v>C75 AC PB JE DN 400 57</v>
          </cell>
          <cell r="D11479" t="str">
            <v>PC</v>
          </cell>
          <cell r="E11479">
            <v>948.65</v>
          </cell>
        </row>
        <row r="11480">
          <cell r="B11480" t="str">
            <v>M030406025</v>
          </cell>
          <cell r="C11480" t="str">
            <v>C75 AC PB JE DN 45 67</v>
          </cell>
          <cell r="D11480" t="str">
            <v>PC</v>
          </cell>
          <cell r="E11480">
            <v>1053</v>
          </cell>
        </row>
        <row r="11481">
          <cell r="B11481" t="str">
            <v>M030406029</v>
          </cell>
          <cell r="C11481" t="str">
            <v>C75 AC PB JE DN 500 93</v>
          </cell>
          <cell r="D11481" t="str">
            <v>PC</v>
          </cell>
          <cell r="E11481">
            <v>1168.83</v>
          </cell>
        </row>
        <row r="11482">
          <cell r="B11482" t="str">
            <v>M030406033</v>
          </cell>
          <cell r="C11482" t="str">
            <v>C75 AC PB JE DN 550 108</v>
          </cell>
          <cell r="D11482" t="str">
            <v>PC</v>
          </cell>
          <cell r="E11482">
            <v>1297.4000000000001</v>
          </cell>
        </row>
        <row r="11483">
          <cell r="B11483" t="str">
            <v>M030406037</v>
          </cell>
          <cell r="C11483" t="str">
            <v>C75 AC PB JE DN 600 140</v>
          </cell>
          <cell r="D11483" t="str">
            <v>PC</v>
          </cell>
          <cell r="E11483">
            <v>1440.11</v>
          </cell>
        </row>
        <row r="11484">
          <cell r="B11484" t="str">
            <v>M030407000</v>
          </cell>
          <cell r="C11484" t="str">
            <v>CURVA 90 AC PB JE</v>
          </cell>
        </row>
        <row r="11485">
          <cell r="B11485" t="str">
            <v>M030407001</v>
          </cell>
          <cell r="C11485" t="str">
            <v>C90AC PB JE DN 150 17</v>
          </cell>
          <cell r="D11485" t="str">
            <v>PC</v>
          </cell>
          <cell r="E11485">
            <v>591.13</v>
          </cell>
        </row>
        <row r="11486">
          <cell r="B11486" t="str">
            <v>M030407005</v>
          </cell>
          <cell r="C11486" t="str">
            <v>C90AC PB JE DN 200 24</v>
          </cell>
          <cell r="D11486" t="str">
            <v>PC</v>
          </cell>
          <cell r="E11486">
            <v>656.14</v>
          </cell>
        </row>
        <row r="11487">
          <cell r="B11487" t="str">
            <v>M030407009</v>
          </cell>
          <cell r="C11487" t="str">
            <v>C90AC PB JE DN 250 31</v>
          </cell>
          <cell r="D11487" t="str">
            <v>PC</v>
          </cell>
          <cell r="E11487">
            <v>728.33</v>
          </cell>
        </row>
        <row r="11488">
          <cell r="B11488" t="str">
            <v>M030407013</v>
          </cell>
          <cell r="C11488" t="str">
            <v>C90AC PB JE DN 300 39</v>
          </cell>
          <cell r="D11488" t="str">
            <v>PC</v>
          </cell>
          <cell r="E11488">
            <v>808.45</v>
          </cell>
        </row>
        <row r="11489">
          <cell r="B11489" t="str">
            <v>M030407017</v>
          </cell>
          <cell r="C11489" t="str">
            <v>C90AC PB JE DN 350 44</v>
          </cell>
          <cell r="D11489" t="str">
            <v>PC</v>
          </cell>
          <cell r="E11489">
            <v>897.37</v>
          </cell>
        </row>
        <row r="11490">
          <cell r="B11490" t="str">
            <v>M030407021</v>
          </cell>
          <cell r="C11490" t="str">
            <v>C90AC PB JE DN 400 59</v>
          </cell>
          <cell r="D11490" t="str">
            <v>PC</v>
          </cell>
          <cell r="E11490">
            <v>996.08</v>
          </cell>
        </row>
        <row r="11491">
          <cell r="B11491" t="str">
            <v>M030407025</v>
          </cell>
          <cell r="C11491" t="str">
            <v>C90AC PB JE DN 45 71</v>
          </cell>
          <cell r="D11491" t="str">
            <v>PC</v>
          </cell>
          <cell r="E11491">
            <v>1105.6500000000001</v>
          </cell>
        </row>
        <row r="11492">
          <cell r="B11492" t="str">
            <v>M030407029</v>
          </cell>
          <cell r="C11492" t="str">
            <v>C90AC PB JE DN 500 98</v>
          </cell>
          <cell r="D11492" t="str">
            <v>PC</v>
          </cell>
          <cell r="E11492">
            <v>1227.26</v>
          </cell>
        </row>
        <row r="11493">
          <cell r="B11493" t="str">
            <v>M030407033</v>
          </cell>
          <cell r="C11493" t="str">
            <v>C90AC PB JE DN 550 114</v>
          </cell>
          <cell r="D11493" t="str">
            <v>PC</v>
          </cell>
          <cell r="E11493">
            <v>1362.26</v>
          </cell>
        </row>
        <row r="11494">
          <cell r="B11494" t="str">
            <v>M030407037</v>
          </cell>
          <cell r="C11494" t="str">
            <v>C90AC PB JE DN 600 148</v>
          </cell>
          <cell r="D11494" t="str">
            <v>PC</v>
          </cell>
          <cell r="E11494">
            <v>1512.12</v>
          </cell>
        </row>
        <row r="11495">
          <cell r="B11495" t="str">
            <v>M030408000</v>
          </cell>
          <cell r="C11495" t="str">
            <v>REDUCAO CONCENTRICA AC PB JE</v>
          </cell>
        </row>
        <row r="11496">
          <cell r="B11496" t="str">
            <v>M030408001</v>
          </cell>
          <cell r="C11496" t="str">
            <v>RD CONC AC PB JE DN 200 X 150 12</v>
          </cell>
          <cell r="D11496" t="str">
            <v>PC</v>
          </cell>
          <cell r="E11496">
            <v>524.91</v>
          </cell>
        </row>
        <row r="11497">
          <cell r="B11497" t="str">
            <v>M030408005</v>
          </cell>
          <cell r="C11497" t="str">
            <v>RD CONC AC PB JE DN 250 X 150 18</v>
          </cell>
          <cell r="D11497" t="str">
            <v>PC</v>
          </cell>
          <cell r="E11497">
            <v>551.16</v>
          </cell>
        </row>
        <row r="11498">
          <cell r="B11498" t="str">
            <v>M030408009</v>
          </cell>
          <cell r="C11498" t="str">
            <v>RD CONC AC PB JE DN 250 X 200 16</v>
          </cell>
          <cell r="D11498" t="str">
            <v>PC</v>
          </cell>
          <cell r="E11498">
            <v>578.72</v>
          </cell>
        </row>
        <row r="11499">
          <cell r="B11499" t="str">
            <v>M030408013</v>
          </cell>
          <cell r="C11499" t="str">
            <v>RD CONC AC PB JE DN 300 X 150 26</v>
          </cell>
          <cell r="D11499" t="str">
            <v>PC</v>
          </cell>
          <cell r="E11499">
            <v>607.65</v>
          </cell>
        </row>
        <row r="11500">
          <cell r="B11500" t="str">
            <v>M030408017</v>
          </cell>
          <cell r="C11500" t="str">
            <v>RD CONC AC PB JE DN 300 X 200 23</v>
          </cell>
          <cell r="D11500" t="str">
            <v>PC</v>
          </cell>
          <cell r="E11500">
            <v>638.03</v>
          </cell>
        </row>
        <row r="11501">
          <cell r="B11501" t="str">
            <v>M030408021</v>
          </cell>
          <cell r="C11501" t="str">
            <v>RD CONC AC PB JE DN 300 X 250 18</v>
          </cell>
          <cell r="D11501" t="str">
            <v>PC</v>
          </cell>
          <cell r="E11501">
            <v>669.93</v>
          </cell>
        </row>
        <row r="11502">
          <cell r="B11502" t="str">
            <v>M030408025</v>
          </cell>
          <cell r="C11502" t="str">
            <v>RD CONC AC PB JE DN 350 X 150 33</v>
          </cell>
          <cell r="D11502" t="str">
            <v>PC</v>
          </cell>
          <cell r="E11502">
            <v>703.44</v>
          </cell>
        </row>
        <row r="11503">
          <cell r="B11503" t="str">
            <v>M030408029</v>
          </cell>
          <cell r="C11503" t="str">
            <v>RD CONC AC PB JE DN 350 X 200 30</v>
          </cell>
          <cell r="D11503" t="str">
            <v>PC</v>
          </cell>
          <cell r="E11503">
            <v>738.61</v>
          </cell>
        </row>
        <row r="11504">
          <cell r="B11504" t="str">
            <v>M030408033</v>
          </cell>
          <cell r="C11504" t="str">
            <v>RD CONC AC PB JE DN 350 X 250 28</v>
          </cell>
          <cell r="D11504" t="str">
            <v>PC</v>
          </cell>
          <cell r="E11504">
            <v>775.53</v>
          </cell>
        </row>
        <row r="11505">
          <cell r="B11505" t="str">
            <v>M030408037</v>
          </cell>
          <cell r="C11505" t="str">
            <v>RD CONC AC PB JE DN 350 X 300 21</v>
          </cell>
          <cell r="D11505" t="str">
            <v>PC</v>
          </cell>
          <cell r="E11505">
            <v>814.31</v>
          </cell>
        </row>
        <row r="11506">
          <cell r="B11506" t="str">
            <v>M030408041</v>
          </cell>
          <cell r="C11506" t="str">
            <v>RD CONC AC PB JE DN 400 X 150 46</v>
          </cell>
          <cell r="D11506" t="str">
            <v>PC</v>
          </cell>
          <cell r="E11506">
            <v>855.03</v>
          </cell>
        </row>
        <row r="11507">
          <cell r="B11507" t="str">
            <v>M030408045</v>
          </cell>
          <cell r="C11507" t="str">
            <v>RD CONC AC PB JE DN 400 X 200 43</v>
          </cell>
          <cell r="D11507" t="str">
            <v>PC</v>
          </cell>
          <cell r="E11507">
            <v>897.78</v>
          </cell>
        </row>
        <row r="11508">
          <cell r="B11508" t="str">
            <v>M030408049</v>
          </cell>
          <cell r="C11508" t="str">
            <v>RD CONC AC PB JE DN 400 X 250 38</v>
          </cell>
          <cell r="D11508" t="str">
            <v>PC</v>
          </cell>
          <cell r="E11508">
            <v>942.67</v>
          </cell>
        </row>
        <row r="11509">
          <cell r="B11509" t="str">
            <v>M030408053</v>
          </cell>
          <cell r="C11509" t="str">
            <v>RD CONC AC PB JE DN 400 X 300 33</v>
          </cell>
          <cell r="D11509" t="str">
            <v>PC</v>
          </cell>
          <cell r="E11509">
            <v>989.8</v>
          </cell>
        </row>
        <row r="11510">
          <cell r="B11510" t="str">
            <v>M030408057</v>
          </cell>
          <cell r="C11510" t="str">
            <v>RD CONC AC PB JE DN 400 X 350 25</v>
          </cell>
          <cell r="D11510" t="str">
            <v>PC</v>
          </cell>
          <cell r="E11510">
            <v>1039.29</v>
          </cell>
        </row>
        <row r="11511">
          <cell r="B11511" t="str">
            <v>M030408061</v>
          </cell>
          <cell r="C11511" t="str">
            <v>RD CONC AC PB JE DN 45 X 150 58</v>
          </cell>
          <cell r="D11511" t="str">
            <v>PC</v>
          </cell>
          <cell r="E11511">
            <v>1091.26</v>
          </cell>
        </row>
        <row r="11512">
          <cell r="B11512" t="str">
            <v>M030408065</v>
          </cell>
          <cell r="C11512" t="str">
            <v>RD CONC AC PB JE DN 45 X 200 55</v>
          </cell>
          <cell r="D11512" t="str">
            <v>PC</v>
          </cell>
          <cell r="E11512">
            <v>1145.82</v>
          </cell>
        </row>
        <row r="11513">
          <cell r="B11513" t="str">
            <v>M030408069</v>
          </cell>
          <cell r="C11513" t="str">
            <v>RD CONC AC PB JE DN 45 X 250 50</v>
          </cell>
          <cell r="D11513" t="str">
            <v>PC</v>
          </cell>
          <cell r="E11513">
            <v>1203.1099999999999</v>
          </cell>
        </row>
        <row r="11514">
          <cell r="B11514" t="str">
            <v>M030408073</v>
          </cell>
          <cell r="C11514" t="str">
            <v>RD CONC AC PB JE DN 45 X 300 44</v>
          </cell>
          <cell r="D11514" t="str">
            <v>PC</v>
          </cell>
          <cell r="E11514">
            <v>1263.26</v>
          </cell>
        </row>
        <row r="11515">
          <cell r="B11515" t="str">
            <v>M030408077</v>
          </cell>
          <cell r="C11515" t="str">
            <v>RD CONC AC PB JE DN 45 X 350 36</v>
          </cell>
          <cell r="D11515" t="str">
            <v>PC</v>
          </cell>
          <cell r="E11515">
            <v>1326.42</v>
          </cell>
        </row>
        <row r="11516">
          <cell r="B11516" t="str">
            <v>M030408081</v>
          </cell>
          <cell r="C11516" t="str">
            <v>RD CONC AC PB JE DN 45 X 400 30</v>
          </cell>
          <cell r="D11516" t="str">
            <v>PC</v>
          </cell>
          <cell r="E11516">
            <v>1392.75</v>
          </cell>
        </row>
        <row r="11517">
          <cell r="B11517" t="str">
            <v>M030408085</v>
          </cell>
          <cell r="C11517" t="str">
            <v>RD CONC AC PB JE DN 500 X 200 78</v>
          </cell>
          <cell r="D11517" t="str">
            <v>PC</v>
          </cell>
          <cell r="E11517">
            <v>1462.38</v>
          </cell>
        </row>
        <row r="11518">
          <cell r="B11518" t="str">
            <v>M030408089</v>
          </cell>
          <cell r="C11518" t="str">
            <v>RD CONC AC PB JE DN 500 X 250 74</v>
          </cell>
          <cell r="D11518" t="str">
            <v>PC</v>
          </cell>
          <cell r="E11518">
            <v>1535.51</v>
          </cell>
        </row>
        <row r="11519">
          <cell r="B11519" t="str">
            <v>M030408093</v>
          </cell>
          <cell r="C11519" t="str">
            <v>RD CONC AC PB JE DN 500 X 300 67</v>
          </cell>
          <cell r="D11519" t="str">
            <v>PC</v>
          </cell>
          <cell r="E11519">
            <v>1612.28</v>
          </cell>
        </row>
        <row r="11520">
          <cell r="B11520" t="str">
            <v>M030408097</v>
          </cell>
          <cell r="C11520" t="str">
            <v>RD CONC AC PB JE DN 500 X 350 58</v>
          </cell>
          <cell r="D11520" t="str">
            <v>PC</v>
          </cell>
          <cell r="E11520">
            <v>1692.9</v>
          </cell>
        </row>
        <row r="11521">
          <cell r="B11521" t="str">
            <v>M030408101</v>
          </cell>
          <cell r="C11521" t="str">
            <v>RD CONC AC PB JE DN 500 X 400 50</v>
          </cell>
          <cell r="D11521" t="str">
            <v>PC</v>
          </cell>
          <cell r="E11521">
            <v>1777.55</v>
          </cell>
        </row>
        <row r="11522">
          <cell r="B11522" t="str">
            <v>M030408105</v>
          </cell>
          <cell r="C11522" t="str">
            <v>RD CONC AC PB JE DN 500 X 45 39</v>
          </cell>
          <cell r="D11522" t="str">
            <v>PC</v>
          </cell>
          <cell r="E11522">
            <v>1866.41</v>
          </cell>
        </row>
        <row r="11523">
          <cell r="B11523" t="str">
            <v>M030408109</v>
          </cell>
          <cell r="C11523" t="str">
            <v>RD CONC AC PB JE DN 550 X 200 96</v>
          </cell>
          <cell r="D11523" t="str">
            <v>PC</v>
          </cell>
          <cell r="E11523">
            <v>1959.74</v>
          </cell>
        </row>
        <row r="11524">
          <cell r="B11524" t="str">
            <v>M030408113</v>
          </cell>
          <cell r="C11524" t="str">
            <v>RD CONC AC PB JE DN 550 X 250 90</v>
          </cell>
          <cell r="D11524" t="str">
            <v>PC</v>
          </cell>
          <cell r="E11524">
            <v>2057.73</v>
          </cell>
        </row>
        <row r="11525">
          <cell r="B11525" t="str">
            <v>M030408117</v>
          </cell>
          <cell r="C11525" t="str">
            <v>RD CONC AC PB JE DN 550 X 300 84</v>
          </cell>
          <cell r="D11525" t="str">
            <v>PC</v>
          </cell>
          <cell r="E11525">
            <v>2160.61</v>
          </cell>
        </row>
        <row r="11526">
          <cell r="B11526" t="str">
            <v>M030408121</v>
          </cell>
          <cell r="C11526" t="str">
            <v>RD CONC AC PB JE DN 550 X 350 74</v>
          </cell>
          <cell r="D11526" t="str">
            <v>PC</v>
          </cell>
          <cell r="E11526">
            <v>2268.64</v>
          </cell>
        </row>
        <row r="11527">
          <cell r="B11527" t="str">
            <v>M030408125</v>
          </cell>
          <cell r="C11527" t="str">
            <v>RD CONC AC PB JE DN 550 X 400 66</v>
          </cell>
          <cell r="D11527" t="str">
            <v>PC</v>
          </cell>
          <cell r="E11527">
            <v>2382.0700000000002</v>
          </cell>
        </row>
        <row r="11528">
          <cell r="B11528" t="str">
            <v>M030408129</v>
          </cell>
          <cell r="C11528" t="str">
            <v>RD CONC AC PB JE DN 550 X 45 56</v>
          </cell>
          <cell r="D11528" t="str">
            <v>PC</v>
          </cell>
          <cell r="E11528">
            <v>2501.1799999999998</v>
          </cell>
        </row>
        <row r="11529">
          <cell r="B11529" t="str">
            <v>M030408133</v>
          </cell>
          <cell r="C11529" t="str">
            <v>RD CONC AC PB JE DN 550 X 500 44</v>
          </cell>
          <cell r="D11529" t="str">
            <v>PC</v>
          </cell>
          <cell r="E11529">
            <v>2626.24</v>
          </cell>
        </row>
        <row r="11530">
          <cell r="B11530" t="str">
            <v>M030408137</v>
          </cell>
          <cell r="C11530" t="str">
            <v>RD CONC AC PB JE DN 600 X 250 123</v>
          </cell>
          <cell r="D11530" t="str">
            <v>PC</v>
          </cell>
          <cell r="E11530">
            <v>2757.55</v>
          </cell>
        </row>
        <row r="11531">
          <cell r="B11531" t="str">
            <v>M030408141</v>
          </cell>
          <cell r="C11531" t="str">
            <v>RD CONC AC PB JE DN 600 X 300 115</v>
          </cell>
          <cell r="D11531" t="str">
            <v>PC</v>
          </cell>
          <cell r="E11531">
            <v>2895.43</v>
          </cell>
        </row>
        <row r="11532">
          <cell r="B11532" t="str">
            <v>M030408145</v>
          </cell>
          <cell r="C11532" t="str">
            <v>RD CONC AC PB JE DN 600 X 350 104</v>
          </cell>
          <cell r="D11532" t="str">
            <v>PC</v>
          </cell>
          <cell r="E11532">
            <v>3040.2</v>
          </cell>
        </row>
        <row r="11533">
          <cell r="B11533" t="str">
            <v>M030408149</v>
          </cell>
          <cell r="C11533" t="str">
            <v>RD CONC AC PB JE DN 600 X 400 95</v>
          </cell>
          <cell r="D11533" t="str">
            <v>PC</v>
          </cell>
          <cell r="E11533">
            <v>3192.21</v>
          </cell>
        </row>
        <row r="11534">
          <cell r="B11534" t="str">
            <v>M030408153</v>
          </cell>
          <cell r="C11534" t="str">
            <v>RD CONC AC PB JE DN 600 X 45 83</v>
          </cell>
          <cell r="D11534" t="str">
            <v>PC</v>
          </cell>
          <cell r="E11534">
            <v>3351.82</v>
          </cell>
        </row>
        <row r="11535">
          <cell r="B11535" t="str">
            <v>M030408157</v>
          </cell>
          <cell r="C11535" t="str">
            <v>RD CONC AC PB JE DN 600 X 500 69</v>
          </cell>
          <cell r="D11535" t="str">
            <v>PC</v>
          </cell>
          <cell r="E11535">
            <v>3519.41</v>
          </cell>
        </row>
        <row r="11536">
          <cell r="B11536" t="str">
            <v>M030408161</v>
          </cell>
          <cell r="C11536" t="str">
            <v>RD CONC AC PB JE DN 600 X 550 54</v>
          </cell>
          <cell r="D11536" t="str">
            <v>PC</v>
          </cell>
          <cell r="E11536">
            <v>3695.38</v>
          </cell>
        </row>
        <row r="11537">
          <cell r="B11537" t="str">
            <v>M030409000</v>
          </cell>
          <cell r="C11537" t="str">
            <v>EXTREMIDADE AC PP JE</v>
          </cell>
        </row>
        <row r="11538">
          <cell r="B11538" t="str">
            <v>M030409001</v>
          </cell>
          <cell r="C11538" t="str">
            <v>E AC PP JE DN 150 8,000 kg</v>
          </cell>
          <cell r="D11538" t="str">
            <v>PC</v>
          </cell>
          <cell r="E11538">
            <v>212.81</v>
          </cell>
        </row>
        <row r="11539">
          <cell r="B11539" t="str">
            <v>M030409005</v>
          </cell>
          <cell r="C11539" t="str">
            <v>E AC PP JE DN 200 12,000 kg</v>
          </cell>
          <cell r="D11539" t="str">
            <v>PC</v>
          </cell>
          <cell r="E11539">
            <v>236.46</v>
          </cell>
        </row>
        <row r="11540">
          <cell r="B11540" t="str">
            <v>M030409009</v>
          </cell>
          <cell r="C11540" t="str">
            <v>E AC PP JE DN 250 16,000 kg</v>
          </cell>
          <cell r="D11540" t="str">
            <v>PC</v>
          </cell>
          <cell r="E11540">
            <v>260.10000000000002</v>
          </cell>
        </row>
        <row r="11541">
          <cell r="B11541" t="str">
            <v>M030409013</v>
          </cell>
          <cell r="C11541" t="str">
            <v>E AC PP JE DN 300 19,000 kg</v>
          </cell>
          <cell r="D11541" t="str">
            <v>PC</v>
          </cell>
          <cell r="E11541">
            <v>286.11</v>
          </cell>
        </row>
        <row r="11542">
          <cell r="B11542" t="str">
            <v>M030409017</v>
          </cell>
          <cell r="C11542" t="str">
            <v>E AC PP JE DN 350 22,000 kg</v>
          </cell>
          <cell r="D11542" t="str">
            <v>PC</v>
          </cell>
          <cell r="E11542">
            <v>314.72000000000003</v>
          </cell>
        </row>
        <row r="11543">
          <cell r="B11543" t="str">
            <v>M030409021</v>
          </cell>
          <cell r="C11543" t="str">
            <v>E AC PP JE DN 400 28,000 kg</v>
          </cell>
          <cell r="D11543" t="str">
            <v>PC</v>
          </cell>
          <cell r="E11543">
            <v>346.19</v>
          </cell>
        </row>
        <row r="11544">
          <cell r="B11544" t="str">
            <v>M030409025</v>
          </cell>
          <cell r="C11544" t="str">
            <v>E AC PP JE DN 45 33,000 kg</v>
          </cell>
          <cell r="D11544" t="str">
            <v>PC</v>
          </cell>
          <cell r="E11544">
            <v>380.81</v>
          </cell>
        </row>
        <row r="11545">
          <cell r="B11545" t="str">
            <v>M030409029</v>
          </cell>
          <cell r="C11545" t="str">
            <v>E AC PP JE DN 500 45000 kg</v>
          </cell>
          <cell r="D11545" t="str">
            <v>PC</v>
          </cell>
          <cell r="E11545">
            <v>418.89</v>
          </cell>
        </row>
        <row r="11546">
          <cell r="B11546" t="str">
            <v>M030409033</v>
          </cell>
          <cell r="C11546" t="str">
            <v>E AC PP JE DN 550 51,000 kg</v>
          </cell>
          <cell r="D11546" t="str">
            <v>PC</v>
          </cell>
          <cell r="E11546">
            <v>460.78</v>
          </cell>
        </row>
        <row r="11547">
          <cell r="B11547" t="str">
            <v>M030409037</v>
          </cell>
          <cell r="C11547" t="str">
            <v>E AC PP JE DN 600 64,000 kg</v>
          </cell>
          <cell r="D11547" t="str">
            <v>PC</v>
          </cell>
          <cell r="E11547">
            <v>506.86</v>
          </cell>
        </row>
        <row r="11548">
          <cell r="B11548" t="str">
            <v>M030410000</v>
          </cell>
          <cell r="C11548" t="str">
            <v>EXTREMIDADE AC PB JE</v>
          </cell>
        </row>
        <row r="11549">
          <cell r="B11549" t="str">
            <v>M030410001</v>
          </cell>
          <cell r="C11549" t="str">
            <v>E AC PB JE DN 150 10,000 kg</v>
          </cell>
          <cell r="D11549" t="str">
            <v>PC</v>
          </cell>
          <cell r="E11549">
            <v>248.27</v>
          </cell>
        </row>
        <row r="11550">
          <cell r="B11550" t="str">
            <v>M030410005</v>
          </cell>
          <cell r="C11550" t="str">
            <v>E AC PB JE DN 200 14,000 kg</v>
          </cell>
          <cell r="D11550" t="str">
            <v>PC</v>
          </cell>
          <cell r="E11550">
            <v>273.10000000000002</v>
          </cell>
        </row>
        <row r="11551">
          <cell r="B11551" t="str">
            <v>M030410009</v>
          </cell>
          <cell r="C11551" t="str">
            <v>E AC PB JE DN 250 17,000 kg</v>
          </cell>
          <cell r="D11551" t="str">
            <v>PC</v>
          </cell>
          <cell r="E11551">
            <v>300.41000000000003</v>
          </cell>
        </row>
        <row r="11552">
          <cell r="B11552" t="str">
            <v>M030410013</v>
          </cell>
          <cell r="C11552" t="str">
            <v>E AC PB JE DN 300 22,000 kg</v>
          </cell>
          <cell r="D11552" t="str">
            <v>PC</v>
          </cell>
          <cell r="E11552">
            <v>330.45</v>
          </cell>
        </row>
        <row r="11553">
          <cell r="B11553" t="str">
            <v>M030410017</v>
          </cell>
          <cell r="C11553" t="str">
            <v>E AC PB JE DN 350 25,000 kg</v>
          </cell>
          <cell r="D11553" t="str">
            <v>PC</v>
          </cell>
          <cell r="E11553">
            <v>363.5</v>
          </cell>
        </row>
        <row r="11554">
          <cell r="B11554" t="str">
            <v>M030410021</v>
          </cell>
          <cell r="C11554" t="str">
            <v>E AC PB JE DN 400 32,000 kg</v>
          </cell>
          <cell r="D11554" t="str">
            <v>PC</v>
          </cell>
          <cell r="E11554">
            <v>399.85</v>
          </cell>
        </row>
        <row r="11555">
          <cell r="B11555" t="str">
            <v>M030410025</v>
          </cell>
          <cell r="C11555" t="str">
            <v>E AC PB JE DN 45 37,000 kg</v>
          </cell>
          <cell r="D11555" t="str">
            <v>PC</v>
          </cell>
          <cell r="E11555">
            <v>439.84</v>
          </cell>
        </row>
        <row r="11556">
          <cell r="B11556" t="str">
            <v>M030410029</v>
          </cell>
          <cell r="C11556" t="str">
            <v>E AC PB JE DN 500 49,000 kg</v>
          </cell>
          <cell r="D11556" t="str">
            <v>PC</v>
          </cell>
          <cell r="E11556">
            <v>483.81</v>
          </cell>
        </row>
        <row r="11557">
          <cell r="B11557" t="str">
            <v>M030410033</v>
          </cell>
          <cell r="C11557" t="str">
            <v>E AC PB JE DN 550 56,000 kg</v>
          </cell>
          <cell r="D11557" t="str">
            <v>PC</v>
          </cell>
          <cell r="E11557">
            <v>532.20000000000005</v>
          </cell>
        </row>
        <row r="11558">
          <cell r="B11558" t="str">
            <v>M030410037</v>
          </cell>
          <cell r="C11558" t="str">
            <v>E AC PB JE DN 600 71,000 kg</v>
          </cell>
          <cell r="D11558" t="str">
            <v>PC</v>
          </cell>
          <cell r="E11558">
            <v>585.41999999999996</v>
          </cell>
        </row>
        <row r="11559">
          <cell r="B11559" t="str">
            <v>M030411000</v>
          </cell>
          <cell r="C11559" t="str">
            <v>CAP AC JE</v>
          </cell>
        </row>
        <row r="11560">
          <cell r="B11560" t="str">
            <v>M030411001</v>
          </cell>
          <cell r="C11560" t="str">
            <v>K AC JE DN 150 10,000 kg</v>
          </cell>
          <cell r="D11560" t="str">
            <v>PC</v>
          </cell>
          <cell r="E11560">
            <v>212.81</v>
          </cell>
        </row>
        <row r="11561">
          <cell r="B11561" t="str">
            <v>M030411005</v>
          </cell>
          <cell r="C11561" t="str">
            <v>K AC JE DN 200 14,000 kg</v>
          </cell>
          <cell r="D11561" t="str">
            <v>PC</v>
          </cell>
          <cell r="E11561">
            <v>234.09</v>
          </cell>
        </row>
        <row r="11562">
          <cell r="B11562" t="str">
            <v>M030411009</v>
          </cell>
          <cell r="C11562" t="str">
            <v>K AC JE DN 250 18,000 kg</v>
          </cell>
          <cell r="D11562" t="str">
            <v>PC</v>
          </cell>
          <cell r="E11562">
            <v>257.5</v>
          </cell>
        </row>
        <row r="11563">
          <cell r="B11563" t="str">
            <v>M030411013</v>
          </cell>
          <cell r="C11563" t="str">
            <v>K AC JE DN 300 26,000 kg</v>
          </cell>
          <cell r="D11563" t="str">
            <v>PC</v>
          </cell>
          <cell r="E11563">
            <v>283.25</v>
          </cell>
        </row>
        <row r="11564">
          <cell r="B11564" t="str">
            <v>M030411017</v>
          </cell>
          <cell r="C11564" t="str">
            <v>K AC JE DN 350 33,000 kg</v>
          </cell>
          <cell r="D11564" t="str">
            <v>PC</v>
          </cell>
          <cell r="E11564">
            <v>311.56</v>
          </cell>
        </row>
        <row r="11565">
          <cell r="B11565" t="str">
            <v>M030411021</v>
          </cell>
          <cell r="C11565" t="str">
            <v>K AC JE DN 400 44,000 kg</v>
          </cell>
          <cell r="D11565" t="str">
            <v>PC</v>
          </cell>
          <cell r="E11565">
            <v>342.73</v>
          </cell>
        </row>
        <row r="11566">
          <cell r="B11566" t="str">
            <v>M030411025</v>
          </cell>
          <cell r="C11566" t="str">
            <v>K AC JE DN 45 57,000 kg</v>
          </cell>
          <cell r="D11566" t="str">
            <v>PC</v>
          </cell>
          <cell r="E11566">
            <v>377</v>
          </cell>
        </row>
        <row r="11567">
          <cell r="B11567" t="str">
            <v>M030411029</v>
          </cell>
          <cell r="C11567" t="str">
            <v>K AC JE DN 500 74,000 kg</v>
          </cell>
          <cell r="D11567" t="str">
            <v>PC</v>
          </cell>
          <cell r="E11567">
            <v>414.7</v>
          </cell>
        </row>
        <row r="11568">
          <cell r="B11568" t="str">
            <v>M030411033</v>
          </cell>
          <cell r="C11568" t="str">
            <v>K AC JE DN 550 90000 kg</v>
          </cell>
          <cell r="D11568" t="str">
            <v>PC</v>
          </cell>
          <cell r="E11568">
            <v>456.17</v>
          </cell>
        </row>
        <row r="11569">
          <cell r="B11569" t="str">
            <v>M030411037</v>
          </cell>
          <cell r="C11569" t="str">
            <v>K AC JE DN 600 113,000 kg</v>
          </cell>
          <cell r="D11569" t="str">
            <v>PC</v>
          </cell>
          <cell r="E11569">
            <v>501.79</v>
          </cell>
        </row>
        <row r="11570">
          <cell r="B11570" t="str">
            <v>M030412000</v>
          </cell>
          <cell r="C11570" t="str">
            <v>LUVA AC JE</v>
          </cell>
        </row>
        <row r="11571">
          <cell r="B11571" t="str">
            <v>M030412001</v>
          </cell>
          <cell r="C11571" t="str">
            <v>L AC JE DN 150 7,300 kg</v>
          </cell>
          <cell r="D11571" t="str">
            <v>PC</v>
          </cell>
          <cell r="E11571">
            <v>255.37</v>
          </cell>
        </row>
        <row r="11572">
          <cell r="B11572" t="str">
            <v>M030412005</v>
          </cell>
          <cell r="C11572" t="str">
            <v>L AC JE DN 200 11,000 kg</v>
          </cell>
          <cell r="D11572" t="str">
            <v>PC</v>
          </cell>
          <cell r="E11572">
            <v>280.91000000000003</v>
          </cell>
        </row>
        <row r="11573">
          <cell r="B11573" t="str">
            <v>M030412009</v>
          </cell>
          <cell r="C11573" t="str">
            <v>L AC JE DN 250 13,500 kg</v>
          </cell>
          <cell r="D11573" t="str">
            <v>PC</v>
          </cell>
          <cell r="E11573">
            <v>308.99</v>
          </cell>
        </row>
        <row r="11574">
          <cell r="B11574" t="str">
            <v>M030412013</v>
          </cell>
          <cell r="C11574" t="str">
            <v>L AC JE DN 300 15,800 kg</v>
          </cell>
          <cell r="D11574" t="str">
            <v>PC</v>
          </cell>
          <cell r="E11574">
            <v>339.89</v>
          </cell>
        </row>
        <row r="11575">
          <cell r="B11575" t="str">
            <v>M030412017</v>
          </cell>
          <cell r="C11575" t="str">
            <v>L AC JE DN 350 19,400 kg</v>
          </cell>
          <cell r="D11575" t="str">
            <v>PC</v>
          </cell>
          <cell r="E11575">
            <v>373.88</v>
          </cell>
        </row>
        <row r="11576">
          <cell r="B11576" t="str">
            <v>M030412021</v>
          </cell>
          <cell r="C11576" t="str">
            <v>L AC JE DN 400 21,90 kg</v>
          </cell>
          <cell r="D11576" t="str">
            <v>PC</v>
          </cell>
          <cell r="E11576">
            <v>411.27</v>
          </cell>
        </row>
        <row r="11577">
          <cell r="B11577" t="str">
            <v>M030412025</v>
          </cell>
          <cell r="C11577" t="str">
            <v>L AC JE DN 45 25,800 kg</v>
          </cell>
          <cell r="D11577" t="str">
            <v>PC</v>
          </cell>
          <cell r="E11577">
            <v>452.4</v>
          </cell>
        </row>
        <row r="11578">
          <cell r="B11578" t="str">
            <v>M030413000</v>
          </cell>
          <cell r="C11578" t="str">
            <v>TE AC PBB JE 1,0 MPa</v>
          </cell>
        </row>
        <row r="11579">
          <cell r="B11579" t="str">
            <v>M030413001</v>
          </cell>
          <cell r="C11579" t="str">
            <v>TE AC PBB JE 1,0 MPa DN 150 20</v>
          </cell>
          <cell r="D11579" t="str">
            <v>PC</v>
          </cell>
          <cell r="E11579">
            <v>591.13</v>
          </cell>
        </row>
        <row r="11580">
          <cell r="B11580" t="str">
            <v>M030413005</v>
          </cell>
          <cell r="C11580" t="str">
            <v>TE AC PBB JE 1,0 MPa DN 200 28</v>
          </cell>
          <cell r="D11580" t="str">
            <v>PC</v>
          </cell>
          <cell r="E11580">
            <v>650.24</v>
          </cell>
        </row>
        <row r="11581">
          <cell r="B11581" t="str">
            <v>M030413009</v>
          </cell>
          <cell r="C11581" t="str">
            <v>TE AC PBB JE 1,0 MPa DN 250 39</v>
          </cell>
          <cell r="D11581" t="str">
            <v>PC</v>
          </cell>
          <cell r="E11581">
            <v>715.26</v>
          </cell>
        </row>
        <row r="11582">
          <cell r="B11582" t="str">
            <v>M030413013</v>
          </cell>
          <cell r="C11582" t="str">
            <v>TE AC PBB JE 1,0 MPa DN 300 48</v>
          </cell>
          <cell r="D11582" t="str">
            <v>PC</v>
          </cell>
          <cell r="E11582">
            <v>786.79</v>
          </cell>
        </row>
        <row r="11583">
          <cell r="B11583" t="str">
            <v>M030413017</v>
          </cell>
          <cell r="C11583" t="str">
            <v>TE AC PBB JE 1,0 MPa DN 350 58</v>
          </cell>
          <cell r="D11583" t="str">
            <v>PC</v>
          </cell>
          <cell r="E11583">
            <v>865.47</v>
          </cell>
        </row>
        <row r="11584">
          <cell r="B11584" t="str">
            <v>M030413021</v>
          </cell>
          <cell r="C11584" t="str">
            <v>TE AC PBB JE 1,0 MPa DN 400 74</v>
          </cell>
          <cell r="D11584" t="str">
            <v>PC</v>
          </cell>
          <cell r="E11584">
            <v>952.02</v>
          </cell>
        </row>
        <row r="11585">
          <cell r="B11585" t="str">
            <v>M030413025</v>
          </cell>
          <cell r="C11585" t="str">
            <v>TE AC PBB JE 1,0 MPa DN 45 86</v>
          </cell>
          <cell r="D11585" t="str">
            <v>PC</v>
          </cell>
          <cell r="E11585">
            <v>1047.22</v>
          </cell>
        </row>
        <row r="11586">
          <cell r="B11586" t="str">
            <v>M030413029</v>
          </cell>
          <cell r="C11586" t="str">
            <v>TE AC PBB JE 1,0 MPa DN 500 120</v>
          </cell>
          <cell r="D11586" t="str">
            <v>PC</v>
          </cell>
          <cell r="E11586">
            <v>1151.94</v>
          </cell>
        </row>
        <row r="11587">
          <cell r="B11587" t="str">
            <v>M030413033</v>
          </cell>
          <cell r="C11587" t="str">
            <v>TE AC PBB JE 1,0 MPa DN 550 142</v>
          </cell>
          <cell r="D11587" t="str">
            <v>PC</v>
          </cell>
          <cell r="E11587">
            <v>1267.1300000000001</v>
          </cell>
        </row>
        <row r="11588">
          <cell r="B11588" t="str">
            <v>M030413037</v>
          </cell>
          <cell r="C11588" t="str">
            <v>TE AC PBB JE 1,0 MPa DN 600 188</v>
          </cell>
          <cell r="D11588" t="str">
            <v>PC</v>
          </cell>
          <cell r="E11588">
            <v>1393.84</v>
          </cell>
        </row>
        <row r="11589">
          <cell r="B11589" t="str">
            <v>M030414000</v>
          </cell>
          <cell r="C11589" t="str">
            <v>TE AC PBB JE 1,6 MPa</v>
          </cell>
        </row>
        <row r="11590">
          <cell r="B11590" t="str">
            <v>M030414001</v>
          </cell>
          <cell r="C11590" t="str">
            <v>TE AC PBB JE 1,6 MPa DN 150 24</v>
          </cell>
          <cell r="D11590" t="str">
            <v>PC</v>
          </cell>
          <cell r="E11590">
            <v>709.36</v>
          </cell>
        </row>
        <row r="11591">
          <cell r="B11591" t="str">
            <v>M030414005</v>
          </cell>
          <cell r="C11591" t="str">
            <v>TE AC PBB JE 1,6 MPa DN 200 32</v>
          </cell>
          <cell r="D11591" t="str">
            <v>PC</v>
          </cell>
          <cell r="E11591">
            <v>780.29</v>
          </cell>
        </row>
        <row r="11592">
          <cell r="B11592" t="str">
            <v>M030414009</v>
          </cell>
          <cell r="C11592" t="str">
            <v>TE AC PBB JE 1,6 MPa DN 250 45</v>
          </cell>
          <cell r="D11592" t="str">
            <v>PC</v>
          </cell>
          <cell r="E11592">
            <v>858.32</v>
          </cell>
        </row>
        <row r="11593">
          <cell r="B11593" t="str">
            <v>M030414013</v>
          </cell>
          <cell r="C11593" t="str">
            <v>TE AC PBB JE 1,6 MPa DN 300 57</v>
          </cell>
          <cell r="D11593" t="str">
            <v>PC</v>
          </cell>
          <cell r="E11593">
            <v>944.15</v>
          </cell>
        </row>
        <row r="11594">
          <cell r="B11594" t="str">
            <v>M030414017</v>
          </cell>
          <cell r="C11594" t="str">
            <v>TE AC PBB JE 1,6 MPa DN 350 69</v>
          </cell>
          <cell r="D11594" t="str">
            <v>PC</v>
          </cell>
          <cell r="E11594">
            <v>1038.57</v>
          </cell>
        </row>
        <row r="11595">
          <cell r="B11595" t="str">
            <v>M030414021</v>
          </cell>
          <cell r="C11595" t="str">
            <v>TE AC PBB JE 1,6 MPa DN 400 93</v>
          </cell>
          <cell r="D11595" t="str">
            <v>PC</v>
          </cell>
          <cell r="E11595">
            <v>1142.42</v>
          </cell>
        </row>
        <row r="11596">
          <cell r="B11596" t="str">
            <v>M030414025</v>
          </cell>
          <cell r="C11596" t="str">
            <v>TE AC PBB JE 1,6 MPa DN 45 112</v>
          </cell>
          <cell r="D11596" t="str">
            <v>PC</v>
          </cell>
          <cell r="E11596">
            <v>1256.6600000000001</v>
          </cell>
        </row>
        <row r="11597">
          <cell r="B11597" t="str">
            <v>M030414029</v>
          </cell>
          <cell r="C11597" t="str">
            <v>TE AC PBB JE 1,6 MPa DN 500 150</v>
          </cell>
          <cell r="D11597" t="str">
            <v>PC</v>
          </cell>
          <cell r="E11597">
            <v>1382.33</v>
          </cell>
        </row>
        <row r="11598">
          <cell r="B11598" t="str">
            <v>M030414033</v>
          </cell>
          <cell r="C11598" t="str">
            <v>TE AC PBB JE 1,6 MPa DN 550 184</v>
          </cell>
          <cell r="D11598" t="str">
            <v>PC</v>
          </cell>
          <cell r="E11598">
            <v>1520.56</v>
          </cell>
        </row>
        <row r="11599">
          <cell r="B11599" t="str">
            <v>M030414037</v>
          </cell>
          <cell r="C11599" t="str">
            <v>TE AC PBB JE 1,6 MPa DN 600 238</v>
          </cell>
          <cell r="D11599" t="str">
            <v>PC</v>
          </cell>
          <cell r="E11599">
            <v>1672.62</v>
          </cell>
        </row>
        <row r="11600">
          <cell r="B11600" t="str">
            <v>M030415000</v>
          </cell>
          <cell r="C11600" t="str">
            <v>TE AC PBB JE 2,5 MPa</v>
          </cell>
        </row>
        <row r="11601">
          <cell r="B11601" t="str">
            <v>M030415001</v>
          </cell>
          <cell r="C11601" t="str">
            <v>TE AC PBB JE 2,5 MPa DN 150 24</v>
          </cell>
          <cell r="D11601" t="str">
            <v>PC</v>
          </cell>
          <cell r="E11601">
            <v>851.22</v>
          </cell>
        </row>
        <row r="11602">
          <cell r="B11602" t="str">
            <v>M030415005</v>
          </cell>
          <cell r="C11602" t="str">
            <v>TE AC PBB JE 2,5 MPa DN 200 33</v>
          </cell>
          <cell r="D11602" t="str">
            <v>PC</v>
          </cell>
          <cell r="E11602">
            <v>936.34</v>
          </cell>
        </row>
        <row r="11603">
          <cell r="B11603" t="str">
            <v>M030415009</v>
          </cell>
          <cell r="C11603" t="str">
            <v>TE AC PBB JE 2,5 MPa DN 250 49</v>
          </cell>
          <cell r="D11603" t="str">
            <v>PC</v>
          </cell>
          <cell r="E11603">
            <v>1029.99</v>
          </cell>
        </row>
        <row r="11604">
          <cell r="B11604" t="str">
            <v>M030415013</v>
          </cell>
          <cell r="C11604" t="str">
            <v>TE AC PBB JE 2,5 MPa DN 300 64</v>
          </cell>
          <cell r="D11604" t="str">
            <v>PC</v>
          </cell>
          <cell r="E11604">
            <v>1132.98</v>
          </cell>
        </row>
        <row r="11605">
          <cell r="B11605" t="str">
            <v>M030415017</v>
          </cell>
          <cell r="C11605" t="str">
            <v>TE AC PBB JE 2,5 MPa DN 350 80</v>
          </cell>
          <cell r="D11605" t="str">
            <v>PC</v>
          </cell>
          <cell r="E11605">
            <v>1246.28</v>
          </cell>
        </row>
        <row r="11606">
          <cell r="B11606" t="str">
            <v>M030415021</v>
          </cell>
          <cell r="C11606" t="str">
            <v>TE AC PBB JE 2,5 MPa DN 400 105</v>
          </cell>
          <cell r="D11606" t="str">
            <v>PC</v>
          </cell>
          <cell r="E11606">
            <v>1370.91</v>
          </cell>
        </row>
        <row r="11607">
          <cell r="B11607" t="str">
            <v>M030415025</v>
          </cell>
          <cell r="C11607" t="str">
            <v>TE AC PBB JE 2,5 MPa DN 45 131</v>
          </cell>
          <cell r="D11607" t="str">
            <v>PC</v>
          </cell>
          <cell r="E11607">
            <v>1507.99</v>
          </cell>
        </row>
        <row r="11608">
          <cell r="B11608" t="str">
            <v>M030415029</v>
          </cell>
          <cell r="C11608" t="str">
            <v>TE AC PBB JE 2,5 MPa DN 500 181</v>
          </cell>
          <cell r="D11608" t="str">
            <v>PC</v>
          </cell>
          <cell r="E11608">
            <v>1658.8</v>
          </cell>
        </row>
        <row r="11609">
          <cell r="B11609" t="str">
            <v>M030415033</v>
          </cell>
          <cell r="C11609" t="str">
            <v>TE AC PBB JE 2,5 MPa DN 550 213</v>
          </cell>
          <cell r="D11609" t="str">
            <v>PC</v>
          </cell>
          <cell r="E11609">
            <v>1824.67</v>
          </cell>
        </row>
        <row r="11610">
          <cell r="B11610" t="str">
            <v>M030415037</v>
          </cell>
          <cell r="C11610" t="str">
            <v>TE AC PBB JE 2,5 MPa DN 600 274</v>
          </cell>
          <cell r="D11610" t="str">
            <v>PC</v>
          </cell>
          <cell r="E11610">
            <v>2007.14</v>
          </cell>
        </row>
        <row r="11611">
          <cell r="B11611" t="str">
            <v>M030416000</v>
          </cell>
          <cell r="C11611" t="str">
            <v>TE DE REDUCAO AC PBB JE 1,0 MPa</v>
          </cell>
        </row>
        <row r="11612">
          <cell r="B11612" t="str">
            <v>M030416001</v>
          </cell>
          <cell r="C11612" t="str">
            <v>TE RD AC PBB JE 1,0 MPa DN 200 X 150 24</v>
          </cell>
          <cell r="D11612" t="str">
            <v>PC</v>
          </cell>
          <cell r="E11612">
            <v>682.75</v>
          </cell>
        </row>
        <row r="11613">
          <cell r="B11613" t="str">
            <v>M030416005</v>
          </cell>
          <cell r="C11613" t="str">
            <v>TE RD AC PBB JE 1,0 MPa DN 250 X 150 30</v>
          </cell>
          <cell r="D11613" t="str">
            <v>PC</v>
          </cell>
          <cell r="E11613">
            <v>716.89</v>
          </cell>
        </row>
        <row r="11614">
          <cell r="B11614" t="str">
            <v>M030416009</v>
          </cell>
          <cell r="C11614" t="str">
            <v>TE RD AC PBB JE 1,0 MPa DN 250 X 200 33</v>
          </cell>
          <cell r="D11614" t="str">
            <v>PC</v>
          </cell>
          <cell r="E11614">
            <v>752.73</v>
          </cell>
        </row>
        <row r="11615">
          <cell r="B11615" t="str">
            <v>M030416013</v>
          </cell>
          <cell r="C11615" t="str">
            <v>TE RD AC PBB JE 1,0 MPa DN 300 X 150 35</v>
          </cell>
          <cell r="D11615" t="str">
            <v>PC</v>
          </cell>
          <cell r="E11615">
            <v>790.37</v>
          </cell>
        </row>
        <row r="11616">
          <cell r="B11616" t="str">
            <v>M030416017</v>
          </cell>
          <cell r="C11616" t="str">
            <v>TE RD AC PBB JE 1,0 MPa DN 300 X 200 39</v>
          </cell>
          <cell r="D11616" t="str">
            <v>PC</v>
          </cell>
          <cell r="E11616">
            <v>829.9</v>
          </cell>
        </row>
        <row r="11617">
          <cell r="B11617" t="str">
            <v>M030416021</v>
          </cell>
          <cell r="C11617" t="str">
            <v>TE RD AC PBB JE 1,0 MPa DN 300 X 250 42</v>
          </cell>
          <cell r="D11617" t="str">
            <v>PC</v>
          </cell>
          <cell r="E11617">
            <v>871.39</v>
          </cell>
        </row>
        <row r="11618">
          <cell r="B11618" t="str">
            <v>M030416025</v>
          </cell>
          <cell r="C11618" t="str">
            <v>TE RD AC PBB JE 1,0 MPa DN 350 X 150 39</v>
          </cell>
          <cell r="D11618" t="str">
            <v>PC</v>
          </cell>
          <cell r="E11618">
            <v>914.96</v>
          </cell>
        </row>
        <row r="11619">
          <cell r="B11619" t="str">
            <v>M030416029</v>
          </cell>
          <cell r="C11619" t="str">
            <v>TE RD AC PBB JE 1,0 MPa DN 350 X 200 43</v>
          </cell>
          <cell r="D11619" t="str">
            <v>PC</v>
          </cell>
          <cell r="E11619">
            <v>960.7</v>
          </cell>
        </row>
        <row r="11620">
          <cell r="B11620" t="str">
            <v>M030416033</v>
          </cell>
          <cell r="C11620" t="str">
            <v>TE RD AC PBB JE 1,0 MPa DN 350 X 250 48</v>
          </cell>
          <cell r="D11620" t="str">
            <v>PC</v>
          </cell>
          <cell r="E11620">
            <v>1008.73</v>
          </cell>
        </row>
        <row r="11621">
          <cell r="B11621" t="str">
            <v>M030416037</v>
          </cell>
          <cell r="C11621" t="str">
            <v>TE RD AC PBB JE 1,0 MPa DN 350 X 300 51</v>
          </cell>
          <cell r="D11621" t="str">
            <v>PC</v>
          </cell>
          <cell r="E11621">
            <v>1059.17</v>
          </cell>
        </row>
        <row r="11622">
          <cell r="B11622" t="str">
            <v>M030416041</v>
          </cell>
          <cell r="C11622" t="str">
            <v>TE RD AC PBB JE 1,0 MPa DN 400 X 150 48</v>
          </cell>
          <cell r="D11622" t="str">
            <v>PC</v>
          </cell>
          <cell r="E11622">
            <v>1112.1300000000001</v>
          </cell>
        </row>
        <row r="11623">
          <cell r="B11623" t="str">
            <v>M030416045</v>
          </cell>
          <cell r="C11623" t="str">
            <v>TE RD AC PBB JE 1,0 MPa DN 400 X 200 52</v>
          </cell>
          <cell r="D11623" t="str">
            <v>PC</v>
          </cell>
          <cell r="E11623">
            <v>1167.74</v>
          </cell>
        </row>
        <row r="11624">
          <cell r="B11624" t="str">
            <v>M030416049</v>
          </cell>
          <cell r="C11624" t="str">
            <v>TE RD AC PBB JE 1,0 MPa DN 400 X 250 57</v>
          </cell>
          <cell r="D11624" t="str">
            <v>PC</v>
          </cell>
          <cell r="E11624">
            <v>1226.1300000000001</v>
          </cell>
        </row>
        <row r="11625">
          <cell r="B11625" t="str">
            <v>M030416053</v>
          </cell>
          <cell r="C11625" t="str">
            <v>TE RD AC PBB JE 1,0 MPa DN 400 X 300 61</v>
          </cell>
          <cell r="D11625" t="str">
            <v>PC</v>
          </cell>
          <cell r="E11625">
            <v>1287.43</v>
          </cell>
        </row>
        <row r="11626">
          <cell r="B11626" t="str">
            <v>M030416057</v>
          </cell>
          <cell r="C11626" t="str">
            <v>TE RD AC PBB JE 1,0 MPa DN 400 X 350 65</v>
          </cell>
          <cell r="D11626" t="str">
            <v>PC</v>
          </cell>
          <cell r="E11626">
            <v>1351.8</v>
          </cell>
        </row>
        <row r="11627">
          <cell r="B11627" t="str">
            <v>M030416061</v>
          </cell>
          <cell r="C11627" t="str">
            <v>TE RD AC PBB JE 1,0 MPa DN 45 X 150 54</v>
          </cell>
          <cell r="D11627" t="str">
            <v>PC</v>
          </cell>
          <cell r="E11627">
            <v>1419.4</v>
          </cell>
        </row>
        <row r="11628">
          <cell r="B11628" t="str">
            <v>M030416065</v>
          </cell>
          <cell r="C11628" t="str">
            <v>TE RD AC PBB JE 1,0 MPa DN 45 X 200 59</v>
          </cell>
          <cell r="D11628" t="str">
            <v>PC</v>
          </cell>
          <cell r="E11628">
            <v>1490.37</v>
          </cell>
        </row>
        <row r="11629">
          <cell r="B11629" t="str">
            <v>M030416069</v>
          </cell>
          <cell r="C11629" t="str">
            <v>TE RD AC PBB JE 1,0 MPa DN 45 X 250 64</v>
          </cell>
          <cell r="D11629" t="str">
            <v>PC</v>
          </cell>
          <cell r="E11629">
            <v>1564.88</v>
          </cell>
        </row>
        <row r="11630">
          <cell r="B11630" t="str">
            <v>M030416073</v>
          </cell>
          <cell r="C11630" t="str">
            <v>TE RD AC PBB JE 1,0 MPa DN 45 X 300 69</v>
          </cell>
          <cell r="D11630" t="str">
            <v>PC</v>
          </cell>
          <cell r="E11630">
            <v>1643.13</v>
          </cell>
        </row>
        <row r="11631">
          <cell r="B11631" t="str">
            <v>M030416077</v>
          </cell>
          <cell r="C11631" t="str">
            <v>TE RD AC PBB JE 1,0 MPa DN 45 X 350 75</v>
          </cell>
          <cell r="D11631" t="str">
            <v>PC</v>
          </cell>
          <cell r="E11631">
            <v>1725.28</v>
          </cell>
        </row>
        <row r="11632">
          <cell r="B11632" t="str">
            <v>M030416081</v>
          </cell>
          <cell r="C11632" t="str">
            <v>TE RD AC PBB JE 1,0 MPa DN 45 X 400 79</v>
          </cell>
          <cell r="D11632" t="str">
            <v>PC</v>
          </cell>
          <cell r="E11632">
            <v>1811.55</v>
          </cell>
        </row>
        <row r="11633">
          <cell r="B11633" t="str">
            <v>M030416085</v>
          </cell>
          <cell r="C11633" t="str">
            <v>TE RD AC PBB JE 1,0 MPa DN 500 X 150 71</v>
          </cell>
          <cell r="D11633" t="str">
            <v>PC</v>
          </cell>
          <cell r="E11633">
            <v>1902.12</v>
          </cell>
        </row>
        <row r="11634">
          <cell r="B11634" t="str">
            <v>M030416089</v>
          </cell>
          <cell r="C11634" t="str">
            <v>TE RD AC PBB JE 1,0 MPa DN 500 X 200 76</v>
          </cell>
          <cell r="D11634" t="str">
            <v>PC</v>
          </cell>
          <cell r="E11634">
            <v>1997.23</v>
          </cell>
        </row>
        <row r="11635">
          <cell r="B11635" t="str">
            <v>M030416093</v>
          </cell>
          <cell r="C11635" t="str">
            <v>TE RD AC PBB JE 1,0 MPa DN 500 X 250 82</v>
          </cell>
          <cell r="D11635" t="str">
            <v>PC</v>
          </cell>
          <cell r="E11635">
            <v>2097.1</v>
          </cell>
        </row>
        <row r="11636">
          <cell r="B11636" t="str">
            <v>M030416097</v>
          </cell>
          <cell r="C11636" t="str">
            <v>TE RD AC PBB JE 1,0 MPa DN 500 X 300 87</v>
          </cell>
          <cell r="D11636" t="str">
            <v>PC</v>
          </cell>
          <cell r="E11636">
            <v>2201.9499999999998</v>
          </cell>
        </row>
        <row r="11637">
          <cell r="B11637" t="str">
            <v>M030416101</v>
          </cell>
          <cell r="C11637" t="str">
            <v>TE RD AC PBB JE 1,0 MPa DN 500 X 350 92</v>
          </cell>
          <cell r="D11637" t="str">
            <v>PC</v>
          </cell>
          <cell r="E11637">
            <v>2312.0500000000002</v>
          </cell>
        </row>
        <row r="11638">
          <cell r="B11638" t="str">
            <v>M030416105</v>
          </cell>
          <cell r="C11638" t="str">
            <v>TE RD AC PBB JE 1,0 MPa DN 500 X 400 99</v>
          </cell>
          <cell r="D11638" t="str">
            <v>PC</v>
          </cell>
          <cell r="E11638">
            <v>2427.65</v>
          </cell>
        </row>
        <row r="11639">
          <cell r="B11639" t="str">
            <v>M030416109</v>
          </cell>
          <cell r="C11639" t="str">
            <v>TE RD AC PBB JE 1,0 MPa DN 500 X 45 105</v>
          </cell>
          <cell r="D11639" t="str">
            <v>PC</v>
          </cell>
          <cell r="E11639">
            <v>2549.0300000000002</v>
          </cell>
        </row>
        <row r="11640">
          <cell r="B11640" t="str">
            <v>M030416113</v>
          </cell>
          <cell r="C11640" t="str">
            <v>TE RD AC PBB JE 1,0 MPa DN 550 X 150 82</v>
          </cell>
          <cell r="D11640" t="str">
            <v>PC</v>
          </cell>
          <cell r="E11640">
            <v>2676.48</v>
          </cell>
        </row>
        <row r="11641">
          <cell r="B11641" t="str">
            <v>M030416117</v>
          </cell>
          <cell r="C11641" t="str">
            <v>TE RD AC PBB JE 1,0 MPa DN 550 X 200 87</v>
          </cell>
          <cell r="D11641" t="str">
            <v>PC</v>
          </cell>
          <cell r="E11641">
            <v>2810.3</v>
          </cell>
        </row>
        <row r="11642">
          <cell r="B11642" t="str">
            <v>M030416121</v>
          </cell>
          <cell r="C11642" t="str">
            <v>TE RD AC PBB JE 1,0 MPa DN 550 X 250 93</v>
          </cell>
          <cell r="D11642" t="str">
            <v>PC</v>
          </cell>
          <cell r="E11642">
            <v>2950.82</v>
          </cell>
        </row>
        <row r="11643">
          <cell r="B11643" t="str">
            <v>M030416125</v>
          </cell>
          <cell r="C11643" t="str">
            <v>TE RD AC PBB JE 1,0 MPa DN 550 X 300 99</v>
          </cell>
          <cell r="D11643" t="str">
            <v>PC</v>
          </cell>
          <cell r="E11643">
            <v>3098.36</v>
          </cell>
        </row>
        <row r="11644">
          <cell r="B11644" t="str">
            <v>M030416129</v>
          </cell>
          <cell r="C11644" t="str">
            <v>TE RD AC PBB JE 1,0 MPa DN 550 X 350 104</v>
          </cell>
          <cell r="D11644" t="str">
            <v>PC</v>
          </cell>
          <cell r="E11644">
            <v>3253.27</v>
          </cell>
        </row>
        <row r="11645">
          <cell r="B11645" t="str">
            <v>M030416133</v>
          </cell>
          <cell r="C11645" t="str">
            <v>TE RD AC PBB JE 1,0 MPa DN 550 X 400 111</v>
          </cell>
          <cell r="D11645" t="str">
            <v>PC</v>
          </cell>
          <cell r="E11645">
            <v>3415.94</v>
          </cell>
        </row>
        <row r="11646">
          <cell r="B11646" t="str">
            <v>M030416137</v>
          </cell>
          <cell r="C11646" t="str">
            <v>TE RD AC PBB JE 1,0 MPa DN 550 X 45 117</v>
          </cell>
          <cell r="D11646" t="str">
            <v>PC</v>
          </cell>
          <cell r="E11646">
            <v>3586.74</v>
          </cell>
        </row>
        <row r="11647">
          <cell r="B11647" t="str">
            <v>M030416141</v>
          </cell>
          <cell r="C11647" t="str">
            <v>TE RD AC PBB JE 1,0 MPa DN 550 X 500 128</v>
          </cell>
          <cell r="D11647" t="str">
            <v>PC</v>
          </cell>
          <cell r="E11647">
            <v>3766.07</v>
          </cell>
        </row>
        <row r="11648">
          <cell r="B11648" t="str">
            <v>M030416145</v>
          </cell>
          <cell r="C11648" t="str">
            <v>TE RD AC PBB JE 1,0 MPa DN 600 X 150 104</v>
          </cell>
          <cell r="D11648" t="str">
            <v>PC</v>
          </cell>
          <cell r="E11648">
            <v>3954.38</v>
          </cell>
        </row>
        <row r="11649">
          <cell r="B11649" t="str">
            <v>M030416149</v>
          </cell>
          <cell r="C11649" t="str">
            <v>TE RD AC PBB JE 1,0 MPa DN 600 X 200 110</v>
          </cell>
          <cell r="D11649" t="str">
            <v>PC</v>
          </cell>
          <cell r="E11649">
            <v>4152.09</v>
          </cell>
        </row>
        <row r="11650">
          <cell r="B11650" t="str">
            <v>M030416153</v>
          </cell>
          <cell r="C11650" t="str">
            <v>TE RD AC PBB JE 1,0 MPa DN 600 X 250 117</v>
          </cell>
          <cell r="D11650" t="str">
            <v>PC</v>
          </cell>
          <cell r="E11650">
            <v>4359.7</v>
          </cell>
        </row>
        <row r="11651">
          <cell r="B11651" t="str">
            <v>M030416157</v>
          </cell>
          <cell r="C11651" t="str">
            <v>TE RD AC PBB JE 1,0 MPa DN 600 X 300 124</v>
          </cell>
          <cell r="D11651" t="str">
            <v>PC</v>
          </cell>
          <cell r="E11651">
            <v>4577.68</v>
          </cell>
        </row>
        <row r="11652">
          <cell r="B11652" t="str">
            <v>M030416161</v>
          </cell>
          <cell r="C11652" t="str">
            <v>TE RD AC PBB JE 1,0 MPa DN 600 X 350 129</v>
          </cell>
          <cell r="D11652" t="str">
            <v>PC</v>
          </cell>
          <cell r="E11652">
            <v>4806.57</v>
          </cell>
        </row>
        <row r="11653">
          <cell r="B11653" t="str">
            <v>M030416165</v>
          </cell>
          <cell r="C11653" t="str">
            <v>TE RD AC PBB JE 1,0 MPa DN 600 X 400 137</v>
          </cell>
          <cell r="D11653" t="str">
            <v>PC</v>
          </cell>
          <cell r="E11653">
            <v>5046.8999999999996</v>
          </cell>
        </row>
        <row r="11654">
          <cell r="B11654" t="str">
            <v>M030416169</v>
          </cell>
          <cell r="C11654" t="str">
            <v>TE RD AC PBB JE 1,0 MPa DN 600 X 45 144</v>
          </cell>
          <cell r="D11654" t="str">
            <v>PC</v>
          </cell>
          <cell r="E11654">
            <v>5299.24</v>
          </cell>
        </row>
        <row r="11655">
          <cell r="B11655" t="str">
            <v>M030416173</v>
          </cell>
          <cell r="C11655" t="str">
            <v>TE RD AC PBB JE 1,0 MPa DN 600 X 500 156</v>
          </cell>
          <cell r="D11655" t="str">
            <v>PC</v>
          </cell>
          <cell r="E11655">
            <v>5564.21</v>
          </cell>
        </row>
        <row r="11656">
          <cell r="B11656" t="str">
            <v>M030416177</v>
          </cell>
          <cell r="C11656" t="str">
            <v>TE RD AC PBB JE 1,0 MPa DN 600 X 550 164</v>
          </cell>
          <cell r="D11656" t="str">
            <v>PC</v>
          </cell>
          <cell r="E11656">
            <v>5842.42</v>
          </cell>
        </row>
        <row r="11657">
          <cell r="B11657" t="str">
            <v>M030417000</v>
          </cell>
          <cell r="C11657" t="str">
            <v>TE DE REDUCAO AC PBB JE 1,6 MPa</v>
          </cell>
        </row>
        <row r="11658">
          <cell r="B11658" t="str">
            <v>M030417001</v>
          </cell>
          <cell r="C11658" t="str">
            <v>TE RD AC PBB JE 1,6 MPa DN 200 X 150 24</v>
          </cell>
          <cell r="D11658" t="str">
            <v>PC</v>
          </cell>
          <cell r="E11658">
            <v>751.03</v>
          </cell>
        </row>
        <row r="11659">
          <cell r="B11659" t="str">
            <v>M030417005</v>
          </cell>
          <cell r="C11659" t="str">
            <v>TE RD AC PBB JE 1,6 MPa DN 250 X 150 30</v>
          </cell>
          <cell r="D11659" t="str">
            <v>PC</v>
          </cell>
          <cell r="E11659">
            <v>788.58</v>
          </cell>
        </row>
        <row r="11660">
          <cell r="B11660" t="str">
            <v>M030417009</v>
          </cell>
          <cell r="C11660" t="str">
            <v>TE RD AC PBB JE 1,6 MPa DN 250 X 200 33</v>
          </cell>
          <cell r="D11660" t="str">
            <v>PC</v>
          </cell>
          <cell r="E11660">
            <v>828</v>
          </cell>
        </row>
        <row r="11661">
          <cell r="B11661" t="str">
            <v>M030417013</v>
          </cell>
          <cell r="C11661" t="str">
            <v>TE RD AC PBB JE 1,6 MPa DN 300 X 150 35</v>
          </cell>
          <cell r="D11661" t="str">
            <v>PC</v>
          </cell>
          <cell r="E11661">
            <v>869.41</v>
          </cell>
        </row>
        <row r="11662">
          <cell r="B11662" t="str">
            <v>M030417017</v>
          </cell>
          <cell r="C11662" t="str">
            <v>TE RD AC PBB JE 1,6 MPa DN 300 X 200 39</v>
          </cell>
          <cell r="D11662" t="str">
            <v>PC</v>
          </cell>
          <cell r="E11662">
            <v>912.88</v>
          </cell>
        </row>
        <row r="11663">
          <cell r="B11663" t="str">
            <v>M030417021</v>
          </cell>
          <cell r="C11663" t="str">
            <v>TE RD AC PBB JE 1,6 MPa DN 300 X 250 42</v>
          </cell>
          <cell r="D11663" t="str">
            <v>PC</v>
          </cell>
          <cell r="E11663">
            <v>958.52</v>
          </cell>
        </row>
        <row r="11664">
          <cell r="B11664" t="str">
            <v>M030417025</v>
          </cell>
          <cell r="C11664" t="str">
            <v>TE RD AC PBB JE 1,6 MPa DN 350 X 150 39</v>
          </cell>
          <cell r="D11664" t="str">
            <v>PC</v>
          </cell>
          <cell r="E11664">
            <v>1006.45</v>
          </cell>
        </row>
        <row r="11665">
          <cell r="B11665" t="str">
            <v>M030417029</v>
          </cell>
          <cell r="C11665" t="str">
            <v>TE RD AC PBB JE 1,6 MPa DN 350 X 200 43</v>
          </cell>
          <cell r="D11665" t="str">
            <v>PC</v>
          </cell>
          <cell r="E11665">
            <v>1056.77</v>
          </cell>
        </row>
        <row r="11666">
          <cell r="B11666" t="str">
            <v>M030417033</v>
          </cell>
          <cell r="C11666" t="str">
            <v>TE RD AC PBB JE 1,6 MPa DN 350 X 250 48</v>
          </cell>
          <cell r="D11666" t="str">
            <v>PC</v>
          </cell>
          <cell r="E11666">
            <v>1109.6099999999999</v>
          </cell>
        </row>
        <row r="11667">
          <cell r="B11667" t="str">
            <v>M030417037</v>
          </cell>
          <cell r="C11667" t="str">
            <v>TE RD AC PBB JE 1,6 MPa DN 350 X 300 51</v>
          </cell>
          <cell r="D11667" t="str">
            <v>PC</v>
          </cell>
          <cell r="E11667">
            <v>1165.0899999999999</v>
          </cell>
        </row>
        <row r="11668">
          <cell r="B11668" t="str">
            <v>M030417041</v>
          </cell>
          <cell r="C11668" t="str">
            <v>TE RD AC PBB JE 1,6 MPa DN 400 X 150 48</v>
          </cell>
          <cell r="D11668" t="str">
            <v>PC</v>
          </cell>
          <cell r="E11668">
            <v>1223.3399999999999</v>
          </cell>
        </row>
        <row r="11669">
          <cell r="B11669" t="str">
            <v>M030417045</v>
          </cell>
          <cell r="C11669" t="str">
            <v>TE RD AC PBB JE 1,6 MPa DN 400 X 200 54</v>
          </cell>
          <cell r="D11669" t="str">
            <v>PC</v>
          </cell>
          <cell r="E11669">
            <v>1284.51</v>
          </cell>
        </row>
        <row r="11670">
          <cell r="B11670" t="str">
            <v>M030417049</v>
          </cell>
          <cell r="C11670" t="str">
            <v>TE RD AC PBB JE 1,6 MPa DN 400 X 250 61</v>
          </cell>
          <cell r="D11670" t="str">
            <v>PC</v>
          </cell>
          <cell r="E11670">
            <v>1348.74</v>
          </cell>
        </row>
        <row r="11671">
          <cell r="B11671" t="str">
            <v>M030417053</v>
          </cell>
          <cell r="C11671" t="str">
            <v>TE RD AC PBB JE 1,6 MPa DN 400 X 300 84</v>
          </cell>
          <cell r="D11671" t="str">
            <v>PC</v>
          </cell>
          <cell r="E11671">
            <v>1416.17</v>
          </cell>
        </row>
        <row r="11672">
          <cell r="B11672" t="str">
            <v>M030417057</v>
          </cell>
          <cell r="C11672" t="str">
            <v>TE RD AC PBB JE 1,6 MPa DN 400 X 350 89</v>
          </cell>
          <cell r="D11672" t="str">
            <v>PC</v>
          </cell>
          <cell r="E11672">
            <v>1486.98</v>
          </cell>
        </row>
        <row r="11673">
          <cell r="B11673" t="str">
            <v>M030417061</v>
          </cell>
          <cell r="C11673" t="str">
            <v>TE RD AC PBB JE 1,6 MPa DN 45 X 150 55</v>
          </cell>
          <cell r="D11673" t="str">
            <v>PC</v>
          </cell>
          <cell r="E11673">
            <v>1561.33</v>
          </cell>
        </row>
        <row r="11674">
          <cell r="B11674" t="str">
            <v>M030417065</v>
          </cell>
          <cell r="C11674" t="str">
            <v>TE RD AC PBB JE 1,6 MPa DN 45 X 200 61</v>
          </cell>
          <cell r="D11674" t="str">
            <v>PC</v>
          </cell>
          <cell r="E11674">
            <v>1639.4</v>
          </cell>
        </row>
        <row r="11675">
          <cell r="B11675" t="str">
            <v>M030417069</v>
          </cell>
          <cell r="C11675" t="str">
            <v>TE RD AC PBB JE 1,6 MPa DN 45 X 250 68</v>
          </cell>
          <cell r="D11675" t="str">
            <v>PC</v>
          </cell>
          <cell r="E11675">
            <v>1721.37</v>
          </cell>
        </row>
        <row r="11676">
          <cell r="B11676" t="str">
            <v>M030417073</v>
          </cell>
          <cell r="C11676" t="str">
            <v>TE RD AC PBB JE 1,6 MPa DN 45 X 300 95</v>
          </cell>
          <cell r="D11676" t="str">
            <v>PC</v>
          </cell>
          <cell r="E11676">
            <v>1807.44</v>
          </cell>
        </row>
        <row r="11677">
          <cell r="B11677" t="str">
            <v>M030417077</v>
          </cell>
          <cell r="C11677" t="str">
            <v>TE RD AC PBB JE 1,6 MPa DN 45 X 350 103</v>
          </cell>
          <cell r="D11677" t="str">
            <v>PC</v>
          </cell>
          <cell r="E11677">
            <v>1897.81</v>
          </cell>
        </row>
        <row r="11678">
          <cell r="B11678" t="str">
            <v>M030417081</v>
          </cell>
          <cell r="C11678" t="str">
            <v>TE RD AC PBB JE 1,6 MPa DN 45 X 400 110</v>
          </cell>
          <cell r="D11678" t="str">
            <v>PC</v>
          </cell>
          <cell r="E11678">
            <v>1992.71</v>
          </cell>
        </row>
        <row r="11679">
          <cell r="B11679" t="str">
            <v>M030417085</v>
          </cell>
          <cell r="C11679" t="str">
            <v>TE RD AC PBB JE 1,6 MPa DN 500 X 150 72</v>
          </cell>
          <cell r="D11679" t="str">
            <v>PC</v>
          </cell>
          <cell r="E11679">
            <v>2092.33</v>
          </cell>
        </row>
        <row r="11680">
          <cell r="B11680" t="str">
            <v>M030417089</v>
          </cell>
          <cell r="C11680" t="str">
            <v>TE RD AC PBB JE 1,6 MPa DN 500 X 200 78</v>
          </cell>
          <cell r="D11680" t="str">
            <v>PC</v>
          </cell>
          <cell r="E11680">
            <v>2196.9499999999998</v>
          </cell>
        </row>
        <row r="11681">
          <cell r="B11681" t="str">
            <v>M030417093</v>
          </cell>
          <cell r="C11681" t="str">
            <v>TE RD AC PBB JE 1,6 MPa DN 500 X 250 86</v>
          </cell>
          <cell r="D11681" t="str">
            <v>PC</v>
          </cell>
          <cell r="E11681">
            <v>2306.8000000000002</v>
          </cell>
        </row>
        <row r="11682">
          <cell r="B11682" t="str">
            <v>M030417097</v>
          </cell>
          <cell r="C11682" t="str">
            <v>TE RD AC PBB JE 1,6 MPa DN 500 X 300 92</v>
          </cell>
          <cell r="D11682" t="str">
            <v>PC</v>
          </cell>
          <cell r="E11682">
            <v>2422.15</v>
          </cell>
        </row>
        <row r="11683">
          <cell r="B11683" t="str">
            <v>M030417101</v>
          </cell>
          <cell r="C11683" t="str">
            <v>TE RD AC PBB JE 1,6 MPa DN 500 X 350 98</v>
          </cell>
          <cell r="D11683" t="str">
            <v>PC</v>
          </cell>
          <cell r="E11683">
            <v>2543.2399999999998</v>
          </cell>
        </row>
        <row r="11684">
          <cell r="B11684" t="str">
            <v>M030417105</v>
          </cell>
          <cell r="C11684" t="str">
            <v>TE RD AC PBB JE 1,6 MPa DN 500 X 400 134</v>
          </cell>
          <cell r="D11684" t="str">
            <v>PC</v>
          </cell>
          <cell r="E11684">
            <v>2670.4</v>
          </cell>
        </row>
        <row r="11685">
          <cell r="B11685" t="str">
            <v>M030417109</v>
          </cell>
          <cell r="C11685" t="str">
            <v>TE RD AC PBB JE 1,6 MPa DN 500 X 45 143</v>
          </cell>
          <cell r="D11685" t="str">
            <v>PC</v>
          </cell>
          <cell r="E11685">
            <v>2803.93</v>
          </cell>
        </row>
        <row r="11686">
          <cell r="B11686" t="str">
            <v>M030417113</v>
          </cell>
          <cell r="C11686" t="str">
            <v>TE RD AC PBB JE 1,6 MPa DN 550 X 150 83</v>
          </cell>
          <cell r="D11686" t="str">
            <v>PC</v>
          </cell>
          <cell r="E11686">
            <v>2944.13</v>
          </cell>
        </row>
        <row r="11687">
          <cell r="B11687" t="str">
            <v>M030417117</v>
          </cell>
          <cell r="C11687" t="str">
            <v>TE RD AC PBB JE 1,6 MPa DN 550 X 200 89</v>
          </cell>
          <cell r="D11687" t="str">
            <v>PC</v>
          </cell>
          <cell r="E11687">
            <v>3091.33</v>
          </cell>
        </row>
        <row r="11688">
          <cell r="B11688" t="str">
            <v>M030417121</v>
          </cell>
          <cell r="C11688" t="str">
            <v>TE RD AC PBB JE 1,6 MPa DN 550 X 250 97</v>
          </cell>
          <cell r="D11688" t="str">
            <v>PC</v>
          </cell>
          <cell r="E11688">
            <v>3245.9</v>
          </cell>
        </row>
        <row r="11689">
          <cell r="B11689" t="str">
            <v>M030417125</v>
          </cell>
          <cell r="C11689" t="str">
            <v>TE RD AC PBB JE 1,6 MPa DN 550 X 300 104</v>
          </cell>
          <cell r="D11689" t="str">
            <v>PC</v>
          </cell>
          <cell r="E11689">
            <v>3408.2</v>
          </cell>
        </row>
        <row r="11690">
          <cell r="B11690" t="str">
            <v>M030417129</v>
          </cell>
          <cell r="C11690" t="str">
            <v>TE RD AC PBB JE 1,6 MPa DN 550 X 350 110</v>
          </cell>
          <cell r="D11690" t="str">
            <v>PC</v>
          </cell>
          <cell r="E11690">
            <v>3578.61</v>
          </cell>
        </row>
        <row r="11691">
          <cell r="B11691" t="str">
            <v>M030417133</v>
          </cell>
          <cell r="C11691" t="str">
            <v>TE RD AC PBB JE 1,6 MPa DN 550 X 400 150</v>
          </cell>
          <cell r="D11691" t="str">
            <v>PC</v>
          </cell>
          <cell r="E11691">
            <v>3757.53</v>
          </cell>
        </row>
        <row r="11692">
          <cell r="B11692" t="str">
            <v>M030417137</v>
          </cell>
          <cell r="C11692" t="str">
            <v>TE RD AC PBB JE 1,6 MPa DN 550 X 45 161</v>
          </cell>
          <cell r="D11692" t="str">
            <v>PC</v>
          </cell>
          <cell r="E11692">
            <v>3945.41</v>
          </cell>
        </row>
        <row r="11693">
          <cell r="B11693" t="str">
            <v>M030417141</v>
          </cell>
          <cell r="C11693" t="str">
            <v>TE RD AC PBB JE 1,6 MPa DN 550 X 500 175</v>
          </cell>
          <cell r="D11693" t="str">
            <v>PC</v>
          </cell>
          <cell r="E11693">
            <v>4142.68</v>
          </cell>
        </row>
        <row r="11694">
          <cell r="B11694" t="str">
            <v>M030417145</v>
          </cell>
          <cell r="C11694" t="str">
            <v>TE RD AC PBB JE 1,6 MPa DN 600 X 150 105</v>
          </cell>
          <cell r="D11694" t="str">
            <v>PC</v>
          </cell>
          <cell r="E11694">
            <v>4349.82</v>
          </cell>
        </row>
        <row r="11695">
          <cell r="B11695" t="str">
            <v>M030417149</v>
          </cell>
          <cell r="C11695" t="str">
            <v>TE RD AC PBB JE 1,6 MPa DN 600 X 200 112</v>
          </cell>
          <cell r="D11695" t="str">
            <v>PC</v>
          </cell>
          <cell r="E11695">
            <v>4567.3100000000004</v>
          </cell>
        </row>
        <row r="11696">
          <cell r="B11696" t="str">
            <v>M030417153</v>
          </cell>
          <cell r="C11696" t="str">
            <v>TE RD AC PBB JE 1,6 MPa DN 600 X 250 121</v>
          </cell>
          <cell r="D11696" t="str">
            <v>PC</v>
          </cell>
          <cell r="E11696">
            <v>4795.67</v>
          </cell>
        </row>
        <row r="11697">
          <cell r="B11697" t="str">
            <v>M030417157</v>
          </cell>
          <cell r="C11697" t="str">
            <v>TE RD AC PBB JE 1,6 MPa DN 600 X 300 129</v>
          </cell>
          <cell r="D11697" t="str">
            <v>PC</v>
          </cell>
          <cell r="E11697">
            <v>5035.46</v>
          </cell>
        </row>
        <row r="11698">
          <cell r="B11698" t="str">
            <v>M030417161</v>
          </cell>
          <cell r="C11698" t="str">
            <v>TE RD AC PBB JE 1,6 MPa DN 600 X 350 136</v>
          </cell>
          <cell r="D11698" t="str">
            <v>PC</v>
          </cell>
          <cell r="E11698">
            <v>5287.23</v>
          </cell>
        </row>
        <row r="11699">
          <cell r="B11699" t="str">
            <v>M030417165</v>
          </cell>
          <cell r="C11699" t="str">
            <v>TE RD AC PBB JE 1,6 MPa DN 600 X 400 145</v>
          </cell>
          <cell r="D11699" t="str">
            <v>PC</v>
          </cell>
          <cell r="E11699">
            <v>5551.59</v>
          </cell>
        </row>
        <row r="11700">
          <cell r="B11700" t="str">
            <v>M030417169</v>
          </cell>
          <cell r="C11700" t="str">
            <v>TE RD AC PBB JE 1,6 MPa DN 600 X 45 192</v>
          </cell>
          <cell r="D11700" t="str">
            <v>PC</v>
          </cell>
          <cell r="E11700">
            <v>5829.16</v>
          </cell>
        </row>
        <row r="11701">
          <cell r="B11701" t="str">
            <v>M030417173</v>
          </cell>
          <cell r="C11701" t="str">
            <v>TE RD AC PBB JE 1,6 MPa DN 600 X 500 209</v>
          </cell>
          <cell r="D11701" t="str">
            <v>PC</v>
          </cell>
          <cell r="E11701">
            <v>6120.63</v>
          </cell>
        </row>
        <row r="11702">
          <cell r="B11702" t="str">
            <v>M030417177</v>
          </cell>
          <cell r="C11702" t="str">
            <v>TE RD AC PBB JE 1,6 MPa DN 600 X 550 220</v>
          </cell>
          <cell r="D11702" t="str">
            <v>PC</v>
          </cell>
          <cell r="E11702">
            <v>6426.66</v>
          </cell>
        </row>
        <row r="11703">
          <cell r="B11703" t="str">
            <v>M030418000</v>
          </cell>
          <cell r="C11703" t="str">
            <v>TE DE REDUCAO AC PBB JE 2,5 MPa</v>
          </cell>
        </row>
        <row r="11704">
          <cell r="B11704" t="str">
            <v>M030418001</v>
          </cell>
          <cell r="C11704" t="str">
            <v>TE RD AC PBB JE 2,5 MPa DN 200 X 150 24</v>
          </cell>
          <cell r="D11704" t="str">
            <v>PC</v>
          </cell>
          <cell r="E11704">
            <v>826.13</v>
          </cell>
        </row>
        <row r="11705">
          <cell r="B11705" t="str">
            <v>M030418005</v>
          </cell>
          <cell r="C11705" t="str">
            <v>TE RD AC PBB JE 2,5 MPa DN 250 X 150 31</v>
          </cell>
          <cell r="D11705" t="str">
            <v>PC</v>
          </cell>
          <cell r="E11705">
            <v>867.44</v>
          </cell>
        </row>
        <row r="11706">
          <cell r="B11706" t="str">
            <v>M030418009</v>
          </cell>
          <cell r="C11706" t="str">
            <v>TE RD AC PBB JE 2,5 MPa DN 250 X 200 43</v>
          </cell>
          <cell r="D11706" t="str">
            <v>PC</v>
          </cell>
          <cell r="E11706">
            <v>910.81</v>
          </cell>
        </row>
        <row r="11707">
          <cell r="B11707" t="str">
            <v>M030418013</v>
          </cell>
          <cell r="C11707" t="str">
            <v>TE RD AC PBB JE 2,5 MPa DN 300 X 150 36</v>
          </cell>
          <cell r="D11707" t="str">
            <v>PC</v>
          </cell>
          <cell r="E11707">
            <v>956.35</v>
          </cell>
        </row>
        <row r="11708">
          <cell r="B11708" t="str">
            <v>M030418017</v>
          </cell>
          <cell r="C11708" t="str">
            <v>TE RD AC PBB JE 2,5 MPa DN 300 X 200 41</v>
          </cell>
          <cell r="D11708" t="str">
            <v>PC</v>
          </cell>
          <cell r="E11708">
            <v>1004.17</v>
          </cell>
        </row>
        <row r="11709">
          <cell r="B11709" t="str">
            <v>M030418021</v>
          </cell>
          <cell r="C11709" t="str">
            <v>TE RD AC PBB JE 2,5 MPa DN 300 X 250 57</v>
          </cell>
          <cell r="D11709" t="str">
            <v>PC</v>
          </cell>
          <cell r="E11709">
            <v>1054.3699999999999</v>
          </cell>
        </row>
        <row r="11710">
          <cell r="B11710" t="str">
            <v>M030418025</v>
          </cell>
          <cell r="C11710" t="str">
            <v>TE RD AC PBB JE 2,5 MPa DN 350 X 150 40</v>
          </cell>
          <cell r="D11710" t="str">
            <v>PC</v>
          </cell>
          <cell r="E11710">
            <v>1107.0999999999999</v>
          </cell>
        </row>
        <row r="11711">
          <cell r="B11711" t="str">
            <v>M030418029</v>
          </cell>
          <cell r="C11711" t="str">
            <v>TE RD AC PBB JE 2,5 MPa DN 350 X 200 45</v>
          </cell>
          <cell r="D11711" t="str">
            <v>PC</v>
          </cell>
          <cell r="E11711">
            <v>1162.45</v>
          </cell>
        </row>
        <row r="11712">
          <cell r="B11712" t="str">
            <v>M030418033</v>
          </cell>
          <cell r="C11712" t="str">
            <v>TE RD AC PBB JE 2,5 MPa DN 350 X 250 65</v>
          </cell>
          <cell r="D11712" t="str">
            <v>PC</v>
          </cell>
          <cell r="E11712">
            <v>1220.57</v>
          </cell>
        </row>
        <row r="11713">
          <cell r="B11713" t="str">
            <v>M030418037</v>
          </cell>
          <cell r="C11713" t="str">
            <v>TE RD AC PBB JE 2,5 MPa DN 350 X 300 70</v>
          </cell>
          <cell r="D11713" t="str">
            <v>PC</v>
          </cell>
          <cell r="E11713">
            <v>1281.5999999999999</v>
          </cell>
        </row>
        <row r="11714">
          <cell r="B11714" t="str">
            <v>M030418041</v>
          </cell>
          <cell r="C11714" t="str">
            <v>TE RD AC PBB JE 2,5 MPa DN 400 X 150 49</v>
          </cell>
          <cell r="D11714" t="str">
            <v>PC</v>
          </cell>
          <cell r="E11714">
            <v>1345.69</v>
          </cell>
        </row>
        <row r="11715">
          <cell r="B11715" t="str">
            <v>M030418045</v>
          </cell>
          <cell r="C11715" t="str">
            <v>TE RD AC PBB JE 2,5 MPa DN 400 X 200 54</v>
          </cell>
          <cell r="D11715" t="str">
            <v>PC</v>
          </cell>
          <cell r="E11715">
            <v>1412.96</v>
          </cell>
        </row>
        <row r="11716">
          <cell r="B11716" t="str">
            <v>M030418049</v>
          </cell>
          <cell r="C11716" t="str">
            <v>TE RD AC PBB JE 2,5 MPa DN 400 X 250 61</v>
          </cell>
          <cell r="D11716" t="str">
            <v>PC</v>
          </cell>
          <cell r="E11716">
            <v>1483.61</v>
          </cell>
        </row>
        <row r="11717">
          <cell r="B11717" t="str">
            <v>M030418053</v>
          </cell>
          <cell r="C11717" t="str">
            <v>TE RD AC PBB JE 2,5 MPa DN 400 X 300 84</v>
          </cell>
          <cell r="D11717" t="str">
            <v>PC</v>
          </cell>
          <cell r="E11717">
            <v>1557.79</v>
          </cell>
        </row>
        <row r="11718">
          <cell r="B11718" t="str">
            <v>M030418057</v>
          </cell>
          <cell r="C11718" t="str">
            <v>TE RD AC PBB JE 2,5 MPa DN 400 X 350 90</v>
          </cell>
          <cell r="D11718" t="str">
            <v>PC</v>
          </cell>
          <cell r="E11718">
            <v>1635.68</v>
          </cell>
        </row>
        <row r="11719">
          <cell r="B11719" t="str">
            <v>M030418061</v>
          </cell>
          <cell r="C11719" t="str">
            <v>TE RD AC PBB JE 2,5 MPa DN 45 X 150 56</v>
          </cell>
          <cell r="D11719" t="str">
            <v>PC</v>
          </cell>
          <cell r="E11719">
            <v>1717.46</v>
          </cell>
        </row>
        <row r="11720">
          <cell r="B11720" t="str">
            <v>M030418065</v>
          </cell>
          <cell r="C11720" t="str">
            <v>TE RD AC PBB JE 2,5 MPa DN 45 X 200 62</v>
          </cell>
          <cell r="D11720" t="str">
            <v>PC</v>
          </cell>
          <cell r="E11720">
            <v>1803.34</v>
          </cell>
        </row>
        <row r="11721">
          <cell r="B11721" t="str">
            <v>M030418069</v>
          </cell>
          <cell r="C11721" t="str">
            <v>TE RD AC PBB JE 2,5 MPa DN 45 X 250 69</v>
          </cell>
          <cell r="D11721" t="str">
            <v>PC</v>
          </cell>
          <cell r="E11721">
            <v>1893.51</v>
          </cell>
        </row>
        <row r="11722">
          <cell r="B11722" t="str">
            <v>M030418073</v>
          </cell>
          <cell r="C11722" t="str">
            <v>TE RD AC PBB JE 2,5 MPa DN 45 X 300 103</v>
          </cell>
          <cell r="D11722" t="str">
            <v>PC</v>
          </cell>
          <cell r="E11722">
            <v>1988.18</v>
          </cell>
        </row>
        <row r="11723">
          <cell r="B11723" t="str">
            <v>M030418077</v>
          </cell>
          <cell r="C11723" t="str">
            <v>TE RD AC PBB JE 2,5 MPa DN 45 X 350 111</v>
          </cell>
          <cell r="D11723" t="str">
            <v>PC</v>
          </cell>
          <cell r="E11723">
            <v>2087.59</v>
          </cell>
        </row>
        <row r="11724">
          <cell r="B11724" t="str">
            <v>M030418081</v>
          </cell>
          <cell r="C11724" t="str">
            <v>TE RD AC PBB JE 2,5 MPa DN 45 X 400 130</v>
          </cell>
          <cell r="D11724" t="str">
            <v>PC</v>
          </cell>
          <cell r="E11724">
            <v>2191.9699999999998</v>
          </cell>
        </row>
        <row r="11725">
          <cell r="B11725" t="str">
            <v>M030418085</v>
          </cell>
          <cell r="C11725" t="str">
            <v>TE RD AC PBB JE 2,5 MPa DN 500 X 150 73</v>
          </cell>
          <cell r="D11725" t="str">
            <v>PC</v>
          </cell>
          <cell r="E11725">
            <v>2301.5700000000002</v>
          </cell>
        </row>
        <row r="11726">
          <cell r="B11726" t="str">
            <v>M030418089</v>
          </cell>
          <cell r="C11726" t="str">
            <v>TE RD AC PBB JE 2,5 MPa DN 500 X 200 79</v>
          </cell>
          <cell r="D11726" t="str">
            <v>PC</v>
          </cell>
          <cell r="E11726">
            <v>2416.65</v>
          </cell>
        </row>
        <row r="11727">
          <cell r="B11727" t="str">
            <v>M030418093</v>
          </cell>
          <cell r="C11727" t="str">
            <v>TE RD AC PBB JE 2,5 MPa DN 500 X 250 87</v>
          </cell>
          <cell r="D11727" t="str">
            <v>PC</v>
          </cell>
          <cell r="E11727">
            <v>2537.48</v>
          </cell>
        </row>
        <row r="11728">
          <cell r="B11728" t="str">
            <v>M030418097</v>
          </cell>
          <cell r="C11728" t="str">
            <v>TE RD AC PBB JE 2,5 MPa DN 500 X 300 95</v>
          </cell>
          <cell r="D11728" t="str">
            <v>PC</v>
          </cell>
          <cell r="E11728">
            <v>2664.35</v>
          </cell>
        </row>
        <row r="11729">
          <cell r="B11729" t="str">
            <v>M030418101</v>
          </cell>
          <cell r="C11729" t="str">
            <v>TE RD AC PBB JE 2,5 MPa DN 500 X 350 101</v>
          </cell>
          <cell r="D11729" t="str">
            <v>PC</v>
          </cell>
          <cell r="E11729">
            <v>2797.58</v>
          </cell>
        </row>
        <row r="11730">
          <cell r="B11730" t="str">
            <v>M030418105</v>
          </cell>
          <cell r="C11730" t="str">
            <v>TE RD AC PBB JE 2,5 MPa DN 500 X 400 147</v>
          </cell>
          <cell r="D11730" t="str">
            <v>PC</v>
          </cell>
          <cell r="E11730">
            <v>2937.45</v>
          </cell>
        </row>
        <row r="11731">
          <cell r="B11731" t="str">
            <v>M030418109</v>
          </cell>
          <cell r="C11731" t="str">
            <v>TE RD AC PBB JE 2,5 MPa DN 500 X 45 206</v>
          </cell>
          <cell r="D11731" t="str">
            <v>PC</v>
          </cell>
          <cell r="E11731">
            <v>3084.32</v>
          </cell>
        </row>
        <row r="11732">
          <cell r="B11732" t="str">
            <v>M030418113</v>
          </cell>
          <cell r="C11732" t="str">
            <v>TE RD AC PBB JE 2,5 MPa DN 550 X 150 84</v>
          </cell>
          <cell r="D11732" t="str">
            <v>PC</v>
          </cell>
          <cell r="E11732">
            <v>3238.54</v>
          </cell>
        </row>
        <row r="11733">
          <cell r="B11733" t="str">
            <v>M030418117</v>
          </cell>
          <cell r="C11733" t="str">
            <v>TE RD AC PBB JE 2,5 MPa DN 550 X 200 91</v>
          </cell>
          <cell r="D11733" t="str">
            <v>PC</v>
          </cell>
          <cell r="E11733">
            <v>3400.46</v>
          </cell>
        </row>
        <row r="11734">
          <cell r="B11734" t="str">
            <v>M030418121</v>
          </cell>
          <cell r="C11734" t="str">
            <v>TE RD AC PBB JE 2,5 MPa DN 550 X 250 100</v>
          </cell>
          <cell r="D11734" t="str">
            <v>PC</v>
          </cell>
          <cell r="E11734">
            <v>3570.49</v>
          </cell>
        </row>
        <row r="11735">
          <cell r="B11735" t="str">
            <v>M030418125</v>
          </cell>
          <cell r="C11735" t="str">
            <v>TE RD AC PBB JE 2,5 MPa DN 550 X 300 109</v>
          </cell>
          <cell r="D11735" t="str">
            <v>PC</v>
          </cell>
          <cell r="E11735">
            <v>3749.01</v>
          </cell>
        </row>
        <row r="11736">
          <cell r="B11736" t="str">
            <v>M030418129</v>
          </cell>
          <cell r="C11736" t="str">
            <v>TE RD AC PBB JE 2,5 MPa DN 550 X 350 116</v>
          </cell>
          <cell r="D11736" t="str">
            <v>PC</v>
          </cell>
          <cell r="E11736">
            <v>3936.46</v>
          </cell>
        </row>
        <row r="11737">
          <cell r="B11737" t="str">
            <v>M030418133</v>
          </cell>
          <cell r="C11737" t="str">
            <v>TE RD AC PBB JE 2,5 MPa DN 550 X 400 169</v>
          </cell>
          <cell r="D11737" t="str">
            <v>PC</v>
          </cell>
          <cell r="E11737">
            <v>4133.28</v>
          </cell>
        </row>
        <row r="11738">
          <cell r="B11738" t="str">
            <v>M030418137</v>
          </cell>
          <cell r="C11738" t="str">
            <v>TE RD AC PBB JE 2,5 MPa DN 550 X 45 200</v>
          </cell>
          <cell r="D11738" t="str">
            <v>PC</v>
          </cell>
          <cell r="E11738">
            <v>4339.95</v>
          </cell>
        </row>
        <row r="11739">
          <cell r="B11739" t="str">
            <v>M030418141</v>
          </cell>
          <cell r="C11739" t="str">
            <v>TE RD AC PBB JE 2,5 MPa DN 550 X 500 206</v>
          </cell>
          <cell r="D11739" t="str">
            <v>PC</v>
          </cell>
          <cell r="E11739">
            <v>4556.95</v>
          </cell>
        </row>
        <row r="11740">
          <cell r="B11740" t="str">
            <v>M030418145</v>
          </cell>
          <cell r="C11740" t="str">
            <v>TE RD AC PBB JE 2,5 MPa DN 600 X 150 107</v>
          </cell>
          <cell r="D11740" t="str">
            <v>PC</v>
          </cell>
          <cell r="E11740">
            <v>4784.79</v>
          </cell>
        </row>
        <row r="11741">
          <cell r="B11741" t="str">
            <v>M030418149</v>
          </cell>
          <cell r="C11741" t="str">
            <v>TE RD AC PBB JE 2,5 MPa DN 600 X 200 114</v>
          </cell>
          <cell r="D11741" t="str">
            <v>PC</v>
          </cell>
          <cell r="E11741">
            <v>5024.04</v>
          </cell>
        </row>
        <row r="11742">
          <cell r="B11742" t="str">
            <v>M030418153</v>
          </cell>
          <cell r="C11742" t="str">
            <v>TE RD AC PBB JE 2,5 MPa DN 600 X 250 124</v>
          </cell>
          <cell r="D11742" t="str">
            <v>PC</v>
          </cell>
          <cell r="E11742">
            <v>5275.24</v>
          </cell>
        </row>
        <row r="11743">
          <cell r="B11743" t="str">
            <v>M030418157</v>
          </cell>
          <cell r="C11743" t="str">
            <v>TE RD AC PBB JE 2,5 MPa DN 600 X 300 134</v>
          </cell>
          <cell r="D11743" t="str">
            <v>PC</v>
          </cell>
          <cell r="E11743">
            <v>5539</v>
          </cell>
        </row>
        <row r="11744">
          <cell r="B11744" t="str">
            <v>M030418161</v>
          </cell>
          <cell r="C11744" t="str">
            <v>TE RD AC PBB JE 2,5 MPa DN 600 X 350 141</v>
          </cell>
          <cell r="D11744" t="str">
            <v>PC</v>
          </cell>
          <cell r="E11744">
            <v>5815.95</v>
          </cell>
        </row>
        <row r="11745">
          <cell r="B11745" t="str">
            <v>M030418165</v>
          </cell>
          <cell r="C11745" t="str">
            <v>TE RD AC PBB JE 2,5 MPa DN 600 X 400 153</v>
          </cell>
          <cell r="D11745" t="str">
            <v>PC</v>
          </cell>
          <cell r="E11745">
            <v>6106.75</v>
          </cell>
        </row>
        <row r="11746">
          <cell r="B11746" t="str">
            <v>M030418169</v>
          </cell>
          <cell r="C11746" t="str">
            <v>TE RD AC PBB JE 2,5 MPa DN 600 X 45 235</v>
          </cell>
          <cell r="D11746" t="str">
            <v>PC</v>
          </cell>
          <cell r="E11746">
            <v>6412.09</v>
          </cell>
        </row>
        <row r="11747">
          <cell r="B11747" t="str">
            <v>M030418173</v>
          </cell>
          <cell r="C11747" t="str">
            <v>TE RD AC PBB JE 2,5 MPa DN 600 X 500 305</v>
          </cell>
          <cell r="D11747" t="str">
            <v>PC</v>
          </cell>
          <cell r="E11747">
            <v>6732.69</v>
          </cell>
        </row>
        <row r="11748">
          <cell r="B11748" t="str">
            <v>M030418177</v>
          </cell>
          <cell r="C11748" t="str">
            <v>TE RD AC PBB JE 2,5 MPa DN 600 X 550 272</v>
          </cell>
          <cell r="D11748" t="str">
            <v>PC</v>
          </cell>
          <cell r="E11748">
            <v>7069.33</v>
          </cell>
        </row>
        <row r="11749">
          <cell r="B11749" t="str">
            <v>M030419000</v>
          </cell>
          <cell r="C11749" t="str">
            <v>CRUZETA AC PBBB JE 1,0 MPa</v>
          </cell>
        </row>
        <row r="11750">
          <cell r="B11750" t="str">
            <v>M030419001</v>
          </cell>
          <cell r="C11750" t="str">
            <v>X AC PBBB JE 1,0 MPa DN 150 27,000 kg</v>
          </cell>
          <cell r="D11750" t="str">
            <v>PC</v>
          </cell>
          <cell r="E11750">
            <v>709.36</v>
          </cell>
        </row>
        <row r="11751">
          <cell r="B11751" t="str">
            <v>M030419005</v>
          </cell>
          <cell r="C11751" t="str">
            <v>X AC PBBB JE 1,0 MPa DN 200 36,000 kg</v>
          </cell>
          <cell r="D11751" t="str">
            <v>PC</v>
          </cell>
          <cell r="E11751">
            <v>780.29</v>
          </cell>
        </row>
        <row r="11752">
          <cell r="B11752" t="str">
            <v>M030419009</v>
          </cell>
          <cell r="C11752" t="str">
            <v>X AC PBBB JE 1,0 MPa DN 250 50,000 kg</v>
          </cell>
          <cell r="D11752" t="str">
            <v>PC</v>
          </cell>
          <cell r="E11752">
            <v>858.32</v>
          </cell>
        </row>
        <row r="11753">
          <cell r="B11753" t="str">
            <v>M030419013</v>
          </cell>
          <cell r="C11753" t="str">
            <v>X AC PBBB JE 1,0 MPa DN 300 61,000 kg</v>
          </cell>
          <cell r="D11753" t="str">
            <v>PC</v>
          </cell>
          <cell r="E11753">
            <v>944.15</v>
          </cell>
        </row>
        <row r="11754">
          <cell r="B11754" t="str">
            <v>M030419017</v>
          </cell>
          <cell r="C11754" t="str">
            <v>X AC PBBB JE 1,0 MPa DN 350 72,000 kg</v>
          </cell>
          <cell r="D11754" t="str">
            <v>PC</v>
          </cell>
          <cell r="E11754">
            <v>1038.57</v>
          </cell>
        </row>
        <row r="11755">
          <cell r="B11755" t="str">
            <v>M030419021</v>
          </cell>
          <cell r="C11755" t="str">
            <v>X AC PBBB JE 1,0 MPa DN 400 93,000 kg</v>
          </cell>
          <cell r="D11755" t="str">
            <v>PC</v>
          </cell>
          <cell r="E11755">
            <v>1142.42</v>
          </cell>
        </row>
        <row r="11756">
          <cell r="B11756" t="str">
            <v>M030419025</v>
          </cell>
          <cell r="C11756" t="str">
            <v>X AC PBBB JE 1,0 MPa DN 45 108,000 kg</v>
          </cell>
          <cell r="D11756" t="str">
            <v>PC</v>
          </cell>
          <cell r="E11756">
            <v>1256.6600000000001</v>
          </cell>
        </row>
        <row r="11757">
          <cell r="B11757" t="str">
            <v>M030419029</v>
          </cell>
          <cell r="C11757" t="str">
            <v>X AC PBBB JE 1,0 MPa DN 500 150,000 kg</v>
          </cell>
          <cell r="D11757" t="str">
            <v>PC</v>
          </cell>
          <cell r="E11757">
            <v>1382.33</v>
          </cell>
        </row>
        <row r="11758">
          <cell r="B11758" t="str">
            <v>M030419033</v>
          </cell>
          <cell r="C11758" t="str">
            <v>X AC PBBB JE 1,0 MPa DN 550 177,000 kg</v>
          </cell>
          <cell r="D11758" t="str">
            <v>PC</v>
          </cell>
          <cell r="E11758">
            <v>1520.56</v>
          </cell>
        </row>
        <row r="11759">
          <cell r="B11759" t="str">
            <v>M030419037</v>
          </cell>
          <cell r="C11759" t="str">
            <v>X AC PBBB JE 1,0 MPa DN 600 235,000 kg</v>
          </cell>
          <cell r="D11759" t="str">
            <v>PC</v>
          </cell>
          <cell r="E11759">
            <v>1672.62</v>
          </cell>
        </row>
        <row r="11760">
          <cell r="B11760" t="str">
            <v>M030420000</v>
          </cell>
          <cell r="C11760" t="str">
            <v>CRUZETA AC PBBB JE 1,6 MPa</v>
          </cell>
        </row>
        <row r="11761">
          <cell r="B11761" t="str">
            <v>M030420001</v>
          </cell>
          <cell r="C11761" t="str">
            <v>X AC PBBB JE 1,6 MPa DN150 33,000 kg</v>
          </cell>
          <cell r="D11761" t="str">
            <v>PC</v>
          </cell>
          <cell r="E11761">
            <v>780.29</v>
          </cell>
        </row>
        <row r="11762">
          <cell r="B11762" t="str">
            <v>M030420005</v>
          </cell>
          <cell r="C11762" t="str">
            <v>X AC PBBB JE 1,6 MPa DN 200 44,000 kg</v>
          </cell>
          <cell r="D11762" t="str">
            <v>PC</v>
          </cell>
          <cell r="E11762">
            <v>858.32</v>
          </cell>
        </row>
        <row r="11763">
          <cell r="B11763" t="str">
            <v>M030420009</v>
          </cell>
          <cell r="C11763" t="str">
            <v>X AC PBBB JE 1,6 MPa DN 250 62,000 kg</v>
          </cell>
          <cell r="D11763" t="str">
            <v>PC</v>
          </cell>
          <cell r="E11763">
            <v>944.15</v>
          </cell>
        </row>
        <row r="11764">
          <cell r="B11764" t="str">
            <v>M030420013</v>
          </cell>
          <cell r="C11764" t="str">
            <v>X AC PBBB JE 1,6 MPa DN 300 77,000 kg</v>
          </cell>
          <cell r="D11764" t="str">
            <v>PC</v>
          </cell>
          <cell r="E11764">
            <v>1038.57</v>
          </cell>
        </row>
        <row r="11765">
          <cell r="B11765" t="str">
            <v>M030420017</v>
          </cell>
          <cell r="C11765" t="str">
            <v>X AC PBBB JE 1,6 MPa DN 350 94,000 kg</v>
          </cell>
          <cell r="D11765" t="str">
            <v>PC</v>
          </cell>
          <cell r="E11765">
            <v>1142.42</v>
          </cell>
        </row>
        <row r="11766">
          <cell r="B11766" t="str">
            <v>M030420021</v>
          </cell>
          <cell r="C11766" t="str">
            <v>X AC PBBB JE 1,6 MPa DN 400 129,000 kg</v>
          </cell>
          <cell r="D11766" t="str">
            <v>PC</v>
          </cell>
          <cell r="E11766">
            <v>1256.6600000000001</v>
          </cell>
        </row>
        <row r="11767">
          <cell r="B11767" t="str">
            <v>M030420025</v>
          </cell>
          <cell r="C11767" t="str">
            <v>X AC PBBB JE 1,6 MPa DN 45 157,000 kg</v>
          </cell>
          <cell r="D11767" t="str">
            <v>PC</v>
          </cell>
          <cell r="E11767">
            <v>1382.33</v>
          </cell>
        </row>
        <row r="11768">
          <cell r="B11768" t="str">
            <v>M030420029</v>
          </cell>
          <cell r="C11768" t="str">
            <v>X AC PBBB JE 1,6 MPa DN 500 209,000 kg</v>
          </cell>
          <cell r="D11768" t="str">
            <v>PC</v>
          </cell>
          <cell r="E11768">
            <v>1520.56</v>
          </cell>
        </row>
        <row r="11769">
          <cell r="B11769" t="str">
            <v>M030420033</v>
          </cell>
          <cell r="C11769" t="str">
            <v>X AC PBBB JE 1,6 MPa DN 550 259,000 kg</v>
          </cell>
          <cell r="D11769" t="str">
            <v>PC</v>
          </cell>
          <cell r="E11769">
            <v>1672.62</v>
          </cell>
        </row>
        <row r="11770">
          <cell r="B11770" t="str">
            <v>M030420037</v>
          </cell>
          <cell r="C11770" t="str">
            <v>X AC PBBB JE 1,6 MPa DN 600 334,000 kg</v>
          </cell>
          <cell r="D11770" t="str">
            <v>PC</v>
          </cell>
          <cell r="E11770">
            <v>1839.88</v>
          </cell>
        </row>
        <row r="11771">
          <cell r="B11771" t="str">
            <v>M030421000</v>
          </cell>
          <cell r="C11771" t="str">
            <v>CRUZETA AC PBBB JE 2,5 MPa</v>
          </cell>
        </row>
        <row r="11772">
          <cell r="B11772" t="str">
            <v>M030421001</v>
          </cell>
          <cell r="C11772" t="str">
            <v>X AC PBBB JE 2,5 MPa DN150 35,000 kg</v>
          </cell>
          <cell r="D11772" t="str">
            <v>PC</v>
          </cell>
          <cell r="E11772">
            <v>858.32</v>
          </cell>
        </row>
        <row r="11773">
          <cell r="B11773" t="str">
            <v>M030421005</v>
          </cell>
          <cell r="C11773" t="str">
            <v>X AC PBBB JE 2,5 MPa DN 200 51,000 kg</v>
          </cell>
          <cell r="D11773" t="str">
            <v>PC</v>
          </cell>
          <cell r="E11773">
            <v>944.15</v>
          </cell>
        </row>
        <row r="11774">
          <cell r="B11774" t="str">
            <v>M030421009</v>
          </cell>
          <cell r="C11774" t="str">
            <v>X AC PBBB JE 2,5 MPa DN 250 77,000 kg</v>
          </cell>
          <cell r="D11774" t="str">
            <v>PC</v>
          </cell>
          <cell r="E11774">
            <v>1038.57</v>
          </cell>
        </row>
        <row r="11775">
          <cell r="B11775" t="str">
            <v>M030421013</v>
          </cell>
          <cell r="C11775" t="str">
            <v>X AC PBBB JE 2,5 MPa DN 300 102,000 kg</v>
          </cell>
          <cell r="D11775" t="str">
            <v>PC</v>
          </cell>
          <cell r="E11775">
            <v>1142.42</v>
          </cell>
        </row>
        <row r="11776">
          <cell r="B11776" t="str">
            <v>M030421017</v>
          </cell>
          <cell r="C11776" t="str">
            <v>X AC PBBB JE 2,5 MPa DN 350 129,000 kg</v>
          </cell>
          <cell r="D11776" t="str">
            <v>PC</v>
          </cell>
          <cell r="E11776">
            <v>1256.6600000000001</v>
          </cell>
        </row>
        <row r="11777">
          <cell r="B11777" t="str">
            <v>M030421021</v>
          </cell>
          <cell r="C11777" t="str">
            <v>X AC PBBB JE 2,5 MPa DN 400 173,000 kg</v>
          </cell>
          <cell r="D11777" t="str">
            <v>PC</v>
          </cell>
          <cell r="E11777">
            <v>1382.33</v>
          </cell>
        </row>
        <row r="11778">
          <cell r="B11778" t="str">
            <v>M030421025</v>
          </cell>
          <cell r="C11778" t="str">
            <v>X AC PBBB JE 2,5 MPa DN 45 224,000 kg</v>
          </cell>
          <cell r="D11778" t="str">
            <v>PC</v>
          </cell>
          <cell r="E11778">
            <v>1520.56</v>
          </cell>
        </row>
        <row r="11779">
          <cell r="B11779" t="str">
            <v>M030421029</v>
          </cell>
          <cell r="C11779" t="str">
            <v>X AC PBBB JE 2,5 MPa DN 500 311,000 kg</v>
          </cell>
          <cell r="D11779" t="str">
            <v>PC</v>
          </cell>
          <cell r="E11779">
            <v>1672.62</v>
          </cell>
        </row>
        <row r="11780">
          <cell r="B11780" t="str">
            <v>M030421033</v>
          </cell>
          <cell r="C11780" t="str">
            <v>X AC PBBB JE 2,5 MPa DN 550 363,000 kg</v>
          </cell>
          <cell r="D11780" t="str">
            <v>PC</v>
          </cell>
          <cell r="E11780">
            <v>1839.88</v>
          </cell>
        </row>
        <row r="11781">
          <cell r="B11781" t="str">
            <v>M030421037</v>
          </cell>
          <cell r="C11781" t="str">
            <v>X AC PBBB JE 2,5 MPa DN 600 461,000 kg</v>
          </cell>
          <cell r="D11781" t="str">
            <v>PC</v>
          </cell>
          <cell r="E11781">
            <v>2023.87</v>
          </cell>
        </row>
        <row r="11782">
          <cell r="B11782" t="str">
            <v>M030422000</v>
          </cell>
          <cell r="C11782" t="str">
            <v>CRUZETA DE REDUCAO AC PBBB JE 1,0 MPa</v>
          </cell>
        </row>
        <row r="11783">
          <cell r="B11783" t="str">
            <v>M030422001</v>
          </cell>
          <cell r="C11783" t="str">
            <v>X RD AC PBBB JE 1,0 MPa DN 200 X 150 29,000 kg</v>
          </cell>
          <cell r="D11783" t="str">
            <v>PC</v>
          </cell>
          <cell r="E11783">
            <v>709.36</v>
          </cell>
        </row>
        <row r="11784">
          <cell r="B11784" t="str">
            <v>M030422005</v>
          </cell>
          <cell r="C11784" t="str">
            <v>X RD AC PBBB JE 1,0 MPa DN 250 X 150 36,000 kg</v>
          </cell>
          <cell r="D11784" t="str">
            <v>PC</v>
          </cell>
          <cell r="E11784">
            <v>744.82</v>
          </cell>
        </row>
        <row r="11785">
          <cell r="B11785" t="str">
            <v>M030422009</v>
          </cell>
          <cell r="C11785" t="str">
            <v>X RD AC PBBB JE 1,0 MPa DN 250 X 200 40,000 kg</v>
          </cell>
          <cell r="D11785" t="str">
            <v>PC</v>
          </cell>
          <cell r="E11785">
            <v>782.07</v>
          </cell>
        </row>
        <row r="11786">
          <cell r="B11786" t="str">
            <v>M030422013</v>
          </cell>
          <cell r="C11786" t="str">
            <v>X RD AC PBBB JE 1,0 MPa DN 300 X 150 40,000 kg</v>
          </cell>
          <cell r="D11786" t="str">
            <v>PC</v>
          </cell>
          <cell r="E11786">
            <v>821.16</v>
          </cell>
        </row>
        <row r="11787">
          <cell r="B11787" t="str">
            <v>M030422017</v>
          </cell>
          <cell r="C11787" t="str">
            <v>X RD AC PBBB JE 1,0 MPa DN 300 X 200 46,000 kg</v>
          </cell>
          <cell r="D11787" t="str">
            <v>PC</v>
          </cell>
          <cell r="E11787">
            <v>862.22</v>
          </cell>
        </row>
        <row r="11788">
          <cell r="B11788" t="str">
            <v>M030422021</v>
          </cell>
          <cell r="C11788" t="str">
            <v>X RD AC PBBB JE 1,0 MPa DN 300 X 250 51,000 kg</v>
          </cell>
          <cell r="D11788" t="str">
            <v>PC</v>
          </cell>
          <cell r="E11788">
            <v>905.33</v>
          </cell>
        </row>
        <row r="11789">
          <cell r="B11789" t="str">
            <v>M030422025</v>
          </cell>
          <cell r="C11789" t="str">
            <v>X RD AC PBBB JE 1,0 MPa DN 350 X 150 45000 kg</v>
          </cell>
          <cell r="D11789" t="str">
            <v>PC</v>
          </cell>
          <cell r="E11789">
            <v>950.6</v>
          </cell>
        </row>
        <row r="11790">
          <cell r="B11790" t="str">
            <v>M030422029</v>
          </cell>
          <cell r="C11790" t="str">
            <v>X RD AC PBBB JE 1,0 MPa DN 350 X 200 50,000 kg</v>
          </cell>
          <cell r="D11790" t="str">
            <v>PC</v>
          </cell>
          <cell r="E11790">
            <v>998.13</v>
          </cell>
        </row>
        <row r="11791">
          <cell r="B11791" t="str">
            <v>M030422033</v>
          </cell>
          <cell r="C11791" t="str">
            <v>X RD AC PBBB JE 1,0 MPa DN 350 X 250 58,000 kg</v>
          </cell>
          <cell r="D11791" t="str">
            <v>PC</v>
          </cell>
          <cell r="E11791">
            <v>1048.04</v>
          </cell>
        </row>
        <row r="11792">
          <cell r="B11792" t="str">
            <v>M030422037</v>
          </cell>
          <cell r="C11792" t="str">
            <v>X RD AC PBBB JE 1,0 MPa DN 350 X 300 63,000 kg</v>
          </cell>
          <cell r="D11792" t="str">
            <v>PC</v>
          </cell>
          <cell r="E11792">
            <v>1100.44</v>
          </cell>
        </row>
        <row r="11793">
          <cell r="B11793" t="str">
            <v>M030422041</v>
          </cell>
          <cell r="C11793" t="str">
            <v>X RD AC PBBB JE 1,0 MPa DN 400 X 150 53,000 kg</v>
          </cell>
          <cell r="D11793" t="str">
            <v>PC</v>
          </cell>
          <cell r="E11793">
            <v>1155.46</v>
          </cell>
        </row>
        <row r="11794">
          <cell r="B11794" t="str">
            <v>M030422045</v>
          </cell>
          <cell r="C11794" t="str">
            <v>X RD AC PBBB JE 1,0 MPa DN 400 X 200 59,000 kg</v>
          </cell>
          <cell r="D11794" t="str">
            <v>PC</v>
          </cell>
          <cell r="E11794">
            <v>1213.23</v>
          </cell>
        </row>
        <row r="11795">
          <cell r="B11795" t="str">
            <v>M030422049</v>
          </cell>
          <cell r="C11795" t="str">
            <v>X RD AC PBBB JE 1,0 MPa DN 400 X 250 67,000 kg</v>
          </cell>
          <cell r="D11795" t="str">
            <v>PC</v>
          </cell>
          <cell r="E11795">
            <v>1273.9000000000001</v>
          </cell>
        </row>
        <row r="11796">
          <cell r="B11796" t="str">
            <v>M030422053</v>
          </cell>
          <cell r="C11796" t="str">
            <v>X RD AC PBBB JE 1,0 MPa DN 400 X 300 72,000 kg</v>
          </cell>
          <cell r="D11796" t="str">
            <v>PC</v>
          </cell>
          <cell r="E11796">
            <v>1337.59</v>
          </cell>
        </row>
        <row r="11797">
          <cell r="B11797" t="str">
            <v>M030422057</v>
          </cell>
          <cell r="C11797" t="str">
            <v>X RD AC PBBB JE 1,0 MPa DN 400 X 350 78,000 kg</v>
          </cell>
          <cell r="D11797" t="str">
            <v>PC</v>
          </cell>
          <cell r="E11797">
            <v>1404.47</v>
          </cell>
        </row>
        <row r="11798">
          <cell r="B11798" t="str">
            <v>M030422061</v>
          </cell>
          <cell r="C11798" t="str">
            <v>X RD AC PBBB JE 1,0 MPa DN 45 X 150 59,000 kg</v>
          </cell>
          <cell r="D11798" t="str">
            <v>PC</v>
          </cell>
          <cell r="E11798">
            <v>1474.69</v>
          </cell>
        </row>
        <row r="11799">
          <cell r="B11799" t="str">
            <v>M030422065</v>
          </cell>
          <cell r="C11799" t="str">
            <v>X RD AC PBBB JE 1,0 MPa DN 45 X 200 66,000 kg</v>
          </cell>
          <cell r="D11799" t="str">
            <v>PC</v>
          </cell>
          <cell r="E11799">
            <v>1548.43</v>
          </cell>
        </row>
        <row r="11800">
          <cell r="B11800" t="str">
            <v>M030422069</v>
          </cell>
          <cell r="C11800" t="str">
            <v>X RD AC PBBB JE 1,0 MPa DN 45 X 250 73,000 kg</v>
          </cell>
          <cell r="D11800" t="str">
            <v>PC</v>
          </cell>
          <cell r="E11800">
            <v>1625.86</v>
          </cell>
        </row>
        <row r="11801">
          <cell r="B11801" t="str">
            <v>M030422073</v>
          </cell>
          <cell r="C11801" t="str">
            <v>X RD AC PBBB JE 1,0 MPa DN 45 X 300 80,000 kg</v>
          </cell>
          <cell r="D11801" t="str">
            <v>PC</v>
          </cell>
          <cell r="E11801">
            <v>1707.15</v>
          </cell>
        </row>
        <row r="11802">
          <cell r="B11802" t="str">
            <v>M030422077</v>
          </cell>
          <cell r="C11802" t="str">
            <v>X RD AC PBBB JE 1,0 MPa DN 45 X 350 87,000 kg</v>
          </cell>
          <cell r="D11802" t="str">
            <v>PC</v>
          </cell>
          <cell r="E11802">
            <v>1792.51</v>
          </cell>
        </row>
        <row r="11803">
          <cell r="B11803" t="str">
            <v>M030422081</v>
          </cell>
          <cell r="C11803" t="str">
            <v>X RD AC PBBB JE 1,0 MPa DN 45 X 400 95,000 kg</v>
          </cell>
          <cell r="D11803" t="str">
            <v>PC</v>
          </cell>
          <cell r="E11803">
            <v>1882.12</v>
          </cell>
        </row>
        <row r="11804">
          <cell r="B11804" t="str">
            <v>M030422085</v>
          </cell>
          <cell r="C11804" t="str">
            <v>X RD AC PBBB JE 1,0 MPa DN 500 X 150 76,000 kg</v>
          </cell>
          <cell r="D11804" t="str">
            <v>PC</v>
          </cell>
          <cell r="E11804">
            <v>1976.23</v>
          </cell>
        </row>
        <row r="11805">
          <cell r="B11805" t="str">
            <v>M030422089</v>
          </cell>
          <cell r="C11805" t="str">
            <v>X RD AC PBBB JE 1,0 MPa DN 500 X 200 83,000 kg</v>
          </cell>
          <cell r="D11805" t="str">
            <v>PC</v>
          </cell>
          <cell r="E11805">
            <v>2075.04</v>
          </cell>
        </row>
        <row r="11806">
          <cell r="B11806" t="str">
            <v>M030422093</v>
          </cell>
          <cell r="C11806" t="str">
            <v>X RD AC PBBB JE 1,0 MPa DN 500 X 250 91,000 kg</v>
          </cell>
          <cell r="D11806" t="str">
            <v>PC</v>
          </cell>
          <cell r="E11806">
            <v>2178.79</v>
          </cell>
        </row>
        <row r="11807">
          <cell r="B11807" t="str">
            <v>M030422097</v>
          </cell>
          <cell r="C11807" t="str">
            <v>X RD AC PBBB JE 1,0 MPa DN 500 X 300 98,000 kg</v>
          </cell>
          <cell r="D11807" t="str">
            <v>PC</v>
          </cell>
          <cell r="E11807">
            <v>2287.7399999999998</v>
          </cell>
        </row>
        <row r="11808">
          <cell r="B11808" t="str">
            <v>M030422101</v>
          </cell>
          <cell r="C11808" t="str">
            <v>X RD AC PBBB JE 1,0 MPa DN 500 X 350 104,000 kg</v>
          </cell>
          <cell r="D11808" t="str">
            <v>PC</v>
          </cell>
          <cell r="E11808">
            <v>2402.13</v>
          </cell>
        </row>
        <row r="11809">
          <cell r="B11809" t="str">
            <v>M030422105</v>
          </cell>
          <cell r="C11809" t="str">
            <v>X RD AC PBBB JE 1,0 MPa DN 500 X 400 114,000 kg</v>
          </cell>
          <cell r="D11809" t="str">
            <v>PC</v>
          </cell>
          <cell r="E11809">
            <v>2522.2199999999998</v>
          </cell>
        </row>
        <row r="11810">
          <cell r="B11810" t="str">
            <v>M030422109</v>
          </cell>
          <cell r="C11810" t="str">
            <v>X RD AC PBBB JE 1,0 MPa DN 500 X 45 123,000 kg</v>
          </cell>
          <cell r="D11810" t="str">
            <v>PC</v>
          </cell>
          <cell r="E11810">
            <v>2648.34</v>
          </cell>
        </row>
        <row r="11811">
          <cell r="B11811" t="str">
            <v>M030422113</v>
          </cell>
          <cell r="C11811" t="str">
            <v>X RD AC PBBB JE 1,0 MPa DN 550 X 150 87,000 kg</v>
          </cell>
          <cell r="D11811" t="str">
            <v>PC</v>
          </cell>
          <cell r="E11811">
            <v>2780.76</v>
          </cell>
        </row>
        <row r="11812">
          <cell r="B11812" t="str">
            <v>M030422117</v>
          </cell>
          <cell r="C11812" t="str">
            <v>X RD AC PBBB JE 1,0 MPa DN 550 X 200 94,000 kg</v>
          </cell>
          <cell r="D11812" t="str">
            <v>PC</v>
          </cell>
          <cell r="E11812">
            <v>2919.8</v>
          </cell>
        </row>
        <row r="11813">
          <cell r="B11813" t="str">
            <v>M030422121</v>
          </cell>
          <cell r="C11813" t="str">
            <v>X RD AC PBBB JE 1,0 MPa DN 550 X 250 102,000 kg</v>
          </cell>
          <cell r="D11813" t="str">
            <v>PC</v>
          </cell>
          <cell r="E11813">
            <v>3065.79</v>
          </cell>
        </row>
        <row r="11814">
          <cell r="B11814" t="str">
            <v>M030422125</v>
          </cell>
          <cell r="C11814" t="str">
            <v>X RD AC PBBB JE 1,0 MPa DN 550 X 300 110,000 kg</v>
          </cell>
          <cell r="D11814" t="str">
            <v>PC</v>
          </cell>
          <cell r="E11814">
            <v>3219.07</v>
          </cell>
        </row>
        <row r="11815">
          <cell r="B11815" t="str">
            <v>M030422129</v>
          </cell>
          <cell r="C11815" t="str">
            <v>X RD AC PBBB JE 1,0 MPa DN 550 X 350 116,000 kg</v>
          </cell>
          <cell r="D11815" t="str">
            <v>PC</v>
          </cell>
          <cell r="E11815">
            <v>3380.03</v>
          </cell>
        </row>
        <row r="11816">
          <cell r="B11816" t="str">
            <v>M030422133</v>
          </cell>
          <cell r="C11816" t="str">
            <v>X RD AC PBBB JE 1,0 MPa DN 550 X 400 126,000 kg</v>
          </cell>
          <cell r="D11816" t="str">
            <v>PC</v>
          </cell>
          <cell r="E11816">
            <v>3549.03</v>
          </cell>
        </row>
        <row r="11817">
          <cell r="B11817" t="str">
            <v>M030422137</v>
          </cell>
          <cell r="C11817" t="str">
            <v>X RD AC PBBB JE 1,0 MPa DN 550 X 45 134,000 kg</v>
          </cell>
          <cell r="D11817" t="str">
            <v>PC</v>
          </cell>
          <cell r="E11817">
            <v>3726.48</v>
          </cell>
        </row>
        <row r="11818">
          <cell r="B11818" t="str">
            <v>M030422141</v>
          </cell>
          <cell r="C11818" t="str">
            <v>X RD AC PBBB JE 1,0 MPa DN 550 X 500 153,000 kg</v>
          </cell>
          <cell r="D11818" t="str">
            <v>PC</v>
          </cell>
          <cell r="E11818">
            <v>3912.8</v>
          </cell>
        </row>
        <row r="11819">
          <cell r="B11819" t="str">
            <v>M030422145</v>
          </cell>
          <cell r="C11819" t="str">
            <v>X RD AC PBBB JE 1,0 MPa DN 600 X 150 109,000 kg</v>
          </cell>
          <cell r="D11819" t="str">
            <v>PC</v>
          </cell>
          <cell r="E11819">
            <v>4108.45</v>
          </cell>
        </row>
        <row r="11820">
          <cell r="B11820" t="str">
            <v>M030422149</v>
          </cell>
          <cell r="C11820" t="str">
            <v>X RD AC PBBB JE 1,0 MPa DN 600 X 200 116,000 kg</v>
          </cell>
          <cell r="D11820" t="str">
            <v>PC</v>
          </cell>
          <cell r="E11820">
            <v>4313.87</v>
          </cell>
        </row>
        <row r="11821">
          <cell r="B11821" t="str">
            <v>M030422153</v>
          </cell>
          <cell r="C11821" t="str">
            <v>X RD AC PBBB JE 1,0 MPa DN 600 X 250 126,000 kg</v>
          </cell>
          <cell r="D11821" t="str">
            <v>PC</v>
          </cell>
          <cell r="E11821">
            <v>4529.5600000000004</v>
          </cell>
        </row>
        <row r="11822">
          <cell r="B11822" t="str">
            <v>M030422157</v>
          </cell>
          <cell r="C11822" t="str">
            <v>X RD AC PBBB JE 1,0 MPa DN 600 X 300 134,000 kg</v>
          </cell>
          <cell r="D11822" t="str">
            <v>PC</v>
          </cell>
          <cell r="E11822">
            <v>4756.04</v>
          </cell>
        </row>
        <row r="11823">
          <cell r="B11823" t="str">
            <v>M030422161</v>
          </cell>
          <cell r="C11823" t="str">
            <v>X RD AC PBBB JE 1,0 MPa DN 600 X 350 140,000 kg</v>
          </cell>
          <cell r="D11823" t="str">
            <v>PC</v>
          </cell>
          <cell r="E11823">
            <v>4993.84</v>
          </cell>
        </row>
        <row r="11824">
          <cell r="B11824" t="str">
            <v>M030422165</v>
          </cell>
          <cell r="C11824" t="str">
            <v>X RD AC PBBB JE 1,0 MPa DN 600 X 400 151,000 kg</v>
          </cell>
          <cell r="D11824" t="str">
            <v>PC</v>
          </cell>
          <cell r="E11824">
            <v>5243.54</v>
          </cell>
        </row>
        <row r="11825">
          <cell r="B11825" t="str">
            <v>M030422169</v>
          </cell>
          <cell r="C11825" t="str">
            <v>X RD AC PBBB JE 1,0 MPa DN 600 X 45 160,000 kg</v>
          </cell>
          <cell r="D11825" t="str">
            <v>PC</v>
          </cell>
          <cell r="E11825">
            <v>5505.71</v>
          </cell>
        </row>
        <row r="11826">
          <cell r="B11826" t="str">
            <v>M030422173</v>
          </cell>
          <cell r="C11826" t="str">
            <v>X RD AC PBBB JE 1,0 MPa DN 600 X 500 179,000 kg</v>
          </cell>
          <cell r="D11826" t="str">
            <v>PC</v>
          </cell>
          <cell r="E11826">
            <v>5781</v>
          </cell>
        </row>
        <row r="11827">
          <cell r="B11827" t="str">
            <v>M030422177</v>
          </cell>
          <cell r="C11827" t="str">
            <v>X RD AC PBBB JE 1,0 MPa DN 600 X 550 190000 kg</v>
          </cell>
          <cell r="D11827" t="str">
            <v>PC</v>
          </cell>
          <cell r="E11827">
            <v>6070.04</v>
          </cell>
        </row>
        <row r="11828">
          <cell r="B11828" t="str">
            <v>M030423000</v>
          </cell>
          <cell r="C11828" t="str">
            <v>CRUZETA DE REDUCAO AC PBBB JE 1,6 MPa</v>
          </cell>
        </row>
        <row r="11829">
          <cell r="B11829" t="str">
            <v>M030423001</v>
          </cell>
          <cell r="C11829" t="str">
            <v>X RD AC PBBB JE 1,6 MPa DN 200 X 150 29,000 kg</v>
          </cell>
          <cell r="D11829" t="str">
            <v>PC</v>
          </cell>
          <cell r="E11829">
            <v>780.29</v>
          </cell>
        </row>
        <row r="11830">
          <cell r="B11830" t="str">
            <v>M030423005</v>
          </cell>
          <cell r="C11830" t="str">
            <v>X RD AC PBBB JE 1,6 MPa DN 250 X 150 36,000 kg</v>
          </cell>
          <cell r="D11830" t="str">
            <v>PC</v>
          </cell>
          <cell r="E11830">
            <v>819.3</v>
          </cell>
        </row>
        <row r="11831">
          <cell r="B11831" t="str">
            <v>M030423009</v>
          </cell>
          <cell r="C11831" t="str">
            <v>X RD AC PBBB JE 1,6 MPa DN 250 X 200 40,000 kg</v>
          </cell>
          <cell r="D11831" t="str">
            <v>PC</v>
          </cell>
          <cell r="E11831">
            <v>860.27</v>
          </cell>
        </row>
        <row r="11832">
          <cell r="B11832" t="str">
            <v>M030423013</v>
          </cell>
          <cell r="C11832" t="str">
            <v>X RD AC PBBB JE 1,6 MPa DN 300 X 150 40,000 kg</v>
          </cell>
          <cell r="D11832" t="str">
            <v>PC</v>
          </cell>
          <cell r="E11832">
            <v>903.29</v>
          </cell>
        </row>
        <row r="11833">
          <cell r="B11833" t="str">
            <v>M030423017</v>
          </cell>
          <cell r="C11833" t="str">
            <v>X RD AC PBBB JE 1,6 MPa DN 300 X 200 46,000 kg</v>
          </cell>
          <cell r="D11833" t="str">
            <v>PC</v>
          </cell>
          <cell r="E11833">
            <v>948.44</v>
          </cell>
        </row>
        <row r="11834">
          <cell r="B11834" t="str">
            <v>M030423021</v>
          </cell>
          <cell r="C11834" t="str">
            <v>X RD AC PBBB JE 1,6 MPa DN 300 X 250 51,000 kg</v>
          </cell>
          <cell r="D11834" t="str">
            <v>PC</v>
          </cell>
          <cell r="E11834">
            <v>995.86</v>
          </cell>
        </row>
        <row r="11835">
          <cell r="B11835" t="str">
            <v>M030423025</v>
          </cell>
          <cell r="C11835" t="str">
            <v>X RD AC PBBB JE 1,6 MPa DN 350 X 150 45000 kg</v>
          </cell>
          <cell r="D11835" t="str">
            <v>PC</v>
          </cell>
          <cell r="E11835">
            <v>1045.6600000000001</v>
          </cell>
        </row>
        <row r="11836">
          <cell r="B11836" t="str">
            <v>M030423029</v>
          </cell>
          <cell r="C11836" t="str">
            <v>X RD AC PBBB JE 1,6 MPa DN 350 X 200 50,000 kg</v>
          </cell>
          <cell r="D11836" t="str">
            <v>PC</v>
          </cell>
          <cell r="E11836">
            <v>1097.94</v>
          </cell>
        </row>
        <row r="11837">
          <cell r="B11837" t="str">
            <v>M030423033</v>
          </cell>
          <cell r="C11837" t="str">
            <v>X RD AC PBBB JE 1,6 MPa DN 350 X 250 58,000 kg</v>
          </cell>
          <cell r="D11837" t="str">
            <v>PC</v>
          </cell>
          <cell r="E11837">
            <v>1152.8399999999999</v>
          </cell>
        </row>
        <row r="11838">
          <cell r="B11838" t="str">
            <v>M030423037</v>
          </cell>
          <cell r="C11838" t="str">
            <v>X RD AC PBBB JE 1,6 MPa DN 350 X 300 63,000 kg</v>
          </cell>
          <cell r="D11838" t="str">
            <v>PC</v>
          </cell>
          <cell r="E11838">
            <v>1210.48</v>
          </cell>
        </row>
        <row r="11839">
          <cell r="B11839" t="str">
            <v>M030423041</v>
          </cell>
          <cell r="C11839" t="str">
            <v>X RD AC PBBB JE 1,6 MPa DN 400 X 150 53,000 kg</v>
          </cell>
          <cell r="D11839" t="str">
            <v>PC</v>
          </cell>
          <cell r="E11839">
            <v>1271.01</v>
          </cell>
        </row>
        <row r="11840">
          <cell r="B11840" t="str">
            <v>M030423045</v>
          </cell>
          <cell r="C11840" t="str">
            <v>X RD AC PBBB JE 1,6 MPa DN 400 X 200 64,000 kg</v>
          </cell>
          <cell r="D11840" t="str">
            <v>PC</v>
          </cell>
          <cell r="E11840">
            <v>1334.55</v>
          </cell>
        </row>
        <row r="11841">
          <cell r="B11841" t="str">
            <v>M030423049</v>
          </cell>
          <cell r="C11841" t="str">
            <v>X RD AC PBBB JE 1,6 MPa DN 400 X 250 74,000 kg</v>
          </cell>
          <cell r="D11841" t="str">
            <v>PC</v>
          </cell>
          <cell r="E11841">
            <v>1401.29</v>
          </cell>
        </row>
        <row r="11842">
          <cell r="B11842" t="str">
            <v>M030423053</v>
          </cell>
          <cell r="C11842" t="str">
            <v>X RD AC PBBB JE 1,6 MPa DN 400 X 300 91,000 kg</v>
          </cell>
          <cell r="D11842" t="str">
            <v>PC</v>
          </cell>
          <cell r="E11842">
            <v>1471.35</v>
          </cell>
        </row>
        <row r="11843">
          <cell r="B11843" t="str">
            <v>M030423057</v>
          </cell>
          <cell r="C11843" t="str">
            <v>X RD AC PBBB JE 1,6 MPa DN 400 X 350 98,000 kg</v>
          </cell>
          <cell r="D11843" t="str">
            <v>PC</v>
          </cell>
          <cell r="E11843">
            <v>1544.92</v>
          </cell>
        </row>
        <row r="11844">
          <cell r="B11844" t="str">
            <v>M030423061</v>
          </cell>
          <cell r="C11844" t="str">
            <v>X RD AC PBBB JE 1,6 MPa DN 45 X 150 62,000 kg</v>
          </cell>
          <cell r="D11844" t="str">
            <v>PC</v>
          </cell>
          <cell r="E11844">
            <v>1622.16</v>
          </cell>
        </row>
        <row r="11845">
          <cell r="B11845" t="str">
            <v>M030423065</v>
          </cell>
          <cell r="C11845" t="str">
            <v>X RD AC PBBB JE 1,6 MPa DN 45 X 200 71,000 kg</v>
          </cell>
          <cell r="D11845" t="str">
            <v>PC</v>
          </cell>
          <cell r="E11845">
            <v>1703.27</v>
          </cell>
        </row>
        <row r="11846">
          <cell r="B11846" t="str">
            <v>M030423069</v>
          </cell>
          <cell r="C11846" t="str">
            <v>X RD AC PBBB JE 1,6 MPa DN 45 X 250 80,000 kg</v>
          </cell>
          <cell r="D11846" t="str">
            <v>PC</v>
          </cell>
          <cell r="E11846">
            <v>1788.44</v>
          </cell>
        </row>
        <row r="11847">
          <cell r="B11847" t="str">
            <v>M030423073</v>
          </cell>
          <cell r="C11847" t="str">
            <v>X RD AC PBBB JE 1,6 MPa DN 45 X 300 102,000 kg</v>
          </cell>
          <cell r="D11847" t="str">
            <v>PC</v>
          </cell>
          <cell r="E11847">
            <v>1877.85</v>
          </cell>
        </row>
        <row r="11848">
          <cell r="B11848" t="str">
            <v>M030423077</v>
          </cell>
          <cell r="C11848" t="str">
            <v>X RD AC PBBB JE 1,6 MPa DN 45 X 350 111,000 kg</v>
          </cell>
          <cell r="D11848" t="str">
            <v>PC</v>
          </cell>
          <cell r="E11848">
            <v>1971.75</v>
          </cell>
        </row>
        <row r="11849">
          <cell r="B11849" t="str">
            <v>M030423081</v>
          </cell>
          <cell r="C11849" t="str">
            <v>X RD AC PBBB JE 1,6 MPa DN 45 X 400 120,000 kg</v>
          </cell>
          <cell r="D11849" t="str">
            <v>PC</v>
          </cell>
          <cell r="E11849">
            <v>2070.34</v>
          </cell>
        </row>
        <row r="11850">
          <cell r="B11850" t="str">
            <v>M030423085</v>
          </cell>
          <cell r="C11850" t="str">
            <v>X RD AC PBBB JE 1,6 MPa DN 500 X 150 79,000 kg</v>
          </cell>
          <cell r="D11850" t="str">
            <v>PC</v>
          </cell>
          <cell r="E11850">
            <v>2173.85</v>
          </cell>
        </row>
        <row r="11851">
          <cell r="B11851" t="str">
            <v>M030423089</v>
          </cell>
          <cell r="C11851" t="str">
            <v>X RD AC PBBB JE 1,6 MPa DN 500 X 200 88,000 kg</v>
          </cell>
          <cell r="D11851" t="str">
            <v>PC</v>
          </cell>
          <cell r="E11851">
            <v>2282.54</v>
          </cell>
        </row>
        <row r="11852">
          <cell r="B11852" t="str">
            <v>M030423093</v>
          </cell>
          <cell r="C11852" t="str">
            <v>X RD AC PBBB JE 1,6 MPa DN 500 X 250 99,000 kg</v>
          </cell>
          <cell r="D11852" t="str">
            <v>PC</v>
          </cell>
          <cell r="E11852">
            <v>2396.6799999999998</v>
          </cell>
        </row>
        <row r="11853">
          <cell r="B11853" t="str">
            <v>M030423097</v>
          </cell>
          <cell r="C11853" t="str">
            <v>X RD AC PBBB JE 1,6 MPa DN 500 X 300 108,000 kg</v>
          </cell>
          <cell r="D11853" t="str">
            <v>PC</v>
          </cell>
          <cell r="E11853">
            <v>2516.5100000000002</v>
          </cell>
        </row>
        <row r="11854">
          <cell r="B11854" t="str">
            <v>M030423101</v>
          </cell>
          <cell r="C11854" t="str">
            <v>X RD AC PBBB JE 1,6 MPa DN 500 X 350 116,000 kg</v>
          </cell>
          <cell r="D11854" t="str">
            <v>PC</v>
          </cell>
          <cell r="E11854">
            <v>2642.33</v>
          </cell>
        </row>
        <row r="11855">
          <cell r="B11855" t="str">
            <v>M030423105</v>
          </cell>
          <cell r="C11855" t="str">
            <v>X RD AC PBBB JE 1,6 MPa DN 500 X 400 143,000 kg</v>
          </cell>
          <cell r="D11855" t="str">
            <v>PC</v>
          </cell>
          <cell r="E11855">
            <v>2774.45</v>
          </cell>
        </row>
        <row r="11856">
          <cell r="B11856" t="str">
            <v>M030423109</v>
          </cell>
          <cell r="C11856" t="str">
            <v>X RD AC PBBB JE 1,6 MPa DN 500 X 45 154,000 kg</v>
          </cell>
          <cell r="D11856" t="str">
            <v>PC</v>
          </cell>
          <cell r="E11856">
            <v>2913.17</v>
          </cell>
        </row>
        <row r="11857">
          <cell r="B11857" t="str">
            <v>M030423113</v>
          </cell>
          <cell r="C11857" t="str">
            <v>X RD AC PBBB JE 1,6 MPa DN 550 X 150 90000 kg</v>
          </cell>
          <cell r="D11857" t="str">
            <v>PC</v>
          </cell>
          <cell r="E11857">
            <v>3058.84</v>
          </cell>
        </row>
        <row r="11858">
          <cell r="B11858" t="str">
            <v>M030423117</v>
          </cell>
          <cell r="C11858" t="str">
            <v>X RD AC PBBB JE 1,6 MPa DN 550 X 200 99,000 kg</v>
          </cell>
          <cell r="D11858" t="str">
            <v>PC</v>
          </cell>
          <cell r="E11858">
            <v>3211.77</v>
          </cell>
        </row>
        <row r="11859">
          <cell r="B11859" t="str">
            <v>M030423121</v>
          </cell>
          <cell r="C11859" t="str">
            <v>X RD AC PBBB JE 1,6 MPa DN 550 X 250 109,000 kg</v>
          </cell>
          <cell r="D11859" t="str">
            <v>PC</v>
          </cell>
          <cell r="E11859">
            <v>3372.36</v>
          </cell>
        </row>
        <row r="11860">
          <cell r="B11860" t="str">
            <v>M030423125</v>
          </cell>
          <cell r="C11860" t="str">
            <v>X RD AC PBBB JE 1,6 MPa DN 550 X 300 121,000 kg</v>
          </cell>
          <cell r="D11860" t="str">
            <v>PC</v>
          </cell>
          <cell r="E11860">
            <v>3540.98</v>
          </cell>
        </row>
        <row r="11861">
          <cell r="B11861" t="str">
            <v>M030423129</v>
          </cell>
          <cell r="C11861" t="str">
            <v>X RD AC PBBB JE 1,6 MPa DN 550 X 350 128,000 kg</v>
          </cell>
          <cell r="D11861" t="str">
            <v>PC</v>
          </cell>
          <cell r="E11861">
            <v>3718.03</v>
          </cell>
        </row>
        <row r="11862">
          <cell r="B11862" t="str">
            <v>M030423133</v>
          </cell>
          <cell r="C11862" t="str">
            <v>X RD AC PBBB JE 1,6 MPa DN 550 X 400 160,000 kg</v>
          </cell>
          <cell r="D11862" t="str">
            <v>PC</v>
          </cell>
          <cell r="E11862">
            <v>3903.93</v>
          </cell>
        </row>
        <row r="11863">
          <cell r="B11863" t="str">
            <v>M030423137</v>
          </cell>
          <cell r="C11863" t="str">
            <v>X RD AC PBBB JE 1,6 MPa DN 550 X 45 170,000 kg</v>
          </cell>
          <cell r="D11863" t="str">
            <v>PC</v>
          </cell>
          <cell r="E11863">
            <v>4099.13</v>
          </cell>
        </row>
        <row r="11864">
          <cell r="B11864" t="str">
            <v>M030423141</v>
          </cell>
          <cell r="C11864" t="str">
            <v>X RD AC PBBB JE 1,6 MPa DN 550 X 500 190000 kg</v>
          </cell>
          <cell r="D11864" t="str">
            <v>PC</v>
          </cell>
          <cell r="E11864">
            <v>4304.08</v>
          </cell>
        </row>
        <row r="11865">
          <cell r="B11865" t="str">
            <v>M030423145</v>
          </cell>
          <cell r="C11865" t="str">
            <v>X RD AC PBBB JE 1,6 MPa DN 600 X 150 112,000 kg</v>
          </cell>
          <cell r="D11865" t="str">
            <v>PC</v>
          </cell>
          <cell r="E11865">
            <v>4519.28</v>
          </cell>
        </row>
        <row r="11866">
          <cell r="B11866" t="str">
            <v>M030423149</v>
          </cell>
          <cell r="C11866" t="str">
            <v>X RD AC PBBB JE 1,6 MPa DN 600 X 200 121,000 kg</v>
          </cell>
          <cell r="D11866" t="str">
            <v>PC</v>
          </cell>
          <cell r="E11866">
            <v>4745.26</v>
          </cell>
        </row>
        <row r="11867">
          <cell r="B11867" t="str">
            <v>M030423153</v>
          </cell>
          <cell r="C11867" t="str">
            <v>X RD AC PBBB JE 1,6 MPa DN 600 X 250 133,000 kg</v>
          </cell>
          <cell r="D11867" t="str">
            <v>PC</v>
          </cell>
          <cell r="E11867">
            <v>4982.5200000000004</v>
          </cell>
        </row>
        <row r="11868">
          <cell r="B11868" t="str">
            <v>M030423157</v>
          </cell>
          <cell r="C11868" t="str">
            <v>X RD AC PBBB JE 1,6 MPa DN 600 X 300 145000 kg</v>
          </cell>
          <cell r="D11868" t="str">
            <v>PC</v>
          </cell>
          <cell r="E11868">
            <v>5231.6400000000003</v>
          </cell>
        </row>
        <row r="11869">
          <cell r="B11869" t="str">
            <v>M030423161</v>
          </cell>
          <cell r="C11869" t="str">
            <v>X RD AC PBBB JE 1,6 MPa DN 600 X 350 153,000 kg</v>
          </cell>
          <cell r="D11869" t="str">
            <v>PC</v>
          </cell>
          <cell r="E11869">
            <v>5493.22</v>
          </cell>
        </row>
        <row r="11870">
          <cell r="B11870" t="str">
            <v>M030423165</v>
          </cell>
          <cell r="C11870" t="str">
            <v>X RD AC PBBB JE 1,6 MPa DN 600 X 400 167,000 kg</v>
          </cell>
          <cell r="D11870" t="str">
            <v>PC</v>
          </cell>
          <cell r="E11870">
            <v>5767.88</v>
          </cell>
        </row>
        <row r="11871">
          <cell r="B11871" t="str">
            <v>M030423169</v>
          </cell>
          <cell r="C11871" t="str">
            <v>X RD AC PBBB JE 1,6 MPa DN 600 X 45 201,000 kg</v>
          </cell>
          <cell r="D11871" t="str">
            <v>PC</v>
          </cell>
          <cell r="E11871">
            <v>6056.28</v>
          </cell>
        </row>
        <row r="11872">
          <cell r="B11872" t="str">
            <v>M030423173</v>
          </cell>
          <cell r="C11872" t="str">
            <v>X RD AC PBBB JE 1,6 MPa DN 600 X 500 222,000 kg</v>
          </cell>
          <cell r="D11872" t="str">
            <v>PC</v>
          </cell>
          <cell r="E11872">
            <v>6359.09</v>
          </cell>
        </row>
        <row r="11873">
          <cell r="B11873" t="str">
            <v>M030423177</v>
          </cell>
          <cell r="C11873" t="str">
            <v>X RD AC PBBB JE 1,6 MPa DN 600 X 550 234,000 kg</v>
          </cell>
          <cell r="D11873" t="str">
            <v>PC</v>
          </cell>
          <cell r="E11873">
            <v>6677.04</v>
          </cell>
        </row>
        <row r="11874">
          <cell r="B11874" t="str">
            <v>M030424000</v>
          </cell>
          <cell r="C11874" t="str">
            <v>CRUZETA DE REDUCAO AC PBB JE 2,5 MPa</v>
          </cell>
        </row>
        <row r="11875">
          <cell r="B11875" t="str">
            <v>M030424001</v>
          </cell>
          <cell r="C11875" t="str">
            <v>X RD AC PBBB JE 2,5 MPa DN 200 X 150 29,000 kg</v>
          </cell>
          <cell r="D11875" t="str">
            <v>PC</v>
          </cell>
          <cell r="E11875">
            <v>858.32</v>
          </cell>
        </row>
        <row r="11876">
          <cell r="B11876" t="str">
            <v>M030424005</v>
          </cell>
          <cell r="C11876" t="str">
            <v>X RD AC PBBB JE 2,5 MPa DN 250 X 150 39,000 kg</v>
          </cell>
          <cell r="D11876" t="str">
            <v>PC</v>
          </cell>
          <cell r="E11876">
            <v>901.23</v>
          </cell>
        </row>
        <row r="11877">
          <cell r="B11877" t="str">
            <v>M030424009</v>
          </cell>
          <cell r="C11877" t="str">
            <v>X RD AC PBBB JE 2,5 MPa DN 250 X 200 49,000 kg</v>
          </cell>
          <cell r="D11877" t="str">
            <v>PC</v>
          </cell>
          <cell r="E11877">
            <v>946.3</v>
          </cell>
        </row>
        <row r="11878">
          <cell r="B11878" t="str">
            <v>M030424013</v>
          </cell>
          <cell r="C11878" t="str">
            <v>X RD AC PBBB JE 2,5 MPa DN 300 X 150 43,000 kg</v>
          </cell>
          <cell r="D11878" t="str">
            <v>PC</v>
          </cell>
          <cell r="E11878">
            <v>993.61</v>
          </cell>
        </row>
        <row r="11879">
          <cell r="B11879" t="str">
            <v>M030424017</v>
          </cell>
          <cell r="C11879" t="str">
            <v>X RD AC PBBB JE 2,5 MPa DN 300 X 200 51,000 kg</v>
          </cell>
          <cell r="D11879" t="str">
            <v>PC</v>
          </cell>
          <cell r="E11879">
            <v>1043.3</v>
          </cell>
        </row>
        <row r="11880">
          <cell r="B11880" t="str">
            <v>M030424021</v>
          </cell>
          <cell r="C11880" t="str">
            <v>X RD AC PBBB JE 2,5 MPa DN 300 X 250 63,000 kg</v>
          </cell>
          <cell r="D11880" t="str">
            <v>PC</v>
          </cell>
          <cell r="E11880">
            <v>1095.46</v>
          </cell>
        </row>
        <row r="11881">
          <cell r="B11881" t="str">
            <v>M030424025</v>
          </cell>
          <cell r="C11881" t="str">
            <v>X RD AC PBBB JE 2,5 MPa DN 350 X 150 48,000 kg</v>
          </cell>
          <cell r="D11881" t="str">
            <v>PC</v>
          </cell>
          <cell r="E11881">
            <v>1150.23</v>
          </cell>
        </row>
        <row r="11882">
          <cell r="B11882" t="str">
            <v>M030424029</v>
          </cell>
          <cell r="C11882" t="str">
            <v>X RD AC PBBB JE 2,5 MPa DN 350 X 200 55,000 kg</v>
          </cell>
          <cell r="D11882" t="str">
            <v>PC</v>
          </cell>
          <cell r="E11882">
            <v>1207.73</v>
          </cell>
        </row>
        <row r="11883">
          <cell r="B11883" t="str">
            <v>M030424033</v>
          </cell>
          <cell r="C11883" t="str">
            <v>X RD AC PBBB JE 2,5 MPa DN 350 X 250 72,000 kg</v>
          </cell>
          <cell r="D11883" t="str">
            <v>PC</v>
          </cell>
          <cell r="E11883">
            <v>1268.1199999999999</v>
          </cell>
        </row>
        <row r="11884">
          <cell r="B11884" t="str">
            <v>M030424037</v>
          </cell>
          <cell r="C11884" t="str">
            <v>X RD AC PBBB JE 2,5 MPa DN 350 X 300 78,000 kg</v>
          </cell>
          <cell r="D11884" t="str">
            <v>PC</v>
          </cell>
          <cell r="E11884">
            <v>1331.53</v>
          </cell>
        </row>
        <row r="11885">
          <cell r="B11885" t="str">
            <v>M030424041</v>
          </cell>
          <cell r="C11885" t="str">
            <v>X RD AC PBBB JE 2,5 MPa DN 400 X 150 56,000 kg</v>
          </cell>
          <cell r="D11885" t="str">
            <v>PC</v>
          </cell>
          <cell r="E11885">
            <v>1398.11</v>
          </cell>
        </row>
        <row r="11886">
          <cell r="B11886" t="str">
            <v>M030424045</v>
          </cell>
          <cell r="C11886" t="str">
            <v>X RD AC PBBB JE 2,5 MPa DN 400 X 200 64,000 kg</v>
          </cell>
          <cell r="D11886" t="str">
            <v>PC</v>
          </cell>
          <cell r="E11886">
            <v>1468.02</v>
          </cell>
        </row>
        <row r="11887">
          <cell r="B11887" t="str">
            <v>M030424049</v>
          </cell>
          <cell r="C11887" t="str">
            <v>X RD AC PBBB JE 2,5 MPa DN 400 X 250 74,000 kg</v>
          </cell>
          <cell r="D11887" t="str">
            <v>PC</v>
          </cell>
          <cell r="E11887">
            <v>1541.42</v>
          </cell>
        </row>
        <row r="11888">
          <cell r="B11888" t="str">
            <v>M030424053</v>
          </cell>
          <cell r="C11888" t="str">
            <v>X RD AC PBBB JE 2,5 MPa DN 400 X 300 91,000 kg</v>
          </cell>
          <cell r="D11888" t="str">
            <v>PC</v>
          </cell>
          <cell r="E11888">
            <v>1618.49</v>
          </cell>
        </row>
        <row r="11889">
          <cell r="B11889" t="str">
            <v>M030424057</v>
          </cell>
          <cell r="C11889" t="str">
            <v>X RD AC PBBB JE 2,5 MPa DN 400 X 350 99,000 kg</v>
          </cell>
          <cell r="D11889" t="str">
            <v>PC</v>
          </cell>
          <cell r="E11889">
            <v>1699.41</v>
          </cell>
        </row>
        <row r="11890">
          <cell r="B11890" t="str">
            <v>M030424061</v>
          </cell>
          <cell r="C11890" t="str">
            <v>X RD AC PBBB JE 2,5 MPa DN 45 X 150 62,000 kg</v>
          </cell>
          <cell r="D11890" t="str">
            <v>PC</v>
          </cell>
          <cell r="E11890">
            <v>1784.38</v>
          </cell>
        </row>
        <row r="11891">
          <cell r="B11891" t="str">
            <v>M030424065</v>
          </cell>
          <cell r="C11891" t="str">
            <v>X RD AC PBBB JE 2,5 MPa DN 45 X 200 72,000 kg</v>
          </cell>
          <cell r="D11891" t="str">
            <v>PC</v>
          </cell>
          <cell r="E11891">
            <v>1873.6</v>
          </cell>
        </row>
        <row r="11892">
          <cell r="B11892" t="str">
            <v>M030424069</v>
          </cell>
          <cell r="C11892" t="str">
            <v>X RD AC PBBB JE 2,5 MPa DN 45 X 250 83,000 kg</v>
          </cell>
          <cell r="D11892" t="str">
            <v>PC</v>
          </cell>
          <cell r="E11892">
            <v>1967.28</v>
          </cell>
        </row>
        <row r="11893">
          <cell r="B11893" t="str">
            <v>M030424073</v>
          </cell>
          <cell r="C11893" t="str">
            <v>X RD AC PBBB JE 2,5 MPa DN 45 X 300 112,000 kg</v>
          </cell>
          <cell r="D11893" t="str">
            <v>PC</v>
          </cell>
          <cell r="E11893">
            <v>2065.65</v>
          </cell>
        </row>
        <row r="11894">
          <cell r="B11894" t="str">
            <v>M030424077</v>
          </cell>
          <cell r="C11894" t="str">
            <v>X RD AC PBBB JE 2,5 MPa DN 45 X 350 118,000 kg</v>
          </cell>
          <cell r="D11894" t="str">
            <v>PC</v>
          </cell>
          <cell r="E11894">
            <v>2168.9299999999998</v>
          </cell>
        </row>
        <row r="11895">
          <cell r="B11895" t="str">
            <v>M030424081</v>
          </cell>
          <cell r="C11895" t="str">
            <v>X RD AC PBBB JE 2,5 MPa DN 45 X 400 136,000 kg</v>
          </cell>
          <cell r="D11895" t="str">
            <v>PC</v>
          </cell>
          <cell r="E11895">
            <v>2277.37</v>
          </cell>
        </row>
        <row r="11896">
          <cell r="B11896" t="str">
            <v>M030424085</v>
          </cell>
          <cell r="C11896" t="str">
            <v>X RD AC PBBB JE 2,5 MPa DN 500 X 150 80,000 kg</v>
          </cell>
          <cell r="D11896" t="str">
            <v>PC</v>
          </cell>
          <cell r="E11896">
            <v>2391.2399999999998</v>
          </cell>
        </row>
        <row r="11897">
          <cell r="B11897" t="str">
            <v>M030424089</v>
          </cell>
          <cell r="C11897" t="str">
            <v>X RD AC PBBB JE 2,5 MPa DN 500 X 200 90000 kg</v>
          </cell>
          <cell r="D11897" t="str">
            <v>PC</v>
          </cell>
          <cell r="E11897">
            <v>2510.81</v>
          </cell>
        </row>
        <row r="11898">
          <cell r="B11898" t="str">
            <v>M030424093</v>
          </cell>
          <cell r="C11898" t="str">
            <v>X RD AC PBBB JE 2,5 MPa DN 500 X 250 102,000 kg</v>
          </cell>
          <cell r="D11898" t="str">
            <v>PC</v>
          </cell>
          <cell r="E11898">
            <v>2636.34</v>
          </cell>
        </row>
        <row r="11899">
          <cell r="B11899" t="str">
            <v>M030424097</v>
          </cell>
          <cell r="C11899" t="str">
            <v>X RD AC PBBB JE 2,5 MPa DN 500 X 300 114,000 kg</v>
          </cell>
          <cell r="D11899" t="str">
            <v>PC</v>
          </cell>
          <cell r="E11899">
            <v>2768.16</v>
          </cell>
        </row>
        <row r="11900">
          <cell r="B11900" t="str">
            <v>M030424101</v>
          </cell>
          <cell r="C11900" t="str">
            <v>X RD AC PBBB JE 2,5 MPa DN 500 X 350 124,000 kg</v>
          </cell>
          <cell r="D11900" t="str">
            <v>PC</v>
          </cell>
          <cell r="E11900">
            <v>2906.56</v>
          </cell>
        </row>
        <row r="11901">
          <cell r="B11901" t="str">
            <v>M030424105</v>
          </cell>
          <cell r="C11901" t="str">
            <v>X RD AC PBBB JE 2,5 MPa DN 500 X 400 155,000 kg</v>
          </cell>
          <cell r="D11901" t="str">
            <v>PC</v>
          </cell>
          <cell r="E11901">
            <v>3051.9</v>
          </cell>
        </row>
        <row r="11902">
          <cell r="B11902" t="str">
            <v>M030424109</v>
          </cell>
          <cell r="C11902" t="str">
            <v>X RD AC PBBB JE 2,5 MPa DN 500 X 45 204,000 kg</v>
          </cell>
          <cell r="D11902" t="str">
            <v>PC</v>
          </cell>
          <cell r="E11902">
            <v>3204.49</v>
          </cell>
        </row>
        <row r="11903">
          <cell r="B11903" t="str">
            <v>M030424113</v>
          </cell>
          <cell r="C11903" t="str">
            <v>X RD AC PBBB JE 2,5 MPa DN 550 X 150 92,000 kg</v>
          </cell>
          <cell r="D11903" t="str">
            <v>PC</v>
          </cell>
          <cell r="E11903">
            <v>3364.71</v>
          </cell>
        </row>
        <row r="11904">
          <cell r="B11904" t="str">
            <v>M030424117</v>
          </cell>
          <cell r="C11904" t="str">
            <v>X RD AC PBBB JE 2,5 MPa DN 550 X 200 102,000 kg</v>
          </cell>
          <cell r="D11904" t="str">
            <v>PC</v>
          </cell>
          <cell r="E11904">
            <v>3532.95</v>
          </cell>
        </row>
        <row r="11905">
          <cell r="B11905" t="str">
            <v>M030424121</v>
          </cell>
          <cell r="C11905" t="str">
            <v>X RD AC PBBB JE 2,5 MPa DN 550 X 250 115,000 kg</v>
          </cell>
          <cell r="D11905" t="str">
            <v>PC</v>
          </cell>
          <cell r="E11905">
            <v>3709.6</v>
          </cell>
        </row>
        <row r="11906">
          <cell r="B11906" t="str">
            <v>M030424125</v>
          </cell>
          <cell r="C11906" t="str">
            <v>X RD AC PBBB JE 2,5 MPa DN 550 X 300 129,000 kg</v>
          </cell>
          <cell r="D11906" t="str">
            <v>PC</v>
          </cell>
          <cell r="E11906">
            <v>3895.08</v>
          </cell>
        </row>
        <row r="11907">
          <cell r="B11907" t="str">
            <v>M030424129</v>
          </cell>
          <cell r="C11907" t="str">
            <v>X RD AC PBBB JE 2,5 MPa DN 550 X 350 139,000 kg</v>
          </cell>
          <cell r="D11907" t="str">
            <v>PC</v>
          </cell>
          <cell r="E11907">
            <v>4089.83</v>
          </cell>
        </row>
        <row r="11908">
          <cell r="B11908" t="str">
            <v>M030424133</v>
          </cell>
          <cell r="C11908" t="str">
            <v>X RD AC PBBB JE 2,5 MPa DN 550 X 400 177,000 kg</v>
          </cell>
          <cell r="D11908" t="str">
            <v>PC</v>
          </cell>
          <cell r="E11908">
            <v>4294.32</v>
          </cell>
        </row>
        <row r="11909">
          <cell r="B11909" t="str">
            <v>M030424137</v>
          </cell>
          <cell r="C11909" t="str">
            <v>X RD AC PBBB JE 2,5 MPa DN 550 X 45 205,000 kg</v>
          </cell>
          <cell r="D11909" t="str">
            <v>PC</v>
          </cell>
          <cell r="E11909">
            <v>4509.04</v>
          </cell>
        </row>
        <row r="11910">
          <cell r="B11910" t="str">
            <v>M030424141</v>
          </cell>
          <cell r="C11910" t="str">
            <v>X RD AC PBBB JE 2,5 MPa DN 550 X 500 308,000 kg</v>
          </cell>
          <cell r="D11910" t="str">
            <v>PC</v>
          </cell>
          <cell r="E11910">
            <v>4734.49</v>
          </cell>
        </row>
        <row r="11911">
          <cell r="B11911" t="str">
            <v>M030424145</v>
          </cell>
          <cell r="C11911" t="str">
            <v>X RD AC PBBB JE 2,5 MPa DN 600 X 150 114,000 kg</v>
          </cell>
          <cell r="D11911" t="str">
            <v>PC</v>
          </cell>
          <cell r="E11911">
            <v>4971.22</v>
          </cell>
        </row>
        <row r="11912">
          <cell r="B11912" t="str">
            <v>M030424149</v>
          </cell>
          <cell r="C11912" t="str">
            <v>X RD AC PBBB JE 2,5 MPa DN 600 X 200 125,000 kg</v>
          </cell>
          <cell r="D11912" t="str">
            <v>PC</v>
          </cell>
          <cell r="E11912">
            <v>5219.78</v>
          </cell>
        </row>
        <row r="11913">
          <cell r="B11913" t="str">
            <v>M030424153</v>
          </cell>
          <cell r="C11913" t="str">
            <v>X RD AC PBBB JE 2,5 MPa DN 600 X 250 140,000 kg</v>
          </cell>
          <cell r="D11913" t="str">
            <v>PC</v>
          </cell>
          <cell r="E11913">
            <v>5480.76</v>
          </cell>
        </row>
        <row r="11914">
          <cell r="B11914" t="str">
            <v>M030424157</v>
          </cell>
          <cell r="C11914" t="str">
            <v>X RD AC PBBB JE 2,5 MPa DN 600 X 300 154,000 kg</v>
          </cell>
          <cell r="D11914" t="str">
            <v>PC</v>
          </cell>
          <cell r="E11914">
            <v>5754.8</v>
          </cell>
        </row>
        <row r="11915">
          <cell r="B11915" t="str">
            <v>M030424161</v>
          </cell>
          <cell r="C11915" t="str">
            <v>X RD AC PBBB JE 2,5 MPa DN 600 X 350 165,000 kg</v>
          </cell>
          <cell r="D11915" t="str">
            <v>PC</v>
          </cell>
          <cell r="E11915">
            <v>6042.54</v>
          </cell>
        </row>
        <row r="11916">
          <cell r="B11916" t="str">
            <v>M030424165</v>
          </cell>
          <cell r="C11916" t="str">
            <v>X RD AC PBBB JE 2,5 MPa DN 600 X 400 183,000 kg</v>
          </cell>
          <cell r="D11916" t="str">
            <v>PC</v>
          </cell>
          <cell r="E11916">
            <v>6344.67</v>
          </cell>
        </row>
        <row r="11917">
          <cell r="B11917" t="str">
            <v>M030424169</v>
          </cell>
          <cell r="C11917" t="str">
            <v>X RD AC PBBB JE 2,5 MPa DN 600 X 45 239,000 kg</v>
          </cell>
          <cell r="D11917" t="str">
            <v>PC</v>
          </cell>
          <cell r="E11917">
            <v>6661.91</v>
          </cell>
        </row>
        <row r="11918">
          <cell r="B11918" t="str">
            <v>M030424173</v>
          </cell>
          <cell r="C11918" t="str">
            <v>X RD AC PBBB JE 2,5 MPa DN 600 X 500 304,000 kg</v>
          </cell>
          <cell r="D11918" t="str">
            <v>PC</v>
          </cell>
          <cell r="E11918">
            <v>6995</v>
          </cell>
        </row>
        <row r="11919">
          <cell r="B11919" t="str">
            <v>M030424177</v>
          </cell>
          <cell r="C11919" t="str">
            <v>X RD AC PBBB JE 2,5 MPa DN 600 X 550 404,000 kg</v>
          </cell>
          <cell r="D11919" t="str">
            <v>PC</v>
          </cell>
          <cell r="E11919">
            <v>7344.76</v>
          </cell>
        </row>
        <row r="11920">
          <cell r="B11920" t="str">
            <v>M030425000</v>
          </cell>
          <cell r="C11920" t="str">
            <v>DERIVACAO 45 AC PBB JE 1,0 Mpa</v>
          </cell>
        </row>
        <row r="11921">
          <cell r="B11921" t="str">
            <v>M030425001</v>
          </cell>
          <cell r="C11921" t="str">
            <v>D45AC PBB JE 1,0 MPa DN150 27</v>
          </cell>
          <cell r="D11921" t="str">
            <v>PC</v>
          </cell>
          <cell r="E11921">
            <v>496.55</v>
          </cell>
        </row>
        <row r="11922">
          <cell r="B11922" t="str">
            <v>M030425005</v>
          </cell>
          <cell r="C11922" t="str">
            <v>D45AC PBB JE 1,0 MPa DN 200 38</v>
          </cell>
          <cell r="D11922" t="str">
            <v>PC</v>
          </cell>
          <cell r="E11922">
            <v>546.21</v>
          </cell>
        </row>
        <row r="11923">
          <cell r="B11923" t="str">
            <v>M030425009</v>
          </cell>
          <cell r="C11923" t="str">
            <v>D45AC PBB JE 1,0 MPa DN 250 54</v>
          </cell>
          <cell r="D11923" t="str">
            <v>PC</v>
          </cell>
          <cell r="E11923">
            <v>600.82000000000005</v>
          </cell>
        </row>
        <row r="11924">
          <cell r="B11924" t="str">
            <v>M030425013</v>
          </cell>
          <cell r="C11924" t="str">
            <v>D45AC PBB JE 1,0 MPa DN 300 67</v>
          </cell>
          <cell r="D11924" t="str">
            <v>PC</v>
          </cell>
          <cell r="E11924">
            <v>660.9</v>
          </cell>
        </row>
        <row r="11925">
          <cell r="B11925" t="str">
            <v>M030425017</v>
          </cell>
          <cell r="C11925" t="str">
            <v>D45AC PBB JE 1,0 MPa DN 350 83</v>
          </cell>
          <cell r="D11925" t="str">
            <v>PC</v>
          </cell>
          <cell r="E11925">
            <v>726.99</v>
          </cell>
        </row>
        <row r="11926">
          <cell r="B11926" t="str">
            <v>M030425021</v>
          </cell>
          <cell r="C11926" t="str">
            <v>D45AC PBB JE 1,0 MPa DN 400 108</v>
          </cell>
          <cell r="D11926" t="str">
            <v>PC</v>
          </cell>
          <cell r="E11926">
            <v>799.69</v>
          </cell>
        </row>
        <row r="11927">
          <cell r="B11927" t="str">
            <v>M030425025</v>
          </cell>
          <cell r="C11927" t="str">
            <v>D45AC PBB JE 1,0 MPa DN 45 130</v>
          </cell>
          <cell r="D11927" t="str">
            <v>PC</v>
          </cell>
          <cell r="E11927">
            <v>879.66</v>
          </cell>
        </row>
        <row r="11928">
          <cell r="B11928" t="str">
            <v>M030425029</v>
          </cell>
          <cell r="C11928" t="str">
            <v>D45AC PBB JE 1,0 MPa DN 500 181</v>
          </cell>
          <cell r="D11928" t="str">
            <v>PC</v>
          </cell>
          <cell r="E11928">
            <v>967.63</v>
          </cell>
        </row>
        <row r="11929">
          <cell r="B11929" t="str">
            <v>M030425033</v>
          </cell>
          <cell r="C11929" t="str">
            <v>D45AC PBB JE 1,0 MPa DN 550 216</v>
          </cell>
          <cell r="D11929" t="str">
            <v>PC</v>
          </cell>
          <cell r="E11929">
            <v>1064.3900000000001</v>
          </cell>
        </row>
        <row r="11930">
          <cell r="B11930" t="str">
            <v>M030425037</v>
          </cell>
          <cell r="C11930" t="str">
            <v>D45AC PBB JE 1,0 MPa DN 600 289</v>
          </cell>
          <cell r="D11930" t="str">
            <v>PC</v>
          </cell>
          <cell r="E11930">
            <v>1170.83</v>
          </cell>
        </row>
        <row r="11931">
          <cell r="B11931" t="str">
            <v>M030426000</v>
          </cell>
          <cell r="C11931" t="str">
            <v>DERIVACAO 45 AC PBB JE 1,6 Mpa</v>
          </cell>
        </row>
        <row r="11932">
          <cell r="B11932" t="str">
            <v>M030426001</v>
          </cell>
          <cell r="C11932" t="str">
            <v>D45AC PBB JE 1,6 MPa DN150 37</v>
          </cell>
          <cell r="D11932" t="str">
            <v>PC</v>
          </cell>
          <cell r="E11932">
            <v>546.21</v>
          </cell>
        </row>
        <row r="11933">
          <cell r="B11933" t="str">
            <v>M030426005</v>
          </cell>
          <cell r="C11933" t="str">
            <v>D45AC PBB JE 1,6 MPa DN 200 50</v>
          </cell>
          <cell r="D11933" t="str">
            <v>PC</v>
          </cell>
          <cell r="E11933">
            <v>600.82000000000005</v>
          </cell>
        </row>
        <row r="11934">
          <cell r="B11934" t="str">
            <v>M030426009</v>
          </cell>
          <cell r="C11934" t="str">
            <v>D45AC PBB JE 1,6 MPa DN 250 77</v>
          </cell>
          <cell r="D11934" t="str">
            <v>PC</v>
          </cell>
          <cell r="E11934">
            <v>660.9</v>
          </cell>
        </row>
        <row r="11935">
          <cell r="B11935" t="str">
            <v>M030426013</v>
          </cell>
          <cell r="C11935" t="str">
            <v>D45AC PBB JE 1,6 MPa DN 300 100</v>
          </cell>
          <cell r="D11935" t="str">
            <v>PC</v>
          </cell>
          <cell r="E11935">
            <v>726.99</v>
          </cell>
        </row>
        <row r="11936">
          <cell r="B11936" t="str">
            <v>M030426017</v>
          </cell>
          <cell r="C11936" t="str">
            <v>D45AC PBB JE 1,6 MPa DN 350 125</v>
          </cell>
          <cell r="D11936" t="str">
            <v>PC</v>
          </cell>
          <cell r="E11936">
            <v>799.69</v>
          </cell>
        </row>
        <row r="11937">
          <cell r="B11937" t="str">
            <v>M030426021</v>
          </cell>
          <cell r="C11937" t="str">
            <v>D45AC PBB JE 1,6 MPa DN 400 173</v>
          </cell>
          <cell r="D11937" t="str">
            <v>PC</v>
          </cell>
          <cell r="E11937">
            <v>879.66</v>
          </cell>
        </row>
        <row r="11938">
          <cell r="B11938" t="str">
            <v>M030426025</v>
          </cell>
          <cell r="C11938" t="str">
            <v>D45AC PBB JE 1,6 MPa DN 45 226</v>
          </cell>
          <cell r="D11938" t="str">
            <v>PC</v>
          </cell>
          <cell r="E11938">
            <v>967.63</v>
          </cell>
        </row>
        <row r="11939">
          <cell r="B11939" t="str">
            <v>M030426029</v>
          </cell>
          <cell r="C11939" t="str">
            <v>D45AC PBB JE 1,6 MPa DN 500 309</v>
          </cell>
          <cell r="D11939" t="str">
            <v>PC</v>
          </cell>
          <cell r="E11939">
            <v>1064.3900000000001</v>
          </cell>
        </row>
        <row r="11940">
          <cell r="B11940" t="str">
            <v>M030426033</v>
          </cell>
          <cell r="C11940" t="str">
            <v>D45AC PBB JE 1,6 MPa DN 550 370</v>
          </cell>
          <cell r="D11940" t="str">
            <v>PC</v>
          </cell>
          <cell r="E11940">
            <v>1170.83</v>
          </cell>
        </row>
        <row r="11941">
          <cell r="B11941" t="str">
            <v>M030426037</v>
          </cell>
          <cell r="C11941" t="str">
            <v>D45AC PBB JE 1,6 MPa DN 600 470</v>
          </cell>
          <cell r="D11941" t="str">
            <v>PC</v>
          </cell>
          <cell r="E11941">
            <v>1287.9100000000001</v>
          </cell>
        </row>
        <row r="11942">
          <cell r="B11942" t="str">
            <v>M030427000</v>
          </cell>
          <cell r="C11942" t="str">
            <v>DERIVACAO 45 AC PBB JE 2,5 Mpa</v>
          </cell>
        </row>
        <row r="11943">
          <cell r="B11943" t="str">
            <v>M030427001</v>
          </cell>
          <cell r="C11943" t="str">
            <v>D45AC PBB JE 2,5 MPa DN150 38</v>
          </cell>
          <cell r="D11943" t="str">
            <v>PC</v>
          </cell>
          <cell r="E11943">
            <v>600.82000000000005</v>
          </cell>
        </row>
        <row r="11944">
          <cell r="B11944" t="str">
            <v>M030427005</v>
          </cell>
          <cell r="C11944" t="str">
            <v>D45AC PBB JE 2,5 MPa DN 200 56</v>
          </cell>
          <cell r="D11944" t="str">
            <v>PC</v>
          </cell>
          <cell r="E11944">
            <v>660.9</v>
          </cell>
        </row>
        <row r="11945">
          <cell r="B11945" t="str">
            <v>M030427009</v>
          </cell>
          <cell r="C11945" t="str">
            <v>D45AC PBB JE 2,5 MPa DN 250 83</v>
          </cell>
          <cell r="D11945" t="str">
            <v>PC</v>
          </cell>
          <cell r="E11945">
            <v>726.99</v>
          </cell>
        </row>
        <row r="11946">
          <cell r="B11946" t="str">
            <v>M030427013</v>
          </cell>
          <cell r="C11946" t="str">
            <v>D45AC PBB JE 2,5 MPa DN 300 113</v>
          </cell>
          <cell r="D11946" t="str">
            <v>PC</v>
          </cell>
          <cell r="E11946">
            <v>799.69</v>
          </cell>
        </row>
        <row r="11947">
          <cell r="B11947" t="str">
            <v>M030427017</v>
          </cell>
          <cell r="C11947" t="str">
            <v>D45AC PBB JE 2,5 MPa DN 350 148</v>
          </cell>
          <cell r="D11947" t="str">
            <v>PC</v>
          </cell>
          <cell r="E11947">
            <v>879.66</v>
          </cell>
        </row>
        <row r="11948">
          <cell r="B11948" t="str">
            <v>M030427021</v>
          </cell>
          <cell r="C11948" t="str">
            <v>D45AC PBB JE 2,5 MPa DN 400 200</v>
          </cell>
          <cell r="D11948" t="str">
            <v>PC</v>
          </cell>
          <cell r="E11948">
            <v>967.63</v>
          </cell>
        </row>
        <row r="11949">
          <cell r="B11949" t="str">
            <v>M030427025</v>
          </cell>
          <cell r="C11949" t="str">
            <v>D45AC PBB JE 2,5 MPa DN 45 247</v>
          </cell>
          <cell r="D11949" t="str">
            <v>PC</v>
          </cell>
          <cell r="E11949">
            <v>1064.3900000000001</v>
          </cell>
        </row>
        <row r="11950">
          <cell r="B11950" t="str">
            <v>M030427029</v>
          </cell>
          <cell r="C11950" t="str">
            <v>D45AC PBB JE 2,5 MPa DN 500 354</v>
          </cell>
          <cell r="D11950" t="str">
            <v>PC</v>
          </cell>
          <cell r="E11950">
            <v>1170.83</v>
          </cell>
        </row>
        <row r="11951">
          <cell r="B11951" t="str">
            <v>M030427033</v>
          </cell>
          <cell r="C11951" t="str">
            <v>D45AC PBB JE 2,5 MPa DN 550 419</v>
          </cell>
          <cell r="D11951" t="str">
            <v>PC</v>
          </cell>
          <cell r="E11951">
            <v>1287.9100000000001</v>
          </cell>
        </row>
        <row r="11952">
          <cell r="B11952" t="str">
            <v>M030427037</v>
          </cell>
          <cell r="C11952" t="str">
            <v>D45AC PBB JE 2,5 MPa DN 600 534</v>
          </cell>
          <cell r="D11952" t="str">
            <v>PC</v>
          </cell>
          <cell r="E11952">
            <v>1416.71</v>
          </cell>
        </row>
        <row r="11953">
          <cell r="B11953" t="str">
            <v>M030428000</v>
          </cell>
          <cell r="C11953" t="str">
            <v>DERIVACAO 45DE REDUCAO AC PBB JE 1,0Mpa</v>
          </cell>
        </row>
        <row r="11954">
          <cell r="B11954" t="str">
            <v>M030428001</v>
          </cell>
          <cell r="C11954" t="str">
            <v>D45RD AC PBB JE 1,0 MPa DN 200X150 34</v>
          </cell>
          <cell r="D11954" t="str">
            <v>PC</v>
          </cell>
          <cell r="E11954">
            <v>595.86</v>
          </cell>
        </row>
        <row r="11955">
          <cell r="B11955" t="str">
            <v>M030428005</v>
          </cell>
          <cell r="C11955" t="str">
            <v>D45RD AC PBB JE 1,0 MPa DN 250X150 43</v>
          </cell>
          <cell r="D11955" t="str">
            <v>PC</v>
          </cell>
          <cell r="E11955">
            <v>625.65</v>
          </cell>
        </row>
        <row r="11956">
          <cell r="B11956" t="str">
            <v>M030428009</v>
          </cell>
          <cell r="C11956" t="str">
            <v>D45RD AC PBB JE 1,0 MPa DN 250X200 46</v>
          </cell>
          <cell r="D11956" t="str">
            <v>PC</v>
          </cell>
          <cell r="E11956">
            <v>656.93</v>
          </cell>
        </row>
        <row r="11957">
          <cell r="B11957" t="str">
            <v>M030428013</v>
          </cell>
          <cell r="C11957" t="str">
            <v>D45RD AC PBB JE 1,0 MPa DN 300X150 51</v>
          </cell>
          <cell r="D11957" t="str">
            <v>PC</v>
          </cell>
          <cell r="E11957">
            <v>689.78</v>
          </cell>
        </row>
        <row r="11958">
          <cell r="B11958" t="str">
            <v>M030428017</v>
          </cell>
          <cell r="C11958" t="str">
            <v>D45RD AC PBB JE 1,0 MPa DN 300X200 55</v>
          </cell>
          <cell r="D11958" t="str">
            <v>PC</v>
          </cell>
          <cell r="E11958">
            <v>724.27</v>
          </cell>
        </row>
        <row r="11959">
          <cell r="B11959" t="str">
            <v>M030428021</v>
          </cell>
          <cell r="C11959" t="str">
            <v>D45RD AC PBB JE 1,0 MPa DN 300X250 62</v>
          </cell>
          <cell r="D11959" t="str">
            <v>PC</v>
          </cell>
          <cell r="E11959">
            <v>760.49</v>
          </cell>
        </row>
        <row r="11960">
          <cell r="B11960" t="str">
            <v>M030428025</v>
          </cell>
          <cell r="C11960" t="str">
            <v>D45RD AC PBB JE 1,0 MPa DN 350X150 60</v>
          </cell>
          <cell r="D11960" t="str">
            <v>PC</v>
          </cell>
          <cell r="E11960">
            <v>798.5</v>
          </cell>
        </row>
        <row r="11961">
          <cell r="B11961" t="str">
            <v>M030428029</v>
          </cell>
          <cell r="C11961" t="str">
            <v>D45RD AC PBB JE 1,0 MPa DN 350X200 62</v>
          </cell>
          <cell r="D11961" t="str">
            <v>PC</v>
          </cell>
          <cell r="E11961">
            <v>838.43</v>
          </cell>
        </row>
        <row r="11962">
          <cell r="B11962" t="str">
            <v>M030428033</v>
          </cell>
          <cell r="C11962" t="str">
            <v>D45RD AC PBB JE 1,0 MPa DN 350X250 71</v>
          </cell>
          <cell r="D11962" t="str">
            <v>PC</v>
          </cell>
          <cell r="E11962">
            <v>880.35</v>
          </cell>
        </row>
        <row r="11963">
          <cell r="B11963" t="str">
            <v>M030428037</v>
          </cell>
          <cell r="C11963" t="str">
            <v>D45RD AC PBB JE 1,0 MPa DN 350X300 74</v>
          </cell>
          <cell r="D11963" t="str">
            <v>PC</v>
          </cell>
          <cell r="E11963">
            <v>924.37</v>
          </cell>
        </row>
        <row r="11964">
          <cell r="B11964" t="str">
            <v>M030428041</v>
          </cell>
          <cell r="C11964" t="str">
            <v>D45RD AC PBB JE 1,0 MPa DN 400X150 75</v>
          </cell>
          <cell r="D11964" t="str">
            <v>PC</v>
          </cell>
          <cell r="E11964">
            <v>970.59</v>
          </cell>
        </row>
        <row r="11965">
          <cell r="B11965" t="str">
            <v>M030428045</v>
          </cell>
          <cell r="C11965" t="str">
            <v>D45RD AC PBB JE 1,0 MPa DN 400X200 78</v>
          </cell>
          <cell r="D11965" t="str">
            <v>PC</v>
          </cell>
          <cell r="E11965">
            <v>1019.12</v>
          </cell>
        </row>
        <row r="11966">
          <cell r="B11966" t="str">
            <v>M030428049</v>
          </cell>
          <cell r="C11966" t="str">
            <v>D45RD AC PBB JE 1,0 MPa DN 400X250 87</v>
          </cell>
          <cell r="D11966" t="str">
            <v>PC</v>
          </cell>
          <cell r="E11966">
            <v>1070.07</v>
          </cell>
        </row>
        <row r="11967">
          <cell r="B11967" t="str">
            <v>M030428053</v>
          </cell>
          <cell r="C11967" t="str">
            <v>D45RD AC PBB JE 1,0 MPa DN 400X300 90</v>
          </cell>
          <cell r="D11967" t="str">
            <v>PC</v>
          </cell>
          <cell r="E11967">
            <v>1123.57</v>
          </cell>
        </row>
        <row r="11968">
          <cell r="B11968" t="str">
            <v>M030428057</v>
          </cell>
          <cell r="C11968" t="str">
            <v>D45RD AC PBB JE 1,0 MPa DN 400X350 99</v>
          </cell>
          <cell r="D11968" t="str">
            <v>PC</v>
          </cell>
          <cell r="E11968">
            <v>1179.76</v>
          </cell>
        </row>
        <row r="11969">
          <cell r="B11969" t="str">
            <v>M030428061</v>
          </cell>
          <cell r="C11969" t="str">
            <v>D45RD AC PBB JE 1,0 MPa DN 45X150 88</v>
          </cell>
          <cell r="D11969" t="str">
            <v>PC</v>
          </cell>
          <cell r="E11969">
            <v>1238.74</v>
          </cell>
        </row>
        <row r="11970">
          <cell r="B11970" t="str">
            <v>M030428065</v>
          </cell>
          <cell r="C11970" t="str">
            <v>D45RD AC PBB JE 1,0 MPa DN 45X200 90</v>
          </cell>
          <cell r="D11970" t="str">
            <v>PC</v>
          </cell>
          <cell r="E11970">
            <v>1300.68</v>
          </cell>
        </row>
        <row r="11971">
          <cell r="B11971" t="str">
            <v>M030428069</v>
          </cell>
          <cell r="C11971" t="str">
            <v>D45RD AC PBB JE 1,0 MPa DN 45X250 100</v>
          </cell>
          <cell r="D11971" t="str">
            <v>PC</v>
          </cell>
          <cell r="E11971">
            <v>1365.72</v>
          </cell>
        </row>
        <row r="11972">
          <cell r="B11972" t="str">
            <v>M030428073</v>
          </cell>
          <cell r="C11972" t="str">
            <v>D45RD AC PBB JE 1,0 MPa DN 45X300 100</v>
          </cell>
          <cell r="D11972" t="str">
            <v>PC</v>
          </cell>
          <cell r="E11972">
            <v>1434</v>
          </cell>
        </row>
        <row r="11973">
          <cell r="B11973" t="str">
            <v>M030428077</v>
          </cell>
          <cell r="C11973" t="str">
            <v>D45RD AC PBB JE 1,0 MPa DN 45X350 112</v>
          </cell>
          <cell r="D11973" t="str">
            <v>PC</v>
          </cell>
          <cell r="E11973">
            <v>1505.7</v>
          </cell>
        </row>
        <row r="11974">
          <cell r="B11974" t="str">
            <v>M030428081</v>
          </cell>
          <cell r="C11974" t="str">
            <v>D45RD AC PBB JE 1,0 MPa DN 45X400 120</v>
          </cell>
          <cell r="D11974" t="str">
            <v>PC</v>
          </cell>
          <cell r="E11974">
            <v>1580.99</v>
          </cell>
        </row>
        <row r="11975">
          <cell r="B11975" t="str">
            <v>M030428085</v>
          </cell>
          <cell r="C11975" t="str">
            <v>D45RD AC PBB JE 1,0 MPa DN 500X150 116</v>
          </cell>
          <cell r="D11975" t="str">
            <v>PC</v>
          </cell>
          <cell r="E11975">
            <v>1660.03</v>
          </cell>
        </row>
        <row r="11976">
          <cell r="B11976" t="str">
            <v>M030428089</v>
          </cell>
          <cell r="C11976" t="str">
            <v>D45RD AC PBB JE 1,0 MPa DN 500X200 119</v>
          </cell>
          <cell r="D11976" t="str">
            <v>PC</v>
          </cell>
          <cell r="E11976">
            <v>1743.04</v>
          </cell>
        </row>
        <row r="11977">
          <cell r="B11977" t="str">
            <v>M030428093</v>
          </cell>
          <cell r="C11977" t="str">
            <v>D45RD AC PBB JE 1,0 MPa DN 500X250 129</v>
          </cell>
          <cell r="D11977" t="str">
            <v>PC</v>
          </cell>
          <cell r="E11977">
            <v>1830.19</v>
          </cell>
        </row>
        <row r="11978">
          <cell r="B11978" t="str">
            <v>M030428097</v>
          </cell>
          <cell r="C11978" t="str">
            <v>D45RD AC PBB JE 1,0 MPa DN 500X300 132</v>
          </cell>
          <cell r="D11978" t="str">
            <v>PC</v>
          </cell>
          <cell r="E11978">
            <v>1921.7</v>
          </cell>
        </row>
        <row r="11979">
          <cell r="B11979" t="str">
            <v>M030428101</v>
          </cell>
          <cell r="C11979" t="str">
            <v>D45RD AC PBB JE 1,0 MPa DN 500X350 142</v>
          </cell>
          <cell r="D11979" t="str">
            <v>PC</v>
          </cell>
          <cell r="E11979">
            <v>2017.79</v>
          </cell>
        </row>
        <row r="11980">
          <cell r="B11980" t="str">
            <v>M030428105</v>
          </cell>
          <cell r="C11980" t="str">
            <v>D45RD AC PBB JE 1,0 MPa DN 500X400 149</v>
          </cell>
          <cell r="D11980" t="str">
            <v>PC</v>
          </cell>
          <cell r="E11980">
            <v>2118.67</v>
          </cell>
        </row>
        <row r="11981">
          <cell r="B11981" t="str">
            <v>M030428109</v>
          </cell>
          <cell r="C11981" t="str">
            <v>D45RD AC PBB JE 1,0 MPa DN 500X45 158</v>
          </cell>
          <cell r="D11981" t="str">
            <v>PC</v>
          </cell>
          <cell r="E11981">
            <v>2224.61</v>
          </cell>
        </row>
        <row r="11982">
          <cell r="B11982" t="str">
            <v>M030428113</v>
          </cell>
          <cell r="C11982" t="str">
            <v>D45RD AC PBB JE 1,0 MPa DN 550X150 132</v>
          </cell>
          <cell r="D11982" t="str">
            <v>PC</v>
          </cell>
          <cell r="E11982">
            <v>2335.84</v>
          </cell>
        </row>
        <row r="11983">
          <cell r="B11983" t="str">
            <v>M030428117</v>
          </cell>
          <cell r="C11983" t="str">
            <v>D45RD AC PBB JE 1,0 MPa DN 550X200 135</v>
          </cell>
          <cell r="D11983" t="str">
            <v>PC</v>
          </cell>
          <cell r="E11983">
            <v>2452.63</v>
          </cell>
        </row>
        <row r="11984">
          <cell r="B11984" t="str">
            <v>M030428121</v>
          </cell>
          <cell r="C11984" t="str">
            <v>D45RD AC PBB JE 1,0 MPa DN 550X250 146</v>
          </cell>
          <cell r="D11984" t="str">
            <v>PC</v>
          </cell>
          <cell r="E11984">
            <v>2575.25</v>
          </cell>
        </row>
        <row r="11985">
          <cell r="B11985" t="str">
            <v>M030428125</v>
          </cell>
          <cell r="C11985" t="str">
            <v>D45RD AC PBB JE 1,0 MPa DN 550X300 150</v>
          </cell>
          <cell r="D11985" t="str">
            <v>PC</v>
          </cell>
          <cell r="E11985">
            <v>2704.02</v>
          </cell>
        </row>
        <row r="11986">
          <cell r="B11986" t="str">
            <v>M030428129</v>
          </cell>
          <cell r="C11986" t="str">
            <v>D45RD AC PBB JE 1,0 MPa DN 550X350 160</v>
          </cell>
          <cell r="D11986" t="str">
            <v>PC</v>
          </cell>
          <cell r="E11986">
            <v>2839.22</v>
          </cell>
        </row>
        <row r="11987">
          <cell r="B11987" t="str">
            <v>M030428133</v>
          </cell>
          <cell r="C11987" t="str">
            <v>D45RD AC PBB JE 1,0 MPa DN 550X400 168</v>
          </cell>
          <cell r="D11987" t="str">
            <v>PC</v>
          </cell>
          <cell r="E11987">
            <v>2981.19</v>
          </cell>
        </row>
        <row r="11988">
          <cell r="B11988" t="str">
            <v>M030428137</v>
          </cell>
          <cell r="C11988" t="str">
            <v>D45RD AC PBB JE 1,0 MPa DN 550X45 176</v>
          </cell>
          <cell r="D11988" t="str">
            <v>PC</v>
          </cell>
          <cell r="E11988">
            <v>3130.25</v>
          </cell>
        </row>
        <row r="11989">
          <cell r="B11989" t="str">
            <v>M030428141</v>
          </cell>
          <cell r="C11989" t="str">
            <v>D45RD AC PBB JE 1,0 MPa DN 550X500 196</v>
          </cell>
          <cell r="D11989" t="str">
            <v>PC</v>
          </cell>
          <cell r="E11989">
            <v>3286.76</v>
          </cell>
        </row>
        <row r="11990">
          <cell r="B11990" t="str">
            <v>M030428145</v>
          </cell>
          <cell r="C11990" t="str">
            <v>D45RD AC PBB JE 1,0 MPa DN 600X150 168</v>
          </cell>
          <cell r="D11990" t="str">
            <v>PC</v>
          </cell>
          <cell r="E11990">
            <v>3451.1</v>
          </cell>
        </row>
        <row r="11991">
          <cell r="B11991" t="str">
            <v>M030428149</v>
          </cell>
          <cell r="C11991" t="str">
            <v>D45RD AC PBB JE 1,0 MPa DN 600X200 174</v>
          </cell>
          <cell r="D11991" t="str">
            <v>PC</v>
          </cell>
          <cell r="E11991">
            <v>3623.64</v>
          </cell>
        </row>
        <row r="11992">
          <cell r="B11992" t="str">
            <v>M030428153</v>
          </cell>
          <cell r="C11992" t="str">
            <v>D45RD AC PBB JE 1,0 MPa DN 600X250 183</v>
          </cell>
          <cell r="D11992" t="str">
            <v>PC</v>
          </cell>
          <cell r="E11992">
            <v>3804.83</v>
          </cell>
        </row>
        <row r="11993">
          <cell r="B11993" t="str">
            <v>M030428157</v>
          </cell>
          <cell r="C11993" t="str">
            <v>D45RD AC PBB JE 1,0 MPa DN 600X300 187</v>
          </cell>
          <cell r="D11993" t="str">
            <v>PC</v>
          </cell>
          <cell r="E11993">
            <v>3995.07</v>
          </cell>
        </row>
        <row r="11994">
          <cell r="B11994" t="str">
            <v>M030428161</v>
          </cell>
          <cell r="C11994" t="str">
            <v>D45RD AC PBB JE 1,0 MPa DN 600X350 198</v>
          </cell>
          <cell r="D11994" t="str">
            <v>PC</v>
          </cell>
          <cell r="E11994">
            <v>4194.83</v>
          </cell>
        </row>
        <row r="11995">
          <cell r="B11995" t="str">
            <v>M030428165</v>
          </cell>
          <cell r="C11995" t="str">
            <v>D45RD AC PBB JE 1,0 MPa DN 600X400 206</v>
          </cell>
          <cell r="D11995" t="str">
            <v>PC</v>
          </cell>
          <cell r="E11995">
            <v>4404.57</v>
          </cell>
        </row>
        <row r="11996">
          <cell r="B11996" t="str">
            <v>M030428169</v>
          </cell>
          <cell r="C11996" t="str">
            <v>D45RD AC PBB JE 1,0 MPa DN 600X45 215</v>
          </cell>
          <cell r="D11996" t="str">
            <v>PC</v>
          </cell>
          <cell r="E11996">
            <v>4624.8</v>
          </cell>
        </row>
        <row r="11997">
          <cell r="B11997" t="str">
            <v>M030428173</v>
          </cell>
          <cell r="C11997" t="str">
            <v>D45RD AC PBB JE 1,0 MPa DN 600X500 235</v>
          </cell>
          <cell r="D11997" t="str">
            <v>PC</v>
          </cell>
          <cell r="E11997">
            <v>4856.04</v>
          </cell>
        </row>
        <row r="11998">
          <cell r="B11998" t="str">
            <v>M030428177</v>
          </cell>
          <cell r="C11998" t="str">
            <v>D45RD AC PBB JE 1,0 MPa DN 600X550 251</v>
          </cell>
          <cell r="D11998" t="str">
            <v>PC</v>
          </cell>
          <cell r="E11998">
            <v>5098.83</v>
          </cell>
        </row>
        <row r="11999">
          <cell r="B11999" t="str">
            <v>M030429000</v>
          </cell>
          <cell r="C11999" t="str">
            <v>DERIVACAO 45DE REDUCAO AC PBB JE 1,6Mpa</v>
          </cell>
        </row>
        <row r="12000">
          <cell r="B12000" t="str">
            <v>M030429001</v>
          </cell>
          <cell r="C12000" t="str">
            <v>D45RD AC PBB JE 1,6 MPa DN 200X150 34</v>
          </cell>
          <cell r="D12000" t="str">
            <v>PC</v>
          </cell>
          <cell r="E12000">
            <v>655.45</v>
          </cell>
        </row>
        <row r="12001">
          <cell r="B12001" t="str">
            <v>M030429005</v>
          </cell>
          <cell r="C12001" t="str">
            <v>D45RD AC PBB JE 1,6 MPa DN 250X150 43</v>
          </cell>
          <cell r="D12001" t="str">
            <v>PC</v>
          </cell>
          <cell r="E12001">
            <v>688.22</v>
          </cell>
        </row>
        <row r="12002">
          <cell r="B12002" t="str">
            <v>M030429009</v>
          </cell>
          <cell r="C12002" t="str">
            <v>D45RD AC PBB JE 1,6 MPa DN 250X200 46</v>
          </cell>
          <cell r="D12002" t="str">
            <v>PC</v>
          </cell>
          <cell r="E12002">
            <v>722.62</v>
          </cell>
        </row>
        <row r="12003">
          <cell r="B12003" t="str">
            <v>M030429013</v>
          </cell>
          <cell r="C12003" t="str">
            <v>D45RD AC PBB JE 1,6 MPa DN 300X150 51</v>
          </cell>
          <cell r="D12003" t="str">
            <v>PC</v>
          </cell>
          <cell r="E12003">
            <v>758.76</v>
          </cell>
        </row>
        <row r="12004">
          <cell r="B12004" t="str">
            <v>M030429017</v>
          </cell>
          <cell r="C12004" t="str">
            <v>D45RD AC PBB JE 1,6 MPa DN 300X200 55</v>
          </cell>
          <cell r="D12004" t="str">
            <v>PC</v>
          </cell>
          <cell r="E12004">
            <v>796.7</v>
          </cell>
        </row>
        <row r="12005">
          <cell r="B12005" t="str">
            <v>M030429021</v>
          </cell>
          <cell r="C12005" t="str">
            <v>D45RD AC PBB JE 1,6 MPa DN 300X250 62</v>
          </cell>
          <cell r="D12005" t="str">
            <v>PC</v>
          </cell>
          <cell r="E12005">
            <v>836.53</v>
          </cell>
        </row>
        <row r="12006">
          <cell r="B12006" t="str">
            <v>M030429025</v>
          </cell>
          <cell r="C12006" t="str">
            <v>D45RD AC PBB JE 1,6 MPa DN 350X150 60</v>
          </cell>
          <cell r="D12006" t="str">
            <v>PC</v>
          </cell>
          <cell r="E12006">
            <v>878.36</v>
          </cell>
        </row>
        <row r="12007">
          <cell r="B12007" t="str">
            <v>M030429029</v>
          </cell>
          <cell r="C12007" t="str">
            <v>D45RD AC PBB JE 1,6 MPa DN 350X200 62</v>
          </cell>
          <cell r="D12007" t="str">
            <v>PC</v>
          </cell>
          <cell r="E12007">
            <v>922.27</v>
          </cell>
        </row>
        <row r="12008">
          <cell r="B12008" t="str">
            <v>M030429033</v>
          </cell>
          <cell r="C12008" t="str">
            <v>D45RD AC PBB JE 1,6 MPa DN 350X250 71</v>
          </cell>
          <cell r="D12008" t="str">
            <v>PC</v>
          </cell>
          <cell r="E12008">
            <v>968.39</v>
          </cell>
        </row>
        <row r="12009">
          <cell r="B12009" t="str">
            <v>M030429037</v>
          </cell>
          <cell r="C12009" t="str">
            <v>D45RD AC PBB JE 1,6 MPa DN 350X300 101</v>
          </cell>
          <cell r="D12009" t="str">
            <v>PC</v>
          </cell>
          <cell r="E12009">
            <v>1016.81</v>
          </cell>
        </row>
        <row r="12010">
          <cell r="B12010" t="str">
            <v>M030429041</v>
          </cell>
          <cell r="C12010" t="str">
            <v>D45RD AC PBB JE 1,6 MPa DN 400X150 78</v>
          </cell>
          <cell r="D12010" t="str">
            <v>PC</v>
          </cell>
          <cell r="E12010">
            <v>1067.6500000000001</v>
          </cell>
        </row>
        <row r="12011">
          <cell r="B12011" t="str">
            <v>M030429045</v>
          </cell>
          <cell r="C12011" t="str">
            <v>D45RD AC PBB JE 1,6 MPa DN 400X200 84</v>
          </cell>
          <cell r="D12011" t="str">
            <v>PC</v>
          </cell>
          <cell r="E12011">
            <v>1121.03</v>
          </cell>
        </row>
        <row r="12012">
          <cell r="B12012" t="str">
            <v>M030429049</v>
          </cell>
          <cell r="C12012" t="str">
            <v>D45RD AC PBB JE 1,6 MPa DN 400X250 96</v>
          </cell>
          <cell r="D12012" t="str">
            <v>PC</v>
          </cell>
          <cell r="E12012">
            <v>1177.08</v>
          </cell>
        </row>
        <row r="12013">
          <cell r="B12013" t="str">
            <v>M030429053</v>
          </cell>
          <cell r="C12013" t="str">
            <v>D45RD AC PBB JE 1,6 MPa DN 400X300 122</v>
          </cell>
          <cell r="D12013" t="str">
            <v>PC</v>
          </cell>
          <cell r="E12013">
            <v>1235.94</v>
          </cell>
        </row>
        <row r="12014">
          <cell r="B12014" t="str">
            <v>M030429057</v>
          </cell>
          <cell r="C12014" t="str">
            <v>D45RD AC PBB JE 1,6 MPa DN 400X350 134</v>
          </cell>
          <cell r="D12014" t="str">
            <v>PC</v>
          </cell>
          <cell r="E12014">
            <v>1297.74</v>
          </cell>
        </row>
        <row r="12015">
          <cell r="B12015" t="str">
            <v>M030429061</v>
          </cell>
          <cell r="C12015" t="str">
            <v>D45RD AC PBB JE 1,6 MPa DN 45X150 91</v>
          </cell>
          <cell r="D12015" t="str">
            <v>PC</v>
          </cell>
          <cell r="E12015">
            <v>1362.61</v>
          </cell>
        </row>
        <row r="12016">
          <cell r="B12016" t="str">
            <v>M030429065</v>
          </cell>
          <cell r="C12016" t="str">
            <v>D45RD AC PBB JE 1,6 MPa DN 45X200 96</v>
          </cell>
          <cell r="D12016" t="str">
            <v>PC</v>
          </cell>
          <cell r="E12016">
            <v>1430.75</v>
          </cell>
        </row>
        <row r="12017">
          <cell r="B12017" t="str">
            <v>M030429069</v>
          </cell>
          <cell r="C12017" t="str">
            <v>D45RD AC PBB JE 1,6 MPa DN 45X250 109</v>
          </cell>
          <cell r="D12017" t="str">
            <v>PC</v>
          </cell>
          <cell r="E12017">
            <v>1502.28</v>
          </cell>
        </row>
        <row r="12018">
          <cell r="B12018" t="str">
            <v>M030429073</v>
          </cell>
          <cell r="C12018" t="str">
            <v>D45RD AC PBB JE 1,6 MPa DN 45X300 137</v>
          </cell>
          <cell r="D12018" t="str">
            <v>PC</v>
          </cell>
          <cell r="E12018">
            <v>1577.4</v>
          </cell>
        </row>
        <row r="12019">
          <cell r="B12019" t="str">
            <v>M030429077</v>
          </cell>
          <cell r="C12019" t="str">
            <v>D45RD AC PBB JE 1,6 MPa DN 45X350 151</v>
          </cell>
          <cell r="D12019" t="str">
            <v>PC</v>
          </cell>
          <cell r="E12019">
            <v>1656.27</v>
          </cell>
        </row>
        <row r="12020">
          <cell r="B12020" t="str">
            <v>M030429081</v>
          </cell>
          <cell r="C12020" t="str">
            <v>D45RD AC PBB JE 1,6 MPa DN 45X400 196</v>
          </cell>
          <cell r="D12020" t="str">
            <v>PC</v>
          </cell>
          <cell r="E12020">
            <v>1739.09</v>
          </cell>
        </row>
        <row r="12021">
          <cell r="B12021" t="str">
            <v>M030429085</v>
          </cell>
          <cell r="C12021" t="str">
            <v>D45RD AC PBB JE 1,6 MPa DN 500X150 119</v>
          </cell>
          <cell r="D12021" t="str">
            <v>PC</v>
          </cell>
          <cell r="E12021">
            <v>1826.03</v>
          </cell>
        </row>
        <row r="12022">
          <cell r="B12022" t="str">
            <v>M030429089</v>
          </cell>
          <cell r="C12022" t="str">
            <v>D45RD AC PBB JE 1,6 MPa DN 500X200 125</v>
          </cell>
          <cell r="D12022" t="str">
            <v>PC</v>
          </cell>
          <cell r="E12022">
            <v>1917.34</v>
          </cell>
        </row>
        <row r="12023">
          <cell r="B12023" t="str">
            <v>M030429093</v>
          </cell>
          <cell r="C12023" t="str">
            <v>D45RD AC PBB JE 1,6 MPa DN 500X250 138</v>
          </cell>
          <cell r="D12023" t="str">
            <v>PC</v>
          </cell>
          <cell r="E12023">
            <v>2013.21</v>
          </cell>
        </row>
        <row r="12024">
          <cell r="B12024" t="str">
            <v>M030429097</v>
          </cell>
          <cell r="C12024" t="str">
            <v>D45RD AC PBB JE 1,6 MPa DN 500X300 144</v>
          </cell>
          <cell r="D12024" t="str">
            <v>PC</v>
          </cell>
          <cell r="E12024">
            <v>2113.87</v>
          </cell>
        </row>
        <row r="12025">
          <cell r="B12025" t="str">
            <v>M030429101</v>
          </cell>
          <cell r="C12025" t="str">
            <v>D45RD AC PBB JE 1,6 MPa DN 500X350 157</v>
          </cell>
          <cell r="D12025" t="str">
            <v>PC</v>
          </cell>
          <cell r="E12025">
            <v>2219.56</v>
          </cell>
        </row>
        <row r="12026">
          <cell r="B12026" t="str">
            <v>M030429105</v>
          </cell>
          <cell r="C12026" t="str">
            <v>D45RD AC PBB JE 1,6 MPa DN 500X400 199</v>
          </cell>
          <cell r="D12026" t="str">
            <v>PC</v>
          </cell>
          <cell r="E12026">
            <v>2330.54</v>
          </cell>
        </row>
        <row r="12027">
          <cell r="B12027" t="str">
            <v>M030429109</v>
          </cell>
          <cell r="C12027" t="str">
            <v>D45RD AC PBB JE 1,6 MPa DN 500X45 266</v>
          </cell>
          <cell r="D12027" t="str">
            <v>PC</v>
          </cell>
          <cell r="E12027">
            <v>2447.0700000000002</v>
          </cell>
        </row>
        <row r="12028">
          <cell r="B12028" t="str">
            <v>M030429113</v>
          </cell>
          <cell r="C12028" t="str">
            <v>D45RD AC PBB JE 1,6 MPa DN 550X150 135</v>
          </cell>
          <cell r="D12028" t="str">
            <v>PC</v>
          </cell>
          <cell r="E12028">
            <v>2569.42</v>
          </cell>
        </row>
        <row r="12029">
          <cell r="B12029" t="str">
            <v>M030429117</v>
          </cell>
          <cell r="C12029" t="str">
            <v>D45RD AC PBB JE 1,6 MPa DN 550X200 141</v>
          </cell>
          <cell r="D12029" t="str">
            <v>PC</v>
          </cell>
          <cell r="E12029">
            <v>2697.89</v>
          </cell>
        </row>
        <row r="12030">
          <cell r="B12030" t="str">
            <v>M030429121</v>
          </cell>
          <cell r="C12030" t="str">
            <v>D45RD AC PBB JE 1,6 MPa DN 550X250 155</v>
          </cell>
          <cell r="D12030" t="str">
            <v>PC</v>
          </cell>
          <cell r="E12030">
            <v>2832.79</v>
          </cell>
        </row>
        <row r="12031">
          <cell r="B12031" t="str">
            <v>M030429125</v>
          </cell>
          <cell r="C12031" t="str">
            <v>D45RD AC PBB JE 1,6 MPa DN 550X300 162</v>
          </cell>
          <cell r="D12031" t="str">
            <v>PC</v>
          </cell>
          <cell r="E12031">
            <v>2974.42</v>
          </cell>
        </row>
        <row r="12032">
          <cell r="B12032" t="str">
            <v>M030429129</v>
          </cell>
          <cell r="C12032" t="str">
            <v>D45RD AC PBB JE 1,6 MPa DN 550X350 175</v>
          </cell>
          <cell r="D12032" t="str">
            <v>PC</v>
          </cell>
          <cell r="E12032">
            <v>3123.14</v>
          </cell>
        </row>
        <row r="12033">
          <cell r="B12033" t="str">
            <v>M030429133</v>
          </cell>
          <cell r="C12033" t="str">
            <v>D45RD AC PBB JE 1,6 MPa DN 550X400 224</v>
          </cell>
          <cell r="D12033" t="str">
            <v>PC</v>
          </cell>
          <cell r="E12033">
            <v>3279.3</v>
          </cell>
        </row>
        <row r="12034">
          <cell r="B12034" t="str">
            <v>M030429137</v>
          </cell>
          <cell r="C12034" t="str">
            <v>D45RD AC PBB JE 1,6 MPa DN 550X45 278</v>
          </cell>
          <cell r="D12034" t="str">
            <v>PC</v>
          </cell>
          <cell r="E12034">
            <v>3443.26</v>
          </cell>
        </row>
        <row r="12035">
          <cell r="B12035" t="str">
            <v>M030429141</v>
          </cell>
          <cell r="C12035" t="str">
            <v>D45RD AC PBB JE 1,6 MPa DN 550X500 333</v>
          </cell>
          <cell r="D12035" t="str">
            <v>PC</v>
          </cell>
          <cell r="E12035">
            <v>3615.43</v>
          </cell>
        </row>
        <row r="12036">
          <cell r="B12036" t="str">
            <v>M030429145</v>
          </cell>
          <cell r="C12036" t="str">
            <v>D45RD AC PBB JE 1,6 MPa DN 600X150 171</v>
          </cell>
          <cell r="D12036" t="str">
            <v>PC</v>
          </cell>
          <cell r="E12036">
            <v>3796.2</v>
          </cell>
        </row>
        <row r="12037">
          <cell r="B12037" t="str">
            <v>M030429149</v>
          </cell>
          <cell r="C12037" t="str">
            <v>D45RD AC PBB JE 1,6 MPa DN 600X200 180</v>
          </cell>
          <cell r="D12037" t="str">
            <v>PC</v>
          </cell>
          <cell r="E12037">
            <v>3986.02</v>
          </cell>
        </row>
        <row r="12038">
          <cell r="B12038" t="str">
            <v>M030429153</v>
          </cell>
          <cell r="C12038" t="str">
            <v>D45RD AC PBB JE 1,6 MPa DN 600X250 192</v>
          </cell>
          <cell r="D12038" t="str">
            <v>PC</v>
          </cell>
          <cell r="E12038">
            <v>4185.3100000000004</v>
          </cell>
        </row>
        <row r="12039">
          <cell r="B12039" t="str">
            <v>M030429157</v>
          </cell>
          <cell r="C12039" t="str">
            <v>D45RD AC PBB JE 1,6 MPa DN 600X300 200</v>
          </cell>
          <cell r="D12039" t="str">
            <v>PC</v>
          </cell>
          <cell r="E12039">
            <v>4394.58</v>
          </cell>
        </row>
        <row r="12040">
          <cell r="B12040" t="str">
            <v>M030429161</v>
          </cell>
          <cell r="C12040" t="str">
            <v>D45RD AC PBB JE 1,6 MPa DN 600X350 213</v>
          </cell>
          <cell r="D12040" t="str">
            <v>PC</v>
          </cell>
          <cell r="E12040">
            <v>4614.3</v>
          </cell>
        </row>
        <row r="12041">
          <cell r="B12041" t="str">
            <v>M030429165</v>
          </cell>
          <cell r="C12041" t="str">
            <v>D45RD AC PBB JE 1,6 MPa DN 600X400 226</v>
          </cell>
          <cell r="D12041" t="str">
            <v>PC</v>
          </cell>
          <cell r="E12041">
            <v>4845.03</v>
          </cell>
        </row>
        <row r="12042">
          <cell r="B12042" t="str">
            <v>M030429169</v>
          </cell>
          <cell r="C12042" t="str">
            <v>D45RD AC PBB JE 1,6 MPa DN 600X45 318</v>
          </cell>
          <cell r="D12042" t="str">
            <v>PC</v>
          </cell>
          <cell r="E12042">
            <v>5087.2700000000004</v>
          </cell>
        </row>
        <row r="12043">
          <cell r="B12043" t="str">
            <v>M030429173</v>
          </cell>
          <cell r="C12043" t="str">
            <v>D45RD AC PBB JE 1,6 MPa DN 600X500 373</v>
          </cell>
          <cell r="D12043" t="str">
            <v>PC</v>
          </cell>
          <cell r="E12043">
            <v>5341.63</v>
          </cell>
        </row>
        <row r="12044">
          <cell r="B12044" t="str">
            <v>M030429177</v>
          </cell>
          <cell r="C12044" t="str">
            <v>D45RD AC PBB JE 1,6 MPa DN 600X550 436</v>
          </cell>
          <cell r="D12044" t="str">
            <v>PC</v>
          </cell>
          <cell r="E12044">
            <v>5608.72</v>
          </cell>
        </row>
        <row r="12045">
          <cell r="B12045" t="str">
            <v>M030430000</v>
          </cell>
          <cell r="C12045" t="str">
            <v>DERIVACAO 45DE REDUCAO AC PBB JE 2,5Mpa</v>
          </cell>
        </row>
        <row r="12046">
          <cell r="B12046" t="str">
            <v>M030430001</v>
          </cell>
          <cell r="C12046" t="str">
            <v>D45RD AC PBB JE 2,5 MPa DN 200X150 34</v>
          </cell>
          <cell r="D12046" t="str">
            <v>PC</v>
          </cell>
          <cell r="E12046">
            <v>720.98</v>
          </cell>
        </row>
        <row r="12047">
          <cell r="B12047" t="str">
            <v>M030430005</v>
          </cell>
          <cell r="C12047" t="str">
            <v>D45RD AC PBB JE 2,5 MPa DN 250X150 46</v>
          </cell>
          <cell r="D12047" t="str">
            <v>PC</v>
          </cell>
          <cell r="E12047">
            <v>757.03</v>
          </cell>
        </row>
        <row r="12048">
          <cell r="B12048" t="str">
            <v>M030430009</v>
          </cell>
          <cell r="C12048" t="str">
            <v>D45RD AC PBB JE 2,5 MPa DN 250X200 61</v>
          </cell>
          <cell r="D12048" t="str">
            <v>PC</v>
          </cell>
          <cell r="E12048">
            <v>794.89</v>
          </cell>
        </row>
        <row r="12049">
          <cell r="B12049" t="str">
            <v>M030430013</v>
          </cell>
          <cell r="C12049" t="str">
            <v>D45RD AC PBB JE 2,5 MPa DN 300X150 54</v>
          </cell>
          <cell r="D12049" t="str">
            <v>PC</v>
          </cell>
          <cell r="E12049">
            <v>834.64</v>
          </cell>
        </row>
        <row r="12050">
          <cell r="B12050" t="str">
            <v>M030430017</v>
          </cell>
          <cell r="C12050" t="str">
            <v>D45RD AC PBB JE 2,5 MPa DN 300X200 61</v>
          </cell>
          <cell r="D12050" t="str">
            <v>PC</v>
          </cell>
          <cell r="E12050">
            <v>876.36</v>
          </cell>
        </row>
        <row r="12051">
          <cell r="B12051" t="str">
            <v>M030430021</v>
          </cell>
          <cell r="C12051" t="str">
            <v>D45RD AC PBB JE 2,5 MPa DN 300X250 94</v>
          </cell>
          <cell r="D12051" t="str">
            <v>PC</v>
          </cell>
          <cell r="E12051">
            <v>920.18</v>
          </cell>
        </row>
        <row r="12052">
          <cell r="B12052" t="str">
            <v>M030430025</v>
          </cell>
          <cell r="C12052" t="str">
            <v>D45RD AC PBB JE 2,5 MPa DN 350X150 63</v>
          </cell>
          <cell r="D12052" t="str">
            <v>PC</v>
          </cell>
          <cell r="E12052">
            <v>966.2</v>
          </cell>
        </row>
        <row r="12053">
          <cell r="B12053" t="str">
            <v>M030430029</v>
          </cell>
          <cell r="C12053" t="str">
            <v>D45RD AC PBB JE 2,5 MPa DN 350X200 68</v>
          </cell>
          <cell r="D12053" t="str">
            <v>PC</v>
          </cell>
          <cell r="E12053">
            <v>1014.5</v>
          </cell>
        </row>
        <row r="12054">
          <cell r="B12054" t="str">
            <v>M030430033</v>
          </cell>
          <cell r="C12054" t="str">
            <v>D45RD AC PBB JE 2,5 MPa DN 350X250 98</v>
          </cell>
          <cell r="D12054" t="str">
            <v>PC</v>
          </cell>
          <cell r="E12054">
            <v>1065.23</v>
          </cell>
        </row>
        <row r="12055">
          <cell r="B12055" t="str">
            <v>M030430037</v>
          </cell>
          <cell r="C12055" t="str">
            <v>D45RD AC PBB JE 2,5 MPa DN 350X300 128</v>
          </cell>
          <cell r="D12055" t="str">
            <v>PC</v>
          </cell>
          <cell r="E12055">
            <v>1118.49</v>
          </cell>
        </row>
        <row r="12056">
          <cell r="B12056" t="str">
            <v>M030430041</v>
          </cell>
          <cell r="C12056" t="str">
            <v>D45RD AC PBB JE 2,5 MPa DN 400X150 78</v>
          </cell>
          <cell r="D12056" t="str">
            <v>PC</v>
          </cell>
          <cell r="E12056">
            <v>1174.42</v>
          </cell>
        </row>
        <row r="12057">
          <cell r="B12057" t="str">
            <v>M030430045</v>
          </cell>
          <cell r="C12057" t="str">
            <v>D45RD AC PBB JE 2,5 MPa DN 400X200 84</v>
          </cell>
          <cell r="D12057" t="str">
            <v>PC</v>
          </cell>
          <cell r="E12057">
            <v>1233.1300000000001</v>
          </cell>
        </row>
        <row r="12058">
          <cell r="B12058" t="str">
            <v>M030430049</v>
          </cell>
          <cell r="C12058" t="str">
            <v>D45RD AC PBB JE 2,5 MPa DN 400X250 99</v>
          </cell>
          <cell r="D12058" t="str">
            <v>PC</v>
          </cell>
          <cell r="E12058">
            <v>1294.79</v>
          </cell>
        </row>
        <row r="12059">
          <cell r="B12059" t="str">
            <v>M030430053</v>
          </cell>
          <cell r="C12059" t="str">
            <v>D45RD AC PBB JE 2,5 MPa DN 400X300 141</v>
          </cell>
          <cell r="D12059" t="str">
            <v>PC</v>
          </cell>
          <cell r="E12059">
            <v>1359.52</v>
          </cell>
        </row>
        <row r="12060">
          <cell r="B12060" t="str">
            <v>M030430057</v>
          </cell>
          <cell r="C12060" t="str">
            <v>D45RD AC PBB JE 2,5 MPa DN 400X350 175</v>
          </cell>
          <cell r="D12060" t="str">
            <v>PC</v>
          </cell>
          <cell r="E12060">
            <v>1427.5</v>
          </cell>
        </row>
        <row r="12061">
          <cell r="B12061" t="str">
            <v>M030430061</v>
          </cell>
          <cell r="C12061" t="str">
            <v>D45RD AC PBB JE 2,5 MPa DN 45X150 92</v>
          </cell>
          <cell r="D12061" t="str">
            <v>PC</v>
          </cell>
          <cell r="E12061">
            <v>1498.88</v>
          </cell>
        </row>
        <row r="12062">
          <cell r="B12062" t="str">
            <v>M030430065</v>
          </cell>
          <cell r="C12062" t="str">
            <v>D45RD AC PBB JE 2,5 MPa DN 45X200 97</v>
          </cell>
          <cell r="D12062" t="str">
            <v>PC</v>
          </cell>
          <cell r="E12062">
            <v>1573.83</v>
          </cell>
        </row>
        <row r="12063">
          <cell r="B12063" t="str">
            <v>M030430069</v>
          </cell>
          <cell r="C12063" t="str">
            <v>D45RD AC PBB JE 2,5 MPa DN 45X250 114</v>
          </cell>
          <cell r="D12063" t="str">
            <v>PC</v>
          </cell>
          <cell r="E12063">
            <v>1652.52</v>
          </cell>
        </row>
        <row r="12064">
          <cell r="B12064" t="str">
            <v>M030430073</v>
          </cell>
          <cell r="C12064" t="str">
            <v>D45RD AC PBB JE 2,5 MPa DN 45X300 156</v>
          </cell>
          <cell r="D12064" t="str">
            <v>PC</v>
          </cell>
          <cell r="E12064">
            <v>1735.14</v>
          </cell>
        </row>
        <row r="12065">
          <cell r="B12065" t="str">
            <v>M030430077</v>
          </cell>
          <cell r="C12065" t="str">
            <v>D45RD AC PBB JE 2,5 MPa DN 45X350 189</v>
          </cell>
          <cell r="D12065" t="str">
            <v>PC</v>
          </cell>
          <cell r="E12065">
            <v>1821.9</v>
          </cell>
        </row>
        <row r="12066">
          <cell r="B12066" t="str">
            <v>M030430081</v>
          </cell>
          <cell r="C12066" t="str">
            <v>D45RD AC PBB JE 2,5 MPa DN 45X400 234</v>
          </cell>
          <cell r="D12066" t="str">
            <v>PC</v>
          </cell>
          <cell r="E12066">
            <v>1912.99</v>
          </cell>
        </row>
        <row r="12067">
          <cell r="B12067" t="str">
            <v>M030430085</v>
          </cell>
          <cell r="C12067" t="str">
            <v>D45RD AC PBB JE 2,5 MPa DN 500X150 120</v>
          </cell>
          <cell r="D12067" t="str">
            <v>PC</v>
          </cell>
          <cell r="E12067">
            <v>2008.64</v>
          </cell>
        </row>
        <row r="12068">
          <cell r="B12068" t="str">
            <v>M030430089</v>
          </cell>
          <cell r="C12068" t="str">
            <v>D45RD AC PBB JE 2,5 MPa DN 500X200 127</v>
          </cell>
          <cell r="D12068" t="str">
            <v>PC</v>
          </cell>
          <cell r="E12068">
            <v>2109.0700000000002</v>
          </cell>
        </row>
        <row r="12069">
          <cell r="B12069" t="str">
            <v>M030430093</v>
          </cell>
          <cell r="C12069" t="str">
            <v>D45RD AC PBB JE 2,5 MPa DN 500X250 143</v>
          </cell>
          <cell r="D12069" t="str">
            <v>PC</v>
          </cell>
          <cell r="E12069">
            <v>2214.5300000000002</v>
          </cell>
        </row>
        <row r="12070">
          <cell r="B12070" t="str">
            <v>M030430097</v>
          </cell>
          <cell r="C12070" t="str">
            <v>D45RD AC PBB JE 2,5 MPa DN 500X300 153</v>
          </cell>
          <cell r="D12070" t="str">
            <v>PC</v>
          </cell>
          <cell r="E12070">
            <v>2325.2600000000002</v>
          </cell>
        </row>
        <row r="12071">
          <cell r="B12071" t="str">
            <v>M030430101</v>
          </cell>
          <cell r="C12071" t="str">
            <v>D45RD AC PBB JE 2,5 MPa DN 500X350 215</v>
          </cell>
          <cell r="D12071" t="str">
            <v>PC</v>
          </cell>
          <cell r="E12071">
            <v>2441.52</v>
          </cell>
        </row>
        <row r="12072">
          <cell r="B12072" t="str">
            <v>M030430105</v>
          </cell>
          <cell r="C12072" t="str">
            <v>D45RD AC PBB JE 2,5 MPa DN 500X400 253</v>
          </cell>
          <cell r="D12072" t="str">
            <v>PC</v>
          </cell>
          <cell r="E12072">
            <v>2563.59</v>
          </cell>
        </row>
        <row r="12073">
          <cell r="B12073" t="str">
            <v>M030430109</v>
          </cell>
          <cell r="C12073" t="str">
            <v>D45RD AC PBB JE 2,5 MPa DN 500X45 349</v>
          </cell>
          <cell r="D12073" t="str">
            <v>PC</v>
          </cell>
          <cell r="E12073">
            <v>2691.78</v>
          </cell>
        </row>
        <row r="12074">
          <cell r="B12074" t="str">
            <v>M030430113</v>
          </cell>
          <cell r="C12074" t="str">
            <v>D45RD AC PBB JE 2,5 MPa DN 550X150 137</v>
          </cell>
          <cell r="D12074" t="str">
            <v>PC</v>
          </cell>
          <cell r="E12074">
            <v>2826.36</v>
          </cell>
        </row>
        <row r="12075">
          <cell r="B12075" t="str">
            <v>M030430117</v>
          </cell>
          <cell r="C12075" t="str">
            <v>D45RD AC PBB JE 2,5 MPa DN 550X200 145</v>
          </cell>
          <cell r="D12075" t="str">
            <v>PC</v>
          </cell>
          <cell r="E12075">
            <v>2967.68</v>
          </cell>
        </row>
        <row r="12076">
          <cell r="B12076" t="str">
            <v>M030430121</v>
          </cell>
          <cell r="C12076" t="str">
            <v>D45RD AC PBB JE 2,5 MPa DN 550X250 161</v>
          </cell>
          <cell r="D12076" t="str">
            <v>PC</v>
          </cell>
          <cell r="E12076">
            <v>3116.06</v>
          </cell>
        </row>
        <row r="12077">
          <cell r="B12077" t="str">
            <v>M030430125</v>
          </cell>
          <cell r="C12077" t="str">
            <v>D45RD AC PBB JE 2,5 MPa DN 550X300 178</v>
          </cell>
          <cell r="D12077" t="str">
            <v>PC</v>
          </cell>
          <cell r="E12077">
            <v>3271.86</v>
          </cell>
        </row>
        <row r="12078">
          <cell r="B12078" t="str">
            <v>M030430129</v>
          </cell>
          <cell r="C12078" t="str">
            <v>D45RD AC PBB JE 2,5 MPa DN 550X350 224</v>
          </cell>
          <cell r="D12078" t="str">
            <v>PC</v>
          </cell>
          <cell r="E12078">
            <v>3435.45</v>
          </cell>
        </row>
        <row r="12079">
          <cell r="B12079" t="str">
            <v>M030430133</v>
          </cell>
          <cell r="C12079" t="str">
            <v>D45RD AC PBB JE 2,5 MPa DN 550X400 276</v>
          </cell>
          <cell r="D12079" t="str">
            <v>PC</v>
          </cell>
          <cell r="E12079">
            <v>3607.23</v>
          </cell>
        </row>
        <row r="12080">
          <cell r="B12080" t="str">
            <v>M030430137</v>
          </cell>
          <cell r="C12080" t="str">
            <v>D45RD AC PBB JE 2,5 MPa DN 550X45 324</v>
          </cell>
          <cell r="D12080" t="str">
            <v>PC</v>
          </cell>
          <cell r="E12080">
            <v>3787.6</v>
          </cell>
        </row>
        <row r="12081">
          <cell r="B12081" t="str">
            <v>M030430141</v>
          </cell>
          <cell r="C12081" t="str">
            <v>D45RD AC PBB JE 2,5 MPa DN 550X500 429</v>
          </cell>
          <cell r="D12081" t="str">
            <v>PC</v>
          </cell>
          <cell r="E12081">
            <v>3976.97</v>
          </cell>
        </row>
        <row r="12082">
          <cell r="B12082" t="str">
            <v>M030430145</v>
          </cell>
          <cell r="C12082" t="str">
            <v>D45RD AC PBB JE 2,5 MPa DN 600X150 174</v>
          </cell>
          <cell r="D12082" t="str">
            <v>PC</v>
          </cell>
          <cell r="E12082">
            <v>4175.82</v>
          </cell>
        </row>
        <row r="12083">
          <cell r="B12083" t="str">
            <v>M030430149</v>
          </cell>
          <cell r="C12083" t="str">
            <v>D45RD AC PBB JE 2,5 MPa DN 600X200 184</v>
          </cell>
          <cell r="D12083" t="str">
            <v>PC</v>
          </cell>
          <cell r="E12083">
            <v>4384.6099999999997</v>
          </cell>
        </row>
        <row r="12084">
          <cell r="B12084" t="str">
            <v>M030430153</v>
          </cell>
          <cell r="C12084" t="str">
            <v>D45RD AC PBB JE 2,5 MPa DN 600X250 199</v>
          </cell>
          <cell r="D12084" t="str">
            <v>PC</v>
          </cell>
          <cell r="E12084">
            <v>4603.84</v>
          </cell>
        </row>
        <row r="12085">
          <cell r="B12085" t="str">
            <v>M030430157</v>
          </cell>
          <cell r="C12085" t="str">
            <v>D45RD AC PBB JE 2,5 MPa DN 600X300 214</v>
          </cell>
          <cell r="D12085" t="str">
            <v>PC</v>
          </cell>
          <cell r="E12085">
            <v>4834.04</v>
          </cell>
        </row>
        <row r="12086">
          <cell r="B12086" t="str">
            <v>M030430161</v>
          </cell>
          <cell r="C12086" t="str">
            <v>D45RD AC PBB JE 2,5 MPa DN 600X350 238</v>
          </cell>
          <cell r="D12086" t="str">
            <v>PC</v>
          </cell>
          <cell r="E12086">
            <v>5075.74</v>
          </cell>
        </row>
        <row r="12087">
          <cell r="B12087" t="str">
            <v>M030430165</v>
          </cell>
          <cell r="C12087" t="str">
            <v>D45RD AC PBB JE 2,5 MPa DN 600X400 309</v>
          </cell>
          <cell r="D12087" t="str">
            <v>PC</v>
          </cell>
          <cell r="E12087">
            <v>5329.52</v>
          </cell>
        </row>
        <row r="12088">
          <cell r="B12088" t="str">
            <v>M030430169</v>
          </cell>
          <cell r="C12088" t="str">
            <v>D45RD AC PBB JE 2,5 MPa DN 600X45 352</v>
          </cell>
          <cell r="D12088" t="str">
            <v>PC</v>
          </cell>
          <cell r="E12088">
            <v>5596</v>
          </cell>
        </row>
        <row r="12089">
          <cell r="B12089" t="str">
            <v>M030430173</v>
          </cell>
          <cell r="C12089" t="str">
            <v>D45RD AC PBB JE 2,5 MPa DN 600X500 403</v>
          </cell>
          <cell r="D12089" t="str">
            <v>PC</v>
          </cell>
          <cell r="E12089">
            <v>5875.8</v>
          </cell>
        </row>
        <row r="12090">
          <cell r="B12090" t="str">
            <v>M030430177</v>
          </cell>
          <cell r="C12090" t="str">
            <v>D45RD AC PBB JE 2,5 MPa DN 600X550 493</v>
          </cell>
          <cell r="D12090" t="str">
            <v>PC</v>
          </cell>
          <cell r="E12090">
            <v>6169.59</v>
          </cell>
        </row>
        <row r="12091">
          <cell r="B12091" t="str">
            <v>M030431000</v>
          </cell>
          <cell r="C12091" t="str">
            <v>ANEL DE VEDACAO P/ JUNTA ELASTICA</v>
          </cell>
        </row>
        <row r="12092">
          <cell r="B12092" t="str">
            <v>M030431001</v>
          </cell>
          <cell r="C12092" t="str">
            <v>AV JE DN 150 0,060 kg</v>
          </cell>
          <cell r="D12092" t="str">
            <v>PC</v>
          </cell>
          <cell r="E12092">
            <v>22.14</v>
          </cell>
        </row>
        <row r="12093">
          <cell r="B12093" t="str">
            <v>M030431005</v>
          </cell>
          <cell r="C12093" t="str">
            <v>AV JE DN 200 0,080 kg</v>
          </cell>
          <cell r="D12093" t="str">
            <v>PC</v>
          </cell>
          <cell r="E12093">
            <v>27.02</v>
          </cell>
        </row>
        <row r="12094">
          <cell r="B12094" t="str">
            <v>M030431009</v>
          </cell>
          <cell r="C12094" t="str">
            <v>AV JE DN 250 0,160 kg</v>
          </cell>
          <cell r="D12094" t="str">
            <v>PC</v>
          </cell>
          <cell r="E12094">
            <v>32.42</v>
          </cell>
        </row>
        <row r="12095">
          <cell r="B12095" t="str">
            <v>M030431013</v>
          </cell>
          <cell r="C12095" t="str">
            <v>AV JE DN 300 0,180 kg</v>
          </cell>
          <cell r="D12095" t="str">
            <v>PC</v>
          </cell>
          <cell r="E12095">
            <v>38.9</v>
          </cell>
        </row>
        <row r="12096">
          <cell r="B12096" t="str">
            <v>M030431017</v>
          </cell>
          <cell r="C12096" t="str">
            <v>AV JE DN 350 0,200 kg</v>
          </cell>
          <cell r="D12096" t="str">
            <v>PC</v>
          </cell>
          <cell r="E12096">
            <v>46.68</v>
          </cell>
        </row>
        <row r="12097">
          <cell r="B12097" t="str">
            <v>M030431021</v>
          </cell>
          <cell r="C12097" t="str">
            <v>AV JE DN 400 0,230 kg</v>
          </cell>
          <cell r="D12097" t="str">
            <v>PC</v>
          </cell>
          <cell r="E12097">
            <v>56.01</v>
          </cell>
        </row>
        <row r="12098">
          <cell r="B12098" t="str">
            <v>M030431025</v>
          </cell>
          <cell r="C12098" t="str">
            <v>AV JE DN 45 0,250 kg</v>
          </cell>
          <cell r="D12098" t="str">
            <v>PC</v>
          </cell>
          <cell r="E12098">
            <v>67.22</v>
          </cell>
        </row>
        <row r="12099">
          <cell r="B12099" t="str">
            <v>M030431029</v>
          </cell>
          <cell r="C12099" t="str">
            <v>AV JE DN 500 0,400 kg</v>
          </cell>
          <cell r="D12099" t="str">
            <v>PC</v>
          </cell>
          <cell r="E12099">
            <v>80.66</v>
          </cell>
        </row>
        <row r="12100">
          <cell r="B12100" t="str">
            <v>M030431033</v>
          </cell>
          <cell r="C12100" t="str">
            <v>AV JE DN 550 0,440 kg</v>
          </cell>
          <cell r="D12100" t="str">
            <v>PC</v>
          </cell>
          <cell r="E12100">
            <v>96.8</v>
          </cell>
        </row>
        <row r="12101">
          <cell r="B12101" t="str">
            <v>M030431037</v>
          </cell>
          <cell r="C12101" t="str">
            <v>AV JE DN 600 0,480 kg</v>
          </cell>
          <cell r="D12101" t="str">
            <v>PC</v>
          </cell>
          <cell r="E12101">
            <v>116.16</v>
          </cell>
        </row>
        <row r="12102">
          <cell r="B12102" t="str">
            <v>M030432000</v>
          </cell>
          <cell r="C12102" t="str">
            <v>ANEL DE LUVA JE</v>
          </cell>
        </row>
        <row r="12103">
          <cell r="B12103" t="str">
            <v>M030432001</v>
          </cell>
          <cell r="C12103" t="str">
            <v>AL JE DN 150 0,370 kg</v>
          </cell>
          <cell r="D12103" t="str">
            <v>PC</v>
          </cell>
          <cell r="E12103">
            <v>22.14</v>
          </cell>
        </row>
        <row r="12104">
          <cell r="B12104" t="str">
            <v>M030432005</v>
          </cell>
          <cell r="C12104" t="str">
            <v>AL JE DN 200 0,560 kg</v>
          </cell>
          <cell r="D12104" t="str">
            <v>PC</v>
          </cell>
          <cell r="E12104">
            <v>27.02</v>
          </cell>
        </row>
        <row r="12105">
          <cell r="B12105" t="str">
            <v>M030432009</v>
          </cell>
          <cell r="C12105" t="str">
            <v>AL JE DN 250 0,850 kg</v>
          </cell>
          <cell r="D12105" t="str">
            <v>PC</v>
          </cell>
          <cell r="E12105">
            <v>32.42</v>
          </cell>
        </row>
        <row r="12106">
          <cell r="B12106" t="str">
            <v>M030432013</v>
          </cell>
          <cell r="C12106" t="str">
            <v>AL JE DN 300 0,960 kg</v>
          </cell>
          <cell r="D12106" t="str">
            <v>PC</v>
          </cell>
          <cell r="E12106">
            <v>38.9</v>
          </cell>
        </row>
        <row r="12107">
          <cell r="B12107" t="str">
            <v>M030432017</v>
          </cell>
          <cell r="C12107" t="str">
            <v>AL JE DN 350 1,060 kg</v>
          </cell>
          <cell r="D12107" t="str">
            <v>PC</v>
          </cell>
          <cell r="E12107">
            <v>46.68</v>
          </cell>
        </row>
        <row r="12108">
          <cell r="B12108" t="str">
            <v>M030432021</v>
          </cell>
          <cell r="C12108" t="str">
            <v>AL JE DN 400 1,150 kg</v>
          </cell>
          <cell r="D12108" t="str">
            <v>PC</v>
          </cell>
          <cell r="E12108">
            <v>56.01</v>
          </cell>
        </row>
        <row r="12109">
          <cell r="B12109" t="str">
            <v>M030432025</v>
          </cell>
          <cell r="C12109" t="str">
            <v>AL JE DN 45 1,300 kg</v>
          </cell>
          <cell r="D12109" t="str">
            <v>PC</v>
          </cell>
          <cell r="E12109">
            <v>67.22</v>
          </cell>
        </row>
        <row r="12110">
          <cell r="B12110" t="str">
            <v>M030500000</v>
          </cell>
          <cell r="C12110" t="str">
            <v>CONEXOES DE ACO CARBONO C/ BOLSAS JUNTA ELASTICA (JE) E FLANGE</v>
          </cell>
        </row>
        <row r="12111">
          <cell r="B12111" t="str">
            <v>M030501000</v>
          </cell>
          <cell r="C12111" t="str">
            <v>TE AC PBF JE PN 10</v>
          </cell>
        </row>
        <row r="12112">
          <cell r="B12112" t="str">
            <v>M030501001</v>
          </cell>
          <cell r="C12112" t="str">
            <v>TE AC PBFJE PN 10 DN 150 22</v>
          </cell>
          <cell r="D12112" t="str">
            <v>PC</v>
          </cell>
          <cell r="E12112">
            <v>620.69000000000005</v>
          </cell>
        </row>
        <row r="12113">
          <cell r="B12113" t="str">
            <v>M030501005</v>
          </cell>
          <cell r="C12113" t="str">
            <v>TE AC PBFJE PN 10 DN 200 30</v>
          </cell>
          <cell r="D12113" t="str">
            <v>PC</v>
          </cell>
          <cell r="E12113">
            <v>682.75</v>
          </cell>
        </row>
        <row r="12114">
          <cell r="B12114" t="str">
            <v>M030501009</v>
          </cell>
          <cell r="C12114" t="str">
            <v>TE AC PBFJE PN 10 DN 250 41</v>
          </cell>
          <cell r="D12114" t="str">
            <v>PC</v>
          </cell>
          <cell r="E12114">
            <v>751.03</v>
          </cell>
        </row>
        <row r="12115">
          <cell r="B12115" t="str">
            <v>M030501013</v>
          </cell>
          <cell r="C12115" t="str">
            <v>TE AC PBFJE PN 10 DN 300 52</v>
          </cell>
          <cell r="D12115" t="str">
            <v>PC</v>
          </cell>
          <cell r="E12115">
            <v>826.13</v>
          </cell>
        </row>
        <row r="12116">
          <cell r="B12116" t="str">
            <v>M030501017</v>
          </cell>
          <cell r="C12116" t="str">
            <v>TE AC PBFJE PN 10 DN 350 66</v>
          </cell>
          <cell r="D12116" t="str">
            <v>PC</v>
          </cell>
          <cell r="E12116">
            <v>908.74</v>
          </cell>
        </row>
        <row r="12117">
          <cell r="B12117" t="str">
            <v>M030501021</v>
          </cell>
          <cell r="C12117" t="str">
            <v>TE AC PBFJE PN 10 DN 400 83</v>
          </cell>
          <cell r="D12117" t="str">
            <v>PC</v>
          </cell>
          <cell r="E12117">
            <v>999.61</v>
          </cell>
        </row>
        <row r="12118">
          <cell r="B12118" t="str">
            <v>M030501025</v>
          </cell>
          <cell r="C12118" t="str">
            <v>TE AC PBFJE PN 10 DN 45 105</v>
          </cell>
          <cell r="D12118" t="str">
            <v>PC</v>
          </cell>
          <cell r="E12118">
            <v>1099.58</v>
          </cell>
        </row>
        <row r="12119">
          <cell r="B12119" t="str">
            <v>M030501029</v>
          </cell>
          <cell r="C12119" t="str">
            <v>TE AC PBFJE PN 10 DN 500 131</v>
          </cell>
          <cell r="D12119" t="str">
            <v>PC</v>
          </cell>
          <cell r="E12119">
            <v>1209.54</v>
          </cell>
        </row>
        <row r="12120">
          <cell r="B12120" t="str">
            <v>M030501033</v>
          </cell>
          <cell r="C12120" t="str">
            <v>TE AC PBFJE PN 10 DN 550 170</v>
          </cell>
          <cell r="D12120" t="str">
            <v>PC</v>
          </cell>
          <cell r="E12120">
            <v>1330.49</v>
          </cell>
        </row>
        <row r="12121">
          <cell r="B12121" t="str">
            <v>M030501037</v>
          </cell>
          <cell r="C12121" t="str">
            <v>TE AC PBFJE PN 10 DN 600 204</v>
          </cell>
          <cell r="D12121" t="str">
            <v>PC</v>
          </cell>
          <cell r="E12121">
            <v>1463.54</v>
          </cell>
        </row>
        <row r="12122">
          <cell r="B12122" t="str">
            <v>M030502000</v>
          </cell>
          <cell r="C12122" t="str">
            <v>TE AC PBF JE PN 16</v>
          </cell>
        </row>
        <row r="12123">
          <cell r="B12123" t="str">
            <v>M030502001</v>
          </cell>
          <cell r="C12123" t="str">
            <v>TE AC PBFJE PN 16 DN 150 25</v>
          </cell>
          <cell r="D12123" t="str">
            <v>PC</v>
          </cell>
          <cell r="E12123">
            <v>682.75</v>
          </cell>
        </row>
        <row r="12124">
          <cell r="B12124" t="str">
            <v>M030502005</v>
          </cell>
          <cell r="C12124" t="str">
            <v>TE AC PBFJE PN 16 DN 200 35</v>
          </cell>
          <cell r="D12124" t="str">
            <v>PC</v>
          </cell>
          <cell r="E12124">
            <v>751.03</v>
          </cell>
        </row>
        <row r="12125">
          <cell r="B12125" t="str">
            <v>M030502009</v>
          </cell>
          <cell r="C12125" t="str">
            <v>TE AC PBFJE PN 16 DN 250 48</v>
          </cell>
          <cell r="D12125" t="str">
            <v>PC</v>
          </cell>
          <cell r="E12125">
            <v>826.13</v>
          </cell>
        </row>
        <row r="12126">
          <cell r="B12126" t="str">
            <v>M030502013</v>
          </cell>
          <cell r="C12126" t="str">
            <v>TE AC PBFJE PN 16 DN 300 61</v>
          </cell>
          <cell r="D12126" t="str">
            <v>PC</v>
          </cell>
          <cell r="E12126">
            <v>908.74</v>
          </cell>
        </row>
        <row r="12127">
          <cell r="B12127" t="str">
            <v>M030502017</v>
          </cell>
          <cell r="C12127" t="str">
            <v>TE AC PBFJE PN 16 DN 350 80</v>
          </cell>
          <cell r="D12127" t="str">
            <v>PC</v>
          </cell>
          <cell r="E12127">
            <v>999.61</v>
          </cell>
        </row>
        <row r="12128">
          <cell r="B12128" t="str">
            <v>M030502021</v>
          </cell>
          <cell r="C12128" t="str">
            <v>TE AC PBFJE PN 16 DN 400 107</v>
          </cell>
          <cell r="D12128" t="str">
            <v>PC</v>
          </cell>
          <cell r="E12128">
            <v>1099.58</v>
          </cell>
        </row>
        <row r="12129">
          <cell r="B12129" t="str">
            <v>M030502025</v>
          </cell>
          <cell r="C12129" t="str">
            <v>TE AC PBFJE PN 16 DN 500 177</v>
          </cell>
          <cell r="D12129" t="str">
            <v>PC</v>
          </cell>
          <cell r="E12129">
            <v>1209.54</v>
          </cell>
        </row>
        <row r="12130">
          <cell r="B12130" t="str">
            <v>M030502029</v>
          </cell>
          <cell r="C12130" t="str">
            <v>TE AC PBFJE PN 16 DN 600 281</v>
          </cell>
          <cell r="D12130" t="str">
            <v>PC</v>
          </cell>
          <cell r="E12130">
            <v>1330.49</v>
          </cell>
        </row>
        <row r="12131">
          <cell r="B12131" t="str">
            <v>M030503000</v>
          </cell>
          <cell r="C12131" t="str">
            <v>TE AC PBF JE PN 25</v>
          </cell>
        </row>
        <row r="12132">
          <cell r="B12132" t="str">
            <v>M030503001</v>
          </cell>
          <cell r="C12132" t="str">
            <v>TE AC PBFJE PN 25 DN 150 27</v>
          </cell>
          <cell r="D12132" t="str">
            <v>PC</v>
          </cell>
          <cell r="E12132">
            <v>751.03</v>
          </cell>
        </row>
        <row r="12133">
          <cell r="B12133" t="str">
            <v>M030503005</v>
          </cell>
          <cell r="C12133" t="str">
            <v>TE AC PBFJE PN 25 DN 200 38</v>
          </cell>
          <cell r="D12133" t="str">
            <v>PC</v>
          </cell>
          <cell r="E12133">
            <v>826.13</v>
          </cell>
        </row>
        <row r="12134">
          <cell r="B12134" t="str">
            <v>M030503009</v>
          </cell>
          <cell r="C12134" t="str">
            <v>TE AC PBFJE PN 25 DN 250 55</v>
          </cell>
          <cell r="D12134" t="str">
            <v>PC</v>
          </cell>
          <cell r="E12134">
            <v>948.34</v>
          </cell>
        </row>
        <row r="12135">
          <cell r="B12135" t="str">
            <v>M030503013</v>
          </cell>
          <cell r="C12135" t="str">
            <v>TE AC PBFJE PN 25 DN 300 74</v>
          </cell>
          <cell r="D12135" t="str">
            <v>PC</v>
          </cell>
          <cell r="E12135">
            <v>999.61</v>
          </cell>
        </row>
        <row r="12136">
          <cell r="B12136" t="str">
            <v>M030503017</v>
          </cell>
          <cell r="C12136" t="str">
            <v>TE AC PBFJE PN 25 DN 350 100</v>
          </cell>
          <cell r="D12136" t="str">
            <v>PC</v>
          </cell>
          <cell r="E12136">
            <v>1209.54</v>
          </cell>
        </row>
        <row r="12137">
          <cell r="B12137" t="str">
            <v>M030503021</v>
          </cell>
          <cell r="C12137" t="str">
            <v>TE AC PBFJE PN 25 DN 400 231</v>
          </cell>
          <cell r="D12137" t="str">
            <v>PC</v>
          </cell>
          <cell r="E12137">
            <v>999.61</v>
          </cell>
        </row>
        <row r="12138">
          <cell r="B12138" t="str">
            <v>M030503025</v>
          </cell>
          <cell r="C12138" t="str">
            <v>TE AC PBFJE PN 25 DN 500 218</v>
          </cell>
          <cell r="D12138" t="str">
            <v>PC</v>
          </cell>
          <cell r="E12138">
            <v>1330.49</v>
          </cell>
        </row>
        <row r="12139">
          <cell r="B12139" t="str">
            <v>M030503029</v>
          </cell>
          <cell r="C12139" t="str">
            <v>TE AC PBFJE PN 25 DN 600 329</v>
          </cell>
          <cell r="D12139" t="str">
            <v>PC</v>
          </cell>
          <cell r="E12139">
            <v>1463.54</v>
          </cell>
        </row>
        <row r="12140">
          <cell r="B12140" t="str">
            <v>M030504000</v>
          </cell>
          <cell r="C12140" t="str">
            <v>TE DE REDUCAO AC PBF JE PN 10</v>
          </cell>
        </row>
        <row r="12141">
          <cell r="B12141" t="str">
            <v>M030504001</v>
          </cell>
          <cell r="C12141" t="str">
            <v>TE RD AC PBF JE PN 10 DN 150 X 50 15</v>
          </cell>
          <cell r="D12141" t="str">
            <v>PC</v>
          </cell>
          <cell r="E12141">
            <v>591.13</v>
          </cell>
        </row>
        <row r="12142">
          <cell r="B12142" t="str">
            <v>M030504005</v>
          </cell>
          <cell r="C12142" t="str">
            <v>TE RD AC PBF JE PN 10 DN 150 X 75 18</v>
          </cell>
          <cell r="D12142" t="str">
            <v>PC</v>
          </cell>
          <cell r="E12142">
            <v>602.95000000000005</v>
          </cell>
        </row>
        <row r="12143">
          <cell r="B12143" t="str">
            <v>M030504009</v>
          </cell>
          <cell r="C12143" t="str">
            <v>TE RD AC PBF JE PN 10 DN 150 X 100 19</v>
          </cell>
          <cell r="D12143" t="str">
            <v>PC</v>
          </cell>
          <cell r="E12143">
            <v>615.01</v>
          </cell>
        </row>
        <row r="12144">
          <cell r="B12144" t="str">
            <v>M030504013</v>
          </cell>
          <cell r="C12144" t="str">
            <v>TE RD AC PBF JE PN 10 DN 200 X 50 19</v>
          </cell>
          <cell r="D12144" t="str">
            <v>PC</v>
          </cell>
          <cell r="E12144">
            <v>627.30999999999995</v>
          </cell>
        </row>
        <row r="12145">
          <cell r="B12145" t="str">
            <v>M030504017</v>
          </cell>
          <cell r="C12145" t="str">
            <v>TE RD AC PBF JE PN 10 DN 200 X 75 22</v>
          </cell>
          <cell r="D12145" t="str">
            <v>PC</v>
          </cell>
          <cell r="E12145">
            <v>639.86</v>
          </cell>
        </row>
        <row r="12146">
          <cell r="B12146" t="str">
            <v>M030504021</v>
          </cell>
          <cell r="C12146" t="str">
            <v>TE RD AC PBF JE PN 10 DN 200 X 100 23</v>
          </cell>
          <cell r="D12146" t="str">
            <v>PC</v>
          </cell>
          <cell r="E12146">
            <v>652.65</v>
          </cell>
        </row>
        <row r="12147">
          <cell r="B12147" t="str">
            <v>M030504025</v>
          </cell>
          <cell r="C12147" t="str">
            <v>TE RD AC PBF JE PN 10 DN 200 X 150 25</v>
          </cell>
          <cell r="D12147" t="str">
            <v>PC</v>
          </cell>
          <cell r="E12147">
            <v>665.71</v>
          </cell>
        </row>
        <row r="12148">
          <cell r="B12148" t="str">
            <v>M030504029</v>
          </cell>
          <cell r="C12148" t="str">
            <v>TE RD AC PBF JE PN 10 DN 250 X 50 25</v>
          </cell>
          <cell r="D12148" t="str">
            <v>PC</v>
          </cell>
          <cell r="E12148">
            <v>679.02</v>
          </cell>
        </row>
        <row r="12149">
          <cell r="B12149" t="str">
            <v>M030504033</v>
          </cell>
          <cell r="C12149" t="str">
            <v>TE RD AC PBF JE PN 10 DN 250 X 75 27</v>
          </cell>
          <cell r="D12149" t="str">
            <v>PC</v>
          </cell>
          <cell r="E12149">
            <v>692.6</v>
          </cell>
        </row>
        <row r="12150">
          <cell r="B12150" t="str">
            <v>M030504037</v>
          </cell>
          <cell r="C12150" t="str">
            <v>TE RD AC PBF JE PN 10 DN 250 X 100 29</v>
          </cell>
          <cell r="D12150" t="str">
            <v>PC</v>
          </cell>
          <cell r="E12150">
            <v>706.45</v>
          </cell>
        </row>
        <row r="12151">
          <cell r="B12151" t="str">
            <v>M030504041</v>
          </cell>
          <cell r="C12151" t="str">
            <v>TE RD AC PBF JE PN 10 DN 250 X 150 32</v>
          </cell>
          <cell r="D12151" t="str">
            <v>PC</v>
          </cell>
          <cell r="E12151">
            <v>720.58</v>
          </cell>
        </row>
        <row r="12152">
          <cell r="B12152" t="str">
            <v>M030504045</v>
          </cell>
          <cell r="C12152" t="str">
            <v>TE RD AC PBF JE PN 10 DN 250 X 200 36</v>
          </cell>
          <cell r="D12152" t="str">
            <v>PC</v>
          </cell>
          <cell r="E12152">
            <v>735</v>
          </cell>
        </row>
        <row r="12153">
          <cell r="B12153" t="str">
            <v>M030504049</v>
          </cell>
          <cell r="C12153" t="str">
            <v>TE RD AC PBF JE PN 10 DN 300 X 50 29</v>
          </cell>
          <cell r="D12153" t="str">
            <v>PC</v>
          </cell>
          <cell r="E12153">
            <v>749.69</v>
          </cell>
        </row>
        <row r="12154">
          <cell r="B12154" t="str">
            <v>M030504053</v>
          </cell>
          <cell r="C12154" t="str">
            <v>TE RD AC PBF JE PN 10 DN 300 X 75 32</v>
          </cell>
          <cell r="D12154" t="str">
            <v>PC</v>
          </cell>
          <cell r="E12154">
            <v>764.69</v>
          </cell>
        </row>
        <row r="12155">
          <cell r="B12155" t="str">
            <v>M030504057</v>
          </cell>
          <cell r="C12155" t="str">
            <v>TE RD AC PBF JE PN 10 DN 300 X 100 32</v>
          </cell>
          <cell r="D12155" t="str">
            <v>PC</v>
          </cell>
          <cell r="E12155">
            <v>779.98</v>
          </cell>
        </row>
        <row r="12156">
          <cell r="B12156" t="str">
            <v>M030504061</v>
          </cell>
          <cell r="C12156" t="str">
            <v>TE RD AC PBF JE PN 10 DN 300 X 150 36</v>
          </cell>
          <cell r="D12156" t="str">
            <v>PC</v>
          </cell>
          <cell r="E12156">
            <v>795.58</v>
          </cell>
        </row>
        <row r="12157">
          <cell r="B12157" t="str">
            <v>M030504065</v>
          </cell>
          <cell r="C12157" t="str">
            <v>TE RD AC PBF JE PN 10 DN 300 X 200 40</v>
          </cell>
          <cell r="D12157" t="str">
            <v>PC</v>
          </cell>
          <cell r="E12157">
            <v>811.49</v>
          </cell>
        </row>
        <row r="12158">
          <cell r="B12158" t="str">
            <v>M030504069</v>
          </cell>
          <cell r="C12158" t="str">
            <v>TE RD AC PBF JE PN 10 DN 300 X 250 46</v>
          </cell>
          <cell r="D12158" t="str">
            <v>PC</v>
          </cell>
          <cell r="E12158">
            <v>827.72</v>
          </cell>
        </row>
        <row r="12159">
          <cell r="B12159" t="str">
            <v>M030504073</v>
          </cell>
          <cell r="C12159" t="str">
            <v>TE RD AC PBF JE PN 10 DN 350 X 50 33</v>
          </cell>
          <cell r="D12159" t="str">
            <v>PC</v>
          </cell>
          <cell r="E12159">
            <v>844.27</v>
          </cell>
        </row>
        <row r="12160">
          <cell r="B12160" t="str">
            <v>M030504077</v>
          </cell>
          <cell r="C12160" t="str">
            <v>TE RD AC PBF JE PN 10 DN 350 X 75 36</v>
          </cell>
          <cell r="D12160" t="str">
            <v>PC</v>
          </cell>
          <cell r="E12160">
            <v>861.16</v>
          </cell>
        </row>
        <row r="12161">
          <cell r="B12161" t="str">
            <v>M030504081</v>
          </cell>
          <cell r="C12161" t="str">
            <v>TE RD AC PBF JE PN 10 DN 350 X 100 37</v>
          </cell>
          <cell r="D12161" t="str">
            <v>PC</v>
          </cell>
          <cell r="E12161">
            <v>878.38</v>
          </cell>
        </row>
        <row r="12162">
          <cell r="B12162" t="str">
            <v>M030504085</v>
          </cell>
          <cell r="C12162" t="str">
            <v>TE RD AC PBF JE PN 10 DN 350 X 150 41</v>
          </cell>
          <cell r="D12162" t="str">
            <v>PC</v>
          </cell>
          <cell r="E12162">
            <v>895.95</v>
          </cell>
        </row>
        <row r="12163">
          <cell r="B12163" t="str">
            <v>M030504089</v>
          </cell>
          <cell r="C12163" t="str">
            <v>TE RD AC PBF JE PN 10 DN 350 X 200 46</v>
          </cell>
          <cell r="D12163" t="str">
            <v>PC</v>
          </cell>
          <cell r="E12163">
            <v>913.87</v>
          </cell>
        </row>
        <row r="12164">
          <cell r="B12164" t="str">
            <v>M030504093</v>
          </cell>
          <cell r="C12164" t="str">
            <v>TE RD AC PBF JE PN 10 DN 350 X 250 51</v>
          </cell>
          <cell r="D12164" t="str">
            <v>PC</v>
          </cell>
          <cell r="E12164">
            <v>932.15</v>
          </cell>
        </row>
        <row r="12165">
          <cell r="B12165" t="str">
            <v>M030504097</v>
          </cell>
          <cell r="C12165" t="str">
            <v>TE RD AC PBF JE PN 10 DN 350 X 300 57</v>
          </cell>
          <cell r="D12165" t="str">
            <v>PC</v>
          </cell>
          <cell r="E12165">
            <v>950.8</v>
          </cell>
        </row>
        <row r="12166">
          <cell r="B12166" t="str">
            <v>M030504101</v>
          </cell>
          <cell r="C12166" t="str">
            <v>TE RD AC PBF JE PN 10 DN 400 X 50 41</v>
          </cell>
          <cell r="D12166" t="str">
            <v>PC</v>
          </cell>
          <cell r="E12166">
            <v>969.8</v>
          </cell>
        </row>
        <row r="12167">
          <cell r="B12167" t="str">
            <v>M030504105</v>
          </cell>
          <cell r="C12167" t="str">
            <v>TE RD AC PBF JE PN 10 DN 400 X 100 46</v>
          </cell>
          <cell r="D12167" t="str">
            <v>PC</v>
          </cell>
          <cell r="E12167">
            <v>989.21</v>
          </cell>
        </row>
        <row r="12168">
          <cell r="B12168" t="str">
            <v>M030504109</v>
          </cell>
          <cell r="C12168" t="str">
            <v>TE RD AC PBF JE PN 10 DN 400 X 150 50</v>
          </cell>
          <cell r="D12168" t="str">
            <v>PC</v>
          </cell>
          <cell r="E12168">
            <v>1008.99</v>
          </cell>
        </row>
        <row r="12169">
          <cell r="B12169" t="str">
            <v>M030504113</v>
          </cell>
          <cell r="C12169" t="str">
            <v>TE RD AC PBF JE PN 10 DN 400 X 200 55</v>
          </cell>
          <cell r="D12169" t="str">
            <v>PC</v>
          </cell>
          <cell r="E12169">
            <v>1029.17</v>
          </cell>
        </row>
        <row r="12170">
          <cell r="B12170" t="str">
            <v>M030504117</v>
          </cell>
          <cell r="C12170" t="str">
            <v>TE RD AC PBF JE PN 10 DN 400 X 250 61</v>
          </cell>
          <cell r="D12170" t="str">
            <v>PC</v>
          </cell>
          <cell r="E12170">
            <v>1049.75</v>
          </cell>
        </row>
        <row r="12171">
          <cell r="B12171" t="str">
            <v>M030504121</v>
          </cell>
          <cell r="C12171" t="str">
            <v>TE RD AC PBF JE PN 10 DN 400 X 300 66</v>
          </cell>
          <cell r="D12171" t="str">
            <v>PC</v>
          </cell>
          <cell r="E12171">
            <v>1070.75</v>
          </cell>
        </row>
        <row r="12172">
          <cell r="B12172" t="str">
            <v>M030504125</v>
          </cell>
          <cell r="C12172" t="str">
            <v>TE RD AC PBF JE PN 10 DN 400 X 350 74</v>
          </cell>
          <cell r="D12172" t="str">
            <v>PC</v>
          </cell>
          <cell r="E12172">
            <v>1092.1600000000001</v>
          </cell>
        </row>
        <row r="12173">
          <cell r="B12173" t="str">
            <v>M030504129</v>
          </cell>
          <cell r="C12173" t="str">
            <v>TE RD AC PBF JE PN 10 DN 45 X 50 47</v>
          </cell>
          <cell r="D12173" t="str">
            <v>PC</v>
          </cell>
          <cell r="E12173">
            <v>1114</v>
          </cell>
        </row>
        <row r="12174">
          <cell r="B12174" t="str">
            <v>M030504133</v>
          </cell>
          <cell r="C12174" t="str">
            <v>TE RD AC PBF JE PN 10 DN 45 X 100 52</v>
          </cell>
          <cell r="D12174" t="str">
            <v>PC</v>
          </cell>
          <cell r="E12174">
            <v>1136.29</v>
          </cell>
        </row>
        <row r="12175">
          <cell r="B12175" t="str">
            <v>M030504137</v>
          </cell>
          <cell r="C12175" t="str">
            <v>TE RD AC PBF JE PN 10 DN 45 X 150 56</v>
          </cell>
          <cell r="D12175" t="str">
            <v>PC</v>
          </cell>
          <cell r="E12175">
            <v>1159.02</v>
          </cell>
        </row>
        <row r="12176">
          <cell r="B12176" t="str">
            <v>M030504141</v>
          </cell>
          <cell r="C12176" t="str">
            <v>TE RD AC PBF JE PN 10 DN 45 X 200 62</v>
          </cell>
          <cell r="D12176" t="str">
            <v>PC</v>
          </cell>
          <cell r="E12176">
            <v>1182.19</v>
          </cell>
        </row>
        <row r="12177">
          <cell r="B12177" t="str">
            <v>M030504145</v>
          </cell>
          <cell r="C12177" t="str">
            <v>TE RD AC PBF JE PN 10 DN 45 X 250 68</v>
          </cell>
          <cell r="D12177" t="str">
            <v>PC</v>
          </cell>
          <cell r="E12177">
            <v>1205.83</v>
          </cell>
        </row>
        <row r="12178">
          <cell r="B12178" t="str">
            <v>M030504149</v>
          </cell>
          <cell r="C12178" t="str">
            <v>TE RD AC PBF JE PN 10 DN 45 X 300 73</v>
          </cell>
          <cell r="D12178" t="str">
            <v>PC</v>
          </cell>
          <cell r="E12178">
            <v>1229.95</v>
          </cell>
        </row>
        <row r="12179">
          <cell r="B12179" t="str">
            <v>M030504153</v>
          </cell>
          <cell r="C12179" t="str">
            <v>TE RD AC PBF JE PN 10 DN 45 X 350 81</v>
          </cell>
          <cell r="D12179" t="str">
            <v>PC</v>
          </cell>
          <cell r="E12179">
            <v>1254.55</v>
          </cell>
        </row>
        <row r="12180">
          <cell r="B12180" t="str">
            <v>M030504157</v>
          </cell>
          <cell r="C12180" t="str">
            <v>TE RD AC PBF JE PN 10 DN 45 X 400 88</v>
          </cell>
          <cell r="D12180" t="str">
            <v>PC</v>
          </cell>
          <cell r="E12180">
            <v>1279.6400000000001</v>
          </cell>
        </row>
        <row r="12181">
          <cell r="B12181" t="str">
            <v>M030504161</v>
          </cell>
          <cell r="C12181" t="str">
            <v>TE RD AC PBF JE PN 10 DN 500 X 50 62</v>
          </cell>
          <cell r="D12181" t="str">
            <v>PC</v>
          </cell>
          <cell r="E12181">
            <v>1305.24</v>
          </cell>
        </row>
        <row r="12182">
          <cell r="B12182" t="str">
            <v>M030504165</v>
          </cell>
          <cell r="C12182" t="str">
            <v>TE RD AC PBF JE PN 10 DN 500 X 100 68</v>
          </cell>
          <cell r="D12182" t="str">
            <v>PC</v>
          </cell>
          <cell r="E12182">
            <v>1331.34</v>
          </cell>
        </row>
        <row r="12183">
          <cell r="B12183" t="str">
            <v>M030504169</v>
          </cell>
          <cell r="C12183" t="str">
            <v>TE RD AC PBF JE PN 10 DN 500 X 150 73</v>
          </cell>
          <cell r="D12183" t="str">
            <v>PC</v>
          </cell>
          <cell r="E12183">
            <v>1357.96</v>
          </cell>
        </row>
        <row r="12184">
          <cell r="B12184" t="str">
            <v>M030504173</v>
          </cell>
          <cell r="C12184" t="str">
            <v>TE RD AC PBF JE PN 10 DN 500 X 200 79</v>
          </cell>
          <cell r="D12184" t="str">
            <v>PC</v>
          </cell>
          <cell r="E12184">
            <v>1385.12</v>
          </cell>
        </row>
        <row r="12185">
          <cell r="B12185" t="str">
            <v>M030504177</v>
          </cell>
          <cell r="C12185" t="str">
            <v>TE RD AC PBF JE PN 10 DN 500 X 250 85</v>
          </cell>
          <cell r="D12185" t="str">
            <v>PC</v>
          </cell>
          <cell r="E12185">
            <v>1412.83</v>
          </cell>
        </row>
        <row r="12186">
          <cell r="B12186" t="str">
            <v>M030504181</v>
          </cell>
          <cell r="C12186" t="str">
            <v>TE RD AC PBF JE PN 10 DN 500 X 300 92</v>
          </cell>
          <cell r="D12186" t="str">
            <v>PC</v>
          </cell>
          <cell r="E12186">
            <v>1441.09</v>
          </cell>
        </row>
        <row r="12187">
          <cell r="B12187" t="str">
            <v>M030504185</v>
          </cell>
          <cell r="C12187" t="str">
            <v>TE RD AC PBF JE PN 10 DN 500 X 350 101</v>
          </cell>
          <cell r="D12187" t="str">
            <v>PC</v>
          </cell>
          <cell r="E12187">
            <v>1469.91</v>
          </cell>
        </row>
        <row r="12188">
          <cell r="B12188" t="str">
            <v>M030504189</v>
          </cell>
          <cell r="C12188" t="str">
            <v>TE RD AC PBF JE PN 10 DN 500 X 400 108</v>
          </cell>
          <cell r="D12188" t="str">
            <v>PC</v>
          </cell>
          <cell r="E12188">
            <v>1499.3</v>
          </cell>
        </row>
        <row r="12189">
          <cell r="B12189" t="str">
            <v>M030504193</v>
          </cell>
          <cell r="C12189" t="str">
            <v>TE RD AC PBF JE PN 10 DN 500 X 45 124</v>
          </cell>
          <cell r="D12189" t="str">
            <v>PC</v>
          </cell>
          <cell r="E12189">
            <v>1529.29</v>
          </cell>
        </row>
        <row r="12190">
          <cell r="B12190" t="str">
            <v>M030504197</v>
          </cell>
          <cell r="C12190" t="str">
            <v>TE RD AC PBF JE PN 10 DN 550 X 50 72</v>
          </cell>
          <cell r="D12190" t="str">
            <v>PC</v>
          </cell>
          <cell r="E12190">
            <v>1559.88</v>
          </cell>
        </row>
        <row r="12191">
          <cell r="B12191" t="str">
            <v>M030504201</v>
          </cell>
          <cell r="C12191" t="str">
            <v>TE RD AC PBF JE PN 10 DN 550 X 100 78</v>
          </cell>
          <cell r="D12191" t="str">
            <v>PC</v>
          </cell>
          <cell r="E12191">
            <v>1591.07</v>
          </cell>
        </row>
        <row r="12192">
          <cell r="B12192" t="str">
            <v>M030504205</v>
          </cell>
          <cell r="C12192" t="str">
            <v>TE RD AC PBF JE PN 10 DN 550 X 150 83</v>
          </cell>
          <cell r="D12192" t="str">
            <v>PC</v>
          </cell>
          <cell r="E12192">
            <v>1622.9</v>
          </cell>
        </row>
        <row r="12193">
          <cell r="B12193" t="str">
            <v>M030504209</v>
          </cell>
          <cell r="C12193" t="str">
            <v>TE RD AC PBF JE PN 10 DN 550 X 200 89</v>
          </cell>
          <cell r="D12193" t="str">
            <v>PC</v>
          </cell>
          <cell r="E12193">
            <v>1655.36</v>
          </cell>
        </row>
        <row r="12194">
          <cell r="B12194" t="str">
            <v>M030504213</v>
          </cell>
          <cell r="C12194" t="str">
            <v>TE RD AC PBF JE PN 10 DN 550 X 250 96</v>
          </cell>
          <cell r="D12194" t="str">
            <v>PC</v>
          </cell>
          <cell r="E12194">
            <v>1688.46</v>
          </cell>
        </row>
        <row r="12195">
          <cell r="B12195" t="str">
            <v>M030504217</v>
          </cell>
          <cell r="C12195" t="str">
            <v>TE RD AC PBF JE PN 10 DN 550 X 300 103</v>
          </cell>
          <cell r="D12195" t="str">
            <v>PC</v>
          </cell>
          <cell r="E12195">
            <v>1722.23</v>
          </cell>
        </row>
        <row r="12196">
          <cell r="B12196" t="str">
            <v>M030504221</v>
          </cell>
          <cell r="C12196" t="str">
            <v>TE RD AC PBF JE PN 10 DN 550 X 350 112</v>
          </cell>
          <cell r="D12196" t="str">
            <v>PC</v>
          </cell>
          <cell r="E12196">
            <v>1756.67</v>
          </cell>
        </row>
        <row r="12197">
          <cell r="B12197" t="str">
            <v>M030504225</v>
          </cell>
          <cell r="C12197" t="str">
            <v>TE RD AC PBF JE PN 10 DN 550 X 400 120</v>
          </cell>
          <cell r="D12197" t="str">
            <v>PC</v>
          </cell>
          <cell r="E12197">
            <v>1791.8</v>
          </cell>
        </row>
        <row r="12198">
          <cell r="B12198" t="str">
            <v>M030504229</v>
          </cell>
          <cell r="C12198" t="str">
            <v>TE RD AC PBF JE PN 10 DN 550 X 45 136</v>
          </cell>
          <cell r="D12198" t="str">
            <v>PC</v>
          </cell>
          <cell r="E12198">
            <v>1827.64</v>
          </cell>
        </row>
        <row r="12199">
          <cell r="B12199" t="str">
            <v>M030504233</v>
          </cell>
          <cell r="C12199" t="str">
            <v>TE RD AC PBF JE PN 10 DN 550 X 500 139</v>
          </cell>
          <cell r="D12199" t="str">
            <v>PC</v>
          </cell>
          <cell r="E12199">
            <v>1864.19</v>
          </cell>
        </row>
        <row r="12200">
          <cell r="B12200" t="str">
            <v>M030504237</v>
          </cell>
          <cell r="C12200" t="str">
            <v>TE RD AC PBF JE PN 10 DN 600 X 50 93</v>
          </cell>
          <cell r="D12200" t="str">
            <v>PC</v>
          </cell>
          <cell r="E12200">
            <v>1901.48</v>
          </cell>
        </row>
        <row r="12201">
          <cell r="B12201" t="str">
            <v>M030504241</v>
          </cell>
          <cell r="C12201" t="str">
            <v>TE RD AC PBF JE PN 10 DN 600 X 100 100</v>
          </cell>
          <cell r="D12201" t="str">
            <v>PC</v>
          </cell>
          <cell r="E12201">
            <v>1939.51</v>
          </cell>
        </row>
        <row r="12202">
          <cell r="B12202" t="str">
            <v>M030504245</v>
          </cell>
          <cell r="C12202" t="str">
            <v>TE RD AC PBF JE PN 10 DN 600 X 150 106</v>
          </cell>
          <cell r="D12202" t="str">
            <v>PC</v>
          </cell>
          <cell r="E12202">
            <v>1978.3</v>
          </cell>
        </row>
        <row r="12203">
          <cell r="B12203" t="str">
            <v>M030504249</v>
          </cell>
          <cell r="C12203" t="str">
            <v>TE RD AC PBF JE PN 10 DN 600 X 200 113</v>
          </cell>
          <cell r="D12203" t="str">
            <v>PC</v>
          </cell>
          <cell r="E12203">
            <v>2017.86</v>
          </cell>
        </row>
        <row r="12204">
          <cell r="B12204" t="str">
            <v>M030504253</v>
          </cell>
          <cell r="C12204" t="str">
            <v>TE RD AC PBF JE PN 10 DN 600 X 250 121</v>
          </cell>
          <cell r="D12204" t="str">
            <v>PC</v>
          </cell>
          <cell r="E12204">
            <v>2058.2199999999998</v>
          </cell>
        </row>
        <row r="12205">
          <cell r="B12205" t="str">
            <v>M030504257</v>
          </cell>
          <cell r="C12205" t="str">
            <v>TE RD AC PBF JE PN 10 DN 600 X 300 128</v>
          </cell>
          <cell r="D12205" t="str">
            <v>PC</v>
          </cell>
          <cell r="E12205">
            <v>2099.38</v>
          </cell>
        </row>
        <row r="12206">
          <cell r="B12206" t="str">
            <v>M030504261</v>
          </cell>
          <cell r="C12206" t="str">
            <v>TE RD AC PBF JE PN 10 DN 600 X 350 138</v>
          </cell>
          <cell r="D12206" t="str">
            <v>PC</v>
          </cell>
          <cell r="E12206">
            <v>2141.37</v>
          </cell>
        </row>
        <row r="12207">
          <cell r="B12207" t="str">
            <v>M030504265</v>
          </cell>
          <cell r="C12207" t="str">
            <v>TE RD AC PBF JE PN 10 DN 600 X 400 147</v>
          </cell>
          <cell r="D12207" t="str">
            <v>PC</v>
          </cell>
          <cell r="E12207">
            <v>2184.1999999999998</v>
          </cell>
        </row>
        <row r="12208">
          <cell r="B12208" t="str">
            <v>M030504269</v>
          </cell>
          <cell r="C12208" t="str">
            <v>TE RD AC PBF JE PN 10 DN 600 X 45 164</v>
          </cell>
          <cell r="D12208" t="str">
            <v>PC</v>
          </cell>
          <cell r="E12208">
            <v>2227.89</v>
          </cell>
        </row>
        <row r="12209">
          <cell r="B12209" t="str">
            <v>M030504273</v>
          </cell>
          <cell r="C12209" t="str">
            <v>TE RD AC PBF JE PN 10 DN 600 X 500 166</v>
          </cell>
          <cell r="D12209" t="str">
            <v>PC</v>
          </cell>
          <cell r="E12209">
            <v>2272.4499999999998</v>
          </cell>
        </row>
        <row r="12210">
          <cell r="B12210" t="str">
            <v>M030504277</v>
          </cell>
          <cell r="C12210" t="str">
            <v>TE RD AC PBF JE PN 10 DN 600 X 550 192</v>
          </cell>
          <cell r="D12210" t="str">
            <v>PC</v>
          </cell>
          <cell r="E12210">
            <v>2317.89</v>
          </cell>
        </row>
        <row r="12211">
          <cell r="B12211" t="str">
            <v>M030505000</v>
          </cell>
          <cell r="C12211" t="str">
            <v>TE DE REDUCAO AC PBF JE PN 16</v>
          </cell>
        </row>
        <row r="12212">
          <cell r="B12212" t="str">
            <v>M030505001</v>
          </cell>
          <cell r="C12212" t="str">
            <v>TE RD AC PBF JE PN 16 DN 150 X 50 15</v>
          </cell>
          <cell r="D12212" t="str">
            <v>PC</v>
          </cell>
          <cell r="E12212">
            <v>650.24</v>
          </cell>
        </row>
        <row r="12213">
          <cell r="B12213" t="str">
            <v>M030505005</v>
          </cell>
          <cell r="C12213" t="str">
            <v>TE RD AC PBF JE PN 16 DN 150 X 75 18</v>
          </cell>
          <cell r="D12213" t="str">
            <v>PC</v>
          </cell>
          <cell r="E12213">
            <v>663.25</v>
          </cell>
        </row>
        <row r="12214">
          <cell r="B12214" t="str">
            <v>M030505009</v>
          </cell>
          <cell r="C12214" t="str">
            <v>TE RD AC PBF JE PN 16 DN 150 X 100 19</v>
          </cell>
          <cell r="D12214" t="str">
            <v>PC</v>
          </cell>
          <cell r="E12214">
            <v>676.51</v>
          </cell>
        </row>
        <row r="12215">
          <cell r="B12215" t="str">
            <v>M030505013</v>
          </cell>
          <cell r="C12215" t="str">
            <v>TE RD AC PBF JE PN 16 DN 200 X 50 19</v>
          </cell>
          <cell r="D12215" t="str">
            <v>PC</v>
          </cell>
          <cell r="E12215">
            <v>690.04</v>
          </cell>
        </row>
        <row r="12216">
          <cell r="B12216" t="str">
            <v>M030505017</v>
          </cell>
          <cell r="C12216" t="str">
            <v>TE RD AC PBF JE PN 16 DN 200 X 75 22</v>
          </cell>
          <cell r="D12216" t="str">
            <v>PC</v>
          </cell>
          <cell r="E12216">
            <v>703.85</v>
          </cell>
        </row>
        <row r="12217">
          <cell r="B12217" t="str">
            <v>M030505021</v>
          </cell>
          <cell r="C12217" t="str">
            <v>TE RD AC PBF JE PN 16 DN 200 X 100 23</v>
          </cell>
          <cell r="D12217" t="str">
            <v>PC</v>
          </cell>
          <cell r="E12217">
            <v>717.92</v>
          </cell>
        </row>
        <row r="12218">
          <cell r="B12218" t="str">
            <v>M030505025</v>
          </cell>
          <cell r="C12218" t="str">
            <v>TE RD AC PBF JE PN 16 DN 200 X 150 25</v>
          </cell>
          <cell r="D12218" t="str">
            <v>PC</v>
          </cell>
          <cell r="E12218">
            <v>732.28</v>
          </cell>
        </row>
        <row r="12219">
          <cell r="B12219" t="str">
            <v>M030505029</v>
          </cell>
          <cell r="C12219" t="str">
            <v>TE RD AC PBF JE PN 16 DN 250 X 50 25</v>
          </cell>
          <cell r="D12219" t="str">
            <v>PC</v>
          </cell>
          <cell r="E12219">
            <v>746.92</v>
          </cell>
        </row>
        <row r="12220">
          <cell r="B12220" t="str">
            <v>M030505033</v>
          </cell>
          <cell r="C12220" t="str">
            <v>TE RD AC PBF JE PN 16 DN 250 X 75 27</v>
          </cell>
          <cell r="D12220" t="str">
            <v>PC</v>
          </cell>
          <cell r="E12220">
            <v>761.86</v>
          </cell>
        </row>
        <row r="12221">
          <cell r="B12221" t="str">
            <v>M030505037</v>
          </cell>
          <cell r="C12221" t="str">
            <v>TE RD AC PBF JE PN 16 DN 250 X 100 29</v>
          </cell>
          <cell r="D12221" t="str">
            <v>PC</v>
          </cell>
          <cell r="E12221">
            <v>777.1</v>
          </cell>
        </row>
        <row r="12222">
          <cell r="B12222" t="str">
            <v>M030505041</v>
          </cell>
          <cell r="C12222" t="str">
            <v>TE RD AC PBF JE PN 16 DN 250 X 150 32</v>
          </cell>
          <cell r="D12222" t="str">
            <v>PC</v>
          </cell>
          <cell r="E12222">
            <v>792.64</v>
          </cell>
        </row>
        <row r="12223">
          <cell r="B12223" t="str">
            <v>M030505045</v>
          </cell>
          <cell r="C12223" t="str">
            <v>TE RD AC PBF JE PN 16 DN 250 X 200 36</v>
          </cell>
          <cell r="D12223" t="str">
            <v>PC</v>
          </cell>
          <cell r="E12223">
            <v>808.49</v>
          </cell>
        </row>
        <row r="12224">
          <cell r="B12224" t="str">
            <v>M030505049</v>
          </cell>
          <cell r="C12224" t="str">
            <v>TE RD AC PBF JE PN 16 DN 300 X 50 29</v>
          </cell>
          <cell r="D12224" t="str">
            <v>PC</v>
          </cell>
          <cell r="E12224">
            <v>824.66</v>
          </cell>
        </row>
        <row r="12225">
          <cell r="B12225" t="str">
            <v>M030505053</v>
          </cell>
          <cell r="C12225" t="str">
            <v>TE RD AC PBF JE PN 16 DN 300 X 75 32</v>
          </cell>
          <cell r="D12225" t="str">
            <v>PC</v>
          </cell>
          <cell r="E12225">
            <v>841.16</v>
          </cell>
        </row>
        <row r="12226">
          <cell r="B12226" t="str">
            <v>M030505057</v>
          </cell>
          <cell r="C12226" t="str">
            <v>TE RD AC PBF JE PN 16 DN 300 X 100 32</v>
          </cell>
          <cell r="D12226" t="str">
            <v>PC</v>
          </cell>
          <cell r="E12226">
            <v>857.98</v>
          </cell>
        </row>
        <row r="12227">
          <cell r="B12227" t="str">
            <v>M030505061</v>
          </cell>
          <cell r="C12227" t="str">
            <v>TE RD AC PBF JE PN 16 DN 300 X 150 36</v>
          </cell>
          <cell r="D12227" t="str">
            <v>PC</v>
          </cell>
          <cell r="E12227">
            <v>875.14</v>
          </cell>
        </row>
        <row r="12228">
          <cell r="B12228" t="str">
            <v>M030505065</v>
          </cell>
          <cell r="C12228" t="str">
            <v>TE RD AC PBF JE PN 16 DN 300 X 200 40</v>
          </cell>
          <cell r="D12228" t="str">
            <v>PC</v>
          </cell>
          <cell r="E12228">
            <v>892.64</v>
          </cell>
        </row>
        <row r="12229">
          <cell r="B12229" t="str">
            <v>M030505069</v>
          </cell>
          <cell r="C12229" t="str">
            <v>TE RD AC PBF JE PN 16 DN 300 X 250 46</v>
          </cell>
          <cell r="D12229" t="str">
            <v>PC</v>
          </cell>
          <cell r="E12229">
            <v>910.49</v>
          </cell>
        </row>
        <row r="12230">
          <cell r="B12230" t="str">
            <v>M030505073</v>
          </cell>
          <cell r="C12230" t="str">
            <v>TE RD AC PBF JE PN 16 DN 350 X 50 33</v>
          </cell>
          <cell r="D12230" t="str">
            <v>PC</v>
          </cell>
          <cell r="E12230">
            <v>928.71</v>
          </cell>
        </row>
        <row r="12231">
          <cell r="B12231" t="str">
            <v>M030505077</v>
          </cell>
          <cell r="C12231" t="str">
            <v>TE RD AC PBF JE PN 16 DN 350 X 75 36</v>
          </cell>
          <cell r="D12231" t="str">
            <v>PC</v>
          </cell>
          <cell r="E12231">
            <v>947.28</v>
          </cell>
        </row>
        <row r="12232">
          <cell r="B12232" t="str">
            <v>M030505081</v>
          </cell>
          <cell r="C12232" t="str">
            <v>TE RD AC PBF JE PN 16 DN 350 X 100 37</v>
          </cell>
          <cell r="D12232" t="str">
            <v>PC</v>
          </cell>
          <cell r="E12232">
            <v>966.22</v>
          </cell>
        </row>
        <row r="12233">
          <cell r="B12233" t="str">
            <v>M030505085</v>
          </cell>
          <cell r="C12233" t="str">
            <v>TE RD AC PBF JE PN 16 DN 350 X 150 41</v>
          </cell>
          <cell r="D12233" t="str">
            <v>PC</v>
          </cell>
          <cell r="E12233">
            <v>985.55</v>
          </cell>
        </row>
        <row r="12234">
          <cell r="B12234" t="str">
            <v>M030505089</v>
          </cell>
          <cell r="C12234" t="str">
            <v>TE RD AC PBF JE PN 16 DN 350 X 200 46</v>
          </cell>
          <cell r="D12234" t="str">
            <v>PC</v>
          </cell>
          <cell r="E12234">
            <v>1005.26</v>
          </cell>
        </row>
        <row r="12235">
          <cell r="B12235" t="str">
            <v>M030505093</v>
          </cell>
          <cell r="C12235" t="str">
            <v>TE RD AC PBF JE PN 16 DN 350 X 250 51</v>
          </cell>
          <cell r="D12235" t="str">
            <v>PC</v>
          </cell>
          <cell r="E12235">
            <v>1025.3699999999999</v>
          </cell>
        </row>
        <row r="12236">
          <cell r="B12236" t="str">
            <v>M030505097</v>
          </cell>
          <cell r="C12236" t="str">
            <v>TE RD AC PBF JE PN 16 DN 350 X 300 57</v>
          </cell>
          <cell r="D12236" t="str">
            <v>PC</v>
          </cell>
          <cell r="E12236">
            <v>1045.8699999999999</v>
          </cell>
        </row>
        <row r="12237">
          <cell r="B12237" t="str">
            <v>M030505101</v>
          </cell>
          <cell r="C12237" t="str">
            <v>TE RD AC PBF JE PN 16 DN 400 X 50 41</v>
          </cell>
          <cell r="D12237" t="str">
            <v>PC</v>
          </cell>
          <cell r="E12237">
            <v>1066.79</v>
          </cell>
        </row>
        <row r="12238">
          <cell r="B12238" t="str">
            <v>M030505105</v>
          </cell>
          <cell r="C12238" t="str">
            <v>TE RD AC PBF JE PN 16 DN 400 X 100 46</v>
          </cell>
          <cell r="D12238" t="str">
            <v>PC</v>
          </cell>
          <cell r="E12238">
            <v>1088.1199999999999</v>
          </cell>
        </row>
        <row r="12239">
          <cell r="B12239" t="str">
            <v>M030505109</v>
          </cell>
          <cell r="C12239" t="str">
            <v>TE RD AC PBF JE PN 16 DN 400 X 150 50</v>
          </cell>
          <cell r="D12239" t="str">
            <v>PC</v>
          </cell>
          <cell r="E12239">
            <v>1109.8900000000001</v>
          </cell>
        </row>
        <row r="12240">
          <cell r="B12240" t="str">
            <v>M030505113</v>
          </cell>
          <cell r="C12240" t="str">
            <v>TE RD AC PBF JE PN 16 DN 400 X 200 57</v>
          </cell>
          <cell r="D12240" t="str">
            <v>PC</v>
          </cell>
          <cell r="E12240">
            <v>1132.0899999999999</v>
          </cell>
        </row>
        <row r="12241">
          <cell r="B12241" t="str">
            <v>M030505117</v>
          </cell>
          <cell r="C12241" t="str">
            <v>TE RD AC PBF JE PN 16 DN 400 X 250 65</v>
          </cell>
          <cell r="D12241" t="str">
            <v>PC</v>
          </cell>
          <cell r="E12241">
            <v>1154.73</v>
          </cell>
        </row>
        <row r="12242">
          <cell r="B12242" t="str">
            <v>M030505121</v>
          </cell>
          <cell r="C12242" t="str">
            <v>TE RD AC PBF JE PN 16 DN 400 X 300 89</v>
          </cell>
          <cell r="D12242" t="str">
            <v>PC</v>
          </cell>
          <cell r="E12242">
            <v>1177.83</v>
          </cell>
        </row>
        <row r="12243">
          <cell r="B12243" t="str">
            <v>M030505125</v>
          </cell>
          <cell r="C12243" t="str">
            <v>TE RD AC PBF JE PN 16 DN 400 X 350 98</v>
          </cell>
          <cell r="D12243" t="str">
            <v>PC</v>
          </cell>
          <cell r="E12243">
            <v>1201.3800000000001</v>
          </cell>
        </row>
        <row r="12244">
          <cell r="B12244" t="str">
            <v>M030505129</v>
          </cell>
          <cell r="C12244" t="str">
            <v>TE RD AC PBF JE PN 16 DN 45 X 50 47</v>
          </cell>
          <cell r="D12244" t="str">
            <v>PC</v>
          </cell>
          <cell r="E12244">
            <v>1225.4000000000001</v>
          </cell>
        </row>
        <row r="12245">
          <cell r="B12245" t="str">
            <v>M030505133</v>
          </cell>
          <cell r="C12245" t="str">
            <v>TE RD AC PBF JE PN 16 DN 45 X 100 52</v>
          </cell>
          <cell r="D12245" t="str">
            <v>PC</v>
          </cell>
          <cell r="E12245">
            <v>1249.9100000000001</v>
          </cell>
        </row>
        <row r="12246">
          <cell r="B12246" t="str">
            <v>M030505137</v>
          </cell>
          <cell r="C12246" t="str">
            <v>TE RD AC PBF JE PN 16 DN 45 X 150 57</v>
          </cell>
          <cell r="D12246" t="str">
            <v>PC</v>
          </cell>
          <cell r="E12246">
            <v>1274.9100000000001</v>
          </cell>
        </row>
        <row r="12247">
          <cell r="B12247" t="str">
            <v>M030505141</v>
          </cell>
          <cell r="C12247" t="str">
            <v>TE RD AC PBF JE PN 16 DN 45 X 200 64</v>
          </cell>
          <cell r="D12247" t="str">
            <v>PC</v>
          </cell>
          <cell r="E12247">
            <v>1300.4100000000001</v>
          </cell>
        </row>
        <row r="12248">
          <cell r="B12248" t="str">
            <v>M030505145</v>
          </cell>
          <cell r="C12248" t="str">
            <v>TE RD AC PBF JE PN 16 DN 45 X 250 72</v>
          </cell>
          <cell r="D12248" t="str">
            <v>PC</v>
          </cell>
          <cell r="E12248">
            <v>1326.41</v>
          </cell>
        </row>
        <row r="12249">
          <cell r="B12249" t="str">
            <v>M030505149</v>
          </cell>
          <cell r="C12249" t="str">
            <v>TE RD AC PBF JE PN 16 DN 45 X 300 99</v>
          </cell>
          <cell r="D12249" t="str">
            <v>PC</v>
          </cell>
          <cell r="E12249">
            <v>1352.95</v>
          </cell>
        </row>
        <row r="12250">
          <cell r="B12250" t="str">
            <v>M030505153</v>
          </cell>
          <cell r="C12250" t="str">
            <v>TE RD AC PBF JE PN 16 DN 45 X 350 112</v>
          </cell>
          <cell r="D12250" t="str">
            <v>PC</v>
          </cell>
          <cell r="E12250">
            <v>1380.01</v>
          </cell>
        </row>
        <row r="12251">
          <cell r="B12251" t="str">
            <v>M030505157</v>
          </cell>
          <cell r="C12251" t="str">
            <v>TE RD AC PBF JE PN 16 DN 45 X 400 124</v>
          </cell>
          <cell r="D12251" t="str">
            <v>PC</v>
          </cell>
          <cell r="E12251">
            <v>1407.6</v>
          </cell>
        </row>
        <row r="12252">
          <cell r="B12252" t="str">
            <v>M030505161</v>
          </cell>
          <cell r="C12252" t="str">
            <v>TE RD AC PBF JE PN 16 DN 500 X 50 62</v>
          </cell>
          <cell r="D12252" t="str">
            <v>PC</v>
          </cell>
          <cell r="E12252">
            <v>1435.75</v>
          </cell>
        </row>
        <row r="12253">
          <cell r="B12253" t="str">
            <v>M030505165</v>
          </cell>
          <cell r="C12253" t="str">
            <v>TE RD AC PBF JE PN 16 DN 500 X 100 68</v>
          </cell>
          <cell r="D12253" t="str">
            <v>PC</v>
          </cell>
          <cell r="E12253">
            <v>1464.47</v>
          </cell>
        </row>
        <row r="12254">
          <cell r="B12254" t="str">
            <v>M030505169</v>
          </cell>
          <cell r="C12254" t="str">
            <v>TE RD AC PBF JE PN 16 DN 500 X 150 74</v>
          </cell>
          <cell r="D12254" t="str">
            <v>PC</v>
          </cell>
          <cell r="E12254">
            <v>1493.76</v>
          </cell>
        </row>
        <row r="12255">
          <cell r="B12255" t="str">
            <v>M030505173</v>
          </cell>
          <cell r="C12255" t="str">
            <v>TE RD AC PBF JE PN 16 DN 500 X 200 81</v>
          </cell>
          <cell r="D12255" t="str">
            <v>PC</v>
          </cell>
          <cell r="E12255">
            <v>1523.63</v>
          </cell>
        </row>
        <row r="12256">
          <cell r="B12256" t="str">
            <v>M030505177</v>
          </cell>
          <cell r="C12256" t="str">
            <v>TE RD AC PBF JE PN 16 DN 500 X 250 89</v>
          </cell>
          <cell r="D12256" t="str">
            <v>PC</v>
          </cell>
          <cell r="E12256">
            <v>1554.11</v>
          </cell>
        </row>
        <row r="12257">
          <cell r="B12257" t="str">
            <v>M030505181</v>
          </cell>
          <cell r="C12257" t="str">
            <v>TE RD AC PBF JE PN 16 DN 500 X 300 97</v>
          </cell>
          <cell r="D12257" t="str">
            <v>PC</v>
          </cell>
          <cell r="E12257">
            <v>1585.19</v>
          </cell>
        </row>
        <row r="12258">
          <cell r="B12258" t="str">
            <v>M030505185</v>
          </cell>
          <cell r="C12258" t="str">
            <v>TE RD AC PBF JE PN 16 DN 500 X 350 110</v>
          </cell>
          <cell r="D12258" t="str">
            <v>PC</v>
          </cell>
          <cell r="E12258">
            <v>1616.89</v>
          </cell>
        </row>
        <row r="12259">
          <cell r="B12259" t="str">
            <v>M030505189</v>
          </cell>
          <cell r="C12259" t="str">
            <v>TE RD AC PBF JE PN 16 DN 500 X 400 148</v>
          </cell>
          <cell r="D12259" t="str">
            <v>PC</v>
          </cell>
          <cell r="E12259">
            <v>1649.23</v>
          </cell>
        </row>
        <row r="12260">
          <cell r="B12260" t="str">
            <v>M030505193</v>
          </cell>
          <cell r="C12260" t="str">
            <v>TE RD AC PBF JE PN 16 DN 550 X 50 72</v>
          </cell>
          <cell r="D12260" t="str">
            <v>PC</v>
          </cell>
          <cell r="E12260">
            <v>1682.22</v>
          </cell>
        </row>
        <row r="12261">
          <cell r="B12261" t="str">
            <v>M030505197</v>
          </cell>
          <cell r="C12261" t="str">
            <v>TE RD AC PBF JE PN 16 DN 550 X 100 78</v>
          </cell>
          <cell r="D12261" t="str">
            <v>PC</v>
          </cell>
          <cell r="E12261">
            <v>1715.86</v>
          </cell>
        </row>
        <row r="12262">
          <cell r="B12262" t="str">
            <v>M030505201</v>
          </cell>
          <cell r="C12262" t="str">
            <v>TE RD AC PBF JE PN 16 DN 550 X 150 84</v>
          </cell>
          <cell r="D12262" t="str">
            <v>PC</v>
          </cell>
          <cell r="E12262">
            <v>1750.18</v>
          </cell>
        </row>
        <row r="12263">
          <cell r="B12263" t="str">
            <v>M030505205</v>
          </cell>
          <cell r="C12263" t="str">
            <v>TE RD AC PBF JE PN 16 DN 550 X 200 91</v>
          </cell>
          <cell r="D12263" t="str">
            <v>PC</v>
          </cell>
          <cell r="E12263">
            <v>1785.18</v>
          </cell>
        </row>
        <row r="12264">
          <cell r="B12264" t="str">
            <v>M030505209</v>
          </cell>
          <cell r="C12264" t="str">
            <v>TE RD AC PBF JE PN 16 DN 550 X 250 100</v>
          </cell>
          <cell r="D12264" t="str">
            <v>PC</v>
          </cell>
          <cell r="E12264">
            <v>1820.89</v>
          </cell>
        </row>
        <row r="12265">
          <cell r="B12265" t="str">
            <v>M030505213</v>
          </cell>
          <cell r="C12265" t="str">
            <v>TE RD AC PBF JE PN 16 DN 550 X 300 108</v>
          </cell>
          <cell r="D12265" t="str">
            <v>PC</v>
          </cell>
          <cell r="E12265">
            <v>1857.31</v>
          </cell>
        </row>
        <row r="12266">
          <cell r="B12266" t="str">
            <v>M030505217</v>
          </cell>
          <cell r="C12266" t="str">
            <v>TE RD AC PBF JE PN 16 DN 550 X 350 121</v>
          </cell>
          <cell r="D12266" t="str">
            <v>PC</v>
          </cell>
          <cell r="E12266">
            <v>1894.45</v>
          </cell>
        </row>
        <row r="12267">
          <cell r="B12267" t="str">
            <v>M030505221</v>
          </cell>
          <cell r="C12267" t="str">
            <v>TE RD AC PBF JE PN 16 DN 550 X 400 164</v>
          </cell>
          <cell r="D12267" t="str">
            <v>PC</v>
          </cell>
          <cell r="E12267">
            <v>1932.34</v>
          </cell>
        </row>
        <row r="12268">
          <cell r="B12268" t="str">
            <v>M030505225</v>
          </cell>
          <cell r="C12268" t="str">
            <v>TE RD AC PBF JE PN 16 DN 550 X 500 202</v>
          </cell>
          <cell r="D12268" t="str">
            <v>PC</v>
          </cell>
          <cell r="E12268">
            <v>1970.99</v>
          </cell>
        </row>
        <row r="12269">
          <cell r="B12269" t="str">
            <v>M030505229</v>
          </cell>
          <cell r="C12269" t="str">
            <v>TE RD AC PBF JE PN 16 DN 600 X 50 93</v>
          </cell>
          <cell r="D12269" t="str">
            <v>PC</v>
          </cell>
          <cell r="E12269">
            <v>2010.4</v>
          </cell>
        </row>
        <row r="12270">
          <cell r="B12270" t="str">
            <v>M030505233</v>
          </cell>
          <cell r="C12270" t="str">
            <v>TE RD AC PBF JE PN 16 DN 600 X 100 100</v>
          </cell>
          <cell r="D12270" t="str">
            <v>PC</v>
          </cell>
          <cell r="E12270">
            <v>2050.61</v>
          </cell>
        </row>
        <row r="12271">
          <cell r="B12271" t="str">
            <v>M030505237</v>
          </cell>
          <cell r="C12271" t="str">
            <v>TE RD AC PBF JE PN 16 DN 600 X 150 107</v>
          </cell>
          <cell r="D12271" t="str">
            <v>PC</v>
          </cell>
          <cell r="E12271">
            <v>2091.63</v>
          </cell>
        </row>
        <row r="12272">
          <cell r="B12272" t="str">
            <v>M030505241</v>
          </cell>
          <cell r="C12272" t="str">
            <v>TE RD AC PBF JE PN 16 DN 600 X 200 115</v>
          </cell>
          <cell r="D12272" t="str">
            <v>PC</v>
          </cell>
          <cell r="E12272">
            <v>2133.46</v>
          </cell>
        </row>
        <row r="12273">
          <cell r="B12273" t="str">
            <v>M030505245</v>
          </cell>
          <cell r="C12273" t="str">
            <v>TE RD AC PBF JE PN 16 DN 600 X 250 125</v>
          </cell>
          <cell r="D12273" t="str">
            <v>PC</v>
          </cell>
          <cell r="E12273">
            <v>2176.13</v>
          </cell>
        </row>
        <row r="12274">
          <cell r="B12274" t="str">
            <v>M030505249</v>
          </cell>
          <cell r="C12274" t="str">
            <v>TE RD AC PBF JE PN 16 DN 600 X 300 134</v>
          </cell>
          <cell r="D12274" t="str">
            <v>PC</v>
          </cell>
          <cell r="E12274">
            <v>2219.65</v>
          </cell>
        </row>
        <row r="12275">
          <cell r="B12275" t="str">
            <v>M030505253</v>
          </cell>
          <cell r="C12275" t="str">
            <v>TE RD AC PBF JE PN 16 DN 600 X 350 147</v>
          </cell>
          <cell r="D12275" t="str">
            <v>PC</v>
          </cell>
          <cell r="E12275">
            <v>2264.04</v>
          </cell>
        </row>
        <row r="12276">
          <cell r="B12276" t="str">
            <v>M030505257</v>
          </cell>
          <cell r="C12276" t="str">
            <v>TE RD AC PBF JE PN 16 DN 600 X 400 160</v>
          </cell>
          <cell r="D12276" t="str">
            <v>PC</v>
          </cell>
          <cell r="E12276">
            <v>2309.33</v>
          </cell>
        </row>
        <row r="12277">
          <cell r="B12277" t="str">
            <v>M030505261</v>
          </cell>
          <cell r="C12277" t="str">
            <v>TE RD AC PBF JE PN 16 DN 600 X 500 235</v>
          </cell>
          <cell r="D12277" t="str">
            <v>PC</v>
          </cell>
          <cell r="E12277">
            <v>2355.5100000000002</v>
          </cell>
        </row>
        <row r="12278">
          <cell r="B12278" t="str">
            <v>M030506000</v>
          </cell>
          <cell r="C12278" t="str">
            <v>TE DE REDUCAO AC PBF JE PN 25</v>
          </cell>
        </row>
        <row r="12279">
          <cell r="B12279" t="str">
            <v>M030506001</v>
          </cell>
          <cell r="C12279" t="str">
            <v>TE RD AC PBF JE PN 25 DN 150 X 50 15</v>
          </cell>
          <cell r="D12279" t="str">
            <v>PC</v>
          </cell>
          <cell r="E12279">
            <v>715.26</v>
          </cell>
        </row>
        <row r="12280">
          <cell r="B12280" t="str">
            <v>M030506005</v>
          </cell>
          <cell r="C12280" t="str">
            <v>TE RD AC PBF JE PN 25 DN 150 X 75 18</v>
          </cell>
          <cell r="D12280" t="str">
            <v>PC</v>
          </cell>
          <cell r="E12280">
            <v>729.58</v>
          </cell>
        </row>
        <row r="12281">
          <cell r="B12281" t="str">
            <v>M030506009</v>
          </cell>
          <cell r="C12281" t="str">
            <v>TE RD AC PBF JE PN 25 DN 150 X 100 20</v>
          </cell>
          <cell r="D12281" t="str">
            <v>PC</v>
          </cell>
          <cell r="E12281">
            <v>744.16</v>
          </cell>
        </row>
        <row r="12282">
          <cell r="B12282" t="str">
            <v>M030506013</v>
          </cell>
          <cell r="C12282" t="str">
            <v>TE RD AC PBF JE PN 25 DN 200 X 50 19</v>
          </cell>
          <cell r="D12282" t="str">
            <v>PC</v>
          </cell>
          <cell r="E12282">
            <v>759.04</v>
          </cell>
        </row>
        <row r="12283">
          <cell r="B12283" t="str">
            <v>M030506017</v>
          </cell>
          <cell r="C12283" t="str">
            <v>TE RD AC PBF JE PN 25 DN 200 X 75 22</v>
          </cell>
          <cell r="D12283" t="str">
            <v>PC</v>
          </cell>
          <cell r="E12283">
            <v>774.22</v>
          </cell>
        </row>
        <row r="12284">
          <cell r="B12284" t="str">
            <v>M030506021</v>
          </cell>
          <cell r="C12284" t="str">
            <v>TE RD AC PBF JE PN 25 DN 200 X 100 24</v>
          </cell>
          <cell r="D12284" t="str">
            <v>PC</v>
          </cell>
          <cell r="E12284">
            <v>789.71</v>
          </cell>
        </row>
        <row r="12285">
          <cell r="B12285" t="str">
            <v>M030506025</v>
          </cell>
          <cell r="C12285" t="str">
            <v>TE RD AC PBF JE PN 25 DN 200 X 150 26</v>
          </cell>
          <cell r="D12285" t="str">
            <v>PC</v>
          </cell>
          <cell r="E12285">
            <v>805.51</v>
          </cell>
        </row>
        <row r="12286">
          <cell r="B12286" t="str">
            <v>M030506029</v>
          </cell>
          <cell r="C12286" t="str">
            <v>TE RD AC PBF JE PN 25 DN 250 X 50 25</v>
          </cell>
          <cell r="D12286" t="str">
            <v>PC</v>
          </cell>
          <cell r="E12286">
            <v>821.61</v>
          </cell>
        </row>
        <row r="12287">
          <cell r="B12287" t="str">
            <v>M030506033</v>
          </cell>
          <cell r="C12287" t="str">
            <v>TE RD AC PBF JE PN 25 DN 250 X 75 27</v>
          </cell>
          <cell r="D12287" t="str">
            <v>PC</v>
          </cell>
          <cell r="E12287">
            <v>838.05</v>
          </cell>
        </row>
        <row r="12288">
          <cell r="B12288" t="str">
            <v>M030506037</v>
          </cell>
          <cell r="C12288" t="str">
            <v>TE RD AC PBF JE PN 25 DN 250 X 100 30</v>
          </cell>
          <cell r="D12288" t="str">
            <v>PC</v>
          </cell>
          <cell r="E12288">
            <v>854.81</v>
          </cell>
        </row>
        <row r="12289">
          <cell r="B12289" t="str">
            <v>M030506041</v>
          </cell>
          <cell r="C12289" t="str">
            <v>TE RD AC PBF JE PN 25 DN 250 X 150 34</v>
          </cell>
          <cell r="D12289" t="str">
            <v>PC</v>
          </cell>
          <cell r="E12289">
            <v>871.9</v>
          </cell>
        </row>
        <row r="12290">
          <cell r="B12290" t="str">
            <v>M030506045</v>
          </cell>
          <cell r="C12290" t="str">
            <v>TE RD AC PBF JE PN 25 DN 250 X 200 48</v>
          </cell>
          <cell r="D12290" t="str">
            <v>PC</v>
          </cell>
          <cell r="E12290">
            <v>889.34</v>
          </cell>
        </row>
        <row r="12291">
          <cell r="B12291" t="str">
            <v>M030506049</v>
          </cell>
          <cell r="C12291" t="str">
            <v>TE RD AC PBF JE PN 25 DN 300 X 50 29</v>
          </cell>
          <cell r="D12291" t="str">
            <v>PC</v>
          </cell>
          <cell r="E12291">
            <v>907.13</v>
          </cell>
        </row>
        <row r="12292">
          <cell r="B12292" t="str">
            <v>M030506053</v>
          </cell>
          <cell r="C12292" t="str">
            <v>TE RD AC PBF JE PN 25 DN 300 X 75 32</v>
          </cell>
          <cell r="D12292" t="str">
            <v>PC</v>
          </cell>
          <cell r="E12292">
            <v>925.28</v>
          </cell>
        </row>
        <row r="12293">
          <cell r="B12293" t="str">
            <v>M030506057</v>
          </cell>
          <cell r="C12293" t="str">
            <v>TE RD AC PBF JE PN 25 DN 300 X 100 33</v>
          </cell>
          <cell r="D12293" t="str">
            <v>PC</v>
          </cell>
          <cell r="E12293">
            <v>943.78</v>
          </cell>
        </row>
        <row r="12294">
          <cell r="B12294" t="str">
            <v>M030506061</v>
          </cell>
          <cell r="C12294" t="str">
            <v>TE RD AC PBF JE PN 25 DN 300 X 150 38</v>
          </cell>
          <cell r="D12294" t="str">
            <v>PC</v>
          </cell>
          <cell r="E12294">
            <v>962.65</v>
          </cell>
        </row>
        <row r="12295">
          <cell r="B12295" t="str">
            <v>M030506065</v>
          </cell>
          <cell r="C12295" t="str">
            <v>TE RD AC PBF JE PN 25 DN 300 X 200 44</v>
          </cell>
          <cell r="D12295" t="str">
            <v>PC</v>
          </cell>
          <cell r="E12295">
            <v>981.9</v>
          </cell>
        </row>
        <row r="12296">
          <cell r="B12296" t="str">
            <v>M030506069</v>
          </cell>
          <cell r="C12296" t="str">
            <v>TE RD AC PBF JE PN 25 DN 300 X 250 64</v>
          </cell>
          <cell r="D12296" t="str">
            <v>PC</v>
          </cell>
          <cell r="E12296">
            <v>1001.54</v>
          </cell>
        </row>
        <row r="12297">
          <cell r="B12297" t="str">
            <v>M030506073</v>
          </cell>
          <cell r="C12297" t="str">
            <v>TE RD AC PBF JE PN 25 DN 350 X 50 33</v>
          </cell>
          <cell r="D12297" t="str">
            <v>PC</v>
          </cell>
          <cell r="E12297">
            <v>1021.57</v>
          </cell>
        </row>
        <row r="12298">
          <cell r="B12298" t="str">
            <v>M030506077</v>
          </cell>
          <cell r="C12298" t="str">
            <v>TE RD AC PBF JE PN 25 DN 350 X 75 36</v>
          </cell>
          <cell r="D12298" t="str">
            <v>PC</v>
          </cell>
          <cell r="E12298">
            <v>1042.01</v>
          </cell>
        </row>
        <row r="12299">
          <cell r="B12299" t="str">
            <v>M030506081</v>
          </cell>
          <cell r="C12299" t="str">
            <v>TE RD AC PBF JE PN 25 DN 350 X 100 38</v>
          </cell>
          <cell r="D12299" t="str">
            <v>PC</v>
          </cell>
          <cell r="E12299">
            <v>1062.8399999999999</v>
          </cell>
        </row>
        <row r="12300">
          <cell r="B12300" t="str">
            <v>M030506085</v>
          </cell>
          <cell r="C12300" t="str">
            <v>TE RD AC PBF JE PN 25 DN 350 X 150 43</v>
          </cell>
          <cell r="D12300" t="str">
            <v>PC</v>
          </cell>
          <cell r="E12300">
            <v>1084.1099999999999</v>
          </cell>
        </row>
        <row r="12301">
          <cell r="B12301" t="str">
            <v>M030506089</v>
          </cell>
          <cell r="C12301" t="str">
            <v>TE RD AC PBF JE PN 25 DN 350 X 200 50</v>
          </cell>
          <cell r="D12301" t="str">
            <v>PC</v>
          </cell>
          <cell r="E12301">
            <v>1105.79</v>
          </cell>
        </row>
        <row r="12302">
          <cell r="B12302" t="str">
            <v>M030506093</v>
          </cell>
          <cell r="C12302" t="str">
            <v>TE RD AC PBF JE PN 25 DN 350 X 250 71</v>
          </cell>
          <cell r="D12302" t="str">
            <v>PC</v>
          </cell>
          <cell r="E12302">
            <v>1127.9000000000001</v>
          </cell>
        </row>
        <row r="12303">
          <cell r="B12303" t="str">
            <v>M030506097</v>
          </cell>
          <cell r="C12303" t="str">
            <v>TE RD AC PBF JE PN 25 DN 350 X 300 81</v>
          </cell>
          <cell r="D12303" t="str">
            <v>PC</v>
          </cell>
          <cell r="E12303">
            <v>1150.46</v>
          </cell>
        </row>
        <row r="12304">
          <cell r="B12304" t="str">
            <v>M030506101</v>
          </cell>
          <cell r="C12304" t="str">
            <v>TE RD AC PBF JE PN 25 DN 400 X 50 41</v>
          </cell>
          <cell r="D12304" t="str">
            <v>PC</v>
          </cell>
          <cell r="E12304">
            <v>1173.47</v>
          </cell>
        </row>
        <row r="12305">
          <cell r="B12305" t="str">
            <v>M030506105</v>
          </cell>
          <cell r="C12305" t="str">
            <v>TE RD AC PBF JE PN 25 DN 400 X 100 47</v>
          </cell>
          <cell r="D12305" t="str">
            <v>PC</v>
          </cell>
          <cell r="E12305">
            <v>1196.93</v>
          </cell>
        </row>
        <row r="12306">
          <cell r="B12306" t="str">
            <v>M030506109</v>
          </cell>
          <cell r="C12306" t="str">
            <v>TE RD AC PBF JE PN 25 DN 400 X 150 52</v>
          </cell>
          <cell r="D12306" t="str">
            <v>PC</v>
          </cell>
          <cell r="E12306">
            <v>1220.8800000000001</v>
          </cell>
        </row>
        <row r="12307">
          <cell r="B12307" t="str">
            <v>M030506113</v>
          </cell>
          <cell r="C12307" t="str">
            <v>TE RD AC PBF JE PN 25 DN 400 X 200 59</v>
          </cell>
          <cell r="D12307" t="str">
            <v>PC</v>
          </cell>
          <cell r="E12307">
            <v>1245.29</v>
          </cell>
        </row>
        <row r="12308">
          <cell r="B12308" t="str">
            <v>M030506117</v>
          </cell>
          <cell r="C12308" t="str">
            <v>TE RD AC PBF JE PN 25 DN 400 X 250 68</v>
          </cell>
          <cell r="D12308" t="str">
            <v>PC</v>
          </cell>
          <cell r="E12308">
            <v>1270.2</v>
          </cell>
        </row>
        <row r="12309">
          <cell r="B12309" t="str">
            <v>M030506121</v>
          </cell>
          <cell r="C12309" t="str">
            <v>TE RD AC PBF JE PN 25 DN 400 X 300 94</v>
          </cell>
          <cell r="D12309" t="str">
            <v>PC</v>
          </cell>
          <cell r="E12309">
            <v>1295.5999999999999</v>
          </cell>
        </row>
        <row r="12310">
          <cell r="B12310" t="str">
            <v>M030506125</v>
          </cell>
          <cell r="C12310" t="str">
            <v>TE RD AC PBF JE PN 25 DN 400 X 350 111</v>
          </cell>
          <cell r="D12310" t="str">
            <v>PC</v>
          </cell>
          <cell r="E12310">
            <v>1321.52</v>
          </cell>
        </row>
        <row r="12311">
          <cell r="B12311" t="str">
            <v>M030506129</v>
          </cell>
          <cell r="C12311" t="str">
            <v>TE RD AC PBF JE PN 25 DN 45 X 50 47</v>
          </cell>
          <cell r="D12311" t="str">
            <v>PC</v>
          </cell>
          <cell r="E12311">
            <v>1347.94</v>
          </cell>
        </row>
        <row r="12312">
          <cell r="B12312" t="str">
            <v>M030506133</v>
          </cell>
          <cell r="C12312" t="str">
            <v>TE RD AC PBF JE PN 25 DN 45 X 100 53</v>
          </cell>
          <cell r="D12312" t="str">
            <v>PC</v>
          </cell>
          <cell r="E12312">
            <v>1374.9</v>
          </cell>
        </row>
        <row r="12313">
          <cell r="B12313" t="str">
            <v>M030506137</v>
          </cell>
          <cell r="C12313" t="str">
            <v>TE RD AC PBF JE PN 25 DN 45 X 150 59</v>
          </cell>
          <cell r="D12313" t="str">
            <v>PC</v>
          </cell>
          <cell r="E12313">
            <v>1402.4</v>
          </cell>
        </row>
        <row r="12314">
          <cell r="B12314" t="str">
            <v>M030506141</v>
          </cell>
          <cell r="C12314" t="str">
            <v>TE RD AC PBF JE PN 25 DN 45 X 200 67</v>
          </cell>
          <cell r="D12314" t="str">
            <v>PC</v>
          </cell>
          <cell r="E12314">
            <v>1430.45</v>
          </cell>
        </row>
        <row r="12315">
          <cell r="B12315" t="str">
            <v>M030506145</v>
          </cell>
          <cell r="C12315" t="str">
            <v>TE RD AC PBF JE PN 25 DN 45 X 250 76</v>
          </cell>
          <cell r="D12315" t="str">
            <v>PC</v>
          </cell>
          <cell r="E12315">
            <v>1459.06</v>
          </cell>
        </row>
        <row r="12316">
          <cell r="B12316" t="str">
            <v>M030506149</v>
          </cell>
          <cell r="C12316" t="str">
            <v>TE RD AC PBF JE PN 25 DN 45 X 300 112</v>
          </cell>
          <cell r="D12316" t="str">
            <v>PC</v>
          </cell>
          <cell r="E12316">
            <v>1488.25</v>
          </cell>
        </row>
        <row r="12317">
          <cell r="B12317" t="str">
            <v>M030506153</v>
          </cell>
          <cell r="C12317" t="str">
            <v>TE RD AC PBF JE PN 25 DN 45 X 350 129</v>
          </cell>
          <cell r="D12317" t="str">
            <v>PC</v>
          </cell>
          <cell r="E12317">
            <v>1518</v>
          </cell>
        </row>
        <row r="12318">
          <cell r="B12318" t="str">
            <v>M030506157</v>
          </cell>
          <cell r="C12318" t="str">
            <v>TE RD AC PBF JE PN 25 DN 45 X 400 155</v>
          </cell>
          <cell r="D12318" t="str">
            <v>PC</v>
          </cell>
          <cell r="E12318">
            <v>1548.36</v>
          </cell>
        </row>
        <row r="12319">
          <cell r="B12319" t="str">
            <v>M030506161</v>
          </cell>
          <cell r="C12319" t="str">
            <v>TE RD AC PBF JE PN 25 DN 500 X 50 62</v>
          </cell>
          <cell r="D12319" t="str">
            <v>PC</v>
          </cell>
          <cell r="E12319">
            <v>1579.34</v>
          </cell>
        </row>
        <row r="12320">
          <cell r="B12320" t="str">
            <v>M030506165</v>
          </cell>
          <cell r="C12320" t="str">
            <v>TE RD AC PBF JE PN 25 DN 500 X 100 70</v>
          </cell>
          <cell r="D12320" t="str">
            <v>PC</v>
          </cell>
          <cell r="E12320">
            <v>1610.92</v>
          </cell>
        </row>
        <row r="12321">
          <cell r="B12321" t="str">
            <v>M030506169</v>
          </cell>
          <cell r="C12321" t="str">
            <v>TE RD AC PBF JE PN 25 DN 500 X 150 76</v>
          </cell>
          <cell r="D12321" t="str">
            <v>PC</v>
          </cell>
          <cell r="E12321">
            <v>1643.14</v>
          </cell>
        </row>
        <row r="12322">
          <cell r="B12322" t="str">
            <v>M030506173</v>
          </cell>
          <cell r="C12322" t="str">
            <v>TE RD AC PBF JE PN 25 DN 500 X 200 84</v>
          </cell>
          <cell r="D12322" t="str">
            <v>PC</v>
          </cell>
          <cell r="E12322">
            <v>1676</v>
          </cell>
        </row>
        <row r="12323">
          <cell r="B12323" t="str">
            <v>M030506177</v>
          </cell>
          <cell r="C12323" t="str">
            <v>TE RD AC PBF JE PN 25 DN 500 X 250 94</v>
          </cell>
          <cell r="D12323" t="str">
            <v>PC</v>
          </cell>
          <cell r="E12323">
            <v>1709.52</v>
          </cell>
        </row>
        <row r="12324">
          <cell r="B12324" t="str">
            <v>M030506181</v>
          </cell>
          <cell r="C12324" t="str">
            <v>TE RD AC PBF JE PN 25 DN 500 X 300 105</v>
          </cell>
          <cell r="D12324" t="str">
            <v>PC</v>
          </cell>
          <cell r="E12324">
            <v>1743.71</v>
          </cell>
        </row>
        <row r="12325">
          <cell r="B12325" t="str">
            <v>M030506185</v>
          </cell>
          <cell r="C12325" t="str">
            <v>TE RD AC PBF JE PN 25 DN 500 X 350 122</v>
          </cell>
          <cell r="D12325" t="str">
            <v>PC</v>
          </cell>
          <cell r="E12325">
            <v>1778.59</v>
          </cell>
        </row>
        <row r="12326">
          <cell r="B12326" t="str">
            <v>M030506189</v>
          </cell>
          <cell r="C12326" t="str">
            <v>TE RD AC PBF JE PN 25 DN 500 X 400 173</v>
          </cell>
          <cell r="D12326" t="str">
            <v>PC</v>
          </cell>
          <cell r="E12326">
            <v>1814.15</v>
          </cell>
        </row>
        <row r="12327">
          <cell r="B12327" t="str">
            <v>M030506193</v>
          </cell>
          <cell r="C12327" t="str">
            <v>TE RD AC PBF JE PN 25 DN 550 X 50 72</v>
          </cell>
          <cell r="D12327" t="str">
            <v>PC</v>
          </cell>
          <cell r="E12327">
            <v>1850.44</v>
          </cell>
        </row>
        <row r="12328">
          <cell r="B12328" t="str">
            <v>M030506197</v>
          </cell>
          <cell r="C12328" t="str">
            <v>TE RD AC PBF JE PN 25 DN 550 X 100 79</v>
          </cell>
          <cell r="D12328" t="str">
            <v>PC</v>
          </cell>
          <cell r="E12328">
            <v>1887.45</v>
          </cell>
        </row>
        <row r="12329">
          <cell r="B12329" t="str">
            <v>M030506201</v>
          </cell>
          <cell r="C12329" t="str">
            <v>TE RD AC PBF JE PN 25 DN 550 X 150 86</v>
          </cell>
          <cell r="D12329" t="str">
            <v>PC</v>
          </cell>
          <cell r="E12329">
            <v>1925.2</v>
          </cell>
        </row>
        <row r="12330">
          <cell r="B12330" t="str">
            <v>M030506205</v>
          </cell>
          <cell r="C12330" t="str">
            <v>TE RD AC PBF JE PN 25 DN 550 X 200 95</v>
          </cell>
          <cell r="D12330" t="str">
            <v>PC</v>
          </cell>
          <cell r="E12330">
            <v>1963.7</v>
          </cell>
        </row>
        <row r="12331">
          <cell r="B12331" t="str">
            <v>M030506209</v>
          </cell>
          <cell r="C12331" t="str">
            <v>TE RD AC PBF JE PN 25 DN 550 X 250 106</v>
          </cell>
          <cell r="D12331" t="str">
            <v>PC</v>
          </cell>
          <cell r="E12331">
            <v>2002.98</v>
          </cell>
        </row>
        <row r="12332">
          <cell r="B12332" t="str">
            <v>M030506213</v>
          </cell>
          <cell r="C12332" t="str">
            <v>TE RD AC PBF JE PN 25 DN 550 X 300 118</v>
          </cell>
          <cell r="D12332" t="str">
            <v>PC</v>
          </cell>
          <cell r="E12332">
            <v>2043.03</v>
          </cell>
        </row>
        <row r="12333">
          <cell r="B12333" t="str">
            <v>M030506217</v>
          </cell>
          <cell r="C12333" t="str">
            <v>TE RD AC PBF JE PN 25 DN 550 X 350 135</v>
          </cell>
          <cell r="D12333" t="str">
            <v>PC</v>
          </cell>
          <cell r="E12333">
            <v>2083.9</v>
          </cell>
        </row>
        <row r="12334">
          <cell r="B12334" t="str">
            <v>M030506221</v>
          </cell>
          <cell r="C12334" t="str">
            <v>TE RD AC PBF JE PN 25 DN 550 X 400 195</v>
          </cell>
          <cell r="D12334" t="str">
            <v>PC</v>
          </cell>
          <cell r="E12334">
            <v>2125.5700000000002</v>
          </cell>
        </row>
        <row r="12335">
          <cell r="B12335" t="str">
            <v>M030506225</v>
          </cell>
          <cell r="C12335" t="str">
            <v>TE RD AC PBF JE PN 25 DN 550 X 500 243</v>
          </cell>
          <cell r="D12335" t="str">
            <v>PC</v>
          </cell>
          <cell r="E12335">
            <v>2168.09</v>
          </cell>
        </row>
        <row r="12336">
          <cell r="B12336" t="str">
            <v>M030506229</v>
          </cell>
          <cell r="C12336" t="str">
            <v>TE RD AC PBF JE PN 25 DN 600 X 50 93</v>
          </cell>
          <cell r="D12336" t="str">
            <v>PC</v>
          </cell>
          <cell r="E12336">
            <v>2211.4499999999998</v>
          </cell>
        </row>
        <row r="12337">
          <cell r="B12337" t="str">
            <v>M030506233</v>
          </cell>
          <cell r="C12337" t="str">
            <v>TE RD AC PBF JE PN 25 DN 600 X 100 102</v>
          </cell>
          <cell r="D12337" t="str">
            <v>PC</v>
          </cell>
          <cell r="E12337">
            <v>2255.67</v>
          </cell>
        </row>
        <row r="12338">
          <cell r="B12338" t="str">
            <v>M030506237</v>
          </cell>
          <cell r="C12338" t="str">
            <v>TE RD AC PBF JE PN 25 DN 600 X 150 110</v>
          </cell>
          <cell r="D12338" t="str">
            <v>PC</v>
          </cell>
          <cell r="E12338">
            <v>2300.79</v>
          </cell>
        </row>
        <row r="12339">
          <cell r="B12339" t="str">
            <v>M030506241</v>
          </cell>
          <cell r="C12339" t="str">
            <v>TE RD AC PBF JE PN 25 DN 600 X 200 119</v>
          </cell>
          <cell r="D12339" t="str">
            <v>PC</v>
          </cell>
          <cell r="E12339">
            <v>2346.81</v>
          </cell>
        </row>
        <row r="12340">
          <cell r="B12340" t="str">
            <v>M030506245</v>
          </cell>
          <cell r="C12340" t="str">
            <v>TE RD AC PBF JE PN 25 DN 600 X 250 132</v>
          </cell>
          <cell r="D12340" t="str">
            <v>PC</v>
          </cell>
          <cell r="E12340">
            <v>2393.7399999999998</v>
          </cell>
        </row>
        <row r="12341">
          <cell r="B12341" t="str">
            <v>M030506249</v>
          </cell>
          <cell r="C12341" t="str">
            <v>TE RD AC PBF JE PN 25 DN 600 X 300 143</v>
          </cell>
          <cell r="D12341" t="str">
            <v>PC</v>
          </cell>
          <cell r="E12341">
            <v>2441.62</v>
          </cell>
        </row>
        <row r="12342">
          <cell r="B12342" t="str">
            <v>M030506253</v>
          </cell>
          <cell r="C12342" t="str">
            <v>TE RD AC PBF JE PN 25 DN 600 X 350 162</v>
          </cell>
          <cell r="D12342" t="str">
            <v>PC</v>
          </cell>
          <cell r="E12342">
            <v>2490.44</v>
          </cell>
        </row>
        <row r="12343">
          <cell r="B12343" t="str">
            <v>M030506257</v>
          </cell>
          <cell r="C12343" t="str">
            <v>TE RD AC PBF JE PN 25 DN 600 X 400 179</v>
          </cell>
          <cell r="D12343" t="str">
            <v>PC</v>
          </cell>
          <cell r="E12343">
            <v>2540.25</v>
          </cell>
        </row>
        <row r="12344">
          <cell r="B12344" t="str">
            <v>M030506261</v>
          </cell>
          <cell r="C12344" t="str">
            <v>TE RD AC PBF JE PN 25 DN 600 X 500 341</v>
          </cell>
          <cell r="D12344" t="str">
            <v>PC</v>
          </cell>
          <cell r="E12344">
            <v>2591.06</v>
          </cell>
        </row>
        <row r="12345">
          <cell r="B12345" t="str">
            <v>M030507000</v>
          </cell>
          <cell r="C12345" t="str">
            <v>TE TANGENCIAL AC PBF JE PN 10</v>
          </cell>
        </row>
        <row r="12346">
          <cell r="B12346" t="str">
            <v>M030507001</v>
          </cell>
          <cell r="C12346" t="str">
            <v>TE TG AC PBF JE PN 10 DN 150 X 50 16</v>
          </cell>
          <cell r="D12346" t="str">
            <v>PC</v>
          </cell>
          <cell r="E12346">
            <v>715.26</v>
          </cell>
        </row>
        <row r="12347">
          <cell r="B12347" t="str">
            <v>M030507005</v>
          </cell>
          <cell r="C12347" t="str">
            <v>TE TG AC PBF JE PN 10 DN 150 X 75 18</v>
          </cell>
          <cell r="D12347" t="str">
            <v>PC</v>
          </cell>
          <cell r="E12347">
            <v>729.58</v>
          </cell>
        </row>
        <row r="12348">
          <cell r="B12348" t="str">
            <v>M030507009</v>
          </cell>
          <cell r="C12348" t="str">
            <v>TE TG AC PBF JE PN 10 DN 200 X 50 20</v>
          </cell>
          <cell r="D12348" t="str">
            <v>PC</v>
          </cell>
          <cell r="E12348">
            <v>744.16</v>
          </cell>
        </row>
        <row r="12349">
          <cell r="B12349" t="str">
            <v>M030507013</v>
          </cell>
          <cell r="C12349" t="str">
            <v>TE TG AC PBF JE PN 10 DN 200 X 75 23</v>
          </cell>
          <cell r="D12349" t="str">
            <v>PC</v>
          </cell>
          <cell r="E12349">
            <v>759.04</v>
          </cell>
        </row>
        <row r="12350">
          <cell r="B12350" t="str">
            <v>M030507017</v>
          </cell>
          <cell r="C12350" t="str">
            <v>TE TG AC PBF JE PN 10 DN 200 X 100 25</v>
          </cell>
          <cell r="D12350" t="str">
            <v>PC</v>
          </cell>
          <cell r="E12350">
            <v>774.22</v>
          </cell>
        </row>
        <row r="12351">
          <cell r="B12351" t="str">
            <v>M030507021</v>
          </cell>
          <cell r="C12351" t="str">
            <v>TE TG AC PBF JE PN 10 DN 250 X 50 25</v>
          </cell>
          <cell r="D12351" t="str">
            <v>PC</v>
          </cell>
          <cell r="E12351">
            <v>789.71</v>
          </cell>
        </row>
        <row r="12352">
          <cell r="B12352" t="str">
            <v>M030507025</v>
          </cell>
          <cell r="C12352" t="str">
            <v>TE TG AC PBF JE PN 10 DN 250 X 75 28</v>
          </cell>
          <cell r="D12352" t="str">
            <v>PC</v>
          </cell>
          <cell r="E12352">
            <v>805.51</v>
          </cell>
        </row>
        <row r="12353">
          <cell r="B12353" t="str">
            <v>M030507029</v>
          </cell>
          <cell r="C12353" t="str">
            <v>TE TG AC PBF JE PN 10 DN 250 X 100 30</v>
          </cell>
          <cell r="D12353" t="str">
            <v>PC</v>
          </cell>
          <cell r="E12353">
            <v>821.61</v>
          </cell>
        </row>
        <row r="12354">
          <cell r="B12354" t="str">
            <v>M030507033</v>
          </cell>
          <cell r="C12354" t="str">
            <v>TE TG AC PBF JE PN 10 DN 300 X 50 30</v>
          </cell>
          <cell r="D12354" t="str">
            <v>PC</v>
          </cell>
          <cell r="E12354">
            <v>838.05</v>
          </cell>
        </row>
        <row r="12355">
          <cell r="B12355" t="str">
            <v>M030507037</v>
          </cell>
          <cell r="C12355" t="str">
            <v>TE TG AC PBF JE PN 10 DN 300 X 75 33</v>
          </cell>
          <cell r="D12355" t="str">
            <v>PC</v>
          </cell>
          <cell r="E12355">
            <v>854.81</v>
          </cell>
        </row>
        <row r="12356">
          <cell r="B12356" t="str">
            <v>M030507041</v>
          </cell>
          <cell r="C12356" t="str">
            <v>TE TG AC PBF JE PN 10 DN 300 X 100 35</v>
          </cell>
          <cell r="D12356" t="str">
            <v>PC</v>
          </cell>
          <cell r="E12356">
            <v>871.9</v>
          </cell>
        </row>
        <row r="12357">
          <cell r="B12357" t="str">
            <v>M030507045</v>
          </cell>
          <cell r="C12357" t="str">
            <v>TE TG AC PBF JE PN 10 DN 350 X 75 37</v>
          </cell>
          <cell r="D12357" t="str">
            <v>PC</v>
          </cell>
          <cell r="E12357">
            <v>889.34</v>
          </cell>
        </row>
        <row r="12358">
          <cell r="B12358" t="str">
            <v>M030507049</v>
          </cell>
          <cell r="C12358" t="str">
            <v>TE TG AC PBF JE PN 10 DN 350 X 100 40</v>
          </cell>
          <cell r="D12358" t="str">
            <v>PC</v>
          </cell>
          <cell r="E12358">
            <v>907.13</v>
          </cell>
        </row>
        <row r="12359">
          <cell r="B12359" t="str">
            <v>M030507053</v>
          </cell>
          <cell r="C12359" t="str">
            <v>TE TG AC PBF JE PN 10 DN 350 X 150 48</v>
          </cell>
          <cell r="D12359" t="str">
            <v>PC</v>
          </cell>
          <cell r="E12359">
            <v>925.28</v>
          </cell>
        </row>
        <row r="12360">
          <cell r="B12360" t="str">
            <v>M030507057</v>
          </cell>
          <cell r="C12360" t="str">
            <v>TE TG AC PBF JE PN 10 DN 400 X 100 48</v>
          </cell>
          <cell r="D12360" t="str">
            <v>PC</v>
          </cell>
          <cell r="E12360">
            <v>943.78</v>
          </cell>
        </row>
        <row r="12361">
          <cell r="B12361" t="str">
            <v>M030507061</v>
          </cell>
          <cell r="C12361" t="str">
            <v>TE TG AC PBF JE PN 10 DN 400 X 150 53</v>
          </cell>
          <cell r="D12361" t="str">
            <v>PC</v>
          </cell>
          <cell r="E12361">
            <v>962.65</v>
          </cell>
        </row>
        <row r="12362">
          <cell r="B12362" t="str">
            <v>M030507065</v>
          </cell>
          <cell r="C12362" t="str">
            <v>TE TG AC PBF JE PN 10 DN 45 X 100 55</v>
          </cell>
          <cell r="D12362" t="str">
            <v>PC</v>
          </cell>
          <cell r="E12362">
            <v>981.9</v>
          </cell>
        </row>
        <row r="12363">
          <cell r="B12363" t="str">
            <v>M030507069</v>
          </cell>
          <cell r="C12363" t="str">
            <v>TE TG AC PBF JE PN 10 DN 45 X 150 60</v>
          </cell>
          <cell r="D12363" t="str">
            <v>PC</v>
          </cell>
          <cell r="E12363">
            <v>1001.54</v>
          </cell>
        </row>
        <row r="12364">
          <cell r="B12364" t="str">
            <v>M030507073</v>
          </cell>
          <cell r="C12364" t="str">
            <v>TE TG AC PBF JE PN 10 DN 45 X 200 67</v>
          </cell>
          <cell r="D12364" t="str">
            <v>PC</v>
          </cell>
          <cell r="E12364">
            <v>1021.57</v>
          </cell>
        </row>
        <row r="12365">
          <cell r="B12365" t="str">
            <v>M030507077</v>
          </cell>
          <cell r="C12365" t="str">
            <v>TE TG AC PBF JE PN 10 DN 500 X 100 71</v>
          </cell>
          <cell r="D12365" t="str">
            <v>PC</v>
          </cell>
          <cell r="E12365">
            <v>1042.01</v>
          </cell>
        </row>
        <row r="12366">
          <cell r="B12366" t="str">
            <v>M030507081</v>
          </cell>
          <cell r="C12366" t="str">
            <v>TE TG AC PBF JE PN 10 DN 500 X 150 77</v>
          </cell>
          <cell r="D12366" t="str">
            <v>PC</v>
          </cell>
          <cell r="E12366">
            <v>1062.8399999999999</v>
          </cell>
        </row>
        <row r="12367">
          <cell r="B12367" t="str">
            <v>M030507085</v>
          </cell>
          <cell r="C12367" t="str">
            <v>TE TG AC PBF JE PN 10 DN 500 X 200 85</v>
          </cell>
          <cell r="D12367" t="str">
            <v>PC</v>
          </cell>
          <cell r="E12367">
            <v>1084.1099999999999</v>
          </cell>
        </row>
        <row r="12368">
          <cell r="B12368" t="str">
            <v>M030507089</v>
          </cell>
          <cell r="C12368" t="str">
            <v>TE TG AC PBF JE PN 10 DN 550 X 100 81</v>
          </cell>
          <cell r="D12368" t="str">
            <v>PC</v>
          </cell>
          <cell r="E12368">
            <v>1105.79</v>
          </cell>
        </row>
        <row r="12369">
          <cell r="B12369" t="str">
            <v>M030507093</v>
          </cell>
          <cell r="C12369" t="str">
            <v>TE TG AC PBF JE PN 10 DN 550 X 150 88</v>
          </cell>
          <cell r="D12369" t="str">
            <v>PC</v>
          </cell>
          <cell r="E12369">
            <v>1127.9000000000001</v>
          </cell>
        </row>
        <row r="12370">
          <cell r="B12370" t="str">
            <v>M030507097</v>
          </cell>
          <cell r="C12370" t="str">
            <v>TE TG AC PBF JE PN 10 DN 550 X 200 96</v>
          </cell>
          <cell r="D12370" t="str">
            <v>PC</v>
          </cell>
          <cell r="E12370">
            <v>1150.46</v>
          </cell>
        </row>
        <row r="12371">
          <cell r="B12371" t="str">
            <v>M030507101</v>
          </cell>
          <cell r="C12371" t="str">
            <v>TE TG AC PBF JE PN 10 DN 600 X 100 104</v>
          </cell>
          <cell r="D12371" t="str">
            <v>PC</v>
          </cell>
          <cell r="E12371">
            <v>1173.47</v>
          </cell>
        </row>
        <row r="12372">
          <cell r="B12372" t="str">
            <v>M030507105</v>
          </cell>
          <cell r="C12372" t="str">
            <v>TE TG AC PBF JE PN 10 DN 600 X 150 112</v>
          </cell>
          <cell r="D12372" t="str">
            <v>PC</v>
          </cell>
          <cell r="E12372">
            <v>1196.93</v>
          </cell>
        </row>
        <row r="12373">
          <cell r="B12373" t="str">
            <v>M030507109</v>
          </cell>
          <cell r="C12373" t="str">
            <v>TE TG AC PBF JE PN 10 DN 600 X 200 121</v>
          </cell>
          <cell r="D12373" t="str">
            <v>PC</v>
          </cell>
          <cell r="E12373">
            <v>1220.8800000000001</v>
          </cell>
        </row>
        <row r="12374">
          <cell r="B12374" t="str">
            <v>M030507113</v>
          </cell>
          <cell r="C12374" t="str">
            <v>TE TG AC PBF JE PN 10 DN 600 X 250 132</v>
          </cell>
          <cell r="D12374" t="str">
            <v>PC</v>
          </cell>
          <cell r="E12374">
            <v>1245.29</v>
          </cell>
        </row>
        <row r="12375">
          <cell r="B12375" t="str">
            <v>M030508000</v>
          </cell>
          <cell r="C12375" t="str">
            <v>TE TANGENCIAL AC PBF JE PN 16</v>
          </cell>
        </row>
        <row r="12376">
          <cell r="B12376" t="str">
            <v>M030508001</v>
          </cell>
          <cell r="C12376" t="str">
            <v>TE TG AC PBF JE PN 16 DN 150 X 50 16</v>
          </cell>
          <cell r="D12376" t="str">
            <v>PC</v>
          </cell>
          <cell r="E12376">
            <v>771.05</v>
          </cell>
        </row>
        <row r="12377">
          <cell r="B12377" t="str">
            <v>M030508005</v>
          </cell>
          <cell r="C12377" t="str">
            <v>TE TG AC PBF JE PN 16 DN 150 X 75 18</v>
          </cell>
          <cell r="D12377" t="str">
            <v>PC</v>
          </cell>
          <cell r="E12377">
            <v>786.79</v>
          </cell>
        </row>
        <row r="12378">
          <cell r="B12378" t="str">
            <v>M030508009</v>
          </cell>
          <cell r="C12378" t="str">
            <v>TE TG AC PBF JE PN 16 DN 200 X 50 20</v>
          </cell>
          <cell r="D12378" t="str">
            <v>PC</v>
          </cell>
          <cell r="E12378">
            <v>802.53</v>
          </cell>
        </row>
        <row r="12379">
          <cell r="B12379" t="str">
            <v>M030508013</v>
          </cell>
          <cell r="C12379" t="str">
            <v>TE TG AC PBF JE PN 16 DN 200 X 75 23</v>
          </cell>
          <cell r="D12379" t="str">
            <v>PC</v>
          </cell>
          <cell r="E12379">
            <v>818.58</v>
          </cell>
        </row>
        <row r="12380">
          <cell r="B12380" t="str">
            <v>M030508017</v>
          </cell>
          <cell r="C12380" t="str">
            <v>TE TG AC PBF JE PN 16 DN 200 X 100 25</v>
          </cell>
          <cell r="D12380" t="str">
            <v>PC</v>
          </cell>
          <cell r="E12380">
            <v>834.94</v>
          </cell>
        </row>
        <row r="12381">
          <cell r="B12381" t="str">
            <v>M030508021</v>
          </cell>
          <cell r="C12381" t="str">
            <v>TE TG AC PBF JE PN 16 DN 250 X 50 25</v>
          </cell>
          <cell r="D12381" t="str">
            <v>PC</v>
          </cell>
          <cell r="E12381">
            <v>851.65</v>
          </cell>
        </row>
        <row r="12382">
          <cell r="B12382" t="str">
            <v>M030508025</v>
          </cell>
          <cell r="C12382" t="str">
            <v>TE TG AC PBF JE PN 16 DN 250 X 75 28</v>
          </cell>
          <cell r="D12382" t="str">
            <v>PC</v>
          </cell>
          <cell r="E12382">
            <v>868.68</v>
          </cell>
        </row>
        <row r="12383">
          <cell r="B12383" t="str">
            <v>M030508029</v>
          </cell>
          <cell r="C12383" t="str">
            <v>TE TG AC PBF JE PN 16 DN 250 X 100 30</v>
          </cell>
          <cell r="D12383" t="str">
            <v>PC</v>
          </cell>
          <cell r="E12383">
            <v>886.05</v>
          </cell>
        </row>
        <row r="12384">
          <cell r="B12384" t="str">
            <v>M030508033</v>
          </cell>
          <cell r="C12384" t="str">
            <v>TE TG AC PBF JE PN 16 DN 300 X 50 30</v>
          </cell>
          <cell r="D12384" t="str">
            <v>PC</v>
          </cell>
          <cell r="E12384">
            <v>903.77</v>
          </cell>
        </row>
        <row r="12385">
          <cell r="B12385" t="str">
            <v>M030508037</v>
          </cell>
          <cell r="C12385" t="str">
            <v>TE TG AC PBF JE PN 16 DN 300 X 75 33</v>
          </cell>
          <cell r="D12385" t="str">
            <v>PC</v>
          </cell>
          <cell r="E12385">
            <v>921.86</v>
          </cell>
        </row>
        <row r="12386">
          <cell r="B12386" t="str">
            <v>M030508041</v>
          </cell>
          <cell r="C12386" t="str">
            <v>TE TG AC PBF JE PN 16 DN 300 X 100 35</v>
          </cell>
          <cell r="D12386" t="str">
            <v>PC</v>
          </cell>
          <cell r="E12386">
            <v>940.29</v>
          </cell>
        </row>
        <row r="12387">
          <cell r="B12387" t="str">
            <v>M030508045</v>
          </cell>
          <cell r="C12387" t="str">
            <v>TE TG AC PBF JE PN 16 DN 350 X 75 37</v>
          </cell>
          <cell r="D12387" t="str">
            <v>PC</v>
          </cell>
          <cell r="E12387">
            <v>959.09</v>
          </cell>
        </row>
        <row r="12388">
          <cell r="B12388" t="str">
            <v>M030508049</v>
          </cell>
          <cell r="C12388" t="str">
            <v>TE TG AC PBF JE PN 16 DN 350 X 100 40</v>
          </cell>
          <cell r="D12388" t="str">
            <v>PC</v>
          </cell>
          <cell r="E12388">
            <v>978.27</v>
          </cell>
        </row>
        <row r="12389">
          <cell r="B12389" t="str">
            <v>M030508053</v>
          </cell>
          <cell r="C12389" t="str">
            <v>TE TG AC PBF JE PN 16 DN 350 X 150 48</v>
          </cell>
          <cell r="D12389" t="str">
            <v>PC</v>
          </cell>
          <cell r="E12389">
            <v>997.84</v>
          </cell>
        </row>
        <row r="12390">
          <cell r="B12390" t="str">
            <v>M030508057</v>
          </cell>
          <cell r="C12390" t="str">
            <v>TE TG AC PBF JE PN 16 DN 400 X 100 48</v>
          </cell>
          <cell r="D12390" t="str">
            <v>PC</v>
          </cell>
          <cell r="E12390">
            <v>1017.8</v>
          </cell>
        </row>
        <row r="12391">
          <cell r="B12391" t="str">
            <v>M030508061</v>
          </cell>
          <cell r="C12391" t="str">
            <v>TE TG AC PBF JE PN 16 DN 400 X 150 53</v>
          </cell>
          <cell r="D12391" t="str">
            <v>PC</v>
          </cell>
          <cell r="E12391">
            <v>1038.1600000000001</v>
          </cell>
        </row>
        <row r="12392">
          <cell r="B12392" t="str">
            <v>M030508065</v>
          </cell>
          <cell r="C12392" t="str">
            <v>TE TG AC PBF JE PN 16 DN 45 X 100 55</v>
          </cell>
          <cell r="D12392" t="str">
            <v>PC</v>
          </cell>
          <cell r="E12392">
            <v>1058.92</v>
          </cell>
        </row>
        <row r="12393">
          <cell r="B12393" t="str">
            <v>M030508069</v>
          </cell>
          <cell r="C12393" t="str">
            <v>TE TG AC PBF JE PN 16 DN 45 X 150 60</v>
          </cell>
          <cell r="D12393" t="str">
            <v>PC</v>
          </cell>
          <cell r="E12393">
            <v>1080.0899999999999</v>
          </cell>
        </row>
        <row r="12394">
          <cell r="B12394" t="str">
            <v>M030508073</v>
          </cell>
          <cell r="C12394" t="str">
            <v>TE TG AC PBF JE PN 16 DN 45 X 200 67</v>
          </cell>
          <cell r="D12394" t="str">
            <v>PC</v>
          </cell>
          <cell r="E12394">
            <v>1101.69</v>
          </cell>
        </row>
        <row r="12395">
          <cell r="B12395" t="str">
            <v>M030508077</v>
          </cell>
          <cell r="C12395" t="str">
            <v>TE TG AC PBF JE PN 16 DN 500 X 100 71</v>
          </cell>
          <cell r="D12395" t="str">
            <v>PC</v>
          </cell>
          <cell r="E12395">
            <v>1123.73</v>
          </cell>
        </row>
        <row r="12396">
          <cell r="B12396" t="str">
            <v>M030508081</v>
          </cell>
          <cell r="C12396" t="str">
            <v>TE TG AC PBF JE PN 16 DN 500 X 150 77</v>
          </cell>
          <cell r="D12396" t="str">
            <v>PC</v>
          </cell>
          <cell r="E12396">
            <v>1146.21</v>
          </cell>
        </row>
        <row r="12397">
          <cell r="B12397" t="str">
            <v>M030508085</v>
          </cell>
          <cell r="C12397" t="str">
            <v>TE TG AC PBF JE PN 16 DN 500 X 200 85</v>
          </cell>
          <cell r="D12397" t="str">
            <v>PC</v>
          </cell>
          <cell r="E12397">
            <v>1169.1400000000001</v>
          </cell>
        </row>
        <row r="12398">
          <cell r="B12398" t="str">
            <v>M030508089</v>
          </cell>
          <cell r="C12398" t="str">
            <v>TE TG AC PBF JE PN 16 DN 550 X 100 81</v>
          </cell>
          <cell r="D12398" t="str">
            <v>PC</v>
          </cell>
          <cell r="E12398">
            <v>1192.51</v>
          </cell>
        </row>
        <row r="12399">
          <cell r="B12399" t="str">
            <v>M030508093</v>
          </cell>
          <cell r="C12399" t="str">
            <v>TE TG AC PBF JE PN 16 DN 550 X 150 88</v>
          </cell>
          <cell r="D12399" t="str">
            <v>PC</v>
          </cell>
          <cell r="E12399">
            <v>1216.3599999999999</v>
          </cell>
        </row>
        <row r="12400">
          <cell r="B12400" t="str">
            <v>M030508097</v>
          </cell>
          <cell r="C12400" t="str">
            <v>TE TG AC PBF JE PN 16 DN 550 X 200 96</v>
          </cell>
          <cell r="D12400" t="str">
            <v>PC</v>
          </cell>
          <cell r="E12400">
            <v>1240.69</v>
          </cell>
        </row>
        <row r="12401">
          <cell r="B12401" t="str">
            <v>M030508101</v>
          </cell>
          <cell r="C12401" t="str">
            <v>TE TG AC PBF JE PN 16 DN 600 X 100 104</v>
          </cell>
          <cell r="D12401" t="str">
            <v>PC</v>
          </cell>
          <cell r="E12401">
            <v>1265.51</v>
          </cell>
        </row>
        <row r="12402">
          <cell r="B12402" t="str">
            <v>M030508105</v>
          </cell>
          <cell r="C12402" t="str">
            <v>TE TG AC PBF JE PN 16 DN 600 X 150 112</v>
          </cell>
          <cell r="D12402" t="str">
            <v>PC</v>
          </cell>
          <cell r="E12402">
            <v>1290.82</v>
          </cell>
        </row>
        <row r="12403">
          <cell r="B12403" t="str">
            <v>M030508109</v>
          </cell>
          <cell r="C12403" t="str">
            <v>TE TG AC PBF JE PN 16 DN 600 X 200 121</v>
          </cell>
          <cell r="D12403" t="str">
            <v>PC</v>
          </cell>
          <cell r="E12403">
            <v>1316.63</v>
          </cell>
        </row>
        <row r="12404">
          <cell r="B12404" t="str">
            <v>M030508113</v>
          </cell>
          <cell r="C12404" t="str">
            <v>TE TG AC PBF JE PN 16 DN 600 X 250 132</v>
          </cell>
          <cell r="D12404" t="str">
            <v>PC</v>
          </cell>
          <cell r="E12404">
            <v>1342.97</v>
          </cell>
        </row>
        <row r="12405">
          <cell r="B12405" t="str">
            <v>M030509000</v>
          </cell>
          <cell r="C12405" t="str">
            <v>TE TANGENCIAL AC PBF PN 25</v>
          </cell>
        </row>
        <row r="12406">
          <cell r="B12406" t="str">
            <v>M030509001</v>
          </cell>
          <cell r="C12406" t="str">
            <v>TE TG AC PBF JE PN 25 DN 150 X 50 16</v>
          </cell>
          <cell r="D12406" t="str">
            <v>PC</v>
          </cell>
          <cell r="E12406">
            <v>865.47</v>
          </cell>
        </row>
        <row r="12407">
          <cell r="B12407" t="str">
            <v>M030509005</v>
          </cell>
          <cell r="C12407" t="str">
            <v>TE TG AC PBF JE PN 25 DN 150 X 75 18</v>
          </cell>
          <cell r="D12407" t="str">
            <v>PC</v>
          </cell>
          <cell r="E12407">
            <v>882.78</v>
          </cell>
        </row>
        <row r="12408">
          <cell r="B12408" t="str">
            <v>M030509009</v>
          </cell>
          <cell r="C12408" t="str">
            <v>TE TG AC PBF JE PN 25 DN 200 X 50 20</v>
          </cell>
          <cell r="D12408" t="str">
            <v>PC</v>
          </cell>
          <cell r="E12408">
            <v>900.44</v>
          </cell>
        </row>
        <row r="12409">
          <cell r="B12409" t="str">
            <v>M030509013</v>
          </cell>
          <cell r="C12409" t="str">
            <v>TE TG AC PBF JE PN 25 DN 200 X 75 23</v>
          </cell>
          <cell r="D12409" t="str">
            <v>PC</v>
          </cell>
          <cell r="E12409">
            <v>918.45</v>
          </cell>
        </row>
        <row r="12410">
          <cell r="B12410" t="str">
            <v>M030509017</v>
          </cell>
          <cell r="C12410" t="str">
            <v>TE TG AC PBF JE PN 25 DN 200 X 100 26</v>
          </cell>
          <cell r="D12410" t="str">
            <v>PC</v>
          </cell>
          <cell r="E12410">
            <v>936.82</v>
          </cell>
        </row>
        <row r="12411">
          <cell r="B12411" t="str">
            <v>M030509021</v>
          </cell>
          <cell r="C12411" t="str">
            <v>TE TG AC PBF JE PN 25 DN 250 X 50 25</v>
          </cell>
          <cell r="D12411" t="str">
            <v>PC</v>
          </cell>
          <cell r="E12411">
            <v>955.55</v>
          </cell>
        </row>
        <row r="12412">
          <cell r="B12412" t="str">
            <v>M030509025</v>
          </cell>
          <cell r="C12412" t="str">
            <v>TE TG AC PBF JE PN 25 DN 250 X 75 28</v>
          </cell>
          <cell r="D12412" t="str">
            <v>PC</v>
          </cell>
          <cell r="E12412">
            <v>974.66</v>
          </cell>
        </row>
        <row r="12413">
          <cell r="B12413" t="str">
            <v>M030509029</v>
          </cell>
          <cell r="C12413" t="str">
            <v>TE TG AC PBF JE PN 25 DN 250 X 100 31</v>
          </cell>
          <cell r="D12413" t="str">
            <v>PC</v>
          </cell>
          <cell r="E12413">
            <v>994.16</v>
          </cell>
        </row>
        <row r="12414">
          <cell r="B12414" t="str">
            <v>M030509033</v>
          </cell>
          <cell r="C12414" t="str">
            <v>TE TG AC PBF JE PN 25 DN 300 X 50 30</v>
          </cell>
          <cell r="D12414" t="str">
            <v>PC</v>
          </cell>
          <cell r="E12414">
            <v>1014.04</v>
          </cell>
        </row>
        <row r="12415">
          <cell r="B12415" t="str">
            <v>M030509037</v>
          </cell>
          <cell r="C12415" t="str">
            <v>TE TG AC PBF JE PN 25 DN 300 X 75 33</v>
          </cell>
          <cell r="D12415" t="str">
            <v>PC</v>
          </cell>
          <cell r="E12415">
            <v>1034.32</v>
          </cell>
        </row>
        <row r="12416">
          <cell r="B12416" t="str">
            <v>M030509041</v>
          </cell>
          <cell r="C12416" t="str">
            <v>TE TG AC PBF JE PN 25 DN 300 X 100 36</v>
          </cell>
          <cell r="D12416" t="str">
            <v>PC</v>
          </cell>
          <cell r="E12416">
            <v>1055</v>
          </cell>
        </row>
        <row r="12417">
          <cell r="B12417" t="str">
            <v>M030509045</v>
          </cell>
          <cell r="C12417" t="str">
            <v>TE TG AC PBF JE PN 25 DN 350 X 75 37</v>
          </cell>
          <cell r="D12417" t="str">
            <v>PC</v>
          </cell>
          <cell r="E12417">
            <v>1076.1099999999999</v>
          </cell>
        </row>
        <row r="12418">
          <cell r="B12418" t="str">
            <v>M030509049</v>
          </cell>
          <cell r="C12418" t="str">
            <v>TE TG AC PBF JE PN 25 DN 350 X 100 41</v>
          </cell>
          <cell r="D12418" t="str">
            <v>PC</v>
          </cell>
          <cell r="E12418">
            <v>1097.6199999999999</v>
          </cell>
        </row>
        <row r="12419">
          <cell r="B12419" t="str">
            <v>M030509053</v>
          </cell>
          <cell r="C12419" t="str">
            <v>TE TG AC PBF JE PN 25 DN 350 X 150 49</v>
          </cell>
          <cell r="D12419" t="str">
            <v>PC</v>
          </cell>
          <cell r="E12419">
            <v>1119.58</v>
          </cell>
        </row>
        <row r="12420">
          <cell r="B12420" t="str">
            <v>M030509057</v>
          </cell>
          <cell r="C12420" t="str">
            <v>TE TG AC PBF JE PN 25 DN 400 X 100 49</v>
          </cell>
          <cell r="D12420" t="str">
            <v>PC</v>
          </cell>
          <cell r="E12420">
            <v>1141.97</v>
          </cell>
        </row>
        <row r="12421">
          <cell r="B12421" t="str">
            <v>M030509061</v>
          </cell>
          <cell r="C12421" t="str">
            <v>TE TG AC PBF JE PN 25 DN 400 X 150 54</v>
          </cell>
          <cell r="D12421" t="str">
            <v>PC</v>
          </cell>
          <cell r="E12421">
            <v>1164.81</v>
          </cell>
        </row>
        <row r="12422">
          <cell r="B12422" t="str">
            <v>M030509065</v>
          </cell>
          <cell r="C12422" t="str">
            <v>TE TG AC PBF JE PN 25 DN 45 X 100 56</v>
          </cell>
          <cell r="D12422" t="str">
            <v>PC</v>
          </cell>
          <cell r="E12422">
            <v>1188.1099999999999</v>
          </cell>
        </row>
        <row r="12423">
          <cell r="B12423" t="str">
            <v>M030509069</v>
          </cell>
          <cell r="C12423" t="str">
            <v>TE TG AC PBF JE PN 25 DN 45 X 150 61</v>
          </cell>
          <cell r="D12423" t="str">
            <v>PC</v>
          </cell>
          <cell r="E12423">
            <v>1211.8699999999999</v>
          </cell>
        </row>
        <row r="12424">
          <cell r="B12424" t="str">
            <v>M030509073</v>
          </cell>
          <cell r="C12424" t="str">
            <v>TE TG AC PBF JE PN 25 DN 45 X 200 69</v>
          </cell>
          <cell r="D12424" t="str">
            <v>PC</v>
          </cell>
          <cell r="E12424">
            <v>1236.0999999999999</v>
          </cell>
        </row>
        <row r="12425">
          <cell r="B12425" t="str">
            <v>M030509077</v>
          </cell>
          <cell r="C12425" t="str">
            <v>TE TG AC PBF JE PN 25 DN 500 X 100 72</v>
          </cell>
          <cell r="D12425" t="str">
            <v>PC</v>
          </cell>
          <cell r="E12425">
            <v>1260.83</v>
          </cell>
        </row>
        <row r="12426">
          <cell r="B12426" t="str">
            <v>M030509081</v>
          </cell>
          <cell r="C12426" t="str">
            <v>TE TG AC PBF JE PN 25 DN 500 X 150 78</v>
          </cell>
          <cell r="D12426" t="str">
            <v>PC</v>
          </cell>
          <cell r="E12426">
            <v>1286.04</v>
          </cell>
        </row>
        <row r="12427">
          <cell r="B12427" t="str">
            <v>M030509085</v>
          </cell>
          <cell r="C12427" t="str">
            <v>TE TG AC PBF JE PN 25 DN 500 X 200 87</v>
          </cell>
          <cell r="D12427" t="str">
            <v>PC</v>
          </cell>
          <cell r="E12427">
            <v>1311.76</v>
          </cell>
        </row>
        <row r="12428">
          <cell r="B12428" t="str">
            <v>M030509089</v>
          </cell>
          <cell r="C12428" t="str">
            <v>TE TG AC PBF JE PN 25 DN 550 X 100 82</v>
          </cell>
          <cell r="D12428" t="str">
            <v>PC</v>
          </cell>
          <cell r="E12428">
            <v>1338</v>
          </cell>
        </row>
        <row r="12429">
          <cell r="B12429" t="str">
            <v>M030509093</v>
          </cell>
          <cell r="C12429" t="str">
            <v>TE TG AC PBF JE PN 25 DN 550 X 150 89</v>
          </cell>
          <cell r="D12429" t="str">
            <v>PC</v>
          </cell>
          <cell r="E12429">
            <v>1364.76</v>
          </cell>
        </row>
        <row r="12430">
          <cell r="B12430" t="str">
            <v>M030509097</v>
          </cell>
          <cell r="C12430" t="str">
            <v>TE TG AC PBF JE PN 25 DN 550 X 200 98</v>
          </cell>
          <cell r="D12430" t="str">
            <v>PC</v>
          </cell>
          <cell r="E12430">
            <v>1392.05</v>
          </cell>
        </row>
        <row r="12431">
          <cell r="B12431" t="str">
            <v>M030509101</v>
          </cell>
          <cell r="C12431" t="str">
            <v>TE TG AC PBF JE PN 25 DN 600 X 100 105</v>
          </cell>
          <cell r="D12431" t="str">
            <v>PC</v>
          </cell>
          <cell r="E12431">
            <v>1419.89</v>
          </cell>
        </row>
        <row r="12432">
          <cell r="B12432" t="str">
            <v>M030509105</v>
          </cell>
          <cell r="C12432" t="str">
            <v>TE TG AC PBF JE PN 25 DN 600 X 150 113</v>
          </cell>
          <cell r="D12432" t="str">
            <v>PC</v>
          </cell>
          <cell r="E12432">
            <v>1448.29</v>
          </cell>
        </row>
        <row r="12433">
          <cell r="B12433" t="str">
            <v>M030509109</v>
          </cell>
          <cell r="C12433" t="str">
            <v>TE TG AC PBF JE PN 25 DN 600 X 200 123</v>
          </cell>
          <cell r="D12433" t="str">
            <v>PC</v>
          </cell>
          <cell r="E12433">
            <v>1477.26</v>
          </cell>
        </row>
        <row r="12434">
          <cell r="B12434" t="str">
            <v>M030509113</v>
          </cell>
          <cell r="C12434" t="str">
            <v>TE TG AC PBF JE PN 25 DN 600 X 250 135</v>
          </cell>
          <cell r="D12434" t="str">
            <v>PC</v>
          </cell>
          <cell r="E12434">
            <v>1506.8</v>
          </cell>
        </row>
        <row r="12435">
          <cell r="B12435" t="str">
            <v>M030510000</v>
          </cell>
          <cell r="C12435" t="str">
            <v>EXTREMIDADE AC FP JE PN 10</v>
          </cell>
        </row>
        <row r="12436">
          <cell r="B12436" t="str">
            <v>M030510001</v>
          </cell>
          <cell r="C12436" t="str">
            <v>E AC FP JE PN 10 DN 150 13,000 kg</v>
          </cell>
          <cell r="D12436" t="str">
            <v>PC</v>
          </cell>
          <cell r="E12436">
            <v>297.92</v>
          </cell>
        </row>
        <row r="12437">
          <cell r="B12437" t="str">
            <v>M030510005</v>
          </cell>
          <cell r="C12437" t="str">
            <v>E AC FP JE PN 10 DN 200 18,000 kg</v>
          </cell>
          <cell r="D12437" t="str">
            <v>PC</v>
          </cell>
          <cell r="E12437">
            <v>312.83</v>
          </cell>
        </row>
        <row r="12438">
          <cell r="B12438" t="str">
            <v>M030510009</v>
          </cell>
          <cell r="C12438" t="str">
            <v>E AC FP JE PN 10 DN 250 24,000 kg</v>
          </cell>
          <cell r="D12438" t="str">
            <v>PC</v>
          </cell>
          <cell r="E12438">
            <v>328.47</v>
          </cell>
        </row>
        <row r="12439">
          <cell r="B12439" t="str">
            <v>M030510013</v>
          </cell>
          <cell r="C12439" t="str">
            <v>E AC FP JE PN 10 DN 300 30,000 kg</v>
          </cell>
          <cell r="D12439" t="str">
            <v>PC</v>
          </cell>
          <cell r="E12439">
            <v>344.89</v>
          </cell>
        </row>
        <row r="12440">
          <cell r="B12440" t="str">
            <v>M030510017</v>
          </cell>
          <cell r="C12440" t="str">
            <v>E AC FP JE PN 10 DN 350 36,000 kg</v>
          </cell>
          <cell r="D12440" t="str">
            <v>PC</v>
          </cell>
          <cell r="E12440">
            <v>362.13</v>
          </cell>
        </row>
        <row r="12441">
          <cell r="B12441" t="str">
            <v>M030510021</v>
          </cell>
          <cell r="C12441" t="str">
            <v>E AC FP JE PN 10 DN 400 45000 kg</v>
          </cell>
          <cell r="D12441" t="str">
            <v>PC</v>
          </cell>
          <cell r="E12441">
            <v>380.24</v>
          </cell>
        </row>
        <row r="12442">
          <cell r="B12442" t="str">
            <v>M030510025</v>
          </cell>
          <cell r="C12442" t="str">
            <v>E AC FP JE PN 10 DN 45 62,000 kg</v>
          </cell>
          <cell r="D12442" t="str">
            <v>PC</v>
          </cell>
          <cell r="E12442">
            <v>399.26</v>
          </cell>
        </row>
        <row r="12443">
          <cell r="B12443" t="str">
            <v>M030510029</v>
          </cell>
          <cell r="C12443" t="str">
            <v>E AC FP JE PN 10 DN 500 67,000 kg</v>
          </cell>
          <cell r="D12443" t="str">
            <v>PC</v>
          </cell>
          <cell r="E12443">
            <v>419.21</v>
          </cell>
        </row>
        <row r="12444">
          <cell r="B12444" t="str">
            <v>M030510033</v>
          </cell>
          <cell r="C12444" t="str">
            <v>E AC FP JE PN 10 DN 550 91,000 kg</v>
          </cell>
          <cell r="D12444" t="str">
            <v>PC</v>
          </cell>
          <cell r="E12444">
            <v>440.18</v>
          </cell>
        </row>
        <row r="12445">
          <cell r="B12445" t="str">
            <v>M030510037</v>
          </cell>
          <cell r="C12445" t="str">
            <v>E AC FP JE PN 10 DN 600 96,000 kg</v>
          </cell>
          <cell r="D12445" t="str">
            <v>PC</v>
          </cell>
          <cell r="E12445">
            <v>462.19</v>
          </cell>
        </row>
        <row r="12446">
          <cell r="B12446" t="str">
            <v>M030511000</v>
          </cell>
          <cell r="C12446" t="str">
            <v>EXTREMIDADE AC FP JE PN 16</v>
          </cell>
        </row>
        <row r="12447">
          <cell r="B12447" t="str">
            <v>M030511001</v>
          </cell>
          <cell r="C12447" t="str">
            <v>E AC FP JE PN 16 DN 150 13,000 kg</v>
          </cell>
          <cell r="D12447" t="str">
            <v>PC</v>
          </cell>
          <cell r="E12447">
            <v>327.72</v>
          </cell>
        </row>
        <row r="12448">
          <cell r="B12448" t="str">
            <v>M030511005</v>
          </cell>
          <cell r="C12448" t="str">
            <v>E AC FP JE PN 16 DN 200 18,000 kg</v>
          </cell>
          <cell r="D12448" t="str">
            <v>PC</v>
          </cell>
          <cell r="E12448">
            <v>344.1</v>
          </cell>
        </row>
        <row r="12449">
          <cell r="B12449" t="str">
            <v>M030511009</v>
          </cell>
          <cell r="C12449" t="str">
            <v>E AC FP JE PN 16 DN 250 24,000 kg</v>
          </cell>
          <cell r="D12449" t="str">
            <v>PC</v>
          </cell>
          <cell r="E12449">
            <v>361.32</v>
          </cell>
        </row>
        <row r="12450">
          <cell r="B12450" t="str">
            <v>M030511013</v>
          </cell>
          <cell r="C12450" t="str">
            <v>E AC FP JE PN 16 DN 300 30,000 kg</v>
          </cell>
          <cell r="D12450" t="str">
            <v>PC</v>
          </cell>
          <cell r="E12450">
            <v>379.38</v>
          </cell>
        </row>
        <row r="12451">
          <cell r="B12451" t="str">
            <v>M030511017</v>
          </cell>
          <cell r="C12451" t="str">
            <v>E AC FP JE PN 16 DN 350 39,000 kg</v>
          </cell>
          <cell r="D12451" t="str">
            <v>PC</v>
          </cell>
          <cell r="E12451">
            <v>398.34</v>
          </cell>
        </row>
        <row r="12452">
          <cell r="B12452" t="str">
            <v>M030511021</v>
          </cell>
          <cell r="C12452" t="str">
            <v>E AC FP JE PN 16 DN 400 50,000 kg</v>
          </cell>
          <cell r="D12452" t="str">
            <v>PC</v>
          </cell>
          <cell r="E12452">
            <v>418.26</v>
          </cell>
        </row>
        <row r="12453">
          <cell r="B12453" t="str">
            <v>M030511025</v>
          </cell>
          <cell r="C12453" t="str">
            <v>E AC FP JE PN 16 DN 500 83,000 kg</v>
          </cell>
          <cell r="D12453" t="str">
            <v>PC</v>
          </cell>
          <cell r="E12453">
            <v>439.18</v>
          </cell>
        </row>
        <row r="12454">
          <cell r="B12454" t="str">
            <v>M030511029</v>
          </cell>
          <cell r="C12454" t="str">
            <v>E AC FP JE PN 16 DN 600 123,000 kg</v>
          </cell>
          <cell r="D12454" t="str">
            <v>PC</v>
          </cell>
          <cell r="E12454">
            <v>461.14</v>
          </cell>
        </row>
        <row r="12455">
          <cell r="B12455" t="str">
            <v>M030512000</v>
          </cell>
          <cell r="C12455" t="str">
            <v>EXTREMIDADE AC FP JE PN 25</v>
          </cell>
        </row>
        <row r="12456">
          <cell r="B12456" t="str">
            <v>M030512001</v>
          </cell>
          <cell r="C12456" t="str">
            <v>E AC FP JE PN 25 DN 150 14,000 kg</v>
          </cell>
          <cell r="D12456" t="str">
            <v>PC</v>
          </cell>
          <cell r="E12456">
            <v>360.49</v>
          </cell>
        </row>
        <row r="12457">
          <cell r="B12457" t="str">
            <v>M030512005</v>
          </cell>
          <cell r="C12457" t="str">
            <v>E AC FP JE PN 25 DN 200 20,000 kg</v>
          </cell>
          <cell r="D12457" t="str">
            <v>PC</v>
          </cell>
          <cell r="E12457">
            <v>378.52</v>
          </cell>
        </row>
        <row r="12458">
          <cell r="B12458" t="str">
            <v>M030512009</v>
          </cell>
          <cell r="C12458" t="str">
            <v>E AC FP JE PN 25 DN 250 27,000 kg</v>
          </cell>
          <cell r="D12458" t="str">
            <v>PC</v>
          </cell>
          <cell r="E12458">
            <v>397.44</v>
          </cell>
        </row>
        <row r="12459">
          <cell r="B12459" t="str">
            <v>M030512013</v>
          </cell>
          <cell r="C12459" t="str">
            <v>E AC FP JE PN 25 DN 300 35,000 kg</v>
          </cell>
          <cell r="D12459" t="str">
            <v>PC</v>
          </cell>
          <cell r="E12459">
            <v>417.32</v>
          </cell>
        </row>
        <row r="12460">
          <cell r="B12460" t="str">
            <v>M030512017</v>
          </cell>
          <cell r="C12460" t="str">
            <v>E AC FP JE PN 25 DN 350 48,000 kg</v>
          </cell>
          <cell r="D12460" t="str">
            <v>PC</v>
          </cell>
          <cell r="E12460">
            <v>438.19</v>
          </cell>
        </row>
        <row r="12461">
          <cell r="B12461" t="str">
            <v>M030512021</v>
          </cell>
          <cell r="C12461" t="str">
            <v>E AC FP JE PN 25 DN 400 61,000 kg</v>
          </cell>
          <cell r="D12461" t="str">
            <v>PC</v>
          </cell>
          <cell r="E12461">
            <v>460.09</v>
          </cell>
        </row>
        <row r="12462">
          <cell r="B12462" t="str">
            <v>M030512025</v>
          </cell>
          <cell r="C12462" t="str">
            <v>E AC FP JE PN 25 DN 500 93,000 kg</v>
          </cell>
          <cell r="D12462" t="str">
            <v>PC</v>
          </cell>
          <cell r="E12462">
            <v>483.1</v>
          </cell>
        </row>
        <row r="12463">
          <cell r="B12463" t="str">
            <v>M030512029</v>
          </cell>
          <cell r="C12463" t="str">
            <v>E AC FP JE PN 25 DN 600 135,000 kg</v>
          </cell>
          <cell r="D12463" t="str">
            <v>PC</v>
          </cell>
          <cell r="E12463">
            <v>507.25</v>
          </cell>
        </row>
        <row r="12464">
          <cell r="B12464" t="str">
            <v>M030513000</v>
          </cell>
          <cell r="C12464" t="str">
            <v>EXTREMIDADE AC FB JE PN 10</v>
          </cell>
        </row>
        <row r="12465">
          <cell r="B12465" t="str">
            <v>M030513001</v>
          </cell>
          <cell r="C12465" t="str">
            <v>E AC FB JE PN 10 DN 150 14,000 kg</v>
          </cell>
          <cell r="D12465" t="str">
            <v>PC</v>
          </cell>
          <cell r="E12465">
            <v>312.83</v>
          </cell>
        </row>
        <row r="12466">
          <cell r="B12466" t="str">
            <v>M030513005</v>
          </cell>
          <cell r="C12466" t="str">
            <v>E AC FB JE PN 10 DN 200 20,000 kg</v>
          </cell>
          <cell r="D12466" t="str">
            <v>PC</v>
          </cell>
          <cell r="E12466">
            <v>328.47</v>
          </cell>
        </row>
        <row r="12467">
          <cell r="B12467" t="str">
            <v>M030513009</v>
          </cell>
          <cell r="C12467" t="str">
            <v>E AC FB JE PN 10 DN 250 26,000 kg</v>
          </cell>
          <cell r="D12467" t="str">
            <v>PC</v>
          </cell>
          <cell r="E12467">
            <v>344.89</v>
          </cell>
        </row>
        <row r="12468">
          <cell r="B12468" t="str">
            <v>M030513013</v>
          </cell>
          <cell r="C12468" t="str">
            <v>E AC FB JE PN 10 DN 300 33,000 kg</v>
          </cell>
          <cell r="D12468" t="str">
            <v>PC</v>
          </cell>
          <cell r="E12468">
            <v>362.13</v>
          </cell>
        </row>
        <row r="12469">
          <cell r="B12469" t="str">
            <v>M030513017</v>
          </cell>
          <cell r="C12469" t="str">
            <v>E AC FB JE PN 10 DN 350 39,000 kg</v>
          </cell>
          <cell r="D12469" t="str">
            <v>PC</v>
          </cell>
          <cell r="E12469">
            <v>380.24</v>
          </cell>
        </row>
        <row r="12470">
          <cell r="B12470" t="str">
            <v>M030513021</v>
          </cell>
          <cell r="C12470" t="str">
            <v>E AC FB JE PN 10 DN 400 49,000 kg</v>
          </cell>
          <cell r="D12470" t="str">
            <v>PC</v>
          </cell>
          <cell r="E12470">
            <v>399.26</v>
          </cell>
        </row>
        <row r="12471">
          <cell r="B12471" t="str">
            <v>M030513025</v>
          </cell>
          <cell r="C12471" t="str">
            <v>E AC FB JE PN 10 DN 45 65,000 kg</v>
          </cell>
          <cell r="D12471" t="str">
            <v>PC</v>
          </cell>
          <cell r="E12471">
            <v>419.21</v>
          </cell>
        </row>
        <row r="12472">
          <cell r="B12472" t="str">
            <v>M030513029</v>
          </cell>
          <cell r="C12472" t="str">
            <v>E AC FB JE PN 10 DN 500 72,000 kg</v>
          </cell>
          <cell r="D12472" t="str">
            <v>PC</v>
          </cell>
          <cell r="E12472">
            <v>440.18</v>
          </cell>
        </row>
        <row r="12473">
          <cell r="B12473" t="str">
            <v>M030513033</v>
          </cell>
          <cell r="C12473" t="str">
            <v>E AC FB JE PN 10 DN 550 96,000 kg</v>
          </cell>
          <cell r="D12473" t="str">
            <v>PC</v>
          </cell>
          <cell r="E12473">
            <v>462.19</v>
          </cell>
        </row>
        <row r="12474">
          <cell r="B12474" t="str">
            <v>M030513037</v>
          </cell>
          <cell r="C12474" t="str">
            <v>E AC FB JE PN 10 DN 600 103,000 kg</v>
          </cell>
          <cell r="D12474" t="str">
            <v>PC</v>
          </cell>
          <cell r="E12474">
            <v>485.3</v>
          </cell>
        </row>
        <row r="12475">
          <cell r="B12475" t="str">
            <v>M030514000</v>
          </cell>
          <cell r="C12475" t="str">
            <v>EXTREMIDADE AC FB JE PN 16</v>
          </cell>
        </row>
        <row r="12476">
          <cell r="B12476" t="str">
            <v>M030514001</v>
          </cell>
          <cell r="C12476" t="str">
            <v>E AC FB JE PN 16 DN 150 14,000 kg</v>
          </cell>
          <cell r="D12476" t="str">
            <v>PC</v>
          </cell>
          <cell r="E12476">
            <v>344.1</v>
          </cell>
        </row>
        <row r="12477">
          <cell r="B12477" t="str">
            <v>M030514005</v>
          </cell>
          <cell r="C12477" t="str">
            <v>E AC FB JE PN 16 DN 200 20,000 kg</v>
          </cell>
          <cell r="D12477" t="str">
            <v>PC</v>
          </cell>
          <cell r="E12477">
            <v>361.32</v>
          </cell>
        </row>
        <row r="12478">
          <cell r="B12478" t="str">
            <v>M030514009</v>
          </cell>
          <cell r="C12478" t="str">
            <v>E AC FB JE PN 16 DN 250 26,000 kg</v>
          </cell>
          <cell r="D12478" t="str">
            <v>PC</v>
          </cell>
          <cell r="E12478">
            <v>379.38</v>
          </cell>
        </row>
        <row r="12479">
          <cell r="B12479" t="str">
            <v>M030514013</v>
          </cell>
          <cell r="C12479" t="str">
            <v>E AC FB JE PN 16 DN 300 33,000 kg</v>
          </cell>
          <cell r="D12479" t="str">
            <v>PC</v>
          </cell>
          <cell r="E12479">
            <v>398.34</v>
          </cell>
        </row>
        <row r="12480">
          <cell r="B12480" t="str">
            <v>M030514017</v>
          </cell>
          <cell r="C12480" t="str">
            <v>E AC FB JE PN 16 DN 350 42,000 kg</v>
          </cell>
          <cell r="D12480" t="str">
            <v>PC</v>
          </cell>
          <cell r="E12480">
            <v>418.26</v>
          </cell>
        </row>
        <row r="12481">
          <cell r="B12481" t="str">
            <v>M030514021</v>
          </cell>
          <cell r="C12481" t="str">
            <v>E AC FB JE PN 16 DN 400 54,000 kg</v>
          </cell>
          <cell r="D12481" t="str">
            <v>PC</v>
          </cell>
          <cell r="E12481">
            <v>439.18</v>
          </cell>
        </row>
        <row r="12482">
          <cell r="B12482" t="str">
            <v>M030514025</v>
          </cell>
          <cell r="C12482" t="str">
            <v>E AC FB JE PN 16 DN 500 88,000 kg</v>
          </cell>
          <cell r="D12482" t="str">
            <v>PC</v>
          </cell>
          <cell r="E12482">
            <v>461.14</v>
          </cell>
        </row>
        <row r="12483">
          <cell r="B12483" t="str">
            <v>M030514029</v>
          </cell>
          <cell r="C12483" t="str">
            <v>E AC FB JE PN 16 DN 600 130,000 kg</v>
          </cell>
          <cell r="D12483" t="str">
            <v>PC</v>
          </cell>
          <cell r="E12483">
            <v>484.2</v>
          </cell>
        </row>
        <row r="12484">
          <cell r="B12484" t="str">
            <v>M030515000</v>
          </cell>
          <cell r="C12484" t="str">
            <v>EXTREMIDADE AC FB JE PN 25</v>
          </cell>
        </row>
        <row r="12485">
          <cell r="B12485" t="str">
            <v>M030515001</v>
          </cell>
          <cell r="C12485" t="str">
            <v>E AC FB JE PN 25 DN 150 15,000 kg</v>
          </cell>
          <cell r="D12485" t="str">
            <v>PC</v>
          </cell>
          <cell r="E12485">
            <v>378.52</v>
          </cell>
        </row>
        <row r="12486">
          <cell r="B12486" t="str">
            <v>M030515005</v>
          </cell>
          <cell r="C12486" t="str">
            <v>E AC FB JE PN 25 DN 200 22,000 kg</v>
          </cell>
          <cell r="D12486" t="str">
            <v>PC</v>
          </cell>
          <cell r="E12486">
            <v>397.44</v>
          </cell>
        </row>
        <row r="12487">
          <cell r="B12487" t="str">
            <v>M030515009</v>
          </cell>
          <cell r="C12487" t="str">
            <v>E AC FB JE PN 25 DN 250 29,000 kg</v>
          </cell>
          <cell r="D12487" t="str">
            <v>PC</v>
          </cell>
          <cell r="E12487">
            <v>417.32</v>
          </cell>
        </row>
        <row r="12488">
          <cell r="B12488" t="str">
            <v>M030515013</v>
          </cell>
          <cell r="C12488" t="str">
            <v>E AC FB JE PN 25 DN 300 38,000 kg</v>
          </cell>
          <cell r="D12488" t="str">
            <v>PC</v>
          </cell>
          <cell r="E12488">
            <v>438.19</v>
          </cell>
        </row>
        <row r="12489">
          <cell r="B12489" t="str">
            <v>M030515017</v>
          </cell>
          <cell r="C12489" t="str">
            <v>E AC FB JE PN 25 DN 350 51,000 kg</v>
          </cell>
          <cell r="D12489" t="str">
            <v>PC</v>
          </cell>
          <cell r="E12489">
            <v>460.09</v>
          </cell>
        </row>
        <row r="12490">
          <cell r="B12490" t="str">
            <v>M030515021</v>
          </cell>
          <cell r="C12490" t="str">
            <v>E AC FB JE PN 25 DN 400 65,000 kg</v>
          </cell>
          <cell r="D12490" t="str">
            <v>PC</v>
          </cell>
          <cell r="E12490">
            <v>483.1</v>
          </cell>
        </row>
        <row r="12491">
          <cell r="B12491" t="str">
            <v>M030515025</v>
          </cell>
          <cell r="C12491" t="str">
            <v>E AC FB JE PN 25 DN 500 98,000 kg</v>
          </cell>
          <cell r="D12491" t="str">
            <v>PC</v>
          </cell>
          <cell r="E12491">
            <v>507.25</v>
          </cell>
        </row>
        <row r="12492">
          <cell r="B12492" t="str">
            <v>M030515029</v>
          </cell>
          <cell r="C12492" t="str">
            <v>E AC FB JE PN 25 DN 600 142,000 kg</v>
          </cell>
          <cell r="D12492" t="str">
            <v>PC</v>
          </cell>
          <cell r="E12492">
            <v>538.11</v>
          </cell>
        </row>
        <row r="12493">
          <cell r="B12493" t="str">
            <v>M030600000</v>
          </cell>
          <cell r="C12493" t="str">
            <v>CONEXOES DE ACO CARBONO C/ FLANGES E ACESSORIOS</v>
          </cell>
        </row>
        <row r="12494">
          <cell r="B12494" t="str">
            <v>M030601000</v>
          </cell>
          <cell r="C12494" t="str">
            <v>CURVA 45 AC FF PN 10</v>
          </cell>
        </row>
        <row r="12495">
          <cell r="B12495" t="str">
            <v>M030601001</v>
          </cell>
          <cell r="C12495" t="str">
            <v>C45AC FF PN 10 DN 150 17</v>
          </cell>
          <cell r="D12495" t="str">
            <v>PC</v>
          </cell>
          <cell r="E12495">
            <v>449.79</v>
          </cell>
        </row>
        <row r="12496">
          <cell r="B12496" t="str">
            <v>M030601005</v>
          </cell>
          <cell r="C12496" t="str">
            <v>C45AC FF PN 10 DN 200 23</v>
          </cell>
          <cell r="D12496" t="str">
            <v>PC</v>
          </cell>
          <cell r="E12496">
            <v>452.36</v>
          </cell>
        </row>
        <row r="12497">
          <cell r="B12497" t="str">
            <v>M030601009</v>
          </cell>
          <cell r="C12497" t="str">
            <v>C45AC FF PN 10 DN 250 32</v>
          </cell>
          <cell r="D12497" t="str">
            <v>PC</v>
          </cell>
          <cell r="E12497">
            <v>474.97</v>
          </cell>
        </row>
        <row r="12498">
          <cell r="B12498" t="str">
            <v>M030601013</v>
          </cell>
          <cell r="C12498" t="str">
            <v>C45AC FF PN 10 DN 300 43</v>
          </cell>
          <cell r="D12498" t="str">
            <v>PC</v>
          </cell>
          <cell r="E12498">
            <v>498.73</v>
          </cell>
        </row>
        <row r="12499">
          <cell r="B12499" t="str">
            <v>M030601017</v>
          </cell>
          <cell r="C12499" t="str">
            <v>C45AC FF PN 10 DN 350 51</v>
          </cell>
          <cell r="D12499" t="str">
            <v>PC</v>
          </cell>
          <cell r="E12499">
            <v>523.66999999999996</v>
          </cell>
        </row>
        <row r="12500">
          <cell r="B12500" t="str">
            <v>M030601021</v>
          </cell>
          <cell r="C12500" t="str">
            <v>C45AC FF PN 10 DN 400 64</v>
          </cell>
          <cell r="D12500" t="str">
            <v>PC</v>
          </cell>
          <cell r="E12500">
            <v>549.85</v>
          </cell>
        </row>
        <row r="12501">
          <cell r="B12501" t="str">
            <v>M030601025</v>
          </cell>
          <cell r="C12501" t="str">
            <v>C45AC FF PN 10 DN 45 94</v>
          </cell>
          <cell r="D12501" t="str">
            <v>PC</v>
          </cell>
          <cell r="E12501">
            <v>577.34</v>
          </cell>
        </row>
        <row r="12502">
          <cell r="B12502" t="str">
            <v>M030601029</v>
          </cell>
          <cell r="C12502" t="str">
            <v>C45AC FF PN 10 DN 500 96</v>
          </cell>
          <cell r="D12502" t="str">
            <v>PC</v>
          </cell>
          <cell r="E12502">
            <v>606.20000000000005</v>
          </cell>
        </row>
        <row r="12503">
          <cell r="B12503" t="str">
            <v>M030601033</v>
          </cell>
          <cell r="C12503" t="str">
            <v>C45AC FF PN 10 DN 550 141</v>
          </cell>
          <cell r="D12503" t="str">
            <v>PC</v>
          </cell>
          <cell r="E12503">
            <v>636.53</v>
          </cell>
        </row>
        <row r="12504">
          <cell r="B12504" t="str">
            <v>M030601037</v>
          </cell>
          <cell r="C12504" t="str">
            <v>C45AC FF PN 10 DN 600 142</v>
          </cell>
          <cell r="D12504" t="str">
            <v>PC</v>
          </cell>
          <cell r="E12504">
            <v>668.33</v>
          </cell>
        </row>
        <row r="12505">
          <cell r="B12505" t="str">
            <v>M030602000</v>
          </cell>
          <cell r="C12505" t="str">
            <v>CURVA 60? AC FF PN 10</v>
          </cell>
        </row>
        <row r="12506">
          <cell r="B12506" t="str">
            <v>M030602001</v>
          </cell>
          <cell r="C12506" t="str">
            <v>C60 AC FF PN 10 DN 150 17</v>
          </cell>
          <cell r="D12506" t="str">
            <v>PC</v>
          </cell>
          <cell r="E12506">
            <v>472.27</v>
          </cell>
        </row>
        <row r="12507">
          <cell r="B12507" t="str">
            <v>M030602005</v>
          </cell>
          <cell r="C12507" t="str">
            <v>C60 AC FF PN 10 DN 200 24</v>
          </cell>
          <cell r="D12507" t="str">
            <v>PC</v>
          </cell>
          <cell r="E12507">
            <v>474.97</v>
          </cell>
        </row>
        <row r="12508">
          <cell r="B12508" t="str">
            <v>M030602009</v>
          </cell>
          <cell r="C12508" t="str">
            <v>C60 AC FF PN 10 DN 250 33</v>
          </cell>
          <cell r="D12508" t="str">
            <v>PC</v>
          </cell>
          <cell r="E12508">
            <v>498.73</v>
          </cell>
        </row>
        <row r="12509">
          <cell r="B12509" t="str">
            <v>M030602013</v>
          </cell>
          <cell r="C12509" t="str">
            <v>C60 AC FF PN 10 DN 300 43</v>
          </cell>
          <cell r="D12509" t="str">
            <v>PC</v>
          </cell>
          <cell r="E12509">
            <v>523.66999999999996</v>
          </cell>
        </row>
        <row r="12510">
          <cell r="B12510" t="str">
            <v>M030602017</v>
          </cell>
          <cell r="C12510" t="str">
            <v>C60 AC FF PN 10 DN 350 53</v>
          </cell>
          <cell r="D12510" t="str">
            <v>PC</v>
          </cell>
          <cell r="E12510">
            <v>549.85</v>
          </cell>
        </row>
        <row r="12511">
          <cell r="B12511" t="str">
            <v>M030602021</v>
          </cell>
          <cell r="C12511" t="str">
            <v>C60 AC FF PN 10 DN 400 67</v>
          </cell>
          <cell r="D12511" t="str">
            <v>PC</v>
          </cell>
          <cell r="E12511">
            <v>577.34</v>
          </cell>
        </row>
        <row r="12512">
          <cell r="B12512" t="str">
            <v>M030602025</v>
          </cell>
          <cell r="C12512" t="str">
            <v>C60 AC FF PN 10 DN 45 97</v>
          </cell>
          <cell r="D12512" t="str">
            <v>PC</v>
          </cell>
          <cell r="E12512">
            <v>606.20000000000005</v>
          </cell>
        </row>
        <row r="12513">
          <cell r="B12513" t="str">
            <v>M030602029</v>
          </cell>
          <cell r="C12513" t="str">
            <v>C60 AC FF PN 10 DN 500 100</v>
          </cell>
          <cell r="D12513" t="str">
            <v>PC</v>
          </cell>
          <cell r="E12513">
            <v>636.53</v>
          </cell>
        </row>
        <row r="12514">
          <cell r="B12514" t="str">
            <v>M030602033</v>
          </cell>
          <cell r="C12514" t="str">
            <v>C60 AC FF PN 10 DN 550 147</v>
          </cell>
          <cell r="D12514" t="str">
            <v>PC</v>
          </cell>
          <cell r="E12514">
            <v>668.33</v>
          </cell>
        </row>
        <row r="12515">
          <cell r="B12515" t="str">
            <v>M030602037</v>
          </cell>
          <cell r="C12515" t="str">
            <v>C60 AC FF PN 10 DN 600 150</v>
          </cell>
          <cell r="D12515" t="str">
            <v>PC</v>
          </cell>
          <cell r="E12515">
            <v>701.77</v>
          </cell>
        </row>
        <row r="12516">
          <cell r="B12516" t="str">
            <v>M030603000</v>
          </cell>
          <cell r="C12516" t="str">
            <v>CURVA 90 AC FF PN 10</v>
          </cell>
        </row>
        <row r="12517">
          <cell r="B12517" t="str">
            <v>M030603001</v>
          </cell>
          <cell r="C12517" t="str">
            <v>C90AC FF PN 10 DN 150 21</v>
          </cell>
          <cell r="D12517" t="str">
            <v>PC</v>
          </cell>
          <cell r="E12517">
            <v>495.89</v>
          </cell>
        </row>
        <row r="12518">
          <cell r="B12518" t="str">
            <v>M030603005</v>
          </cell>
          <cell r="C12518" t="str">
            <v>C90AC FF PN 10 DN 200 29</v>
          </cell>
          <cell r="D12518" t="str">
            <v>PC</v>
          </cell>
          <cell r="E12518">
            <v>498.73</v>
          </cell>
        </row>
        <row r="12519">
          <cell r="B12519" t="str">
            <v>M030603009</v>
          </cell>
          <cell r="C12519" t="str">
            <v>C90AC FF PN 10 DN 250 39</v>
          </cell>
          <cell r="D12519" t="str">
            <v>PC</v>
          </cell>
          <cell r="E12519">
            <v>523.66999999999996</v>
          </cell>
        </row>
        <row r="12520">
          <cell r="B12520" t="str">
            <v>M030603013</v>
          </cell>
          <cell r="C12520" t="str">
            <v>C90AC FF PN 10 DN 300 52</v>
          </cell>
          <cell r="D12520" t="str">
            <v>PC</v>
          </cell>
          <cell r="E12520">
            <v>549.85</v>
          </cell>
        </row>
        <row r="12521">
          <cell r="B12521" t="str">
            <v>M030603017</v>
          </cell>
          <cell r="C12521" t="str">
            <v>C90AC FF PN 10 DN 350 63</v>
          </cell>
          <cell r="D12521" t="str">
            <v>PC</v>
          </cell>
          <cell r="E12521">
            <v>577.34</v>
          </cell>
        </row>
        <row r="12522">
          <cell r="B12522" t="str">
            <v>M030603021</v>
          </cell>
          <cell r="C12522" t="str">
            <v>C90AC FF PN 10 DN 400 81</v>
          </cell>
          <cell r="D12522" t="str">
            <v>PC</v>
          </cell>
          <cell r="E12522">
            <v>606.20000000000005</v>
          </cell>
        </row>
        <row r="12523">
          <cell r="B12523" t="str">
            <v>M030603025</v>
          </cell>
          <cell r="C12523" t="str">
            <v>C90AC FF PN 10 DN 45 114</v>
          </cell>
          <cell r="D12523" t="str">
            <v>PC</v>
          </cell>
          <cell r="E12523">
            <v>636.53</v>
          </cell>
        </row>
        <row r="12524">
          <cell r="B12524" t="str">
            <v>M030603029</v>
          </cell>
          <cell r="C12524" t="str">
            <v>C90AC FF PN 10 DN 500 124</v>
          </cell>
          <cell r="D12524" t="str">
            <v>PC</v>
          </cell>
          <cell r="E12524">
            <v>668.33</v>
          </cell>
        </row>
        <row r="12525">
          <cell r="B12525" t="str">
            <v>M030603033</v>
          </cell>
          <cell r="C12525" t="str">
            <v>C90AC FF PN 10 DN 550 174</v>
          </cell>
          <cell r="D12525" t="str">
            <v>PC</v>
          </cell>
          <cell r="E12525">
            <v>701.77</v>
          </cell>
        </row>
        <row r="12526">
          <cell r="B12526" t="str">
            <v>M030603037</v>
          </cell>
          <cell r="C12526" t="str">
            <v>C90AC FF PN 10 DN 600 187</v>
          </cell>
          <cell r="D12526" t="str">
            <v>PC</v>
          </cell>
          <cell r="E12526">
            <v>736.85</v>
          </cell>
        </row>
        <row r="12527">
          <cell r="B12527" t="str">
            <v>M030604000</v>
          </cell>
          <cell r="C12527" t="str">
            <v>CURVA 90 C/ PE AC FF PN10</v>
          </cell>
        </row>
        <row r="12528">
          <cell r="B12528" t="str">
            <v>M030604001</v>
          </cell>
          <cell r="C12528" t="str">
            <v>CP90AC FF PN 10 DN 150 30</v>
          </cell>
          <cell r="D12528" t="str">
            <v>PC</v>
          </cell>
          <cell r="E12528">
            <v>520.69000000000005</v>
          </cell>
        </row>
        <row r="12529">
          <cell r="B12529" t="str">
            <v>M030604005</v>
          </cell>
          <cell r="C12529" t="str">
            <v>CP90AC FF PN 10 DN 200 43</v>
          </cell>
          <cell r="D12529" t="str">
            <v>PC</v>
          </cell>
          <cell r="E12529">
            <v>523.66999999999996</v>
          </cell>
        </row>
        <row r="12530">
          <cell r="B12530" t="str">
            <v>M030604009</v>
          </cell>
          <cell r="C12530" t="str">
            <v>CP90AC FF PN 10 DN 250 56</v>
          </cell>
          <cell r="D12530" t="str">
            <v>PC</v>
          </cell>
          <cell r="E12530">
            <v>549.85</v>
          </cell>
        </row>
        <row r="12531">
          <cell r="B12531" t="str">
            <v>M030604013</v>
          </cell>
          <cell r="C12531" t="str">
            <v>CP90AC FF PN 10 DN 300 74</v>
          </cell>
          <cell r="D12531" t="str">
            <v>PC</v>
          </cell>
          <cell r="E12531">
            <v>577.34</v>
          </cell>
        </row>
        <row r="12532">
          <cell r="B12532" t="str">
            <v>M030604017</v>
          </cell>
          <cell r="C12532" t="str">
            <v>CP90AC FF PN 10 DN 350 90</v>
          </cell>
          <cell r="D12532" t="str">
            <v>PC</v>
          </cell>
          <cell r="E12532">
            <v>606.20000000000005</v>
          </cell>
        </row>
        <row r="12533">
          <cell r="B12533" t="str">
            <v>M030604021</v>
          </cell>
          <cell r="C12533" t="str">
            <v>CP90AC FF PN 10 DN 400 115</v>
          </cell>
          <cell r="D12533" t="str">
            <v>PC</v>
          </cell>
          <cell r="E12533">
            <v>636.53</v>
          </cell>
        </row>
        <row r="12534">
          <cell r="B12534" t="str">
            <v>M030604025</v>
          </cell>
          <cell r="C12534" t="str">
            <v>CP90AC FF PN 10 DN 45 155</v>
          </cell>
          <cell r="D12534" t="str">
            <v>PC</v>
          </cell>
          <cell r="E12534">
            <v>668.33</v>
          </cell>
        </row>
        <row r="12535">
          <cell r="B12535" t="str">
            <v>M030604029</v>
          </cell>
          <cell r="C12535" t="str">
            <v>CP90AC FF PN 10 DN 500 179</v>
          </cell>
          <cell r="D12535" t="str">
            <v>PC</v>
          </cell>
          <cell r="E12535">
            <v>701.77</v>
          </cell>
        </row>
        <row r="12536">
          <cell r="B12536" t="str">
            <v>M030604033</v>
          </cell>
          <cell r="C12536" t="str">
            <v>CP90AC FF PN 10 DN 550 232</v>
          </cell>
          <cell r="D12536" t="str">
            <v>PC</v>
          </cell>
          <cell r="E12536">
            <v>736.85</v>
          </cell>
        </row>
        <row r="12537">
          <cell r="B12537" t="str">
            <v>M030604037</v>
          </cell>
          <cell r="C12537" t="str">
            <v>CP90AC FF PN 10 DN 600 255</v>
          </cell>
          <cell r="D12537" t="str">
            <v>PC</v>
          </cell>
          <cell r="E12537">
            <v>773.69</v>
          </cell>
        </row>
        <row r="12538">
          <cell r="B12538" t="str">
            <v>M030605000</v>
          </cell>
          <cell r="C12538" t="str">
            <v>TE AC FFF PN 10</v>
          </cell>
        </row>
        <row r="12539">
          <cell r="B12539" t="str">
            <v>M030605001</v>
          </cell>
          <cell r="C12539" t="str">
            <v>TE AC FFF PN 10 DN 150 25</v>
          </cell>
          <cell r="D12539" t="str">
            <v>PC</v>
          </cell>
          <cell r="E12539">
            <v>745.37</v>
          </cell>
        </row>
        <row r="12540">
          <cell r="B12540" t="str">
            <v>M030605005</v>
          </cell>
          <cell r="C12540" t="str">
            <v>TE AC FFF PN 10 DN 200 35</v>
          </cell>
          <cell r="D12540" t="str">
            <v>PC</v>
          </cell>
          <cell r="E12540">
            <v>894.44</v>
          </cell>
        </row>
        <row r="12541">
          <cell r="B12541" t="str">
            <v>M030605009</v>
          </cell>
          <cell r="C12541" t="str">
            <v>TE AC FFF PN 10 DN 250 50</v>
          </cell>
          <cell r="D12541" t="str">
            <v>PC</v>
          </cell>
          <cell r="E12541">
            <v>1073.3399999999999</v>
          </cell>
        </row>
        <row r="12542">
          <cell r="B12542" t="str">
            <v>M030605013</v>
          </cell>
          <cell r="C12542" t="str">
            <v>TE AC FFF PN 10 DN 300 67</v>
          </cell>
          <cell r="D12542" t="str">
            <v>PC</v>
          </cell>
          <cell r="E12542">
            <v>1288</v>
          </cell>
        </row>
        <row r="12543">
          <cell r="B12543" t="str">
            <v>M030605017</v>
          </cell>
          <cell r="C12543" t="str">
            <v>TE AC FFF PN 10 DN 350 85</v>
          </cell>
          <cell r="D12543" t="str">
            <v>PC</v>
          </cell>
          <cell r="E12543">
            <v>1545.6</v>
          </cell>
        </row>
        <row r="12544">
          <cell r="B12544" t="str">
            <v>M030605021</v>
          </cell>
          <cell r="C12544" t="str">
            <v>TE AC FFF PN 10 DN 400 104</v>
          </cell>
          <cell r="D12544" t="str">
            <v>PC</v>
          </cell>
          <cell r="E12544">
            <v>1854.71</v>
          </cell>
        </row>
        <row r="12545">
          <cell r="B12545" t="str">
            <v>M030605025</v>
          </cell>
          <cell r="C12545" t="str">
            <v>TE AC FFF PN 10 DN 45 148</v>
          </cell>
          <cell r="D12545" t="str">
            <v>PC</v>
          </cell>
          <cell r="E12545">
            <v>2225.65</v>
          </cell>
        </row>
        <row r="12546">
          <cell r="B12546" t="str">
            <v>M030605029</v>
          </cell>
          <cell r="C12546" t="str">
            <v>TE AC FFF PN 10 DN 500 158</v>
          </cell>
          <cell r="D12546" t="str">
            <v>PC</v>
          </cell>
          <cell r="E12546">
            <v>2670.78</v>
          </cell>
        </row>
        <row r="12547">
          <cell r="B12547" t="str">
            <v>M030605033</v>
          </cell>
          <cell r="C12547" t="str">
            <v>TE AC FFF PN 10 DN 550 231</v>
          </cell>
          <cell r="D12547" t="str">
            <v>PC</v>
          </cell>
          <cell r="E12547">
            <v>3204.94</v>
          </cell>
        </row>
        <row r="12548">
          <cell r="B12548" t="str">
            <v>M030605037</v>
          </cell>
          <cell r="C12548" t="str">
            <v>TE AC FFF PN 10 DN 600 243</v>
          </cell>
          <cell r="D12548" t="str">
            <v>PC</v>
          </cell>
          <cell r="E12548">
            <v>4271.7299999999996</v>
          </cell>
        </row>
        <row r="12549">
          <cell r="B12549" t="str">
            <v>M030606000</v>
          </cell>
          <cell r="C12549" t="str">
            <v>TE DE REDUCAO AC FFF PN 10</v>
          </cell>
        </row>
        <row r="12550">
          <cell r="B12550" t="str">
            <v>M030606001</v>
          </cell>
          <cell r="C12550" t="str">
            <v>TE RD AC FFF PN 10 DN 150 X 50 19</v>
          </cell>
          <cell r="D12550" t="str">
            <v>PC</v>
          </cell>
          <cell r="E12550">
            <v>782.64</v>
          </cell>
        </row>
        <row r="12551">
          <cell r="B12551" t="str">
            <v>M030606005</v>
          </cell>
          <cell r="C12551" t="str">
            <v>TE RD AC FFF PN 10 DN 150 X 75 21</v>
          </cell>
          <cell r="D12551" t="str">
            <v>PC</v>
          </cell>
          <cell r="E12551">
            <v>798.29</v>
          </cell>
        </row>
        <row r="12552">
          <cell r="B12552" t="str">
            <v>M030606009</v>
          </cell>
          <cell r="C12552" t="str">
            <v>TE RD AC FFF PN 10 DN 150 X 100 22</v>
          </cell>
          <cell r="D12552" t="str">
            <v>PC</v>
          </cell>
          <cell r="E12552">
            <v>814.26</v>
          </cell>
        </row>
        <row r="12553">
          <cell r="B12553" t="str">
            <v>M030606013</v>
          </cell>
          <cell r="C12553" t="str">
            <v>TE RD AC FFF PN 10 DN 200 X 50 24</v>
          </cell>
          <cell r="D12553" t="str">
            <v>PC</v>
          </cell>
          <cell r="E12553">
            <v>830.54</v>
          </cell>
        </row>
        <row r="12554">
          <cell r="B12554" t="str">
            <v>M030606017</v>
          </cell>
          <cell r="C12554" t="str">
            <v>TE RD AC FFF PN 10 DN 200 X 75 27</v>
          </cell>
          <cell r="D12554" t="str">
            <v>PC</v>
          </cell>
          <cell r="E12554">
            <v>847.15</v>
          </cell>
        </row>
        <row r="12555">
          <cell r="B12555" t="str">
            <v>M030606021</v>
          </cell>
          <cell r="C12555" t="str">
            <v>TE RD AC FFF PN 10 DN 200 X 100 28</v>
          </cell>
          <cell r="D12555" t="str">
            <v>PC</v>
          </cell>
          <cell r="E12555">
            <v>864.09</v>
          </cell>
        </row>
        <row r="12556">
          <cell r="B12556" t="str">
            <v>M030606025</v>
          </cell>
          <cell r="C12556" t="str">
            <v>TE RD AC FFF PN 10 DN 200 X 150 31</v>
          </cell>
          <cell r="D12556" t="str">
            <v>PC</v>
          </cell>
          <cell r="E12556">
            <v>881.39</v>
          </cell>
        </row>
        <row r="12557">
          <cell r="B12557" t="str">
            <v>M030606029</v>
          </cell>
          <cell r="C12557" t="str">
            <v>TE RD AC FFF PN 10 DN 250 X 50 33</v>
          </cell>
          <cell r="D12557" t="str">
            <v>PC</v>
          </cell>
          <cell r="E12557">
            <v>899.01</v>
          </cell>
        </row>
        <row r="12558">
          <cell r="B12558" t="str">
            <v>M030606033</v>
          </cell>
          <cell r="C12558" t="str">
            <v>TE RD AC FFF PN 10 DN 250 X 75 35</v>
          </cell>
          <cell r="D12558" t="str">
            <v>PC</v>
          </cell>
          <cell r="E12558">
            <v>916.99</v>
          </cell>
        </row>
        <row r="12559">
          <cell r="B12559" t="str">
            <v>M030606037</v>
          </cell>
          <cell r="C12559" t="str">
            <v>TE RD AC FFF PN 10 DN 250 X 100 37</v>
          </cell>
          <cell r="D12559" t="str">
            <v>PC</v>
          </cell>
          <cell r="E12559">
            <v>935.33</v>
          </cell>
        </row>
        <row r="12560">
          <cell r="B12560" t="str">
            <v>M030606041</v>
          </cell>
          <cell r="C12560" t="str">
            <v>TE RD AC FFF PN 10 DN 250 X 150 40</v>
          </cell>
          <cell r="D12560" t="str">
            <v>PC</v>
          </cell>
          <cell r="E12560">
            <v>954.03</v>
          </cell>
        </row>
        <row r="12561">
          <cell r="B12561" t="str">
            <v>M030606045</v>
          </cell>
          <cell r="C12561" t="str">
            <v>TE RD AC FFF PN 10 DN 250 X 200 44</v>
          </cell>
          <cell r="D12561" t="str">
            <v>PC</v>
          </cell>
          <cell r="E12561">
            <v>973.12</v>
          </cell>
        </row>
        <row r="12562">
          <cell r="B12562" t="str">
            <v>M030606049</v>
          </cell>
          <cell r="C12562" t="str">
            <v>TE RD AC FFF PN 10 DN 300 X 50 42</v>
          </cell>
          <cell r="D12562" t="str">
            <v>PC</v>
          </cell>
          <cell r="E12562">
            <v>992.57</v>
          </cell>
        </row>
        <row r="12563">
          <cell r="B12563" t="str">
            <v>M030606053</v>
          </cell>
          <cell r="C12563" t="str">
            <v>TE RD AC FFF PN 10 DN 300 X 75 45</v>
          </cell>
          <cell r="D12563" t="str">
            <v>PC</v>
          </cell>
          <cell r="E12563">
            <v>1012.43</v>
          </cell>
        </row>
        <row r="12564">
          <cell r="B12564" t="str">
            <v>M030606057</v>
          </cell>
          <cell r="C12564" t="str">
            <v>TE RD AC FFF PN 10 DN 300 X 100 46</v>
          </cell>
          <cell r="D12564" t="str">
            <v>PC</v>
          </cell>
          <cell r="E12564">
            <v>1032.68</v>
          </cell>
        </row>
        <row r="12565">
          <cell r="B12565" t="str">
            <v>M030606061</v>
          </cell>
          <cell r="C12565" t="str">
            <v>TE RD AC FFF PN 10 DN 300 X 150 49</v>
          </cell>
          <cell r="D12565" t="str">
            <v>PC</v>
          </cell>
          <cell r="E12565">
            <v>1053.33</v>
          </cell>
        </row>
        <row r="12566">
          <cell r="B12566" t="str">
            <v>M030606065</v>
          </cell>
          <cell r="C12566" t="str">
            <v>TE RD AC FFF PN 10 DN 300 X 200 53</v>
          </cell>
          <cell r="D12566" t="str">
            <v>PC</v>
          </cell>
          <cell r="E12566">
            <v>1074.4000000000001</v>
          </cell>
        </row>
        <row r="12567">
          <cell r="B12567" t="str">
            <v>M030606069</v>
          </cell>
          <cell r="C12567" t="str">
            <v>TE RD AC FFF PN 10 DN 300 X 250 59</v>
          </cell>
          <cell r="D12567" t="str">
            <v>PC</v>
          </cell>
          <cell r="E12567">
            <v>1095.8900000000001</v>
          </cell>
        </row>
        <row r="12568">
          <cell r="B12568" t="str">
            <v>M030606073</v>
          </cell>
          <cell r="C12568" t="str">
            <v>TE RD AC FFF PN 10 DN 350 X 50 53</v>
          </cell>
          <cell r="D12568" t="str">
            <v>PC</v>
          </cell>
          <cell r="E12568">
            <v>1117.81</v>
          </cell>
        </row>
        <row r="12569">
          <cell r="B12569" t="str">
            <v>M030606077</v>
          </cell>
          <cell r="C12569" t="str">
            <v>TE RD AC FFF PN 10 DN 350 X 75 55</v>
          </cell>
          <cell r="D12569" t="str">
            <v>PC</v>
          </cell>
          <cell r="E12569">
            <v>1140.1600000000001</v>
          </cell>
        </row>
        <row r="12570">
          <cell r="B12570" t="str">
            <v>M030606081</v>
          </cell>
          <cell r="C12570" t="str">
            <v>TE RD AC FFF PN 10 DN 350 X 100 56</v>
          </cell>
          <cell r="D12570" t="str">
            <v>PC</v>
          </cell>
          <cell r="E12570">
            <v>1162.96</v>
          </cell>
        </row>
        <row r="12571">
          <cell r="B12571" t="str">
            <v>M030606085</v>
          </cell>
          <cell r="C12571" t="str">
            <v>TE RD AC FFF PN 10 DN 350 X 150 60</v>
          </cell>
          <cell r="D12571" t="str">
            <v>PC</v>
          </cell>
          <cell r="E12571">
            <v>1186.22</v>
          </cell>
        </row>
        <row r="12572">
          <cell r="B12572" t="str">
            <v>M030606089</v>
          </cell>
          <cell r="C12572" t="str">
            <v>TE RD AC FFF PN 10 DN 350 X 200 65</v>
          </cell>
          <cell r="D12572" t="str">
            <v>PC</v>
          </cell>
          <cell r="E12572">
            <v>1209.95</v>
          </cell>
        </row>
        <row r="12573">
          <cell r="B12573" t="str">
            <v>M030606093</v>
          </cell>
          <cell r="C12573" t="str">
            <v>TE RD AC FFF PN 10 DN 350 X 250 71</v>
          </cell>
          <cell r="D12573" t="str">
            <v>PC</v>
          </cell>
          <cell r="E12573">
            <v>1234.1500000000001</v>
          </cell>
        </row>
        <row r="12574">
          <cell r="B12574" t="str">
            <v>M030606097</v>
          </cell>
          <cell r="C12574" t="str">
            <v>TE RD AC FFF PN 10 DN 350 X 300 76</v>
          </cell>
          <cell r="D12574" t="str">
            <v>PC</v>
          </cell>
          <cell r="E12574">
            <v>1258.83</v>
          </cell>
        </row>
        <row r="12575">
          <cell r="B12575" t="str">
            <v>M030606101</v>
          </cell>
          <cell r="C12575" t="str">
            <v>TE RD AC FFF PN 10 DN 400 X 50 62</v>
          </cell>
          <cell r="D12575" t="str">
            <v>PC</v>
          </cell>
          <cell r="E12575">
            <v>1284.01</v>
          </cell>
        </row>
        <row r="12576">
          <cell r="B12576" t="str">
            <v>M030606105</v>
          </cell>
          <cell r="C12576" t="str">
            <v>TE RD AC FFF PN 10 DN 400 X 100 67</v>
          </cell>
          <cell r="D12576" t="str">
            <v>PC</v>
          </cell>
          <cell r="E12576">
            <v>1309.68</v>
          </cell>
        </row>
        <row r="12577">
          <cell r="B12577" t="str">
            <v>M030606109</v>
          </cell>
          <cell r="C12577" t="str">
            <v>TE RD AC FFF PN 10 DN 400 X 150 71</v>
          </cell>
          <cell r="D12577" t="str">
            <v>PC</v>
          </cell>
          <cell r="E12577">
            <v>1335.88</v>
          </cell>
        </row>
        <row r="12578">
          <cell r="B12578" t="str">
            <v>M030606113</v>
          </cell>
          <cell r="C12578" t="str">
            <v>TE RD AC FFF PN 10 DN 400 X 200 76</v>
          </cell>
          <cell r="D12578" t="str">
            <v>PC</v>
          </cell>
          <cell r="E12578">
            <v>1362.59</v>
          </cell>
        </row>
        <row r="12579">
          <cell r="B12579" t="str">
            <v>M030606117</v>
          </cell>
          <cell r="C12579" t="str">
            <v>TE RD AC FFF PN 10 DN 400 X 250 82</v>
          </cell>
          <cell r="D12579" t="str">
            <v>PC</v>
          </cell>
          <cell r="E12579">
            <v>1389.85</v>
          </cell>
        </row>
        <row r="12580">
          <cell r="B12580" t="str">
            <v>M030606121</v>
          </cell>
          <cell r="C12580" t="str">
            <v>TE RD AC FFF PN 10 DN 400 X 300 87</v>
          </cell>
          <cell r="D12580" t="str">
            <v>PC</v>
          </cell>
          <cell r="E12580">
            <v>1417.65</v>
          </cell>
        </row>
        <row r="12581">
          <cell r="B12581" t="str">
            <v>M030606125</v>
          </cell>
          <cell r="C12581" t="str">
            <v>TE RD AC FFF PN 10 DN 400 X 350 95</v>
          </cell>
          <cell r="D12581" t="str">
            <v>PC</v>
          </cell>
          <cell r="E12581">
            <v>1445.99</v>
          </cell>
        </row>
        <row r="12582">
          <cell r="B12582" t="str">
            <v>M030606129</v>
          </cell>
          <cell r="C12582" t="str">
            <v>TE RD AC FFF PN 10 DN 45 X 50 90</v>
          </cell>
          <cell r="D12582" t="str">
            <v>PC</v>
          </cell>
          <cell r="E12582">
            <v>1474.91</v>
          </cell>
        </row>
        <row r="12583">
          <cell r="B12583" t="str">
            <v>M030606133</v>
          </cell>
          <cell r="C12583" t="str">
            <v>TE RD AC FFF PN 10 DN 45 X 100 95</v>
          </cell>
          <cell r="D12583" t="str">
            <v>PC</v>
          </cell>
          <cell r="E12583">
            <v>1504.42</v>
          </cell>
        </row>
        <row r="12584">
          <cell r="B12584" t="str">
            <v>M030606137</v>
          </cell>
          <cell r="C12584" t="str">
            <v>TE RD AC FFF PN 10 DN 45 X 150 99</v>
          </cell>
          <cell r="D12584" t="str">
            <v>PC</v>
          </cell>
          <cell r="E12584">
            <v>1534.5</v>
          </cell>
        </row>
        <row r="12585">
          <cell r="B12585" t="str">
            <v>M030606141</v>
          </cell>
          <cell r="C12585" t="str">
            <v>TE RD AC FFF PN 10 DN 45 X 200 105</v>
          </cell>
          <cell r="D12585" t="str">
            <v>PC</v>
          </cell>
          <cell r="E12585">
            <v>1565.19</v>
          </cell>
        </row>
        <row r="12586">
          <cell r="B12586" t="str">
            <v>M030606145</v>
          </cell>
          <cell r="C12586" t="str">
            <v>TE RD AC FFF PN 10 DN 45 X 250 111</v>
          </cell>
          <cell r="D12586" t="str">
            <v>PC</v>
          </cell>
          <cell r="E12586">
            <v>1596.5</v>
          </cell>
        </row>
        <row r="12587">
          <cell r="B12587" t="str">
            <v>M030606149</v>
          </cell>
          <cell r="C12587" t="str">
            <v>TE RD AC FFF PN 10 DN 45 X 300 116</v>
          </cell>
          <cell r="D12587" t="str">
            <v>PC</v>
          </cell>
          <cell r="E12587">
            <v>1628.43</v>
          </cell>
        </row>
        <row r="12588">
          <cell r="B12588" t="str">
            <v>M030606153</v>
          </cell>
          <cell r="C12588" t="str">
            <v>TE RD AC FFF PN 10 DN 45 X 350 124</v>
          </cell>
          <cell r="D12588" t="str">
            <v>PC</v>
          </cell>
          <cell r="E12588">
            <v>1661</v>
          </cell>
        </row>
        <row r="12589">
          <cell r="B12589" t="str">
            <v>M030606157</v>
          </cell>
          <cell r="C12589" t="str">
            <v>TE RD AC FFF PN 10 DN 45 X 400 131</v>
          </cell>
          <cell r="D12589" t="str">
            <v>PC</v>
          </cell>
          <cell r="E12589">
            <v>1694.22</v>
          </cell>
        </row>
        <row r="12590">
          <cell r="B12590" t="str">
            <v>M030606161</v>
          </cell>
          <cell r="C12590" t="str">
            <v>TE RD AC FFF PN 10 DN 500 X 50 88</v>
          </cell>
          <cell r="D12590" t="str">
            <v>PC</v>
          </cell>
          <cell r="E12590">
            <v>1728.1</v>
          </cell>
        </row>
        <row r="12591">
          <cell r="B12591" t="str">
            <v>M030606165</v>
          </cell>
          <cell r="C12591" t="str">
            <v>TE RD AC FFF PN 10 DN 500 X 100 94</v>
          </cell>
          <cell r="D12591" t="str">
            <v>PC</v>
          </cell>
          <cell r="E12591">
            <v>1762.66</v>
          </cell>
        </row>
        <row r="12592">
          <cell r="B12592" t="str">
            <v>M030606169</v>
          </cell>
          <cell r="C12592" t="str">
            <v>TE RD AC FFF PN 10 DN 500 X 150 99</v>
          </cell>
          <cell r="D12592" t="str">
            <v>PC</v>
          </cell>
          <cell r="E12592">
            <v>1797.92</v>
          </cell>
        </row>
        <row r="12593">
          <cell r="B12593" t="str">
            <v>M030606173</v>
          </cell>
          <cell r="C12593" t="str">
            <v>TE RD AC FFF PN 10 DN 500 X 200 105</v>
          </cell>
          <cell r="D12593" t="str">
            <v>PC</v>
          </cell>
          <cell r="E12593">
            <v>1833.88</v>
          </cell>
        </row>
        <row r="12594">
          <cell r="B12594" t="str">
            <v>M030606177</v>
          </cell>
          <cell r="C12594" t="str">
            <v>TE RD AC FFF PN 10 DN 500 X 250 111</v>
          </cell>
          <cell r="D12594" t="str">
            <v>PC</v>
          </cell>
          <cell r="E12594">
            <v>1870.55</v>
          </cell>
        </row>
        <row r="12595">
          <cell r="B12595" t="str">
            <v>M030606181</v>
          </cell>
          <cell r="C12595" t="str">
            <v>TE RD AC FFF PN 10 DN 500 X 300 118</v>
          </cell>
          <cell r="D12595" t="str">
            <v>PC</v>
          </cell>
          <cell r="E12595">
            <v>1907.96</v>
          </cell>
        </row>
        <row r="12596">
          <cell r="B12596" t="str">
            <v>M030606185</v>
          </cell>
          <cell r="C12596" t="str">
            <v>TE RD AC FFF PN 10 DN 500 X 350 127</v>
          </cell>
          <cell r="D12596" t="str">
            <v>PC</v>
          </cell>
          <cell r="E12596">
            <v>1946.12</v>
          </cell>
        </row>
        <row r="12597">
          <cell r="B12597" t="str">
            <v>M030606189</v>
          </cell>
          <cell r="C12597" t="str">
            <v>TE RD AC FFF PN 10 DN 500 X 400 134</v>
          </cell>
          <cell r="D12597" t="str">
            <v>PC</v>
          </cell>
          <cell r="E12597">
            <v>1985.05</v>
          </cell>
        </row>
        <row r="12598">
          <cell r="B12598" t="str">
            <v>M030606193</v>
          </cell>
          <cell r="C12598" t="str">
            <v>TE RD AC FFF PN 10 DN 500 X 45 150</v>
          </cell>
          <cell r="D12598" t="str">
            <v>PC</v>
          </cell>
          <cell r="E12598">
            <v>2024.75</v>
          </cell>
        </row>
        <row r="12599">
          <cell r="B12599" t="str">
            <v>M030606197</v>
          </cell>
          <cell r="C12599" t="str">
            <v>TE RD AC FFF PN 10 DN 550 X 50 133</v>
          </cell>
          <cell r="D12599" t="str">
            <v>PC</v>
          </cell>
          <cell r="E12599">
            <v>2065.2399999999998</v>
          </cell>
        </row>
        <row r="12600">
          <cell r="B12600" t="str">
            <v>M030606201</v>
          </cell>
          <cell r="C12600" t="str">
            <v>TE RD AC FFF PN 10 DN 550 X 100 139</v>
          </cell>
          <cell r="D12600" t="str">
            <v>PC</v>
          </cell>
          <cell r="E12600">
            <v>2106.54</v>
          </cell>
        </row>
        <row r="12601">
          <cell r="B12601" t="str">
            <v>M030606205</v>
          </cell>
          <cell r="C12601" t="str">
            <v>TE RD AC FFF PN 10 DN 550 X 150 144</v>
          </cell>
          <cell r="D12601" t="str">
            <v>PC</v>
          </cell>
          <cell r="E12601">
            <v>2148.67</v>
          </cell>
        </row>
        <row r="12602">
          <cell r="B12602" t="str">
            <v>M030606209</v>
          </cell>
          <cell r="C12602" t="str">
            <v>TE RD AC FFF PN 10 DN 550 X 200 150</v>
          </cell>
          <cell r="D12602" t="str">
            <v>PC</v>
          </cell>
          <cell r="E12602">
            <v>2191.65</v>
          </cell>
        </row>
        <row r="12603">
          <cell r="B12603" t="str">
            <v>M030606213</v>
          </cell>
          <cell r="C12603" t="str">
            <v>TE RD AC FFF PN 10 DN 550 X 250 157</v>
          </cell>
          <cell r="D12603" t="str">
            <v>PC</v>
          </cell>
          <cell r="E12603">
            <v>2235.4899999999998</v>
          </cell>
        </row>
        <row r="12604">
          <cell r="B12604" t="str">
            <v>M030606217</v>
          </cell>
          <cell r="C12604" t="str">
            <v>TE RD AC FFF PN 10 DN 550 X 300 164</v>
          </cell>
          <cell r="D12604" t="str">
            <v>PC</v>
          </cell>
          <cell r="E12604">
            <v>2280.19</v>
          </cell>
        </row>
        <row r="12605">
          <cell r="B12605" t="str">
            <v>M030606221</v>
          </cell>
          <cell r="C12605" t="str">
            <v>TE RD AC FFF PN 10 DN 550 X 350 173</v>
          </cell>
          <cell r="D12605" t="str">
            <v>PC</v>
          </cell>
          <cell r="E12605">
            <v>2325.8000000000002</v>
          </cell>
        </row>
        <row r="12606">
          <cell r="B12606" t="str">
            <v>M030606225</v>
          </cell>
          <cell r="C12606" t="str">
            <v>TE RD AC FFF PN 10 DN 550 X 400 181</v>
          </cell>
          <cell r="D12606" t="str">
            <v>PC</v>
          </cell>
          <cell r="E12606">
            <v>2372.3200000000002</v>
          </cell>
        </row>
        <row r="12607">
          <cell r="B12607" t="str">
            <v>M030606229</v>
          </cell>
          <cell r="C12607" t="str">
            <v>TE RD AC FFF PN 10 DN 550 X 45 197</v>
          </cell>
          <cell r="D12607" t="str">
            <v>PC</v>
          </cell>
          <cell r="E12607">
            <v>2419.7600000000002</v>
          </cell>
        </row>
        <row r="12608">
          <cell r="B12608" t="str">
            <v>M030606233</v>
          </cell>
          <cell r="C12608" t="str">
            <v>TE RD AC FFF PN 10 DN 550 X 500 200</v>
          </cell>
          <cell r="D12608" t="str">
            <v>PC</v>
          </cell>
          <cell r="E12608">
            <v>2468.16</v>
          </cell>
        </row>
        <row r="12609">
          <cell r="B12609" t="str">
            <v>M030606237</v>
          </cell>
          <cell r="C12609" t="str">
            <v>TE RD AC FFF PN 10 DN 600 X 50 132</v>
          </cell>
          <cell r="D12609" t="str">
            <v>PC</v>
          </cell>
          <cell r="E12609">
            <v>2517.52</v>
          </cell>
        </row>
        <row r="12610">
          <cell r="B12610" t="str">
            <v>M030606241</v>
          </cell>
          <cell r="C12610" t="str">
            <v>TE RD AC FFF PN 10 DN 600 X 100 139</v>
          </cell>
          <cell r="D12610" t="str">
            <v>PC</v>
          </cell>
          <cell r="E12610">
            <v>2567.87</v>
          </cell>
        </row>
        <row r="12611">
          <cell r="B12611" t="str">
            <v>M030606245</v>
          </cell>
          <cell r="C12611" t="str">
            <v>TE RD AC FFF PN 10 DN 600 X 150 145</v>
          </cell>
          <cell r="D12611" t="str">
            <v>PC</v>
          </cell>
          <cell r="E12611">
            <v>2619.2199999999998</v>
          </cell>
        </row>
        <row r="12612">
          <cell r="B12612" t="str">
            <v>M030606249</v>
          </cell>
          <cell r="C12612" t="str">
            <v>TE RD AC FFF PN 10 DN 600 X 200 152</v>
          </cell>
          <cell r="D12612" t="str">
            <v>PC</v>
          </cell>
          <cell r="E12612">
            <v>2671.61</v>
          </cell>
        </row>
        <row r="12613">
          <cell r="B12613" t="str">
            <v>M030606253</v>
          </cell>
          <cell r="C12613" t="str">
            <v>TE RD AC FFF PN 10 DN 600 X 250 160</v>
          </cell>
          <cell r="D12613" t="str">
            <v>PC</v>
          </cell>
          <cell r="E12613">
            <v>2725.04</v>
          </cell>
        </row>
        <row r="12614">
          <cell r="B12614" t="str">
            <v>M030606257</v>
          </cell>
          <cell r="C12614" t="str">
            <v>TE RD AC FFF PN 10 DN 600 X 300 167</v>
          </cell>
          <cell r="D12614" t="str">
            <v>PC</v>
          </cell>
          <cell r="E12614">
            <v>2779.55</v>
          </cell>
        </row>
        <row r="12615">
          <cell r="B12615" t="str">
            <v>M030606261</v>
          </cell>
          <cell r="C12615" t="str">
            <v>TE RD AC FFF PN 10 DN 600 X 350 177</v>
          </cell>
          <cell r="D12615" t="str">
            <v>PC</v>
          </cell>
          <cell r="E12615">
            <v>2835.13</v>
          </cell>
        </row>
        <row r="12616">
          <cell r="B12616" t="str">
            <v>M030606265</v>
          </cell>
          <cell r="C12616" t="str">
            <v>TE RD AC FFF PN 10 DN 600 X 400 186</v>
          </cell>
          <cell r="D12616" t="str">
            <v>PC</v>
          </cell>
          <cell r="E12616">
            <v>2891.83</v>
          </cell>
        </row>
        <row r="12617">
          <cell r="B12617" t="str">
            <v>M030606269</v>
          </cell>
          <cell r="C12617" t="str">
            <v>TE RD AC FFF PN 10 DN 600 X 45 203</v>
          </cell>
          <cell r="D12617" t="str">
            <v>PC</v>
          </cell>
          <cell r="E12617">
            <v>2949.67</v>
          </cell>
        </row>
        <row r="12618">
          <cell r="B12618" t="str">
            <v>M030606273</v>
          </cell>
          <cell r="C12618" t="str">
            <v>TE RD AC FFF PN 10 DN 600 X 500 205</v>
          </cell>
          <cell r="D12618" t="str">
            <v>PC</v>
          </cell>
          <cell r="E12618">
            <v>3008.67</v>
          </cell>
        </row>
        <row r="12619">
          <cell r="B12619" t="str">
            <v>M030606277</v>
          </cell>
          <cell r="C12619" t="str">
            <v>TE RD AC FFF PN 10 DN 600 X 550 231</v>
          </cell>
          <cell r="D12619" t="str">
            <v>PC</v>
          </cell>
          <cell r="E12619">
            <v>3068.84</v>
          </cell>
        </row>
        <row r="12620">
          <cell r="B12620" t="str">
            <v>M030607000</v>
          </cell>
          <cell r="C12620" t="str">
            <v>CRUZETA AC FFFF PN 10</v>
          </cell>
        </row>
        <row r="12621">
          <cell r="B12621" t="str">
            <v>M030607001</v>
          </cell>
          <cell r="C12621" t="str">
            <v>X AC FFFF PN 10 DN 150 33,000 kg</v>
          </cell>
          <cell r="D12621" t="str">
            <v>PC</v>
          </cell>
          <cell r="E12621">
            <v>993.09</v>
          </cell>
        </row>
        <row r="12622">
          <cell r="B12622" t="str">
            <v>M030607005</v>
          </cell>
          <cell r="C12622" t="str">
            <v>X AC FFFF PN 10 DN 200 45000 kg</v>
          </cell>
          <cell r="D12622" t="str">
            <v>PC</v>
          </cell>
          <cell r="E12622">
            <v>1042.75</v>
          </cell>
        </row>
        <row r="12623">
          <cell r="B12623" t="str">
            <v>M030607009</v>
          </cell>
          <cell r="C12623" t="str">
            <v>X AC FFFF PN 10 DN 250 64,000 kg</v>
          </cell>
          <cell r="D12623" t="str">
            <v>PC</v>
          </cell>
          <cell r="E12623">
            <v>1094.8900000000001</v>
          </cell>
        </row>
        <row r="12624">
          <cell r="B12624" t="str">
            <v>M030607013</v>
          </cell>
          <cell r="C12624" t="str">
            <v>X AC FFFF PN 10 DN 300 84,000 kg</v>
          </cell>
          <cell r="D12624" t="str">
            <v>PC</v>
          </cell>
          <cell r="E12624">
            <v>1149.6300000000001</v>
          </cell>
        </row>
        <row r="12625">
          <cell r="B12625" t="str">
            <v>M030607017</v>
          </cell>
          <cell r="C12625" t="str">
            <v>X AC FFFF PN 10 DN 350 108,000 kg</v>
          </cell>
          <cell r="D12625" t="str">
            <v>PC</v>
          </cell>
          <cell r="E12625">
            <v>1207.1199999999999</v>
          </cell>
        </row>
        <row r="12626">
          <cell r="B12626" t="str">
            <v>M030607021</v>
          </cell>
          <cell r="C12626" t="str">
            <v>X AC FFFF PN 10 DN 400 133,000 kg</v>
          </cell>
          <cell r="D12626" t="str">
            <v>PC</v>
          </cell>
          <cell r="E12626">
            <v>1267.46</v>
          </cell>
        </row>
        <row r="12627">
          <cell r="B12627" t="str">
            <v>M030607025</v>
          </cell>
          <cell r="C12627" t="str">
            <v>X AC FFFF PN 10 DN 45 190000 kg</v>
          </cell>
          <cell r="D12627" t="str">
            <v>PC</v>
          </cell>
          <cell r="E12627">
            <v>1330.85</v>
          </cell>
        </row>
        <row r="12628">
          <cell r="B12628" t="str">
            <v>M030607029</v>
          </cell>
          <cell r="C12628" t="str">
            <v>X AC FFFF PN 10 DN 500 199,000 kg</v>
          </cell>
          <cell r="D12628" t="str">
            <v>PC</v>
          </cell>
          <cell r="E12628">
            <v>1397.39</v>
          </cell>
        </row>
        <row r="12629">
          <cell r="B12629" t="str">
            <v>M030607033</v>
          </cell>
          <cell r="C12629" t="str">
            <v>X AC FFFF PN 10 DN 550 294,000 kg</v>
          </cell>
          <cell r="D12629" t="str">
            <v>PC</v>
          </cell>
          <cell r="E12629">
            <v>1467.26</v>
          </cell>
        </row>
        <row r="12630">
          <cell r="B12630" t="str">
            <v>M030607037</v>
          </cell>
          <cell r="C12630" t="str">
            <v>X AC FFFF PN 10 DN 600 305,000 kg</v>
          </cell>
          <cell r="D12630" t="str">
            <v>PC</v>
          </cell>
          <cell r="E12630">
            <v>1540.62</v>
          </cell>
        </row>
        <row r="12631">
          <cell r="B12631" t="str">
            <v>M030608000</v>
          </cell>
          <cell r="C12631" t="str">
            <v>CRUZETA DE REDUCAO AC FFFF PN 10</v>
          </cell>
        </row>
        <row r="12632">
          <cell r="B12632" t="str">
            <v>M030608001</v>
          </cell>
          <cell r="C12632" t="str">
            <v>X RD AC FFFF PN 10 DN 150 X 50 22,000 kg</v>
          </cell>
          <cell r="D12632" t="str">
            <v>PC</v>
          </cell>
          <cell r="E12632">
            <v>1042.75</v>
          </cell>
        </row>
        <row r="12633">
          <cell r="B12633" t="str">
            <v>M030608005</v>
          </cell>
          <cell r="C12633" t="str">
            <v>X RD AC FFFF PN 10 DN 150 X 75 25,000 kg</v>
          </cell>
          <cell r="D12633" t="str">
            <v>PC</v>
          </cell>
          <cell r="E12633">
            <v>1063.5999999999999</v>
          </cell>
        </row>
        <row r="12634">
          <cell r="B12634" t="str">
            <v>M030608009</v>
          </cell>
          <cell r="C12634" t="str">
            <v>X RD AC FFFF PN 10 DN 150 X 100 27,000kg</v>
          </cell>
          <cell r="D12634" t="str">
            <v>PC</v>
          </cell>
          <cell r="E12634">
            <v>1084.8800000000001</v>
          </cell>
        </row>
        <row r="12635">
          <cell r="B12635" t="str">
            <v>M030608013</v>
          </cell>
          <cell r="C12635" t="str">
            <v>X RD AC FFFF PN 10 DN 200 X 50 27,000 kg</v>
          </cell>
          <cell r="D12635" t="str">
            <v>PC</v>
          </cell>
          <cell r="E12635">
            <v>1106.58</v>
          </cell>
        </row>
        <row r="12636">
          <cell r="B12636" t="str">
            <v>M030608017</v>
          </cell>
          <cell r="C12636" t="str">
            <v>X RD AC FFFF PN 10 DN 200 X 75 31,000 kg</v>
          </cell>
          <cell r="D12636" t="str">
            <v>PC</v>
          </cell>
          <cell r="E12636">
            <v>1128.71</v>
          </cell>
        </row>
        <row r="12637">
          <cell r="B12637" t="str">
            <v>M030608021</v>
          </cell>
          <cell r="C12637" t="str">
            <v>X RD AC FFFF PN 10 DN 200 X 100 33,000kg</v>
          </cell>
          <cell r="D12637" t="str">
            <v>PC</v>
          </cell>
          <cell r="E12637">
            <v>1151.28</v>
          </cell>
        </row>
        <row r="12638">
          <cell r="B12638" t="str">
            <v>M030608025</v>
          </cell>
          <cell r="C12638" t="str">
            <v>X RD AC FFFF PN 10 DN 200 X 150 38,000kg</v>
          </cell>
          <cell r="D12638" t="str">
            <v>PC</v>
          </cell>
          <cell r="E12638">
            <v>1174.31</v>
          </cell>
        </row>
        <row r="12639">
          <cell r="B12639" t="str">
            <v>M030608029</v>
          </cell>
          <cell r="C12639" t="str">
            <v>X RD AC FFFF PN 10 DN 250 X 50 36,000 kg</v>
          </cell>
          <cell r="D12639" t="str">
            <v>PC</v>
          </cell>
          <cell r="E12639">
            <v>1197.79</v>
          </cell>
        </row>
        <row r="12640">
          <cell r="B12640" t="str">
            <v>M030608033</v>
          </cell>
          <cell r="C12640" t="str">
            <v>X RD AC FFFF PN 10 DN 250 X 75 39,000 kg</v>
          </cell>
          <cell r="D12640" t="str">
            <v>PC</v>
          </cell>
          <cell r="E12640">
            <v>1221.75</v>
          </cell>
        </row>
        <row r="12641">
          <cell r="B12641" t="str">
            <v>M030608037</v>
          </cell>
          <cell r="C12641" t="str">
            <v>X RD AC FFFF PN 10 DN 250 X 100 42,000kg</v>
          </cell>
          <cell r="D12641" t="str">
            <v>PC</v>
          </cell>
          <cell r="E12641">
            <v>1246.18</v>
          </cell>
        </row>
        <row r="12642">
          <cell r="B12642" t="str">
            <v>M030608041</v>
          </cell>
          <cell r="C12642" t="str">
            <v>X RD AC FFFF PN 10 DN 250 X 150 46,000kg</v>
          </cell>
          <cell r="D12642" t="str">
            <v>PC</v>
          </cell>
          <cell r="E12642">
            <v>1271.1099999999999</v>
          </cell>
        </row>
        <row r="12643">
          <cell r="B12643" t="str">
            <v>M030608045</v>
          </cell>
          <cell r="C12643" t="str">
            <v>X RD AC FFFF PN 10 DN 250 X 200 53,000kg</v>
          </cell>
          <cell r="D12643" t="str">
            <v>PC</v>
          </cell>
          <cell r="E12643">
            <v>1296.53</v>
          </cell>
        </row>
        <row r="12644">
          <cell r="B12644" t="str">
            <v>M030608049</v>
          </cell>
          <cell r="C12644" t="str">
            <v>X RD AC FFFF PN 10 DN 300 X 50 45000 kg</v>
          </cell>
          <cell r="D12644" t="str">
            <v>PC</v>
          </cell>
          <cell r="E12644">
            <v>1322.45</v>
          </cell>
        </row>
        <row r="12645">
          <cell r="B12645" t="str">
            <v>M030608053</v>
          </cell>
          <cell r="C12645" t="str">
            <v>X RD AC FFFF PN 10 DN 300 X 75 49,000 kg</v>
          </cell>
          <cell r="D12645" t="str">
            <v>PC</v>
          </cell>
          <cell r="E12645">
            <v>1348.91</v>
          </cell>
        </row>
        <row r="12646">
          <cell r="B12646" t="str">
            <v>M030608057</v>
          </cell>
          <cell r="C12646" t="str">
            <v>X RD AC FFFF PN 10 DN 300 X 100 51,000kg</v>
          </cell>
          <cell r="D12646" t="str">
            <v>PC</v>
          </cell>
          <cell r="E12646">
            <v>1375.89</v>
          </cell>
        </row>
        <row r="12647">
          <cell r="B12647" t="str">
            <v>M030608061</v>
          </cell>
          <cell r="C12647" t="str">
            <v>X RD AC FFFF PN 10 DN 300 X 150 56,000kg</v>
          </cell>
          <cell r="D12647" t="str">
            <v>PC</v>
          </cell>
          <cell r="E12647">
            <v>1403.4</v>
          </cell>
        </row>
        <row r="12648">
          <cell r="B12648" t="str">
            <v>M030608065</v>
          </cell>
          <cell r="C12648" t="str">
            <v>X RD AC FFFF PN 10 DN 300 X 200 62,000kg</v>
          </cell>
          <cell r="D12648" t="str">
            <v>PC</v>
          </cell>
          <cell r="E12648">
            <v>1431.47</v>
          </cell>
        </row>
        <row r="12649">
          <cell r="B12649" t="str">
            <v>M030608069</v>
          </cell>
          <cell r="C12649" t="str">
            <v>X RD AC FFFF PN 10 DN 300 X 250 72,000kg</v>
          </cell>
          <cell r="D12649" t="str">
            <v>PC</v>
          </cell>
          <cell r="E12649">
            <v>1460.1</v>
          </cell>
        </row>
        <row r="12650">
          <cell r="B12650" t="str">
            <v>M030608073</v>
          </cell>
          <cell r="C12650" t="str">
            <v>X RD AC FFFF PN 10 DN 350 X 50 56,000 kg</v>
          </cell>
          <cell r="D12650" t="str">
            <v>PC</v>
          </cell>
          <cell r="E12650">
            <v>1489.3</v>
          </cell>
        </row>
        <row r="12651">
          <cell r="B12651" t="str">
            <v>M030608077</v>
          </cell>
          <cell r="C12651" t="str">
            <v>X RD AC FFFF PN 10 DN 350 X 75 59,000 kg</v>
          </cell>
          <cell r="D12651" t="str">
            <v>PC</v>
          </cell>
          <cell r="E12651">
            <v>1519.09</v>
          </cell>
        </row>
        <row r="12652">
          <cell r="B12652" t="str">
            <v>M030608081</v>
          </cell>
          <cell r="C12652" t="str">
            <v>X RD AC FFFF PN 10 DN 350 X 100 61,000kg</v>
          </cell>
          <cell r="D12652" t="str">
            <v>PC</v>
          </cell>
          <cell r="E12652">
            <v>1549.47</v>
          </cell>
        </row>
        <row r="12653">
          <cell r="B12653" t="str">
            <v>M030608085</v>
          </cell>
          <cell r="C12653" t="str">
            <v>X RD AC FFFF PN 10 DN 350 X 150 67,000kg</v>
          </cell>
          <cell r="D12653" t="str">
            <v>PC</v>
          </cell>
          <cell r="E12653">
            <v>1580.46</v>
          </cell>
        </row>
        <row r="12654">
          <cell r="B12654" t="str">
            <v>M030608089</v>
          </cell>
          <cell r="C12654" t="str">
            <v>X RD AC FFFF PN 10 DN 350 X 200 74,000kg</v>
          </cell>
          <cell r="D12654" t="str">
            <v>PC</v>
          </cell>
          <cell r="E12654">
            <v>1612.07</v>
          </cell>
        </row>
        <row r="12655">
          <cell r="B12655" t="str">
            <v>M030608093</v>
          </cell>
          <cell r="C12655" t="str">
            <v>X RD AC FFFF PN 10 DN 350 X 250 83,000kg</v>
          </cell>
          <cell r="D12655" t="str">
            <v>PC</v>
          </cell>
          <cell r="E12655">
            <v>1644.31</v>
          </cell>
        </row>
        <row r="12656">
          <cell r="B12656" t="str">
            <v>M030608097</v>
          </cell>
          <cell r="C12656" t="str">
            <v>X RD AC FFFF PN 10 DN 350 X 300 93,000kg</v>
          </cell>
          <cell r="D12656" t="str">
            <v>PC</v>
          </cell>
          <cell r="E12656">
            <v>1677.19</v>
          </cell>
        </row>
        <row r="12657">
          <cell r="B12657" t="str">
            <v>M030608101</v>
          </cell>
          <cell r="C12657" t="str">
            <v>X RD AC FFFF PN 10 DN 400 X 50 65,000 kg</v>
          </cell>
          <cell r="D12657" t="str">
            <v>PC</v>
          </cell>
          <cell r="E12657">
            <v>1710.74</v>
          </cell>
        </row>
        <row r="12658">
          <cell r="B12658" t="str">
            <v>M030608105</v>
          </cell>
          <cell r="C12658" t="str">
            <v>X RD AC FFFF PN 10 DN 400 X 100 72,000kg</v>
          </cell>
          <cell r="D12658" t="str">
            <v>PC</v>
          </cell>
          <cell r="E12658">
            <v>1744.95</v>
          </cell>
        </row>
        <row r="12659">
          <cell r="B12659" t="str">
            <v>M030608109</v>
          </cell>
          <cell r="C12659" t="str">
            <v>X RD AC FFFF PN 10 DN 400 X 150 78,000kg</v>
          </cell>
          <cell r="D12659" t="str">
            <v>PC</v>
          </cell>
          <cell r="E12659">
            <v>1779.86</v>
          </cell>
        </row>
        <row r="12660">
          <cell r="B12660" t="str">
            <v>M030608113</v>
          </cell>
          <cell r="C12660" t="str">
            <v>X RD AC FFFF PN 10 DN 400 X 200 84,000kg</v>
          </cell>
          <cell r="D12660" t="str">
            <v>PC</v>
          </cell>
          <cell r="E12660">
            <v>1815.45</v>
          </cell>
        </row>
        <row r="12661">
          <cell r="B12661" t="str">
            <v>M030608117</v>
          </cell>
          <cell r="C12661" t="str">
            <v>X RD AC FFFF PN 10 DN 400 X 250 94,000kg</v>
          </cell>
          <cell r="D12661" t="str">
            <v>PC</v>
          </cell>
          <cell r="E12661">
            <v>1851.76</v>
          </cell>
        </row>
        <row r="12662">
          <cell r="B12662" t="str">
            <v>M030608121</v>
          </cell>
          <cell r="C12662" t="str">
            <v>X RD AC FFFF PN 10 DN 400X300 104,000 kg</v>
          </cell>
          <cell r="D12662" t="str">
            <v>PC</v>
          </cell>
          <cell r="E12662">
            <v>1888.8</v>
          </cell>
        </row>
        <row r="12663">
          <cell r="B12663" t="str">
            <v>M030608125</v>
          </cell>
          <cell r="C12663" t="str">
            <v>X RD AC FFFF PN 10 DN 400X350 116,000 kg</v>
          </cell>
          <cell r="D12663" t="str">
            <v>PC</v>
          </cell>
          <cell r="E12663">
            <v>1926.57</v>
          </cell>
        </row>
        <row r="12664">
          <cell r="B12664" t="str">
            <v>M030608129</v>
          </cell>
          <cell r="C12664" t="str">
            <v>X RD AC FFFF PN 10 DN 45 X 50 93,000 kg</v>
          </cell>
          <cell r="D12664" t="str">
            <v>PC</v>
          </cell>
          <cell r="E12664">
            <v>1965.11</v>
          </cell>
        </row>
        <row r="12665">
          <cell r="B12665" t="str">
            <v>M030608133</v>
          </cell>
          <cell r="C12665" t="str">
            <v>X RD AC FFFF PN 10 DN 45X100 100,000 kg</v>
          </cell>
          <cell r="D12665" t="str">
            <v>PC</v>
          </cell>
          <cell r="E12665">
            <v>2004.41</v>
          </cell>
        </row>
        <row r="12666">
          <cell r="B12666" t="str">
            <v>M030608137</v>
          </cell>
          <cell r="C12666" t="str">
            <v>X RD AC FFFF PN 10 DN 45X150 106,000 kg</v>
          </cell>
          <cell r="D12666" t="str">
            <v>PC</v>
          </cell>
          <cell r="E12666">
            <v>2044.49</v>
          </cell>
        </row>
        <row r="12667">
          <cell r="B12667" t="str">
            <v>M030608141</v>
          </cell>
          <cell r="C12667" t="str">
            <v>X RD AC FFFF PN 10 DN 45X200 113,000 kg</v>
          </cell>
          <cell r="D12667" t="str">
            <v>PC</v>
          </cell>
          <cell r="E12667">
            <v>2085.38</v>
          </cell>
        </row>
        <row r="12668">
          <cell r="B12668" t="str">
            <v>M030608145</v>
          </cell>
          <cell r="C12668" t="str">
            <v>X RD AC FFFF PN 10 DN 45X250 123,000 kg</v>
          </cell>
          <cell r="D12668" t="str">
            <v>PC</v>
          </cell>
          <cell r="E12668">
            <v>2127.09</v>
          </cell>
        </row>
        <row r="12669">
          <cell r="B12669" t="str">
            <v>M030608149</v>
          </cell>
          <cell r="C12669" t="str">
            <v>X RD AC FFFF PN 10 DN 45X300 133,000 kg</v>
          </cell>
          <cell r="D12669" t="str">
            <v>PC</v>
          </cell>
          <cell r="E12669">
            <v>2169.63</v>
          </cell>
        </row>
        <row r="12670">
          <cell r="B12670" t="str">
            <v>M030608153</v>
          </cell>
          <cell r="C12670" t="str">
            <v>X RD AC FFFF PN 10 DN 45X350 145000 kg</v>
          </cell>
          <cell r="D12670" t="str">
            <v>PC</v>
          </cell>
          <cell r="E12670">
            <v>2213.02</v>
          </cell>
        </row>
        <row r="12671">
          <cell r="B12671" t="str">
            <v>M030608157</v>
          </cell>
          <cell r="C12671" t="str">
            <v>X RD AC FFFF PN 10 DN 45X400 156,000 kg</v>
          </cell>
          <cell r="D12671" t="str">
            <v>PC</v>
          </cell>
          <cell r="E12671">
            <v>2257.29</v>
          </cell>
        </row>
        <row r="12672">
          <cell r="B12672" t="str">
            <v>M030608161</v>
          </cell>
          <cell r="C12672" t="str">
            <v>X RD AC FFFF PN 10 DN 500 X 50 91,000 kg</v>
          </cell>
          <cell r="D12672" t="str">
            <v>PC</v>
          </cell>
          <cell r="E12672">
            <v>2302.4299999999998</v>
          </cell>
        </row>
        <row r="12673">
          <cell r="B12673" t="str">
            <v>M030608165</v>
          </cell>
          <cell r="C12673" t="str">
            <v>X RD AC FFFF PN 10 DN 500 X 100 99,000kg</v>
          </cell>
          <cell r="D12673" t="str">
            <v>PC</v>
          </cell>
          <cell r="E12673">
            <v>2348.48</v>
          </cell>
        </row>
        <row r="12674">
          <cell r="B12674" t="str">
            <v>M030608169</v>
          </cell>
          <cell r="C12674" t="str">
            <v>X RD AC FFFF PN 10 DN 500X150 106,000 kg</v>
          </cell>
          <cell r="D12674" t="str">
            <v>PC</v>
          </cell>
          <cell r="E12674">
            <v>2395.4499999999998</v>
          </cell>
        </row>
        <row r="12675">
          <cell r="B12675" t="str">
            <v>M030608173</v>
          </cell>
          <cell r="C12675" t="str">
            <v>X RD AC FFFF PN 10 DN 500X200 113,000 kg</v>
          </cell>
          <cell r="D12675" t="str">
            <v>PC</v>
          </cell>
          <cell r="E12675">
            <v>2443.36</v>
          </cell>
        </row>
        <row r="12676">
          <cell r="B12676" t="str">
            <v>M030608177</v>
          </cell>
          <cell r="C12676" t="str">
            <v>X RD AC FFFF PN 10 DN 500X250 123,000 kg</v>
          </cell>
          <cell r="D12676" t="str">
            <v>PC</v>
          </cell>
          <cell r="E12676">
            <v>2492.23</v>
          </cell>
        </row>
        <row r="12677">
          <cell r="B12677" t="str">
            <v>M030608181</v>
          </cell>
          <cell r="C12677" t="str">
            <v>X RD AC FFFF PN 10 DN 500X300 134,000 kg</v>
          </cell>
          <cell r="D12677" t="str">
            <v>PC</v>
          </cell>
          <cell r="E12677">
            <v>2542.0700000000002</v>
          </cell>
        </row>
        <row r="12678">
          <cell r="B12678" t="str">
            <v>M030608185</v>
          </cell>
          <cell r="C12678" t="str">
            <v>X RD AC FFFF PN 10 DN 500X350 147,000 kg</v>
          </cell>
          <cell r="D12678" t="str">
            <v>PC</v>
          </cell>
          <cell r="E12678">
            <v>2592.91</v>
          </cell>
        </row>
        <row r="12679">
          <cell r="B12679" t="str">
            <v>M030608189</v>
          </cell>
          <cell r="C12679" t="str">
            <v>X RD AC FFFF PN 10 DN 500X400 158,000 kg</v>
          </cell>
          <cell r="D12679" t="str">
            <v>PC</v>
          </cell>
          <cell r="E12679">
            <v>2644.77</v>
          </cell>
        </row>
        <row r="12680">
          <cell r="B12680" t="str">
            <v>M030608193</v>
          </cell>
          <cell r="C12680" t="str">
            <v>X RD AC FFFF PN 10 DN 500X45 187,000 kg</v>
          </cell>
          <cell r="D12680" t="str">
            <v>PC</v>
          </cell>
          <cell r="E12680">
            <v>2697.66</v>
          </cell>
        </row>
        <row r="12681">
          <cell r="B12681" t="str">
            <v>M030608197</v>
          </cell>
          <cell r="C12681" t="str">
            <v>X RD AC FFFF PN 10 DN 550X50 136,000 kg</v>
          </cell>
          <cell r="D12681" t="str">
            <v>PC</v>
          </cell>
          <cell r="E12681">
            <v>2751.62</v>
          </cell>
        </row>
        <row r="12682">
          <cell r="B12682" t="str">
            <v>M030608201</v>
          </cell>
          <cell r="C12682" t="str">
            <v>X RD AC FFFF PN 10 DN 550X100 144,000 kg</v>
          </cell>
          <cell r="D12682" t="str">
            <v>PC</v>
          </cell>
          <cell r="E12682">
            <v>2806.65</v>
          </cell>
        </row>
        <row r="12683">
          <cell r="B12683" t="str">
            <v>M030608205</v>
          </cell>
          <cell r="C12683" t="str">
            <v>X RD AC FFFF PN 10 DN 550X150 151,000 kg</v>
          </cell>
          <cell r="D12683" t="str">
            <v>PC</v>
          </cell>
          <cell r="E12683">
            <v>2862.78</v>
          </cell>
        </row>
        <row r="12684">
          <cell r="B12684" t="str">
            <v>M030608209</v>
          </cell>
          <cell r="C12684" t="str">
            <v>X RD AC FFFF PN 10 DN 550X200 158,000 kg</v>
          </cell>
          <cell r="D12684" t="str">
            <v>PC</v>
          </cell>
          <cell r="E12684">
            <v>2920.04</v>
          </cell>
        </row>
        <row r="12685">
          <cell r="B12685" t="str">
            <v>M030608213</v>
          </cell>
          <cell r="C12685" t="str">
            <v>X RD AC FFFF PN 10 DN 550X250 169,000 kg</v>
          </cell>
          <cell r="D12685" t="str">
            <v>PC</v>
          </cell>
          <cell r="E12685">
            <v>2978.44</v>
          </cell>
        </row>
        <row r="12686">
          <cell r="B12686" t="str">
            <v>M030608217</v>
          </cell>
          <cell r="C12686" t="str">
            <v>X RD AC FFFF PN 10 DN 550X300 180,000 kg</v>
          </cell>
          <cell r="D12686" t="str">
            <v>PC</v>
          </cell>
          <cell r="E12686">
            <v>3038.01</v>
          </cell>
        </row>
        <row r="12687">
          <cell r="B12687" t="str">
            <v>M030608221</v>
          </cell>
          <cell r="C12687" t="str">
            <v>X RD AC FFFF PN 10 DN 550X350 194,000 kg</v>
          </cell>
          <cell r="D12687" t="str">
            <v>PC</v>
          </cell>
          <cell r="E12687">
            <v>3098.77</v>
          </cell>
        </row>
        <row r="12688">
          <cell r="B12688" t="str">
            <v>M030608225</v>
          </cell>
          <cell r="C12688" t="str">
            <v>X RD AC FFFF PN 10 DN 550X400 205,000 kg</v>
          </cell>
          <cell r="D12688" t="str">
            <v>PC</v>
          </cell>
          <cell r="E12688">
            <v>3160.74</v>
          </cell>
        </row>
        <row r="12689">
          <cell r="B12689" t="str">
            <v>M030608229</v>
          </cell>
          <cell r="C12689" t="str">
            <v>X RD AC FFFF PN 10 DN 550X45 234,000 kg</v>
          </cell>
          <cell r="D12689" t="str">
            <v>PC</v>
          </cell>
          <cell r="E12689">
            <v>3223.96</v>
          </cell>
        </row>
        <row r="12690">
          <cell r="B12690" t="str">
            <v>M030608233</v>
          </cell>
          <cell r="C12690" t="str">
            <v>X RD AC FFFF PN 10 DN 550X500 235,000 kg</v>
          </cell>
          <cell r="D12690" t="str">
            <v>PC</v>
          </cell>
          <cell r="E12690">
            <v>3288.44</v>
          </cell>
        </row>
        <row r="12691">
          <cell r="B12691" t="str">
            <v>M030608237</v>
          </cell>
          <cell r="C12691" t="str">
            <v>X RD AC FFFF PN 10 DN 600X50 135,000 kg</v>
          </cell>
          <cell r="D12691" t="str">
            <v>PC</v>
          </cell>
          <cell r="E12691">
            <v>3354.21</v>
          </cell>
        </row>
        <row r="12692">
          <cell r="B12692" t="str">
            <v>M030608241</v>
          </cell>
          <cell r="C12692" t="str">
            <v>X RD AC FFFF PN 10 DN 600X100 144,000 kg</v>
          </cell>
          <cell r="D12692" t="str">
            <v>PC</v>
          </cell>
          <cell r="E12692">
            <v>3421.3</v>
          </cell>
        </row>
        <row r="12693">
          <cell r="B12693" t="str">
            <v>M030608245</v>
          </cell>
          <cell r="C12693" t="str">
            <v>X RD AC FFFF PN 10 DN 600X150 152,000 kg</v>
          </cell>
          <cell r="D12693" t="str">
            <v>PC</v>
          </cell>
          <cell r="E12693">
            <v>3489.72</v>
          </cell>
        </row>
        <row r="12694">
          <cell r="B12694" t="str">
            <v>M030608249</v>
          </cell>
          <cell r="C12694" t="str">
            <v>X RD AC FFFF PN 10 DN 600X200 160,000 kg</v>
          </cell>
          <cell r="D12694" t="str">
            <v>PC</v>
          </cell>
          <cell r="E12694">
            <v>3559.51</v>
          </cell>
        </row>
        <row r="12695">
          <cell r="B12695" t="str">
            <v>M030608253</v>
          </cell>
          <cell r="C12695" t="str">
            <v>X RD AC FFFF PN 10 DN 600X250 171,000 kg</v>
          </cell>
          <cell r="D12695" t="str">
            <v>PC</v>
          </cell>
          <cell r="E12695">
            <v>3630.7</v>
          </cell>
        </row>
        <row r="12696">
          <cell r="B12696" t="str">
            <v>M030608257</v>
          </cell>
          <cell r="C12696" t="str">
            <v>X RD AC FFFF PN 10 DN 600X300 183,000 kg</v>
          </cell>
          <cell r="D12696" t="str">
            <v>PC</v>
          </cell>
          <cell r="E12696">
            <v>3703.32</v>
          </cell>
        </row>
        <row r="12697">
          <cell r="B12697" t="str">
            <v>M030608261</v>
          </cell>
          <cell r="C12697" t="str">
            <v>X RD AC FFFF PN 10 DN 600X350 197,000 kg</v>
          </cell>
          <cell r="D12697" t="str">
            <v>PC</v>
          </cell>
          <cell r="E12697">
            <v>3777.38</v>
          </cell>
        </row>
        <row r="12698">
          <cell r="B12698" t="str">
            <v>M030608265</v>
          </cell>
          <cell r="C12698" t="str">
            <v>X RD AC FFFF PN 10 DN 600X400 209,000 kg</v>
          </cell>
          <cell r="D12698" t="str">
            <v>PC</v>
          </cell>
          <cell r="E12698">
            <v>3852.93</v>
          </cell>
        </row>
        <row r="12699">
          <cell r="B12699" t="str">
            <v>M030608269</v>
          </cell>
          <cell r="C12699" t="str">
            <v>X RD AC FFFF PN 10 DN 600X45 238,000 kg</v>
          </cell>
          <cell r="D12699" t="str">
            <v>PC</v>
          </cell>
          <cell r="E12699">
            <v>3929.99</v>
          </cell>
        </row>
        <row r="12700">
          <cell r="B12700" t="str">
            <v>M030608273</v>
          </cell>
          <cell r="C12700" t="str">
            <v>X RD AC FFFF PN 10 DN 600X500 239,000 kg</v>
          </cell>
          <cell r="D12700" t="str">
            <v>PC</v>
          </cell>
          <cell r="E12700">
            <v>4008.59</v>
          </cell>
        </row>
        <row r="12701">
          <cell r="B12701" t="str">
            <v>M030608277</v>
          </cell>
          <cell r="C12701" t="str">
            <v>X RD AC FFFF PN 10 DN 600X550 285,000 kg</v>
          </cell>
          <cell r="D12701" t="str">
            <v>PC</v>
          </cell>
          <cell r="E12701">
            <v>4088.77</v>
          </cell>
        </row>
        <row r="12702">
          <cell r="B12702" t="str">
            <v>M030609000</v>
          </cell>
          <cell r="C12702" t="str">
            <v>REDUCAO CONCENTRICA AC FF PN 10</v>
          </cell>
        </row>
        <row r="12703">
          <cell r="B12703" t="str">
            <v>M030609001</v>
          </cell>
          <cell r="C12703" t="str">
            <v>RD CONC AC FF PN 10 DN 200 X 150 17</v>
          </cell>
          <cell r="D12703" t="str">
            <v>PC</v>
          </cell>
          <cell r="E12703">
            <v>629.89</v>
          </cell>
        </row>
        <row r="12704">
          <cell r="B12704" t="str">
            <v>M030609005</v>
          </cell>
          <cell r="C12704" t="str">
            <v>RD CONC AC FF PN 10 DN 250 X 150 25</v>
          </cell>
          <cell r="D12704" t="str">
            <v>PC</v>
          </cell>
          <cell r="E12704">
            <v>642.5</v>
          </cell>
        </row>
        <row r="12705">
          <cell r="B12705" t="str">
            <v>M030609009</v>
          </cell>
          <cell r="C12705" t="str">
            <v>RD CONC AC FF PN 10 DN 250 X 200 23</v>
          </cell>
          <cell r="D12705" t="str">
            <v>PC</v>
          </cell>
          <cell r="E12705">
            <v>655.35</v>
          </cell>
        </row>
        <row r="12706">
          <cell r="B12706" t="str">
            <v>M030609013</v>
          </cell>
          <cell r="C12706" t="str">
            <v>RD CONC AC FF PN 10 DN 300 X 150 35</v>
          </cell>
          <cell r="D12706" t="str">
            <v>PC</v>
          </cell>
          <cell r="E12706">
            <v>668.45</v>
          </cell>
        </row>
        <row r="12707">
          <cell r="B12707" t="str">
            <v>M030609017</v>
          </cell>
          <cell r="C12707" t="str">
            <v>RD CONC AC FF PN 10 DN 300 X 200 32</v>
          </cell>
          <cell r="D12707" t="str">
            <v>PC</v>
          </cell>
          <cell r="E12707">
            <v>681.82</v>
          </cell>
        </row>
        <row r="12708">
          <cell r="B12708" t="str">
            <v>M030609021</v>
          </cell>
          <cell r="C12708" t="str">
            <v>RD CONC AC FF PN 10 DN 300 X 250 29</v>
          </cell>
          <cell r="D12708" t="str">
            <v>PC</v>
          </cell>
          <cell r="E12708">
            <v>695.45</v>
          </cell>
        </row>
        <row r="12709">
          <cell r="B12709" t="str">
            <v>M030609025</v>
          </cell>
          <cell r="C12709" t="str">
            <v>RD CONC AC FF PN 10 DN 350 X 200 43</v>
          </cell>
          <cell r="D12709" t="str">
            <v>PC</v>
          </cell>
          <cell r="E12709">
            <v>709.37</v>
          </cell>
        </row>
        <row r="12710">
          <cell r="B12710" t="str">
            <v>M030609029</v>
          </cell>
          <cell r="C12710" t="str">
            <v>RD CONC AC FF PN 10 DN 350 X 250 41</v>
          </cell>
          <cell r="D12710" t="str">
            <v>PC</v>
          </cell>
          <cell r="E12710">
            <v>723.55</v>
          </cell>
        </row>
        <row r="12711">
          <cell r="B12711" t="str">
            <v>M030609033</v>
          </cell>
          <cell r="C12711" t="str">
            <v>RD CONC AC FF PN 10 DN 350 X 300 37</v>
          </cell>
          <cell r="D12711" t="str">
            <v>PC</v>
          </cell>
          <cell r="E12711">
            <v>738.02</v>
          </cell>
        </row>
        <row r="12712">
          <cell r="B12712" t="str">
            <v>M030609037</v>
          </cell>
          <cell r="C12712" t="str">
            <v>RD CONC AC FF PN 10 DN 400 X 250 54</v>
          </cell>
          <cell r="D12712" t="str">
            <v>PC</v>
          </cell>
          <cell r="E12712">
            <v>752.79</v>
          </cell>
        </row>
        <row r="12713">
          <cell r="B12713" t="str">
            <v>M030609041</v>
          </cell>
          <cell r="C12713" t="str">
            <v>RD CONC AC FF PN 10 DN 400 X 300 51</v>
          </cell>
          <cell r="D12713" t="str">
            <v>PC</v>
          </cell>
          <cell r="E12713">
            <v>767.84</v>
          </cell>
        </row>
        <row r="12714">
          <cell r="B12714" t="str">
            <v>M030609045</v>
          </cell>
          <cell r="C12714" t="str">
            <v>RD CONC AC FF PN 10 DN 400 X 350 46</v>
          </cell>
          <cell r="D12714" t="str">
            <v>PC</v>
          </cell>
          <cell r="E12714">
            <v>783.2</v>
          </cell>
        </row>
        <row r="12715">
          <cell r="B12715" t="str">
            <v>M030609049</v>
          </cell>
          <cell r="C12715" t="str">
            <v>RD CONC AC FF PN 10 DN 45 X 300 73</v>
          </cell>
          <cell r="D12715" t="str">
            <v>PC</v>
          </cell>
          <cell r="E12715">
            <v>798.86</v>
          </cell>
        </row>
        <row r="12716">
          <cell r="B12716" t="str">
            <v>M030609053</v>
          </cell>
          <cell r="C12716" t="str">
            <v>RD CONC AC FF PN 10 DN 45 X 350 68</v>
          </cell>
          <cell r="D12716" t="str">
            <v>PC</v>
          </cell>
          <cell r="E12716">
            <v>814.84</v>
          </cell>
        </row>
        <row r="12717">
          <cell r="B12717" t="str">
            <v>M030609057</v>
          </cell>
          <cell r="C12717" t="str">
            <v>RD CONC AC FF PN 10 DN 45 X 400 62</v>
          </cell>
          <cell r="D12717" t="str">
            <v>PC</v>
          </cell>
          <cell r="E12717">
            <v>831.14</v>
          </cell>
        </row>
        <row r="12718">
          <cell r="B12718" t="str">
            <v>M030609061</v>
          </cell>
          <cell r="C12718" t="str">
            <v>RD CONC AC FF PN 10 DN 500 X 350 80</v>
          </cell>
          <cell r="D12718" t="str">
            <v>PC</v>
          </cell>
          <cell r="E12718">
            <v>847.76</v>
          </cell>
        </row>
        <row r="12719">
          <cell r="B12719" t="str">
            <v>M030609065</v>
          </cell>
          <cell r="C12719" t="str">
            <v>RD CONC AC FF PN 10 DN 500 X 400 72</v>
          </cell>
          <cell r="D12719" t="str">
            <v>PC</v>
          </cell>
          <cell r="E12719">
            <v>864.71</v>
          </cell>
        </row>
        <row r="12720">
          <cell r="B12720" t="str">
            <v>M030609069</v>
          </cell>
          <cell r="C12720" t="str">
            <v>RD CONC AC FF PN 10 DN 500 X 45 72</v>
          </cell>
          <cell r="D12720" t="str">
            <v>PC</v>
          </cell>
          <cell r="E12720">
            <v>882</v>
          </cell>
        </row>
        <row r="12721">
          <cell r="B12721" t="str">
            <v>M030609073</v>
          </cell>
          <cell r="C12721" t="str">
            <v>RD CONC AC FF PN 10 DN 550 X 400 105</v>
          </cell>
          <cell r="D12721" t="str">
            <v>PC</v>
          </cell>
          <cell r="E12721">
            <v>899.65</v>
          </cell>
        </row>
        <row r="12722">
          <cell r="B12722" t="str">
            <v>M030609077</v>
          </cell>
          <cell r="C12722" t="str">
            <v>RD CONC AC FF PN 10 DN 550 X 45 105</v>
          </cell>
          <cell r="D12722" t="str">
            <v>PC</v>
          </cell>
          <cell r="E12722">
            <v>917.64</v>
          </cell>
        </row>
        <row r="12723">
          <cell r="B12723" t="str">
            <v>M030609081</v>
          </cell>
          <cell r="C12723" t="str">
            <v>RD CONC AC FF PN 10 DN 550 X 500 87</v>
          </cell>
          <cell r="D12723" t="str">
            <v>PC</v>
          </cell>
          <cell r="E12723">
            <v>935.99</v>
          </cell>
        </row>
        <row r="12724">
          <cell r="B12724" t="str">
            <v>M030609085</v>
          </cell>
          <cell r="C12724" t="str">
            <v>RD CONC AC FF PN 10 DN 600 X 400 122</v>
          </cell>
          <cell r="D12724" t="str">
            <v>PC</v>
          </cell>
          <cell r="E12724">
            <v>954.71</v>
          </cell>
        </row>
        <row r="12725">
          <cell r="B12725" t="str">
            <v>M030609089</v>
          </cell>
          <cell r="C12725" t="str">
            <v>RD CONC AC FF PN 10 DN 600 X 45 120</v>
          </cell>
          <cell r="D12725" t="str">
            <v>PC</v>
          </cell>
          <cell r="E12725">
            <v>973.81</v>
          </cell>
        </row>
        <row r="12726">
          <cell r="B12726" t="str">
            <v>M030609093</v>
          </cell>
          <cell r="C12726" t="str">
            <v>RD CONC AC FF PN 10 DN 600 X 500 100</v>
          </cell>
          <cell r="D12726" t="str">
            <v>PC</v>
          </cell>
          <cell r="E12726">
            <v>993.28</v>
          </cell>
        </row>
        <row r="12727">
          <cell r="B12727" t="str">
            <v>M030609097</v>
          </cell>
          <cell r="C12727" t="str">
            <v>RD CONC AC FF PN 10 DN 600 X 550 102</v>
          </cell>
          <cell r="D12727" t="str">
            <v>PC</v>
          </cell>
          <cell r="E12727">
            <v>1013.14</v>
          </cell>
        </row>
        <row r="12728">
          <cell r="B12728" t="str">
            <v>M030610000</v>
          </cell>
          <cell r="C12728" t="str">
            <v>REDUCAO EXCENTRICA AC FF PN 10</v>
          </cell>
        </row>
        <row r="12729">
          <cell r="B12729" t="str">
            <v>M030610001</v>
          </cell>
          <cell r="C12729" t="str">
            <v>RD EXC AC FF PN 10 DN 200 X 150 17</v>
          </cell>
          <cell r="D12729" t="str">
            <v>PC</v>
          </cell>
          <cell r="E12729">
            <v>661.39</v>
          </cell>
        </row>
        <row r="12730">
          <cell r="B12730" t="str">
            <v>M030610005</v>
          </cell>
          <cell r="C12730" t="str">
            <v>RD EXC AC FF PN 10 DN 250 X 150 25</v>
          </cell>
          <cell r="D12730" t="str">
            <v>PC</v>
          </cell>
          <cell r="E12730">
            <v>674.62</v>
          </cell>
        </row>
        <row r="12731">
          <cell r="B12731" t="str">
            <v>M030610009</v>
          </cell>
          <cell r="C12731" t="str">
            <v>RD EXC AC FF PN 10 DN 250 X 200 23</v>
          </cell>
          <cell r="D12731" t="str">
            <v>PC</v>
          </cell>
          <cell r="E12731">
            <v>688.12</v>
          </cell>
        </row>
        <row r="12732">
          <cell r="B12732" t="str">
            <v>M030610013</v>
          </cell>
          <cell r="C12732" t="str">
            <v>RD EXC AC FF PN 10 DN 300 X 150 35</v>
          </cell>
          <cell r="D12732" t="str">
            <v>PC</v>
          </cell>
          <cell r="E12732">
            <v>701.88</v>
          </cell>
        </row>
        <row r="12733">
          <cell r="B12733" t="str">
            <v>M030610017</v>
          </cell>
          <cell r="C12733" t="str">
            <v>RD EXC AC FF PN 10 DN 300 X 200 32</v>
          </cell>
          <cell r="D12733" t="str">
            <v>PC</v>
          </cell>
          <cell r="E12733">
            <v>715.91</v>
          </cell>
        </row>
        <row r="12734">
          <cell r="B12734" t="str">
            <v>M030610021</v>
          </cell>
          <cell r="C12734" t="str">
            <v>RD EXC AC FF PN 10 DN 300 X 250 29</v>
          </cell>
          <cell r="D12734" t="str">
            <v>PC</v>
          </cell>
          <cell r="E12734">
            <v>730.22</v>
          </cell>
        </row>
        <row r="12735">
          <cell r="B12735" t="str">
            <v>M030610025</v>
          </cell>
          <cell r="C12735" t="str">
            <v>RD EXC AC FF PN 10 DN 350 X 200 43</v>
          </cell>
          <cell r="D12735" t="str">
            <v>PC</v>
          </cell>
          <cell r="E12735">
            <v>744.83</v>
          </cell>
        </row>
        <row r="12736">
          <cell r="B12736" t="str">
            <v>M030610029</v>
          </cell>
          <cell r="C12736" t="str">
            <v>RD EXC AC FF PN 10 DN 350 X 250 41</v>
          </cell>
          <cell r="D12736" t="str">
            <v>PC</v>
          </cell>
          <cell r="E12736">
            <v>759.73</v>
          </cell>
        </row>
        <row r="12737">
          <cell r="B12737" t="str">
            <v>M030610033</v>
          </cell>
          <cell r="C12737" t="str">
            <v>RD EXC AC FF PN 10 DN 350 X 300 37</v>
          </cell>
          <cell r="D12737" t="str">
            <v>PC</v>
          </cell>
          <cell r="E12737">
            <v>774.93</v>
          </cell>
        </row>
        <row r="12738">
          <cell r="B12738" t="str">
            <v>M030610037</v>
          </cell>
          <cell r="C12738" t="str">
            <v>RD EXC AC FF PN 10 DN 400 X 250 54</v>
          </cell>
          <cell r="D12738" t="str">
            <v>PC</v>
          </cell>
          <cell r="E12738">
            <v>790.43</v>
          </cell>
        </row>
        <row r="12739">
          <cell r="B12739" t="str">
            <v>M030610041</v>
          </cell>
          <cell r="C12739" t="str">
            <v>RD EXC AC FF PN 10 DN 400 X 300 51</v>
          </cell>
          <cell r="D12739" t="str">
            <v>PC</v>
          </cell>
          <cell r="E12739">
            <v>806.23</v>
          </cell>
        </row>
        <row r="12740">
          <cell r="B12740" t="str">
            <v>M030610045</v>
          </cell>
          <cell r="C12740" t="str">
            <v>RD EXC AC FF PN 10 DN 400 X 350 46</v>
          </cell>
          <cell r="D12740" t="str">
            <v>PC</v>
          </cell>
          <cell r="E12740">
            <v>822.36</v>
          </cell>
        </row>
        <row r="12741">
          <cell r="B12741" t="str">
            <v>M030610049</v>
          </cell>
          <cell r="C12741" t="str">
            <v>RD EXC AC FF PN 10 DN 45 X 300 73</v>
          </cell>
          <cell r="D12741" t="str">
            <v>PC</v>
          </cell>
          <cell r="E12741">
            <v>838.81</v>
          </cell>
        </row>
        <row r="12742">
          <cell r="B12742" t="str">
            <v>M030610053</v>
          </cell>
          <cell r="C12742" t="str">
            <v>RD EXC AC FF PN 10 DN 45 X 350 68</v>
          </cell>
          <cell r="D12742" t="str">
            <v>PC</v>
          </cell>
          <cell r="E12742">
            <v>855.58</v>
          </cell>
        </row>
        <row r="12743">
          <cell r="B12743" t="str">
            <v>M030610057</v>
          </cell>
          <cell r="C12743" t="str">
            <v>RD EXC AC FF PN 10 DN 45 X 400 62</v>
          </cell>
          <cell r="D12743" t="str">
            <v>PC</v>
          </cell>
          <cell r="E12743">
            <v>872.7</v>
          </cell>
        </row>
        <row r="12744">
          <cell r="B12744" t="str">
            <v>M030610061</v>
          </cell>
          <cell r="C12744" t="str">
            <v>RD EXC AC FF PN 10 DN 500 X 350 80</v>
          </cell>
          <cell r="D12744" t="str">
            <v>PC</v>
          </cell>
          <cell r="E12744">
            <v>890.14</v>
          </cell>
        </row>
        <row r="12745">
          <cell r="B12745" t="str">
            <v>M030610065</v>
          </cell>
          <cell r="C12745" t="str">
            <v>RD EXC AC FF PN 10 DN 500 X 400 72</v>
          </cell>
          <cell r="D12745" t="str">
            <v>PC</v>
          </cell>
          <cell r="E12745">
            <v>907.95</v>
          </cell>
        </row>
        <row r="12746">
          <cell r="B12746" t="str">
            <v>M030610069</v>
          </cell>
          <cell r="C12746" t="str">
            <v>RD EXC AC FF PN 10 DN 500 X 45 72</v>
          </cell>
          <cell r="D12746" t="str">
            <v>PC</v>
          </cell>
          <cell r="E12746">
            <v>926.1</v>
          </cell>
        </row>
        <row r="12747">
          <cell r="B12747" t="str">
            <v>M030610073</v>
          </cell>
          <cell r="C12747" t="str">
            <v>RD EXC AC FF PN 10 DN 550 X 400 105</v>
          </cell>
          <cell r="D12747" t="str">
            <v>PC</v>
          </cell>
          <cell r="E12747">
            <v>944.63</v>
          </cell>
        </row>
        <row r="12748">
          <cell r="B12748" t="str">
            <v>M030610077</v>
          </cell>
          <cell r="C12748" t="str">
            <v>RD EXC AC FF PN 10 DN 550 X 45 105</v>
          </cell>
          <cell r="D12748" t="str">
            <v>PC</v>
          </cell>
          <cell r="E12748">
            <v>963.52</v>
          </cell>
        </row>
        <row r="12749">
          <cell r="B12749" t="str">
            <v>M030610081</v>
          </cell>
          <cell r="C12749" t="str">
            <v>RD EXC AC FF PN 10 DN 550 X 500 87</v>
          </cell>
          <cell r="D12749" t="str">
            <v>PC</v>
          </cell>
          <cell r="E12749">
            <v>982.8</v>
          </cell>
        </row>
        <row r="12750">
          <cell r="B12750" t="str">
            <v>M030610085</v>
          </cell>
          <cell r="C12750" t="str">
            <v>RD EXC AC FF PN 10 DN 600 X 400 122</v>
          </cell>
          <cell r="D12750" t="str">
            <v>PC</v>
          </cell>
          <cell r="E12750">
            <v>1002.45</v>
          </cell>
        </row>
        <row r="12751">
          <cell r="B12751" t="str">
            <v>M030610089</v>
          </cell>
          <cell r="C12751" t="str">
            <v>RD EXC AC FF PN 10 DN 600 X 45 120</v>
          </cell>
          <cell r="D12751" t="str">
            <v>PC</v>
          </cell>
          <cell r="E12751">
            <v>1022.49</v>
          </cell>
        </row>
        <row r="12752">
          <cell r="B12752" t="str">
            <v>M030610093</v>
          </cell>
          <cell r="C12752" t="str">
            <v>RD EXC AC FF PN 10 DN 600 X 500 100</v>
          </cell>
          <cell r="D12752" t="str">
            <v>PC</v>
          </cell>
          <cell r="E12752">
            <v>1042.94</v>
          </cell>
        </row>
        <row r="12753">
          <cell r="B12753" t="str">
            <v>M030610097</v>
          </cell>
          <cell r="C12753" t="str">
            <v>RD EXC AC FF PN 10 DN 600 X 550 102</v>
          </cell>
          <cell r="D12753" t="str">
            <v>PC</v>
          </cell>
          <cell r="E12753">
            <v>1063.81</v>
          </cell>
        </row>
        <row r="12754">
          <cell r="B12754" t="str">
            <v>M030611000</v>
          </cell>
          <cell r="C12754" t="str">
            <v>DERIVACAO 45 AC FFF PN 10</v>
          </cell>
        </row>
        <row r="12755">
          <cell r="B12755" t="str">
            <v>M030611001</v>
          </cell>
          <cell r="C12755" t="str">
            <v>D45AC FFF PN 10 DN 150 32</v>
          </cell>
          <cell r="D12755" t="str">
            <v>PC</v>
          </cell>
          <cell r="E12755">
            <v>595.86</v>
          </cell>
        </row>
        <row r="12756">
          <cell r="B12756" t="str">
            <v>M030611005</v>
          </cell>
          <cell r="C12756" t="str">
            <v>D45AC FFF PN 10 DN 200 45</v>
          </cell>
          <cell r="D12756" t="str">
            <v>PC</v>
          </cell>
          <cell r="E12756">
            <v>625.65</v>
          </cell>
        </row>
        <row r="12757">
          <cell r="B12757" t="str">
            <v>M030611009</v>
          </cell>
          <cell r="C12757" t="str">
            <v>D45AC FFF PN 10 DN 250 66</v>
          </cell>
          <cell r="D12757" t="str">
            <v>PC</v>
          </cell>
          <cell r="E12757">
            <v>656.93</v>
          </cell>
        </row>
        <row r="12758">
          <cell r="B12758" t="str">
            <v>M030611013</v>
          </cell>
          <cell r="C12758" t="str">
            <v>D45AC FFF PN 10 DN 300 86</v>
          </cell>
          <cell r="D12758" t="str">
            <v>PC</v>
          </cell>
          <cell r="E12758">
            <v>689.78</v>
          </cell>
        </row>
        <row r="12759">
          <cell r="B12759" t="str">
            <v>M030611017</v>
          </cell>
          <cell r="C12759" t="str">
            <v>D45AC FFF PN 10 DN 350 111</v>
          </cell>
          <cell r="D12759" t="str">
            <v>PC</v>
          </cell>
          <cell r="E12759">
            <v>724.27</v>
          </cell>
        </row>
        <row r="12760">
          <cell r="B12760" t="str">
            <v>M030611021</v>
          </cell>
          <cell r="C12760" t="str">
            <v>D45AC FFF PN 10 DN 400 139</v>
          </cell>
          <cell r="D12760" t="str">
            <v>PC</v>
          </cell>
          <cell r="E12760">
            <v>760.49</v>
          </cell>
        </row>
        <row r="12761">
          <cell r="B12761" t="str">
            <v>M030611025</v>
          </cell>
          <cell r="C12761" t="str">
            <v>D45AC FFF PN 10 DN 45 193</v>
          </cell>
          <cell r="D12761" t="str">
            <v>PC</v>
          </cell>
          <cell r="E12761">
            <v>798.5</v>
          </cell>
        </row>
        <row r="12762">
          <cell r="B12762" t="str">
            <v>M030611029</v>
          </cell>
          <cell r="C12762" t="str">
            <v>D45AC FFF PN 10 DN 500 218</v>
          </cell>
          <cell r="D12762" t="str">
            <v>PC</v>
          </cell>
          <cell r="E12762">
            <v>838.43</v>
          </cell>
        </row>
        <row r="12763">
          <cell r="B12763" t="str">
            <v>M030611033</v>
          </cell>
          <cell r="C12763" t="str">
            <v>D45AC FFF PN 10 DN 550 304</v>
          </cell>
          <cell r="D12763" t="str">
            <v>PC</v>
          </cell>
          <cell r="E12763">
            <v>880.35</v>
          </cell>
        </row>
        <row r="12764">
          <cell r="B12764" t="str">
            <v>M030611037</v>
          </cell>
          <cell r="C12764" t="str">
            <v>D45AC FFF PN 10 DN 600 344</v>
          </cell>
          <cell r="D12764" t="str">
            <v>PC</v>
          </cell>
          <cell r="E12764">
            <v>924.37</v>
          </cell>
        </row>
        <row r="12765">
          <cell r="B12765" t="str">
            <v>M030612000</v>
          </cell>
          <cell r="C12765" t="str">
            <v>DERIVACAO 45 DE REDUCAO AC FFF PN 10</v>
          </cell>
        </row>
        <row r="12766">
          <cell r="B12766" t="str">
            <v>M030612001</v>
          </cell>
          <cell r="C12766" t="str">
            <v>D45RD AC FFF PN 10 DN 200 X 150 39</v>
          </cell>
          <cell r="D12766" t="str">
            <v>PC</v>
          </cell>
          <cell r="E12766">
            <v>715.03</v>
          </cell>
        </row>
        <row r="12767">
          <cell r="B12767" t="str">
            <v>M030612005</v>
          </cell>
          <cell r="C12767" t="str">
            <v>D45RD AC FFF PN 10 DN 250 X 150 50</v>
          </cell>
          <cell r="D12767" t="str">
            <v>PC</v>
          </cell>
          <cell r="E12767">
            <v>729.33</v>
          </cell>
        </row>
        <row r="12768">
          <cell r="B12768" t="str">
            <v>M030612009</v>
          </cell>
          <cell r="C12768" t="str">
            <v>D45RD AC FFF PN 10 DN 250 X 200 54</v>
          </cell>
          <cell r="D12768" t="str">
            <v>PC</v>
          </cell>
          <cell r="E12768">
            <v>743.92</v>
          </cell>
        </row>
        <row r="12769">
          <cell r="B12769" t="str">
            <v>M030612013</v>
          </cell>
          <cell r="C12769" t="str">
            <v>D45RD AC FFF PN 10 DN 300 X 150 63</v>
          </cell>
          <cell r="D12769" t="str">
            <v>PC</v>
          </cell>
          <cell r="E12769">
            <v>758.79</v>
          </cell>
        </row>
        <row r="12770">
          <cell r="B12770" t="str">
            <v>M030612017</v>
          </cell>
          <cell r="C12770" t="str">
            <v>D45RD AC FFF PN 10 DN 300 X 200 68</v>
          </cell>
          <cell r="D12770" t="str">
            <v>PC</v>
          </cell>
          <cell r="E12770">
            <v>773.97</v>
          </cell>
        </row>
        <row r="12771">
          <cell r="B12771" t="str">
            <v>M030612021</v>
          </cell>
          <cell r="C12771" t="str">
            <v>D45RD AC FFF PN 10 DN 300 X 250 76</v>
          </cell>
          <cell r="D12771" t="str">
            <v>PC</v>
          </cell>
          <cell r="E12771">
            <v>789.45</v>
          </cell>
        </row>
        <row r="12772">
          <cell r="B12772" t="str">
            <v>M030612025</v>
          </cell>
          <cell r="C12772" t="str">
            <v>D45RD AC FFF PN 10 DN 350 X 150 76</v>
          </cell>
          <cell r="D12772" t="str">
            <v>PC</v>
          </cell>
          <cell r="E12772">
            <v>805.23</v>
          </cell>
        </row>
        <row r="12773">
          <cell r="B12773" t="str">
            <v>M030612029</v>
          </cell>
          <cell r="C12773" t="str">
            <v>D45RD AC FFF PN 10 DN 350 X 200 80</v>
          </cell>
          <cell r="D12773" t="str">
            <v>PC</v>
          </cell>
          <cell r="E12773">
            <v>821.35</v>
          </cell>
        </row>
        <row r="12774">
          <cell r="B12774" t="str">
            <v>M030612033</v>
          </cell>
          <cell r="C12774" t="str">
            <v>D45RD AC FFF PN 10 DN 350 X 250 89</v>
          </cell>
          <cell r="D12774" t="str">
            <v>PC</v>
          </cell>
          <cell r="E12774">
            <v>837.77</v>
          </cell>
        </row>
        <row r="12775">
          <cell r="B12775" t="str">
            <v>M030612037</v>
          </cell>
          <cell r="C12775" t="str">
            <v>D45RD AC FFF PN 10 DN 350 X 300 95</v>
          </cell>
          <cell r="D12775" t="str">
            <v>PC</v>
          </cell>
          <cell r="E12775">
            <v>854.52</v>
          </cell>
        </row>
        <row r="12776">
          <cell r="B12776" t="str">
            <v>M030612041</v>
          </cell>
          <cell r="C12776" t="str">
            <v>D45RD AC FFF PN 10 DN 400 X 150 98</v>
          </cell>
          <cell r="D12776" t="str">
            <v>PC</v>
          </cell>
          <cell r="E12776">
            <v>871.62</v>
          </cell>
        </row>
        <row r="12777">
          <cell r="B12777" t="str">
            <v>M030612045</v>
          </cell>
          <cell r="C12777" t="str">
            <v>D45RD AC FFF PN 10 DN 400 X 200 102</v>
          </cell>
          <cell r="D12777" t="str">
            <v>PC</v>
          </cell>
          <cell r="E12777">
            <v>889.05</v>
          </cell>
        </row>
        <row r="12778">
          <cell r="B12778" t="str">
            <v>M030612049</v>
          </cell>
          <cell r="C12778" t="str">
            <v>D45RD AC FFF PN 10 DN 400 X 250 112</v>
          </cell>
          <cell r="D12778" t="str">
            <v>PC</v>
          </cell>
          <cell r="E12778">
            <v>906.83</v>
          </cell>
        </row>
        <row r="12779">
          <cell r="B12779" t="str">
            <v>M030612053</v>
          </cell>
          <cell r="C12779" t="str">
            <v>D45RD AC FFF PN 10 DN 400 X 300 118</v>
          </cell>
          <cell r="D12779" t="str">
            <v>PC</v>
          </cell>
          <cell r="E12779">
            <v>924.97</v>
          </cell>
        </row>
        <row r="12780">
          <cell r="B12780" t="str">
            <v>M030612057</v>
          </cell>
          <cell r="C12780" t="str">
            <v>D45RD AC FFF PN 10 DN 400 X 350 129</v>
          </cell>
          <cell r="D12780" t="str">
            <v>PC</v>
          </cell>
          <cell r="E12780">
            <v>943.46</v>
          </cell>
        </row>
        <row r="12781">
          <cell r="B12781" t="str">
            <v>M030612061</v>
          </cell>
          <cell r="C12781" t="str">
            <v>D45RD AC FFF PN 10 DN 45 X 150 131</v>
          </cell>
          <cell r="D12781" t="str">
            <v>PC</v>
          </cell>
          <cell r="E12781">
            <v>962.34</v>
          </cell>
        </row>
        <row r="12782">
          <cell r="B12782" t="str">
            <v>M030612065</v>
          </cell>
          <cell r="C12782" t="str">
            <v>D45RD AC FFF PN 10 DN 45 X 200 136</v>
          </cell>
          <cell r="D12782" t="str">
            <v>PC</v>
          </cell>
          <cell r="E12782">
            <v>981.59</v>
          </cell>
        </row>
        <row r="12783">
          <cell r="B12783" t="str">
            <v>M030612069</v>
          </cell>
          <cell r="C12783" t="str">
            <v>D45RD AC FFF PN 10 DN 45 X 250 147</v>
          </cell>
          <cell r="D12783" t="str">
            <v>PC</v>
          </cell>
          <cell r="E12783">
            <v>1001.21</v>
          </cell>
        </row>
        <row r="12784">
          <cell r="B12784" t="str">
            <v>M030612073</v>
          </cell>
          <cell r="C12784" t="str">
            <v>D45RD AC FFF PN 10 DN 45 X 300 149</v>
          </cell>
          <cell r="D12784" t="str">
            <v>PC</v>
          </cell>
          <cell r="E12784">
            <v>1021.24</v>
          </cell>
        </row>
        <row r="12785">
          <cell r="B12785" t="str">
            <v>M030612077</v>
          </cell>
          <cell r="C12785" t="str">
            <v>D45RD AC FFF PN 10 DN 45 X 350 163</v>
          </cell>
          <cell r="D12785" t="str">
            <v>PC</v>
          </cell>
          <cell r="E12785">
            <v>1041.6600000000001</v>
          </cell>
        </row>
        <row r="12786">
          <cell r="B12786" t="str">
            <v>M030612081</v>
          </cell>
          <cell r="C12786" t="str">
            <v>D45RD AC FFF PN 10 DN 45 X 400 172</v>
          </cell>
          <cell r="D12786" t="str">
            <v>PC</v>
          </cell>
          <cell r="E12786">
            <v>1062.49</v>
          </cell>
        </row>
        <row r="12787">
          <cell r="B12787" t="str">
            <v>M030612085</v>
          </cell>
          <cell r="C12787" t="str">
            <v>D45RD AC FFF PN 10 DN 500 X 150 143</v>
          </cell>
          <cell r="D12787" t="str">
            <v>PC</v>
          </cell>
          <cell r="E12787">
            <v>1083.74</v>
          </cell>
        </row>
        <row r="12788">
          <cell r="B12788" t="str">
            <v>M030612089</v>
          </cell>
          <cell r="C12788" t="str">
            <v>D45RD AC FFF PN 10 DN 500 X 200 147</v>
          </cell>
          <cell r="D12788" t="str">
            <v>PC</v>
          </cell>
          <cell r="E12788">
            <v>1105.42</v>
          </cell>
        </row>
        <row r="12789">
          <cell r="B12789" t="str">
            <v>M030612093</v>
          </cell>
          <cell r="C12789" t="str">
            <v>D45RD AC FFF PN 10 DN 500 X 250 158</v>
          </cell>
          <cell r="D12789" t="str">
            <v>PC</v>
          </cell>
          <cell r="E12789">
            <v>1127.52</v>
          </cell>
        </row>
        <row r="12790">
          <cell r="B12790" t="str">
            <v>M030612097</v>
          </cell>
          <cell r="C12790" t="str">
            <v>D45RD AC FFF PN 10 DN 500 X 300 164</v>
          </cell>
          <cell r="D12790" t="str">
            <v>PC</v>
          </cell>
          <cell r="E12790">
            <v>1150.08</v>
          </cell>
        </row>
        <row r="12791">
          <cell r="B12791" t="str">
            <v>M030612101</v>
          </cell>
          <cell r="C12791" t="str">
            <v>D45RD AC FFF PN 10 DN 500 X 350 177</v>
          </cell>
          <cell r="D12791" t="str">
            <v>PC</v>
          </cell>
          <cell r="E12791">
            <v>1173.08</v>
          </cell>
        </row>
        <row r="12792">
          <cell r="B12792" t="str">
            <v>M030612105</v>
          </cell>
          <cell r="C12792" t="str">
            <v>D45RD AC FFF PN 10 DN 500 X 400 185</v>
          </cell>
          <cell r="D12792" t="str">
            <v>PC</v>
          </cell>
          <cell r="E12792">
            <v>1196.54</v>
          </cell>
        </row>
        <row r="12793">
          <cell r="B12793" t="str">
            <v>M030612109</v>
          </cell>
          <cell r="C12793" t="str">
            <v>D45RD AC FFF PN 10 DN 500 X 45 204</v>
          </cell>
          <cell r="D12793" t="str">
            <v>PC</v>
          </cell>
          <cell r="E12793">
            <v>1220.47</v>
          </cell>
        </row>
        <row r="12794">
          <cell r="B12794" t="str">
            <v>M030612113</v>
          </cell>
          <cell r="C12794" t="str">
            <v>D45RD AC FFF PN 10 DN 550 X 150 193</v>
          </cell>
          <cell r="D12794" t="str">
            <v>PC</v>
          </cell>
          <cell r="E12794">
            <v>1244.8800000000001</v>
          </cell>
        </row>
        <row r="12795">
          <cell r="B12795" t="str">
            <v>M030612117</v>
          </cell>
          <cell r="C12795" t="str">
            <v>D45RD AC FFF PN 10 DN 550 X 200 198</v>
          </cell>
          <cell r="D12795" t="str">
            <v>PC</v>
          </cell>
          <cell r="E12795">
            <v>1269.77</v>
          </cell>
        </row>
        <row r="12796">
          <cell r="B12796" t="str">
            <v>M030612121</v>
          </cell>
          <cell r="C12796" t="str">
            <v>D45RD AC FFF PN 10 DN 550 X 250 210</v>
          </cell>
          <cell r="D12796" t="str">
            <v>PC</v>
          </cell>
          <cell r="E12796">
            <v>1295.17</v>
          </cell>
        </row>
        <row r="12797">
          <cell r="B12797" t="str">
            <v>M030612125</v>
          </cell>
          <cell r="C12797" t="str">
            <v>D45RD AC FFF PN 10 DN 550 X 300 216</v>
          </cell>
          <cell r="D12797" t="str">
            <v>PC</v>
          </cell>
          <cell r="E12797">
            <v>1321.08</v>
          </cell>
        </row>
        <row r="12798">
          <cell r="B12798" t="str">
            <v>M030612129</v>
          </cell>
          <cell r="C12798" t="str">
            <v>D45RD AC FFF PN 10 DN 550 X 350 229</v>
          </cell>
          <cell r="D12798" t="str">
            <v>PC</v>
          </cell>
          <cell r="E12798">
            <v>1347.5</v>
          </cell>
        </row>
        <row r="12799">
          <cell r="B12799" t="str">
            <v>M030612133</v>
          </cell>
          <cell r="C12799" t="str">
            <v>D45RD AC FFF PN 10 DN 550 X 400 238</v>
          </cell>
          <cell r="D12799" t="str">
            <v>PC</v>
          </cell>
          <cell r="E12799">
            <v>1374.45</v>
          </cell>
        </row>
        <row r="12800">
          <cell r="B12800" t="str">
            <v>M030612137</v>
          </cell>
          <cell r="C12800" t="str">
            <v>D45RD AC FFF PN 10 DN 550 X 45 257</v>
          </cell>
          <cell r="D12800" t="str">
            <v>PC</v>
          </cell>
          <cell r="E12800">
            <v>1401.94</v>
          </cell>
        </row>
        <row r="12801">
          <cell r="B12801" t="str">
            <v>M030612141</v>
          </cell>
          <cell r="C12801" t="str">
            <v>D45RD AC FFF PN 10 DN 550 X 500 268</v>
          </cell>
          <cell r="D12801" t="str">
            <v>PC</v>
          </cell>
          <cell r="E12801">
            <v>1429.98</v>
          </cell>
        </row>
        <row r="12802">
          <cell r="B12802" t="str">
            <v>M030612145</v>
          </cell>
          <cell r="C12802" t="str">
            <v>D45RD AC FFF PN 10 DN 600 X 150 207</v>
          </cell>
          <cell r="D12802" t="str">
            <v>PC</v>
          </cell>
          <cell r="E12802">
            <v>1458.58</v>
          </cell>
        </row>
        <row r="12803">
          <cell r="B12803" t="str">
            <v>M030612149</v>
          </cell>
          <cell r="C12803" t="str">
            <v>D45RD AC FFF PN 10 DN 600 X 200 210</v>
          </cell>
          <cell r="D12803" t="str">
            <v>PC</v>
          </cell>
          <cell r="E12803">
            <v>1487.75</v>
          </cell>
        </row>
        <row r="12804">
          <cell r="B12804" t="str">
            <v>M030612153</v>
          </cell>
          <cell r="C12804" t="str">
            <v>D45RD AC FFF PN 10 DN 600 X 250 221</v>
          </cell>
          <cell r="D12804" t="str">
            <v>PC</v>
          </cell>
          <cell r="E12804">
            <v>1517.51</v>
          </cell>
        </row>
        <row r="12805">
          <cell r="B12805" t="str">
            <v>M030612157</v>
          </cell>
          <cell r="C12805" t="str">
            <v>D45RD AC FFF PN 10 DN 600 X 300 231</v>
          </cell>
          <cell r="D12805" t="str">
            <v>PC</v>
          </cell>
          <cell r="E12805">
            <v>1547.85</v>
          </cell>
        </row>
        <row r="12806">
          <cell r="B12806" t="str">
            <v>M030612161</v>
          </cell>
          <cell r="C12806" t="str">
            <v>D45RD AC FFF PN 10 DN 600 X 350 245</v>
          </cell>
          <cell r="D12806" t="str">
            <v>PC</v>
          </cell>
          <cell r="E12806">
            <v>1578.81</v>
          </cell>
        </row>
        <row r="12807">
          <cell r="B12807" t="str">
            <v>M030612165</v>
          </cell>
          <cell r="C12807" t="str">
            <v>D45RD AC FFF PN 10 DN 600 X 400 254</v>
          </cell>
          <cell r="D12807" t="str">
            <v>PC</v>
          </cell>
          <cell r="E12807">
            <v>1610.39</v>
          </cell>
        </row>
        <row r="12808">
          <cell r="B12808" t="str">
            <v>M030612169</v>
          </cell>
          <cell r="C12808" t="str">
            <v>D45RD AC FFF PN 10 DN 600 X 45 273</v>
          </cell>
          <cell r="D12808" t="str">
            <v>PC</v>
          </cell>
          <cell r="E12808">
            <v>1642.6</v>
          </cell>
        </row>
        <row r="12809">
          <cell r="B12809" t="str">
            <v>M030612173</v>
          </cell>
          <cell r="C12809" t="str">
            <v>D45RD AC FFF PN 10 DN 600 X 500 285</v>
          </cell>
          <cell r="D12809" t="str">
            <v>PC</v>
          </cell>
          <cell r="E12809">
            <v>1675.44</v>
          </cell>
        </row>
        <row r="12810">
          <cell r="B12810" t="str">
            <v>M030612177</v>
          </cell>
          <cell r="C12810" t="str">
            <v>D45RD AC FFF PN 10 DN 600 X 550 318</v>
          </cell>
          <cell r="D12810" t="str">
            <v>PC</v>
          </cell>
          <cell r="E12810">
            <v>1708.96</v>
          </cell>
        </row>
        <row r="12811">
          <cell r="B12811" t="str">
            <v>M030613000</v>
          </cell>
          <cell r="C12811" t="str">
            <v>EXTREMIDADE AC FPL PN 10</v>
          </cell>
        </row>
        <row r="12812">
          <cell r="B12812" t="str">
            <v>M030613001</v>
          </cell>
          <cell r="C12812" t="str">
            <v>E AC FPL PN 10 DN 150 12,000 kg</v>
          </cell>
          <cell r="D12812" t="str">
            <v>PC</v>
          </cell>
          <cell r="E12812">
            <v>297.92</v>
          </cell>
        </row>
        <row r="12813">
          <cell r="B12813" t="str">
            <v>M030613005</v>
          </cell>
          <cell r="C12813" t="str">
            <v>E AC FPL PN 10 DN 200 16,000 kg</v>
          </cell>
          <cell r="D12813" t="str">
            <v>PC</v>
          </cell>
          <cell r="E12813">
            <v>312.83</v>
          </cell>
        </row>
        <row r="12814">
          <cell r="B12814" t="str">
            <v>M030613009</v>
          </cell>
          <cell r="C12814" t="str">
            <v>E AC FPL PN 10 DN 250 22,000 kg</v>
          </cell>
          <cell r="D12814" t="str">
            <v>PC</v>
          </cell>
          <cell r="E12814">
            <v>328.47</v>
          </cell>
        </row>
        <row r="12815">
          <cell r="B12815" t="str">
            <v>M030613013</v>
          </cell>
          <cell r="C12815" t="str">
            <v>E AC FPL PN 10 DN 300 29,000 kg</v>
          </cell>
          <cell r="D12815" t="str">
            <v>PC</v>
          </cell>
          <cell r="E12815">
            <v>344.89</v>
          </cell>
        </row>
        <row r="12816">
          <cell r="B12816" t="str">
            <v>M030613017</v>
          </cell>
          <cell r="C12816" t="str">
            <v>E AC FPL PN 10 DN 350 34,000 kg</v>
          </cell>
          <cell r="D12816" t="str">
            <v>PC</v>
          </cell>
          <cell r="E12816">
            <v>362.13</v>
          </cell>
        </row>
        <row r="12817">
          <cell r="B12817" t="str">
            <v>M030613021</v>
          </cell>
          <cell r="C12817" t="str">
            <v>E AC FPL PN 10 DN 400 43,000 kg</v>
          </cell>
          <cell r="D12817" t="str">
            <v>PC</v>
          </cell>
          <cell r="E12817">
            <v>380.24</v>
          </cell>
        </row>
        <row r="12818">
          <cell r="B12818" t="str">
            <v>M030613025</v>
          </cell>
          <cell r="C12818" t="str">
            <v>E AC FPL PN 10 DN 45 59,000 kg</v>
          </cell>
          <cell r="D12818" t="str">
            <v>PC</v>
          </cell>
          <cell r="E12818">
            <v>399.26</v>
          </cell>
        </row>
        <row r="12819">
          <cell r="B12819" t="str">
            <v>M030613029</v>
          </cell>
          <cell r="C12819" t="str">
            <v>E AC FPL PN 10 DN 500 63,000 kg</v>
          </cell>
          <cell r="D12819" t="str">
            <v>PC</v>
          </cell>
          <cell r="E12819">
            <v>419.21</v>
          </cell>
        </row>
        <row r="12820">
          <cell r="B12820" t="str">
            <v>M030613033</v>
          </cell>
          <cell r="C12820" t="str">
            <v>E AC FPL PN 10 DN 550 86,000 kg</v>
          </cell>
          <cell r="D12820" t="str">
            <v>PC</v>
          </cell>
          <cell r="E12820">
            <v>440.18</v>
          </cell>
        </row>
        <row r="12821">
          <cell r="B12821" t="str">
            <v>M030613037</v>
          </cell>
          <cell r="C12821" t="str">
            <v>E AC FPL PN 10 DN 600 91,000 kg</v>
          </cell>
          <cell r="D12821" t="str">
            <v>PC</v>
          </cell>
          <cell r="E12821">
            <v>462.19</v>
          </cell>
        </row>
        <row r="12822">
          <cell r="B12822" t="str">
            <v>M030614000</v>
          </cell>
          <cell r="C12822" t="str">
            <v>EXTREMIDADE AC FF PN 10</v>
          </cell>
        </row>
        <row r="12823">
          <cell r="B12823" t="str">
            <v>M030614001</v>
          </cell>
          <cell r="C12823" t="str">
            <v>E AC FF PN 10 DN 150 17,000 kg</v>
          </cell>
          <cell r="D12823" t="str">
            <v>PC</v>
          </cell>
          <cell r="E12823">
            <v>327.72</v>
          </cell>
        </row>
        <row r="12824">
          <cell r="B12824" t="str">
            <v>M030614005</v>
          </cell>
          <cell r="C12824" t="str">
            <v>E AC FF PN 10 DN 200 24,000 kg</v>
          </cell>
          <cell r="D12824" t="str">
            <v>PC</v>
          </cell>
          <cell r="E12824">
            <v>344.1</v>
          </cell>
        </row>
        <row r="12825">
          <cell r="B12825" t="str">
            <v>M030614009</v>
          </cell>
          <cell r="C12825" t="str">
            <v>E AC FF PN 10 DN 250 32,000 kg</v>
          </cell>
          <cell r="D12825" t="str">
            <v>PC</v>
          </cell>
          <cell r="E12825">
            <v>361.32</v>
          </cell>
        </row>
        <row r="12826">
          <cell r="B12826" t="str">
            <v>M030614013</v>
          </cell>
          <cell r="C12826" t="str">
            <v>E AC FF PN 10 DN 300 42,000 kg</v>
          </cell>
          <cell r="D12826" t="str">
            <v>PC</v>
          </cell>
          <cell r="E12826">
            <v>379.38</v>
          </cell>
        </row>
        <row r="12827">
          <cell r="B12827" t="str">
            <v>M030614017</v>
          </cell>
          <cell r="C12827" t="str">
            <v>E AC FF PN 10 DN 350 51,000 kg</v>
          </cell>
          <cell r="D12827" t="str">
            <v>PC</v>
          </cell>
          <cell r="E12827">
            <v>398.34</v>
          </cell>
        </row>
        <row r="12828">
          <cell r="B12828" t="str">
            <v>M030614021</v>
          </cell>
          <cell r="C12828" t="str">
            <v>E AC FF PN 10 DN 400 63,000 kg</v>
          </cell>
          <cell r="D12828" t="str">
            <v>PC</v>
          </cell>
          <cell r="E12828">
            <v>418.26</v>
          </cell>
        </row>
        <row r="12829">
          <cell r="B12829" t="str">
            <v>M030614025</v>
          </cell>
          <cell r="C12829" t="str">
            <v>E AC FF PN 10 DN 45 90000 kg</v>
          </cell>
          <cell r="D12829" t="str">
            <v>PC</v>
          </cell>
          <cell r="E12829">
            <v>439.18</v>
          </cell>
        </row>
        <row r="12830">
          <cell r="B12830" t="str">
            <v>M030614029</v>
          </cell>
          <cell r="C12830" t="str">
            <v>E AC FF PN 10 DN 500 90000 kg</v>
          </cell>
          <cell r="D12830" t="str">
            <v>PC</v>
          </cell>
          <cell r="E12830">
            <v>461.14</v>
          </cell>
        </row>
        <row r="12831">
          <cell r="B12831" t="str">
            <v>M030614033</v>
          </cell>
          <cell r="C12831" t="str">
            <v>E AC FF PN 10 DN 550 132,000 kg</v>
          </cell>
          <cell r="D12831" t="str">
            <v>PC</v>
          </cell>
          <cell r="E12831">
            <v>484.2</v>
          </cell>
        </row>
        <row r="12832">
          <cell r="B12832" t="str">
            <v>M030614037</v>
          </cell>
          <cell r="C12832" t="str">
            <v>E AC FF PN 10 DN 600 129,000 kg</v>
          </cell>
          <cell r="D12832" t="str">
            <v>PC</v>
          </cell>
          <cell r="E12832">
            <v>508.4</v>
          </cell>
        </row>
        <row r="12833">
          <cell r="B12833" t="str">
            <v>M030615000</v>
          </cell>
          <cell r="C12833" t="str">
            <v>FLANGE SOBREPOSTO AC PN 10</v>
          </cell>
        </row>
        <row r="12834">
          <cell r="B12834" t="str">
            <v>M030615001</v>
          </cell>
          <cell r="C12834" t="str">
            <v>FS AC PN 10 DN 50 2,4</v>
          </cell>
          <cell r="D12834" t="str">
            <v>PC</v>
          </cell>
          <cell r="E12834">
            <v>393.37</v>
          </cell>
        </row>
        <row r="12835">
          <cell r="B12835" t="str">
            <v>M030615005</v>
          </cell>
          <cell r="C12835" t="str">
            <v>FS AC PN 10 DN 75 3,1</v>
          </cell>
          <cell r="D12835" t="str">
            <v>PC</v>
          </cell>
          <cell r="E12835">
            <v>414.07</v>
          </cell>
        </row>
        <row r="12836">
          <cell r="B12836" t="str">
            <v>M030615009</v>
          </cell>
          <cell r="C12836" t="str">
            <v>FS AC PN 10 DN 100 3,5</v>
          </cell>
          <cell r="D12836" t="str">
            <v>PC</v>
          </cell>
          <cell r="E12836">
            <v>435.86</v>
          </cell>
        </row>
        <row r="12837">
          <cell r="B12837" t="str">
            <v>M030615013</v>
          </cell>
          <cell r="C12837" t="str">
            <v>FS AC PN 10 DN 150 5,3</v>
          </cell>
          <cell r="D12837" t="str">
            <v>PC</v>
          </cell>
          <cell r="E12837">
            <v>458.81</v>
          </cell>
        </row>
        <row r="12838">
          <cell r="B12838" t="str">
            <v>M030615017</v>
          </cell>
          <cell r="C12838" t="str">
            <v>FS AC PN 10 DN 200 7,3</v>
          </cell>
          <cell r="D12838" t="str">
            <v>PC</v>
          </cell>
          <cell r="E12838">
            <v>481.75</v>
          </cell>
        </row>
        <row r="12839">
          <cell r="B12839" t="str">
            <v>M030615021</v>
          </cell>
          <cell r="C12839" t="str">
            <v>FS AC PN 10 DN 250 9,9</v>
          </cell>
          <cell r="D12839" t="str">
            <v>PC</v>
          </cell>
          <cell r="E12839">
            <v>505.84</v>
          </cell>
        </row>
        <row r="12840">
          <cell r="B12840" t="str">
            <v>M030615025</v>
          </cell>
          <cell r="C12840" t="str">
            <v>FS AC PN 10 DN 300 13,4</v>
          </cell>
          <cell r="D12840" t="str">
            <v>PC</v>
          </cell>
          <cell r="E12840">
            <v>531.14</v>
          </cell>
        </row>
        <row r="12841">
          <cell r="B12841" t="str">
            <v>M030615029</v>
          </cell>
          <cell r="C12841" t="str">
            <v>FS AC PN 10 DN 350 17</v>
          </cell>
          <cell r="D12841" t="str">
            <v>PC</v>
          </cell>
          <cell r="E12841">
            <v>557.69000000000005</v>
          </cell>
        </row>
        <row r="12842">
          <cell r="B12842" t="str">
            <v>M030615033</v>
          </cell>
          <cell r="C12842" t="str">
            <v>FS AC PN 10 DN 400 20</v>
          </cell>
          <cell r="D12842" t="str">
            <v>PC</v>
          </cell>
          <cell r="E12842">
            <v>585.57000000000005</v>
          </cell>
        </row>
        <row r="12843">
          <cell r="B12843" t="str">
            <v>M030615037</v>
          </cell>
          <cell r="C12843" t="str">
            <v>FS AC PN 10 DN 45 31,9</v>
          </cell>
          <cell r="D12843" t="str">
            <v>PC</v>
          </cell>
          <cell r="E12843">
            <v>614.85</v>
          </cell>
        </row>
        <row r="12844">
          <cell r="B12844" t="str">
            <v>M030615041</v>
          </cell>
          <cell r="C12844" t="str">
            <v>FS AC PN 10 DN 500 26,9</v>
          </cell>
          <cell r="D12844" t="str">
            <v>PC</v>
          </cell>
          <cell r="E12844">
            <v>645.59</v>
          </cell>
        </row>
        <row r="12845">
          <cell r="B12845" t="str">
            <v>M030615045</v>
          </cell>
          <cell r="C12845" t="str">
            <v>FS AC PN 10 DN 550 455</v>
          </cell>
          <cell r="D12845" t="str">
            <v>PC</v>
          </cell>
          <cell r="E12845">
            <v>677.88</v>
          </cell>
        </row>
        <row r="12846">
          <cell r="B12846" t="str">
            <v>M030615049</v>
          </cell>
          <cell r="C12846" t="str">
            <v>FS AC PN 10 DN 600 37,9</v>
          </cell>
          <cell r="D12846" t="str">
            <v>PC</v>
          </cell>
          <cell r="E12846">
            <v>711.77</v>
          </cell>
        </row>
        <row r="12847">
          <cell r="B12847" t="str">
            <v>M030616000</v>
          </cell>
          <cell r="C12847" t="str">
            <v>FLANGE CEGO AC PN 10</v>
          </cell>
        </row>
        <row r="12848">
          <cell r="B12848" t="str">
            <v>M030616001</v>
          </cell>
          <cell r="C12848" t="str">
            <v>FC AC PN 10 DN 50 2,9</v>
          </cell>
          <cell r="D12848" t="str">
            <v>PC</v>
          </cell>
          <cell r="E12848">
            <v>413.04</v>
          </cell>
        </row>
        <row r="12849">
          <cell r="B12849" t="str">
            <v>M030616005</v>
          </cell>
          <cell r="C12849" t="str">
            <v>FC AC PN 10 DN 75 4,1</v>
          </cell>
          <cell r="D12849" t="str">
            <v>PC</v>
          </cell>
          <cell r="E12849">
            <v>421.3</v>
          </cell>
        </row>
        <row r="12850">
          <cell r="B12850" t="str">
            <v>M030616006</v>
          </cell>
          <cell r="C12850" t="str">
            <v>FC AC PN 10 DN 80</v>
          </cell>
          <cell r="D12850" t="str">
            <v>PC</v>
          </cell>
          <cell r="E12850">
            <v>429.73</v>
          </cell>
        </row>
        <row r="12851">
          <cell r="B12851" t="str">
            <v>M030616009</v>
          </cell>
          <cell r="C12851" t="str">
            <v>FC AC PN 10 DN 100 5,1</v>
          </cell>
          <cell r="D12851" t="str">
            <v>PC</v>
          </cell>
          <cell r="E12851">
            <v>438.32</v>
          </cell>
        </row>
        <row r="12852">
          <cell r="B12852" t="str">
            <v>M030616013</v>
          </cell>
          <cell r="C12852" t="str">
            <v>FC AC PN 10 DN 150 8,7</v>
          </cell>
          <cell r="D12852" t="str">
            <v>PC</v>
          </cell>
          <cell r="E12852">
            <v>447.08</v>
          </cell>
        </row>
        <row r="12853">
          <cell r="B12853" t="str">
            <v>M030616017</v>
          </cell>
          <cell r="C12853" t="str">
            <v>FC AC PN 10 DN 200 13,3</v>
          </cell>
          <cell r="D12853" t="str">
            <v>PC</v>
          </cell>
          <cell r="E12853">
            <v>456.03</v>
          </cell>
        </row>
        <row r="12854">
          <cell r="B12854" t="str">
            <v>M030616021</v>
          </cell>
          <cell r="C12854" t="str">
            <v>FC AC PN 10 DN 250 20,3</v>
          </cell>
          <cell r="D12854" t="str">
            <v>PC</v>
          </cell>
          <cell r="E12854">
            <v>465.15</v>
          </cell>
        </row>
        <row r="12855">
          <cell r="B12855" t="str">
            <v>M030616025</v>
          </cell>
          <cell r="C12855" t="str">
            <v>FC AC PN 10 DN 300 29,6</v>
          </cell>
          <cell r="D12855" t="str">
            <v>PC</v>
          </cell>
          <cell r="E12855">
            <v>474.45</v>
          </cell>
        </row>
        <row r="12856">
          <cell r="B12856" t="str">
            <v>M030616029</v>
          </cell>
          <cell r="C12856" t="str">
            <v>FC AC PN 10 DN 350 36,6</v>
          </cell>
          <cell r="D12856" t="str">
            <v>PC</v>
          </cell>
          <cell r="E12856">
            <v>483.95</v>
          </cell>
        </row>
        <row r="12857">
          <cell r="B12857" t="str">
            <v>M030616033</v>
          </cell>
          <cell r="C12857" t="str">
            <v>FC AC PN 10 DN 400 455</v>
          </cell>
          <cell r="D12857" t="str">
            <v>PC</v>
          </cell>
          <cell r="E12857">
            <v>493.63</v>
          </cell>
        </row>
        <row r="12858">
          <cell r="B12858" t="str">
            <v>M030616037</v>
          </cell>
          <cell r="C12858" t="str">
            <v>FC AC PN 10 DN 45 78,6</v>
          </cell>
          <cell r="D12858" t="str">
            <v>PC</v>
          </cell>
          <cell r="E12858">
            <v>503.49</v>
          </cell>
        </row>
        <row r="12859">
          <cell r="B12859" t="str">
            <v>M030616041</v>
          </cell>
          <cell r="C12859" t="str">
            <v>FC AC PN 10 DN 500 69,9</v>
          </cell>
          <cell r="D12859" t="str">
            <v>PC</v>
          </cell>
          <cell r="E12859">
            <v>513.57000000000005</v>
          </cell>
        </row>
        <row r="12860">
          <cell r="B12860" t="str">
            <v>M030616045</v>
          </cell>
          <cell r="C12860" t="str">
            <v>FC AC PN 10 DN 550 119,9</v>
          </cell>
          <cell r="D12860" t="str">
            <v>PC</v>
          </cell>
          <cell r="E12860">
            <v>523.83000000000004</v>
          </cell>
        </row>
        <row r="12861">
          <cell r="B12861" t="str">
            <v>M030616049</v>
          </cell>
          <cell r="C12861" t="str">
            <v>FC AC PN 10 DN 600 107,7</v>
          </cell>
          <cell r="D12861" t="str">
            <v>PC</v>
          </cell>
          <cell r="E12861">
            <v>534.30999999999995</v>
          </cell>
        </row>
        <row r="12862">
          <cell r="B12862" t="str">
            <v>M030617000</v>
          </cell>
          <cell r="C12862" t="str">
            <v>PARAFUSOS C/ PORCA E ARRUELAS P/ FLANGES AC PN 10</v>
          </cell>
        </row>
        <row r="12863">
          <cell r="B12863" t="str">
            <v>M030617001</v>
          </cell>
          <cell r="C12863" t="str">
            <v>PPAF AC PN 10 DN 50 (d = 5/8") 0,263 kg</v>
          </cell>
          <cell r="D12863" t="str">
            <v>PC</v>
          </cell>
          <cell r="E12863">
            <v>1.76</v>
          </cell>
        </row>
        <row r="12864">
          <cell r="B12864" t="str">
            <v>M030617005</v>
          </cell>
          <cell r="C12864" t="str">
            <v>PPAF AC PN 10 DN 75 (d = 5/8") 0,263 kg</v>
          </cell>
          <cell r="D12864" t="str">
            <v>PC</v>
          </cell>
          <cell r="E12864">
            <v>2.2000000000000002</v>
          </cell>
        </row>
        <row r="12865">
          <cell r="B12865" t="str">
            <v>M030617009</v>
          </cell>
          <cell r="C12865" t="str">
            <v>PPAF AC PN 10 DN 100 (d = 5/8") 0,263 kg</v>
          </cell>
          <cell r="D12865" t="str">
            <v>PC</v>
          </cell>
          <cell r="E12865">
            <v>2.75</v>
          </cell>
        </row>
        <row r="12866">
          <cell r="B12866" t="str">
            <v>M030617013</v>
          </cell>
          <cell r="C12866" t="str">
            <v>PPAF AC PN 10 DN 150 (d = 3/4") 0,400 kg</v>
          </cell>
          <cell r="D12866" t="str">
            <v>PC</v>
          </cell>
          <cell r="E12866">
            <v>3.15</v>
          </cell>
        </row>
        <row r="12867">
          <cell r="B12867" t="str">
            <v>M030617017</v>
          </cell>
          <cell r="C12867" t="str">
            <v>PPAF AC PN 10 DN 200 (d = 3/4") 0,413 kg</v>
          </cell>
          <cell r="D12867" t="str">
            <v>PC</v>
          </cell>
          <cell r="E12867">
            <v>3.93</v>
          </cell>
        </row>
        <row r="12868">
          <cell r="B12868" t="str">
            <v>M030617021</v>
          </cell>
          <cell r="C12868" t="str">
            <v>PPAF AC PN 10 DN 250 (d = 3/4") 0,428 kg</v>
          </cell>
          <cell r="D12868" t="str">
            <v>PC</v>
          </cell>
          <cell r="E12868">
            <v>4.91</v>
          </cell>
        </row>
        <row r="12869">
          <cell r="B12869" t="str">
            <v>M030617025</v>
          </cell>
          <cell r="C12869" t="str">
            <v>PPAF AC PN 10 DN 300 (d = 3/4") 0,428 kg</v>
          </cell>
          <cell r="D12869" t="str">
            <v>PC</v>
          </cell>
          <cell r="E12869">
            <v>6.14</v>
          </cell>
        </row>
        <row r="12870">
          <cell r="B12870" t="str">
            <v>M030617029</v>
          </cell>
          <cell r="C12870" t="str">
            <v>PPAF AC PN 10 DN 350 (d = 3/4") 0,428 kg</v>
          </cell>
          <cell r="D12870" t="str">
            <v>PC</v>
          </cell>
          <cell r="E12870">
            <v>7.16</v>
          </cell>
        </row>
        <row r="12871">
          <cell r="B12871" t="str">
            <v>M030617033</v>
          </cell>
          <cell r="C12871" t="str">
            <v>PPAF AC PN 10 DN 400 (d = 7/8") 0,664 kg</v>
          </cell>
          <cell r="D12871" t="str">
            <v>PC</v>
          </cell>
          <cell r="E12871">
            <v>8.9499999999999993</v>
          </cell>
        </row>
        <row r="12872">
          <cell r="B12872" t="str">
            <v>M030617037</v>
          </cell>
          <cell r="C12872" t="str">
            <v>PPAF AC PN 10 DN 45 (d = 7/8") 0,751 kg</v>
          </cell>
          <cell r="D12872" t="str">
            <v>PC</v>
          </cell>
          <cell r="E12872">
            <v>10.75</v>
          </cell>
        </row>
        <row r="12873">
          <cell r="B12873" t="str">
            <v>M030617041</v>
          </cell>
          <cell r="C12873" t="str">
            <v>PPAF AC PN 10 DN 500 (d = 7/8") 0,692 kg</v>
          </cell>
          <cell r="D12873" t="str">
            <v>PC</v>
          </cell>
          <cell r="E12873">
            <v>11.81</v>
          </cell>
        </row>
        <row r="12874">
          <cell r="B12874" t="str">
            <v>M030617045</v>
          </cell>
          <cell r="C12874" t="str">
            <v>PPAF AC PN 10 DN 550 (d = 7/8") 0,769 kg</v>
          </cell>
          <cell r="D12874" t="str">
            <v>PC</v>
          </cell>
          <cell r="E12874">
            <v>13</v>
          </cell>
        </row>
        <row r="12875">
          <cell r="B12875" t="str">
            <v>M030617049</v>
          </cell>
          <cell r="C12875" t="str">
            <v>PPAF AC PN 10 DN 600 (d = 1") 0,891 kg</v>
          </cell>
          <cell r="D12875" t="str">
            <v>PC</v>
          </cell>
          <cell r="E12875">
            <v>14.3</v>
          </cell>
        </row>
        <row r="12876">
          <cell r="B12876" t="str">
            <v>M030618000</v>
          </cell>
          <cell r="C12876" t="str">
            <v>JUNTA DE BORRACHA P/ FLANGES AC PN 10</v>
          </cell>
        </row>
        <row r="12877">
          <cell r="B12877" t="str">
            <v>M030618001</v>
          </cell>
          <cell r="C12877" t="str">
            <v>JBF AC PN 10 DN 50 0,020 kg</v>
          </cell>
          <cell r="D12877" t="str">
            <v>PC</v>
          </cell>
          <cell r="E12877">
            <v>12.91</v>
          </cell>
        </row>
        <row r="12878">
          <cell r="B12878" t="str">
            <v>M030618005</v>
          </cell>
          <cell r="C12878" t="str">
            <v>JBF AC PN 10 DN 75 0,020 kg</v>
          </cell>
          <cell r="D12878" t="str">
            <v>PC</v>
          </cell>
          <cell r="E12878">
            <v>13.6</v>
          </cell>
        </row>
        <row r="12879">
          <cell r="B12879" t="str">
            <v>M030618009</v>
          </cell>
          <cell r="C12879" t="str">
            <v>JBF AC PN 10 DN 100 0,030 kg</v>
          </cell>
          <cell r="D12879" t="str">
            <v>PC</v>
          </cell>
          <cell r="E12879">
            <v>14.31</v>
          </cell>
        </row>
        <row r="12880">
          <cell r="B12880" t="str">
            <v>M030618013</v>
          </cell>
          <cell r="C12880" t="str">
            <v>JBF AC PN 10 DN 150 0,040 kg</v>
          </cell>
          <cell r="D12880" t="str">
            <v>PC</v>
          </cell>
          <cell r="E12880">
            <v>15.06</v>
          </cell>
        </row>
        <row r="12881">
          <cell r="B12881" t="str">
            <v>M030618017</v>
          </cell>
          <cell r="C12881" t="str">
            <v>JBF AC PN 10 DN 200 0,060 kg</v>
          </cell>
          <cell r="D12881" t="str">
            <v>PC</v>
          </cell>
          <cell r="E12881">
            <v>15.85</v>
          </cell>
        </row>
        <row r="12882">
          <cell r="B12882" t="str">
            <v>M030618021</v>
          </cell>
          <cell r="C12882" t="str">
            <v>JBF AC PN 10 DN 250 0,070 kg</v>
          </cell>
          <cell r="D12882" t="str">
            <v>PC</v>
          </cell>
          <cell r="E12882">
            <v>16.690000000000001</v>
          </cell>
        </row>
        <row r="12883">
          <cell r="B12883" t="str">
            <v>M030618025</v>
          </cell>
          <cell r="C12883" t="str">
            <v>JBF AC PN 10 DN 300 0,080 kg</v>
          </cell>
          <cell r="D12883" t="str">
            <v>PC</v>
          </cell>
          <cell r="E12883">
            <v>17.52</v>
          </cell>
        </row>
        <row r="12884">
          <cell r="B12884" t="str">
            <v>M030618029</v>
          </cell>
          <cell r="C12884" t="str">
            <v>JBF AC PN 10 DN 350 0,140 kg</v>
          </cell>
          <cell r="D12884" t="str">
            <v>PC</v>
          </cell>
          <cell r="E12884">
            <v>18.39</v>
          </cell>
        </row>
        <row r="12885">
          <cell r="B12885" t="str">
            <v>M030618033</v>
          </cell>
          <cell r="C12885" t="str">
            <v>JBF AC PN 10 DN 400 0,160 kg</v>
          </cell>
          <cell r="D12885" t="str">
            <v>PC</v>
          </cell>
          <cell r="E12885">
            <v>19.32</v>
          </cell>
        </row>
        <row r="12886">
          <cell r="B12886" t="str">
            <v>M030618037</v>
          </cell>
          <cell r="C12886" t="str">
            <v>JBF AC PN 10 DN 45 0,170 kg</v>
          </cell>
          <cell r="D12886" t="str">
            <v>PC</v>
          </cell>
          <cell r="E12886">
            <v>20.28</v>
          </cell>
        </row>
        <row r="12887">
          <cell r="B12887" t="str">
            <v>M030618041</v>
          </cell>
          <cell r="C12887" t="str">
            <v>JBF AC PN 10 DN 500 0,210 kg</v>
          </cell>
          <cell r="D12887" t="str">
            <v>PC</v>
          </cell>
          <cell r="E12887">
            <v>21.3</v>
          </cell>
        </row>
        <row r="12888">
          <cell r="B12888" t="str">
            <v>M030618045</v>
          </cell>
          <cell r="C12888" t="str">
            <v>JBF AC PN 10 DN 550 0,230 kg</v>
          </cell>
          <cell r="D12888" t="str">
            <v>PC</v>
          </cell>
          <cell r="E12888">
            <v>22.36</v>
          </cell>
        </row>
        <row r="12889">
          <cell r="B12889" t="str">
            <v>M030618049</v>
          </cell>
          <cell r="C12889" t="str">
            <v>JBF AC PN 10 DN 600 0,250 kg</v>
          </cell>
          <cell r="D12889" t="str">
            <v>PC</v>
          </cell>
          <cell r="E12889">
            <v>23.47</v>
          </cell>
        </row>
        <row r="12890">
          <cell r="B12890" t="str">
            <v>M030619000</v>
          </cell>
          <cell r="C12890" t="str">
            <v>CURVA 45 AC FF PN 16</v>
          </cell>
        </row>
        <row r="12891">
          <cell r="B12891" t="str">
            <v>M030619001</v>
          </cell>
          <cell r="C12891" t="str">
            <v>C45AC FF PN 16 DN 150 17</v>
          </cell>
          <cell r="D12891" t="str">
            <v>PC</v>
          </cell>
          <cell r="E12891">
            <v>494.77</v>
          </cell>
        </row>
        <row r="12892">
          <cell r="B12892" t="str">
            <v>M030619005</v>
          </cell>
          <cell r="C12892" t="str">
            <v>C45AC FF PN 16 DN 200 22</v>
          </cell>
          <cell r="D12892" t="str">
            <v>PC</v>
          </cell>
          <cell r="E12892">
            <v>497.6</v>
          </cell>
        </row>
        <row r="12893">
          <cell r="B12893" t="str">
            <v>M030619009</v>
          </cell>
          <cell r="C12893" t="str">
            <v>C45AC FF PN 16 DN 250 32</v>
          </cell>
          <cell r="D12893" t="str">
            <v>PC</v>
          </cell>
          <cell r="E12893">
            <v>522.47</v>
          </cell>
        </row>
        <row r="12894">
          <cell r="B12894" t="str">
            <v>M030619013</v>
          </cell>
          <cell r="C12894" t="str">
            <v>C45AC FF PN 16 DN 300 42</v>
          </cell>
          <cell r="D12894" t="str">
            <v>PC</v>
          </cell>
          <cell r="E12894">
            <v>548.6</v>
          </cell>
        </row>
        <row r="12895">
          <cell r="B12895" t="str">
            <v>M030619017</v>
          </cell>
          <cell r="C12895" t="str">
            <v>C45AC FF PN 16 DN 350 57</v>
          </cell>
          <cell r="D12895" t="str">
            <v>PC</v>
          </cell>
          <cell r="E12895">
            <v>576.03</v>
          </cell>
        </row>
        <row r="12896">
          <cell r="B12896" t="str">
            <v>M030619021</v>
          </cell>
          <cell r="C12896" t="str">
            <v>C45AC FF PN 16 DN 400 75</v>
          </cell>
          <cell r="D12896" t="str">
            <v>PC</v>
          </cell>
          <cell r="E12896">
            <v>604.84</v>
          </cell>
        </row>
        <row r="12897">
          <cell r="B12897" t="str">
            <v>M030619025</v>
          </cell>
          <cell r="C12897" t="str">
            <v>C45AC FF PN 16 DN 500 128</v>
          </cell>
          <cell r="D12897" t="str">
            <v>PC</v>
          </cell>
          <cell r="E12897">
            <v>700.17</v>
          </cell>
        </row>
        <row r="12898">
          <cell r="B12898" t="str">
            <v>M030619029</v>
          </cell>
          <cell r="C12898" t="str">
            <v>C45AC FF PN 16 DN 600 197</v>
          </cell>
          <cell r="D12898" t="str">
            <v>PC</v>
          </cell>
          <cell r="E12898">
            <v>735.16</v>
          </cell>
        </row>
        <row r="12899">
          <cell r="B12899" t="str">
            <v>M030620000</v>
          </cell>
          <cell r="C12899" t="str">
            <v>CURVA 60º AC FF PN 16</v>
          </cell>
        </row>
        <row r="12900">
          <cell r="B12900" t="str">
            <v>M030620001</v>
          </cell>
          <cell r="C12900" t="str">
            <v>C60 AC FF PN 16 DN 150 17</v>
          </cell>
          <cell r="D12900" t="str">
            <v>PC</v>
          </cell>
          <cell r="E12900">
            <v>519.51</v>
          </cell>
        </row>
        <row r="12901">
          <cell r="B12901" t="str">
            <v>M030620005</v>
          </cell>
          <cell r="C12901" t="str">
            <v>C60 AC FF PN 16 DN 200 23</v>
          </cell>
          <cell r="D12901" t="str">
            <v>PC</v>
          </cell>
          <cell r="E12901">
            <v>519.51</v>
          </cell>
        </row>
        <row r="12902">
          <cell r="B12902" t="str">
            <v>M030620009</v>
          </cell>
          <cell r="C12902" t="str">
            <v>C60 AC FF PN 16 DN 250 33</v>
          </cell>
          <cell r="D12902" t="str">
            <v>PC</v>
          </cell>
          <cell r="E12902">
            <v>522.47</v>
          </cell>
        </row>
        <row r="12903">
          <cell r="B12903" t="str">
            <v>M030620013</v>
          </cell>
          <cell r="C12903" t="str">
            <v>C60 AC FF PN 16 DN 300 43</v>
          </cell>
          <cell r="D12903" t="str">
            <v>PC</v>
          </cell>
          <cell r="E12903">
            <v>548.6</v>
          </cell>
        </row>
        <row r="12904">
          <cell r="B12904" t="str">
            <v>M030620017</v>
          </cell>
          <cell r="C12904" t="str">
            <v>C60 AC FF PN 16 DN 350 59</v>
          </cell>
          <cell r="D12904" t="str">
            <v>PC</v>
          </cell>
          <cell r="E12904">
            <v>576.03</v>
          </cell>
        </row>
        <row r="12905">
          <cell r="B12905" t="str">
            <v>M030620021</v>
          </cell>
          <cell r="C12905" t="str">
            <v>C60 AC FF PN 16 DN 400 78</v>
          </cell>
          <cell r="D12905" t="str">
            <v>PC</v>
          </cell>
          <cell r="E12905">
            <v>635.07000000000005</v>
          </cell>
        </row>
        <row r="12906">
          <cell r="B12906" t="str">
            <v>M030620025</v>
          </cell>
          <cell r="C12906" t="str">
            <v>C60 AC FF PN 16 DN 500 133</v>
          </cell>
          <cell r="D12906" t="str">
            <v>PC</v>
          </cell>
          <cell r="E12906">
            <v>700.17</v>
          </cell>
        </row>
        <row r="12907">
          <cell r="B12907" t="str">
            <v>M030620029</v>
          </cell>
          <cell r="C12907" t="str">
            <v>C60 AC FF PN 16 DN 600 205</v>
          </cell>
          <cell r="D12907" t="str">
            <v>PC</v>
          </cell>
          <cell r="E12907">
            <v>771.94</v>
          </cell>
        </row>
        <row r="12908">
          <cell r="B12908" t="str">
            <v>M030621000</v>
          </cell>
          <cell r="C12908" t="str">
            <v>CURVA 90 AC FF PN 16</v>
          </cell>
        </row>
        <row r="12909">
          <cell r="B12909" t="str">
            <v>M030621001</v>
          </cell>
          <cell r="C12909" t="str">
            <v>C90AC FF PN 16 DN 150 21</v>
          </cell>
          <cell r="D12909" t="str">
            <v>PC</v>
          </cell>
          <cell r="E12909">
            <v>545.48</v>
          </cell>
        </row>
        <row r="12910">
          <cell r="B12910" t="str">
            <v>M030621005</v>
          </cell>
          <cell r="C12910" t="str">
            <v>C90AC FF PN 16 DN 200 30</v>
          </cell>
          <cell r="D12910" t="str">
            <v>PC</v>
          </cell>
          <cell r="E12910">
            <v>548.6</v>
          </cell>
        </row>
        <row r="12911">
          <cell r="B12911" t="str">
            <v>M030621009</v>
          </cell>
          <cell r="C12911" t="str">
            <v>C90AC FF PN 16 DN 250 39</v>
          </cell>
          <cell r="D12911" t="str">
            <v>PC</v>
          </cell>
          <cell r="E12911">
            <v>576.03</v>
          </cell>
        </row>
        <row r="12912">
          <cell r="B12912" t="str">
            <v>M030621013</v>
          </cell>
          <cell r="C12912" t="str">
            <v>C90AC FF PN 16 DN 300 51</v>
          </cell>
          <cell r="D12912" t="str">
            <v>PC</v>
          </cell>
          <cell r="E12912">
            <v>604.84</v>
          </cell>
        </row>
        <row r="12913">
          <cell r="B12913" t="str">
            <v>M030621017</v>
          </cell>
          <cell r="C12913" t="str">
            <v>C90AC FF PN 16 DN 350 69</v>
          </cell>
          <cell r="D12913" t="str">
            <v>PC</v>
          </cell>
          <cell r="E12913">
            <v>635.07000000000005</v>
          </cell>
        </row>
        <row r="12914">
          <cell r="B12914" t="str">
            <v>M030621021</v>
          </cell>
          <cell r="C12914" t="str">
            <v>C90AC FF PN 16 DN 400 92</v>
          </cell>
          <cell r="D12914" t="str">
            <v>PC</v>
          </cell>
          <cell r="E12914">
            <v>666.82</v>
          </cell>
        </row>
        <row r="12915">
          <cell r="B12915" t="str">
            <v>M030621025</v>
          </cell>
          <cell r="C12915" t="str">
            <v>C90AC FF PN 16 DN 500 156</v>
          </cell>
          <cell r="D12915" t="str">
            <v>PC</v>
          </cell>
          <cell r="E12915">
            <v>735.16</v>
          </cell>
        </row>
        <row r="12916">
          <cell r="B12916" t="str">
            <v>M030621029</v>
          </cell>
          <cell r="C12916" t="str">
            <v>C90AC FF PN 16 DN 600 242</v>
          </cell>
          <cell r="D12916" t="str">
            <v>PC</v>
          </cell>
          <cell r="E12916">
            <v>810.52</v>
          </cell>
        </row>
        <row r="12917">
          <cell r="B12917" t="str">
            <v>M030622000</v>
          </cell>
          <cell r="C12917" t="str">
            <v>CURVA 90 C/ PE AC FF PN 16</v>
          </cell>
        </row>
        <row r="12918">
          <cell r="B12918" t="str">
            <v>M030622001</v>
          </cell>
          <cell r="C12918" t="str">
            <v>CP90AC FF PN 16 DN 150 30</v>
          </cell>
          <cell r="D12918" t="str">
            <v>PC</v>
          </cell>
          <cell r="E12918">
            <v>572.76</v>
          </cell>
        </row>
        <row r="12919">
          <cell r="B12919" t="str">
            <v>M030622005</v>
          </cell>
          <cell r="C12919" t="str">
            <v>CP90AC FF PN 16 DN 200 42</v>
          </cell>
          <cell r="D12919" t="str">
            <v>PC</v>
          </cell>
          <cell r="E12919">
            <v>576.03</v>
          </cell>
        </row>
        <row r="12920">
          <cell r="B12920" t="str">
            <v>M030622009</v>
          </cell>
          <cell r="C12920" t="str">
            <v>CP90AC FF PN 16 DN 250 56</v>
          </cell>
          <cell r="D12920" t="str">
            <v>PC</v>
          </cell>
          <cell r="E12920">
            <v>604.84</v>
          </cell>
        </row>
        <row r="12921">
          <cell r="B12921" t="str">
            <v>M030622013</v>
          </cell>
          <cell r="C12921" t="str">
            <v>CP90AC FF PN 16 DN 300 73</v>
          </cell>
          <cell r="D12921" t="str">
            <v>PC</v>
          </cell>
          <cell r="E12921">
            <v>635.07000000000005</v>
          </cell>
        </row>
        <row r="12922">
          <cell r="B12922" t="str">
            <v>M030622017</v>
          </cell>
          <cell r="C12922" t="str">
            <v>CP90AC FF PN 16 DN 350 96</v>
          </cell>
          <cell r="D12922" t="str">
            <v>PC</v>
          </cell>
          <cell r="E12922">
            <v>666.82</v>
          </cell>
        </row>
        <row r="12923">
          <cell r="B12923" t="str">
            <v>M030622021</v>
          </cell>
          <cell r="C12923" t="str">
            <v>CP90AC FF PN 16 DN 400 126</v>
          </cell>
          <cell r="D12923" t="str">
            <v>PC</v>
          </cell>
          <cell r="E12923">
            <v>700.17</v>
          </cell>
        </row>
        <row r="12924">
          <cell r="B12924" t="str">
            <v>M030622025</v>
          </cell>
          <cell r="C12924" t="str">
            <v>CP90AC FF PN 16 DN 500 205</v>
          </cell>
          <cell r="D12924" t="str">
            <v>PC</v>
          </cell>
          <cell r="E12924">
            <v>771.94</v>
          </cell>
        </row>
        <row r="12925">
          <cell r="B12925" t="str">
            <v>M030622029</v>
          </cell>
          <cell r="C12925" t="str">
            <v>CP90AC FF PN 16 DN 600 310</v>
          </cell>
          <cell r="D12925" t="str">
            <v>PC</v>
          </cell>
          <cell r="E12925">
            <v>851.06</v>
          </cell>
        </row>
        <row r="12926">
          <cell r="B12926" t="str">
            <v>M030623000</v>
          </cell>
          <cell r="C12926" t="str">
            <v>TE AC FFF PN 16</v>
          </cell>
        </row>
        <row r="12927">
          <cell r="B12927" t="str">
            <v>M030623001</v>
          </cell>
          <cell r="C12927" t="str">
            <v>TE AC FFF PN 16 DN 150 29</v>
          </cell>
          <cell r="D12927" t="str">
            <v>PC</v>
          </cell>
          <cell r="E12927">
            <v>819.91</v>
          </cell>
        </row>
        <row r="12928">
          <cell r="B12928" t="str">
            <v>M030623005</v>
          </cell>
          <cell r="C12928" t="str">
            <v>TE AC FFF PN 16 DN 200 39</v>
          </cell>
          <cell r="D12928" t="str">
            <v>PC</v>
          </cell>
          <cell r="E12928">
            <v>983.88</v>
          </cell>
        </row>
        <row r="12929">
          <cell r="B12929" t="str">
            <v>M030623009</v>
          </cell>
          <cell r="C12929" t="str">
            <v>TE AC FFF PN 16 DN 250 56</v>
          </cell>
          <cell r="D12929" t="str">
            <v>PC</v>
          </cell>
          <cell r="E12929">
            <v>1180.6600000000001</v>
          </cell>
        </row>
        <row r="12930">
          <cell r="B12930" t="str">
            <v>M030623013</v>
          </cell>
          <cell r="C12930" t="str">
            <v>TE AC FFF PN 16 DN 300 75</v>
          </cell>
          <cell r="D12930" t="str">
            <v>PC</v>
          </cell>
          <cell r="E12930">
            <v>1416.8</v>
          </cell>
        </row>
        <row r="12931">
          <cell r="B12931" t="str">
            <v>M030623017</v>
          </cell>
          <cell r="C12931" t="str">
            <v>TE AC FFF PN 16 DN 350 106</v>
          </cell>
          <cell r="D12931" t="str">
            <v>PC</v>
          </cell>
          <cell r="E12931">
            <v>1700.15</v>
          </cell>
        </row>
        <row r="12932">
          <cell r="B12932" t="str">
            <v>M030623021</v>
          </cell>
          <cell r="C12932" t="str">
            <v>TE AC FFF PN 16 DN 400 139</v>
          </cell>
          <cell r="D12932" t="str">
            <v>PC</v>
          </cell>
          <cell r="E12932">
            <v>2040.18</v>
          </cell>
        </row>
        <row r="12933">
          <cell r="B12933" t="str">
            <v>M030623025</v>
          </cell>
          <cell r="C12933" t="str">
            <v>TE AC FFF PN 16 DN 500 236</v>
          </cell>
          <cell r="D12933" t="str">
            <v>PC</v>
          </cell>
          <cell r="E12933">
            <v>2937.85</v>
          </cell>
        </row>
        <row r="12934">
          <cell r="B12934" t="str">
            <v>M030623029</v>
          </cell>
          <cell r="C12934" t="str">
            <v>TE AC FFF PN 16 DN 600 375</v>
          </cell>
          <cell r="D12934" t="str">
            <v>PC</v>
          </cell>
          <cell r="E12934">
            <v>4698.8900000000003</v>
          </cell>
        </row>
        <row r="12935">
          <cell r="B12935" t="str">
            <v>M030624000</v>
          </cell>
          <cell r="C12935" t="str">
            <v>TE DE REDUCAO AC FFF PN 16</v>
          </cell>
        </row>
        <row r="12936">
          <cell r="B12936" t="str">
            <v>M030624001</v>
          </cell>
          <cell r="C12936" t="str">
            <v>TE RD AC FFF PN 16 DN 150 X 50 19</v>
          </cell>
          <cell r="D12936" t="str">
            <v>PC</v>
          </cell>
          <cell r="E12936">
            <v>860.9</v>
          </cell>
        </row>
        <row r="12937">
          <cell r="B12937" t="str">
            <v>M030624005</v>
          </cell>
          <cell r="C12937" t="str">
            <v>TE RD AC FFF PN 16 DN 150 X 75 21</v>
          </cell>
          <cell r="D12937" t="str">
            <v>PC</v>
          </cell>
          <cell r="E12937">
            <v>878.12</v>
          </cell>
        </row>
        <row r="12938">
          <cell r="B12938" t="str">
            <v>M030624009</v>
          </cell>
          <cell r="C12938" t="str">
            <v>TE RD AC FFF PN 16 DN 150 X 100 22</v>
          </cell>
          <cell r="D12938" t="str">
            <v>PC</v>
          </cell>
          <cell r="E12938">
            <v>895.69</v>
          </cell>
        </row>
        <row r="12939">
          <cell r="B12939" t="str">
            <v>M030624013</v>
          </cell>
          <cell r="C12939" t="str">
            <v>TE RD AC FFF PN 16 DN 200 X 50 23</v>
          </cell>
          <cell r="D12939" t="str">
            <v>PC</v>
          </cell>
          <cell r="E12939">
            <v>913.59</v>
          </cell>
        </row>
        <row r="12940">
          <cell r="B12940" t="str">
            <v>M030624017</v>
          </cell>
          <cell r="C12940" t="str">
            <v>TE RD AC FFF PN 16 DN 200 X 75 26</v>
          </cell>
          <cell r="D12940" t="str">
            <v>PC</v>
          </cell>
          <cell r="E12940">
            <v>931.88</v>
          </cell>
        </row>
        <row r="12941">
          <cell r="B12941" t="str">
            <v>M030624021</v>
          </cell>
          <cell r="C12941" t="str">
            <v>TE RD AC FFF PN 16 DN 200 X 100 27</v>
          </cell>
          <cell r="D12941" t="str">
            <v>PC</v>
          </cell>
          <cell r="E12941">
            <v>950.51</v>
          </cell>
        </row>
        <row r="12942">
          <cell r="B12942" t="str">
            <v>M030624025</v>
          </cell>
          <cell r="C12942" t="str">
            <v>TE RD AC FFF PN 16 DN 200 X 150 30</v>
          </cell>
          <cell r="D12942" t="str">
            <v>PC</v>
          </cell>
          <cell r="E12942">
            <v>969.52</v>
          </cell>
        </row>
        <row r="12943">
          <cell r="B12943" t="str">
            <v>M030624029</v>
          </cell>
          <cell r="C12943" t="str">
            <v>TE RD AC FFF PN 16 DN 250 X 50 32</v>
          </cell>
          <cell r="D12943" t="str">
            <v>PC</v>
          </cell>
          <cell r="E12943">
            <v>988.91</v>
          </cell>
        </row>
        <row r="12944">
          <cell r="B12944" t="str">
            <v>M030624033</v>
          </cell>
          <cell r="C12944" t="str">
            <v>TE RD AC FFF PN 16 DN 250 X 75 34</v>
          </cell>
          <cell r="D12944" t="str">
            <v>PC</v>
          </cell>
          <cell r="E12944">
            <v>1008.69</v>
          </cell>
        </row>
        <row r="12945">
          <cell r="B12945" t="str">
            <v>M030624037</v>
          </cell>
          <cell r="C12945" t="str">
            <v>TE RD AC FFF PN 16 DN 250 X 100 36</v>
          </cell>
          <cell r="D12945" t="str">
            <v>PC</v>
          </cell>
          <cell r="E12945">
            <v>1028.8599999999999</v>
          </cell>
        </row>
        <row r="12946">
          <cell r="B12946" t="str">
            <v>M030624041</v>
          </cell>
          <cell r="C12946" t="str">
            <v>TE RD AC FFF PN 16 DN 250 X 150 39</v>
          </cell>
          <cell r="D12946" t="str">
            <v>PC</v>
          </cell>
          <cell r="E12946">
            <v>1049.43</v>
          </cell>
        </row>
        <row r="12947">
          <cell r="B12947" t="str">
            <v>M030624045</v>
          </cell>
          <cell r="C12947" t="str">
            <v>TE RD AC FFF PN 16 DN 250 X 200 43</v>
          </cell>
          <cell r="D12947" t="str">
            <v>PC</v>
          </cell>
          <cell r="E12947">
            <v>1070.43</v>
          </cell>
        </row>
        <row r="12948">
          <cell r="B12948" t="str">
            <v>M030624049</v>
          </cell>
          <cell r="C12948" t="str">
            <v>TE RD AC FFF PN 16 DN 300 X 50 41</v>
          </cell>
          <cell r="D12948" t="str">
            <v>PC</v>
          </cell>
          <cell r="E12948">
            <v>1091.8399999999999</v>
          </cell>
        </row>
        <row r="12949">
          <cell r="B12949" t="str">
            <v>M030624053</v>
          </cell>
          <cell r="C12949" t="str">
            <v>TE RD AC FFF PN 16 DN 300 X 75 44</v>
          </cell>
          <cell r="D12949" t="str">
            <v>PC</v>
          </cell>
          <cell r="E12949">
            <v>1113.67</v>
          </cell>
        </row>
        <row r="12950">
          <cell r="B12950" t="str">
            <v>M030624057</v>
          </cell>
          <cell r="C12950" t="str">
            <v>TE RD AC FFF PN 16 DN 300 X 100 45</v>
          </cell>
          <cell r="D12950" t="str">
            <v>PC</v>
          </cell>
          <cell r="E12950">
            <v>1135.95</v>
          </cell>
        </row>
        <row r="12951">
          <cell r="B12951" t="str">
            <v>M030624061</v>
          </cell>
          <cell r="C12951" t="str">
            <v>TE RD AC FFF PN 16 DN 300 X 150 48</v>
          </cell>
          <cell r="D12951" t="str">
            <v>PC</v>
          </cell>
          <cell r="E12951">
            <v>1158.6600000000001</v>
          </cell>
        </row>
        <row r="12952">
          <cell r="B12952" t="str">
            <v>M030624065</v>
          </cell>
          <cell r="C12952" t="str">
            <v>TE RD AC FFF PN 16 DN 300 X 200 52</v>
          </cell>
          <cell r="D12952" t="str">
            <v>PC</v>
          </cell>
          <cell r="E12952">
            <v>1181.8399999999999</v>
          </cell>
        </row>
        <row r="12953">
          <cell r="B12953" t="str">
            <v>M030624069</v>
          </cell>
          <cell r="C12953" t="str">
            <v>TE RD AC FFF PN 16 DN 300 X 250 58</v>
          </cell>
          <cell r="D12953" t="str">
            <v>PC</v>
          </cell>
          <cell r="E12953">
            <v>1205.48</v>
          </cell>
        </row>
        <row r="12954">
          <cell r="B12954" t="str">
            <v>M030624073</v>
          </cell>
          <cell r="C12954" t="str">
            <v>TE RD AC FFF PN 16 DN 350 X 50 59</v>
          </cell>
          <cell r="D12954" t="str">
            <v>PC</v>
          </cell>
          <cell r="E12954">
            <v>1229.58</v>
          </cell>
        </row>
        <row r="12955">
          <cell r="B12955" t="str">
            <v>M030624077</v>
          </cell>
          <cell r="C12955" t="str">
            <v>TE RD AC FFF PN 16 DN 350 X 75 61</v>
          </cell>
          <cell r="D12955" t="str">
            <v>PC</v>
          </cell>
          <cell r="E12955">
            <v>1254.18</v>
          </cell>
        </row>
        <row r="12956">
          <cell r="B12956" t="str">
            <v>M030624081</v>
          </cell>
          <cell r="C12956" t="str">
            <v>TE RD AC FFF PN 16 DN 350 X 100 62</v>
          </cell>
          <cell r="D12956" t="str">
            <v>PC</v>
          </cell>
          <cell r="E12956">
            <v>1279.26</v>
          </cell>
        </row>
        <row r="12957">
          <cell r="B12957" t="str">
            <v>M030624085</v>
          </cell>
          <cell r="C12957" t="str">
            <v>TE RD AC FFF PN 16 DN 350 X 150 66</v>
          </cell>
          <cell r="D12957" t="str">
            <v>PC</v>
          </cell>
          <cell r="E12957">
            <v>1304.8399999999999</v>
          </cell>
        </row>
        <row r="12958">
          <cell r="B12958" t="str">
            <v>M030624089</v>
          </cell>
          <cell r="C12958" t="str">
            <v>TE RD AC FFF PN 16 DN 350 X 200 71</v>
          </cell>
          <cell r="D12958" t="str">
            <v>PC</v>
          </cell>
          <cell r="E12958">
            <v>1330.95</v>
          </cell>
        </row>
        <row r="12959">
          <cell r="B12959" t="str">
            <v>M030624093</v>
          </cell>
          <cell r="C12959" t="str">
            <v>TE RD AC FFF PN 16 DN 350 X 250 77</v>
          </cell>
          <cell r="D12959" t="str">
            <v>PC</v>
          </cell>
          <cell r="E12959">
            <v>1357.57</v>
          </cell>
        </row>
        <row r="12960">
          <cell r="B12960" t="str">
            <v>M030624097</v>
          </cell>
          <cell r="C12960" t="str">
            <v>TE RD AC FFF PN 16 DN 350 X 300 82</v>
          </cell>
          <cell r="D12960" t="str">
            <v>PC</v>
          </cell>
          <cell r="E12960">
            <v>1384.71</v>
          </cell>
        </row>
        <row r="12961">
          <cell r="B12961" t="str">
            <v>M030624101</v>
          </cell>
          <cell r="C12961" t="str">
            <v>TE RD AC FFF PN 16 DN 400 X 50 73</v>
          </cell>
          <cell r="D12961" t="str">
            <v>PC</v>
          </cell>
          <cell r="E12961">
            <v>1412.41</v>
          </cell>
        </row>
        <row r="12962">
          <cell r="B12962" t="str">
            <v>M030624105</v>
          </cell>
          <cell r="C12962" t="str">
            <v>TE RD AC FFF PN 16 DN 400 X 100 78</v>
          </cell>
          <cell r="D12962" t="str">
            <v>PC</v>
          </cell>
          <cell r="E12962">
            <v>1440.66</v>
          </cell>
        </row>
        <row r="12963">
          <cell r="B12963" t="str">
            <v>M030624109</v>
          </cell>
          <cell r="C12963" t="str">
            <v>TE RD AC FFF PN 16 DN 400 X 150 82</v>
          </cell>
          <cell r="D12963" t="str">
            <v>PC</v>
          </cell>
          <cell r="E12963">
            <v>1469.47</v>
          </cell>
        </row>
        <row r="12964">
          <cell r="B12964" t="str">
            <v>M030624113</v>
          </cell>
          <cell r="C12964" t="str">
            <v>TE RD AC FFF PN 16 DN 400 X 200 88</v>
          </cell>
          <cell r="D12964" t="str">
            <v>PC</v>
          </cell>
          <cell r="E12964">
            <v>1498.86</v>
          </cell>
        </row>
        <row r="12965">
          <cell r="B12965" t="str">
            <v>M030624117</v>
          </cell>
          <cell r="C12965" t="str">
            <v>TE RD AC FFF PN 16 DN 400 X 250 95</v>
          </cell>
          <cell r="D12965" t="str">
            <v>PC</v>
          </cell>
          <cell r="E12965">
            <v>1528.84</v>
          </cell>
        </row>
        <row r="12966">
          <cell r="B12966" t="str">
            <v>M030624121</v>
          </cell>
          <cell r="C12966" t="str">
            <v>TE RD AC FFF PN 16 DN 400 X 300 120</v>
          </cell>
          <cell r="D12966" t="str">
            <v>PC</v>
          </cell>
          <cell r="E12966">
            <v>1559.42</v>
          </cell>
        </row>
        <row r="12967">
          <cell r="B12967" t="str">
            <v>M030624125</v>
          </cell>
          <cell r="C12967" t="str">
            <v>TE RD AC FFF PN 16 DN 400 X 350 133</v>
          </cell>
          <cell r="D12967" t="str">
            <v>PC</v>
          </cell>
          <cell r="E12967">
            <v>1590.6</v>
          </cell>
        </row>
        <row r="12968">
          <cell r="B12968" t="str">
            <v>M030624129</v>
          </cell>
          <cell r="C12968" t="str">
            <v>TE RD AC FFF PN 16 DN 500 X 50 120</v>
          </cell>
          <cell r="D12968" t="str">
            <v>PC</v>
          </cell>
          <cell r="E12968">
            <v>1900.91</v>
          </cell>
        </row>
        <row r="12969">
          <cell r="B12969" t="str">
            <v>M030624133</v>
          </cell>
          <cell r="C12969" t="str">
            <v>TE RD AC FFF PN 16 DN 500 X 100 126</v>
          </cell>
          <cell r="D12969" t="str">
            <v>PC</v>
          </cell>
          <cell r="E12969">
            <v>1938.93</v>
          </cell>
        </row>
        <row r="12970">
          <cell r="B12970" t="str">
            <v>M030624137</v>
          </cell>
          <cell r="C12970" t="str">
            <v>TE RD AC FFF PN 16 DN 500 X 150 132</v>
          </cell>
          <cell r="D12970" t="str">
            <v>PC</v>
          </cell>
          <cell r="E12970">
            <v>1977.71</v>
          </cell>
        </row>
        <row r="12971">
          <cell r="B12971" t="str">
            <v>M030624141</v>
          </cell>
          <cell r="C12971" t="str">
            <v>TE RD AC FFF PN 16 DN 500 X 200 139</v>
          </cell>
          <cell r="D12971" t="str">
            <v>PC</v>
          </cell>
          <cell r="E12971">
            <v>2017.27</v>
          </cell>
        </row>
        <row r="12972">
          <cell r="B12972" t="str">
            <v>M030624145</v>
          </cell>
          <cell r="C12972" t="str">
            <v>TE RD AC FFF PN 16 DN 500 X 250 145</v>
          </cell>
          <cell r="D12972" t="str">
            <v>PC</v>
          </cell>
          <cell r="E12972">
            <v>2057.61</v>
          </cell>
        </row>
        <row r="12973">
          <cell r="B12973" t="str">
            <v>M030624149</v>
          </cell>
          <cell r="C12973" t="str">
            <v>TE RD AC FFF PN 16 DN 500 X 300 155</v>
          </cell>
          <cell r="D12973" t="str">
            <v>PC</v>
          </cell>
          <cell r="E12973">
            <v>2098.7600000000002</v>
          </cell>
        </row>
        <row r="12974">
          <cell r="B12974" t="str">
            <v>M030624153</v>
          </cell>
          <cell r="C12974" t="str">
            <v>TE RD AC FFF PN 16 DN 500 X 350 169</v>
          </cell>
          <cell r="D12974" t="str">
            <v>PC</v>
          </cell>
          <cell r="E12974">
            <v>2140.73</v>
          </cell>
        </row>
        <row r="12975">
          <cell r="B12975" t="str">
            <v>M030624157</v>
          </cell>
          <cell r="C12975" t="str">
            <v>TE RD AC FFF PN 16 DN 500 X 400 206</v>
          </cell>
          <cell r="D12975" t="str">
            <v>PC</v>
          </cell>
          <cell r="E12975">
            <v>2183.56</v>
          </cell>
        </row>
        <row r="12976">
          <cell r="B12976" t="str">
            <v>M030624161</v>
          </cell>
          <cell r="C12976" t="str">
            <v>TE RD AC FFF PN 16 DN 600 X 50 187</v>
          </cell>
          <cell r="D12976" t="str">
            <v>PC</v>
          </cell>
          <cell r="E12976">
            <v>2769.27</v>
          </cell>
        </row>
        <row r="12977">
          <cell r="B12977" t="str">
            <v>M030624165</v>
          </cell>
          <cell r="C12977" t="str">
            <v>TE RD AC FFF PN 16 DN 600 X 100 194</v>
          </cell>
          <cell r="D12977" t="str">
            <v>PC</v>
          </cell>
          <cell r="E12977">
            <v>2824.66</v>
          </cell>
        </row>
        <row r="12978">
          <cell r="B12978" t="str">
            <v>M030624169</v>
          </cell>
          <cell r="C12978" t="str">
            <v>TE RD AC FFF PN 16 DN 600 X 150 201</v>
          </cell>
          <cell r="D12978" t="str">
            <v>PC</v>
          </cell>
          <cell r="E12978">
            <v>2881.15</v>
          </cell>
        </row>
        <row r="12979">
          <cell r="B12979" t="str">
            <v>M030624173</v>
          </cell>
          <cell r="C12979" t="str">
            <v>TE RD AC FFF PN 16 DN 600 X 200 208</v>
          </cell>
          <cell r="D12979" t="str">
            <v>PC</v>
          </cell>
          <cell r="E12979">
            <v>2938.77</v>
          </cell>
        </row>
        <row r="12980">
          <cell r="B12980" t="str">
            <v>M030624177</v>
          </cell>
          <cell r="C12980" t="str">
            <v>TE RD AC FFF PN 16 DN 600 X 250 217</v>
          </cell>
          <cell r="D12980" t="str">
            <v>PC</v>
          </cell>
          <cell r="E12980">
            <v>2997.54</v>
          </cell>
        </row>
        <row r="12981">
          <cell r="B12981" t="str">
            <v>M030624181</v>
          </cell>
          <cell r="C12981" t="str">
            <v>TE RD AC FFF PN 16 DN 600 X 300 227</v>
          </cell>
          <cell r="D12981" t="str">
            <v>PC</v>
          </cell>
          <cell r="E12981">
            <v>3057.49</v>
          </cell>
        </row>
        <row r="12982">
          <cell r="B12982" t="str">
            <v>M030624185</v>
          </cell>
          <cell r="C12982" t="str">
            <v>TE RD AC FFF PN 16 DN 600 X 350 242</v>
          </cell>
          <cell r="D12982" t="str">
            <v>PC</v>
          </cell>
          <cell r="E12982">
            <v>3118.64</v>
          </cell>
        </row>
        <row r="12983">
          <cell r="B12983" t="str">
            <v>M030624189</v>
          </cell>
          <cell r="C12983" t="str">
            <v>TE RD AC FFF PN 16 DN 600 X 400 254</v>
          </cell>
          <cell r="D12983" t="str">
            <v>PC</v>
          </cell>
          <cell r="E12983">
            <v>3181.02</v>
          </cell>
        </row>
        <row r="12984">
          <cell r="B12984" t="str">
            <v>M030624193</v>
          </cell>
          <cell r="C12984" t="str">
            <v>TE RD AC FFF PN 16 DN 600 X 500 329</v>
          </cell>
          <cell r="D12984" t="str">
            <v>PC</v>
          </cell>
          <cell r="E12984">
            <v>3244.64</v>
          </cell>
        </row>
        <row r="12985">
          <cell r="B12985" t="str">
            <v>M030624201</v>
          </cell>
          <cell r="C12985" t="str">
            <v>TE COMPRESSÃO PP 63MM PN10</v>
          </cell>
          <cell r="D12985" t="str">
            <v>PC</v>
          </cell>
          <cell r="E12985">
            <v>82.53</v>
          </cell>
        </row>
        <row r="12986">
          <cell r="B12986" t="str">
            <v>M030625001</v>
          </cell>
          <cell r="C12986" t="str">
            <v>X AC FFFF PN 16 DN 150 39,000 kg</v>
          </cell>
          <cell r="D12986" t="str">
            <v>PC</v>
          </cell>
          <cell r="E12986">
            <v>1092.4000000000001</v>
          </cell>
        </row>
        <row r="12987">
          <cell r="B12987" t="str">
            <v>M030625005</v>
          </cell>
          <cell r="C12987" t="str">
            <v>X AC FFFF PN 16 DN 200 53,000 kg</v>
          </cell>
          <cell r="D12987" t="str">
            <v>PC</v>
          </cell>
          <cell r="E12987">
            <v>1147.03</v>
          </cell>
        </row>
        <row r="12988">
          <cell r="B12988" t="str">
            <v>M030625009</v>
          </cell>
          <cell r="C12988" t="str">
            <v>X AC FFFF PN 16 DN 250 75,000 kg</v>
          </cell>
          <cell r="D12988" t="str">
            <v>PC</v>
          </cell>
          <cell r="E12988">
            <v>1204.3800000000001</v>
          </cell>
        </row>
        <row r="12989">
          <cell r="B12989" t="str">
            <v>M030625013</v>
          </cell>
          <cell r="C12989" t="str">
            <v>X AC FFFF PN 16 DN 300 100,000 kg</v>
          </cell>
          <cell r="D12989" t="str">
            <v>PC</v>
          </cell>
          <cell r="E12989">
            <v>1264.5899999999999</v>
          </cell>
        </row>
        <row r="12990">
          <cell r="B12990" t="str">
            <v>M030625017</v>
          </cell>
          <cell r="C12990" t="str">
            <v>X AC FFFF PN 16 DN 350 142,000 kg</v>
          </cell>
          <cell r="D12990" t="str">
            <v>PC</v>
          </cell>
          <cell r="E12990">
            <v>1327.82</v>
          </cell>
        </row>
        <row r="12991">
          <cell r="B12991" t="str">
            <v>M030625021</v>
          </cell>
          <cell r="C12991" t="str">
            <v>X AC FFFF PN 16 DN 400 191,000 kg</v>
          </cell>
          <cell r="D12991" t="str">
            <v>PC</v>
          </cell>
          <cell r="E12991">
            <v>1394.22</v>
          </cell>
        </row>
        <row r="12992">
          <cell r="B12992" t="str">
            <v>M030625025</v>
          </cell>
          <cell r="C12992" t="str">
            <v>X AC FFFF PN 16 DN 500 322,000 kg</v>
          </cell>
          <cell r="D12992" t="str">
            <v>PC</v>
          </cell>
          <cell r="E12992">
            <v>1537.12</v>
          </cell>
        </row>
        <row r="12993">
          <cell r="B12993" t="str">
            <v>M030625029</v>
          </cell>
          <cell r="C12993" t="str">
            <v>X AC FFFF PN 16 DN 600 513,000 kg</v>
          </cell>
          <cell r="D12993" t="str">
            <v>PC</v>
          </cell>
          <cell r="E12993">
            <v>1694.68</v>
          </cell>
        </row>
        <row r="12994">
          <cell r="B12994" t="str">
            <v>M030626001</v>
          </cell>
          <cell r="C12994" t="str">
            <v>X RD AC FFFF PN 16 DN 150 X 50 22,000 kg</v>
          </cell>
          <cell r="D12994" t="str">
            <v>PC</v>
          </cell>
          <cell r="E12994">
            <v>1147.03</v>
          </cell>
        </row>
        <row r="12995">
          <cell r="B12995" t="str">
            <v>M030626005</v>
          </cell>
          <cell r="C12995" t="str">
            <v>X RD AC FFFF PN 16 DN 150 X 75 25,000 kg</v>
          </cell>
          <cell r="D12995" t="str">
            <v>PC</v>
          </cell>
          <cell r="E12995">
            <v>1169.96</v>
          </cell>
        </row>
        <row r="12996">
          <cell r="B12996" t="str">
            <v>M030626009</v>
          </cell>
          <cell r="C12996" t="str">
            <v>X RD AC FFFF PN 16 DN 150 X 100 27,000kg</v>
          </cell>
          <cell r="D12996" t="str">
            <v>PC</v>
          </cell>
          <cell r="E12996">
            <v>1193.3699999999999</v>
          </cell>
        </row>
        <row r="12997">
          <cell r="B12997" t="str">
            <v>M030626013</v>
          </cell>
          <cell r="C12997" t="str">
            <v>X RD AC FFFF PN 16 DN 200 X 50 26,000 kg</v>
          </cell>
          <cell r="D12997" t="str">
            <v>PC</v>
          </cell>
          <cell r="E12997">
            <v>1217.23</v>
          </cell>
        </row>
        <row r="12998">
          <cell r="B12998" t="str">
            <v>M030626017</v>
          </cell>
          <cell r="C12998" t="str">
            <v>X RD AC FFFF PN 16 DN 200 X 75 30,000 kg</v>
          </cell>
          <cell r="D12998" t="str">
            <v>PC</v>
          </cell>
          <cell r="E12998">
            <v>1241.58</v>
          </cell>
        </row>
        <row r="12999">
          <cell r="B12999" t="str">
            <v>M030626021</v>
          </cell>
          <cell r="C12999" t="str">
            <v>X RD AC FFFF PN 16 DN 200 X 100 32,000kg</v>
          </cell>
          <cell r="D12999" t="str">
            <v>PC</v>
          </cell>
          <cell r="E12999">
            <v>1266.4100000000001</v>
          </cell>
        </row>
        <row r="13000">
          <cell r="B13000" t="str">
            <v>M030626025</v>
          </cell>
          <cell r="C13000" t="str">
            <v>X RD AC FFFF PN 16 DN 200 X 150 37,000kg</v>
          </cell>
          <cell r="D13000" t="str">
            <v>PC</v>
          </cell>
          <cell r="E13000">
            <v>1291.74</v>
          </cell>
        </row>
        <row r="13001">
          <cell r="B13001" t="str">
            <v>M030626029</v>
          </cell>
          <cell r="C13001" t="str">
            <v>X RD AC FFFF PN 16 DN 250 X 50 35,000 kg</v>
          </cell>
          <cell r="D13001" t="str">
            <v>PC</v>
          </cell>
          <cell r="E13001">
            <v>1317.57</v>
          </cell>
        </row>
        <row r="13002">
          <cell r="B13002" t="str">
            <v>M030626033</v>
          </cell>
          <cell r="C13002" t="str">
            <v>X RD AC FFFF PN 16 DN 250 X 75 38,000 kg</v>
          </cell>
          <cell r="D13002" t="str">
            <v>PC</v>
          </cell>
          <cell r="E13002">
            <v>1343.93</v>
          </cell>
        </row>
        <row r="13003">
          <cell r="B13003" t="str">
            <v>M030626037</v>
          </cell>
          <cell r="C13003" t="str">
            <v>X RD AC FFFF PN 16 DN 250 X 100 41,000kg</v>
          </cell>
          <cell r="D13003" t="str">
            <v>PC</v>
          </cell>
          <cell r="E13003">
            <v>1370.8</v>
          </cell>
        </row>
        <row r="13004">
          <cell r="B13004" t="str">
            <v>M030626041</v>
          </cell>
          <cell r="C13004" t="str">
            <v>X RD AC FFFF PN 16 DN 250 X 150 46,000kg</v>
          </cell>
          <cell r="D13004" t="str">
            <v>PC</v>
          </cell>
          <cell r="E13004">
            <v>1398.22</v>
          </cell>
        </row>
        <row r="13005">
          <cell r="B13005" t="str">
            <v>M030626045</v>
          </cell>
          <cell r="C13005" t="str">
            <v>X RD AC FFFF PN 16 DN 250 X 200 52,000kg</v>
          </cell>
          <cell r="D13005" t="str">
            <v>PC</v>
          </cell>
          <cell r="E13005">
            <v>1426.18</v>
          </cell>
        </row>
        <row r="13006">
          <cell r="B13006" t="str">
            <v>M030626049</v>
          </cell>
          <cell r="C13006" t="str">
            <v>X RD AC FFFF PN 16 DN 300 X 50 44,000 kg</v>
          </cell>
          <cell r="D13006" t="str">
            <v>PC</v>
          </cell>
          <cell r="E13006">
            <v>1454.71</v>
          </cell>
        </row>
        <row r="13007">
          <cell r="B13007" t="str">
            <v>M030626053</v>
          </cell>
          <cell r="C13007" t="str">
            <v>X RD AC FFFF PN 16 DN 300 X 75 48,000 kg</v>
          </cell>
          <cell r="D13007" t="str">
            <v>PC</v>
          </cell>
          <cell r="E13007">
            <v>1483.8</v>
          </cell>
        </row>
        <row r="13008">
          <cell r="B13008" t="str">
            <v>M030626057</v>
          </cell>
          <cell r="C13008" t="str">
            <v>X RD AC FFFF PN 16 DN 300 X 100 50,000kg</v>
          </cell>
          <cell r="D13008" t="str">
            <v>PC</v>
          </cell>
          <cell r="E13008">
            <v>1513.48</v>
          </cell>
        </row>
        <row r="13009">
          <cell r="B13009" t="str">
            <v>M030626061</v>
          </cell>
          <cell r="C13009" t="str">
            <v>X RD AC FFFF PN 16 DN 300 X 150 55,000kg</v>
          </cell>
          <cell r="D13009" t="str">
            <v>PC</v>
          </cell>
          <cell r="E13009">
            <v>1543.74</v>
          </cell>
        </row>
        <row r="13010">
          <cell r="B13010" t="str">
            <v>M030626065</v>
          </cell>
          <cell r="C13010" t="str">
            <v>X RD AC FFFF PN 16 DN 300 X 200 61,000kg</v>
          </cell>
          <cell r="D13010" t="str">
            <v>PC</v>
          </cell>
          <cell r="E13010">
            <v>1574.62</v>
          </cell>
        </row>
        <row r="13011">
          <cell r="B13011" t="str">
            <v>M030626069</v>
          </cell>
          <cell r="C13011" t="str">
            <v>X RD AC FFFF PN 16 DN 300 X 250 71,000kg</v>
          </cell>
          <cell r="D13011" t="str">
            <v>PC</v>
          </cell>
          <cell r="E13011">
            <v>1606.11</v>
          </cell>
        </row>
        <row r="13012">
          <cell r="B13012" t="str">
            <v>M030626073</v>
          </cell>
          <cell r="C13012" t="str">
            <v>X RD AC FFFF PN 16 DN 350 X 50 62,000 kg</v>
          </cell>
          <cell r="D13012" t="str">
            <v>PC</v>
          </cell>
          <cell r="E13012">
            <v>1638.23</v>
          </cell>
        </row>
        <row r="13013">
          <cell r="B13013" t="str">
            <v>M030626077</v>
          </cell>
          <cell r="C13013" t="str">
            <v>X RD AC FFFF PN 16 DN 350 X 75 66,000 kg</v>
          </cell>
          <cell r="D13013" t="str">
            <v>PC</v>
          </cell>
          <cell r="E13013">
            <v>1671</v>
          </cell>
        </row>
        <row r="13014">
          <cell r="B13014" t="str">
            <v>M030626081</v>
          </cell>
          <cell r="C13014" t="str">
            <v>X RD AC FFFF PN 16 DN 350 X 100 68,000kg</v>
          </cell>
          <cell r="D13014" t="str">
            <v>PC</v>
          </cell>
          <cell r="E13014">
            <v>1704.42</v>
          </cell>
        </row>
        <row r="13015">
          <cell r="B13015" t="str">
            <v>M030626085</v>
          </cell>
          <cell r="C13015" t="str">
            <v>X RD AC FFFF PN 16 DN 350 X 150 73,000kg</v>
          </cell>
          <cell r="D13015" t="str">
            <v>PC</v>
          </cell>
          <cell r="E13015">
            <v>1738.51</v>
          </cell>
        </row>
        <row r="13016">
          <cell r="B13016" t="str">
            <v>M030626089</v>
          </cell>
          <cell r="C13016" t="str">
            <v>X RD AC FFFF PN 16 DN 350 X 200 80,000kg</v>
          </cell>
          <cell r="D13016" t="str">
            <v>PC</v>
          </cell>
          <cell r="E13016">
            <v>1773.28</v>
          </cell>
        </row>
        <row r="13017">
          <cell r="B13017" t="str">
            <v>M030626093</v>
          </cell>
          <cell r="C13017" t="str">
            <v>X RD AC FFFF PN 16 DN 350 X 250 89,000kg</v>
          </cell>
          <cell r="D13017" t="str">
            <v>PC</v>
          </cell>
          <cell r="E13017">
            <v>1808.74</v>
          </cell>
        </row>
        <row r="13018">
          <cell r="B13018" t="str">
            <v>M030626097</v>
          </cell>
          <cell r="C13018" t="str">
            <v>X RD AC FFFF PN 16 DN 350 X 300 99,000kg</v>
          </cell>
          <cell r="D13018" t="str">
            <v>PC</v>
          </cell>
          <cell r="E13018">
            <v>1844.92</v>
          </cell>
        </row>
        <row r="13019">
          <cell r="B13019" t="str">
            <v>M030626101</v>
          </cell>
          <cell r="C13019" t="str">
            <v>X RD AC FFFF PN 16 DN 400 X 50 76,000 kg</v>
          </cell>
          <cell r="D13019" t="str">
            <v>PC</v>
          </cell>
          <cell r="E13019">
            <v>1881.81</v>
          </cell>
        </row>
        <row r="13020">
          <cell r="B13020" t="str">
            <v>M030626105</v>
          </cell>
          <cell r="C13020" t="str">
            <v>X RD AC FFFF PN 16 DN 400 X 100 83,000kg</v>
          </cell>
          <cell r="D13020" t="str">
            <v>PC</v>
          </cell>
          <cell r="E13020">
            <v>1919.46</v>
          </cell>
        </row>
        <row r="13021">
          <cell r="B13021" t="str">
            <v>M030626109</v>
          </cell>
          <cell r="C13021" t="str">
            <v>X RD AC FFFF PN 16 DN 400 X 150 89,000kg</v>
          </cell>
          <cell r="D13021" t="str">
            <v>PC</v>
          </cell>
          <cell r="E13021">
            <v>1957.84</v>
          </cell>
        </row>
        <row r="13022">
          <cell r="B13022" t="str">
            <v>M030626113</v>
          </cell>
          <cell r="C13022" t="str">
            <v>X RD AC FFFF PN 16 DN 400 X 200 99,000kg</v>
          </cell>
          <cell r="D13022" t="str">
            <v>PC</v>
          </cell>
          <cell r="E13022">
            <v>1997</v>
          </cell>
        </row>
        <row r="13023">
          <cell r="B13023" t="str">
            <v>M030626117</v>
          </cell>
          <cell r="C13023" t="str">
            <v>X RD AC FFFF PN 16 DN 400X250 111,000 kg</v>
          </cell>
          <cell r="D13023" t="str">
            <v>PC</v>
          </cell>
          <cell r="E13023">
            <v>2036.94</v>
          </cell>
        </row>
        <row r="13024">
          <cell r="B13024" t="str">
            <v>M030626121</v>
          </cell>
          <cell r="C13024" t="str">
            <v>X RD AC FFFF PN 16 DN 400X300 133,000 kg</v>
          </cell>
          <cell r="D13024" t="str">
            <v>PC</v>
          </cell>
          <cell r="E13024">
            <v>2077.6799999999998</v>
          </cell>
        </row>
        <row r="13025">
          <cell r="B13025" t="str">
            <v>M030626125</v>
          </cell>
          <cell r="C13025" t="str">
            <v>X RD AC FFFF PN 16 DN 400X350 153,000 kg</v>
          </cell>
          <cell r="D13025" t="str">
            <v>PC</v>
          </cell>
          <cell r="E13025">
            <v>2119.23</v>
          </cell>
        </row>
        <row r="13026">
          <cell r="B13026" t="str">
            <v>M030626129</v>
          </cell>
          <cell r="C13026" t="str">
            <v>X RD AC FFFF PN 16 DN 500X50 123,000 kg</v>
          </cell>
          <cell r="D13026" t="str">
            <v>PC</v>
          </cell>
          <cell r="E13026">
            <v>2532.67</v>
          </cell>
        </row>
        <row r="13027">
          <cell r="B13027" t="str">
            <v>M030626133</v>
          </cell>
          <cell r="C13027" t="str">
            <v>X RD AC FFFF PN 16 DN 500X100 131,000 kg</v>
          </cell>
          <cell r="D13027" t="str">
            <v>PC</v>
          </cell>
          <cell r="E13027">
            <v>2583.33</v>
          </cell>
        </row>
        <row r="13028">
          <cell r="B13028" t="str">
            <v>M030626137</v>
          </cell>
          <cell r="C13028" t="str">
            <v>X RD AC FFFF PN 16 DN 500X150 140,000 kg</v>
          </cell>
          <cell r="D13028" t="str">
            <v>PC</v>
          </cell>
          <cell r="E13028">
            <v>2635</v>
          </cell>
        </row>
        <row r="13029">
          <cell r="B13029" t="str">
            <v>M030626141</v>
          </cell>
          <cell r="C13029" t="str">
            <v>X RD AC FFFF PN 16 DN 500X200 149,000 kg</v>
          </cell>
          <cell r="D13029" t="str">
            <v>PC</v>
          </cell>
          <cell r="E13029">
            <v>2687.7</v>
          </cell>
        </row>
        <row r="13030">
          <cell r="B13030" t="str">
            <v>M030626145</v>
          </cell>
          <cell r="C13030" t="str">
            <v>X RD AC FFFF PN 16 DN 500X250 162,000 kg</v>
          </cell>
          <cell r="D13030" t="str">
            <v>PC</v>
          </cell>
          <cell r="E13030">
            <v>2741.45</v>
          </cell>
        </row>
        <row r="13031">
          <cell r="B13031" t="str">
            <v>M030626149</v>
          </cell>
          <cell r="C13031" t="str">
            <v>X RD AC FFFF PN 16 DN 500X300 176,000 kg</v>
          </cell>
          <cell r="D13031" t="str">
            <v>PC</v>
          </cell>
          <cell r="E13031">
            <v>2796.28</v>
          </cell>
        </row>
        <row r="13032">
          <cell r="B13032" t="str">
            <v>M030626153</v>
          </cell>
          <cell r="C13032" t="str">
            <v>X RD AC FFFF PN 16 DN 500X350 197,000 kg</v>
          </cell>
          <cell r="D13032" t="str">
            <v>PC</v>
          </cell>
          <cell r="E13032">
            <v>2852.2</v>
          </cell>
        </row>
        <row r="13033">
          <cell r="B13033" t="str">
            <v>M030626157</v>
          </cell>
          <cell r="C13033" t="str">
            <v>X RD AC FFFF PN 16 DN 500X400 230,000 kg</v>
          </cell>
          <cell r="D13033" t="str">
            <v>PC</v>
          </cell>
          <cell r="E13033">
            <v>2909.25</v>
          </cell>
        </row>
        <row r="13034">
          <cell r="B13034" t="str">
            <v>M030626161</v>
          </cell>
          <cell r="C13034" t="str">
            <v>X RD AC FFFF PN 16 DN 600X50 190000 kg</v>
          </cell>
          <cell r="D13034" t="str">
            <v>PC</v>
          </cell>
          <cell r="E13034">
            <v>3689.63</v>
          </cell>
        </row>
        <row r="13035">
          <cell r="B13035" t="str">
            <v>M030626165</v>
          </cell>
          <cell r="C13035" t="str">
            <v>X RD AC FFFF PN 16 DN 600X100 199,000 kg</v>
          </cell>
          <cell r="D13035" t="str">
            <v>PC</v>
          </cell>
          <cell r="E13035">
            <v>3763.42</v>
          </cell>
        </row>
        <row r="13036">
          <cell r="B13036" t="str">
            <v>M030626169</v>
          </cell>
          <cell r="C13036" t="str">
            <v>X RD AC FFFF PN 16 DN 600X150 209,000 kg</v>
          </cell>
          <cell r="D13036" t="str">
            <v>PC</v>
          </cell>
          <cell r="E13036">
            <v>3838.69</v>
          </cell>
        </row>
        <row r="13037">
          <cell r="B13037" t="str">
            <v>M030626173</v>
          </cell>
          <cell r="C13037" t="str">
            <v>X RD AC FFFF PN 16 DN 600X200 218,000 kg</v>
          </cell>
          <cell r="D13037" t="str">
            <v>PC</v>
          </cell>
          <cell r="E13037">
            <v>3915.46</v>
          </cell>
        </row>
        <row r="13038">
          <cell r="B13038" t="str">
            <v>M030626177</v>
          </cell>
          <cell r="C13038" t="str">
            <v>X RD AC FFFF PN 16 DN 600X250 233,000 kg</v>
          </cell>
          <cell r="D13038" t="str">
            <v>PC</v>
          </cell>
          <cell r="E13038">
            <v>3993.77</v>
          </cell>
        </row>
        <row r="13039">
          <cell r="B13039" t="str">
            <v>M030626181</v>
          </cell>
          <cell r="C13039" t="str">
            <v>X RD AC FFFF PN 16 DN 600X300 248,000 kg</v>
          </cell>
          <cell r="D13039" t="str">
            <v>PC</v>
          </cell>
          <cell r="E13039">
            <v>4073.65</v>
          </cell>
        </row>
        <row r="13040">
          <cell r="B13040" t="str">
            <v>M030626185</v>
          </cell>
          <cell r="C13040" t="str">
            <v>X RD AC FFFF PN 16 DN 600X350 271,000 kg</v>
          </cell>
          <cell r="D13040" t="str">
            <v>PC</v>
          </cell>
          <cell r="E13040">
            <v>4155.12</v>
          </cell>
        </row>
        <row r="13041">
          <cell r="B13041" t="str">
            <v>M030626189</v>
          </cell>
          <cell r="C13041" t="str">
            <v>X RD AC FFFF PN 16 DN 600X400 290000 kg</v>
          </cell>
          <cell r="D13041" t="str">
            <v>PC</v>
          </cell>
          <cell r="E13041">
            <v>4238.22</v>
          </cell>
        </row>
        <row r="13042">
          <cell r="B13042" t="str">
            <v>M030626193</v>
          </cell>
          <cell r="C13042" t="str">
            <v>X RD AC FFFF PN 16 DN 600X500 369,000 kg</v>
          </cell>
          <cell r="D13042" t="str">
            <v>PC</v>
          </cell>
          <cell r="E13042">
            <v>4409.45</v>
          </cell>
        </row>
        <row r="13043">
          <cell r="B13043" t="str">
            <v>M030627001</v>
          </cell>
          <cell r="C13043" t="str">
            <v>RD CONC AC FF PN 16 DN 200 X 150 17</v>
          </cell>
          <cell r="D13043" t="str">
            <v>PC</v>
          </cell>
          <cell r="E13043">
            <v>692.89</v>
          </cell>
        </row>
        <row r="13044">
          <cell r="B13044" t="str">
            <v>M030627005</v>
          </cell>
          <cell r="C13044" t="str">
            <v>RD CONC AC FF PN 16 DN 250 X 150 25</v>
          </cell>
          <cell r="D13044" t="str">
            <v>PC</v>
          </cell>
          <cell r="E13044">
            <v>706.74</v>
          </cell>
        </row>
        <row r="13045">
          <cell r="B13045" t="str">
            <v>M030627009</v>
          </cell>
          <cell r="C13045" t="str">
            <v>RD CONC AC FF PN 16 DN 250 X 200 22</v>
          </cell>
          <cell r="D13045" t="str">
            <v>PC</v>
          </cell>
          <cell r="E13045">
            <v>720.87</v>
          </cell>
        </row>
        <row r="13046">
          <cell r="B13046" t="str">
            <v>M030627013</v>
          </cell>
          <cell r="C13046" t="str">
            <v>RD CONC AC FF PN 16 DN 300 X 150 35</v>
          </cell>
          <cell r="D13046" t="str">
            <v>PC</v>
          </cell>
          <cell r="E13046">
            <v>735.3</v>
          </cell>
        </row>
        <row r="13047">
          <cell r="B13047" t="str">
            <v>M030627017</v>
          </cell>
          <cell r="C13047" t="str">
            <v>RD CONC AC FF PN 16 DN 300 X 200 31</v>
          </cell>
          <cell r="D13047" t="str">
            <v>PC</v>
          </cell>
          <cell r="E13047">
            <v>750</v>
          </cell>
        </row>
        <row r="13048">
          <cell r="B13048" t="str">
            <v>M030627021</v>
          </cell>
          <cell r="C13048" t="str">
            <v>RD CONC AC FF PN 16 DN 300 X 250 28</v>
          </cell>
          <cell r="D13048" t="str">
            <v>PC</v>
          </cell>
          <cell r="E13048">
            <v>765.01</v>
          </cell>
        </row>
        <row r="13049">
          <cell r="B13049" t="str">
            <v>M030627025</v>
          </cell>
          <cell r="C13049" t="str">
            <v>RD CONC AC FF PN 16 DN 350 X 200 46</v>
          </cell>
          <cell r="D13049" t="str">
            <v>PC</v>
          </cell>
          <cell r="E13049">
            <v>780.3</v>
          </cell>
        </row>
        <row r="13050">
          <cell r="B13050" t="str">
            <v>M030627029</v>
          </cell>
          <cell r="C13050" t="str">
            <v>RD CONC AC FF PN 16 DN 350 X 250 44</v>
          </cell>
          <cell r="D13050" t="str">
            <v>PC</v>
          </cell>
          <cell r="E13050">
            <v>795.91</v>
          </cell>
        </row>
        <row r="13051">
          <cell r="B13051" t="str">
            <v>M030627033</v>
          </cell>
          <cell r="C13051" t="str">
            <v>RD CONC AC FF PN 16 DN 350 X 300 40</v>
          </cell>
          <cell r="D13051" t="str">
            <v>PC</v>
          </cell>
          <cell r="E13051">
            <v>811.82</v>
          </cell>
        </row>
        <row r="13052">
          <cell r="B13052" t="str">
            <v>M030627037</v>
          </cell>
          <cell r="C13052" t="str">
            <v>RD CONC AC FF PN 16 DN 400 X 250 59</v>
          </cell>
          <cell r="D13052" t="str">
            <v>PC</v>
          </cell>
          <cell r="E13052">
            <v>828.06</v>
          </cell>
        </row>
        <row r="13053">
          <cell r="B13053" t="str">
            <v>M030627041</v>
          </cell>
          <cell r="C13053" t="str">
            <v>RD CONC AC FF PN 16 DN 400 X 300 56</v>
          </cell>
          <cell r="D13053" t="str">
            <v>PC</v>
          </cell>
          <cell r="E13053">
            <v>844.62</v>
          </cell>
        </row>
        <row r="13054">
          <cell r="B13054" t="str">
            <v>M030627045</v>
          </cell>
          <cell r="C13054" t="str">
            <v>RD CONC AC FF PN 16 DN 400 X 350 55</v>
          </cell>
          <cell r="D13054" t="str">
            <v>PC</v>
          </cell>
          <cell r="E13054">
            <v>861.52</v>
          </cell>
        </row>
        <row r="13055">
          <cell r="B13055" t="str">
            <v>M030627049</v>
          </cell>
          <cell r="C13055" t="str">
            <v>RD CONC AC FF PN 16 DN 500 X 350 99</v>
          </cell>
          <cell r="D13055" t="str">
            <v>PC</v>
          </cell>
          <cell r="E13055">
            <v>951.18</v>
          </cell>
        </row>
        <row r="13056">
          <cell r="B13056" t="str">
            <v>M030627053</v>
          </cell>
          <cell r="C13056" t="str">
            <v>RD CONC AC FF PN 16 DN 500 X 400 93</v>
          </cell>
          <cell r="D13056" t="str">
            <v>PC</v>
          </cell>
          <cell r="E13056">
            <v>970.21</v>
          </cell>
        </row>
        <row r="13057">
          <cell r="B13057" t="str">
            <v>M030627057</v>
          </cell>
          <cell r="C13057" t="str">
            <v>RD CONC AC FF PN 16 DN 600 X 400 155</v>
          </cell>
          <cell r="D13057" t="str">
            <v>PC</v>
          </cell>
          <cell r="E13057">
            <v>1050.18</v>
          </cell>
        </row>
        <row r="13058">
          <cell r="B13058" t="str">
            <v>M030627061</v>
          </cell>
          <cell r="C13058" t="str">
            <v>RD CONC AC FF PN 16 DN 600 X 500 143</v>
          </cell>
          <cell r="D13058" t="str">
            <v>PC</v>
          </cell>
          <cell r="E13058">
            <v>1092.6099999999999</v>
          </cell>
        </row>
        <row r="13059">
          <cell r="B13059" t="str">
            <v>M030628001</v>
          </cell>
          <cell r="C13059" t="str">
            <v>RD EXC AC FF PN 16 DN 200 X 150 17</v>
          </cell>
          <cell r="D13059" t="str">
            <v>PC</v>
          </cell>
          <cell r="E13059">
            <v>727.53</v>
          </cell>
        </row>
        <row r="13060">
          <cell r="B13060" t="str">
            <v>M030628005</v>
          </cell>
          <cell r="C13060" t="str">
            <v>RD EXC AC FF PN 16 DN 250 X 150 25</v>
          </cell>
          <cell r="D13060" t="str">
            <v>PC</v>
          </cell>
          <cell r="E13060">
            <v>742.08</v>
          </cell>
        </row>
        <row r="13061">
          <cell r="B13061" t="str">
            <v>M030628009</v>
          </cell>
          <cell r="C13061" t="str">
            <v>RD EXC AC FF PN 16 DN 250 X 200 22</v>
          </cell>
          <cell r="D13061" t="str">
            <v>PC</v>
          </cell>
          <cell r="E13061">
            <v>756.92</v>
          </cell>
        </row>
        <row r="13062">
          <cell r="B13062" t="str">
            <v>M030628013</v>
          </cell>
          <cell r="C13062" t="str">
            <v>RD EXC AC FF PN 16 DN 300 X 150 35</v>
          </cell>
          <cell r="D13062" t="str">
            <v>PC</v>
          </cell>
          <cell r="E13062">
            <v>772.06</v>
          </cell>
        </row>
        <row r="13063">
          <cell r="B13063" t="str">
            <v>M030628017</v>
          </cell>
          <cell r="C13063" t="str">
            <v>RD EXC AC FF PN 16 DN 300 X 200 31</v>
          </cell>
          <cell r="D13063" t="str">
            <v>PC</v>
          </cell>
          <cell r="E13063">
            <v>787.5</v>
          </cell>
        </row>
        <row r="13064">
          <cell r="B13064" t="str">
            <v>M030628021</v>
          </cell>
          <cell r="C13064" t="str">
            <v>RD EXC AC FF PN 16 DN 300 X 250 28</v>
          </cell>
          <cell r="D13064" t="str">
            <v>PC</v>
          </cell>
          <cell r="E13064">
            <v>803.25</v>
          </cell>
        </row>
        <row r="13065">
          <cell r="B13065" t="str">
            <v>M030628025</v>
          </cell>
          <cell r="C13065" t="str">
            <v>RD EXC AC FF PN 16 DN 350 X 200 46</v>
          </cell>
          <cell r="D13065" t="str">
            <v>PC</v>
          </cell>
          <cell r="E13065">
            <v>819.31</v>
          </cell>
        </row>
        <row r="13066">
          <cell r="B13066" t="str">
            <v>M030628029</v>
          </cell>
          <cell r="C13066" t="str">
            <v>RD EXC AC FF PN 16 DN 350 X 250 44</v>
          </cell>
          <cell r="D13066" t="str">
            <v>PC</v>
          </cell>
          <cell r="E13066">
            <v>835.7</v>
          </cell>
        </row>
        <row r="13067">
          <cell r="B13067" t="str">
            <v>M030628033</v>
          </cell>
          <cell r="C13067" t="str">
            <v>RD EXC AC FF PN 16 DN 350 X 300 40</v>
          </cell>
          <cell r="D13067" t="str">
            <v>PC</v>
          </cell>
          <cell r="E13067">
            <v>852.41</v>
          </cell>
        </row>
        <row r="13068">
          <cell r="B13068" t="str">
            <v>M030628037</v>
          </cell>
          <cell r="C13068" t="str">
            <v>RD EXC AC FF PN 16 DN 400 X 250 59</v>
          </cell>
          <cell r="D13068" t="str">
            <v>PC</v>
          </cell>
          <cell r="E13068">
            <v>869.46</v>
          </cell>
        </row>
        <row r="13069">
          <cell r="B13069" t="str">
            <v>M030628041</v>
          </cell>
          <cell r="C13069" t="str">
            <v>RD EXC AC FF PN 16 DN 400 X 300 56</v>
          </cell>
          <cell r="D13069" t="str">
            <v>PC</v>
          </cell>
          <cell r="E13069">
            <v>886.85</v>
          </cell>
        </row>
        <row r="13070">
          <cell r="B13070" t="str">
            <v>M030628045</v>
          </cell>
          <cell r="C13070" t="str">
            <v>RD EXC AC FF PN 16 DN 400 X 350 55</v>
          </cell>
          <cell r="D13070" t="str">
            <v>PC</v>
          </cell>
          <cell r="E13070">
            <v>904.6</v>
          </cell>
        </row>
        <row r="13071">
          <cell r="B13071" t="str">
            <v>M030628049</v>
          </cell>
          <cell r="C13071" t="str">
            <v>RD EXC AC FF PN 16 DN 500 X 350 99</v>
          </cell>
          <cell r="D13071" t="str">
            <v>PC</v>
          </cell>
          <cell r="E13071">
            <v>979.15</v>
          </cell>
        </row>
        <row r="13072">
          <cell r="B13072" t="str">
            <v>M030628053</v>
          </cell>
          <cell r="C13072" t="str">
            <v>RD EXC AC FF PN 16 DN 500 X 400 93</v>
          </cell>
          <cell r="D13072" t="str">
            <v>PC</v>
          </cell>
          <cell r="E13072">
            <v>998.75</v>
          </cell>
        </row>
        <row r="13073">
          <cell r="B13073" t="str">
            <v>M030628057</v>
          </cell>
          <cell r="C13073" t="str">
            <v>RD EXC AC FF PN 16 DN 600 X 400 155</v>
          </cell>
          <cell r="D13073" t="str">
            <v>PC</v>
          </cell>
          <cell r="E13073">
            <v>1102.7</v>
          </cell>
        </row>
        <row r="13074">
          <cell r="B13074" t="str">
            <v>M030628061</v>
          </cell>
          <cell r="C13074" t="str">
            <v>RD EXC AC FF PN 16 DN 600 X 500 143</v>
          </cell>
          <cell r="D13074" t="str">
            <v>PC</v>
          </cell>
          <cell r="E13074">
            <v>1147.25</v>
          </cell>
        </row>
        <row r="13075">
          <cell r="B13075" t="str">
            <v>M030629001</v>
          </cell>
          <cell r="C13075" t="str">
            <v>D45AC FFF PN 16 DN 150 42</v>
          </cell>
          <cell r="D13075" t="str">
            <v>PC</v>
          </cell>
          <cell r="E13075">
            <v>655.45</v>
          </cell>
        </row>
        <row r="13076">
          <cell r="B13076" t="str">
            <v>M030629005</v>
          </cell>
          <cell r="C13076" t="str">
            <v>D45AC FFF PN 16 DN 200 56</v>
          </cell>
          <cell r="D13076" t="str">
            <v>PC</v>
          </cell>
          <cell r="E13076">
            <v>688.22</v>
          </cell>
        </row>
        <row r="13077">
          <cell r="B13077" t="str">
            <v>M030629009</v>
          </cell>
          <cell r="C13077" t="str">
            <v>D45AC FFF PN 16 DN 250 88</v>
          </cell>
          <cell r="D13077" t="str">
            <v>PC</v>
          </cell>
          <cell r="E13077">
            <v>722.62</v>
          </cell>
        </row>
        <row r="13078">
          <cell r="B13078" t="str">
            <v>M030629013</v>
          </cell>
          <cell r="C13078" t="str">
            <v>D45AC FFF PN 16 DN 300 118</v>
          </cell>
          <cell r="D13078" t="str">
            <v>PC</v>
          </cell>
          <cell r="E13078">
            <v>758.76</v>
          </cell>
        </row>
        <row r="13079">
          <cell r="B13079" t="str">
            <v>M030629017</v>
          </cell>
          <cell r="C13079" t="str">
            <v>D45AC FFF PN 16 DN 350 163</v>
          </cell>
          <cell r="D13079" t="str">
            <v>PC</v>
          </cell>
          <cell r="E13079">
            <v>796.7</v>
          </cell>
        </row>
        <row r="13080">
          <cell r="B13080" t="str">
            <v>M030629021</v>
          </cell>
          <cell r="C13080" t="str">
            <v>D45AC FFF PN 16 DN 400 220</v>
          </cell>
          <cell r="D13080" t="str">
            <v>PC</v>
          </cell>
          <cell r="E13080">
            <v>836.53</v>
          </cell>
        </row>
        <row r="13081">
          <cell r="B13081" t="str">
            <v>M030629025</v>
          </cell>
          <cell r="C13081" t="str">
            <v>D45AC FFF PN 16 DN 500 394</v>
          </cell>
          <cell r="D13081" t="str">
            <v>PC</v>
          </cell>
          <cell r="E13081">
            <v>922.27</v>
          </cell>
        </row>
        <row r="13082">
          <cell r="B13082" t="str">
            <v>M030629029</v>
          </cell>
          <cell r="C13082" t="str">
            <v>D45AC FFF PN 16 DN 600 607</v>
          </cell>
          <cell r="D13082" t="str">
            <v>PC</v>
          </cell>
          <cell r="E13082">
            <v>1016.81</v>
          </cell>
        </row>
        <row r="13083">
          <cell r="B13083" t="str">
            <v>M030630001</v>
          </cell>
          <cell r="C13083" t="str">
            <v>D45RD AC FFF PN 16 DN 200 X 150 38</v>
          </cell>
          <cell r="D13083" t="str">
            <v>PC</v>
          </cell>
          <cell r="E13083">
            <v>786.53</v>
          </cell>
        </row>
        <row r="13084">
          <cell r="B13084" t="str">
            <v>M030630005</v>
          </cell>
          <cell r="C13084" t="str">
            <v>D45RD AC FFF PN 16 DN 250 X 150 49</v>
          </cell>
          <cell r="D13084" t="str">
            <v>PC</v>
          </cell>
          <cell r="E13084">
            <v>802.26</v>
          </cell>
        </row>
        <row r="13085">
          <cell r="B13085" t="str">
            <v>M030630009</v>
          </cell>
          <cell r="C13085" t="str">
            <v>D45RD AC FFF PN 16 DN 250 X 200 53</v>
          </cell>
          <cell r="D13085" t="str">
            <v>PC</v>
          </cell>
          <cell r="E13085">
            <v>818.31</v>
          </cell>
        </row>
        <row r="13086">
          <cell r="B13086" t="str">
            <v>M030630013</v>
          </cell>
          <cell r="C13086" t="str">
            <v>D45RD AC FFF PN 16 DN 300 X 150 63</v>
          </cell>
          <cell r="D13086" t="str">
            <v>PC</v>
          </cell>
          <cell r="E13086">
            <v>834.67</v>
          </cell>
        </row>
        <row r="13087">
          <cell r="B13087" t="str">
            <v>M030630017</v>
          </cell>
          <cell r="C13087" t="str">
            <v>D45RD AC FFF PN 16 DN 300 X 200 66</v>
          </cell>
          <cell r="D13087" t="str">
            <v>PC</v>
          </cell>
          <cell r="E13087">
            <v>851.37</v>
          </cell>
        </row>
        <row r="13088">
          <cell r="B13088" t="str">
            <v>M030630021</v>
          </cell>
          <cell r="C13088" t="str">
            <v>D45RD AC FFF PN 16 DN 300 X 250 75</v>
          </cell>
          <cell r="D13088" t="str">
            <v>PC</v>
          </cell>
          <cell r="E13088">
            <v>868.4</v>
          </cell>
        </row>
        <row r="13089">
          <cell r="B13089" t="str">
            <v>M030630025</v>
          </cell>
          <cell r="C13089" t="str">
            <v>D45RD AC FFF PN 16 DN 350 X 150 83</v>
          </cell>
          <cell r="D13089" t="str">
            <v>PC</v>
          </cell>
          <cell r="E13089">
            <v>885.76</v>
          </cell>
        </row>
        <row r="13090">
          <cell r="B13090" t="str">
            <v>M030630029</v>
          </cell>
          <cell r="C13090" t="str">
            <v>D45RD AC FFF PN 16 DN 350 X 200 86</v>
          </cell>
          <cell r="D13090" t="str">
            <v>PC</v>
          </cell>
          <cell r="E13090">
            <v>903.47</v>
          </cell>
        </row>
        <row r="13091">
          <cell r="B13091" t="str">
            <v>M030630033</v>
          </cell>
          <cell r="C13091" t="str">
            <v>D45RD AC FFF PN 16 DN 350 X 250 95</v>
          </cell>
          <cell r="D13091" t="str">
            <v>PC</v>
          </cell>
          <cell r="E13091">
            <v>921.55</v>
          </cell>
        </row>
        <row r="13092">
          <cell r="B13092" t="str">
            <v>M030630037</v>
          </cell>
          <cell r="C13092" t="str">
            <v>D45RD AC FFF PN 16 DN 350 X 300 128</v>
          </cell>
          <cell r="D13092" t="str">
            <v>PC</v>
          </cell>
          <cell r="E13092">
            <v>939.97</v>
          </cell>
        </row>
        <row r="13093">
          <cell r="B13093" t="str">
            <v>M030630041</v>
          </cell>
          <cell r="C13093" t="str">
            <v>D45RD AC FFF PN 16 DN 400 X 150 112</v>
          </cell>
          <cell r="D13093" t="str">
            <v>PC</v>
          </cell>
          <cell r="E13093">
            <v>958.78</v>
          </cell>
        </row>
        <row r="13094">
          <cell r="B13094" t="str">
            <v>M030630045</v>
          </cell>
          <cell r="C13094" t="str">
            <v>D45RD AC FFF PN 16 DN 400 X 200 118</v>
          </cell>
          <cell r="D13094" t="str">
            <v>PC</v>
          </cell>
          <cell r="E13094">
            <v>977.96</v>
          </cell>
        </row>
        <row r="13095">
          <cell r="B13095" t="str">
            <v>M030630049</v>
          </cell>
          <cell r="C13095" t="str">
            <v>D45RD AC FFF PN 16 DN 400 X 250 131</v>
          </cell>
          <cell r="D13095" t="str">
            <v>PC</v>
          </cell>
          <cell r="E13095">
            <v>997.51</v>
          </cell>
        </row>
        <row r="13096">
          <cell r="B13096" t="str">
            <v>M030630053</v>
          </cell>
          <cell r="C13096" t="str">
            <v>D45RD AC FFF PN 16 DN 400 X 300 160</v>
          </cell>
          <cell r="D13096" t="str">
            <v>PC</v>
          </cell>
          <cell r="E13096">
            <v>1017.47</v>
          </cell>
        </row>
        <row r="13097">
          <cell r="B13097" t="str">
            <v>M030630057</v>
          </cell>
          <cell r="C13097" t="str">
            <v>D45RD AC FFF PN 16 DN 400 X 350 177</v>
          </cell>
          <cell r="D13097" t="str">
            <v>PC</v>
          </cell>
          <cell r="E13097">
            <v>1037.81</v>
          </cell>
        </row>
        <row r="13098">
          <cell r="B13098" t="str">
            <v>M030630061</v>
          </cell>
          <cell r="C13098" t="str">
            <v>D45RD AC FFF PN 16 DN 500 X 150 178</v>
          </cell>
          <cell r="D13098" t="str">
            <v>PC</v>
          </cell>
          <cell r="E13098">
            <v>1192.1099999999999</v>
          </cell>
        </row>
        <row r="13099">
          <cell r="B13099" t="str">
            <v>M030630065</v>
          </cell>
          <cell r="C13099" t="str">
            <v>D45RD AC FFF PN 16 DN 500 X 200 184</v>
          </cell>
          <cell r="D13099" t="str">
            <v>PC</v>
          </cell>
          <cell r="E13099">
            <v>1215.96</v>
          </cell>
        </row>
        <row r="13100">
          <cell r="B13100" t="str">
            <v>M030630069</v>
          </cell>
          <cell r="C13100" t="str">
            <v>D45RD AC FFF PN 16 DN 500 X 250 199</v>
          </cell>
          <cell r="D13100" t="str">
            <v>PC</v>
          </cell>
          <cell r="E13100">
            <v>1240.28</v>
          </cell>
        </row>
        <row r="13101">
          <cell r="B13101" t="str">
            <v>M030630073</v>
          </cell>
          <cell r="C13101" t="str">
            <v>D45RD AC FFF PN 16 DN 500 X 300 208</v>
          </cell>
          <cell r="D13101" t="str">
            <v>PC</v>
          </cell>
          <cell r="E13101">
            <v>1265.0899999999999</v>
          </cell>
        </row>
        <row r="13102">
          <cell r="B13102" t="str">
            <v>M030630077</v>
          </cell>
          <cell r="C13102" t="str">
            <v>D45RD AC FFF PN 16 DN 500 X 350 227</v>
          </cell>
          <cell r="D13102" t="str">
            <v>PC</v>
          </cell>
          <cell r="E13102">
            <v>1290.3900000000001</v>
          </cell>
        </row>
        <row r="13103">
          <cell r="B13103" t="str">
            <v>M030630081</v>
          </cell>
          <cell r="C13103" t="str">
            <v>D45RD AC FFF PN 16 DN 500 X 400 272</v>
          </cell>
          <cell r="D13103" t="str">
            <v>PC</v>
          </cell>
          <cell r="E13103">
            <v>1316.19</v>
          </cell>
        </row>
        <row r="13104">
          <cell r="B13104" t="str">
            <v>M030630085</v>
          </cell>
          <cell r="C13104" t="str">
            <v>D45RD AC FFF PN 16 DN 600 X 150 265</v>
          </cell>
          <cell r="D13104" t="str">
            <v>PC</v>
          </cell>
          <cell r="E13104">
            <v>1604.44</v>
          </cell>
        </row>
        <row r="13105">
          <cell r="B13105" t="str">
            <v>M030630089</v>
          </cell>
          <cell r="C13105" t="str">
            <v>D45RD AC FFF PN 16 DN 600 X 200 276</v>
          </cell>
          <cell r="D13105" t="str">
            <v>PC</v>
          </cell>
          <cell r="E13105">
            <v>1636.53</v>
          </cell>
        </row>
        <row r="13106">
          <cell r="B13106" t="str">
            <v>M030630093</v>
          </cell>
          <cell r="C13106" t="str">
            <v>D45RD AC FFF PN 16 DN 600 X 250 289</v>
          </cell>
          <cell r="D13106" t="str">
            <v>PC</v>
          </cell>
          <cell r="E13106">
            <v>1669.25</v>
          </cell>
        </row>
        <row r="13107">
          <cell r="B13107" t="str">
            <v>M030630097</v>
          </cell>
          <cell r="C13107" t="str">
            <v>D45RD AC FFF PN 16 DN 600 X 300 298</v>
          </cell>
          <cell r="D13107" t="str">
            <v>PC</v>
          </cell>
          <cell r="E13107">
            <v>1702.64</v>
          </cell>
        </row>
        <row r="13108">
          <cell r="B13108" t="str">
            <v>M030630101</v>
          </cell>
          <cell r="C13108" t="str">
            <v>D45RD AC FFF PN 16 DN 600 X 350 319</v>
          </cell>
          <cell r="D13108" t="str">
            <v>PC</v>
          </cell>
          <cell r="E13108">
            <v>1736.69</v>
          </cell>
        </row>
        <row r="13109">
          <cell r="B13109" t="str">
            <v>M030630105</v>
          </cell>
          <cell r="C13109" t="str">
            <v>D45RD AC FFF PN 16 DN 600 X 400 333</v>
          </cell>
          <cell r="D13109" t="str">
            <v>PC</v>
          </cell>
          <cell r="E13109">
            <v>1771.43</v>
          </cell>
        </row>
        <row r="13110">
          <cell r="B13110" t="str">
            <v>M030630109</v>
          </cell>
          <cell r="C13110" t="str">
            <v>D45RD AC FFF PN 16 DN 600 X 500 493</v>
          </cell>
          <cell r="D13110" t="str">
            <v>PC</v>
          </cell>
          <cell r="E13110">
            <v>1843</v>
          </cell>
        </row>
        <row r="13111">
          <cell r="B13111" t="str">
            <v>M030631000</v>
          </cell>
          <cell r="C13111" t="str">
            <v>EXTREMIDADE AC FPL PN 16</v>
          </cell>
          <cell r="D13111" t="str">
            <v>PC</v>
          </cell>
          <cell r="E13111">
            <v>10664.64</v>
          </cell>
        </row>
        <row r="13112">
          <cell r="B13112" t="str">
            <v>M030631001</v>
          </cell>
          <cell r="C13112" t="str">
            <v>E AC FPL PN 16 DN 150 12</v>
          </cell>
          <cell r="D13112" t="str">
            <v>PC</v>
          </cell>
          <cell r="E13112">
            <v>327.72</v>
          </cell>
        </row>
        <row r="13113">
          <cell r="B13113" t="str">
            <v>M030631005</v>
          </cell>
          <cell r="C13113" t="str">
            <v>E AC FPL PN 16 DN 200 16</v>
          </cell>
          <cell r="D13113" t="str">
            <v>PC</v>
          </cell>
          <cell r="E13113">
            <v>344.1</v>
          </cell>
        </row>
        <row r="13114">
          <cell r="B13114" t="str">
            <v>M030631009</v>
          </cell>
          <cell r="C13114" t="str">
            <v>E AC FPL PN 16 DN 250 22</v>
          </cell>
          <cell r="D13114" t="str">
            <v>PC</v>
          </cell>
          <cell r="E13114">
            <v>361.32</v>
          </cell>
        </row>
        <row r="13115">
          <cell r="B13115" t="str">
            <v>M030631013</v>
          </cell>
          <cell r="C13115" t="str">
            <v>E AC FPL PN 16 DN 300 28</v>
          </cell>
          <cell r="D13115" t="str">
            <v>PC</v>
          </cell>
          <cell r="E13115">
            <v>379.38</v>
          </cell>
        </row>
        <row r="13116">
          <cell r="B13116" t="str">
            <v>M030631017</v>
          </cell>
          <cell r="C13116" t="str">
            <v>E AC FPL PN 16 DN 350 37</v>
          </cell>
          <cell r="D13116" t="str">
            <v>PC</v>
          </cell>
          <cell r="E13116">
            <v>398.34</v>
          </cell>
        </row>
        <row r="13117">
          <cell r="B13117" t="str">
            <v>M030631021</v>
          </cell>
          <cell r="C13117" t="str">
            <v>E AC FPL PN 16 DN 400 48</v>
          </cell>
          <cell r="D13117" t="str">
            <v>PC</v>
          </cell>
          <cell r="E13117">
            <v>418.26</v>
          </cell>
        </row>
        <row r="13118">
          <cell r="B13118" t="str">
            <v>M030631025</v>
          </cell>
          <cell r="C13118" t="str">
            <v>E AC FPL PN 16 DN 500 79</v>
          </cell>
          <cell r="D13118" t="str">
            <v>PC</v>
          </cell>
          <cell r="E13118">
            <v>439.18</v>
          </cell>
        </row>
        <row r="13119">
          <cell r="B13119" t="str">
            <v>M030631029</v>
          </cell>
          <cell r="C13119" t="str">
            <v>E AC FPL PN 16 DN 600 118</v>
          </cell>
          <cell r="D13119" t="str">
            <v>PC</v>
          </cell>
          <cell r="E13119">
            <v>484.2</v>
          </cell>
        </row>
        <row r="13120">
          <cell r="B13120" t="str">
            <v>M030632001</v>
          </cell>
          <cell r="C13120" t="str">
            <v>E AC FF PN 16 DN 150 17,000 kg</v>
          </cell>
          <cell r="D13120" t="str">
            <v>PC</v>
          </cell>
          <cell r="E13120">
            <v>360.49</v>
          </cell>
        </row>
        <row r="13121">
          <cell r="B13121" t="str">
            <v>M030632005</v>
          </cell>
          <cell r="C13121" t="str">
            <v>E AC FF PN 16 DN 200 24,000 kg</v>
          </cell>
          <cell r="D13121" t="str">
            <v>PC</v>
          </cell>
          <cell r="E13121">
            <v>378.52</v>
          </cell>
        </row>
        <row r="13122">
          <cell r="B13122" t="str">
            <v>M030632009</v>
          </cell>
          <cell r="C13122" t="str">
            <v>E AC FF PN 16 DN 250 32,000 kg</v>
          </cell>
          <cell r="D13122" t="str">
            <v>PC</v>
          </cell>
          <cell r="E13122">
            <v>397.44</v>
          </cell>
        </row>
        <row r="13123">
          <cell r="B13123" t="str">
            <v>M030632013</v>
          </cell>
          <cell r="C13123" t="str">
            <v>E AC FF PN 16 DN 300 41,000 kg</v>
          </cell>
          <cell r="D13123" t="str">
            <v>PC</v>
          </cell>
          <cell r="E13123">
            <v>417.32</v>
          </cell>
        </row>
        <row r="13124">
          <cell r="B13124" t="str">
            <v>M030632017</v>
          </cell>
          <cell r="C13124" t="str">
            <v>E AC FF PN 16 DN 350 57,000 kg</v>
          </cell>
          <cell r="D13124" t="str">
            <v>PC</v>
          </cell>
          <cell r="E13124">
            <v>438.19</v>
          </cell>
        </row>
        <row r="13125">
          <cell r="B13125" t="str">
            <v>M030632021</v>
          </cell>
          <cell r="C13125" t="str">
            <v>E AC FF PN 16 DN 400 74,000 kg</v>
          </cell>
          <cell r="D13125" t="str">
            <v>PC</v>
          </cell>
          <cell r="E13125">
            <v>460.09</v>
          </cell>
        </row>
        <row r="13126">
          <cell r="B13126" t="str">
            <v>M030632025</v>
          </cell>
          <cell r="C13126" t="str">
            <v>E AC FF PN 16 DN 500 122,000 kg</v>
          </cell>
          <cell r="D13126" t="str">
            <v>PC</v>
          </cell>
          <cell r="E13126">
            <v>507.25</v>
          </cell>
        </row>
        <row r="13127">
          <cell r="B13127" t="str">
            <v>M030632029</v>
          </cell>
          <cell r="C13127" t="str">
            <v>E AC FF PN 16 DN 600 184,000 kg</v>
          </cell>
          <cell r="D13127" t="str">
            <v>PC</v>
          </cell>
          <cell r="E13127">
            <v>559.24</v>
          </cell>
        </row>
        <row r="13128">
          <cell r="B13128" t="str">
            <v>M030633001</v>
          </cell>
          <cell r="C13128" t="str">
            <v>FS AC PN 16 DN 50 2,4</v>
          </cell>
          <cell r="D13128" t="str">
            <v>PC</v>
          </cell>
          <cell r="E13128">
            <v>432.71</v>
          </cell>
        </row>
        <row r="13129">
          <cell r="B13129" t="str">
            <v>M030633005</v>
          </cell>
          <cell r="C13129" t="str">
            <v>FS AC PN 16 DN 75 3,1</v>
          </cell>
          <cell r="D13129" t="str">
            <v>PC</v>
          </cell>
          <cell r="E13129">
            <v>455.49</v>
          </cell>
        </row>
        <row r="13130">
          <cell r="B13130" t="str">
            <v>M030633009</v>
          </cell>
          <cell r="C13130" t="str">
            <v>FS AC PN 16 DN 100 3,5</v>
          </cell>
          <cell r="D13130" t="str">
            <v>PC</v>
          </cell>
          <cell r="E13130">
            <v>479.46</v>
          </cell>
        </row>
        <row r="13131">
          <cell r="B13131" t="str">
            <v>M030633013</v>
          </cell>
          <cell r="C13131" t="str">
            <v>FS AC PN 16 DN 150 5,3</v>
          </cell>
          <cell r="D13131" t="str">
            <v>PC</v>
          </cell>
          <cell r="E13131">
            <v>504.69</v>
          </cell>
        </row>
        <row r="13132">
          <cell r="B13132" t="str">
            <v>M030633017</v>
          </cell>
          <cell r="C13132" t="str">
            <v>FS AC PN 16 DN 200 7</v>
          </cell>
          <cell r="D13132" t="str">
            <v>PC</v>
          </cell>
          <cell r="E13132">
            <v>529.92999999999995</v>
          </cell>
        </row>
        <row r="13133">
          <cell r="B13133" t="str">
            <v>M030633021</v>
          </cell>
          <cell r="C13133" t="str">
            <v>FS AC PN 16 DN 250 9,5</v>
          </cell>
          <cell r="D13133" t="str">
            <v>PC</v>
          </cell>
          <cell r="E13133">
            <v>556.41999999999996</v>
          </cell>
        </row>
        <row r="13134">
          <cell r="B13134" t="str">
            <v>M030633025</v>
          </cell>
          <cell r="C13134" t="str">
            <v>FS AC PN 16 DN 300 13,1</v>
          </cell>
          <cell r="D13134" t="str">
            <v>PC</v>
          </cell>
          <cell r="E13134">
            <v>584.24</v>
          </cell>
        </row>
        <row r="13135">
          <cell r="B13135" t="str">
            <v>M030633029</v>
          </cell>
          <cell r="C13135" t="str">
            <v>FS AC PN 16 DN 350 20,2</v>
          </cell>
          <cell r="D13135" t="str">
            <v>PC</v>
          </cell>
          <cell r="E13135">
            <v>613.46</v>
          </cell>
        </row>
        <row r="13136">
          <cell r="B13136" t="str">
            <v>M030633033</v>
          </cell>
          <cell r="C13136" t="str">
            <v>FS AC PN 16 DN 400 25,3</v>
          </cell>
          <cell r="D13136" t="str">
            <v>PC</v>
          </cell>
          <cell r="E13136">
            <v>644.13</v>
          </cell>
        </row>
        <row r="13137">
          <cell r="B13137" t="str">
            <v>M030633037</v>
          </cell>
          <cell r="C13137" t="str">
            <v>FS AC PN 16 DN 500 42,8</v>
          </cell>
          <cell r="D13137" t="str">
            <v>PC</v>
          </cell>
          <cell r="E13137">
            <v>710.15</v>
          </cell>
        </row>
        <row r="13138">
          <cell r="B13138" t="str">
            <v>M030633041</v>
          </cell>
          <cell r="C13138" t="str">
            <v>FS AC PN 16 DN 600 65,2</v>
          </cell>
          <cell r="D13138" t="str">
            <v>PC</v>
          </cell>
          <cell r="E13138">
            <v>782.94</v>
          </cell>
        </row>
        <row r="13139">
          <cell r="B13139" t="str">
            <v>M030634001</v>
          </cell>
          <cell r="C13139" t="str">
            <v>FC AC PN 16 DN 50 2,9</v>
          </cell>
          <cell r="D13139" t="str">
            <v>PC</v>
          </cell>
          <cell r="E13139">
            <v>454.34</v>
          </cell>
        </row>
        <row r="13140">
          <cell r="B13140" t="str">
            <v>M030634005</v>
          </cell>
          <cell r="C13140" t="str">
            <v>FC AC PN 16 DN 75 4,1</v>
          </cell>
          <cell r="D13140" t="str">
            <v>PC</v>
          </cell>
          <cell r="E13140">
            <v>463.43</v>
          </cell>
        </row>
        <row r="13141">
          <cell r="B13141" t="str">
            <v>M030634009</v>
          </cell>
          <cell r="C13141" t="str">
            <v>FC AC PN 16 DN 100 5,1</v>
          </cell>
          <cell r="D13141" t="str">
            <v>PC</v>
          </cell>
          <cell r="E13141">
            <v>482.15</v>
          </cell>
        </row>
        <row r="13142">
          <cell r="B13142" t="str">
            <v>M030634013</v>
          </cell>
          <cell r="C13142" t="str">
            <v>FC AC PN 16 DN 150 8,7</v>
          </cell>
          <cell r="D13142" t="str">
            <v>PC</v>
          </cell>
          <cell r="E13142">
            <v>491.8</v>
          </cell>
        </row>
        <row r="13143">
          <cell r="B13143" t="str">
            <v>M030634017</v>
          </cell>
          <cell r="C13143" t="str">
            <v>FC AC PN 16 DN 200 13</v>
          </cell>
          <cell r="D13143" t="str">
            <v>PC</v>
          </cell>
          <cell r="E13143">
            <v>501.63</v>
          </cell>
        </row>
        <row r="13144">
          <cell r="B13144" t="str">
            <v>M030634021</v>
          </cell>
          <cell r="C13144" t="str">
            <v>FC AC PN 16 DN 250 19,9</v>
          </cell>
          <cell r="D13144" t="str">
            <v>PC</v>
          </cell>
          <cell r="E13144">
            <v>511.67</v>
          </cell>
        </row>
        <row r="13145">
          <cell r="B13145" t="str">
            <v>M030634025</v>
          </cell>
          <cell r="C13145" t="str">
            <v>FC AC PN 16 DN 300 29,3</v>
          </cell>
          <cell r="D13145" t="str">
            <v>PC</v>
          </cell>
          <cell r="E13145">
            <v>521.9</v>
          </cell>
        </row>
        <row r="13146">
          <cell r="B13146" t="str">
            <v>M030634029</v>
          </cell>
          <cell r="C13146" t="str">
            <v>FC AC PN 16 DN 350 41,4</v>
          </cell>
          <cell r="D13146" t="str">
            <v>PC</v>
          </cell>
          <cell r="E13146">
            <v>532.33000000000004</v>
          </cell>
        </row>
        <row r="13147">
          <cell r="B13147" t="str">
            <v>M030634033</v>
          </cell>
          <cell r="C13147" t="str">
            <v>FC AC PN 16 DN 400 54,5</v>
          </cell>
          <cell r="D13147" t="str">
            <v>PC</v>
          </cell>
          <cell r="E13147">
            <v>542.98</v>
          </cell>
        </row>
        <row r="13148">
          <cell r="B13148" t="str">
            <v>M030634037</v>
          </cell>
          <cell r="C13148" t="str">
            <v>FC AC PN 16 DN 500 93,9</v>
          </cell>
          <cell r="D13148" t="str">
            <v>PC</v>
          </cell>
          <cell r="E13148">
            <v>564.91999999999996</v>
          </cell>
        </row>
        <row r="13149">
          <cell r="B13149" t="str">
            <v>M030634041</v>
          </cell>
          <cell r="C13149" t="str">
            <v>FC AC PN 16 DN 600 149</v>
          </cell>
          <cell r="D13149" t="str">
            <v>PC</v>
          </cell>
          <cell r="E13149">
            <v>587.74</v>
          </cell>
        </row>
        <row r="13150">
          <cell r="B13150" t="str">
            <v>M030635001</v>
          </cell>
          <cell r="C13150" t="str">
            <v>PPAF AC PN 16 DN 50 (d = 5/8") 0,263 kg</v>
          </cell>
          <cell r="D13150" t="str">
            <v>PC</v>
          </cell>
          <cell r="E13150">
            <v>1.94</v>
          </cell>
        </row>
        <row r="13151">
          <cell r="B13151" t="str">
            <v>M030635005</v>
          </cell>
          <cell r="C13151" t="str">
            <v>PPAF AC PN 16 DN 75 (d = 5/8") 0,263 kg</v>
          </cell>
          <cell r="D13151" t="str">
            <v>PC</v>
          </cell>
          <cell r="E13151">
            <v>2.42</v>
          </cell>
        </row>
        <row r="13152">
          <cell r="B13152" t="str">
            <v>M030635009</v>
          </cell>
          <cell r="C13152" t="str">
            <v>PPAF AC PN 16 DN 100 (d = 5/8") 0,263 kg</v>
          </cell>
          <cell r="D13152" t="str">
            <v>PC</v>
          </cell>
          <cell r="E13152">
            <v>3.03</v>
          </cell>
        </row>
        <row r="13153">
          <cell r="B13153" t="str">
            <v>M030635013</v>
          </cell>
          <cell r="C13153" t="str">
            <v>PPAF AC PN 16 DN 150 (d = 3/4") 0,400 kg</v>
          </cell>
          <cell r="D13153" t="str">
            <v>PC</v>
          </cell>
          <cell r="E13153">
            <v>3.45</v>
          </cell>
        </row>
        <row r="13154">
          <cell r="B13154" t="str">
            <v>M030635017</v>
          </cell>
          <cell r="C13154" t="str">
            <v>PPAF AC PN 16 DN 200 (d = 3/4") 0,413 kg</v>
          </cell>
          <cell r="D13154" t="str">
            <v>PC</v>
          </cell>
          <cell r="E13154">
            <v>4.32</v>
          </cell>
        </row>
        <row r="13155">
          <cell r="B13155" t="str">
            <v>M030635021</v>
          </cell>
          <cell r="C13155" t="str">
            <v>PPAF AC PN 16 DN 250 (d = 7/8") 0,648 kg</v>
          </cell>
          <cell r="D13155" t="str">
            <v>PC</v>
          </cell>
          <cell r="E13155">
            <v>5.4</v>
          </cell>
        </row>
        <row r="13156">
          <cell r="B13156" t="str">
            <v>M030635025</v>
          </cell>
          <cell r="C13156" t="str">
            <v>PPAF AC PN 16 DN 300 (d = 7/8") 0,664 kg</v>
          </cell>
          <cell r="D13156" t="str">
            <v>PC</v>
          </cell>
          <cell r="E13156">
            <v>6.75</v>
          </cell>
        </row>
        <row r="13157">
          <cell r="B13157" t="str">
            <v>M030635029</v>
          </cell>
          <cell r="C13157" t="str">
            <v>PPAF AC PN 16 DN 350 (d = 7/8") 0,691 kg</v>
          </cell>
          <cell r="D13157" t="str">
            <v>PC</v>
          </cell>
          <cell r="E13157">
            <v>7.88</v>
          </cell>
        </row>
        <row r="13158">
          <cell r="B13158" t="str">
            <v>M030635033</v>
          </cell>
          <cell r="C13158" t="str">
            <v>PPAF AC PN 16 DN 400 (d = 1") 0,951 kg</v>
          </cell>
          <cell r="D13158" t="str">
            <v>PC</v>
          </cell>
          <cell r="E13158">
            <v>9.85</v>
          </cell>
        </row>
        <row r="13159">
          <cell r="B13159" t="str">
            <v>M030635037</v>
          </cell>
          <cell r="C13159" t="str">
            <v>PPAF AC PN 16 DN 500 (d = 1 1/8") 1,188 kg</v>
          </cell>
          <cell r="D13159" t="str">
            <v>PC</v>
          </cell>
          <cell r="E13159">
            <v>13</v>
          </cell>
        </row>
        <row r="13160">
          <cell r="B13160" t="str">
            <v>M030635041</v>
          </cell>
          <cell r="C13160" t="str">
            <v>PPAF AC PN 16 DN 600 (d = 1 1/4") 1,722 kg</v>
          </cell>
          <cell r="D13160" t="str">
            <v>PC</v>
          </cell>
          <cell r="E13160">
            <v>15.73</v>
          </cell>
        </row>
        <row r="13161">
          <cell r="B13161" t="str">
            <v>M030636001</v>
          </cell>
          <cell r="C13161" t="str">
            <v>JAGF AC PN 16 DN 50 0,020 kg</v>
          </cell>
          <cell r="D13161" t="str">
            <v>PC</v>
          </cell>
          <cell r="E13161">
            <v>14.2</v>
          </cell>
        </row>
        <row r="13162">
          <cell r="B13162" t="str">
            <v>M030636005</v>
          </cell>
          <cell r="C13162" t="str">
            <v>JAGF AC PN 16 DN 75 0,030 kg</v>
          </cell>
          <cell r="D13162" t="str">
            <v>PC</v>
          </cell>
          <cell r="E13162">
            <v>14.95</v>
          </cell>
        </row>
        <row r="13163">
          <cell r="B13163" t="str">
            <v>M030636009</v>
          </cell>
          <cell r="C13163" t="str">
            <v>JAGF AC PN 16 DN 100 0,040 kg</v>
          </cell>
          <cell r="D13163" t="str">
            <v>PC</v>
          </cell>
          <cell r="E13163">
            <v>15.74</v>
          </cell>
        </row>
        <row r="13164">
          <cell r="B13164" t="str">
            <v>M030636013</v>
          </cell>
          <cell r="C13164" t="str">
            <v>JAGF AC PN 16 DN 150 0,060 kg</v>
          </cell>
          <cell r="D13164" t="str">
            <v>PC</v>
          </cell>
          <cell r="E13164">
            <v>16.57</v>
          </cell>
        </row>
        <row r="13165">
          <cell r="B13165" t="str">
            <v>M030636017</v>
          </cell>
          <cell r="C13165" t="str">
            <v>JAGF AC PN 16 DN 200 0,080 kg</v>
          </cell>
          <cell r="D13165" t="str">
            <v>PC</v>
          </cell>
          <cell r="E13165">
            <v>17.440000000000001</v>
          </cell>
        </row>
        <row r="13166">
          <cell r="B13166" t="str">
            <v>M030636021</v>
          </cell>
          <cell r="C13166" t="str">
            <v>JAGF AC PN 16 DN 250 0,110 kg</v>
          </cell>
          <cell r="D13166" t="str">
            <v>PC</v>
          </cell>
          <cell r="E13166">
            <v>18.36</v>
          </cell>
        </row>
        <row r="13167">
          <cell r="B13167" t="str">
            <v>M030636025</v>
          </cell>
          <cell r="C13167" t="str">
            <v>JAGF AC PN 16 DN 300 0,120 kg</v>
          </cell>
          <cell r="D13167" t="str">
            <v>PC</v>
          </cell>
          <cell r="E13167">
            <v>19.27</v>
          </cell>
        </row>
        <row r="13168">
          <cell r="B13168" t="str">
            <v>M030636029</v>
          </cell>
          <cell r="C13168" t="str">
            <v>JAGF AC PN 16 DN 350 0,220 kg</v>
          </cell>
          <cell r="D13168" t="str">
            <v>PC</v>
          </cell>
          <cell r="E13168">
            <v>20.239999999999998</v>
          </cell>
        </row>
        <row r="13169">
          <cell r="B13169" t="str">
            <v>M030636033</v>
          </cell>
          <cell r="C13169" t="str">
            <v>JAGF AC PN 16 DN 400 0,250 kg</v>
          </cell>
          <cell r="D13169" t="str">
            <v>PC</v>
          </cell>
          <cell r="E13169">
            <v>21.25</v>
          </cell>
        </row>
        <row r="13170">
          <cell r="B13170" t="str">
            <v>M030636037</v>
          </cell>
          <cell r="C13170" t="str">
            <v>JAGF AC PN 16 DN 500 0,400 kg</v>
          </cell>
          <cell r="D13170" t="str">
            <v>PC</v>
          </cell>
          <cell r="E13170">
            <v>23.43</v>
          </cell>
        </row>
        <row r="13171">
          <cell r="B13171" t="str">
            <v>M030636041</v>
          </cell>
          <cell r="C13171" t="str">
            <v>JAGF AC PN 16 DN 600 0,540 kg</v>
          </cell>
          <cell r="D13171" t="str">
            <v>PC</v>
          </cell>
          <cell r="E13171">
            <v>25.83</v>
          </cell>
        </row>
        <row r="13172">
          <cell r="B13172" t="str">
            <v>M030637001</v>
          </cell>
          <cell r="C13172" t="str">
            <v>C45AC FF PN 25 DN 150 19</v>
          </cell>
          <cell r="D13172" t="str">
            <v>PC</v>
          </cell>
          <cell r="E13172">
            <v>544.25</v>
          </cell>
        </row>
        <row r="13173">
          <cell r="B13173" t="str">
            <v>M030637005</v>
          </cell>
          <cell r="C13173" t="str">
            <v>C45AC FF PN 25 DN 200 27</v>
          </cell>
          <cell r="D13173" t="str">
            <v>PC</v>
          </cell>
          <cell r="E13173">
            <v>547.35</v>
          </cell>
        </row>
        <row r="13174">
          <cell r="B13174" t="str">
            <v>M030637009</v>
          </cell>
          <cell r="C13174" t="str">
            <v>C45AC FF PN 25 DN 250 40</v>
          </cell>
          <cell r="D13174" t="str">
            <v>PC</v>
          </cell>
          <cell r="E13174">
            <v>574.72</v>
          </cell>
        </row>
        <row r="13175">
          <cell r="B13175" t="str">
            <v>M030637013</v>
          </cell>
          <cell r="C13175" t="str">
            <v>C45AC FF PN 25 DN 300 53</v>
          </cell>
          <cell r="D13175" t="str">
            <v>PC</v>
          </cell>
          <cell r="E13175">
            <v>603.46</v>
          </cell>
        </row>
        <row r="13176">
          <cell r="B13176" t="str">
            <v>M030637017</v>
          </cell>
          <cell r="C13176" t="str">
            <v>C45AC FF PN 25 DN 350 74</v>
          </cell>
          <cell r="D13176" t="str">
            <v>PC</v>
          </cell>
          <cell r="E13176">
            <v>633.63</v>
          </cell>
        </row>
        <row r="13177">
          <cell r="B13177" t="str">
            <v>M030637021</v>
          </cell>
          <cell r="C13177" t="str">
            <v>C45AC FF PN 25 DN 400 97</v>
          </cell>
          <cell r="D13177" t="str">
            <v>PC</v>
          </cell>
          <cell r="E13177">
            <v>665.31</v>
          </cell>
        </row>
        <row r="13178">
          <cell r="B13178" t="str">
            <v>M030637025</v>
          </cell>
          <cell r="C13178" t="str">
            <v>C45AC FF PN 25 DN 500 145</v>
          </cell>
          <cell r="D13178" t="str">
            <v>PC</v>
          </cell>
          <cell r="E13178">
            <v>770.19</v>
          </cell>
        </row>
        <row r="13179">
          <cell r="B13179" t="str">
            <v>M030637029</v>
          </cell>
          <cell r="C13179" t="str">
            <v>C45AC FF PN 25 DN 600 221</v>
          </cell>
          <cell r="D13179" t="str">
            <v>PC</v>
          </cell>
          <cell r="E13179">
            <v>808.68</v>
          </cell>
        </row>
        <row r="13180">
          <cell r="B13180" t="str">
            <v>M030638001</v>
          </cell>
          <cell r="C13180" t="str">
            <v>C60 AC FF PN 25 DN 150 19</v>
          </cell>
          <cell r="D13180" t="str">
            <v>PC</v>
          </cell>
          <cell r="E13180">
            <v>571.45000000000005</v>
          </cell>
        </row>
        <row r="13181">
          <cell r="B13181" t="str">
            <v>M030638005</v>
          </cell>
          <cell r="C13181" t="str">
            <v>C60 AC FF PN 25 DN 200 28</v>
          </cell>
          <cell r="D13181" t="str">
            <v>PC</v>
          </cell>
          <cell r="E13181">
            <v>571.45000000000005</v>
          </cell>
        </row>
        <row r="13182">
          <cell r="B13182" t="str">
            <v>M030638009</v>
          </cell>
          <cell r="C13182" t="str">
            <v>C60 AC FF PN 25 DN 250 41</v>
          </cell>
          <cell r="D13182" t="str">
            <v>PC</v>
          </cell>
          <cell r="E13182">
            <v>574.72</v>
          </cell>
        </row>
        <row r="13183">
          <cell r="B13183" t="str">
            <v>M030638013</v>
          </cell>
          <cell r="C13183" t="str">
            <v>C60 AC FF PN 25 DN 300 54</v>
          </cell>
          <cell r="D13183" t="str">
            <v>PC</v>
          </cell>
          <cell r="E13183">
            <v>603.46</v>
          </cell>
        </row>
        <row r="13184">
          <cell r="B13184" t="str">
            <v>M030638017</v>
          </cell>
          <cell r="C13184" t="str">
            <v>C60 AC FF PN 25 DN 350 76</v>
          </cell>
          <cell r="D13184" t="str">
            <v>PC</v>
          </cell>
          <cell r="E13184">
            <v>633.63</v>
          </cell>
        </row>
        <row r="13185">
          <cell r="B13185" t="str">
            <v>M030638021</v>
          </cell>
          <cell r="C13185" t="str">
            <v>C60 AC FF PN 25 DN 400 100</v>
          </cell>
          <cell r="D13185" t="str">
            <v>PC</v>
          </cell>
          <cell r="E13185">
            <v>698.58</v>
          </cell>
        </row>
        <row r="13186">
          <cell r="B13186" t="str">
            <v>M030638025</v>
          </cell>
          <cell r="C13186" t="str">
            <v>C60 AC FF PN 25 DN 500 152</v>
          </cell>
          <cell r="D13186" t="str">
            <v>PC</v>
          </cell>
          <cell r="E13186">
            <v>770.19</v>
          </cell>
        </row>
        <row r="13187">
          <cell r="B13187" t="str">
            <v>M030638029</v>
          </cell>
          <cell r="C13187" t="str">
            <v>C60 AC FF PN 25 DN 600 229</v>
          </cell>
          <cell r="D13187" t="str">
            <v>PC</v>
          </cell>
          <cell r="E13187">
            <v>849.13</v>
          </cell>
        </row>
        <row r="13188">
          <cell r="B13188" t="str">
            <v>M030639001</v>
          </cell>
          <cell r="C13188" t="str">
            <v>C90AC FF PN 25 DN 150 23</v>
          </cell>
          <cell r="D13188" t="str">
            <v>PC</v>
          </cell>
          <cell r="E13188">
            <v>600.03</v>
          </cell>
        </row>
        <row r="13189">
          <cell r="B13189" t="str">
            <v>M030639005</v>
          </cell>
          <cell r="C13189" t="str">
            <v>C90AC FF PN 25 DN 200 34</v>
          </cell>
          <cell r="D13189" t="str">
            <v>PC</v>
          </cell>
          <cell r="E13189">
            <v>603.46</v>
          </cell>
        </row>
        <row r="13190">
          <cell r="B13190" t="str">
            <v>M030639009</v>
          </cell>
          <cell r="C13190" t="str">
            <v>C90AC FF PN 25 DN 250 47</v>
          </cell>
          <cell r="D13190" t="str">
            <v>PC</v>
          </cell>
          <cell r="E13190">
            <v>633.63</v>
          </cell>
        </row>
        <row r="13191">
          <cell r="B13191" t="str">
            <v>M030639013</v>
          </cell>
          <cell r="C13191" t="str">
            <v>C90AC FF PN 25 DN 300 62</v>
          </cell>
          <cell r="D13191" t="str">
            <v>PC</v>
          </cell>
          <cell r="E13191">
            <v>665.31</v>
          </cell>
        </row>
        <row r="13192">
          <cell r="B13192" t="str">
            <v>M030639017</v>
          </cell>
          <cell r="C13192" t="str">
            <v>C90AC FF PN 25 DN 350 86</v>
          </cell>
          <cell r="D13192" t="str">
            <v>PC</v>
          </cell>
          <cell r="E13192">
            <v>698.58</v>
          </cell>
        </row>
        <row r="13193">
          <cell r="B13193" t="str">
            <v>M030639021</v>
          </cell>
          <cell r="C13193" t="str">
            <v>C90AC FF PN 25 DN 400 114</v>
          </cell>
          <cell r="D13193" t="str">
            <v>PC</v>
          </cell>
          <cell r="E13193">
            <v>733.5</v>
          </cell>
        </row>
        <row r="13194">
          <cell r="B13194" t="str">
            <v>M030639025</v>
          </cell>
          <cell r="C13194" t="str">
            <v>C90AC FF PN 25 DN 500 176</v>
          </cell>
          <cell r="D13194" t="str">
            <v>PC</v>
          </cell>
          <cell r="E13194">
            <v>808.68</v>
          </cell>
        </row>
        <row r="13195">
          <cell r="B13195" t="str">
            <v>M030639029</v>
          </cell>
          <cell r="C13195" t="str">
            <v>C90AC FF PN 25 DN 600 266</v>
          </cell>
          <cell r="D13195" t="str">
            <v>PC</v>
          </cell>
          <cell r="E13195">
            <v>891.58</v>
          </cell>
        </row>
        <row r="13196">
          <cell r="B13196" t="str">
            <v>M030640001</v>
          </cell>
          <cell r="C13196" t="str">
            <v>CP90AC FF PN 25 DN 150 32</v>
          </cell>
          <cell r="D13196" t="str">
            <v>PC</v>
          </cell>
          <cell r="E13196">
            <v>630.04</v>
          </cell>
        </row>
        <row r="13197">
          <cell r="B13197" t="str">
            <v>M030640005</v>
          </cell>
          <cell r="C13197" t="str">
            <v>CP90AC FF PN 25 DN 200 47</v>
          </cell>
          <cell r="D13197" t="str">
            <v>PC</v>
          </cell>
          <cell r="E13197">
            <v>633.63</v>
          </cell>
        </row>
        <row r="13198">
          <cell r="B13198" t="str">
            <v>M030640009</v>
          </cell>
          <cell r="C13198" t="str">
            <v>CP90AC FF PN 25 DN 250 64</v>
          </cell>
          <cell r="D13198" t="str">
            <v>PC</v>
          </cell>
          <cell r="E13198">
            <v>665.31</v>
          </cell>
        </row>
        <row r="13199">
          <cell r="B13199" t="str">
            <v>M030640013</v>
          </cell>
          <cell r="C13199" t="str">
            <v>CP90AC FF PN 25 DN 300 84</v>
          </cell>
          <cell r="D13199" t="str">
            <v>PC</v>
          </cell>
          <cell r="E13199">
            <v>698.58</v>
          </cell>
        </row>
        <row r="13200">
          <cell r="B13200" t="str">
            <v>M030640017</v>
          </cell>
          <cell r="C13200" t="str">
            <v>CP90AC FF PN 25 DN 350 113</v>
          </cell>
          <cell r="D13200" t="str">
            <v>PC</v>
          </cell>
          <cell r="E13200">
            <v>733.5</v>
          </cell>
        </row>
        <row r="13201">
          <cell r="B13201" t="str">
            <v>M030640021</v>
          </cell>
          <cell r="C13201" t="str">
            <v>CP90AC FF PN 25 DN 400 148</v>
          </cell>
          <cell r="D13201" t="str">
            <v>PC</v>
          </cell>
          <cell r="E13201">
            <v>770.19</v>
          </cell>
        </row>
        <row r="13202">
          <cell r="B13202" t="str">
            <v>M030640025</v>
          </cell>
          <cell r="C13202" t="str">
            <v>CP90AC FF PN 25 DN 500 255</v>
          </cell>
          <cell r="D13202" t="str">
            <v>PC</v>
          </cell>
          <cell r="E13202">
            <v>849.13</v>
          </cell>
        </row>
        <row r="13203">
          <cell r="B13203" t="str">
            <v>M030640029</v>
          </cell>
          <cell r="C13203" t="str">
            <v>CP90AC FF PN 25 DN 600 334</v>
          </cell>
          <cell r="D13203" t="str">
            <v>PC</v>
          </cell>
          <cell r="E13203">
            <v>936.16</v>
          </cell>
        </row>
        <row r="13204">
          <cell r="B13204" t="str">
            <v>M030641001</v>
          </cell>
          <cell r="C13204" t="str">
            <v>TE AC FFF PN 25 DN 150 33</v>
          </cell>
          <cell r="D13204" t="str">
            <v>PC</v>
          </cell>
          <cell r="E13204">
            <v>901.9</v>
          </cell>
        </row>
        <row r="13205">
          <cell r="B13205" t="str">
            <v>M030641005</v>
          </cell>
          <cell r="C13205" t="str">
            <v>TE AC FFF PN 25 DN 200 48</v>
          </cell>
          <cell r="D13205" t="str">
            <v>PC</v>
          </cell>
          <cell r="E13205">
            <v>1082.28</v>
          </cell>
        </row>
        <row r="13206">
          <cell r="B13206" t="str">
            <v>M030641009</v>
          </cell>
          <cell r="C13206" t="str">
            <v>TE AC FFF PN 25 DN 250 71</v>
          </cell>
          <cell r="D13206" t="str">
            <v>PC</v>
          </cell>
          <cell r="E13206">
            <v>1298.73</v>
          </cell>
        </row>
        <row r="13207">
          <cell r="B13207" t="str">
            <v>M030641013</v>
          </cell>
          <cell r="C13207" t="str">
            <v>TE AC FFF PN 25 DN 300 99</v>
          </cell>
          <cell r="D13207" t="str">
            <v>PC</v>
          </cell>
          <cell r="E13207">
            <v>1558.48</v>
          </cell>
        </row>
        <row r="13208">
          <cell r="B13208" t="str">
            <v>M030641017</v>
          </cell>
          <cell r="C13208" t="str">
            <v>TE AC FFF PN 25 DN 350 142</v>
          </cell>
          <cell r="D13208" t="str">
            <v>PC</v>
          </cell>
          <cell r="E13208">
            <v>1870.17</v>
          </cell>
        </row>
        <row r="13209">
          <cell r="B13209" t="str">
            <v>M030641021</v>
          </cell>
          <cell r="C13209" t="str">
            <v>TE AC FFF PN 25 DN 400 186</v>
          </cell>
          <cell r="D13209" t="str">
            <v>PC</v>
          </cell>
          <cell r="E13209">
            <v>2244.1999999999998</v>
          </cell>
        </row>
        <row r="13210">
          <cell r="B13210" t="str">
            <v>M030641025</v>
          </cell>
          <cell r="C13210" t="str">
            <v>TE AC FFF PN 25 DN 500 298</v>
          </cell>
          <cell r="D13210" t="str">
            <v>PC</v>
          </cell>
          <cell r="E13210">
            <v>3231.64</v>
          </cell>
        </row>
        <row r="13211">
          <cell r="B13211" t="str">
            <v>M030641029</v>
          </cell>
          <cell r="C13211" t="str">
            <v>TE AC FFF PN 25 DN 600 447</v>
          </cell>
          <cell r="D13211" t="str">
            <v>PC</v>
          </cell>
          <cell r="E13211">
            <v>5168.79</v>
          </cell>
        </row>
        <row r="13212">
          <cell r="B13212" t="str">
            <v>M030642001</v>
          </cell>
          <cell r="C13212" t="str">
            <v>TE RD AC FFF PN 25 DN 150 X 50 21</v>
          </cell>
          <cell r="D13212" t="str">
            <v>PC</v>
          </cell>
          <cell r="E13212">
            <v>946.99</v>
          </cell>
        </row>
        <row r="13213">
          <cell r="B13213" t="str">
            <v>M030642005</v>
          </cell>
          <cell r="C13213" t="str">
            <v>TE RD AC FFF PN 25 DN 150 X 75 23</v>
          </cell>
          <cell r="D13213" t="str">
            <v>PC</v>
          </cell>
          <cell r="E13213">
            <v>965.93</v>
          </cell>
        </row>
        <row r="13214">
          <cell r="B13214" t="str">
            <v>M030642009</v>
          </cell>
          <cell r="C13214" t="str">
            <v>TE RD AC FFF PN 25 DN 150 X 100 25</v>
          </cell>
          <cell r="D13214" t="str">
            <v>PC</v>
          </cell>
          <cell r="E13214">
            <v>985.26</v>
          </cell>
        </row>
        <row r="13215">
          <cell r="B13215" t="str">
            <v>M030642013</v>
          </cell>
          <cell r="C13215" t="str">
            <v>TE RD AC FFF PN 25 DN 200 X 50 28</v>
          </cell>
          <cell r="D13215" t="str">
            <v>PC</v>
          </cell>
          <cell r="E13215">
            <v>1004.96</v>
          </cell>
        </row>
        <row r="13216">
          <cell r="B13216" t="str">
            <v>M030642017</v>
          </cell>
          <cell r="C13216" t="str">
            <v>TE RD AC FFF PN 25 DN 200 X 75 31</v>
          </cell>
          <cell r="D13216" t="str">
            <v>PC</v>
          </cell>
          <cell r="E13216">
            <v>1025.06</v>
          </cell>
        </row>
        <row r="13217">
          <cell r="B13217" t="str">
            <v>M030642021</v>
          </cell>
          <cell r="C13217" t="str">
            <v>TE RD AC FFF PN 25 DN 200 X 100 32</v>
          </cell>
          <cell r="D13217" t="str">
            <v>PC</v>
          </cell>
          <cell r="E13217">
            <v>1045.56</v>
          </cell>
        </row>
        <row r="13218">
          <cell r="B13218" t="str">
            <v>M030642025</v>
          </cell>
          <cell r="C13218" t="str">
            <v>TE RD AC FFF PN 25 DN 200 X 150 36</v>
          </cell>
          <cell r="D13218" t="str">
            <v>PC</v>
          </cell>
          <cell r="E13218">
            <v>1066.47</v>
          </cell>
        </row>
        <row r="13219">
          <cell r="B13219" t="str">
            <v>M030642029</v>
          </cell>
          <cell r="C13219" t="str">
            <v>TE RD AC FFF PN 25 DN 250 X 50 40</v>
          </cell>
          <cell r="D13219" t="str">
            <v>PC</v>
          </cell>
          <cell r="E13219">
            <v>1087.8</v>
          </cell>
        </row>
        <row r="13220">
          <cell r="B13220" t="str">
            <v>M030642033</v>
          </cell>
          <cell r="C13220" t="str">
            <v>TE RD AC FFF PN 25 DN 250 X 75 42</v>
          </cell>
          <cell r="D13220" t="str">
            <v>PC</v>
          </cell>
          <cell r="E13220">
            <v>1109.56</v>
          </cell>
        </row>
        <row r="13221">
          <cell r="B13221" t="str">
            <v>M030642037</v>
          </cell>
          <cell r="C13221" t="str">
            <v>TE RD AC FFF PN 25 DN 250 X 100 44</v>
          </cell>
          <cell r="D13221" t="str">
            <v>PC</v>
          </cell>
          <cell r="E13221">
            <v>1131.75</v>
          </cell>
        </row>
        <row r="13222">
          <cell r="B13222" t="str">
            <v>M030642041</v>
          </cell>
          <cell r="C13222" t="str">
            <v>TE RD AC FFF PN 25 DN 250 X 150 49</v>
          </cell>
          <cell r="D13222" t="str">
            <v>PC</v>
          </cell>
          <cell r="E13222">
            <v>1154.3800000000001</v>
          </cell>
        </row>
        <row r="13223">
          <cell r="B13223" t="str">
            <v>M030642045</v>
          </cell>
          <cell r="C13223" t="str">
            <v>TE RD AC FFF PN 25 DN 250 X 200 63</v>
          </cell>
          <cell r="D13223" t="str">
            <v>PC</v>
          </cell>
          <cell r="E13223">
            <v>1177.47</v>
          </cell>
        </row>
        <row r="13224">
          <cell r="B13224" t="str">
            <v>M030642049</v>
          </cell>
          <cell r="C13224" t="str">
            <v>TE RD AC FFF PN 25 DN 300 X 50 52</v>
          </cell>
          <cell r="D13224" t="str">
            <v>PC</v>
          </cell>
          <cell r="E13224">
            <v>1201.02</v>
          </cell>
        </row>
        <row r="13225">
          <cell r="B13225" t="str">
            <v>M030642053</v>
          </cell>
          <cell r="C13225" t="str">
            <v>TE RD AC FFF PN 25 DN 300 X 75 55</v>
          </cell>
          <cell r="D13225" t="str">
            <v>PC</v>
          </cell>
          <cell r="E13225">
            <v>1225.04</v>
          </cell>
        </row>
        <row r="13226">
          <cell r="B13226" t="str">
            <v>M030642057</v>
          </cell>
          <cell r="C13226" t="str">
            <v>TE RD AC FFF PN 25 DN 300 X 100 58</v>
          </cell>
          <cell r="D13226" t="str">
            <v>PC</v>
          </cell>
          <cell r="E13226">
            <v>1249.55</v>
          </cell>
        </row>
        <row r="13227">
          <cell r="B13227" t="str">
            <v>M030642061</v>
          </cell>
          <cell r="C13227" t="str">
            <v>TE RD AC FFF PN 25 DN 300 X 150 61</v>
          </cell>
          <cell r="D13227" t="str">
            <v>PC</v>
          </cell>
          <cell r="E13227">
            <v>1274.53</v>
          </cell>
        </row>
        <row r="13228">
          <cell r="B13228" t="str">
            <v>M030642065</v>
          </cell>
          <cell r="C13228" t="str">
            <v>TE RD AC FFF PN 25 DN 300 X 200 67</v>
          </cell>
          <cell r="D13228" t="str">
            <v>PC</v>
          </cell>
          <cell r="E13228">
            <v>1300.02</v>
          </cell>
        </row>
        <row r="13229">
          <cell r="B13229" t="str">
            <v>M030642069</v>
          </cell>
          <cell r="C13229" t="str">
            <v>TE RD AC FFF PN 25 DN 300 X 250 88</v>
          </cell>
          <cell r="D13229" t="str">
            <v>PC</v>
          </cell>
          <cell r="E13229">
            <v>1326.02</v>
          </cell>
        </row>
        <row r="13230">
          <cell r="B13230" t="str">
            <v>M030642073</v>
          </cell>
          <cell r="C13230" t="str">
            <v>TE RD AC FFF PN 25 DN 350 X 50 76</v>
          </cell>
          <cell r="D13230" t="str">
            <v>PC</v>
          </cell>
          <cell r="E13230">
            <v>1352.54</v>
          </cell>
        </row>
        <row r="13231">
          <cell r="B13231" t="str">
            <v>M030642077</v>
          </cell>
          <cell r="C13231" t="str">
            <v>TE RD AC FFF PN 25 DN 350 X 75 78</v>
          </cell>
          <cell r="D13231" t="str">
            <v>PC</v>
          </cell>
          <cell r="E13231">
            <v>1379.6</v>
          </cell>
        </row>
        <row r="13232">
          <cell r="B13232" t="str">
            <v>M030642081</v>
          </cell>
          <cell r="C13232" t="str">
            <v>TE RD AC FFF PN 25 DN 350 X 100 81</v>
          </cell>
          <cell r="D13232" t="str">
            <v>PC</v>
          </cell>
          <cell r="E13232">
            <v>1407.19</v>
          </cell>
        </row>
        <row r="13233">
          <cell r="B13233" t="str">
            <v>M030642085</v>
          </cell>
          <cell r="C13233" t="str">
            <v>TE RD AC FFF PN 25 DN 350 X 150 85</v>
          </cell>
          <cell r="D13233" t="str">
            <v>PC</v>
          </cell>
          <cell r="E13233">
            <v>1435.32</v>
          </cell>
        </row>
        <row r="13234">
          <cell r="B13234" t="str">
            <v>M030642089</v>
          </cell>
          <cell r="C13234" t="str">
            <v>TE RD AC FFF PN 25 DN 350 X 200 92</v>
          </cell>
          <cell r="D13234" t="str">
            <v>PC</v>
          </cell>
          <cell r="E13234">
            <v>1464.03</v>
          </cell>
        </row>
        <row r="13235">
          <cell r="B13235" t="str">
            <v>M030642093</v>
          </cell>
          <cell r="C13235" t="str">
            <v>TE RD AC FFF PN 25 DN 350 X 250 114</v>
          </cell>
          <cell r="D13235" t="str">
            <v>PC</v>
          </cell>
          <cell r="E13235">
            <v>1493.32</v>
          </cell>
        </row>
        <row r="13236">
          <cell r="B13236" t="str">
            <v>M030642097</v>
          </cell>
          <cell r="C13236" t="str">
            <v>TE RD AC FFF PN 25 DN 350 X 300 124</v>
          </cell>
          <cell r="D13236" t="str">
            <v>PC</v>
          </cell>
          <cell r="E13236">
            <v>1523.18</v>
          </cell>
        </row>
        <row r="13237">
          <cell r="B13237" t="str">
            <v>M030642101</v>
          </cell>
          <cell r="C13237" t="str">
            <v>TE RD AC FFF PN 25 DN 400 X 50 95</v>
          </cell>
          <cell r="D13237" t="str">
            <v>PC</v>
          </cell>
          <cell r="E13237">
            <v>1553.65</v>
          </cell>
        </row>
        <row r="13238">
          <cell r="B13238" t="str">
            <v>M030642105</v>
          </cell>
          <cell r="C13238" t="str">
            <v>TE RD AC FFF PN 25 DN 400 X 100 101</v>
          </cell>
          <cell r="D13238" t="str">
            <v>PC</v>
          </cell>
          <cell r="E13238">
            <v>1584.72</v>
          </cell>
        </row>
        <row r="13239">
          <cell r="B13239" t="str">
            <v>M030642109</v>
          </cell>
          <cell r="C13239" t="str">
            <v>TE RD AC FFF PN 25 DN 400 X 150 106</v>
          </cell>
          <cell r="D13239" t="str">
            <v>PC</v>
          </cell>
          <cell r="E13239">
            <v>1616.42</v>
          </cell>
        </row>
        <row r="13240">
          <cell r="B13240" t="str">
            <v>M030642113</v>
          </cell>
          <cell r="C13240" t="str">
            <v>TE RD AC FFF PN 25 DN 400 X 200 113</v>
          </cell>
          <cell r="D13240" t="str">
            <v>PC</v>
          </cell>
          <cell r="E13240">
            <v>1648.75</v>
          </cell>
        </row>
        <row r="13241">
          <cell r="B13241" t="str">
            <v>M030642117</v>
          </cell>
          <cell r="C13241" t="str">
            <v>TE RD AC FFF PN 25 DN 400 X 250 121</v>
          </cell>
          <cell r="D13241" t="str">
            <v>PC</v>
          </cell>
          <cell r="E13241">
            <v>1681.71</v>
          </cell>
        </row>
        <row r="13242">
          <cell r="B13242" t="str">
            <v>M030642121</v>
          </cell>
          <cell r="C13242" t="str">
            <v>TE RD AC FFF PN 25 DN 400 X 300 147</v>
          </cell>
          <cell r="D13242" t="str">
            <v>PC</v>
          </cell>
          <cell r="E13242">
            <v>1715.35</v>
          </cell>
        </row>
        <row r="13243">
          <cell r="B13243" t="str">
            <v>M030642125</v>
          </cell>
          <cell r="C13243" t="str">
            <v>TE RD AC FFF PN 25 DN 400 X 350 163</v>
          </cell>
          <cell r="D13243" t="str">
            <v>PC</v>
          </cell>
          <cell r="E13243">
            <v>1749.66</v>
          </cell>
        </row>
        <row r="13244">
          <cell r="B13244" t="str">
            <v>M030642129</v>
          </cell>
          <cell r="C13244" t="str">
            <v>TE RD AC FFF PN 25 DN 500 X 50 140</v>
          </cell>
          <cell r="D13244" t="str">
            <v>PC</v>
          </cell>
          <cell r="E13244">
            <v>2091</v>
          </cell>
        </row>
        <row r="13245">
          <cell r="B13245" t="str">
            <v>M030642133</v>
          </cell>
          <cell r="C13245" t="str">
            <v>TE RD AC FFF PN 25 DN 500 X 100 148</v>
          </cell>
          <cell r="D13245" t="str">
            <v>PC</v>
          </cell>
          <cell r="E13245">
            <v>2132.8200000000002</v>
          </cell>
        </row>
        <row r="13246">
          <cell r="B13246" t="str">
            <v>M030642137</v>
          </cell>
          <cell r="C13246" t="str">
            <v>TE RD AC FFF PN 25 DN 500 X 150 154</v>
          </cell>
          <cell r="D13246" t="str">
            <v>PC</v>
          </cell>
          <cell r="E13246">
            <v>2175.48</v>
          </cell>
        </row>
        <row r="13247">
          <cell r="B13247" t="str">
            <v>M030642141</v>
          </cell>
          <cell r="C13247" t="str">
            <v>TE RD AC FFF PN 25 DN 500 X 200 162</v>
          </cell>
          <cell r="D13247" t="str">
            <v>PC</v>
          </cell>
          <cell r="E13247">
            <v>2218.9899999999998</v>
          </cell>
        </row>
        <row r="13248">
          <cell r="B13248" t="str">
            <v>M030642145</v>
          </cell>
          <cell r="C13248" t="str">
            <v>TE RD AC FFF PN 25 DN 500 X 250 173</v>
          </cell>
          <cell r="D13248" t="str">
            <v>PC</v>
          </cell>
          <cell r="E13248">
            <v>2263.37</v>
          </cell>
        </row>
        <row r="13249">
          <cell r="B13249" t="str">
            <v>M030642149</v>
          </cell>
          <cell r="C13249" t="str">
            <v>TE RD AC FFF PN 25 DN 500 X 300 184</v>
          </cell>
          <cell r="D13249" t="str">
            <v>PC</v>
          </cell>
          <cell r="E13249">
            <v>2308.64</v>
          </cell>
        </row>
        <row r="13250">
          <cell r="B13250" t="str">
            <v>M030642153</v>
          </cell>
          <cell r="C13250" t="str">
            <v>TE RD AC FFF PN 25 DN 500 X 350 200</v>
          </cell>
          <cell r="D13250" t="str">
            <v>PC</v>
          </cell>
          <cell r="E13250">
            <v>2354.81</v>
          </cell>
        </row>
        <row r="13251">
          <cell r="B13251" t="str">
            <v>M030642157</v>
          </cell>
          <cell r="C13251" t="str">
            <v>TE RD AC FFF PN 25 DN 500 X 400 251</v>
          </cell>
          <cell r="D13251" t="str">
            <v>PC</v>
          </cell>
          <cell r="E13251">
            <v>2401.91</v>
          </cell>
        </row>
        <row r="13252">
          <cell r="B13252" t="str">
            <v>M030642161</v>
          </cell>
          <cell r="C13252" t="str">
            <v>TE RD AC FFF PN 25 DN 600 X 50 211</v>
          </cell>
          <cell r="D13252" t="str">
            <v>PC</v>
          </cell>
          <cell r="E13252">
            <v>3046.2</v>
          </cell>
        </row>
        <row r="13253">
          <cell r="B13253" t="str">
            <v>M030642165</v>
          </cell>
          <cell r="C13253" t="str">
            <v>TE RD AC FFF PN 25 DN 600 X 100 219</v>
          </cell>
          <cell r="D13253" t="str">
            <v>PC</v>
          </cell>
          <cell r="E13253">
            <v>3107.13</v>
          </cell>
        </row>
        <row r="13254">
          <cell r="B13254" t="str">
            <v>M030642169</v>
          </cell>
          <cell r="C13254" t="str">
            <v>TE RD AC FFF PN 25 DN 600 X 150 227</v>
          </cell>
          <cell r="D13254" t="str">
            <v>PC</v>
          </cell>
          <cell r="E13254">
            <v>3169.27</v>
          </cell>
        </row>
        <row r="13255">
          <cell r="B13255" t="str">
            <v>M030642173</v>
          </cell>
          <cell r="C13255" t="str">
            <v>TE RD AC FFF PN 25 DN 600 X 200 237</v>
          </cell>
          <cell r="D13255" t="str">
            <v>PC</v>
          </cell>
          <cell r="E13255">
            <v>3232.65</v>
          </cell>
        </row>
        <row r="13256">
          <cell r="B13256" t="str">
            <v>M030642177</v>
          </cell>
          <cell r="C13256" t="str">
            <v>TE RD AC FFF PN 25 DN 600 X 250 249</v>
          </cell>
          <cell r="D13256" t="str">
            <v>PC</v>
          </cell>
          <cell r="E13256">
            <v>3297.31</v>
          </cell>
        </row>
        <row r="13257">
          <cell r="B13257" t="str">
            <v>M030642181</v>
          </cell>
          <cell r="C13257" t="str">
            <v>TE RD AC FFF PN 25 DN 600 X 300 261</v>
          </cell>
          <cell r="D13257" t="str">
            <v>PC</v>
          </cell>
          <cell r="E13257">
            <v>3363.25</v>
          </cell>
        </row>
        <row r="13258">
          <cell r="B13258" t="str">
            <v>M030642185</v>
          </cell>
          <cell r="C13258" t="str">
            <v>TE RD AC FFF PN 25 DN 600 X 350 279</v>
          </cell>
          <cell r="D13258" t="str">
            <v>PC</v>
          </cell>
          <cell r="E13258">
            <v>3430.52</v>
          </cell>
        </row>
        <row r="13259">
          <cell r="B13259" t="str">
            <v>M030642189</v>
          </cell>
          <cell r="C13259" t="str">
            <v>TE RD AC FFF PN 25 DN 600 X 400 297</v>
          </cell>
          <cell r="D13259" t="str">
            <v>PC</v>
          </cell>
          <cell r="E13259">
            <v>3499.12</v>
          </cell>
        </row>
        <row r="13260">
          <cell r="B13260" t="str">
            <v>M030642193</v>
          </cell>
          <cell r="C13260" t="str">
            <v>TE RD AC FFF PN 25 DN 600 X 500 45</v>
          </cell>
          <cell r="D13260" t="str">
            <v>PC</v>
          </cell>
          <cell r="E13260">
            <v>3569.1</v>
          </cell>
        </row>
        <row r="13261">
          <cell r="B13261" t="str">
            <v>M030643001</v>
          </cell>
          <cell r="C13261" t="str">
            <v>X AC FFFF PN 25 DN 150 45000 kg</v>
          </cell>
          <cell r="D13261" t="str">
            <v>PC</v>
          </cell>
          <cell r="E13261">
            <v>1201.6400000000001</v>
          </cell>
        </row>
        <row r="13262">
          <cell r="B13262" t="str">
            <v>M030643005</v>
          </cell>
          <cell r="C13262" t="str">
            <v>X AC FFFF PN 25 DN 200 70,000 kg</v>
          </cell>
          <cell r="D13262" t="str">
            <v>PC</v>
          </cell>
          <cell r="E13262">
            <v>1261.72</v>
          </cell>
        </row>
        <row r="13263">
          <cell r="B13263" t="str">
            <v>M030643009</v>
          </cell>
          <cell r="C13263" t="str">
            <v>X AC FFFF PN 25 DN 250 106,000 kg</v>
          </cell>
          <cell r="D13263" t="str">
            <v>PC</v>
          </cell>
          <cell r="E13263">
            <v>1324.82</v>
          </cell>
        </row>
        <row r="13264">
          <cell r="B13264" t="str">
            <v>M030643013</v>
          </cell>
          <cell r="C13264" t="str">
            <v>X AC FFFF PN 25 DN 300 147,000 kg</v>
          </cell>
          <cell r="D13264" t="str">
            <v>PC</v>
          </cell>
          <cell r="E13264">
            <v>1391.05</v>
          </cell>
        </row>
        <row r="13265">
          <cell r="B13265" t="str">
            <v>M030643017</v>
          </cell>
          <cell r="C13265" t="str">
            <v>X AC FFFF PN 25 DN 350 211,000 kg</v>
          </cell>
          <cell r="D13265" t="str">
            <v>PC</v>
          </cell>
          <cell r="E13265">
            <v>1460.6</v>
          </cell>
        </row>
        <row r="13266">
          <cell r="B13266" t="str">
            <v>M030643021</v>
          </cell>
          <cell r="C13266" t="str">
            <v>X AC FFFF PN 25 DN 400 282,000 kg</v>
          </cell>
          <cell r="D13266" t="str">
            <v>PC</v>
          </cell>
          <cell r="E13266">
            <v>1533.64</v>
          </cell>
        </row>
        <row r="13267">
          <cell r="B13267" t="str">
            <v>M030643025</v>
          </cell>
          <cell r="C13267" t="str">
            <v>X AC FFFF PN 25 DN 500 465,000 kg</v>
          </cell>
          <cell r="D13267" t="str">
            <v>PC</v>
          </cell>
          <cell r="E13267">
            <v>1690.83</v>
          </cell>
        </row>
        <row r="13268">
          <cell r="B13268" t="str">
            <v>M030643029</v>
          </cell>
          <cell r="C13268" t="str">
            <v>X AC FFFF PN 25 DN 600 688,000 kg</v>
          </cell>
          <cell r="D13268" t="str">
            <v>PC</v>
          </cell>
          <cell r="E13268">
            <v>1864.15</v>
          </cell>
        </row>
        <row r="13269">
          <cell r="B13269" t="str">
            <v>M030644001</v>
          </cell>
          <cell r="C13269" t="str">
            <v>X RD AC FFFF PN 25 DN 150 X 50 24,000 kg</v>
          </cell>
          <cell r="D13269" t="str">
            <v>PC</v>
          </cell>
          <cell r="E13269">
            <v>1261.72</v>
          </cell>
        </row>
        <row r="13270">
          <cell r="B13270" t="str">
            <v>M030644005</v>
          </cell>
          <cell r="C13270" t="str">
            <v>X RD AC FFFF PN 25 DN 150 X 75 27,000 kg</v>
          </cell>
          <cell r="D13270" t="str">
            <v>PC</v>
          </cell>
          <cell r="E13270">
            <v>1286.96</v>
          </cell>
        </row>
        <row r="13271">
          <cell r="B13271" t="str">
            <v>M030644009</v>
          </cell>
          <cell r="C13271" t="str">
            <v>X RD AC FFFF PN 25 DN 150 X 100 30,000kg</v>
          </cell>
          <cell r="D13271" t="str">
            <v>PC</v>
          </cell>
          <cell r="E13271">
            <v>1312.7</v>
          </cell>
        </row>
        <row r="13272">
          <cell r="B13272" t="str">
            <v>M030644013</v>
          </cell>
          <cell r="C13272" t="str">
            <v>X RD AC FFFF PN 25 DN 200 X 50 31,000 kg</v>
          </cell>
          <cell r="D13272" t="str">
            <v>PC</v>
          </cell>
          <cell r="E13272">
            <v>1338.95</v>
          </cell>
        </row>
        <row r="13273">
          <cell r="B13273" t="str">
            <v>M030644017</v>
          </cell>
          <cell r="C13273" t="str">
            <v>X RD AC FFFF PN 25 DN 200 X 75 34,000 kg</v>
          </cell>
          <cell r="D13273" t="str">
            <v>PC</v>
          </cell>
          <cell r="E13273">
            <v>1365.74</v>
          </cell>
        </row>
        <row r="13274">
          <cell r="B13274" t="str">
            <v>M030644021</v>
          </cell>
          <cell r="C13274" t="str">
            <v>X RD AC FFFF PN 25 DN 200 X 100 38,000kg</v>
          </cell>
          <cell r="D13274" t="str">
            <v>PC</v>
          </cell>
          <cell r="E13274">
            <v>1393.05</v>
          </cell>
        </row>
        <row r="13275">
          <cell r="B13275" t="str">
            <v>M030644025</v>
          </cell>
          <cell r="C13275" t="str">
            <v>X RD AC FFFF PN 25 DN 200 X 150 44,000kg</v>
          </cell>
          <cell r="D13275" t="str">
            <v>PC</v>
          </cell>
          <cell r="E13275">
            <v>1420.91</v>
          </cell>
        </row>
        <row r="13276">
          <cell r="B13276" t="str">
            <v>M030644029</v>
          </cell>
          <cell r="C13276" t="str">
            <v>X RD AC FFFF PN 25 DN 250 X 50 43,000 kg</v>
          </cell>
          <cell r="D13276" t="str">
            <v>PC</v>
          </cell>
          <cell r="E13276">
            <v>1449.33</v>
          </cell>
        </row>
        <row r="13277">
          <cell r="B13277" t="str">
            <v>M030644033</v>
          </cell>
          <cell r="C13277" t="str">
            <v>X RD AC FFFF PN 25 DN 250 X 75 45000 kg</v>
          </cell>
          <cell r="D13277" t="str">
            <v>PC</v>
          </cell>
          <cell r="E13277">
            <v>1478.31</v>
          </cell>
        </row>
        <row r="13278">
          <cell r="B13278" t="str">
            <v>M030644037</v>
          </cell>
          <cell r="C13278" t="str">
            <v>X RD AC FFFF PN 25 DN 250 X 100 50,000kg</v>
          </cell>
          <cell r="D13278" t="str">
            <v>PC</v>
          </cell>
          <cell r="E13278">
            <v>1507.88</v>
          </cell>
        </row>
        <row r="13279">
          <cell r="B13279" t="str">
            <v>M030644041</v>
          </cell>
          <cell r="C13279" t="str">
            <v>X RD AC FFFF PN 25 DN 250 X 150 58,000kg</v>
          </cell>
          <cell r="D13279" t="str">
            <v>PC</v>
          </cell>
          <cell r="E13279">
            <v>1538.04</v>
          </cell>
        </row>
        <row r="13280">
          <cell r="B13280" t="str">
            <v>M030644045</v>
          </cell>
          <cell r="C13280" t="str">
            <v>X RD AC FFFF PN 25 DN 250 X 200 72,000kg</v>
          </cell>
          <cell r="D13280" t="str">
            <v>PC</v>
          </cell>
          <cell r="E13280">
            <v>1568.8</v>
          </cell>
        </row>
        <row r="13281">
          <cell r="B13281" t="str">
            <v>M030644049</v>
          </cell>
          <cell r="C13281" t="str">
            <v>X RD AC FFFF PN 25 DN 300 X 50 56,000 kg</v>
          </cell>
          <cell r="D13281" t="str">
            <v>PC</v>
          </cell>
          <cell r="E13281">
            <v>1600.17</v>
          </cell>
        </row>
        <row r="13282">
          <cell r="B13282" t="str">
            <v>M030644053</v>
          </cell>
          <cell r="C13282" t="str">
            <v>X RD AC FFFF PN 25 DN 300 X 75 60,000 kg</v>
          </cell>
          <cell r="D13282" t="str">
            <v>PC</v>
          </cell>
          <cell r="E13282">
            <v>1632.18</v>
          </cell>
        </row>
        <row r="13283">
          <cell r="B13283" t="str">
            <v>M030644057</v>
          </cell>
          <cell r="C13283" t="str">
            <v>X RD AC FFFF PN 25 DN 300 X 100 64,000kg</v>
          </cell>
          <cell r="D13283" t="str">
            <v>PC</v>
          </cell>
          <cell r="E13283">
            <v>1664.82</v>
          </cell>
        </row>
        <row r="13284">
          <cell r="B13284" t="str">
            <v>M030644061</v>
          </cell>
          <cell r="C13284" t="str">
            <v>X RD AC FFFF PN 25 DN 300 X 150 71,000kg</v>
          </cell>
          <cell r="D13284" t="str">
            <v>PC</v>
          </cell>
          <cell r="E13284">
            <v>1698.11</v>
          </cell>
        </row>
        <row r="13285">
          <cell r="B13285" t="str">
            <v>M030644065</v>
          </cell>
          <cell r="C13285" t="str">
            <v>X RD AC FFFF PN 25 DN 300 X 200 81,000kg</v>
          </cell>
          <cell r="D13285" t="str">
            <v>PC</v>
          </cell>
          <cell r="E13285">
            <v>1732.08</v>
          </cell>
        </row>
        <row r="13286">
          <cell r="B13286" t="str">
            <v>M030644069</v>
          </cell>
          <cell r="C13286" t="str">
            <v>X RD AC FFFF PN 25 DN 300X250 101,000 kg</v>
          </cell>
          <cell r="D13286" t="str">
            <v>PC</v>
          </cell>
          <cell r="E13286">
            <v>1766.72</v>
          </cell>
        </row>
        <row r="13287">
          <cell r="B13287" t="str">
            <v>M030644073</v>
          </cell>
          <cell r="C13287" t="str">
            <v>X RD AC FFFF PN 25 DN 350 X 50 80,000 kg</v>
          </cell>
          <cell r="D13287" t="str">
            <v>PC</v>
          </cell>
          <cell r="E13287">
            <v>1802.05</v>
          </cell>
        </row>
        <row r="13288">
          <cell r="B13288" t="str">
            <v>M030644077</v>
          </cell>
          <cell r="C13288" t="str">
            <v>X RD AC FFFF PN 25 DN 350 X 75 84,000 kg</v>
          </cell>
          <cell r="D13288" t="str">
            <v>PC</v>
          </cell>
          <cell r="E13288">
            <v>1838.1</v>
          </cell>
        </row>
        <row r="13289">
          <cell r="B13289" t="str">
            <v>M030644081</v>
          </cell>
          <cell r="C13289" t="str">
            <v>X RD AC FFFF PN 25 DN 350 X 100 87,000kg</v>
          </cell>
          <cell r="D13289" t="str">
            <v>PC</v>
          </cell>
          <cell r="E13289">
            <v>1874.86</v>
          </cell>
        </row>
        <row r="13290">
          <cell r="B13290" t="str">
            <v>M030644085</v>
          </cell>
          <cell r="C13290" t="str">
            <v>X RD AC FFFF PN 25 DN 350 X 150 95,000kg</v>
          </cell>
          <cell r="D13290" t="str">
            <v>PC</v>
          </cell>
          <cell r="E13290">
            <v>1912.36</v>
          </cell>
        </row>
        <row r="13291">
          <cell r="B13291" t="str">
            <v>M030644089</v>
          </cell>
          <cell r="C13291" t="str">
            <v>X RD AC FFFF PN 25 DN 350X200 106,000 kg</v>
          </cell>
          <cell r="D13291" t="str">
            <v>PC</v>
          </cell>
          <cell r="E13291">
            <v>1950.61</v>
          </cell>
        </row>
        <row r="13292">
          <cell r="B13292" t="str">
            <v>M030644093</v>
          </cell>
          <cell r="C13292" t="str">
            <v>X RD AC FFFF PN 25 DN 350X250 127,000 kg</v>
          </cell>
          <cell r="D13292" t="str">
            <v>PC</v>
          </cell>
          <cell r="E13292">
            <v>1989.61</v>
          </cell>
        </row>
        <row r="13293">
          <cell r="B13293" t="str">
            <v>M030644097</v>
          </cell>
          <cell r="C13293" t="str">
            <v>X RD AC FFFF PN 25 DN 350X300 141,000 kg</v>
          </cell>
          <cell r="D13293" t="str">
            <v>PC</v>
          </cell>
          <cell r="E13293">
            <v>2029.41</v>
          </cell>
        </row>
        <row r="13294">
          <cell r="B13294" t="str">
            <v>M030644101</v>
          </cell>
          <cell r="C13294" t="str">
            <v>X RD AC FFFF PN 25 DN 400 X 50 98,000 kg</v>
          </cell>
          <cell r="D13294" t="str">
            <v>PC</v>
          </cell>
          <cell r="E13294">
            <v>2069.9899999999998</v>
          </cell>
        </row>
        <row r="13295">
          <cell r="B13295" t="str">
            <v>M030644105</v>
          </cell>
          <cell r="C13295" t="str">
            <v>X RD AC FFFF PN 25 DN 400X100 107,000 kg</v>
          </cell>
          <cell r="D13295" t="str">
            <v>PC</v>
          </cell>
          <cell r="E13295">
            <v>2111.4</v>
          </cell>
        </row>
        <row r="13296">
          <cell r="B13296" t="str">
            <v>M030644109</v>
          </cell>
          <cell r="C13296" t="str">
            <v>X RD AC FFFF PN 25 DN 400X150 116,000 kg</v>
          </cell>
          <cell r="D13296" t="str">
            <v>PC</v>
          </cell>
          <cell r="E13296">
            <v>2153.62</v>
          </cell>
        </row>
        <row r="13297">
          <cell r="B13297" t="str">
            <v>M030644113</v>
          </cell>
          <cell r="C13297" t="str">
            <v>X RD AC FFFF PN 25 DN 400X200 125,000 kg</v>
          </cell>
          <cell r="D13297" t="str">
            <v>PC</v>
          </cell>
          <cell r="E13297">
            <v>2196.6999999999998</v>
          </cell>
        </row>
        <row r="13298">
          <cell r="B13298" t="str">
            <v>M030644117</v>
          </cell>
          <cell r="C13298" t="str">
            <v>X RD AC FFFF PN 25 DN 400X250 141,000 kg</v>
          </cell>
          <cell r="D13298" t="str">
            <v>PC</v>
          </cell>
          <cell r="E13298">
            <v>2240.63</v>
          </cell>
        </row>
        <row r="13299">
          <cell r="B13299" t="str">
            <v>M030644121</v>
          </cell>
          <cell r="C13299" t="str">
            <v>X RD AC FFFF PN 25 DN 400X300 166,000 kg</v>
          </cell>
          <cell r="D13299" t="str">
            <v>PC</v>
          </cell>
          <cell r="E13299">
            <v>2285.4499999999998</v>
          </cell>
        </row>
        <row r="13300">
          <cell r="B13300" t="str">
            <v>M030644125</v>
          </cell>
          <cell r="C13300" t="str">
            <v>X RD AC FFFF PN 25 DN 400X350 193,000 kg</v>
          </cell>
          <cell r="D13300" t="str">
            <v>PC</v>
          </cell>
          <cell r="E13300">
            <v>2331.15</v>
          </cell>
        </row>
        <row r="13301">
          <cell r="B13301" t="str">
            <v>M030644129</v>
          </cell>
          <cell r="C13301" t="str">
            <v>X RD AC FFFF PN 25 DN 500X50 144,000 kg</v>
          </cell>
          <cell r="D13301" t="str">
            <v>PC</v>
          </cell>
          <cell r="E13301">
            <v>2785.94</v>
          </cell>
        </row>
        <row r="13302">
          <cell r="B13302" t="str">
            <v>M030644133</v>
          </cell>
          <cell r="C13302" t="str">
            <v>X RD AC FFFF PN 25 DN 500X100 154,000 kg</v>
          </cell>
          <cell r="D13302" t="str">
            <v>PC</v>
          </cell>
          <cell r="E13302">
            <v>2841.66</v>
          </cell>
        </row>
        <row r="13303">
          <cell r="B13303" t="str">
            <v>M030644137</v>
          </cell>
          <cell r="C13303" t="str">
            <v>X RD AC FFFF PN 25 DN 500X150 164,000 kg</v>
          </cell>
          <cell r="D13303" t="str">
            <v>PC</v>
          </cell>
          <cell r="E13303">
            <v>2898.49</v>
          </cell>
        </row>
        <row r="13304">
          <cell r="B13304" t="str">
            <v>M030644141</v>
          </cell>
          <cell r="C13304" t="str">
            <v>X RD AC FFFF PN 25 DN 500X200 176,000 kg</v>
          </cell>
          <cell r="D13304" t="str">
            <v>PC</v>
          </cell>
          <cell r="E13304">
            <v>2956.46</v>
          </cell>
        </row>
        <row r="13305">
          <cell r="B13305" t="str">
            <v>M030644145</v>
          </cell>
          <cell r="C13305" t="str">
            <v>X RD AC FFFF PN 25 DN 500X250 193,000 kg</v>
          </cell>
          <cell r="D13305" t="str">
            <v>PC</v>
          </cell>
          <cell r="E13305">
            <v>3015.6</v>
          </cell>
        </row>
        <row r="13306">
          <cell r="B13306" t="str">
            <v>M030644149</v>
          </cell>
          <cell r="C13306" t="str">
            <v>X RD AC FFFF PN 25 DN 500X300 213,000 kg</v>
          </cell>
          <cell r="D13306" t="str">
            <v>PC</v>
          </cell>
          <cell r="E13306">
            <v>3075.91</v>
          </cell>
        </row>
        <row r="13307">
          <cell r="B13307" t="str">
            <v>M030644153</v>
          </cell>
          <cell r="C13307" t="str">
            <v>X RD AC FFFF PN 25 DN 500X350 242,000 kg</v>
          </cell>
          <cell r="D13307" t="str">
            <v>PC</v>
          </cell>
          <cell r="E13307">
            <v>3137.42</v>
          </cell>
        </row>
        <row r="13308">
          <cell r="B13308" t="str">
            <v>M030644157</v>
          </cell>
          <cell r="C13308" t="str">
            <v>X RD AC FFFF PN 25 DN 500X400 284,000 kg</v>
          </cell>
          <cell r="D13308" t="str">
            <v>PC</v>
          </cell>
          <cell r="E13308">
            <v>3200.18</v>
          </cell>
        </row>
        <row r="13309">
          <cell r="B13309" t="str">
            <v>M030644161</v>
          </cell>
          <cell r="C13309" t="str">
            <v>X RD AC FFFF PN 25 DN 600X50 214,000 kg</v>
          </cell>
          <cell r="D13309" t="str">
            <v>PC</v>
          </cell>
          <cell r="E13309">
            <v>4058.59</v>
          </cell>
        </row>
        <row r="13310">
          <cell r="B13310" t="str">
            <v>M030644165</v>
          </cell>
          <cell r="C13310" t="str">
            <v>X RD AC FFFF PN 25 DN 600X100 226,000 kg</v>
          </cell>
          <cell r="D13310" t="str">
            <v>PC</v>
          </cell>
          <cell r="E13310">
            <v>4139.76</v>
          </cell>
        </row>
        <row r="13311">
          <cell r="B13311" t="str">
            <v>M030644169</v>
          </cell>
          <cell r="C13311" t="str">
            <v>X RD AC FFFF PN 25 DN 600X150 238,000 kg</v>
          </cell>
          <cell r="D13311" t="str">
            <v>PC</v>
          </cell>
          <cell r="E13311">
            <v>4222.5600000000004</v>
          </cell>
        </row>
        <row r="13312">
          <cell r="B13312" t="str">
            <v>M030644173</v>
          </cell>
          <cell r="C13312" t="str">
            <v>X RD AC FFFF PN 25 DN 600X200 251,000 kg</v>
          </cell>
          <cell r="D13312" t="str">
            <v>PC</v>
          </cell>
          <cell r="E13312">
            <v>4307.01</v>
          </cell>
        </row>
        <row r="13313">
          <cell r="B13313" t="str">
            <v>M030644177</v>
          </cell>
          <cell r="C13313" t="str">
            <v>X RD AC FFFF PN 25 DN 600X250 271,000 kg</v>
          </cell>
          <cell r="D13313" t="str">
            <v>PC</v>
          </cell>
          <cell r="E13313">
            <v>4393.1499999999996</v>
          </cell>
        </row>
        <row r="13314">
          <cell r="B13314" t="str">
            <v>M030644181</v>
          </cell>
          <cell r="C13314" t="str">
            <v>X RD AC FFFF PN 25 DN 600X300 292,000 kg</v>
          </cell>
          <cell r="D13314" t="str">
            <v>PC</v>
          </cell>
          <cell r="E13314">
            <v>4481.0200000000004</v>
          </cell>
        </row>
        <row r="13315">
          <cell r="B13315" t="str">
            <v>M030644185</v>
          </cell>
          <cell r="C13315" t="str">
            <v>X RD AC FFFF PN 25 DN 600X350 323,000 kg</v>
          </cell>
          <cell r="D13315" t="str">
            <v>PC</v>
          </cell>
          <cell r="E13315">
            <v>4570.63</v>
          </cell>
        </row>
        <row r="13316">
          <cell r="B13316" t="str">
            <v>M030644189</v>
          </cell>
          <cell r="C13316" t="str">
            <v>X RD AC FFFF PN 25 DN 600X400 352,000 kg</v>
          </cell>
          <cell r="D13316" t="str">
            <v>PC</v>
          </cell>
          <cell r="E13316">
            <v>4662.04</v>
          </cell>
        </row>
        <row r="13317">
          <cell r="B13317" t="str">
            <v>M030644193</v>
          </cell>
          <cell r="C13317" t="str">
            <v>X RD AC FFFF PN 25 DN 600X500 495,000 kg</v>
          </cell>
          <cell r="D13317" t="str">
            <v>PC</v>
          </cell>
          <cell r="E13317">
            <v>4850.3999999999996</v>
          </cell>
        </row>
        <row r="13318">
          <cell r="B13318" t="str">
            <v>M030648001</v>
          </cell>
          <cell r="C13318" t="str">
            <v>RD CONC AC FF PN 25 DN 200 X 150 20</v>
          </cell>
          <cell r="D13318" t="str">
            <v>PC</v>
          </cell>
          <cell r="E13318">
            <v>762.18</v>
          </cell>
        </row>
        <row r="13319">
          <cell r="B13319" t="str">
            <v>M030648005</v>
          </cell>
          <cell r="C13319" t="str">
            <v>RD CONC AC FF PN 25 DN 250 X 150 29</v>
          </cell>
          <cell r="D13319" t="str">
            <v>PC</v>
          </cell>
          <cell r="E13319">
            <v>777.41</v>
          </cell>
        </row>
        <row r="13320">
          <cell r="B13320" t="str">
            <v>M030648009</v>
          </cell>
          <cell r="C13320" t="str">
            <v>RD CONC AC FF PN 25 DN 250 X 200 28</v>
          </cell>
          <cell r="D13320" t="str">
            <v>PC</v>
          </cell>
          <cell r="E13320">
            <v>792.97</v>
          </cell>
        </row>
        <row r="13321">
          <cell r="B13321" t="str">
            <v>M030648013</v>
          </cell>
          <cell r="C13321" t="str">
            <v>RD CONC AC FF PN 25 DN 300 X 150 41</v>
          </cell>
          <cell r="D13321" t="str">
            <v>PC</v>
          </cell>
          <cell r="E13321">
            <v>808.83</v>
          </cell>
        </row>
        <row r="13322">
          <cell r="B13322" t="str">
            <v>M030648017</v>
          </cell>
          <cell r="C13322" t="str">
            <v>RD CONC AC FF PN 25 DN 300 X 200 39</v>
          </cell>
          <cell r="D13322" t="str">
            <v>PC</v>
          </cell>
          <cell r="E13322">
            <v>825</v>
          </cell>
        </row>
        <row r="13323">
          <cell r="B13323" t="str">
            <v>M030648021</v>
          </cell>
          <cell r="C13323" t="str">
            <v>RD CONC AC FF PN 25 DN 300 X 250 38</v>
          </cell>
          <cell r="D13323" t="str">
            <v>PC</v>
          </cell>
          <cell r="E13323">
            <v>841.5</v>
          </cell>
        </row>
        <row r="13324">
          <cell r="B13324" t="str">
            <v>M030648025</v>
          </cell>
          <cell r="C13324" t="str">
            <v>RD CONC AC FF PN 25 DN 350 X 200 57</v>
          </cell>
          <cell r="D13324" t="str">
            <v>PC</v>
          </cell>
          <cell r="E13324">
            <v>858.33</v>
          </cell>
        </row>
        <row r="13325">
          <cell r="B13325" t="str">
            <v>M030648029</v>
          </cell>
          <cell r="C13325" t="str">
            <v>RD CONC AC FF PN 25 DN 350 X 250 56</v>
          </cell>
          <cell r="D13325" t="str">
            <v>PC</v>
          </cell>
          <cell r="E13325">
            <v>875.5</v>
          </cell>
        </row>
        <row r="13326">
          <cell r="B13326" t="str">
            <v>M030648033</v>
          </cell>
          <cell r="C13326" t="str">
            <v>RD CONC AC FF PN 25 DN 350 X 300 54</v>
          </cell>
          <cell r="D13326" t="str">
            <v>PC</v>
          </cell>
          <cell r="E13326">
            <v>893.01</v>
          </cell>
        </row>
        <row r="13327">
          <cell r="B13327" t="str">
            <v>M030648037</v>
          </cell>
          <cell r="C13327" t="str">
            <v>RD CONC AC FF PN 25 DN 400 X 250 74</v>
          </cell>
          <cell r="D13327" t="str">
            <v>PC</v>
          </cell>
          <cell r="E13327">
            <v>910.87</v>
          </cell>
        </row>
        <row r="13328">
          <cell r="B13328" t="str">
            <v>M030648041</v>
          </cell>
          <cell r="C13328" t="str">
            <v>RD CONC AC FF PN 25 DN 400 X 300 73</v>
          </cell>
          <cell r="D13328" t="str">
            <v>PC</v>
          </cell>
          <cell r="E13328">
            <v>929.08</v>
          </cell>
        </row>
        <row r="13329">
          <cell r="B13329" t="str">
            <v>M030648045</v>
          </cell>
          <cell r="C13329" t="str">
            <v>RD CONC AC FF PN 25 DN 400 X 350 74</v>
          </cell>
          <cell r="D13329" t="str">
            <v>PC</v>
          </cell>
          <cell r="E13329">
            <v>947.67</v>
          </cell>
        </row>
        <row r="13330">
          <cell r="B13330" t="str">
            <v>M030648049</v>
          </cell>
          <cell r="C13330" t="str">
            <v>RD CONC AC FF PN 25 DN 500 X 350 118</v>
          </cell>
          <cell r="D13330" t="str">
            <v>PC</v>
          </cell>
          <cell r="E13330">
            <v>1046.3</v>
          </cell>
        </row>
        <row r="13331">
          <cell r="B13331" t="str">
            <v>M030648053</v>
          </cell>
          <cell r="C13331" t="str">
            <v>RD CONC AC FF PN 25 DN 500 X 400 115</v>
          </cell>
          <cell r="D13331" t="str">
            <v>PC</v>
          </cell>
          <cell r="E13331">
            <v>1067.23</v>
          </cell>
        </row>
        <row r="13332">
          <cell r="B13332" t="str">
            <v>M030648057</v>
          </cell>
          <cell r="C13332" t="str">
            <v>RD CONC AC FF PN 25 DN 600 X 400 178</v>
          </cell>
          <cell r="D13332" t="str">
            <v>PC</v>
          </cell>
          <cell r="E13332">
            <v>1155.2</v>
          </cell>
        </row>
        <row r="13333">
          <cell r="B13333" t="str">
            <v>M030648061</v>
          </cell>
          <cell r="C13333" t="str">
            <v>RD CONC AC FF PN 25 DN 600 X 500 166</v>
          </cell>
          <cell r="D13333" t="str">
            <v>PC</v>
          </cell>
          <cell r="E13333">
            <v>1201.8699999999999</v>
          </cell>
        </row>
        <row r="13334">
          <cell r="B13334" t="str">
            <v>M030649001</v>
          </cell>
          <cell r="C13334" t="str">
            <v>RD EXC AC FF PN 25 DN 200 X 150 20</v>
          </cell>
          <cell r="D13334" t="str">
            <v>PC</v>
          </cell>
          <cell r="E13334">
            <v>800.28</v>
          </cell>
        </row>
        <row r="13335">
          <cell r="B13335" t="str">
            <v>M030649005</v>
          </cell>
          <cell r="C13335" t="str">
            <v>RD EXC AC FF PN 25 DN 250 X 150 29</v>
          </cell>
          <cell r="D13335" t="str">
            <v>PC</v>
          </cell>
          <cell r="E13335">
            <v>816.29</v>
          </cell>
        </row>
        <row r="13336">
          <cell r="B13336" t="str">
            <v>M030649009</v>
          </cell>
          <cell r="C13336" t="str">
            <v>RD EXC AC FF PN 25 DN 250 X 200 28</v>
          </cell>
          <cell r="D13336" t="str">
            <v>PC</v>
          </cell>
          <cell r="E13336">
            <v>832.61</v>
          </cell>
        </row>
        <row r="13337">
          <cell r="B13337" t="str">
            <v>M030649013</v>
          </cell>
          <cell r="C13337" t="str">
            <v>RD EXC AC FF PN 25 DN 300 X 150 41</v>
          </cell>
          <cell r="D13337" t="str">
            <v>PC</v>
          </cell>
          <cell r="E13337">
            <v>849.27</v>
          </cell>
        </row>
        <row r="13338">
          <cell r="B13338" t="str">
            <v>M030649017</v>
          </cell>
          <cell r="C13338" t="str">
            <v>RD EXC AC FF PN 25 DN 300 X 200 39</v>
          </cell>
          <cell r="D13338" t="str">
            <v>PC</v>
          </cell>
          <cell r="E13338">
            <v>866.25</v>
          </cell>
        </row>
        <row r="13339">
          <cell r="B13339" t="str">
            <v>M030649021</v>
          </cell>
          <cell r="C13339" t="str">
            <v>RD EXC AC FF PN 25 DN 300 X 250 38</v>
          </cell>
          <cell r="D13339" t="str">
            <v>PC</v>
          </cell>
          <cell r="E13339">
            <v>883.58</v>
          </cell>
        </row>
        <row r="13340">
          <cell r="B13340" t="str">
            <v>M030649025</v>
          </cell>
          <cell r="C13340" t="str">
            <v>RD EXC AC FF PN 25 DN 350 X 200 57</v>
          </cell>
          <cell r="D13340" t="str">
            <v>PC</v>
          </cell>
          <cell r="E13340">
            <v>901.25</v>
          </cell>
        </row>
        <row r="13341">
          <cell r="B13341" t="str">
            <v>M030649029</v>
          </cell>
          <cell r="C13341" t="str">
            <v>RD EXC AC FF PN 25 DN 350 X 250 56</v>
          </cell>
          <cell r="D13341" t="str">
            <v>PC</v>
          </cell>
          <cell r="E13341">
            <v>919.27</v>
          </cell>
        </row>
        <row r="13342">
          <cell r="B13342" t="str">
            <v>M030649033</v>
          </cell>
          <cell r="C13342" t="str">
            <v>RD EXC AC FF PN 25 DN 350 X 300 54</v>
          </cell>
          <cell r="D13342" t="str">
            <v>PC</v>
          </cell>
          <cell r="E13342">
            <v>937.66</v>
          </cell>
        </row>
        <row r="13343">
          <cell r="B13343" t="str">
            <v>M030649037</v>
          </cell>
          <cell r="C13343" t="str">
            <v>RD EXC AC FF PN 25 DN 400 X 250 74</v>
          </cell>
          <cell r="D13343" t="str">
            <v>PC</v>
          </cell>
          <cell r="E13343">
            <v>956.41</v>
          </cell>
        </row>
        <row r="13344">
          <cell r="B13344" t="str">
            <v>M030649041</v>
          </cell>
          <cell r="C13344" t="str">
            <v>RD EXC AC FF PN 25 DN 400 X 300 73</v>
          </cell>
          <cell r="D13344" t="str">
            <v>PC</v>
          </cell>
          <cell r="E13344">
            <v>975.54</v>
          </cell>
        </row>
        <row r="13345">
          <cell r="B13345" t="str">
            <v>M030649045</v>
          </cell>
          <cell r="C13345" t="str">
            <v>RD EXC AC FF PN 25 DN 400 X 350 74</v>
          </cell>
          <cell r="D13345" t="str">
            <v>PC</v>
          </cell>
          <cell r="E13345">
            <v>995.05</v>
          </cell>
        </row>
        <row r="13346">
          <cell r="B13346" t="str">
            <v>M030649049</v>
          </cell>
          <cell r="C13346" t="str">
            <v>RD EXC AC FF PN 25 DN 500 X 350 118</v>
          </cell>
          <cell r="D13346" t="str">
            <v>PC</v>
          </cell>
          <cell r="E13346">
            <v>1077.08</v>
          </cell>
        </row>
        <row r="13347">
          <cell r="B13347" t="str">
            <v>M030649053</v>
          </cell>
          <cell r="C13347" t="str">
            <v>RD EXC AC FF PN 25 DN 500 X 400 115</v>
          </cell>
          <cell r="D13347" t="str">
            <v>PC</v>
          </cell>
          <cell r="E13347">
            <v>1098.6099999999999</v>
          </cell>
        </row>
        <row r="13348">
          <cell r="B13348" t="str">
            <v>M030649057</v>
          </cell>
          <cell r="C13348" t="str">
            <v>RD EXC AC FF PN 25 DN 600 X 400 178</v>
          </cell>
          <cell r="D13348" t="str">
            <v>PC</v>
          </cell>
          <cell r="E13348">
            <v>1212.96</v>
          </cell>
        </row>
        <row r="13349">
          <cell r="B13349" t="str">
            <v>M030649061</v>
          </cell>
          <cell r="C13349" t="str">
            <v>RD EXC AC FF PN 25 DN 600 X 500 166</v>
          </cell>
          <cell r="D13349" t="str">
            <v>PC</v>
          </cell>
          <cell r="E13349">
            <v>1261.96</v>
          </cell>
        </row>
        <row r="13350">
          <cell r="B13350" t="str">
            <v>M030650001</v>
          </cell>
          <cell r="C13350" t="str">
            <v>D45AC FFF PN 25 DN 150 46</v>
          </cell>
          <cell r="D13350" t="str">
            <v>PC</v>
          </cell>
          <cell r="E13350">
            <v>720.98</v>
          </cell>
        </row>
        <row r="13351">
          <cell r="B13351" t="str">
            <v>M030650005</v>
          </cell>
          <cell r="C13351" t="str">
            <v>D45AC FFF PN 25 DN 200 69</v>
          </cell>
          <cell r="D13351" t="str">
            <v>PC</v>
          </cell>
          <cell r="E13351">
            <v>757.03</v>
          </cell>
        </row>
        <row r="13352">
          <cell r="B13352" t="str">
            <v>M030650009</v>
          </cell>
          <cell r="C13352" t="str">
            <v>D45AC FFF PN 25 DN 250 105</v>
          </cell>
          <cell r="D13352" t="str">
            <v>PC</v>
          </cell>
          <cell r="E13352">
            <v>794.89</v>
          </cell>
        </row>
        <row r="13353">
          <cell r="B13353" t="str">
            <v>M030650013</v>
          </cell>
          <cell r="C13353" t="str">
            <v>D45AC FFF PN 25 DN 300 147</v>
          </cell>
          <cell r="D13353" t="str">
            <v>PC</v>
          </cell>
          <cell r="E13353">
            <v>834.64</v>
          </cell>
        </row>
        <row r="13354">
          <cell r="B13354" t="str">
            <v>M030650017</v>
          </cell>
          <cell r="C13354" t="str">
            <v>D45AC FFF PN 25 DN 350 211</v>
          </cell>
          <cell r="D13354" t="str">
            <v>PC</v>
          </cell>
          <cell r="E13354">
            <v>876.36</v>
          </cell>
        </row>
        <row r="13355">
          <cell r="B13355" t="str">
            <v>M030650021</v>
          </cell>
          <cell r="C13355" t="str">
            <v>D45AC FFF PN 25 DN 400 280</v>
          </cell>
          <cell r="D13355" t="str">
            <v>PC</v>
          </cell>
          <cell r="E13355">
            <v>920.18</v>
          </cell>
        </row>
        <row r="13356">
          <cell r="B13356" t="str">
            <v>M030650025</v>
          </cell>
          <cell r="C13356" t="str">
            <v>D45AC FFF PN 25 DN 500 470</v>
          </cell>
          <cell r="D13356" t="str">
            <v>PC</v>
          </cell>
          <cell r="E13356">
            <v>1014.5</v>
          </cell>
        </row>
        <row r="13357">
          <cell r="B13357" t="str">
            <v>M030650029</v>
          </cell>
          <cell r="C13357" t="str">
            <v>D45AC FFF PN 25 DN 600 707</v>
          </cell>
          <cell r="D13357" t="str">
            <v>PC</v>
          </cell>
          <cell r="E13357">
            <v>1118.49</v>
          </cell>
        </row>
        <row r="13358">
          <cell r="B13358" t="str">
            <v>M030651001</v>
          </cell>
          <cell r="C13358" t="str">
            <v>D45RD AC FFF PN 25 DN 200 X 150 44</v>
          </cell>
          <cell r="D13358" t="str">
            <v>PC</v>
          </cell>
          <cell r="E13358">
            <v>865.18</v>
          </cell>
        </row>
        <row r="13359">
          <cell r="B13359" t="str">
            <v>M030651005</v>
          </cell>
          <cell r="C13359" t="str">
            <v>D45RD AC FFF PN 25 DN 250 X 150 61</v>
          </cell>
          <cell r="D13359" t="str">
            <v>PC</v>
          </cell>
          <cell r="E13359">
            <v>882.49</v>
          </cell>
        </row>
        <row r="13360">
          <cell r="B13360" t="str">
            <v>M030651009</v>
          </cell>
          <cell r="C13360" t="str">
            <v>D45RD AC FFF PN 25 DN 250 X 200 77</v>
          </cell>
          <cell r="D13360" t="str">
            <v>PC</v>
          </cell>
          <cell r="E13360">
            <v>900.14</v>
          </cell>
        </row>
        <row r="13361">
          <cell r="B13361" t="str">
            <v>M030651013</v>
          </cell>
          <cell r="C13361" t="str">
            <v>D45RD AC FFF PN 25 DN 300 X 150 78</v>
          </cell>
          <cell r="D13361" t="str">
            <v>PC</v>
          </cell>
          <cell r="E13361">
            <v>918.14</v>
          </cell>
        </row>
        <row r="13362">
          <cell r="B13362" t="str">
            <v>M030651017</v>
          </cell>
          <cell r="C13362" t="str">
            <v>D45RD AC FFF PN 25 DN 300 X 200 85</v>
          </cell>
          <cell r="D13362" t="str">
            <v>PC</v>
          </cell>
          <cell r="E13362">
            <v>936.51</v>
          </cell>
        </row>
        <row r="13363">
          <cell r="B13363" t="str">
            <v>M030651021</v>
          </cell>
          <cell r="C13363" t="str">
            <v>D45RD AC FFF PN 25 DN 300 X 250 121</v>
          </cell>
          <cell r="D13363" t="str">
            <v>PC</v>
          </cell>
          <cell r="E13363">
            <v>955.23</v>
          </cell>
        </row>
        <row r="13364">
          <cell r="B13364" t="str">
            <v>M030651025</v>
          </cell>
          <cell r="C13364" t="str">
            <v>D45RD AC FFF PN 25 DN 350 X 150 104</v>
          </cell>
          <cell r="D13364" t="str">
            <v>PC</v>
          </cell>
          <cell r="E13364">
            <v>974.34</v>
          </cell>
        </row>
        <row r="13365">
          <cell r="B13365" t="str">
            <v>M030651029</v>
          </cell>
          <cell r="C13365" t="str">
            <v>D45RD AC FFF PN 25 DN 350 X 200 111</v>
          </cell>
          <cell r="D13365" t="str">
            <v>PC</v>
          </cell>
          <cell r="E13365">
            <v>993.83</v>
          </cell>
        </row>
        <row r="13366">
          <cell r="B13366" t="str">
            <v>M030651033</v>
          </cell>
          <cell r="C13366" t="str">
            <v>D45RD AC FFF PN 25 DN 350 X 250 142</v>
          </cell>
          <cell r="D13366" t="str">
            <v>PC</v>
          </cell>
          <cell r="E13366">
            <v>1013.71</v>
          </cell>
        </row>
        <row r="13367">
          <cell r="B13367" t="str">
            <v>M030651037</v>
          </cell>
          <cell r="C13367" t="str">
            <v>D45RD AC FFF PN 25 DN 350 X 300 178</v>
          </cell>
          <cell r="D13367" t="str">
            <v>PC</v>
          </cell>
          <cell r="E13367">
            <v>1033.98</v>
          </cell>
        </row>
        <row r="13368">
          <cell r="B13368" t="str">
            <v>M030651041</v>
          </cell>
          <cell r="C13368" t="str">
            <v>D45RD AC FFF PN 25 DN 400 X 150 136</v>
          </cell>
          <cell r="D13368" t="str">
            <v>PC</v>
          </cell>
          <cell r="E13368">
            <v>1054.6600000000001</v>
          </cell>
        </row>
        <row r="13369">
          <cell r="B13369" t="str">
            <v>M030651045</v>
          </cell>
          <cell r="C13369" t="str">
            <v>D45RD AC FFF PN 25 DN 400 X 200 143</v>
          </cell>
          <cell r="D13369" t="str">
            <v>PC</v>
          </cell>
          <cell r="E13369">
            <v>1075.75</v>
          </cell>
        </row>
        <row r="13370">
          <cell r="B13370" t="str">
            <v>M030651049</v>
          </cell>
          <cell r="C13370" t="str">
            <v>D45RD AC FFF PN 25 DN 400 X 250 160</v>
          </cell>
          <cell r="D13370" t="str">
            <v>PC</v>
          </cell>
          <cell r="E13370">
            <v>1097.26</v>
          </cell>
        </row>
        <row r="13371">
          <cell r="B13371" t="str">
            <v>M030651053</v>
          </cell>
          <cell r="C13371" t="str">
            <v>D45RD AC FFF PN 25 DN 400 X 300 207</v>
          </cell>
          <cell r="D13371" t="str">
            <v>PC</v>
          </cell>
          <cell r="E13371">
            <v>1119.21</v>
          </cell>
        </row>
        <row r="13372">
          <cell r="B13372" t="str">
            <v>M030651057</v>
          </cell>
          <cell r="C13372" t="str">
            <v>D45RD AC FFF PN 25 DN 400 X 350 250</v>
          </cell>
          <cell r="D13372" t="str">
            <v>PC</v>
          </cell>
          <cell r="E13372">
            <v>1141.5899999999999</v>
          </cell>
        </row>
        <row r="13373">
          <cell r="B13373" t="str">
            <v>M030651061</v>
          </cell>
          <cell r="C13373" t="str">
            <v>D45RD AC FFF PN 25 DN 500 X 150 198</v>
          </cell>
          <cell r="D13373" t="str">
            <v>PC</v>
          </cell>
          <cell r="E13373">
            <v>1311.33</v>
          </cell>
        </row>
        <row r="13374">
          <cell r="B13374" t="str">
            <v>M030651065</v>
          </cell>
          <cell r="C13374" t="str">
            <v>D45RD AC FFF PN 25 DN 500 X 200 209</v>
          </cell>
          <cell r="D13374" t="str">
            <v>PC</v>
          </cell>
          <cell r="E13374">
            <v>1337.56</v>
          </cell>
        </row>
        <row r="13375">
          <cell r="B13375" t="str">
            <v>M030651069</v>
          </cell>
          <cell r="C13375" t="str">
            <v>D45RD AC FFF PN 25 DN 500 X 250 228</v>
          </cell>
          <cell r="D13375" t="str">
            <v>PC</v>
          </cell>
          <cell r="E13375">
            <v>1364.31</v>
          </cell>
        </row>
        <row r="13376">
          <cell r="B13376" t="str">
            <v>M030651073</v>
          </cell>
          <cell r="C13376" t="str">
            <v>D45RD AC FFF PN 25 DN 500 X 300 242</v>
          </cell>
          <cell r="D13376" t="str">
            <v>PC</v>
          </cell>
          <cell r="E13376">
            <v>1391.6</v>
          </cell>
        </row>
        <row r="13377">
          <cell r="B13377" t="str">
            <v>M030651077</v>
          </cell>
          <cell r="C13377" t="str">
            <v>D45RD AC FFF PN 25 DN 500 X 350 314</v>
          </cell>
          <cell r="D13377" t="str">
            <v>PC</v>
          </cell>
          <cell r="E13377">
            <v>1419.43</v>
          </cell>
        </row>
        <row r="13378">
          <cell r="B13378" t="str">
            <v>M030651081</v>
          </cell>
          <cell r="C13378" t="str">
            <v>D45RD AC FFF PN 25 DN 500 X 400 358</v>
          </cell>
          <cell r="D13378" t="str">
            <v>PC</v>
          </cell>
          <cell r="E13378">
            <v>1447.82</v>
          </cell>
        </row>
        <row r="13379">
          <cell r="B13379" t="str">
            <v>M030651085</v>
          </cell>
          <cell r="C13379" t="str">
            <v>D45RD AC FFF PN 25 DN 600 X 150 292</v>
          </cell>
          <cell r="D13379" t="str">
            <v>PC</v>
          </cell>
          <cell r="E13379">
            <v>1764.87</v>
          </cell>
        </row>
        <row r="13380">
          <cell r="B13380" t="str">
            <v>M030651089</v>
          </cell>
          <cell r="C13380" t="str">
            <v>D45RD AC FFF PN 25 DN 600 X 200 307</v>
          </cell>
          <cell r="D13380" t="str">
            <v>PC</v>
          </cell>
          <cell r="E13380">
            <v>1800.17</v>
          </cell>
        </row>
        <row r="13381">
          <cell r="B13381" t="str">
            <v>M030651093</v>
          </cell>
          <cell r="C13381" t="str">
            <v>D45RD AC FFF PN 25 DN 600 X 250 324</v>
          </cell>
          <cell r="D13381" t="str">
            <v>PC</v>
          </cell>
          <cell r="E13381">
            <v>1836.18</v>
          </cell>
        </row>
        <row r="13382">
          <cell r="B13382" t="str">
            <v>M030651097</v>
          </cell>
          <cell r="C13382" t="str">
            <v>D45RD AC FFF PN 25 DN 600 X 300 342</v>
          </cell>
          <cell r="D13382" t="str">
            <v>PC</v>
          </cell>
          <cell r="E13382">
            <v>1872.9</v>
          </cell>
        </row>
        <row r="13383">
          <cell r="B13383" t="str">
            <v>M030651101</v>
          </cell>
          <cell r="C13383" t="str">
            <v>D45RD AC FFF PN 25 DN 600 X 350 376</v>
          </cell>
          <cell r="D13383" t="str">
            <v>PC</v>
          </cell>
          <cell r="E13383">
            <v>1910.36</v>
          </cell>
        </row>
        <row r="13384">
          <cell r="B13384" t="str">
            <v>M030651105</v>
          </cell>
          <cell r="C13384" t="str">
            <v>D45RD AC FFF PN 25 DN 600 X 400 45</v>
          </cell>
          <cell r="D13384" t="str">
            <v>PC</v>
          </cell>
          <cell r="E13384">
            <v>1948.57</v>
          </cell>
        </row>
        <row r="13385">
          <cell r="B13385" t="str">
            <v>M030651109</v>
          </cell>
          <cell r="C13385" t="str">
            <v>D45RD AC FFF PN 25 DN 600 X 500 558</v>
          </cell>
          <cell r="D13385" t="str">
            <v>PC</v>
          </cell>
          <cell r="E13385">
            <v>2027.29</v>
          </cell>
        </row>
        <row r="13386">
          <cell r="B13386" t="str">
            <v>M030652001</v>
          </cell>
          <cell r="C13386" t="str">
            <v>E AC FPL PN 25 DN 150 13,000 kg</v>
          </cell>
          <cell r="D13386" t="str">
            <v>PC</v>
          </cell>
          <cell r="E13386">
            <v>360.49</v>
          </cell>
        </row>
        <row r="13387">
          <cell r="B13387" t="str">
            <v>M030652005</v>
          </cell>
          <cell r="C13387" t="str">
            <v>E AC FPL PN 25 DN 200 18,000 kg</v>
          </cell>
          <cell r="D13387" t="str">
            <v>PC</v>
          </cell>
          <cell r="E13387">
            <v>378.52</v>
          </cell>
        </row>
        <row r="13388">
          <cell r="B13388" t="str">
            <v>M030652009</v>
          </cell>
          <cell r="C13388" t="str">
            <v>E AC FPL PN 25 DN 250 25,000 kg</v>
          </cell>
          <cell r="D13388" t="str">
            <v>PC</v>
          </cell>
          <cell r="E13388">
            <v>397.44</v>
          </cell>
        </row>
        <row r="13389">
          <cell r="B13389" t="str">
            <v>M030652013</v>
          </cell>
          <cell r="C13389" t="str">
            <v>E AC FPL PN 25 DN 300 34,000 kg</v>
          </cell>
          <cell r="D13389" t="str">
            <v>PC</v>
          </cell>
          <cell r="E13389">
            <v>417.32</v>
          </cell>
        </row>
        <row r="13390">
          <cell r="B13390" t="str">
            <v>M030652017</v>
          </cell>
          <cell r="C13390" t="str">
            <v>E AC FPL PN 25 DN 350 46,000 kg</v>
          </cell>
          <cell r="D13390" t="str">
            <v>PC</v>
          </cell>
          <cell r="E13390">
            <v>438.19</v>
          </cell>
        </row>
        <row r="13391">
          <cell r="B13391" t="str">
            <v>M030652021</v>
          </cell>
          <cell r="C13391" t="str">
            <v>E AC FPL PN 25 DN 400 49,000 kg</v>
          </cell>
          <cell r="D13391" t="str">
            <v>PC</v>
          </cell>
          <cell r="E13391">
            <v>460.09</v>
          </cell>
        </row>
        <row r="13392">
          <cell r="B13392" t="str">
            <v>M030652025</v>
          </cell>
          <cell r="C13392" t="str">
            <v>E AC FPL PN 25 DN 500 89,000 kg</v>
          </cell>
          <cell r="D13392" t="str">
            <v>PC</v>
          </cell>
          <cell r="E13392">
            <v>483.1</v>
          </cell>
        </row>
        <row r="13393">
          <cell r="B13393" t="str">
            <v>M030652029</v>
          </cell>
          <cell r="C13393" t="str">
            <v>E AC FPL PN 25 DN 600 130,000 kg</v>
          </cell>
          <cell r="D13393" t="str">
            <v>PC</v>
          </cell>
          <cell r="E13393">
            <v>532.61</v>
          </cell>
        </row>
        <row r="13394">
          <cell r="B13394" t="str">
            <v>M030653000</v>
          </cell>
          <cell r="C13394" t="str">
            <v>EXTREMIDADE AC FF PN 25</v>
          </cell>
        </row>
        <row r="13395">
          <cell r="B13395" t="str">
            <v>M030653001</v>
          </cell>
          <cell r="C13395" t="str">
            <v>E AC FF PN 25 DN 150 19,000 kg</v>
          </cell>
          <cell r="D13395" t="str">
            <v>PC</v>
          </cell>
          <cell r="E13395">
            <v>396.54</v>
          </cell>
        </row>
        <row r="13396">
          <cell r="B13396" t="str">
            <v>M030653005</v>
          </cell>
          <cell r="C13396" t="str">
            <v>E AC FF PN 25 DN 200 28,000 kg</v>
          </cell>
          <cell r="D13396" t="str">
            <v>PC</v>
          </cell>
          <cell r="E13396">
            <v>416.37</v>
          </cell>
        </row>
        <row r="13397">
          <cell r="B13397" t="str">
            <v>M030653009</v>
          </cell>
          <cell r="C13397" t="str">
            <v>E AC FF PN 25 DN 250 40,000 kg</v>
          </cell>
          <cell r="D13397" t="str">
            <v>PC</v>
          </cell>
          <cell r="E13397">
            <v>437.18</v>
          </cell>
        </row>
        <row r="13398">
          <cell r="B13398" t="str">
            <v>M030653013</v>
          </cell>
          <cell r="C13398" t="str">
            <v>E AC FF PN 25 DN 300 52,000 kg</v>
          </cell>
          <cell r="D13398" t="str">
            <v>PC</v>
          </cell>
          <cell r="E13398">
            <v>459.05</v>
          </cell>
        </row>
        <row r="13399">
          <cell r="B13399" t="str">
            <v>M030653017</v>
          </cell>
          <cell r="C13399" t="str">
            <v>E AC FF PN 25 DN 350 74,000 kg</v>
          </cell>
          <cell r="D13399" t="str">
            <v>PC</v>
          </cell>
          <cell r="E13399">
            <v>482</v>
          </cell>
        </row>
        <row r="13400">
          <cell r="B13400" t="str">
            <v>M030653021</v>
          </cell>
          <cell r="C13400" t="str">
            <v>E AC FF PN 25 DN 400 96,000 kg</v>
          </cell>
          <cell r="D13400" t="str">
            <v>PC</v>
          </cell>
          <cell r="E13400">
            <v>506.1</v>
          </cell>
        </row>
        <row r="13401">
          <cell r="B13401" t="str">
            <v>M030653025</v>
          </cell>
          <cell r="C13401" t="str">
            <v>E AC FF PN 25 DN 500 142,000 kg</v>
          </cell>
          <cell r="D13401" t="str">
            <v>PC</v>
          </cell>
          <cell r="E13401">
            <v>557.98</v>
          </cell>
        </row>
        <row r="13402">
          <cell r="B13402" t="str">
            <v>M030653029</v>
          </cell>
          <cell r="C13402" t="str">
            <v>E AC FF PN 25 DN 600 208,000 kg</v>
          </cell>
          <cell r="D13402" t="str">
            <v>PC</v>
          </cell>
          <cell r="E13402">
            <v>615.16</v>
          </cell>
        </row>
        <row r="13403">
          <cell r="B13403" t="str">
            <v>M030654001</v>
          </cell>
          <cell r="C13403" t="str">
            <v>FS AC PN 25 DN 50 2,4</v>
          </cell>
          <cell r="D13403" t="str">
            <v>PC</v>
          </cell>
          <cell r="E13403">
            <v>475.98</v>
          </cell>
        </row>
        <row r="13404">
          <cell r="B13404" t="str">
            <v>M030654005</v>
          </cell>
          <cell r="C13404" t="str">
            <v>FS AC PN 25 DN 75 2,9</v>
          </cell>
          <cell r="D13404" t="str">
            <v>PC</v>
          </cell>
          <cell r="E13404">
            <v>501.03</v>
          </cell>
        </row>
        <row r="13405">
          <cell r="B13405" t="str">
            <v>M030654009</v>
          </cell>
          <cell r="C13405" t="str">
            <v>FS AC PN 25 DN 100 4,1</v>
          </cell>
          <cell r="D13405" t="str">
            <v>PC</v>
          </cell>
          <cell r="E13405">
            <v>527.41</v>
          </cell>
        </row>
        <row r="13406">
          <cell r="B13406" t="str">
            <v>M030654013</v>
          </cell>
          <cell r="C13406" t="str">
            <v>FS AC PN 25 DN 150 6,3</v>
          </cell>
          <cell r="D13406" t="str">
            <v>PC</v>
          </cell>
          <cell r="E13406">
            <v>555.16</v>
          </cell>
        </row>
        <row r="13407">
          <cell r="B13407" t="str">
            <v>M030654017</v>
          </cell>
          <cell r="C13407" t="str">
            <v>FS AC PN 25 DN 200 9,2</v>
          </cell>
          <cell r="D13407" t="str">
            <v>PC</v>
          </cell>
          <cell r="E13407">
            <v>582.91999999999996</v>
          </cell>
        </row>
        <row r="13408">
          <cell r="B13408" t="str">
            <v>M030654021</v>
          </cell>
          <cell r="C13408" t="str">
            <v>FS AC PN 25 DN 250 13,3</v>
          </cell>
          <cell r="D13408" t="str">
            <v>PC</v>
          </cell>
          <cell r="E13408">
            <v>612.05999999999995</v>
          </cell>
        </row>
        <row r="13409">
          <cell r="B13409" t="str">
            <v>M030654025</v>
          </cell>
          <cell r="C13409" t="str">
            <v>FS AC PN 25 DN 300 18,5</v>
          </cell>
          <cell r="D13409" t="str">
            <v>PC</v>
          </cell>
          <cell r="E13409">
            <v>642.66</v>
          </cell>
        </row>
        <row r="13410">
          <cell r="B13410" t="str">
            <v>M030654029</v>
          </cell>
          <cell r="C13410" t="str">
            <v>FS AC PN 25 DN 350 28,6</v>
          </cell>
          <cell r="D13410" t="str">
            <v>PC</v>
          </cell>
          <cell r="E13410">
            <v>674.8</v>
          </cell>
        </row>
        <row r="13411">
          <cell r="B13411" t="str">
            <v>M030654033</v>
          </cell>
          <cell r="C13411" t="str">
            <v>FS AC PN 25 DN 400 36,4</v>
          </cell>
          <cell r="D13411" t="str">
            <v>PC</v>
          </cell>
          <cell r="E13411">
            <v>708.54</v>
          </cell>
        </row>
        <row r="13412">
          <cell r="B13412" t="str">
            <v>M030654037</v>
          </cell>
          <cell r="C13412" t="str">
            <v>FS AC PN 25 DN 500 53,1</v>
          </cell>
          <cell r="D13412" t="str">
            <v>PC</v>
          </cell>
          <cell r="E13412">
            <v>781.17</v>
          </cell>
        </row>
        <row r="13413">
          <cell r="B13413" t="str">
            <v>M030654041</v>
          </cell>
          <cell r="C13413" t="str">
            <v>FS AC PN 25 DN 600 77,2</v>
          </cell>
          <cell r="D13413" t="str">
            <v>PC</v>
          </cell>
          <cell r="E13413">
            <v>861.23</v>
          </cell>
        </row>
        <row r="13414">
          <cell r="B13414" t="str">
            <v>M030655001</v>
          </cell>
          <cell r="C13414" t="str">
            <v>FC AC PN 25 DN 50 2,9</v>
          </cell>
          <cell r="D13414" t="str">
            <v>PC</v>
          </cell>
          <cell r="E13414">
            <v>499.77</v>
          </cell>
        </row>
        <row r="13415">
          <cell r="B13415" t="str">
            <v>M030655005</v>
          </cell>
          <cell r="C13415" t="str">
            <v>FC AC PN 25 DN 75 3,9</v>
          </cell>
          <cell r="D13415" t="str">
            <v>PC</v>
          </cell>
          <cell r="E13415">
            <v>509.77</v>
          </cell>
        </row>
        <row r="13416">
          <cell r="B13416" t="str">
            <v>M030655009</v>
          </cell>
          <cell r="C13416" t="str">
            <v>FC AC PN 25 DN 100 5,7</v>
          </cell>
          <cell r="D13416" t="str">
            <v>PC</v>
          </cell>
          <cell r="E13416">
            <v>530.37</v>
          </cell>
        </row>
        <row r="13417">
          <cell r="B13417" t="str">
            <v>M030655013</v>
          </cell>
          <cell r="C13417" t="str">
            <v>FC AC PN 25 DN 150 9,9</v>
          </cell>
          <cell r="D13417" t="str">
            <v>PC</v>
          </cell>
          <cell r="E13417">
            <v>540.98</v>
          </cell>
        </row>
        <row r="13418">
          <cell r="B13418" t="str">
            <v>M030655017</v>
          </cell>
          <cell r="C13418" t="str">
            <v>FC AC PN 25 DN 200 15,9</v>
          </cell>
          <cell r="D13418" t="str">
            <v>PC</v>
          </cell>
          <cell r="E13418">
            <v>551.79</v>
          </cell>
        </row>
        <row r="13419">
          <cell r="B13419" t="str">
            <v>M030655021</v>
          </cell>
          <cell r="C13419" t="str">
            <v>FC AC PN 25 DN 250 24,8</v>
          </cell>
          <cell r="D13419" t="str">
            <v>PC</v>
          </cell>
          <cell r="E13419">
            <v>562.84</v>
          </cell>
        </row>
        <row r="13420">
          <cell r="B13420" t="str">
            <v>M030655025</v>
          </cell>
          <cell r="C13420" t="str">
            <v>FC AC PN 25 DN 300 36,7</v>
          </cell>
          <cell r="D13420" t="str">
            <v>PC</v>
          </cell>
          <cell r="E13420">
            <v>574.09</v>
          </cell>
        </row>
        <row r="13421">
          <cell r="B13421" t="str">
            <v>M030655029</v>
          </cell>
          <cell r="C13421" t="str">
            <v>FC AC PN 25 DN 350 52,6</v>
          </cell>
          <cell r="D13421" t="str">
            <v>PC</v>
          </cell>
          <cell r="E13421">
            <v>585.57000000000005</v>
          </cell>
        </row>
        <row r="13422">
          <cell r="B13422" t="str">
            <v>M030655033</v>
          </cell>
          <cell r="C13422" t="str">
            <v>FC AC PN 25 DN 400 69,8</v>
          </cell>
          <cell r="D13422" t="str">
            <v>PC</v>
          </cell>
          <cell r="E13422">
            <v>597.28</v>
          </cell>
        </row>
        <row r="13423">
          <cell r="B13423" t="str">
            <v>M030655037</v>
          </cell>
          <cell r="C13423" t="str">
            <v>FC AC PN 25 DN 500 112,3</v>
          </cell>
          <cell r="D13423" t="str">
            <v>PC</v>
          </cell>
          <cell r="E13423">
            <v>621.41</v>
          </cell>
        </row>
        <row r="13424">
          <cell r="B13424" t="str">
            <v>M030655041</v>
          </cell>
          <cell r="C13424" t="str">
            <v>FC AC PN 25 DN 600 174,9</v>
          </cell>
          <cell r="D13424" t="str">
            <v>PC</v>
          </cell>
          <cell r="E13424">
            <v>646.51</v>
          </cell>
        </row>
        <row r="13425">
          <cell r="B13425" t="str">
            <v>M030656001</v>
          </cell>
          <cell r="C13425" t="str">
            <v>PPAF AC PN 25 DN 50 (d = 5/8") 0,263 kg</v>
          </cell>
          <cell r="D13425" t="str">
            <v>PC</v>
          </cell>
          <cell r="E13425">
            <v>2.12</v>
          </cell>
        </row>
        <row r="13426">
          <cell r="B13426" t="str">
            <v>M030656005</v>
          </cell>
          <cell r="C13426" t="str">
            <v>PPAF AC PN 25 DN 75 (d = 5/8") 0,263 kg</v>
          </cell>
          <cell r="D13426" t="str">
            <v>PC</v>
          </cell>
          <cell r="E13426">
            <v>2.66</v>
          </cell>
        </row>
        <row r="13427">
          <cell r="B13427" t="str">
            <v>M030656009</v>
          </cell>
          <cell r="C13427" t="str">
            <v>PPAF AC PN 25 DN 100 (d = 3/4") 0,400 kg</v>
          </cell>
          <cell r="D13427" t="str">
            <v>PC</v>
          </cell>
          <cell r="E13427">
            <v>3.32</v>
          </cell>
        </row>
        <row r="13428">
          <cell r="B13428" t="str">
            <v>M030656013</v>
          </cell>
          <cell r="C13428" t="str">
            <v>PPAF AC PN 25 DN 150 (d = 7/8") 0,649 kg</v>
          </cell>
          <cell r="D13428" t="str">
            <v>PC</v>
          </cell>
          <cell r="E13428">
            <v>3.81</v>
          </cell>
        </row>
        <row r="13429">
          <cell r="B13429" t="str">
            <v>M030656017</v>
          </cell>
          <cell r="C13429" t="str">
            <v>PPAF AC PN 25 DN 200 (d = 7/8") 0,648 kg</v>
          </cell>
          <cell r="D13429" t="str">
            <v>PC</v>
          </cell>
          <cell r="E13429">
            <v>4.75</v>
          </cell>
        </row>
        <row r="13430">
          <cell r="B13430" t="str">
            <v>M030656021</v>
          </cell>
          <cell r="C13430" t="str">
            <v>PPAF AC PN 25 DN 250 (d = 1") 0,928 kg</v>
          </cell>
          <cell r="D13430" t="str">
            <v>PC</v>
          </cell>
          <cell r="E13430">
            <v>5.94</v>
          </cell>
        </row>
        <row r="13431">
          <cell r="B13431" t="str">
            <v>M030656025</v>
          </cell>
          <cell r="C13431" t="str">
            <v>PPAF AC PN 25 DN 300 (d = 1") 0,951 kg</v>
          </cell>
          <cell r="D13431" t="str">
            <v>PC</v>
          </cell>
          <cell r="E13431">
            <v>7.43</v>
          </cell>
        </row>
        <row r="13432">
          <cell r="B13432" t="str">
            <v>M030656029</v>
          </cell>
          <cell r="C13432" t="str">
            <v>PPAF AC PN 25 DN 350 (d = 1 1/8") 1,188 kg</v>
          </cell>
          <cell r="D13432" t="str">
            <v>PC</v>
          </cell>
          <cell r="E13432">
            <v>8.67</v>
          </cell>
        </row>
        <row r="13433">
          <cell r="B13433" t="str">
            <v>M030656033</v>
          </cell>
          <cell r="C13433" t="str">
            <v>PPAF AC PN 25 DN 400 (d=1 1/4") 1,682 kg</v>
          </cell>
          <cell r="D13433" t="str">
            <v>PC</v>
          </cell>
          <cell r="E13433">
            <v>10.84</v>
          </cell>
        </row>
        <row r="13434">
          <cell r="B13434" t="str">
            <v>M030656037</v>
          </cell>
          <cell r="C13434" t="str">
            <v>PPAF AC PN 25 DN 500 (d=1 1/4") 1,772 kg</v>
          </cell>
          <cell r="D13434" t="str">
            <v>PC</v>
          </cell>
          <cell r="E13434">
            <v>14.3</v>
          </cell>
        </row>
        <row r="13435">
          <cell r="B13435" t="str">
            <v>M030656041</v>
          </cell>
          <cell r="C13435" t="str">
            <v>PPAF AC PN 25 DN 600 (d=1 3/8") 2,268 kg</v>
          </cell>
          <cell r="D13435" t="str">
            <v>PC</v>
          </cell>
          <cell r="E13435">
            <v>17.3</v>
          </cell>
        </row>
        <row r="13436">
          <cell r="B13436" t="str">
            <v>M030657001</v>
          </cell>
          <cell r="C13436" t="str">
            <v>JAGF AC PN 25 DN 50 0,020 kg</v>
          </cell>
          <cell r="D13436" t="str">
            <v>PC</v>
          </cell>
          <cell r="E13436">
            <v>15.62</v>
          </cell>
        </row>
        <row r="13437">
          <cell r="B13437" t="str">
            <v>M030657005</v>
          </cell>
          <cell r="C13437" t="str">
            <v>JAGF AC PN 25 DN 75 0,030 kg</v>
          </cell>
          <cell r="D13437" t="str">
            <v>PC</v>
          </cell>
          <cell r="E13437">
            <v>16.45</v>
          </cell>
        </row>
        <row r="13438">
          <cell r="B13438" t="str">
            <v>M030657009</v>
          </cell>
          <cell r="C13438" t="str">
            <v>JAGF AC PN 25 DN 100 0,050 kg</v>
          </cell>
          <cell r="D13438" t="str">
            <v>PC</v>
          </cell>
          <cell r="E13438">
            <v>17.309999999999999</v>
          </cell>
        </row>
        <row r="13439">
          <cell r="B13439" t="str">
            <v>M030657013</v>
          </cell>
          <cell r="C13439" t="str">
            <v>JAGF AC PN 25 DN 150 0,070 kg</v>
          </cell>
          <cell r="D13439" t="str">
            <v>PC</v>
          </cell>
          <cell r="E13439">
            <v>18.23</v>
          </cell>
        </row>
        <row r="13440">
          <cell r="B13440" t="str">
            <v>M030657017</v>
          </cell>
          <cell r="C13440" t="str">
            <v>JAGF AC PN 25 DN 200 0,100 kg</v>
          </cell>
          <cell r="D13440" t="str">
            <v>PC</v>
          </cell>
          <cell r="E13440">
            <v>19.18</v>
          </cell>
        </row>
        <row r="13441">
          <cell r="B13441" t="str">
            <v>M030657021</v>
          </cell>
          <cell r="C13441" t="str">
            <v>JAGF AC PN 25 DN 250 0,130 kg</v>
          </cell>
          <cell r="D13441" t="str">
            <v>PC</v>
          </cell>
          <cell r="E13441">
            <v>20.190000000000001</v>
          </cell>
        </row>
        <row r="13442">
          <cell r="B13442" t="str">
            <v>M030657025</v>
          </cell>
          <cell r="C13442" t="str">
            <v>JAGF AC PN 25 DN 300 0,170 kg</v>
          </cell>
          <cell r="D13442" t="str">
            <v>PC</v>
          </cell>
          <cell r="E13442">
            <v>21.2</v>
          </cell>
        </row>
        <row r="13443">
          <cell r="B13443" t="str">
            <v>M030657029</v>
          </cell>
          <cell r="C13443" t="str">
            <v>JAGF AC PN 25 DN 350 0,260 kg</v>
          </cell>
          <cell r="D13443" t="str">
            <v>PC</v>
          </cell>
          <cell r="E13443">
            <v>22.26</v>
          </cell>
        </row>
        <row r="13444">
          <cell r="B13444" t="str">
            <v>M030657033</v>
          </cell>
          <cell r="C13444" t="str">
            <v>JAGF AC PN 25 DN 400 0,310 kg</v>
          </cell>
          <cell r="D13444" t="str">
            <v>PC</v>
          </cell>
          <cell r="E13444">
            <v>23.38</v>
          </cell>
        </row>
        <row r="13445">
          <cell r="B13445" t="str">
            <v>M030657037</v>
          </cell>
          <cell r="C13445" t="str">
            <v>JAGF AC PN 25 DN 500 0,420 kg</v>
          </cell>
          <cell r="D13445" t="str">
            <v>PC</v>
          </cell>
          <cell r="E13445">
            <v>25.77</v>
          </cell>
        </row>
        <row r="13446">
          <cell r="B13446" t="str">
            <v>M030657041</v>
          </cell>
          <cell r="C13446" t="str">
            <v>JAGF AC PN 25 DN 600 0,520 kg</v>
          </cell>
          <cell r="D13446" t="str">
            <v>PC</v>
          </cell>
          <cell r="E13446">
            <v>28.41</v>
          </cell>
        </row>
        <row r="13447">
          <cell r="B13447" t="str">
            <v>M030701001</v>
          </cell>
          <cell r="C13447" t="str">
            <v>JM AC DN 150 23,000 kg</v>
          </cell>
          <cell r="D13447" t="str">
            <v>PC</v>
          </cell>
          <cell r="E13447">
            <v>4594.05</v>
          </cell>
        </row>
        <row r="13448">
          <cell r="B13448" t="str">
            <v>M030701005</v>
          </cell>
          <cell r="C13448" t="str">
            <v>JM AC DN 200 28,000 kg</v>
          </cell>
          <cell r="D13448" t="str">
            <v>PC</v>
          </cell>
          <cell r="E13448">
            <v>5104.5</v>
          </cell>
        </row>
        <row r="13449">
          <cell r="B13449" t="str">
            <v>M030701009</v>
          </cell>
          <cell r="C13449" t="str">
            <v>JM AC DN 250 34,000 kg</v>
          </cell>
          <cell r="D13449" t="str">
            <v>PC</v>
          </cell>
          <cell r="E13449">
            <v>2644.87</v>
          </cell>
        </row>
        <row r="13450">
          <cell r="B13450" t="str">
            <v>M030701013</v>
          </cell>
          <cell r="C13450" t="str">
            <v>JM AC DN 300 55,000 kg</v>
          </cell>
          <cell r="D13450" t="str">
            <v>PC</v>
          </cell>
          <cell r="E13450">
            <v>7090.3</v>
          </cell>
        </row>
        <row r="13451">
          <cell r="B13451" t="str">
            <v>M030701017</v>
          </cell>
          <cell r="C13451" t="str">
            <v>JM AC DN 350 59,000 kg</v>
          </cell>
          <cell r="D13451" t="str">
            <v>PC</v>
          </cell>
          <cell r="E13451">
            <v>7799.33</v>
          </cell>
        </row>
        <row r="13452">
          <cell r="B13452" t="str">
            <v>M030701021</v>
          </cell>
          <cell r="C13452" t="str">
            <v>JM AC DN 400 67,000 kg</v>
          </cell>
          <cell r="D13452" t="str">
            <v>PC</v>
          </cell>
          <cell r="E13452">
            <v>8307.64</v>
          </cell>
        </row>
        <row r="13453">
          <cell r="B13453" t="str">
            <v>M030701025</v>
          </cell>
          <cell r="C13453" t="str">
            <v>JM AC DN 45 74,000 kg</v>
          </cell>
          <cell r="D13453" t="str">
            <v>PC</v>
          </cell>
          <cell r="E13453">
            <v>9138.4</v>
          </cell>
        </row>
        <row r="13454">
          <cell r="B13454" t="str">
            <v>M030701029</v>
          </cell>
          <cell r="C13454" t="str">
            <v>JM AC DN 500 82,000 kg</v>
          </cell>
          <cell r="D13454" t="str">
            <v>PC</v>
          </cell>
          <cell r="E13454">
            <v>10088.469999999999</v>
          </cell>
        </row>
        <row r="13455">
          <cell r="B13455" t="str">
            <v>M030701033</v>
          </cell>
          <cell r="C13455" t="str">
            <v>JM AC DN 550 91,000 kg</v>
          </cell>
          <cell r="D13455" t="str">
            <v>PC</v>
          </cell>
          <cell r="E13455">
            <v>11097.32</v>
          </cell>
        </row>
        <row r="13456">
          <cell r="B13456" t="str">
            <v>M030701037</v>
          </cell>
          <cell r="C13456" t="str">
            <v>JM AC DN 600 98,000 kg</v>
          </cell>
          <cell r="D13456" t="str">
            <v>PC</v>
          </cell>
          <cell r="E13456">
            <v>12207.05</v>
          </cell>
        </row>
        <row r="13457">
          <cell r="B13457" t="str">
            <v>M030702000</v>
          </cell>
          <cell r="C13457" t="str">
            <v>JUNTA TIPO DRESSER AC</v>
          </cell>
        </row>
        <row r="13458">
          <cell r="B13458" t="str">
            <v>M030702001</v>
          </cell>
          <cell r="C13458" t="str">
            <v>JD AC DN 25</v>
          </cell>
          <cell r="D13458" t="str">
            <v>PC</v>
          </cell>
          <cell r="E13458">
            <v>2702.29</v>
          </cell>
        </row>
        <row r="13459">
          <cell r="B13459" t="str">
            <v>M030702005</v>
          </cell>
          <cell r="C13459" t="str">
            <v>JD AC DN 32</v>
          </cell>
          <cell r="D13459" t="str">
            <v>PC</v>
          </cell>
          <cell r="E13459">
            <v>2757.44</v>
          </cell>
        </row>
        <row r="13460">
          <cell r="B13460" t="str">
            <v>M030702009</v>
          </cell>
          <cell r="C13460" t="str">
            <v>JD AC DN 40</v>
          </cell>
          <cell r="D13460" t="str">
            <v>PC</v>
          </cell>
          <cell r="E13460">
            <v>2813.71</v>
          </cell>
        </row>
        <row r="13461">
          <cell r="B13461" t="str">
            <v>M030702013</v>
          </cell>
          <cell r="C13461" t="str">
            <v>JD AC DN 50</v>
          </cell>
          <cell r="D13461" t="str">
            <v>PC</v>
          </cell>
          <cell r="E13461">
            <v>2871.13</v>
          </cell>
        </row>
        <row r="13462">
          <cell r="B13462" t="str">
            <v>M030702017</v>
          </cell>
          <cell r="C13462" t="str">
            <v>JD AC DN 60</v>
          </cell>
          <cell r="D13462" t="str">
            <v>PC</v>
          </cell>
          <cell r="E13462">
            <v>2929.73</v>
          </cell>
        </row>
        <row r="13463">
          <cell r="B13463" t="str">
            <v>M030702021</v>
          </cell>
          <cell r="C13463" t="str">
            <v>JD AC DN 75</v>
          </cell>
          <cell r="D13463" t="str">
            <v>PC</v>
          </cell>
          <cell r="E13463">
            <v>2989.53</v>
          </cell>
        </row>
        <row r="13464">
          <cell r="B13464" t="str">
            <v>M030702025</v>
          </cell>
          <cell r="C13464" t="str">
            <v>JD AC DN 100</v>
          </cell>
          <cell r="D13464" t="str">
            <v>PC</v>
          </cell>
          <cell r="E13464">
            <v>3050.53</v>
          </cell>
        </row>
        <row r="13465">
          <cell r="B13465" t="str">
            <v>M030702029</v>
          </cell>
          <cell r="C13465" t="str">
            <v>JD AC DN 125</v>
          </cell>
          <cell r="D13465" t="str">
            <v>PC</v>
          </cell>
          <cell r="E13465">
            <v>3111.54</v>
          </cell>
        </row>
        <row r="13466">
          <cell r="B13466" t="str">
            <v>M030702033</v>
          </cell>
          <cell r="C13466" t="str">
            <v>JD AC DN 150 18,000 kg</v>
          </cell>
          <cell r="D13466" t="str">
            <v>PC</v>
          </cell>
          <cell r="E13466">
            <v>3210.71</v>
          </cell>
        </row>
        <row r="13467">
          <cell r="B13467" t="str">
            <v>M030702037</v>
          </cell>
          <cell r="C13467" t="str">
            <v>JD AC DN 200 22,000 kg</v>
          </cell>
          <cell r="D13467" t="str">
            <v>PC</v>
          </cell>
          <cell r="E13467">
            <v>3928.08</v>
          </cell>
        </row>
        <row r="13468">
          <cell r="B13468" t="str">
            <v>M030702041</v>
          </cell>
          <cell r="C13468" t="str">
            <v>JD AC DN 250 27,000 kg</v>
          </cell>
          <cell r="D13468" t="str">
            <v>PC</v>
          </cell>
          <cell r="E13468">
            <v>4534</v>
          </cell>
        </row>
        <row r="13469">
          <cell r="B13469" t="str">
            <v>M030702045</v>
          </cell>
          <cell r="C13469" t="str">
            <v>JD AC DN 300 40,000 kg</v>
          </cell>
          <cell r="D13469" t="str">
            <v>PC</v>
          </cell>
          <cell r="E13469">
            <v>4826.51</v>
          </cell>
        </row>
        <row r="13470">
          <cell r="B13470" t="str">
            <v>M030702049</v>
          </cell>
          <cell r="C13470" t="str">
            <v>JD AC DN 350 43,000 kg</v>
          </cell>
          <cell r="D13470" t="str">
            <v>PC</v>
          </cell>
          <cell r="E13470">
            <v>4923.04</v>
          </cell>
        </row>
        <row r="13471">
          <cell r="B13471" t="str">
            <v>M030702053</v>
          </cell>
          <cell r="C13471" t="str">
            <v>JD AC DN 400 49,000 kg</v>
          </cell>
          <cell r="D13471" t="str">
            <v>PC</v>
          </cell>
          <cell r="E13471">
            <v>4979.74</v>
          </cell>
        </row>
        <row r="13472">
          <cell r="B13472" t="str">
            <v>M030702057</v>
          </cell>
          <cell r="C13472" t="str">
            <v>JD AC DN 45 54,000 kg</v>
          </cell>
          <cell r="D13472" t="str">
            <v>PC</v>
          </cell>
          <cell r="E13472">
            <v>5477.71</v>
          </cell>
        </row>
        <row r="13473">
          <cell r="B13473" t="str">
            <v>M030702061</v>
          </cell>
          <cell r="C13473" t="str">
            <v>JD AC DN 500 60,000 kg</v>
          </cell>
          <cell r="D13473" t="str">
            <v>PC</v>
          </cell>
          <cell r="E13473">
            <v>6804.49</v>
          </cell>
        </row>
        <row r="13474">
          <cell r="B13474" t="str">
            <v>M030702065</v>
          </cell>
          <cell r="C13474" t="str">
            <v>JD AC DN 550 66,000 kg</v>
          </cell>
          <cell r="D13474" t="str">
            <v>PC</v>
          </cell>
          <cell r="E13474">
            <v>7484.94</v>
          </cell>
        </row>
        <row r="13475">
          <cell r="B13475" t="str">
            <v>M030702069</v>
          </cell>
          <cell r="C13475" t="str">
            <v>JD AC DN 600 71,000 kg</v>
          </cell>
          <cell r="D13475" t="str">
            <v>PC</v>
          </cell>
          <cell r="E13475">
            <v>10224.14</v>
          </cell>
        </row>
        <row r="13476">
          <cell r="B13476" t="str">
            <v>M030703000</v>
          </cell>
          <cell r="C13476" t="str">
            <v>ANEL DE VEDACAO P/ JUNTAS AC</v>
          </cell>
        </row>
        <row r="13477">
          <cell r="B13477" t="str">
            <v>M030703001</v>
          </cell>
          <cell r="C13477" t="str">
            <v>AVJMD AC DN 150 0,250 kg</v>
          </cell>
          <cell r="D13477" t="str">
            <v>PC</v>
          </cell>
          <cell r="E13477">
            <v>10.42</v>
          </cell>
        </row>
        <row r="13478">
          <cell r="B13478" t="str">
            <v>M030703005</v>
          </cell>
          <cell r="C13478" t="str">
            <v>AVJMD AC DN 200 0,300 kg</v>
          </cell>
          <cell r="D13478" t="str">
            <v>PC</v>
          </cell>
          <cell r="E13478">
            <v>11.1</v>
          </cell>
        </row>
        <row r="13479">
          <cell r="B13479" t="str">
            <v>M030703009</v>
          </cell>
          <cell r="C13479" t="str">
            <v>AVJMD AC DN 250 0,350 kg</v>
          </cell>
          <cell r="D13479" t="str">
            <v>PC</v>
          </cell>
          <cell r="E13479">
            <v>24.15</v>
          </cell>
        </row>
        <row r="13480">
          <cell r="B13480" t="str">
            <v>M030703013</v>
          </cell>
          <cell r="C13480" t="str">
            <v>AVJMD AC DN 300 0,400 kg</v>
          </cell>
          <cell r="D13480" t="str">
            <v>PC</v>
          </cell>
          <cell r="E13480">
            <v>22.84</v>
          </cell>
        </row>
        <row r="13481">
          <cell r="B13481" t="str">
            <v>M030703017</v>
          </cell>
          <cell r="C13481" t="str">
            <v>AVJMD AC DN 350 0,45 kg</v>
          </cell>
          <cell r="D13481" t="str">
            <v>PC</v>
          </cell>
          <cell r="E13481">
            <v>46.81</v>
          </cell>
        </row>
        <row r="13482">
          <cell r="B13482" t="str">
            <v>M030703021</v>
          </cell>
          <cell r="C13482" t="str">
            <v>AVJMD AC DN 400 0,500 kg</v>
          </cell>
          <cell r="D13482" t="str">
            <v>PC</v>
          </cell>
          <cell r="E13482">
            <v>50.8</v>
          </cell>
        </row>
        <row r="13483">
          <cell r="B13483" t="str">
            <v>M030703025</v>
          </cell>
          <cell r="C13483" t="str">
            <v>AVJMD AC DN 45 0,550 kg</v>
          </cell>
          <cell r="D13483" t="str">
            <v>PC</v>
          </cell>
          <cell r="E13483">
            <v>55.88</v>
          </cell>
        </row>
        <row r="13484">
          <cell r="B13484" t="str">
            <v>M030703029</v>
          </cell>
          <cell r="C13484" t="str">
            <v>AVJMD AC DN 500 0,600 kg</v>
          </cell>
          <cell r="D13484" t="str">
            <v>PC</v>
          </cell>
          <cell r="E13484">
            <v>61.47</v>
          </cell>
        </row>
        <row r="13485">
          <cell r="B13485" t="str">
            <v>M030703033</v>
          </cell>
          <cell r="C13485" t="str">
            <v>AVJMD AC DN 550 0,650 kg</v>
          </cell>
          <cell r="D13485" t="str">
            <v>PC</v>
          </cell>
          <cell r="E13485">
            <v>67.62</v>
          </cell>
        </row>
        <row r="13486">
          <cell r="B13486" t="str">
            <v>M030703037</v>
          </cell>
          <cell r="C13486" t="str">
            <v>AVJMD AC DN 600 0,750 kg</v>
          </cell>
          <cell r="D13486" t="str">
            <v>PC</v>
          </cell>
          <cell r="E13486">
            <v>74.37</v>
          </cell>
        </row>
        <row r="13487">
          <cell r="B13487" t="str">
            <v>M030704000</v>
          </cell>
          <cell r="C13487" t="str">
            <v>PARAFUSOS P/ JUNTA DE MONTAGEM AC</v>
          </cell>
        </row>
        <row r="13488">
          <cell r="B13488" t="str">
            <v>M030704001</v>
          </cell>
          <cell r="C13488" t="str">
            <v>PPAJM AC DN 150 0,720 kg</v>
          </cell>
          <cell r="D13488" t="str">
            <v>PC</v>
          </cell>
          <cell r="E13488">
            <v>9.19</v>
          </cell>
        </row>
        <row r="13489">
          <cell r="B13489" t="str">
            <v>M030704005</v>
          </cell>
          <cell r="C13489" t="str">
            <v>PPAJM AC DN 200 0,720 kg</v>
          </cell>
          <cell r="D13489" t="str">
            <v>PC</v>
          </cell>
          <cell r="E13489">
            <v>10.210000000000001</v>
          </cell>
        </row>
        <row r="13490">
          <cell r="B13490" t="str">
            <v>M030704009</v>
          </cell>
          <cell r="C13490" t="str">
            <v>PPAJM AC DN 250 0,720 kg</v>
          </cell>
          <cell r="D13490" t="str">
            <v>PC</v>
          </cell>
          <cell r="E13490">
            <v>5.29</v>
          </cell>
        </row>
        <row r="13491">
          <cell r="B13491" t="str">
            <v>M030704013</v>
          </cell>
          <cell r="C13491" t="str">
            <v>PPAJM AC DN 300 0,720 kg</v>
          </cell>
          <cell r="D13491" t="str">
            <v>PC</v>
          </cell>
          <cell r="E13491">
            <v>14.18</v>
          </cell>
        </row>
        <row r="13492">
          <cell r="B13492" t="str">
            <v>M030704017</v>
          </cell>
          <cell r="C13492" t="str">
            <v>PPAJM AC DN 350 0,720 kg</v>
          </cell>
          <cell r="D13492" t="str">
            <v>PC</v>
          </cell>
          <cell r="E13492">
            <v>15.6</v>
          </cell>
        </row>
        <row r="13493">
          <cell r="B13493" t="str">
            <v>M030704021</v>
          </cell>
          <cell r="C13493" t="str">
            <v>PPAJM AC DN 400 0,720 kg</v>
          </cell>
          <cell r="D13493" t="str">
            <v>PC</v>
          </cell>
          <cell r="E13493">
            <v>16.61</v>
          </cell>
        </row>
        <row r="13494">
          <cell r="B13494" t="str">
            <v>M030704025</v>
          </cell>
          <cell r="C13494" t="str">
            <v>PPAJM AC DN 45 0,720 kg</v>
          </cell>
          <cell r="D13494" t="str">
            <v>PC</v>
          </cell>
          <cell r="E13494">
            <v>18.28</v>
          </cell>
        </row>
        <row r="13495">
          <cell r="B13495" t="str">
            <v>M030704029</v>
          </cell>
          <cell r="C13495" t="str">
            <v>PPAJM AC DN 500 0,720 kg</v>
          </cell>
          <cell r="D13495" t="str">
            <v>PC</v>
          </cell>
          <cell r="E13495">
            <v>20.170000000000002</v>
          </cell>
        </row>
        <row r="13496">
          <cell r="B13496" t="str">
            <v>M030704033</v>
          </cell>
          <cell r="C13496" t="str">
            <v>PPAJM AC DN 550 0,720 kg</v>
          </cell>
          <cell r="D13496" t="str">
            <v>PC</v>
          </cell>
          <cell r="E13496">
            <v>22.2</v>
          </cell>
        </row>
        <row r="13497">
          <cell r="B13497" t="str">
            <v>M030704037</v>
          </cell>
          <cell r="C13497" t="str">
            <v>PPAJM AC DN 600 0,720 kg</v>
          </cell>
          <cell r="D13497" t="str">
            <v>PC</v>
          </cell>
          <cell r="E13497">
            <v>24.41</v>
          </cell>
        </row>
        <row r="13498">
          <cell r="B13498" t="str">
            <v>M030705000</v>
          </cell>
          <cell r="C13498" t="str">
            <v>PARAFUSOS P/ JUNTA TIPO DRESSER AC</v>
          </cell>
        </row>
        <row r="13499">
          <cell r="B13499" t="str">
            <v>M030705001</v>
          </cell>
          <cell r="C13499" t="str">
            <v>PPAJD AC DN 150 0,520 kg</v>
          </cell>
          <cell r="D13499" t="str">
            <v>PC</v>
          </cell>
          <cell r="E13499">
            <v>5.4</v>
          </cell>
        </row>
        <row r="13500">
          <cell r="B13500" t="str">
            <v>M030705005</v>
          </cell>
          <cell r="C13500" t="str">
            <v>PPAJD AC DN 200 0,520 kg</v>
          </cell>
          <cell r="D13500" t="str">
            <v>PC</v>
          </cell>
          <cell r="E13500">
            <v>5.51</v>
          </cell>
        </row>
        <row r="13501">
          <cell r="B13501" t="str">
            <v>M030705009</v>
          </cell>
          <cell r="C13501" t="str">
            <v>PPAJD AC DN 250 0,520 kg</v>
          </cell>
          <cell r="D13501" t="str">
            <v>PC</v>
          </cell>
          <cell r="E13501">
            <v>5.63</v>
          </cell>
        </row>
        <row r="13502">
          <cell r="B13502" t="str">
            <v>M030705013</v>
          </cell>
          <cell r="C13502" t="str">
            <v>PPAJD AC DN 300 0,520 kg</v>
          </cell>
          <cell r="D13502" t="str">
            <v>PC</v>
          </cell>
          <cell r="E13502">
            <v>5.74</v>
          </cell>
        </row>
        <row r="13503">
          <cell r="B13503" t="str">
            <v>M030705017</v>
          </cell>
          <cell r="C13503" t="str">
            <v>PPAJD AC DN 350 0,520 kg</v>
          </cell>
          <cell r="D13503" t="str">
            <v>PC</v>
          </cell>
          <cell r="E13503">
            <v>5.86</v>
          </cell>
        </row>
        <row r="13504">
          <cell r="B13504" t="str">
            <v>M030705021</v>
          </cell>
          <cell r="C13504" t="str">
            <v>PPAJD AC DN 400 0,520 kg</v>
          </cell>
          <cell r="D13504" t="str">
            <v>PC</v>
          </cell>
          <cell r="E13504">
            <v>5.98</v>
          </cell>
        </row>
        <row r="13505">
          <cell r="B13505" t="str">
            <v>M030705025</v>
          </cell>
          <cell r="C13505" t="str">
            <v>PPAJD AC DN 45 0,520 kg</v>
          </cell>
          <cell r="D13505" t="str">
            <v>PC</v>
          </cell>
          <cell r="E13505">
            <v>6.11</v>
          </cell>
        </row>
        <row r="13506">
          <cell r="B13506" t="str">
            <v>M030705029</v>
          </cell>
          <cell r="C13506" t="str">
            <v>PPAJD AC DN 500 0,520 kg</v>
          </cell>
          <cell r="D13506" t="str">
            <v>PC</v>
          </cell>
          <cell r="E13506">
            <v>6.23</v>
          </cell>
        </row>
        <row r="13507">
          <cell r="B13507" t="str">
            <v>M030705033</v>
          </cell>
          <cell r="C13507" t="str">
            <v>PPAJD AC DN 550 0,520 kg</v>
          </cell>
          <cell r="D13507" t="str">
            <v>PC</v>
          </cell>
          <cell r="E13507">
            <v>6.42</v>
          </cell>
        </row>
        <row r="13508">
          <cell r="B13508" t="str">
            <v>M030705037</v>
          </cell>
          <cell r="C13508" t="str">
            <v>PPAJD AC DN 600 0,520 kg</v>
          </cell>
          <cell r="D13508" t="str">
            <v>PC</v>
          </cell>
          <cell r="E13508">
            <v>7.85</v>
          </cell>
        </row>
        <row r="13509">
          <cell r="B13509" t="str">
            <v>M030800000</v>
          </cell>
          <cell r="C13509" t="str">
            <v>ADAPTADORES P/CONEXAO C/OUTROS MATERIAIS</v>
          </cell>
        </row>
        <row r="13510">
          <cell r="B13510" t="str">
            <v>M030801000</v>
          </cell>
          <cell r="C13510" t="str">
            <v>ADAPTADOR AC P/ BOLSA FoFo</v>
          </cell>
        </row>
        <row r="13511">
          <cell r="B13511" t="str">
            <v>M030801001</v>
          </cell>
          <cell r="C13511" t="str">
            <v>AD AC P/ BOLSA FoFo DN 150 2,000 kg</v>
          </cell>
          <cell r="D13511" t="str">
            <v>PC</v>
          </cell>
          <cell r="E13511">
            <v>720.98</v>
          </cell>
        </row>
        <row r="13512">
          <cell r="B13512" t="str">
            <v>M030801005</v>
          </cell>
          <cell r="C13512" t="str">
            <v>AD AC P/ BOLSA FoFo DN 200 3,000 kg</v>
          </cell>
          <cell r="D13512" t="str">
            <v>PC</v>
          </cell>
          <cell r="E13512">
            <v>757.03</v>
          </cell>
        </row>
        <row r="13513">
          <cell r="B13513" t="str">
            <v>M030801009</v>
          </cell>
          <cell r="C13513" t="str">
            <v>AD AC P/ BOLSA FoFo DN 250 4,000 kg</v>
          </cell>
          <cell r="D13513" t="str">
            <v>PC</v>
          </cell>
          <cell r="E13513">
            <v>794.89</v>
          </cell>
        </row>
        <row r="13514">
          <cell r="B13514" t="str">
            <v>M030801013</v>
          </cell>
          <cell r="C13514" t="str">
            <v>AD AC P/ BOLSA FoFo DN 300 5,000 kg</v>
          </cell>
          <cell r="D13514" t="str">
            <v>PC</v>
          </cell>
          <cell r="E13514">
            <v>834.64</v>
          </cell>
        </row>
        <row r="13515">
          <cell r="B13515" t="str">
            <v>M030801017</v>
          </cell>
          <cell r="C13515" t="str">
            <v>AD AC P/ BOLSA FoFo DN 400 13,000 kg</v>
          </cell>
          <cell r="D13515" t="str">
            <v>PC</v>
          </cell>
          <cell r="E13515">
            <v>876.36</v>
          </cell>
        </row>
        <row r="13516">
          <cell r="B13516" t="str">
            <v>M030801021</v>
          </cell>
          <cell r="C13516" t="str">
            <v>AD AC P/ BOLSA FoFo DN 500 19,000 kg</v>
          </cell>
          <cell r="D13516" t="str">
            <v>PC</v>
          </cell>
          <cell r="E13516">
            <v>920.18</v>
          </cell>
        </row>
        <row r="13517">
          <cell r="B13517" t="str">
            <v>M030801025</v>
          </cell>
          <cell r="C13517" t="str">
            <v>AD AC P/ BOLSA FoFo DN 600 21,000 kg</v>
          </cell>
          <cell r="D13517" t="str">
            <v>PC</v>
          </cell>
          <cell r="E13517">
            <v>1118.49</v>
          </cell>
        </row>
        <row r="13518">
          <cell r="B13518" t="str">
            <v>M030802000</v>
          </cell>
          <cell r="C13518" t="str">
            <v>ADAPTADOR AC P/TUBO PVC PBA C/ROSCA BSP</v>
          </cell>
        </row>
        <row r="13519">
          <cell r="B13519" t="str">
            <v>M030802001</v>
          </cell>
          <cell r="C13519" t="str">
            <v>AD AC P/ TUBO PVC PBA C/ ROSCA DN 50 0,400 kg</v>
          </cell>
          <cell r="D13519" t="str">
            <v>PC</v>
          </cell>
          <cell r="E13519">
            <v>288.39999999999998</v>
          </cell>
        </row>
        <row r="13520">
          <cell r="B13520" t="str">
            <v>M030802005</v>
          </cell>
          <cell r="C13520" t="str">
            <v>AD AC P/ TUBO PVC PBA C/ ROSCA DN 65 0,600 kg</v>
          </cell>
          <cell r="D13520" t="str">
            <v>PC</v>
          </cell>
          <cell r="E13520">
            <v>302.82</v>
          </cell>
        </row>
        <row r="13521">
          <cell r="B13521" t="str">
            <v>M030802009</v>
          </cell>
          <cell r="C13521" t="str">
            <v>AD AC P/ TUBO PVC PBA C/ ROSCA DN 75 1,000 kg</v>
          </cell>
          <cell r="D13521" t="str">
            <v>PC</v>
          </cell>
          <cell r="E13521">
            <v>317.95999999999998</v>
          </cell>
        </row>
        <row r="13522">
          <cell r="B13522" t="str">
            <v>M030802013</v>
          </cell>
          <cell r="C13522" t="str">
            <v>AD AC P/ TUBO PVC PBA C/ ROSCA DN 100 1,600 kg</v>
          </cell>
          <cell r="D13522" t="str">
            <v>PC</v>
          </cell>
          <cell r="E13522">
            <v>333.85</v>
          </cell>
        </row>
        <row r="13523">
          <cell r="B13523" t="str">
            <v>M030900000</v>
          </cell>
          <cell r="C13523" t="str">
            <v>COLAR DE TOMADA AC</v>
          </cell>
        </row>
        <row r="13524">
          <cell r="B13524" t="str">
            <v>M030900001</v>
          </cell>
          <cell r="C13524" t="str">
            <v>CT AC DN 150 X d = 1/2" 4,000 kg</v>
          </cell>
          <cell r="D13524" t="str">
            <v>PC</v>
          </cell>
          <cell r="E13524">
            <v>504.69</v>
          </cell>
        </row>
        <row r="13525">
          <cell r="B13525" t="str">
            <v>M030900005</v>
          </cell>
          <cell r="C13525" t="str">
            <v>CT AC DN 150 X d = 3/4" 4,000 kg</v>
          </cell>
          <cell r="D13525" t="str">
            <v>PC</v>
          </cell>
          <cell r="E13525">
            <v>514.79</v>
          </cell>
        </row>
        <row r="13526">
          <cell r="B13526" t="str">
            <v>M030900009</v>
          </cell>
          <cell r="C13526" t="str">
            <v>CT AC DN 150 X d = 1" 4,000 kg</v>
          </cell>
          <cell r="D13526" t="str">
            <v>PC</v>
          </cell>
          <cell r="E13526">
            <v>525.09</v>
          </cell>
        </row>
        <row r="13527">
          <cell r="B13527" t="str">
            <v>M030900013</v>
          </cell>
          <cell r="C13527" t="str">
            <v>CT AC DN 200 X d = 1/2" 4,500 kg</v>
          </cell>
          <cell r="D13527" t="str">
            <v>PC</v>
          </cell>
          <cell r="E13527">
            <v>529.92999999999995</v>
          </cell>
        </row>
        <row r="13528">
          <cell r="B13528" t="str">
            <v>M030900017</v>
          </cell>
          <cell r="C13528" t="str">
            <v>CT AC DN 200 X d = 3/4" 4,500 kg</v>
          </cell>
          <cell r="D13528" t="str">
            <v>PC</v>
          </cell>
          <cell r="E13528">
            <v>540.53</v>
          </cell>
        </row>
        <row r="13529">
          <cell r="B13529" t="str">
            <v>M030900021</v>
          </cell>
          <cell r="C13529" t="str">
            <v>CT AC DN 200 X d = 1" 4,500 kg</v>
          </cell>
          <cell r="D13529" t="str">
            <v>PC</v>
          </cell>
          <cell r="E13529">
            <v>551.33000000000004</v>
          </cell>
        </row>
        <row r="13530">
          <cell r="B13530" t="str">
            <v>M030900025</v>
          </cell>
          <cell r="C13530" t="str">
            <v>CT AC DN 250 X d = 1/2" 5,000 kg</v>
          </cell>
          <cell r="D13530" t="str">
            <v>PC</v>
          </cell>
          <cell r="E13530">
            <v>556.41999999999996</v>
          </cell>
        </row>
        <row r="13531">
          <cell r="B13531" t="str">
            <v>M030900029</v>
          </cell>
          <cell r="C13531" t="str">
            <v>CT AC DN 250 X d = 3/4" 5,000 kg</v>
          </cell>
          <cell r="D13531" t="str">
            <v>PC</v>
          </cell>
          <cell r="E13531">
            <v>567.54999999999995</v>
          </cell>
        </row>
        <row r="13532">
          <cell r="B13532" t="str">
            <v>M030900033</v>
          </cell>
          <cell r="C13532" t="str">
            <v>CT AC DN 250 X d = 1" 5,000 kg</v>
          </cell>
          <cell r="D13532" t="str">
            <v>PC</v>
          </cell>
          <cell r="E13532">
            <v>578.9</v>
          </cell>
        </row>
        <row r="13533">
          <cell r="B13533" t="str">
            <v>M030900037</v>
          </cell>
          <cell r="C13533" t="str">
            <v>CT AC DN 300 X d = 1/2" 5,500 kg</v>
          </cell>
          <cell r="D13533" t="str">
            <v>PC</v>
          </cell>
          <cell r="E13533">
            <v>584.24</v>
          </cell>
        </row>
        <row r="13534">
          <cell r="B13534" t="str">
            <v>M030900041</v>
          </cell>
          <cell r="C13534" t="str">
            <v>CT AC DN 300 X d = 3/4" 5,500 kg</v>
          </cell>
          <cell r="D13534" t="str">
            <v>PC</v>
          </cell>
          <cell r="E13534">
            <v>595.92999999999995</v>
          </cell>
        </row>
        <row r="13535">
          <cell r="B13535" t="str">
            <v>M030900045</v>
          </cell>
          <cell r="C13535" t="str">
            <v>CT AC DN 300 X d = 1" 5,500 kg</v>
          </cell>
          <cell r="D13535" t="str">
            <v>PC</v>
          </cell>
          <cell r="E13535">
            <v>607.85</v>
          </cell>
        </row>
        <row r="13536">
          <cell r="B13536" t="str">
            <v>M039000000</v>
          </cell>
          <cell r="C13536" t="str">
            <v>MATERIAIS NAO CODIFICADOS</v>
          </cell>
        </row>
        <row r="13537">
          <cell r="B13537" t="str">
            <v>M039100546</v>
          </cell>
          <cell r="C13537" t="str">
            <v>TUBO ACO CARBONO SEM COSTURA 8", E= *12,70 MM, SCHEDULE 80, *64,64 KG/M</v>
          </cell>
          <cell r="D13537" t="str">
            <v>M</v>
          </cell>
          <cell r="E13537">
            <v>607.42999999999995</v>
          </cell>
        </row>
        <row r="13538">
          <cell r="B13538" t="str">
            <v>M039100547</v>
          </cell>
          <cell r="C13538" t="str">
            <v>TUBO ACO CARBONO SEM COSTURA 6", E= 7,11 MM, SCHEDULE 40, *28,26 KG/M</v>
          </cell>
          <cell r="D13538" t="str">
            <v>M</v>
          </cell>
          <cell r="E13538">
            <v>302.81</v>
          </cell>
        </row>
        <row r="13539">
          <cell r="B13539" t="str">
            <v>M039506012</v>
          </cell>
          <cell r="C13539" t="str">
            <v>TE DE REDUCAO ACO CARBONO DN 2100X300MM EXPESSURA 3/8 EXTREMIDADESBISELADAS PARA SOLDA DE TOPO CAPACIDADE DE RESISTENCIA A PRESSAO INTERNADE 100MCA</v>
          </cell>
          <cell r="D13539" t="str">
            <v>PC</v>
          </cell>
          <cell r="E13539">
            <v>19432.22</v>
          </cell>
        </row>
        <row r="13540">
          <cell r="B13540" t="str">
            <v>M040000000</v>
          </cell>
          <cell r="C13540" t="str">
            <v>PECAS E CONEXOES DE FERRO MALEAVEL</v>
          </cell>
        </row>
        <row r="13541">
          <cell r="B13541" t="str">
            <v>M040100000</v>
          </cell>
          <cell r="C13541" t="str">
            <v>CONEXOES DE FERRO MALEAVEL GALVANIZADO CLASSE DE PRESSAO ATE 26 kgf/cm2(BSP) E ACESSORIOS</v>
          </cell>
        </row>
        <row r="13542">
          <cell r="B13542" t="str">
            <v>M040101000</v>
          </cell>
          <cell r="C13542" t="str">
            <v>CURVA MACHO-FEMEA FoMa C/ ROSCA BSP</v>
          </cell>
        </row>
        <row r="13543">
          <cell r="B13543" t="str">
            <v>M040101017</v>
          </cell>
          <cell r="C13543" t="str">
            <v>CURVA M / F FoMa BSP DN 1' 0,366 kg</v>
          </cell>
          <cell r="D13543" t="str">
            <v>PC</v>
          </cell>
          <cell r="E13543">
            <v>3.44</v>
          </cell>
        </row>
        <row r="13544">
          <cell r="B13544" t="str">
            <v>M040102000</v>
          </cell>
          <cell r="C13544" t="str">
            <v>CURVA FEMEA FoMa C/ ROSCA BSP</v>
          </cell>
        </row>
        <row r="13545">
          <cell r="B13545" t="str">
            <v>M040102001</v>
          </cell>
          <cell r="C13545" t="str">
            <v>CURVA F FoMa BSP DN 1/2' 0,156 kg</v>
          </cell>
          <cell r="D13545" t="str">
            <v>PC</v>
          </cell>
          <cell r="E13545">
            <v>11.15</v>
          </cell>
        </row>
        <row r="13546">
          <cell r="B13546" t="str">
            <v>M040102005</v>
          </cell>
          <cell r="C13546" t="str">
            <v>CURVA F FoMa BSP DN 3/4' 0,279 kg</v>
          </cell>
          <cell r="D13546" t="str">
            <v>PC</v>
          </cell>
          <cell r="E13546">
            <v>11.72</v>
          </cell>
        </row>
        <row r="13547">
          <cell r="B13547" t="str">
            <v>M040102009</v>
          </cell>
          <cell r="C13547" t="str">
            <v>CURVA F FoMa BSP DN 1' 0,462 kg</v>
          </cell>
          <cell r="D13547" t="str">
            <v>PC</v>
          </cell>
          <cell r="E13547">
            <v>12.18</v>
          </cell>
        </row>
        <row r="13548">
          <cell r="B13548" t="str">
            <v>M040102013</v>
          </cell>
          <cell r="C13548" t="str">
            <v>CURVA F FoMa BSP DN 1 1/4' 0,737 kg</v>
          </cell>
          <cell r="D13548" t="str">
            <v>PC</v>
          </cell>
          <cell r="E13548">
            <v>12.79</v>
          </cell>
        </row>
        <row r="13549">
          <cell r="B13549" t="str">
            <v>M040102017</v>
          </cell>
          <cell r="C13549" t="str">
            <v>CURVA F FoMa BSP DN 1 1/2' 0,925 kg</v>
          </cell>
          <cell r="D13549" t="str">
            <v>PC</v>
          </cell>
          <cell r="E13549">
            <v>13.43</v>
          </cell>
        </row>
        <row r="13550">
          <cell r="B13550" t="str">
            <v>M040102021</v>
          </cell>
          <cell r="C13550" t="str">
            <v>CURVA F FoMa BSP DN 2' 1,469 kg</v>
          </cell>
          <cell r="D13550" t="str">
            <v>PC</v>
          </cell>
          <cell r="E13550">
            <v>14.1</v>
          </cell>
        </row>
        <row r="13551">
          <cell r="B13551" t="str">
            <v>M040102025</v>
          </cell>
          <cell r="C13551" t="str">
            <v>CURVA F FoMa BSP DN 2 1/2' 2,329 kg</v>
          </cell>
          <cell r="D13551" t="str">
            <v>PC</v>
          </cell>
          <cell r="E13551">
            <v>14.8</v>
          </cell>
        </row>
        <row r="13552">
          <cell r="B13552" t="str">
            <v>M040102029</v>
          </cell>
          <cell r="C13552" t="str">
            <v>CURVA F FoMa BSP DN 3' 3,864 kg</v>
          </cell>
          <cell r="D13552" t="str">
            <v>PC</v>
          </cell>
          <cell r="E13552">
            <v>15.54</v>
          </cell>
        </row>
        <row r="13553">
          <cell r="B13553" t="str">
            <v>M040102033</v>
          </cell>
          <cell r="C13553" t="str">
            <v>CURVA F FoMa BSP DN 4' 6,976 kg</v>
          </cell>
          <cell r="D13553" t="str">
            <v>PC</v>
          </cell>
          <cell r="E13553">
            <v>16.32</v>
          </cell>
        </row>
        <row r="13554">
          <cell r="B13554" t="str">
            <v>M040103000</v>
          </cell>
          <cell r="C13554" t="str">
            <v>CURVA MACHO FoMa C/ ROSCA BSP</v>
          </cell>
        </row>
        <row r="13555">
          <cell r="B13555" t="str">
            <v>M040103001</v>
          </cell>
          <cell r="C13555" t="str">
            <v>CURVA M FoMa BSP DN 3/8' 0,067 kg</v>
          </cell>
          <cell r="D13555" t="str">
            <v>PC</v>
          </cell>
          <cell r="E13555">
            <v>1.74</v>
          </cell>
        </row>
        <row r="13556">
          <cell r="B13556" t="str">
            <v>M040103005</v>
          </cell>
          <cell r="C13556" t="str">
            <v>CURVA M FoMa BSP DN 1/2' 0,104 kg</v>
          </cell>
          <cell r="D13556" t="str">
            <v>PC</v>
          </cell>
          <cell r="E13556">
            <v>1.93</v>
          </cell>
        </row>
        <row r="13557">
          <cell r="B13557" t="str">
            <v>M040103009</v>
          </cell>
          <cell r="C13557" t="str">
            <v>CURVA M FoMa BSP DN 3/4' 0,170 kg</v>
          </cell>
          <cell r="D13557" t="str">
            <v>PC</v>
          </cell>
          <cell r="E13557">
            <v>2.16</v>
          </cell>
        </row>
        <row r="13558">
          <cell r="B13558" t="str">
            <v>M040103013</v>
          </cell>
          <cell r="C13558" t="str">
            <v>CURVA M FoMa BSP DN 1' 0,362 kg</v>
          </cell>
          <cell r="D13558" t="str">
            <v>PC</v>
          </cell>
          <cell r="E13558">
            <v>3.44</v>
          </cell>
        </row>
        <row r="13559">
          <cell r="B13559" t="str">
            <v>M040103017</v>
          </cell>
          <cell r="C13559" t="str">
            <v>CURVA M FoMa BSP DN 1 1/4' 0,569 kg</v>
          </cell>
          <cell r="D13559" t="str">
            <v>PC</v>
          </cell>
          <cell r="E13559">
            <v>6.08</v>
          </cell>
        </row>
        <row r="13560">
          <cell r="B13560" t="str">
            <v>M040103021</v>
          </cell>
          <cell r="C13560" t="str">
            <v>CURVA M FoMa BSP DN 1 1/2' 0,749 kg</v>
          </cell>
          <cell r="D13560" t="str">
            <v>PC</v>
          </cell>
          <cell r="E13560">
            <v>6.83</v>
          </cell>
        </row>
        <row r="13561">
          <cell r="B13561" t="str">
            <v>M040103025</v>
          </cell>
          <cell r="C13561" t="str">
            <v>CURVA M FoMa BSP DN 2' 1,279 kg</v>
          </cell>
          <cell r="D13561" t="str">
            <v>PC</v>
          </cell>
          <cell r="E13561">
            <v>7.16</v>
          </cell>
        </row>
        <row r="13562">
          <cell r="B13562" t="str">
            <v>M040103029</v>
          </cell>
          <cell r="C13562" t="str">
            <v>CURVA M FoMa BSP DN 2 1/2' 2,45 kg</v>
          </cell>
          <cell r="D13562" t="str">
            <v>PC</v>
          </cell>
          <cell r="E13562">
            <v>7.88</v>
          </cell>
        </row>
        <row r="13563">
          <cell r="B13563" t="str">
            <v>M040103033</v>
          </cell>
          <cell r="C13563" t="str">
            <v>CURVA M FoMa BSP DN 3' 3,215 kg</v>
          </cell>
          <cell r="D13563" t="str">
            <v>PC</v>
          </cell>
          <cell r="E13563">
            <v>8.84</v>
          </cell>
        </row>
        <row r="13564">
          <cell r="B13564" t="str">
            <v>M040103037</v>
          </cell>
          <cell r="C13564" t="str">
            <v>CURVA M FoMa BSP DN 4' 5,912 kg</v>
          </cell>
          <cell r="D13564" t="str">
            <v>PC</v>
          </cell>
          <cell r="E13564">
            <v>9.7200000000000006</v>
          </cell>
        </row>
        <row r="13565">
          <cell r="B13565" t="str">
            <v>M040103041</v>
          </cell>
          <cell r="C13565" t="str">
            <v>CURVA M FoMa BSP DN 6' 13,765 kg</v>
          </cell>
          <cell r="D13565" t="str">
            <v>PC</v>
          </cell>
          <cell r="E13565">
            <v>10.58</v>
          </cell>
        </row>
        <row r="13566">
          <cell r="B13566" t="str">
            <v>M040104000</v>
          </cell>
          <cell r="C13566" t="str">
            <v>CURVA 45 MACHO-FEMEA FoMa C/ ROSCA BSP</v>
          </cell>
        </row>
        <row r="13567">
          <cell r="B13567" t="str">
            <v>M040105000</v>
          </cell>
          <cell r="C13567" t="str">
            <v>CURVA 45 FEMEA FoMa C/ ROSCA BSP</v>
          </cell>
        </row>
        <row r="13568">
          <cell r="B13568" t="str">
            <v>M040105009</v>
          </cell>
          <cell r="C13568" t="str">
            <v>C45 F FoMa BSP DN 1/2' 0,145kg</v>
          </cell>
          <cell r="D13568" t="str">
            <v>PC</v>
          </cell>
          <cell r="E13568">
            <v>23.35</v>
          </cell>
        </row>
        <row r="13569">
          <cell r="B13569" t="str">
            <v>M040105013</v>
          </cell>
          <cell r="C13569" t="str">
            <v>C45 F FoMa BSP DN 3/4' 0,229 kg</v>
          </cell>
          <cell r="D13569" t="str">
            <v>PC</v>
          </cell>
          <cell r="E13569">
            <v>25.94</v>
          </cell>
        </row>
        <row r="13570">
          <cell r="B13570" t="str">
            <v>M040105017</v>
          </cell>
          <cell r="C13570" t="str">
            <v>C45 F FoMa BSP DN 1' 0,369 kg</v>
          </cell>
          <cell r="D13570" t="str">
            <v>PC</v>
          </cell>
          <cell r="E13570">
            <v>28.83</v>
          </cell>
        </row>
        <row r="13571">
          <cell r="B13571" t="str">
            <v>M040105021</v>
          </cell>
          <cell r="C13571" t="str">
            <v>C45 F FoMa BSP DN 1 1/4' 0,651 kg</v>
          </cell>
          <cell r="D13571" t="str">
            <v>PC</v>
          </cell>
          <cell r="E13571">
            <v>32.03</v>
          </cell>
        </row>
        <row r="13572">
          <cell r="B13572" t="str">
            <v>M040105025</v>
          </cell>
          <cell r="C13572" t="str">
            <v>C45 F FoMa BSP DN 1 1/2' 0,824 kg</v>
          </cell>
          <cell r="D13572" t="str">
            <v>PC</v>
          </cell>
          <cell r="E13572">
            <v>35.590000000000003</v>
          </cell>
        </row>
        <row r="13573">
          <cell r="B13573" t="str">
            <v>M040105029</v>
          </cell>
          <cell r="C13573" t="str">
            <v>C45 F FoMa BSP DN 2' 1,499 kg</v>
          </cell>
          <cell r="D13573" t="str">
            <v>PC</v>
          </cell>
          <cell r="E13573">
            <v>39.94</v>
          </cell>
        </row>
        <row r="13574">
          <cell r="B13574" t="str">
            <v>M040106000</v>
          </cell>
          <cell r="C13574" t="str">
            <v>COTOVELO FoMa C/ ROSCA BSP</v>
          </cell>
        </row>
        <row r="13575">
          <cell r="B13575" t="str">
            <v>M040106001</v>
          </cell>
          <cell r="C13575" t="str">
            <v>COTOVELO FoMa BSP DN 1/4' 0,050 kg</v>
          </cell>
          <cell r="D13575" t="str">
            <v>PC</v>
          </cell>
          <cell r="E13575">
            <v>0.86</v>
          </cell>
        </row>
        <row r="13576">
          <cell r="B13576" t="str">
            <v>M040106005</v>
          </cell>
          <cell r="C13576" t="str">
            <v>COTOVELO FoMa BSP DN 3/8' 0,065 kg</v>
          </cell>
          <cell r="D13576" t="str">
            <v>PC</v>
          </cell>
          <cell r="E13576">
            <v>0.95</v>
          </cell>
        </row>
        <row r="13577">
          <cell r="B13577" t="str">
            <v>M040106009</v>
          </cell>
          <cell r="C13577" t="str">
            <v>COTOVELO FoMa BSP DN 1/2' 0,093 kg</v>
          </cell>
          <cell r="D13577" t="str">
            <v>PC</v>
          </cell>
          <cell r="E13577">
            <v>1.07</v>
          </cell>
        </row>
        <row r="13578">
          <cell r="B13578" t="str">
            <v>M040106013</v>
          </cell>
          <cell r="C13578" t="str">
            <v>COTOVELO FoMa BSP DN 3/4' 0,160 kg</v>
          </cell>
          <cell r="D13578" t="str">
            <v>PC</v>
          </cell>
          <cell r="E13578">
            <v>1.17</v>
          </cell>
        </row>
        <row r="13579">
          <cell r="B13579" t="str">
            <v>M040106017</v>
          </cell>
          <cell r="C13579" t="str">
            <v>COTOVELO FoMa BSP DN 1' 0,210 kg</v>
          </cell>
          <cell r="D13579" t="str">
            <v>PC</v>
          </cell>
          <cell r="E13579">
            <v>1.8</v>
          </cell>
        </row>
        <row r="13580">
          <cell r="B13580" t="str">
            <v>M040106021</v>
          </cell>
          <cell r="C13580" t="str">
            <v>COTOVELO FoMa BSP DN 1 1/4' 0,336 kg</v>
          </cell>
          <cell r="D13580" t="str">
            <v>PC</v>
          </cell>
          <cell r="E13580">
            <v>1.96</v>
          </cell>
        </row>
        <row r="13581">
          <cell r="B13581" t="str">
            <v>M040106025</v>
          </cell>
          <cell r="C13581" t="str">
            <v>COTOVELO FoMa BSP DN 1 1/2' 0,45 kg</v>
          </cell>
          <cell r="D13581" t="str">
            <v>PC</v>
          </cell>
          <cell r="E13581">
            <v>2.37</v>
          </cell>
        </row>
        <row r="13582">
          <cell r="B13582" t="str">
            <v>M040106029</v>
          </cell>
          <cell r="C13582" t="str">
            <v>COTOVELO FoMa BSP DN 2' 0,660 kg</v>
          </cell>
          <cell r="D13582" t="str">
            <v>PC</v>
          </cell>
          <cell r="E13582">
            <v>2.82</v>
          </cell>
        </row>
        <row r="13583">
          <cell r="B13583" t="str">
            <v>M040106033</v>
          </cell>
          <cell r="C13583" t="str">
            <v>COTOVELO FoMa BSP DN 2 1/2' 1,270 kg</v>
          </cell>
          <cell r="D13583" t="str">
            <v>PC</v>
          </cell>
          <cell r="E13583">
            <v>3.38</v>
          </cell>
        </row>
        <row r="13584">
          <cell r="B13584" t="str">
            <v>M040106037</v>
          </cell>
          <cell r="C13584" t="str">
            <v>COTOVELO FoMa BSP DN 3' 1,643 kg</v>
          </cell>
          <cell r="D13584" t="str">
            <v>PC</v>
          </cell>
          <cell r="E13584">
            <v>7.31</v>
          </cell>
        </row>
        <row r="13585">
          <cell r="B13585" t="str">
            <v>M040106041</v>
          </cell>
          <cell r="C13585" t="str">
            <v>COTOVELO FoMa BSP DN 4' 3,232 kg</v>
          </cell>
          <cell r="D13585" t="str">
            <v>PC</v>
          </cell>
          <cell r="E13585">
            <v>6.08</v>
          </cell>
        </row>
        <row r="13586">
          <cell r="B13586" t="str">
            <v>M040106049</v>
          </cell>
          <cell r="C13586" t="str">
            <v>COTOVELO FoMa BSP DN 6' 8,413 kg</v>
          </cell>
          <cell r="D13586" t="str">
            <v>PC</v>
          </cell>
          <cell r="E13586">
            <v>6.07</v>
          </cell>
        </row>
        <row r="13587">
          <cell r="B13587" t="str">
            <v>M040107000</v>
          </cell>
          <cell r="C13587" t="str">
            <v>COTOVELO DE REDUCAO FoMa C/ ROSCA BSP</v>
          </cell>
        </row>
        <row r="13588">
          <cell r="B13588" t="str">
            <v>M040108000</v>
          </cell>
          <cell r="C13588" t="str">
            <v>COTOVELO MACHO-FEMEA FoMa C/ ROSCA BSP</v>
          </cell>
        </row>
        <row r="13589">
          <cell r="B13589" t="str">
            <v>M040109000</v>
          </cell>
          <cell r="C13589" t="str">
            <v>COTOVELO P/ TUBO PEAD FoMa C/ ROSCA BSP</v>
          </cell>
        </row>
        <row r="13590">
          <cell r="B13590" t="str">
            <v>M040110000</v>
          </cell>
          <cell r="C13590" t="str">
            <v>COTOVELO 45 FoMa C/ ROSCA BSP</v>
          </cell>
        </row>
        <row r="13591">
          <cell r="B13591" t="str">
            <v>M040111000</v>
          </cell>
          <cell r="C13591" t="str">
            <v>TE FoMa C/ ROSCA BSP</v>
          </cell>
        </row>
        <row r="13592">
          <cell r="B13592" t="str">
            <v>M040111001</v>
          </cell>
          <cell r="C13592" t="str">
            <v>TE FoMa BSP DN 1/4'' 0,071 kg</v>
          </cell>
          <cell r="D13592" t="str">
            <v>PC</v>
          </cell>
          <cell r="E13592">
            <v>4.4400000000000004</v>
          </cell>
        </row>
        <row r="13593">
          <cell r="B13593" t="str">
            <v>M040111005</v>
          </cell>
          <cell r="C13593" t="str">
            <v>TE FoMa BSP DN 3/8' 0,087 kg</v>
          </cell>
          <cell r="D13593" t="str">
            <v>PC</v>
          </cell>
          <cell r="E13593">
            <v>4.93</v>
          </cell>
        </row>
        <row r="13594">
          <cell r="B13594" t="str">
            <v>M040111009</v>
          </cell>
          <cell r="C13594" t="str">
            <v>TE FoMa BSP DN 1/2' 0,140 kg</v>
          </cell>
          <cell r="D13594" t="str">
            <v>PC</v>
          </cell>
          <cell r="E13594">
            <v>5.48</v>
          </cell>
        </row>
        <row r="13595">
          <cell r="B13595" t="str">
            <v>M040111013</v>
          </cell>
          <cell r="C13595" t="str">
            <v>TE FoMa BSP DN 3/4'' 0,196 kg</v>
          </cell>
          <cell r="D13595" t="str">
            <v>PC</v>
          </cell>
          <cell r="E13595">
            <v>6.14</v>
          </cell>
        </row>
        <row r="13596">
          <cell r="B13596" t="str">
            <v>M040111017</v>
          </cell>
          <cell r="C13596" t="str">
            <v>TE FoMa BSP DN 1' 0,275 kg</v>
          </cell>
          <cell r="D13596" t="str">
            <v>PC</v>
          </cell>
          <cell r="E13596">
            <v>6.83</v>
          </cell>
        </row>
        <row r="13597">
          <cell r="B13597" t="str">
            <v>M040111021</v>
          </cell>
          <cell r="C13597" t="str">
            <v>TE FoMa BSP DN 1 1/4' 0,482 kg</v>
          </cell>
          <cell r="D13597" t="str">
            <v>PC</v>
          </cell>
          <cell r="E13597">
            <v>7.44</v>
          </cell>
        </row>
        <row r="13598">
          <cell r="B13598" t="str">
            <v>M040111025</v>
          </cell>
          <cell r="C13598" t="str">
            <v>TE FoMa BSP DN 1 1/2' 0,556 kg</v>
          </cell>
          <cell r="D13598" t="str">
            <v>PC</v>
          </cell>
          <cell r="E13598">
            <v>8.18</v>
          </cell>
        </row>
        <row r="13599">
          <cell r="B13599" t="str">
            <v>M040111029</v>
          </cell>
          <cell r="C13599" t="str">
            <v>TE FoMa BSP DN 2' 0,958 kg</v>
          </cell>
          <cell r="D13599" t="str">
            <v>PC</v>
          </cell>
          <cell r="E13599">
            <v>9</v>
          </cell>
        </row>
        <row r="13600">
          <cell r="B13600" t="str">
            <v>M040111033</v>
          </cell>
          <cell r="C13600" t="str">
            <v>TE FoMa BSP DN 2 1/2' 1,626 kg</v>
          </cell>
          <cell r="D13600" t="str">
            <v>PC</v>
          </cell>
          <cell r="E13600">
            <v>9.9</v>
          </cell>
        </row>
        <row r="13601">
          <cell r="B13601" t="str">
            <v>M040111037</v>
          </cell>
          <cell r="C13601" t="str">
            <v>TE FoMa BSP DN 3' 2,075 kg</v>
          </cell>
          <cell r="D13601" t="str">
            <v>PC</v>
          </cell>
          <cell r="E13601">
            <v>10.89</v>
          </cell>
        </row>
        <row r="13602">
          <cell r="B13602" t="str">
            <v>M040111041</v>
          </cell>
          <cell r="C13602" t="str">
            <v>TE FoMa BSP DN 4' 4,602 kg</v>
          </cell>
          <cell r="D13602" t="str">
            <v>PC</v>
          </cell>
          <cell r="E13602">
            <v>11.98</v>
          </cell>
        </row>
        <row r="13603">
          <cell r="B13603" t="str">
            <v>M040111049</v>
          </cell>
          <cell r="C13603" t="str">
            <v>TE FoMa BSP DN 6' 10,776 kg</v>
          </cell>
          <cell r="D13603" t="str">
            <v>PC</v>
          </cell>
          <cell r="E13603">
            <v>13.17</v>
          </cell>
        </row>
        <row r="13604">
          <cell r="B13604" t="str">
            <v>M040112000</v>
          </cell>
          <cell r="C13604" t="str">
            <v>TE DE REDUCAO FoMa C/ ROSCA BSP</v>
          </cell>
        </row>
        <row r="13605">
          <cell r="B13605" t="str">
            <v>M040112001</v>
          </cell>
          <cell r="C13605" t="str">
            <v>TE RD FoMa BSP DN 3/8' X 1/4'' 0,073 kg</v>
          </cell>
          <cell r="D13605" t="str">
            <v>PC</v>
          </cell>
          <cell r="E13605">
            <v>0.54</v>
          </cell>
        </row>
        <row r="13606">
          <cell r="B13606" t="str">
            <v>M040112005</v>
          </cell>
          <cell r="C13606" t="str">
            <v>TE RD FoMa BSP DN 1/2' X 1/4' 0,091 kg</v>
          </cell>
          <cell r="D13606" t="str">
            <v>PC</v>
          </cell>
          <cell r="E13606">
            <v>0.6</v>
          </cell>
        </row>
        <row r="13607">
          <cell r="B13607" t="str">
            <v>M040112009</v>
          </cell>
          <cell r="C13607" t="str">
            <v>TE RD FoMa BSP DN 1/2' X 3/8' 0,116 kg</v>
          </cell>
          <cell r="D13607" t="str">
            <v>PC</v>
          </cell>
          <cell r="E13607">
            <v>0.67</v>
          </cell>
        </row>
        <row r="13608">
          <cell r="B13608" t="str">
            <v>M040112013</v>
          </cell>
          <cell r="C13608" t="str">
            <v>TE RD FoMa BSP DN 3/4' X 3/8' 0,157 kg</v>
          </cell>
          <cell r="D13608" t="str">
            <v>PC</v>
          </cell>
          <cell r="E13608">
            <v>0.74</v>
          </cell>
        </row>
        <row r="13609">
          <cell r="B13609" t="str">
            <v>M040112017</v>
          </cell>
          <cell r="C13609" t="str">
            <v>TE RD FoMa BSP DN 3/4' X 1/2'' 0,163 kg</v>
          </cell>
          <cell r="D13609" t="str">
            <v>PC</v>
          </cell>
          <cell r="E13609">
            <v>0.82</v>
          </cell>
        </row>
        <row r="13610">
          <cell r="B13610" t="str">
            <v>M040112021</v>
          </cell>
          <cell r="C13610" t="str">
            <v>TE RD FoMa BSP DN 1' X 3/8' 0,194 kg</v>
          </cell>
          <cell r="D13610" t="str">
            <v>PC</v>
          </cell>
          <cell r="E13610">
            <v>0.91</v>
          </cell>
        </row>
        <row r="13611">
          <cell r="B13611" t="str">
            <v>M040112025</v>
          </cell>
          <cell r="C13611" t="str">
            <v>TE RD FoMa BSP DN 1' X 1/2' 0,219 kg</v>
          </cell>
          <cell r="D13611" t="str">
            <v>PC</v>
          </cell>
          <cell r="E13611">
            <v>1.01</v>
          </cell>
        </row>
        <row r="13612">
          <cell r="B13612" t="str">
            <v>M040112029</v>
          </cell>
          <cell r="C13612" t="str">
            <v>TE RD FoMa BSP DN 1' X 3/4' 0,249 kg</v>
          </cell>
          <cell r="D13612" t="str">
            <v>PC</v>
          </cell>
          <cell r="E13612">
            <v>1.1299999999999999</v>
          </cell>
        </row>
        <row r="13613">
          <cell r="B13613" t="str">
            <v>M040112033</v>
          </cell>
          <cell r="C13613" t="str">
            <v>TE RD FoMa BSP DN 1 1/4' X 1/2'0,290kg</v>
          </cell>
          <cell r="D13613" t="str">
            <v>PC</v>
          </cell>
          <cell r="E13613">
            <v>1.25</v>
          </cell>
        </row>
        <row r="13614">
          <cell r="B13614" t="str">
            <v>M040112037</v>
          </cell>
          <cell r="C13614" t="str">
            <v>TE RD FoMa BSP DN 1 1/4' X 3/4' 0,338 kg</v>
          </cell>
          <cell r="D13614" t="str">
            <v>PC</v>
          </cell>
          <cell r="E13614">
            <v>1.39</v>
          </cell>
        </row>
        <row r="13615">
          <cell r="B13615" t="str">
            <v>M040112041</v>
          </cell>
          <cell r="C13615" t="str">
            <v>TE RD FoMa BSP DN 1 1/4' X 1' 0,373 kg</v>
          </cell>
          <cell r="D13615" t="str">
            <v>PC</v>
          </cell>
          <cell r="E13615">
            <v>1.57</v>
          </cell>
        </row>
        <row r="13616">
          <cell r="B13616" t="str">
            <v>M040112045</v>
          </cell>
          <cell r="C13616" t="str">
            <v>TE RD FoMa BSP DN 1 1/2' X 1/2' 0,365 kg</v>
          </cell>
          <cell r="D13616" t="str">
            <v>PC</v>
          </cell>
          <cell r="E13616">
            <v>1.72</v>
          </cell>
        </row>
        <row r="13617">
          <cell r="B13617" t="str">
            <v>M040112049</v>
          </cell>
          <cell r="C13617" t="str">
            <v>TE RD FoMa BSP DN 1 1/2' X 3/4' 0,377 kg</v>
          </cell>
          <cell r="D13617" t="str">
            <v>PC</v>
          </cell>
          <cell r="E13617">
            <v>1.93</v>
          </cell>
        </row>
        <row r="13618">
          <cell r="B13618" t="str">
            <v>M040112053</v>
          </cell>
          <cell r="C13618" t="str">
            <v>TE RD FoMa BSP DN 1 1/2' X 1' 0,463 kg</v>
          </cell>
          <cell r="D13618" t="str">
            <v>PC</v>
          </cell>
          <cell r="E13618">
            <v>2.12</v>
          </cell>
        </row>
        <row r="13619">
          <cell r="B13619" t="str">
            <v>M040112057</v>
          </cell>
          <cell r="C13619" t="str">
            <v>TE RD FoMa BSP DN 1 1/2' X 1 1/4'0,538kg</v>
          </cell>
          <cell r="D13619" t="str">
            <v>PC</v>
          </cell>
          <cell r="E13619">
            <v>2.38</v>
          </cell>
        </row>
        <row r="13620">
          <cell r="B13620" t="str">
            <v>M040112061</v>
          </cell>
          <cell r="C13620" t="str">
            <v>TE RD FoMa BSP DN 2' X 1/2' 0,505 kg</v>
          </cell>
          <cell r="D13620" t="str">
            <v>PC</v>
          </cell>
          <cell r="E13620">
            <v>2.65</v>
          </cell>
        </row>
        <row r="13621">
          <cell r="B13621" t="str">
            <v>M040112065</v>
          </cell>
          <cell r="C13621" t="str">
            <v>TE RD FoMa BSP DN 2' X 3/4' 0,549 kg</v>
          </cell>
          <cell r="D13621" t="str">
            <v>PC</v>
          </cell>
          <cell r="E13621">
            <v>2.91</v>
          </cell>
        </row>
        <row r="13622">
          <cell r="B13622" t="str">
            <v>M040112069</v>
          </cell>
          <cell r="C13622" t="str">
            <v>TE RD FoMa BSP DN 2' X 1' 0,620 kg</v>
          </cell>
          <cell r="D13622" t="str">
            <v>PC</v>
          </cell>
          <cell r="E13622">
            <v>3.26</v>
          </cell>
        </row>
        <row r="13623">
          <cell r="B13623" t="str">
            <v>M040112073</v>
          </cell>
          <cell r="C13623" t="str">
            <v>TE RD FoMa BSP DN 2' X 1 1/4' 0,695 kg</v>
          </cell>
          <cell r="D13623" t="str">
            <v>PC</v>
          </cell>
          <cell r="E13623">
            <v>3.59</v>
          </cell>
        </row>
        <row r="13624">
          <cell r="B13624" t="str">
            <v>M040112077</v>
          </cell>
          <cell r="C13624" t="str">
            <v>TE RD FoMa BSP DN 2' X 1 1/2'' 0,738 kg</v>
          </cell>
          <cell r="D13624" t="str">
            <v>PC</v>
          </cell>
          <cell r="E13624">
            <v>4.03</v>
          </cell>
        </row>
        <row r="13625">
          <cell r="B13625" t="str">
            <v>M040112081</v>
          </cell>
          <cell r="C13625" t="str">
            <v>TE RD FoMa BSP DN 2 1/2' X 1' 1,050 kg</v>
          </cell>
          <cell r="D13625" t="str">
            <v>PC</v>
          </cell>
          <cell r="E13625">
            <v>4.4400000000000004</v>
          </cell>
        </row>
        <row r="13626">
          <cell r="B13626" t="str">
            <v>M040112085</v>
          </cell>
          <cell r="C13626" t="str">
            <v>TE RD FoMa BSP DN 2 1/2' X 1 1/4'1,031kg</v>
          </cell>
          <cell r="D13626" t="str">
            <v>PC</v>
          </cell>
          <cell r="E13626">
            <v>4.93</v>
          </cell>
        </row>
        <row r="13627">
          <cell r="B13627" t="str">
            <v>M040112089</v>
          </cell>
          <cell r="C13627" t="str">
            <v>TE RD FoMa BSP DN 2 1/2' X 1 1/2'1,230kg</v>
          </cell>
          <cell r="D13627" t="str">
            <v>PC</v>
          </cell>
          <cell r="E13627">
            <v>5.48</v>
          </cell>
        </row>
        <row r="13628">
          <cell r="B13628" t="str">
            <v>M040112093</v>
          </cell>
          <cell r="C13628" t="str">
            <v>TE RD FoMa BSP DN 2 1/2' X 2' 1,375 kg</v>
          </cell>
          <cell r="D13628" t="str">
            <v>PC</v>
          </cell>
          <cell r="E13628">
            <v>6.08</v>
          </cell>
        </row>
        <row r="13629">
          <cell r="B13629" t="str">
            <v>M040112097</v>
          </cell>
          <cell r="C13629" t="str">
            <v>TE RD FoMa BSP DN 3' X 1' 1,45 kg</v>
          </cell>
          <cell r="D13629" t="str">
            <v>PC</v>
          </cell>
          <cell r="E13629">
            <v>6.83</v>
          </cell>
        </row>
        <row r="13630">
          <cell r="B13630" t="str">
            <v>M040112105</v>
          </cell>
          <cell r="C13630" t="str">
            <v>TE RD FoMa BSP DN 3' X 1 1/2' 1,444 kg</v>
          </cell>
          <cell r="D13630" t="str">
            <v>PC</v>
          </cell>
          <cell r="E13630">
            <v>7.44</v>
          </cell>
        </row>
        <row r="13631">
          <cell r="B13631" t="str">
            <v>M040112109</v>
          </cell>
          <cell r="C13631" t="str">
            <v>TE RD FoMa BSP DN 3' X 2' 1,650 kg</v>
          </cell>
          <cell r="D13631" t="str">
            <v>PC</v>
          </cell>
          <cell r="E13631">
            <v>8.26</v>
          </cell>
        </row>
        <row r="13632">
          <cell r="B13632" t="str">
            <v>M040112113</v>
          </cell>
          <cell r="C13632" t="str">
            <v>TE RD FoMa BSP DN 3' X 2 1/2' 1,819 kg</v>
          </cell>
          <cell r="D13632" t="str">
            <v>PC</v>
          </cell>
          <cell r="E13632">
            <v>9</v>
          </cell>
        </row>
        <row r="13633">
          <cell r="B13633" t="str">
            <v>M040112117</v>
          </cell>
          <cell r="C13633" t="str">
            <v>TE RD FoMa BSP DN 4' X 2' 3,210 kg</v>
          </cell>
          <cell r="D13633" t="str">
            <v>PC</v>
          </cell>
          <cell r="E13633">
            <v>10</v>
          </cell>
        </row>
        <row r="13634">
          <cell r="B13634" t="str">
            <v>M040112121</v>
          </cell>
          <cell r="C13634" t="str">
            <v>TE RD FoMa BSP DN 4' X 3' 3,012 kg</v>
          </cell>
          <cell r="D13634" t="str">
            <v>PC</v>
          </cell>
          <cell r="E13634">
            <v>10.89</v>
          </cell>
        </row>
        <row r="13635">
          <cell r="B13635" t="str">
            <v>M040113000</v>
          </cell>
          <cell r="C13635" t="str">
            <v>TE 45 FoMa C/ ROSCA BSP</v>
          </cell>
        </row>
        <row r="13636">
          <cell r="B13636" t="str">
            <v>M040113001</v>
          </cell>
          <cell r="C13636" t="str">
            <v>TE 45 FoMa BSP DN 1/2' 0,137 kg</v>
          </cell>
          <cell r="D13636" t="str">
            <v>PC</v>
          </cell>
          <cell r="E13636">
            <v>1.1299999999999999</v>
          </cell>
        </row>
        <row r="13637">
          <cell r="B13637" t="str">
            <v>M040113005</v>
          </cell>
          <cell r="C13637" t="str">
            <v>TE 45 FoMa BSP DN 3/4' 0,229 kg</v>
          </cell>
          <cell r="D13637" t="str">
            <v>PC</v>
          </cell>
          <cell r="E13637">
            <v>1.25</v>
          </cell>
        </row>
        <row r="13638">
          <cell r="B13638" t="str">
            <v>M040113009</v>
          </cell>
          <cell r="C13638" t="str">
            <v>TE 45 FoMa BSP DN 1' 0,382 kg</v>
          </cell>
          <cell r="D13638" t="str">
            <v>PC</v>
          </cell>
          <cell r="E13638">
            <v>1.39</v>
          </cell>
        </row>
        <row r="13639">
          <cell r="B13639" t="str">
            <v>M040113013</v>
          </cell>
          <cell r="C13639" t="str">
            <v>TE 45 FoMa BSP DN 1 1/4' 0,558 kg</v>
          </cell>
          <cell r="D13639" t="str">
            <v>PC</v>
          </cell>
          <cell r="E13639">
            <v>1.55</v>
          </cell>
        </row>
        <row r="13640">
          <cell r="B13640" t="str">
            <v>M040113017</v>
          </cell>
          <cell r="C13640" t="str">
            <v>TE 45 FoMa BSP DN 1 1/2' 0,720 kg</v>
          </cell>
          <cell r="D13640" t="str">
            <v>PC</v>
          </cell>
          <cell r="E13640">
            <v>2.36</v>
          </cell>
        </row>
        <row r="13641">
          <cell r="B13641" t="str">
            <v>M040113021</v>
          </cell>
          <cell r="C13641" t="str">
            <v>TE 45 FoMa BSP DN 2' 1,235 kg</v>
          </cell>
          <cell r="D13641" t="str">
            <v>PC</v>
          </cell>
          <cell r="E13641">
            <v>2.91</v>
          </cell>
        </row>
        <row r="13642">
          <cell r="B13642" t="str">
            <v>M040113025</v>
          </cell>
          <cell r="C13642" t="str">
            <v>TE 45 FoMa BSP DN 2 1/2' 1,830 kg</v>
          </cell>
          <cell r="D13642" t="str">
            <v>PC</v>
          </cell>
          <cell r="E13642">
            <v>6.08</v>
          </cell>
        </row>
        <row r="13643">
          <cell r="B13643" t="str">
            <v>M040113029</v>
          </cell>
          <cell r="C13643" t="str">
            <v>TE 45 FoMa BSP DN 3' 2,852 kg</v>
          </cell>
          <cell r="D13643" t="str">
            <v>PC</v>
          </cell>
          <cell r="E13643">
            <v>9</v>
          </cell>
        </row>
        <row r="13644">
          <cell r="B13644" t="str">
            <v>M040113033</v>
          </cell>
          <cell r="C13644" t="str">
            <v>TE 45 FoMa BSP DN 4' 5,346 kg</v>
          </cell>
          <cell r="D13644" t="str">
            <v>PC</v>
          </cell>
          <cell r="E13644">
            <v>10.89</v>
          </cell>
        </row>
        <row r="13645">
          <cell r="B13645" t="str">
            <v>M040114000</v>
          </cell>
          <cell r="C13645" t="str">
            <v>CRUZETA FoMa C/ ROSCA BSP</v>
          </cell>
        </row>
        <row r="13646">
          <cell r="B13646" t="str">
            <v>M040114001</v>
          </cell>
          <cell r="C13646" t="str">
            <v>X FoMa BSP DN 1/4' 0,077 kg</v>
          </cell>
          <cell r="D13646" t="str">
            <v>PC</v>
          </cell>
          <cell r="E13646">
            <v>1</v>
          </cell>
        </row>
        <row r="13647">
          <cell r="B13647" t="str">
            <v>M040114005</v>
          </cell>
          <cell r="C13647" t="str">
            <v>X FoMa BSP DN 3/8' 0,099 kg</v>
          </cell>
          <cell r="D13647" t="str">
            <v>PC</v>
          </cell>
          <cell r="E13647">
            <v>1.1200000000000001</v>
          </cell>
        </row>
        <row r="13648">
          <cell r="B13648" t="str">
            <v>M040114009</v>
          </cell>
          <cell r="C13648" t="str">
            <v>X FoMa BSP DN 1/2' 0,153 kg</v>
          </cell>
          <cell r="D13648" t="str">
            <v>PC</v>
          </cell>
          <cell r="E13648">
            <v>1.24</v>
          </cell>
        </row>
        <row r="13649">
          <cell r="B13649" t="str">
            <v>M040114013</v>
          </cell>
          <cell r="C13649" t="str">
            <v>X FoMa BSP DN 3/4' 0,220 kg</v>
          </cell>
          <cell r="D13649" t="str">
            <v>PC</v>
          </cell>
          <cell r="E13649">
            <v>1.38</v>
          </cell>
        </row>
        <row r="13650">
          <cell r="B13650" t="str">
            <v>M040114017</v>
          </cell>
          <cell r="C13650" t="str">
            <v>X FoMa BSP DN 1' 0,373 kg</v>
          </cell>
          <cell r="D13650" t="str">
            <v>PC</v>
          </cell>
          <cell r="E13650">
            <v>1.53</v>
          </cell>
        </row>
        <row r="13651">
          <cell r="B13651" t="str">
            <v>M040114021</v>
          </cell>
          <cell r="C13651" t="str">
            <v>X FoMa BSP DN 1 1/4' 0,559 kg</v>
          </cell>
          <cell r="D13651" t="str">
            <v>PC</v>
          </cell>
          <cell r="E13651">
            <v>1.7</v>
          </cell>
        </row>
        <row r="13652">
          <cell r="B13652" t="str">
            <v>M040114025</v>
          </cell>
          <cell r="C13652" t="str">
            <v>X FoMa BSP DN 1 1/2' 0,691 kg</v>
          </cell>
          <cell r="D13652" t="str">
            <v>PC</v>
          </cell>
          <cell r="E13652">
            <v>2.59</v>
          </cell>
        </row>
        <row r="13653">
          <cell r="B13653" t="str">
            <v>M040114029</v>
          </cell>
          <cell r="C13653" t="str">
            <v>X FoMa BSP DN 2' 1,062 kg</v>
          </cell>
          <cell r="D13653" t="str">
            <v>PC</v>
          </cell>
          <cell r="E13653">
            <v>3.2</v>
          </cell>
        </row>
        <row r="13654">
          <cell r="B13654" t="str">
            <v>M040114033</v>
          </cell>
          <cell r="C13654" t="str">
            <v>X FoMa BSP DN 2 1/2' 1,812 kg</v>
          </cell>
          <cell r="D13654" t="str">
            <v>PC</v>
          </cell>
          <cell r="E13654">
            <v>6.69</v>
          </cell>
        </row>
        <row r="13655">
          <cell r="B13655" t="str">
            <v>M040114037</v>
          </cell>
          <cell r="C13655" t="str">
            <v>X FoMa BSP DN 3' 2,515 kg</v>
          </cell>
          <cell r="D13655" t="str">
            <v>PC</v>
          </cell>
          <cell r="E13655">
            <v>9.9</v>
          </cell>
        </row>
        <row r="13656">
          <cell r="B13656" t="str">
            <v>M040115000</v>
          </cell>
          <cell r="C13656" t="str">
            <v>LUVA DE REDUCAO FoMa C/ ROSCA BSP</v>
          </cell>
        </row>
        <row r="13657">
          <cell r="B13657" t="str">
            <v>M040115001</v>
          </cell>
          <cell r="C13657" t="str">
            <v>L RD FoMa BSP DN 3/8' X 1/4'' 0,036 kg</v>
          </cell>
          <cell r="D13657" t="str">
            <v>PC</v>
          </cell>
          <cell r="E13657">
            <v>4.43</v>
          </cell>
        </row>
        <row r="13658">
          <cell r="B13658" t="str">
            <v>M040115005</v>
          </cell>
          <cell r="C13658" t="str">
            <v>L RD FoMa BSP DN 1/2' X 1/4' 0,053 kg</v>
          </cell>
          <cell r="D13658" t="str">
            <v>PC</v>
          </cell>
          <cell r="E13658">
            <v>4.92</v>
          </cell>
        </row>
        <row r="13659">
          <cell r="B13659" t="str">
            <v>M040115009</v>
          </cell>
          <cell r="C13659" t="str">
            <v>L RD FoMa BSP DN 1/2' X 3/8' 0,062 kg</v>
          </cell>
          <cell r="D13659" t="str">
            <v>PC</v>
          </cell>
          <cell r="E13659">
            <v>5.47</v>
          </cell>
        </row>
        <row r="13660">
          <cell r="B13660" t="str">
            <v>M040115013</v>
          </cell>
          <cell r="C13660" t="str">
            <v>L RD FoMa BSP DN 3/4' X 3/8' 0,094 kg</v>
          </cell>
          <cell r="D13660" t="str">
            <v>PC</v>
          </cell>
          <cell r="E13660">
            <v>6.07</v>
          </cell>
        </row>
        <row r="13661">
          <cell r="B13661" t="str">
            <v>M040115017</v>
          </cell>
          <cell r="C13661" t="str">
            <v>L RD FoMa BSP DN 3/4' X 1/2'' 0,090kg</v>
          </cell>
          <cell r="D13661" t="str">
            <v>PC</v>
          </cell>
          <cell r="E13661">
            <v>6.82</v>
          </cell>
        </row>
        <row r="13662">
          <cell r="B13662" t="str">
            <v>M040115021</v>
          </cell>
          <cell r="C13662" t="str">
            <v>L RD FoMa BSP DN 1' X 1/2' 0,125 kg</v>
          </cell>
          <cell r="D13662" t="str">
            <v>PC</v>
          </cell>
          <cell r="E13662">
            <v>7.42</v>
          </cell>
        </row>
        <row r="13663">
          <cell r="B13663" t="str">
            <v>M040115025</v>
          </cell>
          <cell r="C13663" t="str">
            <v>L RD FoMa BSP DN 1' X 3/4' 0,134 kg</v>
          </cell>
          <cell r="D13663" t="str">
            <v>PC</v>
          </cell>
          <cell r="E13663">
            <v>8.25</v>
          </cell>
        </row>
        <row r="13664">
          <cell r="B13664" t="str">
            <v>M040115029</v>
          </cell>
          <cell r="C13664" t="str">
            <v>L RD FoMa BSP DN 1 1/4' X 1/2'' 0,200 kg</v>
          </cell>
          <cell r="D13664" t="str">
            <v>PC</v>
          </cell>
          <cell r="E13664">
            <v>8.98</v>
          </cell>
        </row>
        <row r="13665">
          <cell r="B13665" t="str">
            <v>M040115033</v>
          </cell>
          <cell r="C13665" t="str">
            <v>L RD FoMa BSP DN 1 1/4' X 3/4' 0,194 kg</v>
          </cell>
          <cell r="D13665" t="str">
            <v>PC</v>
          </cell>
          <cell r="E13665">
            <v>9.8800000000000008</v>
          </cell>
        </row>
        <row r="13666">
          <cell r="B13666" t="str">
            <v>M040115037</v>
          </cell>
          <cell r="C13666" t="str">
            <v>L RD FoMa BSP DN 1 1/4' X 1' 0,218 kg</v>
          </cell>
          <cell r="D13666" t="str">
            <v>PC</v>
          </cell>
          <cell r="E13666">
            <v>10.87</v>
          </cell>
        </row>
        <row r="13667">
          <cell r="B13667" t="str">
            <v>M040115041</v>
          </cell>
          <cell r="C13667" t="str">
            <v>L RD FoMa BSP DN 1 1/2' X 3/4' 0,256 kg</v>
          </cell>
          <cell r="D13667" t="str">
            <v>PC</v>
          </cell>
          <cell r="E13667">
            <v>11.96</v>
          </cell>
        </row>
        <row r="13668">
          <cell r="B13668" t="str">
            <v>M040115045</v>
          </cell>
          <cell r="C13668" t="str">
            <v>L RD FoMa BSP DN 1 1/2' X 1' 0,258 kg</v>
          </cell>
          <cell r="D13668" t="str">
            <v>PC</v>
          </cell>
          <cell r="E13668">
            <v>13.28</v>
          </cell>
        </row>
        <row r="13669">
          <cell r="B13669" t="str">
            <v>M040115049</v>
          </cell>
          <cell r="C13669" t="str">
            <v>L RD FoMa BSP DN 1 1/2' X 1 1/4'0,249kg</v>
          </cell>
          <cell r="D13669" t="str">
            <v>PC</v>
          </cell>
          <cell r="E13669">
            <v>14.47</v>
          </cell>
        </row>
        <row r="13670">
          <cell r="B13670" t="str">
            <v>M040115053</v>
          </cell>
          <cell r="C13670" t="str">
            <v>L RD FoMa BSP DN 2' X 1' 0,352 kg</v>
          </cell>
          <cell r="D13670" t="str">
            <v>PC</v>
          </cell>
          <cell r="E13670">
            <v>15.92</v>
          </cell>
        </row>
        <row r="13671">
          <cell r="B13671" t="str">
            <v>M040115057</v>
          </cell>
          <cell r="C13671" t="str">
            <v>L RD FoMa BSP DN 2' X 1 1/4' 0,372 kg</v>
          </cell>
          <cell r="D13671" t="str">
            <v>PC</v>
          </cell>
          <cell r="E13671">
            <v>17.510000000000002</v>
          </cell>
        </row>
        <row r="13672">
          <cell r="B13672" t="str">
            <v>M040115061</v>
          </cell>
          <cell r="C13672" t="str">
            <v>L RD FoMa BSP DN 2' X 1 1/2' 0,401 kg</v>
          </cell>
          <cell r="D13672" t="str">
            <v>PC</v>
          </cell>
          <cell r="E13672">
            <v>19.260000000000002</v>
          </cell>
        </row>
        <row r="13673">
          <cell r="B13673" t="str">
            <v>M040115065</v>
          </cell>
          <cell r="C13673" t="str">
            <v>L RD FoMa BSP DN 2 1/2' X 1 1/4'0,616kg</v>
          </cell>
          <cell r="D13673" t="str">
            <v>PC</v>
          </cell>
          <cell r="E13673">
            <v>21.18</v>
          </cell>
        </row>
        <row r="13674">
          <cell r="B13674" t="str">
            <v>M040115069</v>
          </cell>
          <cell r="C13674" t="str">
            <v>L RD FoMa BSP DN 2 1/2' X 1 1/2'0,616kg</v>
          </cell>
          <cell r="D13674" t="str">
            <v>PC</v>
          </cell>
          <cell r="E13674">
            <v>23.3</v>
          </cell>
        </row>
        <row r="13675">
          <cell r="B13675" t="str">
            <v>M040115073</v>
          </cell>
          <cell r="C13675" t="str">
            <v>L RD FoMa BSP DN 2 1/2' X 2' 0,637 kg</v>
          </cell>
          <cell r="D13675" t="str">
            <v>PC</v>
          </cell>
          <cell r="E13675">
            <v>25.63</v>
          </cell>
        </row>
        <row r="13676">
          <cell r="B13676" t="str">
            <v>M040115077</v>
          </cell>
          <cell r="C13676" t="str">
            <v>L RD FoMa BSP DN 3' X 1 1/2'' 0,826 kg</v>
          </cell>
          <cell r="D13676" t="str">
            <v>PC</v>
          </cell>
          <cell r="E13676">
            <v>28.19</v>
          </cell>
        </row>
        <row r="13677">
          <cell r="B13677" t="str">
            <v>M040115081</v>
          </cell>
          <cell r="C13677" t="str">
            <v>L RD FoMa BSP DN 3' X 2' 0,886 kg</v>
          </cell>
          <cell r="D13677" t="str">
            <v>PC</v>
          </cell>
          <cell r="E13677">
            <v>31.01</v>
          </cell>
        </row>
        <row r="13678">
          <cell r="B13678" t="str">
            <v>M040115085</v>
          </cell>
          <cell r="C13678" t="str">
            <v>L RD FoMa BSP DN 3' X 2 1/2' 0,943 kg</v>
          </cell>
          <cell r="D13678" t="str">
            <v>PC</v>
          </cell>
          <cell r="E13678">
            <v>34.119999999999997</v>
          </cell>
        </row>
        <row r="13679">
          <cell r="B13679" t="str">
            <v>M040115089</v>
          </cell>
          <cell r="C13679" t="str">
            <v>L RD FoMa BSP DN 4' X 2' 1,591 kg</v>
          </cell>
          <cell r="D13679" t="str">
            <v>PC</v>
          </cell>
          <cell r="E13679">
            <v>37.53</v>
          </cell>
        </row>
        <row r="13680">
          <cell r="B13680" t="str">
            <v>M040115093</v>
          </cell>
          <cell r="C13680" t="str">
            <v>L RD FoMa BSP DN 4' X 2 1/2' 1,635 kg</v>
          </cell>
          <cell r="D13680" t="str">
            <v>PC</v>
          </cell>
          <cell r="E13680">
            <v>41.28</v>
          </cell>
        </row>
        <row r="13681">
          <cell r="B13681" t="str">
            <v>M040115097</v>
          </cell>
          <cell r="C13681" t="str">
            <v>L RD FoMa BSP DN 4' X 3' 1,627 kg</v>
          </cell>
          <cell r="D13681" t="str">
            <v>PC</v>
          </cell>
          <cell r="E13681">
            <v>45.41</v>
          </cell>
        </row>
        <row r="13682">
          <cell r="B13682" t="str">
            <v>M040116000</v>
          </cell>
          <cell r="C13682" t="str">
            <v>BUCHA DE REDUCAO FoMa C/ ROSCA BSP</v>
          </cell>
        </row>
        <row r="13683">
          <cell r="B13683" t="str">
            <v>M040116001</v>
          </cell>
          <cell r="C13683" t="str">
            <v>B RD FoMa BSP DN 3/8' X 1/4'' 0,023 kg</v>
          </cell>
          <cell r="D13683" t="str">
            <v>PC</v>
          </cell>
          <cell r="E13683">
            <v>0.91</v>
          </cell>
        </row>
        <row r="13684">
          <cell r="B13684" t="str">
            <v>M040116005</v>
          </cell>
          <cell r="C13684" t="str">
            <v>B RD FoMa BSP DN 1/2' X 1/4' 0,033 kg</v>
          </cell>
          <cell r="D13684" t="str">
            <v>PC</v>
          </cell>
          <cell r="E13684">
            <v>1.01</v>
          </cell>
        </row>
        <row r="13685">
          <cell r="B13685" t="str">
            <v>M040116009</v>
          </cell>
          <cell r="C13685" t="str">
            <v>B RD FoMa BSP DN 1/2' X 3/8' 0,030 kg</v>
          </cell>
          <cell r="D13685" t="str">
            <v>PC</v>
          </cell>
          <cell r="E13685">
            <v>1.1200000000000001</v>
          </cell>
        </row>
        <row r="13686">
          <cell r="B13686" t="str">
            <v>M040116013</v>
          </cell>
          <cell r="C13686" t="str">
            <v>B RD FoMa BSP DN 3/4' X 1/4' 0,079 kg</v>
          </cell>
          <cell r="D13686" t="str">
            <v>PC</v>
          </cell>
          <cell r="E13686">
            <v>1.25</v>
          </cell>
        </row>
        <row r="13687">
          <cell r="B13687" t="str">
            <v>M040116017</v>
          </cell>
          <cell r="C13687" t="str">
            <v>B RD FoMa BSP DN 3/4' X 3/8'' 0,062 kg</v>
          </cell>
          <cell r="D13687" t="str">
            <v>PC</v>
          </cell>
          <cell r="E13687">
            <v>1.39</v>
          </cell>
        </row>
        <row r="13688">
          <cell r="B13688" t="str">
            <v>M040116021</v>
          </cell>
          <cell r="C13688" t="str">
            <v>B RD FoMa BSP DN 3/4' X 1/2' 0,058 kg</v>
          </cell>
          <cell r="D13688" t="str">
            <v>PC</v>
          </cell>
          <cell r="E13688">
            <v>1.56</v>
          </cell>
        </row>
        <row r="13689">
          <cell r="B13689" t="str">
            <v>M040116025</v>
          </cell>
          <cell r="C13689" t="str">
            <v>B RD FoMa BSP DN 1' X 3/8' 0,120 kg</v>
          </cell>
          <cell r="D13689" t="str">
            <v>PC</v>
          </cell>
          <cell r="E13689">
            <v>1.71</v>
          </cell>
        </row>
        <row r="13690">
          <cell r="B13690" t="str">
            <v>M040116029</v>
          </cell>
          <cell r="C13690" t="str">
            <v>B RD FoMa BSP DN 1' X 1/2' 0,108 kg</v>
          </cell>
          <cell r="D13690" t="str">
            <v>PC</v>
          </cell>
          <cell r="E13690">
            <v>1.92</v>
          </cell>
        </row>
        <row r="13691">
          <cell r="B13691" t="str">
            <v>M040116033</v>
          </cell>
          <cell r="C13691" t="str">
            <v>B RD FoMa BSP DN 1' X 3/4' 0,080 kg</v>
          </cell>
          <cell r="D13691" t="str">
            <v>PC</v>
          </cell>
          <cell r="E13691">
            <v>2.13</v>
          </cell>
        </row>
        <row r="13692">
          <cell r="B13692" t="str">
            <v>M040116037</v>
          </cell>
          <cell r="C13692" t="str">
            <v>B RD FoMa BSP DN 1 1/4' X 1/2'' 0,210 kg</v>
          </cell>
          <cell r="D13692" t="str">
            <v>PC</v>
          </cell>
          <cell r="E13692">
            <v>2.3199999999999998</v>
          </cell>
        </row>
        <row r="13693">
          <cell r="B13693" t="str">
            <v>M040116041</v>
          </cell>
          <cell r="C13693" t="str">
            <v>B RD FoMa BSP DN 1 1/4' X 3/4' 0,188 kg</v>
          </cell>
          <cell r="D13693" t="str">
            <v>PC</v>
          </cell>
          <cell r="E13693">
            <v>2.5499999999999998</v>
          </cell>
        </row>
        <row r="13694">
          <cell r="B13694" t="str">
            <v>M040116045</v>
          </cell>
          <cell r="C13694" t="str">
            <v>B RD FoMa BSP DN 1 1/4' X 1' 0,153 kg</v>
          </cell>
          <cell r="D13694" t="str">
            <v>PC</v>
          </cell>
          <cell r="E13694">
            <v>2.84</v>
          </cell>
        </row>
        <row r="13695">
          <cell r="B13695" t="str">
            <v>M040116049</v>
          </cell>
          <cell r="C13695" t="str">
            <v>B RD FoMa BSP DN 1 1/2' X 1/2' 0,266 kg</v>
          </cell>
          <cell r="D13695" t="str">
            <v>PC</v>
          </cell>
          <cell r="E13695">
            <v>3.09</v>
          </cell>
        </row>
        <row r="13696">
          <cell r="B13696" t="str">
            <v>M040116053</v>
          </cell>
          <cell r="C13696" t="str">
            <v>B RD FoMa BSP DN 1 1/2' X 3/4' 0,251 kg</v>
          </cell>
          <cell r="D13696" t="str">
            <v>PC</v>
          </cell>
          <cell r="E13696">
            <v>3.4</v>
          </cell>
        </row>
        <row r="13697">
          <cell r="B13697" t="str">
            <v>M040116057</v>
          </cell>
          <cell r="C13697" t="str">
            <v>B RD FoMa BSP DN 1 1/2' X 1' 0,219 kg</v>
          </cell>
          <cell r="D13697" t="str">
            <v>PC</v>
          </cell>
          <cell r="E13697">
            <v>3.74</v>
          </cell>
        </row>
        <row r="13698">
          <cell r="B13698" t="str">
            <v>M040116061</v>
          </cell>
          <cell r="C13698" t="str">
            <v>B RD FoMa BSP DN 1 1/2' X 1 1/4'0,143kg</v>
          </cell>
          <cell r="D13698" t="str">
            <v>PC</v>
          </cell>
          <cell r="E13698">
            <v>4.1100000000000003</v>
          </cell>
        </row>
        <row r="13699">
          <cell r="B13699" t="str">
            <v>M040116065</v>
          </cell>
          <cell r="C13699" t="str">
            <v>B RD FoMa BSP DN 2' X 1/2' 0,387 kg</v>
          </cell>
          <cell r="D13699" t="str">
            <v>PC</v>
          </cell>
          <cell r="E13699">
            <v>4.53</v>
          </cell>
        </row>
        <row r="13700">
          <cell r="B13700" t="str">
            <v>M040116069</v>
          </cell>
          <cell r="C13700" t="str">
            <v>B RD FoMa BSP DN 2' X 1' 0,431 kg</v>
          </cell>
          <cell r="D13700" t="str">
            <v>PC</v>
          </cell>
          <cell r="E13700">
            <v>4.9800000000000004</v>
          </cell>
        </row>
        <row r="13701">
          <cell r="B13701" t="str">
            <v>M040116073</v>
          </cell>
          <cell r="C13701" t="str">
            <v>B RD FoMa BSP DN 2' X 1 1/4' 0,368 kg</v>
          </cell>
          <cell r="D13701" t="str">
            <v>PC</v>
          </cell>
          <cell r="E13701">
            <v>5.48</v>
          </cell>
        </row>
        <row r="13702">
          <cell r="B13702" t="str">
            <v>M040116077</v>
          </cell>
          <cell r="C13702" t="str">
            <v>B RD FoMa BSP DN 2' X 1 1/2' 0,299 kg</v>
          </cell>
          <cell r="D13702" t="str">
            <v>PC</v>
          </cell>
          <cell r="E13702">
            <v>6.02</v>
          </cell>
        </row>
        <row r="13703">
          <cell r="B13703" t="str">
            <v>M040116081</v>
          </cell>
          <cell r="C13703" t="str">
            <v>B RD FoMa BSP DN 2 1/2' X 1' 0,624 kg</v>
          </cell>
          <cell r="D13703" t="str">
            <v>PC</v>
          </cell>
          <cell r="E13703">
            <v>6.63</v>
          </cell>
        </row>
        <row r="13704">
          <cell r="B13704" t="str">
            <v>M040116085</v>
          </cell>
          <cell r="C13704" t="str">
            <v>B RD FoMa BSP DN 2 1/2' X 1 1/4'0,654kg</v>
          </cell>
          <cell r="D13704" t="str">
            <v>PC</v>
          </cell>
          <cell r="E13704">
            <v>7.29</v>
          </cell>
        </row>
        <row r="13705">
          <cell r="B13705" t="str">
            <v>M040116089</v>
          </cell>
          <cell r="C13705" t="str">
            <v>B RD FoMa BSP DN 2 1/2' X 1 1/2'0,649kg</v>
          </cell>
          <cell r="D13705" t="str">
            <v>PC</v>
          </cell>
          <cell r="E13705">
            <v>8.02</v>
          </cell>
        </row>
        <row r="13706">
          <cell r="B13706" t="str">
            <v>M040116093</v>
          </cell>
          <cell r="C13706" t="str">
            <v>B RD FoMa BSP DN 2 1/2' X 2' 0,485 kg</v>
          </cell>
          <cell r="D13706" t="str">
            <v>PC</v>
          </cell>
          <cell r="E13706">
            <v>8.91</v>
          </cell>
        </row>
        <row r="13707">
          <cell r="B13707" t="str">
            <v>M040116097</v>
          </cell>
          <cell r="C13707" t="str">
            <v>B RD FoMa BSP DN 3' X 1 1/2'' 0,947 kg</v>
          </cell>
          <cell r="D13707" t="str">
            <v>PC</v>
          </cell>
          <cell r="E13707">
            <v>9.6999999999999993</v>
          </cell>
        </row>
        <row r="13708">
          <cell r="B13708" t="str">
            <v>M040116101</v>
          </cell>
          <cell r="C13708" t="str">
            <v>B RD FoMa BSP DN 3' X 2' 0,938 kg</v>
          </cell>
          <cell r="D13708" t="str">
            <v>PC</v>
          </cell>
          <cell r="E13708">
            <v>10.78</v>
          </cell>
        </row>
        <row r="13709">
          <cell r="B13709" t="str">
            <v>M040116105</v>
          </cell>
          <cell r="C13709" t="str">
            <v>B RD FoMa BSP DN 3' X 2 1/2' 0,597 kg</v>
          </cell>
          <cell r="D13709" t="str">
            <v>PC</v>
          </cell>
          <cell r="E13709">
            <v>11.74</v>
          </cell>
        </row>
        <row r="13710">
          <cell r="B13710" t="str">
            <v>M040116109</v>
          </cell>
          <cell r="C13710" t="str">
            <v>B RD FoMa BSP DN 4' X 2' 1,709 kg</v>
          </cell>
          <cell r="D13710" t="str">
            <v>PC</v>
          </cell>
          <cell r="E13710">
            <v>12.91</v>
          </cell>
        </row>
        <row r="13711">
          <cell r="B13711" t="str">
            <v>M040116113</v>
          </cell>
          <cell r="C13711" t="str">
            <v>B RD FoMa BSP DN 4' X 2 1/2' 1,727 kg</v>
          </cell>
          <cell r="D13711" t="str">
            <v>PC</v>
          </cell>
          <cell r="E13711">
            <v>14.2</v>
          </cell>
        </row>
        <row r="13712">
          <cell r="B13712" t="str">
            <v>M040116117</v>
          </cell>
          <cell r="C13712" t="str">
            <v>B RD FoMa BSP DN 4' X 3' 1,587 kg</v>
          </cell>
          <cell r="D13712" t="str">
            <v>PC</v>
          </cell>
          <cell r="E13712">
            <v>15.78</v>
          </cell>
        </row>
        <row r="13713">
          <cell r="B13713" t="str">
            <v>M040116125</v>
          </cell>
          <cell r="C13713" t="str">
            <v>B RD FoMa BSP DN 6' X 4' 3,872 kg</v>
          </cell>
          <cell r="D13713" t="str">
            <v>PC</v>
          </cell>
          <cell r="E13713">
            <v>17.36</v>
          </cell>
        </row>
        <row r="13714">
          <cell r="B13714" t="str">
            <v>M040117000</v>
          </cell>
          <cell r="C13714" t="str">
            <v>NIPLE DUPLO DE REDUCAO FoMa C/ ROSCA BSP</v>
          </cell>
        </row>
        <row r="13715">
          <cell r="B13715" t="str">
            <v>M040118000</v>
          </cell>
          <cell r="C13715" t="str">
            <v>LUVA MACHO-FEMEA DE REDUCAO FoMa C/ ROSCA BSP</v>
          </cell>
        </row>
        <row r="13716">
          <cell r="B13716" t="str">
            <v>M040119000</v>
          </cell>
          <cell r="C13716" t="str">
            <v>ADAPTADOR FoMa C/ ROSCA BSP P/ CAIXA D'AGUA DE CONCRETOkg461 kgkgkg</v>
          </cell>
        </row>
        <row r="13717">
          <cell r="B13717" t="str">
            <v>M040120000</v>
          </cell>
          <cell r="C13717" t="str">
            <v>ADAPTADOR FoMa C/ ROSCA BSP P/ CAIXA D'AGUA DE CONCRETOkg790kgkgkg</v>
          </cell>
        </row>
        <row r="13718">
          <cell r="B13718" t="str">
            <v>M040121000</v>
          </cell>
          <cell r="C13718" t="str">
            <v>LUVA FoMa C/ ROSCA BSP</v>
          </cell>
        </row>
        <row r="13719">
          <cell r="B13719" t="str">
            <v>M040121001</v>
          </cell>
          <cell r="C13719" t="str">
            <v>L FoMa BSP DN 1/4' 0,030 kg</v>
          </cell>
          <cell r="D13719" t="str">
            <v>PC</v>
          </cell>
          <cell r="E13719">
            <v>3.04</v>
          </cell>
        </row>
        <row r="13720">
          <cell r="B13720" t="str">
            <v>M040121005</v>
          </cell>
          <cell r="C13720" t="str">
            <v>L FoMa BSP DN 3/8' 0,039 kg</v>
          </cell>
          <cell r="D13720" t="str">
            <v>PC</v>
          </cell>
          <cell r="E13720">
            <v>3.37</v>
          </cell>
        </row>
        <row r="13721">
          <cell r="B13721" t="str">
            <v>M040121009</v>
          </cell>
          <cell r="C13721" t="str">
            <v>L FoMa BSP DN 1/2' 0,057 kg</v>
          </cell>
          <cell r="D13721" t="str">
            <v>PC</v>
          </cell>
          <cell r="E13721">
            <v>3.79</v>
          </cell>
        </row>
        <row r="13722">
          <cell r="B13722" t="str">
            <v>M040121013</v>
          </cell>
          <cell r="C13722" t="str">
            <v>L FoMa BSP DN 3/4' 0,094 kg</v>
          </cell>
          <cell r="D13722" t="str">
            <v>PC</v>
          </cell>
          <cell r="E13722">
            <v>4.7300000000000004</v>
          </cell>
        </row>
        <row r="13723">
          <cell r="B13723" t="str">
            <v>M040121017</v>
          </cell>
          <cell r="C13723" t="str">
            <v>L FoMa BSP DN 1' 0,139 kg</v>
          </cell>
          <cell r="D13723" t="str">
            <v>PC</v>
          </cell>
          <cell r="E13723">
            <v>5.91</v>
          </cell>
        </row>
        <row r="13724">
          <cell r="B13724" t="str">
            <v>M040121021</v>
          </cell>
          <cell r="C13724" t="str">
            <v>L FoMa BSP DN 1 1/4' 0,195 kg</v>
          </cell>
          <cell r="D13724" t="str">
            <v>PC</v>
          </cell>
          <cell r="E13724">
            <v>7.39</v>
          </cell>
        </row>
        <row r="13725">
          <cell r="B13725" t="str">
            <v>M040121025</v>
          </cell>
          <cell r="C13725" t="str">
            <v>L FoMa BSP DN 1 1/2' 0,259 kg</v>
          </cell>
          <cell r="D13725" t="str">
            <v>PC</v>
          </cell>
          <cell r="E13725">
            <v>9.24</v>
          </cell>
        </row>
        <row r="13726">
          <cell r="B13726" t="str">
            <v>M040121029</v>
          </cell>
          <cell r="C13726" t="str">
            <v>L FoMa BSP DN 2' 0,396 kg</v>
          </cell>
          <cell r="D13726" t="str">
            <v>PC</v>
          </cell>
          <cell r="E13726">
            <v>11.44</v>
          </cell>
        </row>
        <row r="13727">
          <cell r="B13727" t="str">
            <v>M040121033</v>
          </cell>
          <cell r="C13727" t="str">
            <v>L FoMa BSP DN 2 1/2' 0,700 kg</v>
          </cell>
          <cell r="D13727" t="str">
            <v>PC</v>
          </cell>
          <cell r="E13727">
            <v>14.29</v>
          </cell>
        </row>
        <row r="13728">
          <cell r="B13728" t="str">
            <v>M040121037</v>
          </cell>
          <cell r="C13728" t="str">
            <v>L FoMa BSP DN 3' 1,060 kg</v>
          </cell>
          <cell r="D13728" t="str">
            <v>PC</v>
          </cell>
          <cell r="E13728">
            <v>18.05</v>
          </cell>
        </row>
        <row r="13729">
          <cell r="B13729" t="str">
            <v>M040121041</v>
          </cell>
          <cell r="C13729" t="str">
            <v>L FoMa BSP DN 4' 1,595 kg</v>
          </cell>
          <cell r="D13729" t="str">
            <v>PC</v>
          </cell>
          <cell r="E13729">
            <v>25.01</v>
          </cell>
        </row>
        <row r="13730">
          <cell r="B13730" t="str">
            <v>M040121049</v>
          </cell>
          <cell r="C13730" t="str">
            <v>L FoMa BSP DN 6' 4,496 kg</v>
          </cell>
          <cell r="D13730" t="str">
            <v>PC</v>
          </cell>
          <cell r="E13730">
            <v>34.700000000000003</v>
          </cell>
        </row>
        <row r="13731">
          <cell r="B13731" t="str">
            <v>M040122000</v>
          </cell>
          <cell r="C13731" t="str">
            <v>NIPLE DUPLO FoMa C/ ROSCA BSP</v>
          </cell>
        </row>
        <row r="13732">
          <cell r="B13732" t="str">
            <v>M040122001</v>
          </cell>
          <cell r="C13732" t="str">
            <v>NP DP FoMa BSP DN 1/4' 0,034 kg</v>
          </cell>
          <cell r="D13732" t="str">
            <v>PC</v>
          </cell>
          <cell r="E13732">
            <v>2.5299999999999998</v>
          </cell>
        </row>
        <row r="13733">
          <cell r="B13733" t="str">
            <v>M040122005</v>
          </cell>
          <cell r="C13733" t="str">
            <v>NP DP FoMa BSP DN 3/8' 0,048 kg</v>
          </cell>
          <cell r="D13733" t="str">
            <v>PC</v>
          </cell>
          <cell r="E13733">
            <v>2.81</v>
          </cell>
        </row>
        <row r="13734">
          <cell r="B13734" t="str">
            <v>M040122009</v>
          </cell>
          <cell r="C13734" t="str">
            <v>NP DP FoMa BSP DN 1/2' 0,066 kg</v>
          </cell>
          <cell r="D13734" t="str">
            <v>PC</v>
          </cell>
          <cell r="E13734">
            <v>3.16</v>
          </cell>
        </row>
        <row r="13735">
          <cell r="B13735" t="str">
            <v>M040122013</v>
          </cell>
          <cell r="C13735" t="str">
            <v>NP DP FoMa BSP DN 3/4' 0,103 kg</v>
          </cell>
          <cell r="D13735" t="str">
            <v>PC</v>
          </cell>
          <cell r="E13735">
            <v>3.51</v>
          </cell>
        </row>
        <row r="13736">
          <cell r="B13736" t="str">
            <v>M040122017</v>
          </cell>
          <cell r="C13736" t="str">
            <v>NP DP FoMa BSP DN 1' 0,175 kg</v>
          </cell>
          <cell r="D13736" t="str">
            <v>PC</v>
          </cell>
          <cell r="E13736">
            <v>3.9</v>
          </cell>
        </row>
        <row r="13737">
          <cell r="B13737" t="str">
            <v>M040122021</v>
          </cell>
          <cell r="C13737" t="str">
            <v>NP DP FoMa BSP DN 1 1/4' 0,242 kg</v>
          </cell>
          <cell r="D13737" t="str">
            <v>PC</v>
          </cell>
          <cell r="E13737">
            <v>4.24</v>
          </cell>
        </row>
        <row r="13738">
          <cell r="B13738" t="str">
            <v>M040122025</v>
          </cell>
          <cell r="C13738" t="str">
            <v>NP DP FoMa BSP DN 1 1/2' 0,287 kg</v>
          </cell>
          <cell r="D13738" t="str">
            <v>PC</v>
          </cell>
          <cell r="E13738">
            <v>4.67</v>
          </cell>
        </row>
        <row r="13739">
          <cell r="B13739" t="str">
            <v>M040122029</v>
          </cell>
          <cell r="C13739" t="str">
            <v>NP DP FoMa BSP DN 2' 0,494 kg</v>
          </cell>
          <cell r="D13739" t="str">
            <v>PC</v>
          </cell>
          <cell r="E13739">
            <v>5.14</v>
          </cell>
        </row>
        <row r="13740">
          <cell r="B13740" t="str">
            <v>M040122033</v>
          </cell>
          <cell r="C13740" t="str">
            <v>NP DP FoMa BSP DN 2 1/2' 0,690kg</v>
          </cell>
          <cell r="D13740" t="str">
            <v>PC</v>
          </cell>
          <cell r="E13740">
            <v>5.65</v>
          </cell>
        </row>
        <row r="13741">
          <cell r="B13741" t="str">
            <v>M040122037</v>
          </cell>
          <cell r="C13741" t="str">
            <v>NP DP FoMa BSP DN 3' 1,065 kg</v>
          </cell>
          <cell r="D13741" t="str">
            <v>PC</v>
          </cell>
          <cell r="E13741">
            <v>6.93</v>
          </cell>
        </row>
        <row r="13742">
          <cell r="B13742" t="str">
            <v>M040122041</v>
          </cell>
          <cell r="C13742" t="str">
            <v>NP DP FoMa BSP DN 4' 1,828 kg</v>
          </cell>
          <cell r="D13742" t="str">
            <v>PC</v>
          </cell>
          <cell r="E13742">
            <v>9.36</v>
          </cell>
        </row>
        <row r="13743">
          <cell r="B13743" t="str">
            <v>M040122049</v>
          </cell>
          <cell r="C13743" t="str">
            <v>NP DP FoMa BSP DN 6' 4,405 kg</v>
          </cell>
          <cell r="D13743" t="str">
            <v>PC</v>
          </cell>
          <cell r="E13743">
            <v>10.19</v>
          </cell>
        </row>
        <row r="13744">
          <cell r="B13744" t="str">
            <v>M040123000</v>
          </cell>
          <cell r="C13744" t="str">
            <v>BUJAO FoMa C/ ROSCA BSP</v>
          </cell>
        </row>
        <row r="13745">
          <cell r="B13745" t="str">
            <v>M040123001</v>
          </cell>
          <cell r="C13745" t="str">
            <v>BUJAO FoMa BSP DN 1/4' 0,016 kg</v>
          </cell>
          <cell r="D13745" t="str">
            <v>PC</v>
          </cell>
          <cell r="E13745">
            <v>0.75</v>
          </cell>
        </row>
        <row r="13746">
          <cell r="B13746" t="str">
            <v>M040123005</v>
          </cell>
          <cell r="C13746" t="str">
            <v>BUJAO FoMa BSP DN 3/8' 0,017 kg</v>
          </cell>
          <cell r="D13746" t="str">
            <v>PC</v>
          </cell>
          <cell r="E13746">
            <v>0.83</v>
          </cell>
        </row>
        <row r="13747">
          <cell r="B13747" t="str">
            <v>M040123009</v>
          </cell>
          <cell r="C13747" t="str">
            <v>BUJAO FoMa BSP DN 1/2' 0,029 kg</v>
          </cell>
          <cell r="D13747" t="str">
            <v>PC</v>
          </cell>
          <cell r="E13747">
            <v>0.94</v>
          </cell>
        </row>
        <row r="13748">
          <cell r="B13748" t="str">
            <v>M040123013</v>
          </cell>
          <cell r="C13748" t="str">
            <v>BUJAO FoMa BSP DN 3/4' 0,052 kg</v>
          </cell>
          <cell r="D13748" t="str">
            <v>PC</v>
          </cell>
          <cell r="E13748">
            <v>1.04</v>
          </cell>
        </row>
        <row r="13749">
          <cell r="B13749" t="str">
            <v>M040123017</v>
          </cell>
          <cell r="C13749" t="str">
            <v>BUJAO FoMa BSP DN 1' 0,083 kg</v>
          </cell>
          <cell r="D13749" t="str">
            <v>PC</v>
          </cell>
          <cell r="E13749">
            <v>1.1499999999999999</v>
          </cell>
        </row>
        <row r="13750">
          <cell r="B13750" t="str">
            <v>M040123021</v>
          </cell>
          <cell r="C13750" t="str">
            <v>BUJAO FoMa BSP DN 1 1/4' 0,134 kg</v>
          </cell>
          <cell r="D13750" t="str">
            <v>PC</v>
          </cell>
          <cell r="E13750">
            <v>1.28</v>
          </cell>
        </row>
        <row r="13751">
          <cell r="B13751" t="str">
            <v>M040123025</v>
          </cell>
          <cell r="C13751" t="str">
            <v>BUJAO FoMa BSP DN 1 1/2' 0,182 kg</v>
          </cell>
          <cell r="D13751" t="str">
            <v>PC</v>
          </cell>
          <cell r="E13751">
            <v>1.43</v>
          </cell>
        </row>
        <row r="13752">
          <cell r="B13752" t="str">
            <v>M040123029</v>
          </cell>
          <cell r="C13752" t="str">
            <v>BUJAO FoMa BSP DN 2' 0,289 kg</v>
          </cell>
          <cell r="D13752" t="str">
            <v>PC</v>
          </cell>
          <cell r="E13752">
            <v>1.57</v>
          </cell>
        </row>
        <row r="13753">
          <cell r="B13753" t="str">
            <v>M040123033</v>
          </cell>
          <cell r="C13753" t="str">
            <v>BUJAO FoMa BSP DN 2 1/2' 0,553 kg</v>
          </cell>
          <cell r="D13753" t="str">
            <v>PC</v>
          </cell>
          <cell r="E13753">
            <v>1.72</v>
          </cell>
        </row>
        <row r="13754">
          <cell r="B13754" t="str">
            <v>M040123037</v>
          </cell>
          <cell r="C13754" t="str">
            <v>BUJAO FoMa BSP DN 3' 0,831 kg</v>
          </cell>
          <cell r="D13754" t="str">
            <v>PC</v>
          </cell>
          <cell r="E13754">
            <v>1.9</v>
          </cell>
        </row>
        <row r="13755">
          <cell r="B13755" t="str">
            <v>M040123041</v>
          </cell>
          <cell r="C13755" t="str">
            <v>BUJAO FoMa BSP DN 4' 1,722 kg</v>
          </cell>
          <cell r="D13755" t="str">
            <v>PC</v>
          </cell>
          <cell r="E13755">
            <v>2.09</v>
          </cell>
        </row>
        <row r="13756">
          <cell r="B13756" t="str">
            <v>M040124000</v>
          </cell>
          <cell r="C13756" t="str">
            <v>TAMPAO FoMa C/ ROSCA BSP</v>
          </cell>
        </row>
        <row r="13757">
          <cell r="B13757" t="str">
            <v>M040124001</v>
          </cell>
          <cell r="C13757" t="str">
            <v>TAMPAO FoMa BSP DN 1/4' 0,022 kg</v>
          </cell>
          <cell r="D13757" t="str">
            <v>PC</v>
          </cell>
          <cell r="E13757">
            <v>2.39</v>
          </cell>
        </row>
        <row r="13758">
          <cell r="B13758" t="str">
            <v>M040124005</v>
          </cell>
          <cell r="C13758" t="str">
            <v>TAMPAO FoMa BSP DN 3/8' 0,030 kg</v>
          </cell>
          <cell r="D13758" t="str">
            <v>PC</v>
          </cell>
          <cell r="E13758">
            <v>2.66</v>
          </cell>
        </row>
        <row r="13759">
          <cell r="B13759" t="str">
            <v>M040124009</v>
          </cell>
          <cell r="C13759" t="str">
            <v>TAMPAO FoMa BSP DN 1/2' 0,047 kg</v>
          </cell>
          <cell r="D13759" t="str">
            <v>PC</v>
          </cell>
          <cell r="E13759">
            <v>2.98</v>
          </cell>
        </row>
        <row r="13760">
          <cell r="B13760" t="str">
            <v>M040124013</v>
          </cell>
          <cell r="C13760" t="str">
            <v>TAMPAO FoMa BSP DN 3/4' 0,072 kg</v>
          </cell>
          <cell r="D13760" t="str">
            <v>PC</v>
          </cell>
          <cell r="E13760">
            <v>3.31</v>
          </cell>
        </row>
        <row r="13761">
          <cell r="B13761" t="str">
            <v>M040124017</v>
          </cell>
          <cell r="C13761" t="str">
            <v>TAMPAO FoMa BSP DN 1' 0,105 kg</v>
          </cell>
          <cell r="D13761" t="str">
            <v>PC</v>
          </cell>
          <cell r="E13761">
            <v>3.69</v>
          </cell>
        </row>
        <row r="13762">
          <cell r="B13762" t="str">
            <v>M040124021</v>
          </cell>
          <cell r="C13762" t="str">
            <v>TAMPAO FoMa BSP DN 1 1/4' 0,181 kg</v>
          </cell>
          <cell r="D13762" t="str">
            <v>PC</v>
          </cell>
          <cell r="E13762">
            <v>4.05</v>
          </cell>
        </row>
        <row r="13763">
          <cell r="B13763" t="str">
            <v>M040124025</v>
          </cell>
          <cell r="C13763" t="str">
            <v>TAMPAO FoMa BSP DN 1 1/2' 0,210 kg</v>
          </cell>
          <cell r="D13763" t="str">
            <v>PC</v>
          </cell>
          <cell r="E13763">
            <v>4.55</v>
          </cell>
        </row>
        <row r="13764">
          <cell r="B13764" t="str">
            <v>M040124029</v>
          </cell>
          <cell r="C13764" t="str">
            <v>TAMPAO FoMa BSP DN 2' 0,325 kg</v>
          </cell>
          <cell r="D13764" t="str">
            <v>PC</v>
          </cell>
          <cell r="E13764">
            <v>6.83</v>
          </cell>
        </row>
        <row r="13765">
          <cell r="B13765" t="str">
            <v>M040124033</v>
          </cell>
          <cell r="C13765" t="str">
            <v>TAMPAO FoMa BSP DN 2 1/2' 0,498 kg</v>
          </cell>
          <cell r="D13765" t="str">
            <v>PC</v>
          </cell>
          <cell r="E13765">
            <v>7.44</v>
          </cell>
        </row>
        <row r="13766">
          <cell r="B13766" t="str">
            <v>M040124037</v>
          </cell>
          <cell r="C13766" t="str">
            <v>TAMPAO FoMa BSP DN 3' 0,708 kg</v>
          </cell>
          <cell r="D13766" t="str">
            <v>PC</v>
          </cell>
          <cell r="E13766">
            <v>8.18</v>
          </cell>
        </row>
        <row r="13767">
          <cell r="B13767" t="str">
            <v>M040124041</v>
          </cell>
          <cell r="C13767" t="str">
            <v>TAMPAO FoMa BSP DN 4' 1,314 kg</v>
          </cell>
          <cell r="D13767" t="str">
            <v>PC</v>
          </cell>
          <cell r="E13767">
            <v>9</v>
          </cell>
        </row>
        <row r="13768">
          <cell r="B13768" t="str">
            <v>M040125000</v>
          </cell>
          <cell r="C13768" t="str">
            <v>CONTRAPORCA FoMa C/ ROSCA BSP</v>
          </cell>
        </row>
        <row r="13769">
          <cell r="B13769" t="str">
            <v>M040125005</v>
          </cell>
          <cell r="C13769" t="str">
            <v>CONTRAPORCA FoMa BSP DN 3/8' 0,020 kg</v>
          </cell>
          <cell r="D13769" t="str">
            <v>PC</v>
          </cell>
          <cell r="E13769">
            <v>1.4</v>
          </cell>
        </row>
        <row r="13770">
          <cell r="B13770" t="str">
            <v>M040125009</v>
          </cell>
          <cell r="C13770" t="str">
            <v>CONTRAPORCA FoMa BSP DN 1/2' 0,030 kg</v>
          </cell>
          <cell r="D13770" t="str">
            <v>PC</v>
          </cell>
          <cell r="E13770">
            <v>1.56</v>
          </cell>
        </row>
        <row r="13771">
          <cell r="B13771" t="str">
            <v>M040125013</v>
          </cell>
          <cell r="C13771" t="str">
            <v>CONTRAPORCA FoMa BSP DN 3/4' 0,035 kg</v>
          </cell>
          <cell r="D13771" t="str">
            <v>PC</v>
          </cell>
          <cell r="E13771">
            <v>1.73</v>
          </cell>
        </row>
        <row r="13772">
          <cell r="B13772" t="str">
            <v>M040125017</v>
          </cell>
          <cell r="C13772" t="str">
            <v>CONTRAPORCA FoMa BSP DN 1' 0,078 kg</v>
          </cell>
          <cell r="D13772" t="str">
            <v>PC</v>
          </cell>
          <cell r="E13772">
            <v>1.93</v>
          </cell>
        </row>
        <row r="13773">
          <cell r="B13773" t="str">
            <v>M040125021</v>
          </cell>
          <cell r="C13773" t="str">
            <v>CONTRAPORCA FoMa BSP DN 1 1/4' 0,103 kg</v>
          </cell>
          <cell r="D13773" t="str">
            <v>PC</v>
          </cell>
          <cell r="E13773">
            <v>2.14</v>
          </cell>
        </row>
        <row r="13774">
          <cell r="B13774" t="str">
            <v>M040125025</v>
          </cell>
          <cell r="C13774" t="str">
            <v>CONTRAPORCA FoMa BSP DN 1 1/2' 0,112 kg</v>
          </cell>
          <cell r="D13774" t="str">
            <v>PC</v>
          </cell>
          <cell r="E13774">
            <v>2.38</v>
          </cell>
        </row>
        <row r="13775">
          <cell r="B13775" t="str">
            <v>M040125029</v>
          </cell>
          <cell r="C13775" t="str">
            <v>CONTRAPORCA FoMa BSP DN 2' 0,175 kg</v>
          </cell>
          <cell r="D13775" t="str">
            <v>PC</v>
          </cell>
          <cell r="E13775">
            <v>2.64</v>
          </cell>
        </row>
        <row r="13776">
          <cell r="B13776" t="str">
            <v>M040125033</v>
          </cell>
          <cell r="C13776" t="str">
            <v>CONTRAPORCA FoMa BSP DN 2 1/2' 0,368 kg</v>
          </cell>
          <cell r="D13776" t="str">
            <v>PC</v>
          </cell>
          <cell r="E13776">
            <v>2.93</v>
          </cell>
        </row>
        <row r="13777">
          <cell r="B13777" t="str">
            <v>M040125037</v>
          </cell>
          <cell r="C13777" t="str">
            <v>CONTRAPORCA FoMa BSP DN 3' 0,45 kg</v>
          </cell>
          <cell r="D13777" t="str">
            <v>PC</v>
          </cell>
          <cell r="E13777">
            <v>3.26</v>
          </cell>
        </row>
        <row r="13778">
          <cell r="B13778" t="str">
            <v>M040126000</v>
          </cell>
          <cell r="C13778" t="str">
            <v>FLANGE C/ SEXTAVADO FoMa BSP DN 1/4' 0,144 kg</v>
          </cell>
          <cell r="D13778" t="str">
            <v>PC</v>
          </cell>
          <cell r="E13778">
            <v>3.66</v>
          </cell>
        </row>
        <row r="13779">
          <cell r="B13779" t="str">
            <v>M040126004</v>
          </cell>
          <cell r="C13779" t="str">
            <v>FLANGE C/ SEXTAVADO FoMa BSP DN 3/8' 0,168 kg</v>
          </cell>
          <cell r="D13779" t="str">
            <v>PC</v>
          </cell>
          <cell r="E13779">
            <v>4.03</v>
          </cell>
        </row>
        <row r="13780">
          <cell r="B13780" t="str">
            <v>M040126008</v>
          </cell>
          <cell r="C13780" t="str">
            <v>FLANGE C/ SEXTAVADO FoMa BSP DN 1/2' 0,182 kg</v>
          </cell>
          <cell r="D13780" t="str">
            <v>PC</v>
          </cell>
          <cell r="E13780">
            <v>4.47</v>
          </cell>
        </row>
        <row r="13781">
          <cell r="B13781" t="str">
            <v>M040126012</v>
          </cell>
          <cell r="C13781" t="str">
            <v>FLANGE C/ SEXTAVADO FoMa BSP DN 3/4' 0,264 kg</v>
          </cell>
          <cell r="D13781" t="str">
            <v>PC</v>
          </cell>
          <cell r="E13781">
            <v>4.97</v>
          </cell>
        </row>
        <row r="13782">
          <cell r="B13782" t="str">
            <v>M040126016</v>
          </cell>
          <cell r="C13782" t="str">
            <v>FLANGE C/ SEXTAVADO FoMa BSP DN 1' 0,340 kg</v>
          </cell>
          <cell r="D13782" t="str">
            <v>PC</v>
          </cell>
          <cell r="E13782">
            <v>5.58</v>
          </cell>
        </row>
        <row r="13783">
          <cell r="B13783" t="str">
            <v>M040126020</v>
          </cell>
          <cell r="C13783" t="str">
            <v>FLANGE C/ SEXTAVADO FoMa BSP DN 1 1/4' 0,45 kg</v>
          </cell>
          <cell r="D13783" t="str">
            <v>PC</v>
          </cell>
          <cell r="E13783">
            <v>6.07</v>
          </cell>
        </row>
        <row r="13784">
          <cell r="B13784" t="str">
            <v>M040126024</v>
          </cell>
          <cell r="C13784" t="str">
            <v>FLANGE C/ SEXTAVADO FoMa BSP DN 1 1/2' 0,701 kg</v>
          </cell>
          <cell r="D13784" t="str">
            <v>PC</v>
          </cell>
          <cell r="E13784">
            <v>6.68</v>
          </cell>
        </row>
        <row r="13785">
          <cell r="B13785" t="str">
            <v>M040126028</v>
          </cell>
          <cell r="C13785" t="str">
            <v>FLANGE C/ SEXTAVADO FoMa BSP DN 2' 0,951 kg</v>
          </cell>
          <cell r="D13785" t="str">
            <v>PC</v>
          </cell>
          <cell r="E13785">
            <v>7.35</v>
          </cell>
        </row>
        <row r="13786">
          <cell r="B13786" t="str">
            <v>M040126032</v>
          </cell>
          <cell r="C13786" t="str">
            <v>FLANGE C/ SEXTAVADO FoMa BSP DN 2 1/2' 1,336 kg</v>
          </cell>
          <cell r="D13786" t="str">
            <v>PC</v>
          </cell>
          <cell r="E13786">
            <v>8.09</v>
          </cell>
        </row>
        <row r="13787">
          <cell r="B13787" t="str">
            <v>M040126036</v>
          </cell>
          <cell r="C13787" t="str">
            <v>FLANGE C/ SEXTAVADO FoMa BSP DN 3' 2,038 kg</v>
          </cell>
          <cell r="D13787" t="str">
            <v>PC</v>
          </cell>
          <cell r="E13787">
            <v>8.89</v>
          </cell>
        </row>
        <row r="13788">
          <cell r="B13788" t="str">
            <v>M040126040</v>
          </cell>
          <cell r="C13788" t="str">
            <v>FLANGE C/ SEXTAVADO FoMa BSP DN 4' 2,923 kg</v>
          </cell>
          <cell r="D13788" t="str">
            <v>PC</v>
          </cell>
          <cell r="E13788">
            <v>9.7799999999999994</v>
          </cell>
        </row>
        <row r="13789">
          <cell r="B13789" t="str">
            <v>M040126048</v>
          </cell>
          <cell r="C13789" t="str">
            <v>FLANGE C/ SEXTAVADO FoMa BSP DN 6' 4,874 kg</v>
          </cell>
          <cell r="D13789" t="str">
            <v>PC</v>
          </cell>
          <cell r="E13789">
            <v>10.76</v>
          </cell>
        </row>
        <row r="13790">
          <cell r="B13790" t="str">
            <v>M040127000</v>
          </cell>
          <cell r="C13790" t="str">
            <v>UNIAO C/ ASSENTO CONICO DE FERRO FoMa C/ ROSCA BSP</v>
          </cell>
        </row>
        <row r="13791">
          <cell r="B13791" t="str">
            <v>M040128000</v>
          </cell>
          <cell r="C13791" t="str">
            <v>UNIAO C/ ASSENTO CONICO DE FERRO MACHO-FEMEA FoMa C/ ROSCA BSP</v>
          </cell>
        </row>
        <row r="13792">
          <cell r="B13792" t="str">
            <v>M040129000</v>
          </cell>
          <cell r="C13792" t="str">
            <v>UNIAO C/ ASSENTO CONICO DE BRONZE / FERRO FoMa C/ ROSCA BSP</v>
          </cell>
        </row>
        <row r="13793">
          <cell r="B13793" t="str">
            <v>M040130000</v>
          </cell>
          <cell r="C13793" t="str">
            <v>FLANGE P/ CAIXA D'AGUA FoMa C/ ROSCA BSP</v>
          </cell>
        </row>
        <row r="13794">
          <cell r="B13794" t="str">
            <v>M040131000</v>
          </cell>
          <cell r="C13794" t="str">
            <v>TUBETE P/ HIDROMETRO FoMa C/ ROSCA BSP</v>
          </cell>
        </row>
        <row r="13795">
          <cell r="B13795" t="str">
            <v>M040131007</v>
          </cell>
          <cell r="C13795" t="str">
            <v>CAPSULA DE BRONZE PARA SUSPENSAO DE FORNECIMENTO DE AGUA</v>
          </cell>
          <cell r="D13795" t="str">
            <v>UN</v>
          </cell>
          <cell r="E13795">
            <v>2.77</v>
          </cell>
        </row>
        <row r="13796">
          <cell r="B13796" t="str">
            <v>M040131010</v>
          </cell>
          <cell r="C13796" t="str">
            <v>HASTE DE CHIBAGUA PARA SUSPENSAO DE FORNECIMENTO DE AGUA</v>
          </cell>
          <cell r="D13796" t="str">
            <v>UN</v>
          </cell>
          <cell r="E13796">
            <v>160.16</v>
          </cell>
        </row>
        <row r="13797">
          <cell r="B13797" t="str">
            <v>M040132000</v>
          </cell>
          <cell r="C13797" t="str">
            <v>LUVA MACHO-FEMEA FoMa C/ ROSCA BSP</v>
          </cell>
        </row>
        <row r="13798">
          <cell r="B13798" t="str">
            <v>M040200000</v>
          </cell>
          <cell r="C13798" t="str">
            <v>CONEXOES DE FERRO MALEAVEL GALVANIZADO MEDIA PRESSAO (NPT) CLASSE 160 EACESSORIOS</v>
          </cell>
        </row>
        <row r="13799">
          <cell r="B13799" t="str">
            <v>M040201000</v>
          </cell>
          <cell r="C13799" t="str">
            <v>BUCHA DE REDUCAO FoMa C/ ROSCA NPT CL. 150</v>
          </cell>
        </row>
        <row r="13800">
          <cell r="B13800" t="str">
            <v>M040202000</v>
          </cell>
          <cell r="C13800" t="str">
            <v>BUJAO FoMa C/ ROSCA NPT CL. 150</v>
          </cell>
        </row>
        <row r="13801">
          <cell r="B13801" t="str">
            <v>M040203000</v>
          </cell>
          <cell r="C13801" t="str">
            <v>COTOVELO FoMa C/ ROSCA NPT CL. 150</v>
          </cell>
        </row>
        <row r="13802">
          <cell r="B13802" t="str">
            <v>M040204000</v>
          </cell>
          <cell r="C13802" t="str">
            <v>COTOVELO DE REDUCAO FoMa C/ ROSCA NPT CL. 150</v>
          </cell>
        </row>
        <row r="13803">
          <cell r="B13803" t="str">
            <v>M040205000</v>
          </cell>
          <cell r="C13803" t="str">
            <v>COTOVELO 45 FoMa C/ ROSCA NPT CL. 150</v>
          </cell>
        </row>
        <row r="13804">
          <cell r="B13804" t="str">
            <v>M040206000</v>
          </cell>
          <cell r="C13804" t="str">
            <v>COTOVELO MACHO-FEMEA FoMa C/ ROSCA NPT CL. 150</v>
          </cell>
        </row>
        <row r="13805">
          <cell r="B13805" t="str">
            <v>M040208000</v>
          </cell>
          <cell r="C13805" t="str">
            <v>LUVA FoMa C/ ROSCA NPT CL. 150</v>
          </cell>
        </row>
        <row r="13806">
          <cell r="B13806" t="str">
            <v>M040209000</v>
          </cell>
          <cell r="C13806" t="str">
            <v>LUVA DE REDUCAO FoMa C/ROSCA NPT CL. 150</v>
          </cell>
        </row>
        <row r="13807">
          <cell r="B13807" t="str">
            <v>M040210000</v>
          </cell>
          <cell r="C13807" t="str">
            <v>TAMPAO FoMa C/ ROSCA NPT CL. 150</v>
          </cell>
        </row>
        <row r="13808">
          <cell r="B13808" t="str">
            <v>M040211000</v>
          </cell>
          <cell r="C13808" t="str">
            <v>TE FoMa C/ ROSCA NPT CL. 150</v>
          </cell>
        </row>
        <row r="13809">
          <cell r="B13809" t="str">
            <v>M040212000</v>
          </cell>
          <cell r="C13809" t="str">
            <v>TE DE REDUCAO FoMa C/ ROSCA NPT CL. 150</v>
          </cell>
        </row>
        <row r="13810">
          <cell r="B13810" t="str">
            <v>M040213000</v>
          </cell>
          <cell r="C13810" t="str">
            <v>CRUZETA FoMa C/ ROSCA NPT CL. 150</v>
          </cell>
        </row>
        <row r="13811">
          <cell r="B13811" t="str">
            <v>M040214000</v>
          </cell>
          <cell r="C13811" t="str">
            <v>UNIAO C/ ASSENTO CONICO DE BRONZE FoMa C/ ROSCA NPT CL. 150</v>
          </cell>
        </row>
        <row r="13812">
          <cell r="B13812" t="str">
            <v>M040300000</v>
          </cell>
          <cell r="C13812" t="str">
            <v>CONEXOES DE FERRO MALEAVEL GALVANIZADO ALTA PRESSAO(NPT)CLASSE300 EACESSORIOS</v>
          </cell>
        </row>
        <row r="13813">
          <cell r="B13813" t="str">
            <v>M040301000</v>
          </cell>
          <cell r="C13813" t="str">
            <v>NIPLE DUPLO FoMa C/ ROSCA NPT CL. 300</v>
          </cell>
        </row>
        <row r="13814">
          <cell r="B13814" t="str">
            <v>M040302000</v>
          </cell>
          <cell r="C13814" t="str">
            <v>COTOVELO FoMa C/ ROSCA NPT CL. 300</v>
          </cell>
        </row>
        <row r="13815">
          <cell r="B13815" t="str">
            <v>M040303000</v>
          </cell>
          <cell r="C13815" t="str">
            <v>COTOVELO 45 FoMa C/ ROSCA NPT CL. 300</v>
          </cell>
        </row>
        <row r="13816">
          <cell r="B13816" t="str">
            <v>M040304000</v>
          </cell>
          <cell r="C13816" t="str">
            <v>COTOVELO MACHO-FEMEA FoMa C/ ROSCA NPT CL. 300</v>
          </cell>
        </row>
        <row r="13817">
          <cell r="B13817" t="str">
            <v>M040305000</v>
          </cell>
          <cell r="C13817" t="str">
            <v>CURVA FEMEA FoMa C/ ROSCA NPT CL. 300</v>
          </cell>
        </row>
        <row r="13818">
          <cell r="B13818" t="str">
            <v>M040306000</v>
          </cell>
          <cell r="C13818" t="str">
            <v>LUVA FoMa C/ ROSCA NPT CL. 300</v>
          </cell>
        </row>
        <row r="13819">
          <cell r="B13819" t="str">
            <v>M040306001</v>
          </cell>
          <cell r="C13819" t="str">
            <v>L FoMa NPT CL. 300 DN 1/4' 0,075 kg</v>
          </cell>
          <cell r="D13819" t="str">
            <v>PC</v>
          </cell>
          <cell r="E13819">
            <v>30.23</v>
          </cell>
        </row>
        <row r="13820">
          <cell r="B13820" t="str">
            <v>M040306005</v>
          </cell>
          <cell r="C13820" t="str">
            <v>L FoMa NPT CL. 300 DN 3/8' 0,114 kg</v>
          </cell>
          <cell r="D13820" t="str">
            <v>PC</v>
          </cell>
          <cell r="E13820">
            <v>33.590000000000003</v>
          </cell>
        </row>
        <row r="13821">
          <cell r="B13821" t="str">
            <v>M040306009</v>
          </cell>
          <cell r="C13821" t="str">
            <v>L FoMa NPT CL. 300 DN 1/2' 0,182 kg</v>
          </cell>
          <cell r="D13821" t="str">
            <v>PC</v>
          </cell>
          <cell r="E13821">
            <v>37.32</v>
          </cell>
        </row>
        <row r="13822">
          <cell r="B13822" t="str">
            <v>M040306013</v>
          </cell>
          <cell r="C13822" t="str">
            <v>L FoMa NPT CL. 300 DN 3/4' 0,287 kg</v>
          </cell>
          <cell r="D13822" t="str">
            <v>PC</v>
          </cell>
          <cell r="E13822">
            <v>41.47</v>
          </cell>
        </row>
        <row r="13823">
          <cell r="B13823" t="str">
            <v>M040306017</v>
          </cell>
          <cell r="C13823" t="str">
            <v>L FoMa NPT CL. 300 DN 1' 0,449 kg</v>
          </cell>
          <cell r="D13823" t="str">
            <v>PC</v>
          </cell>
          <cell r="E13823">
            <v>46.07</v>
          </cell>
        </row>
        <row r="13824">
          <cell r="B13824" t="str">
            <v>M040306021</v>
          </cell>
          <cell r="C13824" t="str">
            <v>L FoMa NPT CL. 300 DN 1 1/4' 0,712 kg</v>
          </cell>
          <cell r="D13824" t="str">
            <v>PC</v>
          </cell>
          <cell r="E13824">
            <v>51.19</v>
          </cell>
        </row>
        <row r="13825">
          <cell r="B13825" t="str">
            <v>M040306025</v>
          </cell>
          <cell r="C13825" t="str">
            <v>L FoMa NPT CL. 300 DN 1 1/2' 0,858 kg</v>
          </cell>
          <cell r="D13825" t="str">
            <v>PC</v>
          </cell>
          <cell r="E13825">
            <v>56.88</v>
          </cell>
        </row>
        <row r="13826">
          <cell r="B13826" t="str">
            <v>M040306029</v>
          </cell>
          <cell r="C13826" t="str">
            <v>L FoMa NPT CL. 300 DN 2' 1,484 kg</v>
          </cell>
          <cell r="D13826" t="str">
            <v>PC</v>
          </cell>
          <cell r="E13826">
            <v>63.2</v>
          </cell>
        </row>
        <row r="13827">
          <cell r="B13827" t="str">
            <v>M040306033</v>
          </cell>
          <cell r="C13827" t="str">
            <v>L FoMa NPT CL. 300 DN 2 1/2' 2,285 kg</v>
          </cell>
          <cell r="D13827" t="str">
            <v>PC</v>
          </cell>
          <cell r="E13827">
            <v>70.22</v>
          </cell>
        </row>
        <row r="13828">
          <cell r="B13828" t="str">
            <v>M040306037</v>
          </cell>
          <cell r="C13828" t="str">
            <v>L FoMa NPT CL. 300 DN 3' 2,463 kg</v>
          </cell>
          <cell r="D13828" t="str">
            <v>PC</v>
          </cell>
          <cell r="E13828">
            <v>78.03</v>
          </cell>
        </row>
        <row r="13829">
          <cell r="B13829" t="str">
            <v>M040306041</v>
          </cell>
          <cell r="C13829" t="str">
            <v>L FoMa NPT CL. 300 DN 4' 5,384 kg</v>
          </cell>
          <cell r="D13829" t="str">
            <v>PC</v>
          </cell>
          <cell r="E13829">
            <v>87.57</v>
          </cell>
        </row>
        <row r="13830">
          <cell r="B13830" t="str">
            <v>M040306045</v>
          </cell>
          <cell r="C13830" t="str">
            <v>L FoMa NPT CL. 300 DN 6' 11,90 kg</v>
          </cell>
          <cell r="D13830" t="str">
            <v>PC</v>
          </cell>
          <cell r="E13830">
            <v>96.33</v>
          </cell>
        </row>
        <row r="13831">
          <cell r="B13831" t="str">
            <v>M040307000</v>
          </cell>
          <cell r="C13831" t="str">
            <v>LUVA DE REDUCAO FoMa C/ ROSCA NPT CL.300</v>
          </cell>
        </row>
        <row r="13832">
          <cell r="B13832" t="str">
            <v>M040308000</v>
          </cell>
          <cell r="C13832" t="str">
            <v>TAMPAO FoMa C/ ROSCA NPT CL. 300</v>
          </cell>
        </row>
        <row r="13833">
          <cell r="B13833" t="str">
            <v>M040309000</v>
          </cell>
          <cell r="C13833" t="str">
            <v>TE FoMa C/ ROSCA NPT CL. 300</v>
          </cell>
        </row>
        <row r="13834">
          <cell r="B13834" t="str">
            <v>M040310000</v>
          </cell>
          <cell r="C13834" t="str">
            <v>TE DE REDUCAO FoMa C/ ROSCA NPT CL. 300</v>
          </cell>
        </row>
        <row r="13835">
          <cell r="B13835" t="str">
            <v>M040311000</v>
          </cell>
          <cell r="C13835" t="str">
            <v>UNIAO C/ ASSENTO CONICO DE BRONZE FoMa C/ ROSCA NPT CL. 300</v>
          </cell>
        </row>
        <row r="13836">
          <cell r="B13836" t="str">
            <v>M040311001</v>
          </cell>
          <cell r="C13836" t="str">
            <v>UNIAO C/ ASS. CON. BRONZE FoMa NPT CL. 300 DN 1/4' 0,138 kg</v>
          </cell>
          <cell r="D13836" t="str">
            <v>PC</v>
          </cell>
          <cell r="E13836">
            <v>21.06</v>
          </cell>
        </row>
        <row r="13837">
          <cell r="B13837" t="str">
            <v>M040311005</v>
          </cell>
          <cell r="C13837" t="str">
            <v>UNIAO C/ ASS. CON. BRONZE FoMa NPT CL. 300 DN 3/8' 0,205 kg</v>
          </cell>
          <cell r="D13837" t="str">
            <v>PC</v>
          </cell>
          <cell r="E13837">
            <v>23.4</v>
          </cell>
        </row>
        <row r="13838">
          <cell r="B13838" t="str">
            <v>M040311009</v>
          </cell>
          <cell r="C13838" t="str">
            <v>UNIAO C/ ASS. CON. BRONZE FoMa NPT CL. 300 DN 1/2' 0,300 kg</v>
          </cell>
          <cell r="D13838" t="str">
            <v>PC</v>
          </cell>
          <cell r="E13838">
            <v>26</v>
          </cell>
        </row>
        <row r="13839">
          <cell r="B13839" t="str">
            <v>M040311013</v>
          </cell>
          <cell r="C13839" t="str">
            <v>UNIAO C/ ASS. CON. BRONZE FoMa NPT CL. 300 DN 3/4' 0,516 kg</v>
          </cell>
          <cell r="D13839" t="str">
            <v>PC</v>
          </cell>
          <cell r="E13839">
            <v>30.71</v>
          </cell>
        </row>
        <row r="13840">
          <cell r="B13840" t="str">
            <v>M040311017</v>
          </cell>
          <cell r="C13840" t="str">
            <v>UNIAO C/ ASS. CON. BRONZE FoMa NPT CL. 300 DN 1' 0,645kg</v>
          </cell>
          <cell r="D13840" t="str">
            <v>PC</v>
          </cell>
          <cell r="E13840">
            <v>30.89</v>
          </cell>
        </row>
        <row r="13841">
          <cell r="B13841" t="str">
            <v>M040311021</v>
          </cell>
          <cell r="C13841" t="str">
            <v>UNIAO C/ ASS. CON. BRONZE FoMa NPT CL. 300 DN 1 1/4' 0,976 kg</v>
          </cell>
          <cell r="D13841" t="str">
            <v>PC</v>
          </cell>
          <cell r="E13841">
            <v>37.07</v>
          </cell>
        </row>
        <row r="13842">
          <cell r="B13842" t="str">
            <v>M040311025</v>
          </cell>
          <cell r="C13842" t="str">
            <v>UNIAO C/ ASS. CON. BRONZE FoMa NPT CL. 300 DN 1 1/2' 1,385 kg</v>
          </cell>
          <cell r="D13842" t="str">
            <v>PC</v>
          </cell>
          <cell r="E13842">
            <v>60.69</v>
          </cell>
        </row>
        <row r="13843">
          <cell r="B13843" t="str">
            <v>M040311029</v>
          </cell>
          <cell r="C13843" t="str">
            <v>UNIAO C/ ASS. CON. BRONZE FoMa NPT CL. 300 DN 2' 1,932 kg</v>
          </cell>
          <cell r="D13843" t="str">
            <v>PC</v>
          </cell>
          <cell r="E13843">
            <v>84.53</v>
          </cell>
        </row>
        <row r="13844">
          <cell r="B13844" t="str">
            <v>M040311033</v>
          </cell>
          <cell r="C13844" t="str">
            <v>UNIAO C/ ASS. CON. BRONZE FoMa NPT CL. 300 DN 2 1/2' 3,116 kg</v>
          </cell>
          <cell r="D13844" t="str">
            <v>PC</v>
          </cell>
          <cell r="E13844">
            <v>125.84</v>
          </cell>
        </row>
        <row r="13845">
          <cell r="B13845" t="str">
            <v>M040311037</v>
          </cell>
          <cell r="C13845" t="str">
            <v>UNIAO C/ ASS. CON. BRONZE FoMa NPT CL. 300 DN 3' 4,534 kg</v>
          </cell>
          <cell r="D13845" t="str">
            <v>PC</v>
          </cell>
          <cell r="E13845">
            <v>181.73</v>
          </cell>
        </row>
        <row r="13846">
          <cell r="B13846" t="str">
            <v>M040311041</v>
          </cell>
          <cell r="C13846" t="str">
            <v>UNIAO C/ ASS. CON. BRONZE FoMa NPT CL. 300 DN 4' 8,772 kg</v>
          </cell>
          <cell r="D13846" t="str">
            <v>PC</v>
          </cell>
          <cell r="E13846">
            <v>252.05</v>
          </cell>
        </row>
        <row r="13847">
          <cell r="B13847" t="str">
            <v>M040312000</v>
          </cell>
          <cell r="C13847" t="str">
            <v>UNIAO C/ COTOVELO ASSENTO CONICO DE BRONZE FoMa C/ ROSCA NPT CL 300gg</v>
          </cell>
        </row>
        <row r="13848">
          <cell r="B13848" t="str">
            <v>M049000000</v>
          </cell>
          <cell r="C13848" t="str">
            <v>MATERIAIS NAO CODIFICADOS</v>
          </cell>
        </row>
        <row r="13849">
          <cell r="B13849" t="str">
            <v>M049000001</v>
          </cell>
          <cell r="C13849" t="str">
            <v>TUBO DE FERRO GALVANIZADO COM ROSCA DE 2~</v>
          </cell>
          <cell r="D13849" t="str">
            <v>M</v>
          </cell>
          <cell r="E13849">
            <v>39.049999999999997</v>
          </cell>
        </row>
        <row r="13850">
          <cell r="B13850" t="str">
            <v>M049018001</v>
          </cell>
          <cell r="C13850" t="str">
            <v>MANGOTE FLEXIVEL C/FLANGES CLASSE DE PRESSAO 10KG/CM2 DN 75MML=10,00M</v>
          </cell>
          <cell r="D13850" t="str">
            <v>PC</v>
          </cell>
          <cell r="E13850">
            <v>317.27</v>
          </cell>
        </row>
        <row r="13851">
          <cell r="B13851" t="str">
            <v>M049500001</v>
          </cell>
          <cell r="C13851" t="str">
            <v>BOCA DE SINO CONFECCIONADA EM ACO CARBONO ESTRUTURAL ESP = 3/16", DN 1500X 1000 MM, L = 250 MM, INCL ANEL DE ENGASTE E ENRIGECEDORES PARALELOS</v>
          </cell>
          <cell r="D13851" t="str">
            <v>PC</v>
          </cell>
          <cell r="E13851">
            <v>4550.04</v>
          </cell>
        </row>
        <row r="13852">
          <cell r="B13852" t="str">
            <v>M049500002</v>
          </cell>
          <cell r="C13852" t="str">
            <v>TUBO COM EXTREMIDADES BISELADAS PARA SOLDAGEM DE TOPO, DN 1000MM, L = 0,85MCONFECCIONADO EM ACO CARBONO ESTRUTURAL ESP = 3/8",</v>
          </cell>
          <cell r="D13852" t="str">
            <v>PC</v>
          </cell>
          <cell r="E13852">
            <v>3175.57</v>
          </cell>
        </row>
        <row r="13853">
          <cell r="B13853" t="str">
            <v>M049500003</v>
          </cell>
          <cell r="C13853" t="str">
            <v>CURVA 90 RAIO LONGO, COM EXTREMIDADES BISELADAS PARA SOLDAGEMDE TOPO,DN 1000 MM, CONFECCIONADA EM ACO CARBONO ESTRUTURALESP = 3/8"</v>
          </cell>
          <cell r="D13853" t="str">
            <v>PC</v>
          </cell>
          <cell r="E13853">
            <v>3149.11</v>
          </cell>
        </row>
        <row r="13854">
          <cell r="B13854" t="str">
            <v>M049500004</v>
          </cell>
          <cell r="C13854" t="str">
            <v>TUBO FLANGE-PONTA, DN 1000 MM, L = 4,90M, DOTADO DE UMA EXTRBISELADA PARASOLDA DE TOPO, CONFEC EM AC ESTR ESP = 3/8", FLANGE PN-10</v>
          </cell>
          <cell r="D13854" t="str">
            <v>PC</v>
          </cell>
          <cell r="E13854">
            <v>16500</v>
          </cell>
        </row>
        <row r="13855">
          <cell r="B13855" t="str">
            <v>M049500005</v>
          </cell>
          <cell r="C13855" t="str">
            <v>TUBO FLANGE-PONTA, DN 1000 MM, L = 0,50 M, UMA EXTR BISELADA PARA SOLDA DETOPO, CONFEC EM AC ESTRUTURAL ESP = 3/8", FLANGEPN-10</v>
          </cell>
          <cell r="D13855" t="str">
            <v>PC</v>
          </cell>
          <cell r="E13855">
            <v>4200</v>
          </cell>
        </row>
        <row r="13856">
          <cell r="B13856" t="str">
            <v>M049500006</v>
          </cell>
          <cell r="C13856" t="str">
            <v>JUNTA DRESSER TIPO 38 COM TRAVAMENTO AXIAL HARNESS, CONFEC ACESTR, DN1000 MM, INCL AN?IS DE VEDACAO EM ELASTÈMERO EPDM-70,TIRANTES EM ACO GALV</v>
          </cell>
          <cell r="D13856" t="str">
            <v>PC</v>
          </cell>
          <cell r="E13856">
            <v>18764.72</v>
          </cell>
        </row>
        <row r="13857">
          <cell r="B13857" t="str">
            <v>M049500007</v>
          </cell>
          <cell r="C13857" t="str">
            <v>TUBO COM EXTREMIDADES BISELADAS PARA SOLDAGEM DE TOPO, DN 1000MM, L = 6,00M, CONFECCIONADO EM ACO CARBONO ESTRUTURAL ESP =3/8",</v>
          </cell>
          <cell r="D13857" t="str">
            <v>PC</v>
          </cell>
          <cell r="E13857">
            <v>17000</v>
          </cell>
        </row>
        <row r="13858">
          <cell r="B13858" t="str">
            <v>M049500008</v>
          </cell>
          <cell r="C13858" t="str">
            <v>TUBO FLANGE-PONTA EM ACO CARBONO SCH 20, DN 8 POL (200 MM), L= 0,20 M, UMAEXTR BISELADA PARA SOLDA DE TOPO, FLANGE PN-10,INCL COLAR DE REFORÃO</v>
          </cell>
          <cell r="D13858" t="str">
            <v>PC</v>
          </cell>
          <cell r="E13858">
            <v>265.18</v>
          </cell>
        </row>
        <row r="13859">
          <cell r="B13859" t="str">
            <v>M049500009</v>
          </cell>
          <cell r="C13859" t="str">
            <v>BOCA DE SINO CONFECCIONADA EM ACO CARBONO ESTRUTURAL ESP = 3/16", DN 1000X 800 MM, L = 200 MM, INCLUSIVE ANEL DE ENGASTE EENRIGECEDORES PARALELOS</v>
          </cell>
          <cell r="D13859" t="str">
            <v>PC</v>
          </cell>
          <cell r="E13859">
            <v>2715.19</v>
          </cell>
        </row>
        <row r="13860">
          <cell r="B13860" t="str">
            <v>M049500010</v>
          </cell>
          <cell r="C13860" t="str">
            <v>TUBO COM EXTREMIDADES BISELADAS PARA SOLDAGEM DE TOPO, DN 800MM, L = 4,00M, CONFECCIONADO EM ACO CARBONO ESTRUTURAL ESP =3/8",</v>
          </cell>
          <cell r="D13860" t="str">
            <v>PC</v>
          </cell>
          <cell r="E13860">
            <v>10161.719999999999</v>
          </cell>
        </row>
        <row r="13861">
          <cell r="B13861" t="str">
            <v>M049500011</v>
          </cell>
          <cell r="C13861" t="str">
            <v>TUBO FLANGE-PONTA, DN 800 MM, L = 0,50 M, UMA EXTR BISELADA PARA SOLDA DETOPO, CONFEC EM ACO CARBONO ESTRUTURAL ESP = 3/8",FLANGE PN-10</v>
          </cell>
          <cell r="D13861" t="str">
            <v>PC</v>
          </cell>
          <cell r="E13861">
            <v>3043.54</v>
          </cell>
        </row>
        <row r="13862">
          <cell r="B13862" t="str">
            <v>M049500012</v>
          </cell>
          <cell r="C13862" t="str">
            <v>JUNTA DRESSER TIPO 38 COM TRAVAMENTO AXIAL HARNESS, CONFEC EMAC ESTR, DN800 MM, INCLUSIVE AN?IS DE VEDACAO EM ELASTÈMERO EPDM-70, TIRANTES EM ACOGALV</v>
          </cell>
          <cell r="D13862" t="str">
            <v>PC</v>
          </cell>
          <cell r="E13862">
            <v>8016.17</v>
          </cell>
        </row>
        <row r="13863">
          <cell r="B13863" t="str">
            <v>M049500013</v>
          </cell>
          <cell r="C13863" t="str">
            <v>TUBO COM EXTREMIDADES BISELADAS PARA SOLDAGEM DE TOPO, DN 800MM, L = 6,00M, CONFECCIONADO EM ACO CARBONO ESTRUTURAL ESP =3/8",</v>
          </cell>
          <cell r="D13863" t="str">
            <v>PC</v>
          </cell>
          <cell r="E13863">
            <v>15000</v>
          </cell>
        </row>
        <row r="13864">
          <cell r="B13864" t="str">
            <v>M049500014</v>
          </cell>
          <cell r="C13864" t="str">
            <v>TUBO FLANGE-PONTA EM ACO CARBONO SCH 20, DN 8 POL (200 MM), L= 0,45M, UMAEXTR BISELADA PARA SOLDA DE TOPO, FLANGE PN-10,INCL COLAR DE REFORÃO</v>
          </cell>
          <cell r="D13864" t="str">
            <v>PC</v>
          </cell>
          <cell r="E13864">
            <v>424.38</v>
          </cell>
        </row>
        <row r="13865">
          <cell r="B13865" t="str">
            <v>M049500015</v>
          </cell>
          <cell r="C13865" t="str">
            <v>CURVA 90EM ACO CARBONO SCH 20, FLANGEADA, DN 8 POL (200 MM),FLANGES PN-10</v>
          </cell>
          <cell r="D13865" t="str">
            <v>PC</v>
          </cell>
          <cell r="E13865">
            <v>592.82000000000005</v>
          </cell>
        </row>
        <row r="13866">
          <cell r="B13866" t="str">
            <v>M049500016</v>
          </cell>
          <cell r="C13866" t="str">
            <v>TUBO FLANGEADO EM ACO CARBONO SCH 20, DN 8 POL (200 MM), L = 4,00 M, FLANGESPN-10</v>
          </cell>
          <cell r="D13866" t="str">
            <v>PC</v>
          </cell>
          <cell r="E13866">
            <v>2046.38</v>
          </cell>
        </row>
        <row r="13867">
          <cell r="B13867" t="str">
            <v>M049500017</v>
          </cell>
          <cell r="C13867" t="str">
            <v>TUBO FLANGEADO EM ACO INOXID?VEL AISI 304, DN 8 POL (200 MM),L = 2,00 M,FLANGES PN-10</v>
          </cell>
          <cell r="D13867" t="str">
            <v>PC</v>
          </cell>
          <cell r="E13867">
            <v>2525.19</v>
          </cell>
        </row>
        <row r="13868">
          <cell r="B13868" t="str">
            <v>M049500018</v>
          </cell>
          <cell r="C13868" t="str">
            <v>CRIVO FLANGEADO EM ACO INOXID?VEL AISI 304, DN 200 MM, L = 0,45M</v>
          </cell>
          <cell r="D13868" t="str">
            <v>PC</v>
          </cell>
          <cell r="E13868">
            <v>678.57</v>
          </cell>
        </row>
        <row r="13869">
          <cell r="B13869" t="str">
            <v>M049500019</v>
          </cell>
          <cell r="C13869" t="str">
            <v>TUBO COM EXTREMIDADES BISELADAS PARA SOLDAGEM DE TOPO, DN 1000MM, L = 6,00M, CONFEC EM ACO CARBONO ESTRUTURAL ESP = 3/8"</v>
          </cell>
          <cell r="D13869" t="str">
            <v>PC</v>
          </cell>
          <cell r="E13869">
            <v>17000</v>
          </cell>
        </row>
        <row r="13870">
          <cell r="B13870" t="str">
            <v>M049500020</v>
          </cell>
          <cell r="C13870" t="str">
            <v>TUBO FLANGE-PONTA, DN 1000 MM, L = 2,40 M, CONFECCIONADO EM ACO CARBONOESTRUTURAL ESP = 3/8", FLANGE PN-10</v>
          </cell>
          <cell r="D13870" t="str">
            <v>PC</v>
          </cell>
          <cell r="E13870">
            <v>4302.0600000000004</v>
          </cell>
        </row>
        <row r="13871">
          <cell r="B13871" t="str">
            <v>M049500021</v>
          </cell>
          <cell r="C13871" t="str">
            <v>TE FLANGEADO, DN 1000 X 1000 MM, CONFECCIONADO EM ACOCARBONOESTRUTURAL ESP = 3/8", FLANGE PN-10, L = 1,65 M, HPESCOÃO = 325 MM, ESP3/8"</v>
          </cell>
          <cell r="D13871" t="str">
            <v>PC</v>
          </cell>
          <cell r="E13871">
            <v>15000</v>
          </cell>
        </row>
        <row r="13872">
          <cell r="B13872" t="str">
            <v>M049500022</v>
          </cell>
          <cell r="C13872" t="str">
            <v>FLANGE CEGO EM ACO CARBONO, DN 100 MM, CLASSE PN-10</v>
          </cell>
          <cell r="D13872" t="str">
            <v>PC</v>
          </cell>
          <cell r="E13872">
            <v>68.08</v>
          </cell>
        </row>
        <row r="13873">
          <cell r="B13873" t="str">
            <v>M049500023</v>
          </cell>
          <cell r="C13873" t="str">
            <v>REDUCAO CONCENTRICA FLANGEADA, DN 1000 X 800 MM, L = 0,80 M, CONFECCIONADAEM ACO CARBONO ESTRUTURAL ESP = 3/8", FLANGE PN-10</v>
          </cell>
          <cell r="D13873" t="str">
            <v>PC</v>
          </cell>
          <cell r="E13873">
            <v>7155.08</v>
          </cell>
        </row>
        <row r="13874">
          <cell r="B13874" t="str">
            <v>M049500024</v>
          </cell>
          <cell r="C13874" t="str">
            <v>TE FLANGEADO, DN 800 X 800 MM, CONFECCIONADO EM ACO CARBONO ESTRUTURALESP = 3/8", FLANGE PN-10, L = 1,30 M, HPESCOÃO = 275MM</v>
          </cell>
          <cell r="D13874" t="str">
            <v>PC</v>
          </cell>
          <cell r="E13874">
            <v>10002.85</v>
          </cell>
        </row>
        <row r="13875">
          <cell r="B13875" t="str">
            <v>M049500025</v>
          </cell>
          <cell r="C13875" t="str">
            <v>TUBO PONTA-FLANGE DN 800 MM, L = 4,50 M, DOTADO DE ABA DE VEDACAO,CONFECCIONADO EM ACO CARBONO ESTRUTURAL ESP = 3/8", FLANGES PN-10</v>
          </cell>
          <cell r="D13875" t="str">
            <v>PC</v>
          </cell>
          <cell r="E13875">
            <v>13205.26</v>
          </cell>
        </row>
        <row r="13876">
          <cell r="B13876" t="str">
            <v>M049500026</v>
          </cell>
          <cell r="C13876" t="str">
            <v>FLANGE CEGO EM ACO CARBONO, DN 800 MM, CLASSE PN-10</v>
          </cell>
          <cell r="D13876" t="str">
            <v>PC</v>
          </cell>
          <cell r="E13876">
            <v>2723.32</v>
          </cell>
        </row>
        <row r="13877">
          <cell r="B13877" t="str">
            <v>M049500027</v>
          </cell>
          <cell r="C13877" t="str">
            <v>TUBO COM EXTREMIDADES BISELADAS PARA SOLDAGEM DE TOPO, DN 800MM, L = 6,00M, CONFECCIONADO EM ACO CARBONO ESTRUTURAL ESP =3/8"</v>
          </cell>
          <cell r="D13877" t="str">
            <v>PC</v>
          </cell>
          <cell r="E13877">
            <v>15000</v>
          </cell>
        </row>
        <row r="13878">
          <cell r="B13878" t="str">
            <v>M049500028</v>
          </cell>
          <cell r="C13878" t="str">
            <v>TUBO PONTA-FLANGE DN 800 MM, L = 2,85 M, CONFECCIONADO EM ACOCARBONOESTRUTURAL ESP = 3/8", FLANGE PN-10</v>
          </cell>
          <cell r="D13878" t="str">
            <v>PC</v>
          </cell>
          <cell r="E13878">
            <v>8500</v>
          </cell>
        </row>
        <row r="13879">
          <cell r="B13879" t="str">
            <v>M049500029</v>
          </cell>
          <cell r="C13879" t="str">
            <v>REDUÃ?O CONC?NTRICA FLANGEADA, DN 800 X 350 MM, L = 1,00 M, CONFECCIONADAEM ACO CARBONO ESTRUTURAL ESP = 1/4", FLANGE PN-10</v>
          </cell>
          <cell r="D13879" t="str">
            <v>PC</v>
          </cell>
          <cell r="E13879">
            <v>4319.74</v>
          </cell>
        </row>
        <row r="13880">
          <cell r="B13880" t="str">
            <v>M049500030</v>
          </cell>
          <cell r="C13880" t="str">
            <v>TUBO FLANGEADO DN 350 MM, L = 2,00 M, DOTADO DE ABA DE VEDACAO, CONFECCIONADO EM ACO CARBONO ESTRUTURAL ESP = 1/4", FLANGESPN-10</v>
          </cell>
          <cell r="D13880" t="str">
            <v>PC</v>
          </cell>
          <cell r="E13880">
            <v>2306.5</v>
          </cell>
        </row>
        <row r="13881">
          <cell r="B13881" t="str">
            <v>M049500031</v>
          </cell>
          <cell r="C13881" t="str">
            <v>TUBO FLANGE-PONTA DN 350 MM, L = 0,75 M, CONFECCIONADO EM ACOCARBONOESTRUTURAL ESP = 1/4", FLANGE PN-10</v>
          </cell>
          <cell r="D13881" t="str">
            <v>PC</v>
          </cell>
          <cell r="E13881">
            <v>968.99</v>
          </cell>
        </row>
        <row r="13882">
          <cell r="B13882" t="str">
            <v>M049500032</v>
          </cell>
          <cell r="C13882" t="str">
            <v>CURVA 90FLANGEADA, DN 800 MM, CONFECCIONADO EM ACO CARBONOESTRUTURAL ESP = 3/8", FLANGES PN-10</v>
          </cell>
          <cell r="D13882" t="str">
            <v>PC</v>
          </cell>
          <cell r="E13882">
            <v>8000</v>
          </cell>
        </row>
        <row r="13883">
          <cell r="B13883" t="str">
            <v>M049500033</v>
          </cell>
          <cell r="C13883" t="str">
            <v>TUBO FLANGEADO DN 800 MM, L = 0,43 M, CONFECCIONADO EM ACO CARBONOESTRUTURAL ESP = 3/8", FLANGES PN-10</v>
          </cell>
          <cell r="D13883" t="str">
            <v>PC</v>
          </cell>
          <cell r="E13883">
            <v>4639.04</v>
          </cell>
        </row>
        <row r="13884">
          <cell r="B13884" t="str">
            <v>M049500034</v>
          </cell>
          <cell r="C13884" t="str">
            <v>T?E FL, DN 800 X 200 MM, CONFEC EM AC ESTR ESP = 3/8", NO TRECHO PRINCIPAL, SCH20 NO TRECHO DERIVADO, FLANGES PN-10, L = 0,50 M, HPESCOÃO = 350 MM</v>
          </cell>
          <cell r="D13884" t="str">
            <v>PC</v>
          </cell>
          <cell r="E13884">
            <v>5381.55</v>
          </cell>
        </row>
        <row r="13885">
          <cell r="B13885" t="str">
            <v>M049500035</v>
          </cell>
          <cell r="C13885" t="str">
            <v>TUBO FLANGE-PONTA DN 100 MM, L = 4,80 M, CONFECCIONADO EM ACOCARBONONORMA DIN 2440, ZINCADO POR IMERS?O ? QUENTE, FLANGE PN-10</v>
          </cell>
          <cell r="D13885" t="str">
            <v>PC</v>
          </cell>
          <cell r="E13885">
            <v>859.23</v>
          </cell>
        </row>
        <row r="13886">
          <cell r="B13886" t="str">
            <v>M049500036</v>
          </cell>
          <cell r="C13886" t="str">
            <v>JUNTA DRESSER TIPO 38 COM TRAVAMENTO AXIAL HARNESS, CONFEC ACESTR, DN 350MM, INCL ANEIS DE VEDACAO EM ELASTÈMERO EPDM-70,TIRANTES EM AC GALV</v>
          </cell>
          <cell r="D13886" t="str">
            <v>PC</v>
          </cell>
          <cell r="E13886">
            <v>2234.7600000000002</v>
          </cell>
        </row>
        <row r="13887">
          <cell r="B13887" t="str">
            <v>M049500037</v>
          </cell>
          <cell r="C13887" t="str">
            <v>JUNTA DRESSER TIPO 38 COM TRAVAMENTO AXIAL HARNESS, CONFEC ACESTR, DN 800MM, INCL ANEIS DE VEDACAO EM ELASTÈMERO EPDM-70,TIRANTES EM ACO GALV</v>
          </cell>
          <cell r="D13887" t="str">
            <v>PC</v>
          </cell>
          <cell r="E13887">
            <v>8016.17</v>
          </cell>
        </row>
        <row r="13888">
          <cell r="B13888" t="str">
            <v>M049500038</v>
          </cell>
          <cell r="C13888" t="str">
            <v>TUBO PONTA-FLANGE DN 800 MM, L = 1,50 M, CONFECCIONADO EM ACO CARBONOESTRUTURAL ESP = 3/8", FLANGES PN-10</v>
          </cell>
          <cell r="D13888" t="str">
            <v>PC</v>
          </cell>
          <cell r="E13888">
            <v>4000</v>
          </cell>
        </row>
        <row r="13889">
          <cell r="B13889" t="str">
            <v>M049500039</v>
          </cell>
          <cell r="C13889" t="str">
            <v>TUBO FLANGE-PONTA DN 350 MM, L = 0,75 M, DOTADO DE ABA DE VEDACAO, CONFECCIONADO EM ACO CARBONO ESTRUTURAL ESP = 1/4", FLANGE PN-10</v>
          </cell>
          <cell r="D13889" t="str">
            <v>PC</v>
          </cell>
          <cell r="E13889">
            <v>968.99</v>
          </cell>
        </row>
        <row r="13890">
          <cell r="B13890" t="str">
            <v>M049500040</v>
          </cell>
          <cell r="C13890" t="str">
            <v>VALVULA BORBOLETA EM FOFO, FLANGEADA, DN 1000 MM, SERIE AWWA C-504, CLASSE 150 B, FLANGES PN-10, ACION MANUAL REDUTOR DE ENGREN E VOL MANOBRAS,</v>
          </cell>
          <cell r="D13890" t="str">
            <v>PC</v>
          </cell>
          <cell r="E13890">
            <v>68786.89</v>
          </cell>
        </row>
        <row r="13891">
          <cell r="B13891" t="str">
            <v>M049500041</v>
          </cell>
          <cell r="C13891" t="str">
            <v>REGISTRO DE GAVETA FLANGEADO, EM FOFO, DN 200 MM, SERIE METRICA CHATA,CLASSE PN-10, ACIONAMENTO DIRETO POR VOLANTE DE MANOBRAS</v>
          </cell>
          <cell r="D13891" t="str">
            <v>PC</v>
          </cell>
          <cell r="E13891">
            <v>2824.32</v>
          </cell>
        </row>
        <row r="13892">
          <cell r="B13892" t="str">
            <v>M049500042</v>
          </cell>
          <cell r="C13892" t="str">
            <v>VENTOSA TRIPLICEE FUNCAO EM FOFO, FLANGEADA, DN 200 MM, FLANGESPN-10</v>
          </cell>
          <cell r="D13892" t="str">
            <v>PC</v>
          </cell>
          <cell r="E13892">
            <v>3800</v>
          </cell>
        </row>
        <row r="13893">
          <cell r="B13893" t="str">
            <v>M049500043</v>
          </cell>
          <cell r="C13893" t="str">
            <v>VALVULA BORBOLETA EM FOFO, FLANGEADA, DN 800 MM, SERIE AWWA C-504, CLASSE 150 B, FL PN-10, ACION MANUAL POR REDUTOR DE ENGREN E VOL DE MANOBRAS</v>
          </cell>
          <cell r="D13893" t="str">
            <v>PC</v>
          </cell>
          <cell r="E13893">
            <v>51590.16</v>
          </cell>
        </row>
        <row r="13894">
          <cell r="B13894" t="str">
            <v>M049500044</v>
          </cell>
          <cell r="C13894" t="str">
            <v>REGISTRO DE GAVETA FLANGEADO, EM FOFO, DN 350 MM, SERIE METRICA CHATA,CLASSE PN-10, ACIONAMENTO DIRETO POR CABEÃOTE E CHAVE"T"</v>
          </cell>
          <cell r="D13894" t="str">
            <v>PC</v>
          </cell>
          <cell r="E13894">
            <v>6548.43</v>
          </cell>
        </row>
        <row r="13895">
          <cell r="B13895" t="str">
            <v>M049500045</v>
          </cell>
          <cell r="C13895" t="str">
            <v>HASTE COM QUADRADO E BOCA DE CHAVE, Ï = 1.3/4", TIPO HQC2 OU SIMILAR,CONFECCIONADA EM FERRO TREFILADO ZINCADO POR IMERS?O ?QUENTE, L = 1,50 M</v>
          </cell>
          <cell r="D13895" t="str">
            <v>PC</v>
          </cell>
          <cell r="E13895">
            <v>384.52</v>
          </cell>
        </row>
        <row r="13896">
          <cell r="B13896" t="str">
            <v>M049500046</v>
          </cell>
          <cell r="C13896" t="str">
            <v>PEDESTAL DE MANOBRAS SIMPLES EM FOFO, TIPO PMS 02 OU SIMILAR,INCLUSIVECHUMBADORES TIPO EXPANSAO PARA FIXACAO EM CONCRETO</v>
          </cell>
          <cell r="D13896" t="str">
            <v>PC</v>
          </cell>
          <cell r="E13896">
            <v>4288.5</v>
          </cell>
        </row>
        <row r="13897">
          <cell r="B13897" t="str">
            <v>M049500047</v>
          </cell>
          <cell r="C13897" t="str">
            <v>VALVULA DISPERSORA TIPO "HOWELL BUNGER", DN 350 MM, ACION ELETRO-HIDR?ULICO INCL UNID OLEODIN?MICA, CILINDROS, RESERVATËRIO,MOTOR EL?TRICO</v>
          </cell>
          <cell r="D13897" t="str">
            <v>PC</v>
          </cell>
          <cell r="E13897">
            <v>75697.62</v>
          </cell>
        </row>
        <row r="13898">
          <cell r="B13898" t="str">
            <v>M049500048</v>
          </cell>
          <cell r="C13898" t="str">
            <v>VALVULA BORB EM FOFO, FLANGEADA, DN800MM, SERIE AWWA C-504, CLASSE 150 B, FLANGES PN-10, ACION MANUAL POR REDUTOR DE ENGRENAGENS E VOL DE MANOBRAS</v>
          </cell>
          <cell r="D13898" t="str">
            <v>PC</v>
          </cell>
          <cell r="E13898">
            <v>51590.16</v>
          </cell>
        </row>
        <row r="13899">
          <cell r="B13899" t="str">
            <v>M049500049</v>
          </cell>
          <cell r="C13899" t="str">
            <v>REGISTRO DE GAVETA FLANGEADO, EM FOFO, DN 200 MM, SERIE METRICA CHATA,CLASSE PN-10, ACIONAMENTO DIRETO POR VOLANTE DE MANOBRAS</v>
          </cell>
          <cell r="D13899" t="str">
            <v>PC</v>
          </cell>
          <cell r="E13899">
            <v>2824.32</v>
          </cell>
        </row>
        <row r="13900">
          <cell r="B13900" t="str">
            <v>M049500050</v>
          </cell>
          <cell r="C13900" t="str">
            <v>VENTOSA TRIPLICE FUNCAO EM FOFO, FLANGEADA, DN 200 MM, FLANGESPN-10</v>
          </cell>
          <cell r="D13900" t="str">
            <v>PC</v>
          </cell>
          <cell r="E13900">
            <v>4269.3100000000004</v>
          </cell>
        </row>
        <row r="13901">
          <cell r="B13901" t="str">
            <v>M049500051</v>
          </cell>
          <cell r="C13901" t="str">
            <v>REGISTRO DE GAVETA FLANGEADO, EM FOFO, DN 100 MM, SERIE METRICA CHATA,CLASSE PN-10, ACIONAMENTO DIRETO POR VOLANTE DE MANOBRAS</v>
          </cell>
          <cell r="D13901" t="str">
            <v>PC</v>
          </cell>
          <cell r="E13901">
            <v>999.76</v>
          </cell>
        </row>
        <row r="13902">
          <cell r="B13902" t="str">
            <v>M049500052</v>
          </cell>
          <cell r="C13902" t="str">
            <v>JUNCAO DN 100 MM, PPF10 ACO CARBONO SAE 1020 GALVANIZADO, ABF10 ESP 3 MM</v>
          </cell>
          <cell r="D13902" t="str">
            <v>PC</v>
          </cell>
          <cell r="E13902">
            <v>47.32</v>
          </cell>
        </row>
        <row r="13903">
          <cell r="B13903" t="str">
            <v>M049500053</v>
          </cell>
          <cell r="C13903" t="str">
            <v>JUNCAO DN 200 MM, PPF10 ACO CARBONO SAE 1020 GALVANIZADO, ABF10 ESP 3 MM</v>
          </cell>
          <cell r="D13903" t="str">
            <v>PC</v>
          </cell>
          <cell r="E13903">
            <v>52.38</v>
          </cell>
        </row>
        <row r="13904">
          <cell r="B13904" t="str">
            <v>M049500054</v>
          </cell>
          <cell r="C13904" t="str">
            <v>JUNCAO DN 200 MM, PPF10 ACO INOXID?VEL, ABF10 ESP 3 MM</v>
          </cell>
          <cell r="D13904" t="str">
            <v>PC</v>
          </cell>
          <cell r="E13904">
            <v>139.61000000000001</v>
          </cell>
        </row>
        <row r="13905">
          <cell r="B13905" t="str">
            <v>M049500055</v>
          </cell>
          <cell r="C13905" t="str">
            <v>JUNCAO DN 350 MM, PPF10 ACO CARBONO SAE 1020 GALVANIZADO, ABF10 ESP 3 MM</v>
          </cell>
          <cell r="D13905" t="str">
            <v>PC</v>
          </cell>
          <cell r="E13905">
            <v>395.01</v>
          </cell>
        </row>
        <row r="13906">
          <cell r="B13906" t="str">
            <v>M049500056</v>
          </cell>
          <cell r="C13906" t="str">
            <v>JUNCAO DN 800 MM, PPF10 ACO CARBONO SAE 1020 GALVANIZADO, ABF10 ESP 5 MM</v>
          </cell>
          <cell r="D13906" t="str">
            <v>PC</v>
          </cell>
          <cell r="E13906">
            <v>556.42999999999995</v>
          </cell>
        </row>
        <row r="13907">
          <cell r="B13907" t="str">
            <v>M049500057</v>
          </cell>
          <cell r="C13907" t="str">
            <v>JUNCAO DN 1000 MM, PPF10 ACO CARBONO SAE 1020 GALVANIZADO, ABF10 ESP 5 MM</v>
          </cell>
          <cell r="D13907" t="str">
            <v>PC</v>
          </cell>
          <cell r="E13907">
            <v>787.23</v>
          </cell>
        </row>
        <row r="13908">
          <cell r="B13908" t="str">
            <v>M049500058</v>
          </cell>
          <cell r="C13908" t="str">
            <v>MONT, INST, E SOLDAGEM DE TUBOS E CONEX?ES EM ACO CARBONO, INCLUSIVERECOMPOSIÃ?O DO REVESTIMENTO DANIFICADO PELO PROCESSO DE SOLDAGEM</v>
          </cell>
          <cell r="D13908" t="str">
            <v>PC</v>
          </cell>
          <cell r="E13908">
            <v>164010.29</v>
          </cell>
        </row>
        <row r="13909">
          <cell r="B13909" t="str">
            <v>M049500059</v>
          </cell>
          <cell r="C13909" t="str">
            <v>INSTALACAO DE V?LVULAS, REGISTROS, DISPOSITIVOS DE PROTECAO EACESSORIOSDE MANOBRA, EM FOFO / FERRO TREFILADO</v>
          </cell>
          <cell r="D13909" t="str">
            <v>PC</v>
          </cell>
          <cell r="E13909">
            <v>19551.86</v>
          </cell>
        </row>
        <row r="13910">
          <cell r="B13910" t="str">
            <v>M049500060</v>
          </cell>
          <cell r="C13910" t="str">
            <v>BOCA DE SINO CONFECCIONADA EM ACO CARBONO ESTRUTURAL ESP = 3/16", DN 1500X 1000 MM, L = 250 MM, INCLUSIVE ANEL DE ENGASTE EENRIGECEDORES PARALELOS</v>
          </cell>
          <cell r="D13910" t="str">
            <v>PC</v>
          </cell>
          <cell r="E13910">
            <v>8462.2199999999993</v>
          </cell>
        </row>
        <row r="13911">
          <cell r="B13911" t="str">
            <v>M049500061</v>
          </cell>
          <cell r="C13911" t="str">
            <v>BLIND DE POSIC DA COMPORTA, CONFEC A PARTIR DE CHAPAS EM ACO INOX AISI 304,INCL CJ AUTOPORTANTE, GUIAS DE DESLIZ E MOLDURADE POSIC SISTEMA DEVEDACAO</v>
          </cell>
          <cell r="D13911" t="str">
            <v>CJ</v>
          </cell>
          <cell r="E13911">
            <v>45237.99</v>
          </cell>
        </row>
        <row r="13912">
          <cell r="B13912" t="str">
            <v>M049500062</v>
          </cell>
          <cell r="C13912" t="str">
            <v>COMP HIDRAULICA PLANA DESLIZANTE, V?O 1400 MM, CONFEC AC ESTR,DOTADA DESISTEMA BYPASS, VEDACAO EM ELSTÈMERO EPDM-70, BARRADE APER ACO INOX</v>
          </cell>
          <cell r="D13912" t="str">
            <v>PC</v>
          </cell>
          <cell r="E13912">
            <v>35000</v>
          </cell>
        </row>
        <row r="13913">
          <cell r="B13913" t="str">
            <v>M049500063</v>
          </cell>
          <cell r="C13913" t="str">
            <v>HASTE DE PROLONGAMENTO EM FERRO REDONDO INOXID?VEL AISI 304, Ï= 2.1/2 POL, L= 96,00 M, INCLUSIVE LUVAS E DISPOSITIVOS PARATRAV</v>
          </cell>
          <cell r="D13913" t="str">
            <v>PC</v>
          </cell>
          <cell r="E13913">
            <v>50000</v>
          </cell>
        </row>
        <row r="13914">
          <cell r="B13914" t="str">
            <v>M049500064</v>
          </cell>
          <cell r="C13914" t="str">
            <v>MANCAL INTERM CONFEC EM AC ESTR, COM BUCHA AJUST?VEL AUTOLUBRIFICANTEEM TECNIL, INCL ZINCAGEM POR IMERS?O ? QUENTE E CHUMBADORES INOXID?VEIS</v>
          </cell>
          <cell r="D13914" t="str">
            <v>PC</v>
          </cell>
          <cell r="E13914">
            <v>450</v>
          </cell>
        </row>
        <row r="13915">
          <cell r="B13915" t="str">
            <v>M049500065</v>
          </cell>
          <cell r="C13915" t="str">
            <v>PEDESTAL DE SUSPENSAO PARA COM REDUTOR DE ENGRENAGENS, AC ESTR,REDUTOR TIPO COROA E ROSCA SEM-FIM, CAIXA DE REDUÃ?O EM FERRO FUNDIDO</v>
          </cell>
          <cell r="D13915" t="str">
            <v>PC</v>
          </cell>
          <cell r="E13915">
            <v>6500</v>
          </cell>
        </row>
        <row r="13916">
          <cell r="B13916" t="str">
            <v>M049500066</v>
          </cell>
          <cell r="C13916" t="str">
            <v>MONTAGEM DE COMPORTAS HIDRAULICAS, PEÃAS FIXAS E DISPOSITIVOSDEACIONAMENTO</v>
          </cell>
          <cell r="D13916" t="str">
            <v>PC</v>
          </cell>
          <cell r="E13916">
            <v>56547.49</v>
          </cell>
        </row>
        <row r="13917">
          <cell r="B13917" t="str">
            <v>M049500067</v>
          </cell>
          <cell r="C13917" t="str">
            <v>BLINDAGEM DE ENTRADA EM ACO INOX AISI 304, INCL CONJ AUTOPORTANTE EINTEIRIÃO</v>
          </cell>
          <cell r="D13917" t="str">
            <v>CJ</v>
          </cell>
          <cell r="E13917">
            <v>15000</v>
          </cell>
        </row>
        <row r="13918">
          <cell r="B13918" t="str">
            <v>M049500068</v>
          </cell>
          <cell r="C13918" t="str">
            <v>STOP LOG COM BYPASS, CHAPAS E VIGAMENTO AC ESTR, CONST DE DOISPAINEIS LXH= 1.600X145MM, INCL ALÃAS PARA IÃAMENTO POR VIGAPESC, VED EM ELAST EPDM-70,</v>
          </cell>
          <cell r="D13918" t="str">
            <v>CJ</v>
          </cell>
          <cell r="E13918">
            <v>45000</v>
          </cell>
        </row>
        <row r="13919">
          <cell r="B13919" t="str">
            <v>M049500069</v>
          </cell>
          <cell r="C13919" t="str">
            <v>GUIA DE DESLIZAMENTO CONFECCIONADA A PARTIR DE CHAPAS EM ACO INOXID?VELAISI 304, INCLUSIVE ACESSORIOS DE FIXAÃ?O</v>
          </cell>
          <cell r="D13919" t="str">
            <v>CJ</v>
          </cell>
          <cell r="E13919">
            <v>15000</v>
          </cell>
        </row>
        <row r="13920">
          <cell r="B13920" t="str">
            <v>M049500070</v>
          </cell>
          <cell r="C13920" t="str">
            <v>VIGA PESCADORA AC ESTR, COM DISPOSITIVO PARA ABERTURA BYPASS DO STOP LOG,INCL RODAS EM MATERIAL INCORROSIVEL E POLIA PARA PASSAGEM DE CABO</v>
          </cell>
          <cell r="D13920" t="str">
            <v>CJ</v>
          </cell>
          <cell r="E13920">
            <v>10000</v>
          </cell>
        </row>
        <row r="13921">
          <cell r="B13921" t="str">
            <v>M049500071</v>
          </cell>
          <cell r="C13921" t="str">
            <v>GUINCHO ELETROMOTORIZADO COM TAMBOR RECOLHEDOR DE CABOS, CAP 5TON,CONST POR MANCAIS, SUPORTE E CABO GALV, ACION BOTOEIRA TIPO LIGA/DESLIGA</v>
          </cell>
          <cell r="D13921" t="str">
            <v>CJ</v>
          </cell>
          <cell r="E13921">
            <v>15000</v>
          </cell>
        </row>
        <row r="13922">
          <cell r="B13922" t="str">
            <v>M049500072</v>
          </cell>
          <cell r="C13922" t="str">
            <v>MONOVIA EM PERFIL TIPO VIGA "I" 10 POL, EM AC ESTR, L = 6,00 M, INCL ELEMENTOS DERETENÃ?O E FIXAÃ?O, NORMA PETROBRAS N-2492, COR "AMARELO SEGURANÃA"</v>
          </cell>
          <cell r="D13922" t="str">
            <v>CJ</v>
          </cell>
          <cell r="E13922">
            <v>4523.8</v>
          </cell>
        </row>
        <row r="13923">
          <cell r="B13923" t="str">
            <v>M049500073</v>
          </cell>
          <cell r="C13923" t="str">
            <v>MONTAGEM DE STOP LOG, PECAS FIXAS E DISPOSITIVOS DE ACIONAMENTO</v>
          </cell>
          <cell r="D13923" t="str">
            <v>CJ</v>
          </cell>
          <cell r="E13923">
            <v>8000</v>
          </cell>
        </row>
        <row r="13924">
          <cell r="B13924" t="str">
            <v>M049500074</v>
          </cell>
          <cell r="C13924" t="str">
            <v>BLINDAGEM DE ENTRADA EM AC, CONSIST CJ AUTOPORTANTE E INTEIRICO, SOLEIRAPLANA, GUIAS DE DESLIZ E MOLDURA DE POSICIONAM DO SISTEMA DE VEDACAO</v>
          </cell>
          <cell r="D13924" t="str">
            <v>CJ</v>
          </cell>
          <cell r="E13924">
            <v>4000</v>
          </cell>
        </row>
        <row r="13925">
          <cell r="B13925" t="str">
            <v>M049500075</v>
          </cell>
          <cell r="C13925" t="str">
            <v>STOPLOG CONFEC EM CHAPAS E VIG EM AC ESTR, CONST DE DOIS PAINEIS L X H =1.90 X 145 MM, INCL ALÃAS PARA IÃAMENTO POR DISPOSITIVO DE ELEVACAO</v>
          </cell>
          <cell r="D13925" t="str">
            <v>CJ</v>
          </cell>
          <cell r="E13925">
            <v>30</v>
          </cell>
        </row>
        <row r="13926">
          <cell r="B13926" t="str">
            <v>M049500076</v>
          </cell>
          <cell r="C13926" t="str">
            <v>MONTAGEM DE STOP LOG, PECAS FIXAS</v>
          </cell>
          <cell r="D13926" t="str">
            <v>PC</v>
          </cell>
          <cell r="E13926">
            <v>6000</v>
          </cell>
        </row>
        <row r="13927">
          <cell r="B13927" t="str">
            <v>M049500077</v>
          </cell>
          <cell r="C13927" t="str">
            <v>GRADE DE PROTECAO CONFEC EM AC ESTR, CONST POR DOIS PAINEIS LXH =1.600X145MM, INCL ALÃAS PARA IÃAMENTO POR VIGA PESCADORA</v>
          </cell>
          <cell r="D13927" t="str">
            <v>CJ</v>
          </cell>
          <cell r="E13927">
            <v>10952.79</v>
          </cell>
        </row>
        <row r="13928">
          <cell r="B13928" t="str">
            <v>M049600101</v>
          </cell>
          <cell r="C13928" t="str">
            <v>TAMPAO PERFURADO DE ACO GALVANIZADO D=3", CONFORME PROJETO</v>
          </cell>
          <cell r="D13928" t="str">
            <v>PC</v>
          </cell>
          <cell r="E13928">
            <v>21.62</v>
          </cell>
        </row>
        <row r="13929">
          <cell r="B13929" t="str">
            <v>M050000000</v>
          </cell>
          <cell r="C13929" t="str">
            <v>VALVULAS DE BRONZE E ACESSORIOS</v>
          </cell>
        </row>
        <row r="13930">
          <cell r="B13930" t="str">
            <v>M050100000</v>
          </cell>
          <cell r="C13930" t="str">
            <v>VALVULAS DE GAVETA DE BRONZE C/ ROSCAS</v>
          </cell>
        </row>
        <row r="13931">
          <cell r="B13931" t="str">
            <v>M050101000</v>
          </cell>
          <cell r="C13931" t="str">
            <v>VALVULA DE GAVETA DE BRONZE C/ ROSCAS CLASSE 150</v>
          </cell>
        </row>
        <row r="13932">
          <cell r="B13932" t="str">
            <v>M050101001</v>
          </cell>
          <cell r="C13932" t="str">
            <v>VALVULA GAVETA BRONZE C/ ROSCAS CL. 150 DN 1/2' 0,400 kg</v>
          </cell>
          <cell r="D13932" t="str">
            <v>PC</v>
          </cell>
          <cell r="E13932">
            <v>12.07</v>
          </cell>
        </row>
        <row r="13933">
          <cell r="B13933" t="str">
            <v>M050101005</v>
          </cell>
          <cell r="C13933" t="str">
            <v>VALVULA GAVETA BRONZE C/ ROSCAS CL. 150 DN 3/4' 0,500 kg</v>
          </cell>
          <cell r="D13933" t="str">
            <v>PC</v>
          </cell>
          <cell r="E13933">
            <v>13.41</v>
          </cell>
        </row>
        <row r="13934">
          <cell r="B13934" t="str">
            <v>M050101009</v>
          </cell>
          <cell r="C13934" t="str">
            <v>VALVULA GAVETA BRONZE C/ ROSCAS CL. 150 DN 1' 0,700 kg</v>
          </cell>
          <cell r="D13934" t="str">
            <v>PC</v>
          </cell>
          <cell r="E13934">
            <v>17.93</v>
          </cell>
        </row>
        <row r="13935">
          <cell r="B13935" t="str">
            <v>M050101013</v>
          </cell>
          <cell r="C13935" t="str">
            <v>VALVULA GAVETA BRONZE C/ ROSCAS CL. 150 DN 1 1/4' 1,300 kg</v>
          </cell>
          <cell r="D13935" t="str">
            <v>PC</v>
          </cell>
          <cell r="E13935">
            <v>21.52</v>
          </cell>
        </row>
        <row r="13936">
          <cell r="B13936" t="str">
            <v>M050101017</v>
          </cell>
          <cell r="C13936" t="str">
            <v>VALVULA GAVETA BRONZE C/ ROSCAS CL. 150 DN 1 1/2' 1,700 kg</v>
          </cell>
          <cell r="D13936" t="str">
            <v>PC</v>
          </cell>
          <cell r="E13936">
            <v>34.4</v>
          </cell>
        </row>
        <row r="13937">
          <cell r="B13937" t="str">
            <v>M050101021</v>
          </cell>
          <cell r="C13937" t="str">
            <v>VALVULA GAVETA BRONZE C/ ROSCAS CL. 150 DN 2' 2,700 kg</v>
          </cell>
          <cell r="D13937" t="str">
            <v>PC</v>
          </cell>
          <cell r="E13937">
            <v>58.81</v>
          </cell>
        </row>
        <row r="13938">
          <cell r="B13938" t="str">
            <v>M050101025</v>
          </cell>
          <cell r="C13938" t="str">
            <v>VALVULA GAVETA BRONZE C/ ROSCAS CL. 150 DN 2 1/2' 4,400 kg</v>
          </cell>
          <cell r="D13938" t="str">
            <v>PC</v>
          </cell>
          <cell r="E13938">
            <v>65.290000000000006</v>
          </cell>
        </row>
        <row r="13939">
          <cell r="B13939" t="str">
            <v>M050101029</v>
          </cell>
          <cell r="C13939" t="str">
            <v>VALVULA GAVETA BRONZE C/ ROSCAS CL. 150 DN 3' 6,100 kg</v>
          </cell>
          <cell r="D13939" t="str">
            <v>PC</v>
          </cell>
          <cell r="E13939">
            <v>72.47</v>
          </cell>
        </row>
        <row r="13940">
          <cell r="B13940" t="str">
            <v>M050101033</v>
          </cell>
          <cell r="C13940" t="str">
            <v>VALVULA GAVETA BRONZE C/ ROSCAS CL. 150 DN 4' 11,600 kg</v>
          </cell>
          <cell r="D13940" t="str">
            <v>PC</v>
          </cell>
          <cell r="E13940">
            <v>80.44</v>
          </cell>
        </row>
        <row r="13941">
          <cell r="B13941" t="str">
            <v>M050102000</v>
          </cell>
          <cell r="C13941" t="str">
            <v>VALVULA DE GAVETA DE BRONZE C/ ROSCAS CLASSE 200</v>
          </cell>
        </row>
        <row r="13942">
          <cell r="B13942" t="str">
            <v>M050102001</v>
          </cell>
          <cell r="C13942" t="str">
            <v>VALVULA GAVETA BRONZE C/ ROSCAS CL. 200 DN 1/2' 0,700 kg</v>
          </cell>
          <cell r="D13942" t="str">
            <v>PC</v>
          </cell>
          <cell r="E13942">
            <v>12.68</v>
          </cell>
        </row>
        <row r="13943">
          <cell r="B13943" t="str">
            <v>M050102005</v>
          </cell>
          <cell r="C13943" t="str">
            <v>VALVULA GAVETA BRONZE C/ ROSCAS CL. 200 DN 3/4' 1,100 kg</v>
          </cell>
          <cell r="D13943" t="str">
            <v>PC</v>
          </cell>
          <cell r="E13943">
            <v>14.07</v>
          </cell>
        </row>
        <row r="13944">
          <cell r="B13944" t="str">
            <v>M050102009</v>
          </cell>
          <cell r="C13944" t="str">
            <v>VALVULA GAVETA BRONZE C/ ROSCAS CL. 200 DN 1' 1,300 kg</v>
          </cell>
          <cell r="D13944" t="str">
            <v>PC</v>
          </cell>
          <cell r="E13944">
            <v>18.829999999999998</v>
          </cell>
        </row>
        <row r="13945">
          <cell r="B13945" t="str">
            <v>M050102013</v>
          </cell>
          <cell r="C13945" t="str">
            <v>VALVULA GAVETA BRONZE C/ ROSCAS CL. 200 DN 1 1/4' 2,100 kg</v>
          </cell>
          <cell r="D13945" t="str">
            <v>PC</v>
          </cell>
          <cell r="E13945">
            <v>22.59</v>
          </cell>
        </row>
        <row r="13946">
          <cell r="B13946" t="str">
            <v>M050102017</v>
          </cell>
          <cell r="C13946" t="str">
            <v>VALVULA GAVETA BRONZE C/ ROSCAS CL. 200 DN 1 1/2' 3,300 kg</v>
          </cell>
          <cell r="D13946" t="str">
            <v>PC</v>
          </cell>
          <cell r="E13946">
            <v>36.119999999999997</v>
          </cell>
        </row>
        <row r="13947">
          <cell r="B13947" t="str">
            <v>M050102021</v>
          </cell>
          <cell r="C13947" t="str">
            <v>VALVULA GAVETA BRONZE C/ ROSCAS CL. 200 DN 2' 4,800 kg</v>
          </cell>
          <cell r="D13947" t="str">
            <v>PC</v>
          </cell>
          <cell r="E13947">
            <v>61.76</v>
          </cell>
        </row>
        <row r="13948">
          <cell r="B13948" t="str">
            <v>M050103000</v>
          </cell>
          <cell r="C13948" t="str">
            <v>VALVULA DE GAVETA DE BRONZE C/ ROSCAS CLASSE 350</v>
          </cell>
        </row>
        <row r="13949">
          <cell r="B13949" t="str">
            <v>M050103001</v>
          </cell>
          <cell r="C13949" t="str">
            <v>VALVULA GAVETA BRONZE C/ ROSCAS CL. 350 DN 1/2' 1,000 kg</v>
          </cell>
          <cell r="D13949" t="str">
            <v>PC</v>
          </cell>
          <cell r="E13949">
            <v>13.31</v>
          </cell>
        </row>
        <row r="13950">
          <cell r="B13950" t="str">
            <v>M050103005</v>
          </cell>
          <cell r="C13950" t="str">
            <v>VALVULA GAVETA BRONZE C/ ROSCAS CL. 350 DN 3/4' 1,500 kg</v>
          </cell>
          <cell r="D13950" t="str">
            <v>PC</v>
          </cell>
          <cell r="E13950">
            <v>14.77</v>
          </cell>
        </row>
        <row r="13951">
          <cell r="B13951" t="str">
            <v>M050103009</v>
          </cell>
          <cell r="C13951" t="str">
            <v>VALVULA GAVETA BRONZE C/ ROSCAS CL. 350 DN 1' 2,000 kg</v>
          </cell>
          <cell r="D13951" t="str">
            <v>PC</v>
          </cell>
          <cell r="E13951">
            <v>19.760000000000002</v>
          </cell>
        </row>
        <row r="13952">
          <cell r="B13952" t="str">
            <v>M050103013</v>
          </cell>
          <cell r="C13952" t="str">
            <v>VALVULA GAVETA BRONZE C/ ROSCAS CL. 350 DN 1 1/4' 3,100 kg</v>
          </cell>
          <cell r="D13952" t="str">
            <v>PC</v>
          </cell>
          <cell r="E13952">
            <v>23.72</v>
          </cell>
        </row>
        <row r="13953">
          <cell r="B13953" t="str">
            <v>M050103017</v>
          </cell>
          <cell r="C13953" t="str">
            <v>VALVULA GAVETA BRONZE C/ ROSCAS CL. 350 DN 1 1/2' 4,600 kg</v>
          </cell>
          <cell r="D13953" t="str">
            <v>PC</v>
          </cell>
          <cell r="E13953">
            <v>37.92</v>
          </cell>
        </row>
        <row r="13954">
          <cell r="B13954" t="str">
            <v>M050103021</v>
          </cell>
          <cell r="C13954" t="str">
            <v>VALVULA GAVETA BRONZE C/ ROSCAS CL. 350 DN 2' 6,200 kg</v>
          </cell>
          <cell r="D13954" t="str">
            <v>PC</v>
          </cell>
          <cell r="E13954">
            <v>64.849999999999994</v>
          </cell>
        </row>
        <row r="13955">
          <cell r="B13955" t="str">
            <v>M050200000</v>
          </cell>
          <cell r="C13955" t="str">
            <v>VALVULAS DE GAVETA DE BRONZE C/ FLANGES</v>
          </cell>
        </row>
        <row r="13956">
          <cell r="B13956" t="str">
            <v>M050201000</v>
          </cell>
          <cell r="C13956" t="str">
            <v>VALVULA DE GAVETA DE BRONZE C/ FLANGES CLASSE 150</v>
          </cell>
        </row>
        <row r="13957">
          <cell r="B13957" t="str">
            <v>M050201001</v>
          </cell>
          <cell r="C13957" t="str">
            <v>VALVULA GAVETA DE BRONZE C/ FLANGES CL. 150 DN 1' 2,300 kg</v>
          </cell>
          <cell r="D13957" t="str">
            <v>PC</v>
          </cell>
          <cell r="E13957">
            <v>66.19</v>
          </cell>
        </row>
        <row r="13958">
          <cell r="B13958" t="str">
            <v>M050201005</v>
          </cell>
          <cell r="C13958" t="str">
            <v>VALVULA GAVETA DE BRONZE C/ FLANGES CL. 150 DN 1 1/4' 3,000 kg</v>
          </cell>
          <cell r="D13958" t="str">
            <v>PC</v>
          </cell>
          <cell r="E13958">
            <v>73.540000000000006</v>
          </cell>
        </row>
        <row r="13959">
          <cell r="B13959" t="str">
            <v>M050201009</v>
          </cell>
          <cell r="C13959" t="str">
            <v>VALVULA GAVETA DE BRONZE C/ FLANGES CL. 150 DN 1 1/2' 3,700 kg</v>
          </cell>
          <cell r="D13959" t="str">
            <v>PC</v>
          </cell>
          <cell r="E13959">
            <v>81.709999999999994</v>
          </cell>
        </row>
        <row r="13960">
          <cell r="B13960" t="str">
            <v>M050201013</v>
          </cell>
          <cell r="C13960" t="str">
            <v>VALVULA GAVETA DE BRONZE C/ FLANGES CL. 150 DN 2' 5,500 kg</v>
          </cell>
          <cell r="D13960" t="str">
            <v>PC</v>
          </cell>
          <cell r="E13960">
            <v>90.79</v>
          </cell>
        </row>
        <row r="13961">
          <cell r="B13961" t="str">
            <v>M050201017</v>
          </cell>
          <cell r="C13961" t="str">
            <v>VALVULA GAVETA DE BRONZE C/ FLANGES CL. 150 DN 2 1/2' 9,100 kg</v>
          </cell>
          <cell r="D13961" t="str">
            <v>PC</v>
          </cell>
          <cell r="E13961">
            <v>99.88</v>
          </cell>
        </row>
        <row r="13962">
          <cell r="B13962" t="str">
            <v>M050201021</v>
          </cell>
          <cell r="C13962" t="str">
            <v>VALVULA GAVETA DE BRONZE C/ FLANGES CL. 150 DN 3' 13,000 kg</v>
          </cell>
          <cell r="D13962" t="str">
            <v>PC</v>
          </cell>
          <cell r="E13962">
            <v>109.86</v>
          </cell>
        </row>
        <row r="13963">
          <cell r="B13963" t="str">
            <v>M050201025</v>
          </cell>
          <cell r="C13963" t="str">
            <v>VALVULA GAVETA DE BRONZE C/ FLANGES CL. 150 DN 4' 19,700 kg</v>
          </cell>
          <cell r="D13963" t="str">
            <v>PC</v>
          </cell>
          <cell r="E13963">
            <v>120.85</v>
          </cell>
        </row>
        <row r="13964">
          <cell r="B13964" t="str">
            <v>M050300000</v>
          </cell>
          <cell r="C13964" t="str">
            <v>VALVULAS DE RETENCAO HORIZONTAL DE BRONZE C/ ROSCAS</v>
          </cell>
        </row>
        <row r="13965">
          <cell r="B13965" t="str">
            <v>M050301000</v>
          </cell>
          <cell r="C13965" t="str">
            <v>VALVULAS DE RETENCAO HORIZONTAL DE BRONZE C/ ROSCAS CLASSE 125</v>
          </cell>
        </row>
        <row r="13966">
          <cell r="B13966" t="str">
            <v>M050301001</v>
          </cell>
          <cell r="C13966" t="str">
            <v>VALV. RETENCAO HORIZ. BRONZE C/ ROSCAS CL. 125 DN 1/2' 0,400kg</v>
          </cell>
          <cell r="D13966" t="str">
            <v>PC</v>
          </cell>
          <cell r="E13966">
            <v>74.599999999999994</v>
          </cell>
        </row>
        <row r="13967">
          <cell r="B13967" t="str">
            <v>M050301005</v>
          </cell>
          <cell r="C13967" t="str">
            <v>VALV. RETENCAO HORIZ. BRONZE C/ ROSCAS CL. 125 DN 3/4' 0,500kg</v>
          </cell>
          <cell r="D13967" t="str">
            <v>PC</v>
          </cell>
          <cell r="E13967">
            <v>78.53</v>
          </cell>
        </row>
        <row r="13968">
          <cell r="B13968" t="str">
            <v>M050301009</v>
          </cell>
          <cell r="C13968" t="str">
            <v>VALV. RETENCAO HORIZ. BRONZE C/ ROSCAS CL. 125 DN 1' 0,600 kg</v>
          </cell>
          <cell r="D13968" t="str">
            <v>PC</v>
          </cell>
          <cell r="E13968">
            <v>82.66</v>
          </cell>
        </row>
        <row r="13969">
          <cell r="B13969" t="str">
            <v>M050301013</v>
          </cell>
          <cell r="C13969" t="str">
            <v>VALV. RETENCAO HORIZ. BRONZE C/ ROSCAS CL. 125 DN 1 1/4' 1,200 kg</v>
          </cell>
          <cell r="D13969" t="str">
            <v>PC</v>
          </cell>
          <cell r="E13969">
            <v>87.01</v>
          </cell>
        </row>
        <row r="13970">
          <cell r="B13970" t="str">
            <v>M050301017</v>
          </cell>
          <cell r="C13970" t="str">
            <v>VALV. RETENCAO HORIZ. BRONZE C/ ROSCAS CL. 125 DN 1 1/2' 1,300 kg</v>
          </cell>
          <cell r="D13970" t="str">
            <v>PC</v>
          </cell>
          <cell r="E13970">
            <v>91.59</v>
          </cell>
        </row>
        <row r="13971">
          <cell r="B13971" t="str">
            <v>M050301021</v>
          </cell>
          <cell r="C13971" t="str">
            <v>VALV. RETENCAO HORIZ. BRONZE C/ ROSCAS CL. 125 DN 2' 2,000 kg</v>
          </cell>
          <cell r="D13971" t="str">
            <v>PC</v>
          </cell>
          <cell r="E13971">
            <v>96.41</v>
          </cell>
        </row>
        <row r="13972">
          <cell r="B13972" t="str">
            <v>M050301025</v>
          </cell>
          <cell r="C13972" t="str">
            <v>VALV. RETENCAO HORIZ. BRONZE C/ ROSCAS CL. 125 DN 2 1/2' 3,400 kg</v>
          </cell>
          <cell r="D13972" t="str">
            <v>PC</v>
          </cell>
          <cell r="E13972">
            <v>209.03</v>
          </cell>
        </row>
        <row r="13973">
          <cell r="B13973" t="str">
            <v>M050301029</v>
          </cell>
          <cell r="C13973" t="str">
            <v>VALV. RETENCAO HORIZ. BRONZE C/ ROSCAS CL. 125 DN 3' 4,200 kg</v>
          </cell>
          <cell r="D13973" t="str">
            <v>PC</v>
          </cell>
          <cell r="E13973">
            <v>220.04</v>
          </cell>
        </row>
        <row r="13974">
          <cell r="B13974" t="str">
            <v>M050301033</v>
          </cell>
          <cell r="C13974" t="str">
            <v>VALV. RETENCAO HORIZ. BRONZE C/ ROSCAS CL. 125 DN 4' 7,600 kg</v>
          </cell>
          <cell r="D13974" t="str">
            <v>PC</v>
          </cell>
          <cell r="E13974">
            <v>264.04000000000002</v>
          </cell>
        </row>
        <row r="13975">
          <cell r="B13975" t="str">
            <v>M050302000</v>
          </cell>
          <cell r="C13975" t="str">
            <v>VALVULAS DE RETENCAO HORIZONTAL DE BRONZE C/ ROSCAS CLASSE 150</v>
          </cell>
        </row>
        <row r="13976">
          <cell r="B13976" t="str">
            <v>M050302001</v>
          </cell>
          <cell r="C13976" t="str">
            <v>VALV. RETENCAO HORIZ. BRONZE C/ ROSCAS CL. 150 DN 1/2' 0,500kg</v>
          </cell>
          <cell r="D13976" t="str">
            <v>PC</v>
          </cell>
          <cell r="E13976">
            <v>82.06</v>
          </cell>
        </row>
        <row r="13977">
          <cell r="B13977" t="str">
            <v>M050302005</v>
          </cell>
          <cell r="C13977" t="str">
            <v>VALV. RETENCAO HORIZ. BRONZE C/ ROSCAS CL. 150 DN 3/4' 0,700kg</v>
          </cell>
          <cell r="D13977" t="str">
            <v>PC</v>
          </cell>
          <cell r="E13977">
            <v>86.38</v>
          </cell>
        </row>
        <row r="13978">
          <cell r="B13978" t="str">
            <v>M050302009</v>
          </cell>
          <cell r="C13978" t="str">
            <v>VALV. RETENCAO HORIZ. BRONZE C/ ROSCAS CL. 150 DN 1' 1,000 kg</v>
          </cell>
          <cell r="D13978" t="str">
            <v>PC</v>
          </cell>
          <cell r="E13978">
            <v>90.93</v>
          </cell>
        </row>
        <row r="13979">
          <cell r="B13979" t="str">
            <v>M050302013</v>
          </cell>
          <cell r="C13979" t="str">
            <v>VALV. RETENCAO HORIZ. BRONZE C/ ROSCAS CL. 150 DN 1 1/4' 1,400 kg</v>
          </cell>
          <cell r="D13979" t="str">
            <v>PC</v>
          </cell>
          <cell r="E13979">
            <v>95.71</v>
          </cell>
        </row>
        <row r="13980">
          <cell r="B13980" t="str">
            <v>M050302017</v>
          </cell>
          <cell r="C13980" t="str">
            <v>VALV. RETENCAO HORIZ. BRONZE C/ ROSCAS CL. 150 DN 1 1/2' 1,700 kg</v>
          </cell>
          <cell r="D13980" t="str">
            <v>PC</v>
          </cell>
          <cell r="E13980">
            <v>100.74</v>
          </cell>
        </row>
        <row r="13981">
          <cell r="B13981" t="str">
            <v>M050302021</v>
          </cell>
          <cell r="C13981" t="str">
            <v>VALV. RETENCAO HORIZ. BRONZE C/ ROSCAS CL. 150 DN 2' 2,90 kg</v>
          </cell>
          <cell r="D13981" t="str">
            <v>PC</v>
          </cell>
          <cell r="E13981">
            <v>106.05</v>
          </cell>
        </row>
        <row r="13982">
          <cell r="B13982" t="str">
            <v>M050302025</v>
          </cell>
          <cell r="C13982" t="str">
            <v>VALV. RETENCAO HORIZ. BRONZE C/ ROSCAS CL. 150 DN 2 1/2' 4,700 kg</v>
          </cell>
          <cell r="D13982" t="str">
            <v>PC</v>
          </cell>
          <cell r="E13982">
            <v>229.93</v>
          </cell>
        </row>
        <row r="13983">
          <cell r="B13983" t="str">
            <v>M050302029</v>
          </cell>
          <cell r="C13983" t="str">
            <v>VALV. RETENCAO HORIZ. BRONZE C/ ROSCAS CL. 150 DN 3' 5,700 kg</v>
          </cell>
          <cell r="D13983" t="str">
            <v>PC</v>
          </cell>
          <cell r="E13983">
            <v>242.04</v>
          </cell>
        </row>
        <row r="13984">
          <cell r="B13984" t="str">
            <v>M050302033</v>
          </cell>
          <cell r="C13984" t="str">
            <v>VALV. RETENCAO HORIZ. BRONZE C/ ROSCAS CL. 150 DN 4' 15,800 kg</v>
          </cell>
          <cell r="D13984" t="str">
            <v>PC</v>
          </cell>
          <cell r="E13984">
            <v>290.44</v>
          </cell>
        </row>
        <row r="13985">
          <cell r="B13985" t="str">
            <v>M050303000</v>
          </cell>
          <cell r="C13985" t="str">
            <v>VALVULAS DE RETENCAO HORIZONTAL DE BRONZE C/ ROSCAS CLASSE 300</v>
          </cell>
        </row>
        <row r="13986">
          <cell r="B13986" t="str">
            <v>M050303001</v>
          </cell>
          <cell r="C13986" t="str">
            <v>VALV. RETENCAO HORIZ. BRONZE C/ ROSCAS CL. 300 DN 1/2' 0,700kg</v>
          </cell>
          <cell r="D13986" t="str">
            <v>PC</v>
          </cell>
          <cell r="E13986">
            <v>164.12</v>
          </cell>
        </row>
        <row r="13987">
          <cell r="B13987" t="str">
            <v>M050303005</v>
          </cell>
          <cell r="C13987" t="str">
            <v>VALV. RETENCAO HORIZ. BRONZE C/ ROSCAS CL. 300 DN 3/4' 1,100kg</v>
          </cell>
          <cell r="D13987" t="str">
            <v>PC</v>
          </cell>
          <cell r="E13987">
            <v>172.76</v>
          </cell>
        </row>
        <row r="13988">
          <cell r="B13988" t="str">
            <v>M050303009</v>
          </cell>
          <cell r="C13988" t="str">
            <v>VALV. RETENCAO HORIZ. BRONZE C/ ROSCAS CL. 300 DN 1' 1,500 kg</v>
          </cell>
          <cell r="D13988" t="str">
            <v>PC</v>
          </cell>
          <cell r="E13988">
            <v>181.85</v>
          </cell>
        </row>
        <row r="13989">
          <cell r="B13989" t="str">
            <v>M050303013</v>
          </cell>
          <cell r="C13989" t="str">
            <v>VALV. RETENCAO HORIZ. BRONZE C/ ROSCAS CL. 300 DN 1 1/4' 2,400 kg</v>
          </cell>
          <cell r="D13989" t="str">
            <v>PC</v>
          </cell>
          <cell r="E13989">
            <v>191.43</v>
          </cell>
        </row>
        <row r="13990">
          <cell r="B13990" t="str">
            <v>M050303017</v>
          </cell>
          <cell r="C13990" t="str">
            <v>VALV. RETENCAO HORIZ. BRONZE C/ ROSCAS CL. 300 DN 1 1/2' 3,200 kg</v>
          </cell>
          <cell r="D13990" t="str">
            <v>PC</v>
          </cell>
          <cell r="E13990">
            <v>201.5</v>
          </cell>
        </row>
        <row r="13991">
          <cell r="B13991" t="str">
            <v>M050303021</v>
          </cell>
          <cell r="C13991" t="str">
            <v>VALV. RETENCAO HORIZ. BRONZE C/ ROSCAS CL. 300 DN 2' 4,800 kg</v>
          </cell>
          <cell r="D13991" t="str">
            <v>PC</v>
          </cell>
          <cell r="E13991">
            <v>212.11</v>
          </cell>
        </row>
        <row r="13992">
          <cell r="B13992" t="str">
            <v>M050303025</v>
          </cell>
          <cell r="C13992" t="str">
            <v>VALV. RETENCAO HORIZ. BRONZE C/ ROSCAS CL. 300 DN 2 1/2' 10,200 kg</v>
          </cell>
          <cell r="D13992" t="str">
            <v>PC</v>
          </cell>
          <cell r="E13992">
            <v>459.87</v>
          </cell>
        </row>
        <row r="13993">
          <cell r="B13993" t="str">
            <v>M050303029</v>
          </cell>
          <cell r="C13993" t="str">
            <v>VALV. RETENCAO HORIZ. BRONZE C/ ROSCAS CL. 300 DN 3' 14,800 kg</v>
          </cell>
          <cell r="D13993" t="str">
            <v>PC</v>
          </cell>
          <cell r="E13993">
            <v>484.07</v>
          </cell>
        </row>
        <row r="13994">
          <cell r="B13994" t="str">
            <v>M050400000</v>
          </cell>
          <cell r="C13994" t="str">
            <v>VALVULA DE RETENCAO VERTICAL DE BRONZE C/ ROSCAS</v>
          </cell>
        </row>
        <row r="13995">
          <cell r="B13995" t="str">
            <v>M050401000</v>
          </cell>
          <cell r="C13995" t="str">
            <v>VALVULA DE RETENCAO VERTICAL DE BRONZE C/ ROSCAS CLASSE 125</v>
          </cell>
        </row>
        <row r="13996">
          <cell r="B13996" t="str">
            <v>M050401001</v>
          </cell>
          <cell r="C13996" t="str">
            <v>VALV. RETENCAO VERT. BRONZE C/ ROSCAS CL. 125 DN 1/2' 0,300 kg</v>
          </cell>
          <cell r="D13996" t="str">
            <v>PC</v>
          </cell>
          <cell r="E13996">
            <v>74.599999999999994</v>
          </cell>
        </row>
        <row r="13997">
          <cell r="B13997" t="str">
            <v>M050401005</v>
          </cell>
          <cell r="C13997" t="str">
            <v>VALV. RETENCAO VERT. BRONZE C/ ROSCAS CL. 125 DN 3/4' 0,300 kg</v>
          </cell>
          <cell r="D13997" t="str">
            <v>PC</v>
          </cell>
          <cell r="E13997">
            <v>78.53</v>
          </cell>
        </row>
        <row r="13998">
          <cell r="B13998" t="str">
            <v>M050401009</v>
          </cell>
          <cell r="C13998" t="str">
            <v>VALV. RETENCAO VERT. BRONZE C/ ROSCAS CL. 125 DN 1' 0,400 kg</v>
          </cell>
          <cell r="D13998" t="str">
            <v>PC</v>
          </cell>
          <cell r="E13998">
            <v>82.66</v>
          </cell>
        </row>
        <row r="13999">
          <cell r="B13999" t="str">
            <v>M050401013</v>
          </cell>
          <cell r="C13999" t="str">
            <v>VALV. RETENCAO VERT. BRONZE C/ ROSCAS CL. 125 DN 1 1/4' 0,700kg</v>
          </cell>
          <cell r="D13999" t="str">
            <v>PC</v>
          </cell>
          <cell r="E13999">
            <v>87.01</v>
          </cell>
        </row>
        <row r="14000">
          <cell r="B14000" t="str">
            <v>M050401017</v>
          </cell>
          <cell r="C14000" t="str">
            <v>VALV. RETENCAO VERT. BRONZE C/ ROSCAS CL. 125 DN 1 1/2' 1.000kg</v>
          </cell>
          <cell r="D14000" t="str">
            <v>PC</v>
          </cell>
          <cell r="E14000">
            <v>91.59</v>
          </cell>
        </row>
        <row r="14001">
          <cell r="B14001" t="str">
            <v>M050401021</v>
          </cell>
          <cell r="C14001" t="str">
            <v>VALV. RETENCAO VERT. BRONZE C/ ROSCAS CL. 125 DN 2' 1.500 kg</v>
          </cell>
          <cell r="D14001" t="str">
            <v>PC</v>
          </cell>
          <cell r="E14001">
            <v>96.41</v>
          </cell>
        </row>
        <row r="14002">
          <cell r="B14002" t="str">
            <v>M050401025</v>
          </cell>
          <cell r="C14002" t="str">
            <v>VALV. RETENCAO VERT. BRONZE C/ ROSCAS CL. 125 DN 2 1/2' 3.100kg</v>
          </cell>
          <cell r="D14002" t="str">
            <v>PC</v>
          </cell>
          <cell r="E14002">
            <v>209.03</v>
          </cell>
        </row>
        <row r="14003">
          <cell r="B14003" t="str">
            <v>M050401029</v>
          </cell>
          <cell r="C14003" t="str">
            <v>VALV. RETENCAO VERT. BRONZE C/ ROSCAS CL. 125 DN 3' 3.700 kg</v>
          </cell>
          <cell r="D14003" t="str">
            <v>PC</v>
          </cell>
          <cell r="E14003">
            <v>220.04</v>
          </cell>
        </row>
        <row r="14004">
          <cell r="B14004" t="str">
            <v>M050401033</v>
          </cell>
          <cell r="C14004" t="str">
            <v>VALV. RETENCAO VERT. BRONZE C/ ROSCAS CL. 125 DN 4' 6.000 kg</v>
          </cell>
          <cell r="D14004" t="str">
            <v>PC</v>
          </cell>
          <cell r="E14004">
            <v>264.04000000000002</v>
          </cell>
        </row>
        <row r="14005">
          <cell r="B14005" t="str">
            <v>M050500000</v>
          </cell>
          <cell r="C14005" t="str">
            <v>ACESSORIOS DE BRONZE</v>
          </cell>
        </row>
        <row r="14006">
          <cell r="B14006" t="str">
            <v>M050501000</v>
          </cell>
          <cell r="C14006" t="str">
            <v>FERRULES DE BRONZE</v>
          </cell>
        </row>
        <row r="14007">
          <cell r="B14007" t="str">
            <v>M050501001</v>
          </cell>
          <cell r="C14007" t="str">
            <v>FERRULE BRONZE DN 1/2'</v>
          </cell>
          <cell r="D14007" t="str">
            <v>PC</v>
          </cell>
          <cell r="E14007">
            <v>10.49</v>
          </cell>
        </row>
        <row r="14008">
          <cell r="B14008" t="str">
            <v>M050501002</v>
          </cell>
          <cell r="C14008" t="str">
            <v>FERRULE BRONZE DN 3/4'</v>
          </cell>
          <cell r="D14008" t="str">
            <v>PC</v>
          </cell>
          <cell r="E14008">
            <v>15.29</v>
          </cell>
        </row>
        <row r="14009">
          <cell r="B14009" t="str">
            <v>M050501003</v>
          </cell>
          <cell r="C14009" t="str">
            <v>FERRULE BRONZE DN 1'</v>
          </cell>
          <cell r="D14009" t="str">
            <v>PC</v>
          </cell>
          <cell r="E14009">
            <v>24.59</v>
          </cell>
        </row>
        <row r="14010">
          <cell r="B14010" t="str">
            <v>M050501004</v>
          </cell>
          <cell r="C14010" t="str">
            <v>FERRULE BRONZE DN 1 1/2'</v>
          </cell>
          <cell r="D14010" t="str">
            <v>PC</v>
          </cell>
          <cell r="E14010">
            <v>85.5</v>
          </cell>
        </row>
        <row r="14011">
          <cell r="B14011" t="str">
            <v>M050501005</v>
          </cell>
          <cell r="C14011" t="str">
            <v>FERRULE BRONZE DN 2'</v>
          </cell>
          <cell r="D14011" t="str">
            <v>PC</v>
          </cell>
          <cell r="E14011">
            <v>356.39</v>
          </cell>
        </row>
        <row r="14012">
          <cell r="B14012" t="str">
            <v>M058600000</v>
          </cell>
          <cell r="C14012" t="str">
            <v>MATERIAIS NAO CODIFICADOS</v>
          </cell>
        </row>
        <row r="14013">
          <cell r="B14013" t="str">
            <v>M060000000</v>
          </cell>
          <cell r="C14013" t="str">
            <v>TUBOS E ANEIS DE CONCRETO</v>
          </cell>
        </row>
        <row r="14014">
          <cell r="B14014" t="str">
            <v>M060100000</v>
          </cell>
          <cell r="C14014" t="str">
            <v>TUBOS DE CONCRETO PONTA E BOLSA C/ JUNTA ELASTICA P/ ESG.SANITARIO, INCL.ANEL DE BORRACHA</v>
          </cell>
        </row>
        <row r="14015">
          <cell r="B14015" t="str">
            <v>M060101000</v>
          </cell>
          <cell r="C14015" t="str">
            <v>TUBOS DE CONCRETO SIMPLES CLASSE S1 PBJE</v>
          </cell>
        </row>
        <row r="14016">
          <cell r="B14016" t="str">
            <v>M060101001</v>
          </cell>
          <cell r="C14016" t="str">
            <v>T CONC S1 PB JE DN 300</v>
          </cell>
          <cell r="D14016" t="str">
            <v>M</v>
          </cell>
          <cell r="E14016">
            <v>36</v>
          </cell>
        </row>
        <row r="14017">
          <cell r="B14017" t="str">
            <v>M060101005</v>
          </cell>
          <cell r="C14017" t="str">
            <v>T CONC S1 PB JE DN 400</v>
          </cell>
          <cell r="D14017" t="str">
            <v>M</v>
          </cell>
          <cell r="E14017">
            <v>47.59</v>
          </cell>
        </row>
        <row r="14018">
          <cell r="B14018" t="str">
            <v>M060101009</v>
          </cell>
          <cell r="C14018" t="str">
            <v>T CONC S1 PB JE DN 500</v>
          </cell>
          <cell r="D14018" t="str">
            <v>M</v>
          </cell>
          <cell r="E14018">
            <v>68.95</v>
          </cell>
        </row>
        <row r="14019">
          <cell r="B14019" t="str">
            <v>M060102000</v>
          </cell>
          <cell r="C14019" t="str">
            <v>TUBOS DE CONCRETO SIMPLES CLASSE ES PBJE</v>
          </cell>
        </row>
        <row r="14020">
          <cell r="B14020" t="str">
            <v>M060102001</v>
          </cell>
          <cell r="C14020" t="str">
            <v>T CONC S2 PB JE DN 300</v>
          </cell>
          <cell r="D14020" t="str">
            <v>M</v>
          </cell>
          <cell r="E14020">
            <v>39.04</v>
          </cell>
        </row>
        <row r="14021">
          <cell r="B14021" t="str">
            <v>M060102005</v>
          </cell>
          <cell r="C14021" t="str">
            <v>T CONC S2 PB JE DN 400</v>
          </cell>
          <cell r="D14021" t="str">
            <v>M</v>
          </cell>
          <cell r="E14021">
            <v>51.25</v>
          </cell>
        </row>
        <row r="14022">
          <cell r="B14022" t="str">
            <v>M060102009</v>
          </cell>
          <cell r="C14022" t="str">
            <v>T CONC S2 PB JE DN 500</v>
          </cell>
          <cell r="D14022" t="str">
            <v>M</v>
          </cell>
          <cell r="E14022">
            <v>74.44</v>
          </cell>
        </row>
        <row r="14023">
          <cell r="B14023" t="str">
            <v>M060103000</v>
          </cell>
          <cell r="C14023" t="str">
            <v>TUBOS DE CONCRETO ARMADO CLASSE A1 PB JE</v>
          </cell>
        </row>
        <row r="14024">
          <cell r="B14024" t="str">
            <v>M060103001</v>
          </cell>
          <cell r="C14024" t="str">
            <v>T CONC A1 PB JE DN 300</v>
          </cell>
          <cell r="D14024" t="str">
            <v>M</v>
          </cell>
          <cell r="E14024">
            <v>77.52</v>
          </cell>
        </row>
        <row r="14025">
          <cell r="B14025" t="str">
            <v>M060103005</v>
          </cell>
          <cell r="C14025" t="str">
            <v>T CONC A1 PB JE DN 400</v>
          </cell>
          <cell r="D14025" t="str">
            <v>M</v>
          </cell>
          <cell r="E14025">
            <v>81.92</v>
          </cell>
        </row>
        <row r="14026">
          <cell r="B14026" t="str">
            <v>M060103009</v>
          </cell>
          <cell r="C14026" t="str">
            <v>T CONC A1 PB JE DN 500</v>
          </cell>
          <cell r="D14026" t="str">
            <v>M</v>
          </cell>
          <cell r="E14026">
            <v>108.17</v>
          </cell>
        </row>
        <row r="14027">
          <cell r="B14027" t="str">
            <v>M060103013</v>
          </cell>
          <cell r="C14027" t="str">
            <v>T CONC A1 PB JE DN 600</v>
          </cell>
          <cell r="D14027" t="str">
            <v>M</v>
          </cell>
          <cell r="E14027">
            <v>143.1</v>
          </cell>
        </row>
        <row r="14028">
          <cell r="B14028" t="str">
            <v>M060103017</v>
          </cell>
          <cell r="C14028" t="str">
            <v>T CONC A1 PB JE DN 700</v>
          </cell>
          <cell r="D14028" t="str">
            <v>M</v>
          </cell>
          <cell r="E14028">
            <v>200.86</v>
          </cell>
        </row>
        <row r="14029">
          <cell r="B14029" t="str">
            <v>M060103021</v>
          </cell>
          <cell r="C14029" t="str">
            <v>T CONC A1 PB JE DN 800</v>
          </cell>
          <cell r="D14029" t="str">
            <v>M</v>
          </cell>
          <cell r="E14029">
            <v>227.77</v>
          </cell>
        </row>
        <row r="14030">
          <cell r="B14030" t="str">
            <v>M060103025</v>
          </cell>
          <cell r="C14030" t="str">
            <v>T CONC A1 PB JE DN 90</v>
          </cell>
          <cell r="D14030" t="str">
            <v>M</v>
          </cell>
          <cell r="E14030">
            <v>281.20999999999998</v>
          </cell>
        </row>
        <row r="14031">
          <cell r="B14031" t="str">
            <v>M060103029</v>
          </cell>
          <cell r="C14031" t="str">
            <v>T CONC A1 PB JE DN 1000</v>
          </cell>
          <cell r="D14031" t="str">
            <v>M</v>
          </cell>
          <cell r="E14031">
            <v>312.64999999999998</v>
          </cell>
        </row>
        <row r="14032">
          <cell r="B14032" t="str">
            <v>M060103033</v>
          </cell>
          <cell r="C14032" t="str">
            <v>T CONC A1 PB JE DN 1100</v>
          </cell>
          <cell r="D14032" t="str">
            <v>M</v>
          </cell>
          <cell r="E14032">
            <v>364.97</v>
          </cell>
        </row>
        <row r="14033">
          <cell r="B14033" t="str">
            <v>M060103037</v>
          </cell>
          <cell r="C14033" t="str">
            <v>T CONC A1 PB JE DN 1200</v>
          </cell>
          <cell r="D14033" t="str">
            <v>M</v>
          </cell>
          <cell r="E14033">
            <v>443.08</v>
          </cell>
        </row>
        <row r="14034">
          <cell r="B14034" t="str">
            <v>M060103041</v>
          </cell>
          <cell r="C14034" t="str">
            <v>T CONC A1 PB JE DN 1500</v>
          </cell>
          <cell r="D14034" t="str">
            <v>M</v>
          </cell>
          <cell r="E14034">
            <v>659.04</v>
          </cell>
        </row>
        <row r="14035">
          <cell r="B14035" t="str">
            <v>M060103045</v>
          </cell>
          <cell r="C14035" t="str">
            <v>T CONC A1 PB JE DN 2000</v>
          </cell>
          <cell r="D14035" t="str">
            <v>M</v>
          </cell>
          <cell r="E14035">
            <v>1435.82</v>
          </cell>
        </row>
        <row r="14036">
          <cell r="B14036" t="str">
            <v>M060104000</v>
          </cell>
          <cell r="C14036" t="str">
            <v>TUBOS DE CONCRETO ARMADO CLASSE EA2 PB JE</v>
          </cell>
        </row>
        <row r="14037">
          <cell r="B14037" t="str">
            <v>M060104001</v>
          </cell>
          <cell r="C14037" t="str">
            <v>T CONC A2 PB JE DN 300</v>
          </cell>
          <cell r="D14037" t="str">
            <v>M</v>
          </cell>
          <cell r="E14037">
            <v>108.83</v>
          </cell>
        </row>
        <row r="14038">
          <cell r="B14038" t="str">
            <v>M060104005</v>
          </cell>
          <cell r="C14038" t="str">
            <v>T CONC A2 PB JE DN 400</v>
          </cell>
          <cell r="D14038" t="str">
            <v>M</v>
          </cell>
          <cell r="E14038">
            <v>148.47999999999999</v>
          </cell>
        </row>
        <row r="14039">
          <cell r="B14039" t="str">
            <v>M060104007</v>
          </cell>
          <cell r="C14039" t="str">
            <v>T CONC A2 PB JE DN 45</v>
          </cell>
          <cell r="D14039" t="str">
            <v>M</v>
          </cell>
          <cell r="E14039">
            <v>167.94</v>
          </cell>
        </row>
        <row r="14040">
          <cell r="B14040" t="str">
            <v>M060104009</v>
          </cell>
          <cell r="C14040" t="str">
            <v>T CONC A2 PB JE DN 500</v>
          </cell>
          <cell r="D14040" t="str">
            <v>M</v>
          </cell>
          <cell r="E14040">
            <v>187.39</v>
          </cell>
        </row>
        <row r="14041">
          <cell r="B14041" t="str">
            <v>M060104013</v>
          </cell>
          <cell r="C14041" t="str">
            <v>T CONC A2 PB JE DN 600</v>
          </cell>
          <cell r="D14041" t="str">
            <v>M</v>
          </cell>
          <cell r="E14041">
            <v>252.26</v>
          </cell>
        </row>
        <row r="14042">
          <cell r="B14042" t="str">
            <v>M060104017</v>
          </cell>
          <cell r="C14042" t="str">
            <v>T CONC A2 PB JE DN 700</v>
          </cell>
          <cell r="D14042" t="str">
            <v>M</v>
          </cell>
          <cell r="E14042">
            <v>290.79000000000002</v>
          </cell>
        </row>
        <row r="14043">
          <cell r="B14043" t="str">
            <v>M060104021</v>
          </cell>
          <cell r="C14043" t="str">
            <v>T CONC A2 PB JE DN 800</v>
          </cell>
          <cell r="D14043" t="str">
            <v>M</v>
          </cell>
          <cell r="E14043">
            <v>362.14</v>
          </cell>
        </row>
        <row r="14044">
          <cell r="B14044" t="str">
            <v>M060104025</v>
          </cell>
          <cell r="C14044" t="str">
            <v>T CONC A2 PB JE DN 90</v>
          </cell>
          <cell r="D14044" t="str">
            <v>M</v>
          </cell>
          <cell r="E14044">
            <v>492.13</v>
          </cell>
        </row>
        <row r="14045">
          <cell r="B14045" t="str">
            <v>M060104029</v>
          </cell>
          <cell r="C14045" t="str">
            <v>T CONC A2 PB JE DN 1000</v>
          </cell>
          <cell r="D14045" t="str">
            <v>M</v>
          </cell>
          <cell r="E14045">
            <v>532.02</v>
          </cell>
        </row>
        <row r="14046">
          <cell r="B14046" t="str">
            <v>M060104033</v>
          </cell>
          <cell r="C14046" t="str">
            <v>T CONC A2 PB JE DN 1100</v>
          </cell>
          <cell r="D14046" t="str">
            <v>M</v>
          </cell>
          <cell r="E14046">
            <v>590.54</v>
          </cell>
        </row>
        <row r="14047">
          <cell r="B14047" t="str">
            <v>M060104037</v>
          </cell>
          <cell r="C14047" t="str">
            <v>T CONC A2 PB JE DN 1200</v>
          </cell>
          <cell r="D14047" t="str">
            <v>M</v>
          </cell>
          <cell r="E14047">
            <v>762.38</v>
          </cell>
        </row>
        <row r="14048">
          <cell r="B14048" t="str">
            <v>M060104041</v>
          </cell>
          <cell r="C14048" t="str">
            <v>T CONC A2 PB JE DN 1500</v>
          </cell>
          <cell r="D14048" t="str">
            <v>M</v>
          </cell>
          <cell r="E14048">
            <v>1195.6600000000001</v>
          </cell>
        </row>
        <row r="14049">
          <cell r="B14049" t="str">
            <v>M060104045</v>
          </cell>
          <cell r="C14049" t="str">
            <v>T CONC A2 PB JE DN 2000</v>
          </cell>
          <cell r="D14049" t="str">
            <v>M</v>
          </cell>
          <cell r="E14049">
            <v>2145.89</v>
          </cell>
        </row>
        <row r="14050">
          <cell r="B14050" t="str">
            <v>M060200000</v>
          </cell>
          <cell r="C14050" t="str">
            <v>TUBOS DE CONCRETO PONTA E BOLSA C/ JUNTA RIGIDA P/ AGUAS PLUVIAIS PS1</v>
          </cell>
        </row>
        <row r="14051">
          <cell r="B14051" t="str">
            <v>M060201000</v>
          </cell>
          <cell r="C14051" t="str">
            <v>TUBOS DE CONCRETO SIMPLES CLASSE PS - 1 PB JR</v>
          </cell>
        </row>
        <row r="14052">
          <cell r="B14052" t="str">
            <v>M060201001</v>
          </cell>
          <cell r="C14052" t="str">
            <v>T CONC C - 1 PB JR DN 200 - 60 Kg</v>
          </cell>
          <cell r="D14052" t="str">
            <v>M</v>
          </cell>
          <cell r="E14052">
            <v>29.9</v>
          </cell>
        </row>
        <row r="14053">
          <cell r="B14053" t="str">
            <v>M060201005</v>
          </cell>
          <cell r="C14053" t="str">
            <v>T CONC C - 1 PB JR DN 300 - 90Kg</v>
          </cell>
          <cell r="D14053" t="str">
            <v>M</v>
          </cell>
          <cell r="E14053">
            <v>36</v>
          </cell>
        </row>
        <row r="14054">
          <cell r="B14054" t="str">
            <v>M060201009</v>
          </cell>
          <cell r="C14054" t="str">
            <v>T CONC C - 1 PB JR DN 400 - 120 Kg</v>
          </cell>
          <cell r="D14054" t="str">
            <v>M</v>
          </cell>
          <cell r="E14054">
            <v>47.59</v>
          </cell>
        </row>
        <row r="14055">
          <cell r="B14055" t="str">
            <v>M060201013</v>
          </cell>
          <cell r="C14055" t="str">
            <v>T CONC C - 1 PB JR DN 500 - 207 Kg</v>
          </cell>
          <cell r="D14055" t="str">
            <v>M</v>
          </cell>
          <cell r="E14055">
            <v>68.95</v>
          </cell>
        </row>
        <row r="14056">
          <cell r="B14056" t="str">
            <v>M060201017</v>
          </cell>
          <cell r="C14056" t="str">
            <v>T CONC C - 1 PB JR DN 600 - 250 Kg</v>
          </cell>
          <cell r="D14056" t="str">
            <v>M</v>
          </cell>
          <cell r="E14056">
            <v>87.86</v>
          </cell>
        </row>
        <row r="14057">
          <cell r="B14057" t="str">
            <v>M060202000</v>
          </cell>
          <cell r="C14057" t="str">
            <v>TUBOS DE CONCRETO SIMPLES CLASSE PS - 2 PB JR</v>
          </cell>
        </row>
        <row r="14058">
          <cell r="B14058" t="str">
            <v>M060202001</v>
          </cell>
          <cell r="C14058" t="str">
            <v>T CONC C - 2 PB JR DN 200 - 60 Kg</v>
          </cell>
          <cell r="D14058" t="str">
            <v>M</v>
          </cell>
          <cell r="E14058">
            <v>33.549999999999997</v>
          </cell>
        </row>
        <row r="14059">
          <cell r="B14059" t="str">
            <v>M060202005</v>
          </cell>
          <cell r="C14059" t="str">
            <v>T CONC C - 2 PB JR DN 300 - 90Kg</v>
          </cell>
          <cell r="D14059" t="str">
            <v>M</v>
          </cell>
          <cell r="E14059">
            <v>39.04</v>
          </cell>
        </row>
        <row r="14060">
          <cell r="B14060" t="str">
            <v>M060202009</v>
          </cell>
          <cell r="C14060" t="str">
            <v>T CONC C - 2 PB JR DN 400 - 120 Kg</v>
          </cell>
          <cell r="D14060" t="str">
            <v>M</v>
          </cell>
          <cell r="E14060">
            <v>51.25</v>
          </cell>
        </row>
        <row r="14061">
          <cell r="B14061" t="str">
            <v>M060202013</v>
          </cell>
          <cell r="C14061" t="str">
            <v>T CONC C - 2 PB JR DN 500 - 207 Kg</v>
          </cell>
          <cell r="D14061" t="str">
            <v>M</v>
          </cell>
          <cell r="E14061">
            <v>74.44</v>
          </cell>
        </row>
        <row r="14062">
          <cell r="B14062" t="str">
            <v>M060202017</v>
          </cell>
          <cell r="C14062" t="str">
            <v>T CONC C - 2 PB JR DN 600 - 250 Kg</v>
          </cell>
          <cell r="D14062" t="str">
            <v>M</v>
          </cell>
          <cell r="E14062">
            <v>96.07</v>
          </cell>
        </row>
        <row r="14063">
          <cell r="B14063" t="str">
            <v>M060203000</v>
          </cell>
          <cell r="C14063" t="str">
            <v>TUBOS DE CONCRETO ARMADO CLASSE PA - 1 PB JR</v>
          </cell>
        </row>
        <row r="14064">
          <cell r="B14064" t="str">
            <v>M060203001</v>
          </cell>
          <cell r="C14064" t="str">
            <v>T CONC CA - 1 PB JR DN 300 - 115 Kg</v>
          </cell>
          <cell r="D14064" t="str">
            <v>M</v>
          </cell>
          <cell r="E14064">
            <v>77.52</v>
          </cell>
        </row>
        <row r="14065">
          <cell r="B14065" t="str">
            <v>M060203005</v>
          </cell>
          <cell r="C14065" t="str">
            <v>T CONC CA - 1 PB JR DN 400 - 150Kg</v>
          </cell>
          <cell r="D14065" t="str">
            <v>M</v>
          </cell>
          <cell r="E14065">
            <v>81.92</v>
          </cell>
        </row>
        <row r="14066">
          <cell r="B14066" t="str">
            <v>M060203009</v>
          </cell>
          <cell r="C14066" t="str">
            <v>T CONC CA - 1 PB JR DN 500 - 270 Kg</v>
          </cell>
          <cell r="D14066" t="str">
            <v>M</v>
          </cell>
          <cell r="E14066">
            <v>108.17</v>
          </cell>
        </row>
        <row r="14067">
          <cell r="B14067" t="str">
            <v>M060203013</v>
          </cell>
          <cell r="C14067" t="str">
            <v>T CONC CA - 1 PB JR DN 600 - 362 Kg</v>
          </cell>
          <cell r="D14067" t="str">
            <v>M</v>
          </cell>
          <cell r="E14067">
            <v>143.1</v>
          </cell>
        </row>
        <row r="14068">
          <cell r="B14068" t="str">
            <v>M060203017</v>
          </cell>
          <cell r="C14068" t="str">
            <v>T CONC CA - 1 PB JR DN 800 - 652 Kg</v>
          </cell>
          <cell r="D14068" t="str">
            <v>M</v>
          </cell>
          <cell r="E14068">
            <v>227.77</v>
          </cell>
        </row>
        <row r="14069">
          <cell r="B14069" t="str">
            <v>M060203021</v>
          </cell>
          <cell r="C14069" t="str">
            <v>T CONC CA - 1 PB JR DN 1000 - 1072 Kg</v>
          </cell>
          <cell r="D14069" t="str">
            <v>M</v>
          </cell>
          <cell r="E14069">
            <v>364.97</v>
          </cell>
        </row>
        <row r="14070">
          <cell r="B14070" t="str">
            <v>M060203025</v>
          </cell>
          <cell r="C14070" t="str">
            <v>T CONC CA - 1 PB JR DN 1200 - 1730 Kg</v>
          </cell>
          <cell r="D14070" t="str">
            <v>M</v>
          </cell>
          <cell r="E14070">
            <v>443.08</v>
          </cell>
        </row>
        <row r="14071">
          <cell r="B14071" t="str">
            <v>M060203029</v>
          </cell>
          <cell r="C14071" t="str">
            <v>T CONC CA - 1 PB JR DN 1500 - 2140 Kg</v>
          </cell>
          <cell r="D14071" t="str">
            <v>M</v>
          </cell>
          <cell r="E14071">
            <v>659.04</v>
          </cell>
        </row>
        <row r="14072">
          <cell r="B14072" t="str">
            <v>M060204000</v>
          </cell>
          <cell r="C14072" t="str">
            <v>TUBOS DE CONCRETO ARMADO CLASSE PA - 2 PB JR</v>
          </cell>
        </row>
        <row r="14073">
          <cell r="B14073" t="str">
            <v>M060204001</v>
          </cell>
          <cell r="C14073" t="str">
            <v>T CONC CA - 2 PB JR DN 300 - 115 Kg</v>
          </cell>
          <cell r="D14073" t="str">
            <v>M</v>
          </cell>
          <cell r="E14073">
            <v>81.52</v>
          </cell>
        </row>
        <row r="14074">
          <cell r="B14074" t="str">
            <v>M060204005</v>
          </cell>
          <cell r="C14074" t="str">
            <v>T CONC CA - 2 PB JR DN 400 - 150 Kg</v>
          </cell>
          <cell r="D14074" t="str">
            <v>M</v>
          </cell>
          <cell r="E14074">
            <v>86.64</v>
          </cell>
        </row>
        <row r="14075">
          <cell r="B14075" t="str">
            <v>M060204009</v>
          </cell>
          <cell r="C14075" t="str">
            <v>T CONC CA - 2 PB JR DN 500 - 270 Kg</v>
          </cell>
          <cell r="D14075" t="str">
            <v>M</v>
          </cell>
          <cell r="E14075">
            <v>104.96</v>
          </cell>
        </row>
        <row r="14076">
          <cell r="B14076" t="str">
            <v>M060204013</v>
          </cell>
          <cell r="C14076" t="str">
            <v>T CONC CA - 2 PB JR DN 600 - 362 Kg</v>
          </cell>
          <cell r="D14076" t="str">
            <v>M</v>
          </cell>
          <cell r="E14076">
            <v>137.32</v>
          </cell>
        </row>
        <row r="14077">
          <cell r="B14077" t="str">
            <v>M060204017</v>
          </cell>
          <cell r="C14077" t="str">
            <v>T CONC CA - 2 PB JR DN 800 - 655 Kg</v>
          </cell>
          <cell r="D14077" t="str">
            <v>M</v>
          </cell>
          <cell r="E14077">
            <v>235.98</v>
          </cell>
        </row>
        <row r="14078">
          <cell r="B14078" t="str">
            <v>M060204021</v>
          </cell>
          <cell r="C14078" t="str">
            <v>T CONC CA - 2 PB JR DN 1000 - 1072 Kg</v>
          </cell>
          <cell r="D14078" t="str">
            <v>M</v>
          </cell>
          <cell r="E14078">
            <v>343.79</v>
          </cell>
        </row>
        <row r="14079">
          <cell r="B14079" t="str">
            <v>M060204025</v>
          </cell>
          <cell r="C14079" t="str">
            <v>T CONC CA - 2 PB JR DN 1200 - 1730 Kg</v>
          </cell>
          <cell r="D14079" t="str">
            <v>M</v>
          </cell>
          <cell r="E14079">
            <v>500</v>
          </cell>
        </row>
        <row r="14080">
          <cell r="B14080" t="str">
            <v>M060204029</v>
          </cell>
          <cell r="C14080" t="str">
            <v>T CONC CA - 2 PB JR DN 1500 - 2140 Kg</v>
          </cell>
          <cell r="D14080" t="str">
            <v>M</v>
          </cell>
          <cell r="E14080">
            <v>770.47</v>
          </cell>
        </row>
        <row r="14081">
          <cell r="B14081" t="str">
            <v>M060205000</v>
          </cell>
          <cell r="C14081" t="str">
            <v>TUBOS DE CONCRETO ARMADO CLASSE PA - 3 PB JR</v>
          </cell>
        </row>
        <row r="14082">
          <cell r="B14082" t="str">
            <v>M060205001</v>
          </cell>
          <cell r="C14082" t="str">
            <v>T CONC CA - 3 PB JR DN 600 - 370 Kg</v>
          </cell>
          <cell r="D14082" t="str">
            <v>M</v>
          </cell>
          <cell r="E14082">
            <v>170.79</v>
          </cell>
        </row>
        <row r="14083">
          <cell r="B14083" t="str">
            <v>M060205005</v>
          </cell>
          <cell r="C14083" t="str">
            <v>T CONC CA - 3 PB JR DN 800 - 826 Kg</v>
          </cell>
          <cell r="D14083" t="str">
            <v>M</v>
          </cell>
          <cell r="E14083">
            <v>322.86</v>
          </cell>
        </row>
        <row r="14084">
          <cell r="B14084" t="str">
            <v>M060205009</v>
          </cell>
          <cell r="C14084" t="str">
            <v>T CONC CA - 3 PB JR DN 1000 - 1170 Kg</v>
          </cell>
          <cell r="D14084" t="str">
            <v>M</v>
          </cell>
          <cell r="E14084">
            <v>464.74</v>
          </cell>
        </row>
        <row r="14085">
          <cell r="B14085" t="str">
            <v>M060205013</v>
          </cell>
          <cell r="C14085" t="str">
            <v>T CONC CA - 3 PB JR DN 1200 - 1765 Kg</v>
          </cell>
          <cell r="D14085" t="str">
            <v>M</v>
          </cell>
          <cell r="E14085">
            <v>634.6</v>
          </cell>
        </row>
        <row r="14086">
          <cell r="B14086" t="str">
            <v>M060205017</v>
          </cell>
          <cell r="C14086" t="str">
            <v>T CONC CA - 3 PB JR DN 1500 - 2185 Kg</v>
          </cell>
          <cell r="D14086" t="str">
            <v>M</v>
          </cell>
          <cell r="E14086">
            <v>931.46</v>
          </cell>
        </row>
        <row r="14087">
          <cell r="B14087" t="str">
            <v>M060300000</v>
          </cell>
          <cell r="C14087" t="str">
            <v>ANEIS PRE-MOLDADOS DE CONCRETO ARMADO P/ POCOS DE VISITA</v>
          </cell>
        </row>
        <row r="14088">
          <cell r="B14088" t="str">
            <v>M060300001</v>
          </cell>
          <cell r="C14088" t="str">
            <v>ANEL CONC ARM DN 400 H = 0,30m</v>
          </cell>
          <cell r="D14088" t="str">
            <v>PC</v>
          </cell>
          <cell r="E14088">
            <v>67.180000000000007</v>
          </cell>
        </row>
        <row r="14089">
          <cell r="B14089" t="str">
            <v>M060300004</v>
          </cell>
          <cell r="C14089" t="str">
            <v>ANEL CONC ARM DN 600 H = 0,30m - 60 Kg</v>
          </cell>
          <cell r="D14089" t="str">
            <v>PC</v>
          </cell>
          <cell r="E14089">
            <v>67.180000000000007</v>
          </cell>
        </row>
        <row r="14090">
          <cell r="B14090" t="str">
            <v>M060300008</v>
          </cell>
          <cell r="C14090" t="str">
            <v>ANEL CONC ARM DN 600 H = 0,50m</v>
          </cell>
          <cell r="D14090" t="str">
            <v>PC</v>
          </cell>
          <cell r="E14090">
            <v>91.5</v>
          </cell>
        </row>
        <row r="14091">
          <cell r="B14091" t="str">
            <v>M060300012</v>
          </cell>
          <cell r="C14091" t="str">
            <v>ANEL CONC ARM DN 600 H = 0,60m</v>
          </cell>
          <cell r="D14091" t="str">
            <v>PC</v>
          </cell>
          <cell r="E14091">
            <v>109.77</v>
          </cell>
        </row>
        <row r="14092">
          <cell r="B14092" t="str">
            <v>M060300016</v>
          </cell>
          <cell r="C14092" t="str">
            <v>ANEL CONC ARM DN 800 H = 0,30m</v>
          </cell>
          <cell r="D14092" t="str">
            <v>PC</v>
          </cell>
          <cell r="E14092">
            <v>109.62</v>
          </cell>
        </row>
        <row r="14093">
          <cell r="B14093" t="str">
            <v>M060300020</v>
          </cell>
          <cell r="C14093" t="str">
            <v>ANEL CONC ARM DN 800 H = 0,50m</v>
          </cell>
          <cell r="D14093" t="str">
            <v>PC</v>
          </cell>
          <cell r="E14093">
            <v>133.9</v>
          </cell>
        </row>
        <row r="14094">
          <cell r="B14094" t="str">
            <v>M060300024</v>
          </cell>
          <cell r="C14094" t="str">
            <v>ANEL CONC ARM DN 800 H = 0,60m</v>
          </cell>
          <cell r="D14094" t="str">
            <v>PC</v>
          </cell>
          <cell r="E14094">
            <v>159.38999999999999</v>
          </cell>
        </row>
        <row r="14095">
          <cell r="B14095" t="str">
            <v>M060300028</v>
          </cell>
          <cell r="C14095" t="str">
            <v>ANEL CONC ARM DN 90 H = 0,30m</v>
          </cell>
          <cell r="D14095" t="str">
            <v>PC</v>
          </cell>
          <cell r="E14095">
            <v>99.61</v>
          </cell>
        </row>
        <row r="14096">
          <cell r="B14096" t="str">
            <v>M060300032</v>
          </cell>
          <cell r="C14096" t="str">
            <v>ANEL CONC ARM DN 90 H = 0,50m</v>
          </cell>
          <cell r="D14096" t="str">
            <v>PC</v>
          </cell>
          <cell r="E14096">
            <v>139.47999999999999</v>
          </cell>
        </row>
        <row r="14097">
          <cell r="B14097" t="str">
            <v>M060300036</v>
          </cell>
          <cell r="C14097" t="str">
            <v>ANEL CONC ARM DN 90 H = 0,60m</v>
          </cell>
          <cell r="D14097" t="str">
            <v>PC</v>
          </cell>
          <cell r="E14097">
            <v>167.39</v>
          </cell>
        </row>
        <row r="14098">
          <cell r="B14098" t="str">
            <v>M060300040</v>
          </cell>
          <cell r="C14098" t="str">
            <v>ANEL CONC ARM DN 1000 H = 0,30 m - 220 Kg</v>
          </cell>
          <cell r="D14098" t="str">
            <v>PC</v>
          </cell>
          <cell r="E14098">
            <v>102.83</v>
          </cell>
        </row>
        <row r="14099">
          <cell r="B14099" t="str">
            <v>M060300044</v>
          </cell>
          <cell r="C14099" t="str">
            <v>ANEL CONC ARM DN 1000 H = 0,50m</v>
          </cell>
          <cell r="D14099" t="str">
            <v>PC</v>
          </cell>
          <cell r="E14099">
            <v>161.19</v>
          </cell>
        </row>
        <row r="14100">
          <cell r="B14100" t="str">
            <v>M060300048</v>
          </cell>
          <cell r="C14100" t="str">
            <v>ANEL CONC ARM DN 1000 H = 0,60m</v>
          </cell>
          <cell r="D14100" t="str">
            <v>PC</v>
          </cell>
          <cell r="E14100">
            <v>216.18</v>
          </cell>
        </row>
        <row r="14101">
          <cell r="B14101" t="str">
            <v>M060300052</v>
          </cell>
          <cell r="C14101" t="str">
            <v>ANEL CONC ARM DN 1200 H = 0,30m - 250 Kg</v>
          </cell>
          <cell r="D14101" t="str">
            <v>PC</v>
          </cell>
          <cell r="E14101">
            <v>133.78</v>
          </cell>
        </row>
        <row r="14102">
          <cell r="B14102" t="str">
            <v>M060300056</v>
          </cell>
          <cell r="C14102" t="str">
            <v>ANEL CONC ARM DN 1200 H = 0,50m</v>
          </cell>
          <cell r="D14102" t="str">
            <v>PC</v>
          </cell>
          <cell r="E14102">
            <v>175.53</v>
          </cell>
        </row>
        <row r="14103">
          <cell r="B14103" t="str">
            <v>M060300060</v>
          </cell>
          <cell r="C14103" t="str">
            <v>ANEL CONC ARM DN 1200 H = 0,60m</v>
          </cell>
          <cell r="D14103" t="str">
            <v>PC</v>
          </cell>
          <cell r="E14103">
            <v>184.3</v>
          </cell>
        </row>
        <row r="14104">
          <cell r="B14104" t="str">
            <v>M060300064</v>
          </cell>
          <cell r="C14104" t="str">
            <v>ANEL CONC ARM DN 1500 H = 0,50m</v>
          </cell>
          <cell r="D14104" t="str">
            <v>PC</v>
          </cell>
          <cell r="E14104">
            <v>275.7</v>
          </cell>
        </row>
        <row r="14105">
          <cell r="B14105" t="str">
            <v>M060300068</v>
          </cell>
          <cell r="C14105" t="str">
            <v>ANEL CONC ARM DN 1500 H = 0,60m</v>
          </cell>
          <cell r="D14105" t="str">
            <v>PC</v>
          </cell>
          <cell r="E14105">
            <v>289.48</v>
          </cell>
        </row>
        <row r="14106">
          <cell r="B14106" t="str">
            <v>M069000000</v>
          </cell>
          <cell r="C14106" t="str">
            <v>MATERIAIS NAO CODIFICADOS</v>
          </cell>
        </row>
        <row r="14107">
          <cell r="B14107" t="str">
            <v>M070000000</v>
          </cell>
          <cell r="C14107" t="str">
            <v>TUBOS, PECAS E CONEXOES DE RPVC</v>
          </cell>
        </row>
        <row r="14108">
          <cell r="B14108" t="str">
            <v>M070100000</v>
          </cell>
          <cell r="C14108" t="str">
            <v>TUBOS DE RPVC PONTA E BOLSA C/ JUNTA ELASTICA (JE)</v>
          </cell>
        </row>
        <row r="14109">
          <cell r="B14109" t="str">
            <v>M070102000</v>
          </cell>
          <cell r="C14109" t="str">
            <v>T RPVC PB JE CL. 6 / CL. 8</v>
          </cell>
        </row>
        <row r="14110">
          <cell r="B14110" t="str">
            <v>M070102001</v>
          </cell>
          <cell r="C14110" t="str">
            <v>T RPVC PB JE CL. 6 DN 50</v>
          </cell>
          <cell r="D14110" t="str">
            <v>M</v>
          </cell>
          <cell r="E14110">
            <v>37.700000000000003</v>
          </cell>
        </row>
        <row r="14111">
          <cell r="B14111" t="str">
            <v>M070102005</v>
          </cell>
          <cell r="C14111" t="str">
            <v>T RPVC PB JE CL. 6 DN 75</v>
          </cell>
          <cell r="D14111" t="str">
            <v>M</v>
          </cell>
          <cell r="E14111">
            <v>40.17</v>
          </cell>
        </row>
        <row r="14112">
          <cell r="B14112" t="str">
            <v>M070102009</v>
          </cell>
          <cell r="C14112" t="str">
            <v>T RPVC PB JE CL. 6 DN 100</v>
          </cell>
          <cell r="D14112" t="str">
            <v>M</v>
          </cell>
          <cell r="E14112">
            <v>42.76</v>
          </cell>
        </row>
        <row r="14113">
          <cell r="B14113" t="str">
            <v>M070102013</v>
          </cell>
          <cell r="C14113" t="str">
            <v>T RPVC PB JE CL. 6 DN 125</v>
          </cell>
          <cell r="D14113" t="str">
            <v>M</v>
          </cell>
          <cell r="E14113">
            <v>53.65</v>
          </cell>
        </row>
        <row r="14114">
          <cell r="B14114" t="str">
            <v>M070102017</v>
          </cell>
          <cell r="C14114" t="str">
            <v>T RPVC PB JE CL. 6 DN 150</v>
          </cell>
          <cell r="D14114" t="str">
            <v>M</v>
          </cell>
          <cell r="E14114">
            <v>66.25</v>
          </cell>
        </row>
        <row r="14115">
          <cell r="B14115" t="str">
            <v>M070102021</v>
          </cell>
          <cell r="C14115" t="str">
            <v>T RPVC PB JE CL. 6 DN 200</v>
          </cell>
          <cell r="D14115" t="str">
            <v>M</v>
          </cell>
          <cell r="E14115">
            <v>91.23</v>
          </cell>
        </row>
        <row r="14116">
          <cell r="B14116" t="str">
            <v>M070102025</v>
          </cell>
          <cell r="C14116" t="str">
            <v>T RPVC PB JE CL. 6 DN 250</v>
          </cell>
          <cell r="D14116" t="str">
            <v>M</v>
          </cell>
          <cell r="E14116">
            <v>114.33</v>
          </cell>
        </row>
        <row r="14117">
          <cell r="B14117" t="str">
            <v>M070102029</v>
          </cell>
          <cell r="C14117" t="str">
            <v>T RPVC PB JE CL. 6 DN 300</v>
          </cell>
          <cell r="D14117" t="str">
            <v>M</v>
          </cell>
          <cell r="E14117">
            <v>141.02000000000001</v>
          </cell>
        </row>
        <row r="14118">
          <cell r="B14118" t="str">
            <v>M070102033</v>
          </cell>
          <cell r="C14118" t="str">
            <v>T RPVC PB JE CL. 6 DN 350</v>
          </cell>
          <cell r="D14118" t="str">
            <v>M</v>
          </cell>
          <cell r="E14118">
            <v>176.77</v>
          </cell>
        </row>
        <row r="14119">
          <cell r="B14119" t="str">
            <v>M070102057</v>
          </cell>
          <cell r="C14119" t="str">
            <v>T RPVC PB JE CL. 8 DN 50</v>
          </cell>
          <cell r="D14119" t="str">
            <v>M</v>
          </cell>
          <cell r="E14119">
            <v>37.700000000000003</v>
          </cell>
        </row>
        <row r="14120">
          <cell r="B14120" t="str">
            <v>M070102061</v>
          </cell>
          <cell r="C14120" t="str">
            <v>T RPVC PB JE CL. 8 DN 75</v>
          </cell>
          <cell r="D14120" t="str">
            <v>M</v>
          </cell>
          <cell r="E14120">
            <v>40.17</v>
          </cell>
        </row>
        <row r="14121">
          <cell r="B14121" t="str">
            <v>M070102065</v>
          </cell>
          <cell r="C14121" t="str">
            <v>T RPVC PB JE CL. 8 DN 100</v>
          </cell>
          <cell r="D14121" t="str">
            <v>M</v>
          </cell>
          <cell r="E14121">
            <v>42.76</v>
          </cell>
        </row>
        <row r="14122">
          <cell r="B14122" t="str">
            <v>M070102069</v>
          </cell>
          <cell r="C14122" t="str">
            <v>T RPVC PB JE CL. 8 DN 125</v>
          </cell>
          <cell r="D14122" t="str">
            <v>M</v>
          </cell>
          <cell r="E14122">
            <v>53.65</v>
          </cell>
        </row>
        <row r="14123">
          <cell r="B14123" t="str">
            <v>M070102073</v>
          </cell>
          <cell r="C14123" t="str">
            <v>T RPVC PB JE CL. 8 DN 150</v>
          </cell>
          <cell r="D14123" t="str">
            <v>M</v>
          </cell>
          <cell r="E14123">
            <v>66.25</v>
          </cell>
        </row>
        <row r="14124">
          <cell r="B14124" t="str">
            <v>M070102077</v>
          </cell>
          <cell r="C14124" t="str">
            <v>T RPVC PB JE CL. 8 DN 200</v>
          </cell>
          <cell r="D14124" t="str">
            <v>M</v>
          </cell>
          <cell r="E14124">
            <v>91.23</v>
          </cell>
        </row>
        <row r="14125">
          <cell r="B14125" t="str">
            <v>M070102081</v>
          </cell>
          <cell r="C14125" t="str">
            <v>T RPVC PB JE CL. 8 DN 250</v>
          </cell>
          <cell r="D14125" t="str">
            <v>M</v>
          </cell>
          <cell r="E14125">
            <v>114.33</v>
          </cell>
        </row>
        <row r="14126">
          <cell r="B14126" t="str">
            <v>M070102085</v>
          </cell>
          <cell r="C14126" t="str">
            <v>T RPVC PB JE CL. 8 DN 300</v>
          </cell>
          <cell r="D14126" t="str">
            <v>M</v>
          </cell>
          <cell r="E14126">
            <v>141.02000000000001</v>
          </cell>
        </row>
        <row r="14127">
          <cell r="B14127" t="str">
            <v>M070102089</v>
          </cell>
          <cell r="C14127" t="str">
            <v>T RPVC PB JE CL. 8 DN 350</v>
          </cell>
          <cell r="D14127" t="str">
            <v>M</v>
          </cell>
          <cell r="E14127">
            <v>176.77</v>
          </cell>
        </row>
        <row r="14128">
          <cell r="B14128" t="str">
            <v>M070102093</v>
          </cell>
          <cell r="C14128" t="str">
            <v>T RPVC PB JE CL. 8 DN 400</v>
          </cell>
          <cell r="D14128" t="str">
            <v>M</v>
          </cell>
          <cell r="E14128">
            <v>206.36</v>
          </cell>
        </row>
        <row r="14129">
          <cell r="B14129" t="str">
            <v>M070102097</v>
          </cell>
          <cell r="C14129" t="str">
            <v>T RPVC PB JE CL. 8 DN 45</v>
          </cell>
          <cell r="D14129" t="str">
            <v>M</v>
          </cell>
          <cell r="E14129">
            <v>248.16</v>
          </cell>
        </row>
        <row r="14130">
          <cell r="B14130" t="str">
            <v>M070103000</v>
          </cell>
          <cell r="C14130" t="str">
            <v>T RPVC PB JE CL. 10 / CL. 12</v>
          </cell>
        </row>
        <row r="14131">
          <cell r="B14131" t="str">
            <v>M070103001</v>
          </cell>
          <cell r="C14131" t="str">
            <v>T RPVC PB JE CL. 10 DN 50</v>
          </cell>
          <cell r="D14131" t="str">
            <v>M</v>
          </cell>
          <cell r="E14131">
            <v>37.700000000000003</v>
          </cell>
        </row>
        <row r="14132">
          <cell r="B14132" t="str">
            <v>M070103005</v>
          </cell>
          <cell r="C14132" t="str">
            <v>T RPVC PB JE CL. 10 DN 75</v>
          </cell>
          <cell r="D14132" t="str">
            <v>M</v>
          </cell>
          <cell r="E14132">
            <v>40.17</v>
          </cell>
        </row>
        <row r="14133">
          <cell r="B14133" t="str">
            <v>M070103009</v>
          </cell>
          <cell r="C14133" t="str">
            <v>T RPVC PB JE CL. 10 DN 100</v>
          </cell>
          <cell r="D14133" t="str">
            <v>M</v>
          </cell>
          <cell r="E14133">
            <v>42.76</v>
          </cell>
        </row>
        <row r="14134">
          <cell r="B14134" t="str">
            <v>M070103013</v>
          </cell>
          <cell r="C14134" t="str">
            <v>T RPVC PB JE CL. 10 DN 125</v>
          </cell>
          <cell r="D14134" t="str">
            <v>M</v>
          </cell>
          <cell r="E14134">
            <v>53.65</v>
          </cell>
        </row>
        <row r="14135">
          <cell r="B14135" t="str">
            <v>M070103017</v>
          </cell>
          <cell r="C14135" t="str">
            <v>T RPVC PB JE CL. 10 DN 150</v>
          </cell>
          <cell r="D14135" t="str">
            <v>M</v>
          </cell>
          <cell r="E14135">
            <v>66.25</v>
          </cell>
        </row>
        <row r="14136">
          <cell r="B14136" t="str">
            <v>M070103021</v>
          </cell>
          <cell r="C14136" t="str">
            <v>T RPVC PB JE CL. 10 DN 200</v>
          </cell>
          <cell r="D14136" t="str">
            <v>M</v>
          </cell>
          <cell r="E14136">
            <v>91.23</v>
          </cell>
        </row>
        <row r="14137">
          <cell r="B14137" t="str">
            <v>M070103025</v>
          </cell>
          <cell r="C14137" t="str">
            <v>T RPVC PB JE CL. 10 DN 250</v>
          </cell>
          <cell r="D14137" t="str">
            <v>M</v>
          </cell>
          <cell r="E14137">
            <v>114.33</v>
          </cell>
        </row>
        <row r="14138">
          <cell r="B14138" t="str">
            <v>M070103029</v>
          </cell>
          <cell r="C14138" t="str">
            <v>T RPVC PB JE CL. 10 DN 300</v>
          </cell>
          <cell r="D14138" t="str">
            <v>M</v>
          </cell>
          <cell r="E14138">
            <v>141.02000000000001</v>
          </cell>
        </row>
        <row r="14139">
          <cell r="B14139" t="str">
            <v>M070103033</v>
          </cell>
          <cell r="C14139" t="str">
            <v>T RPVC PB JE CL. 10 DN 350</v>
          </cell>
          <cell r="D14139" t="str">
            <v>M</v>
          </cell>
          <cell r="E14139">
            <v>176.77</v>
          </cell>
        </row>
        <row r="14140">
          <cell r="B14140" t="str">
            <v>M070103037</v>
          </cell>
          <cell r="C14140" t="str">
            <v>T RPVC PB JE CL. 10 DN 400</v>
          </cell>
          <cell r="D14140" t="str">
            <v>M</v>
          </cell>
          <cell r="E14140">
            <v>206.36</v>
          </cell>
        </row>
        <row r="14141">
          <cell r="B14141" t="str">
            <v>M070103041</v>
          </cell>
          <cell r="C14141" t="str">
            <v>T RPVC PB JE CL. 10 DN 45</v>
          </cell>
          <cell r="D14141" t="str">
            <v>M</v>
          </cell>
          <cell r="E14141">
            <v>248.16</v>
          </cell>
        </row>
        <row r="14142">
          <cell r="B14142" t="str">
            <v>M070103045</v>
          </cell>
          <cell r="C14142" t="str">
            <v>T RPVC PB JE CL. 10 DN 500</v>
          </cell>
          <cell r="D14142" t="str">
            <v>M</v>
          </cell>
          <cell r="E14142">
            <v>288</v>
          </cell>
        </row>
        <row r="14143">
          <cell r="B14143" t="str">
            <v>M070103057</v>
          </cell>
          <cell r="C14143" t="str">
            <v>T RPVC PB JE CL. 12 DN 50</v>
          </cell>
          <cell r="D14143" t="str">
            <v>M</v>
          </cell>
          <cell r="E14143">
            <v>42.4</v>
          </cell>
        </row>
        <row r="14144">
          <cell r="B14144" t="str">
            <v>M070103061</v>
          </cell>
          <cell r="C14144" t="str">
            <v>T RPVC PB JE CL. 12 DN 75</v>
          </cell>
          <cell r="D14144" t="str">
            <v>M</v>
          </cell>
          <cell r="E14144">
            <v>44.64</v>
          </cell>
        </row>
        <row r="14145">
          <cell r="B14145" t="str">
            <v>M070103065</v>
          </cell>
          <cell r="C14145" t="str">
            <v>T RPVC PB JE CL. 12 DN 100</v>
          </cell>
          <cell r="D14145" t="str">
            <v>M</v>
          </cell>
          <cell r="E14145">
            <v>47.01</v>
          </cell>
        </row>
        <row r="14146">
          <cell r="B14146" t="str">
            <v>M070103069</v>
          </cell>
          <cell r="C14146" t="str">
            <v>T RPVC PB JE CL. 12 DN 125</v>
          </cell>
          <cell r="D14146" t="str">
            <v>M</v>
          </cell>
          <cell r="E14146">
            <v>60.33</v>
          </cell>
        </row>
        <row r="14147">
          <cell r="B14147" t="str">
            <v>M070103073</v>
          </cell>
          <cell r="C14147" t="str">
            <v>T RPVC PB JE CL. 12 DN 150</v>
          </cell>
          <cell r="D14147" t="str">
            <v>M</v>
          </cell>
          <cell r="E14147">
            <v>73.64</v>
          </cell>
        </row>
        <row r="14148">
          <cell r="B14148" t="str">
            <v>M070103077</v>
          </cell>
          <cell r="C14148" t="str">
            <v>T RPVC PB JE CL. 12 DN 200</v>
          </cell>
          <cell r="D14148" t="str">
            <v>M</v>
          </cell>
          <cell r="E14148">
            <v>100.29</v>
          </cell>
        </row>
        <row r="14149">
          <cell r="B14149" t="str">
            <v>M070103081</v>
          </cell>
          <cell r="C14149" t="str">
            <v>T RPVC PB JE CL. 12 DN 250</v>
          </cell>
          <cell r="D14149" t="str">
            <v>M</v>
          </cell>
          <cell r="E14149">
            <v>128.47</v>
          </cell>
        </row>
        <row r="14150">
          <cell r="B14150" t="str">
            <v>M070103085</v>
          </cell>
          <cell r="C14150" t="str">
            <v>T RPVC PB JE CL. 12 DN 300</v>
          </cell>
          <cell r="D14150" t="str">
            <v>M</v>
          </cell>
          <cell r="E14150">
            <v>156.68</v>
          </cell>
        </row>
        <row r="14151">
          <cell r="B14151" t="str">
            <v>M070103089</v>
          </cell>
          <cell r="C14151" t="str">
            <v>T RPVC PB JE CL. 12 DN 350</v>
          </cell>
          <cell r="D14151" t="str">
            <v>M</v>
          </cell>
          <cell r="E14151">
            <v>194.28</v>
          </cell>
        </row>
        <row r="14152">
          <cell r="B14152" t="str">
            <v>M070103093</v>
          </cell>
          <cell r="C14152" t="str">
            <v>T RPVC PB JE CL. 12 DN 400</v>
          </cell>
          <cell r="D14152" t="str">
            <v>M</v>
          </cell>
          <cell r="E14152">
            <v>231.88</v>
          </cell>
        </row>
        <row r="14153">
          <cell r="B14153" t="str">
            <v>M070103097</v>
          </cell>
          <cell r="C14153" t="str">
            <v>T RPVC PB JE CL. 12 DN 45</v>
          </cell>
          <cell r="D14153" t="str">
            <v>M</v>
          </cell>
          <cell r="E14153">
            <v>275.74</v>
          </cell>
        </row>
        <row r="14154">
          <cell r="B14154" t="str">
            <v>M070103101</v>
          </cell>
          <cell r="C14154" t="str">
            <v>T RPVC PB JE CL. 12 DN 500</v>
          </cell>
          <cell r="D14154" t="str">
            <v>M</v>
          </cell>
          <cell r="E14154">
            <v>316.49</v>
          </cell>
        </row>
        <row r="14155">
          <cell r="B14155" t="str">
            <v>M070103105</v>
          </cell>
          <cell r="C14155" t="str">
            <v>T RPVC PB JE CL. 12 DN 600</v>
          </cell>
          <cell r="D14155" t="str">
            <v>M</v>
          </cell>
          <cell r="E14155">
            <v>410.5</v>
          </cell>
        </row>
        <row r="14156">
          <cell r="B14156" t="str">
            <v>M070103109</v>
          </cell>
          <cell r="C14156" t="str">
            <v>T RPVC PB JE CL. 12 DN 700</v>
          </cell>
          <cell r="D14156" t="str">
            <v>M</v>
          </cell>
          <cell r="E14156">
            <v>517.89</v>
          </cell>
        </row>
        <row r="14157">
          <cell r="B14157" t="str">
            <v>M070104000</v>
          </cell>
          <cell r="C14157" t="str">
            <v>T RPVC PB JE CL. 14 / CL. 16</v>
          </cell>
        </row>
        <row r="14158">
          <cell r="B14158" t="str">
            <v>M070104001</v>
          </cell>
          <cell r="C14158" t="str">
            <v>T RPVC PB JE CL. 14 DN 50</v>
          </cell>
          <cell r="D14158" t="str">
            <v>M</v>
          </cell>
          <cell r="E14158">
            <v>42.4</v>
          </cell>
        </row>
        <row r="14159">
          <cell r="B14159" t="str">
            <v>M070104005</v>
          </cell>
          <cell r="C14159" t="str">
            <v>T RPVC PB JE CL. 14 DN 75</v>
          </cell>
          <cell r="D14159" t="str">
            <v>M</v>
          </cell>
          <cell r="E14159">
            <v>44.64</v>
          </cell>
        </row>
        <row r="14160">
          <cell r="B14160" t="str">
            <v>M070104009</v>
          </cell>
          <cell r="C14160" t="str">
            <v>T RPVC PB JE CL. 14 DN 100</v>
          </cell>
          <cell r="D14160" t="str">
            <v>M</v>
          </cell>
          <cell r="E14160">
            <v>47.01</v>
          </cell>
        </row>
        <row r="14161">
          <cell r="B14161" t="str">
            <v>M070104013</v>
          </cell>
          <cell r="C14161" t="str">
            <v>T RPVC PB JE CL. 14 DN 125</v>
          </cell>
          <cell r="D14161" t="str">
            <v>M</v>
          </cell>
          <cell r="E14161">
            <v>60.33</v>
          </cell>
        </row>
        <row r="14162">
          <cell r="B14162" t="str">
            <v>M070104017</v>
          </cell>
          <cell r="C14162" t="str">
            <v>T RPVC PB JE CL. 14 DN 150</v>
          </cell>
          <cell r="D14162" t="str">
            <v>M</v>
          </cell>
          <cell r="E14162">
            <v>73.64</v>
          </cell>
        </row>
        <row r="14163">
          <cell r="B14163" t="str">
            <v>M070104021</v>
          </cell>
          <cell r="C14163" t="str">
            <v>T RPVC PB JE CL. 14 DN 200</v>
          </cell>
          <cell r="D14163" t="str">
            <v>M</v>
          </cell>
          <cell r="E14163">
            <v>100.29</v>
          </cell>
        </row>
        <row r="14164">
          <cell r="B14164" t="str">
            <v>M070104025</v>
          </cell>
          <cell r="C14164" t="str">
            <v>T RPVC PB JE CL. 14 DN 250</v>
          </cell>
          <cell r="D14164" t="str">
            <v>M</v>
          </cell>
          <cell r="E14164">
            <v>128.47</v>
          </cell>
        </row>
        <row r="14165">
          <cell r="B14165" t="str">
            <v>M070104029</v>
          </cell>
          <cell r="C14165" t="str">
            <v>T RPVC PB JE CL. 14 DN 300</v>
          </cell>
          <cell r="D14165" t="str">
            <v>M</v>
          </cell>
          <cell r="E14165">
            <v>156.68</v>
          </cell>
        </row>
        <row r="14166">
          <cell r="B14166" t="str">
            <v>M070104033</v>
          </cell>
          <cell r="C14166" t="str">
            <v>T RPVC PB JE CL. 14 DN 350</v>
          </cell>
          <cell r="D14166" t="str">
            <v>M</v>
          </cell>
          <cell r="E14166">
            <v>194.28</v>
          </cell>
        </row>
        <row r="14167">
          <cell r="B14167" t="str">
            <v>M070104037</v>
          </cell>
          <cell r="C14167" t="str">
            <v>T RPVC PB JE CL. 14 DN 400</v>
          </cell>
          <cell r="D14167" t="str">
            <v>M</v>
          </cell>
          <cell r="E14167">
            <v>231.88</v>
          </cell>
        </row>
        <row r="14168">
          <cell r="B14168" t="str">
            <v>M070104041</v>
          </cell>
          <cell r="C14168" t="str">
            <v>T RPVC PB JE CL. 14 DN 45</v>
          </cell>
          <cell r="D14168" t="str">
            <v>M</v>
          </cell>
          <cell r="E14168">
            <v>275.74</v>
          </cell>
        </row>
        <row r="14169">
          <cell r="B14169" t="str">
            <v>M070104045</v>
          </cell>
          <cell r="C14169" t="str">
            <v>T RPVC PB JE CL. 14 DN 500</v>
          </cell>
          <cell r="D14169" t="str">
            <v>M</v>
          </cell>
          <cell r="E14169">
            <v>316.49</v>
          </cell>
        </row>
        <row r="14170">
          <cell r="B14170" t="str">
            <v>M070104049</v>
          </cell>
          <cell r="C14170" t="str">
            <v>T RPVC PB JE CL. 14 DN 600</v>
          </cell>
          <cell r="D14170" t="str">
            <v>M</v>
          </cell>
          <cell r="E14170">
            <v>410.5</v>
          </cell>
        </row>
        <row r="14171">
          <cell r="B14171" t="str">
            <v>M070104053</v>
          </cell>
          <cell r="C14171" t="str">
            <v>T RPVC PB JE CL. 14 DN 700</v>
          </cell>
          <cell r="D14171" t="str">
            <v>M</v>
          </cell>
          <cell r="E14171">
            <v>517.89</v>
          </cell>
        </row>
        <row r="14172">
          <cell r="B14172" t="str">
            <v>M070104057</v>
          </cell>
          <cell r="C14172" t="str">
            <v>T RPVC PB JE CL. 16 DN 50</v>
          </cell>
          <cell r="D14172" t="str">
            <v>M</v>
          </cell>
          <cell r="E14172">
            <v>42.4</v>
          </cell>
        </row>
        <row r="14173">
          <cell r="B14173" t="str">
            <v>M070104061</v>
          </cell>
          <cell r="C14173" t="str">
            <v>T RPVC PB JE CL. 16 DN 75</v>
          </cell>
          <cell r="D14173" t="str">
            <v>M</v>
          </cell>
          <cell r="E14173">
            <v>44.64</v>
          </cell>
        </row>
        <row r="14174">
          <cell r="B14174" t="str">
            <v>M070104065</v>
          </cell>
          <cell r="C14174" t="str">
            <v>T RPVC PB JE CL. 16 DN 100</v>
          </cell>
          <cell r="D14174" t="str">
            <v>M</v>
          </cell>
          <cell r="E14174">
            <v>47.01</v>
          </cell>
        </row>
        <row r="14175">
          <cell r="B14175" t="str">
            <v>M070104069</v>
          </cell>
          <cell r="C14175" t="str">
            <v>T RPVC PB JE CL. 16 DN 125</v>
          </cell>
          <cell r="D14175" t="str">
            <v>M</v>
          </cell>
          <cell r="E14175">
            <v>60.33</v>
          </cell>
        </row>
        <row r="14176">
          <cell r="B14176" t="str">
            <v>M070104073</v>
          </cell>
          <cell r="C14176" t="str">
            <v>T RPVC PB JE CL. 16 DN 150</v>
          </cell>
          <cell r="D14176" t="str">
            <v>M</v>
          </cell>
          <cell r="E14176">
            <v>73.64</v>
          </cell>
        </row>
        <row r="14177">
          <cell r="B14177" t="str">
            <v>M070104077</v>
          </cell>
          <cell r="C14177" t="str">
            <v>T RPVC PB JE CL. 16 DN 200</v>
          </cell>
          <cell r="D14177" t="str">
            <v>M</v>
          </cell>
          <cell r="E14177">
            <v>100.29</v>
          </cell>
        </row>
        <row r="14178">
          <cell r="B14178" t="str">
            <v>M070104081</v>
          </cell>
          <cell r="C14178" t="str">
            <v>T RPVC PB JE CL. 16 DN 250</v>
          </cell>
          <cell r="D14178" t="str">
            <v>M</v>
          </cell>
          <cell r="E14178">
            <v>128.47</v>
          </cell>
        </row>
        <row r="14179">
          <cell r="B14179" t="str">
            <v>M070104085</v>
          </cell>
          <cell r="C14179" t="str">
            <v>T RPVC PB JE CL. 16 DN 300</v>
          </cell>
          <cell r="D14179" t="str">
            <v>M</v>
          </cell>
          <cell r="E14179">
            <v>156.68</v>
          </cell>
        </row>
        <row r="14180">
          <cell r="B14180" t="str">
            <v>M070104089</v>
          </cell>
          <cell r="C14180" t="str">
            <v>T RPVC PB JE CL. 16 DN 350</v>
          </cell>
          <cell r="D14180" t="str">
            <v>M</v>
          </cell>
          <cell r="E14180">
            <v>194.28</v>
          </cell>
        </row>
        <row r="14181">
          <cell r="B14181" t="str">
            <v>M070104093</v>
          </cell>
          <cell r="C14181" t="str">
            <v>T RPVC PB JE CL. 16 DN 400</v>
          </cell>
          <cell r="D14181" t="str">
            <v>M</v>
          </cell>
          <cell r="E14181">
            <v>231.88</v>
          </cell>
        </row>
        <row r="14182">
          <cell r="B14182" t="str">
            <v>M070104097</v>
          </cell>
          <cell r="C14182" t="str">
            <v>T RPVC PB JE CL. 16 DN 45</v>
          </cell>
          <cell r="D14182" t="str">
            <v>M</v>
          </cell>
          <cell r="E14182">
            <v>275.74</v>
          </cell>
        </row>
        <row r="14183">
          <cell r="B14183" t="str">
            <v>M070104101</v>
          </cell>
          <cell r="C14183" t="str">
            <v>T RPVC PB JE CL. 16 DN 500</v>
          </cell>
          <cell r="D14183" t="str">
            <v>M</v>
          </cell>
          <cell r="E14183">
            <v>316.49</v>
          </cell>
        </row>
        <row r="14184">
          <cell r="B14184" t="str">
            <v>M070104105</v>
          </cell>
          <cell r="C14184" t="str">
            <v>T RPVC PB JE CL. 16 DN 600</v>
          </cell>
          <cell r="D14184" t="str">
            <v>M</v>
          </cell>
          <cell r="E14184">
            <v>410.5</v>
          </cell>
        </row>
        <row r="14185">
          <cell r="B14185" t="str">
            <v>M070104109</v>
          </cell>
          <cell r="C14185" t="str">
            <v>T RPVC PB JE CL. 16 DN 700</v>
          </cell>
          <cell r="D14185" t="str">
            <v>M</v>
          </cell>
          <cell r="E14185">
            <v>517.89</v>
          </cell>
        </row>
        <row r="14186">
          <cell r="B14186" t="str">
            <v>M070105000</v>
          </cell>
          <cell r="C14186" t="str">
            <v>T RPVC PB JE CL. 18 / CL. 20</v>
          </cell>
        </row>
        <row r="14187">
          <cell r="B14187" t="str">
            <v>M070105001</v>
          </cell>
          <cell r="C14187" t="str">
            <v>T RPVC PB JE CL. 18 DN 50</v>
          </cell>
          <cell r="D14187" t="str">
            <v>M</v>
          </cell>
          <cell r="E14187">
            <v>42.4</v>
          </cell>
        </row>
        <row r="14188">
          <cell r="B14188" t="str">
            <v>M070105005</v>
          </cell>
          <cell r="C14188" t="str">
            <v>T RPVC PB JE CL. 18 DN 75</v>
          </cell>
          <cell r="D14188" t="str">
            <v>M</v>
          </cell>
          <cell r="E14188">
            <v>44.64</v>
          </cell>
        </row>
        <row r="14189">
          <cell r="B14189" t="str">
            <v>M070105009</v>
          </cell>
          <cell r="C14189" t="str">
            <v>T RPVC PB JE CL. 18 DN 100</v>
          </cell>
          <cell r="D14189" t="str">
            <v>M</v>
          </cell>
          <cell r="E14189">
            <v>47.01</v>
          </cell>
        </row>
        <row r="14190">
          <cell r="B14190" t="str">
            <v>M070105013</v>
          </cell>
          <cell r="C14190" t="str">
            <v>T RPVC PB JE CL. 18 DN 125</v>
          </cell>
          <cell r="D14190" t="str">
            <v>M</v>
          </cell>
          <cell r="E14190">
            <v>60.33</v>
          </cell>
        </row>
        <row r="14191">
          <cell r="B14191" t="str">
            <v>M070105017</v>
          </cell>
          <cell r="C14191" t="str">
            <v>T RPVC PB JE CL. 18 DN 150</v>
          </cell>
          <cell r="D14191" t="str">
            <v>M</v>
          </cell>
          <cell r="E14191">
            <v>73.64</v>
          </cell>
        </row>
        <row r="14192">
          <cell r="B14192" t="str">
            <v>M070105021</v>
          </cell>
          <cell r="C14192" t="str">
            <v>T RPVC PB JE CL. 18 DN 200</v>
          </cell>
          <cell r="D14192" t="str">
            <v>M</v>
          </cell>
          <cell r="E14192">
            <v>100.29</v>
          </cell>
        </row>
        <row r="14193">
          <cell r="B14193" t="str">
            <v>M070105025</v>
          </cell>
          <cell r="C14193" t="str">
            <v>T RPVC PB JE CL. 18 DN 250</v>
          </cell>
          <cell r="D14193" t="str">
            <v>M</v>
          </cell>
          <cell r="E14193">
            <v>128.47</v>
          </cell>
        </row>
        <row r="14194">
          <cell r="B14194" t="str">
            <v>M070105029</v>
          </cell>
          <cell r="C14194" t="str">
            <v>T RPVC PB JE CL. 18 DN 300</v>
          </cell>
          <cell r="D14194" t="str">
            <v>M</v>
          </cell>
          <cell r="E14194">
            <v>156.68</v>
          </cell>
        </row>
        <row r="14195">
          <cell r="B14195" t="str">
            <v>M070105033</v>
          </cell>
          <cell r="C14195" t="str">
            <v>T RPVC PB JE CL. 18 DN 350</v>
          </cell>
          <cell r="D14195" t="str">
            <v>M</v>
          </cell>
          <cell r="E14195">
            <v>194.28</v>
          </cell>
        </row>
        <row r="14196">
          <cell r="B14196" t="str">
            <v>M070105037</v>
          </cell>
          <cell r="C14196" t="str">
            <v>T RPVC PB JE CL. 18 DN 400</v>
          </cell>
          <cell r="D14196" t="str">
            <v>M</v>
          </cell>
          <cell r="E14196">
            <v>231.88</v>
          </cell>
        </row>
        <row r="14197">
          <cell r="B14197" t="str">
            <v>M070105041</v>
          </cell>
          <cell r="C14197" t="str">
            <v>T RPVC PB JE CL. 18 DN 45</v>
          </cell>
          <cell r="D14197" t="str">
            <v>M</v>
          </cell>
          <cell r="E14197">
            <v>275.74</v>
          </cell>
        </row>
        <row r="14198">
          <cell r="B14198" t="str">
            <v>M070105045</v>
          </cell>
          <cell r="C14198" t="str">
            <v>T RPVC PB JE CL. 18 DN 500</v>
          </cell>
          <cell r="D14198" t="str">
            <v>M</v>
          </cell>
          <cell r="E14198">
            <v>316.49</v>
          </cell>
        </row>
        <row r="14199">
          <cell r="B14199" t="str">
            <v>M070105049</v>
          </cell>
          <cell r="C14199" t="str">
            <v>T RPVC PB JE CL. 18 DN 600</v>
          </cell>
          <cell r="D14199" t="str">
            <v>M</v>
          </cell>
          <cell r="E14199">
            <v>410.5</v>
          </cell>
        </row>
        <row r="14200">
          <cell r="B14200" t="str">
            <v>M070105053</v>
          </cell>
          <cell r="C14200" t="str">
            <v>T RPVC PB JE CL. 18 DN 700</v>
          </cell>
          <cell r="D14200" t="str">
            <v>M</v>
          </cell>
          <cell r="E14200">
            <v>517.89</v>
          </cell>
        </row>
        <row r="14201">
          <cell r="B14201" t="str">
            <v>M070105057</v>
          </cell>
          <cell r="C14201" t="str">
            <v>T RPVC PB JE CL. 20 DN 50</v>
          </cell>
          <cell r="D14201" t="str">
            <v>M</v>
          </cell>
          <cell r="E14201">
            <v>42.4</v>
          </cell>
        </row>
        <row r="14202">
          <cell r="B14202" t="str">
            <v>M070105061</v>
          </cell>
          <cell r="C14202" t="str">
            <v>T RPVC PB JE CL. 20 DN 75</v>
          </cell>
          <cell r="D14202" t="str">
            <v>M</v>
          </cell>
          <cell r="E14202">
            <v>44.64</v>
          </cell>
        </row>
        <row r="14203">
          <cell r="B14203" t="str">
            <v>M070105065</v>
          </cell>
          <cell r="C14203" t="str">
            <v>T RPVC PB JE CL. 20 DN 100</v>
          </cell>
          <cell r="D14203" t="str">
            <v>M</v>
          </cell>
          <cell r="E14203">
            <v>47.01</v>
          </cell>
        </row>
        <row r="14204">
          <cell r="B14204" t="str">
            <v>M070105069</v>
          </cell>
          <cell r="C14204" t="str">
            <v>T RPVC PB JE CL. 20 DN 125</v>
          </cell>
          <cell r="D14204" t="str">
            <v>M</v>
          </cell>
          <cell r="E14204">
            <v>60.33</v>
          </cell>
        </row>
        <row r="14205">
          <cell r="B14205" t="str">
            <v>M070105073</v>
          </cell>
          <cell r="C14205" t="str">
            <v>T RPVC PB JE CL. 20 DN 150</v>
          </cell>
          <cell r="D14205" t="str">
            <v>M</v>
          </cell>
          <cell r="E14205">
            <v>73.64</v>
          </cell>
        </row>
        <row r="14206">
          <cell r="B14206" t="str">
            <v>M070105077</v>
          </cell>
          <cell r="C14206" t="str">
            <v>T RPVC PB JE CL. 20 DN 200</v>
          </cell>
          <cell r="D14206" t="str">
            <v>M</v>
          </cell>
          <cell r="E14206">
            <v>100.29</v>
          </cell>
        </row>
        <row r="14207">
          <cell r="B14207" t="str">
            <v>M070105081</v>
          </cell>
          <cell r="C14207" t="str">
            <v>T RPVC PB JE CL. 20 DN 250</v>
          </cell>
          <cell r="D14207" t="str">
            <v>M</v>
          </cell>
          <cell r="E14207">
            <v>128.47</v>
          </cell>
        </row>
        <row r="14208">
          <cell r="B14208" t="str">
            <v>M070105085</v>
          </cell>
          <cell r="C14208" t="str">
            <v>T RPVC PB JE CL. 20 DN 300</v>
          </cell>
          <cell r="D14208" t="str">
            <v>M</v>
          </cell>
          <cell r="E14208">
            <v>156.68</v>
          </cell>
        </row>
        <row r="14209">
          <cell r="B14209" t="str">
            <v>M070105089</v>
          </cell>
          <cell r="C14209" t="str">
            <v>T RPVC PB JE CL. 20 DN 350</v>
          </cell>
          <cell r="D14209" t="str">
            <v>M</v>
          </cell>
          <cell r="E14209">
            <v>194.28</v>
          </cell>
        </row>
        <row r="14210">
          <cell r="B14210" t="str">
            <v>M070105093</v>
          </cell>
          <cell r="C14210" t="str">
            <v>T RPVC PB JE CL. 20 DN 400</v>
          </cell>
          <cell r="D14210" t="str">
            <v>M</v>
          </cell>
          <cell r="E14210">
            <v>231.88</v>
          </cell>
        </row>
        <row r="14211">
          <cell r="B14211" t="str">
            <v>M070105097</v>
          </cell>
          <cell r="C14211" t="str">
            <v>T RPVC PB JE CL. 20 DN 45</v>
          </cell>
          <cell r="D14211" t="str">
            <v>M</v>
          </cell>
          <cell r="E14211">
            <v>275.74</v>
          </cell>
        </row>
        <row r="14212">
          <cell r="B14212" t="str">
            <v>M070105101</v>
          </cell>
          <cell r="C14212" t="str">
            <v>T RPVC PB JE CL. 20 DN 500</v>
          </cell>
          <cell r="D14212" t="str">
            <v>M</v>
          </cell>
          <cell r="E14212">
            <v>316.49</v>
          </cell>
        </row>
        <row r="14213">
          <cell r="B14213" t="str">
            <v>M070105105</v>
          </cell>
          <cell r="C14213" t="str">
            <v>T RPVC PB JE CL. 20 DN 600</v>
          </cell>
          <cell r="D14213" t="str">
            <v>M</v>
          </cell>
          <cell r="E14213">
            <v>410.5</v>
          </cell>
        </row>
        <row r="14214">
          <cell r="B14214" t="str">
            <v>M070105109</v>
          </cell>
          <cell r="C14214" t="str">
            <v>T RPVC PB JE CL. 20 DN 700</v>
          </cell>
          <cell r="D14214" t="str">
            <v>M</v>
          </cell>
          <cell r="E14214">
            <v>517.89</v>
          </cell>
        </row>
        <row r="14215">
          <cell r="B14215" t="str">
            <v>M070200000</v>
          </cell>
          <cell r="C14215" t="str">
            <v>TUBOS DE REPARO RPVC PONTA E BOLSA C/ JUNTA ELASTICA (JE)</v>
          </cell>
        </row>
        <row r="14216">
          <cell r="B14216" t="str">
            <v>M070201000</v>
          </cell>
          <cell r="C14216" t="str">
            <v>RPVC PB JE CL. 10</v>
          </cell>
        </row>
        <row r="14217">
          <cell r="B14217" t="str">
            <v>M070201001</v>
          </cell>
          <cell r="C14217" t="str">
            <v>T REPARO RPVC PB JE CL. 10 DN 50</v>
          </cell>
          <cell r="D14217" t="str">
            <v>br</v>
          </cell>
          <cell r="E14217">
            <v>339.76</v>
          </cell>
        </row>
        <row r="14218">
          <cell r="B14218" t="str">
            <v>M070201005</v>
          </cell>
          <cell r="C14218" t="str">
            <v>T REPARO RPVC PB JE CL. 10 DN 75</v>
          </cell>
          <cell r="D14218" t="str">
            <v>br</v>
          </cell>
          <cell r="E14218">
            <v>361.67</v>
          </cell>
        </row>
        <row r="14219">
          <cell r="B14219" t="str">
            <v>M070201009</v>
          </cell>
          <cell r="C14219" t="str">
            <v>T REPARO RPVC PB JE CL. 10 DN 100</v>
          </cell>
          <cell r="D14219" t="str">
            <v>br</v>
          </cell>
          <cell r="E14219">
            <v>384.96</v>
          </cell>
        </row>
        <row r="14220">
          <cell r="B14220" t="str">
            <v>M070201013</v>
          </cell>
          <cell r="C14220" t="str">
            <v>T REPARO RPVC PB JE CL. 10 DN 125</v>
          </cell>
          <cell r="D14220" t="str">
            <v>br</v>
          </cell>
          <cell r="E14220">
            <v>423.12</v>
          </cell>
        </row>
        <row r="14221">
          <cell r="B14221" t="str">
            <v>M070201017</v>
          </cell>
          <cell r="C14221" t="str">
            <v>T REPARO RPVC PB JE CL. 10 DN 150</v>
          </cell>
          <cell r="D14221" t="str">
            <v>br</v>
          </cell>
          <cell r="E14221">
            <v>596.46</v>
          </cell>
        </row>
        <row r="14222">
          <cell r="B14222" t="str">
            <v>M070201021</v>
          </cell>
          <cell r="C14222" t="str">
            <v>T REPARO RPVC PB JE CL. 10 DN 200</v>
          </cell>
          <cell r="D14222" t="str">
            <v>br</v>
          </cell>
          <cell r="E14222">
            <v>821.24</v>
          </cell>
        </row>
        <row r="14223">
          <cell r="B14223" t="str">
            <v>M070201025</v>
          </cell>
          <cell r="C14223" t="str">
            <v>T REPARO RPVC PB JE CL. 10 DN 250</v>
          </cell>
          <cell r="D14223" t="str">
            <v>br</v>
          </cell>
          <cell r="E14223">
            <v>1029.06</v>
          </cell>
        </row>
        <row r="14224">
          <cell r="B14224" t="str">
            <v>M070201029</v>
          </cell>
          <cell r="C14224" t="str">
            <v>T REPARO RPVC PB JE CL. 10 DN 300</v>
          </cell>
          <cell r="D14224" t="str">
            <v>br</v>
          </cell>
          <cell r="E14224">
            <v>1269.0999999999999</v>
          </cell>
        </row>
        <row r="14225">
          <cell r="B14225" t="str">
            <v>M070201033</v>
          </cell>
          <cell r="C14225" t="str">
            <v>T REPARO RPVC PB JE CL. 10 DN 350</v>
          </cell>
          <cell r="D14225" t="str">
            <v>br</v>
          </cell>
          <cell r="E14225">
            <v>1591.14</v>
          </cell>
        </row>
        <row r="14226">
          <cell r="B14226" t="str">
            <v>M070201037</v>
          </cell>
          <cell r="C14226" t="str">
            <v>T REPARO RPVC PB JE CL. 10 DN 400</v>
          </cell>
          <cell r="D14226" t="str">
            <v>br</v>
          </cell>
          <cell r="E14226">
            <v>1857.37</v>
          </cell>
        </row>
        <row r="14227">
          <cell r="B14227" t="str">
            <v>M070201041</v>
          </cell>
          <cell r="C14227" t="str">
            <v>T REPARO RPVC PB JE CL. 10 DN 45</v>
          </cell>
          <cell r="D14227" t="str">
            <v>br</v>
          </cell>
          <cell r="E14227">
            <v>2233.5700000000002</v>
          </cell>
        </row>
        <row r="14228">
          <cell r="B14228" t="str">
            <v>M070201045</v>
          </cell>
          <cell r="C14228" t="str">
            <v>T REPARO RPVC PB JE CL. 10 DN 500</v>
          </cell>
          <cell r="D14228" t="str">
            <v>br</v>
          </cell>
          <cell r="E14228">
            <v>2479.2600000000002</v>
          </cell>
        </row>
        <row r="14229">
          <cell r="B14229" t="str">
            <v>M070201049</v>
          </cell>
          <cell r="C14229" t="str">
            <v>T REPARO RPVC PB JE CL. 10 DN 600</v>
          </cell>
          <cell r="D14229" t="str">
            <v>br</v>
          </cell>
          <cell r="E14229">
            <v>2751.98</v>
          </cell>
        </row>
        <row r="14230">
          <cell r="B14230" t="str">
            <v>M070201053</v>
          </cell>
          <cell r="C14230" t="str">
            <v>T REPARO RPVC PB JE CL. 10 DN 700</v>
          </cell>
          <cell r="D14230" t="str">
            <v>br</v>
          </cell>
          <cell r="E14230">
            <v>3054.71</v>
          </cell>
        </row>
        <row r="14231">
          <cell r="B14231" t="str">
            <v>M070202000</v>
          </cell>
          <cell r="C14231" t="str">
            <v>T REPARO RPVC PB JE CL. 20</v>
          </cell>
        </row>
        <row r="14232">
          <cell r="B14232" t="str">
            <v>M070202001</v>
          </cell>
          <cell r="C14232" t="str">
            <v>T REPARO RPVC PB JE CL. 20 DN 50</v>
          </cell>
          <cell r="D14232" t="str">
            <v>br</v>
          </cell>
          <cell r="E14232">
            <v>381.77</v>
          </cell>
        </row>
        <row r="14233">
          <cell r="B14233" t="str">
            <v>M070202005</v>
          </cell>
          <cell r="C14233" t="str">
            <v>T REPARO RPVC PB JE CL. 20 DN 75</v>
          </cell>
          <cell r="D14233" t="str">
            <v>br</v>
          </cell>
          <cell r="E14233">
            <v>401.85</v>
          </cell>
        </row>
        <row r="14234">
          <cell r="B14234" t="str">
            <v>M070202009</v>
          </cell>
          <cell r="C14234" t="str">
            <v>T REPARO RPVC PB JE CL. 20 DN 100</v>
          </cell>
          <cell r="D14234" t="str">
            <v>br</v>
          </cell>
          <cell r="E14234">
            <v>423.05</v>
          </cell>
        </row>
        <row r="14235">
          <cell r="B14235" t="str">
            <v>M070202013</v>
          </cell>
          <cell r="C14235" t="str">
            <v>T REPARO RPVC PB JE CL. 20 DN 125</v>
          </cell>
          <cell r="D14235" t="str">
            <v>br</v>
          </cell>
          <cell r="E14235">
            <v>542.88</v>
          </cell>
        </row>
        <row r="14236">
          <cell r="B14236" t="str">
            <v>M070202017</v>
          </cell>
          <cell r="C14236" t="str">
            <v>T REPARO RPVC PB JE CL. 20 DN 150</v>
          </cell>
          <cell r="D14236" t="str">
            <v>br</v>
          </cell>
          <cell r="E14236">
            <v>662.74</v>
          </cell>
        </row>
        <row r="14237">
          <cell r="B14237" t="str">
            <v>M070202021</v>
          </cell>
          <cell r="C14237" t="str">
            <v>T REPARO RPVC PB JE CL. 20 DN 200</v>
          </cell>
          <cell r="D14237" t="str">
            <v>br</v>
          </cell>
          <cell r="E14237">
            <v>902.46</v>
          </cell>
        </row>
        <row r="14238">
          <cell r="B14238" t="str">
            <v>M070202025</v>
          </cell>
          <cell r="C14238" t="str">
            <v>T REPARO RPVC PB JE CL. 20 DN 250</v>
          </cell>
          <cell r="D14238" t="str">
            <v>br</v>
          </cell>
          <cell r="E14238">
            <v>1156.3</v>
          </cell>
        </row>
        <row r="14239">
          <cell r="B14239" t="str">
            <v>M070202029</v>
          </cell>
          <cell r="C14239" t="str">
            <v>T REPARO RPVC PB JE CL. 20 DN 300</v>
          </cell>
          <cell r="D14239" t="str">
            <v>br</v>
          </cell>
          <cell r="E14239">
            <v>1410.09</v>
          </cell>
        </row>
        <row r="14240">
          <cell r="B14240" t="str">
            <v>M070202033</v>
          </cell>
          <cell r="C14240" t="str">
            <v>T REPARO RPVC PB JE CL. 20 DN 350</v>
          </cell>
          <cell r="D14240" t="str">
            <v>br</v>
          </cell>
          <cell r="E14240">
            <v>1748.52</v>
          </cell>
        </row>
        <row r="14241">
          <cell r="B14241" t="str">
            <v>M070202037</v>
          </cell>
          <cell r="C14241" t="str">
            <v>T REPARO RPVC PB JE CL. 20 DN 400</v>
          </cell>
          <cell r="D14241" t="str">
            <v>br</v>
          </cell>
          <cell r="E14241">
            <v>2086.9499999999998</v>
          </cell>
        </row>
        <row r="14242">
          <cell r="B14242" t="str">
            <v>M070202041</v>
          </cell>
          <cell r="C14242" t="str">
            <v>T REPARO RPVC PB JE CL. 20 DN 45</v>
          </cell>
          <cell r="D14242" t="str">
            <v>br</v>
          </cell>
          <cell r="E14242">
            <v>2316.5100000000002</v>
          </cell>
        </row>
        <row r="14243">
          <cell r="B14243" t="str">
            <v>M070202045</v>
          </cell>
          <cell r="C14243" t="str">
            <v>T REPARO RPVC PB JE CL. 20 DN 500</v>
          </cell>
          <cell r="D14243" t="str">
            <v>br</v>
          </cell>
          <cell r="E14243">
            <v>2571.33</v>
          </cell>
        </row>
        <row r="14244">
          <cell r="B14244" t="str">
            <v>M070202049</v>
          </cell>
          <cell r="C14244" t="str">
            <v>T REPARO RPVC PB JE CL. 20 DN 600</v>
          </cell>
          <cell r="D14244" t="str">
            <v>br</v>
          </cell>
          <cell r="E14244">
            <v>2854.18</v>
          </cell>
        </row>
        <row r="14245">
          <cell r="B14245" t="str">
            <v>M070202053</v>
          </cell>
          <cell r="C14245" t="str">
            <v>T REPARO RPVC PB JE CL. 20 DN 700</v>
          </cell>
          <cell r="D14245" t="str">
            <v>br</v>
          </cell>
          <cell r="E14245">
            <v>3168.12</v>
          </cell>
        </row>
        <row r="14246">
          <cell r="B14246" t="str">
            <v>M070300000</v>
          </cell>
          <cell r="C14246" t="str">
            <v>TUBOS DE RPVC C/ PONTAS LISAS P/ JUNTA RIGIDA (JR)</v>
          </cell>
        </row>
        <row r="14247">
          <cell r="B14247" t="str">
            <v>M070302000</v>
          </cell>
          <cell r="C14247" t="str">
            <v>T RPVC PP JR CL. 6 / CL. 8</v>
          </cell>
        </row>
        <row r="14248">
          <cell r="B14248" t="str">
            <v>M070302001</v>
          </cell>
          <cell r="C14248" t="str">
            <v>T RPVC PP JR CL. 6 DN 25</v>
          </cell>
          <cell r="D14248" t="str">
            <v>M</v>
          </cell>
          <cell r="E14248">
            <v>18.12</v>
          </cell>
        </row>
        <row r="14249">
          <cell r="B14249" t="str">
            <v>M070302005</v>
          </cell>
          <cell r="C14249" t="str">
            <v>T RPVC PP JR CL. 6 DN 40</v>
          </cell>
          <cell r="D14249" t="str">
            <v>M</v>
          </cell>
          <cell r="E14249">
            <v>20.010000000000002</v>
          </cell>
        </row>
        <row r="14250">
          <cell r="B14250" t="str">
            <v>M070302009</v>
          </cell>
          <cell r="C14250" t="str">
            <v>T RPVC PP JR CL. 6 DN 50</v>
          </cell>
          <cell r="D14250" t="str">
            <v>M</v>
          </cell>
          <cell r="E14250">
            <v>22.33</v>
          </cell>
        </row>
        <row r="14251">
          <cell r="B14251" t="str">
            <v>M070302013</v>
          </cell>
          <cell r="C14251" t="str">
            <v>T RPVC PP JR CL. 6 DN 63</v>
          </cell>
          <cell r="D14251" t="str">
            <v>M</v>
          </cell>
          <cell r="E14251">
            <v>22.69</v>
          </cell>
        </row>
        <row r="14252">
          <cell r="B14252" t="str">
            <v>M070302017</v>
          </cell>
          <cell r="C14252" t="str">
            <v>T RPVC PP JR CL. 6 DN 75</v>
          </cell>
          <cell r="D14252" t="str">
            <v>M</v>
          </cell>
          <cell r="E14252">
            <v>25.27</v>
          </cell>
        </row>
        <row r="14253">
          <cell r="B14253" t="str">
            <v>M070302021</v>
          </cell>
          <cell r="C14253" t="str">
            <v>T RPVC PP JR CL. 6 DN 100</v>
          </cell>
          <cell r="D14253" t="str">
            <v>M</v>
          </cell>
          <cell r="E14253">
            <v>28.2</v>
          </cell>
        </row>
        <row r="14254">
          <cell r="B14254" t="str">
            <v>M070302025</v>
          </cell>
          <cell r="C14254" t="str">
            <v>T RPVC PP JR CL. 6 DN 125</v>
          </cell>
          <cell r="D14254" t="str">
            <v>M</v>
          </cell>
          <cell r="E14254">
            <v>35.119999999999997</v>
          </cell>
        </row>
        <row r="14255">
          <cell r="B14255" t="str">
            <v>M070302029</v>
          </cell>
          <cell r="C14255" t="str">
            <v>T RPVC PP JR CL. 6 DN 150</v>
          </cell>
          <cell r="D14255" t="str">
            <v>M</v>
          </cell>
          <cell r="E14255">
            <v>41.41</v>
          </cell>
        </row>
        <row r="14256">
          <cell r="B14256" t="str">
            <v>M070302033</v>
          </cell>
          <cell r="C14256" t="str">
            <v>T RPVC PP JR CL. 6 DN 200</v>
          </cell>
          <cell r="D14256" t="str">
            <v>M</v>
          </cell>
          <cell r="E14256">
            <v>57.1</v>
          </cell>
        </row>
        <row r="14257">
          <cell r="B14257" t="str">
            <v>M070302037</v>
          </cell>
          <cell r="C14257" t="str">
            <v>T RPVC PP JR CL. 6 DN 250</v>
          </cell>
          <cell r="D14257" t="str">
            <v>M</v>
          </cell>
          <cell r="E14257">
            <v>72.67</v>
          </cell>
        </row>
        <row r="14258">
          <cell r="B14258" t="str">
            <v>M070302041</v>
          </cell>
          <cell r="C14258" t="str">
            <v>T RPVC PP JR CL. 6 DN 300</v>
          </cell>
          <cell r="D14258" t="str">
            <v>M</v>
          </cell>
          <cell r="E14258">
            <v>85.55</v>
          </cell>
        </row>
        <row r="14259">
          <cell r="B14259" t="str">
            <v>M070302045</v>
          </cell>
          <cell r="C14259" t="str">
            <v>T RPVC PP JR CL. 6 DN 350</v>
          </cell>
          <cell r="D14259" t="str">
            <v>M</v>
          </cell>
          <cell r="E14259">
            <v>113.88</v>
          </cell>
        </row>
        <row r="14260">
          <cell r="B14260" t="str">
            <v>M070302049</v>
          </cell>
          <cell r="C14260" t="str">
            <v>T RPVC PP JR CL. 6 DN 400</v>
          </cell>
          <cell r="D14260" t="str">
            <v>M</v>
          </cell>
          <cell r="E14260">
            <v>141.84</v>
          </cell>
        </row>
        <row r="14261">
          <cell r="B14261" t="str">
            <v>M070302053</v>
          </cell>
          <cell r="C14261" t="str">
            <v>T RPVC PP JR CL. 6 DN 45</v>
          </cell>
          <cell r="D14261" t="str">
            <v>M</v>
          </cell>
          <cell r="E14261">
            <v>184.69</v>
          </cell>
        </row>
        <row r="14262">
          <cell r="B14262" t="str">
            <v>M070302057</v>
          </cell>
          <cell r="C14262" t="str">
            <v>T RPVC PP JR CL. 6 DN 500</v>
          </cell>
          <cell r="D14262" t="str">
            <v>M</v>
          </cell>
          <cell r="E14262">
            <v>209.92</v>
          </cell>
        </row>
        <row r="14263">
          <cell r="B14263" t="str">
            <v>M070302061</v>
          </cell>
          <cell r="C14263" t="str">
            <v>T RPVC PP JR CL. 6 DN 600</v>
          </cell>
          <cell r="D14263" t="str">
            <v>M</v>
          </cell>
          <cell r="E14263">
            <v>263.31</v>
          </cell>
        </row>
        <row r="14264">
          <cell r="B14264" t="str">
            <v>M070302065</v>
          </cell>
          <cell r="C14264" t="str">
            <v>T RPVC PP JR CL. 6 DN 700</v>
          </cell>
          <cell r="D14264" t="str">
            <v>M</v>
          </cell>
          <cell r="E14264">
            <v>342.74</v>
          </cell>
        </row>
        <row r="14265">
          <cell r="B14265" t="str">
            <v>M070302069</v>
          </cell>
          <cell r="C14265" t="str">
            <v>T RPVC PP JR CL. 8 DN 25</v>
          </cell>
          <cell r="D14265" t="str">
            <v>M</v>
          </cell>
          <cell r="E14265">
            <v>18.12</v>
          </cell>
        </row>
        <row r="14266">
          <cell r="B14266" t="str">
            <v>M070302073</v>
          </cell>
          <cell r="C14266" t="str">
            <v>T RPVC PP JR CL. 8 DN 40</v>
          </cell>
          <cell r="D14266" t="str">
            <v>M</v>
          </cell>
          <cell r="E14266">
            <v>20.010000000000002</v>
          </cell>
        </row>
        <row r="14267">
          <cell r="B14267" t="str">
            <v>M070302077</v>
          </cell>
          <cell r="C14267" t="str">
            <v>T RPVC PP JR CL. 8 DN 50</v>
          </cell>
          <cell r="D14267" t="str">
            <v>M</v>
          </cell>
          <cell r="E14267">
            <v>22.33</v>
          </cell>
        </row>
        <row r="14268">
          <cell r="B14268" t="str">
            <v>M070302081</v>
          </cell>
          <cell r="C14268" t="str">
            <v>T RPVC PP JR CL. 8 DN 63</v>
          </cell>
          <cell r="D14268" t="str">
            <v>M</v>
          </cell>
          <cell r="E14268">
            <v>22.69</v>
          </cell>
        </row>
        <row r="14269">
          <cell r="B14269" t="str">
            <v>M070302085</v>
          </cell>
          <cell r="C14269" t="str">
            <v>T RPVC PP JR CL. 8 DN 75</v>
          </cell>
          <cell r="D14269" t="str">
            <v>M</v>
          </cell>
          <cell r="E14269">
            <v>25.27</v>
          </cell>
        </row>
        <row r="14270">
          <cell r="B14270" t="str">
            <v>M070302089</v>
          </cell>
          <cell r="C14270" t="str">
            <v>T RPVC PP JR CL. 8 DN 100</v>
          </cell>
          <cell r="D14270" t="str">
            <v>M</v>
          </cell>
          <cell r="E14270">
            <v>28.2</v>
          </cell>
        </row>
        <row r="14271">
          <cell r="B14271" t="str">
            <v>M070302093</v>
          </cell>
          <cell r="C14271" t="str">
            <v>T RPVC PP JR CL. 8 DN 125</v>
          </cell>
          <cell r="D14271" t="str">
            <v>M</v>
          </cell>
          <cell r="E14271">
            <v>35.119999999999997</v>
          </cell>
        </row>
        <row r="14272">
          <cell r="B14272" t="str">
            <v>M070302097</v>
          </cell>
          <cell r="C14272" t="str">
            <v>T RPVC PP JR CL. 8 DN 150</v>
          </cell>
          <cell r="D14272" t="str">
            <v>M</v>
          </cell>
          <cell r="E14272">
            <v>41.41</v>
          </cell>
        </row>
        <row r="14273">
          <cell r="B14273" t="str">
            <v>M070302101</v>
          </cell>
          <cell r="C14273" t="str">
            <v>T RPVC PP JR CL. 8 DN 200</v>
          </cell>
          <cell r="D14273" t="str">
            <v>M</v>
          </cell>
          <cell r="E14273">
            <v>57.1</v>
          </cell>
        </row>
        <row r="14274">
          <cell r="B14274" t="str">
            <v>M070302105</v>
          </cell>
          <cell r="C14274" t="str">
            <v>T RPVC PP JR CL. 8 DN 250</v>
          </cell>
          <cell r="D14274" t="str">
            <v>M</v>
          </cell>
          <cell r="E14274">
            <v>72.67</v>
          </cell>
        </row>
        <row r="14275">
          <cell r="B14275" t="str">
            <v>M070302109</v>
          </cell>
          <cell r="C14275" t="str">
            <v>T RPVC PP JR CL. 8 DN 300</v>
          </cell>
          <cell r="D14275" t="str">
            <v>M</v>
          </cell>
          <cell r="E14275">
            <v>85.55</v>
          </cell>
        </row>
        <row r="14276">
          <cell r="B14276" t="str">
            <v>M070302113</v>
          </cell>
          <cell r="C14276" t="str">
            <v>T RPVC PP JR CL. 8 DN 350</v>
          </cell>
          <cell r="D14276" t="str">
            <v>M</v>
          </cell>
          <cell r="E14276">
            <v>113.88</v>
          </cell>
        </row>
        <row r="14277">
          <cell r="B14277" t="str">
            <v>M070302117</v>
          </cell>
          <cell r="C14277" t="str">
            <v>T RPVC PP JR CL. 8 DN 400</v>
          </cell>
          <cell r="D14277" t="str">
            <v>M</v>
          </cell>
          <cell r="E14277">
            <v>141.84</v>
          </cell>
        </row>
        <row r="14278">
          <cell r="B14278" t="str">
            <v>M070302121</v>
          </cell>
          <cell r="C14278" t="str">
            <v>T RPVC PP JR CL. 8 DN 45</v>
          </cell>
          <cell r="D14278" t="str">
            <v>M</v>
          </cell>
          <cell r="E14278">
            <v>184.69</v>
          </cell>
        </row>
        <row r="14279">
          <cell r="B14279" t="str">
            <v>M070302125</v>
          </cell>
          <cell r="C14279" t="str">
            <v>T RPVC PP JR CL. 8 DN 500</v>
          </cell>
          <cell r="D14279" t="str">
            <v>M</v>
          </cell>
          <cell r="E14279">
            <v>209.92</v>
          </cell>
        </row>
        <row r="14280">
          <cell r="B14280" t="str">
            <v>M070302129</v>
          </cell>
          <cell r="C14280" t="str">
            <v>T RPVC PP JR CL. 8 DN 600</v>
          </cell>
          <cell r="D14280" t="str">
            <v>M</v>
          </cell>
          <cell r="E14280">
            <v>263.31</v>
          </cell>
        </row>
        <row r="14281">
          <cell r="B14281" t="str">
            <v>M070302133</v>
          </cell>
          <cell r="C14281" t="str">
            <v>T RPVC PP JR CL. 8 DN 700</v>
          </cell>
          <cell r="D14281" t="str">
            <v>M</v>
          </cell>
          <cell r="E14281">
            <v>342.74</v>
          </cell>
        </row>
        <row r="14282">
          <cell r="B14282" t="str">
            <v>M070303000</v>
          </cell>
          <cell r="C14282" t="str">
            <v>T RPVC PP JR CL. 10 / CL. 12</v>
          </cell>
        </row>
        <row r="14283">
          <cell r="B14283" t="str">
            <v>M070303001</v>
          </cell>
          <cell r="C14283" t="str">
            <v>T RPVC PP JR CL. 10 DN 25</v>
          </cell>
          <cell r="D14283" t="str">
            <v>M</v>
          </cell>
          <cell r="E14283">
            <v>18.12</v>
          </cell>
        </row>
        <row r="14284">
          <cell r="B14284" t="str">
            <v>M070303005</v>
          </cell>
          <cell r="C14284" t="str">
            <v>T RPVC PP JR CL. 10 DN 40</v>
          </cell>
          <cell r="D14284" t="str">
            <v>M</v>
          </cell>
          <cell r="E14284">
            <v>20.010000000000002</v>
          </cell>
        </row>
        <row r="14285">
          <cell r="B14285" t="str">
            <v>M070303009</v>
          </cell>
          <cell r="C14285" t="str">
            <v>T RPVC PP JR CL. 10 DN 50</v>
          </cell>
          <cell r="D14285" t="str">
            <v>M</v>
          </cell>
          <cell r="E14285">
            <v>22.33</v>
          </cell>
        </row>
        <row r="14286">
          <cell r="B14286" t="str">
            <v>M070303013</v>
          </cell>
          <cell r="C14286" t="str">
            <v>T RPVC PP JR CL. 10 DN 63</v>
          </cell>
          <cell r="D14286" t="str">
            <v>M</v>
          </cell>
          <cell r="E14286">
            <v>22.69</v>
          </cell>
        </row>
        <row r="14287">
          <cell r="B14287" t="str">
            <v>M070303017</v>
          </cell>
          <cell r="C14287" t="str">
            <v>T RPVC PP JR CL. 10 DN 75</v>
          </cell>
          <cell r="D14287" t="str">
            <v>M</v>
          </cell>
          <cell r="E14287">
            <v>25.27</v>
          </cell>
        </row>
        <row r="14288">
          <cell r="B14288" t="str">
            <v>M070303021</v>
          </cell>
          <cell r="C14288" t="str">
            <v>T RPVC PP JR CL. 10 DN 100</v>
          </cell>
          <cell r="D14288" t="str">
            <v>M</v>
          </cell>
          <cell r="E14288">
            <v>28.2</v>
          </cell>
        </row>
        <row r="14289">
          <cell r="B14289" t="str">
            <v>M070303025</v>
          </cell>
          <cell r="C14289" t="str">
            <v>T RPVC PP JR CL. 10 DN 125</v>
          </cell>
          <cell r="D14289" t="str">
            <v>M</v>
          </cell>
          <cell r="E14289">
            <v>35.119999999999997</v>
          </cell>
        </row>
        <row r="14290">
          <cell r="B14290" t="str">
            <v>M070303029</v>
          </cell>
          <cell r="C14290" t="str">
            <v>T RPVC PP JR CL. 10 DN 150</v>
          </cell>
          <cell r="D14290" t="str">
            <v>M</v>
          </cell>
          <cell r="E14290">
            <v>41.41</v>
          </cell>
        </row>
        <row r="14291">
          <cell r="B14291" t="str">
            <v>M070303033</v>
          </cell>
          <cell r="C14291" t="str">
            <v>T RPVC PP JR CL. 10 DN 200</v>
          </cell>
          <cell r="D14291" t="str">
            <v>M</v>
          </cell>
          <cell r="E14291">
            <v>57.1</v>
          </cell>
        </row>
        <row r="14292">
          <cell r="B14292" t="str">
            <v>M070303037</v>
          </cell>
          <cell r="C14292" t="str">
            <v>T RPVC PP JR CL. 10 DN 250</v>
          </cell>
          <cell r="D14292" t="str">
            <v>M</v>
          </cell>
          <cell r="E14292">
            <v>72.67</v>
          </cell>
        </row>
        <row r="14293">
          <cell r="B14293" t="str">
            <v>M070303041</v>
          </cell>
          <cell r="C14293" t="str">
            <v>T RPVC PP JR CL. 10 DN 300</v>
          </cell>
          <cell r="D14293" t="str">
            <v>M</v>
          </cell>
          <cell r="E14293">
            <v>85.55</v>
          </cell>
        </row>
        <row r="14294">
          <cell r="B14294" t="str">
            <v>M070303045</v>
          </cell>
          <cell r="C14294" t="str">
            <v>T RPVC PP JR CL. 10 DN 350</v>
          </cell>
          <cell r="D14294" t="str">
            <v>M</v>
          </cell>
          <cell r="E14294">
            <v>113.88</v>
          </cell>
        </row>
        <row r="14295">
          <cell r="B14295" t="str">
            <v>M070303049</v>
          </cell>
          <cell r="C14295" t="str">
            <v>T RPVC PP JR CL. 10 DN 400</v>
          </cell>
          <cell r="D14295" t="str">
            <v>M</v>
          </cell>
          <cell r="E14295">
            <v>141.84</v>
          </cell>
        </row>
        <row r="14296">
          <cell r="B14296" t="str">
            <v>M070303053</v>
          </cell>
          <cell r="C14296" t="str">
            <v>T RPVC PP JR CL. 10 DN 45</v>
          </cell>
          <cell r="D14296" t="str">
            <v>M</v>
          </cell>
          <cell r="E14296">
            <v>184.69</v>
          </cell>
        </row>
        <row r="14297">
          <cell r="B14297" t="str">
            <v>M070303057</v>
          </cell>
          <cell r="C14297" t="str">
            <v>T RPVC PP JR CL. 10 DN 500</v>
          </cell>
          <cell r="D14297" t="str">
            <v>M</v>
          </cell>
          <cell r="E14297">
            <v>209.92</v>
          </cell>
        </row>
        <row r="14298">
          <cell r="B14298" t="str">
            <v>M070303061</v>
          </cell>
          <cell r="C14298" t="str">
            <v>T RPVC PP JR CL. 10 DN 600</v>
          </cell>
          <cell r="D14298" t="str">
            <v>M</v>
          </cell>
          <cell r="E14298">
            <v>263.31</v>
          </cell>
        </row>
        <row r="14299">
          <cell r="B14299" t="str">
            <v>M070303065</v>
          </cell>
          <cell r="C14299" t="str">
            <v>T RPVC PP JR CL. 10 DN 700</v>
          </cell>
          <cell r="D14299" t="str">
            <v>M</v>
          </cell>
          <cell r="E14299">
            <v>342.74</v>
          </cell>
        </row>
        <row r="14300">
          <cell r="B14300" t="str">
            <v>M070303069</v>
          </cell>
          <cell r="C14300" t="str">
            <v>T RPVC PP JR CL. 12 DN 25</v>
          </cell>
          <cell r="D14300" t="str">
            <v>M</v>
          </cell>
          <cell r="E14300">
            <v>19.13</v>
          </cell>
        </row>
        <row r="14301">
          <cell r="B14301" t="str">
            <v>M070303073</v>
          </cell>
          <cell r="C14301" t="str">
            <v>T RPVC PP JR CL. 12 DN 40</v>
          </cell>
          <cell r="D14301" t="str">
            <v>M</v>
          </cell>
          <cell r="E14301">
            <v>22.24</v>
          </cell>
        </row>
        <row r="14302">
          <cell r="B14302" t="str">
            <v>M070303077</v>
          </cell>
          <cell r="C14302" t="str">
            <v>T RPVC PP JR CL. 12 DN 50</v>
          </cell>
          <cell r="D14302" t="str">
            <v>M</v>
          </cell>
          <cell r="E14302">
            <v>22.33</v>
          </cell>
        </row>
        <row r="14303">
          <cell r="B14303" t="str">
            <v>M070303081</v>
          </cell>
          <cell r="C14303" t="str">
            <v>T RPVC PP JR CL. 12 DN 63</v>
          </cell>
          <cell r="D14303" t="str">
            <v>M</v>
          </cell>
          <cell r="E14303">
            <v>22.75</v>
          </cell>
        </row>
        <row r="14304">
          <cell r="B14304" t="str">
            <v>M070303085</v>
          </cell>
          <cell r="C14304" t="str">
            <v>T RPVC PP JR CL. 12 DN 75</v>
          </cell>
          <cell r="D14304" t="str">
            <v>M</v>
          </cell>
          <cell r="E14304">
            <v>25.27</v>
          </cell>
        </row>
        <row r="14305">
          <cell r="B14305" t="str">
            <v>M070303089</v>
          </cell>
          <cell r="C14305" t="str">
            <v>T RPVC PP JR CL. 12 DN 100</v>
          </cell>
          <cell r="D14305" t="str">
            <v>M</v>
          </cell>
          <cell r="E14305">
            <v>28.2</v>
          </cell>
        </row>
        <row r="14306">
          <cell r="B14306" t="str">
            <v>M070303093</v>
          </cell>
          <cell r="C14306" t="str">
            <v>T RPVC PP JR CL. 12 DN 125</v>
          </cell>
          <cell r="D14306" t="str">
            <v>M</v>
          </cell>
          <cell r="E14306">
            <v>37.130000000000003</v>
          </cell>
        </row>
        <row r="14307">
          <cell r="B14307" t="str">
            <v>M070303097</v>
          </cell>
          <cell r="C14307" t="str">
            <v>T RPVC PP JR CL. 12 DN 150</v>
          </cell>
          <cell r="D14307" t="str">
            <v>M</v>
          </cell>
          <cell r="E14307">
            <v>43.4</v>
          </cell>
        </row>
        <row r="14308">
          <cell r="B14308" t="str">
            <v>M070303101</v>
          </cell>
          <cell r="C14308" t="str">
            <v>T RPVC PP JR CL. 12 DN 200</v>
          </cell>
          <cell r="D14308" t="str">
            <v>M</v>
          </cell>
          <cell r="E14308">
            <v>60.81</v>
          </cell>
        </row>
        <row r="14309">
          <cell r="B14309" t="str">
            <v>M070303105</v>
          </cell>
          <cell r="C14309" t="str">
            <v>T RPVC PP JR CL. 12 DN 250</v>
          </cell>
          <cell r="D14309" t="str">
            <v>M</v>
          </cell>
          <cell r="E14309">
            <v>84.8</v>
          </cell>
        </row>
        <row r="14310">
          <cell r="B14310" t="str">
            <v>M070303109</v>
          </cell>
          <cell r="C14310" t="str">
            <v>T RPVC PP JR CL. 12 DN 300</v>
          </cell>
          <cell r="D14310" t="str">
            <v>M</v>
          </cell>
          <cell r="E14310">
            <v>106.23</v>
          </cell>
        </row>
        <row r="14311">
          <cell r="B14311" t="str">
            <v>M070303113</v>
          </cell>
          <cell r="C14311" t="str">
            <v>T RPVC PP JR CL. 12 DN 350</v>
          </cell>
          <cell r="D14311" t="str">
            <v>M</v>
          </cell>
          <cell r="E14311">
            <v>136.88</v>
          </cell>
        </row>
        <row r="14312">
          <cell r="B14312" t="str">
            <v>M070303117</v>
          </cell>
          <cell r="C14312" t="str">
            <v>T RPVC PP JR CL. 12 DN 400</v>
          </cell>
          <cell r="D14312" t="str">
            <v>M</v>
          </cell>
          <cell r="E14312">
            <v>168.21</v>
          </cell>
        </row>
        <row r="14313">
          <cell r="B14313" t="str">
            <v>M070303121</v>
          </cell>
          <cell r="C14313" t="str">
            <v>T RPVC PP JR CL. 12 DN 45</v>
          </cell>
          <cell r="D14313" t="str">
            <v>M</v>
          </cell>
          <cell r="E14313">
            <v>207.2</v>
          </cell>
        </row>
        <row r="14314">
          <cell r="B14314" t="str">
            <v>M070303125</v>
          </cell>
          <cell r="C14314" t="str">
            <v>T RPVC PP JR CL. 12 DN 500</v>
          </cell>
          <cell r="D14314" t="str">
            <v>M</v>
          </cell>
          <cell r="E14314">
            <v>256.08999999999997</v>
          </cell>
        </row>
        <row r="14315">
          <cell r="B14315" t="str">
            <v>M070303129</v>
          </cell>
          <cell r="C14315" t="str">
            <v>T RPVC PP JR CL. 12 DN 600</v>
          </cell>
          <cell r="D14315" t="str">
            <v>M</v>
          </cell>
          <cell r="E14315">
            <v>320.42</v>
          </cell>
        </row>
        <row r="14316">
          <cell r="B14316" t="str">
            <v>M070303133</v>
          </cell>
          <cell r="C14316" t="str">
            <v>T RPVC PP JR CL. 12 DN 700</v>
          </cell>
          <cell r="D14316" t="str">
            <v>M</v>
          </cell>
          <cell r="E14316">
            <v>439.65</v>
          </cell>
        </row>
        <row r="14317">
          <cell r="B14317" t="str">
            <v>M070304000</v>
          </cell>
          <cell r="C14317" t="str">
            <v>T RPVC PP JR CL. 14 / CL. 18</v>
          </cell>
        </row>
        <row r="14318">
          <cell r="B14318" t="str">
            <v>M070304001</v>
          </cell>
          <cell r="C14318" t="str">
            <v>T RPVC PP JR CL. 14 DN 25</v>
          </cell>
          <cell r="D14318" t="str">
            <v>M</v>
          </cell>
          <cell r="E14318">
            <v>19.13</v>
          </cell>
        </row>
        <row r="14319">
          <cell r="B14319" t="str">
            <v>M070304005</v>
          </cell>
          <cell r="C14319" t="str">
            <v>T RPVC PP JR CL. 14 DN 40</v>
          </cell>
          <cell r="D14319" t="str">
            <v>M</v>
          </cell>
          <cell r="E14319">
            <v>22.24</v>
          </cell>
        </row>
        <row r="14320">
          <cell r="B14320" t="str">
            <v>M070304009</v>
          </cell>
          <cell r="C14320" t="str">
            <v>T RPVC PP JR CL. 14 DN 50</v>
          </cell>
          <cell r="D14320" t="str">
            <v>M</v>
          </cell>
          <cell r="E14320">
            <v>22.33</v>
          </cell>
        </row>
        <row r="14321">
          <cell r="B14321" t="str">
            <v>M070304013</v>
          </cell>
          <cell r="C14321" t="str">
            <v>T RPVC PP JR CL. 14 DN 63</v>
          </cell>
          <cell r="D14321" t="str">
            <v>M</v>
          </cell>
          <cell r="E14321">
            <v>22.75</v>
          </cell>
        </row>
        <row r="14322">
          <cell r="B14322" t="str">
            <v>M070304017</v>
          </cell>
          <cell r="C14322" t="str">
            <v>T RPVC PP JR CL. 14 DN 75</v>
          </cell>
          <cell r="D14322" t="str">
            <v>M</v>
          </cell>
          <cell r="E14322">
            <v>25.27</v>
          </cell>
        </row>
        <row r="14323">
          <cell r="B14323" t="str">
            <v>M070304021</v>
          </cell>
          <cell r="C14323" t="str">
            <v>T RPVC PP JR CL. 14 DN 100</v>
          </cell>
          <cell r="D14323" t="str">
            <v>M</v>
          </cell>
          <cell r="E14323">
            <v>28.2</v>
          </cell>
        </row>
        <row r="14324">
          <cell r="B14324" t="str">
            <v>M070304025</v>
          </cell>
          <cell r="C14324" t="str">
            <v>T RPVC PP JR CL. 14 DN 125</v>
          </cell>
          <cell r="D14324" t="str">
            <v>M</v>
          </cell>
          <cell r="E14324">
            <v>37.130000000000003</v>
          </cell>
        </row>
        <row r="14325">
          <cell r="B14325" t="str">
            <v>M070304029</v>
          </cell>
          <cell r="C14325" t="str">
            <v>T RPVC PP JR CL. 14 DN 150</v>
          </cell>
          <cell r="D14325" t="str">
            <v>M</v>
          </cell>
          <cell r="E14325">
            <v>43.4</v>
          </cell>
        </row>
        <row r="14326">
          <cell r="B14326" t="str">
            <v>M070304033</v>
          </cell>
          <cell r="C14326" t="str">
            <v>T RPVC PP JR CL. 14 DN 200</v>
          </cell>
          <cell r="D14326" t="str">
            <v>M</v>
          </cell>
          <cell r="E14326">
            <v>60.81</v>
          </cell>
        </row>
        <row r="14327">
          <cell r="B14327" t="str">
            <v>M070304037</v>
          </cell>
          <cell r="C14327" t="str">
            <v>T RPVC PP JR CL. 14 DN 250</v>
          </cell>
          <cell r="D14327" t="str">
            <v>M</v>
          </cell>
          <cell r="E14327">
            <v>84.8</v>
          </cell>
        </row>
        <row r="14328">
          <cell r="B14328" t="str">
            <v>M070304041</v>
          </cell>
          <cell r="C14328" t="str">
            <v>T RPVC PP JR CL. 14 DN 300</v>
          </cell>
          <cell r="D14328" t="str">
            <v>M</v>
          </cell>
          <cell r="E14328">
            <v>106.23</v>
          </cell>
        </row>
        <row r="14329">
          <cell r="B14329" t="str">
            <v>M070304045</v>
          </cell>
          <cell r="C14329" t="str">
            <v>T RPVC PP JR CL. 14 DN 350</v>
          </cell>
          <cell r="D14329" t="str">
            <v>M</v>
          </cell>
          <cell r="E14329">
            <v>136.88</v>
          </cell>
        </row>
        <row r="14330">
          <cell r="B14330" t="str">
            <v>M070304049</v>
          </cell>
          <cell r="C14330" t="str">
            <v>T RPVC PP JR CL. 14 DN 400</v>
          </cell>
          <cell r="D14330" t="str">
            <v>M</v>
          </cell>
          <cell r="E14330">
            <v>168.21</v>
          </cell>
        </row>
        <row r="14331">
          <cell r="B14331" t="str">
            <v>M070304053</v>
          </cell>
          <cell r="C14331" t="str">
            <v>T RPVC PP JR CL. 14 DN 45</v>
          </cell>
          <cell r="D14331" t="str">
            <v>M</v>
          </cell>
          <cell r="E14331">
            <v>207.2</v>
          </cell>
        </row>
        <row r="14332">
          <cell r="B14332" t="str">
            <v>M070304057</v>
          </cell>
          <cell r="C14332" t="str">
            <v>T RPVC PP JR CL. 14 DN 500</v>
          </cell>
          <cell r="D14332" t="str">
            <v>M</v>
          </cell>
          <cell r="E14332">
            <v>256.08999999999997</v>
          </cell>
        </row>
        <row r="14333">
          <cell r="B14333" t="str">
            <v>M070304061</v>
          </cell>
          <cell r="C14333" t="str">
            <v>T RPVC PP JR CL. 14 DN 600</v>
          </cell>
          <cell r="D14333" t="str">
            <v>M</v>
          </cell>
          <cell r="E14333">
            <v>320.42</v>
          </cell>
        </row>
        <row r="14334">
          <cell r="B14334" t="str">
            <v>M070304065</v>
          </cell>
          <cell r="C14334" t="str">
            <v>T RPVC PP JR CL. 14 DN 700</v>
          </cell>
          <cell r="D14334" t="str">
            <v>M</v>
          </cell>
          <cell r="E14334">
            <v>439.65</v>
          </cell>
        </row>
        <row r="14335">
          <cell r="B14335" t="str">
            <v>M070304069</v>
          </cell>
          <cell r="C14335" t="str">
            <v>T RPVC PP JR CL. 18 DN 25</v>
          </cell>
          <cell r="D14335" t="str">
            <v>M</v>
          </cell>
          <cell r="E14335">
            <v>19.13</v>
          </cell>
        </row>
        <row r="14336">
          <cell r="B14336" t="str">
            <v>M070304073</v>
          </cell>
          <cell r="C14336" t="str">
            <v>T RPVC PP JR CL. 18 DN 40</v>
          </cell>
          <cell r="D14336" t="str">
            <v>M</v>
          </cell>
          <cell r="E14336">
            <v>22.24</v>
          </cell>
        </row>
        <row r="14337">
          <cell r="B14337" t="str">
            <v>M070304077</v>
          </cell>
          <cell r="C14337" t="str">
            <v>T RPVC PP JR CL. 18 DN 50</v>
          </cell>
          <cell r="D14337" t="str">
            <v>M</v>
          </cell>
          <cell r="E14337">
            <v>22.33</v>
          </cell>
        </row>
        <row r="14338">
          <cell r="B14338" t="str">
            <v>M070304081</v>
          </cell>
          <cell r="C14338" t="str">
            <v>T RPVC PP JR CL. 18 DN 63</v>
          </cell>
          <cell r="D14338" t="str">
            <v>M</v>
          </cell>
          <cell r="E14338">
            <v>22.75</v>
          </cell>
        </row>
        <row r="14339">
          <cell r="B14339" t="str">
            <v>M070304085</v>
          </cell>
          <cell r="C14339" t="str">
            <v>T RPVC PP JR CL. 18 DN 75</v>
          </cell>
          <cell r="D14339" t="str">
            <v>M</v>
          </cell>
          <cell r="E14339">
            <v>25.27</v>
          </cell>
        </row>
        <row r="14340">
          <cell r="B14340" t="str">
            <v>M070304089</v>
          </cell>
          <cell r="C14340" t="str">
            <v>T RPVC PP JR CL. 18 DN 100</v>
          </cell>
          <cell r="D14340" t="str">
            <v>M</v>
          </cell>
          <cell r="E14340">
            <v>28.2</v>
          </cell>
        </row>
        <row r="14341">
          <cell r="B14341" t="str">
            <v>M070304093</v>
          </cell>
          <cell r="C14341" t="str">
            <v>T RPVC PP JR CL. 18 DN 125</v>
          </cell>
          <cell r="D14341" t="str">
            <v>M</v>
          </cell>
          <cell r="E14341">
            <v>37.130000000000003</v>
          </cell>
        </row>
        <row r="14342">
          <cell r="B14342" t="str">
            <v>M070304097</v>
          </cell>
          <cell r="C14342" t="str">
            <v>T RPVC PP JR CL. 18 DN 150</v>
          </cell>
          <cell r="D14342" t="str">
            <v>M</v>
          </cell>
          <cell r="E14342">
            <v>43.4</v>
          </cell>
        </row>
        <row r="14343">
          <cell r="B14343" t="str">
            <v>M070304101</v>
          </cell>
          <cell r="C14343" t="str">
            <v>T RPVC PP JR CL. 18 DN 200</v>
          </cell>
          <cell r="D14343" t="str">
            <v>M</v>
          </cell>
          <cell r="E14343">
            <v>60.81</v>
          </cell>
        </row>
        <row r="14344">
          <cell r="B14344" t="str">
            <v>M070304105</v>
          </cell>
          <cell r="C14344" t="str">
            <v>T RPVC PP JR CL. 18 DN 250</v>
          </cell>
          <cell r="D14344" t="str">
            <v>M</v>
          </cell>
          <cell r="E14344">
            <v>84.8</v>
          </cell>
        </row>
        <row r="14345">
          <cell r="B14345" t="str">
            <v>M070304109</v>
          </cell>
          <cell r="C14345" t="str">
            <v>T RPVC PP JR CL. 18 DN 300</v>
          </cell>
          <cell r="D14345" t="str">
            <v>M</v>
          </cell>
          <cell r="E14345">
            <v>106.23</v>
          </cell>
        </row>
        <row r="14346">
          <cell r="B14346" t="str">
            <v>M070304113</v>
          </cell>
          <cell r="C14346" t="str">
            <v>T RPVC PP JR CL. 18 DN 350</v>
          </cell>
          <cell r="D14346" t="str">
            <v>M</v>
          </cell>
          <cell r="E14346">
            <v>136.88</v>
          </cell>
        </row>
        <row r="14347">
          <cell r="B14347" t="str">
            <v>M070304117</v>
          </cell>
          <cell r="C14347" t="str">
            <v>T RPVC PP JR CL. 18 DN 400</v>
          </cell>
          <cell r="D14347" t="str">
            <v>M</v>
          </cell>
          <cell r="E14347">
            <v>168.21</v>
          </cell>
        </row>
        <row r="14348">
          <cell r="B14348" t="str">
            <v>M070304121</v>
          </cell>
          <cell r="C14348" t="str">
            <v>T RPVC PP JR CL. 18 DN 45</v>
          </cell>
          <cell r="D14348" t="str">
            <v>M</v>
          </cell>
          <cell r="E14348">
            <v>207.2</v>
          </cell>
        </row>
        <row r="14349">
          <cell r="B14349" t="str">
            <v>M070304125</v>
          </cell>
          <cell r="C14349" t="str">
            <v>T RPVC PP JR CL. 18 DN 500</v>
          </cell>
          <cell r="D14349" t="str">
            <v>M</v>
          </cell>
          <cell r="E14349">
            <v>256.08999999999997</v>
          </cell>
        </row>
        <row r="14350">
          <cell r="B14350" t="str">
            <v>M070304129</v>
          </cell>
          <cell r="C14350" t="str">
            <v>T RPVC PP JR CL. 18 DN 600</v>
          </cell>
          <cell r="D14350" t="str">
            <v>M</v>
          </cell>
          <cell r="E14350">
            <v>320.42</v>
          </cell>
        </row>
        <row r="14351">
          <cell r="B14351" t="str">
            <v>M070304133</v>
          </cell>
          <cell r="C14351" t="str">
            <v>T RPVC PP JR CL. 18 DN 700</v>
          </cell>
          <cell r="D14351" t="str">
            <v>M</v>
          </cell>
          <cell r="E14351">
            <v>439.65</v>
          </cell>
        </row>
        <row r="14352">
          <cell r="B14352" t="str">
            <v>M070400000</v>
          </cell>
          <cell r="C14352" t="str">
            <v>TUBOS DE RPVC PONTA E BOLSA C/ JUNTA RIGIDA (JR)</v>
          </cell>
        </row>
        <row r="14353">
          <cell r="B14353" t="str">
            <v>M070402000</v>
          </cell>
          <cell r="C14353" t="str">
            <v>T RPVC PB JR CL. 6 / CL. 8</v>
          </cell>
        </row>
        <row r="14354">
          <cell r="B14354" t="str">
            <v>M070402001</v>
          </cell>
          <cell r="C14354" t="str">
            <v>T RPVC PB JR CL. 6 DN 25</v>
          </cell>
          <cell r="D14354" t="str">
            <v>M</v>
          </cell>
          <cell r="E14354">
            <v>33.56</v>
          </cell>
        </row>
        <row r="14355">
          <cell r="B14355" t="str">
            <v>M070402005</v>
          </cell>
          <cell r="C14355" t="str">
            <v>T RPVC PB JR CL. 6 DN 40</v>
          </cell>
          <cell r="D14355" t="str">
            <v>M</v>
          </cell>
          <cell r="E14355">
            <v>34.33</v>
          </cell>
        </row>
        <row r="14356">
          <cell r="B14356" t="str">
            <v>M070402009</v>
          </cell>
          <cell r="C14356" t="str">
            <v>T RPVC PB JR CL. 6 DN 50</v>
          </cell>
          <cell r="D14356" t="str">
            <v>M</v>
          </cell>
          <cell r="E14356">
            <v>37.700000000000003</v>
          </cell>
        </row>
        <row r="14357">
          <cell r="B14357" t="str">
            <v>M070402013</v>
          </cell>
          <cell r="C14357" t="str">
            <v>T RPVC PB JR CL. 6 DN 63</v>
          </cell>
          <cell r="D14357" t="str">
            <v>M</v>
          </cell>
          <cell r="E14357">
            <v>38.67</v>
          </cell>
        </row>
        <row r="14358">
          <cell r="B14358" t="str">
            <v>M070402017</v>
          </cell>
          <cell r="C14358" t="str">
            <v>T RPVC PB JR CL. 6 DN 75</v>
          </cell>
          <cell r="D14358" t="str">
            <v>M</v>
          </cell>
          <cell r="E14358">
            <v>40.17</v>
          </cell>
        </row>
        <row r="14359">
          <cell r="B14359" t="str">
            <v>M070402021</v>
          </cell>
          <cell r="C14359" t="str">
            <v>T RPVC PB JR CL. 6 DN 100</v>
          </cell>
          <cell r="D14359" t="str">
            <v>M</v>
          </cell>
          <cell r="E14359">
            <v>42.76</v>
          </cell>
        </row>
        <row r="14360">
          <cell r="B14360" t="str">
            <v>M070402025</v>
          </cell>
          <cell r="C14360" t="str">
            <v>T RPVC PB JR CL. 6 DN 125</v>
          </cell>
          <cell r="D14360" t="str">
            <v>M</v>
          </cell>
          <cell r="E14360">
            <v>53.65</v>
          </cell>
        </row>
        <row r="14361">
          <cell r="B14361" t="str">
            <v>M070402029</v>
          </cell>
          <cell r="C14361" t="str">
            <v>T RPVC PB JR CL. 6 DN 150</v>
          </cell>
          <cell r="D14361" t="str">
            <v>M</v>
          </cell>
          <cell r="E14361">
            <v>66.25</v>
          </cell>
        </row>
        <row r="14362">
          <cell r="B14362" t="str">
            <v>M070402033</v>
          </cell>
          <cell r="C14362" t="str">
            <v>T RPVC PB JR CL. 6 DN 200</v>
          </cell>
          <cell r="D14362" t="str">
            <v>M</v>
          </cell>
          <cell r="E14362">
            <v>91.23</v>
          </cell>
        </row>
        <row r="14363">
          <cell r="B14363" t="str">
            <v>M070402037</v>
          </cell>
          <cell r="C14363" t="str">
            <v>T RPVC PB JR CL. 6 DN 250</v>
          </cell>
          <cell r="D14363" t="str">
            <v>M</v>
          </cell>
          <cell r="E14363">
            <v>114.33</v>
          </cell>
        </row>
        <row r="14364">
          <cell r="B14364" t="str">
            <v>M070402041</v>
          </cell>
          <cell r="C14364" t="str">
            <v>T RPVC PB JR CL. 6 DN 300</v>
          </cell>
          <cell r="D14364" t="str">
            <v>M</v>
          </cell>
          <cell r="E14364">
            <v>141.02000000000001</v>
          </cell>
        </row>
        <row r="14365">
          <cell r="B14365" t="str">
            <v>M070402045</v>
          </cell>
          <cell r="C14365" t="str">
            <v>T RPVC PB JR CL. 6 DN 350</v>
          </cell>
          <cell r="D14365" t="str">
            <v>M</v>
          </cell>
          <cell r="E14365">
            <v>176.77</v>
          </cell>
        </row>
        <row r="14366">
          <cell r="B14366" t="str">
            <v>M070402049</v>
          </cell>
          <cell r="C14366" t="str">
            <v>T RPVC PB JR CL. 6 DN 400</v>
          </cell>
          <cell r="D14366" t="str">
            <v>M</v>
          </cell>
          <cell r="E14366">
            <v>206.36</v>
          </cell>
        </row>
        <row r="14367">
          <cell r="B14367" t="str">
            <v>M070402053</v>
          </cell>
          <cell r="C14367" t="str">
            <v>T RPVC PB JR CL. 6 DN 45</v>
          </cell>
          <cell r="D14367" t="str">
            <v>M</v>
          </cell>
          <cell r="E14367">
            <v>248.16</v>
          </cell>
        </row>
        <row r="14368">
          <cell r="B14368" t="str">
            <v>M070402057</v>
          </cell>
          <cell r="C14368" t="str">
            <v>T RPVC PB JR CL. 6 DN 500</v>
          </cell>
          <cell r="D14368" t="str">
            <v>M</v>
          </cell>
          <cell r="E14368">
            <v>288</v>
          </cell>
        </row>
        <row r="14369">
          <cell r="B14369" t="str">
            <v>M070402061</v>
          </cell>
          <cell r="C14369" t="str">
            <v>T RPVC PB JR CL. 6 DN 600</v>
          </cell>
          <cell r="D14369" t="str">
            <v>M</v>
          </cell>
          <cell r="E14369">
            <v>365.33</v>
          </cell>
        </row>
        <row r="14370">
          <cell r="B14370" t="str">
            <v>M070402065</v>
          </cell>
          <cell r="C14370" t="str">
            <v>T RPVC PB JR CL. 6 DN 700</v>
          </cell>
          <cell r="D14370" t="str">
            <v>M</v>
          </cell>
          <cell r="E14370">
            <v>466.1</v>
          </cell>
        </row>
        <row r="14371">
          <cell r="B14371" t="str">
            <v>M070402069</v>
          </cell>
          <cell r="C14371" t="str">
            <v>T RPVC PB JR CL. 8 DN 25</v>
          </cell>
          <cell r="D14371" t="str">
            <v>M</v>
          </cell>
          <cell r="E14371">
            <v>33.56</v>
          </cell>
        </row>
        <row r="14372">
          <cell r="B14372" t="str">
            <v>M070402073</v>
          </cell>
          <cell r="C14372" t="str">
            <v>T RPVC PB JR CL. 8 DN 40</v>
          </cell>
          <cell r="D14372" t="str">
            <v>M</v>
          </cell>
          <cell r="E14372">
            <v>34.33</v>
          </cell>
        </row>
        <row r="14373">
          <cell r="B14373" t="str">
            <v>M070402077</v>
          </cell>
          <cell r="C14373" t="str">
            <v>T RPVC PB JR CL. 8 DN 50</v>
          </cell>
          <cell r="D14373" t="str">
            <v>M</v>
          </cell>
          <cell r="E14373">
            <v>37.700000000000003</v>
          </cell>
        </row>
        <row r="14374">
          <cell r="B14374" t="str">
            <v>M070402081</v>
          </cell>
          <cell r="C14374" t="str">
            <v>T RPVC PB JR CL. 8 DN 63</v>
          </cell>
          <cell r="D14374" t="str">
            <v>M</v>
          </cell>
          <cell r="E14374">
            <v>38.67</v>
          </cell>
        </row>
        <row r="14375">
          <cell r="B14375" t="str">
            <v>M070402085</v>
          </cell>
          <cell r="C14375" t="str">
            <v>T RPVC PB JR CL. 8 DN 75</v>
          </cell>
          <cell r="D14375" t="str">
            <v>M</v>
          </cell>
          <cell r="E14375">
            <v>40.17</v>
          </cell>
        </row>
        <row r="14376">
          <cell r="B14376" t="str">
            <v>M070402089</v>
          </cell>
          <cell r="C14376" t="str">
            <v>T RPVC PB JR CL. 8 DN 100</v>
          </cell>
          <cell r="D14376" t="str">
            <v>M</v>
          </cell>
          <cell r="E14376">
            <v>42.76</v>
          </cell>
        </row>
        <row r="14377">
          <cell r="B14377" t="str">
            <v>M070402093</v>
          </cell>
          <cell r="C14377" t="str">
            <v>T RPVC PB JR CL. 8 DN 125</v>
          </cell>
          <cell r="D14377" t="str">
            <v>M</v>
          </cell>
          <cell r="E14377">
            <v>53.65</v>
          </cell>
        </row>
        <row r="14378">
          <cell r="B14378" t="str">
            <v>M070402097</v>
          </cell>
          <cell r="C14378" t="str">
            <v>T RPVC PB JR CL. 8 DN 150</v>
          </cell>
          <cell r="D14378" t="str">
            <v>M</v>
          </cell>
          <cell r="E14378">
            <v>66.25</v>
          </cell>
        </row>
        <row r="14379">
          <cell r="B14379" t="str">
            <v>M070402101</v>
          </cell>
          <cell r="C14379" t="str">
            <v>T RPVC PB JR CL. 8 DN 200</v>
          </cell>
          <cell r="D14379" t="str">
            <v>M</v>
          </cell>
          <cell r="E14379">
            <v>91.23</v>
          </cell>
        </row>
        <row r="14380">
          <cell r="B14380" t="str">
            <v>M070402105</v>
          </cell>
          <cell r="C14380" t="str">
            <v>T RPVC PB JR CL. 8 DN 250</v>
          </cell>
          <cell r="D14380" t="str">
            <v>M</v>
          </cell>
          <cell r="E14380">
            <v>114.33</v>
          </cell>
        </row>
        <row r="14381">
          <cell r="B14381" t="str">
            <v>M070402109</v>
          </cell>
          <cell r="C14381" t="str">
            <v>T RPVC PB JR CL. 8 DN 300</v>
          </cell>
          <cell r="D14381" t="str">
            <v>M</v>
          </cell>
          <cell r="E14381">
            <v>141.02000000000001</v>
          </cell>
        </row>
        <row r="14382">
          <cell r="B14382" t="str">
            <v>M070402113</v>
          </cell>
          <cell r="C14382" t="str">
            <v>T RPVC PB JR CL. 8 DN 350</v>
          </cell>
          <cell r="D14382" t="str">
            <v>M</v>
          </cell>
          <cell r="E14382">
            <v>176.77</v>
          </cell>
        </row>
        <row r="14383">
          <cell r="B14383" t="str">
            <v>M070402117</v>
          </cell>
          <cell r="C14383" t="str">
            <v>T RPVC PB JR CL. 8 DN 400</v>
          </cell>
          <cell r="D14383" t="str">
            <v>M</v>
          </cell>
          <cell r="E14383">
            <v>206.36</v>
          </cell>
        </row>
        <row r="14384">
          <cell r="B14384" t="str">
            <v>M070402121</v>
          </cell>
          <cell r="C14384" t="str">
            <v>T RPVC PB JR CL. 8 DN 45</v>
          </cell>
          <cell r="D14384" t="str">
            <v>M</v>
          </cell>
          <cell r="E14384">
            <v>248.16</v>
          </cell>
        </row>
        <row r="14385">
          <cell r="B14385" t="str">
            <v>M070402125</v>
          </cell>
          <cell r="C14385" t="str">
            <v>T RPVC PB JR CL. 8 DN 500</v>
          </cell>
          <cell r="D14385" t="str">
            <v>M</v>
          </cell>
          <cell r="E14385">
            <v>288</v>
          </cell>
        </row>
        <row r="14386">
          <cell r="B14386" t="str">
            <v>M070402129</v>
          </cell>
          <cell r="C14386" t="str">
            <v>T RPVC PB JR CL. 8 DN 600</v>
          </cell>
          <cell r="D14386" t="str">
            <v>M</v>
          </cell>
          <cell r="E14386">
            <v>365.33</v>
          </cell>
        </row>
        <row r="14387">
          <cell r="B14387" t="str">
            <v>M070402133</v>
          </cell>
          <cell r="C14387" t="str">
            <v>T RPVC PB JR CL. 8 DN 700</v>
          </cell>
          <cell r="D14387" t="str">
            <v>M</v>
          </cell>
          <cell r="E14387">
            <v>466.1</v>
          </cell>
        </row>
        <row r="14388">
          <cell r="B14388" t="str">
            <v>M070403000</v>
          </cell>
          <cell r="C14388" t="str">
            <v>T RPVC PB JR CL. 10 / CL. 12</v>
          </cell>
        </row>
        <row r="14389">
          <cell r="B14389" t="str">
            <v>M070403001</v>
          </cell>
          <cell r="C14389" t="str">
            <v>T RPVC PB JR CL. 10 DN 25</v>
          </cell>
          <cell r="D14389" t="str">
            <v>M</v>
          </cell>
          <cell r="E14389">
            <v>33.56</v>
          </cell>
        </row>
        <row r="14390">
          <cell r="B14390" t="str">
            <v>M070403005</v>
          </cell>
          <cell r="C14390" t="str">
            <v>T RPVC PB JR CL. 10 DN 40</v>
          </cell>
          <cell r="D14390" t="str">
            <v>M</v>
          </cell>
          <cell r="E14390">
            <v>34.33</v>
          </cell>
        </row>
        <row r="14391">
          <cell r="B14391" t="str">
            <v>M070403009</v>
          </cell>
          <cell r="C14391" t="str">
            <v>T RPVC PB JR CL. 10 DN 50</v>
          </cell>
          <cell r="D14391" t="str">
            <v>M</v>
          </cell>
          <cell r="E14391">
            <v>37.700000000000003</v>
          </cell>
        </row>
        <row r="14392">
          <cell r="B14392" t="str">
            <v>M070403013</v>
          </cell>
          <cell r="C14392" t="str">
            <v>T RPVC PB JR CL. 10 DN 63</v>
          </cell>
          <cell r="D14392" t="str">
            <v>M</v>
          </cell>
          <cell r="E14392">
            <v>38.67</v>
          </cell>
        </row>
        <row r="14393">
          <cell r="B14393" t="str">
            <v>M070403017</v>
          </cell>
          <cell r="C14393" t="str">
            <v>T RPVC PB JR CL. 10 DN 75</v>
          </cell>
          <cell r="D14393" t="str">
            <v>M</v>
          </cell>
          <cell r="E14393">
            <v>40.17</v>
          </cell>
        </row>
        <row r="14394">
          <cell r="B14394" t="str">
            <v>M070403021</v>
          </cell>
          <cell r="C14394" t="str">
            <v>T RPVC PB JR CL. 10 DN 100</v>
          </cell>
          <cell r="D14394" t="str">
            <v>M</v>
          </cell>
          <cell r="E14394">
            <v>42.76</v>
          </cell>
        </row>
        <row r="14395">
          <cell r="B14395" t="str">
            <v>M070403025</v>
          </cell>
          <cell r="C14395" t="str">
            <v>T RPVC PB JR CL. 10 DN 125</v>
          </cell>
          <cell r="D14395" t="str">
            <v>M</v>
          </cell>
          <cell r="E14395">
            <v>53.65</v>
          </cell>
        </row>
        <row r="14396">
          <cell r="B14396" t="str">
            <v>M070403029</v>
          </cell>
          <cell r="C14396" t="str">
            <v>T RPVC PB JR CL. 10 DN 150</v>
          </cell>
          <cell r="D14396" t="str">
            <v>M</v>
          </cell>
          <cell r="E14396">
            <v>66.25</v>
          </cell>
        </row>
        <row r="14397">
          <cell r="B14397" t="str">
            <v>M070403033</v>
          </cell>
          <cell r="C14397" t="str">
            <v>T RPVC PB JR CL. 10 DN 200</v>
          </cell>
          <cell r="D14397" t="str">
            <v>M</v>
          </cell>
          <cell r="E14397">
            <v>91.23</v>
          </cell>
        </row>
        <row r="14398">
          <cell r="B14398" t="str">
            <v>M070403037</v>
          </cell>
          <cell r="C14398" t="str">
            <v>T RPVC PB JR CL. 10 DN 250</v>
          </cell>
          <cell r="D14398" t="str">
            <v>M</v>
          </cell>
          <cell r="E14398">
            <v>114.33</v>
          </cell>
        </row>
        <row r="14399">
          <cell r="B14399" t="str">
            <v>M070403041</v>
          </cell>
          <cell r="C14399" t="str">
            <v>T RPVC PB JR CL. 10 DN 300</v>
          </cell>
          <cell r="D14399" t="str">
            <v>M</v>
          </cell>
          <cell r="E14399">
            <v>141.02000000000001</v>
          </cell>
        </row>
        <row r="14400">
          <cell r="B14400" t="str">
            <v>M070403045</v>
          </cell>
          <cell r="C14400" t="str">
            <v>T RPVC PB JR CL. 10 DN 350</v>
          </cell>
          <cell r="D14400" t="str">
            <v>M</v>
          </cell>
          <cell r="E14400">
            <v>176.77</v>
          </cell>
        </row>
        <row r="14401">
          <cell r="B14401" t="str">
            <v>M070403049</v>
          </cell>
          <cell r="C14401" t="str">
            <v>T RPVC PB JR CL. 10 DN 400</v>
          </cell>
          <cell r="D14401" t="str">
            <v>M</v>
          </cell>
          <cell r="E14401">
            <v>206.36</v>
          </cell>
        </row>
        <row r="14402">
          <cell r="B14402" t="str">
            <v>M070403053</v>
          </cell>
          <cell r="C14402" t="str">
            <v>T RPVC PB JR CL. 10 DN 45</v>
          </cell>
          <cell r="D14402" t="str">
            <v>M</v>
          </cell>
          <cell r="E14402">
            <v>248.16</v>
          </cell>
        </row>
        <row r="14403">
          <cell r="B14403" t="str">
            <v>M070403057</v>
          </cell>
          <cell r="C14403" t="str">
            <v>T RPVC PB JR CL. 10 DN 500</v>
          </cell>
          <cell r="D14403" t="str">
            <v>M</v>
          </cell>
          <cell r="E14403">
            <v>288</v>
          </cell>
        </row>
        <row r="14404">
          <cell r="B14404" t="str">
            <v>M070403061</v>
          </cell>
          <cell r="C14404" t="str">
            <v>T RPVC PB JR CL. 10 DN 600</v>
          </cell>
          <cell r="D14404" t="str">
            <v>M</v>
          </cell>
          <cell r="E14404">
            <v>365.33</v>
          </cell>
        </row>
        <row r="14405">
          <cell r="B14405" t="str">
            <v>M070403065</v>
          </cell>
          <cell r="C14405" t="str">
            <v>T RPVC PB JR CL. 10 DN 700</v>
          </cell>
          <cell r="D14405" t="str">
            <v>M</v>
          </cell>
          <cell r="E14405">
            <v>466.1</v>
          </cell>
        </row>
        <row r="14406">
          <cell r="B14406" t="str">
            <v>M070403069</v>
          </cell>
          <cell r="C14406" t="str">
            <v>T RPVC PB JR CL. 12 DN 25</v>
          </cell>
          <cell r="D14406" t="str">
            <v>M</v>
          </cell>
          <cell r="E14406">
            <v>36.35</v>
          </cell>
        </row>
        <row r="14407">
          <cell r="B14407" t="str">
            <v>M070403073</v>
          </cell>
          <cell r="C14407" t="str">
            <v>T RPVC PB JR CL. 12 DN 40</v>
          </cell>
          <cell r="D14407" t="str">
            <v>M</v>
          </cell>
          <cell r="E14407">
            <v>39.119999999999997</v>
          </cell>
        </row>
        <row r="14408">
          <cell r="B14408" t="str">
            <v>M070403077</v>
          </cell>
          <cell r="C14408" t="str">
            <v>T RPVC PB JR CL. 12 DN 50</v>
          </cell>
          <cell r="D14408" t="str">
            <v>M</v>
          </cell>
          <cell r="E14408">
            <v>42.4</v>
          </cell>
        </row>
        <row r="14409">
          <cell r="B14409" t="str">
            <v>M070403081</v>
          </cell>
          <cell r="C14409" t="str">
            <v>T RPVC PB JR CL. 12 DN 63</v>
          </cell>
          <cell r="D14409" t="str">
            <v>M</v>
          </cell>
          <cell r="E14409">
            <v>43.41</v>
          </cell>
        </row>
        <row r="14410">
          <cell r="B14410" t="str">
            <v>M070403085</v>
          </cell>
          <cell r="C14410" t="str">
            <v>T RPVC PB JR CL. 12 DN 75</v>
          </cell>
          <cell r="D14410" t="str">
            <v>M</v>
          </cell>
          <cell r="E14410">
            <v>44.67</v>
          </cell>
        </row>
        <row r="14411">
          <cell r="B14411" t="str">
            <v>M070403089</v>
          </cell>
          <cell r="C14411" t="str">
            <v>T RPVC PB JR CL. 12 DN 100</v>
          </cell>
          <cell r="D14411" t="str">
            <v>M</v>
          </cell>
          <cell r="E14411">
            <v>47.01</v>
          </cell>
        </row>
        <row r="14412">
          <cell r="B14412" t="str">
            <v>M070403093</v>
          </cell>
          <cell r="C14412" t="str">
            <v>T RPVC PB JR CL. 12 DN 125</v>
          </cell>
          <cell r="D14412" t="str">
            <v>M</v>
          </cell>
          <cell r="E14412">
            <v>60.33</v>
          </cell>
        </row>
        <row r="14413">
          <cell r="B14413" t="str">
            <v>M070403097</v>
          </cell>
          <cell r="C14413" t="str">
            <v>T RPVC PB JR CL. 12 DN 150</v>
          </cell>
          <cell r="D14413" t="str">
            <v>M</v>
          </cell>
          <cell r="E14413">
            <v>73.64</v>
          </cell>
        </row>
        <row r="14414">
          <cell r="B14414" t="str">
            <v>M070403101</v>
          </cell>
          <cell r="C14414" t="str">
            <v>T RPVC PB JR CL. 12 DN 200</v>
          </cell>
          <cell r="D14414" t="str">
            <v>M</v>
          </cell>
          <cell r="E14414">
            <v>100.29</v>
          </cell>
        </row>
        <row r="14415">
          <cell r="B14415" t="str">
            <v>M070403105</v>
          </cell>
          <cell r="C14415" t="str">
            <v>T RPVC PB JR CL. 12 DN 250</v>
          </cell>
          <cell r="D14415" t="str">
            <v>M</v>
          </cell>
          <cell r="E14415">
            <v>128.47</v>
          </cell>
        </row>
        <row r="14416">
          <cell r="B14416" t="str">
            <v>M070403109</v>
          </cell>
          <cell r="C14416" t="str">
            <v>T RPVC PB JR CL. 12 DN 300</v>
          </cell>
          <cell r="D14416" t="str">
            <v>M</v>
          </cell>
          <cell r="E14416">
            <v>156.68</v>
          </cell>
        </row>
        <row r="14417">
          <cell r="B14417" t="str">
            <v>M070403113</v>
          </cell>
          <cell r="C14417" t="str">
            <v>T RPVC PB JR CL. 12 DN 350</v>
          </cell>
          <cell r="D14417" t="str">
            <v>M</v>
          </cell>
          <cell r="E14417">
            <v>194.28</v>
          </cell>
        </row>
        <row r="14418">
          <cell r="B14418" t="str">
            <v>M070403117</v>
          </cell>
          <cell r="C14418" t="str">
            <v>T RPVC PB JR CL. 12 DN 400</v>
          </cell>
          <cell r="D14418" t="str">
            <v>M</v>
          </cell>
          <cell r="E14418">
            <v>231.88</v>
          </cell>
        </row>
        <row r="14419">
          <cell r="B14419" t="str">
            <v>M070403121</v>
          </cell>
          <cell r="C14419" t="str">
            <v>T RPVC PB JR CL. 12 DN 45</v>
          </cell>
          <cell r="D14419" t="str">
            <v>M</v>
          </cell>
          <cell r="E14419">
            <v>275.74</v>
          </cell>
        </row>
        <row r="14420">
          <cell r="B14420" t="str">
            <v>M070403125</v>
          </cell>
          <cell r="C14420" t="str">
            <v>T RPVC PB JR CL. 12 DN 500</v>
          </cell>
          <cell r="D14420" t="str">
            <v>M</v>
          </cell>
          <cell r="E14420">
            <v>316.49</v>
          </cell>
        </row>
        <row r="14421">
          <cell r="B14421" t="str">
            <v>M070403129</v>
          </cell>
          <cell r="C14421" t="str">
            <v>T RPVC PB JR CL. 12 DN 600</v>
          </cell>
          <cell r="D14421" t="str">
            <v>M</v>
          </cell>
          <cell r="E14421">
            <v>410.5</v>
          </cell>
        </row>
        <row r="14422">
          <cell r="B14422" t="str">
            <v>M070403133</v>
          </cell>
          <cell r="C14422" t="str">
            <v>T RPVC PB JR CL. 12 DN 700</v>
          </cell>
          <cell r="D14422" t="str">
            <v>M</v>
          </cell>
          <cell r="E14422">
            <v>517.89</v>
          </cell>
        </row>
        <row r="14423">
          <cell r="B14423" t="str">
            <v>M070404000</v>
          </cell>
          <cell r="C14423" t="str">
            <v>T RPVC PB JR CL. 14 / CL. 16</v>
          </cell>
        </row>
        <row r="14424">
          <cell r="B14424" t="str">
            <v>M070404001</v>
          </cell>
          <cell r="C14424" t="str">
            <v>T RPVC PB JR CL. 14 DN 25</v>
          </cell>
          <cell r="D14424" t="str">
            <v>M</v>
          </cell>
          <cell r="E14424">
            <v>36.35</v>
          </cell>
        </row>
        <row r="14425">
          <cell r="B14425" t="str">
            <v>M070404005</v>
          </cell>
          <cell r="C14425" t="str">
            <v>T RPVC PB JR CL. 14 DN 40</v>
          </cell>
          <cell r="D14425" t="str">
            <v>M</v>
          </cell>
          <cell r="E14425">
            <v>39.119999999999997</v>
          </cell>
        </row>
        <row r="14426">
          <cell r="B14426" t="str">
            <v>M070404009</v>
          </cell>
          <cell r="C14426" t="str">
            <v>T RPVC PB JR CL. 14 DN 50</v>
          </cell>
          <cell r="D14426" t="str">
            <v>M</v>
          </cell>
          <cell r="E14426">
            <v>42.4</v>
          </cell>
        </row>
        <row r="14427">
          <cell r="B14427" t="str">
            <v>M070404013</v>
          </cell>
          <cell r="C14427" t="str">
            <v>T RPVC PB JR CL. 14 DN 63</v>
          </cell>
          <cell r="D14427" t="str">
            <v>M</v>
          </cell>
          <cell r="E14427">
            <v>43.41</v>
          </cell>
        </row>
        <row r="14428">
          <cell r="B14428" t="str">
            <v>M070404017</v>
          </cell>
          <cell r="C14428" t="str">
            <v>T RPVC PB JR CL. 14 DN 75</v>
          </cell>
          <cell r="D14428" t="str">
            <v>M</v>
          </cell>
          <cell r="E14428">
            <v>44.67</v>
          </cell>
        </row>
        <row r="14429">
          <cell r="B14429" t="str">
            <v>M070404021</v>
          </cell>
          <cell r="C14429" t="str">
            <v>T RPVC PB JR CL. 14 DN 100</v>
          </cell>
          <cell r="D14429" t="str">
            <v>M</v>
          </cell>
          <cell r="E14429">
            <v>47.01</v>
          </cell>
        </row>
        <row r="14430">
          <cell r="B14430" t="str">
            <v>M070404025</v>
          </cell>
          <cell r="C14430" t="str">
            <v>T RPVC PB JR CL. 14 DN 125</v>
          </cell>
          <cell r="D14430" t="str">
            <v>M</v>
          </cell>
          <cell r="E14430">
            <v>60.33</v>
          </cell>
        </row>
        <row r="14431">
          <cell r="B14431" t="str">
            <v>M070404029</v>
          </cell>
          <cell r="C14431" t="str">
            <v>T RPVC PB JR CL. 14 DN 150</v>
          </cell>
          <cell r="D14431" t="str">
            <v>M</v>
          </cell>
          <cell r="E14431">
            <v>73.64</v>
          </cell>
        </row>
        <row r="14432">
          <cell r="B14432" t="str">
            <v>M070404033</v>
          </cell>
          <cell r="C14432" t="str">
            <v>T RPVC PB JR CL. 14 DN 200</v>
          </cell>
          <cell r="D14432" t="str">
            <v>M</v>
          </cell>
          <cell r="E14432">
            <v>100.29</v>
          </cell>
        </row>
        <row r="14433">
          <cell r="B14433" t="str">
            <v>M070404037</v>
          </cell>
          <cell r="C14433" t="str">
            <v>T RPVC PB JR CL. 14 DN 250</v>
          </cell>
          <cell r="D14433" t="str">
            <v>M</v>
          </cell>
          <cell r="E14433">
            <v>128.47</v>
          </cell>
        </row>
        <row r="14434">
          <cell r="B14434" t="str">
            <v>M070404041</v>
          </cell>
          <cell r="C14434" t="str">
            <v>T RPVC PB JR CL. 14 DN 300</v>
          </cell>
          <cell r="D14434" t="str">
            <v>M</v>
          </cell>
          <cell r="E14434">
            <v>156.68</v>
          </cell>
        </row>
        <row r="14435">
          <cell r="B14435" t="str">
            <v>M070404045</v>
          </cell>
          <cell r="C14435" t="str">
            <v>T RPVC PB JR CL. 14 DN 350</v>
          </cell>
          <cell r="D14435" t="str">
            <v>M</v>
          </cell>
          <cell r="E14435">
            <v>194.28</v>
          </cell>
        </row>
        <row r="14436">
          <cell r="B14436" t="str">
            <v>M070404049</v>
          </cell>
          <cell r="C14436" t="str">
            <v>T RPVC PB JR CL. 14 DN 400</v>
          </cell>
          <cell r="D14436" t="str">
            <v>M</v>
          </cell>
          <cell r="E14436">
            <v>231.88</v>
          </cell>
        </row>
        <row r="14437">
          <cell r="B14437" t="str">
            <v>M070404053</v>
          </cell>
          <cell r="C14437" t="str">
            <v>T RPVC PB JR CL. 14 DN 45</v>
          </cell>
          <cell r="D14437" t="str">
            <v>M</v>
          </cell>
          <cell r="E14437">
            <v>275.74</v>
          </cell>
        </row>
        <row r="14438">
          <cell r="B14438" t="str">
            <v>M070404057</v>
          </cell>
          <cell r="C14438" t="str">
            <v>T RPVC PB JR CL. 14 DN 500</v>
          </cell>
          <cell r="D14438" t="str">
            <v>M</v>
          </cell>
          <cell r="E14438">
            <v>316.49</v>
          </cell>
        </row>
        <row r="14439">
          <cell r="B14439" t="str">
            <v>M070404061</v>
          </cell>
          <cell r="C14439" t="str">
            <v>T RPVC PB JR CL. 14 DN 600</v>
          </cell>
          <cell r="D14439" t="str">
            <v>M</v>
          </cell>
          <cell r="E14439">
            <v>410.5</v>
          </cell>
        </row>
        <row r="14440">
          <cell r="B14440" t="str">
            <v>M070404065</v>
          </cell>
          <cell r="C14440" t="str">
            <v>T RPVC PB JR CL. 14 DN 700</v>
          </cell>
          <cell r="D14440" t="str">
            <v>M</v>
          </cell>
          <cell r="E14440">
            <v>517.89</v>
          </cell>
        </row>
        <row r="14441">
          <cell r="B14441" t="str">
            <v>M070404069</v>
          </cell>
          <cell r="C14441" t="str">
            <v>T RPVC PB JR CL. 16 DN 25</v>
          </cell>
          <cell r="D14441" t="str">
            <v>M</v>
          </cell>
          <cell r="E14441">
            <v>36.35</v>
          </cell>
        </row>
        <row r="14442">
          <cell r="B14442" t="str">
            <v>M070404073</v>
          </cell>
          <cell r="C14442" t="str">
            <v>T RPVC PB JR CL. 16 DN 40</v>
          </cell>
          <cell r="D14442" t="str">
            <v>M</v>
          </cell>
          <cell r="E14442">
            <v>39.119999999999997</v>
          </cell>
        </row>
        <row r="14443">
          <cell r="B14443" t="str">
            <v>M070404077</v>
          </cell>
          <cell r="C14443" t="str">
            <v>T RPVC PB JR CL. 16 DN 50</v>
          </cell>
          <cell r="D14443" t="str">
            <v>M</v>
          </cell>
          <cell r="E14443">
            <v>42.4</v>
          </cell>
        </row>
        <row r="14444">
          <cell r="B14444" t="str">
            <v>M070404081</v>
          </cell>
          <cell r="C14444" t="str">
            <v>T RPVC PB JR CL. 16 DN 63</v>
          </cell>
          <cell r="D14444" t="str">
            <v>M</v>
          </cell>
          <cell r="E14444">
            <v>43.41</v>
          </cell>
        </row>
        <row r="14445">
          <cell r="B14445" t="str">
            <v>M070404085</v>
          </cell>
          <cell r="C14445" t="str">
            <v>T RPVC PB JR CL. 16 DN 75</v>
          </cell>
          <cell r="D14445" t="str">
            <v>M</v>
          </cell>
          <cell r="E14445">
            <v>44.67</v>
          </cell>
        </row>
        <row r="14446">
          <cell r="B14446" t="str">
            <v>M070404089</v>
          </cell>
          <cell r="C14446" t="str">
            <v>T RPVC PB JR CL. 16 DN 100</v>
          </cell>
          <cell r="D14446" t="str">
            <v>M</v>
          </cell>
          <cell r="E14446">
            <v>47.01</v>
          </cell>
        </row>
        <row r="14447">
          <cell r="B14447" t="str">
            <v>M070404093</v>
          </cell>
          <cell r="C14447" t="str">
            <v>T RPVC PB JR CL. 16 DN 125</v>
          </cell>
          <cell r="D14447" t="str">
            <v>M</v>
          </cell>
          <cell r="E14447">
            <v>60.33</v>
          </cell>
        </row>
        <row r="14448">
          <cell r="B14448" t="str">
            <v>M070404097</v>
          </cell>
          <cell r="C14448" t="str">
            <v>T RPVC PB JR CL. 16 DN 150</v>
          </cell>
          <cell r="D14448" t="str">
            <v>M</v>
          </cell>
          <cell r="E14448">
            <v>73.64</v>
          </cell>
        </row>
        <row r="14449">
          <cell r="B14449" t="str">
            <v>M070404101</v>
          </cell>
          <cell r="C14449" t="str">
            <v>T RPVC PB JR CL. 16 DN 200</v>
          </cell>
          <cell r="D14449" t="str">
            <v>M</v>
          </cell>
          <cell r="E14449">
            <v>100.29</v>
          </cell>
        </row>
        <row r="14450">
          <cell r="B14450" t="str">
            <v>M070404105</v>
          </cell>
          <cell r="C14450" t="str">
            <v>T RPVC PB JR CL. 16 DN 250</v>
          </cell>
          <cell r="D14450" t="str">
            <v>M</v>
          </cell>
          <cell r="E14450">
            <v>128.47</v>
          </cell>
        </row>
        <row r="14451">
          <cell r="B14451" t="str">
            <v>M070404109</v>
          </cell>
          <cell r="C14451" t="str">
            <v>T RPVC PB JR CL. 16 DN 300</v>
          </cell>
          <cell r="D14451" t="str">
            <v>M</v>
          </cell>
          <cell r="E14451">
            <v>156.68</v>
          </cell>
        </row>
        <row r="14452">
          <cell r="B14452" t="str">
            <v>M070404113</v>
          </cell>
          <cell r="C14452" t="str">
            <v>T RPVC PB JR CL. 16 DN 350</v>
          </cell>
          <cell r="D14452" t="str">
            <v>M</v>
          </cell>
          <cell r="E14452">
            <v>194.28</v>
          </cell>
        </row>
        <row r="14453">
          <cell r="B14453" t="str">
            <v>M070404117</v>
          </cell>
          <cell r="C14453" t="str">
            <v>T RPVC PB JR CL. 16 DN 400</v>
          </cell>
          <cell r="D14453" t="str">
            <v>M</v>
          </cell>
          <cell r="E14453">
            <v>231.88</v>
          </cell>
        </row>
        <row r="14454">
          <cell r="B14454" t="str">
            <v>M070404121</v>
          </cell>
          <cell r="C14454" t="str">
            <v>T RPVC PB JR CL. 16 DN 45</v>
          </cell>
          <cell r="D14454" t="str">
            <v>M</v>
          </cell>
          <cell r="E14454">
            <v>275.74</v>
          </cell>
        </row>
        <row r="14455">
          <cell r="B14455" t="str">
            <v>M070404125</v>
          </cell>
          <cell r="C14455" t="str">
            <v>T RPVC PB JR CL. 16 DN 500</v>
          </cell>
          <cell r="D14455" t="str">
            <v>M</v>
          </cell>
          <cell r="E14455">
            <v>316.49</v>
          </cell>
        </row>
        <row r="14456">
          <cell r="B14456" t="str">
            <v>M070404129</v>
          </cell>
          <cell r="C14456" t="str">
            <v>T RPVC PB JR CL. 16 DN 600</v>
          </cell>
          <cell r="D14456" t="str">
            <v>M</v>
          </cell>
          <cell r="E14456">
            <v>410.5</v>
          </cell>
        </row>
        <row r="14457">
          <cell r="B14457" t="str">
            <v>M070404133</v>
          </cell>
          <cell r="C14457" t="str">
            <v>T RPVC PB JR CL. 16 DN 700</v>
          </cell>
          <cell r="D14457" t="str">
            <v>M</v>
          </cell>
          <cell r="E14457">
            <v>517.89</v>
          </cell>
        </row>
        <row r="14458">
          <cell r="B14458" t="str">
            <v>M070500000</v>
          </cell>
          <cell r="C14458" t="str">
            <v>TUBOS DE RPVC C/ FLANGES (JR)</v>
          </cell>
        </row>
        <row r="14459">
          <cell r="B14459" t="str">
            <v>M070502000</v>
          </cell>
          <cell r="C14459" t="str">
            <v>T RPVC FF JR CL. 6 / CL. 8</v>
          </cell>
        </row>
        <row r="14460">
          <cell r="B14460" t="str">
            <v>M070502001</v>
          </cell>
          <cell r="C14460" t="str">
            <v>T RPVC FF JR CL. 6 DN 25</v>
          </cell>
          <cell r="D14460" t="str">
            <v>M</v>
          </cell>
          <cell r="E14460">
            <v>37.630000000000003</v>
          </cell>
        </row>
        <row r="14461">
          <cell r="B14461" t="str">
            <v>M070502005</v>
          </cell>
          <cell r="C14461" t="str">
            <v>T RPVC FF JR CL. 6 DN 40</v>
          </cell>
          <cell r="D14461" t="str">
            <v>M</v>
          </cell>
          <cell r="E14461">
            <v>38.409999999999997</v>
          </cell>
        </row>
        <row r="14462">
          <cell r="B14462" t="str">
            <v>M070502009</v>
          </cell>
          <cell r="C14462" t="str">
            <v>T RPVC FF JR CL. 6 DN 50</v>
          </cell>
          <cell r="D14462" t="str">
            <v>M</v>
          </cell>
          <cell r="E14462">
            <v>39.200000000000003</v>
          </cell>
        </row>
        <row r="14463">
          <cell r="B14463" t="str">
            <v>M070502013</v>
          </cell>
          <cell r="C14463" t="str">
            <v>T RPVC FF JR CL. 6 DN 63</v>
          </cell>
          <cell r="D14463" t="str">
            <v>M</v>
          </cell>
          <cell r="E14463">
            <v>41.56</v>
          </cell>
        </row>
        <row r="14464">
          <cell r="B14464" t="str">
            <v>M070502017</v>
          </cell>
          <cell r="C14464" t="str">
            <v>T RPVC FF JR CL. 6 DN 75</v>
          </cell>
          <cell r="D14464" t="str">
            <v>M</v>
          </cell>
          <cell r="E14464">
            <v>43.91</v>
          </cell>
        </row>
        <row r="14465">
          <cell r="B14465" t="str">
            <v>M070502021</v>
          </cell>
          <cell r="C14465" t="str">
            <v>T RPVC FF JR CL. 6 DN 100</v>
          </cell>
          <cell r="D14465" t="str">
            <v>M</v>
          </cell>
          <cell r="E14465">
            <v>68.25</v>
          </cell>
        </row>
        <row r="14466">
          <cell r="B14466" t="str">
            <v>M070502025</v>
          </cell>
          <cell r="C14466" t="str">
            <v>T RPVC FF JR CL. 6 DN 125</v>
          </cell>
          <cell r="D14466" t="str">
            <v>M</v>
          </cell>
          <cell r="E14466">
            <v>81.75</v>
          </cell>
        </row>
        <row r="14467">
          <cell r="B14467" t="str">
            <v>M070502029</v>
          </cell>
          <cell r="C14467" t="str">
            <v>T RPVC FF JR CL. 6 DN 150</v>
          </cell>
          <cell r="D14467" t="str">
            <v>M</v>
          </cell>
          <cell r="E14467">
            <v>89.2</v>
          </cell>
        </row>
        <row r="14468">
          <cell r="B14468" t="str">
            <v>M070502033</v>
          </cell>
          <cell r="C14468" t="str">
            <v>T RPVC FF JR CL. 6 DN 200</v>
          </cell>
          <cell r="D14468" t="str">
            <v>M</v>
          </cell>
          <cell r="E14468">
            <v>114.03</v>
          </cell>
        </row>
        <row r="14469">
          <cell r="B14469" t="str">
            <v>M070502037</v>
          </cell>
          <cell r="C14469" t="str">
            <v>T RPVC FF JR CL. 6 DN 250</v>
          </cell>
          <cell r="D14469" t="str">
            <v>M</v>
          </cell>
          <cell r="E14469">
            <v>145.46</v>
          </cell>
        </row>
        <row r="14470">
          <cell r="B14470" t="str">
            <v>M070502041</v>
          </cell>
          <cell r="C14470" t="str">
            <v>T RPVC FF JR CL. 6 DN 300</v>
          </cell>
          <cell r="D14470" t="str">
            <v>M</v>
          </cell>
          <cell r="E14470">
            <v>186.19</v>
          </cell>
        </row>
        <row r="14471">
          <cell r="B14471" t="str">
            <v>M070502045</v>
          </cell>
          <cell r="C14471" t="str">
            <v>T RPVC FF JR CL. 6 DN 350</v>
          </cell>
          <cell r="D14471" t="str">
            <v>M</v>
          </cell>
          <cell r="E14471">
            <v>238.33</v>
          </cell>
        </row>
        <row r="14472">
          <cell r="B14472" t="str">
            <v>M070502049</v>
          </cell>
          <cell r="C14472" t="str">
            <v>T RPVC FF JR CL. 6 DN 400</v>
          </cell>
          <cell r="D14472" t="str">
            <v>M</v>
          </cell>
          <cell r="E14472">
            <v>305.06</v>
          </cell>
        </row>
        <row r="14473">
          <cell r="B14473" t="str">
            <v>M070502053</v>
          </cell>
          <cell r="C14473" t="str">
            <v>T RPVC FF JR CL. 6 DN 45</v>
          </cell>
          <cell r="D14473" t="str">
            <v>M</v>
          </cell>
          <cell r="E14473">
            <v>390.47</v>
          </cell>
        </row>
        <row r="14474">
          <cell r="B14474" t="str">
            <v>M070502057</v>
          </cell>
          <cell r="C14474" t="str">
            <v>T RPVC FF JR CL. 6 DN 500</v>
          </cell>
          <cell r="D14474" t="str">
            <v>M</v>
          </cell>
          <cell r="E14474">
            <v>499.81</v>
          </cell>
        </row>
        <row r="14475">
          <cell r="B14475" t="str">
            <v>M070502061</v>
          </cell>
          <cell r="C14475" t="str">
            <v>T RPVC FF JR CL. 6 DN 600</v>
          </cell>
          <cell r="D14475" t="str">
            <v>M</v>
          </cell>
          <cell r="E14475">
            <v>639.75</v>
          </cell>
        </row>
        <row r="14476">
          <cell r="B14476" t="str">
            <v>M070502065</v>
          </cell>
          <cell r="C14476" t="str">
            <v>T RPVC FF JR CL. 6 DN 700</v>
          </cell>
          <cell r="D14476" t="str">
            <v>M</v>
          </cell>
          <cell r="E14476">
            <v>818.88</v>
          </cell>
        </row>
        <row r="14477">
          <cell r="B14477" t="str">
            <v>M070502069</v>
          </cell>
          <cell r="C14477" t="str">
            <v>T RPVC FF JR CL. 8 DN 25</v>
          </cell>
          <cell r="D14477" t="str">
            <v>M</v>
          </cell>
          <cell r="E14477">
            <v>37.630000000000003</v>
          </cell>
        </row>
        <row r="14478">
          <cell r="B14478" t="str">
            <v>M070502073</v>
          </cell>
          <cell r="C14478" t="str">
            <v>T RPVC FF JR CL. 8 DN 40</v>
          </cell>
          <cell r="D14478" t="str">
            <v>M</v>
          </cell>
          <cell r="E14478">
            <v>38.409999999999997</v>
          </cell>
        </row>
        <row r="14479">
          <cell r="B14479" t="str">
            <v>M070502077</v>
          </cell>
          <cell r="C14479" t="str">
            <v>T RPVC FF JR CL. 8 DN 50</v>
          </cell>
          <cell r="D14479" t="str">
            <v>M</v>
          </cell>
          <cell r="E14479">
            <v>39.200000000000003</v>
          </cell>
        </row>
        <row r="14480">
          <cell r="B14480" t="str">
            <v>M070502081</v>
          </cell>
          <cell r="C14480" t="str">
            <v>T RPVC FF JR CL. 8 DN 63</v>
          </cell>
          <cell r="D14480" t="str">
            <v>M</v>
          </cell>
          <cell r="E14480">
            <v>41.56</v>
          </cell>
        </row>
        <row r="14481">
          <cell r="B14481" t="str">
            <v>M070502085</v>
          </cell>
          <cell r="C14481" t="str">
            <v>T RPVC FF JR CL. 8 DN 75</v>
          </cell>
          <cell r="D14481" t="str">
            <v>M</v>
          </cell>
          <cell r="E14481">
            <v>43.91</v>
          </cell>
        </row>
        <row r="14482">
          <cell r="B14482" t="str">
            <v>M070502089</v>
          </cell>
          <cell r="C14482" t="str">
            <v>T RPVC FF JR CL. 8 DN 100</v>
          </cell>
          <cell r="D14482" t="str">
            <v>M</v>
          </cell>
          <cell r="E14482">
            <v>68.25</v>
          </cell>
        </row>
        <row r="14483">
          <cell r="B14483" t="str">
            <v>M070502093</v>
          </cell>
          <cell r="C14483" t="str">
            <v>T RPVC FF JR CL. 8 DN 125</v>
          </cell>
          <cell r="D14483" t="str">
            <v>M</v>
          </cell>
          <cell r="E14483">
            <v>81.75</v>
          </cell>
        </row>
        <row r="14484">
          <cell r="B14484" t="str">
            <v>M070502097</v>
          </cell>
          <cell r="C14484" t="str">
            <v>T RPVC FF JR CL. 8 DN 150</v>
          </cell>
          <cell r="D14484" t="str">
            <v>M</v>
          </cell>
          <cell r="E14484">
            <v>89.2</v>
          </cell>
        </row>
        <row r="14485">
          <cell r="B14485" t="str">
            <v>M070502101</v>
          </cell>
          <cell r="C14485" t="str">
            <v>T RPVC FF JR CL. 8 DN 200</v>
          </cell>
          <cell r="D14485" t="str">
            <v>M</v>
          </cell>
          <cell r="E14485">
            <v>114.03</v>
          </cell>
        </row>
        <row r="14486">
          <cell r="B14486" t="str">
            <v>M070502105</v>
          </cell>
          <cell r="C14486" t="str">
            <v>T RPVC FF JR CL. 8 DN 250</v>
          </cell>
          <cell r="D14486" t="str">
            <v>M</v>
          </cell>
          <cell r="E14486">
            <v>145.46</v>
          </cell>
        </row>
        <row r="14487">
          <cell r="B14487" t="str">
            <v>M070502109</v>
          </cell>
          <cell r="C14487" t="str">
            <v>T RPVC FF JR CL. 8 DN 300</v>
          </cell>
          <cell r="D14487" t="str">
            <v>M</v>
          </cell>
          <cell r="E14487">
            <v>186.19</v>
          </cell>
        </row>
        <row r="14488">
          <cell r="B14488" t="str">
            <v>M070502113</v>
          </cell>
          <cell r="C14488" t="str">
            <v>T RPVC FF JR CL. 8 DN 350</v>
          </cell>
          <cell r="D14488" t="str">
            <v>M</v>
          </cell>
          <cell r="E14488">
            <v>238.33</v>
          </cell>
        </row>
        <row r="14489">
          <cell r="B14489" t="str">
            <v>M070502117</v>
          </cell>
          <cell r="C14489" t="str">
            <v>T RPVC FF JR CL. 8 DN 400</v>
          </cell>
          <cell r="D14489" t="str">
            <v>M</v>
          </cell>
          <cell r="E14489">
            <v>305.06</v>
          </cell>
        </row>
        <row r="14490">
          <cell r="B14490" t="str">
            <v>M070502121</v>
          </cell>
          <cell r="C14490" t="str">
            <v>T RPVC FF JR CL. 8 DN 45</v>
          </cell>
          <cell r="D14490" t="str">
            <v>M</v>
          </cell>
          <cell r="E14490">
            <v>390.47</v>
          </cell>
        </row>
        <row r="14491">
          <cell r="B14491" t="str">
            <v>M070502125</v>
          </cell>
          <cell r="C14491" t="str">
            <v>T RPVC FF JR CL. 8 DN 500</v>
          </cell>
          <cell r="D14491" t="str">
            <v>M</v>
          </cell>
          <cell r="E14491">
            <v>499.81</v>
          </cell>
        </row>
        <row r="14492">
          <cell r="B14492" t="str">
            <v>M070502129</v>
          </cell>
          <cell r="C14492" t="str">
            <v>T RPVC FF JR CL. 8 DN 600</v>
          </cell>
          <cell r="D14492" t="str">
            <v>M</v>
          </cell>
          <cell r="E14492">
            <v>639.75</v>
          </cell>
        </row>
        <row r="14493">
          <cell r="B14493" t="str">
            <v>M070502133</v>
          </cell>
          <cell r="C14493" t="str">
            <v>T RPVC FF JR CL. 8 DN 700</v>
          </cell>
          <cell r="D14493" t="str">
            <v>M</v>
          </cell>
          <cell r="E14493">
            <v>818.88</v>
          </cell>
        </row>
        <row r="14494">
          <cell r="B14494" t="str">
            <v>M070503000</v>
          </cell>
          <cell r="C14494" t="str">
            <v>T RPVC FF JR CL. 10 / CL. 12</v>
          </cell>
        </row>
        <row r="14495">
          <cell r="B14495" t="str">
            <v>M070503001</v>
          </cell>
          <cell r="C14495" t="str">
            <v>T RPVC FF JR CL. 10 DN 25</v>
          </cell>
          <cell r="D14495" t="str">
            <v>M</v>
          </cell>
          <cell r="E14495">
            <v>37.630000000000003</v>
          </cell>
        </row>
        <row r="14496">
          <cell r="B14496" t="str">
            <v>M070503005</v>
          </cell>
          <cell r="C14496" t="str">
            <v>T RPVC FF JR CL. 10 DN 40</v>
          </cell>
          <cell r="D14496" t="str">
            <v>M</v>
          </cell>
          <cell r="E14496">
            <v>38.409999999999997</v>
          </cell>
        </row>
        <row r="14497">
          <cell r="B14497" t="str">
            <v>M070503009</v>
          </cell>
          <cell r="C14497" t="str">
            <v>T RPVC FF JR CL. 10 DN 50</v>
          </cell>
          <cell r="D14497" t="str">
            <v>M</v>
          </cell>
          <cell r="E14497">
            <v>39.200000000000003</v>
          </cell>
        </row>
        <row r="14498">
          <cell r="B14498" t="str">
            <v>M070503013</v>
          </cell>
          <cell r="C14498" t="str">
            <v>T RPVC FF JR CL. 10 DN 63</v>
          </cell>
          <cell r="D14498" t="str">
            <v>M</v>
          </cell>
          <cell r="E14498">
            <v>41.56</v>
          </cell>
        </row>
        <row r="14499">
          <cell r="B14499" t="str">
            <v>M070503017</v>
          </cell>
          <cell r="C14499" t="str">
            <v>T RPVC FF JR CL. 10 DN 75</v>
          </cell>
          <cell r="D14499" t="str">
            <v>M</v>
          </cell>
          <cell r="E14499">
            <v>43.91</v>
          </cell>
        </row>
        <row r="14500">
          <cell r="B14500" t="str">
            <v>M070503021</v>
          </cell>
          <cell r="C14500" t="str">
            <v>T RPVC FF JR CL. 10 DN 100</v>
          </cell>
          <cell r="D14500" t="str">
            <v>M</v>
          </cell>
          <cell r="E14500">
            <v>68.25</v>
          </cell>
        </row>
        <row r="14501">
          <cell r="B14501" t="str">
            <v>M070503025</v>
          </cell>
          <cell r="C14501" t="str">
            <v>T RPVC FF JR CL. 10 DN 125</v>
          </cell>
          <cell r="D14501" t="str">
            <v>M</v>
          </cell>
          <cell r="E14501">
            <v>81.75</v>
          </cell>
        </row>
        <row r="14502">
          <cell r="B14502" t="str">
            <v>M070503029</v>
          </cell>
          <cell r="C14502" t="str">
            <v>T RPVC FF JR CL. 10 DN 150</v>
          </cell>
          <cell r="D14502" t="str">
            <v>M</v>
          </cell>
          <cell r="E14502">
            <v>89.2</v>
          </cell>
        </row>
        <row r="14503">
          <cell r="B14503" t="str">
            <v>M070503033</v>
          </cell>
          <cell r="C14503" t="str">
            <v>T RPVC FF JR CL. 10 DN 200</v>
          </cell>
          <cell r="D14503" t="str">
            <v>M</v>
          </cell>
          <cell r="E14503">
            <v>114.03</v>
          </cell>
        </row>
        <row r="14504">
          <cell r="B14504" t="str">
            <v>M070503037</v>
          </cell>
          <cell r="C14504" t="str">
            <v>T RPVC FF JR CL. 10 DN 250</v>
          </cell>
          <cell r="D14504" t="str">
            <v>M</v>
          </cell>
          <cell r="E14504">
            <v>145.46</v>
          </cell>
        </row>
        <row r="14505">
          <cell r="B14505" t="str">
            <v>M070503041</v>
          </cell>
          <cell r="C14505" t="str">
            <v>T RPVC FF JR CL. 10 DN 300</v>
          </cell>
          <cell r="D14505" t="str">
            <v>M</v>
          </cell>
          <cell r="E14505">
            <v>186.19</v>
          </cell>
        </row>
        <row r="14506">
          <cell r="B14506" t="str">
            <v>M070503045</v>
          </cell>
          <cell r="C14506" t="str">
            <v>T RPVC FF JR CL. 10 DN 350</v>
          </cell>
          <cell r="D14506" t="str">
            <v>M</v>
          </cell>
          <cell r="E14506">
            <v>238.33</v>
          </cell>
        </row>
        <row r="14507">
          <cell r="B14507" t="str">
            <v>M070503049</v>
          </cell>
          <cell r="C14507" t="str">
            <v>T RPVC FF JR CL. 10 DN 400</v>
          </cell>
          <cell r="D14507" t="str">
            <v>M</v>
          </cell>
          <cell r="E14507">
            <v>304.77</v>
          </cell>
        </row>
        <row r="14508">
          <cell r="B14508" t="str">
            <v>M070503053</v>
          </cell>
          <cell r="C14508" t="str">
            <v>T RPVC FF JR CL. 10 DN 45</v>
          </cell>
          <cell r="D14508" t="str">
            <v>M</v>
          </cell>
          <cell r="E14508">
            <v>365.68</v>
          </cell>
        </row>
        <row r="14509">
          <cell r="B14509" t="str">
            <v>M070503057</v>
          </cell>
          <cell r="C14509" t="str">
            <v>T RPVC FF JR CL. 10 DN 500</v>
          </cell>
          <cell r="D14509" t="str">
            <v>M</v>
          </cell>
          <cell r="E14509">
            <v>419.5</v>
          </cell>
        </row>
        <row r="14510">
          <cell r="B14510" t="str">
            <v>M070503061</v>
          </cell>
          <cell r="C14510" t="str">
            <v>T RPVC FF JR CL. 10 DN 600</v>
          </cell>
          <cell r="D14510" t="str">
            <v>M</v>
          </cell>
          <cell r="E14510">
            <v>502.33</v>
          </cell>
        </row>
        <row r="14511">
          <cell r="B14511" t="str">
            <v>M070503065</v>
          </cell>
          <cell r="C14511" t="str">
            <v>T RPVC FF JR CL. 10 DN 700</v>
          </cell>
          <cell r="D14511" t="str">
            <v>M</v>
          </cell>
          <cell r="E14511">
            <v>652.23</v>
          </cell>
        </row>
        <row r="14512">
          <cell r="B14512" t="str">
            <v>M070503069</v>
          </cell>
          <cell r="C14512" t="str">
            <v>T RPVC FF JR CL. 12 DN 25</v>
          </cell>
          <cell r="D14512" t="str">
            <v>M</v>
          </cell>
          <cell r="E14512">
            <v>52.42</v>
          </cell>
        </row>
        <row r="14513">
          <cell r="B14513" t="str">
            <v>M070503073</v>
          </cell>
          <cell r="C14513" t="str">
            <v>T RPVC FF JR CL. 12 DN 40</v>
          </cell>
          <cell r="D14513" t="str">
            <v>M</v>
          </cell>
          <cell r="E14513">
            <v>53.47</v>
          </cell>
        </row>
        <row r="14514">
          <cell r="B14514" t="str">
            <v>M070503077</v>
          </cell>
          <cell r="C14514" t="str">
            <v>T RPVC FF JR CL. 12 DN 50</v>
          </cell>
          <cell r="D14514" t="str">
            <v>M</v>
          </cell>
          <cell r="E14514">
            <v>54.59</v>
          </cell>
        </row>
        <row r="14515">
          <cell r="B14515" t="str">
            <v>M070503081</v>
          </cell>
          <cell r="C14515" t="str">
            <v>T RPVC FF JR CL. 12 DN 63</v>
          </cell>
          <cell r="D14515" t="str">
            <v>M</v>
          </cell>
          <cell r="E14515">
            <v>56.69</v>
          </cell>
        </row>
        <row r="14516">
          <cell r="B14516" t="str">
            <v>M070503085</v>
          </cell>
          <cell r="C14516" t="str">
            <v>T RPVC FF JR CL. 12 DN 75</v>
          </cell>
          <cell r="D14516" t="str">
            <v>M</v>
          </cell>
          <cell r="E14516">
            <v>58.82</v>
          </cell>
        </row>
        <row r="14517">
          <cell r="B14517" t="str">
            <v>M070503089</v>
          </cell>
          <cell r="C14517" t="str">
            <v>T RPVC FF JR CL. 12 DN 100</v>
          </cell>
          <cell r="D14517" t="str">
            <v>M</v>
          </cell>
          <cell r="E14517">
            <v>82.78</v>
          </cell>
        </row>
        <row r="14518">
          <cell r="B14518" t="str">
            <v>M070503093</v>
          </cell>
          <cell r="C14518" t="str">
            <v>T RPVC FF JR CL. 12 DN 125</v>
          </cell>
          <cell r="D14518" t="str">
            <v>M</v>
          </cell>
          <cell r="E14518">
            <v>98.28</v>
          </cell>
        </row>
        <row r="14519">
          <cell r="B14519" t="str">
            <v>M070503097</v>
          </cell>
          <cell r="C14519" t="str">
            <v>T RPVC FF JR CL. 12 DN 150</v>
          </cell>
          <cell r="D14519" t="str">
            <v>M</v>
          </cell>
          <cell r="E14519">
            <v>112.08</v>
          </cell>
        </row>
        <row r="14520">
          <cell r="B14520" t="str">
            <v>M070503101</v>
          </cell>
          <cell r="C14520" t="str">
            <v>T RPVC FF JR CL. 12 DN 200</v>
          </cell>
          <cell r="D14520" t="str">
            <v>M</v>
          </cell>
          <cell r="E14520">
            <v>144.47</v>
          </cell>
        </row>
        <row r="14521">
          <cell r="B14521" t="str">
            <v>M070503105</v>
          </cell>
          <cell r="C14521" t="str">
            <v>T RPVC FF JR CL. 12 DN 250</v>
          </cell>
          <cell r="D14521" t="str">
            <v>M</v>
          </cell>
          <cell r="E14521">
            <v>174.99</v>
          </cell>
        </row>
        <row r="14522">
          <cell r="B14522" t="str">
            <v>M070503109</v>
          </cell>
          <cell r="C14522" t="str">
            <v>T RPVC FF JR CL. 12 DN 300</v>
          </cell>
          <cell r="D14522" t="str">
            <v>M</v>
          </cell>
          <cell r="E14522">
            <v>218.39</v>
          </cell>
        </row>
        <row r="14523">
          <cell r="B14523" t="str">
            <v>M070503113</v>
          </cell>
          <cell r="C14523" t="str">
            <v>T RPVC FF JR CL. 12 DN 350</v>
          </cell>
          <cell r="D14523" t="str">
            <v>M</v>
          </cell>
          <cell r="E14523">
            <v>263.2</v>
          </cell>
        </row>
        <row r="14524">
          <cell r="B14524" t="str">
            <v>M070503117</v>
          </cell>
          <cell r="C14524" t="str">
            <v>T RPVC FF JR CL. 12 DN 400</v>
          </cell>
          <cell r="D14524" t="str">
            <v>M</v>
          </cell>
          <cell r="E14524">
            <v>304.77</v>
          </cell>
        </row>
        <row r="14525">
          <cell r="B14525" t="str">
            <v>M070503121</v>
          </cell>
          <cell r="C14525" t="str">
            <v>T RPVC FF JR CL. 12 DN 45</v>
          </cell>
          <cell r="D14525" t="str">
            <v>M</v>
          </cell>
          <cell r="E14525">
            <v>365.68</v>
          </cell>
        </row>
        <row r="14526">
          <cell r="B14526" t="str">
            <v>M070503125</v>
          </cell>
          <cell r="C14526" t="str">
            <v>T RPVC FF JR CL. 12 DN 500</v>
          </cell>
          <cell r="D14526" t="str">
            <v>M</v>
          </cell>
          <cell r="E14526">
            <v>419.5</v>
          </cell>
        </row>
        <row r="14527">
          <cell r="B14527" t="str">
            <v>M070503129</v>
          </cell>
          <cell r="C14527" t="str">
            <v>T RPVC FF JR CL. 12 DN 600</v>
          </cell>
          <cell r="D14527" t="str">
            <v>M</v>
          </cell>
          <cell r="E14527">
            <v>502.33</v>
          </cell>
        </row>
        <row r="14528">
          <cell r="B14528" t="str">
            <v>M070503133</v>
          </cell>
          <cell r="C14528" t="str">
            <v>T RPVC FF JR CL. 12 DN 700</v>
          </cell>
          <cell r="D14528" t="str">
            <v>M</v>
          </cell>
          <cell r="E14528">
            <v>652.23</v>
          </cell>
        </row>
        <row r="14529">
          <cell r="B14529" t="str">
            <v>M070504000</v>
          </cell>
          <cell r="C14529" t="str">
            <v>T RPVC FF JR CL. 14 / CL. 16</v>
          </cell>
        </row>
        <row r="14530">
          <cell r="B14530" t="str">
            <v>M070504001</v>
          </cell>
          <cell r="C14530" t="str">
            <v>T RPVC FF JR CL. 14 DN 25</v>
          </cell>
          <cell r="D14530" t="str">
            <v>M</v>
          </cell>
          <cell r="E14530">
            <v>52.42</v>
          </cell>
        </row>
        <row r="14531">
          <cell r="B14531" t="str">
            <v>M070504005</v>
          </cell>
          <cell r="C14531" t="str">
            <v>T RPVC FF JR CL. 14 DN 40</v>
          </cell>
          <cell r="D14531" t="str">
            <v>M</v>
          </cell>
          <cell r="E14531">
            <v>53.47</v>
          </cell>
        </row>
        <row r="14532">
          <cell r="B14532" t="str">
            <v>M070504009</v>
          </cell>
          <cell r="C14532" t="str">
            <v>T RPVC FF JR CL. 14 DN 50</v>
          </cell>
          <cell r="D14532" t="str">
            <v>M</v>
          </cell>
          <cell r="E14532">
            <v>54.59</v>
          </cell>
        </row>
        <row r="14533">
          <cell r="B14533" t="str">
            <v>M070504013</v>
          </cell>
          <cell r="C14533" t="str">
            <v>T RPVC FF JR CL. 14 DN 63</v>
          </cell>
          <cell r="D14533" t="str">
            <v>M</v>
          </cell>
          <cell r="E14533">
            <v>56.69</v>
          </cell>
        </row>
        <row r="14534">
          <cell r="B14534" t="str">
            <v>M070504017</v>
          </cell>
          <cell r="C14534" t="str">
            <v>T RPVC FF JR CL. 14 DN 75</v>
          </cell>
          <cell r="D14534" t="str">
            <v>M</v>
          </cell>
          <cell r="E14534">
            <v>58.82</v>
          </cell>
        </row>
        <row r="14535">
          <cell r="B14535" t="str">
            <v>M070504021</v>
          </cell>
          <cell r="C14535" t="str">
            <v>T RPVC FF JR CL. 14 DN 100</v>
          </cell>
          <cell r="D14535" t="str">
            <v>M</v>
          </cell>
          <cell r="E14535">
            <v>82.78</v>
          </cell>
        </row>
        <row r="14536">
          <cell r="B14536" t="str">
            <v>M070504025</v>
          </cell>
          <cell r="C14536" t="str">
            <v>T RPVC FF JR CL. 14 DN 125</v>
          </cell>
          <cell r="D14536" t="str">
            <v>M</v>
          </cell>
          <cell r="E14536">
            <v>98.28</v>
          </cell>
        </row>
        <row r="14537">
          <cell r="B14537" t="str">
            <v>M070504029</v>
          </cell>
          <cell r="C14537" t="str">
            <v>T RPVC FF JR CL. 14 DN 150</v>
          </cell>
          <cell r="D14537" t="str">
            <v>M</v>
          </cell>
          <cell r="E14537">
            <v>112.08</v>
          </cell>
        </row>
        <row r="14538">
          <cell r="B14538" t="str">
            <v>M070504033</v>
          </cell>
          <cell r="C14538" t="str">
            <v>T RPVC FF JR CL. 14 DN 200</v>
          </cell>
          <cell r="D14538" t="str">
            <v>M</v>
          </cell>
          <cell r="E14538">
            <v>144.47</v>
          </cell>
        </row>
        <row r="14539">
          <cell r="B14539" t="str">
            <v>M070504037</v>
          </cell>
          <cell r="C14539" t="str">
            <v>T RPVC FF JR CL. 14 DN 250</v>
          </cell>
          <cell r="D14539" t="str">
            <v>M</v>
          </cell>
          <cell r="E14539">
            <v>174.99</v>
          </cell>
        </row>
        <row r="14540">
          <cell r="B14540" t="str">
            <v>M070504041</v>
          </cell>
          <cell r="C14540" t="str">
            <v>T RPVC FF JR CL. 14 DN 300</v>
          </cell>
          <cell r="D14540" t="str">
            <v>M</v>
          </cell>
          <cell r="E14540">
            <v>218.39</v>
          </cell>
        </row>
        <row r="14541">
          <cell r="B14541" t="str">
            <v>M070504045</v>
          </cell>
          <cell r="C14541" t="str">
            <v>T RPVC FF JR CL. 14 DN 350</v>
          </cell>
          <cell r="D14541" t="str">
            <v>M</v>
          </cell>
          <cell r="E14541">
            <v>263.2</v>
          </cell>
        </row>
        <row r="14542">
          <cell r="B14542" t="str">
            <v>M070504049</v>
          </cell>
          <cell r="C14542" t="str">
            <v>T RPVC FF JR CL. 14 DN 400</v>
          </cell>
          <cell r="D14542" t="str">
            <v>M</v>
          </cell>
          <cell r="E14542">
            <v>304.77</v>
          </cell>
        </row>
        <row r="14543">
          <cell r="B14543" t="str">
            <v>M070504053</v>
          </cell>
          <cell r="C14543" t="str">
            <v>T RPVC FF JR CL. 14 DN 45</v>
          </cell>
          <cell r="D14543" t="str">
            <v>M</v>
          </cell>
          <cell r="E14543">
            <v>365.68</v>
          </cell>
        </row>
        <row r="14544">
          <cell r="B14544" t="str">
            <v>M070504057</v>
          </cell>
          <cell r="C14544" t="str">
            <v>T RPVC FF JR CL. 14 DN 500</v>
          </cell>
          <cell r="D14544" t="str">
            <v>M</v>
          </cell>
          <cell r="E14544">
            <v>419.5</v>
          </cell>
        </row>
        <row r="14545">
          <cell r="B14545" t="str">
            <v>M070504061</v>
          </cell>
          <cell r="C14545" t="str">
            <v>T RPVC FF JR CL. 14 DN 600</v>
          </cell>
          <cell r="D14545" t="str">
            <v>M</v>
          </cell>
          <cell r="E14545">
            <v>502.33</v>
          </cell>
        </row>
        <row r="14546">
          <cell r="B14546" t="str">
            <v>M070504065</v>
          </cell>
          <cell r="C14546" t="str">
            <v>T RPVC FF JR CL. 14 DN 700</v>
          </cell>
          <cell r="D14546" t="str">
            <v>M</v>
          </cell>
          <cell r="E14546">
            <v>652.23</v>
          </cell>
        </row>
        <row r="14547">
          <cell r="B14547" t="str">
            <v>M070504069</v>
          </cell>
          <cell r="C14547" t="str">
            <v>T RPVC FF JR CL. 16 DN 25</v>
          </cell>
          <cell r="D14547" t="str">
            <v>M</v>
          </cell>
          <cell r="E14547">
            <v>52.42</v>
          </cell>
        </row>
        <row r="14548">
          <cell r="B14548" t="str">
            <v>M070504073</v>
          </cell>
          <cell r="C14548" t="str">
            <v>T RPVC FF JR CL. 16 DN 40</v>
          </cell>
          <cell r="D14548" t="str">
            <v>M</v>
          </cell>
          <cell r="E14548">
            <v>53.47</v>
          </cell>
        </row>
        <row r="14549">
          <cell r="B14549" t="str">
            <v>M070504077</v>
          </cell>
          <cell r="C14549" t="str">
            <v>T RPVC FF JR CL. 16 DN 50</v>
          </cell>
          <cell r="D14549" t="str">
            <v>M</v>
          </cell>
          <cell r="E14549">
            <v>54.59</v>
          </cell>
        </row>
        <row r="14550">
          <cell r="B14550" t="str">
            <v>M070504081</v>
          </cell>
          <cell r="C14550" t="str">
            <v>T RPVC FF JR CL. 16 DN 63</v>
          </cell>
          <cell r="D14550" t="str">
            <v>M</v>
          </cell>
          <cell r="E14550">
            <v>56.69</v>
          </cell>
        </row>
        <row r="14551">
          <cell r="B14551" t="str">
            <v>M070504085</v>
          </cell>
          <cell r="C14551" t="str">
            <v>T RPVC FF JR CL. 16 DN 75</v>
          </cell>
          <cell r="D14551" t="str">
            <v>M</v>
          </cell>
          <cell r="E14551">
            <v>58.82</v>
          </cell>
        </row>
        <row r="14552">
          <cell r="B14552" t="str">
            <v>M070504089</v>
          </cell>
          <cell r="C14552" t="str">
            <v>T RPVC FF JR CL. 16 DN 100</v>
          </cell>
          <cell r="D14552" t="str">
            <v>M</v>
          </cell>
          <cell r="E14552">
            <v>82.78</v>
          </cell>
        </row>
        <row r="14553">
          <cell r="B14553" t="str">
            <v>M070504093</v>
          </cell>
          <cell r="C14553" t="str">
            <v>T RPVC FF JR CL. 16 DN 125</v>
          </cell>
          <cell r="D14553" t="str">
            <v>M</v>
          </cell>
          <cell r="E14553">
            <v>98.28</v>
          </cell>
        </row>
        <row r="14554">
          <cell r="B14554" t="str">
            <v>M070504097</v>
          </cell>
          <cell r="C14554" t="str">
            <v>T RPVC FF JR CL. 16 DN 150</v>
          </cell>
          <cell r="D14554" t="str">
            <v>M</v>
          </cell>
          <cell r="E14554">
            <v>112.08</v>
          </cell>
        </row>
        <row r="14555">
          <cell r="B14555" t="str">
            <v>M070504101</v>
          </cell>
          <cell r="C14555" t="str">
            <v>T RPVC FF JR CL. 16 DN 200</v>
          </cell>
          <cell r="D14555" t="str">
            <v>M</v>
          </cell>
          <cell r="E14555">
            <v>144.47</v>
          </cell>
        </row>
        <row r="14556">
          <cell r="B14556" t="str">
            <v>M070504105</v>
          </cell>
          <cell r="C14556" t="str">
            <v>T RPVC FF JR CL. 16 DN 250</v>
          </cell>
          <cell r="D14556" t="str">
            <v>M</v>
          </cell>
          <cell r="E14556">
            <v>174.99</v>
          </cell>
        </row>
        <row r="14557">
          <cell r="B14557" t="str">
            <v>M070504109</v>
          </cell>
          <cell r="C14557" t="str">
            <v>T RPVC FF JR CL. 16 DN 300</v>
          </cell>
          <cell r="D14557" t="str">
            <v>M</v>
          </cell>
          <cell r="E14557">
            <v>218.39</v>
          </cell>
        </row>
        <row r="14558">
          <cell r="B14558" t="str">
            <v>M070504113</v>
          </cell>
          <cell r="C14558" t="str">
            <v>T RPVC FF JR CL. 16 DN 350</v>
          </cell>
          <cell r="D14558" t="str">
            <v>M</v>
          </cell>
          <cell r="E14558">
            <v>263.2</v>
          </cell>
        </row>
        <row r="14559">
          <cell r="B14559" t="str">
            <v>M070504117</v>
          </cell>
          <cell r="C14559" t="str">
            <v>T RPVC FF JR CL. 16 DN 400</v>
          </cell>
          <cell r="D14559" t="str">
            <v>M</v>
          </cell>
          <cell r="E14559">
            <v>304.77</v>
          </cell>
        </row>
        <row r="14560">
          <cell r="B14560" t="str">
            <v>M070504121</v>
          </cell>
          <cell r="C14560" t="str">
            <v>T RPVC FF JR CL. 16 DN 45</v>
          </cell>
          <cell r="D14560" t="str">
            <v>M</v>
          </cell>
          <cell r="E14560">
            <v>365.68</v>
          </cell>
        </row>
        <row r="14561">
          <cell r="B14561" t="str">
            <v>M070504125</v>
          </cell>
          <cell r="C14561" t="str">
            <v>T RPVC FF JR CL. 16 DN 500</v>
          </cell>
          <cell r="D14561" t="str">
            <v>M</v>
          </cell>
          <cell r="E14561">
            <v>419.5</v>
          </cell>
        </row>
        <row r="14562">
          <cell r="B14562" t="str">
            <v>M070504129</v>
          </cell>
          <cell r="C14562" t="str">
            <v>T RPVC FF JR CL. 16 DN 600</v>
          </cell>
          <cell r="D14562" t="str">
            <v>M</v>
          </cell>
          <cell r="E14562">
            <v>502.33</v>
          </cell>
        </row>
        <row r="14563">
          <cell r="B14563" t="str">
            <v>M070504133</v>
          </cell>
          <cell r="C14563" t="str">
            <v>T RPVC FF JR CL. 16 DN 700</v>
          </cell>
          <cell r="D14563" t="str">
            <v>M</v>
          </cell>
          <cell r="E14563">
            <v>652.23</v>
          </cell>
        </row>
        <row r="14564">
          <cell r="B14564" t="str">
            <v>M070600000</v>
          </cell>
          <cell r="C14564" t="str">
            <v>CONEXOES DE RPVC PONTA E BOLSA C/ JUNTA ELASTICA (JE)</v>
          </cell>
        </row>
        <row r="14565">
          <cell r="B14565" t="str">
            <v>M070602000</v>
          </cell>
          <cell r="C14565" t="str">
            <v>CURVA 90 RPVC PB JE CL. 6 / CL. 8</v>
          </cell>
        </row>
        <row r="14566">
          <cell r="B14566" t="str">
            <v>M070602001</v>
          </cell>
          <cell r="C14566" t="str">
            <v>C90 RPVC PB JE CL. 6 DN 50</v>
          </cell>
          <cell r="D14566" t="str">
            <v>PC</v>
          </cell>
          <cell r="E14566">
            <v>158.44</v>
          </cell>
        </row>
        <row r="14567">
          <cell r="B14567" t="str">
            <v>M070602005</v>
          </cell>
          <cell r="C14567" t="str">
            <v>C90 RPVC PB JE CL. 6 DN 75</v>
          </cell>
          <cell r="D14567" t="str">
            <v>PC</v>
          </cell>
          <cell r="E14567">
            <v>168.74</v>
          </cell>
        </row>
        <row r="14568">
          <cell r="B14568" t="str">
            <v>M070602009</v>
          </cell>
          <cell r="C14568" t="str">
            <v>C90 RPVC PB JE CL. 6 DN 100</v>
          </cell>
          <cell r="D14568" t="str">
            <v>PC</v>
          </cell>
          <cell r="E14568">
            <v>179.64</v>
          </cell>
        </row>
        <row r="14569">
          <cell r="B14569" t="str">
            <v>M070602013</v>
          </cell>
          <cell r="C14569" t="str">
            <v>C90 RPVC PB JE CL. 6 DN 125</v>
          </cell>
          <cell r="D14569" t="str">
            <v>PC</v>
          </cell>
          <cell r="E14569">
            <v>225.41</v>
          </cell>
        </row>
        <row r="14570">
          <cell r="B14570" t="str">
            <v>M070602017</v>
          </cell>
          <cell r="C14570" t="str">
            <v>C90 RPVC PB JE CL. 6 DN 150</v>
          </cell>
          <cell r="D14570" t="str">
            <v>PC</v>
          </cell>
          <cell r="E14570">
            <v>278.33999999999997</v>
          </cell>
        </row>
        <row r="14571">
          <cell r="B14571" t="str">
            <v>M070602021</v>
          </cell>
          <cell r="C14571" t="str">
            <v>C90 RPVC PB JE CL. 6 DN 200</v>
          </cell>
          <cell r="D14571" t="str">
            <v>PC</v>
          </cell>
          <cell r="E14571">
            <v>383.21</v>
          </cell>
        </row>
        <row r="14572">
          <cell r="B14572" t="str">
            <v>M070602025</v>
          </cell>
          <cell r="C14572" t="str">
            <v>C90 RPVC PB JE CL. 6 DN 250</v>
          </cell>
          <cell r="D14572" t="str">
            <v>PC</v>
          </cell>
          <cell r="E14572">
            <v>480.22</v>
          </cell>
        </row>
        <row r="14573">
          <cell r="B14573" t="str">
            <v>M070602029</v>
          </cell>
          <cell r="C14573" t="str">
            <v>C90 RPVC PB JE CL. 6 DN 300</v>
          </cell>
          <cell r="D14573" t="str">
            <v>PC</v>
          </cell>
          <cell r="E14573">
            <v>592.24</v>
          </cell>
        </row>
        <row r="14574">
          <cell r="B14574" t="str">
            <v>M070602033</v>
          </cell>
          <cell r="C14574" t="str">
            <v>C90 RPVC PB JE CL. 6 DN 350</v>
          </cell>
          <cell r="D14574" t="str">
            <v>PC</v>
          </cell>
          <cell r="E14574">
            <v>742.52</v>
          </cell>
        </row>
        <row r="14575">
          <cell r="B14575" t="str">
            <v>M070602037</v>
          </cell>
          <cell r="C14575" t="str">
            <v>C90 RPVC PB JE CL. 6 DN 400</v>
          </cell>
          <cell r="D14575" t="str">
            <v>PC</v>
          </cell>
          <cell r="E14575">
            <v>866.75</v>
          </cell>
        </row>
        <row r="14576">
          <cell r="B14576" t="str">
            <v>M070602041</v>
          </cell>
          <cell r="C14576" t="str">
            <v>C90 RPVC PB JE CL. 6 DN 45</v>
          </cell>
          <cell r="D14576" t="str">
            <v>PC</v>
          </cell>
          <cell r="E14576">
            <v>1042.32</v>
          </cell>
        </row>
        <row r="14577">
          <cell r="B14577" t="str">
            <v>M070602045</v>
          </cell>
          <cell r="C14577" t="str">
            <v>C90 RPVC PB JE CL. 6 DN 500</v>
          </cell>
          <cell r="D14577" t="str">
            <v>PC</v>
          </cell>
          <cell r="E14577">
            <v>1209.6099999999999</v>
          </cell>
        </row>
        <row r="14578">
          <cell r="B14578" t="str">
            <v>M070602049</v>
          </cell>
          <cell r="C14578" t="str">
            <v>C90 RPVC PB JE CL. 6 DN 600</v>
          </cell>
          <cell r="D14578" t="str">
            <v>PC</v>
          </cell>
          <cell r="E14578">
            <v>1533.56</v>
          </cell>
        </row>
        <row r="14579">
          <cell r="B14579" t="str">
            <v>M070602053</v>
          </cell>
          <cell r="C14579" t="str">
            <v>C90 RPVC PB JE CL. 6 DN 700</v>
          </cell>
          <cell r="D14579" t="str">
            <v>PC</v>
          </cell>
          <cell r="E14579">
            <v>1957.63</v>
          </cell>
        </row>
        <row r="14580">
          <cell r="B14580" t="str">
            <v>M070602057</v>
          </cell>
          <cell r="C14580" t="str">
            <v>C90 RPVC PB JE CL. 8 DN 50</v>
          </cell>
          <cell r="D14580" t="str">
            <v>PC</v>
          </cell>
          <cell r="E14580">
            <v>158.44</v>
          </cell>
        </row>
        <row r="14581">
          <cell r="B14581" t="str">
            <v>M070602061</v>
          </cell>
          <cell r="C14581" t="str">
            <v>C90 RPVC PB JE CL. 8 DN 75</v>
          </cell>
          <cell r="D14581" t="str">
            <v>PC</v>
          </cell>
          <cell r="E14581">
            <v>168.74</v>
          </cell>
        </row>
        <row r="14582">
          <cell r="B14582" t="str">
            <v>M070602065</v>
          </cell>
          <cell r="C14582" t="str">
            <v>C90 RPVC PB JE CL. 8 DN 100</v>
          </cell>
          <cell r="D14582" t="str">
            <v>PC</v>
          </cell>
          <cell r="E14582">
            <v>179.64</v>
          </cell>
        </row>
        <row r="14583">
          <cell r="B14583" t="str">
            <v>M070602069</v>
          </cell>
          <cell r="C14583" t="str">
            <v>C90 RPVC PB JE CL. 8 DN 125</v>
          </cell>
          <cell r="D14583" t="str">
            <v>PC</v>
          </cell>
          <cell r="E14583">
            <v>225.41</v>
          </cell>
        </row>
        <row r="14584">
          <cell r="B14584" t="str">
            <v>M070602073</v>
          </cell>
          <cell r="C14584" t="str">
            <v>C90 RPVC PB JE CL. 8 DN 150</v>
          </cell>
          <cell r="D14584" t="str">
            <v>PC</v>
          </cell>
          <cell r="E14584">
            <v>278.33999999999997</v>
          </cell>
        </row>
        <row r="14585">
          <cell r="B14585" t="str">
            <v>M070602077</v>
          </cell>
          <cell r="C14585" t="str">
            <v>C90 RPVC PB JE CL. 8 DN 200</v>
          </cell>
          <cell r="D14585" t="str">
            <v>PC</v>
          </cell>
          <cell r="E14585">
            <v>383.21</v>
          </cell>
        </row>
        <row r="14586">
          <cell r="B14586" t="str">
            <v>M070602081</v>
          </cell>
          <cell r="C14586" t="str">
            <v>C90 RPVC PB JE CL. 8 DN 250</v>
          </cell>
          <cell r="D14586" t="str">
            <v>PC</v>
          </cell>
          <cell r="E14586">
            <v>480.22</v>
          </cell>
        </row>
        <row r="14587">
          <cell r="B14587" t="str">
            <v>M070602085</v>
          </cell>
          <cell r="C14587" t="str">
            <v>C90 RPVC PB JE CL. 8 DN 300</v>
          </cell>
          <cell r="D14587" t="str">
            <v>PC</v>
          </cell>
          <cell r="E14587">
            <v>592.24</v>
          </cell>
        </row>
        <row r="14588">
          <cell r="B14588" t="str">
            <v>M070602089</v>
          </cell>
          <cell r="C14588" t="str">
            <v>C90 RPVC PB JE CL. 8 DN 350</v>
          </cell>
          <cell r="D14588" t="str">
            <v>PC</v>
          </cell>
          <cell r="E14588">
            <v>742.52</v>
          </cell>
        </row>
        <row r="14589">
          <cell r="B14589" t="str">
            <v>M070602093</v>
          </cell>
          <cell r="C14589" t="str">
            <v>C90 RPVC PB JE CL. 8 DN 400</v>
          </cell>
          <cell r="D14589" t="str">
            <v>PC</v>
          </cell>
          <cell r="E14589">
            <v>866.75</v>
          </cell>
        </row>
        <row r="14590">
          <cell r="B14590" t="str">
            <v>M070602097</v>
          </cell>
          <cell r="C14590" t="str">
            <v>C90 RPVC PB JE CL. 8 DN 45</v>
          </cell>
          <cell r="D14590" t="str">
            <v>PC</v>
          </cell>
          <cell r="E14590">
            <v>1042.32</v>
          </cell>
        </row>
        <row r="14591">
          <cell r="B14591" t="str">
            <v>M070602101</v>
          </cell>
          <cell r="C14591" t="str">
            <v>C90 RPVC PB JE CL. 8 DN 500</v>
          </cell>
          <cell r="D14591" t="str">
            <v>PC</v>
          </cell>
          <cell r="E14591">
            <v>1209.6099999999999</v>
          </cell>
        </row>
        <row r="14592">
          <cell r="B14592" t="str">
            <v>M070602105</v>
          </cell>
          <cell r="C14592" t="str">
            <v>C90 RPVC PB JE CL. 8 DN 600</v>
          </cell>
          <cell r="D14592" t="str">
            <v>PC</v>
          </cell>
          <cell r="E14592">
            <v>1533.56</v>
          </cell>
        </row>
        <row r="14593">
          <cell r="B14593" t="str">
            <v>M070602109</v>
          </cell>
          <cell r="C14593" t="str">
            <v>C90 RPVC PB JE CL. 8 DN 700</v>
          </cell>
          <cell r="D14593" t="str">
            <v>PC</v>
          </cell>
          <cell r="E14593">
            <v>1957.63</v>
          </cell>
        </row>
        <row r="14594">
          <cell r="B14594" t="str">
            <v>M070603000</v>
          </cell>
          <cell r="C14594" t="str">
            <v>CURVA 90 RPVC PB JE CL. 10 / CL. 12</v>
          </cell>
        </row>
        <row r="14595">
          <cell r="B14595" t="str">
            <v>M070603001</v>
          </cell>
          <cell r="C14595" t="str">
            <v>C90 RPVC PB JE CL. 10 DN 50</v>
          </cell>
          <cell r="D14595" t="str">
            <v>PC</v>
          </cell>
          <cell r="E14595">
            <v>158.44</v>
          </cell>
        </row>
        <row r="14596">
          <cell r="B14596" t="str">
            <v>M070603005</v>
          </cell>
          <cell r="C14596" t="str">
            <v>C90 RPVC PB JE CL. 10 DN 75</v>
          </cell>
          <cell r="D14596" t="str">
            <v>PC</v>
          </cell>
          <cell r="E14596">
            <v>168.74</v>
          </cell>
        </row>
        <row r="14597">
          <cell r="B14597" t="str">
            <v>M070603009</v>
          </cell>
          <cell r="C14597" t="str">
            <v>C90 RPVC PB JE CL. 10 DN 100</v>
          </cell>
          <cell r="D14597" t="str">
            <v>PC</v>
          </cell>
          <cell r="E14597">
            <v>179.64</v>
          </cell>
        </row>
        <row r="14598">
          <cell r="B14598" t="str">
            <v>M070603013</v>
          </cell>
          <cell r="C14598" t="str">
            <v>C90 RPVC PB JE CL. 10 DN 125</v>
          </cell>
          <cell r="D14598" t="str">
            <v>PC</v>
          </cell>
          <cell r="E14598">
            <v>225.41</v>
          </cell>
        </row>
        <row r="14599">
          <cell r="B14599" t="str">
            <v>M070603017</v>
          </cell>
          <cell r="C14599" t="str">
            <v>C90 RPVC PB JE CL. 10 DN 150</v>
          </cell>
          <cell r="D14599" t="str">
            <v>PC</v>
          </cell>
          <cell r="E14599">
            <v>278.33999999999997</v>
          </cell>
        </row>
        <row r="14600">
          <cell r="B14600" t="str">
            <v>M070603021</v>
          </cell>
          <cell r="C14600" t="str">
            <v>C90 RPVC PB JE CL. 10 DN 200</v>
          </cell>
          <cell r="D14600" t="str">
            <v>PC</v>
          </cell>
          <cell r="E14600">
            <v>383.21</v>
          </cell>
        </row>
        <row r="14601">
          <cell r="B14601" t="str">
            <v>M070603025</v>
          </cell>
          <cell r="C14601" t="str">
            <v>C90 RPVC PB JE CL. 10 DN 250</v>
          </cell>
          <cell r="D14601" t="str">
            <v>PC</v>
          </cell>
          <cell r="E14601">
            <v>480.22</v>
          </cell>
        </row>
        <row r="14602">
          <cell r="B14602" t="str">
            <v>M070603029</v>
          </cell>
          <cell r="C14602" t="str">
            <v>C90 RPVC PB JE CL. 10 DN 300</v>
          </cell>
          <cell r="D14602" t="str">
            <v>PC</v>
          </cell>
          <cell r="E14602">
            <v>592.24</v>
          </cell>
        </row>
        <row r="14603">
          <cell r="B14603" t="str">
            <v>M070603033</v>
          </cell>
          <cell r="C14603" t="str">
            <v>C90 RPVC PB JE CL. 10 DN 350</v>
          </cell>
          <cell r="D14603" t="str">
            <v>PC</v>
          </cell>
          <cell r="E14603">
            <v>742.52</v>
          </cell>
        </row>
        <row r="14604">
          <cell r="B14604" t="str">
            <v>M070603037</v>
          </cell>
          <cell r="C14604" t="str">
            <v>C90 RPVC PB JE CL. 10 DN 400</v>
          </cell>
          <cell r="D14604" t="str">
            <v>PC</v>
          </cell>
          <cell r="E14604">
            <v>866.75</v>
          </cell>
        </row>
        <row r="14605">
          <cell r="B14605" t="str">
            <v>M070603041</v>
          </cell>
          <cell r="C14605" t="str">
            <v>C90 RPVC PB JE CL. 10 DN 45</v>
          </cell>
          <cell r="D14605" t="str">
            <v>PC</v>
          </cell>
          <cell r="E14605">
            <v>1042.32</v>
          </cell>
        </row>
        <row r="14606">
          <cell r="B14606" t="str">
            <v>M070603045</v>
          </cell>
          <cell r="C14606" t="str">
            <v>C90 RPVC PB JE CL. 10 DN 500</v>
          </cell>
          <cell r="D14606" t="str">
            <v>PC</v>
          </cell>
          <cell r="E14606">
            <v>1209.6099999999999</v>
          </cell>
        </row>
        <row r="14607">
          <cell r="B14607" t="str">
            <v>M070603049</v>
          </cell>
          <cell r="C14607" t="str">
            <v>C90 RPVC PB JE CL. 10 DN 600</v>
          </cell>
          <cell r="D14607" t="str">
            <v>PC</v>
          </cell>
          <cell r="E14607">
            <v>1533.56</v>
          </cell>
        </row>
        <row r="14608">
          <cell r="B14608" t="str">
            <v>M070603053</v>
          </cell>
          <cell r="C14608" t="str">
            <v>C90 RPVC PB JE CL. 10 DN 700</v>
          </cell>
          <cell r="D14608" t="str">
            <v>PC</v>
          </cell>
          <cell r="E14608">
            <v>1957.63</v>
          </cell>
        </row>
        <row r="14609">
          <cell r="B14609" t="str">
            <v>M070603057</v>
          </cell>
          <cell r="C14609" t="str">
            <v>C90 RPVC PB JE CL. 12 DN 50</v>
          </cell>
          <cell r="D14609" t="str">
            <v>PC</v>
          </cell>
          <cell r="E14609">
            <v>178.05</v>
          </cell>
        </row>
        <row r="14610">
          <cell r="B14610" t="str">
            <v>M070603061</v>
          </cell>
          <cell r="C14610" t="str">
            <v>C90 RPVC PB JE CL. 12 DN 75</v>
          </cell>
          <cell r="D14610" t="str">
            <v>PC</v>
          </cell>
          <cell r="E14610">
            <v>187.5</v>
          </cell>
        </row>
        <row r="14611">
          <cell r="B14611" t="str">
            <v>M070603065</v>
          </cell>
          <cell r="C14611" t="str">
            <v>C90 RPVC PB JE CL. 12 DN 100</v>
          </cell>
          <cell r="D14611" t="str">
            <v>PC</v>
          </cell>
          <cell r="E14611">
            <v>197.42</v>
          </cell>
        </row>
        <row r="14612">
          <cell r="B14612" t="str">
            <v>M070603069</v>
          </cell>
          <cell r="C14612" t="str">
            <v>C90 RPVC PB JE CL. 12 DN 125</v>
          </cell>
          <cell r="D14612" t="str">
            <v>PC</v>
          </cell>
          <cell r="E14612">
            <v>253.29</v>
          </cell>
        </row>
        <row r="14613">
          <cell r="B14613" t="str">
            <v>M070603073</v>
          </cell>
          <cell r="C14613" t="str">
            <v>C90 RPVC PB JE CL. 12 DN 150</v>
          </cell>
          <cell r="D14613" t="str">
            <v>PC</v>
          </cell>
          <cell r="E14613">
            <v>309.26</v>
          </cell>
        </row>
        <row r="14614">
          <cell r="B14614" t="str">
            <v>M070603077</v>
          </cell>
          <cell r="C14614" t="str">
            <v>C90 RPVC PB JE CL. 12 DN 200</v>
          </cell>
          <cell r="D14614" t="str">
            <v>PC</v>
          </cell>
          <cell r="E14614">
            <v>421.14</v>
          </cell>
        </row>
        <row r="14615">
          <cell r="B14615" t="str">
            <v>M070603081</v>
          </cell>
          <cell r="C14615" t="str">
            <v>C90 RPVC PB JE CL. 12 DN 250</v>
          </cell>
          <cell r="D14615" t="str">
            <v>PC</v>
          </cell>
          <cell r="E14615">
            <v>539.59</v>
          </cell>
        </row>
        <row r="14616">
          <cell r="B14616" t="str">
            <v>M070603085</v>
          </cell>
          <cell r="C14616" t="str">
            <v>C90 RPVC PB JE CL. 12 DN 300</v>
          </cell>
          <cell r="D14616" t="str">
            <v>PC</v>
          </cell>
          <cell r="E14616">
            <v>658.04</v>
          </cell>
        </row>
        <row r="14617">
          <cell r="B14617" t="str">
            <v>M070603089</v>
          </cell>
          <cell r="C14617" t="str">
            <v>C90 RPVC PB JE CL. 12 DN 350</v>
          </cell>
          <cell r="D14617" t="str">
            <v>PC</v>
          </cell>
          <cell r="E14617">
            <v>815.95</v>
          </cell>
        </row>
        <row r="14618">
          <cell r="B14618" t="str">
            <v>M070603093</v>
          </cell>
          <cell r="C14618" t="str">
            <v>C90 RPVC PB JE CL. 12 DN 400</v>
          </cell>
          <cell r="D14618" t="str">
            <v>PC</v>
          </cell>
          <cell r="E14618">
            <v>973.9</v>
          </cell>
        </row>
        <row r="14619">
          <cell r="B14619" t="str">
            <v>M070603097</v>
          </cell>
          <cell r="C14619" t="str">
            <v>C90 RPVC PB JE CL. 12 DN 45</v>
          </cell>
          <cell r="D14619" t="str">
            <v>PC</v>
          </cell>
          <cell r="E14619">
            <v>1158.1400000000001</v>
          </cell>
        </row>
        <row r="14620">
          <cell r="B14620" t="str">
            <v>M070603101</v>
          </cell>
          <cell r="C14620" t="str">
            <v>C90 RPVC PB JE CL. 12 DN 500</v>
          </cell>
          <cell r="D14620" t="str">
            <v>PC</v>
          </cell>
          <cell r="E14620">
            <v>1329.23</v>
          </cell>
        </row>
        <row r="14621">
          <cell r="B14621" t="str">
            <v>M070603105</v>
          </cell>
          <cell r="C14621" t="str">
            <v>C90 RPVC PB JE CL. 12 DN 600</v>
          </cell>
          <cell r="D14621" t="str">
            <v>PC</v>
          </cell>
          <cell r="E14621">
            <v>1723.12</v>
          </cell>
        </row>
        <row r="14622">
          <cell r="B14622" t="str">
            <v>M070603109</v>
          </cell>
          <cell r="C14622" t="str">
            <v>C90 RPVC PB JE CL. 12 DN 700</v>
          </cell>
          <cell r="D14622" t="str">
            <v>PC</v>
          </cell>
          <cell r="E14622">
            <v>2175.16</v>
          </cell>
        </row>
        <row r="14623">
          <cell r="B14623" t="str">
            <v>M070604000</v>
          </cell>
          <cell r="C14623" t="str">
            <v>CURVA 90RPVC PB JE CL. 14 / CL. 16</v>
          </cell>
        </row>
        <row r="14624">
          <cell r="B14624" t="str">
            <v>M070604001</v>
          </cell>
          <cell r="C14624" t="str">
            <v>C90 RPVC PB JE CL. 14 DN 50</v>
          </cell>
          <cell r="D14624" t="str">
            <v>PC</v>
          </cell>
          <cell r="E14624">
            <v>178.05</v>
          </cell>
        </row>
        <row r="14625">
          <cell r="B14625" t="str">
            <v>M070604005</v>
          </cell>
          <cell r="C14625" t="str">
            <v>C90 RPVC PB JE CL. 14 DN 75</v>
          </cell>
          <cell r="D14625" t="str">
            <v>PC</v>
          </cell>
          <cell r="E14625">
            <v>187.5</v>
          </cell>
        </row>
        <row r="14626">
          <cell r="B14626" t="str">
            <v>M070604009</v>
          </cell>
          <cell r="C14626" t="str">
            <v>C90 RPVC PB JE CL. 14 DN 100</v>
          </cell>
          <cell r="D14626" t="str">
            <v>PC</v>
          </cell>
          <cell r="E14626">
            <v>197.42</v>
          </cell>
        </row>
        <row r="14627">
          <cell r="B14627" t="str">
            <v>M070604013</v>
          </cell>
          <cell r="C14627" t="str">
            <v>C90 RPVC PB JE CL. 14 DN 125</v>
          </cell>
          <cell r="D14627" t="str">
            <v>PC</v>
          </cell>
          <cell r="E14627">
            <v>253.29</v>
          </cell>
        </row>
        <row r="14628">
          <cell r="B14628" t="str">
            <v>M070604017</v>
          </cell>
          <cell r="C14628" t="str">
            <v>C90 RPVC PB JE CL. 14 DN 150</v>
          </cell>
          <cell r="D14628" t="str">
            <v>PC</v>
          </cell>
          <cell r="E14628">
            <v>309.26</v>
          </cell>
        </row>
        <row r="14629">
          <cell r="B14629" t="str">
            <v>M070604021</v>
          </cell>
          <cell r="C14629" t="str">
            <v>C90 RPVC PB JE CL. 14 DN 200</v>
          </cell>
          <cell r="D14629" t="str">
            <v>PC</v>
          </cell>
          <cell r="E14629">
            <v>421.14</v>
          </cell>
        </row>
        <row r="14630">
          <cell r="B14630" t="str">
            <v>M070604025</v>
          </cell>
          <cell r="C14630" t="str">
            <v>C90 RPVC PB JE CL. 14 DN 250</v>
          </cell>
          <cell r="D14630" t="str">
            <v>PC</v>
          </cell>
          <cell r="E14630">
            <v>539.59</v>
          </cell>
        </row>
        <row r="14631">
          <cell r="B14631" t="str">
            <v>M070604029</v>
          </cell>
          <cell r="C14631" t="str">
            <v>C90 RPVC PB JE CL. 14 DN 300</v>
          </cell>
          <cell r="D14631" t="str">
            <v>PC</v>
          </cell>
          <cell r="E14631">
            <v>658.04</v>
          </cell>
        </row>
        <row r="14632">
          <cell r="B14632" t="str">
            <v>M070604033</v>
          </cell>
          <cell r="C14632" t="str">
            <v>C90 RPVC PB JE CL. 14 DN 350</v>
          </cell>
          <cell r="D14632" t="str">
            <v>PC</v>
          </cell>
          <cell r="E14632">
            <v>815.95</v>
          </cell>
        </row>
        <row r="14633">
          <cell r="B14633" t="str">
            <v>M070604037</v>
          </cell>
          <cell r="C14633" t="str">
            <v>C90 RPVC PB JE CL. 14 DN 400</v>
          </cell>
          <cell r="D14633" t="str">
            <v>PC</v>
          </cell>
          <cell r="E14633">
            <v>973.9</v>
          </cell>
        </row>
        <row r="14634">
          <cell r="B14634" t="str">
            <v>M070604041</v>
          </cell>
          <cell r="C14634" t="str">
            <v>C90 RPVC PB JE CL. 14 DN 45</v>
          </cell>
          <cell r="D14634" t="str">
            <v>PC</v>
          </cell>
          <cell r="E14634">
            <v>1158.1400000000001</v>
          </cell>
        </row>
        <row r="14635">
          <cell r="B14635" t="str">
            <v>M070604045</v>
          </cell>
          <cell r="C14635" t="str">
            <v>C90 RPVC PB JE CL. 14 DN 500</v>
          </cell>
          <cell r="D14635" t="str">
            <v>PC</v>
          </cell>
          <cell r="E14635">
            <v>1329.23</v>
          </cell>
        </row>
        <row r="14636">
          <cell r="B14636" t="str">
            <v>M070604049</v>
          </cell>
          <cell r="C14636" t="str">
            <v>C90 RPVC PB JE CL. 14 DN 600</v>
          </cell>
          <cell r="D14636" t="str">
            <v>PC</v>
          </cell>
          <cell r="E14636">
            <v>1723.12</v>
          </cell>
        </row>
        <row r="14637">
          <cell r="B14637" t="str">
            <v>M070604053</v>
          </cell>
          <cell r="C14637" t="str">
            <v>C90 RPVC PB JE CL. 14 DN 700</v>
          </cell>
          <cell r="D14637" t="str">
            <v>PC</v>
          </cell>
          <cell r="E14637">
            <v>2175.16</v>
          </cell>
        </row>
        <row r="14638">
          <cell r="B14638" t="str">
            <v>M070604057</v>
          </cell>
          <cell r="C14638" t="str">
            <v>C90 RPVC PB JE CL. 16 DN 50</v>
          </cell>
          <cell r="D14638" t="str">
            <v>PC</v>
          </cell>
          <cell r="E14638">
            <v>178.05</v>
          </cell>
        </row>
        <row r="14639">
          <cell r="B14639" t="str">
            <v>M070604061</v>
          </cell>
          <cell r="C14639" t="str">
            <v>C90 RPVC PB JE CL. 16 DN 75</v>
          </cell>
          <cell r="D14639" t="str">
            <v>PC</v>
          </cell>
          <cell r="E14639">
            <v>187.5</v>
          </cell>
        </row>
        <row r="14640">
          <cell r="B14640" t="str">
            <v>M070604065</v>
          </cell>
          <cell r="C14640" t="str">
            <v>C90 RPVC PB JE CL. 16 DN 100</v>
          </cell>
          <cell r="D14640" t="str">
            <v>PC</v>
          </cell>
          <cell r="E14640">
            <v>197.42</v>
          </cell>
        </row>
        <row r="14641">
          <cell r="B14641" t="str">
            <v>M070604069</v>
          </cell>
          <cell r="C14641" t="str">
            <v>C90 RPVC PB JE CL. 16 DN 125</v>
          </cell>
          <cell r="D14641" t="str">
            <v>PC</v>
          </cell>
          <cell r="E14641">
            <v>253.29</v>
          </cell>
        </row>
        <row r="14642">
          <cell r="B14642" t="str">
            <v>M070604073</v>
          </cell>
          <cell r="C14642" t="str">
            <v>C90 RPVC PB JE CL. 16 DN 150</v>
          </cell>
          <cell r="D14642" t="str">
            <v>PC</v>
          </cell>
          <cell r="E14642">
            <v>309.26</v>
          </cell>
        </row>
        <row r="14643">
          <cell r="B14643" t="str">
            <v>M070604077</v>
          </cell>
          <cell r="C14643" t="str">
            <v>C90 RPVC PB JE CL. 16 DN 200</v>
          </cell>
          <cell r="D14643" t="str">
            <v>PC</v>
          </cell>
          <cell r="E14643">
            <v>421.14</v>
          </cell>
        </row>
        <row r="14644">
          <cell r="B14644" t="str">
            <v>M070604081</v>
          </cell>
          <cell r="C14644" t="str">
            <v>C90 RPVC PB JE CL. 16 DN 250</v>
          </cell>
          <cell r="D14644" t="str">
            <v>PC</v>
          </cell>
          <cell r="E14644">
            <v>539.59</v>
          </cell>
        </row>
        <row r="14645">
          <cell r="B14645" t="str">
            <v>M070604085</v>
          </cell>
          <cell r="C14645" t="str">
            <v>C90 RPVC PB JE CL. 16 DN 300</v>
          </cell>
          <cell r="D14645" t="str">
            <v>PC</v>
          </cell>
          <cell r="E14645">
            <v>658.04</v>
          </cell>
        </row>
        <row r="14646">
          <cell r="B14646" t="str">
            <v>M070604089</v>
          </cell>
          <cell r="C14646" t="str">
            <v>C90 RPVC PB JE CL. 16 DN 350</v>
          </cell>
          <cell r="D14646" t="str">
            <v>PC</v>
          </cell>
          <cell r="E14646">
            <v>815.95</v>
          </cell>
        </row>
        <row r="14647">
          <cell r="B14647" t="str">
            <v>M070604093</v>
          </cell>
          <cell r="C14647" t="str">
            <v>C90 RPVC PB JE CL. 16 DN 400</v>
          </cell>
          <cell r="D14647" t="str">
            <v>PC</v>
          </cell>
          <cell r="E14647">
            <v>973.9</v>
          </cell>
        </row>
        <row r="14648">
          <cell r="B14648" t="str">
            <v>M070604097</v>
          </cell>
          <cell r="C14648" t="str">
            <v>C90 RPVC PB JE CL. 16 DN 45</v>
          </cell>
          <cell r="D14648" t="str">
            <v>PC</v>
          </cell>
          <cell r="E14648">
            <v>1158.1400000000001</v>
          </cell>
        </row>
        <row r="14649">
          <cell r="B14649" t="str">
            <v>M070604101</v>
          </cell>
          <cell r="C14649" t="str">
            <v>C90 RPVC PB JE CL. 16 DN 500</v>
          </cell>
          <cell r="D14649" t="str">
            <v>PC</v>
          </cell>
          <cell r="E14649">
            <v>1329.23</v>
          </cell>
        </row>
        <row r="14650">
          <cell r="B14650" t="str">
            <v>M070604105</v>
          </cell>
          <cell r="C14650" t="str">
            <v>C90 RPVC PB JE CL. 16 DN 600</v>
          </cell>
          <cell r="D14650" t="str">
            <v>PC</v>
          </cell>
          <cell r="E14650">
            <v>1723.12</v>
          </cell>
        </row>
        <row r="14651">
          <cell r="B14651" t="str">
            <v>M070604109</v>
          </cell>
          <cell r="C14651" t="str">
            <v>C90 RPVC PB JE CL. 16 DN 700</v>
          </cell>
          <cell r="D14651" t="str">
            <v>PC</v>
          </cell>
          <cell r="E14651">
            <v>2175.16</v>
          </cell>
        </row>
        <row r="14652">
          <cell r="B14652" t="str">
            <v>M070605000</v>
          </cell>
          <cell r="C14652" t="str">
            <v>CURVA 90RPVC PB JE CL. 18 / CL. 20</v>
          </cell>
        </row>
        <row r="14653">
          <cell r="B14653" t="str">
            <v>M070605001</v>
          </cell>
          <cell r="C14653" t="str">
            <v>C90 RPVC PB JE CL. 18 DN 50</v>
          </cell>
          <cell r="D14653" t="str">
            <v>PC</v>
          </cell>
          <cell r="E14653">
            <v>178.05</v>
          </cell>
        </row>
        <row r="14654">
          <cell r="B14654" t="str">
            <v>M070605005</v>
          </cell>
          <cell r="C14654" t="str">
            <v>C90 RPVC PB JE CL. 18 DN 75</v>
          </cell>
          <cell r="D14654" t="str">
            <v>PC</v>
          </cell>
          <cell r="E14654">
            <v>187.5</v>
          </cell>
        </row>
        <row r="14655">
          <cell r="B14655" t="str">
            <v>M070605009</v>
          </cell>
          <cell r="C14655" t="str">
            <v>C90 RPVC PB JE CL. 18 DN 100</v>
          </cell>
          <cell r="D14655" t="str">
            <v>PC</v>
          </cell>
          <cell r="E14655">
            <v>197.42</v>
          </cell>
        </row>
        <row r="14656">
          <cell r="B14656" t="str">
            <v>M070605013</v>
          </cell>
          <cell r="C14656" t="str">
            <v>C90 RPVC PB JE CL. 18 DN 125</v>
          </cell>
          <cell r="D14656" t="str">
            <v>PC</v>
          </cell>
          <cell r="E14656">
            <v>253.29</v>
          </cell>
        </row>
        <row r="14657">
          <cell r="B14657" t="str">
            <v>M070605017</v>
          </cell>
          <cell r="C14657" t="str">
            <v>C90 RPVC PB JE CL. 18 DN 150</v>
          </cell>
          <cell r="D14657" t="str">
            <v>PC</v>
          </cell>
          <cell r="E14657">
            <v>309.26</v>
          </cell>
        </row>
        <row r="14658">
          <cell r="B14658" t="str">
            <v>M070605021</v>
          </cell>
          <cell r="C14658" t="str">
            <v>C90 RPVC PB JE CL. 18 DN 200</v>
          </cell>
          <cell r="D14658" t="str">
            <v>PC</v>
          </cell>
          <cell r="E14658">
            <v>421.14</v>
          </cell>
        </row>
        <row r="14659">
          <cell r="B14659" t="str">
            <v>M070605025</v>
          </cell>
          <cell r="C14659" t="str">
            <v>C90 RPVC PB JE CL. 18 DN 250</v>
          </cell>
          <cell r="D14659" t="str">
            <v>PC</v>
          </cell>
          <cell r="E14659">
            <v>539.59</v>
          </cell>
        </row>
        <row r="14660">
          <cell r="B14660" t="str">
            <v>M070605029</v>
          </cell>
          <cell r="C14660" t="str">
            <v>C90 RPVC PB JE CL. 18 DN 300</v>
          </cell>
          <cell r="D14660" t="str">
            <v>PC</v>
          </cell>
          <cell r="E14660">
            <v>658.04</v>
          </cell>
        </row>
        <row r="14661">
          <cell r="B14661" t="str">
            <v>M070605033</v>
          </cell>
          <cell r="C14661" t="str">
            <v>C90 RPVC PB JE CL. 18 DN 350</v>
          </cell>
          <cell r="D14661" t="str">
            <v>PC</v>
          </cell>
          <cell r="E14661">
            <v>815.95</v>
          </cell>
        </row>
        <row r="14662">
          <cell r="B14662" t="str">
            <v>M070605037</v>
          </cell>
          <cell r="C14662" t="str">
            <v>C90 RPVC PB JE CL. 18 DN 400</v>
          </cell>
          <cell r="D14662" t="str">
            <v>PC</v>
          </cell>
          <cell r="E14662">
            <v>973.9</v>
          </cell>
        </row>
        <row r="14663">
          <cell r="B14663" t="str">
            <v>M070605041</v>
          </cell>
          <cell r="C14663" t="str">
            <v>C90 RPVC PB JE CL. 18 DN 45</v>
          </cell>
          <cell r="D14663" t="str">
            <v>PC</v>
          </cell>
          <cell r="E14663">
            <v>1158.1400000000001</v>
          </cell>
        </row>
        <row r="14664">
          <cell r="B14664" t="str">
            <v>M070605045</v>
          </cell>
          <cell r="C14664" t="str">
            <v>C90 RPVC PB JE CL. 18 DN 500</v>
          </cell>
          <cell r="D14664" t="str">
            <v>PC</v>
          </cell>
          <cell r="E14664">
            <v>1329.23</v>
          </cell>
        </row>
        <row r="14665">
          <cell r="B14665" t="str">
            <v>M070605049</v>
          </cell>
          <cell r="C14665" t="str">
            <v>C90 RPVC PB JE CL. 18 DN 600</v>
          </cell>
          <cell r="D14665" t="str">
            <v>PC</v>
          </cell>
          <cell r="E14665">
            <v>1723.12</v>
          </cell>
        </row>
        <row r="14666">
          <cell r="B14666" t="str">
            <v>M070605053</v>
          </cell>
          <cell r="C14666" t="str">
            <v>C90 RPVC PB JE CL. 18 DN 700</v>
          </cell>
          <cell r="D14666" t="str">
            <v>PC</v>
          </cell>
          <cell r="E14666">
            <v>2175.16</v>
          </cell>
        </row>
        <row r="14667">
          <cell r="B14667" t="str">
            <v>M070605057</v>
          </cell>
          <cell r="C14667" t="str">
            <v>C90 RPVC PB JE CL. 20 DN 50</v>
          </cell>
          <cell r="D14667" t="str">
            <v>PC</v>
          </cell>
          <cell r="E14667">
            <v>178.05</v>
          </cell>
        </row>
        <row r="14668">
          <cell r="B14668" t="str">
            <v>M070605061</v>
          </cell>
          <cell r="C14668" t="str">
            <v>C90 RPVC PB JE CL. 20 DN 75</v>
          </cell>
          <cell r="D14668" t="str">
            <v>PC</v>
          </cell>
          <cell r="E14668">
            <v>187.5</v>
          </cell>
        </row>
        <row r="14669">
          <cell r="B14669" t="str">
            <v>M070605065</v>
          </cell>
          <cell r="C14669" t="str">
            <v>C90 RPVC PB JE CL. 20 DN 100</v>
          </cell>
          <cell r="D14669" t="str">
            <v>PC</v>
          </cell>
          <cell r="E14669">
            <v>197.42</v>
          </cell>
        </row>
        <row r="14670">
          <cell r="B14670" t="str">
            <v>M070605069</v>
          </cell>
          <cell r="C14670" t="str">
            <v>C90 RPVC PB JE CL. 20 DN 125</v>
          </cell>
          <cell r="D14670" t="str">
            <v>PC</v>
          </cell>
          <cell r="E14670">
            <v>253.29</v>
          </cell>
        </row>
        <row r="14671">
          <cell r="B14671" t="str">
            <v>M070605073</v>
          </cell>
          <cell r="C14671" t="str">
            <v>C90 RPVC PB JE CL. 20 DN 150</v>
          </cell>
          <cell r="D14671" t="str">
            <v>PC</v>
          </cell>
          <cell r="E14671">
            <v>309.26</v>
          </cell>
        </row>
        <row r="14672">
          <cell r="B14672" t="str">
            <v>M070605077</v>
          </cell>
          <cell r="C14672" t="str">
            <v>C90 RPVC PB JE CL. 20 DN 200</v>
          </cell>
          <cell r="D14672" t="str">
            <v>PC</v>
          </cell>
          <cell r="E14672">
            <v>421.14</v>
          </cell>
        </row>
        <row r="14673">
          <cell r="B14673" t="str">
            <v>M070605081</v>
          </cell>
          <cell r="C14673" t="str">
            <v>C90 RPVC PB JE CL. 20 DN 250</v>
          </cell>
          <cell r="D14673" t="str">
            <v>PC</v>
          </cell>
          <cell r="E14673">
            <v>539.59</v>
          </cell>
        </row>
        <row r="14674">
          <cell r="B14674" t="str">
            <v>M070605085</v>
          </cell>
          <cell r="C14674" t="str">
            <v>C90 RPVC PB JE CL. 20 DN 300</v>
          </cell>
          <cell r="D14674" t="str">
            <v>PC</v>
          </cell>
          <cell r="E14674">
            <v>658.04</v>
          </cell>
        </row>
        <row r="14675">
          <cell r="B14675" t="str">
            <v>M070605089</v>
          </cell>
          <cell r="C14675" t="str">
            <v>C90 RPVC PB JE CL. 20 DN 350</v>
          </cell>
          <cell r="D14675" t="str">
            <v>PC</v>
          </cell>
          <cell r="E14675">
            <v>815.95</v>
          </cell>
        </row>
        <row r="14676">
          <cell r="B14676" t="str">
            <v>M070605093</v>
          </cell>
          <cell r="C14676" t="str">
            <v>C90 RPVC PB JE CL. 20 DN 400</v>
          </cell>
          <cell r="D14676" t="str">
            <v>PC</v>
          </cell>
          <cell r="E14676">
            <v>973.9</v>
          </cell>
        </row>
        <row r="14677">
          <cell r="B14677" t="str">
            <v>M070605097</v>
          </cell>
          <cell r="C14677" t="str">
            <v>C90 RPVC PB JE CL. 20 DN 45</v>
          </cell>
          <cell r="D14677" t="str">
            <v>PC</v>
          </cell>
          <cell r="E14677">
            <v>1158.1400000000001</v>
          </cell>
        </row>
        <row r="14678">
          <cell r="B14678" t="str">
            <v>M070605101</v>
          </cell>
          <cell r="C14678" t="str">
            <v>C90 RPVC PB JE CL. 20 DN 500</v>
          </cell>
          <cell r="D14678" t="str">
            <v>PC</v>
          </cell>
          <cell r="E14678">
            <v>1329.23</v>
          </cell>
        </row>
        <row r="14679">
          <cell r="B14679" t="str">
            <v>M070605105</v>
          </cell>
          <cell r="C14679" t="str">
            <v>C90 RPVC PB JE CL. 20 DN 600</v>
          </cell>
          <cell r="D14679" t="str">
            <v>PC</v>
          </cell>
          <cell r="E14679">
            <v>1723.12</v>
          </cell>
        </row>
        <row r="14680">
          <cell r="B14680" t="str">
            <v>M070605109</v>
          </cell>
          <cell r="C14680" t="str">
            <v>C90 RPVC PB JE CL. 20 DN 700</v>
          </cell>
          <cell r="D14680" t="str">
            <v>PC</v>
          </cell>
          <cell r="E14680">
            <v>2175.16</v>
          </cell>
        </row>
        <row r="14681">
          <cell r="B14681" t="str">
            <v>M070607000</v>
          </cell>
          <cell r="C14681" t="str">
            <v>CURVA 45 RPVC PB JE CL. 6 / CL. 8</v>
          </cell>
        </row>
        <row r="14682">
          <cell r="B14682" t="str">
            <v>M070607001</v>
          </cell>
          <cell r="C14682" t="str">
            <v>C45 RPVC PB JE CL. 6 DN 50</v>
          </cell>
          <cell r="D14682" t="str">
            <v>PC</v>
          </cell>
          <cell r="E14682">
            <v>135.79</v>
          </cell>
        </row>
        <row r="14683">
          <cell r="B14683" t="str">
            <v>M070607005</v>
          </cell>
          <cell r="C14683" t="str">
            <v>C45 RPVC PB JE CL. 6 DN 75</v>
          </cell>
          <cell r="D14683" t="str">
            <v>PC</v>
          </cell>
          <cell r="E14683">
            <v>144.62</v>
          </cell>
        </row>
        <row r="14684">
          <cell r="B14684" t="str">
            <v>M070607009</v>
          </cell>
          <cell r="C14684" t="str">
            <v>C45 RPVC PB JE CL. 6 DN 100</v>
          </cell>
          <cell r="D14684" t="str">
            <v>PC</v>
          </cell>
          <cell r="E14684">
            <v>153.96</v>
          </cell>
        </row>
        <row r="14685">
          <cell r="B14685" t="str">
            <v>M070607013</v>
          </cell>
          <cell r="C14685" t="str">
            <v>C45 RPVC PB JE CL. 6 DN 125</v>
          </cell>
          <cell r="D14685" t="str">
            <v>PC</v>
          </cell>
          <cell r="E14685">
            <v>193.21</v>
          </cell>
        </row>
        <row r="14686">
          <cell r="B14686" t="str">
            <v>M070607017</v>
          </cell>
          <cell r="C14686" t="str">
            <v>C45 RPVC PB JE CL. 6 DN 150</v>
          </cell>
          <cell r="D14686" t="str">
            <v>PC</v>
          </cell>
          <cell r="E14686">
            <v>238.54</v>
          </cell>
        </row>
        <row r="14687">
          <cell r="B14687" t="str">
            <v>M070607021</v>
          </cell>
          <cell r="C14687" t="str">
            <v>C45 RPVC PB JE CL. 6 DN 200</v>
          </cell>
          <cell r="D14687" t="str">
            <v>PC</v>
          </cell>
          <cell r="E14687">
            <v>329.17</v>
          </cell>
        </row>
        <row r="14688">
          <cell r="B14688" t="str">
            <v>M070607025</v>
          </cell>
          <cell r="C14688" t="str">
            <v>C45 RPVC PB JE CL. 6 DN 250</v>
          </cell>
          <cell r="D14688" t="str">
            <v>PC</v>
          </cell>
          <cell r="E14688">
            <v>411.6</v>
          </cell>
        </row>
        <row r="14689">
          <cell r="B14689" t="str">
            <v>M070607029</v>
          </cell>
          <cell r="C14689" t="str">
            <v>C45 RPVC PB JE CL. 6 DN 300</v>
          </cell>
          <cell r="D14689" t="str">
            <v>PC</v>
          </cell>
          <cell r="E14689">
            <v>507.65</v>
          </cell>
        </row>
        <row r="14690">
          <cell r="B14690" t="str">
            <v>M070607033</v>
          </cell>
          <cell r="C14690" t="str">
            <v>C45 RPVC PB JE CL. 6 DN 350</v>
          </cell>
          <cell r="D14690" t="str">
            <v>PC</v>
          </cell>
          <cell r="E14690">
            <v>636.41999999999996</v>
          </cell>
        </row>
        <row r="14691">
          <cell r="B14691" t="str">
            <v>M070607037</v>
          </cell>
          <cell r="C14691" t="str">
            <v>C45 RPVC PB JE CL. 6 DN 400</v>
          </cell>
          <cell r="D14691" t="str">
            <v>PC</v>
          </cell>
          <cell r="E14691">
            <v>742.94</v>
          </cell>
        </row>
        <row r="14692">
          <cell r="B14692" t="str">
            <v>M070607041</v>
          </cell>
          <cell r="C14692" t="str">
            <v>C45 RPVC PB JE CL. 6 DN 45</v>
          </cell>
          <cell r="D14692" t="str">
            <v>PC</v>
          </cell>
          <cell r="E14692">
            <v>893.42</v>
          </cell>
        </row>
        <row r="14693">
          <cell r="B14693" t="str">
            <v>M070607045</v>
          </cell>
          <cell r="C14693" t="str">
            <v>C45 RPVC PB JE CL. 6 DN 500</v>
          </cell>
          <cell r="D14693" t="str">
            <v>PC</v>
          </cell>
          <cell r="E14693">
            <v>1036.79</v>
          </cell>
        </row>
        <row r="14694">
          <cell r="B14694" t="str">
            <v>M070607049</v>
          </cell>
          <cell r="C14694" t="str">
            <v>C45 RPVC PB JE CL. 6 DN 600</v>
          </cell>
          <cell r="D14694" t="str">
            <v>PC</v>
          </cell>
          <cell r="E14694">
            <v>1315.19</v>
          </cell>
        </row>
        <row r="14695">
          <cell r="B14695" t="str">
            <v>M070607053</v>
          </cell>
          <cell r="C14695" t="str">
            <v>C45 RPVC PB JE CL. 6 DN 700</v>
          </cell>
          <cell r="D14695" t="str">
            <v>PC</v>
          </cell>
          <cell r="E14695">
            <v>1677.97</v>
          </cell>
        </row>
        <row r="14696">
          <cell r="B14696" t="str">
            <v>M070607057</v>
          </cell>
          <cell r="C14696" t="str">
            <v>C45 RPVC PB JE CL. 8 DN 50</v>
          </cell>
          <cell r="D14696" t="str">
            <v>PC</v>
          </cell>
          <cell r="E14696">
            <v>135.79</v>
          </cell>
        </row>
        <row r="14697">
          <cell r="B14697" t="str">
            <v>M070607061</v>
          </cell>
          <cell r="C14697" t="str">
            <v>C45 RPVC PB JE CL. 8 DN 75</v>
          </cell>
          <cell r="D14697" t="str">
            <v>PC</v>
          </cell>
          <cell r="E14697">
            <v>144.62</v>
          </cell>
        </row>
        <row r="14698">
          <cell r="B14698" t="str">
            <v>M070607065</v>
          </cell>
          <cell r="C14698" t="str">
            <v>C45 RPVC PB JE CL. 8 DN 100</v>
          </cell>
          <cell r="D14698" t="str">
            <v>PC</v>
          </cell>
          <cell r="E14698">
            <v>153.96</v>
          </cell>
        </row>
        <row r="14699">
          <cell r="B14699" t="str">
            <v>M070607069</v>
          </cell>
          <cell r="C14699" t="str">
            <v>C45 RPVC PB JE CL. 8 DN 125</v>
          </cell>
          <cell r="D14699" t="str">
            <v>PC</v>
          </cell>
          <cell r="E14699">
            <v>193.21</v>
          </cell>
        </row>
        <row r="14700">
          <cell r="B14700" t="str">
            <v>M070607073</v>
          </cell>
          <cell r="C14700" t="str">
            <v>C45 RPVC PB JE CL. 8 DN 150</v>
          </cell>
          <cell r="D14700" t="str">
            <v>PC</v>
          </cell>
          <cell r="E14700">
            <v>238.54</v>
          </cell>
        </row>
        <row r="14701">
          <cell r="B14701" t="str">
            <v>M070607077</v>
          </cell>
          <cell r="C14701" t="str">
            <v>C45 RPVC PB JE CL. 8 DN 200</v>
          </cell>
          <cell r="D14701" t="str">
            <v>PC</v>
          </cell>
          <cell r="E14701">
            <v>329.17</v>
          </cell>
        </row>
        <row r="14702">
          <cell r="B14702" t="str">
            <v>M070607081</v>
          </cell>
          <cell r="C14702" t="str">
            <v>C45 RPVC PB JE CL. 8 DN 250</v>
          </cell>
          <cell r="D14702" t="str">
            <v>PC</v>
          </cell>
          <cell r="E14702">
            <v>411.6</v>
          </cell>
        </row>
        <row r="14703">
          <cell r="B14703" t="str">
            <v>M070607085</v>
          </cell>
          <cell r="C14703" t="str">
            <v>C45 RPVC PB JE CL. 8 DN 300</v>
          </cell>
          <cell r="D14703" t="str">
            <v>PC</v>
          </cell>
          <cell r="E14703">
            <v>507.65</v>
          </cell>
        </row>
        <row r="14704">
          <cell r="B14704" t="str">
            <v>M070607089</v>
          </cell>
          <cell r="C14704" t="str">
            <v>C45 RPVC PB JE CL. 8 DN 350</v>
          </cell>
          <cell r="D14704" t="str">
            <v>PC</v>
          </cell>
          <cell r="E14704">
            <v>636.41999999999996</v>
          </cell>
        </row>
        <row r="14705">
          <cell r="B14705" t="str">
            <v>M070607093</v>
          </cell>
          <cell r="C14705" t="str">
            <v>C45 RPVC PB JE CL. 8 DN 400</v>
          </cell>
          <cell r="D14705" t="str">
            <v>PC</v>
          </cell>
          <cell r="E14705">
            <v>742.94</v>
          </cell>
        </row>
        <row r="14706">
          <cell r="B14706" t="str">
            <v>M070607097</v>
          </cell>
          <cell r="C14706" t="str">
            <v>C45 RPVC PB JE CL. 8 DN 45</v>
          </cell>
          <cell r="D14706" t="str">
            <v>PC</v>
          </cell>
          <cell r="E14706">
            <v>893.42</v>
          </cell>
        </row>
        <row r="14707">
          <cell r="B14707" t="str">
            <v>M070607101</v>
          </cell>
          <cell r="C14707" t="str">
            <v>C45 RPVC PB JE CL. 8 DN 500</v>
          </cell>
          <cell r="D14707" t="str">
            <v>PC</v>
          </cell>
          <cell r="E14707">
            <v>1036.79</v>
          </cell>
        </row>
        <row r="14708">
          <cell r="B14708" t="str">
            <v>M070607105</v>
          </cell>
          <cell r="C14708" t="str">
            <v>C45 RPVC PB JE CL. 8 DN 600</v>
          </cell>
          <cell r="D14708" t="str">
            <v>PC</v>
          </cell>
          <cell r="E14708">
            <v>1315.19</v>
          </cell>
        </row>
        <row r="14709">
          <cell r="B14709" t="str">
            <v>M070607109</v>
          </cell>
          <cell r="C14709" t="str">
            <v>C45 RPVC PB JE CL. 8 DN 700</v>
          </cell>
          <cell r="D14709" t="str">
            <v>PC</v>
          </cell>
          <cell r="E14709">
            <v>1677.97</v>
          </cell>
        </row>
        <row r="14710">
          <cell r="B14710" t="str">
            <v>M070608000</v>
          </cell>
          <cell r="C14710" t="str">
            <v>CURVA 45 RPVC PB JE CL. 10 / CL. 12</v>
          </cell>
        </row>
        <row r="14711">
          <cell r="B14711" t="str">
            <v>M070608001</v>
          </cell>
          <cell r="C14711" t="str">
            <v>C45 RPVC PB JE CL. 10 DN 50</v>
          </cell>
          <cell r="D14711" t="str">
            <v>PC</v>
          </cell>
          <cell r="E14711">
            <v>135.79</v>
          </cell>
        </row>
        <row r="14712">
          <cell r="B14712" t="str">
            <v>M070608005</v>
          </cell>
          <cell r="C14712" t="str">
            <v>C45 RPVC PB JE CL. 10 DN 75</v>
          </cell>
          <cell r="D14712" t="str">
            <v>PC</v>
          </cell>
          <cell r="E14712">
            <v>144.62</v>
          </cell>
        </row>
        <row r="14713">
          <cell r="B14713" t="str">
            <v>M070608009</v>
          </cell>
          <cell r="C14713" t="str">
            <v>C45 RPVC PB JE CL. 10 DN 100</v>
          </cell>
          <cell r="D14713" t="str">
            <v>PC</v>
          </cell>
          <cell r="E14713">
            <v>153.96</v>
          </cell>
        </row>
        <row r="14714">
          <cell r="B14714" t="str">
            <v>M070608013</v>
          </cell>
          <cell r="C14714" t="str">
            <v>C45 RPVC PB JE CL. 10 DN 125</v>
          </cell>
          <cell r="D14714" t="str">
            <v>PC</v>
          </cell>
          <cell r="E14714">
            <v>193.21</v>
          </cell>
        </row>
        <row r="14715">
          <cell r="B14715" t="str">
            <v>M070608017</v>
          </cell>
          <cell r="C14715" t="str">
            <v>C45 RPVC PB JE CL. 10 DN 150</v>
          </cell>
          <cell r="D14715" t="str">
            <v>PC</v>
          </cell>
          <cell r="E14715">
            <v>238.54</v>
          </cell>
        </row>
        <row r="14716">
          <cell r="B14716" t="str">
            <v>M070608021</v>
          </cell>
          <cell r="C14716" t="str">
            <v>C45 RPVC PB JE CL. 10 DN 200</v>
          </cell>
          <cell r="D14716" t="str">
            <v>PC</v>
          </cell>
          <cell r="E14716">
            <v>329.17</v>
          </cell>
        </row>
        <row r="14717">
          <cell r="B14717" t="str">
            <v>M070608025</v>
          </cell>
          <cell r="C14717" t="str">
            <v>C45 RPVC PB JE CL. 10 DN 250</v>
          </cell>
          <cell r="D14717" t="str">
            <v>PC</v>
          </cell>
          <cell r="E14717">
            <v>411.6</v>
          </cell>
        </row>
        <row r="14718">
          <cell r="B14718" t="str">
            <v>M070608029</v>
          </cell>
          <cell r="C14718" t="str">
            <v>C45 RPVC PB JE CL. 10 DN 300</v>
          </cell>
          <cell r="D14718" t="str">
            <v>PC</v>
          </cell>
          <cell r="E14718">
            <v>507.65</v>
          </cell>
        </row>
        <row r="14719">
          <cell r="B14719" t="str">
            <v>M070608033</v>
          </cell>
          <cell r="C14719" t="str">
            <v>C45 RPVC PB JE CL. 10 DN 350</v>
          </cell>
          <cell r="D14719" t="str">
            <v>PC</v>
          </cell>
          <cell r="E14719">
            <v>636.41999999999996</v>
          </cell>
        </row>
        <row r="14720">
          <cell r="B14720" t="str">
            <v>M070608037</v>
          </cell>
          <cell r="C14720" t="str">
            <v>C45 RPVC PB JE CL. 10 DN 400</v>
          </cell>
          <cell r="D14720" t="str">
            <v>PC</v>
          </cell>
          <cell r="E14720">
            <v>742.94</v>
          </cell>
        </row>
        <row r="14721">
          <cell r="B14721" t="str">
            <v>M070608041</v>
          </cell>
          <cell r="C14721" t="str">
            <v>C45 RPVC PB JE CL. 10 DN 45</v>
          </cell>
          <cell r="D14721" t="str">
            <v>PC</v>
          </cell>
          <cell r="E14721">
            <v>893.42</v>
          </cell>
        </row>
        <row r="14722">
          <cell r="B14722" t="str">
            <v>M070608045</v>
          </cell>
          <cell r="C14722" t="str">
            <v>C45 RPVC PB JE CL. 10 DN 500</v>
          </cell>
          <cell r="D14722" t="str">
            <v>PC</v>
          </cell>
          <cell r="E14722">
            <v>1036.79</v>
          </cell>
        </row>
        <row r="14723">
          <cell r="B14723" t="str">
            <v>M070608049</v>
          </cell>
          <cell r="C14723" t="str">
            <v>C45 RPVC PB JE CL. 10 DN 600</v>
          </cell>
          <cell r="D14723" t="str">
            <v>PC</v>
          </cell>
          <cell r="E14723">
            <v>1315.19</v>
          </cell>
        </row>
        <row r="14724">
          <cell r="B14724" t="str">
            <v>M070608053</v>
          </cell>
          <cell r="C14724" t="str">
            <v>C45 RPVC PB JE CL. 10 DN 700</v>
          </cell>
          <cell r="D14724" t="str">
            <v>PC</v>
          </cell>
          <cell r="E14724">
            <v>1677.97</v>
          </cell>
        </row>
        <row r="14725">
          <cell r="B14725" t="str">
            <v>M070608057</v>
          </cell>
          <cell r="C14725" t="str">
            <v>C45 RPVC PB JE CL. 12 DN 50</v>
          </cell>
          <cell r="D14725" t="str">
            <v>PC</v>
          </cell>
          <cell r="E14725">
            <v>152.59</v>
          </cell>
        </row>
        <row r="14726">
          <cell r="B14726" t="str">
            <v>M070608061</v>
          </cell>
          <cell r="C14726" t="str">
            <v>C45 RPVC PB JE CL. 12 DN 75</v>
          </cell>
          <cell r="D14726" t="str">
            <v>PC</v>
          </cell>
          <cell r="E14726">
            <v>160.68</v>
          </cell>
        </row>
        <row r="14727">
          <cell r="B14727" t="str">
            <v>M070608065</v>
          </cell>
          <cell r="C14727" t="str">
            <v>C45 RPVC PB JE CL. 12 DN 100</v>
          </cell>
          <cell r="D14727" t="str">
            <v>PC</v>
          </cell>
          <cell r="E14727">
            <v>169.21</v>
          </cell>
        </row>
        <row r="14728">
          <cell r="B14728" t="str">
            <v>M070608069</v>
          </cell>
          <cell r="C14728" t="str">
            <v>C45 RPVC PB JE CL. 12 DN 125</v>
          </cell>
          <cell r="D14728" t="str">
            <v>PC</v>
          </cell>
          <cell r="E14728">
            <v>217.1</v>
          </cell>
        </row>
        <row r="14729">
          <cell r="B14729" t="str">
            <v>M070608073</v>
          </cell>
          <cell r="C14729" t="str">
            <v>C45 RPVC PB JE CL. 12 DN 150</v>
          </cell>
          <cell r="D14729" t="str">
            <v>PC</v>
          </cell>
          <cell r="E14729">
            <v>265.08</v>
          </cell>
        </row>
        <row r="14730">
          <cell r="B14730" t="str">
            <v>M070608077</v>
          </cell>
          <cell r="C14730" t="str">
            <v>C45 RPVC PB JE CL. 12 DN 200</v>
          </cell>
          <cell r="D14730" t="str">
            <v>PC</v>
          </cell>
          <cell r="E14730">
            <v>360.96</v>
          </cell>
        </row>
        <row r="14731">
          <cell r="B14731" t="str">
            <v>M070608081</v>
          </cell>
          <cell r="C14731" t="str">
            <v>C45 RPVC PB JE CL. 12 DN 250</v>
          </cell>
          <cell r="D14731" t="str">
            <v>PC</v>
          </cell>
          <cell r="E14731">
            <v>462.5</v>
          </cell>
        </row>
        <row r="14732">
          <cell r="B14732" t="str">
            <v>M070608085</v>
          </cell>
          <cell r="C14732" t="str">
            <v>C45 RPVC PB JE CL. 12 DN 300</v>
          </cell>
          <cell r="D14732" t="str">
            <v>PC</v>
          </cell>
          <cell r="E14732">
            <v>564.03</v>
          </cell>
        </row>
        <row r="14733">
          <cell r="B14733" t="str">
            <v>M070608089</v>
          </cell>
          <cell r="C14733" t="str">
            <v>C45 RPVC PB JE CL. 12 DN 350</v>
          </cell>
          <cell r="D14733" t="str">
            <v>PC</v>
          </cell>
          <cell r="E14733">
            <v>699.39</v>
          </cell>
        </row>
        <row r="14734">
          <cell r="B14734" t="str">
            <v>M070608093</v>
          </cell>
          <cell r="C14734" t="str">
            <v>C45 RPVC PB JE CL. 12 DN 400</v>
          </cell>
          <cell r="D14734" t="str">
            <v>PC</v>
          </cell>
          <cell r="E14734">
            <v>834.77</v>
          </cell>
        </row>
        <row r="14735">
          <cell r="B14735" t="str">
            <v>M070608097</v>
          </cell>
          <cell r="C14735" t="str">
            <v>C45 RPVC PB JE CL. 12 DN 45</v>
          </cell>
          <cell r="D14735" t="str">
            <v>PC</v>
          </cell>
          <cell r="E14735">
            <v>992.69</v>
          </cell>
        </row>
        <row r="14736">
          <cell r="B14736" t="str">
            <v>M070608101</v>
          </cell>
          <cell r="C14736" t="str">
            <v>C45 RPVC PB JE CL. 12 DN 500</v>
          </cell>
          <cell r="D14736" t="str">
            <v>PC</v>
          </cell>
          <cell r="E14736">
            <v>1139.3399999999999</v>
          </cell>
        </row>
        <row r="14737">
          <cell r="B14737" t="str">
            <v>M070608105</v>
          </cell>
          <cell r="C14737" t="str">
            <v>C45 RPVC PB JE CL. 12 DN 600</v>
          </cell>
          <cell r="D14737" t="str">
            <v>PC</v>
          </cell>
          <cell r="E14737">
            <v>1477.77</v>
          </cell>
        </row>
        <row r="14738">
          <cell r="B14738" t="str">
            <v>M070608109</v>
          </cell>
          <cell r="C14738" t="str">
            <v>C45 RPVC PB JE CL. 12 DN 700</v>
          </cell>
          <cell r="D14738" t="str">
            <v>PC</v>
          </cell>
          <cell r="E14738">
            <v>1864.42</v>
          </cell>
        </row>
        <row r="14739">
          <cell r="B14739" t="str">
            <v>M070609000</v>
          </cell>
          <cell r="C14739" t="str">
            <v>CURVA 45 RPVC PB JE CL. 14 / CL. 16</v>
          </cell>
        </row>
        <row r="14740">
          <cell r="B14740" t="str">
            <v>M070609001</v>
          </cell>
          <cell r="C14740" t="str">
            <v>C45 RPVC PB JE CL. 14 DN 50</v>
          </cell>
          <cell r="D14740" t="str">
            <v>PC</v>
          </cell>
          <cell r="E14740">
            <v>152.59</v>
          </cell>
        </row>
        <row r="14741">
          <cell r="B14741" t="str">
            <v>M070609005</v>
          </cell>
          <cell r="C14741" t="str">
            <v>C45 RPVC PB JE CL. 14 DN 75</v>
          </cell>
          <cell r="D14741" t="str">
            <v>PC</v>
          </cell>
          <cell r="E14741">
            <v>160.68</v>
          </cell>
        </row>
        <row r="14742">
          <cell r="B14742" t="str">
            <v>M070609009</v>
          </cell>
          <cell r="C14742" t="str">
            <v>C45 RPVC PB JE CL. 14 DN 100</v>
          </cell>
          <cell r="D14742" t="str">
            <v>PC</v>
          </cell>
          <cell r="E14742">
            <v>169.21</v>
          </cell>
        </row>
        <row r="14743">
          <cell r="B14743" t="str">
            <v>M070609013</v>
          </cell>
          <cell r="C14743" t="str">
            <v>C45 RPVC PB JE CL. 14 DN 125</v>
          </cell>
          <cell r="D14743" t="str">
            <v>PC</v>
          </cell>
          <cell r="E14743">
            <v>217.1</v>
          </cell>
        </row>
        <row r="14744">
          <cell r="B14744" t="str">
            <v>M070609017</v>
          </cell>
          <cell r="C14744" t="str">
            <v>C45 RPVC PB JE CL. 14 DN 150</v>
          </cell>
          <cell r="D14744" t="str">
            <v>PC</v>
          </cell>
          <cell r="E14744">
            <v>265.08</v>
          </cell>
        </row>
        <row r="14745">
          <cell r="B14745" t="str">
            <v>M070609021</v>
          </cell>
          <cell r="C14745" t="str">
            <v>C45 RPVC PB JE CL. 14 DN 200</v>
          </cell>
          <cell r="D14745" t="str">
            <v>PC</v>
          </cell>
          <cell r="E14745">
            <v>360.96</v>
          </cell>
        </row>
        <row r="14746">
          <cell r="B14746" t="str">
            <v>M070609025</v>
          </cell>
          <cell r="C14746" t="str">
            <v>C45 RPVC PB JE CL. 14 DN 250</v>
          </cell>
          <cell r="D14746" t="str">
            <v>PC</v>
          </cell>
          <cell r="E14746">
            <v>462.5</v>
          </cell>
        </row>
        <row r="14747">
          <cell r="B14747" t="str">
            <v>M070609029</v>
          </cell>
          <cell r="C14747" t="str">
            <v>C45 RPVC PB JE CL. 14 DN 300</v>
          </cell>
          <cell r="D14747" t="str">
            <v>PC</v>
          </cell>
          <cell r="E14747">
            <v>564.03</v>
          </cell>
        </row>
        <row r="14748">
          <cell r="B14748" t="str">
            <v>M070609033</v>
          </cell>
          <cell r="C14748" t="str">
            <v>C45 RPVC PB JE CL. 14 DN 350</v>
          </cell>
          <cell r="D14748" t="str">
            <v>PC</v>
          </cell>
          <cell r="E14748">
            <v>699.39</v>
          </cell>
        </row>
        <row r="14749">
          <cell r="B14749" t="str">
            <v>M070609037</v>
          </cell>
          <cell r="C14749" t="str">
            <v>C45 RPVC PB JE CL. 14 DN 400</v>
          </cell>
          <cell r="D14749" t="str">
            <v>PC</v>
          </cell>
          <cell r="E14749">
            <v>834.77</v>
          </cell>
        </row>
        <row r="14750">
          <cell r="B14750" t="str">
            <v>M070609041</v>
          </cell>
          <cell r="C14750" t="str">
            <v>C45 RPVC PB JE CL. 14 DN 45</v>
          </cell>
          <cell r="D14750" t="str">
            <v>PC</v>
          </cell>
          <cell r="E14750">
            <v>992.69</v>
          </cell>
        </row>
        <row r="14751">
          <cell r="B14751" t="str">
            <v>M070609045</v>
          </cell>
          <cell r="C14751" t="str">
            <v>C45 RPVC PB JE CL. 14 DN 500</v>
          </cell>
          <cell r="D14751" t="str">
            <v>PC</v>
          </cell>
          <cell r="E14751">
            <v>1139.3399999999999</v>
          </cell>
        </row>
        <row r="14752">
          <cell r="B14752" t="str">
            <v>M070609049</v>
          </cell>
          <cell r="C14752" t="str">
            <v>C45 RPVC PB JE CL. 14 DN 600</v>
          </cell>
          <cell r="D14752" t="str">
            <v>PC</v>
          </cell>
          <cell r="E14752">
            <v>1477.77</v>
          </cell>
        </row>
        <row r="14753">
          <cell r="B14753" t="str">
            <v>M070609053</v>
          </cell>
          <cell r="C14753" t="str">
            <v>C45 RPVC PB JE CL. 14 DN 700</v>
          </cell>
          <cell r="D14753" t="str">
            <v>PC</v>
          </cell>
          <cell r="E14753">
            <v>1864.42</v>
          </cell>
        </row>
        <row r="14754">
          <cell r="B14754" t="str">
            <v>M070609057</v>
          </cell>
          <cell r="C14754" t="str">
            <v>C45 RPVC PB JE CL. 16 DN 50</v>
          </cell>
          <cell r="D14754" t="str">
            <v>PC</v>
          </cell>
          <cell r="E14754">
            <v>152.59</v>
          </cell>
        </row>
        <row r="14755">
          <cell r="B14755" t="str">
            <v>M070609061</v>
          </cell>
          <cell r="C14755" t="str">
            <v>C45 RPVC PB JE CL. 16 DN 75</v>
          </cell>
          <cell r="D14755" t="str">
            <v>PC</v>
          </cell>
          <cell r="E14755">
            <v>160.68</v>
          </cell>
        </row>
        <row r="14756">
          <cell r="B14756" t="str">
            <v>M070609065</v>
          </cell>
          <cell r="C14756" t="str">
            <v>C45 RPVC PB JE CL. 16 DN 100</v>
          </cell>
          <cell r="D14756" t="str">
            <v>PC</v>
          </cell>
          <cell r="E14756">
            <v>169.21</v>
          </cell>
        </row>
        <row r="14757">
          <cell r="B14757" t="str">
            <v>M070609069</v>
          </cell>
          <cell r="C14757" t="str">
            <v>C45 RPVC PB JE CL. 16 DN 125</v>
          </cell>
          <cell r="D14757" t="str">
            <v>PC</v>
          </cell>
          <cell r="E14757">
            <v>217.1</v>
          </cell>
        </row>
        <row r="14758">
          <cell r="B14758" t="str">
            <v>M070609073</v>
          </cell>
          <cell r="C14758" t="str">
            <v>C45 RPVC PB JE CL. 16 DN 150</v>
          </cell>
          <cell r="D14758" t="str">
            <v>PC</v>
          </cell>
          <cell r="E14758">
            <v>265.08</v>
          </cell>
        </row>
        <row r="14759">
          <cell r="B14759" t="str">
            <v>M070609077</v>
          </cell>
          <cell r="C14759" t="str">
            <v>C45 RPVC PB JE CL. 16 DN 200</v>
          </cell>
          <cell r="D14759" t="str">
            <v>PC</v>
          </cell>
          <cell r="E14759">
            <v>360.96</v>
          </cell>
        </row>
        <row r="14760">
          <cell r="B14760" t="str">
            <v>M070609081</v>
          </cell>
          <cell r="C14760" t="str">
            <v>C45 RPVC PB JE CL. 16 DN 250</v>
          </cell>
          <cell r="D14760" t="str">
            <v>PC</v>
          </cell>
          <cell r="E14760">
            <v>462.5</v>
          </cell>
        </row>
        <row r="14761">
          <cell r="B14761" t="str">
            <v>M070609085</v>
          </cell>
          <cell r="C14761" t="str">
            <v>C45 RPVC PB JE CL. 16 DN 300</v>
          </cell>
          <cell r="D14761" t="str">
            <v>PC</v>
          </cell>
          <cell r="E14761">
            <v>564.03</v>
          </cell>
        </row>
        <row r="14762">
          <cell r="B14762" t="str">
            <v>M070609089</v>
          </cell>
          <cell r="C14762" t="str">
            <v>C45 RPVC PB JE CL. 16 DN 350</v>
          </cell>
          <cell r="D14762" t="str">
            <v>PC</v>
          </cell>
          <cell r="E14762">
            <v>699.39</v>
          </cell>
        </row>
        <row r="14763">
          <cell r="B14763" t="str">
            <v>M070609093</v>
          </cell>
          <cell r="C14763" t="str">
            <v>C45 RPVC PB JE CL. 16 DN 400</v>
          </cell>
          <cell r="D14763" t="str">
            <v>PC</v>
          </cell>
          <cell r="E14763">
            <v>834.77</v>
          </cell>
        </row>
        <row r="14764">
          <cell r="B14764" t="str">
            <v>M070609097</v>
          </cell>
          <cell r="C14764" t="str">
            <v>C45 RPVC PB JE CL. 16 DN 45</v>
          </cell>
          <cell r="D14764" t="str">
            <v>PC</v>
          </cell>
          <cell r="E14764">
            <v>992.69</v>
          </cell>
        </row>
        <row r="14765">
          <cell r="B14765" t="str">
            <v>M070609101</v>
          </cell>
          <cell r="C14765" t="str">
            <v>C45 RPVC PB JE CL. 16 DN 500</v>
          </cell>
          <cell r="D14765" t="str">
            <v>PC</v>
          </cell>
          <cell r="E14765">
            <v>1139.3399999999999</v>
          </cell>
        </row>
        <row r="14766">
          <cell r="B14766" t="str">
            <v>M070609105</v>
          </cell>
          <cell r="C14766" t="str">
            <v>C45 RPVC PB JE CL. 16 DN 600</v>
          </cell>
          <cell r="D14766" t="str">
            <v>PC</v>
          </cell>
          <cell r="E14766">
            <v>1477.77</v>
          </cell>
        </row>
        <row r="14767">
          <cell r="B14767" t="str">
            <v>M070609109</v>
          </cell>
          <cell r="C14767" t="str">
            <v>C45 RPVC PB JE CL. 16 DN 700</v>
          </cell>
          <cell r="D14767" t="str">
            <v>PC</v>
          </cell>
          <cell r="E14767">
            <v>1864.42</v>
          </cell>
        </row>
        <row r="14768">
          <cell r="B14768" t="str">
            <v>M070610000</v>
          </cell>
          <cell r="C14768" t="str">
            <v>CURVA 45RPVC PB JE CL. 18 / CL. 20</v>
          </cell>
        </row>
        <row r="14769">
          <cell r="B14769" t="str">
            <v>M070610001</v>
          </cell>
          <cell r="C14769" t="str">
            <v>C45 RPVC PB JE CL. 18 DN</v>
          </cell>
          <cell r="D14769" t="str">
            <v>PC</v>
          </cell>
          <cell r="E14769">
            <v>152.59</v>
          </cell>
        </row>
        <row r="14770">
          <cell r="B14770" t="str">
            <v>M070610005</v>
          </cell>
          <cell r="C14770" t="str">
            <v>C45 RPVC PB JE CL. 18 DN</v>
          </cell>
          <cell r="D14770" t="str">
            <v>PC</v>
          </cell>
          <cell r="E14770">
            <v>160.68</v>
          </cell>
        </row>
        <row r="14771">
          <cell r="B14771" t="str">
            <v>M070610009</v>
          </cell>
          <cell r="C14771" t="str">
            <v>C45 RPVC PB JE CL. 18 DN 100</v>
          </cell>
          <cell r="D14771" t="str">
            <v>PC</v>
          </cell>
          <cell r="E14771">
            <v>169.21</v>
          </cell>
        </row>
        <row r="14772">
          <cell r="B14772" t="str">
            <v>M070610013</v>
          </cell>
          <cell r="C14772" t="str">
            <v>C45 RPVC PB JE CL. 18 DN 125</v>
          </cell>
          <cell r="D14772" t="str">
            <v>PC</v>
          </cell>
          <cell r="E14772">
            <v>217.1</v>
          </cell>
        </row>
        <row r="14773">
          <cell r="B14773" t="str">
            <v>M070610017</v>
          </cell>
          <cell r="C14773" t="str">
            <v>C45 RPVC PB JE CL. 18 DN 150</v>
          </cell>
          <cell r="D14773" t="str">
            <v>PC</v>
          </cell>
          <cell r="E14773">
            <v>265.08</v>
          </cell>
        </row>
        <row r="14774">
          <cell r="B14774" t="str">
            <v>M070610021</v>
          </cell>
          <cell r="C14774" t="str">
            <v>C45 RPVC PB JE CL. 18 DN 200</v>
          </cell>
          <cell r="D14774" t="str">
            <v>PC</v>
          </cell>
          <cell r="E14774">
            <v>360.96</v>
          </cell>
        </row>
        <row r="14775">
          <cell r="B14775" t="str">
            <v>M070610025</v>
          </cell>
          <cell r="C14775" t="str">
            <v>C45 RPVC PB JE CL. 18 DN 250</v>
          </cell>
          <cell r="D14775" t="str">
            <v>PC</v>
          </cell>
          <cell r="E14775">
            <v>462.5</v>
          </cell>
        </row>
        <row r="14776">
          <cell r="B14776" t="str">
            <v>M070610029</v>
          </cell>
          <cell r="C14776" t="str">
            <v>C45 RPVC PB JE CL. 18 DN 300</v>
          </cell>
          <cell r="D14776" t="str">
            <v>PC</v>
          </cell>
          <cell r="E14776">
            <v>564.03</v>
          </cell>
        </row>
        <row r="14777">
          <cell r="B14777" t="str">
            <v>M070610033</v>
          </cell>
          <cell r="C14777" t="str">
            <v>C45 RPVC PB JE CL. 18 DN 350</v>
          </cell>
          <cell r="D14777" t="str">
            <v>PC</v>
          </cell>
          <cell r="E14777">
            <v>699.39</v>
          </cell>
        </row>
        <row r="14778">
          <cell r="B14778" t="str">
            <v>M070610037</v>
          </cell>
          <cell r="C14778" t="str">
            <v>C45 RPVC PB JE CL. 18 DN 400</v>
          </cell>
          <cell r="D14778" t="str">
            <v>PC</v>
          </cell>
          <cell r="E14778">
            <v>834.77</v>
          </cell>
        </row>
        <row r="14779">
          <cell r="B14779" t="str">
            <v>M070610041</v>
          </cell>
          <cell r="C14779" t="str">
            <v>C45 RPVC PB JE CL. 18 DN 45</v>
          </cell>
          <cell r="D14779" t="str">
            <v>PC</v>
          </cell>
          <cell r="E14779">
            <v>992.69</v>
          </cell>
        </row>
        <row r="14780">
          <cell r="B14780" t="str">
            <v>M070610045</v>
          </cell>
          <cell r="C14780" t="str">
            <v>C45 RPVC PB JE CL. 18 DN 500</v>
          </cell>
          <cell r="D14780" t="str">
            <v>PC</v>
          </cell>
          <cell r="E14780">
            <v>1139.3399999999999</v>
          </cell>
        </row>
        <row r="14781">
          <cell r="B14781" t="str">
            <v>M070610049</v>
          </cell>
          <cell r="C14781" t="str">
            <v>C45 RPVC PB JE CL. 18 DN 600</v>
          </cell>
          <cell r="D14781" t="str">
            <v>PC</v>
          </cell>
          <cell r="E14781">
            <v>1477.77</v>
          </cell>
        </row>
        <row r="14782">
          <cell r="B14782" t="str">
            <v>M070610053</v>
          </cell>
          <cell r="C14782" t="str">
            <v>C45 RPVC PB JE CL. 18 DN 700</v>
          </cell>
          <cell r="D14782" t="str">
            <v>PC</v>
          </cell>
          <cell r="E14782">
            <v>1864.42</v>
          </cell>
        </row>
        <row r="14783">
          <cell r="B14783" t="str">
            <v>M070610057</v>
          </cell>
          <cell r="C14783" t="str">
            <v>C45 RPVC PB JE CL. 20 DN</v>
          </cell>
          <cell r="D14783" t="str">
            <v>PC</v>
          </cell>
          <cell r="E14783">
            <v>152.59</v>
          </cell>
        </row>
        <row r="14784">
          <cell r="B14784" t="str">
            <v>M070610061</v>
          </cell>
          <cell r="C14784" t="str">
            <v>C45 RPVC PB JE CL. 20 DN</v>
          </cell>
          <cell r="D14784" t="str">
            <v>PC</v>
          </cell>
          <cell r="E14784">
            <v>160.68</v>
          </cell>
        </row>
        <row r="14785">
          <cell r="B14785" t="str">
            <v>M070610065</v>
          </cell>
          <cell r="C14785" t="str">
            <v>C45 RPVC PB JE CL. 20 DN 100</v>
          </cell>
          <cell r="D14785" t="str">
            <v>PC</v>
          </cell>
          <cell r="E14785">
            <v>169.21</v>
          </cell>
        </row>
        <row r="14786">
          <cell r="B14786" t="str">
            <v>M070610069</v>
          </cell>
          <cell r="C14786" t="str">
            <v>C45 RPVC PB JE CL. 20 DN 125</v>
          </cell>
          <cell r="D14786" t="str">
            <v>PC</v>
          </cell>
          <cell r="E14786">
            <v>217.1</v>
          </cell>
        </row>
        <row r="14787">
          <cell r="B14787" t="str">
            <v>M070610073</v>
          </cell>
          <cell r="C14787" t="str">
            <v>C45 RPVC PB JE CL. 20 DN 150</v>
          </cell>
          <cell r="D14787" t="str">
            <v>PC</v>
          </cell>
          <cell r="E14787">
            <v>265.08</v>
          </cell>
        </row>
        <row r="14788">
          <cell r="B14788" t="str">
            <v>M070610077</v>
          </cell>
          <cell r="C14788" t="str">
            <v>C45 RPVC PB JE CL. 20 DN 200</v>
          </cell>
          <cell r="D14788" t="str">
            <v>PC</v>
          </cell>
          <cell r="E14788">
            <v>360.96</v>
          </cell>
        </row>
        <row r="14789">
          <cell r="B14789" t="str">
            <v>M070610081</v>
          </cell>
          <cell r="C14789" t="str">
            <v>C45 RPVC PB JE CL. 20 DN 250</v>
          </cell>
          <cell r="D14789" t="str">
            <v>PC</v>
          </cell>
          <cell r="E14789">
            <v>462.5</v>
          </cell>
        </row>
        <row r="14790">
          <cell r="B14790" t="str">
            <v>M070610085</v>
          </cell>
          <cell r="C14790" t="str">
            <v>C45 RPVC PB JE CL. 20 DN 300</v>
          </cell>
          <cell r="D14790" t="str">
            <v>PC</v>
          </cell>
          <cell r="E14790">
            <v>564.03</v>
          </cell>
        </row>
        <row r="14791">
          <cell r="B14791" t="str">
            <v>M070610089</v>
          </cell>
          <cell r="C14791" t="str">
            <v>C45 RPVC PB JE CL. 20 DN 350</v>
          </cell>
          <cell r="D14791" t="str">
            <v>PC</v>
          </cell>
          <cell r="E14791">
            <v>699.39</v>
          </cell>
        </row>
        <row r="14792">
          <cell r="B14792" t="str">
            <v>M070610093</v>
          </cell>
          <cell r="C14792" t="str">
            <v>C45 RPVC PB JE CL. 20 DN 400</v>
          </cell>
          <cell r="D14792" t="str">
            <v>PC</v>
          </cell>
          <cell r="E14792">
            <v>834.77</v>
          </cell>
        </row>
        <row r="14793">
          <cell r="B14793" t="str">
            <v>M070610097</v>
          </cell>
          <cell r="C14793" t="str">
            <v>C45 RPVC PB JE CL. 20 DN 45</v>
          </cell>
          <cell r="D14793" t="str">
            <v>PC</v>
          </cell>
          <cell r="E14793">
            <v>992.69</v>
          </cell>
        </row>
        <row r="14794">
          <cell r="B14794" t="str">
            <v>M070610101</v>
          </cell>
          <cell r="C14794" t="str">
            <v>C45 RPVC PB JE CL. 20 DN 500</v>
          </cell>
          <cell r="D14794" t="str">
            <v>PC</v>
          </cell>
          <cell r="E14794">
            <v>1139.3399999999999</v>
          </cell>
        </row>
        <row r="14795">
          <cell r="B14795" t="str">
            <v>M070610105</v>
          </cell>
          <cell r="C14795" t="str">
            <v>C45 RPVC PB JE CL. 20 DN 600</v>
          </cell>
          <cell r="D14795" t="str">
            <v>PC</v>
          </cell>
          <cell r="E14795">
            <v>1477.77</v>
          </cell>
        </row>
        <row r="14796">
          <cell r="B14796" t="str">
            <v>M070610109</v>
          </cell>
          <cell r="C14796" t="str">
            <v>C45 RPVC PB JE CL. 20 DN 700</v>
          </cell>
          <cell r="D14796" t="str">
            <v>PC</v>
          </cell>
          <cell r="E14796">
            <v>1864.42</v>
          </cell>
        </row>
        <row r="14797">
          <cell r="B14797" t="str">
            <v>M070612000</v>
          </cell>
          <cell r="C14797" t="str">
            <v>CURVA 22° 30' RPVC PB JE CL. 6 / CL. 8</v>
          </cell>
        </row>
        <row r="14798">
          <cell r="B14798" t="str">
            <v>M070612001</v>
          </cell>
          <cell r="C14798" t="str">
            <v>C22° 30' RPVC PB JE CL. 6 DN</v>
          </cell>
          <cell r="D14798" t="str">
            <v>PC</v>
          </cell>
          <cell r="E14798">
            <v>113.17</v>
          </cell>
        </row>
        <row r="14799">
          <cell r="B14799" t="str">
            <v>M070612005</v>
          </cell>
          <cell r="C14799" t="str">
            <v>C22° 30' RPVC PB JE CL. 6 DN</v>
          </cell>
          <cell r="D14799" t="str">
            <v>PC</v>
          </cell>
          <cell r="E14799">
            <v>120.54</v>
          </cell>
        </row>
        <row r="14800">
          <cell r="B14800" t="str">
            <v>M070612009</v>
          </cell>
          <cell r="C14800" t="str">
            <v>C22° 30' RPVC PB JE CL. 6 DN 100</v>
          </cell>
          <cell r="D14800" t="str">
            <v>PC</v>
          </cell>
          <cell r="E14800">
            <v>128.32</v>
          </cell>
        </row>
        <row r="14801">
          <cell r="B14801" t="str">
            <v>M070612013</v>
          </cell>
          <cell r="C14801" t="str">
            <v>C22° 30' RPVC PB JE CL. 6 DN 125</v>
          </cell>
          <cell r="D14801" t="str">
            <v>PC</v>
          </cell>
          <cell r="E14801">
            <v>161.01</v>
          </cell>
        </row>
        <row r="14802">
          <cell r="B14802" t="str">
            <v>M070612017</v>
          </cell>
          <cell r="C14802" t="str">
            <v>C22° 30' RPVC PB JE CL. 6 DN 150</v>
          </cell>
          <cell r="D14802" t="str">
            <v>PC</v>
          </cell>
          <cell r="E14802">
            <v>198.83</v>
          </cell>
        </row>
        <row r="14803">
          <cell r="B14803" t="str">
            <v>M070612021</v>
          </cell>
          <cell r="C14803" t="str">
            <v>C22° 30' RPVC PB JE CL. 6 DN 200</v>
          </cell>
          <cell r="D14803" t="str">
            <v>PC</v>
          </cell>
          <cell r="E14803">
            <v>273.72000000000003</v>
          </cell>
        </row>
        <row r="14804">
          <cell r="B14804" t="str">
            <v>M070612025</v>
          </cell>
          <cell r="C14804" t="str">
            <v>C22° 30' RPVC PB JE CL. 6 DN 250</v>
          </cell>
          <cell r="D14804" t="str">
            <v>PC</v>
          </cell>
          <cell r="E14804">
            <v>343.01</v>
          </cell>
        </row>
        <row r="14805">
          <cell r="B14805" t="str">
            <v>M070612029</v>
          </cell>
          <cell r="C14805" t="str">
            <v>C22° 30' RPVC PB JE CL. 6 DN 300</v>
          </cell>
          <cell r="D14805" t="str">
            <v>PC</v>
          </cell>
          <cell r="E14805">
            <v>423.05</v>
          </cell>
        </row>
        <row r="14806">
          <cell r="B14806" t="str">
            <v>M070612033</v>
          </cell>
          <cell r="C14806" t="str">
            <v>C22° 30' RPVC PB JE CL. 6 DN 350</v>
          </cell>
          <cell r="D14806" t="str">
            <v>PC</v>
          </cell>
          <cell r="E14806">
            <v>530.35</v>
          </cell>
        </row>
        <row r="14807">
          <cell r="B14807" t="str">
            <v>M070612037</v>
          </cell>
          <cell r="C14807" t="str">
            <v>C22° 30' RPVC PB JE CL. 6 DN 400</v>
          </cell>
          <cell r="D14807" t="str">
            <v>PC</v>
          </cell>
          <cell r="E14807">
            <v>619.13</v>
          </cell>
        </row>
        <row r="14808">
          <cell r="B14808" t="str">
            <v>M070612041</v>
          </cell>
          <cell r="C14808" t="str">
            <v>C22° 30' RPVC PB JE CL. 6 DN 45</v>
          </cell>
          <cell r="D14808" t="str">
            <v>PC</v>
          </cell>
          <cell r="E14808">
            <v>744.51</v>
          </cell>
        </row>
        <row r="14809">
          <cell r="B14809" t="str">
            <v>M070612045</v>
          </cell>
          <cell r="C14809" t="str">
            <v>C22° 30' RPVC PB JE CL. 6 DN 500</v>
          </cell>
          <cell r="D14809" t="str">
            <v>PC</v>
          </cell>
          <cell r="E14809">
            <v>864.01</v>
          </cell>
        </row>
        <row r="14810">
          <cell r="B14810" t="str">
            <v>M070612049</v>
          </cell>
          <cell r="C14810" t="str">
            <v>C22° 30' RPVC PB JE CL. 6 DN 600</v>
          </cell>
          <cell r="D14810" t="str">
            <v>PC</v>
          </cell>
          <cell r="E14810">
            <v>1096.02</v>
          </cell>
        </row>
        <row r="14811">
          <cell r="B14811" t="str">
            <v>M070612053</v>
          </cell>
          <cell r="C14811" t="str">
            <v>C22° 30' RPVC PB JE CL. 6 DN 700</v>
          </cell>
          <cell r="D14811" t="str">
            <v>PC</v>
          </cell>
          <cell r="E14811">
            <v>1398.3</v>
          </cell>
        </row>
        <row r="14812">
          <cell r="B14812" t="str">
            <v>M070612057</v>
          </cell>
          <cell r="C14812" t="str">
            <v>C22° 30' RPVC PB JE CL. 8 DN</v>
          </cell>
          <cell r="D14812" t="str">
            <v>PC</v>
          </cell>
          <cell r="E14812">
            <v>113.17</v>
          </cell>
        </row>
        <row r="14813">
          <cell r="B14813" t="str">
            <v>M070612061</v>
          </cell>
          <cell r="C14813" t="str">
            <v>C22° 30' RPVC PB JE CL. 8 DN</v>
          </cell>
          <cell r="D14813" t="str">
            <v>PC</v>
          </cell>
          <cell r="E14813">
            <v>120.54</v>
          </cell>
        </row>
        <row r="14814">
          <cell r="B14814" t="str">
            <v>M070612065</v>
          </cell>
          <cell r="C14814" t="str">
            <v>C22° 30' RPVC PB JE CL. 8 DN 100</v>
          </cell>
          <cell r="D14814" t="str">
            <v>PC</v>
          </cell>
          <cell r="E14814">
            <v>128.32</v>
          </cell>
        </row>
        <row r="14815">
          <cell r="B14815" t="str">
            <v>M070612069</v>
          </cell>
          <cell r="C14815" t="str">
            <v>C22° 30' RPVC PB JE CL. 8 DN 125</v>
          </cell>
          <cell r="D14815" t="str">
            <v>PC</v>
          </cell>
          <cell r="E14815">
            <v>161.01</v>
          </cell>
        </row>
        <row r="14816">
          <cell r="B14816" t="str">
            <v>M070612073</v>
          </cell>
          <cell r="C14816" t="str">
            <v>C22° 30' RPVC PB JE CL. 8 DN 150</v>
          </cell>
          <cell r="D14816" t="str">
            <v>PC</v>
          </cell>
          <cell r="E14816">
            <v>198.83</v>
          </cell>
        </row>
        <row r="14817">
          <cell r="B14817" t="str">
            <v>M070612077</v>
          </cell>
          <cell r="C14817" t="str">
            <v>C22° 30' RPVC PB JE CL. 8 DN 200</v>
          </cell>
          <cell r="D14817" t="str">
            <v>PC</v>
          </cell>
          <cell r="E14817">
            <v>273.72000000000003</v>
          </cell>
        </row>
        <row r="14818">
          <cell r="B14818" t="str">
            <v>M070612081</v>
          </cell>
          <cell r="C14818" t="str">
            <v>C22° 30' RPVC PB JE CL. 8 DN 250</v>
          </cell>
          <cell r="D14818" t="str">
            <v>PC</v>
          </cell>
          <cell r="E14818">
            <v>343.01</v>
          </cell>
        </row>
        <row r="14819">
          <cell r="B14819" t="str">
            <v>M070612085</v>
          </cell>
          <cell r="C14819" t="str">
            <v>C22° 30' RPVC PB JE CL. 8 DN 300</v>
          </cell>
          <cell r="D14819" t="str">
            <v>PC</v>
          </cell>
          <cell r="E14819">
            <v>423.05</v>
          </cell>
        </row>
        <row r="14820">
          <cell r="B14820" t="str">
            <v>M070612089</v>
          </cell>
          <cell r="C14820" t="str">
            <v>C22° 30' RPVC PB JE CL. 8 DN 350</v>
          </cell>
          <cell r="D14820" t="str">
            <v>PC</v>
          </cell>
          <cell r="E14820">
            <v>530.35</v>
          </cell>
        </row>
        <row r="14821">
          <cell r="B14821" t="str">
            <v>M070612093</v>
          </cell>
          <cell r="C14821" t="str">
            <v>C22° 30' RPVC PB JE CL. 8 DN 400</v>
          </cell>
          <cell r="D14821" t="str">
            <v>PC</v>
          </cell>
          <cell r="E14821">
            <v>619.13</v>
          </cell>
        </row>
        <row r="14822">
          <cell r="B14822" t="str">
            <v>M070612097</v>
          </cell>
          <cell r="C14822" t="str">
            <v>C22° 30' RPVC PB JE CL. 8 DN 45</v>
          </cell>
          <cell r="D14822" t="str">
            <v>PC</v>
          </cell>
          <cell r="E14822">
            <v>744.51</v>
          </cell>
        </row>
        <row r="14823">
          <cell r="B14823" t="str">
            <v>M070612101</v>
          </cell>
          <cell r="C14823" t="str">
            <v>C22° 30' RPVC PB JE CL. 8 DN 500</v>
          </cell>
          <cell r="D14823" t="str">
            <v>PC</v>
          </cell>
          <cell r="E14823">
            <v>864.01</v>
          </cell>
        </row>
        <row r="14824">
          <cell r="B14824" t="str">
            <v>M070612105</v>
          </cell>
          <cell r="C14824" t="str">
            <v>C22° 30' RPVC PB JE CL. 8 DN 600</v>
          </cell>
          <cell r="D14824" t="str">
            <v>PC</v>
          </cell>
          <cell r="E14824">
            <v>1096.02</v>
          </cell>
        </row>
        <row r="14825">
          <cell r="B14825" t="str">
            <v>M070612109</v>
          </cell>
          <cell r="C14825" t="str">
            <v>C22° 30' RPVC PB JE CL. 8 DN 700</v>
          </cell>
          <cell r="D14825" t="str">
            <v>PC</v>
          </cell>
          <cell r="E14825">
            <v>1398.3</v>
          </cell>
        </row>
        <row r="14826">
          <cell r="B14826" t="str">
            <v>M070613000</v>
          </cell>
          <cell r="C14826" t="str">
            <v>CURVA 22° 30' RPVC PB JE CL. 10 / CL. 12</v>
          </cell>
        </row>
        <row r="14827">
          <cell r="B14827" t="str">
            <v>M070613004</v>
          </cell>
          <cell r="C14827" t="str">
            <v>C22° 30' RPVC PB JE CL. 10 DN</v>
          </cell>
          <cell r="D14827" t="str">
            <v>PC</v>
          </cell>
          <cell r="E14827">
            <v>113.17</v>
          </cell>
        </row>
        <row r="14828">
          <cell r="B14828" t="str">
            <v>M070613008</v>
          </cell>
          <cell r="C14828" t="str">
            <v>C22° 30' RPVC PB JE CL. 10 DN</v>
          </cell>
          <cell r="D14828" t="str">
            <v>PC</v>
          </cell>
          <cell r="E14828">
            <v>120.54</v>
          </cell>
        </row>
        <row r="14829">
          <cell r="B14829" t="str">
            <v>M070613012</v>
          </cell>
          <cell r="C14829" t="str">
            <v>C22° 30' RPVC PB JE CL. 10 DN 100</v>
          </cell>
          <cell r="D14829" t="str">
            <v>PC</v>
          </cell>
          <cell r="E14829">
            <v>128.32</v>
          </cell>
        </row>
        <row r="14830">
          <cell r="B14830" t="str">
            <v>M070613016</v>
          </cell>
          <cell r="C14830" t="str">
            <v>C22° 30' RPVC PB JE CL. 10 DN 125</v>
          </cell>
          <cell r="D14830" t="str">
            <v>PC</v>
          </cell>
          <cell r="E14830">
            <v>161.01</v>
          </cell>
        </row>
        <row r="14831">
          <cell r="B14831" t="str">
            <v>M070613020</v>
          </cell>
          <cell r="C14831" t="str">
            <v>C22° 30' RPVC PB JE CL. 10 DN 150</v>
          </cell>
          <cell r="D14831" t="str">
            <v>PC</v>
          </cell>
          <cell r="E14831">
            <v>198.83</v>
          </cell>
        </row>
        <row r="14832">
          <cell r="B14832" t="str">
            <v>M070613024</v>
          </cell>
          <cell r="C14832" t="str">
            <v>C22° 30' RPVC PB JE CL. 10 DN 200</v>
          </cell>
          <cell r="D14832" t="str">
            <v>PC</v>
          </cell>
          <cell r="E14832">
            <v>273.72000000000003</v>
          </cell>
        </row>
        <row r="14833">
          <cell r="B14833" t="str">
            <v>M070613028</v>
          </cell>
          <cell r="C14833" t="str">
            <v>C22° 30' RPVC PB JE CL. 10 DN 250</v>
          </cell>
          <cell r="D14833" t="str">
            <v>PC</v>
          </cell>
          <cell r="E14833">
            <v>343.01</v>
          </cell>
        </row>
        <row r="14834">
          <cell r="B14834" t="str">
            <v>M070613032</v>
          </cell>
          <cell r="C14834" t="str">
            <v>C22° 30' RPVC PB JE CL. 10 DN 300</v>
          </cell>
          <cell r="D14834" t="str">
            <v>PC</v>
          </cell>
          <cell r="E14834">
            <v>423.05</v>
          </cell>
        </row>
        <row r="14835">
          <cell r="B14835" t="str">
            <v>M070613036</v>
          </cell>
          <cell r="C14835" t="str">
            <v>C22° 30' RPVC PB JE CL. 10 DN 350</v>
          </cell>
          <cell r="D14835" t="str">
            <v>PC</v>
          </cell>
          <cell r="E14835">
            <v>530.35</v>
          </cell>
        </row>
        <row r="14836">
          <cell r="B14836" t="str">
            <v>M070613040</v>
          </cell>
          <cell r="C14836" t="str">
            <v>C22° 30' RPVC PB JE CL. 10 DN 400</v>
          </cell>
          <cell r="D14836" t="str">
            <v>PC</v>
          </cell>
          <cell r="E14836">
            <v>619.13</v>
          </cell>
        </row>
        <row r="14837">
          <cell r="B14837" t="str">
            <v>M070613044</v>
          </cell>
          <cell r="C14837" t="str">
            <v>C22° 30' RPVC PB JE CL. 10 DN 45</v>
          </cell>
          <cell r="D14837" t="str">
            <v>PC</v>
          </cell>
          <cell r="E14837">
            <v>744.51</v>
          </cell>
        </row>
        <row r="14838">
          <cell r="B14838" t="str">
            <v>M070613048</v>
          </cell>
          <cell r="C14838" t="str">
            <v>C22° 30' RPVC PB JE CL. 10 DN 500</v>
          </cell>
          <cell r="D14838" t="str">
            <v>PC</v>
          </cell>
          <cell r="E14838">
            <v>864.01</v>
          </cell>
        </row>
        <row r="14839">
          <cell r="B14839" t="str">
            <v>M070613052</v>
          </cell>
          <cell r="C14839" t="str">
            <v>C22° 30' RPVC PB JE CL. 10 DN 600</v>
          </cell>
          <cell r="D14839" t="str">
            <v>PC</v>
          </cell>
          <cell r="E14839">
            <v>1096.02</v>
          </cell>
        </row>
        <row r="14840">
          <cell r="B14840" t="str">
            <v>M070613056</v>
          </cell>
          <cell r="C14840" t="str">
            <v>C22° 30' RPVC PB JE CL. 10 DN 700</v>
          </cell>
          <cell r="D14840" t="str">
            <v>PC</v>
          </cell>
          <cell r="E14840">
            <v>1398.3</v>
          </cell>
        </row>
        <row r="14841">
          <cell r="B14841" t="str">
            <v>M070613060</v>
          </cell>
          <cell r="C14841" t="str">
            <v>C22° 30' RPVC PB JE CL. 12 DN</v>
          </cell>
          <cell r="D14841" t="str">
            <v>PC</v>
          </cell>
          <cell r="E14841">
            <v>127.18</v>
          </cell>
        </row>
        <row r="14842">
          <cell r="B14842" t="str">
            <v>M070613064</v>
          </cell>
          <cell r="C14842" t="str">
            <v>C22° 30' RPVC PB JE CL. 12 DN</v>
          </cell>
          <cell r="D14842" t="str">
            <v>PC</v>
          </cell>
          <cell r="E14842">
            <v>133.91999999999999</v>
          </cell>
        </row>
        <row r="14843">
          <cell r="B14843" t="str">
            <v>M070613068</v>
          </cell>
          <cell r="C14843" t="str">
            <v>C22° 30' RPVC PB JE CL. 12 DN 100</v>
          </cell>
          <cell r="D14843" t="str">
            <v>PC</v>
          </cell>
          <cell r="E14843">
            <v>141.02000000000001</v>
          </cell>
        </row>
        <row r="14844">
          <cell r="B14844" t="str">
            <v>M070613072</v>
          </cell>
          <cell r="C14844" t="str">
            <v>C22° 30' RPVC PB JE CL. 12 DN 125</v>
          </cell>
          <cell r="D14844" t="str">
            <v>PC</v>
          </cell>
          <cell r="E14844">
            <v>180.94</v>
          </cell>
        </row>
        <row r="14845">
          <cell r="B14845" t="str">
            <v>M070613076</v>
          </cell>
          <cell r="C14845" t="str">
            <v>C22° 30' RPVC PB JE CL. 12 DN 150</v>
          </cell>
          <cell r="D14845" t="str">
            <v>PC</v>
          </cell>
          <cell r="E14845">
            <v>220.91</v>
          </cell>
        </row>
        <row r="14846">
          <cell r="B14846" t="str">
            <v>M070613080</v>
          </cell>
          <cell r="C14846" t="str">
            <v>C22° 30' RPVC PB JE CL. 12 DN 200</v>
          </cell>
          <cell r="D14846" t="str">
            <v>PC</v>
          </cell>
          <cell r="E14846">
            <v>300.83999999999997</v>
          </cell>
        </row>
        <row r="14847">
          <cell r="B14847" t="str">
            <v>M070613084</v>
          </cell>
          <cell r="C14847" t="str">
            <v>C22° 30' RPVC PB JE CL. 12 DN 250</v>
          </cell>
          <cell r="D14847" t="str">
            <v>PC</v>
          </cell>
          <cell r="E14847">
            <v>385.44</v>
          </cell>
        </row>
        <row r="14848">
          <cell r="B14848" t="str">
            <v>M070613088</v>
          </cell>
          <cell r="C14848" t="str">
            <v>C22° 30' RPVC PB JE CL. 12 DN 300</v>
          </cell>
          <cell r="D14848" t="str">
            <v>PC</v>
          </cell>
          <cell r="E14848">
            <v>470.05</v>
          </cell>
        </row>
        <row r="14849">
          <cell r="B14849" t="str">
            <v>M070613092</v>
          </cell>
          <cell r="C14849" t="str">
            <v>C22° 30' RPVC PB JE CL. 12 DN 350</v>
          </cell>
          <cell r="D14849" t="str">
            <v>PC</v>
          </cell>
          <cell r="E14849">
            <v>582.84</v>
          </cell>
        </row>
        <row r="14850">
          <cell r="B14850" t="str">
            <v>M070613096</v>
          </cell>
          <cell r="C14850" t="str">
            <v>C22° 30' RPVC PB JE CL. 12 DN 400</v>
          </cell>
          <cell r="D14850" t="str">
            <v>PC</v>
          </cell>
          <cell r="E14850">
            <v>695.65</v>
          </cell>
        </row>
        <row r="14851">
          <cell r="B14851" t="str">
            <v>M070613100</v>
          </cell>
          <cell r="C14851" t="str">
            <v>C22° 30' RPVC PB JE CL. 12 DN 45</v>
          </cell>
          <cell r="D14851" t="str">
            <v>PC</v>
          </cell>
          <cell r="E14851">
            <v>827.25</v>
          </cell>
        </row>
        <row r="14852">
          <cell r="B14852" t="str">
            <v>M070613104</v>
          </cell>
          <cell r="C14852" t="str">
            <v>C22° 30' RPVC PB JE CL. 12 DN 500</v>
          </cell>
          <cell r="D14852" t="str">
            <v>PC</v>
          </cell>
          <cell r="E14852">
            <v>949.47</v>
          </cell>
        </row>
        <row r="14853">
          <cell r="B14853" t="str">
            <v>M070613108</v>
          </cell>
          <cell r="C14853" t="str">
            <v>C22° 30' RPVC PB JE CL. 12 DN 600</v>
          </cell>
          <cell r="D14853" t="str">
            <v>PC</v>
          </cell>
          <cell r="E14853">
            <v>1231.49</v>
          </cell>
        </row>
        <row r="14854">
          <cell r="B14854" t="str">
            <v>M070613109</v>
          </cell>
          <cell r="C14854" t="str">
            <v>C22° 30' RPVC PB JE CL. 12 DN 700</v>
          </cell>
          <cell r="D14854" t="str">
            <v>PC</v>
          </cell>
          <cell r="E14854">
            <v>1553.68</v>
          </cell>
        </row>
        <row r="14855">
          <cell r="B14855" t="str">
            <v>M070614000</v>
          </cell>
          <cell r="C14855" t="str">
            <v>CURVA 22° 30' RPVC PB JE CL. 14 / CL. 16</v>
          </cell>
        </row>
        <row r="14856">
          <cell r="B14856" t="str">
            <v>M070614001</v>
          </cell>
          <cell r="C14856" t="str">
            <v>C22° 30' RPVC PB JE CL. 14 DN</v>
          </cell>
          <cell r="D14856" t="str">
            <v>PC</v>
          </cell>
          <cell r="E14856">
            <v>127.18</v>
          </cell>
        </row>
        <row r="14857">
          <cell r="B14857" t="str">
            <v>M070614005</v>
          </cell>
          <cell r="C14857" t="str">
            <v>C22° 30' RPVC PB JE CL. 14 DN</v>
          </cell>
          <cell r="D14857" t="str">
            <v>PC</v>
          </cell>
          <cell r="E14857">
            <v>133.91999999999999</v>
          </cell>
        </row>
        <row r="14858">
          <cell r="B14858" t="str">
            <v>M070614009</v>
          </cell>
          <cell r="C14858" t="str">
            <v>C22° 30' RPVC PB JE CL. 14 DN 100</v>
          </cell>
          <cell r="D14858" t="str">
            <v>PC</v>
          </cell>
          <cell r="E14858">
            <v>141.02000000000001</v>
          </cell>
        </row>
        <row r="14859">
          <cell r="B14859" t="str">
            <v>M070614013</v>
          </cell>
          <cell r="C14859" t="str">
            <v>C22° 30' RPVC PB JE CL. 14 DN 125</v>
          </cell>
          <cell r="D14859" t="str">
            <v>PC</v>
          </cell>
          <cell r="E14859">
            <v>180.94</v>
          </cell>
        </row>
        <row r="14860">
          <cell r="B14860" t="str">
            <v>M070614017</v>
          </cell>
          <cell r="C14860" t="str">
            <v>C22° 30' RPVC PB JE CL. 14 DN 150</v>
          </cell>
          <cell r="D14860" t="str">
            <v>PC</v>
          </cell>
          <cell r="E14860">
            <v>220.91</v>
          </cell>
        </row>
        <row r="14861">
          <cell r="B14861" t="str">
            <v>M070614021</v>
          </cell>
          <cell r="C14861" t="str">
            <v>C22° 30' RPVC PB JE CL. 14 DN 200</v>
          </cell>
          <cell r="D14861" t="str">
            <v>PC</v>
          </cell>
          <cell r="E14861">
            <v>300.83999999999997</v>
          </cell>
        </row>
        <row r="14862">
          <cell r="B14862" t="str">
            <v>M070614025</v>
          </cell>
          <cell r="C14862" t="str">
            <v>C22° 30' RPVC PB JE CL. 14 DN 250</v>
          </cell>
          <cell r="D14862" t="str">
            <v>PC</v>
          </cell>
          <cell r="E14862">
            <v>385.44</v>
          </cell>
        </row>
        <row r="14863">
          <cell r="B14863" t="str">
            <v>M070614029</v>
          </cell>
          <cell r="C14863" t="str">
            <v>C22° 30' RPVC PB JE CL. 14 DN 300</v>
          </cell>
          <cell r="D14863" t="str">
            <v>PC</v>
          </cell>
          <cell r="E14863">
            <v>470.05</v>
          </cell>
        </row>
        <row r="14864">
          <cell r="B14864" t="str">
            <v>M070614033</v>
          </cell>
          <cell r="C14864" t="str">
            <v>C22° 30' RPVC PB JE CL. 14 DN 350</v>
          </cell>
          <cell r="D14864" t="str">
            <v>PC</v>
          </cell>
          <cell r="E14864">
            <v>582.84</v>
          </cell>
        </row>
        <row r="14865">
          <cell r="B14865" t="str">
            <v>M070614037</v>
          </cell>
          <cell r="C14865" t="str">
            <v>C22° 30' RPVC PB JE CL. 14 DN 400</v>
          </cell>
          <cell r="D14865" t="str">
            <v>PC</v>
          </cell>
          <cell r="E14865">
            <v>695.65</v>
          </cell>
        </row>
        <row r="14866">
          <cell r="B14866" t="str">
            <v>M070614041</v>
          </cell>
          <cell r="C14866" t="str">
            <v>C22° 30' RPVC PB JE CL. 14 DN 45</v>
          </cell>
          <cell r="D14866" t="str">
            <v>PC</v>
          </cell>
          <cell r="E14866">
            <v>827.25</v>
          </cell>
        </row>
        <row r="14867">
          <cell r="B14867" t="str">
            <v>M070614045</v>
          </cell>
          <cell r="C14867" t="str">
            <v>C22° 30' RPVC PB JE CL. 14 DN 500</v>
          </cell>
          <cell r="D14867" t="str">
            <v>PC</v>
          </cell>
          <cell r="E14867">
            <v>949.47</v>
          </cell>
        </row>
        <row r="14868">
          <cell r="B14868" t="str">
            <v>M070614049</v>
          </cell>
          <cell r="C14868" t="str">
            <v>C22° 30' RPVC PB JE CL. 14 DN 600</v>
          </cell>
          <cell r="D14868" t="str">
            <v>PC</v>
          </cell>
          <cell r="E14868">
            <v>1231.49</v>
          </cell>
        </row>
        <row r="14869">
          <cell r="B14869" t="str">
            <v>M070614053</v>
          </cell>
          <cell r="C14869" t="str">
            <v>C22° 30' RPVC PB JE CL. 14 DN 700</v>
          </cell>
          <cell r="D14869" t="str">
            <v>PC</v>
          </cell>
          <cell r="E14869">
            <v>1553.68</v>
          </cell>
        </row>
        <row r="14870">
          <cell r="B14870" t="str">
            <v>M070614057</v>
          </cell>
          <cell r="C14870" t="str">
            <v>C22° 30' RPVC PB JE CL. 16 DN</v>
          </cell>
          <cell r="D14870" t="str">
            <v>PC</v>
          </cell>
          <cell r="E14870">
            <v>127.18</v>
          </cell>
        </row>
        <row r="14871">
          <cell r="B14871" t="str">
            <v>M070614061</v>
          </cell>
          <cell r="C14871" t="str">
            <v>C22° 30' RPVC PB JE CL. 16 DN</v>
          </cell>
          <cell r="D14871" t="str">
            <v>PC</v>
          </cell>
          <cell r="E14871">
            <v>133.91999999999999</v>
          </cell>
        </row>
        <row r="14872">
          <cell r="B14872" t="str">
            <v>M070614065</v>
          </cell>
          <cell r="C14872" t="str">
            <v>C22° 30' RPVC PB JE CL. 16 DN 100</v>
          </cell>
          <cell r="D14872" t="str">
            <v>PC</v>
          </cell>
          <cell r="E14872">
            <v>141.02000000000001</v>
          </cell>
        </row>
        <row r="14873">
          <cell r="B14873" t="str">
            <v>M070614069</v>
          </cell>
          <cell r="C14873" t="str">
            <v>C22° 30' RPVC PB JE CL. 16 DN 125</v>
          </cell>
          <cell r="D14873" t="str">
            <v>PC</v>
          </cell>
          <cell r="E14873">
            <v>180.94</v>
          </cell>
        </row>
        <row r="14874">
          <cell r="B14874" t="str">
            <v>M070614073</v>
          </cell>
          <cell r="C14874" t="str">
            <v>C22° 30' RPVC PB JE CL. 16 DN 150</v>
          </cell>
          <cell r="D14874" t="str">
            <v>PC</v>
          </cell>
          <cell r="E14874">
            <v>220.91</v>
          </cell>
        </row>
        <row r="14875">
          <cell r="B14875" t="str">
            <v>M070614077</v>
          </cell>
          <cell r="C14875" t="str">
            <v>C22° 30' RPVC PB JE CL. 16 DN 200</v>
          </cell>
          <cell r="D14875" t="str">
            <v>PC</v>
          </cell>
          <cell r="E14875">
            <v>300.83999999999997</v>
          </cell>
        </row>
        <row r="14876">
          <cell r="B14876" t="str">
            <v>M070614081</v>
          </cell>
          <cell r="C14876" t="str">
            <v>C22° 30' RPVC PB JE CL. 16 DN 250</v>
          </cell>
          <cell r="D14876" t="str">
            <v>PC</v>
          </cell>
          <cell r="E14876">
            <v>385.44</v>
          </cell>
        </row>
        <row r="14877">
          <cell r="B14877" t="str">
            <v>M070614085</v>
          </cell>
          <cell r="C14877" t="str">
            <v>C22° 30' RPVC PB JE CL. 16 DN 300</v>
          </cell>
          <cell r="D14877" t="str">
            <v>PC</v>
          </cell>
          <cell r="E14877">
            <v>470.05</v>
          </cell>
        </row>
        <row r="14878">
          <cell r="B14878" t="str">
            <v>M070614089</v>
          </cell>
          <cell r="C14878" t="str">
            <v>C22° 30' RPVC PB JE CL. 16 DN 350</v>
          </cell>
          <cell r="D14878" t="str">
            <v>PC</v>
          </cell>
          <cell r="E14878">
            <v>582.84</v>
          </cell>
        </row>
        <row r="14879">
          <cell r="B14879" t="str">
            <v>M070614093</v>
          </cell>
          <cell r="C14879" t="str">
            <v>C22° 30' RPVC PB JE CL. 16 DN 400</v>
          </cell>
          <cell r="D14879" t="str">
            <v>PC</v>
          </cell>
          <cell r="E14879">
            <v>695.65</v>
          </cell>
        </row>
        <row r="14880">
          <cell r="B14880" t="str">
            <v>M070614097</v>
          </cell>
          <cell r="C14880" t="str">
            <v>C22° 30' RPVC PB JE CL. 16 DN 45</v>
          </cell>
          <cell r="D14880" t="str">
            <v>PC</v>
          </cell>
          <cell r="E14880">
            <v>827.25</v>
          </cell>
        </row>
        <row r="14881">
          <cell r="B14881" t="str">
            <v>M070614101</v>
          </cell>
          <cell r="C14881" t="str">
            <v>C22° 30' RPVC PB JE CL. 16 DN 500</v>
          </cell>
          <cell r="D14881" t="str">
            <v>PC</v>
          </cell>
          <cell r="E14881">
            <v>949.47</v>
          </cell>
        </row>
        <row r="14882">
          <cell r="B14882" t="str">
            <v>M070614105</v>
          </cell>
          <cell r="C14882" t="str">
            <v>C22° 30' RPVC PB JE CL. 16 DN 600</v>
          </cell>
          <cell r="D14882" t="str">
            <v>PC</v>
          </cell>
          <cell r="E14882">
            <v>1231.49</v>
          </cell>
        </row>
        <row r="14883">
          <cell r="B14883" t="str">
            <v>M070614109</v>
          </cell>
          <cell r="C14883" t="str">
            <v>C22° 30' RPVC PB JE CL. 16 DN 700</v>
          </cell>
          <cell r="D14883" t="str">
            <v>PC</v>
          </cell>
          <cell r="E14883">
            <v>1553.68</v>
          </cell>
        </row>
        <row r="14884">
          <cell r="B14884" t="str">
            <v>M070615000</v>
          </cell>
          <cell r="C14884" t="str">
            <v>CURVA 22° 30' RPVC PB JE CL. 18 / CL. 20</v>
          </cell>
        </row>
        <row r="14885">
          <cell r="B14885" t="str">
            <v>M070615001</v>
          </cell>
          <cell r="C14885" t="str">
            <v>C22° 30' RPVC PB JE CL. 18 DN</v>
          </cell>
          <cell r="D14885" t="str">
            <v>PC</v>
          </cell>
          <cell r="E14885">
            <v>127.18</v>
          </cell>
        </row>
        <row r="14886">
          <cell r="B14886" t="str">
            <v>M070615005</v>
          </cell>
          <cell r="C14886" t="str">
            <v>C22° 30' RPVC PB JE CL. 18 DN</v>
          </cell>
          <cell r="D14886" t="str">
            <v>PC</v>
          </cell>
          <cell r="E14886">
            <v>133.91999999999999</v>
          </cell>
        </row>
        <row r="14887">
          <cell r="B14887" t="str">
            <v>M070615009</v>
          </cell>
          <cell r="C14887" t="str">
            <v>C22° 30' RPVC PB JE CL. 18 DN 100</v>
          </cell>
          <cell r="D14887" t="str">
            <v>PC</v>
          </cell>
          <cell r="E14887">
            <v>141.02000000000001</v>
          </cell>
        </row>
        <row r="14888">
          <cell r="B14888" t="str">
            <v>M070615013</v>
          </cell>
          <cell r="C14888" t="str">
            <v>C22° 30' RPVC PB JE CL. 18 DN 125</v>
          </cell>
          <cell r="D14888" t="str">
            <v>PC</v>
          </cell>
          <cell r="E14888">
            <v>180.94</v>
          </cell>
        </row>
        <row r="14889">
          <cell r="B14889" t="str">
            <v>M070615017</v>
          </cell>
          <cell r="C14889" t="str">
            <v>C22° 30' RPVC PB JE CL. 18 DN 150</v>
          </cell>
          <cell r="D14889" t="str">
            <v>PC</v>
          </cell>
          <cell r="E14889">
            <v>220.91</v>
          </cell>
        </row>
        <row r="14890">
          <cell r="B14890" t="str">
            <v>M070615021</v>
          </cell>
          <cell r="C14890" t="str">
            <v>C22° 30' RPVC PB JE CL. 18 DN 200</v>
          </cell>
          <cell r="D14890" t="str">
            <v>PC</v>
          </cell>
          <cell r="E14890">
            <v>300.83999999999997</v>
          </cell>
        </row>
        <row r="14891">
          <cell r="B14891" t="str">
            <v>M070615025</v>
          </cell>
          <cell r="C14891" t="str">
            <v>C22° 30' RPVC PB JE CL. 18 DN 250</v>
          </cell>
          <cell r="D14891" t="str">
            <v>PC</v>
          </cell>
          <cell r="E14891">
            <v>385.44</v>
          </cell>
        </row>
        <row r="14892">
          <cell r="B14892" t="str">
            <v>M070615029</v>
          </cell>
          <cell r="C14892" t="str">
            <v>C22° 30' RPVC PB JE CL. 18 DN 300</v>
          </cell>
          <cell r="D14892" t="str">
            <v>PC</v>
          </cell>
          <cell r="E14892">
            <v>470.05</v>
          </cell>
        </row>
        <row r="14893">
          <cell r="B14893" t="str">
            <v>M070615033</v>
          </cell>
          <cell r="C14893" t="str">
            <v>C22° 30' RPVC PB JE CL. 18 DN 350</v>
          </cell>
          <cell r="D14893" t="str">
            <v>PC</v>
          </cell>
          <cell r="E14893">
            <v>582.84</v>
          </cell>
        </row>
        <row r="14894">
          <cell r="B14894" t="str">
            <v>M070615037</v>
          </cell>
          <cell r="C14894" t="str">
            <v>C22° 30' RPVC PB JE CL. 18 DN 400</v>
          </cell>
          <cell r="D14894" t="str">
            <v>PC</v>
          </cell>
          <cell r="E14894">
            <v>695.65</v>
          </cell>
        </row>
        <row r="14895">
          <cell r="B14895" t="str">
            <v>M070615041</v>
          </cell>
          <cell r="C14895" t="str">
            <v>C22° 30' RPVC PB JE CL. 18 DN 45</v>
          </cell>
          <cell r="D14895" t="str">
            <v>PC</v>
          </cell>
          <cell r="E14895">
            <v>827.25</v>
          </cell>
        </row>
        <row r="14896">
          <cell r="B14896" t="str">
            <v>M070615045</v>
          </cell>
          <cell r="C14896" t="str">
            <v>C22° 30' RPVC PB JE CL. 18 DN 500</v>
          </cell>
          <cell r="D14896" t="str">
            <v>PC</v>
          </cell>
          <cell r="E14896">
            <v>949.47</v>
          </cell>
        </row>
        <row r="14897">
          <cell r="B14897" t="str">
            <v>M070615049</v>
          </cell>
          <cell r="C14897" t="str">
            <v>C22° 30' RPVC PB JE CL. 18 DN 600</v>
          </cell>
          <cell r="D14897" t="str">
            <v>PC</v>
          </cell>
          <cell r="E14897">
            <v>1231.49</v>
          </cell>
        </row>
        <row r="14898">
          <cell r="B14898" t="str">
            <v>M070615053</v>
          </cell>
          <cell r="C14898" t="str">
            <v>C22° 30' RPVC PB JE CL. 18 DN 700</v>
          </cell>
          <cell r="D14898" t="str">
            <v>PC</v>
          </cell>
          <cell r="E14898">
            <v>1553.68</v>
          </cell>
        </row>
        <row r="14899">
          <cell r="B14899" t="str">
            <v>M070615057</v>
          </cell>
          <cell r="C14899" t="str">
            <v>C22° 30' RPVC PB JE CL. 20 DN</v>
          </cell>
          <cell r="D14899" t="str">
            <v>PC</v>
          </cell>
          <cell r="E14899">
            <v>127.18</v>
          </cell>
        </row>
        <row r="14900">
          <cell r="B14900" t="str">
            <v>M070615061</v>
          </cell>
          <cell r="C14900" t="str">
            <v>C22° 30' RPVC PB JE CL. 20 DN</v>
          </cell>
          <cell r="D14900" t="str">
            <v>PC</v>
          </cell>
          <cell r="E14900">
            <v>133.91999999999999</v>
          </cell>
        </row>
        <row r="14901">
          <cell r="B14901" t="str">
            <v>M070615065</v>
          </cell>
          <cell r="C14901" t="str">
            <v>C22° 30' RPVC PB JE CL. 20 DN 100</v>
          </cell>
          <cell r="D14901" t="str">
            <v>PC</v>
          </cell>
          <cell r="E14901">
            <v>141.02000000000001</v>
          </cell>
        </row>
        <row r="14902">
          <cell r="B14902" t="str">
            <v>M070615069</v>
          </cell>
          <cell r="C14902" t="str">
            <v>C22° 30' RPVC PB JE CL. 20 DN 125</v>
          </cell>
          <cell r="D14902" t="str">
            <v>PC</v>
          </cell>
          <cell r="E14902">
            <v>180.94</v>
          </cell>
        </row>
        <row r="14903">
          <cell r="B14903" t="str">
            <v>M070615073</v>
          </cell>
          <cell r="C14903" t="str">
            <v>C22° 30' RPVC PB JE CL. 20 DN 150</v>
          </cell>
          <cell r="D14903" t="str">
            <v>PC</v>
          </cell>
          <cell r="E14903">
            <v>220.91</v>
          </cell>
        </row>
        <row r="14904">
          <cell r="B14904" t="str">
            <v>M070615077</v>
          </cell>
          <cell r="C14904" t="str">
            <v>C22° 30' RPVC PB JE CL. 20 DN 200</v>
          </cell>
          <cell r="D14904" t="str">
            <v>PC</v>
          </cell>
          <cell r="E14904">
            <v>300.83999999999997</v>
          </cell>
        </row>
        <row r="14905">
          <cell r="B14905" t="str">
            <v>M070615081</v>
          </cell>
          <cell r="C14905" t="str">
            <v>C22° 30' RPVC PB JE CL. 20 DN 250</v>
          </cell>
          <cell r="D14905" t="str">
            <v>PC</v>
          </cell>
          <cell r="E14905">
            <v>385.44</v>
          </cell>
        </row>
        <row r="14906">
          <cell r="B14906" t="str">
            <v>M070615085</v>
          </cell>
          <cell r="C14906" t="str">
            <v>C22° 30' RPVC PB JE CL. 20 DN 300</v>
          </cell>
          <cell r="D14906" t="str">
            <v>PC</v>
          </cell>
          <cell r="E14906">
            <v>470.05</v>
          </cell>
        </row>
        <row r="14907">
          <cell r="B14907" t="str">
            <v>M070615089</v>
          </cell>
          <cell r="C14907" t="str">
            <v>C22° 30' RPVC PB JE CL. 20 DN 350</v>
          </cell>
          <cell r="D14907" t="str">
            <v>PC</v>
          </cell>
          <cell r="E14907">
            <v>582.84</v>
          </cell>
        </row>
        <row r="14908">
          <cell r="B14908" t="str">
            <v>M070615093</v>
          </cell>
          <cell r="C14908" t="str">
            <v>C22° 30' RPVC PB JE CL. 20 DN 400</v>
          </cell>
          <cell r="D14908" t="str">
            <v>PC</v>
          </cell>
          <cell r="E14908">
            <v>695.65</v>
          </cell>
        </row>
        <row r="14909">
          <cell r="B14909" t="str">
            <v>M070615097</v>
          </cell>
          <cell r="C14909" t="str">
            <v>C22° 30' RPVC PB JE CL. 20 DN 45</v>
          </cell>
          <cell r="D14909" t="str">
            <v>PC</v>
          </cell>
          <cell r="E14909">
            <v>827.25</v>
          </cell>
        </row>
        <row r="14910">
          <cell r="B14910" t="str">
            <v>M070615101</v>
          </cell>
          <cell r="C14910" t="str">
            <v>C22° 30' RPVC PB JE CL. 20 DN 500</v>
          </cell>
          <cell r="D14910" t="str">
            <v>PC</v>
          </cell>
          <cell r="E14910">
            <v>949.47</v>
          </cell>
        </row>
        <row r="14911">
          <cell r="B14911" t="str">
            <v>M070615105</v>
          </cell>
          <cell r="C14911" t="str">
            <v>C22° 30' RPVC PB JE CL. 20 DN 600</v>
          </cell>
          <cell r="D14911" t="str">
            <v>PC</v>
          </cell>
          <cell r="E14911">
            <v>1231.49</v>
          </cell>
        </row>
        <row r="14912">
          <cell r="B14912" t="str">
            <v>M070615109</v>
          </cell>
          <cell r="C14912" t="str">
            <v>C22° 30' RPVC PB JE CL. 20 DN 700</v>
          </cell>
          <cell r="D14912" t="str">
            <v>PC</v>
          </cell>
          <cell r="E14912">
            <v>1553.68</v>
          </cell>
        </row>
        <row r="14913">
          <cell r="B14913" t="str">
            <v>M070617000</v>
          </cell>
          <cell r="C14913" t="str">
            <v>CURVA 11° 15' RPVC PB JE CL. 6 / CL. 8</v>
          </cell>
        </row>
        <row r="14914">
          <cell r="B14914" t="str">
            <v>M070617001</v>
          </cell>
          <cell r="C14914" t="str">
            <v>C11° 15' RPVC PB JE CL. 6 DN</v>
          </cell>
          <cell r="D14914" t="str">
            <v>PC</v>
          </cell>
          <cell r="E14914">
            <v>127.18</v>
          </cell>
        </row>
        <row r="14915">
          <cell r="B14915" t="str">
            <v>M070617005</v>
          </cell>
          <cell r="C14915" t="str">
            <v>C11° 15' RPVC PB JE CL. 6 DN</v>
          </cell>
          <cell r="D14915" t="str">
            <v>PC</v>
          </cell>
          <cell r="E14915">
            <v>133.91999999999999</v>
          </cell>
        </row>
        <row r="14916">
          <cell r="B14916" t="str">
            <v>M070617009</v>
          </cell>
          <cell r="C14916" t="str">
            <v>C11° 15' RPVC PB JE CL. 6 DN 100</v>
          </cell>
          <cell r="D14916" t="str">
            <v>PC</v>
          </cell>
          <cell r="E14916">
            <v>141.02000000000001</v>
          </cell>
        </row>
        <row r="14917">
          <cell r="B14917" t="str">
            <v>M070617013</v>
          </cell>
          <cell r="C14917" t="str">
            <v>C11° 15' RPVC PB JE CL. 6 DN 125</v>
          </cell>
          <cell r="D14917" t="str">
            <v>PC</v>
          </cell>
          <cell r="E14917">
            <v>180.94</v>
          </cell>
        </row>
        <row r="14918">
          <cell r="B14918" t="str">
            <v>M070617017</v>
          </cell>
          <cell r="C14918" t="str">
            <v>C11° 15' RPVC PB JE CL. 6 DN 150</v>
          </cell>
          <cell r="D14918" t="str">
            <v>PC</v>
          </cell>
          <cell r="E14918">
            <v>220.91</v>
          </cell>
        </row>
        <row r="14919">
          <cell r="B14919" t="str">
            <v>M070617021</v>
          </cell>
          <cell r="C14919" t="str">
            <v>C11° 15' RPVC PB JE CL. 6 DN 200</v>
          </cell>
          <cell r="D14919" t="str">
            <v>PC</v>
          </cell>
          <cell r="E14919">
            <v>300.83999999999997</v>
          </cell>
        </row>
        <row r="14920">
          <cell r="B14920" t="str">
            <v>M070617025</v>
          </cell>
          <cell r="C14920" t="str">
            <v>C11° 15' RPVC PB JE CL. 6 DN 250</v>
          </cell>
          <cell r="D14920" t="str">
            <v>PC</v>
          </cell>
          <cell r="E14920">
            <v>385.44</v>
          </cell>
        </row>
        <row r="14921">
          <cell r="B14921" t="str">
            <v>M070617029</v>
          </cell>
          <cell r="C14921" t="str">
            <v>C11° 15' RPVC PB JE CL. 6 DN 300</v>
          </cell>
          <cell r="D14921" t="str">
            <v>PC</v>
          </cell>
          <cell r="E14921">
            <v>470.05</v>
          </cell>
        </row>
        <row r="14922">
          <cell r="B14922" t="str">
            <v>M070617033</v>
          </cell>
          <cell r="C14922" t="str">
            <v>C11° 15' RPVC PB JE CL. 6 DN 350</v>
          </cell>
          <cell r="D14922" t="str">
            <v>PC</v>
          </cell>
          <cell r="E14922">
            <v>582.84</v>
          </cell>
        </row>
        <row r="14923">
          <cell r="B14923" t="str">
            <v>M070617037</v>
          </cell>
          <cell r="C14923" t="str">
            <v>C11° 15' RPVC PB JE CL. 6 DN 400</v>
          </cell>
          <cell r="D14923" t="str">
            <v>PC</v>
          </cell>
          <cell r="E14923">
            <v>695.65</v>
          </cell>
        </row>
        <row r="14924">
          <cell r="B14924" t="str">
            <v>M070617041</v>
          </cell>
          <cell r="C14924" t="str">
            <v>C11° 15' RPVC PB JE CL. 6 DN 45</v>
          </cell>
          <cell r="D14924" t="str">
            <v>PC</v>
          </cell>
          <cell r="E14924">
            <v>827.25</v>
          </cell>
        </row>
        <row r="14925">
          <cell r="B14925" t="str">
            <v>M070617045</v>
          </cell>
          <cell r="C14925" t="str">
            <v>C11° 15' RPVC PB JE CL. 6 DN 500</v>
          </cell>
          <cell r="D14925" t="str">
            <v>PC</v>
          </cell>
          <cell r="E14925">
            <v>949.47</v>
          </cell>
        </row>
        <row r="14926">
          <cell r="B14926" t="str">
            <v>M070617049</v>
          </cell>
          <cell r="C14926" t="str">
            <v>C11° 15' RPVC PB JE CL. 6 DN 600</v>
          </cell>
          <cell r="D14926" t="str">
            <v>PC</v>
          </cell>
          <cell r="E14926">
            <v>1231.49</v>
          </cell>
        </row>
        <row r="14927">
          <cell r="B14927" t="str">
            <v>M070617053</v>
          </cell>
          <cell r="C14927" t="str">
            <v>C11° 15' RPVC PB JE CL. 6 DN 700</v>
          </cell>
          <cell r="D14927" t="str">
            <v>PC</v>
          </cell>
          <cell r="E14927">
            <v>1553.68</v>
          </cell>
        </row>
        <row r="14928">
          <cell r="B14928" t="str">
            <v>M070617057</v>
          </cell>
          <cell r="C14928" t="str">
            <v>C11° 15' RPVC PB JE CL. 8 DN</v>
          </cell>
          <cell r="D14928" t="str">
            <v>PC</v>
          </cell>
          <cell r="E14928">
            <v>127.18</v>
          </cell>
        </row>
        <row r="14929">
          <cell r="B14929" t="str">
            <v>M070617061</v>
          </cell>
          <cell r="C14929" t="str">
            <v>C11° 15' RPVC PB JE CL. 8 DN</v>
          </cell>
          <cell r="D14929" t="str">
            <v>PC</v>
          </cell>
          <cell r="E14929">
            <v>133.91999999999999</v>
          </cell>
        </row>
        <row r="14930">
          <cell r="B14930" t="str">
            <v>M070617065</v>
          </cell>
          <cell r="C14930" t="str">
            <v>C11° 15' RPVC PB JE CL. 8 DN 100</v>
          </cell>
          <cell r="D14930" t="str">
            <v>PC</v>
          </cell>
          <cell r="E14930">
            <v>141.02000000000001</v>
          </cell>
        </row>
        <row r="14931">
          <cell r="B14931" t="str">
            <v>M070617069</v>
          </cell>
          <cell r="C14931" t="str">
            <v>C11° 15' RPVC PB JE CL. 8 DN 125</v>
          </cell>
          <cell r="D14931" t="str">
            <v>PC</v>
          </cell>
          <cell r="E14931">
            <v>180.94</v>
          </cell>
        </row>
        <row r="14932">
          <cell r="B14932" t="str">
            <v>M070617073</v>
          </cell>
          <cell r="C14932" t="str">
            <v>C11° 15' RPVC PB JE CL. 8 DN 150</v>
          </cell>
          <cell r="D14932" t="str">
            <v>PC</v>
          </cell>
          <cell r="E14932">
            <v>220.91</v>
          </cell>
        </row>
        <row r="14933">
          <cell r="B14933" t="str">
            <v>M070617077</v>
          </cell>
          <cell r="C14933" t="str">
            <v>C11° 15' RPVC PB JE CL. 8 DN 200</v>
          </cell>
          <cell r="D14933" t="str">
            <v>PC</v>
          </cell>
          <cell r="E14933">
            <v>300.83999999999997</v>
          </cell>
        </row>
        <row r="14934">
          <cell r="B14934" t="str">
            <v>M070617081</v>
          </cell>
          <cell r="C14934" t="str">
            <v>C11° 15' RPVC PB JE CL. 8 DN 250</v>
          </cell>
          <cell r="D14934" t="str">
            <v>PC</v>
          </cell>
          <cell r="E14934">
            <v>385.44</v>
          </cell>
        </row>
        <row r="14935">
          <cell r="B14935" t="str">
            <v>M070617085</v>
          </cell>
          <cell r="C14935" t="str">
            <v>C11° 15' RPVC PB JE CL. 8 DN 300</v>
          </cell>
          <cell r="D14935" t="str">
            <v>PC</v>
          </cell>
          <cell r="E14935">
            <v>470.05</v>
          </cell>
        </row>
        <row r="14936">
          <cell r="B14936" t="str">
            <v>M070617089</v>
          </cell>
          <cell r="C14936" t="str">
            <v>C11° 15' RPVC PB JE CL. 8 DN 350</v>
          </cell>
          <cell r="D14936" t="str">
            <v>PC</v>
          </cell>
          <cell r="E14936">
            <v>582.84</v>
          </cell>
        </row>
        <row r="14937">
          <cell r="B14937" t="str">
            <v>M070617093</v>
          </cell>
          <cell r="C14937" t="str">
            <v>C11° 15' RPVC PB JE CL. 8 DN 400</v>
          </cell>
          <cell r="D14937" t="str">
            <v>PC</v>
          </cell>
          <cell r="E14937">
            <v>695.65</v>
          </cell>
        </row>
        <row r="14938">
          <cell r="B14938" t="str">
            <v>M070617097</v>
          </cell>
          <cell r="C14938" t="str">
            <v>C11° 15' RPVC PB JE CL. 8 DN 45</v>
          </cell>
          <cell r="D14938" t="str">
            <v>PC</v>
          </cell>
          <cell r="E14938">
            <v>827.25</v>
          </cell>
        </row>
        <row r="14939">
          <cell r="B14939" t="str">
            <v>M070617101</v>
          </cell>
          <cell r="C14939" t="str">
            <v>C11° 15' RPVC PB JE CL. 8 DN 500</v>
          </cell>
          <cell r="D14939" t="str">
            <v>PC</v>
          </cell>
          <cell r="E14939">
            <v>949.47</v>
          </cell>
        </row>
        <row r="14940">
          <cell r="B14940" t="str">
            <v>M070617105</v>
          </cell>
          <cell r="C14940" t="str">
            <v>C11° 15' RPVC PB JE CL. 8 DN 600</v>
          </cell>
          <cell r="D14940" t="str">
            <v>PC</v>
          </cell>
          <cell r="E14940">
            <v>1231.49</v>
          </cell>
        </row>
        <row r="14941">
          <cell r="B14941" t="str">
            <v>M070617109</v>
          </cell>
          <cell r="C14941" t="str">
            <v>C11° 15' RPVC PB JE CL. 8 DN 700</v>
          </cell>
          <cell r="D14941" t="str">
            <v>PC</v>
          </cell>
          <cell r="E14941">
            <v>1553.68</v>
          </cell>
        </row>
        <row r="14942">
          <cell r="B14942" t="str">
            <v>M070618000</v>
          </cell>
          <cell r="C14942" t="str">
            <v>CURVA 11° 15' RPVC PB JE CL. 10 / CL. 12</v>
          </cell>
        </row>
        <row r="14943">
          <cell r="B14943" t="str">
            <v>M070618001</v>
          </cell>
          <cell r="C14943" t="str">
            <v>C11° 15' RPVC PB JE CL. 10 DN</v>
          </cell>
          <cell r="D14943" t="str">
            <v>PC</v>
          </cell>
          <cell r="E14943">
            <v>127.18</v>
          </cell>
        </row>
        <row r="14944">
          <cell r="B14944" t="str">
            <v>M070618005</v>
          </cell>
          <cell r="C14944" t="str">
            <v>C11° 15' RPVC PB JE CL. 10 DN</v>
          </cell>
          <cell r="D14944" t="str">
            <v>PC</v>
          </cell>
          <cell r="E14944">
            <v>133.91999999999999</v>
          </cell>
        </row>
        <row r="14945">
          <cell r="B14945" t="str">
            <v>M070618009</v>
          </cell>
          <cell r="C14945" t="str">
            <v>C11° 15' RPVC PB JE CL. 10 DN 100</v>
          </cell>
          <cell r="D14945" t="str">
            <v>PC</v>
          </cell>
          <cell r="E14945">
            <v>141.02000000000001</v>
          </cell>
        </row>
        <row r="14946">
          <cell r="B14946" t="str">
            <v>M070618013</v>
          </cell>
          <cell r="C14946" t="str">
            <v>C11° 15' RPVC PB JE CL. 10 DN 125</v>
          </cell>
          <cell r="D14946" t="str">
            <v>PC</v>
          </cell>
          <cell r="E14946">
            <v>180.94</v>
          </cell>
        </row>
        <row r="14947">
          <cell r="B14947" t="str">
            <v>M070618017</v>
          </cell>
          <cell r="C14947" t="str">
            <v>C11° 15' RPVC PB JE CL. 10 DN 150</v>
          </cell>
          <cell r="D14947" t="str">
            <v>PC</v>
          </cell>
          <cell r="E14947">
            <v>220.91</v>
          </cell>
        </row>
        <row r="14948">
          <cell r="B14948" t="str">
            <v>M070618021</v>
          </cell>
          <cell r="C14948" t="str">
            <v>C11° 15' RPVC PB JE CL. 10 DN 200</v>
          </cell>
          <cell r="D14948" t="str">
            <v>PC</v>
          </cell>
          <cell r="E14948">
            <v>300.83999999999997</v>
          </cell>
        </row>
        <row r="14949">
          <cell r="B14949" t="str">
            <v>M070618025</v>
          </cell>
          <cell r="C14949" t="str">
            <v>C11° 15' RPVC PB JE CL. 10 DN 250</v>
          </cell>
          <cell r="D14949" t="str">
            <v>PC</v>
          </cell>
          <cell r="E14949">
            <v>385.44</v>
          </cell>
        </row>
        <row r="14950">
          <cell r="B14950" t="str">
            <v>M070618029</v>
          </cell>
          <cell r="C14950" t="str">
            <v>C11° 15' RPVC PB JE CL. 10 DN 300</v>
          </cell>
          <cell r="D14950" t="str">
            <v>PC</v>
          </cell>
          <cell r="E14950">
            <v>470.05</v>
          </cell>
        </row>
        <row r="14951">
          <cell r="B14951" t="str">
            <v>M070618033</v>
          </cell>
          <cell r="C14951" t="str">
            <v>C11° 15' RPVC PB JE CL. 10 DN 350</v>
          </cell>
          <cell r="D14951" t="str">
            <v>PC</v>
          </cell>
          <cell r="E14951">
            <v>582.84</v>
          </cell>
        </row>
        <row r="14952">
          <cell r="B14952" t="str">
            <v>M070618037</v>
          </cell>
          <cell r="C14952" t="str">
            <v>C11° 15' RPVC PB JE CL. 10 DN 400</v>
          </cell>
          <cell r="D14952" t="str">
            <v>PC</v>
          </cell>
          <cell r="E14952">
            <v>695.65</v>
          </cell>
        </row>
        <row r="14953">
          <cell r="B14953" t="str">
            <v>M070618041</v>
          </cell>
          <cell r="C14953" t="str">
            <v>C11° 15' RPVC PB JE CL. 10 DN 45</v>
          </cell>
          <cell r="D14953" t="str">
            <v>PC</v>
          </cell>
          <cell r="E14953">
            <v>827.25</v>
          </cell>
        </row>
        <row r="14954">
          <cell r="B14954" t="str">
            <v>M070618045</v>
          </cell>
          <cell r="C14954" t="str">
            <v>C11° 15' RPVC PB JE CL. 10 DN 500</v>
          </cell>
          <cell r="D14954" t="str">
            <v>PC</v>
          </cell>
          <cell r="E14954">
            <v>949.47</v>
          </cell>
        </row>
        <row r="14955">
          <cell r="B14955" t="str">
            <v>M070618049</v>
          </cell>
          <cell r="C14955" t="str">
            <v>C11° 15' RPVC PB JE CL. 10 DN 600</v>
          </cell>
          <cell r="D14955" t="str">
            <v>PC</v>
          </cell>
          <cell r="E14955">
            <v>1231.49</v>
          </cell>
        </row>
        <row r="14956">
          <cell r="B14956" t="str">
            <v>M070618053</v>
          </cell>
          <cell r="C14956" t="str">
            <v>C11° 15' RPVC PB JE CL. 10 DN 700</v>
          </cell>
          <cell r="D14956" t="str">
            <v>PC</v>
          </cell>
          <cell r="E14956">
            <v>1553.68</v>
          </cell>
        </row>
        <row r="14957">
          <cell r="B14957" t="str">
            <v>M070618057</v>
          </cell>
          <cell r="C14957" t="str">
            <v>C11° 15' RPVC PB JE CL. 12 DN</v>
          </cell>
          <cell r="D14957" t="str">
            <v>PC</v>
          </cell>
          <cell r="E14957">
            <v>127.18</v>
          </cell>
        </row>
        <row r="14958">
          <cell r="B14958" t="str">
            <v>M070618061</v>
          </cell>
          <cell r="C14958" t="str">
            <v>C11° 15' RPVC PB JE CL. 12 DN</v>
          </cell>
          <cell r="D14958" t="str">
            <v>PC</v>
          </cell>
          <cell r="E14958">
            <v>133.91999999999999</v>
          </cell>
        </row>
        <row r="14959">
          <cell r="B14959" t="str">
            <v>M070618065</v>
          </cell>
          <cell r="C14959" t="str">
            <v>C11° 15' RPVC PB JE CL. 12 DN 100</v>
          </cell>
          <cell r="D14959" t="str">
            <v>PC</v>
          </cell>
          <cell r="E14959">
            <v>141.02000000000001</v>
          </cell>
        </row>
        <row r="14960">
          <cell r="B14960" t="str">
            <v>M070618069</v>
          </cell>
          <cell r="C14960" t="str">
            <v>C11° 15' RPVC PB JE CL. 12 DN 125</v>
          </cell>
          <cell r="D14960" t="str">
            <v>PC</v>
          </cell>
          <cell r="E14960">
            <v>180.94</v>
          </cell>
        </row>
        <row r="14961">
          <cell r="B14961" t="str">
            <v>M070618073</v>
          </cell>
          <cell r="C14961" t="str">
            <v>C11° 15' RPVC PB JE CL. 12 DN 150</v>
          </cell>
          <cell r="D14961" t="str">
            <v>PC</v>
          </cell>
          <cell r="E14961">
            <v>220.91</v>
          </cell>
        </row>
        <row r="14962">
          <cell r="B14962" t="str">
            <v>M070618077</v>
          </cell>
          <cell r="C14962" t="str">
            <v>C11° 15' RPVC PB JE CL. 12 DN 200</v>
          </cell>
          <cell r="D14962" t="str">
            <v>PC</v>
          </cell>
          <cell r="E14962">
            <v>300.83999999999997</v>
          </cell>
        </row>
        <row r="14963">
          <cell r="B14963" t="str">
            <v>M070618081</v>
          </cell>
          <cell r="C14963" t="str">
            <v>C11° 15' RPVC PB JE CL. 12 DN 250</v>
          </cell>
          <cell r="D14963" t="str">
            <v>PC</v>
          </cell>
          <cell r="E14963">
            <v>385.44</v>
          </cell>
        </row>
        <row r="14964">
          <cell r="B14964" t="str">
            <v>M070618085</v>
          </cell>
          <cell r="C14964" t="str">
            <v>C11° 15' RPVC PB JE CL. 12 DN 300</v>
          </cell>
          <cell r="D14964" t="str">
            <v>PC</v>
          </cell>
          <cell r="E14964">
            <v>470.05</v>
          </cell>
        </row>
        <row r="14965">
          <cell r="B14965" t="str">
            <v>M070618089</v>
          </cell>
          <cell r="C14965" t="str">
            <v>C11° 15' RPVC PB JE CL. 12 DN 350</v>
          </cell>
          <cell r="D14965" t="str">
            <v>PC</v>
          </cell>
          <cell r="E14965">
            <v>582.84</v>
          </cell>
        </row>
        <row r="14966">
          <cell r="B14966" t="str">
            <v>M070618093</v>
          </cell>
          <cell r="C14966" t="str">
            <v>C11° 15' RPVC PB JE CL. 12 DN 400</v>
          </cell>
          <cell r="D14966" t="str">
            <v>PC</v>
          </cell>
          <cell r="E14966">
            <v>695.65</v>
          </cell>
        </row>
        <row r="14967">
          <cell r="B14967" t="str">
            <v>M070618097</v>
          </cell>
          <cell r="C14967" t="str">
            <v>C11° 15' RPVC PB JE CL. 12 DN 45</v>
          </cell>
          <cell r="D14967" t="str">
            <v>PC</v>
          </cell>
          <cell r="E14967">
            <v>827.25</v>
          </cell>
        </row>
        <row r="14968">
          <cell r="B14968" t="str">
            <v>M070618101</v>
          </cell>
          <cell r="C14968" t="str">
            <v>C11° 15' RPVC PB JE CL. 12 DN 500</v>
          </cell>
          <cell r="D14968" t="str">
            <v>PC</v>
          </cell>
          <cell r="E14968">
            <v>949.47</v>
          </cell>
        </row>
        <row r="14969">
          <cell r="B14969" t="str">
            <v>M070618105</v>
          </cell>
          <cell r="C14969" t="str">
            <v>C11° 15' RPVC PB JE CL. 12 DN 600</v>
          </cell>
          <cell r="D14969" t="str">
            <v>PC</v>
          </cell>
          <cell r="E14969">
            <v>1231.49</v>
          </cell>
        </row>
        <row r="14970">
          <cell r="B14970" t="str">
            <v>M070618109</v>
          </cell>
          <cell r="C14970" t="str">
            <v>C11° 15' RPVC PB JE CL. 12 DN 700</v>
          </cell>
          <cell r="D14970" t="str">
            <v>PC</v>
          </cell>
          <cell r="E14970">
            <v>1553.68</v>
          </cell>
        </row>
        <row r="14971">
          <cell r="B14971" t="str">
            <v>M070619000</v>
          </cell>
          <cell r="C14971" t="str">
            <v>CURVA 11° 15' RPVC PB JE CL. 14 / CL. 16</v>
          </cell>
        </row>
        <row r="14972">
          <cell r="B14972" t="str">
            <v>M070619001</v>
          </cell>
          <cell r="C14972" t="str">
            <v>C11° 15' RPVC PB JE CL. 14 DN</v>
          </cell>
          <cell r="D14972" t="str">
            <v>PC</v>
          </cell>
          <cell r="E14972">
            <v>127.18</v>
          </cell>
        </row>
        <row r="14973">
          <cell r="B14973" t="str">
            <v>M070619005</v>
          </cell>
          <cell r="C14973" t="str">
            <v>C11° 15' RPVC PB JE CL. 14 DN</v>
          </cell>
          <cell r="D14973" t="str">
            <v>PC</v>
          </cell>
          <cell r="E14973">
            <v>133.91999999999999</v>
          </cell>
        </row>
        <row r="14974">
          <cell r="B14974" t="str">
            <v>M070619009</v>
          </cell>
          <cell r="C14974" t="str">
            <v>C11° 15' RPVC PB JE CL. 14 DN 100</v>
          </cell>
          <cell r="D14974" t="str">
            <v>PC</v>
          </cell>
          <cell r="E14974">
            <v>141.02000000000001</v>
          </cell>
        </row>
        <row r="14975">
          <cell r="B14975" t="str">
            <v>M070619013</v>
          </cell>
          <cell r="C14975" t="str">
            <v>C11° 15' RPVC PB JE CL. 14 DN 125</v>
          </cell>
          <cell r="D14975" t="str">
            <v>PC</v>
          </cell>
          <cell r="E14975">
            <v>180.94</v>
          </cell>
        </row>
        <row r="14976">
          <cell r="B14976" t="str">
            <v>M070619017</v>
          </cell>
          <cell r="C14976" t="str">
            <v>C11° 15' RPVC PB JE CL. 14 DN 150</v>
          </cell>
          <cell r="D14976" t="str">
            <v>PC</v>
          </cell>
          <cell r="E14976">
            <v>220.91</v>
          </cell>
        </row>
        <row r="14977">
          <cell r="B14977" t="str">
            <v>M070619021</v>
          </cell>
          <cell r="C14977" t="str">
            <v>C11° 15' RPVC PB JE CL. 14 DN 200</v>
          </cell>
          <cell r="D14977" t="str">
            <v>PC</v>
          </cell>
          <cell r="E14977">
            <v>300.83999999999997</v>
          </cell>
        </row>
        <row r="14978">
          <cell r="B14978" t="str">
            <v>M070619025</v>
          </cell>
          <cell r="C14978" t="str">
            <v>C11° 15' RPVC PB JE CL. 14 DN 250</v>
          </cell>
          <cell r="D14978" t="str">
            <v>PC</v>
          </cell>
          <cell r="E14978">
            <v>385.44</v>
          </cell>
        </row>
        <row r="14979">
          <cell r="B14979" t="str">
            <v>M070619029</v>
          </cell>
          <cell r="C14979" t="str">
            <v>C11° 15' RPVC PB JE CL. 14 DN 300</v>
          </cell>
          <cell r="D14979" t="str">
            <v>PC</v>
          </cell>
          <cell r="E14979">
            <v>470.05</v>
          </cell>
        </row>
        <row r="14980">
          <cell r="B14980" t="str">
            <v>M070619033</v>
          </cell>
          <cell r="C14980" t="str">
            <v>C11° 15' RPVC PB JE CL. 14 DN 350</v>
          </cell>
          <cell r="D14980" t="str">
            <v>PC</v>
          </cell>
          <cell r="E14980">
            <v>582.84</v>
          </cell>
        </row>
        <row r="14981">
          <cell r="B14981" t="str">
            <v>M070619037</v>
          </cell>
          <cell r="C14981" t="str">
            <v>C11° 15' RPVC PB JE CL. 14 DN 400</v>
          </cell>
          <cell r="D14981" t="str">
            <v>PC</v>
          </cell>
          <cell r="E14981">
            <v>695.65</v>
          </cell>
        </row>
        <row r="14982">
          <cell r="B14982" t="str">
            <v>M070619041</v>
          </cell>
          <cell r="C14982" t="str">
            <v>C11° 15' RPVC PB JE CL. 14 DN 45</v>
          </cell>
          <cell r="D14982" t="str">
            <v>PC</v>
          </cell>
          <cell r="E14982">
            <v>827.25</v>
          </cell>
        </row>
        <row r="14983">
          <cell r="B14983" t="str">
            <v>M070619045</v>
          </cell>
          <cell r="C14983" t="str">
            <v>C11° 15' RPVC PB JE CL. 14 DN 500</v>
          </cell>
          <cell r="D14983" t="str">
            <v>PC</v>
          </cell>
          <cell r="E14983">
            <v>949.47</v>
          </cell>
        </row>
        <row r="14984">
          <cell r="B14984" t="str">
            <v>M070619049</v>
          </cell>
          <cell r="C14984" t="str">
            <v>C11° 15' RPVC PB JE CL. 14 DN 600</v>
          </cell>
          <cell r="D14984" t="str">
            <v>PC</v>
          </cell>
          <cell r="E14984">
            <v>1231.49</v>
          </cell>
        </row>
        <row r="14985">
          <cell r="B14985" t="str">
            <v>M070619053</v>
          </cell>
          <cell r="C14985" t="str">
            <v>C11° 15' RPVC PB JE CL. 14 DN 700</v>
          </cell>
          <cell r="D14985" t="str">
            <v>PC</v>
          </cell>
          <cell r="E14985">
            <v>1553.68</v>
          </cell>
        </row>
        <row r="14986">
          <cell r="B14986" t="str">
            <v>M070619057</v>
          </cell>
          <cell r="C14986" t="str">
            <v>C11° 15' RPVC PB JE CL. 16 DN</v>
          </cell>
          <cell r="D14986" t="str">
            <v>PC</v>
          </cell>
          <cell r="E14986">
            <v>127.18</v>
          </cell>
        </row>
        <row r="14987">
          <cell r="B14987" t="str">
            <v>M070619061</v>
          </cell>
          <cell r="C14987" t="str">
            <v>C11° 15' RPVC PB JE CL. 16 DN</v>
          </cell>
          <cell r="D14987" t="str">
            <v>PC</v>
          </cell>
          <cell r="E14987">
            <v>133.91999999999999</v>
          </cell>
        </row>
        <row r="14988">
          <cell r="B14988" t="str">
            <v>M070619065</v>
          </cell>
          <cell r="C14988" t="str">
            <v>C11° 15' RPVC PB JE CL. 16 DN 100</v>
          </cell>
          <cell r="D14988" t="str">
            <v>PC</v>
          </cell>
          <cell r="E14988">
            <v>141.02000000000001</v>
          </cell>
        </row>
        <row r="14989">
          <cell r="B14989" t="str">
            <v>M070619069</v>
          </cell>
          <cell r="C14989" t="str">
            <v>C11° 15' RPVC PB JE CL. 16 DN 125</v>
          </cell>
          <cell r="D14989" t="str">
            <v>PC</v>
          </cell>
          <cell r="E14989">
            <v>180.94</v>
          </cell>
        </row>
        <row r="14990">
          <cell r="B14990" t="str">
            <v>M070619073</v>
          </cell>
          <cell r="C14990" t="str">
            <v>C11° 15' RPVC PB JE CL. 16 DN 150</v>
          </cell>
          <cell r="D14990" t="str">
            <v>PC</v>
          </cell>
          <cell r="E14990">
            <v>220.91</v>
          </cell>
        </row>
        <row r="14991">
          <cell r="B14991" t="str">
            <v>M070619077</v>
          </cell>
          <cell r="C14991" t="str">
            <v>C11° 15' RPVC PB JE CL. 16 DN 200</v>
          </cell>
          <cell r="D14991" t="str">
            <v>PC</v>
          </cell>
          <cell r="E14991">
            <v>300.83999999999997</v>
          </cell>
        </row>
        <row r="14992">
          <cell r="B14992" t="str">
            <v>M070619081</v>
          </cell>
          <cell r="C14992" t="str">
            <v>C11° 15' RPVC PB JE CL. 16 DN 250</v>
          </cell>
          <cell r="D14992" t="str">
            <v>PC</v>
          </cell>
          <cell r="E14992">
            <v>385.44</v>
          </cell>
        </row>
        <row r="14993">
          <cell r="B14993" t="str">
            <v>M070619085</v>
          </cell>
          <cell r="C14993" t="str">
            <v>C11° 15' RPVC PB JE CL. 16 DN 300</v>
          </cell>
          <cell r="D14993" t="str">
            <v>PC</v>
          </cell>
          <cell r="E14993">
            <v>470.05</v>
          </cell>
        </row>
        <row r="14994">
          <cell r="B14994" t="str">
            <v>M070619089</v>
          </cell>
          <cell r="C14994" t="str">
            <v>C11° 15' RPVC PB JE CL. 16 DN 350</v>
          </cell>
          <cell r="D14994" t="str">
            <v>PC</v>
          </cell>
          <cell r="E14994">
            <v>582.84</v>
          </cell>
        </row>
        <row r="14995">
          <cell r="B14995" t="str">
            <v>M070619093</v>
          </cell>
          <cell r="C14995" t="str">
            <v>C11° 15' RPVC PB JE CL. 16 DN 400</v>
          </cell>
          <cell r="D14995" t="str">
            <v>PC</v>
          </cell>
          <cell r="E14995">
            <v>695.65</v>
          </cell>
        </row>
        <row r="14996">
          <cell r="B14996" t="str">
            <v>M070619097</v>
          </cell>
          <cell r="C14996" t="str">
            <v>C11° 15' RPVC PB JE CL. 16 DN 45</v>
          </cell>
          <cell r="D14996" t="str">
            <v>PC</v>
          </cell>
          <cell r="E14996">
            <v>827.25</v>
          </cell>
        </row>
        <row r="14997">
          <cell r="B14997" t="str">
            <v>M070619101</v>
          </cell>
          <cell r="C14997" t="str">
            <v>C11° 15' RPVC PB JE CL. 16 DN 500</v>
          </cell>
          <cell r="D14997" t="str">
            <v>PC</v>
          </cell>
          <cell r="E14997">
            <v>949.47</v>
          </cell>
        </row>
        <row r="14998">
          <cell r="B14998" t="str">
            <v>M070619105</v>
          </cell>
          <cell r="C14998" t="str">
            <v>C11° 15' RPVC PB JE CL. 16 DN 600</v>
          </cell>
          <cell r="D14998" t="str">
            <v>PC</v>
          </cell>
          <cell r="E14998">
            <v>1231.49</v>
          </cell>
        </row>
        <row r="14999">
          <cell r="B14999" t="str">
            <v>M070619109</v>
          </cell>
          <cell r="C14999" t="str">
            <v>C11° 15' RPVC PB JE CL. 16 DN 700</v>
          </cell>
          <cell r="D14999" t="str">
            <v>PC</v>
          </cell>
          <cell r="E14999">
            <v>1553.68</v>
          </cell>
        </row>
        <row r="15000">
          <cell r="B15000" t="str">
            <v>M070620000</v>
          </cell>
          <cell r="C15000" t="str">
            <v>CURVA 11° 15' RPVC PB JE CL. 18 / CL. 20</v>
          </cell>
        </row>
        <row r="15001">
          <cell r="B15001" t="str">
            <v>M070620001</v>
          </cell>
          <cell r="C15001" t="str">
            <v>C11° 15' RPVC PB JE CL. 18 DN</v>
          </cell>
          <cell r="D15001" t="str">
            <v>PC</v>
          </cell>
          <cell r="E15001">
            <v>127.18</v>
          </cell>
        </row>
        <row r="15002">
          <cell r="B15002" t="str">
            <v>M070620005</v>
          </cell>
          <cell r="C15002" t="str">
            <v>C11° 15' RPVC PB JE CL. 18 DN</v>
          </cell>
          <cell r="D15002" t="str">
            <v>PC</v>
          </cell>
          <cell r="E15002">
            <v>133.91999999999999</v>
          </cell>
        </row>
        <row r="15003">
          <cell r="B15003" t="str">
            <v>M070620009</v>
          </cell>
          <cell r="C15003" t="str">
            <v>C11° 15' RPVC PB JE CL. 18 DN 100</v>
          </cell>
          <cell r="D15003" t="str">
            <v>PC</v>
          </cell>
          <cell r="E15003">
            <v>141.02000000000001</v>
          </cell>
        </row>
        <row r="15004">
          <cell r="B15004" t="str">
            <v>M070620013</v>
          </cell>
          <cell r="C15004" t="str">
            <v>C11° 15' RPVC PB JE CL. 18 DN 125</v>
          </cell>
          <cell r="D15004" t="str">
            <v>PC</v>
          </cell>
          <cell r="E15004">
            <v>180.94</v>
          </cell>
        </row>
        <row r="15005">
          <cell r="B15005" t="str">
            <v>M070620017</v>
          </cell>
          <cell r="C15005" t="str">
            <v>C11° 15' RPVC PB JE CL. 18 DN 150</v>
          </cell>
          <cell r="D15005" t="str">
            <v>PC</v>
          </cell>
          <cell r="E15005">
            <v>220.91</v>
          </cell>
        </row>
        <row r="15006">
          <cell r="B15006" t="str">
            <v>M070620021</v>
          </cell>
          <cell r="C15006" t="str">
            <v>C11° 15' RPVC PB JE CL. 18 DN 200</v>
          </cell>
          <cell r="D15006" t="str">
            <v>PC</v>
          </cell>
          <cell r="E15006">
            <v>300.83999999999997</v>
          </cell>
        </row>
        <row r="15007">
          <cell r="B15007" t="str">
            <v>M070620025</v>
          </cell>
          <cell r="C15007" t="str">
            <v>C11° 15' RPVC PB JE CL. 18 DN 250</v>
          </cell>
          <cell r="D15007" t="str">
            <v>PC</v>
          </cell>
          <cell r="E15007">
            <v>385.44</v>
          </cell>
        </row>
        <row r="15008">
          <cell r="B15008" t="str">
            <v>M070620029</v>
          </cell>
          <cell r="C15008" t="str">
            <v>C11° 15' RPVC PB JE CL. 18 DN 300</v>
          </cell>
          <cell r="D15008" t="str">
            <v>PC</v>
          </cell>
          <cell r="E15008">
            <v>470.05</v>
          </cell>
        </row>
        <row r="15009">
          <cell r="B15009" t="str">
            <v>M070620033</v>
          </cell>
          <cell r="C15009" t="str">
            <v>C11° 15' RPVC PB JE CL. 18 DN 350</v>
          </cell>
          <cell r="D15009" t="str">
            <v>PC</v>
          </cell>
          <cell r="E15009">
            <v>582.84</v>
          </cell>
        </row>
        <row r="15010">
          <cell r="B15010" t="str">
            <v>M070620037</v>
          </cell>
          <cell r="C15010" t="str">
            <v>C11° 15' RPVC PB JE CL. 18 DN 400</v>
          </cell>
          <cell r="D15010" t="str">
            <v>PC</v>
          </cell>
          <cell r="E15010">
            <v>695.65</v>
          </cell>
        </row>
        <row r="15011">
          <cell r="B15011" t="str">
            <v>M070620041</v>
          </cell>
          <cell r="C15011" t="str">
            <v>C11° 15' RPVC PB JE CL. 18 DN 45</v>
          </cell>
          <cell r="D15011" t="str">
            <v>PC</v>
          </cell>
          <cell r="E15011">
            <v>827.25</v>
          </cell>
        </row>
        <row r="15012">
          <cell r="B15012" t="str">
            <v>M070620045</v>
          </cell>
          <cell r="C15012" t="str">
            <v>C11° 15' RPVC PB JE CL. 18 DN 500</v>
          </cell>
          <cell r="D15012" t="str">
            <v>PC</v>
          </cell>
          <cell r="E15012">
            <v>949.47</v>
          </cell>
        </row>
        <row r="15013">
          <cell r="B15013" t="str">
            <v>M070620049</v>
          </cell>
          <cell r="C15013" t="str">
            <v>C11° 15' RPVC PB JE CL. 18 DN 600</v>
          </cell>
          <cell r="D15013" t="str">
            <v>PC</v>
          </cell>
          <cell r="E15013">
            <v>1231.49</v>
          </cell>
        </row>
        <row r="15014">
          <cell r="B15014" t="str">
            <v>M070620053</v>
          </cell>
          <cell r="C15014" t="str">
            <v>C11° 15' RPVC PB JE CL. 18 DN 700</v>
          </cell>
          <cell r="D15014" t="str">
            <v>PC</v>
          </cell>
          <cell r="E15014">
            <v>1553.68</v>
          </cell>
        </row>
        <row r="15015">
          <cell r="B15015" t="str">
            <v>M070620057</v>
          </cell>
          <cell r="C15015" t="str">
            <v>C11° 15' RPVC PB JE CL. 20 DN</v>
          </cell>
          <cell r="D15015" t="str">
            <v>PC</v>
          </cell>
          <cell r="E15015">
            <v>127.18</v>
          </cell>
        </row>
        <row r="15016">
          <cell r="B15016" t="str">
            <v>M070620061</v>
          </cell>
          <cell r="C15016" t="str">
            <v>C11° 15' RPVC PB JE CL. 20 DN</v>
          </cell>
          <cell r="D15016" t="str">
            <v>PC</v>
          </cell>
          <cell r="E15016">
            <v>133.91999999999999</v>
          </cell>
        </row>
        <row r="15017">
          <cell r="B15017" t="str">
            <v>M070620065</v>
          </cell>
          <cell r="C15017" t="str">
            <v>C11° 15' RPVC PB JE CL. 20 DN 100</v>
          </cell>
          <cell r="D15017" t="str">
            <v>PC</v>
          </cell>
          <cell r="E15017">
            <v>141.02000000000001</v>
          </cell>
        </row>
        <row r="15018">
          <cell r="B15018" t="str">
            <v>M070620069</v>
          </cell>
          <cell r="C15018" t="str">
            <v>C11° 15' RPVC PB JE CL. 20 DN 125</v>
          </cell>
          <cell r="D15018" t="str">
            <v>PC</v>
          </cell>
          <cell r="E15018">
            <v>180.94</v>
          </cell>
        </row>
        <row r="15019">
          <cell r="B15019" t="str">
            <v>M070620073</v>
          </cell>
          <cell r="C15019" t="str">
            <v>C11° 15' RPVC PB JE CL. 20 DN 150</v>
          </cell>
          <cell r="D15019" t="str">
            <v>PC</v>
          </cell>
          <cell r="E15019">
            <v>220.91</v>
          </cell>
        </row>
        <row r="15020">
          <cell r="B15020" t="str">
            <v>M070620077</v>
          </cell>
          <cell r="C15020" t="str">
            <v>C11° 15' RPVC PB JE CL. 20 DN 200</v>
          </cell>
          <cell r="D15020" t="str">
            <v>PC</v>
          </cell>
          <cell r="E15020">
            <v>300.83999999999997</v>
          </cell>
        </row>
        <row r="15021">
          <cell r="B15021" t="str">
            <v>M070620081</v>
          </cell>
          <cell r="C15021" t="str">
            <v>C11° 15' RPVC PB JE CL. 20 DN 250</v>
          </cell>
          <cell r="D15021" t="str">
            <v>PC</v>
          </cell>
          <cell r="E15021">
            <v>385.44</v>
          </cell>
        </row>
        <row r="15022">
          <cell r="B15022" t="str">
            <v>M070620085</v>
          </cell>
          <cell r="C15022" t="str">
            <v>C11° 15' RPVC PB JE CL. 20 DN 300</v>
          </cell>
          <cell r="D15022" t="str">
            <v>PC</v>
          </cell>
          <cell r="E15022">
            <v>470.05</v>
          </cell>
        </row>
        <row r="15023">
          <cell r="B15023" t="str">
            <v>M070620089</v>
          </cell>
          <cell r="C15023" t="str">
            <v>C11° 15' RPVC PB JE CL. 20 DN 350</v>
          </cell>
          <cell r="D15023" t="str">
            <v>PC</v>
          </cell>
          <cell r="E15023">
            <v>582.84</v>
          </cell>
        </row>
        <row r="15024">
          <cell r="B15024" t="str">
            <v>M070620093</v>
          </cell>
          <cell r="C15024" t="str">
            <v>C11° 15' RPVC PB JE CL. 20 DN 400</v>
          </cell>
          <cell r="D15024" t="str">
            <v>PC</v>
          </cell>
          <cell r="E15024">
            <v>695.65</v>
          </cell>
        </row>
        <row r="15025">
          <cell r="B15025" t="str">
            <v>M070620097</v>
          </cell>
          <cell r="C15025" t="str">
            <v>C11° 15' RPVC PB JE CL. 20 DN 45</v>
          </cell>
          <cell r="D15025" t="str">
            <v>PC</v>
          </cell>
          <cell r="E15025">
            <v>827.25</v>
          </cell>
        </row>
        <row r="15026">
          <cell r="B15026" t="str">
            <v>M070620101</v>
          </cell>
          <cell r="C15026" t="str">
            <v>C11° 15' RPVC PB JE CL. 20 DN 500</v>
          </cell>
          <cell r="D15026" t="str">
            <v>PC</v>
          </cell>
          <cell r="E15026">
            <v>949.47</v>
          </cell>
        </row>
        <row r="15027">
          <cell r="B15027" t="str">
            <v>M070620105</v>
          </cell>
          <cell r="C15027" t="str">
            <v>C11° 15' RPVC PB JE CL. 20 DN 600</v>
          </cell>
          <cell r="D15027" t="str">
            <v>PC</v>
          </cell>
          <cell r="E15027">
            <v>1231.49</v>
          </cell>
        </row>
        <row r="15028">
          <cell r="B15028" t="str">
            <v>M070620109</v>
          </cell>
          <cell r="C15028" t="str">
            <v>C11° 15' RPVC PB JE CL. 20 DN 700</v>
          </cell>
          <cell r="D15028" t="str">
            <v>PC</v>
          </cell>
          <cell r="E15028">
            <v>1553.68</v>
          </cell>
        </row>
        <row r="15029">
          <cell r="B15029" t="str">
            <v>M070622000</v>
          </cell>
          <cell r="C15029" t="str">
            <v>REDUCAO CONCENTRICA RPVC PB JE CL. 6 / CL. 8</v>
          </cell>
        </row>
        <row r="15030">
          <cell r="B15030" t="str">
            <v>M070622001</v>
          </cell>
          <cell r="C15030" t="str">
            <v>RD CONC RPVC PB JE CL. 6 DN 75 X 50</v>
          </cell>
          <cell r="D15030" t="str">
            <v>PC</v>
          </cell>
          <cell r="E15030">
            <v>101.09</v>
          </cell>
        </row>
        <row r="15031">
          <cell r="B15031" t="str">
            <v>M070622005</v>
          </cell>
          <cell r="C15031" t="str">
            <v>RD CONC RPVC PB JE CL. 6 DN 100 X 50</v>
          </cell>
          <cell r="D15031" t="str">
            <v>PC</v>
          </cell>
          <cell r="E15031">
            <v>142.63</v>
          </cell>
        </row>
        <row r="15032">
          <cell r="B15032" t="str">
            <v>M070622009</v>
          </cell>
          <cell r="C15032" t="str">
            <v>RD CONC RPVC PB JE CL. 6 DN 100 X 75</v>
          </cell>
          <cell r="D15032" t="str">
            <v>PC</v>
          </cell>
          <cell r="E15032">
            <v>149.76</v>
          </cell>
        </row>
        <row r="15033">
          <cell r="B15033" t="str">
            <v>M070622013</v>
          </cell>
          <cell r="C15033" t="str">
            <v>RD CONC RPVC PB JE CL. 6 DN 125 X 50</v>
          </cell>
          <cell r="D15033" t="str">
            <v>PC</v>
          </cell>
          <cell r="E15033">
            <v>181</v>
          </cell>
        </row>
        <row r="15034">
          <cell r="B15034" t="str">
            <v>M070622017</v>
          </cell>
          <cell r="C15034" t="str">
            <v>RD CONC RPVC PB JE CL. 6 DN 125 X 75</v>
          </cell>
          <cell r="D15034" t="str">
            <v>PC</v>
          </cell>
          <cell r="E15034">
            <v>190.05</v>
          </cell>
        </row>
        <row r="15035">
          <cell r="B15035" t="str">
            <v>M070622021</v>
          </cell>
          <cell r="C15035" t="str">
            <v>RD CONC RPVC PB JE CL. 6 DN 125 X 100</v>
          </cell>
          <cell r="D15035" t="str">
            <v>PC</v>
          </cell>
          <cell r="E15035">
            <v>199.55</v>
          </cell>
        </row>
        <row r="15036">
          <cell r="B15036" t="str">
            <v>M070622025</v>
          </cell>
          <cell r="C15036" t="str">
            <v>RD CONC RPVC PB JE CL. 6 DN 150 X 75</v>
          </cell>
          <cell r="D15036" t="str">
            <v>PC</v>
          </cell>
          <cell r="E15036">
            <v>198.14</v>
          </cell>
        </row>
        <row r="15037">
          <cell r="B15037" t="str">
            <v>M070622029</v>
          </cell>
          <cell r="C15037" t="str">
            <v>RD CONC RPVC PB JE CL. 6 DN 150 X 100</v>
          </cell>
          <cell r="D15037" t="str">
            <v>PC</v>
          </cell>
          <cell r="E15037">
            <v>208.05</v>
          </cell>
        </row>
        <row r="15038">
          <cell r="B15038" t="str">
            <v>M070622033</v>
          </cell>
          <cell r="C15038" t="str">
            <v>RD CONC RPVC PB JE CL. 6 DN 150 X 125</v>
          </cell>
          <cell r="D15038" t="str">
            <v>PC</v>
          </cell>
          <cell r="E15038">
            <v>218.45</v>
          </cell>
        </row>
        <row r="15039">
          <cell r="B15039" t="str">
            <v>M070622037</v>
          </cell>
          <cell r="C15039" t="str">
            <v>RD CONC RPVC PB JE CL. 6 DN 200 X 100</v>
          </cell>
          <cell r="D15039" t="str">
            <v>PC</v>
          </cell>
          <cell r="E15039">
            <v>271.45999999999998</v>
          </cell>
        </row>
        <row r="15040">
          <cell r="B15040" t="str">
            <v>M070622041</v>
          </cell>
          <cell r="C15040" t="str">
            <v>RD CONC RPVC PB JE CL. 6 DN 200 X 125</v>
          </cell>
          <cell r="D15040" t="str">
            <v>PC</v>
          </cell>
          <cell r="E15040">
            <v>285.04000000000002</v>
          </cell>
        </row>
        <row r="15041">
          <cell r="B15041" t="str">
            <v>M070622045</v>
          </cell>
          <cell r="C15041" t="str">
            <v>RD CONC RPVC PB JE CL. 6 DN 200 X 150</v>
          </cell>
          <cell r="D15041" t="str">
            <v>PC</v>
          </cell>
          <cell r="E15041">
            <v>299.29000000000002</v>
          </cell>
        </row>
        <row r="15042">
          <cell r="B15042" t="str">
            <v>M070622049</v>
          </cell>
          <cell r="C15042" t="str">
            <v>RD CONC RPVC PB JE CL. 6 DN 250 X 125</v>
          </cell>
          <cell r="D15042" t="str">
            <v>PC</v>
          </cell>
          <cell r="E15042">
            <v>365.65</v>
          </cell>
        </row>
        <row r="15043">
          <cell r="B15043" t="str">
            <v>M070622053</v>
          </cell>
          <cell r="C15043" t="str">
            <v>RD CONC RPVC PB JE CL. 6 DN 250 X 150</v>
          </cell>
          <cell r="D15043" t="str">
            <v>PC</v>
          </cell>
          <cell r="E15043">
            <v>383.93</v>
          </cell>
        </row>
        <row r="15044">
          <cell r="B15044" t="str">
            <v>M070622057</v>
          </cell>
          <cell r="C15044" t="str">
            <v>RD CONC RPVC PB JE CL. 6 DN 250 X 200</v>
          </cell>
          <cell r="D15044" t="str">
            <v>PC</v>
          </cell>
          <cell r="E15044">
            <v>403.13</v>
          </cell>
        </row>
        <row r="15045">
          <cell r="B15045" t="str">
            <v>M070622061</v>
          </cell>
          <cell r="C15045" t="str">
            <v>RD CONC RPVC PB JE CL. 6 DN 300 X 150</v>
          </cell>
          <cell r="D15045" t="str">
            <v>PC</v>
          </cell>
          <cell r="E15045">
            <v>483.76</v>
          </cell>
        </row>
        <row r="15046">
          <cell r="B15046" t="str">
            <v>M070622065</v>
          </cell>
          <cell r="C15046" t="str">
            <v>RD CONC RPVC PB JE CL. 6 DN 300 X 200</v>
          </cell>
          <cell r="D15046" t="str">
            <v>PC</v>
          </cell>
          <cell r="E15046">
            <v>507.95</v>
          </cell>
        </row>
        <row r="15047">
          <cell r="B15047" t="str">
            <v>M070622069</v>
          </cell>
          <cell r="C15047" t="str">
            <v>RD CONC RPVC PB JE CL. 6 DN 300 X 250</v>
          </cell>
          <cell r="D15047" t="str">
            <v>PC</v>
          </cell>
          <cell r="E15047">
            <v>533.35</v>
          </cell>
        </row>
        <row r="15048">
          <cell r="B15048" t="str">
            <v>M070622073</v>
          </cell>
          <cell r="C15048" t="str">
            <v>RD CONC RPVC PB JE CL. 6 DN 350 X 200</v>
          </cell>
          <cell r="D15048" t="str">
            <v>PC</v>
          </cell>
          <cell r="E15048">
            <v>614.14</v>
          </cell>
        </row>
        <row r="15049">
          <cell r="B15049" t="str">
            <v>M070622077</v>
          </cell>
          <cell r="C15049" t="str">
            <v>RD CONC RPVC PB JE CL. 6 DN 350 X 250</v>
          </cell>
          <cell r="D15049" t="str">
            <v>PC</v>
          </cell>
          <cell r="E15049">
            <v>644.84</v>
          </cell>
        </row>
        <row r="15050">
          <cell r="B15050" t="str">
            <v>M070622081</v>
          </cell>
          <cell r="C15050" t="str">
            <v>RD CONC RPVC PB JE CL. 6 DN 350 X 300</v>
          </cell>
          <cell r="D15050" t="str">
            <v>PC</v>
          </cell>
          <cell r="E15050">
            <v>677.09</v>
          </cell>
        </row>
        <row r="15051">
          <cell r="B15051" t="str">
            <v>M070622085</v>
          </cell>
          <cell r="C15051" t="str">
            <v>RD CONC RPVC PB JE CL. 6 DN 400 X 250</v>
          </cell>
          <cell r="D15051" t="str">
            <v>PC</v>
          </cell>
          <cell r="E15051">
            <v>740.95</v>
          </cell>
        </row>
        <row r="15052">
          <cell r="B15052" t="str">
            <v>M070622089</v>
          </cell>
          <cell r="C15052" t="str">
            <v>RD CONC RPVC PB JE CL. 6 DN 400 X 300</v>
          </cell>
          <cell r="D15052" t="str">
            <v>PC</v>
          </cell>
          <cell r="E15052">
            <v>778</v>
          </cell>
        </row>
        <row r="15053">
          <cell r="B15053" t="str">
            <v>M070622093</v>
          </cell>
          <cell r="C15053" t="str">
            <v>RD CONC RPVC PB JE CL. 6 DN 400 X 350</v>
          </cell>
          <cell r="D15053" t="str">
            <v>PC</v>
          </cell>
          <cell r="E15053">
            <v>816.9</v>
          </cell>
        </row>
        <row r="15054">
          <cell r="B15054" t="str">
            <v>M070622097</v>
          </cell>
          <cell r="C15054" t="str">
            <v>RD CONC RPVC PB JE CL. 6 DN 45 X 300</v>
          </cell>
          <cell r="D15054" t="str">
            <v>PC</v>
          </cell>
          <cell r="E15054">
            <v>913.02</v>
          </cell>
        </row>
        <row r="15055">
          <cell r="B15055" t="str">
            <v>M070622101</v>
          </cell>
          <cell r="C15055" t="str">
            <v>RD CONC RPVC PB JE CL. 6 DN 45 X 350</v>
          </cell>
          <cell r="D15055" t="str">
            <v>PC</v>
          </cell>
          <cell r="E15055">
            <v>958.67</v>
          </cell>
        </row>
        <row r="15056">
          <cell r="B15056" t="str">
            <v>M070622105</v>
          </cell>
          <cell r="C15056" t="str">
            <v>RD CONC RPVC PB JE CL. 6 DN 45 X 400</v>
          </cell>
          <cell r="D15056" t="str">
            <v>PC</v>
          </cell>
          <cell r="E15056">
            <v>1006.6</v>
          </cell>
        </row>
        <row r="15057">
          <cell r="B15057" t="str">
            <v>M070622109</v>
          </cell>
          <cell r="C15057" t="str">
            <v>RD CONC RPVC PB JE CL. 6 DN 500 X 350</v>
          </cell>
          <cell r="D15057" t="str">
            <v>PC</v>
          </cell>
          <cell r="E15057">
            <v>1056.93</v>
          </cell>
        </row>
        <row r="15058">
          <cell r="B15058" t="str">
            <v>M070622113</v>
          </cell>
          <cell r="C15058" t="str">
            <v>RD CONC RPVC PB JE CL. 6 DN 500 X 400</v>
          </cell>
          <cell r="D15058" t="str">
            <v>PC</v>
          </cell>
          <cell r="E15058">
            <v>1109.78</v>
          </cell>
        </row>
        <row r="15059">
          <cell r="B15059" t="str">
            <v>M070622117</v>
          </cell>
          <cell r="C15059" t="str">
            <v>RD CONC RPVC PB JE CL. 6 DN 500 X 45</v>
          </cell>
          <cell r="D15059" t="str">
            <v>PC</v>
          </cell>
          <cell r="E15059">
            <v>1165.27</v>
          </cell>
        </row>
        <row r="15060">
          <cell r="B15060" t="str">
            <v>M070622121</v>
          </cell>
          <cell r="C15060" t="str">
            <v>RD CONC RPVC PB JE CL. 6 DN 600 X 400</v>
          </cell>
          <cell r="D15060" t="str">
            <v>PC</v>
          </cell>
          <cell r="E15060">
            <v>1500.02</v>
          </cell>
        </row>
        <row r="15061">
          <cell r="B15061" t="str">
            <v>M070622125</v>
          </cell>
          <cell r="C15061" t="str">
            <v>RD CONC RPVC PB JE CL. 6 DN 600 X 45</v>
          </cell>
          <cell r="D15061" t="str">
            <v>PC</v>
          </cell>
          <cell r="E15061">
            <v>1575.02</v>
          </cell>
        </row>
        <row r="15062">
          <cell r="B15062" t="str">
            <v>M070622129</v>
          </cell>
          <cell r="C15062" t="str">
            <v>RD CONC RPVC PB JE CL. 6 DN 600 X 500</v>
          </cell>
          <cell r="D15062" t="str">
            <v>PC</v>
          </cell>
          <cell r="E15062">
            <v>1653.78</v>
          </cell>
        </row>
        <row r="15063">
          <cell r="B15063" t="str">
            <v>M070622133</v>
          </cell>
          <cell r="C15063" t="str">
            <v>RD CONC RPVC PB JE CL. 6 DN 700 X 45</v>
          </cell>
          <cell r="D15063" t="str">
            <v>PC</v>
          </cell>
          <cell r="E15063">
            <v>1455.76</v>
          </cell>
        </row>
        <row r="15064">
          <cell r="B15064" t="str">
            <v>M070622137</v>
          </cell>
          <cell r="C15064" t="str">
            <v>RD CONC RPVC PB JE CL. 6 DN 700 X 500</v>
          </cell>
          <cell r="D15064" t="str">
            <v>PC</v>
          </cell>
          <cell r="E15064">
            <v>1528.55</v>
          </cell>
        </row>
        <row r="15065">
          <cell r="B15065" t="str">
            <v>M070622141</v>
          </cell>
          <cell r="C15065" t="str">
            <v>RD CONC RPVC PB JE CL. 6 DN 700 X 600</v>
          </cell>
          <cell r="D15065" t="str">
            <v>PC</v>
          </cell>
          <cell r="E15065">
            <v>1604.97</v>
          </cell>
        </row>
        <row r="15066">
          <cell r="B15066" t="str">
            <v>M070622145</v>
          </cell>
          <cell r="C15066" t="str">
            <v>RD CONC RPVC PB JE CL. 8 DN 75 X 50</v>
          </cell>
          <cell r="D15066" t="str">
            <v>PC</v>
          </cell>
          <cell r="E15066">
            <v>101.09</v>
          </cell>
        </row>
        <row r="15067">
          <cell r="B15067" t="str">
            <v>M070622149</v>
          </cell>
          <cell r="C15067" t="str">
            <v>RD CONC RPVC PB JE CL. 8 DN 100 X 50</v>
          </cell>
          <cell r="D15067" t="str">
            <v>PC</v>
          </cell>
          <cell r="E15067">
            <v>142.63</v>
          </cell>
        </row>
        <row r="15068">
          <cell r="B15068" t="str">
            <v>M070622153</v>
          </cell>
          <cell r="C15068" t="str">
            <v>RD CONC RPVC PB JE CL. 8 DN 100 X 75</v>
          </cell>
          <cell r="D15068" t="str">
            <v>PC</v>
          </cell>
          <cell r="E15068">
            <v>149.76</v>
          </cell>
        </row>
        <row r="15069">
          <cell r="B15069" t="str">
            <v>M070622157</v>
          </cell>
          <cell r="C15069" t="str">
            <v>RD CONC RPVC PB JE CL. 8 DN 125 X 50</v>
          </cell>
          <cell r="D15069" t="str">
            <v>PC</v>
          </cell>
          <cell r="E15069">
            <v>181</v>
          </cell>
        </row>
        <row r="15070">
          <cell r="B15070" t="str">
            <v>M070622161</v>
          </cell>
          <cell r="C15070" t="str">
            <v>RD CONC RPVC PB JE CL. 8 DN 125 X 75</v>
          </cell>
          <cell r="D15070" t="str">
            <v>PC</v>
          </cell>
          <cell r="E15070">
            <v>190.05</v>
          </cell>
        </row>
        <row r="15071">
          <cell r="B15071" t="str">
            <v>M070622165</v>
          </cell>
          <cell r="C15071" t="str">
            <v>RD CONC RPVC PB JE CL. 8 DN 125 X 100</v>
          </cell>
          <cell r="D15071" t="str">
            <v>PC</v>
          </cell>
          <cell r="E15071">
            <v>199.55</v>
          </cell>
        </row>
        <row r="15072">
          <cell r="B15072" t="str">
            <v>M070622169</v>
          </cell>
          <cell r="C15072" t="str">
            <v>RD CONC RPVC PB JE CL. 8 DN 150 X 75</v>
          </cell>
          <cell r="D15072" t="str">
            <v>PC</v>
          </cell>
          <cell r="E15072">
            <v>198.14</v>
          </cell>
        </row>
        <row r="15073">
          <cell r="B15073" t="str">
            <v>M070622173</v>
          </cell>
          <cell r="C15073" t="str">
            <v>RD CONC RPVC PB JE CL. 8 DN 150 X 100</v>
          </cell>
          <cell r="D15073" t="str">
            <v>PC</v>
          </cell>
          <cell r="E15073">
            <v>208.05</v>
          </cell>
        </row>
        <row r="15074">
          <cell r="B15074" t="str">
            <v>M070622177</v>
          </cell>
          <cell r="C15074" t="str">
            <v>RD CONC RPVC PB JE CL. 8 DN 150 X 125</v>
          </cell>
          <cell r="D15074" t="str">
            <v>PC</v>
          </cell>
          <cell r="E15074">
            <v>218.45</v>
          </cell>
        </row>
        <row r="15075">
          <cell r="B15075" t="str">
            <v>M070622181</v>
          </cell>
          <cell r="C15075" t="str">
            <v>RD CONC RPVC PB JE CL. 8 DN 200 X 100</v>
          </cell>
          <cell r="D15075" t="str">
            <v>PC</v>
          </cell>
          <cell r="E15075">
            <v>271.45999999999998</v>
          </cell>
        </row>
        <row r="15076">
          <cell r="B15076" t="str">
            <v>M070622185</v>
          </cell>
          <cell r="C15076" t="str">
            <v>RD CONC RPVC PB JE CL. 8 DN 200 X 125</v>
          </cell>
          <cell r="D15076" t="str">
            <v>PC</v>
          </cell>
          <cell r="E15076">
            <v>285.04000000000002</v>
          </cell>
        </row>
        <row r="15077">
          <cell r="B15077" t="str">
            <v>M070622189</v>
          </cell>
          <cell r="C15077" t="str">
            <v>RD CONC RPVC PB JE CL. 8 DN 200 X 150</v>
          </cell>
          <cell r="D15077" t="str">
            <v>PC</v>
          </cell>
          <cell r="E15077">
            <v>299.29000000000002</v>
          </cell>
        </row>
        <row r="15078">
          <cell r="B15078" t="str">
            <v>M070622193</v>
          </cell>
          <cell r="C15078" t="str">
            <v>RD CONC RPVC PB JE CL. 8 DN 250 X 125</v>
          </cell>
          <cell r="D15078" t="str">
            <v>PC</v>
          </cell>
          <cell r="E15078">
            <v>365.65</v>
          </cell>
        </row>
        <row r="15079">
          <cell r="B15079" t="str">
            <v>M070622197</v>
          </cell>
          <cell r="C15079" t="str">
            <v>RD CONC RPVC PB JE CL. 8 DN 250 X 150</v>
          </cell>
          <cell r="D15079" t="str">
            <v>PC</v>
          </cell>
          <cell r="E15079">
            <v>383.93</v>
          </cell>
        </row>
        <row r="15080">
          <cell r="B15080" t="str">
            <v>M070622201</v>
          </cell>
          <cell r="C15080" t="str">
            <v>RD CONC RPVC PB JE CL. 8 DN 250 X 200</v>
          </cell>
          <cell r="D15080" t="str">
            <v>PC</v>
          </cell>
          <cell r="E15080">
            <v>403.13</v>
          </cell>
        </row>
        <row r="15081">
          <cell r="B15081" t="str">
            <v>M070622205</v>
          </cell>
          <cell r="C15081" t="str">
            <v>RD CONC RPVC PB JE CL. 8 DN 300 X 150</v>
          </cell>
          <cell r="D15081" t="str">
            <v>PC</v>
          </cell>
          <cell r="E15081">
            <v>483.76</v>
          </cell>
        </row>
        <row r="15082">
          <cell r="B15082" t="str">
            <v>M070622209</v>
          </cell>
          <cell r="C15082" t="str">
            <v>RD CONC RPVC PB JE CL. 8 DN 300 X 200</v>
          </cell>
          <cell r="D15082" t="str">
            <v>PC</v>
          </cell>
          <cell r="E15082">
            <v>507.95</v>
          </cell>
        </row>
        <row r="15083">
          <cell r="B15083" t="str">
            <v>M070622213</v>
          </cell>
          <cell r="C15083" t="str">
            <v>RD CONC RPVC PB JE CL. 8 DN 300 X 250</v>
          </cell>
          <cell r="D15083" t="str">
            <v>PC</v>
          </cell>
          <cell r="E15083">
            <v>533.35</v>
          </cell>
        </row>
        <row r="15084">
          <cell r="B15084" t="str">
            <v>M070622217</v>
          </cell>
          <cell r="C15084" t="str">
            <v>RD CONC RPVC PB JE CL. 8 DN 350 X 200</v>
          </cell>
          <cell r="D15084" t="str">
            <v>PC</v>
          </cell>
          <cell r="E15084">
            <v>614.14</v>
          </cell>
        </row>
        <row r="15085">
          <cell r="B15085" t="str">
            <v>M070622221</v>
          </cell>
          <cell r="C15085" t="str">
            <v>RD CONC RPVC PB JE CL. 8 DN 350 X 250</v>
          </cell>
          <cell r="D15085" t="str">
            <v>PC</v>
          </cell>
          <cell r="E15085">
            <v>644.84</v>
          </cell>
        </row>
        <row r="15086">
          <cell r="B15086" t="str">
            <v>M070622225</v>
          </cell>
          <cell r="C15086" t="str">
            <v>RD CONC RPVC PB JE CL. 8 DN 350 X 300</v>
          </cell>
          <cell r="D15086" t="str">
            <v>PC</v>
          </cell>
          <cell r="E15086">
            <v>677.09</v>
          </cell>
        </row>
        <row r="15087">
          <cell r="B15087" t="str">
            <v>M070622229</v>
          </cell>
          <cell r="C15087" t="str">
            <v>RD CONC RPVC PB JE CL. 8 DN 400 X 250</v>
          </cell>
          <cell r="D15087" t="str">
            <v>PC</v>
          </cell>
          <cell r="E15087">
            <v>740.95</v>
          </cell>
        </row>
        <row r="15088">
          <cell r="B15088" t="str">
            <v>M070622233</v>
          </cell>
          <cell r="C15088" t="str">
            <v>RD CONC RPVC PB JE CL. 8 DN 400 X 300</v>
          </cell>
          <cell r="D15088" t="str">
            <v>PC</v>
          </cell>
          <cell r="E15088">
            <v>778</v>
          </cell>
        </row>
        <row r="15089">
          <cell r="B15089" t="str">
            <v>M070622237</v>
          </cell>
          <cell r="C15089" t="str">
            <v>RD CONC RPVC PB JE CL. 8 DN 400 X 350</v>
          </cell>
          <cell r="D15089" t="str">
            <v>PC</v>
          </cell>
          <cell r="E15089">
            <v>816.9</v>
          </cell>
        </row>
        <row r="15090">
          <cell r="B15090" t="str">
            <v>M070622241</v>
          </cell>
          <cell r="C15090" t="str">
            <v>RD CONC RPVC PB JE CL. 8 DN 45 X 300</v>
          </cell>
          <cell r="D15090" t="str">
            <v>PC</v>
          </cell>
          <cell r="E15090">
            <v>913.02</v>
          </cell>
        </row>
        <row r="15091">
          <cell r="B15091" t="str">
            <v>M070622245</v>
          </cell>
          <cell r="C15091" t="str">
            <v>RD CONC RPVC PB JE CL. 8 DN 45 X 350</v>
          </cell>
          <cell r="D15091" t="str">
            <v>PC</v>
          </cell>
          <cell r="E15091">
            <v>958.67</v>
          </cell>
        </row>
        <row r="15092">
          <cell r="B15092" t="str">
            <v>M070622249</v>
          </cell>
          <cell r="C15092" t="str">
            <v>RD CONC RPVC PB JE CL. 8 DN 45 X 400</v>
          </cell>
          <cell r="D15092" t="str">
            <v>PC</v>
          </cell>
          <cell r="E15092">
            <v>1006.6</v>
          </cell>
        </row>
        <row r="15093">
          <cell r="B15093" t="str">
            <v>M070622253</v>
          </cell>
          <cell r="C15093" t="str">
            <v>RD CONC RPVC PB JE CL. 8 DN 500 X 350</v>
          </cell>
          <cell r="D15093" t="str">
            <v>PC</v>
          </cell>
          <cell r="E15093">
            <v>1050.04</v>
          </cell>
        </row>
        <row r="15094">
          <cell r="B15094" t="str">
            <v>M070622257</v>
          </cell>
          <cell r="C15094" t="str">
            <v>RD CONC RPVC PB JE CL. 8 DN 500 X 400</v>
          </cell>
          <cell r="D15094" t="str">
            <v>PC</v>
          </cell>
          <cell r="E15094">
            <v>1102.54</v>
          </cell>
        </row>
        <row r="15095">
          <cell r="B15095" t="str">
            <v>M070622261</v>
          </cell>
          <cell r="C15095" t="str">
            <v>RD CONC RPVC PB JE CL. 8 DN 500 X 45</v>
          </cell>
          <cell r="D15095" t="str">
            <v>PC</v>
          </cell>
          <cell r="E15095">
            <v>1157.67</v>
          </cell>
        </row>
        <row r="15096">
          <cell r="B15096" t="str">
            <v>M070622265</v>
          </cell>
          <cell r="C15096" t="str">
            <v>RD CONC RPVC PB JE CL. 8 DN 600 X 400</v>
          </cell>
          <cell r="D15096" t="str">
            <v>PC</v>
          </cell>
          <cell r="E15096">
            <v>1500.02</v>
          </cell>
        </row>
        <row r="15097">
          <cell r="B15097" t="str">
            <v>M070622269</v>
          </cell>
          <cell r="C15097" t="str">
            <v>RD CONC RPVC PB JE CL. 8 DN 600 X 45</v>
          </cell>
          <cell r="D15097" t="str">
            <v>PC</v>
          </cell>
          <cell r="E15097">
            <v>1575.02</v>
          </cell>
        </row>
        <row r="15098">
          <cell r="B15098" t="str">
            <v>M070622273</v>
          </cell>
          <cell r="C15098" t="str">
            <v>RD CONC RPVC PB JE CL. 8 DN 600 X 500</v>
          </cell>
          <cell r="D15098" t="str">
            <v>PC</v>
          </cell>
          <cell r="E15098">
            <v>1653.78</v>
          </cell>
        </row>
        <row r="15099">
          <cell r="B15099" t="str">
            <v>M070622277</v>
          </cell>
          <cell r="C15099" t="str">
            <v>RD CONC RPVC PB JE CL. 8 DN 700 X 45</v>
          </cell>
          <cell r="D15099" t="str">
            <v>PC</v>
          </cell>
          <cell r="E15099">
            <v>1455.76</v>
          </cell>
        </row>
        <row r="15100">
          <cell r="B15100" t="str">
            <v>M070622281</v>
          </cell>
          <cell r="C15100" t="str">
            <v>RD CONC RPVC PB JE CL. 8 DN 700 X 500</v>
          </cell>
          <cell r="D15100" t="str">
            <v>PC</v>
          </cell>
          <cell r="E15100">
            <v>1528.55</v>
          </cell>
        </row>
        <row r="15101">
          <cell r="B15101" t="str">
            <v>M070622285</v>
          </cell>
          <cell r="C15101" t="str">
            <v>RD CONC RPVC PB JE CL. 8 DN 700 X 600</v>
          </cell>
          <cell r="D15101" t="str">
            <v>PC</v>
          </cell>
          <cell r="E15101">
            <v>1604.97</v>
          </cell>
        </row>
        <row r="15102">
          <cell r="B15102" t="str">
            <v>M070623000</v>
          </cell>
          <cell r="C15102" t="str">
            <v>REDUCAO CONCENTRICA RPVC PB JE CL. 10 / CL. 12</v>
          </cell>
        </row>
        <row r="15103">
          <cell r="B15103" t="str">
            <v>M070623001</v>
          </cell>
          <cell r="C15103" t="str">
            <v>RD CONC RPVC PB JE CL. 10 DN 75 X 50</v>
          </cell>
          <cell r="D15103" t="str">
            <v>PC</v>
          </cell>
          <cell r="E15103">
            <v>101.09</v>
          </cell>
        </row>
        <row r="15104">
          <cell r="B15104" t="str">
            <v>M070623005</v>
          </cell>
          <cell r="C15104" t="str">
            <v>RD CONC RPVC PB JE CL. 10 DN 100 X 50</v>
          </cell>
          <cell r="D15104" t="str">
            <v>PC</v>
          </cell>
          <cell r="E15104">
            <v>142.63</v>
          </cell>
        </row>
        <row r="15105">
          <cell r="B15105" t="str">
            <v>M070623009</v>
          </cell>
          <cell r="C15105" t="str">
            <v>RD CONC RPVC PB JE CL. 10 DN 100 X 75</v>
          </cell>
          <cell r="D15105" t="str">
            <v>PC</v>
          </cell>
          <cell r="E15105">
            <v>149.76</v>
          </cell>
        </row>
        <row r="15106">
          <cell r="B15106" t="str">
            <v>M070623013</v>
          </cell>
          <cell r="C15106" t="str">
            <v>RD CONC RPVC PB JE CL. 10 DN 125 X 50</v>
          </cell>
          <cell r="D15106" t="str">
            <v>PC</v>
          </cell>
          <cell r="E15106">
            <v>181</v>
          </cell>
        </row>
        <row r="15107">
          <cell r="B15107" t="str">
            <v>M070623017</v>
          </cell>
          <cell r="C15107" t="str">
            <v>RD CONC RPVC PB JE CL. 10 DN 125 X 75</v>
          </cell>
          <cell r="D15107" t="str">
            <v>PC</v>
          </cell>
          <cell r="E15107">
            <v>190.05</v>
          </cell>
        </row>
        <row r="15108">
          <cell r="B15108" t="str">
            <v>M070623021</v>
          </cell>
          <cell r="C15108" t="str">
            <v>RD CONC RPVC PB JE CL. 10 DN 125 X 100</v>
          </cell>
          <cell r="D15108" t="str">
            <v>PC</v>
          </cell>
          <cell r="E15108">
            <v>199.55</v>
          </cell>
        </row>
        <row r="15109">
          <cell r="B15109" t="str">
            <v>M070623025</v>
          </cell>
          <cell r="C15109" t="str">
            <v>RD CONC RPVC PB JE CL. 10 DN 150 X 75</v>
          </cell>
          <cell r="D15109" t="str">
            <v>PC</v>
          </cell>
          <cell r="E15109">
            <v>198.14</v>
          </cell>
        </row>
        <row r="15110">
          <cell r="B15110" t="str">
            <v>M070623029</v>
          </cell>
          <cell r="C15110" t="str">
            <v>RD CONC RPVC PB JE CL. 10 DN 150 X 100</v>
          </cell>
          <cell r="D15110" t="str">
            <v>PC</v>
          </cell>
          <cell r="E15110">
            <v>208.05</v>
          </cell>
        </row>
        <row r="15111">
          <cell r="B15111" t="str">
            <v>M070623033</v>
          </cell>
          <cell r="C15111" t="str">
            <v>RD CONC RPVC PB JE CL. 10 DN 150 X 125</v>
          </cell>
          <cell r="D15111" t="str">
            <v>PC</v>
          </cell>
          <cell r="E15111">
            <v>218.45</v>
          </cell>
        </row>
        <row r="15112">
          <cell r="B15112" t="str">
            <v>M070623037</v>
          </cell>
          <cell r="C15112" t="str">
            <v>RD CONC RPVC PB JE CL. 10 DN 200 X 100</v>
          </cell>
          <cell r="D15112" t="str">
            <v>PC</v>
          </cell>
          <cell r="E15112">
            <v>271.45999999999998</v>
          </cell>
        </row>
        <row r="15113">
          <cell r="B15113" t="str">
            <v>M070623041</v>
          </cell>
          <cell r="C15113" t="str">
            <v>RD CONC RPVC PB JE CL. 10 DN 200 X 125</v>
          </cell>
          <cell r="D15113" t="str">
            <v>PC</v>
          </cell>
          <cell r="E15113">
            <v>285.04000000000002</v>
          </cell>
        </row>
        <row r="15114">
          <cell r="B15114" t="str">
            <v>M070623045</v>
          </cell>
          <cell r="C15114" t="str">
            <v>RD CONC RPVC PB JE CL. 10 DN 200 X 150</v>
          </cell>
          <cell r="D15114" t="str">
            <v>PC</v>
          </cell>
          <cell r="E15114">
            <v>299.29000000000002</v>
          </cell>
        </row>
        <row r="15115">
          <cell r="B15115" t="str">
            <v>M070623049</v>
          </cell>
          <cell r="C15115" t="str">
            <v>RD CONC RPVC PB JE CL. 10 DN 250 X 125</v>
          </cell>
          <cell r="D15115" t="str">
            <v>PC</v>
          </cell>
          <cell r="E15115">
            <v>365.65</v>
          </cell>
        </row>
        <row r="15116">
          <cell r="B15116" t="str">
            <v>M070623053</v>
          </cell>
          <cell r="C15116" t="str">
            <v>RD CONC RPVC PB JE CL. 10 DN 250 X 150</v>
          </cell>
          <cell r="D15116" t="str">
            <v>PC</v>
          </cell>
          <cell r="E15116">
            <v>383.93</v>
          </cell>
        </row>
        <row r="15117">
          <cell r="B15117" t="str">
            <v>M070623057</v>
          </cell>
          <cell r="C15117" t="str">
            <v>RD CONC RPVC PB JE CL. 10 DN 250 X 200</v>
          </cell>
          <cell r="D15117" t="str">
            <v>PC</v>
          </cell>
          <cell r="E15117">
            <v>403.13</v>
          </cell>
        </row>
        <row r="15118">
          <cell r="B15118" t="str">
            <v>M070623061</v>
          </cell>
          <cell r="C15118" t="str">
            <v>RD CONC RPVC PB JE CL. 10 DN 300 X 150</v>
          </cell>
          <cell r="D15118" t="str">
            <v>PC</v>
          </cell>
          <cell r="E15118">
            <v>483.76</v>
          </cell>
        </row>
        <row r="15119">
          <cell r="B15119" t="str">
            <v>M070623065</v>
          </cell>
          <cell r="C15119" t="str">
            <v>RD CONC RPVC PB JE CL. 10 DN 300 X 200</v>
          </cell>
          <cell r="D15119" t="str">
            <v>PC</v>
          </cell>
          <cell r="E15119">
            <v>507.95</v>
          </cell>
        </row>
        <row r="15120">
          <cell r="B15120" t="str">
            <v>M070623069</v>
          </cell>
          <cell r="C15120" t="str">
            <v>RD CONC RPVC PB JE CL. 10 DN 300 X 250</v>
          </cell>
          <cell r="D15120" t="str">
            <v>PC</v>
          </cell>
          <cell r="E15120">
            <v>533.35</v>
          </cell>
        </row>
        <row r="15121">
          <cell r="B15121" t="str">
            <v>M070623073</v>
          </cell>
          <cell r="C15121" t="str">
            <v>RD CONC RPVC PB JE CL. 10 DN 350 X 200</v>
          </cell>
          <cell r="D15121" t="str">
            <v>PC</v>
          </cell>
          <cell r="E15121">
            <v>614.14</v>
          </cell>
        </row>
        <row r="15122">
          <cell r="B15122" t="str">
            <v>M070623077</v>
          </cell>
          <cell r="C15122" t="str">
            <v>RD CONC RPVC PB JE CL. 10 DN 350 X 250</v>
          </cell>
          <cell r="D15122" t="str">
            <v>PC</v>
          </cell>
          <cell r="E15122">
            <v>644.84</v>
          </cell>
        </row>
        <row r="15123">
          <cell r="B15123" t="str">
            <v>M070623081</v>
          </cell>
          <cell r="C15123" t="str">
            <v>RD CONC RPVC PB JE CL. 10 DN 350 X 300</v>
          </cell>
          <cell r="D15123" t="str">
            <v>PC</v>
          </cell>
          <cell r="E15123">
            <v>677.09</v>
          </cell>
        </row>
        <row r="15124">
          <cell r="B15124" t="str">
            <v>M070623085</v>
          </cell>
          <cell r="C15124" t="str">
            <v>RD CONC RPVC PB JE CL. 10 DN 400 X 250</v>
          </cell>
          <cell r="D15124" t="str">
            <v>PC</v>
          </cell>
          <cell r="E15124">
            <v>740.95</v>
          </cell>
        </row>
        <row r="15125">
          <cell r="B15125" t="str">
            <v>M070623089</v>
          </cell>
          <cell r="C15125" t="str">
            <v>RD CONC RPVC PB JE CL. 10 DN 400 X 300</v>
          </cell>
          <cell r="D15125" t="str">
            <v>PC</v>
          </cell>
          <cell r="E15125">
            <v>778</v>
          </cell>
        </row>
        <row r="15126">
          <cell r="B15126" t="str">
            <v>M070623093</v>
          </cell>
          <cell r="C15126" t="str">
            <v>RD CONC RPVC PB JE CL. 10 DN 400 X 350</v>
          </cell>
          <cell r="D15126" t="str">
            <v>PC</v>
          </cell>
          <cell r="E15126">
            <v>816.9</v>
          </cell>
        </row>
        <row r="15127">
          <cell r="B15127" t="str">
            <v>M070623097</v>
          </cell>
          <cell r="C15127" t="str">
            <v>RD CONC RPVC PB JE CL. 10 DN 45 X 300</v>
          </cell>
          <cell r="D15127" t="str">
            <v>PC</v>
          </cell>
          <cell r="E15127">
            <v>913.02</v>
          </cell>
        </row>
        <row r="15128">
          <cell r="B15128" t="str">
            <v>M070623101</v>
          </cell>
          <cell r="C15128" t="str">
            <v>RD CONC RPVC PB JE CL. 10 DN 45 X 350</v>
          </cell>
          <cell r="D15128" t="str">
            <v>PC</v>
          </cell>
          <cell r="E15128">
            <v>958.67</v>
          </cell>
        </row>
        <row r="15129">
          <cell r="B15129" t="str">
            <v>M070623105</v>
          </cell>
          <cell r="C15129" t="str">
            <v>RD CONC RPVC PB JE CL. 10 DN 45 X 400</v>
          </cell>
          <cell r="D15129" t="str">
            <v>PC</v>
          </cell>
          <cell r="E15129">
            <v>1006.6</v>
          </cell>
        </row>
        <row r="15130">
          <cell r="B15130" t="str">
            <v>M070623109</v>
          </cell>
          <cell r="C15130" t="str">
            <v>RD CONC RPVC PB JE CL. 10 DN 500 X 350</v>
          </cell>
          <cell r="D15130" t="str">
            <v>PC</v>
          </cell>
          <cell r="E15130">
            <v>1056.93</v>
          </cell>
        </row>
        <row r="15131">
          <cell r="B15131" t="str">
            <v>M070623113</v>
          </cell>
          <cell r="C15131" t="str">
            <v>RD CONC RPVC PB JE CL. 10 DN 500 X 400</v>
          </cell>
          <cell r="D15131" t="str">
            <v>PC</v>
          </cell>
          <cell r="E15131">
            <v>1109.78</v>
          </cell>
        </row>
        <row r="15132">
          <cell r="B15132" t="str">
            <v>M070623117</v>
          </cell>
          <cell r="C15132" t="str">
            <v>RD CONC RPVC PB JE CL. 10 DN 500 X 45</v>
          </cell>
          <cell r="D15132" t="str">
            <v>PC</v>
          </cell>
          <cell r="E15132">
            <v>1165.27</v>
          </cell>
        </row>
        <row r="15133">
          <cell r="B15133" t="str">
            <v>M070623121</v>
          </cell>
          <cell r="C15133" t="str">
            <v>RD CONC RPVC PB JE CL. 10 DN 600 X 400</v>
          </cell>
          <cell r="D15133" t="str">
            <v>PC</v>
          </cell>
          <cell r="E15133">
            <v>1500.02</v>
          </cell>
        </row>
        <row r="15134">
          <cell r="B15134" t="str">
            <v>M070623125</v>
          </cell>
          <cell r="C15134" t="str">
            <v>RD CONC RPVC PB JE CL. 10 DN 600 X 45</v>
          </cell>
          <cell r="D15134" t="str">
            <v>PC</v>
          </cell>
          <cell r="E15134">
            <v>1575.02</v>
          </cell>
        </row>
        <row r="15135">
          <cell r="B15135" t="str">
            <v>M070623129</v>
          </cell>
          <cell r="C15135" t="str">
            <v>RD CONC RPVC PB JE CL. 10 DN 600 X 500</v>
          </cell>
          <cell r="D15135" t="str">
            <v>PC</v>
          </cell>
          <cell r="E15135">
            <v>1653.78</v>
          </cell>
        </row>
        <row r="15136">
          <cell r="B15136" t="str">
            <v>M070623133</v>
          </cell>
          <cell r="C15136" t="str">
            <v>RD CONC RPVC PB JE CL. 10 DN 700 X 45</v>
          </cell>
          <cell r="D15136" t="str">
            <v>PC</v>
          </cell>
          <cell r="E15136">
            <v>1455.76</v>
          </cell>
        </row>
        <row r="15137">
          <cell r="B15137" t="str">
            <v>M070623137</v>
          </cell>
          <cell r="C15137" t="str">
            <v>RD CONC RPVC PB JE CL. 10 DN 700 X 500</v>
          </cell>
          <cell r="D15137" t="str">
            <v>PC</v>
          </cell>
          <cell r="E15137">
            <v>1528.55</v>
          </cell>
        </row>
        <row r="15138">
          <cell r="B15138" t="str">
            <v>M070623141</v>
          </cell>
          <cell r="C15138" t="str">
            <v>RD CONC RPVC PB JE CL. 10 DN 700 X 600</v>
          </cell>
          <cell r="D15138" t="str">
            <v>PC</v>
          </cell>
          <cell r="E15138">
            <v>1604.97</v>
          </cell>
        </row>
        <row r="15139">
          <cell r="B15139" t="str">
            <v>M070623145</v>
          </cell>
          <cell r="C15139" t="str">
            <v>RD CONC RPVC PB JE CL. 12 DN 75 X 50</v>
          </cell>
          <cell r="D15139" t="str">
            <v>PC</v>
          </cell>
          <cell r="E15139">
            <v>101.09</v>
          </cell>
        </row>
        <row r="15140">
          <cell r="B15140" t="str">
            <v>M070623149</v>
          </cell>
          <cell r="C15140" t="str">
            <v>RD CONC RPVC PB JE CL. 12 DN 100 X 50</v>
          </cell>
          <cell r="D15140" t="str">
            <v>PC</v>
          </cell>
          <cell r="E15140">
            <v>142.63</v>
          </cell>
        </row>
        <row r="15141">
          <cell r="B15141" t="str">
            <v>M070623153</v>
          </cell>
          <cell r="C15141" t="str">
            <v>RD CONC RPVC PB JE CL. 12 DN 100 X 75</v>
          </cell>
          <cell r="D15141" t="str">
            <v>PC</v>
          </cell>
          <cell r="E15141">
            <v>149.76</v>
          </cell>
        </row>
        <row r="15142">
          <cell r="B15142" t="str">
            <v>M070623157</v>
          </cell>
          <cell r="C15142" t="str">
            <v>RD CONC RPVC PB JE CL. 12 DN 125 X 50</v>
          </cell>
          <cell r="D15142" t="str">
            <v>PC</v>
          </cell>
          <cell r="E15142">
            <v>181</v>
          </cell>
        </row>
        <row r="15143">
          <cell r="B15143" t="str">
            <v>M070623161</v>
          </cell>
          <cell r="C15143" t="str">
            <v>RD CONC RPVC PB JE CL. 12 DN 125 X 75</v>
          </cell>
          <cell r="D15143" t="str">
            <v>PC</v>
          </cell>
          <cell r="E15143">
            <v>190.05</v>
          </cell>
        </row>
        <row r="15144">
          <cell r="B15144" t="str">
            <v>M070623165</v>
          </cell>
          <cell r="C15144" t="str">
            <v>RD CONC RPVC PB JE CL. 12 DN 125 X 100</v>
          </cell>
          <cell r="D15144" t="str">
            <v>PC</v>
          </cell>
          <cell r="E15144">
            <v>199.55</v>
          </cell>
        </row>
        <row r="15145">
          <cell r="B15145" t="str">
            <v>M070623169</v>
          </cell>
          <cell r="C15145" t="str">
            <v>RD CONC RPVC PB JE CL. 12 DN 150 X 75</v>
          </cell>
          <cell r="D15145" t="str">
            <v>PC</v>
          </cell>
          <cell r="E15145">
            <v>198.14</v>
          </cell>
        </row>
        <row r="15146">
          <cell r="B15146" t="str">
            <v>M070623173</v>
          </cell>
          <cell r="C15146" t="str">
            <v>RD CONC RPVC PB JE CL. 12 DN 150 X 100</v>
          </cell>
          <cell r="D15146" t="str">
            <v>PC</v>
          </cell>
          <cell r="E15146">
            <v>208.05</v>
          </cell>
        </row>
        <row r="15147">
          <cell r="B15147" t="str">
            <v>M070623177</v>
          </cell>
          <cell r="C15147" t="str">
            <v>RD CONC RPVC PB JE CL. 12 DN 150 X 125</v>
          </cell>
          <cell r="D15147" t="str">
            <v>PC</v>
          </cell>
          <cell r="E15147">
            <v>218.45</v>
          </cell>
        </row>
        <row r="15148">
          <cell r="B15148" t="str">
            <v>M070623181</v>
          </cell>
          <cell r="C15148" t="str">
            <v>RD CONC RPVC PB JE CL. 12 DN 200 X 100</v>
          </cell>
          <cell r="D15148" t="str">
            <v>PC</v>
          </cell>
          <cell r="E15148">
            <v>271.45999999999998</v>
          </cell>
        </row>
        <row r="15149">
          <cell r="B15149" t="str">
            <v>M070623185</v>
          </cell>
          <cell r="C15149" t="str">
            <v>RD CONC RPVC PB JE CL. 12 DN 200 X 125</v>
          </cell>
          <cell r="D15149" t="str">
            <v>PC</v>
          </cell>
          <cell r="E15149">
            <v>285.04000000000002</v>
          </cell>
        </row>
        <row r="15150">
          <cell r="B15150" t="str">
            <v>M070623189</v>
          </cell>
          <cell r="C15150" t="str">
            <v>RD CONC RPVC PB JE CL. 12 DN 200 X 150</v>
          </cell>
          <cell r="D15150" t="str">
            <v>PC</v>
          </cell>
          <cell r="E15150">
            <v>299.29000000000002</v>
          </cell>
        </row>
        <row r="15151">
          <cell r="B15151" t="str">
            <v>M070623193</v>
          </cell>
          <cell r="C15151" t="str">
            <v>RD CONC RPVC PB JE CL. 12 DN 250 X 125</v>
          </cell>
          <cell r="D15151" t="str">
            <v>PC</v>
          </cell>
          <cell r="E15151">
            <v>365.65</v>
          </cell>
        </row>
        <row r="15152">
          <cell r="B15152" t="str">
            <v>M070623197</v>
          </cell>
          <cell r="C15152" t="str">
            <v>RD CONC RPVC PB JE CL. 12 DN 250 X 150</v>
          </cell>
          <cell r="D15152" t="str">
            <v>PC</v>
          </cell>
          <cell r="E15152">
            <v>383.93</v>
          </cell>
        </row>
        <row r="15153">
          <cell r="B15153" t="str">
            <v>M070623201</v>
          </cell>
          <cell r="C15153" t="str">
            <v>RD CONC RPVC PB JE CL. 12 DN 250 X 200</v>
          </cell>
          <cell r="D15153" t="str">
            <v>PC</v>
          </cell>
          <cell r="E15153">
            <v>403.13</v>
          </cell>
        </row>
        <row r="15154">
          <cell r="B15154" t="str">
            <v>M070623205</v>
          </cell>
          <cell r="C15154" t="str">
            <v>RD CONC RPVC PB JE CL. 12 DN 300 X 150</v>
          </cell>
          <cell r="D15154" t="str">
            <v>PC</v>
          </cell>
          <cell r="E15154">
            <v>483.76</v>
          </cell>
        </row>
        <row r="15155">
          <cell r="B15155" t="str">
            <v>M070623209</v>
          </cell>
          <cell r="C15155" t="str">
            <v>RD CONC RPVC PB JE CL. 12 DN 300 X 200</v>
          </cell>
          <cell r="D15155" t="str">
            <v>PC</v>
          </cell>
          <cell r="E15155">
            <v>507.95</v>
          </cell>
        </row>
        <row r="15156">
          <cell r="B15156" t="str">
            <v>M070623213</v>
          </cell>
          <cell r="C15156" t="str">
            <v>RD CONC RPVC PB JE CL. 12 DN 300 X 250</v>
          </cell>
          <cell r="D15156" t="str">
            <v>PC</v>
          </cell>
          <cell r="E15156">
            <v>533.35</v>
          </cell>
        </row>
        <row r="15157">
          <cell r="B15157" t="str">
            <v>M070623217</v>
          </cell>
          <cell r="C15157" t="str">
            <v>RD CONC RPVC PB JE CL. 12 DN 350 X 200</v>
          </cell>
          <cell r="D15157" t="str">
            <v>PC</v>
          </cell>
          <cell r="E15157">
            <v>614.14</v>
          </cell>
        </row>
        <row r="15158">
          <cell r="B15158" t="str">
            <v>M070623221</v>
          </cell>
          <cell r="C15158" t="str">
            <v>RD CONC RPVC PB JE CL. 12 DN 350 X 250</v>
          </cell>
          <cell r="D15158" t="str">
            <v>PC</v>
          </cell>
          <cell r="E15158">
            <v>644.84</v>
          </cell>
        </row>
        <row r="15159">
          <cell r="B15159" t="str">
            <v>M070623225</v>
          </cell>
          <cell r="C15159" t="str">
            <v>RD CONC RPVC PB JE CL. 12 DN 350 X 300</v>
          </cell>
          <cell r="D15159" t="str">
            <v>PC</v>
          </cell>
          <cell r="E15159">
            <v>677.09</v>
          </cell>
        </row>
        <row r="15160">
          <cell r="B15160" t="str">
            <v>M070623229</v>
          </cell>
          <cell r="C15160" t="str">
            <v>RD CONC RPVC PB JE CL. 12 DN 400 X 250</v>
          </cell>
          <cell r="D15160" t="str">
            <v>PC</v>
          </cell>
          <cell r="E15160">
            <v>740.95</v>
          </cell>
        </row>
        <row r="15161">
          <cell r="B15161" t="str">
            <v>M070623233</v>
          </cell>
          <cell r="C15161" t="str">
            <v>RD CONC RPVC PB JE CL. 12 DN 400 X 300</v>
          </cell>
          <cell r="D15161" t="str">
            <v>PC</v>
          </cell>
          <cell r="E15161">
            <v>778</v>
          </cell>
        </row>
        <row r="15162">
          <cell r="B15162" t="str">
            <v>M070623237</v>
          </cell>
          <cell r="C15162" t="str">
            <v>RD CONC RPVC PB JE CL. 12 DN 400 X 350</v>
          </cell>
          <cell r="D15162" t="str">
            <v>PC</v>
          </cell>
          <cell r="E15162">
            <v>816.9</v>
          </cell>
        </row>
        <row r="15163">
          <cell r="B15163" t="str">
            <v>M070623241</v>
          </cell>
          <cell r="C15163" t="str">
            <v>RD CONC RPVC PB JE CL. 12 DN 45 X 300</v>
          </cell>
          <cell r="D15163" t="str">
            <v>PC</v>
          </cell>
          <cell r="E15163">
            <v>913.02</v>
          </cell>
        </row>
        <row r="15164">
          <cell r="B15164" t="str">
            <v>M070623245</v>
          </cell>
          <cell r="C15164" t="str">
            <v>RD CONC RPVC PB JE CL. 12 DN 45 X 350</v>
          </cell>
          <cell r="D15164" t="str">
            <v>PC</v>
          </cell>
          <cell r="E15164">
            <v>958.67</v>
          </cell>
        </row>
        <row r="15165">
          <cell r="B15165" t="str">
            <v>M070623249</v>
          </cell>
          <cell r="C15165" t="str">
            <v>RD CONC RPVC PB JE CL. 12 DN 45 X 400</v>
          </cell>
          <cell r="D15165" t="str">
            <v>PC</v>
          </cell>
          <cell r="E15165">
            <v>1006.6</v>
          </cell>
        </row>
        <row r="15166">
          <cell r="B15166" t="str">
            <v>M070623253</v>
          </cell>
          <cell r="C15166" t="str">
            <v>RD CONC RPVC PB JE CL. 12 DN 500 X 350</v>
          </cell>
          <cell r="D15166" t="str">
            <v>PC</v>
          </cell>
          <cell r="E15166">
            <v>1050.04</v>
          </cell>
        </row>
        <row r="15167">
          <cell r="B15167" t="str">
            <v>M070623257</v>
          </cell>
          <cell r="C15167" t="str">
            <v>RD CONC RPVC PB JE CL. 12 DN 500 X 400</v>
          </cell>
          <cell r="D15167" t="str">
            <v>PC</v>
          </cell>
          <cell r="E15167">
            <v>1102.54</v>
          </cell>
        </row>
        <row r="15168">
          <cell r="B15168" t="str">
            <v>M070623261</v>
          </cell>
          <cell r="C15168" t="str">
            <v>RD CONC RPVC PB JE CL. 12 DN 500 X 45</v>
          </cell>
          <cell r="D15168" t="str">
            <v>PC</v>
          </cell>
          <cell r="E15168">
            <v>1157.67</v>
          </cell>
        </row>
        <row r="15169">
          <cell r="B15169" t="str">
            <v>M070623265</v>
          </cell>
          <cell r="C15169" t="str">
            <v>RD CONC RPVC PB JE CL. 12 DN 600 X 400</v>
          </cell>
          <cell r="D15169" t="str">
            <v>PC</v>
          </cell>
          <cell r="E15169">
            <v>1500.02</v>
          </cell>
        </row>
        <row r="15170">
          <cell r="B15170" t="str">
            <v>M070623269</v>
          </cell>
          <cell r="C15170" t="str">
            <v>RD CONC RPVC PB JE CL. 12 DN 600 X 45</v>
          </cell>
          <cell r="D15170" t="str">
            <v>PC</v>
          </cell>
          <cell r="E15170">
            <v>1575.02</v>
          </cell>
        </row>
        <row r="15171">
          <cell r="B15171" t="str">
            <v>M070623273</v>
          </cell>
          <cell r="C15171" t="str">
            <v>RD CONC RPVC PB JE CL. 12 DN 600 X 500</v>
          </cell>
          <cell r="D15171" t="str">
            <v>PC</v>
          </cell>
          <cell r="E15171">
            <v>1653.78</v>
          </cell>
        </row>
        <row r="15172">
          <cell r="B15172" t="str">
            <v>M070623277</v>
          </cell>
          <cell r="C15172" t="str">
            <v>RD CONC RPVC PB JE CL. 12 DN 700 X 45</v>
          </cell>
          <cell r="D15172" t="str">
            <v>PC</v>
          </cell>
          <cell r="E15172">
            <v>1455.76</v>
          </cell>
        </row>
        <row r="15173">
          <cell r="B15173" t="str">
            <v>M070623281</v>
          </cell>
          <cell r="C15173" t="str">
            <v>RD CONC RPVC PB JE CL. 12 DN 700 X 500</v>
          </cell>
          <cell r="D15173" t="str">
            <v>PC</v>
          </cell>
          <cell r="E15173">
            <v>1528.55</v>
          </cell>
        </row>
        <row r="15174">
          <cell r="B15174" t="str">
            <v>M070623285</v>
          </cell>
          <cell r="C15174" t="str">
            <v>RD CONC RPVC PB JE CL. 12 DN 700 X 600</v>
          </cell>
          <cell r="D15174" t="str">
            <v>PC</v>
          </cell>
          <cell r="E15174">
            <v>1604.97</v>
          </cell>
        </row>
        <row r="15175">
          <cell r="B15175" t="str">
            <v>M070624000</v>
          </cell>
          <cell r="C15175" t="str">
            <v>REDUCAO CONCENTRICA RPVC PB JE CL. 14 / CL. 16</v>
          </cell>
        </row>
        <row r="15176">
          <cell r="B15176" t="str">
            <v>M070624001</v>
          </cell>
          <cell r="C15176" t="str">
            <v>RD CONC RPVC PB JE CL. 14 DN 75 X 50</v>
          </cell>
          <cell r="D15176" t="str">
            <v>PC</v>
          </cell>
          <cell r="E15176">
            <v>102.1</v>
          </cell>
        </row>
        <row r="15177">
          <cell r="B15177" t="str">
            <v>M070624005</v>
          </cell>
          <cell r="C15177" t="str">
            <v>RD CONC RPVC PB JE CL. 14 DN 100 X 50</v>
          </cell>
          <cell r="D15177" t="str">
            <v>PC</v>
          </cell>
          <cell r="E15177">
            <v>144.05000000000001</v>
          </cell>
        </row>
        <row r="15178">
          <cell r="B15178" t="str">
            <v>M070624009</v>
          </cell>
          <cell r="C15178" t="str">
            <v>RD CONC RPVC PB JE CL. 14 DN 100 X 75</v>
          </cell>
          <cell r="D15178" t="str">
            <v>PC</v>
          </cell>
          <cell r="E15178">
            <v>151.26</v>
          </cell>
        </row>
        <row r="15179">
          <cell r="B15179" t="str">
            <v>M070624013</v>
          </cell>
          <cell r="C15179" t="str">
            <v>RD CONC RPVC PB JE CL. 14 DN 125 X 50</v>
          </cell>
          <cell r="D15179" t="str">
            <v>PC</v>
          </cell>
          <cell r="E15179">
            <v>182.81</v>
          </cell>
        </row>
        <row r="15180">
          <cell r="B15180" t="str">
            <v>M070624017</v>
          </cell>
          <cell r="C15180" t="str">
            <v>RD CONC RPVC PB JE CL. 14 DN 125 X 75</v>
          </cell>
          <cell r="D15180" t="str">
            <v>PC</v>
          </cell>
          <cell r="E15180">
            <v>191.95</v>
          </cell>
        </row>
        <row r="15181">
          <cell r="B15181" t="str">
            <v>M070624021</v>
          </cell>
          <cell r="C15181" t="str">
            <v>RD CONC RPVC PB JE CL. 14 DN 125 X 100</v>
          </cell>
          <cell r="D15181" t="str">
            <v>PC</v>
          </cell>
          <cell r="E15181">
            <v>201.55</v>
          </cell>
        </row>
        <row r="15182">
          <cell r="B15182" t="str">
            <v>M070624025</v>
          </cell>
          <cell r="C15182" t="str">
            <v>RD CONC RPVC PB JE CL. 14 DN 150 X 75</v>
          </cell>
          <cell r="D15182" t="str">
            <v>PC</v>
          </cell>
          <cell r="E15182">
            <v>200.13</v>
          </cell>
        </row>
        <row r="15183">
          <cell r="B15183" t="str">
            <v>M070624029</v>
          </cell>
          <cell r="C15183" t="str">
            <v>RD CONC RPVC PB JE CL. 14 DN 150 X 100</v>
          </cell>
          <cell r="D15183" t="str">
            <v>PC</v>
          </cell>
          <cell r="E15183">
            <v>210.13</v>
          </cell>
        </row>
        <row r="15184">
          <cell r="B15184" t="str">
            <v>M070624033</v>
          </cell>
          <cell r="C15184" t="str">
            <v>RD CONC RPVC PB JE CL. 14 DN 150 X 125</v>
          </cell>
          <cell r="D15184" t="str">
            <v>PC</v>
          </cell>
          <cell r="E15184">
            <v>220.64</v>
          </cell>
        </row>
        <row r="15185">
          <cell r="B15185" t="str">
            <v>M070624037</v>
          </cell>
          <cell r="C15185" t="str">
            <v>RD CONC RPVC PB JE CL. 14 DN 200 X 100</v>
          </cell>
          <cell r="D15185" t="str">
            <v>PC</v>
          </cell>
          <cell r="E15185">
            <v>274.18</v>
          </cell>
        </row>
        <row r="15186">
          <cell r="B15186" t="str">
            <v>M070624041</v>
          </cell>
          <cell r="C15186" t="str">
            <v>RD CONC RPVC PB JE CL. 14 DN 200 X 125</v>
          </cell>
          <cell r="D15186" t="str">
            <v>PC</v>
          </cell>
          <cell r="E15186">
            <v>287.89</v>
          </cell>
        </row>
        <row r="15187">
          <cell r="B15187" t="str">
            <v>M070624045</v>
          </cell>
          <cell r="C15187" t="str">
            <v>RD CONC RPVC PB JE CL. 14 DN 200 X 150</v>
          </cell>
          <cell r="D15187" t="str">
            <v>PC</v>
          </cell>
          <cell r="E15187">
            <v>302.27999999999997</v>
          </cell>
        </row>
        <row r="15188">
          <cell r="B15188" t="str">
            <v>M070624049</v>
          </cell>
          <cell r="C15188" t="str">
            <v>RD CONC RPVC PB JE CL. 14 DN 250 X 125</v>
          </cell>
          <cell r="D15188" t="str">
            <v>PC</v>
          </cell>
          <cell r="E15188">
            <v>369.31</v>
          </cell>
        </row>
        <row r="15189">
          <cell r="B15189" t="str">
            <v>M070624053</v>
          </cell>
          <cell r="C15189" t="str">
            <v>RD CONC RPVC PB JE CL. 14 DN 250 X 150</v>
          </cell>
          <cell r="D15189" t="str">
            <v>PC</v>
          </cell>
          <cell r="E15189">
            <v>387.77</v>
          </cell>
        </row>
        <row r="15190">
          <cell r="B15190" t="str">
            <v>M070624057</v>
          </cell>
          <cell r="C15190" t="str">
            <v>RD CONC RPVC PB JE CL. 14 DN 250 X 200</v>
          </cell>
          <cell r="D15190" t="str">
            <v>PC</v>
          </cell>
          <cell r="E15190">
            <v>407.16</v>
          </cell>
        </row>
        <row r="15191">
          <cell r="B15191" t="str">
            <v>M070624061</v>
          </cell>
          <cell r="C15191" t="str">
            <v>RD CONC RPVC PB JE CL. 14 DN 300 X 150</v>
          </cell>
          <cell r="D15191" t="str">
            <v>PC</v>
          </cell>
          <cell r="E15191">
            <v>488.6</v>
          </cell>
        </row>
        <row r="15192">
          <cell r="B15192" t="str">
            <v>M070624065</v>
          </cell>
          <cell r="C15192" t="str">
            <v>RD CONC RPVC PB JE CL. 14 DN 300 X 200</v>
          </cell>
          <cell r="D15192" t="str">
            <v>PC</v>
          </cell>
          <cell r="E15192">
            <v>513.03</v>
          </cell>
        </row>
        <row r="15193">
          <cell r="B15193" t="str">
            <v>M070624069</v>
          </cell>
          <cell r="C15193" t="str">
            <v>RD CONC RPVC PB JE CL. 14 DN 300 X 250</v>
          </cell>
          <cell r="D15193" t="str">
            <v>PC</v>
          </cell>
          <cell r="E15193">
            <v>538.67999999999995</v>
          </cell>
        </row>
        <row r="15194">
          <cell r="B15194" t="str">
            <v>M070624073</v>
          </cell>
          <cell r="C15194" t="str">
            <v>RD CONC RPVC PB JE CL. 14 DN 350 X 200</v>
          </cell>
          <cell r="D15194" t="str">
            <v>PC</v>
          </cell>
          <cell r="E15194">
            <v>620.28</v>
          </cell>
        </row>
        <row r="15195">
          <cell r="B15195" t="str">
            <v>M070624077</v>
          </cell>
          <cell r="C15195" t="str">
            <v>RD CONC RPVC PB JE CL. 14 DN 350 X 250</v>
          </cell>
          <cell r="D15195" t="str">
            <v>PC</v>
          </cell>
          <cell r="E15195">
            <v>651.29</v>
          </cell>
        </row>
        <row r="15196">
          <cell r="B15196" t="str">
            <v>M070624081</v>
          </cell>
          <cell r="C15196" t="str">
            <v>RD CONC RPVC PB JE CL. 14 DN 350 X 300</v>
          </cell>
          <cell r="D15196" t="str">
            <v>PC</v>
          </cell>
          <cell r="E15196">
            <v>683.86</v>
          </cell>
        </row>
        <row r="15197">
          <cell r="B15197" t="str">
            <v>M070624085</v>
          </cell>
          <cell r="C15197" t="str">
            <v>RD CONC RPVC PB JE CL. 14 DN 400 X 250</v>
          </cell>
          <cell r="D15197" t="str">
            <v>PC</v>
          </cell>
          <cell r="E15197">
            <v>748.36</v>
          </cell>
        </row>
        <row r="15198">
          <cell r="B15198" t="str">
            <v>M070624089</v>
          </cell>
          <cell r="C15198" t="str">
            <v>RD CONC RPVC PB JE CL. 14 DN 400 X 300</v>
          </cell>
          <cell r="D15198" t="str">
            <v>PC</v>
          </cell>
          <cell r="E15198">
            <v>785.78</v>
          </cell>
        </row>
        <row r="15199">
          <cell r="B15199" t="str">
            <v>M070624093</v>
          </cell>
          <cell r="C15199" t="str">
            <v>RD CONC RPVC PB JE CL. 14 DN 400 X 350</v>
          </cell>
          <cell r="D15199" t="str">
            <v>PC</v>
          </cell>
          <cell r="E15199">
            <v>825.07</v>
          </cell>
        </row>
        <row r="15200">
          <cell r="B15200" t="str">
            <v>M070624097</v>
          </cell>
          <cell r="C15200" t="str">
            <v>RD CONC RPVC PB JE CL. 14 DN 45 X 300</v>
          </cell>
          <cell r="D15200" t="str">
            <v>PC</v>
          </cell>
          <cell r="E15200">
            <v>922.15</v>
          </cell>
        </row>
        <row r="15201">
          <cell r="B15201" t="str">
            <v>M070624101</v>
          </cell>
          <cell r="C15201" t="str">
            <v>RD CONC RPVC PB JE CL. 14 DN 45 X 350</v>
          </cell>
          <cell r="D15201" t="str">
            <v>PC</v>
          </cell>
          <cell r="E15201">
            <v>968.26</v>
          </cell>
        </row>
        <row r="15202">
          <cell r="B15202" t="str">
            <v>M070624105</v>
          </cell>
          <cell r="C15202" t="str">
            <v>RD CONC RPVC PB JE CL. 14 DN 45 X 400</v>
          </cell>
          <cell r="D15202" t="str">
            <v>PC</v>
          </cell>
          <cell r="E15202">
            <v>1016.67</v>
          </cell>
        </row>
        <row r="15203">
          <cell r="B15203" t="str">
            <v>M070624109</v>
          </cell>
          <cell r="C15203" t="str">
            <v>RD CONC RPVC PB JE CL. 14 DN 500 X 350</v>
          </cell>
          <cell r="D15203" t="str">
            <v>PC</v>
          </cell>
          <cell r="E15203">
            <v>1067.5</v>
          </cell>
        </row>
        <row r="15204">
          <cell r="B15204" t="str">
            <v>M070624113</v>
          </cell>
          <cell r="C15204" t="str">
            <v>RD CONC RPVC PB JE CL. 14 DN 500 X 400</v>
          </cell>
          <cell r="D15204" t="str">
            <v>PC</v>
          </cell>
          <cell r="E15204">
            <v>1120.8800000000001</v>
          </cell>
        </row>
        <row r="15205">
          <cell r="B15205" t="str">
            <v>M070624117</v>
          </cell>
          <cell r="C15205" t="str">
            <v>RD CONC RPVC PB JE CL. 14 DN 500 X 45</v>
          </cell>
          <cell r="D15205" t="str">
            <v>PC</v>
          </cell>
          <cell r="E15205">
            <v>1176.92</v>
          </cell>
        </row>
        <row r="15206">
          <cell r="B15206" t="str">
            <v>M070624121</v>
          </cell>
          <cell r="C15206" t="str">
            <v>RD CONC RPVC PB JE CL. 14 DN 600 X 400</v>
          </cell>
          <cell r="D15206" t="str">
            <v>PC</v>
          </cell>
          <cell r="E15206">
            <v>1515.02</v>
          </cell>
        </row>
        <row r="15207">
          <cell r="B15207" t="str">
            <v>M070624125</v>
          </cell>
          <cell r="C15207" t="str">
            <v>RD CONC RPVC PB JE CL. 14 DN 600 X 45</v>
          </cell>
          <cell r="D15207" t="str">
            <v>PC</v>
          </cell>
          <cell r="E15207">
            <v>1590.77</v>
          </cell>
        </row>
        <row r="15208">
          <cell r="B15208" t="str">
            <v>M070624129</v>
          </cell>
          <cell r="C15208" t="str">
            <v>RD CONC RPVC PB JE CL. 14 DN 600 X 500</v>
          </cell>
          <cell r="D15208" t="str">
            <v>PC</v>
          </cell>
          <cell r="E15208">
            <v>1670.31</v>
          </cell>
        </row>
        <row r="15209">
          <cell r="B15209" t="str">
            <v>M070624133</v>
          </cell>
          <cell r="C15209" t="str">
            <v>RD CONC RPVC PB JE CL. 14 DN 700 X 45</v>
          </cell>
          <cell r="D15209" t="str">
            <v>PC</v>
          </cell>
          <cell r="E15209">
            <v>1470.32</v>
          </cell>
        </row>
        <row r="15210">
          <cell r="B15210" t="str">
            <v>M070624137</v>
          </cell>
          <cell r="C15210" t="str">
            <v>RD CONC RPVC PB JE CL. 14 DN 700 X 500</v>
          </cell>
          <cell r="D15210" t="str">
            <v>PC</v>
          </cell>
          <cell r="E15210">
            <v>1543.83</v>
          </cell>
        </row>
        <row r="15211">
          <cell r="B15211" t="str">
            <v>M070624141</v>
          </cell>
          <cell r="C15211" t="str">
            <v>RD CONC RPVC PB JE CL. 14 DN 700 X 600</v>
          </cell>
          <cell r="D15211" t="str">
            <v>PC</v>
          </cell>
          <cell r="E15211">
            <v>1621.02</v>
          </cell>
        </row>
        <row r="15212">
          <cell r="B15212" t="str">
            <v>M070624145</v>
          </cell>
          <cell r="C15212" t="str">
            <v>RD CONC RPVC PB JE CL. 16 DN 75 X 50</v>
          </cell>
          <cell r="D15212" t="str">
            <v>PC</v>
          </cell>
          <cell r="E15212">
            <v>102.1</v>
          </cell>
        </row>
        <row r="15213">
          <cell r="B15213" t="str">
            <v>M070624149</v>
          </cell>
          <cell r="C15213" t="str">
            <v>RD CONC RPVC PB JE CL. 16 DN 100 X 50</v>
          </cell>
          <cell r="D15213" t="str">
            <v>PC</v>
          </cell>
          <cell r="E15213">
            <v>144.05000000000001</v>
          </cell>
        </row>
        <row r="15214">
          <cell r="B15214" t="str">
            <v>M070624153</v>
          </cell>
          <cell r="C15214" t="str">
            <v>RD CONC RPVC PB JE CL. 16 DN 100 X 75</v>
          </cell>
          <cell r="D15214" t="str">
            <v>PC</v>
          </cell>
          <cell r="E15214">
            <v>151.26</v>
          </cell>
        </row>
        <row r="15215">
          <cell r="B15215" t="str">
            <v>M070624157</v>
          </cell>
          <cell r="C15215" t="str">
            <v>RD CONC RPVC PB JE CL. 16 DN 125 X 50</v>
          </cell>
          <cell r="D15215" t="str">
            <v>PC</v>
          </cell>
          <cell r="E15215">
            <v>182.81</v>
          </cell>
        </row>
        <row r="15216">
          <cell r="B15216" t="str">
            <v>M070624161</v>
          </cell>
          <cell r="C15216" t="str">
            <v>RD CONC RPVC PB JE CL. 16 DN 125 X 75</v>
          </cell>
          <cell r="D15216" t="str">
            <v>PC</v>
          </cell>
          <cell r="E15216">
            <v>191.95</v>
          </cell>
        </row>
        <row r="15217">
          <cell r="B15217" t="str">
            <v>M070624165</v>
          </cell>
          <cell r="C15217" t="str">
            <v>RD CONC RPVC PB JE CL. 16 DN 125 X 100</v>
          </cell>
          <cell r="D15217" t="str">
            <v>PC</v>
          </cell>
          <cell r="E15217">
            <v>201.55</v>
          </cell>
        </row>
        <row r="15218">
          <cell r="B15218" t="str">
            <v>M070624169</v>
          </cell>
          <cell r="C15218" t="str">
            <v>RD CONC RPVC PB JE CL. 16 DN 150 X 75</v>
          </cell>
          <cell r="D15218" t="str">
            <v>PC</v>
          </cell>
          <cell r="E15218">
            <v>200.13</v>
          </cell>
        </row>
        <row r="15219">
          <cell r="B15219" t="str">
            <v>M070624173</v>
          </cell>
          <cell r="C15219" t="str">
            <v>RD CONC RPVC PB JE CL. 16 DN 150 X 100</v>
          </cell>
          <cell r="D15219" t="str">
            <v>PC</v>
          </cell>
          <cell r="E15219">
            <v>210.13</v>
          </cell>
        </row>
        <row r="15220">
          <cell r="B15220" t="str">
            <v>M070624177</v>
          </cell>
          <cell r="C15220" t="str">
            <v>RD CONC RPVC PB JE CL. 16 DN 150 X 125</v>
          </cell>
          <cell r="D15220" t="str">
            <v>PC</v>
          </cell>
          <cell r="E15220">
            <v>220.64</v>
          </cell>
        </row>
        <row r="15221">
          <cell r="B15221" t="str">
            <v>M070624181</v>
          </cell>
          <cell r="C15221" t="str">
            <v>RD CONC RPVC PB JE CL. 16 DN 200 X 100</v>
          </cell>
          <cell r="D15221" t="str">
            <v>PC</v>
          </cell>
          <cell r="E15221">
            <v>274.18</v>
          </cell>
        </row>
        <row r="15222">
          <cell r="B15222" t="str">
            <v>M070624185</v>
          </cell>
          <cell r="C15222" t="str">
            <v>RD CONC RPVC PB JE CL. 16 DN 200 X 125</v>
          </cell>
          <cell r="D15222" t="str">
            <v>PC</v>
          </cell>
          <cell r="E15222">
            <v>287.89</v>
          </cell>
        </row>
        <row r="15223">
          <cell r="B15223" t="str">
            <v>M070624189</v>
          </cell>
          <cell r="C15223" t="str">
            <v>RD CONC RPVC PB JE CL. 16 DN 200 X 150</v>
          </cell>
          <cell r="D15223" t="str">
            <v>PC</v>
          </cell>
          <cell r="E15223">
            <v>302.27999999999997</v>
          </cell>
        </row>
        <row r="15224">
          <cell r="B15224" t="str">
            <v>M070624193</v>
          </cell>
          <cell r="C15224" t="str">
            <v>RD CONC RPVC PB JE CL. 16 DN 250 X 125</v>
          </cell>
          <cell r="D15224" t="str">
            <v>PC</v>
          </cell>
          <cell r="E15224">
            <v>369.31</v>
          </cell>
        </row>
        <row r="15225">
          <cell r="B15225" t="str">
            <v>M070624197</v>
          </cell>
          <cell r="C15225" t="str">
            <v>RD CONC RPVC PB JE CL. 16 DN 250 X 150</v>
          </cell>
          <cell r="D15225" t="str">
            <v>PC</v>
          </cell>
          <cell r="E15225">
            <v>387.77</v>
          </cell>
        </row>
        <row r="15226">
          <cell r="B15226" t="str">
            <v>M070624201</v>
          </cell>
          <cell r="C15226" t="str">
            <v>RD CONC RPVC PB JE CL. 16 DN 250 X 200</v>
          </cell>
          <cell r="D15226" t="str">
            <v>PC</v>
          </cell>
          <cell r="E15226">
            <v>407.16</v>
          </cell>
        </row>
        <row r="15227">
          <cell r="B15227" t="str">
            <v>M070624205</v>
          </cell>
          <cell r="C15227" t="str">
            <v>RD CONC RPVC PB JE CL. 16 DN 300 X 150</v>
          </cell>
          <cell r="D15227" t="str">
            <v>PC</v>
          </cell>
          <cell r="E15227">
            <v>488.6</v>
          </cell>
        </row>
        <row r="15228">
          <cell r="B15228" t="str">
            <v>M070624209</v>
          </cell>
          <cell r="C15228" t="str">
            <v>RD CONC RPVC PB JE CL. 16 DN 300 X 200</v>
          </cell>
          <cell r="D15228" t="str">
            <v>PC</v>
          </cell>
          <cell r="E15228">
            <v>513.03</v>
          </cell>
        </row>
        <row r="15229">
          <cell r="B15229" t="str">
            <v>M070624213</v>
          </cell>
          <cell r="C15229" t="str">
            <v>RD CONC RPVC PB JE CL. 16 DN 300 X 250</v>
          </cell>
          <cell r="D15229" t="str">
            <v>PC</v>
          </cell>
          <cell r="E15229">
            <v>538.67999999999995</v>
          </cell>
        </row>
        <row r="15230">
          <cell r="B15230" t="str">
            <v>M070624217</v>
          </cell>
          <cell r="C15230" t="str">
            <v>RD CONC RPVC PB JE CL. 16 DN 350 X 200</v>
          </cell>
          <cell r="D15230" t="str">
            <v>PC</v>
          </cell>
          <cell r="E15230">
            <v>620.28</v>
          </cell>
        </row>
        <row r="15231">
          <cell r="B15231" t="str">
            <v>M070624221</v>
          </cell>
          <cell r="C15231" t="str">
            <v>RD CONC RPVC PB JE CL. 16 DN 350 X 250</v>
          </cell>
          <cell r="D15231" t="str">
            <v>PC</v>
          </cell>
          <cell r="E15231">
            <v>651.29</v>
          </cell>
        </row>
        <row r="15232">
          <cell r="B15232" t="str">
            <v>M070624225</v>
          </cell>
          <cell r="C15232" t="str">
            <v>RD CONC RPVC PB JE CL. 16 DN 350 X 300</v>
          </cell>
          <cell r="D15232" t="str">
            <v>PC</v>
          </cell>
          <cell r="E15232">
            <v>683.86</v>
          </cell>
        </row>
        <row r="15233">
          <cell r="B15233" t="str">
            <v>M070624229</v>
          </cell>
          <cell r="C15233" t="str">
            <v>RD CONC RPVC PB JE CL. 16 DN 400 X 250</v>
          </cell>
          <cell r="D15233" t="str">
            <v>PC</v>
          </cell>
          <cell r="E15233">
            <v>748.36</v>
          </cell>
        </row>
        <row r="15234">
          <cell r="B15234" t="str">
            <v>M070624233</v>
          </cell>
          <cell r="C15234" t="str">
            <v>RD CONC RPVC PB JE CL. 16 DN 400 X 300</v>
          </cell>
          <cell r="D15234" t="str">
            <v>PC</v>
          </cell>
          <cell r="E15234">
            <v>785.78</v>
          </cell>
        </row>
        <row r="15235">
          <cell r="B15235" t="str">
            <v>M070624237</v>
          </cell>
          <cell r="C15235" t="str">
            <v>RD CONC RPVC PB JE CL. 16 DN 400 X 350</v>
          </cell>
          <cell r="D15235" t="str">
            <v>PC</v>
          </cell>
          <cell r="E15235">
            <v>825.07</v>
          </cell>
        </row>
        <row r="15236">
          <cell r="B15236" t="str">
            <v>M070624241</v>
          </cell>
          <cell r="C15236" t="str">
            <v>RD CONC RPVC PB JE CL. 16 DN 45 X 300</v>
          </cell>
          <cell r="D15236" t="str">
            <v>PC</v>
          </cell>
          <cell r="E15236">
            <v>922.15</v>
          </cell>
        </row>
        <row r="15237">
          <cell r="B15237" t="str">
            <v>M070624245</v>
          </cell>
          <cell r="C15237" t="str">
            <v>RD CONC RPVC PB JE CL. 16 DN 45 X 350</v>
          </cell>
          <cell r="D15237" t="str">
            <v>PC</v>
          </cell>
          <cell r="E15237">
            <v>968.26</v>
          </cell>
        </row>
        <row r="15238">
          <cell r="B15238" t="str">
            <v>M070624249</v>
          </cell>
          <cell r="C15238" t="str">
            <v>RD CONC RPVC PB JE CL. 16 DN 45 X 400</v>
          </cell>
          <cell r="D15238" t="str">
            <v>PC</v>
          </cell>
          <cell r="E15238">
            <v>1016.67</v>
          </cell>
        </row>
        <row r="15239">
          <cell r="B15239" t="str">
            <v>M070624253</v>
          </cell>
          <cell r="C15239" t="str">
            <v>RD CONC RPVC PB JE CL. 16 DN 500 X 350</v>
          </cell>
          <cell r="D15239" t="str">
            <v>PC</v>
          </cell>
          <cell r="E15239">
            <v>1060.54</v>
          </cell>
        </row>
        <row r="15240">
          <cell r="B15240" t="str">
            <v>M070624257</v>
          </cell>
          <cell r="C15240" t="str">
            <v>RD CONC RPVC PB JE CL. 16 DN 500 X 400</v>
          </cell>
          <cell r="D15240" t="str">
            <v>PC</v>
          </cell>
          <cell r="E15240">
            <v>1113.57</v>
          </cell>
        </row>
        <row r="15241">
          <cell r="B15241" t="str">
            <v>M070624261</v>
          </cell>
          <cell r="C15241" t="str">
            <v>RD CONC RPVC PB JE CL. 16 DN 500 X 45</v>
          </cell>
          <cell r="D15241" t="str">
            <v>PC</v>
          </cell>
          <cell r="E15241">
            <v>1169.25</v>
          </cell>
        </row>
        <row r="15242">
          <cell r="B15242" t="str">
            <v>M070624265</v>
          </cell>
          <cell r="C15242" t="str">
            <v>RD CONC RPVC PB JE CL. 16 DN 600 X 400</v>
          </cell>
          <cell r="D15242" t="str">
            <v>PC</v>
          </cell>
          <cell r="E15242">
            <v>1515.02</v>
          </cell>
        </row>
        <row r="15243">
          <cell r="B15243" t="str">
            <v>M070624269</v>
          </cell>
          <cell r="C15243" t="str">
            <v>RD CONC RPVC PB JE CL. 16 DN 600 X 45</v>
          </cell>
          <cell r="D15243" t="str">
            <v>PC</v>
          </cell>
          <cell r="E15243">
            <v>1590.77</v>
          </cell>
        </row>
        <row r="15244">
          <cell r="B15244" t="str">
            <v>M070624273</v>
          </cell>
          <cell r="C15244" t="str">
            <v>RD CONC RPVC PB JE CL. 16 DN 600 X 500</v>
          </cell>
          <cell r="D15244" t="str">
            <v>PC</v>
          </cell>
          <cell r="E15244">
            <v>1670.31</v>
          </cell>
        </row>
        <row r="15245">
          <cell r="B15245" t="str">
            <v>M070624277</v>
          </cell>
          <cell r="C15245" t="str">
            <v>RD CONC RPVC PB JE CL. 16 DN 700 X 45</v>
          </cell>
          <cell r="D15245" t="str">
            <v>PC</v>
          </cell>
          <cell r="E15245">
            <v>1470.32</v>
          </cell>
        </row>
        <row r="15246">
          <cell r="B15246" t="str">
            <v>M070624281</v>
          </cell>
          <cell r="C15246" t="str">
            <v>RD CONC RPVC PB JE CL. 16 DN 700 X 500</v>
          </cell>
          <cell r="D15246" t="str">
            <v>PC</v>
          </cell>
          <cell r="E15246">
            <v>1543.83</v>
          </cell>
        </row>
        <row r="15247">
          <cell r="B15247" t="str">
            <v>M070624285</v>
          </cell>
          <cell r="C15247" t="str">
            <v>RD CONC RPVC PB JE CL. 16 DN 700 X 600</v>
          </cell>
          <cell r="D15247" t="str">
            <v>PC</v>
          </cell>
          <cell r="E15247">
            <v>1621.02</v>
          </cell>
        </row>
        <row r="15248">
          <cell r="B15248" t="str">
            <v>M070625000</v>
          </cell>
          <cell r="C15248" t="str">
            <v>REDUCAO CONCENTRICA RPVC PB JE CL. 18 / CL. 20</v>
          </cell>
        </row>
        <row r="15249">
          <cell r="B15249" t="str">
            <v>M070625001</v>
          </cell>
          <cell r="C15249" t="str">
            <v>RD CONC RPVC PB JE CL. 18 DN 75 X 50</v>
          </cell>
          <cell r="D15249" t="str">
            <v>PC</v>
          </cell>
          <cell r="E15249">
            <v>102.1</v>
          </cell>
        </row>
        <row r="15250">
          <cell r="B15250" t="str">
            <v>M070625005</v>
          </cell>
          <cell r="C15250" t="str">
            <v>RD CONC RPVC PB JE CL. 18 DN 100 X 50</v>
          </cell>
          <cell r="D15250" t="str">
            <v>PC</v>
          </cell>
          <cell r="E15250">
            <v>144.05000000000001</v>
          </cell>
        </row>
        <row r="15251">
          <cell r="B15251" t="str">
            <v>M070625009</v>
          </cell>
          <cell r="C15251" t="str">
            <v>RD CONC RPVC PB JE CL. 18 DN 100 X 75</v>
          </cell>
          <cell r="D15251" t="str">
            <v>PC</v>
          </cell>
          <cell r="E15251">
            <v>151.26</v>
          </cell>
        </row>
        <row r="15252">
          <cell r="B15252" t="str">
            <v>M070625013</v>
          </cell>
          <cell r="C15252" t="str">
            <v>RD CONC RPVC PB JE CL. 18 DN 125 X 50</v>
          </cell>
          <cell r="D15252" t="str">
            <v>PC</v>
          </cell>
          <cell r="E15252">
            <v>182.81</v>
          </cell>
        </row>
        <row r="15253">
          <cell r="B15253" t="str">
            <v>M070625017</v>
          </cell>
          <cell r="C15253" t="str">
            <v>RD CONC RPVC PB JE CL. 18 DN 125 X 75</v>
          </cell>
          <cell r="D15253" t="str">
            <v>PC</v>
          </cell>
          <cell r="E15253">
            <v>191.95</v>
          </cell>
        </row>
        <row r="15254">
          <cell r="B15254" t="str">
            <v>M070625021</v>
          </cell>
          <cell r="C15254" t="str">
            <v>RD CONC RPVC PB JE CL. 18 DN 125 X 100</v>
          </cell>
          <cell r="D15254" t="str">
            <v>PC</v>
          </cell>
          <cell r="E15254">
            <v>201.55</v>
          </cell>
        </row>
        <row r="15255">
          <cell r="B15255" t="str">
            <v>M070625025</v>
          </cell>
          <cell r="C15255" t="str">
            <v>RD CONC RPVC PB JE CL. 18 DN 150 X 75</v>
          </cell>
          <cell r="D15255" t="str">
            <v>PC</v>
          </cell>
          <cell r="E15255">
            <v>200.13</v>
          </cell>
        </row>
        <row r="15256">
          <cell r="B15256" t="str">
            <v>M070625029</v>
          </cell>
          <cell r="C15256" t="str">
            <v>RD CONC RPVC PB JE CL. 18 DN 150 X 100</v>
          </cell>
          <cell r="D15256" t="str">
            <v>PC</v>
          </cell>
          <cell r="E15256">
            <v>210.13</v>
          </cell>
        </row>
        <row r="15257">
          <cell r="B15257" t="str">
            <v>M070625033</v>
          </cell>
          <cell r="C15257" t="str">
            <v>RD CONC RPVC PB JE CL. 18 DN 150 X 125</v>
          </cell>
          <cell r="D15257" t="str">
            <v>PC</v>
          </cell>
          <cell r="E15257">
            <v>220.64</v>
          </cell>
        </row>
        <row r="15258">
          <cell r="B15258" t="str">
            <v>M070625037</v>
          </cell>
          <cell r="C15258" t="str">
            <v>RD CONC RPVC PB JE CL. 18 DN 200 X 100</v>
          </cell>
          <cell r="D15258" t="str">
            <v>PC</v>
          </cell>
          <cell r="E15258">
            <v>274.18</v>
          </cell>
        </row>
        <row r="15259">
          <cell r="B15259" t="str">
            <v>M070625041</v>
          </cell>
          <cell r="C15259" t="str">
            <v>RD CONC RPVC PB JE CL. 18 DN 200 X 125</v>
          </cell>
          <cell r="D15259" t="str">
            <v>PC</v>
          </cell>
          <cell r="E15259">
            <v>287.89</v>
          </cell>
        </row>
        <row r="15260">
          <cell r="B15260" t="str">
            <v>M070625045</v>
          </cell>
          <cell r="C15260" t="str">
            <v>RD CONC RPVC PB JE CL. 18 DN 200 X 150</v>
          </cell>
          <cell r="D15260" t="str">
            <v>PC</v>
          </cell>
          <cell r="E15260">
            <v>302.27999999999997</v>
          </cell>
        </row>
        <row r="15261">
          <cell r="B15261" t="str">
            <v>M070625049</v>
          </cell>
          <cell r="C15261" t="str">
            <v>RD CONC RPVC PB JE CL. 18 DN 250 X 125</v>
          </cell>
          <cell r="D15261" t="str">
            <v>PC</v>
          </cell>
          <cell r="E15261">
            <v>369.31</v>
          </cell>
        </row>
        <row r="15262">
          <cell r="B15262" t="str">
            <v>M070625053</v>
          </cell>
          <cell r="C15262" t="str">
            <v>RD CONC RPVC PB JE CL. 18 DN 250 X 150</v>
          </cell>
          <cell r="D15262" t="str">
            <v>PC</v>
          </cell>
          <cell r="E15262">
            <v>387.77</v>
          </cell>
        </row>
        <row r="15263">
          <cell r="B15263" t="str">
            <v>M070625057</v>
          </cell>
          <cell r="C15263" t="str">
            <v>RD CONC RPVC PB JE CL. 18 DN 250 X 200</v>
          </cell>
          <cell r="D15263" t="str">
            <v>PC</v>
          </cell>
          <cell r="E15263">
            <v>407.16</v>
          </cell>
        </row>
        <row r="15264">
          <cell r="B15264" t="str">
            <v>M070625061</v>
          </cell>
          <cell r="C15264" t="str">
            <v>RD CONC RPVC PB JE CL. 18 DN 300 X 150</v>
          </cell>
          <cell r="D15264" t="str">
            <v>PC</v>
          </cell>
          <cell r="E15264">
            <v>488.6</v>
          </cell>
        </row>
        <row r="15265">
          <cell r="B15265" t="str">
            <v>M070625065</v>
          </cell>
          <cell r="C15265" t="str">
            <v>RD CONC RPVC PB JE CL. 18 DN 300 X 200</v>
          </cell>
          <cell r="D15265" t="str">
            <v>PC</v>
          </cell>
          <cell r="E15265">
            <v>513.03</v>
          </cell>
        </row>
        <row r="15266">
          <cell r="B15266" t="str">
            <v>M070625069</v>
          </cell>
          <cell r="C15266" t="str">
            <v>RD CONC RPVC PB JE CL. 18 DN 300 X 250</v>
          </cell>
          <cell r="D15266" t="str">
            <v>PC</v>
          </cell>
          <cell r="E15266">
            <v>538.67999999999995</v>
          </cell>
        </row>
        <row r="15267">
          <cell r="B15267" t="str">
            <v>M070625073</v>
          </cell>
          <cell r="C15267" t="str">
            <v>RD CONC RPVC PB JE CL. 18 DN 350 X 200</v>
          </cell>
          <cell r="D15267" t="str">
            <v>PC</v>
          </cell>
          <cell r="E15267">
            <v>620.28</v>
          </cell>
        </row>
        <row r="15268">
          <cell r="B15268" t="str">
            <v>M070625077</v>
          </cell>
          <cell r="C15268" t="str">
            <v>RD CONC RPVC PB JE CL. 18 DN 350 X 250</v>
          </cell>
          <cell r="D15268" t="str">
            <v>PC</v>
          </cell>
          <cell r="E15268">
            <v>651.29</v>
          </cell>
        </row>
        <row r="15269">
          <cell r="B15269" t="str">
            <v>M070625081</v>
          </cell>
          <cell r="C15269" t="str">
            <v>RD CONC RPVC PB JE CL. 18 DN 350 X 300</v>
          </cell>
          <cell r="D15269" t="str">
            <v>PC</v>
          </cell>
          <cell r="E15269">
            <v>683.86</v>
          </cell>
        </row>
        <row r="15270">
          <cell r="B15270" t="str">
            <v>M070625085</v>
          </cell>
          <cell r="C15270" t="str">
            <v>RD CONC RPVC PB JE CL. 18 DN 400 X 250</v>
          </cell>
          <cell r="D15270" t="str">
            <v>PC</v>
          </cell>
          <cell r="E15270">
            <v>748.36</v>
          </cell>
        </row>
        <row r="15271">
          <cell r="B15271" t="str">
            <v>M070625089</v>
          </cell>
          <cell r="C15271" t="str">
            <v>RD CONC RPVC PB JE CL. 18 DN 400 X 300</v>
          </cell>
          <cell r="D15271" t="str">
            <v>PC</v>
          </cell>
          <cell r="E15271">
            <v>785.78</v>
          </cell>
        </row>
        <row r="15272">
          <cell r="B15272" t="str">
            <v>M070625093</v>
          </cell>
          <cell r="C15272" t="str">
            <v>RD CONC RPVC PB JE CL. 18 DN 400 X 350</v>
          </cell>
          <cell r="D15272" t="str">
            <v>PC</v>
          </cell>
          <cell r="E15272">
            <v>825.07</v>
          </cell>
        </row>
        <row r="15273">
          <cell r="B15273" t="str">
            <v>M070625097</v>
          </cell>
          <cell r="C15273" t="str">
            <v>RD CONC RPVC PB JE CL. 18 DN 45 X 300</v>
          </cell>
          <cell r="D15273" t="str">
            <v>PC</v>
          </cell>
          <cell r="E15273">
            <v>922.15</v>
          </cell>
        </row>
        <row r="15274">
          <cell r="B15274" t="str">
            <v>M070625101</v>
          </cell>
          <cell r="C15274" t="str">
            <v>RD CONC RPVC PB JE CL. 18 DN 45 X 350</v>
          </cell>
          <cell r="D15274" t="str">
            <v>PC</v>
          </cell>
          <cell r="E15274">
            <v>968.26</v>
          </cell>
        </row>
        <row r="15275">
          <cell r="B15275" t="str">
            <v>M070625105</v>
          </cell>
          <cell r="C15275" t="str">
            <v>RD CONC RPVC PB JE CL. 18 DN 45 X 400</v>
          </cell>
          <cell r="D15275" t="str">
            <v>PC</v>
          </cell>
          <cell r="E15275">
            <v>1016.67</v>
          </cell>
        </row>
        <row r="15276">
          <cell r="B15276" t="str">
            <v>M070625109</v>
          </cell>
          <cell r="C15276" t="str">
            <v>RD CONC RPVC PB JE CL. 18 DN 500 X 350</v>
          </cell>
          <cell r="D15276" t="str">
            <v>PC</v>
          </cell>
          <cell r="E15276">
            <v>1067.5</v>
          </cell>
        </row>
        <row r="15277">
          <cell r="B15277" t="str">
            <v>M070625113</v>
          </cell>
          <cell r="C15277" t="str">
            <v>RD CONC RPVC PB JE CL. 18 DN 500 X 400</v>
          </cell>
          <cell r="D15277" t="str">
            <v>PC</v>
          </cell>
          <cell r="E15277">
            <v>1120.8800000000001</v>
          </cell>
        </row>
        <row r="15278">
          <cell r="B15278" t="str">
            <v>M070625117</v>
          </cell>
          <cell r="C15278" t="str">
            <v>RD CONC RPVC PB JE CL. 18 DN 500 X 45</v>
          </cell>
          <cell r="D15278" t="str">
            <v>PC</v>
          </cell>
          <cell r="E15278">
            <v>1176.92</v>
          </cell>
        </row>
        <row r="15279">
          <cell r="B15279" t="str">
            <v>M070625121</v>
          </cell>
          <cell r="C15279" t="str">
            <v>RD CONC RPVC PB JE CL. 18 DN 600 X 400</v>
          </cell>
          <cell r="D15279" t="str">
            <v>PC</v>
          </cell>
          <cell r="E15279">
            <v>1515.02</v>
          </cell>
        </row>
        <row r="15280">
          <cell r="B15280" t="str">
            <v>M070625125</v>
          </cell>
          <cell r="C15280" t="str">
            <v>RD CONC RPVC PB JE CL. 18 DN 600 X 45</v>
          </cell>
          <cell r="D15280" t="str">
            <v>PC</v>
          </cell>
          <cell r="E15280">
            <v>1590.77</v>
          </cell>
        </row>
        <row r="15281">
          <cell r="B15281" t="str">
            <v>M070625129</v>
          </cell>
          <cell r="C15281" t="str">
            <v>RD CONC RPVC PB JE CL. 18 DN 600 X 500</v>
          </cell>
          <cell r="D15281" t="str">
            <v>PC</v>
          </cell>
          <cell r="E15281">
            <v>1670.31</v>
          </cell>
        </row>
        <row r="15282">
          <cell r="B15282" t="str">
            <v>M070625133</v>
          </cell>
          <cell r="C15282" t="str">
            <v>RD CONC RPVC PB JE CL. 18 DN 700 X 45</v>
          </cell>
          <cell r="D15282" t="str">
            <v>PC</v>
          </cell>
          <cell r="E15282">
            <v>1470.32</v>
          </cell>
        </row>
        <row r="15283">
          <cell r="B15283" t="str">
            <v>M070625137</v>
          </cell>
          <cell r="C15283" t="str">
            <v>RD CONC RPVC PB JE CL. 18 DN 700 X 500</v>
          </cell>
          <cell r="D15283" t="str">
            <v>PC</v>
          </cell>
          <cell r="E15283">
            <v>1543.83</v>
          </cell>
        </row>
        <row r="15284">
          <cell r="B15284" t="str">
            <v>M070625141</v>
          </cell>
          <cell r="C15284" t="str">
            <v>RD CONC RPVC PB JE CL. 18 DN 700 X 600</v>
          </cell>
          <cell r="D15284" t="str">
            <v>PC</v>
          </cell>
          <cell r="E15284">
            <v>1621.02</v>
          </cell>
        </row>
        <row r="15285">
          <cell r="B15285" t="str">
            <v>M070625145</v>
          </cell>
          <cell r="C15285" t="str">
            <v>RD CONC RPVC PB JE CL. 20 DN 75 X 50</v>
          </cell>
          <cell r="D15285" t="str">
            <v>PC</v>
          </cell>
          <cell r="E15285">
            <v>102.1</v>
          </cell>
        </row>
        <row r="15286">
          <cell r="B15286" t="str">
            <v>M070625149</v>
          </cell>
          <cell r="C15286" t="str">
            <v>RD CONC RPVC PB JE CL. 20 DN 100 X 50</v>
          </cell>
          <cell r="D15286" t="str">
            <v>PC</v>
          </cell>
          <cell r="E15286">
            <v>144.05000000000001</v>
          </cell>
        </row>
        <row r="15287">
          <cell r="B15287" t="str">
            <v>M070625153</v>
          </cell>
          <cell r="C15287" t="str">
            <v>RD CONC RPVC PB JE CL. 20 DN 100 X 75</v>
          </cell>
          <cell r="D15287" t="str">
            <v>PC</v>
          </cell>
          <cell r="E15287">
            <v>151.26</v>
          </cell>
        </row>
        <row r="15288">
          <cell r="B15288" t="str">
            <v>M070625157</v>
          </cell>
          <cell r="C15288" t="str">
            <v>RD CONC RPVC PB JE CL. 20 DN 125 X 50</v>
          </cell>
          <cell r="D15288" t="str">
            <v>PC</v>
          </cell>
          <cell r="E15288">
            <v>182.81</v>
          </cell>
        </row>
        <row r="15289">
          <cell r="B15289" t="str">
            <v>M070625161</v>
          </cell>
          <cell r="C15289" t="str">
            <v>RD CONC RPVC PB JE CL. 20 DN 125 X 75</v>
          </cell>
          <cell r="D15289" t="str">
            <v>PC</v>
          </cell>
          <cell r="E15289">
            <v>191.95</v>
          </cell>
        </row>
        <row r="15290">
          <cell r="B15290" t="str">
            <v>M070625165</v>
          </cell>
          <cell r="C15290" t="str">
            <v>RD CONC RPVC PB JE CL. 20 DN 125 X 100</v>
          </cell>
          <cell r="D15290" t="str">
            <v>PC</v>
          </cell>
          <cell r="E15290">
            <v>201.55</v>
          </cell>
        </row>
        <row r="15291">
          <cell r="B15291" t="str">
            <v>M070625169</v>
          </cell>
          <cell r="C15291" t="str">
            <v>RD CONC RPVC PB JE CL. 20 DN 150 X 75</v>
          </cell>
          <cell r="D15291" t="str">
            <v>PC</v>
          </cell>
          <cell r="E15291">
            <v>200.13</v>
          </cell>
        </row>
        <row r="15292">
          <cell r="B15292" t="str">
            <v>M070625173</v>
          </cell>
          <cell r="C15292" t="str">
            <v>RD CONC RPVC PB JE CL. 20 DN 150 X 100</v>
          </cell>
          <cell r="D15292" t="str">
            <v>PC</v>
          </cell>
          <cell r="E15292">
            <v>210.13</v>
          </cell>
        </row>
        <row r="15293">
          <cell r="B15293" t="str">
            <v>M070625177</v>
          </cell>
          <cell r="C15293" t="str">
            <v>RD CONC RPVC PB JE CL. 20 DN 150 X 125</v>
          </cell>
          <cell r="D15293" t="str">
            <v>PC</v>
          </cell>
          <cell r="E15293">
            <v>220.64</v>
          </cell>
        </row>
        <row r="15294">
          <cell r="B15294" t="str">
            <v>M070625181</v>
          </cell>
          <cell r="C15294" t="str">
            <v>RD CONC RPVC PB JE CL. 20 DN 200 X 100</v>
          </cell>
          <cell r="D15294" t="str">
            <v>PC</v>
          </cell>
          <cell r="E15294">
            <v>274.18</v>
          </cell>
        </row>
        <row r="15295">
          <cell r="B15295" t="str">
            <v>M070625185</v>
          </cell>
          <cell r="C15295" t="str">
            <v>RD CONC RPVC PB JE CL. 20 DN 200 X 125</v>
          </cell>
          <cell r="D15295" t="str">
            <v>PC</v>
          </cell>
          <cell r="E15295">
            <v>287.89</v>
          </cell>
        </row>
        <row r="15296">
          <cell r="B15296" t="str">
            <v>M070625189</v>
          </cell>
          <cell r="C15296" t="str">
            <v>RD CONC RPVC PB JE CL. 20 DN 200 X 150</v>
          </cell>
          <cell r="D15296" t="str">
            <v>PC</v>
          </cell>
          <cell r="E15296">
            <v>302.27999999999997</v>
          </cell>
        </row>
        <row r="15297">
          <cell r="B15297" t="str">
            <v>M070625193</v>
          </cell>
          <cell r="C15297" t="str">
            <v>RD CONC RPVC PB JE CL. 20 DN 250 X 125</v>
          </cell>
          <cell r="D15297" t="str">
            <v>PC</v>
          </cell>
          <cell r="E15297">
            <v>369.31</v>
          </cell>
        </row>
        <row r="15298">
          <cell r="B15298" t="str">
            <v>M070625197</v>
          </cell>
          <cell r="C15298" t="str">
            <v>RD CONC RPVC PB JE CL. 20 DN 250 X 150</v>
          </cell>
          <cell r="D15298" t="str">
            <v>PC</v>
          </cell>
          <cell r="E15298">
            <v>387.77</v>
          </cell>
        </row>
        <row r="15299">
          <cell r="B15299" t="str">
            <v>M070625201</v>
          </cell>
          <cell r="C15299" t="str">
            <v>RD CONC RPVC PB JE CL. 20 DN 250 X 200</v>
          </cell>
          <cell r="D15299" t="str">
            <v>PC</v>
          </cell>
          <cell r="E15299">
            <v>407.16</v>
          </cell>
        </row>
        <row r="15300">
          <cell r="B15300" t="str">
            <v>M070625205</v>
          </cell>
          <cell r="C15300" t="str">
            <v>RD CONC RPVC PB JE CL. 20 DN 300 X 150</v>
          </cell>
          <cell r="D15300" t="str">
            <v>PC</v>
          </cell>
          <cell r="E15300">
            <v>488.6</v>
          </cell>
        </row>
        <row r="15301">
          <cell r="B15301" t="str">
            <v>M070625209</v>
          </cell>
          <cell r="C15301" t="str">
            <v>RD CONC RPVC PB JE CL. 20 DN 300 X 200</v>
          </cell>
          <cell r="D15301" t="str">
            <v>PC</v>
          </cell>
          <cell r="E15301">
            <v>513.03</v>
          </cell>
        </row>
        <row r="15302">
          <cell r="B15302" t="str">
            <v>M070625213</v>
          </cell>
          <cell r="C15302" t="str">
            <v>RD CONC RPVC PB JE CL. 20 DN 300 X 250</v>
          </cell>
          <cell r="D15302" t="str">
            <v>PC</v>
          </cell>
          <cell r="E15302">
            <v>538.67999999999995</v>
          </cell>
        </row>
        <row r="15303">
          <cell r="B15303" t="str">
            <v>M070625217</v>
          </cell>
          <cell r="C15303" t="str">
            <v>RD CONC RPVC PB JE CL. 20 DN 350 X 200</v>
          </cell>
          <cell r="D15303" t="str">
            <v>PC</v>
          </cell>
          <cell r="E15303">
            <v>620.28</v>
          </cell>
        </row>
        <row r="15304">
          <cell r="B15304" t="str">
            <v>M070625221</v>
          </cell>
          <cell r="C15304" t="str">
            <v>RD CONC RPVC PB JE CL. 20 DN 350 X 250</v>
          </cell>
          <cell r="D15304" t="str">
            <v>PC</v>
          </cell>
          <cell r="E15304">
            <v>651.29</v>
          </cell>
        </row>
        <row r="15305">
          <cell r="B15305" t="str">
            <v>M070625225</v>
          </cell>
          <cell r="C15305" t="str">
            <v>RD CONC RPVC PB JE CL. 20 DN 350 X 300</v>
          </cell>
          <cell r="D15305" t="str">
            <v>PC</v>
          </cell>
          <cell r="E15305">
            <v>683.86</v>
          </cell>
        </row>
        <row r="15306">
          <cell r="B15306" t="str">
            <v>M070625229</v>
          </cell>
          <cell r="C15306" t="str">
            <v>RD CONC RPVC PB JE CL. 20 DN 400 X 250</v>
          </cell>
          <cell r="D15306" t="str">
            <v>PC</v>
          </cell>
          <cell r="E15306">
            <v>748.36</v>
          </cell>
        </row>
        <row r="15307">
          <cell r="B15307" t="str">
            <v>M070625233</v>
          </cell>
          <cell r="C15307" t="str">
            <v>RD CONC RPVC PB JE CL. 20 DN 400 X 300</v>
          </cell>
          <cell r="D15307" t="str">
            <v>PC</v>
          </cell>
          <cell r="E15307">
            <v>785.78</v>
          </cell>
        </row>
        <row r="15308">
          <cell r="B15308" t="str">
            <v>M070625237</v>
          </cell>
          <cell r="C15308" t="str">
            <v>RD CONC RPVC PB JE CL. 20 DN 400 X 350</v>
          </cell>
          <cell r="D15308" t="str">
            <v>PC</v>
          </cell>
          <cell r="E15308">
            <v>825.07</v>
          </cell>
        </row>
        <row r="15309">
          <cell r="B15309" t="str">
            <v>M070625241</v>
          </cell>
          <cell r="C15309" t="str">
            <v>RD CONC RPVC PB JE CL. 20 DN 45 X 300</v>
          </cell>
          <cell r="D15309" t="str">
            <v>PC</v>
          </cell>
          <cell r="E15309">
            <v>922.15</v>
          </cell>
        </row>
        <row r="15310">
          <cell r="B15310" t="str">
            <v>M070625245</v>
          </cell>
          <cell r="C15310" t="str">
            <v>RD CONC RPVC PB JE CL. 20 DN 45 X 350</v>
          </cell>
          <cell r="D15310" t="str">
            <v>PC</v>
          </cell>
          <cell r="E15310">
            <v>968.26</v>
          </cell>
        </row>
        <row r="15311">
          <cell r="B15311" t="str">
            <v>M070625249</v>
          </cell>
          <cell r="C15311" t="str">
            <v>RD CONC RPVC PB JE CL. 20 DN 45 X 400</v>
          </cell>
          <cell r="D15311" t="str">
            <v>PC</v>
          </cell>
          <cell r="E15311">
            <v>1016.67</v>
          </cell>
        </row>
        <row r="15312">
          <cell r="B15312" t="str">
            <v>M070625253</v>
          </cell>
          <cell r="C15312" t="str">
            <v>RD CONC RPVC PB JE CL. 20 DN 500 X 350</v>
          </cell>
          <cell r="D15312" t="str">
            <v>PC</v>
          </cell>
          <cell r="E15312">
            <v>1060.54</v>
          </cell>
        </row>
        <row r="15313">
          <cell r="B15313" t="str">
            <v>M070625257</v>
          </cell>
          <cell r="C15313" t="str">
            <v>RD CONC RPVC PB JE CL. 20 DN 500 X 400</v>
          </cell>
          <cell r="D15313" t="str">
            <v>PC</v>
          </cell>
          <cell r="E15313">
            <v>1113.57</v>
          </cell>
        </row>
        <row r="15314">
          <cell r="B15314" t="str">
            <v>M070625261</v>
          </cell>
          <cell r="C15314" t="str">
            <v>RD CONC RPVC PB JE CL. 20 DN 500 X 45</v>
          </cell>
          <cell r="D15314" t="str">
            <v>PC</v>
          </cell>
          <cell r="E15314">
            <v>1169.25</v>
          </cell>
        </row>
        <row r="15315">
          <cell r="B15315" t="str">
            <v>M070625265</v>
          </cell>
          <cell r="C15315" t="str">
            <v>RD CONC RPVC PB JE CL. 20 DN 600 X 400</v>
          </cell>
          <cell r="D15315" t="str">
            <v>PC</v>
          </cell>
          <cell r="E15315">
            <v>1515.02</v>
          </cell>
        </row>
        <row r="15316">
          <cell r="B15316" t="str">
            <v>M070625269</v>
          </cell>
          <cell r="C15316" t="str">
            <v>RD CONC RPVC PB JE CL. 20 DN 600 X 45</v>
          </cell>
          <cell r="D15316" t="str">
            <v>PC</v>
          </cell>
          <cell r="E15316">
            <v>1590.77</v>
          </cell>
        </row>
        <row r="15317">
          <cell r="B15317" t="str">
            <v>M070625273</v>
          </cell>
          <cell r="C15317" t="str">
            <v>RD CONC RPVC PB JE CL. 20 DN 600 X 500</v>
          </cell>
          <cell r="D15317" t="str">
            <v>PC</v>
          </cell>
          <cell r="E15317">
            <v>1670.31</v>
          </cell>
        </row>
        <row r="15318">
          <cell r="B15318" t="str">
            <v>M070625277</v>
          </cell>
          <cell r="C15318" t="str">
            <v>RD CONC RPVC PB JE CL. 20 DN 700 X 45</v>
          </cell>
          <cell r="D15318" t="str">
            <v>PC</v>
          </cell>
          <cell r="E15318">
            <v>1470.32</v>
          </cell>
        </row>
        <row r="15319">
          <cell r="B15319" t="str">
            <v>M070625281</v>
          </cell>
          <cell r="C15319" t="str">
            <v>RD CONC RPVC PB JE CL. 20 DN 700 X 500</v>
          </cell>
          <cell r="D15319" t="str">
            <v>PC</v>
          </cell>
          <cell r="E15319">
            <v>1543.83</v>
          </cell>
        </row>
        <row r="15320">
          <cell r="B15320" t="str">
            <v>M070625285</v>
          </cell>
          <cell r="C15320" t="str">
            <v>RD CONC RPVC PB JE CL. 20 DN 700 X 600</v>
          </cell>
          <cell r="D15320" t="str">
            <v>PC</v>
          </cell>
          <cell r="E15320">
            <v>1621.02</v>
          </cell>
        </row>
        <row r="15321">
          <cell r="B15321" t="str">
            <v>M070627000</v>
          </cell>
          <cell r="C15321" t="str">
            <v>REDUCAO EXCENTRICA RPVC PB JE CL. 6 / CL. 8</v>
          </cell>
        </row>
        <row r="15322">
          <cell r="B15322" t="str">
            <v>M070627001</v>
          </cell>
          <cell r="C15322" t="str">
            <v>RD EXC RPVC PB JE CL. 6 DN 75 X 50</v>
          </cell>
          <cell r="D15322" t="str">
            <v>PC</v>
          </cell>
          <cell r="E15322">
            <v>101.09</v>
          </cell>
        </row>
        <row r="15323">
          <cell r="B15323" t="str">
            <v>M070627005</v>
          </cell>
          <cell r="C15323" t="str">
            <v>RD EXC RPVC PB JE CL. 6 DN 100 X 50</v>
          </cell>
          <cell r="D15323" t="str">
            <v>PC</v>
          </cell>
          <cell r="E15323">
            <v>142.63</v>
          </cell>
        </row>
        <row r="15324">
          <cell r="B15324" t="str">
            <v>M070627009</v>
          </cell>
          <cell r="C15324" t="str">
            <v>RD EXC RPVC PB JE CL. 6 DN 100 X 75</v>
          </cell>
          <cell r="D15324" t="str">
            <v>PC</v>
          </cell>
          <cell r="E15324">
            <v>149.76</v>
          </cell>
        </row>
        <row r="15325">
          <cell r="B15325" t="str">
            <v>M070627013</v>
          </cell>
          <cell r="C15325" t="str">
            <v>RD EXC RPVC PB JE CL. 6 DN 125 X 50</v>
          </cell>
          <cell r="D15325" t="str">
            <v>PC</v>
          </cell>
          <cell r="E15325">
            <v>181</v>
          </cell>
        </row>
        <row r="15326">
          <cell r="B15326" t="str">
            <v>M070627017</v>
          </cell>
          <cell r="C15326" t="str">
            <v>RD EXC RPVC PB JE CL. 6 DN 125 X 75</v>
          </cell>
          <cell r="D15326" t="str">
            <v>PC</v>
          </cell>
          <cell r="E15326">
            <v>190.05</v>
          </cell>
        </row>
        <row r="15327">
          <cell r="B15327" t="str">
            <v>M070627021</v>
          </cell>
          <cell r="C15327" t="str">
            <v>RD EXC RPVC PB JE CL. 6 DN 125 X 100</v>
          </cell>
          <cell r="D15327" t="str">
            <v>PC</v>
          </cell>
          <cell r="E15327">
            <v>199.55</v>
          </cell>
        </row>
        <row r="15328">
          <cell r="B15328" t="str">
            <v>M070627025</v>
          </cell>
          <cell r="C15328" t="str">
            <v>RD EXC RPVC PB JE CL. 6 DN 150 X 75</v>
          </cell>
          <cell r="D15328" t="str">
            <v>PC</v>
          </cell>
          <cell r="E15328">
            <v>198.14</v>
          </cell>
        </row>
        <row r="15329">
          <cell r="B15329" t="str">
            <v>M070627029</v>
          </cell>
          <cell r="C15329" t="str">
            <v>RD EXC RPVC PB JE CL. 6 DN 150 X 100</v>
          </cell>
          <cell r="D15329" t="str">
            <v>PC</v>
          </cell>
          <cell r="E15329">
            <v>208.05</v>
          </cell>
        </row>
        <row r="15330">
          <cell r="B15330" t="str">
            <v>M070627033</v>
          </cell>
          <cell r="C15330" t="str">
            <v>RD EXC RPVC PB JE CL. 6 DN 150 X 125</v>
          </cell>
          <cell r="D15330" t="str">
            <v>PC</v>
          </cell>
          <cell r="E15330">
            <v>218.45</v>
          </cell>
        </row>
        <row r="15331">
          <cell r="B15331" t="str">
            <v>M070627037</v>
          </cell>
          <cell r="C15331" t="str">
            <v>RD EXC RPVC PB JE CL. 6 DN 200 X 100</v>
          </cell>
          <cell r="D15331" t="str">
            <v>PC</v>
          </cell>
          <cell r="E15331">
            <v>271.45999999999998</v>
          </cell>
        </row>
        <row r="15332">
          <cell r="B15332" t="str">
            <v>M070627041</v>
          </cell>
          <cell r="C15332" t="str">
            <v>RD EXC RPVC PB JE CL. 6 DN 200 X 125</v>
          </cell>
          <cell r="D15332" t="str">
            <v>PC</v>
          </cell>
          <cell r="E15332">
            <v>285.04000000000002</v>
          </cell>
        </row>
        <row r="15333">
          <cell r="B15333" t="str">
            <v>M070627045</v>
          </cell>
          <cell r="C15333" t="str">
            <v>RD EXC RPVC PB JE CL. 6 DN 200 X 150</v>
          </cell>
          <cell r="D15333" t="str">
            <v>PC</v>
          </cell>
          <cell r="E15333">
            <v>299.29000000000002</v>
          </cell>
        </row>
        <row r="15334">
          <cell r="B15334" t="str">
            <v>M070627049</v>
          </cell>
          <cell r="C15334" t="str">
            <v>RD EXC RPVC PB JE CL. 6 DN 250 X 125</v>
          </cell>
          <cell r="D15334" t="str">
            <v>PC</v>
          </cell>
          <cell r="E15334">
            <v>365.65</v>
          </cell>
        </row>
        <row r="15335">
          <cell r="B15335" t="str">
            <v>M070627053</v>
          </cell>
          <cell r="C15335" t="str">
            <v>RD EXC RPVC PB JE CL. 6 DN 250 X 150</v>
          </cell>
          <cell r="D15335" t="str">
            <v>PC</v>
          </cell>
          <cell r="E15335">
            <v>383.93</v>
          </cell>
        </row>
        <row r="15336">
          <cell r="B15336" t="str">
            <v>M070627057</v>
          </cell>
          <cell r="C15336" t="str">
            <v>RD EXC RPVC PB JE CL. 6 DN 250 X 200</v>
          </cell>
          <cell r="D15336" t="str">
            <v>PC</v>
          </cell>
          <cell r="E15336">
            <v>403.13</v>
          </cell>
        </row>
        <row r="15337">
          <cell r="B15337" t="str">
            <v>M070627061</v>
          </cell>
          <cell r="C15337" t="str">
            <v>RD EXC RPVC PB JE CL. 6 DN 300 X 150</v>
          </cell>
          <cell r="D15337" t="str">
            <v>PC</v>
          </cell>
          <cell r="E15337">
            <v>483.76</v>
          </cell>
        </row>
        <row r="15338">
          <cell r="B15338" t="str">
            <v>M070627065</v>
          </cell>
          <cell r="C15338" t="str">
            <v>RD EXC RPVC PB JE CL. 6 DN 300 X 200</v>
          </cell>
          <cell r="D15338" t="str">
            <v>PC</v>
          </cell>
          <cell r="E15338">
            <v>507.95</v>
          </cell>
        </row>
        <row r="15339">
          <cell r="B15339" t="str">
            <v>M070627069</v>
          </cell>
          <cell r="C15339" t="str">
            <v>RD EXC RPVC PB JE CL. 6 DN 300 X 250</v>
          </cell>
          <cell r="D15339" t="str">
            <v>PC</v>
          </cell>
          <cell r="E15339">
            <v>533.35</v>
          </cell>
        </row>
        <row r="15340">
          <cell r="B15340" t="str">
            <v>M070627073</v>
          </cell>
          <cell r="C15340" t="str">
            <v>RD EXC RPVC PB JE CL. 6 DN 350 X 200</v>
          </cell>
          <cell r="D15340" t="str">
            <v>PC</v>
          </cell>
          <cell r="E15340">
            <v>614.14</v>
          </cell>
        </row>
        <row r="15341">
          <cell r="B15341" t="str">
            <v>M070627077</v>
          </cell>
          <cell r="C15341" t="str">
            <v>RD EXC RPVC PB JE CL. 6 DN 350 X 250</v>
          </cell>
          <cell r="D15341" t="str">
            <v>PC</v>
          </cell>
          <cell r="E15341">
            <v>644.84</v>
          </cell>
        </row>
        <row r="15342">
          <cell r="B15342" t="str">
            <v>M070627081</v>
          </cell>
          <cell r="C15342" t="str">
            <v>RD EXC RPVC PB JE CL. 6 DN 350 X 300</v>
          </cell>
          <cell r="D15342" t="str">
            <v>PC</v>
          </cell>
          <cell r="E15342">
            <v>677.09</v>
          </cell>
        </row>
        <row r="15343">
          <cell r="B15343" t="str">
            <v>M070627085</v>
          </cell>
          <cell r="C15343" t="str">
            <v>RD EXC RPVC PB JE CL. 6 DN 400 X 250</v>
          </cell>
          <cell r="D15343" t="str">
            <v>PC</v>
          </cell>
          <cell r="E15343">
            <v>740.95</v>
          </cell>
        </row>
        <row r="15344">
          <cell r="B15344" t="str">
            <v>M070627089</v>
          </cell>
          <cell r="C15344" t="str">
            <v>RD EXC RPVC PB JE CL. 6 DN 400 X 300</v>
          </cell>
          <cell r="D15344" t="str">
            <v>PC</v>
          </cell>
          <cell r="E15344">
            <v>778</v>
          </cell>
        </row>
        <row r="15345">
          <cell r="B15345" t="str">
            <v>M070627093</v>
          </cell>
          <cell r="C15345" t="str">
            <v>RD EXC RPVC PB JE CL. 6 DN 400 X 350</v>
          </cell>
          <cell r="D15345" t="str">
            <v>PC</v>
          </cell>
          <cell r="E15345">
            <v>816.9</v>
          </cell>
        </row>
        <row r="15346">
          <cell r="B15346" t="str">
            <v>M070627097</v>
          </cell>
          <cell r="C15346" t="str">
            <v>RD EXC RPVC PB JE CL. 6 DN 45 X 300</v>
          </cell>
          <cell r="D15346" t="str">
            <v>PC</v>
          </cell>
          <cell r="E15346">
            <v>913.02</v>
          </cell>
        </row>
        <row r="15347">
          <cell r="B15347" t="str">
            <v>M070627101</v>
          </cell>
          <cell r="C15347" t="str">
            <v>RD EXC RPVC PB JE CL. 6 DN 45 X 350</v>
          </cell>
          <cell r="D15347" t="str">
            <v>PC</v>
          </cell>
          <cell r="E15347">
            <v>958.67</v>
          </cell>
        </row>
        <row r="15348">
          <cell r="B15348" t="str">
            <v>M070627105</v>
          </cell>
          <cell r="C15348" t="str">
            <v>RD EXC RPVC PB JE CL. 6 DN 45 X 400</v>
          </cell>
          <cell r="D15348" t="str">
            <v>PC</v>
          </cell>
          <cell r="E15348">
            <v>1006.6</v>
          </cell>
        </row>
        <row r="15349">
          <cell r="B15349" t="str">
            <v>M070627109</v>
          </cell>
          <cell r="C15349" t="str">
            <v>RD EXC RPVC PB JE CL. 6 DN 500 X 350</v>
          </cell>
          <cell r="D15349" t="str">
            <v>PC</v>
          </cell>
          <cell r="E15349">
            <v>1056.93</v>
          </cell>
        </row>
        <row r="15350">
          <cell r="B15350" t="str">
            <v>M070627113</v>
          </cell>
          <cell r="C15350" t="str">
            <v>RD EXC RPVC PB JE CL. 6 DN 500 X 400</v>
          </cell>
          <cell r="D15350" t="str">
            <v>PC</v>
          </cell>
          <cell r="E15350">
            <v>1109.78</v>
          </cell>
        </row>
        <row r="15351">
          <cell r="B15351" t="str">
            <v>M070627117</v>
          </cell>
          <cell r="C15351" t="str">
            <v>RD EXC RPVC PB JE CL. 6 DN 500 X 45</v>
          </cell>
          <cell r="D15351" t="str">
            <v>PC</v>
          </cell>
          <cell r="E15351">
            <v>1165.27</v>
          </cell>
        </row>
        <row r="15352">
          <cell r="B15352" t="str">
            <v>M070627121</v>
          </cell>
          <cell r="C15352" t="str">
            <v>RD EXC RPVC PB JE CL. 6 DN 600 X 400</v>
          </cell>
          <cell r="D15352" t="str">
            <v>PC</v>
          </cell>
          <cell r="E15352">
            <v>1500.02</v>
          </cell>
        </row>
        <row r="15353">
          <cell r="B15353" t="str">
            <v>M070627125</v>
          </cell>
          <cell r="C15353" t="str">
            <v>RD EXC RPVC PB JE CL. 6 DN 600 X 45</v>
          </cell>
          <cell r="D15353" t="str">
            <v>PC</v>
          </cell>
          <cell r="E15353">
            <v>1575.02</v>
          </cell>
        </row>
        <row r="15354">
          <cell r="B15354" t="str">
            <v>M070627129</v>
          </cell>
          <cell r="C15354" t="str">
            <v>RD EXC RPVC PB JE CL. 6 DN 600 X 500</v>
          </cell>
          <cell r="D15354" t="str">
            <v>PC</v>
          </cell>
          <cell r="E15354">
            <v>1653.78</v>
          </cell>
        </row>
        <row r="15355">
          <cell r="B15355" t="str">
            <v>M070627133</v>
          </cell>
          <cell r="C15355" t="str">
            <v>RD EXC RPVC PB JE CL. 6 DN 700 X 45</v>
          </cell>
          <cell r="D15355" t="str">
            <v>PC</v>
          </cell>
          <cell r="E15355">
            <v>1455.76</v>
          </cell>
        </row>
        <row r="15356">
          <cell r="B15356" t="str">
            <v>M070627137</v>
          </cell>
          <cell r="C15356" t="str">
            <v>RD EXC RPVC PB JE CL. 6 DN 700 X 500</v>
          </cell>
          <cell r="D15356" t="str">
            <v>PC</v>
          </cell>
          <cell r="E15356">
            <v>1528.55</v>
          </cell>
        </row>
        <row r="15357">
          <cell r="B15357" t="str">
            <v>M070627141</v>
          </cell>
          <cell r="C15357" t="str">
            <v>RD EXC RPVC PB JE CL. 6 DN 700 X 600</v>
          </cell>
          <cell r="D15357" t="str">
            <v>PC</v>
          </cell>
          <cell r="E15357">
            <v>1604.97</v>
          </cell>
        </row>
        <row r="15358">
          <cell r="B15358" t="str">
            <v>M070627145</v>
          </cell>
          <cell r="C15358" t="str">
            <v>RD EXC RPVC PB JE CL. 8 DN 75 X 50</v>
          </cell>
          <cell r="D15358" t="str">
            <v>PC</v>
          </cell>
          <cell r="E15358">
            <v>101.09</v>
          </cell>
        </row>
        <row r="15359">
          <cell r="B15359" t="str">
            <v>M070627149</v>
          </cell>
          <cell r="C15359" t="str">
            <v>RD EXC RPVC PB JE CL. 8 DN 100 X 50</v>
          </cell>
          <cell r="D15359" t="str">
            <v>PC</v>
          </cell>
          <cell r="E15359">
            <v>142.63</v>
          </cell>
        </row>
        <row r="15360">
          <cell r="B15360" t="str">
            <v>M070627153</v>
          </cell>
          <cell r="C15360" t="str">
            <v>RD EXC RPVC PB JE CL. 8 DN 100 X 75</v>
          </cell>
          <cell r="D15360" t="str">
            <v>PC</v>
          </cell>
          <cell r="E15360">
            <v>149.76</v>
          </cell>
        </row>
        <row r="15361">
          <cell r="B15361" t="str">
            <v>M070627157</v>
          </cell>
          <cell r="C15361" t="str">
            <v>RD EXC RPVC PB JE CL. 8 DN 125 X 50</v>
          </cell>
          <cell r="D15361" t="str">
            <v>PC</v>
          </cell>
          <cell r="E15361">
            <v>181</v>
          </cell>
        </row>
        <row r="15362">
          <cell r="B15362" t="str">
            <v>M070627161</v>
          </cell>
          <cell r="C15362" t="str">
            <v>RD EXC RPVC PB JE CL. 8 DN 125 X 75</v>
          </cell>
          <cell r="D15362" t="str">
            <v>PC</v>
          </cell>
          <cell r="E15362">
            <v>190.05</v>
          </cell>
        </row>
        <row r="15363">
          <cell r="B15363" t="str">
            <v>M070627165</v>
          </cell>
          <cell r="C15363" t="str">
            <v>RD EXC RPVC PB JE CL. 8 DN 125 X 100</v>
          </cell>
          <cell r="D15363" t="str">
            <v>PC</v>
          </cell>
          <cell r="E15363">
            <v>199.55</v>
          </cell>
        </row>
        <row r="15364">
          <cell r="B15364" t="str">
            <v>M070627169</v>
          </cell>
          <cell r="C15364" t="str">
            <v>RD EXC RPVC PB JE CL. 8 DN 150 X 75</v>
          </cell>
          <cell r="D15364" t="str">
            <v>PC</v>
          </cell>
          <cell r="E15364">
            <v>198.14</v>
          </cell>
        </row>
        <row r="15365">
          <cell r="B15365" t="str">
            <v>M070627173</v>
          </cell>
          <cell r="C15365" t="str">
            <v>RD EXC RPVC PB JE CL. 8 DN 150 X 100</v>
          </cell>
          <cell r="D15365" t="str">
            <v>PC</v>
          </cell>
          <cell r="E15365">
            <v>208.05</v>
          </cell>
        </row>
        <row r="15366">
          <cell r="B15366" t="str">
            <v>M070627177</v>
          </cell>
          <cell r="C15366" t="str">
            <v>RD EXC RPVC PB JE CL. 8 DN 150 X 125</v>
          </cell>
          <cell r="D15366" t="str">
            <v>PC</v>
          </cell>
          <cell r="E15366">
            <v>218.45</v>
          </cell>
        </row>
        <row r="15367">
          <cell r="B15367" t="str">
            <v>M070627181</v>
          </cell>
          <cell r="C15367" t="str">
            <v>RD EXC RPVC PB JE CL. 8 DN 200 X 100</v>
          </cell>
          <cell r="D15367" t="str">
            <v>PC</v>
          </cell>
          <cell r="E15367">
            <v>271.45999999999998</v>
          </cell>
        </row>
        <row r="15368">
          <cell r="B15368" t="str">
            <v>M070627185</v>
          </cell>
          <cell r="C15368" t="str">
            <v>RD EXC RPVC PB JE CL. 8 DN 200 X 125</v>
          </cell>
          <cell r="D15368" t="str">
            <v>PC</v>
          </cell>
          <cell r="E15368">
            <v>285.04000000000002</v>
          </cell>
        </row>
        <row r="15369">
          <cell r="B15369" t="str">
            <v>M070627189</v>
          </cell>
          <cell r="C15369" t="str">
            <v>RD EXC RPVC PB JE CL. 8 DN 200 X 150</v>
          </cell>
          <cell r="D15369" t="str">
            <v>PC</v>
          </cell>
          <cell r="E15369">
            <v>299.29000000000002</v>
          </cell>
        </row>
        <row r="15370">
          <cell r="B15370" t="str">
            <v>M070627193</v>
          </cell>
          <cell r="C15370" t="str">
            <v>RD EXC RPVC PB JE CL. 8 DN 250 X 125</v>
          </cell>
          <cell r="D15370" t="str">
            <v>PC</v>
          </cell>
          <cell r="E15370">
            <v>365.65</v>
          </cell>
        </row>
        <row r="15371">
          <cell r="B15371" t="str">
            <v>M070627197</v>
          </cell>
          <cell r="C15371" t="str">
            <v>RD EXC RPVC PB JE CL. 8 DN 250 X 150</v>
          </cell>
          <cell r="D15371" t="str">
            <v>PC</v>
          </cell>
          <cell r="E15371">
            <v>383.93</v>
          </cell>
        </row>
        <row r="15372">
          <cell r="B15372" t="str">
            <v>M070627201</v>
          </cell>
          <cell r="C15372" t="str">
            <v>RD EXC RPVC PB JE CL. 8 DN 250 X 200</v>
          </cell>
          <cell r="D15372" t="str">
            <v>PC</v>
          </cell>
          <cell r="E15372">
            <v>403.13</v>
          </cell>
        </row>
        <row r="15373">
          <cell r="B15373" t="str">
            <v>M070627205</v>
          </cell>
          <cell r="C15373" t="str">
            <v>RD EXC RPVC PB JE CL. 8 DN 300 X 150</v>
          </cell>
          <cell r="D15373" t="str">
            <v>PC</v>
          </cell>
          <cell r="E15373">
            <v>483.76</v>
          </cell>
        </row>
        <row r="15374">
          <cell r="B15374" t="str">
            <v>M070627209</v>
          </cell>
          <cell r="C15374" t="str">
            <v>RD EXC RPVC PB JE CL. 8 DN 300 X 200</v>
          </cell>
          <cell r="D15374" t="str">
            <v>PC</v>
          </cell>
          <cell r="E15374">
            <v>507.95</v>
          </cell>
        </row>
        <row r="15375">
          <cell r="B15375" t="str">
            <v>M070627213</v>
          </cell>
          <cell r="C15375" t="str">
            <v>RD EXC RPVC PB JE CL. 8 DN 300 X 250</v>
          </cell>
          <cell r="D15375" t="str">
            <v>PC</v>
          </cell>
          <cell r="E15375">
            <v>533.35</v>
          </cell>
        </row>
        <row r="15376">
          <cell r="B15376" t="str">
            <v>M070627217</v>
          </cell>
          <cell r="C15376" t="str">
            <v>RD EXC RPVC PB JE CL. 8 DN 350 X 200</v>
          </cell>
          <cell r="D15376" t="str">
            <v>PC</v>
          </cell>
          <cell r="E15376">
            <v>614.14</v>
          </cell>
        </row>
        <row r="15377">
          <cell r="B15377" t="str">
            <v>M070627221</v>
          </cell>
          <cell r="C15377" t="str">
            <v>RD EXC RPVC PB JE CL. 8 DN 350 X 250</v>
          </cell>
          <cell r="D15377" t="str">
            <v>PC</v>
          </cell>
          <cell r="E15377">
            <v>644.84</v>
          </cell>
        </row>
        <row r="15378">
          <cell r="B15378" t="str">
            <v>M070627225</v>
          </cell>
          <cell r="C15378" t="str">
            <v>RD EXC RPVC PB JE CL. 8 DN 350 X 300</v>
          </cell>
          <cell r="D15378" t="str">
            <v>PC</v>
          </cell>
          <cell r="E15378">
            <v>677.09</v>
          </cell>
        </row>
        <row r="15379">
          <cell r="B15379" t="str">
            <v>M070627229</v>
          </cell>
          <cell r="C15379" t="str">
            <v>RD EXC RPVC PB JE CL. 8 DN 400 X 250</v>
          </cell>
          <cell r="D15379" t="str">
            <v>PC</v>
          </cell>
          <cell r="E15379">
            <v>740.95</v>
          </cell>
        </row>
        <row r="15380">
          <cell r="B15380" t="str">
            <v>M070627233</v>
          </cell>
          <cell r="C15380" t="str">
            <v>RD EXC RPVC PB JE CL. 8 DN 400 X 300</v>
          </cell>
          <cell r="D15380" t="str">
            <v>PC</v>
          </cell>
          <cell r="E15380">
            <v>778</v>
          </cell>
        </row>
        <row r="15381">
          <cell r="B15381" t="str">
            <v>M070627237</v>
          </cell>
          <cell r="C15381" t="str">
            <v>RD EXC RPVC PB JE CL. 8 DN 400 X 350</v>
          </cell>
          <cell r="D15381" t="str">
            <v>PC</v>
          </cell>
          <cell r="E15381">
            <v>816.9</v>
          </cell>
        </row>
        <row r="15382">
          <cell r="B15382" t="str">
            <v>M070627241</v>
          </cell>
          <cell r="C15382" t="str">
            <v>RD EXC RPVC PB JE CL. 8 DN 45 X 300</v>
          </cell>
          <cell r="D15382" t="str">
            <v>PC</v>
          </cell>
          <cell r="E15382">
            <v>913.02</v>
          </cell>
        </row>
        <row r="15383">
          <cell r="B15383" t="str">
            <v>M070627245</v>
          </cell>
          <cell r="C15383" t="str">
            <v>RD EXC RPVC PB JE CL. 8 DN 45 X 350</v>
          </cell>
          <cell r="D15383" t="str">
            <v>PC</v>
          </cell>
          <cell r="E15383">
            <v>958.67</v>
          </cell>
        </row>
        <row r="15384">
          <cell r="B15384" t="str">
            <v>M070627249</v>
          </cell>
          <cell r="C15384" t="str">
            <v>RD EXC RPVC PB JE CL. 8 DN 45 X 400</v>
          </cell>
          <cell r="D15384" t="str">
            <v>PC</v>
          </cell>
          <cell r="E15384">
            <v>1006.6</v>
          </cell>
        </row>
        <row r="15385">
          <cell r="B15385" t="str">
            <v>M070627253</v>
          </cell>
          <cell r="C15385" t="str">
            <v>RD EXC RPVC PB JE CL. 8 DN 500 X 350</v>
          </cell>
          <cell r="D15385" t="str">
            <v>PC</v>
          </cell>
          <cell r="E15385">
            <v>1050.04</v>
          </cell>
        </row>
        <row r="15386">
          <cell r="B15386" t="str">
            <v>M070627257</v>
          </cell>
          <cell r="C15386" t="str">
            <v>RD EXC RPVC PB JE CL. 8 DN 500 X 400</v>
          </cell>
          <cell r="D15386" t="str">
            <v>PC</v>
          </cell>
          <cell r="E15386">
            <v>1102.54</v>
          </cell>
        </row>
        <row r="15387">
          <cell r="B15387" t="str">
            <v>M070627261</v>
          </cell>
          <cell r="C15387" t="str">
            <v>RD EXC RPVC PB JE CL. 8 DN 500 X 45</v>
          </cell>
          <cell r="D15387" t="str">
            <v>PC</v>
          </cell>
          <cell r="E15387">
            <v>1157.67</v>
          </cell>
        </row>
        <row r="15388">
          <cell r="B15388" t="str">
            <v>M070627265</v>
          </cell>
          <cell r="C15388" t="str">
            <v>RD EXC RPVC PB JE CL. 8 DN 600 X 400</v>
          </cell>
          <cell r="D15388" t="str">
            <v>PC</v>
          </cell>
          <cell r="E15388">
            <v>1500.02</v>
          </cell>
        </row>
        <row r="15389">
          <cell r="B15389" t="str">
            <v>M070627269</v>
          </cell>
          <cell r="C15389" t="str">
            <v>RD EXC RPVC PB JE CL. 8 DN 600 X 45</v>
          </cell>
          <cell r="D15389" t="str">
            <v>PC</v>
          </cell>
          <cell r="E15389">
            <v>1575.02</v>
          </cell>
        </row>
        <row r="15390">
          <cell r="B15390" t="str">
            <v>M070627273</v>
          </cell>
          <cell r="C15390" t="str">
            <v>RD EXC RPVC PB JE CL. 8 DN 600 X 500</v>
          </cell>
          <cell r="D15390" t="str">
            <v>PC</v>
          </cell>
          <cell r="E15390">
            <v>1653.78</v>
          </cell>
        </row>
        <row r="15391">
          <cell r="B15391" t="str">
            <v>M070627277</v>
          </cell>
          <cell r="C15391" t="str">
            <v>RD EXC RPVC PB JE CL. 8 DN 700 X 45</v>
          </cell>
          <cell r="D15391" t="str">
            <v>PC</v>
          </cell>
          <cell r="E15391">
            <v>1455.76</v>
          </cell>
        </row>
        <row r="15392">
          <cell r="B15392" t="str">
            <v>M070627281</v>
          </cell>
          <cell r="C15392" t="str">
            <v>RD EXC RPVC PB JE CL. 8 DN 700 X 500</v>
          </cell>
          <cell r="D15392" t="str">
            <v>PC</v>
          </cell>
          <cell r="E15392">
            <v>1528.55</v>
          </cell>
        </row>
        <row r="15393">
          <cell r="B15393" t="str">
            <v>M070627285</v>
          </cell>
          <cell r="C15393" t="str">
            <v>RD EXC RPVC PB JE CL. 8 DN 700 X 600</v>
          </cell>
          <cell r="D15393" t="str">
            <v>PC</v>
          </cell>
          <cell r="E15393">
            <v>1604.97</v>
          </cell>
        </row>
        <row r="15394">
          <cell r="B15394" t="str">
            <v>M070628000</v>
          </cell>
          <cell r="C15394" t="str">
            <v>REDUCAO EXCENTRICA RPVC PB JE CL. 10 / CL. 12</v>
          </cell>
        </row>
        <row r="15395">
          <cell r="B15395" t="str">
            <v>M070628001</v>
          </cell>
          <cell r="C15395" t="str">
            <v>RD EXC RPVC PB JE CL. 10 DN 75 X 50</v>
          </cell>
          <cell r="D15395" t="str">
            <v>PC</v>
          </cell>
          <cell r="E15395">
            <v>101.09</v>
          </cell>
        </row>
        <row r="15396">
          <cell r="B15396" t="str">
            <v>M070628005</v>
          </cell>
          <cell r="C15396" t="str">
            <v>RD EXC RPVC PB JE CL. 10 DN 100 X 50</v>
          </cell>
          <cell r="D15396" t="str">
            <v>PC</v>
          </cell>
          <cell r="E15396">
            <v>142.63</v>
          </cell>
        </row>
        <row r="15397">
          <cell r="B15397" t="str">
            <v>M070628009</v>
          </cell>
          <cell r="C15397" t="str">
            <v>RD EXC RPVC PB JE CL. 10 DN 100 X 75</v>
          </cell>
          <cell r="D15397" t="str">
            <v>PC</v>
          </cell>
          <cell r="E15397">
            <v>149.76</v>
          </cell>
        </row>
        <row r="15398">
          <cell r="B15398" t="str">
            <v>M070628013</v>
          </cell>
          <cell r="C15398" t="str">
            <v>RD EXC RPVC PB JE CL. 10 DN 125 X 50</v>
          </cell>
          <cell r="D15398" t="str">
            <v>PC</v>
          </cell>
          <cell r="E15398">
            <v>181</v>
          </cell>
        </row>
        <row r="15399">
          <cell r="B15399" t="str">
            <v>M070628017</v>
          </cell>
          <cell r="C15399" t="str">
            <v>RD EXC RPVC PB JE CL. 10 DN 125 X 75</v>
          </cell>
          <cell r="D15399" t="str">
            <v>PC</v>
          </cell>
          <cell r="E15399">
            <v>190.05</v>
          </cell>
        </row>
        <row r="15400">
          <cell r="B15400" t="str">
            <v>M070628021</v>
          </cell>
          <cell r="C15400" t="str">
            <v>RD EXC RPVC PB JE CL. 10 DN 125 X 100</v>
          </cell>
          <cell r="D15400" t="str">
            <v>PC</v>
          </cell>
          <cell r="E15400">
            <v>199.55</v>
          </cell>
        </row>
        <row r="15401">
          <cell r="B15401" t="str">
            <v>M070628025</v>
          </cell>
          <cell r="C15401" t="str">
            <v>RD EXC RPVC PB JE CL. 10 DN 150 X 75</v>
          </cell>
          <cell r="D15401" t="str">
            <v>PC</v>
          </cell>
          <cell r="E15401">
            <v>198.14</v>
          </cell>
        </row>
        <row r="15402">
          <cell r="B15402" t="str">
            <v>M070628029</v>
          </cell>
          <cell r="C15402" t="str">
            <v>RD EXC RPVC PB JE CL. 10 DN 150 X 100</v>
          </cell>
          <cell r="D15402" t="str">
            <v>PC</v>
          </cell>
          <cell r="E15402">
            <v>208.05</v>
          </cell>
        </row>
        <row r="15403">
          <cell r="B15403" t="str">
            <v>M070628033</v>
          </cell>
          <cell r="C15403" t="str">
            <v>RD EXC RPVC PB JE CL. 10 DN 150 X 125</v>
          </cell>
          <cell r="D15403" t="str">
            <v>PC</v>
          </cell>
          <cell r="E15403">
            <v>218.45</v>
          </cell>
        </row>
        <row r="15404">
          <cell r="B15404" t="str">
            <v>M070628037</v>
          </cell>
          <cell r="C15404" t="str">
            <v>RD EXC RPVC PB JE CL. 10 DN 200 X 100</v>
          </cell>
          <cell r="D15404" t="str">
            <v>PC</v>
          </cell>
          <cell r="E15404">
            <v>271.45999999999998</v>
          </cell>
        </row>
        <row r="15405">
          <cell r="B15405" t="str">
            <v>M070628041</v>
          </cell>
          <cell r="C15405" t="str">
            <v>RD EXC RPVC PB JE CL. 10 DN 200 X 125</v>
          </cell>
          <cell r="D15405" t="str">
            <v>PC</v>
          </cell>
          <cell r="E15405">
            <v>285.04000000000002</v>
          </cell>
        </row>
        <row r="15406">
          <cell r="B15406" t="str">
            <v>M070628045</v>
          </cell>
          <cell r="C15406" t="str">
            <v>RD EXC RPVC PB JE CL. 10 DN 200 X 150</v>
          </cell>
          <cell r="D15406" t="str">
            <v>PC</v>
          </cell>
          <cell r="E15406">
            <v>299.29000000000002</v>
          </cell>
        </row>
        <row r="15407">
          <cell r="B15407" t="str">
            <v>M070628049</v>
          </cell>
          <cell r="C15407" t="str">
            <v>RD EXC RPVC PB JE CL. 10 DN 250 X 125</v>
          </cell>
          <cell r="D15407" t="str">
            <v>PC</v>
          </cell>
          <cell r="E15407">
            <v>365.65</v>
          </cell>
        </row>
        <row r="15408">
          <cell r="B15408" t="str">
            <v>M070628053</v>
          </cell>
          <cell r="C15408" t="str">
            <v>RD EXC RPVC PB JE CL. 10 DN 250 X 150</v>
          </cell>
          <cell r="D15408" t="str">
            <v>PC</v>
          </cell>
          <cell r="E15408">
            <v>383.93</v>
          </cell>
        </row>
        <row r="15409">
          <cell r="B15409" t="str">
            <v>M070628057</v>
          </cell>
          <cell r="C15409" t="str">
            <v>RD EXC RPVC PB JE CL. 10 DN 250 X 200</v>
          </cell>
          <cell r="D15409" t="str">
            <v>PC</v>
          </cell>
          <cell r="E15409">
            <v>403.13</v>
          </cell>
        </row>
        <row r="15410">
          <cell r="B15410" t="str">
            <v>M070628061</v>
          </cell>
          <cell r="C15410" t="str">
            <v>RD EXC RPVC PB JE CL. 10 DN 300 X 150</v>
          </cell>
          <cell r="D15410" t="str">
            <v>PC</v>
          </cell>
          <cell r="E15410">
            <v>483.76</v>
          </cell>
        </row>
        <row r="15411">
          <cell r="B15411" t="str">
            <v>M070628065</v>
          </cell>
          <cell r="C15411" t="str">
            <v>RD EXC RPVC PB JE CL. 10 DN 300 X 200</v>
          </cell>
          <cell r="D15411" t="str">
            <v>PC</v>
          </cell>
          <cell r="E15411">
            <v>507.95</v>
          </cell>
        </row>
        <row r="15412">
          <cell r="B15412" t="str">
            <v>M070628069</v>
          </cell>
          <cell r="C15412" t="str">
            <v>RD EXC RPVC PB JE CL. 10 DN 300 X 250</v>
          </cell>
          <cell r="D15412" t="str">
            <v>PC</v>
          </cell>
          <cell r="E15412">
            <v>533.35</v>
          </cell>
        </row>
        <row r="15413">
          <cell r="B15413" t="str">
            <v>M070628073</v>
          </cell>
          <cell r="C15413" t="str">
            <v>RD EXC RPVC PB JE CL. 10 DN 350 X 200</v>
          </cell>
          <cell r="D15413" t="str">
            <v>PC</v>
          </cell>
          <cell r="E15413">
            <v>614.14</v>
          </cell>
        </row>
        <row r="15414">
          <cell r="B15414" t="str">
            <v>M070628077</v>
          </cell>
          <cell r="C15414" t="str">
            <v>RD EXC RPVC PB JE CL. 10 DN 350 X 250</v>
          </cell>
          <cell r="D15414" t="str">
            <v>PC</v>
          </cell>
          <cell r="E15414">
            <v>644.84</v>
          </cell>
        </row>
        <row r="15415">
          <cell r="B15415" t="str">
            <v>M070628081</v>
          </cell>
          <cell r="C15415" t="str">
            <v>RD EXC RPVC PB JE CL. 10 DN 350 X 300</v>
          </cell>
          <cell r="D15415" t="str">
            <v>PC</v>
          </cell>
          <cell r="E15415">
            <v>677.09</v>
          </cell>
        </row>
        <row r="15416">
          <cell r="B15416" t="str">
            <v>M070628085</v>
          </cell>
          <cell r="C15416" t="str">
            <v>RD EXC RPVC PB JE CL. 10 DN 400 X 250</v>
          </cell>
          <cell r="D15416" t="str">
            <v>PC</v>
          </cell>
          <cell r="E15416">
            <v>740.95</v>
          </cell>
        </row>
        <row r="15417">
          <cell r="B15417" t="str">
            <v>M070628089</v>
          </cell>
          <cell r="C15417" t="str">
            <v>RD EXC RPVC PB JE CL. 10 DN 400 X 300</v>
          </cell>
          <cell r="D15417" t="str">
            <v>PC</v>
          </cell>
          <cell r="E15417">
            <v>778</v>
          </cell>
        </row>
        <row r="15418">
          <cell r="B15418" t="str">
            <v>M070628093</v>
          </cell>
          <cell r="C15418" t="str">
            <v>RD EXC RPVC PB JE CL. 10 DN 400 X 350</v>
          </cell>
          <cell r="D15418" t="str">
            <v>PC</v>
          </cell>
          <cell r="E15418">
            <v>816.9</v>
          </cell>
        </row>
        <row r="15419">
          <cell r="B15419" t="str">
            <v>M070628097</v>
          </cell>
          <cell r="C15419" t="str">
            <v>RD EXC RPVC PB JE CL. 10 DN 45 X 300</v>
          </cell>
          <cell r="D15419" t="str">
            <v>PC</v>
          </cell>
          <cell r="E15419">
            <v>913.02</v>
          </cell>
        </row>
        <row r="15420">
          <cell r="B15420" t="str">
            <v>M070628101</v>
          </cell>
          <cell r="C15420" t="str">
            <v>RD EXC RPVC PB JE CL. 10 DN 45 X 350</v>
          </cell>
          <cell r="D15420" t="str">
            <v>PC</v>
          </cell>
          <cell r="E15420">
            <v>958.67</v>
          </cell>
        </row>
        <row r="15421">
          <cell r="B15421" t="str">
            <v>M070628105</v>
          </cell>
          <cell r="C15421" t="str">
            <v>RD EXC RPVC PB JE CL. 10 DN 45 X 400</v>
          </cell>
          <cell r="D15421" t="str">
            <v>PC</v>
          </cell>
          <cell r="E15421">
            <v>1006.6</v>
          </cell>
        </row>
        <row r="15422">
          <cell r="B15422" t="str">
            <v>M070628109</v>
          </cell>
          <cell r="C15422" t="str">
            <v>RD EXC RPVC PB JE CL. 10 DN 500 X 350</v>
          </cell>
          <cell r="D15422" t="str">
            <v>PC</v>
          </cell>
          <cell r="E15422">
            <v>1056.93</v>
          </cell>
        </row>
        <row r="15423">
          <cell r="B15423" t="str">
            <v>M070628113</v>
          </cell>
          <cell r="C15423" t="str">
            <v>RD EXC RPVC PB JE CL. 10 DN 500 X 400</v>
          </cell>
          <cell r="D15423" t="str">
            <v>PC</v>
          </cell>
          <cell r="E15423">
            <v>1109.78</v>
          </cell>
        </row>
        <row r="15424">
          <cell r="B15424" t="str">
            <v>M070628117</v>
          </cell>
          <cell r="C15424" t="str">
            <v>RD EXC RPVC PB JE CL. 10 DN 500 X 45</v>
          </cell>
          <cell r="D15424" t="str">
            <v>PC</v>
          </cell>
          <cell r="E15424">
            <v>1165.27</v>
          </cell>
        </row>
        <row r="15425">
          <cell r="B15425" t="str">
            <v>M070628121</v>
          </cell>
          <cell r="C15425" t="str">
            <v>RD EXC RPVC PB JE CL. 10 DN 600 X 400</v>
          </cell>
          <cell r="D15425" t="str">
            <v>PC</v>
          </cell>
          <cell r="E15425">
            <v>1500.02</v>
          </cell>
        </row>
        <row r="15426">
          <cell r="B15426" t="str">
            <v>M070628125</v>
          </cell>
          <cell r="C15426" t="str">
            <v>RD EXC RPVC PB JE CL. 10 DN 600 X 45</v>
          </cell>
          <cell r="D15426" t="str">
            <v>PC</v>
          </cell>
          <cell r="E15426">
            <v>1575.02</v>
          </cell>
        </row>
        <row r="15427">
          <cell r="B15427" t="str">
            <v>M070628129</v>
          </cell>
          <cell r="C15427" t="str">
            <v>RD EXC RPVC PB JE CL. 10 DN 600 X 500</v>
          </cell>
          <cell r="D15427" t="str">
            <v>PC</v>
          </cell>
          <cell r="E15427">
            <v>1653.78</v>
          </cell>
        </row>
        <row r="15428">
          <cell r="B15428" t="str">
            <v>M070628133</v>
          </cell>
          <cell r="C15428" t="str">
            <v>RD EXC RPVC PB JE CL. 10 DN 700 X 45</v>
          </cell>
          <cell r="D15428" t="str">
            <v>PC</v>
          </cell>
          <cell r="E15428">
            <v>1455.76</v>
          </cell>
        </row>
        <row r="15429">
          <cell r="B15429" t="str">
            <v>M070628137</v>
          </cell>
          <cell r="C15429" t="str">
            <v>RD EXC RPVC PB JE CL. 10 DN 700 X 500</v>
          </cell>
          <cell r="D15429" t="str">
            <v>PC</v>
          </cell>
          <cell r="E15429">
            <v>1528.55</v>
          </cell>
        </row>
        <row r="15430">
          <cell r="B15430" t="str">
            <v>M070628141</v>
          </cell>
          <cell r="C15430" t="str">
            <v>RD EXC RPVC PB JE CL. 10 DN 700 X 600</v>
          </cell>
          <cell r="D15430" t="str">
            <v>PC</v>
          </cell>
          <cell r="E15430">
            <v>1604.97</v>
          </cell>
        </row>
        <row r="15431">
          <cell r="B15431" t="str">
            <v>M070628145</v>
          </cell>
          <cell r="C15431" t="str">
            <v>RD EXC RPVC PB JE CL. 12 DN 75 X 50</v>
          </cell>
          <cell r="D15431" t="str">
            <v>PC</v>
          </cell>
          <cell r="E15431">
            <v>101.09</v>
          </cell>
        </row>
        <row r="15432">
          <cell r="B15432" t="str">
            <v>M070628149</v>
          </cell>
          <cell r="C15432" t="str">
            <v>RD EXC RPVC PB JE CL. 12 DN 100 X 50</v>
          </cell>
          <cell r="D15432" t="str">
            <v>PC</v>
          </cell>
          <cell r="E15432">
            <v>142.63</v>
          </cell>
        </row>
        <row r="15433">
          <cell r="B15433" t="str">
            <v>M070628153</v>
          </cell>
          <cell r="C15433" t="str">
            <v>RD EXC RPVC PB JE CL. 12 DN 100 X 75</v>
          </cell>
          <cell r="D15433" t="str">
            <v>PC</v>
          </cell>
          <cell r="E15433">
            <v>149.76</v>
          </cell>
        </row>
        <row r="15434">
          <cell r="B15434" t="str">
            <v>M070628157</v>
          </cell>
          <cell r="C15434" t="str">
            <v>RD EXC RPVC PB JE CL. 12 DN 125 X 50</v>
          </cell>
          <cell r="D15434" t="str">
            <v>PC</v>
          </cell>
          <cell r="E15434">
            <v>181</v>
          </cell>
        </row>
        <row r="15435">
          <cell r="B15435" t="str">
            <v>M070628161</v>
          </cell>
          <cell r="C15435" t="str">
            <v>RD EXC RPVC PB JE CL. 12 DN 125 X 75</v>
          </cell>
          <cell r="D15435" t="str">
            <v>PC</v>
          </cell>
          <cell r="E15435">
            <v>190.05</v>
          </cell>
        </row>
        <row r="15436">
          <cell r="B15436" t="str">
            <v>M070628165</v>
          </cell>
          <cell r="C15436" t="str">
            <v>RD EXC RPVC PB JE CL. 12 DN 125 X 100</v>
          </cell>
          <cell r="D15436" t="str">
            <v>PC</v>
          </cell>
          <cell r="E15436">
            <v>199.55</v>
          </cell>
        </row>
        <row r="15437">
          <cell r="B15437" t="str">
            <v>M070628169</v>
          </cell>
          <cell r="C15437" t="str">
            <v>RD EXC RPVC PB JE CL. 12 DN 150 X 75</v>
          </cell>
          <cell r="D15437" t="str">
            <v>PC</v>
          </cell>
          <cell r="E15437">
            <v>198.14</v>
          </cell>
        </row>
        <row r="15438">
          <cell r="B15438" t="str">
            <v>M070628173</v>
          </cell>
          <cell r="C15438" t="str">
            <v>RD EXC RPVC PB JE CL. 12 DN 150 X 100</v>
          </cell>
          <cell r="D15438" t="str">
            <v>PC</v>
          </cell>
          <cell r="E15438">
            <v>208.05</v>
          </cell>
        </row>
        <row r="15439">
          <cell r="B15439" t="str">
            <v>M070628177</v>
          </cell>
          <cell r="C15439" t="str">
            <v>RD EXC RPVC PB JE CL. 12 DN 150 X 125</v>
          </cell>
          <cell r="D15439" t="str">
            <v>PC</v>
          </cell>
          <cell r="E15439">
            <v>218.45</v>
          </cell>
        </row>
        <row r="15440">
          <cell r="B15440" t="str">
            <v>M070628181</v>
          </cell>
          <cell r="C15440" t="str">
            <v>RD EXC RPVC PB JE CL. 12 DN 200 X 100</v>
          </cell>
          <cell r="D15440" t="str">
            <v>PC</v>
          </cell>
          <cell r="E15440">
            <v>271.45999999999998</v>
          </cell>
        </row>
        <row r="15441">
          <cell r="B15441" t="str">
            <v>M070628185</v>
          </cell>
          <cell r="C15441" t="str">
            <v>RD EXC RPVC PB JE CL. 12 DN 200 X 125</v>
          </cell>
          <cell r="D15441" t="str">
            <v>PC</v>
          </cell>
          <cell r="E15441">
            <v>285.04000000000002</v>
          </cell>
        </row>
        <row r="15442">
          <cell r="B15442" t="str">
            <v>M070628189</v>
          </cell>
          <cell r="C15442" t="str">
            <v>RD EXC RPVC PB JE CL. 12 DN 200 X 150</v>
          </cell>
          <cell r="D15442" t="str">
            <v>PC</v>
          </cell>
          <cell r="E15442">
            <v>299.29000000000002</v>
          </cell>
        </row>
        <row r="15443">
          <cell r="B15443" t="str">
            <v>M070628193</v>
          </cell>
          <cell r="C15443" t="str">
            <v>RD EXC RPVC PB JE CL. 12 DN 250 X 125</v>
          </cell>
          <cell r="D15443" t="str">
            <v>PC</v>
          </cell>
          <cell r="E15443">
            <v>365.65</v>
          </cell>
        </row>
        <row r="15444">
          <cell r="B15444" t="str">
            <v>M070628197</v>
          </cell>
          <cell r="C15444" t="str">
            <v>RD EXC RPVC PB JE CL. 12 DN 250 X 150</v>
          </cell>
          <cell r="D15444" t="str">
            <v>PC</v>
          </cell>
          <cell r="E15444">
            <v>383.93</v>
          </cell>
        </row>
        <row r="15445">
          <cell r="B15445" t="str">
            <v>M070628201</v>
          </cell>
          <cell r="C15445" t="str">
            <v>RD EXC RPVC PB JE CL. 12 DN 250 X 200</v>
          </cell>
          <cell r="D15445" t="str">
            <v>PC</v>
          </cell>
          <cell r="E15445">
            <v>403.13</v>
          </cell>
        </row>
        <row r="15446">
          <cell r="B15446" t="str">
            <v>M070628205</v>
          </cell>
          <cell r="C15446" t="str">
            <v>RD EXC RPVC PB JE CL. 12 DN 300 X 150</v>
          </cell>
          <cell r="D15446" t="str">
            <v>PC</v>
          </cell>
          <cell r="E15446">
            <v>483.76</v>
          </cell>
        </row>
        <row r="15447">
          <cell r="B15447" t="str">
            <v>M070628209</v>
          </cell>
          <cell r="C15447" t="str">
            <v>RD EXC RPVC PB JE CL. 12 DN 300 X 200</v>
          </cell>
          <cell r="D15447" t="str">
            <v>PC</v>
          </cell>
          <cell r="E15447">
            <v>507.95</v>
          </cell>
        </row>
        <row r="15448">
          <cell r="B15448" t="str">
            <v>M070628213</v>
          </cell>
          <cell r="C15448" t="str">
            <v>RD EXC RPVC PB JE CL. 12 DN 300 X 250</v>
          </cell>
          <cell r="D15448" t="str">
            <v>PC</v>
          </cell>
          <cell r="E15448">
            <v>533.35</v>
          </cell>
        </row>
        <row r="15449">
          <cell r="B15449" t="str">
            <v>M070628217</v>
          </cell>
          <cell r="C15449" t="str">
            <v>RD EXC RPVC PB JE CL. 12 DN 350 X 200</v>
          </cell>
          <cell r="D15449" t="str">
            <v>PC</v>
          </cell>
          <cell r="E15449">
            <v>614.14</v>
          </cell>
        </row>
        <row r="15450">
          <cell r="B15450" t="str">
            <v>M070628221</v>
          </cell>
          <cell r="C15450" t="str">
            <v>RD EXC RPVC PB JE CL. 12 DN 350 X 250</v>
          </cell>
          <cell r="D15450" t="str">
            <v>PC</v>
          </cell>
          <cell r="E15450">
            <v>644.84</v>
          </cell>
        </row>
        <row r="15451">
          <cell r="B15451" t="str">
            <v>M070628225</v>
          </cell>
          <cell r="C15451" t="str">
            <v>RD EXC RPVC PB JE CL. 12 DN 350 X 300</v>
          </cell>
          <cell r="D15451" t="str">
            <v>PC</v>
          </cell>
          <cell r="E15451">
            <v>677.09</v>
          </cell>
        </row>
        <row r="15452">
          <cell r="B15452" t="str">
            <v>M070628229</v>
          </cell>
          <cell r="C15452" t="str">
            <v>RD EXC RPVC PB JE CL. 12 DN 400 X 250</v>
          </cell>
          <cell r="D15452" t="str">
            <v>PC</v>
          </cell>
          <cell r="E15452">
            <v>740.95</v>
          </cell>
        </row>
        <row r="15453">
          <cell r="B15453" t="str">
            <v>M070628233</v>
          </cell>
          <cell r="C15453" t="str">
            <v>RD EXC RPVC PB JE CL. 12 DN 400 X 300</v>
          </cell>
          <cell r="D15453" t="str">
            <v>PC</v>
          </cell>
          <cell r="E15453">
            <v>778</v>
          </cell>
        </row>
        <row r="15454">
          <cell r="B15454" t="str">
            <v>M070628237</v>
          </cell>
          <cell r="C15454" t="str">
            <v>RD EXC RPVC PB JE CL. 12 DN 400 X 350</v>
          </cell>
          <cell r="D15454" t="str">
            <v>PC</v>
          </cell>
          <cell r="E15454">
            <v>816.9</v>
          </cell>
        </row>
        <row r="15455">
          <cell r="B15455" t="str">
            <v>M070628241</v>
          </cell>
          <cell r="C15455" t="str">
            <v>RD EXC RPVC PB JE CL. 12 DN 45 X 300</v>
          </cell>
          <cell r="D15455" t="str">
            <v>PC</v>
          </cell>
          <cell r="E15455">
            <v>913.02</v>
          </cell>
        </row>
        <row r="15456">
          <cell r="B15456" t="str">
            <v>M070628245</v>
          </cell>
          <cell r="C15456" t="str">
            <v>RD EXC RPVC PB JE CL. 12 DN 45 X 350</v>
          </cell>
          <cell r="D15456" t="str">
            <v>PC</v>
          </cell>
          <cell r="E15456">
            <v>958.67</v>
          </cell>
        </row>
        <row r="15457">
          <cell r="B15457" t="str">
            <v>M070628249</v>
          </cell>
          <cell r="C15457" t="str">
            <v>RD EXC RPVC PB JE CL. 12 DN 45 X 400</v>
          </cell>
          <cell r="D15457" t="str">
            <v>PC</v>
          </cell>
          <cell r="E15457">
            <v>1006.6</v>
          </cell>
        </row>
        <row r="15458">
          <cell r="B15458" t="str">
            <v>M070628253</v>
          </cell>
          <cell r="C15458" t="str">
            <v>RD EXC RPVC PB JE CL. 12 DN 500 X 350</v>
          </cell>
          <cell r="D15458" t="str">
            <v>PC</v>
          </cell>
          <cell r="E15458">
            <v>1050.04</v>
          </cell>
        </row>
        <row r="15459">
          <cell r="B15459" t="str">
            <v>M070628257</v>
          </cell>
          <cell r="C15459" t="str">
            <v>RD EXC RPVC PB JE CL. 12 DN 500 X 400</v>
          </cell>
          <cell r="D15459" t="str">
            <v>PC</v>
          </cell>
          <cell r="E15459">
            <v>1102.54</v>
          </cell>
        </row>
        <row r="15460">
          <cell r="B15460" t="str">
            <v>M070628261</v>
          </cell>
          <cell r="C15460" t="str">
            <v>RD EXC RPVC PB JE CL. 12 DN 500 X 45</v>
          </cell>
          <cell r="D15460" t="str">
            <v>PC</v>
          </cell>
          <cell r="E15460">
            <v>1157.67</v>
          </cell>
        </row>
        <row r="15461">
          <cell r="B15461" t="str">
            <v>M070628265</v>
          </cell>
          <cell r="C15461" t="str">
            <v>RD EXC RPVC PB JE CL. 12 DN 600 X 400</v>
          </cell>
          <cell r="D15461" t="str">
            <v>PC</v>
          </cell>
          <cell r="E15461">
            <v>1500.02</v>
          </cell>
        </row>
        <row r="15462">
          <cell r="B15462" t="str">
            <v>M070628269</v>
          </cell>
          <cell r="C15462" t="str">
            <v>RD EXC RPVC PB JE CL. 12 DN 600 X 45</v>
          </cell>
          <cell r="D15462" t="str">
            <v>PC</v>
          </cell>
          <cell r="E15462">
            <v>1575.02</v>
          </cell>
        </row>
        <row r="15463">
          <cell r="B15463" t="str">
            <v>M070628273</v>
          </cell>
          <cell r="C15463" t="str">
            <v>RD EXC RPVC PB JE CL. 12 DN 600 X 500</v>
          </cell>
          <cell r="D15463" t="str">
            <v>PC</v>
          </cell>
          <cell r="E15463">
            <v>1653.78</v>
          </cell>
        </row>
        <row r="15464">
          <cell r="B15464" t="str">
            <v>M070628277</v>
          </cell>
          <cell r="C15464" t="str">
            <v>RD EXC RPVC PB JE CL. 12 DN 700 X 45</v>
          </cell>
          <cell r="D15464" t="str">
            <v>PC</v>
          </cell>
          <cell r="E15464">
            <v>1455.76</v>
          </cell>
        </row>
        <row r="15465">
          <cell r="B15465" t="str">
            <v>M070628281</v>
          </cell>
          <cell r="C15465" t="str">
            <v>RD EXC RPVC PB JE CL. 12 DN 700 X 500</v>
          </cell>
          <cell r="D15465" t="str">
            <v>PC</v>
          </cell>
          <cell r="E15465">
            <v>1528.55</v>
          </cell>
        </row>
        <row r="15466">
          <cell r="B15466" t="str">
            <v>M070628285</v>
          </cell>
          <cell r="C15466" t="str">
            <v>RD EXC RPVC PB JE CL. 12 DN 700 X 600</v>
          </cell>
          <cell r="D15466" t="str">
            <v>PC</v>
          </cell>
          <cell r="E15466">
            <v>1604.97</v>
          </cell>
        </row>
        <row r="15467">
          <cell r="B15467" t="str">
            <v>M070629000</v>
          </cell>
          <cell r="C15467" t="str">
            <v>REDUCAO EXCENTRICA RPVC PB JE CL. 14 / CL. 16</v>
          </cell>
        </row>
        <row r="15468">
          <cell r="B15468" t="str">
            <v>M070629001</v>
          </cell>
          <cell r="C15468" t="str">
            <v>RD EXC RPVC PB JE CL. 14 DN 75 X 50</v>
          </cell>
          <cell r="D15468" t="str">
            <v>PC</v>
          </cell>
          <cell r="E15468">
            <v>102.1</v>
          </cell>
        </row>
        <row r="15469">
          <cell r="B15469" t="str">
            <v>M070629005</v>
          </cell>
          <cell r="C15469" t="str">
            <v>RD EXC RPVC PB JE CL. 14 DN 100 X 50</v>
          </cell>
          <cell r="D15469" t="str">
            <v>PC</v>
          </cell>
          <cell r="E15469">
            <v>144.05000000000001</v>
          </cell>
        </row>
        <row r="15470">
          <cell r="B15470" t="str">
            <v>M070629009</v>
          </cell>
          <cell r="C15470" t="str">
            <v>RD EXC RPVC PB JE CL. 14 DN 100 X 75</v>
          </cell>
          <cell r="D15470" t="str">
            <v>PC</v>
          </cell>
          <cell r="E15470">
            <v>151.26</v>
          </cell>
        </row>
        <row r="15471">
          <cell r="B15471" t="str">
            <v>M070629013</v>
          </cell>
          <cell r="C15471" t="str">
            <v>RD EXC RPVC PB JE CL. 14 DN 125 X 50</v>
          </cell>
          <cell r="D15471" t="str">
            <v>PC</v>
          </cell>
          <cell r="E15471">
            <v>182.81</v>
          </cell>
        </row>
        <row r="15472">
          <cell r="B15472" t="str">
            <v>M070629017</v>
          </cell>
          <cell r="C15472" t="str">
            <v>RD EXC RPVC PB JE CL. 14 DN 125 X 75</v>
          </cell>
          <cell r="D15472" t="str">
            <v>PC</v>
          </cell>
          <cell r="E15472">
            <v>191.95</v>
          </cell>
        </row>
        <row r="15473">
          <cell r="B15473" t="str">
            <v>M070629021</v>
          </cell>
          <cell r="C15473" t="str">
            <v>RD EXC RPVC PB JE CL. 14 DN 125 X 100</v>
          </cell>
          <cell r="D15473" t="str">
            <v>PC</v>
          </cell>
          <cell r="E15473">
            <v>201.55</v>
          </cell>
        </row>
        <row r="15474">
          <cell r="B15474" t="str">
            <v>M070629025</v>
          </cell>
          <cell r="C15474" t="str">
            <v>RD EXC RPVC PB JE CL. 14 DN 150 X 75</v>
          </cell>
          <cell r="D15474" t="str">
            <v>PC</v>
          </cell>
          <cell r="E15474">
            <v>200.13</v>
          </cell>
        </row>
        <row r="15475">
          <cell r="B15475" t="str">
            <v>M070629029</v>
          </cell>
          <cell r="C15475" t="str">
            <v>RD EXC RPVC PB JE CL. 14 DN 150 X 100</v>
          </cell>
          <cell r="D15475" t="str">
            <v>PC</v>
          </cell>
          <cell r="E15475">
            <v>210.13</v>
          </cell>
        </row>
        <row r="15476">
          <cell r="B15476" t="str">
            <v>M070629033</v>
          </cell>
          <cell r="C15476" t="str">
            <v>RD EXC RPVC PB JE CL. 14 DN 150 X 125</v>
          </cell>
          <cell r="D15476" t="str">
            <v>PC</v>
          </cell>
          <cell r="E15476">
            <v>220.64</v>
          </cell>
        </row>
        <row r="15477">
          <cell r="B15477" t="str">
            <v>M070629037</v>
          </cell>
          <cell r="C15477" t="str">
            <v>RD EXC RPVC PB JE CL. 14 DN 200 X 100</v>
          </cell>
          <cell r="D15477" t="str">
            <v>PC</v>
          </cell>
          <cell r="E15477">
            <v>274.18</v>
          </cell>
        </row>
        <row r="15478">
          <cell r="B15478" t="str">
            <v>M070629041</v>
          </cell>
          <cell r="C15478" t="str">
            <v>RD EXC RPVC PB JE CL. 14 DN 200 X 125</v>
          </cell>
          <cell r="D15478" t="str">
            <v>PC</v>
          </cell>
          <cell r="E15478">
            <v>287.89</v>
          </cell>
        </row>
        <row r="15479">
          <cell r="B15479" t="str">
            <v>M070629045</v>
          </cell>
          <cell r="C15479" t="str">
            <v>RD EXC RPVC PB JE CL. 14 DN 200 X 150</v>
          </cell>
          <cell r="D15479" t="str">
            <v>PC</v>
          </cell>
          <cell r="E15479">
            <v>302.27999999999997</v>
          </cell>
        </row>
        <row r="15480">
          <cell r="B15480" t="str">
            <v>M070629049</v>
          </cell>
          <cell r="C15480" t="str">
            <v>RD EXC RPVC PB JE CL. 14 DN 250 X 125</v>
          </cell>
          <cell r="D15480" t="str">
            <v>PC</v>
          </cell>
          <cell r="E15480">
            <v>369.31</v>
          </cell>
        </row>
        <row r="15481">
          <cell r="B15481" t="str">
            <v>M070629053</v>
          </cell>
          <cell r="C15481" t="str">
            <v>RD EXC RPVC PB JE CL. 14 DN 250 X 150</v>
          </cell>
          <cell r="D15481" t="str">
            <v>PC</v>
          </cell>
          <cell r="E15481">
            <v>387.77</v>
          </cell>
        </row>
        <row r="15482">
          <cell r="B15482" t="str">
            <v>M070629057</v>
          </cell>
          <cell r="C15482" t="str">
            <v>RD EXC RPVC PB JE CL. 14 DN 250 X 200</v>
          </cell>
          <cell r="D15482" t="str">
            <v>PC</v>
          </cell>
          <cell r="E15482">
            <v>407.16</v>
          </cell>
        </row>
        <row r="15483">
          <cell r="B15483" t="str">
            <v>M070629061</v>
          </cell>
          <cell r="C15483" t="str">
            <v>RD EXC RPVC PB JE CL. 14 DN 300 X 150</v>
          </cell>
          <cell r="D15483" t="str">
            <v>PC</v>
          </cell>
          <cell r="E15483">
            <v>488.6</v>
          </cell>
        </row>
        <row r="15484">
          <cell r="B15484" t="str">
            <v>M070629065</v>
          </cell>
          <cell r="C15484" t="str">
            <v>RD EXC RPVC PB JE CL. 14 DN 300 X 200</v>
          </cell>
          <cell r="D15484" t="str">
            <v>PC</v>
          </cell>
          <cell r="E15484">
            <v>513.03</v>
          </cell>
        </row>
        <row r="15485">
          <cell r="B15485" t="str">
            <v>M070629069</v>
          </cell>
          <cell r="C15485" t="str">
            <v>RD EXC RPVC PB JE CL. 14 DN 300 X 250</v>
          </cell>
          <cell r="D15485" t="str">
            <v>PC</v>
          </cell>
          <cell r="E15485">
            <v>538.67999999999995</v>
          </cell>
        </row>
        <row r="15486">
          <cell r="B15486" t="str">
            <v>M070629073</v>
          </cell>
          <cell r="C15486" t="str">
            <v>RD EXC RPVC PB JE CL. 14 DN 350 X 200</v>
          </cell>
          <cell r="D15486" t="str">
            <v>PC</v>
          </cell>
          <cell r="E15486">
            <v>620.28</v>
          </cell>
        </row>
        <row r="15487">
          <cell r="B15487" t="str">
            <v>M070629077</v>
          </cell>
          <cell r="C15487" t="str">
            <v>RD EXC RPVC PB JE CL. 14 DN 350 X 250</v>
          </cell>
          <cell r="D15487" t="str">
            <v>PC</v>
          </cell>
          <cell r="E15487">
            <v>651.29</v>
          </cell>
        </row>
        <row r="15488">
          <cell r="B15488" t="str">
            <v>M070629081</v>
          </cell>
          <cell r="C15488" t="str">
            <v>RD EXC RPVC PB JE CL. 14 DN 350 X 300</v>
          </cell>
          <cell r="D15488" t="str">
            <v>PC</v>
          </cell>
          <cell r="E15488">
            <v>683.86</v>
          </cell>
        </row>
        <row r="15489">
          <cell r="B15489" t="str">
            <v>M070629085</v>
          </cell>
          <cell r="C15489" t="str">
            <v>RD EXC RPVC PB JE CL. 14 DN 400 X 250</v>
          </cell>
          <cell r="D15489" t="str">
            <v>PC</v>
          </cell>
          <cell r="E15489">
            <v>748.36</v>
          </cell>
        </row>
        <row r="15490">
          <cell r="B15490" t="str">
            <v>M070629089</v>
          </cell>
          <cell r="C15490" t="str">
            <v>RD EXC RPVC PB JE CL. 14 DN 400 X 300</v>
          </cell>
          <cell r="D15490" t="str">
            <v>PC</v>
          </cell>
          <cell r="E15490">
            <v>785.78</v>
          </cell>
        </row>
        <row r="15491">
          <cell r="B15491" t="str">
            <v>M070629093</v>
          </cell>
          <cell r="C15491" t="str">
            <v>RD EXC RPVC PB JE CL. 14 DN 400 X 350</v>
          </cell>
          <cell r="D15491" t="str">
            <v>PC</v>
          </cell>
          <cell r="E15491">
            <v>825.07</v>
          </cell>
        </row>
        <row r="15492">
          <cell r="B15492" t="str">
            <v>M070629097</v>
          </cell>
          <cell r="C15492" t="str">
            <v>RD EXC RPVC PB JE CL. 14 DN 45 X 300</v>
          </cell>
          <cell r="D15492" t="str">
            <v>PC</v>
          </cell>
          <cell r="E15492">
            <v>922.15</v>
          </cell>
        </row>
        <row r="15493">
          <cell r="B15493" t="str">
            <v>M070629101</v>
          </cell>
          <cell r="C15493" t="str">
            <v>RD EXC RPVC PB JE CL. 14 DN 45 X 350</v>
          </cell>
          <cell r="D15493" t="str">
            <v>PC</v>
          </cell>
          <cell r="E15493">
            <v>968.26</v>
          </cell>
        </row>
        <row r="15494">
          <cell r="B15494" t="str">
            <v>M070629105</v>
          </cell>
          <cell r="C15494" t="str">
            <v>RD EXC RPVC PB JE CL. 14 DN 45 X 400</v>
          </cell>
          <cell r="D15494" t="str">
            <v>PC</v>
          </cell>
          <cell r="E15494">
            <v>1016.67</v>
          </cell>
        </row>
        <row r="15495">
          <cell r="B15495" t="str">
            <v>M070629109</v>
          </cell>
          <cell r="C15495" t="str">
            <v>RD EXC RPVC PB JE CL. 14 DN 500 X 350</v>
          </cell>
          <cell r="D15495" t="str">
            <v>PC</v>
          </cell>
          <cell r="E15495">
            <v>1067.5</v>
          </cell>
        </row>
        <row r="15496">
          <cell r="B15496" t="str">
            <v>M070629113</v>
          </cell>
          <cell r="C15496" t="str">
            <v>RD EXC RPVC PB JE CL. 14 DN 500 X 400</v>
          </cell>
          <cell r="D15496" t="str">
            <v>PC</v>
          </cell>
          <cell r="E15496">
            <v>1120.8800000000001</v>
          </cell>
        </row>
        <row r="15497">
          <cell r="B15497" t="str">
            <v>M070629117</v>
          </cell>
          <cell r="C15497" t="str">
            <v>RD EXC RPVC PB JE CL. 14 DN 500 X 45</v>
          </cell>
          <cell r="D15497" t="str">
            <v>PC</v>
          </cell>
          <cell r="E15497">
            <v>1176.92</v>
          </cell>
        </row>
        <row r="15498">
          <cell r="B15498" t="str">
            <v>M070629121</v>
          </cell>
          <cell r="C15498" t="str">
            <v>RD EXC RPVC PB JE CL. 14 DN 600 X 400</v>
          </cell>
          <cell r="D15498" t="str">
            <v>PC</v>
          </cell>
          <cell r="E15498">
            <v>1515.02</v>
          </cell>
        </row>
        <row r="15499">
          <cell r="B15499" t="str">
            <v>M070629125</v>
          </cell>
          <cell r="C15499" t="str">
            <v>RD EXC RPVC PB JE CL. 14 DN 600 X 45</v>
          </cell>
          <cell r="D15499" t="str">
            <v>PC</v>
          </cell>
          <cell r="E15499">
            <v>1590.77</v>
          </cell>
        </row>
        <row r="15500">
          <cell r="B15500" t="str">
            <v>M070629129</v>
          </cell>
          <cell r="C15500" t="str">
            <v>RD EXC RPVC PB JE CL. 14 DN 600 X 500</v>
          </cell>
          <cell r="D15500" t="str">
            <v>PC</v>
          </cell>
          <cell r="E15500">
            <v>1670.31</v>
          </cell>
        </row>
        <row r="15501">
          <cell r="B15501" t="str">
            <v>M070629133</v>
          </cell>
          <cell r="C15501" t="str">
            <v>RD EXC RPVC PB JE CL. 14 DN 700 X 45</v>
          </cell>
          <cell r="D15501" t="str">
            <v>PC</v>
          </cell>
          <cell r="E15501">
            <v>1470.32</v>
          </cell>
        </row>
        <row r="15502">
          <cell r="B15502" t="str">
            <v>M070629137</v>
          </cell>
          <cell r="C15502" t="str">
            <v>RD EXC RPVC PB JE CL. 14 DN 700 X 500</v>
          </cell>
          <cell r="D15502" t="str">
            <v>PC</v>
          </cell>
          <cell r="E15502">
            <v>1543.83</v>
          </cell>
        </row>
        <row r="15503">
          <cell r="B15503" t="str">
            <v>M070629141</v>
          </cell>
          <cell r="C15503" t="str">
            <v>RD EXC RPVC PB JE CL. 14 DN 700 X 600</v>
          </cell>
          <cell r="D15503" t="str">
            <v>PC</v>
          </cell>
          <cell r="E15503">
            <v>1621.02</v>
          </cell>
        </row>
        <row r="15504">
          <cell r="B15504" t="str">
            <v>M070629145</v>
          </cell>
          <cell r="C15504" t="str">
            <v>RD EXC RPVC PB JE CL. 16 DN 75 X 50</v>
          </cell>
          <cell r="D15504" t="str">
            <v>PC</v>
          </cell>
          <cell r="E15504">
            <v>102.1</v>
          </cell>
        </row>
        <row r="15505">
          <cell r="B15505" t="str">
            <v>M070629149</v>
          </cell>
          <cell r="C15505" t="str">
            <v>RD EXC RPVC PB JE CL. 16 DN 100 X 50</v>
          </cell>
          <cell r="D15505" t="str">
            <v>PC</v>
          </cell>
          <cell r="E15505">
            <v>144.05000000000001</v>
          </cell>
        </row>
        <row r="15506">
          <cell r="B15506" t="str">
            <v>M070629153</v>
          </cell>
          <cell r="C15506" t="str">
            <v>RD EXC RPVC PB JE CL. 16 DN 100 X 75</v>
          </cell>
          <cell r="D15506" t="str">
            <v>PC</v>
          </cell>
          <cell r="E15506">
            <v>151.26</v>
          </cell>
        </row>
        <row r="15507">
          <cell r="B15507" t="str">
            <v>M070629157</v>
          </cell>
          <cell r="C15507" t="str">
            <v>RD EXC RPVC PB JE CL. 16 DN 125 X 50</v>
          </cell>
          <cell r="D15507" t="str">
            <v>PC</v>
          </cell>
          <cell r="E15507">
            <v>182.81</v>
          </cell>
        </row>
        <row r="15508">
          <cell r="B15508" t="str">
            <v>M070629161</v>
          </cell>
          <cell r="C15508" t="str">
            <v>RD EXC RPVC PB JE CL. 16 DN 125 X 75</v>
          </cell>
          <cell r="D15508" t="str">
            <v>PC</v>
          </cell>
          <cell r="E15508">
            <v>191.95</v>
          </cell>
        </row>
        <row r="15509">
          <cell r="B15509" t="str">
            <v>M070629165</v>
          </cell>
          <cell r="C15509" t="str">
            <v>RD EXC RPVC PB JE CL. 16 DN 125 X 100</v>
          </cell>
          <cell r="D15509" t="str">
            <v>PC</v>
          </cell>
          <cell r="E15509">
            <v>201.55</v>
          </cell>
        </row>
        <row r="15510">
          <cell r="B15510" t="str">
            <v>M070629169</v>
          </cell>
          <cell r="C15510" t="str">
            <v>RD EXC RPVC PB JE CL. 16 DN 150 X 75</v>
          </cell>
          <cell r="D15510" t="str">
            <v>PC</v>
          </cell>
          <cell r="E15510">
            <v>200.13</v>
          </cell>
        </row>
        <row r="15511">
          <cell r="B15511" t="str">
            <v>M070629173</v>
          </cell>
          <cell r="C15511" t="str">
            <v>RD EXC RPVC PB JE CL. 16 DN 150 X 100</v>
          </cell>
          <cell r="D15511" t="str">
            <v>PC</v>
          </cell>
          <cell r="E15511">
            <v>210.13</v>
          </cell>
        </row>
        <row r="15512">
          <cell r="B15512" t="str">
            <v>M070629177</v>
          </cell>
          <cell r="C15512" t="str">
            <v>RD EXC RPVC PB JE CL. 16 DN 150 X 125</v>
          </cell>
          <cell r="D15512" t="str">
            <v>PC</v>
          </cell>
          <cell r="E15512">
            <v>220.64</v>
          </cell>
        </row>
        <row r="15513">
          <cell r="B15513" t="str">
            <v>M070629181</v>
          </cell>
          <cell r="C15513" t="str">
            <v>RD EXC RPVC PB JE CL. 16 DN 200 X 100</v>
          </cell>
          <cell r="D15513" t="str">
            <v>PC</v>
          </cell>
          <cell r="E15513">
            <v>274.18</v>
          </cell>
        </row>
        <row r="15514">
          <cell r="B15514" t="str">
            <v>M070629185</v>
          </cell>
          <cell r="C15514" t="str">
            <v>RD EXC RPVC PB JE CL. 16 DN 200 X 125</v>
          </cell>
          <cell r="D15514" t="str">
            <v>PC</v>
          </cell>
          <cell r="E15514">
            <v>287.89</v>
          </cell>
        </row>
        <row r="15515">
          <cell r="B15515" t="str">
            <v>M070629189</v>
          </cell>
          <cell r="C15515" t="str">
            <v>RD EXC RPVC PB JE CL. 16 DN 200 X 150</v>
          </cell>
          <cell r="D15515" t="str">
            <v>PC</v>
          </cell>
          <cell r="E15515">
            <v>302.27999999999997</v>
          </cell>
        </row>
        <row r="15516">
          <cell r="B15516" t="str">
            <v>M070629193</v>
          </cell>
          <cell r="C15516" t="str">
            <v>RD EXC RPVC PB JE CL. 16 DN 250 X 125</v>
          </cell>
          <cell r="D15516" t="str">
            <v>PC</v>
          </cell>
          <cell r="E15516">
            <v>369.31</v>
          </cell>
        </row>
        <row r="15517">
          <cell r="B15517" t="str">
            <v>M070629197</v>
          </cell>
          <cell r="C15517" t="str">
            <v>RD EXC RPVC PB JE CL. 16 DN 250 X 150</v>
          </cell>
          <cell r="D15517" t="str">
            <v>PC</v>
          </cell>
          <cell r="E15517">
            <v>387.77</v>
          </cell>
        </row>
        <row r="15518">
          <cell r="B15518" t="str">
            <v>M070629201</v>
          </cell>
          <cell r="C15518" t="str">
            <v>RD EXC RPVC PB JE CL. 16 DN 250 X 200</v>
          </cell>
          <cell r="D15518" t="str">
            <v>PC</v>
          </cell>
          <cell r="E15518">
            <v>407.16</v>
          </cell>
        </row>
        <row r="15519">
          <cell r="B15519" t="str">
            <v>M070629205</v>
          </cell>
          <cell r="C15519" t="str">
            <v>RD EXC RPVC PB JE CL. 16 DN 300 X 150</v>
          </cell>
          <cell r="D15519" t="str">
            <v>PC</v>
          </cell>
          <cell r="E15519">
            <v>488.6</v>
          </cell>
        </row>
        <row r="15520">
          <cell r="B15520" t="str">
            <v>M070629209</v>
          </cell>
          <cell r="C15520" t="str">
            <v>RD EXC RPVC PB JE CL. 16 DN 300 X 200</v>
          </cell>
          <cell r="D15520" t="str">
            <v>PC</v>
          </cell>
          <cell r="E15520">
            <v>513.03</v>
          </cell>
        </row>
        <row r="15521">
          <cell r="B15521" t="str">
            <v>M070629213</v>
          </cell>
          <cell r="C15521" t="str">
            <v>RD EXC RPVC PB JE CL. 16 DN 300 X 250</v>
          </cell>
          <cell r="D15521" t="str">
            <v>PC</v>
          </cell>
          <cell r="E15521">
            <v>538.67999999999995</v>
          </cell>
        </row>
        <row r="15522">
          <cell r="B15522" t="str">
            <v>M070629217</v>
          </cell>
          <cell r="C15522" t="str">
            <v>RD EXC RPVC PB JE CL. 16 DN 350 X 200</v>
          </cell>
          <cell r="D15522" t="str">
            <v>PC</v>
          </cell>
          <cell r="E15522">
            <v>620.28</v>
          </cell>
        </row>
        <row r="15523">
          <cell r="B15523" t="str">
            <v>M070629221</v>
          </cell>
          <cell r="C15523" t="str">
            <v>RD EXC RPVC PB JE CL. 16 DN 350 X 250</v>
          </cell>
          <cell r="D15523" t="str">
            <v>PC</v>
          </cell>
          <cell r="E15523">
            <v>651.29</v>
          </cell>
        </row>
        <row r="15524">
          <cell r="B15524" t="str">
            <v>M070629225</v>
          </cell>
          <cell r="C15524" t="str">
            <v>RD EXC RPVC PB JE CL. 16 DN 350 X 300</v>
          </cell>
          <cell r="D15524" t="str">
            <v>PC</v>
          </cell>
          <cell r="E15524">
            <v>683.86</v>
          </cell>
        </row>
        <row r="15525">
          <cell r="B15525" t="str">
            <v>M070629229</v>
          </cell>
          <cell r="C15525" t="str">
            <v>RD EXC RPVC PB JE CL. 16 DN 400 X 250</v>
          </cell>
          <cell r="D15525" t="str">
            <v>PC</v>
          </cell>
          <cell r="E15525">
            <v>748.36</v>
          </cell>
        </row>
        <row r="15526">
          <cell r="B15526" t="str">
            <v>M070629233</v>
          </cell>
          <cell r="C15526" t="str">
            <v>RD EXC RPVC PB JE CL. 16 DN 400 X 300</v>
          </cell>
          <cell r="D15526" t="str">
            <v>PC</v>
          </cell>
          <cell r="E15526">
            <v>785.78</v>
          </cell>
        </row>
        <row r="15527">
          <cell r="B15527" t="str">
            <v>M070629237</v>
          </cell>
          <cell r="C15527" t="str">
            <v>RD EXC RPVC PB JE CL. 16 DN 400 X 350</v>
          </cell>
          <cell r="D15527" t="str">
            <v>PC</v>
          </cell>
          <cell r="E15527">
            <v>825.07</v>
          </cell>
        </row>
        <row r="15528">
          <cell r="B15528" t="str">
            <v>M070629241</v>
          </cell>
          <cell r="C15528" t="str">
            <v>RD EXC RPVC PB JE CL. 16 DN 45 X 300</v>
          </cell>
          <cell r="D15528" t="str">
            <v>PC</v>
          </cell>
          <cell r="E15528">
            <v>922.15</v>
          </cell>
        </row>
        <row r="15529">
          <cell r="B15529" t="str">
            <v>M070629245</v>
          </cell>
          <cell r="C15529" t="str">
            <v>RD EXC RPVC PB JE CL. 16 DN 45 X 350</v>
          </cell>
          <cell r="D15529" t="str">
            <v>PC</v>
          </cell>
          <cell r="E15529">
            <v>968.26</v>
          </cell>
        </row>
        <row r="15530">
          <cell r="B15530" t="str">
            <v>M070629249</v>
          </cell>
          <cell r="C15530" t="str">
            <v>RD EXC RPVC PB JE CL. 16 DN 45 X 400</v>
          </cell>
          <cell r="D15530" t="str">
            <v>PC</v>
          </cell>
          <cell r="E15530">
            <v>1016.67</v>
          </cell>
        </row>
        <row r="15531">
          <cell r="B15531" t="str">
            <v>M070629253</v>
          </cell>
          <cell r="C15531" t="str">
            <v>RD EXC RPVC PB JE CL. 16 DN 500 X 350</v>
          </cell>
          <cell r="D15531" t="str">
            <v>PC</v>
          </cell>
          <cell r="E15531">
            <v>1060.54</v>
          </cell>
        </row>
        <row r="15532">
          <cell r="B15532" t="str">
            <v>M070629257</v>
          </cell>
          <cell r="C15532" t="str">
            <v>RD EXC RPVC PB JE CL. 16 DN 500 X 400</v>
          </cell>
          <cell r="D15532" t="str">
            <v>PC</v>
          </cell>
          <cell r="E15532">
            <v>1113.57</v>
          </cell>
        </row>
        <row r="15533">
          <cell r="B15533" t="str">
            <v>M070629261</v>
          </cell>
          <cell r="C15533" t="str">
            <v>RD EXC RPVC PB JE CL. 16 DN 500 X 45</v>
          </cell>
          <cell r="D15533" t="str">
            <v>PC</v>
          </cell>
          <cell r="E15533">
            <v>1169.25</v>
          </cell>
        </row>
        <row r="15534">
          <cell r="B15534" t="str">
            <v>M070629265</v>
          </cell>
          <cell r="C15534" t="str">
            <v>RD EXC RPVC PB JE CL. 16 DN 600 X 400</v>
          </cell>
          <cell r="D15534" t="str">
            <v>PC</v>
          </cell>
          <cell r="E15534">
            <v>1515.02</v>
          </cell>
        </row>
        <row r="15535">
          <cell r="B15535" t="str">
            <v>M070629269</v>
          </cell>
          <cell r="C15535" t="str">
            <v>RD EXC RPVC PB JE CL. 16 DN 600 X 45</v>
          </cell>
          <cell r="D15535" t="str">
            <v>PC</v>
          </cell>
          <cell r="E15535">
            <v>1590.77</v>
          </cell>
        </row>
        <row r="15536">
          <cell r="B15536" t="str">
            <v>M070629273</v>
          </cell>
          <cell r="C15536" t="str">
            <v>RD EXC RPVC PB JE CL. 16 DN 600 X 500</v>
          </cell>
          <cell r="D15536" t="str">
            <v>PC</v>
          </cell>
          <cell r="E15536">
            <v>1670.31</v>
          </cell>
        </row>
        <row r="15537">
          <cell r="B15537" t="str">
            <v>M070629277</v>
          </cell>
          <cell r="C15537" t="str">
            <v>RD EXC RPVC PB JE CL. 16 DN 700 X 45</v>
          </cell>
          <cell r="D15537" t="str">
            <v>PC</v>
          </cell>
          <cell r="E15537">
            <v>1470.32</v>
          </cell>
        </row>
        <row r="15538">
          <cell r="B15538" t="str">
            <v>M070629281</v>
          </cell>
          <cell r="C15538" t="str">
            <v>RD EXC RPVC PB JE CL. 16 DN 700 X 500</v>
          </cell>
          <cell r="D15538" t="str">
            <v>PC</v>
          </cell>
          <cell r="E15538">
            <v>1543.83</v>
          </cell>
        </row>
        <row r="15539">
          <cell r="B15539" t="str">
            <v>M070629285</v>
          </cell>
          <cell r="C15539" t="str">
            <v>RD EXC RPVC PB JE CL. 16 DN 700 X 600</v>
          </cell>
          <cell r="D15539" t="str">
            <v>PC</v>
          </cell>
          <cell r="E15539">
            <v>1621.02</v>
          </cell>
        </row>
        <row r="15540">
          <cell r="B15540" t="str">
            <v>M070630000</v>
          </cell>
          <cell r="C15540" t="str">
            <v>REDUCAO EXCENTRICA RPVC PB JE CL. 18 / CL. 20</v>
          </cell>
        </row>
        <row r="15541">
          <cell r="B15541" t="str">
            <v>M070630001</v>
          </cell>
          <cell r="C15541" t="str">
            <v>RD EXC RPVC PB JE CL. 18 DN 75 X 50</v>
          </cell>
          <cell r="D15541" t="str">
            <v>PC</v>
          </cell>
          <cell r="E15541">
            <v>102.1</v>
          </cell>
        </row>
        <row r="15542">
          <cell r="B15542" t="str">
            <v>M070630005</v>
          </cell>
          <cell r="C15542" t="str">
            <v>RD EXC RPVC PB JE CL. 18 DN 100 X 50</v>
          </cell>
          <cell r="D15542" t="str">
            <v>PC</v>
          </cell>
          <cell r="E15542">
            <v>144.05000000000001</v>
          </cell>
        </row>
        <row r="15543">
          <cell r="B15543" t="str">
            <v>M070630009</v>
          </cell>
          <cell r="C15543" t="str">
            <v>RD EXC RPVC PB JE CL. 18 DN 100 X 75</v>
          </cell>
          <cell r="D15543" t="str">
            <v>PC</v>
          </cell>
          <cell r="E15543">
            <v>151.26</v>
          </cell>
        </row>
        <row r="15544">
          <cell r="B15544" t="str">
            <v>M070630013</v>
          </cell>
          <cell r="C15544" t="str">
            <v>RD EXC RPVC PB JE CL. 18 DN 125 X 50</v>
          </cell>
          <cell r="D15544" t="str">
            <v>PC</v>
          </cell>
          <cell r="E15544">
            <v>182.81</v>
          </cell>
        </row>
        <row r="15545">
          <cell r="B15545" t="str">
            <v>M070630017</v>
          </cell>
          <cell r="C15545" t="str">
            <v>RD EXC RPVC PB JE CL. 18 DN 125 X 75</v>
          </cell>
          <cell r="D15545" t="str">
            <v>PC</v>
          </cell>
          <cell r="E15545">
            <v>191.95</v>
          </cell>
        </row>
        <row r="15546">
          <cell r="B15546" t="str">
            <v>M070630021</v>
          </cell>
          <cell r="C15546" t="str">
            <v>RD EXC RPVC PB JE CL. 18 DN 125 X 100</v>
          </cell>
          <cell r="D15546" t="str">
            <v>PC</v>
          </cell>
          <cell r="E15546">
            <v>201.55</v>
          </cell>
        </row>
        <row r="15547">
          <cell r="B15547" t="str">
            <v>M070630025</v>
          </cell>
          <cell r="C15547" t="str">
            <v>RD EXC RPVC PB JE CL. 18 DN 150 X 75</v>
          </cell>
          <cell r="D15547" t="str">
            <v>PC</v>
          </cell>
          <cell r="E15547">
            <v>200.13</v>
          </cell>
        </row>
        <row r="15548">
          <cell r="B15548" t="str">
            <v>M070630029</v>
          </cell>
          <cell r="C15548" t="str">
            <v>RD EXC RPVC PB JE CL. 18 DN 150 X 100</v>
          </cell>
          <cell r="D15548" t="str">
            <v>PC</v>
          </cell>
          <cell r="E15548">
            <v>210.13</v>
          </cell>
        </row>
        <row r="15549">
          <cell r="B15549" t="str">
            <v>M070630033</v>
          </cell>
          <cell r="C15549" t="str">
            <v>RD EXC RPVC PB JE CL. 18 DN 150 X 125</v>
          </cell>
          <cell r="D15549" t="str">
            <v>PC</v>
          </cell>
          <cell r="E15549">
            <v>220.64</v>
          </cell>
        </row>
        <row r="15550">
          <cell r="B15550" t="str">
            <v>M070630037</v>
          </cell>
          <cell r="C15550" t="str">
            <v>RD EXC RPVC PB JE CL. 18 DN 200 X 100</v>
          </cell>
          <cell r="D15550" t="str">
            <v>PC</v>
          </cell>
          <cell r="E15550">
            <v>274.18</v>
          </cell>
        </row>
        <row r="15551">
          <cell r="B15551" t="str">
            <v>M070630041</v>
          </cell>
          <cell r="C15551" t="str">
            <v>RD EXC RPVC PB JE CL. 18 DN 200 X 125</v>
          </cell>
          <cell r="D15551" t="str">
            <v>PC</v>
          </cell>
          <cell r="E15551">
            <v>287.89</v>
          </cell>
        </row>
        <row r="15552">
          <cell r="B15552" t="str">
            <v>M070630045</v>
          </cell>
          <cell r="C15552" t="str">
            <v>RD EXC RPVC PB JE CL. 18 DN 200 X 150</v>
          </cell>
          <cell r="D15552" t="str">
            <v>PC</v>
          </cell>
          <cell r="E15552">
            <v>302.27999999999997</v>
          </cell>
        </row>
        <row r="15553">
          <cell r="B15553" t="str">
            <v>M070630049</v>
          </cell>
          <cell r="C15553" t="str">
            <v>RD EXC RPVC PB JE CL. 18 DN 250 X 125</v>
          </cell>
          <cell r="D15553" t="str">
            <v>PC</v>
          </cell>
          <cell r="E15553">
            <v>369.31</v>
          </cell>
        </row>
        <row r="15554">
          <cell r="B15554" t="str">
            <v>M070630053</v>
          </cell>
          <cell r="C15554" t="str">
            <v>RD EXC RPVC PB JE CL. 18 DN 250 X 150</v>
          </cell>
          <cell r="D15554" t="str">
            <v>PC</v>
          </cell>
          <cell r="E15554">
            <v>387.77</v>
          </cell>
        </row>
        <row r="15555">
          <cell r="B15555" t="str">
            <v>M070630057</v>
          </cell>
          <cell r="C15555" t="str">
            <v>RD EXC RPVC PB JE CL. 18 DN 250 X 200</v>
          </cell>
          <cell r="D15555" t="str">
            <v>PC</v>
          </cell>
          <cell r="E15555">
            <v>407.16</v>
          </cell>
        </row>
        <row r="15556">
          <cell r="B15556" t="str">
            <v>M070630061</v>
          </cell>
          <cell r="C15556" t="str">
            <v>RD EXC RPVC PB JE CL. 18 DN 300 X 150</v>
          </cell>
          <cell r="D15556" t="str">
            <v>PC</v>
          </cell>
          <cell r="E15556">
            <v>488.6</v>
          </cell>
        </row>
        <row r="15557">
          <cell r="B15557" t="str">
            <v>M070630065</v>
          </cell>
          <cell r="C15557" t="str">
            <v>RD EXC RPVC PB JE CL. 18 DN 300 X 200</v>
          </cell>
          <cell r="D15557" t="str">
            <v>PC</v>
          </cell>
          <cell r="E15557">
            <v>513.03</v>
          </cell>
        </row>
        <row r="15558">
          <cell r="B15558" t="str">
            <v>M070630069</v>
          </cell>
          <cell r="C15558" t="str">
            <v>RD EXC RPVC PB JE CL. 18 DN 300 X 250</v>
          </cell>
          <cell r="D15558" t="str">
            <v>PC</v>
          </cell>
          <cell r="E15558">
            <v>538.67999999999995</v>
          </cell>
        </row>
        <row r="15559">
          <cell r="B15559" t="str">
            <v>M070630073</v>
          </cell>
          <cell r="C15559" t="str">
            <v>RD EXC RPVC PB JE CL. 18 DN 350 X 200</v>
          </cell>
          <cell r="D15559" t="str">
            <v>PC</v>
          </cell>
          <cell r="E15559">
            <v>620.28</v>
          </cell>
        </row>
        <row r="15560">
          <cell r="B15560" t="str">
            <v>M070630077</v>
          </cell>
          <cell r="C15560" t="str">
            <v>RD EXC RPVC PB JE CL. 18 DN 350 X 250</v>
          </cell>
          <cell r="D15560" t="str">
            <v>PC</v>
          </cell>
          <cell r="E15560">
            <v>651.29</v>
          </cell>
        </row>
        <row r="15561">
          <cell r="B15561" t="str">
            <v>M070630081</v>
          </cell>
          <cell r="C15561" t="str">
            <v>RD EXC RPVC PB JE CL. 18 DN 350 X 300</v>
          </cell>
          <cell r="D15561" t="str">
            <v>PC</v>
          </cell>
          <cell r="E15561">
            <v>683.86</v>
          </cell>
        </row>
        <row r="15562">
          <cell r="B15562" t="str">
            <v>M070630085</v>
          </cell>
          <cell r="C15562" t="str">
            <v>RD EXC RPVC PB JE CL. 18 DN 400 X 250</v>
          </cell>
          <cell r="D15562" t="str">
            <v>PC</v>
          </cell>
          <cell r="E15562">
            <v>748.36</v>
          </cell>
        </row>
        <row r="15563">
          <cell r="B15563" t="str">
            <v>M070630089</v>
          </cell>
          <cell r="C15563" t="str">
            <v>RD EXC RPVC PB JE CL. 18 DN 400 X 300</v>
          </cell>
          <cell r="D15563" t="str">
            <v>PC</v>
          </cell>
          <cell r="E15563">
            <v>785.78</v>
          </cell>
        </row>
        <row r="15564">
          <cell r="B15564" t="str">
            <v>M070630093</v>
          </cell>
          <cell r="C15564" t="str">
            <v>RD EXC RPVC PB JE CL. 18 DN 400 X 350</v>
          </cell>
          <cell r="D15564" t="str">
            <v>PC</v>
          </cell>
          <cell r="E15564">
            <v>825.07</v>
          </cell>
        </row>
        <row r="15565">
          <cell r="B15565" t="str">
            <v>M070630097</v>
          </cell>
          <cell r="C15565" t="str">
            <v>RD EXC RPVC PB JE CL. 18 DN 45 X 300</v>
          </cell>
          <cell r="D15565" t="str">
            <v>PC</v>
          </cell>
          <cell r="E15565">
            <v>922.15</v>
          </cell>
        </row>
        <row r="15566">
          <cell r="B15566" t="str">
            <v>M070630101</v>
          </cell>
          <cell r="C15566" t="str">
            <v>RD EXC RPVC PB JE CL. 18 DN 45 X 350</v>
          </cell>
          <cell r="D15566" t="str">
            <v>PC</v>
          </cell>
          <cell r="E15566">
            <v>968.26</v>
          </cell>
        </row>
        <row r="15567">
          <cell r="B15567" t="str">
            <v>M070630105</v>
          </cell>
          <cell r="C15567" t="str">
            <v>RD EXC RPVC PB JE CL. 18 DN 45 X 400</v>
          </cell>
          <cell r="D15567" t="str">
            <v>PC</v>
          </cell>
          <cell r="E15567">
            <v>1016.67</v>
          </cell>
        </row>
        <row r="15568">
          <cell r="B15568" t="str">
            <v>M070630109</v>
          </cell>
          <cell r="C15568" t="str">
            <v>RD EXC RPVC PB JE CL. 18 DN 500 X 350</v>
          </cell>
          <cell r="D15568" t="str">
            <v>PC</v>
          </cell>
          <cell r="E15568">
            <v>1067.5</v>
          </cell>
        </row>
        <row r="15569">
          <cell r="B15569" t="str">
            <v>M070630113</v>
          </cell>
          <cell r="C15569" t="str">
            <v>RD EXC RPVC PB JE CL. 18 DN 500 X 400</v>
          </cell>
          <cell r="D15569" t="str">
            <v>PC</v>
          </cell>
          <cell r="E15569">
            <v>1120.8800000000001</v>
          </cell>
        </row>
        <row r="15570">
          <cell r="B15570" t="str">
            <v>M070630117</v>
          </cell>
          <cell r="C15570" t="str">
            <v>RD EXC RPVC PB JE CL. 18 DN 500 X 45</v>
          </cell>
          <cell r="D15570" t="str">
            <v>PC</v>
          </cell>
          <cell r="E15570">
            <v>1176.92</v>
          </cell>
        </row>
        <row r="15571">
          <cell r="B15571" t="str">
            <v>M070630121</v>
          </cell>
          <cell r="C15571" t="str">
            <v>RD EXC RPVC PB JE CL. 18 DN 600 X 400</v>
          </cell>
          <cell r="D15571" t="str">
            <v>PC</v>
          </cell>
          <cell r="E15571">
            <v>1515.02</v>
          </cell>
        </row>
        <row r="15572">
          <cell r="B15572" t="str">
            <v>M070630125</v>
          </cell>
          <cell r="C15572" t="str">
            <v>RD EXC RPVC PB JE CL. 18 DN 600 X 45</v>
          </cell>
          <cell r="D15572" t="str">
            <v>PC</v>
          </cell>
          <cell r="E15572">
            <v>1590.77</v>
          </cell>
        </row>
        <row r="15573">
          <cell r="B15573" t="str">
            <v>M070630129</v>
          </cell>
          <cell r="C15573" t="str">
            <v>RD EXC RPVC PB JE CL. 18 DN 600 X 500</v>
          </cell>
          <cell r="D15573" t="str">
            <v>PC</v>
          </cell>
          <cell r="E15573">
            <v>1670.31</v>
          </cell>
        </row>
        <row r="15574">
          <cell r="B15574" t="str">
            <v>M070630133</v>
          </cell>
          <cell r="C15574" t="str">
            <v>RD EXC RPVC PB JE CL. 18 DN 700 X 45</v>
          </cell>
          <cell r="D15574" t="str">
            <v>PC</v>
          </cell>
          <cell r="E15574">
            <v>1470.32</v>
          </cell>
        </row>
        <row r="15575">
          <cell r="B15575" t="str">
            <v>M070630137</v>
          </cell>
          <cell r="C15575" t="str">
            <v>RD EXC RPVC PB JE CL. 18 DN 700 X 500</v>
          </cell>
          <cell r="D15575" t="str">
            <v>PC</v>
          </cell>
          <cell r="E15575">
            <v>1543.83</v>
          </cell>
        </row>
        <row r="15576">
          <cell r="B15576" t="str">
            <v>M070630141</v>
          </cell>
          <cell r="C15576" t="str">
            <v>RD EXC RPVC PB JE CL. 18 DN 700 X 600</v>
          </cell>
          <cell r="D15576" t="str">
            <v>PC</v>
          </cell>
          <cell r="E15576">
            <v>1621.02</v>
          </cell>
        </row>
        <row r="15577">
          <cell r="B15577" t="str">
            <v>M070630145</v>
          </cell>
          <cell r="C15577" t="str">
            <v>RD EXC RPVC PB JE CL. 20 DN 75 X 50</v>
          </cell>
          <cell r="D15577" t="str">
            <v>PC</v>
          </cell>
          <cell r="E15577">
            <v>102.1</v>
          </cell>
        </row>
        <row r="15578">
          <cell r="B15578" t="str">
            <v>M070630149</v>
          </cell>
          <cell r="C15578" t="str">
            <v>RD EXC RPVC PB JE CL. 20 DN 100 X 50</v>
          </cell>
          <cell r="D15578" t="str">
            <v>PC</v>
          </cell>
          <cell r="E15578">
            <v>144.05000000000001</v>
          </cell>
        </row>
        <row r="15579">
          <cell r="B15579" t="str">
            <v>M070630153</v>
          </cell>
          <cell r="C15579" t="str">
            <v>RD EXC RPVC PB JE CL. 20 DN 100 X 75</v>
          </cell>
          <cell r="D15579" t="str">
            <v>PC</v>
          </cell>
          <cell r="E15579">
            <v>151.26</v>
          </cell>
        </row>
        <row r="15580">
          <cell r="B15580" t="str">
            <v>M070630157</v>
          </cell>
          <cell r="C15580" t="str">
            <v>RD EXC RPVC PB JE CL. 20 DN 125 X 50</v>
          </cell>
          <cell r="D15580" t="str">
            <v>PC</v>
          </cell>
          <cell r="E15580">
            <v>182.81</v>
          </cell>
        </row>
        <row r="15581">
          <cell r="B15581" t="str">
            <v>M070630161</v>
          </cell>
          <cell r="C15581" t="str">
            <v>RD EXC RPVC PB JE CL. 20 DN 125 X 75</v>
          </cell>
          <cell r="D15581" t="str">
            <v>PC</v>
          </cell>
          <cell r="E15581">
            <v>191.95</v>
          </cell>
        </row>
        <row r="15582">
          <cell r="B15582" t="str">
            <v>M070630165</v>
          </cell>
          <cell r="C15582" t="str">
            <v>RD EXC RPVC PB JE CL. 20 DN 125 X 100</v>
          </cell>
          <cell r="D15582" t="str">
            <v>PC</v>
          </cell>
          <cell r="E15582">
            <v>201.55</v>
          </cell>
        </row>
        <row r="15583">
          <cell r="B15583" t="str">
            <v>M070630169</v>
          </cell>
          <cell r="C15583" t="str">
            <v>RD EXC RPVC PB JE CL. 20 DN 150 X 75</v>
          </cell>
          <cell r="D15583" t="str">
            <v>PC</v>
          </cell>
          <cell r="E15583">
            <v>200.13</v>
          </cell>
        </row>
        <row r="15584">
          <cell r="B15584" t="str">
            <v>M070630173</v>
          </cell>
          <cell r="C15584" t="str">
            <v>RD EXC RPVC PB JE CL. 20 DN 150 X 100</v>
          </cell>
          <cell r="D15584" t="str">
            <v>PC</v>
          </cell>
          <cell r="E15584">
            <v>210.13</v>
          </cell>
        </row>
        <row r="15585">
          <cell r="B15585" t="str">
            <v>M070630177</v>
          </cell>
          <cell r="C15585" t="str">
            <v>RD EXC RPVC PB JE CL. 20 DN 150 X 125</v>
          </cell>
          <cell r="D15585" t="str">
            <v>PC</v>
          </cell>
          <cell r="E15585">
            <v>220.64</v>
          </cell>
        </row>
        <row r="15586">
          <cell r="B15586" t="str">
            <v>M070630181</v>
          </cell>
          <cell r="C15586" t="str">
            <v>RD EXC RPVC PB JE CL. 20 DN 200 X 100</v>
          </cell>
          <cell r="D15586" t="str">
            <v>PC</v>
          </cell>
          <cell r="E15586">
            <v>274.18</v>
          </cell>
        </row>
        <row r="15587">
          <cell r="B15587" t="str">
            <v>M070630185</v>
          </cell>
          <cell r="C15587" t="str">
            <v>RD EXC RPVC PB JE CL. 20 DN 200 X 125</v>
          </cell>
          <cell r="D15587" t="str">
            <v>PC</v>
          </cell>
          <cell r="E15587">
            <v>287.89</v>
          </cell>
        </row>
        <row r="15588">
          <cell r="B15588" t="str">
            <v>M070630189</v>
          </cell>
          <cell r="C15588" t="str">
            <v>RD EXC RPVC PB JE CL. 20 DN 200 X 150</v>
          </cell>
          <cell r="D15588" t="str">
            <v>PC</v>
          </cell>
          <cell r="E15588">
            <v>302.27999999999997</v>
          </cell>
        </row>
        <row r="15589">
          <cell r="B15589" t="str">
            <v>M070630193</v>
          </cell>
          <cell r="C15589" t="str">
            <v>RD EXC RPVC PB JE CL. 20 DN 250 X 125</v>
          </cell>
          <cell r="D15589" t="str">
            <v>PC</v>
          </cell>
          <cell r="E15589">
            <v>369.31</v>
          </cell>
        </row>
        <row r="15590">
          <cell r="B15590" t="str">
            <v>M070630197</v>
          </cell>
          <cell r="C15590" t="str">
            <v>RD EXC RPVC PB JE CL. 20 DN 250 X 150</v>
          </cell>
          <cell r="D15590" t="str">
            <v>PC</v>
          </cell>
          <cell r="E15590">
            <v>387.77</v>
          </cell>
        </row>
        <row r="15591">
          <cell r="B15591" t="str">
            <v>M070630201</v>
          </cell>
          <cell r="C15591" t="str">
            <v>RD EXC RPVC PB JE CL. 20 DN 250 X 200</v>
          </cell>
          <cell r="D15591" t="str">
            <v>PC</v>
          </cell>
          <cell r="E15591">
            <v>407.16</v>
          </cell>
        </row>
        <row r="15592">
          <cell r="B15592" t="str">
            <v>M070630205</v>
          </cell>
          <cell r="C15592" t="str">
            <v>RD EXC RPVC PB JE CL. 20 DN 300 X 150</v>
          </cell>
          <cell r="D15592" t="str">
            <v>PC</v>
          </cell>
          <cell r="E15592">
            <v>488.6</v>
          </cell>
        </row>
        <row r="15593">
          <cell r="B15593" t="str">
            <v>M070630209</v>
          </cell>
          <cell r="C15593" t="str">
            <v>RD EXC RPVC PB JE CL. 20 DN 300 X 200</v>
          </cell>
          <cell r="D15593" t="str">
            <v>PC</v>
          </cell>
          <cell r="E15593">
            <v>513.03</v>
          </cell>
        </row>
        <row r="15594">
          <cell r="B15594" t="str">
            <v>M070630213</v>
          </cell>
          <cell r="C15594" t="str">
            <v>RD EXC RPVC PB JE CL. 20 DN 300 X 250</v>
          </cell>
          <cell r="D15594" t="str">
            <v>PC</v>
          </cell>
          <cell r="E15594">
            <v>538.67999999999995</v>
          </cell>
        </row>
        <row r="15595">
          <cell r="B15595" t="str">
            <v>M070630217</v>
          </cell>
          <cell r="C15595" t="str">
            <v>RD EXC RPVC PB JE CL. 20 DN 350 X 200</v>
          </cell>
          <cell r="D15595" t="str">
            <v>PC</v>
          </cell>
          <cell r="E15595">
            <v>620.28</v>
          </cell>
        </row>
        <row r="15596">
          <cell r="B15596" t="str">
            <v>M070630221</v>
          </cell>
          <cell r="C15596" t="str">
            <v>RD EXC RPVC PB JE CL. 20 DN 350 X 250</v>
          </cell>
          <cell r="D15596" t="str">
            <v>PC</v>
          </cell>
          <cell r="E15596">
            <v>651.29</v>
          </cell>
        </row>
        <row r="15597">
          <cell r="B15597" t="str">
            <v>M070630225</v>
          </cell>
          <cell r="C15597" t="str">
            <v>RD EXC RPVC PB JE CL. 20 DN 350 X 300</v>
          </cell>
          <cell r="D15597" t="str">
            <v>PC</v>
          </cell>
          <cell r="E15597">
            <v>683.86</v>
          </cell>
        </row>
        <row r="15598">
          <cell r="B15598" t="str">
            <v>M070630229</v>
          </cell>
          <cell r="C15598" t="str">
            <v>RD EXC RPVC PB JE CL. 20 DN 400 X 250</v>
          </cell>
          <cell r="D15598" t="str">
            <v>PC</v>
          </cell>
          <cell r="E15598">
            <v>748.36</v>
          </cell>
        </row>
        <row r="15599">
          <cell r="B15599" t="str">
            <v>M070630233</v>
          </cell>
          <cell r="C15599" t="str">
            <v>RD EXC RPVC PB JE CL. 20 DN 400 X 300</v>
          </cell>
          <cell r="D15599" t="str">
            <v>PC</v>
          </cell>
          <cell r="E15599">
            <v>785.78</v>
          </cell>
        </row>
        <row r="15600">
          <cell r="B15600" t="str">
            <v>M070630237</v>
          </cell>
          <cell r="C15600" t="str">
            <v>RD EXC RPVC PB JE CL. 20 DN 400 X 350</v>
          </cell>
          <cell r="D15600" t="str">
            <v>PC</v>
          </cell>
          <cell r="E15600">
            <v>825.07</v>
          </cell>
        </row>
        <row r="15601">
          <cell r="B15601" t="str">
            <v>M070630241</v>
          </cell>
          <cell r="C15601" t="str">
            <v>RD EXC RPVC PB JE CL. 20 DN 45 X 300</v>
          </cell>
          <cell r="D15601" t="str">
            <v>PC</v>
          </cell>
          <cell r="E15601">
            <v>922.15</v>
          </cell>
        </row>
        <row r="15602">
          <cell r="B15602" t="str">
            <v>M070630245</v>
          </cell>
          <cell r="C15602" t="str">
            <v>RD EXC RPVC PB JE CL. 20 DN 45 X 350</v>
          </cell>
          <cell r="D15602" t="str">
            <v>PC</v>
          </cell>
          <cell r="E15602">
            <v>968.26</v>
          </cell>
        </row>
        <row r="15603">
          <cell r="B15603" t="str">
            <v>M070630249</v>
          </cell>
          <cell r="C15603" t="str">
            <v>RD EXC RPVC PB JE CL. 20 DN 45 X 400</v>
          </cell>
          <cell r="D15603" t="str">
            <v>PC</v>
          </cell>
          <cell r="E15603">
            <v>1016.67</v>
          </cell>
        </row>
        <row r="15604">
          <cell r="B15604" t="str">
            <v>M070630253</v>
          </cell>
          <cell r="C15604" t="str">
            <v>RD EXC RPVC PB JE CL. 20 DN 500 X 350</v>
          </cell>
          <cell r="D15604" t="str">
            <v>PC</v>
          </cell>
          <cell r="E15604">
            <v>1060.54</v>
          </cell>
        </row>
        <row r="15605">
          <cell r="B15605" t="str">
            <v>M070630257</v>
          </cell>
          <cell r="C15605" t="str">
            <v>RD EXC RPVC PB JE CL. 20 DN 500 X 400</v>
          </cell>
          <cell r="D15605" t="str">
            <v>PC</v>
          </cell>
          <cell r="E15605">
            <v>1113.57</v>
          </cell>
        </row>
        <row r="15606">
          <cell r="B15606" t="str">
            <v>M070630261</v>
          </cell>
          <cell r="C15606" t="str">
            <v>RD EXC RPVC PB JE CL. 20 DN 500 X 45</v>
          </cell>
          <cell r="D15606" t="str">
            <v>PC</v>
          </cell>
          <cell r="E15606">
            <v>1169.25</v>
          </cell>
        </row>
        <row r="15607">
          <cell r="B15607" t="str">
            <v>M070630265</v>
          </cell>
          <cell r="C15607" t="str">
            <v>RD EXC RPVC PB JE CL. 20 DN 600 X 400</v>
          </cell>
          <cell r="D15607" t="str">
            <v>PC</v>
          </cell>
          <cell r="E15607">
            <v>1515.02</v>
          </cell>
        </row>
        <row r="15608">
          <cell r="B15608" t="str">
            <v>M070630269</v>
          </cell>
          <cell r="C15608" t="str">
            <v>RD EXC RPVC PB JE CL. 20 DN 600 X 45</v>
          </cell>
          <cell r="D15608" t="str">
            <v>PC</v>
          </cell>
          <cell r="E15608">
            <v>1590.77</v>
          </cell>
        </row>
        <row r="15609">
          <cell r="B15609" t="str">
            <v>M070630273</v>
          </cell>
          <cell r="C15609" t="str">
            <v>RD EXC RPVC PB JE CL. 20 DN 600 X 500</v>
          </cell>
          <cell r="D15609" t="str">
            <v>PC</v>
          </cell>
          <cell r="E15609">
            <v>1670.31</v>
          </cell>
        </row>
        <row r="15610">
          <cell r="B15610" t="str">
            <v>M070630277</v>
          </cell>
          <cell r="C15610" t="str">
            <v>RD EXC RPVC PB JE CL. 20 DN 700 X 45</v>
          </cell>
          <cell r="D15610" t="str">
            <v>PC</v>
          </cell>
          <cell r="E15610">
            <v>1470.32</v>
          </cell>
        </row>
        <row r="15611">
          <cell r="B15611" t="str">
            <v>M070630281</v>
          </cell>
          <cell r="C15611" t="str">
            <v>RD EXC RPVC PB JE CL. 20 DN 700 X 500</v>
          </cell>
          <cell r="D15611" t="str">
            <v>PC</v>
          </cell>
          <cell r="E15611">
            <v>1543.83</v>
          </cell>
        </row>
        <row r="15612">
          <cell r="B15612" t="str">
            <v>M070630285</v>
          </cell>
          <cell r="C15612" t="str">
            <v>RD EXC RPVC PB JE CL. 20 DN 700 X 600</v>
          </cell>
          <cell r="D15612" t="str">
            <v>PC</v>
          </cell>
          <cell r="E15612">
            <v>1621.02</v>
          </cell>
        </row>
        <row r="15613">
          <cell r="B15613" t="str">
            <v>M070632000</v>
          </cell>
          <cell r="C15613" t="str">
            <v>CRUZETA RPVC PBPP JE CL. 6 / CL. 8</v>
          </cell>
        </row>
        <row r="15614">
          <cell r="B15614" t="str">
            <v>M070632001</v>
          </cell>
          <cell r="C15614" t="str">
            <v>X RPVC PBPP JE CL. 6 DN 50</v>
          </cell>
          <cell r="D15614" t="str">
            <v>PC</v>
          </cell>
          <cell r="E15614">
            <v>263.25</v>
          </cell>
        </row>
        <row r="15615">
          <cell r="B15615" t="str">
            <v>M070632005</v>
          </cell>
          <cell r="C15615" t="str">
            <v>X RPVC PBPP JE CL. 6 DN 75</v>
          </cell>
          <cell r="D15615" t="str">
            <v>PC</v>
          </cell>
          <cell r="E15615">
            <v>266.19</v>
          </cell>
        </row>
        <row r="15616">
          <cell r="B15616" t="str">
            <v>M070632009</v>
          </cell>
          <cell r="C15616" t="str">
            <v>X RPVC PBPP JE CL. 6 DN 100</v>
          </cell>
          <cell r="D15616" t="str">
            <v>PC</v>
          </cell>
          <cell r="E15616">
            <v>291.76</v>
          </cell>
        </row>
        <row r="15617">
          <cell r="B15617" t="str">
            <v>M070632013</v>
          </cell>
          <cell r="C15617" t="str">
            <v>X RPVC PBPP JE CL. 6 DN 125</v>
          </cell>
          <cell r="D15617" t="str">
            <v>PC</v>
          </cell>
          <cell r="E15617">
            <v>370.32</v>
          </cell>
        </row>
        <row r="15618">
          <cell r="B15618" t="str">
            <v>M070632017</v>
          </cell>
          <cell r="C15618" t="str">
            <v>X RPVC PBPP JE CL. 6 DN 150</v>
          </cell>
          <cell r="D15618" t="str">
            <v>PC</v>
          </cell>
          <cell r="E15618">
            <v>454.37</v>
          </cell>
        </row>
        <row r="15619">
          <cell r="B15619" t="str">
            <v>M070632021</v>
          </cell>
          <cell r="C15619" t="str">
            <v>X RPVC PBPP JE CL. 6 DN 200</v>
          </cell>
          <cell r="D15619" t="str">
            <v>PC</v>
          </cell>
          <cell r="E15619">
            <v>625.99</v>
          </cell>
        </row>
        <row r="15620">
          <cell r="B15620" t="str">
            <v>M070632025</v>
          </cell>
          <cell r="C15620" t="str">
            <v>X RPVC PBPP JE CL. 6 DN 250</v>
          </cell>
          <cell r="D15620" t="str">
            <v>PC</v>
          </cell>
          <cell r="E15620">
            <v>810.25</v>
          </cell>
        </row>
        <row r="15621">
          <cell r="B15621" t="str">
            <v>M070632029</v>
          </cell>
          <cell r="C15621" t="str">
            <v>X RPVC PBPP JE CL. 6 DN 300</v>
          </cell>
          <cell r="D15621" t="str">
            <v>PC</v>
          </cell>
          <cell r="E15621">
            <v>969.32</v>
          </cell>
        </row>
        <row r="15622">
          <cell r="B15622" t="str">
            <v>M070632033</v>
          </cell>
          <cell r="C15622" t="str">
            <v>X RPVC PBPP JE CL. 6 DN 350</v>
          </cell>
          <cell r="D15622" t="str">
            <v>PC</v>
          </cell>
          <cell r="E15622">
            <v>1193.58</v>
          </cell>
        </row>
        <row r="15623">
          <cell r="B15623" t="str">
            <v>M070632037</v>
          </cell>
          <cell r="C15623" t="str">
            <v>X RPVC PBPP JE CL. 6 DN 400</v>
          </cell>
          <cell r="D15623" t="str">
            <v>PC</v>
          </cell>
          <cell r="E15623">
            <v>1432.31</v>
          </cell>
        </row>
        <row r="15624">
          <cell r="B15624" t="str">
            <v>M070632041</v>
          </cell>
          <cell r="C15624" t="str">
            <v>X RPVC PBPP JE CL. 6 DN 45</v>
          </cell>
          <cell r="D15624" t="str">
            <v>PC</v>
          </cell>
          <cell r="E15624">
            <v>1738.3</v>
          </cell>
        </row>
        <row r="15625">
          <cell r="B15625" t="str">
            <v>M070632045</v>
          </cell>
          <cell r="C15625" t="str">
            <v>X RPVC PBPP JE CL. 6 DN 500</v>
          </cell>
          <cell r="D15625" t="str">
            <v>PC</v>
          </cell>
          <cell r="E15625">
            <v>1958.87</v>
          </cell>
        </row>
        <row r="15626">
          <cell r="B15626" t="str">
            <v>M070632049</v>
          </cell>
          <cell r="C15626" t="str">
            <v>X RPVC PBPP JE CL. 6 DN 600</v>
          </cell>
          <cell r="D15626" t="str">
            <v>PC</v>
          </cell>
          <cell r="E15626">
            <v>2559.0300000000002</v>
          </cell>
        </row>
        <row r="15627">
          <cell r="B15627" t="str">
            <v>M070632053</v>
          </cell>
          <cell r="C15627" t="str">
            <v>X RPVC PBPP JE CL. 6 DN 700</v>
          </cell>
          <cell r="D15627" t="str">
            <v>PC</v>
          </cell>
          <cell r="E15627">
            <v>3225.65</v>
          </cell>
        </row>
        <row r="15628">
          <cell r="B15628" t="str">
            <v>M070632057</v>
          </cell>
          <cell r="C15628" t="str">
            <v>X RPVC PBPP JE CL. 8 DN 50</v>
          </cell>
          <cell r="D15628" t="str">
            <v>PC</v>
          </cell>
          <cell r="E15628">
            <v>263.25</v>
          </cell>
        </row>
        <row r="15629">
          <cell r="B15629" t="str">
            <v>M070632061</v>
          </cell>
          <cell r="C15629" t="str">
            <v>X RPVC PBPP JE CL. 8 DN 75</v>
          </cell>
          <cell r="D15629" t="str">
            <v>PC</v>
          </cell>
          <cell r="E15629">
            <v>266.19</v>
          </cell>
        </row>
        <row r="15630">
          <cell r="B15630" t="str">
            <v>M070632065</v>
          </cell>
          <cell r="C15630" t="str">
            <v>X RPVC PBPP JE CL. 8 DN 100</v>
          </cell>
          <cell r="D15630" t="str">
            <v>PC</v>
          </cell>
          <cell r="E15630">
            <v>291.76</v>
          </cell>
        </row>
        <row r="15631">
          <cell r="B15631" t="str">
            <v>M070632069</v>
          </cell>
          <cell r="C15631" t="str">
            <v>X RPVC PBPP JE CL. 8 DN 125</v>
          </cell>
          <cell r="D15631" t="str">
            <v>PC</v>
          </cell>
          <cell r="E15631">
            <v>370.32</v>
          </cell>
        </row>
        <row r="15632">
          <cell r="B15632" t="str">
            <v>M070632073</v>
          </cell>
          <cell r="C15632" t="str">
            <v>X RPVC PBPP JE CL. 8 DN 150</v>
          </cell>
          <cell r="D15632" t="str">
            <v>PC</v>
          </cell>
          <cell r="E15632">
            <v>454.37</v>
          </cell>
        </row>
        <row r="15633">
          <cell r="B15633" t="str">
            <v>M070632077</v>
          </cell>
          <cell r="C15633" t="str">
            <v>X RPVC PBPP JE CL. 8 DN 200</v>
          </cell>
          <cell r="D15633" t="str">
            <v>PC</v>
          </cell>
          <cell r="E15633">
            <v>625.99</v>
          </cell>
        </row>
        <row r="15634">
          <cell r="B15634" t="str">
            <v>M070632081</v>
          </cell>
          <cell r="C15634" t="str">
            <v>X RPVC PBPP JE CL. 8 DN 250</v>
          </cell>
          <cell r="D15634" t="str">
            <v>PC</v>
          </cell>
          <cell r="E15634">
            <v>810.25</v>
          </cell>
        </row>
        <row r="15635">
          <cell r="B15635" t="str">
            <v>M070632085</v>
          </cell>
          <cell r="C15635" t="str">
            <v>X RPVC PBPP JE CL. 8 DN 300</v>
          </cell>
          <cell r="D15635" t="str">
            <v>PC</v>
          </cell>
          <cell r="E15635">
            <v>969.32</v>
          </cell>
        </row>
        <row r="15636">
          <cell r="B15636" t="str">
            <v>M070632089</v>
          </cell>
          <cell r="C15636" t="str">
            <v>X RPVC PBPP JE CL. 8 DN 350</v>
          </cell>
          <cell r="D15636" t="str">
            <v>PC</v>
          </cell>
          <cell r="E15636">
            <v>1193.58</v>
          </cell>
        </row>
        <row r="15637">
          <cell r="B15637" t="str">
            <v>M070632093</v>
          </cell>
          <cell r="C15637" t="str">
            <v>X RPVC PBPP JE CL. 8 DN 400</v>
          </cell>
          <cell r="D15637" t="str">
            <v>PC</v>
          </cell>
          <cell r="E15637">
            <v>1432.31</v>
          </cell>
        </row>
        <row r="15638">
          <cell r="B15638" t="str">
            <v>M070632097</v>
          </cell>
          <cell r="C15638" t="str">
            <v>X RPVC PBPP JE CL. 8 DN 45</v>
          </cell>
          <cell r="D15638" t="str">
            <v>PC</v>
          </cell>
          <cell r="E15638">
            <v>1738.3</v>
          </cell>
        </row>
        <row r="15639">
          <cell r="B15639" t="str">
            <v>M070632101</v>
          </cell>
          <cell r="C15639" t="str">
            <v>X RPVC PBPP JE CL. 8 DN 500</v>
          </cell>
          <cell r="D15639" t="str">
            <v>PC</v>
          </cell>
          <cell r="E15639">
            <v>1958.87</v>
          </cell>
        </row>
        <row r="15640">
          <cell r="B15640" t="str">
            <v>M070632105</v>
          </cell>
          <cell r="C15640" t="str">
            <v>X RPVC PBPP JE CL. 8 DN 600</v>
          </cell>
          <cell r="D15640" t="str">
            <v>PC</v>
          </cell>
          <cell r="E15640">
            <v>2559.0300000000002</v>
          </cell>
        </row>
        <row r="15641">
          <cell r="B15641" t="str">
            <v>M070632109</v>
          </cell>
          <cell r="C15641" t="str">
            <v>X RPVC PBPP JE CL. 8 DN 700</v>
          </cell>
          <cell r="D15641" t="str">
            <v>PC</v>
          </cell>
          <cell r="E15641">
            <v>3225.65</v>
          </cell>
        </row>
        <row r="15642">
          <cell r="B15642" t="str">
            <v>M070633000</v>
          </cell>
          <cell r="C15642" t="str">
            <v>CRUZETA RPVC PBPP JE CL. 10 / CL. 12</v>
          </cell>
        </row>
        <row r="15643">
          <cell r="B15643" t="str">
            <v>M070633001</v>
          </cell>
          <cell r="C15643" t="str">
            <v>X RPVC PBPP JE CL. 10 DN 50</v>
          </cell>
          <cell r="D15643" t="str">
            <v>PC</v>
          </cell>
          <cell r="E15643">
            <v>263.25</v>
          </cell>
        </row>
        <row r="15644">
          <cell r="B15644" t="str">
            <v>M070633005</v>
          </cell>
          <cell r="C15644" t="str">
            <v>X RPVC PBPP JE CL. 10 DN 75</v>
          </cell>
          <cell r="D15644" t="str">
            <v>PC</v>
          </cell>
          <cell r="E15644">
            <v>266.19</v>
          </cell>
        </row>
        <row r="15645">
          <cell r="B15645" t="str">
            <v>M070633009</v>
          </cell>
          <cell r="C15645" t="str">
            <v>X RPVC PBPP JE CL. 10 DN 100</v>
          </cell>
          <cell r="D15645" t="str">
            <v>PC</v>
          </cell>
          <cell r="E15645">
            <v>291.76</v>
          </cell>
        </row>
        <row r="15646">
          <cell r="B15646" t="str">
            <v>M070633013</v>
          </cell>
          <cell r="C15646" t="str">
            <v>X RPVC PBPP JE CL. 10 DN 125</v>
          </cell>
          <cell r="D15646" t="str">
            <v>PC</v>
          </cell>
          <cell r="E15646">
            <v>370.32</v>
          </cell>
        </row>
        <row r="15647">
          <cell r="B15647" t="str">
            <v>M070633017</v>
          </cell>
          <cell r="C15647" t="str">
            <v>X RPVC PBPP JE CL. 10 DN 150</v>
          </cell>
          <cell r="D15647" t="str">
            <v>PC</v>
          </cell>
          <cell r="E15647">
            <v>454.37</v>
          </cell>
        </row>
        <row r="15648">
          <cell r="B15648" t="str">
            <v>M070633021</v>
          </cell>
          <cell r="C15648" t="str">
            <v>X RPVC PBPP JE CL. 10 DN 200</v>
          </cell>
          <cell r="D15648" t="str">
            <v>PC</v>
          </cell>
          <cell r="E15648">
            <v>625.99</v>
          </cell>
        </row>
        <row r="15649">
          <cell r="B15649" t="str">
            <v>M070633025</v>
          </cell>
          <cell r="C15649" t="str">
            <v>X RPVC PBPP JE CL. 10 DN 250</v>
          </cell>
          <cell r="D15649" t="str">
            <v>PC</v>
          </cell>
          <cell r="E15649">
            <v>810.25</v>
          </cell>
        </row>
        <row r="15650">
          <cell r="B15650" t="str">
            <v>M070633029</v>
          </cell>
          <cell r="C15650" t="str">
            <v>X RPVC PBPP JE CL. 10 DN 300</v>
          </cell>
          <cell r="D15650" t="str">
            <v>PC</v>
          </cell>
          <cell r="E15650">
            <v>969.32</v>
          </cell>
        </row>
        <row r="15651">
          <cell r="B15651" t="str">
            <v>M070633033</v>
          </cell>
          <cell r="C15651" t="str">
            <v>X RPVC PBPP JE CL. 10 DN 350</v>
          </cell>
          <cell r="D15651" t="str">
            <v>PC</v>
          </cell>
          <cell r="E15651">
            <v>1193.58</v>
          </cell>
        </row>
        <row r="15652">
          <cell r="B15652" t="str">
            <v>M070633037</v>
          </cell>
          <cell r="C15652" t="str">
            <v>X RPVC PBPP JE CL. 10 DN 400</v>
          </cell>
          <cell r="D15652" t="str">
            <v>PC</v>
          </cell>
          <cell r="E15652">
            <v>1432.31</v>
          </cell>
        </row>
        <row r="15653">
          <cell r="B15653" t="str">
            <v>M070633041</v>
          </cell>
          <cell r="C15653" t="str">
            <v>X RPVC PBPP JE CL. 10 DN 45</v>
          </cell>
          <cell r="D15653" t="str">
            <v>PC</v>
          </cell>
          <cell r="E15653">
            <v>1738.3</v>
          </cell>
        </row>
        <row r="15654">
          <cell r="B15654" t="str">
            <v>M070633045</v>
          </cell>
          <cell r="C15654" t="str">
            <v>X RPVC PBPP JE CL. 10 DN 500</v>
          </cell>
          <cell r="D15654" t="str">
            <v>PC</v>
          </cell>
          <cell r="E15654">
            <v>1958.87</v>
          </cell>
        </row>
        <row r="15655">
          <cell r="B15655" t="str">
            <v>M070633049</v>
          </cell>
          <cell r="C15655" t="str">
            <v>X RPVC PBPP JE CL. 10 DN 600</v>
          </cell>
          <cell r="D15655" t="str">
            <v>PC</v>
          </cell>
          <cell r="E15655">
            <v>2559.0300000000002</v>
          </cell>
        </row>
        <row r="15656">
          <cell r="B15656" t="str">
            <v>M070633053</v>
          </cell>
          <cell r="C15656" t="str">
            <v>X RPVC PBPP JE CL. 10 DN 700</v>
          </cell>
          <cell r="D15656" t="str">
            <v>PC</v>
          </cell>
          <cell r="E15656">
            <v>3225.65</v>
          </cell>
        </row>
        <row r="15657">
          <cell r="B15657" t="str">
            <v>M070633057</v>
          </cell>
          <cell r="C15657" t="str">
            <v>X RPVC PBPP JE CL. 12 DN 50</v>
          </cell>
          <cell r="D15657" t="str">
            <v>PC</v>
          </cell>
          <cell r="E15657">
            <v>290.69</v>
          </cell>
        </row>
        <row r="15658">
          <cell r="B15658" t="str">
            <v>M070633061</v>
          </cell>
          <cell r="C15658" t="str">
            <v>X RPVC PBPP JE CL. 12 DN 75</v>
          </cell>
          <cell r="D15658" t="str">
            <v>PC</v>
          </cell>
          <cell r="E15658">
            <v>296.10000000000002</v>
          </cell>
        </row>
        <row r="15659">
          <cell r="B15659" t="str">
            <v>M070633065</v>
          </cell>
          <cell r="C15659" t="str">
            <v>X RPVC PBPP JE CL. 12 DN 100</v>
          </cell>
          <cell r="D15659" t="str">
            <v>PC</v>
          </cell>
          <cell r="E15659">
            <v>324.73</v>
          </cell>
        </row>
        <row r="15660">
          <cell r="B15660" t="str">
            <v>M070633069</v>
          </cell>
          <cell r="C15660" t="str">
            <v>X RPVC PBPP JE CL. 12 DN 125</v>
          </cell>
          <cell r="D15660" t="str">
            <v>PC</v>
          </cell>
          <cell r="E15660">
            <v>416.83</v>
          </cell>
        </row>
        <row r="15661">
          <cell r="B15661" t="str">
            <v>M070633073</v>
          </cell>
          <cell r="C15661" t="str">
            <v>X RPVC PBPP JE CL. 12 DN 150</v>
          </cell>
          <cell r="D15661" t="str">
            <v>PC</v>
          </cell>
          <cell r="E15661">
            <v>511.25</v>
          </cell>
        </row>
        <row r="15662">
          <cell r="B15662" t="str">
            <v>M070633077</v>
          </cell>
          <cell r="C15662" t="str">
            <v>X RPVC PBPP JE CL. 12 DN 200</v>
          </cell>
          <cell r="D15662" t="str">
            <v>PC</v>
          </cell>
          <cell r="E15662">
            <v>696.38</v>
          </cell>
        </row>
        <row r="15663">
          <cell r="B15663" t="str">
            <v>M070633081</v>
          </cell>
          <cell r="C15663" t="str">
            <v>X RPVC PBPP JE CL. 12 DN 250</v>
          </cell>
          <cell r="D15663" t="str">
            <v>PC</v>
          </cell>
          <cell r="E15663">
            <v>891.41</v>
          </cell>
        </row>
        <row r="15664">
          <cell r="B15664" t="str">
            <v>M070633085</v>
          </cell>
          <cell r="C15664" t="str">
            <v>X RPVC PBPP JE CL. 12 DN 300</v>
          </cell>
          <cell r="D15664" t="str">
            <v>PC</v>
          </cell>
          <cell r="E15664">
            <v>1089.1400000000001</v>
          </cell>
        </row>
        <row r="15665">
          <cell r="B15665" t="str">
            <v>M070633089</v>
          </cell>
          <cell r="C15665" t="str">
            <v>X RPVC PBPP JE CL. 12 DN 350</v>
          </cell>
          <cell r="D15665" t="str">
            <v>PC</v>
          </cell>
          <cell r="E15665">
            <v>1343.63</v>
          </cell>
        </row>
        <row r="15666">
          <cell r="B15666" t="str">
            <v>M070633093</v>
          </cell>
          <cell r="C15666" t="str">
            <v>X RPVC PBPP JE CL. 12 DN 400</v>
          </cell>
          <cell r="D15666" t="str">
            <v>PC</v>
          </cell>
          <cell r="E15666">
            <v>1595.12</v>
          </cell>
        </row>
        <row r="15667">
          <cell r="B15667" t="str">
            <v>M070633097</v>
          </cell>
          <cell r="C15667" t="str">
            <v>X RPVC PBPP JE CL. 12 DN 45</v>
          </cell>
          <cell r="D15667" t="str">
            <v>PC</v>
          </cell>
          <cell r="E15667">
            <v>1912.55</v>
          </cell>
        </row>
        <row r="15668">
          <cell r="B15668" t="str">
            <v>M070633101</v>
          </cell>
          <cell r="C15668" t="str">
            <v>X RPVC PBPP JE CL. 12 DN 500</v>
          </cell>
          <cell r="D15668" t="str">
            <v>PC</v>
          </cell>
          <cell r="E15668">
            <v>2203.2800000000002</v>
          </cell>
        </row>
        <row r="15669">
          <cell r="B15669" t="str">
            <v>M070633105</v>
          </cell>
          <cell r="C15669" t="str">
            <v>X RPVC PBPP JE CL. 12 DN 600</v>
          </cell>
          <cell r="D15669" t="str">
            <v>PC</v>
          </cell>
          <cell r="E15669">
            <v>2847.22</v>
          </cell>
        </row>
        <row r="15670">
          <cell r="B15670" t="str">
            <v>M070633109</v>
          </cell>
          <cell r="C15670" t="str">
            <v>X RPVC PBPP JE CL. 12 DN 700</v>
          </cell>
          <cell r="D15670" t="str">
            <v>PC</v>
          </cell>
          <cell r="E15670">
            <v>3589.18</v>
          </cell>
        </row>
        <row r="15671">
          <cell r="B15671" t="str">
            <v>M070634000</v>
          </cell>
          <cell r="C15671" t="str">
            <v>CRUZETA RPVC PBPP JE CL. 14 / CL. 16</v>
          </cell>
        </row>
        <row r="15672">
          <cell r="B15672" t="str">
            <v>M070634001</v>
          </cell>
          <cell r="C15672" t="str">
            <v>X RPVC PBPP JE CL. 14 DN 50</v>
          </cell>
          <cell r="D15672" t="str">
            <v>PC</v>
          </cell>
          <cell r="E15672">
            <v>290.69</v>
          </cell>
        </row>
        <row r="15673">
          <cell r="B15673" t="str">
            <v>M070634005</v>
          </cell>
          <cell r="C15673" t="str">
            <v>X RPVC PBPP JE CL. 14 DN 75</v>
          </cell>
          <cell r="D15673" t="str">
            <v>PC</v>
          </cell>
          <cell r="E15673">
            <v>296.10000000000002</v>
          </cell>
        </row>
        <row r="15674">
          <cell r="B15674" t="str">
            <v>M070634009</v>
          </cell>
          <cell r="C15674" t="str">
            <v>X RPVC PBPP JE CL. 14 DN 100</v>
          </cell>
          <cell r="D15674" t="str">
            <v>PC</v>
          </cell>
          <cell r="E15674">
            <v>324.73</v>
          </cell>
        </row>
        <row r="15675">
          <cell r="B15675" t="str">
            <v>M070634013</v>
          </cell>
          <cell r="C15675" t="str">
            <v>X RPVC PBPP JE CL. 14 DN 125</v>
          </cell>
          <cell r="D15675" t="str">
            <v>PC</v>
          </cell>
          <cell r="E15675">
            <v>416.83</v>
          </cell>
        </row>
        <row r="15676">
          <cell r="B15676" t="str">
            <v>M070634017</v>
          </cell>
          <cell r="C15676" t="str">
            <v>X RPVC PBPP JE CL. 14 DN 150</v>
          </cell>
          <cell r="D15676" t="str">
            <v>PC</v>
          </cell>
          <cell r="E15676">
            <v>511.25</v>
          </cell>
        </row>
        <row r="15677">
          <cell r="B15677" t="str">
            <v>M070634021</v>
          </cell>
          <cell r="C15677" t="str">
            <v>X RPVC PBPP JE CL. 14 DN 200</v>
          </cell>
          <cell r="D15677" t="str">
            <v>PC</v>
          </cell>
          <cell r="E15677">
            <v>696.38</v>
          </cell>
        </row>
        <row r="15678">
          <cell r="B15678" t="str">
            <v>M070634025</v>
          </cell>
          <cell r="C15678" t="str">
            <v>X RPVC PBPP JE CL. 14 DN 250</v>
          </cell>
          <cell r="D15678" t="str">
            <v>PC</v>
          </cell>
          <cell r="E15678">
            <v>891.41</v>
          </cell>
        </row>
        <row r="15679">
          <cell r="B15679" t="str">
            <v>M070634029</v>
          </cell>
          <cell r="C15679" t="str">
            <v>X RPVC PBPP JE CL. 14 DN 300</v>
          </cell>
          <cell r="D15679" t="str">
            <v>PC</v>
          </cell>
          <cell r="E15679">
            <v>1089.1400000000001</v>
          </cell>
        </row>
        <row r="15680">
          <cell r="B15680" t="str">
            <v>M070634033</v>
          </cell>
          <cell r="C15680" t="str">
            <v>X RPVC PBPP JE CL. 14 DN 350</v>
          </cell>
          <cell r="D15680" t="str">
            <v>PC</v>
          </cell>
          <cell r="E15680">
            <v>1343.63</v>
          </cell>
        </row>
        <row r="15681">
          <cell r="B15681" t="str">
            <v>M070634037</v>
          </cell>
          <cell r="C15681" t="str">
            <v>X RPVC PBPP JE CL. 14 DN 400</v>
          </cell>
          <cell r="D15681" t="str">
            <v>PC</v>
          </cell>
          <cell r="E15681">
            <v>1595.12</v>
          </cell>
        </row>
        <row r="15682">
          <cell r="B15682" t="str">
            <v>M070634041</v>
          </cell>
          <cell r="C15682" t="str">
            <v>X RPVC PBPP JE CL. 14 DN 45</v>
          </cell>
          <cell r="D15682" t="str">
            <v>PC</v>
          </cell>
          <cell r="E15682">
            <v>1912.55</v>
          </cell>
        </row>
        <row r="15683">
          <cell r="B15683" t="str">
            <v>M070634045</v>
          </cell>
          <cell r="C15683" t="str">
            <v>X RPVC PBPP JE CL. 14 DN 500</v>
          </cell>
          <cell r="D15683" t="str">
            <v>PC</v>
          </cell>
          <cell r="E15683">
            <v>2203.2800000000002</v>
          </cell>
        </row>
        <row r="15684">
          <cell r="B15684" t="str">
            <v>M070634049</v>
          </cell>
          <cell r="C15684" t="str">
            <v>X RPVC PBPP JE CL. 14 DN 600</v>
          </cell>
          <cell r="D15684" t="str">
            <v>PC</v>
          </cell>
          <cell r="E15684">
            <v>2847.22</v>
          </cell>
        </row>
        <row r="15685">
          <cell r="B15685" t="str">
            <v>M070634053</v>
          </cell>
          <cell r="C15685" t="str">
            <v>X RPVC PBPP JE CL. 14 DN 700</v>
          </cell>
          <cell r="D15685" t="str">
            <v>PC</v>
          </cell>
          <cell r="E15685">
            <v>3589.18</v>
          </cell>
        </row>
        <row r="15686">
          <cell r="B15686" t="str">
            <v>M070634057</v>
          </cell>
          <cell r="C15686" t="str">
            <v>X RPVC PBPP JE CL. 16 DN 50</v>
          </cell>
          <cell r="D15686" t="str">
            <v>PC</v>
          </cell>
          <cell r="E15686">
            <v>290.69</v>
          </cell>
        </row>
        <row r="15687">
          <cell r="B15687" t="str">
            <v>M070634061</v>
          </cell>
          <cell r="C15687" t="str">
            <v>X RPVC PBPP JE CL. 16 DN 75</v>
          </cell>
          <cell r="D15687" t="str">
            <v>PC</v>
          </cell>
          <cell r="E15687">
            <v>296.10000000000002</v>
          </cell>
        </row>
        <row r="15688">
          <cell r="B15688" t="str">
            <v>M070634065</v>
          </cell>
          <cell r="C15688" t="str">
            <v>X RPVC PBPP JE CL. 16 DN 100</v>
          </cell>
          <cell r="D15688" t="str">
            <v>PC</v>
          </cell>
          <cell r="E15688">
            <v>324.73</v>
          </cell>
        </row>
        <row r="15689">
          <cell r="B15689" t="str">
            <v>M070634069</v>
          </cell>
          <cell r="C15689" t="str">
            <v>X RPVC PBPP JE CL. 16 DN 125</v>
          </cell>
          <cell r="D15689" t="str">
            <v>PC</v>
          </cell>
          <cell r="E15689">
            <v>416.83</v>
          </cell>
        </row>
        <row r="15690">
          <cell r="B15690" t="str">
            <v>M070634073</v>
          </cell>
          <cell r="C15690" t="str">
            <v>X RPVC PBPP JE CL. 16 DN 150</v>
          </cell>
          <cell r="D15690" t="str">
            <v>PC</v>
          </cell>
          <cell r="E15690">
            <v>511.25</v>
          </cell>
        </row>
        <row r="15691">
          <cell r="B15691" t="str">
            <v>M070634077</v>
          </cell>
          <cell r="C15691" t="str">
            <v>X RPVC PBPP JE CL. 16 DN 200</v>
          </cell>
          <cell r="D15691" t="str">
            <v>PC</v>
          </cell>
          <cell r="E15691">
            <v>696.38</v>
          </cell>
        </row>
        <row r="15692">
          <cell r="B15692" t="str">
            <v>M070634081</v>
          </cell>
          <cell r="C15692" t="str">
            <v>X RPVC PBPP JE CL. 16 DN 250</v>
          </cell>
          <cell r="D15692" t="str">
            <v>PC</v>
          </cell>
          <cell r="E15692">
            <v>891.41</v>
          </cell>
        </row>
        <row r="15693">
          <cell r="B15693" t="str">
            <v>M070634085</v>
          </cell>
          <cell r="C15693" t="str">
            <v>X RPVC PBPP JE CL. 16 DN 300</v>
          </cell>
          <cell r="D15693" t="str">
            <v>PC</v>
          </cell>
          <cell r="E15693">
            <v>1089.1400000000001</v>
          </cell>
        </row>
        <row r="15694">
          <cell r="B15694" t="str">
            <v>M070634089</v>
          </cell>
          <cell r="C15694" t="str">
            <v>X RPVC PBPP JE CL. 16 DN 350</v>
          </cell>
          <cell r="D15694" t="str">
            <v>PC</v>
          </cell>
          <cell r="E15694">
            <v>1343.63</v>
          </cell>
        </row>
        <row r="15695">
          <cell r="B15695" t="str">
            <v>M070634093</v>
          </cell>
          <cell r="C15695" t="str">
            <v>X RPVC PBPP JE CL. 16 DN 400</v>
          </cell>
          <cell r="D15695" t="str">
            <v>PC</v>
          </cell>
          <cell r="E15695">
            <v>1595.12</v>
          </cell>
        </row>
        <row r="15696">
          <cell r="B15696" t="str">
            <v>M070634097</v>
          </cell>
          <cell r="C15696" t="str">
            <v>X RPVC PBPP JE CL. 16 DN 45</v>
          </cell>
          <cell r="D15696" t="str">
            <v>PC</v>
          </cell>
          <cell r="E15696">
            <v>1912.55</v>
          </cell>
        </row>
        <row r="15697">
          <cell r="B15697" t="str">
            <v>M070634101</v>
          </cell>
          <cell r="C15697" t="str">
            <v>X RPVC PBPP JE CL. 16 DN 500</v>
          </cell>
          <cell r="D15697" t="str">
            <v>PC</v>
          </cell>
          <cell r="E15697">
            <v>2203.2800000000002</v>
          </cell>
        </row>
        <row r="15698">
          <cell r="B15698" t="str">
            <v>M070634105</v>
          </cell>
          <cell r="C15698" t="str">
            <v>X RPVC PBPP JE CL. 16 DN 600</v>
          </cell>
          <cell r="D15698" t="str">
            <v>PC</v>
          </cell>
          <cell r="E15698">
            <v>2847.22</v>
          </cell>
        </row>
        <row r="15699">
          <cell r="B15699" t="str">
            <v>M070634109</v>
          </cell>
          <cell r="C15699" t="str">
            <v>X RPVC PBPP JE CL. 16 DN 700</v>
          </cell>
          <cell r="D15699" t="str">
            <v>PC</v>
          </cell>
          <cell r="E15699">
            <v>3589.18</v>
          </cell>
        </row>
        <row r="15700">
          <cell r="B15700" t="str">
            <v>M070635000</v>
          </cell>
          <cell r="C15700" t="str">
            <v>CRUZETA RPVC PBPP JE CL. 18 / CL. 20</v>
          </cell>
        </row>
        <row r="15701">
          <cell r="B15701" t="str">
            <v>M070635001</v>
          </cell>
          <cell r="C15701" t="str">
            <v>X RPVC PBPP JE CL. 18 DN 50</v>
          </cell>
          <cell r="D15701" t="str">
            <v>PC</v>
          </cell>
          <cell r="E15701">
            <v>290.69</v>
          </cell>
        </row>
        <row r="15702">
          <cell r="B15702" t="str">
            <v>M070635005</v>
          </cell>
          <cell r="C15702" t="str">
            <v>X RPVC PBPP JE CL. 18 DN 75</v>
          </cell>
          <cell r="D15702" t="str">
            <v>PC</v>
          </cell>
          <cell r="E15702">
            <v>296.10000000000002</v>
          </cell>
        </row>
        <row r="15703">
          <cell r="B15703" t="str">
            <v>M070635009</v>
          </cell>
          <cell r="C15703" t="str">
            <v>X RPVC PBPP JE CL. 18 DN 100</v>
          </cell>
          <cell r="D15703" t="str">
            <v>PC</v>
          </cell>
          <cell r="E15703">
            <v>324.73</v>
          </cell>
        </row>
        <row r="15704">
          <cell r="B15704" t="str">
            <v>M070635013</v>
          </cell>
          <cell r="C15704" t="str">
            <v>X RPVC PBPP JE CL. 18 DN 125</v>
          </cell>
          <cell r="D15704" t="str">
            <v>PC</v>
          </cell>
          <cell r="E15704">
            <v>416.83</v>
          </cell>
        </row>
        <row r="15705">
          <cell r="B15705" t="str">
            <v>M070635017</v>
          </cell>
          <cell r="C15705" t="str">
            <v>X RPVC PBPP JE CL. 18 DN 150</v>
          </cell>
          <cell r="D15705" t="str">
            <v>PC</v>
          </cell>
          <cell r="E15705">
            <v>511.25</v>
          </cell>
        </row>
        <row r="15706">
          <cell r="B15706" t="str">
            <v>M070635021</v>
          </cell>
          <cell r="C15706" t="str">
            <v>X RPVC PBPP JE CL. 18 DN 200</v>
          </cell>
          <cell r="D15706" t="str">
            <v>PC</v>
          </cell>
          <cell r="E15706">
            <v>696.38</v>
          </cell>
        </row>
        <row r="15707">
          <cell r="B15707" t="str">
            <v>M070635025</v>
          </cell>
          <cell r="C15707" t="str">
            <v>X RPVC PBPP JE CL. 18 DN 250</v>
          </cell>
          <cell r="D15707" t="str">
            <v>PC</v>
          </cell>
          <cell r="E15707">
            <v>891.41</v>
          </cell>
        </row>
        <row r="15708">
          <cell r="B15708" t="str">
            <v>M070635029</v>
          </cell>
          <cell r="C15708" t="str">
            <v>X RPVC PBPP JE CL. 18 DN 300</v>
          </cell>
          <cell r="D15708" t="str">
            <v>PC</v>
          </cell>
          <cell r="E15708">
            <v>1089.1400000000001</v>
          </cell>
        </row>
        <row r="15709">
          <cell r="B15709" t="str">
            <v>M070635033</v>
          </cell>
          <cell r="C15709" t="str">
            <v>X RPVC PBPP JE CL. 18 DN 350</v>
          </cell>
          <cell r="D15709" t="str">
            <v>PC</v>
          </cell>
          <cell r="E15709">
            <v>1343.63</v>
          </cell>
        </row>
        <row r="15710">
          <cell r="B15710" t="str">
            <v>M070635037</v>
          </cell>
          <cell r="C15710" t="str">
            <v>X RPVC PBPP JE CL. 18 DN 400</v>
          </cell>
          <cell r="D15710" t="str">
            <v>PC</v>
          </cell>
          <cell r="E15710">
            <v>1595.12</v>
          </cell>
        </row>
        <row r="15711">
          <cell r="B15711" t="str">
            <v>M070635041</v>
          </cell>
          <cell r="C15711" t="str">
            <v>X RPVC PBPP JE CL. 18 DN 45</v>
          </cell>
          <cell r="D15711" t="str">
            <v>PC</v>
          </cell>
          <cell r="E15711">
            <v>1912.55</v>
          </cell>
        </row>
        <row r="15712">
          <cell r="B15712" t="str">
            <v>M070635045</v>
          </cell>
          <cell r="C15712" t="str">
            <v>X RPVC PBPP JE CL. 18 DN 500</v>
          </cell>
          <cell r="D15712" t="str">
            <v>PC</v>
          </cell>
          <cell r="E15712">
            <v>2203.2800000000002</v>
          </cell>
        </row>
        <row r="15713">
          <cell r="B15713" t="str">
            <v>M070635049</v>
          </cell>
          <cell r="C15713" t="str">
            <v>X RPVC PBPP JE CL. 18 DN 600</v>
          </cell>
          <cell r="D15713" t="str">
            <v>PC</v>
          </cell>
          <cell r="E15713">
            <v>2847.22</v>
          </cell>
        </row>
        <row r="15714">
          <cell r="B15714" t="str">
            <v>M070635053</v>
          </cell>
          <cell r="C15714" t="str">
            <v>X RPVC PBPP JE CL. 18 DN 700</v>
          </cell>
          <cell r="D15714" t="str">
            <v>PC</v>
          </cell>
          <cell r="E15714">
            <v>3589.18</v>
          </cell>
        </row>
        <row r="15715">
          <cell r="B15715" t="str">
            <v>M070635057</v>
          </cell>
          <cell r="C15715" t="str">
            <v>X RPVC PBPP JE CL. 20 DN 50</v>
          </cell>
          <cell r="D15715" t="str">
            <v>PC</v>
          </cell>
          <cell r="E15715">
            <v>290.69</v>
          </cell>
        </row>
        <row r="15716">
          <cell r="B15716" t="str">
            <v>M070635061</v>
          </cell>
          <cell r="C15716" t="str">
            <v>X RPVC PBPP JE CL. 20 DN 75</v>
          </cell>
          <cell r="D15716" t="str">
            <v>PC</v>
          </cell>
          <cell r="E15716">
            <v>296.10000000000002</v>
          </cell>
        </row>
        <row r="15717">
          <cell r="B15717" t="str">
            <v>M070635065</v>
          </cell>
          <cell r="C15717" t="str">
            <v>X RPVC PBPP JE CL. 20 DN 100</v>
          </cell>
          <cell r="D15717" t="str">
            <v>PC</v>
          </cell>
          <cell r="E15717">
            <v>324.73</v>
          </cell>
        </row>
        <row r="15718">
          <cell r="B15718" t="str">
            <v>M070635069</v>
          </cell>
          <cell r="C15718" t="str">
            <v>X RPVC PBPP JE CL. 20 DN 125</v>
          </cell>
          <cell r="D15718" t="str">
            <v>PC</v>
          </cell>
          <cell r="E15718">
            <v>416.83</v>
          </cell>
        </row>
        <row r="15719">
          <cell r="B15719" t="str">
            <v>M070635073</v>
          </cell>
          <cell r="C15719" t="str">
            <v>X RPVC PBPP JE CL. 20 DN 150</v>
          </cell>
          <cell r="D15719" t="str">
            <v>PC</v>
          </cell>
          <cell r="E15719">
            <v>511.25</v>
          </cell>
        </row>
        <row r="15720">
          <cell r="B15720" t="str">
            <v>M070635077</v>
          </cell>
          <cell r="C15720" t="str">
            <v>X RPVC PBPP JE CL. 20 DN 200</v>
          </cell>
          <cell r="D15720" t="str">
            <v>PC</v>
          </cell>
          <cell r="E15720">
            <v>696.38</v>
          </cell>
        </row>
        <row r="15721">
          <cell r="B15721" t="str">
            <v>M070635081</v>
          </cell>
          <cell r="C15721" t="str">
            <v>X RPVC PBPP JE CL. 20 DN 250</v>
          </cell>
          <cell r="D15721" t="str">
            <v>PC</v>
          </cell>
          <cell r="E15721">
            <v>891.41</v>
          </cell>
        </row>
        <row r="15722">
          <cell r="B15722" t="str">
            <v>M070635085</v>
          </cell>
          <cell r="C15722" t="str">
            <v>X RPVC PBPP JE CL. 20 DN 300</v>
          </cell>
          <cell r="D15722" t="str">
            <v>PC</v>
          </cell>
          <cell r="E15722">
            <v>1089.1400000000001</v>
          </cell>
        </row>
        <row r="15723">
          <cell r="B15723" t="str">
            <v>M070635089</v>
          </cell>
          <cell r="C15723" t="str">
            <v>X RPVC PBPP JE CL. 20 DN 350</v>
          </cell>
          <cell r="D15723" t="str">
            <v>PC</v>
          </cell>
          <cell r="E15723">
            <v>1343.63</v>
          </cell>
        </row>
        <row r="15724">
          <cell r="B15724" t="str">
            <v>M070635093</v>
          </cell>
          <cell r="C15724" t="str">
            <v>X RPVC PBPP JE CL. 20 DN 400</v>
          </cell>
          <cell r="D15724" t="str">
            <v>PC</v>
          </cell>
          <cell r="E15724">
            <v>1595.12</v>
          </cell>
        </row>
        <row r="15725">
          <cell r="B15725" t="str">
            <v>M070635097</v>
          </cell>
          <cell r="C15725" t="str">
            <v>X RPVC PBPP JE CL. 20 DN 45</v>
          </cell>
          <cell r="D15725" t="str">
            <v>PC</v>
          </cell>
          <cell r="E15725">
            <v>1912.55</v>
          </cell>
        </row>
        <row r="15726">
          <cell r="B15726" t="str">
            <v>M070635101</v>
          </cell>
          <cell r="C15726" t="str">
            <v>X RPVC PBPP JE CL. 20 DN 500</v>
          </cell>
          <cell r="D15726" t="str">
            <v>PC</v>
          </cell>
          <cell r="E15726">
            <v>2203.2800000000002</v>
          </cell>
        </row>
        <row r="15727">
          <cell r="B15727" t="str">
            <v>M070635105</v>
          </cell>
          <cell r="C15727" t="str">
            <v>X RPVC PBPP JE CL. 20 DN 600</v>
          </cell>
          <cell r="D15727" t="str">
            <v>PC</v>
          </cell>
          <cell r="E15727">
            <v>2847.22</v>
          </cell>
        </row>
        <row r="15728">
          <cell r="B15728" t="str">
            <v>M070635109</v>
          </cell>
          <cell r="C15728" t="str">
            <v>X RPVC PBPP JE CL. 20 DN 700</v>
          </cell>
          <cell r="D15728" t="str">
            <v>PC</v>
          </cell>
          <cell r="E15728">
            <v>3589.18</v>
          </cell>
        </row>
        <row r="15729">
          <cell r="B15729" t="str">
            <v>M070637000</v>
          </cell>
          <cell r="C15729" t="str">
            <v>CRUZETA RPVC PBBB JE CL. 6 / CL. 8</v>
          </cell>
        </row>
        <row r="15730">
          <cell r="B15730" t="str">
            <v>M070637001</v>
          </cell>
          <cell r="C15730" t="str">
            <v>X RPVC PBBB JE CL. 6 DN 50</v>
          </cell>
          <cell r="D15730" t="str">
            <v>PC</v>
          </cell>
          <cell r="E15730">
            <v>289.89</v>
          </cell>
        </row>
        <row r="15731">
          <cell r="B15731" t="str">
            <v>M070637005</v>
          </cell>
          <cell r="C15731" t="str">
            <v>X RPVC PBBB JE CL. 6 DN 75</v>
          </cell>
          <cell r="D15731" t="str">
            <v>PC</v>
          </cell>
          <cell r="E15731">
            <v>292.89</v>
          </cell>
        </row>
        <row r="15732">
          <cell r="B15732" t="str">
            <v>M070637009</v>
          </cell>
          <cell r="C15732" t="str">
            <v>X RPVC PBBB JE CL. 6 DN 100</v>
          </cell>
          <cell r="D15732" t="str">
            <v>PC</v>
          </cell>
          <cell r="E15732">
            <v>343.56</v>
          </cell>
        </row>
        <row r="15733">
          <cell r="B15733" t="str">
            <v>M070637013</v>
          </cell>
          <cell r="C15733" t="str">
            <v>X RPVC PBBB JE CL. 6 DN 125</v>
          </cell>
          <cell r="D15733" t="str">
            <v>PC</v>
          </cell>
          <cell r="E15733">
            <v>431.25</v>
          </cell>
        </row>
        <row r="15734">
          <cell r="B15734" t="str">
            <v>M070637017</v>
          </cell>
          <cell r="C15734" t="str">
            <v>X RPVC PBBB JE CL. 6 DN 150</v>
          </cell>
          <cell r="D15734" t="str">
            <v>PC</v>
          </cell>
          <cell r="E15734">
            <v>516.95000000000005</v>
          </cell>
        </row>
        <row r="15735">
          <cell r="B15735" t="str">
            <v>M070637021</v>
          </cell>
          <cell r="C15735" t="str">
            <v>X RPVC PBBB JE CL. 6 DN 200</v>
          </cell>
          <cell r="D15735" t="str">
            <v>PC</v>
          </cell>
          <cell r="E15735">
            <v>703.12</v>
          </cell>
        </row>
        <row r="15736">
          <cell r="B15736" t="str">
            <v>M070637025</v>
          </cell>
          <cell r="C15736" t="str">
            <v>X RPVC PBBB JE CL. 6 DN 250</v>
          </cell>
          <cell r="D15736" t="str">
            <v>PC</v>
          </cell>
          <cell r="E15736">
            <v>913.93</v>
          </cell>
        </row>
        <row r="15737">
          <cell r="B15737" t="str">
            <v>M070637029</v>
          </cell>
          <cell r="C15737" t="str">
            <v>X RPVC PBBB JE CL. 6 DN 300</v>
          </cell>
          <cell r="D15737" t="str">
            <v>PC</v>
          </cell>
          <cell r="E15737">
            <v>1081.6199999999999</v>
          </cell>
        </row>
        <row r="15738">
          <cell r="B15738" t="str">
            <v>M070637033</v>
          </cell>
          <cell r="C15738" t="str">
            <v>X RPVC PBBB JE CL. 6 DN 350</v>
          </cell>
          <cell r="D15738" t="str">
            <v>PC</v>
          </cell>
          <cell r="E15738">
            <v>1375.64</v>
          </cell>
        </row>
        <row r="15739">
          <cell r="B15739" t="str">
            <v>M070637037</v>
          </cell>
          <cell r="C15739" t="str">
            <v>X RPVC PBBB JE CL. 6 DN 400</v>
          </cell>
          <cell r="D15739" t="str">
            <v>PC</v>
          </cell>
          <cell r="E15739">
            <v>1706.95</v>
          </cell>
        </row>
        <row r="15740">
          <cell r="B15740" t="str">
            <v>M070637041</v>
          </cell>
          <cell r="C15740" t="str">
            <v>X RPVC PBBB JE CL. 6 DN 45</v>
          </cell>
          <cell r="D15740" t="str">
            <v>PC</v>
          </cell>
          <cell r="E15740">
            <v>1970.15</v>
          </cell>
        </row>
        <row r="15741">
          <cell r="B15741" t="str">
            <v>M070637045</v>
          </cell>
          <cell r="C15741" t="str">
            <v>X RPVC PBBB JE CL. 6 DN 500</v>
          </cell>
          <cell r="D15741" t="str">
            <v>PC</v>
          </cell>
          <cell r="E15741">
            <v>2176.5300000000002</v>
          </cell>
        </row>
        <row r="15742">
          <cell r="B15742" t="str">
            <v>M070637049</v>
          </cell>
          <cell r="C15742" t="str">
            <v>X RPVC PBBB JE CL. 6 DN 600</v>
          </cell>
          <cell r="D15742" t="str">
            <v>PC</v>
          </cell>
          <cell r="E15742">
            <v>2894.86</v>
          </cell>
        </row>
        <row r="15743">
          <cell r="B15743" t="str">
            <v>M070637053</v>
          </cell>
          <cell r="C15743" t="str">
            <v>X RPVC PBBB JE CL. 6 DN 700</v>
          </cell>
          <cell r="D15743" t="str">
            <v>PC</v>
          </cell>
          <cell r="E15743">
            <v>3649.61</v>
          </cell>
        </row>
        <row r="15744">
          <cell r="B15744" t="str">
            <v>M070637057</v>
          </cell>
          <cell r="C15744" t="str">
            <v>X RPVC PBBB JE CL. 8 DN 50</v>
          </cell>
          <cell r="D15744" t="str">
            <v>PC</v>
          </cell>
          <cell r="E15744">
            <v>289.89</v>
          </cell>
        </row>
        <row r="15745">
          <cell r="B15745" t="str">
            <v>M070637061</v>
          </cell>
          <cell r="C15745" t="str">
            <v>X RPVC PBBB JE CL. 8 DN 75</v>
          </cell>
          <cell r="D15745" t="str">
            <v>PC</v>
          </cell>
          <cell r="E15745">
            <v>292.89</v>
          </cell>
        </row>
        <row r="15746">
          <cell r="B15746" t="str">
            <v>M070637065</v>
          </cell>
          <cell r="C15746" t="str">
            <v>X RPVC PBBB JE CL. 8 DN 100</v>
          </cell>
          <cell r="D15746" t="str">
            <v>PC</v>
          </cell>
          <cell r="E15746">
            <v>343.56</v>
          </cell>
        </row>
        <row r="15747">
          <cell r="B15747" t="str">
            <v>M070637069</v>
          </cell>
          <cell r="C15747" t="str">
            <v>X RPVC PBBB JE CL. 8 DN 125</v>
          </cell>
          <cell r="D15747" t="str">
            <v>PC</v>
          </cell>
          <cell r="E15747">
            <v>431.25</v>
          </cell>
        </row>
        <row r="15748">
          <cell r="B15748" t="str">
            <v>M070637073</v>
          </cell>
          <cell r="C15748" t="str">
            <v>X RPVC PBBB JE CL. 8 DN 150</v>
          </cell>
          <cell r="D15748" t="str">
            <v>PC</v>
          </cell>
          <cell r="E15748">
            <v>516.95000000000005</v>
          </cell>
        </row>
        <row r="15749">
          <cell r="B15749" t="str">
            <v>M070637077</v>
          </cell>
          <cell r="C15749" t="str">
            <v>X RPVC PBBB JE CL. 8 DN 200</v>
          </cell>
          <cell r="D15749" t="str">
            <v>PC</v>
          </cell>
          <cell r="E15749">
            <v>703.12</v>
          </cell>
        </row>
        <row r="15750">
          <cell r="B15750" t="str">
            <v>M070637081</v>
          </cell>
          <cell r="C15750" t="str">
            <v>X RPVC PBBB JE CL. 8 DN 250</v>
          </cell>
          <cell r="D15750" t="str">
            <v>PC</v>
          </cell>
          <cell r="E15750">
            <v>913.93</v>
          </cell>
        </row>
        <row r="15751">
          <cell r="B15751" t="str">
            <v>M070637085</v>
          </cell>
          <cell r="C15751" t="str">
            <v>X RPVC PBBB JE CL. 8 DN 300</v>
          </cell>
          <cell r="D15751" t="str">
            <v>PC</v>
          </cell>
          <cell r="E15751">
            <v>1081.6199999999999</v>
          </cell>
        </row>
        <row r="15752">
          <cell r="B15752" t="str">
            <v>M070637089</v>
          </cell>
          <cell r="C15752" t="str">
            <v>X RPVC PBBB JE CL. 8 DN 350</v>
          </cell>
          <cell r="D15752" t="str">
            <v>PC</v>
          </cell>
          <cell r="E15752">
            <v>1375.64</v>
          </cell>
        </row>
        <row r="15753">
          <cell r="B15753" t="str">
            <v>M070637093</v>
          </cell>
          <cell r="C15753" t="str">
            <v>X RPVC PBBB JE CL. 8 DN 400</v>
          </cell>
          <cell r="D15753" t="str">
            <v>PC</v>
          </cell>
          <cell r="E15753">
            <v>1706.95</v>
          </cell>
        </row>
        <row r="15754">
          <cell r="B15754" t="str">
            <v>M070637097</v>
          </cell>
          <cell r="C15754" t="str">
            <v>X RPVC PBBB JE CL. 8 DN 45</v>
          </cell>
          <cell r="D15754" t="str">
            <v>PC</v>
          </cell>
          <cell r="E15754">
            <v>1970.15</v>
          </cell>
        </row>
        <row r="15755">
          <cell r="B15755" t="str">
            <v>M070637101</v>
          </cell>
          <cell r="C15755" t="str">
            <v>X RPVC PBBB JE CL. 8 DN 500</v>
          </cell>
          <cell r="D15755" t="str">
            <v>PC</v>
          </cell>
          <cell r="E15755">
            <v>2176.5300000000002</v>
          </cell>
        </row>
        <row r="15756">
          <cell r="B15756" t="str">
            <v>M070637105</v>
          </cell>
          <cell r="C15756" t="str">
            <v>X RPVC PBBB JE CL. 8 DN 600</v>
          </cell>
          <cell r="D15756" t="str">
            <v>PC</v>
          </cell>
          <cell r="E15756">
            <v>2894.86</v>
          </cell>
        </row>
        <row r="15757">
          <cell r="B15757" t="str">
            <v>M070637109</v>
          </cell>
          <cell r="C15757" t="str">
            <v>X RPVC PBBB JE CL. 8 DN 700</v>
          </cell>
          <cell r="D15757" t="str">
            <v>PC</v>
          </cell>
          <cell r="E15757">
            <v>3649.61</v>
          </cell>
        </row>
        <row r="15758">
          <cell r="B15758" t="str">
            <v>M070638000</v>
          </cell>
          <cell r="C15758" t="str">
            <v>CRUZETA RPVC PBBB JE CL. 10 / CL. 12</v>
          </cell>
        </row>
        <row r="15759">
          <cell r="B15759" t="str">
            <v>M070638001</v>
          </cell>
          <cell r="C15759" t="str">
            <v>X RPVC PBBB JE CL. 10 DN 50</v>
          </cell>
          <cell r="D15759" t="str">
            <v>PC</v>
          </cell>
          <cell r="E15759">
            <v>289.89</v>
          </cell>
        </row>
        <row r="15760">
          <cell r="B15760" t="str">
            <v>M070638005</v>
          </cell>
          <cell r="C15760" t="str">
            <v>X RPVC PBBB JE CL. 10 DN 75</v>
          </cell>
          <cell r="D15760" t="str">
            <v>PC</v>
          </cell>
          <cell r="E15760">
            <v>292.89</v>
          </cell>
        </row>
        <row r="15761">
          <cell r="B15761" t="str">
            <v>M070638009</v>
          </cell>
          <cell r="C15761" t="str">
            <v>X RPVC PBBB JE CL. 10 DN 100</v>
          </cell>
          <cell r="D15761" t="str">
            <v>PC</v>
          </cell>
          <cell r="E15761">
            <v>343.56</v>
          </cell>
        </row>
        <row r="15762">
          <cell r="B15762" t="str">
            <v>M070638013</v>
          </cell>
          <cell r="C15762" t="str">
            <v>X RPVC PBBB JE CL. 10 DN 125</v>
          </cell>
          <cell r="D15762" t="str">
            <v>PC</v>
          </cell>
          <cell r="E15762">
            <v>431.25</v>
          </cell>
        </row>
        <row r="15763">
          <cell r="B15763" t="str">
            <v>M070638017</v>
          </cell>
          <cell r="C15763" t="str">
            <v>X RPVC PBBB JE CL. 10 DN 150</v>
          </cell>
          <cell r="D15763" t="str">
            <v>PC</v>
          </cell>
          <cell r="E15763">
            <v>516.95000000000005</v>
          </cell>
        </row>
        <row r="15764">
          <cell r="B15764" t="str">
            <v>M070638021</v>
          </cell>
          <cell r="C15764" t="str">
            <v>X RPVC PBBB JE CL. 10 DN 200</v>
          </cell>
          <cell r="D15764" t="str">
            <v>PC</v>
          </cell>
          <cell r="E15764">
            <v>703.12</v>
          </cell>
        </row>
        <row r="15765">
          <cell r="B15765" t="str">
            <v>M070638025</v>
          </cell>
          <cell r="C15765" t="str">
            <v>X RPVC PBBB JE CL. 10 DN 250</v>
          </cell>
          <cell r="D15765" t="str">
            <v>PC</v>
          </cell>
          <cell r="E15765">
            <v>913.93</v>
          </cell>
        </row>
        <row r="15766">
          <cell r="B15766" t="str">
            <v>M070638029</v>
          </cell>
          <cell r="C15766" t="str">
            <v>X RPVC PBBB JE CL. 10 DN 300</v>
          </cell>
          <cell r="D15766" t="str">
            <v>PC</v>
          </cell>
          <cell r="E15766">
            <v>1081.6199999999999</v>
          </cell>
        </row>
        <row r="15767">
          <cell r="B15767" t="str">
            <v>M070638033</v>
          </cell>
          <cell r="C15767" t="str">
            <v>X RPVC PBBB JE CL. 10 DN 350</v>
          </cell>
          <cell r="D15767" t="str">
            <v>PC</v>
          </cell>
          <cell r="E15767">
            <v>1375.64</v>
          </cell>
        </row>
        <row r="15768">
          <cell r="B15768" t="str">
            <v>M070638037</v>
          </cell>
          <cell r="C15768" t="str">
            <v>X RPVC PBBB JE CL. 10 DN 400</v>
          </cell>
          <cell r="D15768" t="str">
            <v>PC</v>
          </cell>
          <cell r="E15768">
            <v>1706.95</v>
          </cell>
        </row>
        <row r="15769">
          <cell r="B15769" t="str">
            <v>M070638041</v>
          </cell>
          <cell r="C15769" t="str">
            <v>X RPVC PBBB JE CL. 10 DN 45</v>
          </cell>
          <cell r="D15769" t="str">
            <v>PC</v>
          </cell>
          <cell r="E15769">
            <v>1970.15</v>
          </cell>
        </row>
        <row r="15770">
          <cell r="B15770" t="str">
            <v>M070638045</v>
          </cell>
          <cell r="C15770" t="str">
            <v>X RPVC PBBB JE CL. 10 DN 500</v>
          </cell>
          <cell r="D15770" t="str">
            <v>PC</v>
          </cell>
          <cell r="E15770">
            <v>2176.5300000000002</v>
          </cell>
        </row>
        <row r="15771">
          <cell r="B15771" t="str">
            <v>M070638049</v>
          </cell>
          <cell r="C15771" t="str">
            <v>X RPVC PBBB JE CL. 10 DN 600</v>
          </cell>
          <cell r="D15771" t="str">
            <v>PC</v>
          </cell>
          <cell r="E15771">
            <v>2894.86</v>
          </cell>
        </row>
        <row r="15772">
          <cell r="B15772" t="str">
            <v>M070638053</v>
          </cell>
          <cell r="C15772" t="str">
            <v>X RPVC PBBB JE CL. 10 DN 700</v>
          </cell>
          <cell r="D15772" t="str">
            <v>PC</v>
          </cell>
          <cell r="E15772">
            <v>3649.61</v>
          </cell>
        </row>
        <row r="15773">
          <cell r="B15773" t="str">
            <v>M070638057</v>
          </cell>
          <cell r="C15773" t="str">
            <v>X RPVC PBBB JE CL. 12 DN 50</v>
          </cell>
          <cell r="D15773" t="str">
            <v>PC</v>
          </cell>
          <cell r="E15773">
            <v>317.38</v>
          </cell>
        </row>
        <row r="15774">
          <cell r="B15774" t="str">
            <v>M070638061</v>
          </cell>
          <cell r="C15774" t="str">
            <v>X RPVC PBBB JE CL. 12 DN 75</v>
          </cell>
          <cell r="D15774" t="str">
            <v>PC</v>
          </cell>
          <cell r="E15774">
            <v>322.82</v>
          </cell>
        </row>
        <row r="15775">
          <cell r="B15775" t="str">
            <v>M070638065</v>
          </cell>
          <cell r="C15775" t="str">
            <v>X RPVC PBBB JE CL. 12 DN 100</v>
          </cell>
          <cell r="D15775" t="str">
            <v>PC</v>
          </cell>
          <cell r="E15775">
            <v>376.55</v>
          </cell>
        </row>
        <row r="15776">
          <cell r="B15776" t="str">
            <v>M070638069</v>
          </cell>
          <cell r="C15776" t="str">
            <v>X RPVC PBBB JE CL. 12 DN 125</v>
          </cell>
          <cell r="D15776" t="str">
            <v>PC</v>
          </cell>
          <cell r="E15776">
            <v>477.76</v>
          </cell>
        </row>
        <row r="15777">
          <cell r="B15777" t="str">
            <v>M070638073</v>
          </cell>
          <cell r="C15777" t="str">
            <v>X RPVC PBBB JE CL. 12 DN 150</v>
          </cell>
          <cell r="D15777" t="str">
            <v>PC</v>
          </cell>
          <cell r="E15777">
            <v>573.83000000000004</v>
          </cell>
        </row>
        <row r="15778">
          <cell r="B15778" t="str">
            <v>M070638077</v>
          </cell>
          <cell r="C15778" t="str">
            <v>X RPVC PBBB JE CL. 12 DN 200</v>
          </cell>
          <cell r="D15778" t="str">
            <v>PC</v>
          </cell>
          <cell r="E15778">
            <v>773.19</v>
          </cell>
        </row>
        <row r="15779">
          <cell r="B15779" t="str">
            <v>M070638081</v>
          </cell>
          <cell r="C15779" t="str">
            <v>X RPVC PBBB JE CL. 12 DN 250</v>
          </cell>
          <cell r="D15779" t="str">
            <v>PC</v>
          </cell>
          <cell r="E15779">
            <v>995.1</v>
          </cell>
        </row>
        <row r="15780">
          <cell r="B15780" t="str">
            <v>M070638085</v>
          </cell>
          <cell r="C15780" t="str">
            <v>X RPVC PBBB JE CL. 12 DN 300</v>
          </cell>
          <cell r="D15780" t="str">
            <v>PC</v>
          </cell>
          <cell r="E15780">
            <v>1202.5999999999999</v>
          </cell>
        </row>
        <row r="15781">
          <cell r="B15781" t="str">
            <v>M070638089</v>
          </cell>
          <cell r="C15781" t="str">
            <v>X RPVC PBBB JE CL. 12 DN 350</v>
          </cell>
          <cell r="D15781" t="str">
            <v>PC</v>
          </cell>
          <cell r="E15781">
            <v>1525.65</v>
          </cell>
        </row>
        <row r="15782">
          <cell r="B15782" t="str">
            <v>M070638093</v>
          </cell>
          <cell r="C15782" t="str">
            <v>X RPVC PBBB JE CL. 12 DN 400</v>
          </cell>
          <cell r="D15782" t="str">
            <v>PC</v>
          </cell>
          <cell r="E15782">
            <v>1869.73</v>
          </cell>
        </row>
        <row r="15783">
          <cell r="B15783" t="str">
            <v>M070638097</v>
          </cell>
          <cell r="C15783" t="str">
            <v>X RPVC PBBB JE CL. 12 DN 45</v>
          </cell>
          <cell r="D15783" t="str">
            <v>PC</v>
          </cell>
          <cell r="E15783">
            <v>2144.38</v>
          </cell>
        </row>
        <row r="15784">
          <cell r="B15784" t="str">
            <v>M070638101</v>
          </cell>
          <cell r="C15784" t="str">
            <v>X RPVC PBBB JE CL. 12 DN 500</v>
          </cell>
          <cell r="D15784" t="str">
            <v>PC</v>
          </cell>
          <cell r="E15784">
            <v>2420.94</v>
          </cell>
        </row>
        <row r="15785">
          <cell r="B15785" t="str">
            <v>M070638105</v>
          </cell>
          <cell r="C15785" t="str">
            <v>X RPVC PBBB JE CL. 12 DN 600</v>
          </cell>
          <cell r="D15785" t="str">
            <v>PC</v>
          </cell>
          <cell r="E15785">
            <v>3183.04</v>
          </cell>
        </row>
        <row r="15786">
          <cell r="B15786" t="str">
            <v>M070638109</v>
          </cell>
          <cell r="C15786" t="str">
            <v>X RPVC PBBB JE CL. 12 DN 700</v>
          </cell>
          <cell r="D15786" t="str">
            <v>PC</v>
          </cell>
          <cell r="E15786">
            <v>4013.2</v>
          </cell>
        </row>
        <row r="15787">
          <cell r="B15787" t="str">
            <v>M070639000</v>
          </cell>
          <cell r="C15787" t="str">
            <v>CRUZETA RPVC PBBB JE CL. 14 / CL. 16</v>
          </cell>
        </row>
        <row r="15788">
          <cell r="B15788" t="str">
            <v>M070639001</v>
          </cell>
          <cell r="C15788" t="str">
            <v>X RPVC PBBB JE CL. 14 DN 50</v>
          </cell>
          <cell r="D15788" t="str">
            <v>PC</v>
          </cell>
          <cell r="E15788">
            <v>317.38</v>
          </cell>
        </row>
        <row r="15789">
          <cell r="B15789" t="str">
            <v>M070639005</v>
          </cell>
          <cell r="C15789" t="str">
            <v>X RPVC PBBB JE CL. 14 DN 75</v>
          </cell>
          <cell r="D15789" t="str">
            <v>PC</v>
          </cell>
          <cell r="E15789">
            <v>322.82</v>
          </cell>
        </row>
        <row r="15790">
          <cell r="B15790" t="str">
            <v>M070639009</v>
          </cell>
          <cell r="C15790" t="str">
            <v>X RPVC PBBB JE CL. 14 DN 100</v>
          </cell>
          <cell r="D15790" t="str">
            <v>PC</v>
          </cell>
          <cell r="E15790">
            <v>376.55</v>
          </cell>
        </row>
        <row r="15791">
          <cell r="B15791" t="str">
            <v>M070639013</v>
          </cell>
          <cell r="C15791" t="str">
            <v>X RPVC PBBB JE CL. 14 DN 125</v>
          </cell>
          <cell r="D15791" t="str">
            <v>PC</v>
          </cell>
          <cell r="E15791">
            <v>477.76</v>
          </cell>
        </row>
        <row r="15792">
          <cell r="B15792" t="str">
            <v>M070639017</v>
          </cell>
          <cell r="C15792" t="str">
            <v>X RPVC PBBB JE CL. 14 DN 150</v>
          </cell>
          <cell r="D15792" t="str">
            <v>PC</v>
          </cell>
          <cell r="E15792">
            <v>573.83000000000004</v>
          </cell>
        </row>
        <row r="15793">
          <cell r="B15793" t="str">
            <v>M070639021</v>
          </cell>
          <cell r="C15793" t="str">
            <v>X RPVC PBBB JE CL. 14 DN 200</v>
          </cell>
          <cell r="D15793" t="str">
            <v>PC</v>
          </cell>
          <cell r="E15793">
            <v>773.19</v>
          </cell>
        </row>
        <row r="15794">
          <cell r="B15794" t="str">
            <v>M070639025</v>
          </cell>
          <cell r="C15794" t="str">
            <v>X RPVC PBBB JE CL. 14 DN 250</v>
          </cell>
          <cell r="D15794" t="str">
            <v>PC</v>
          </cell>
          <cell r="E15794">
            <v>995.1</v>
          </cell>
        </row>
        <row r="15795">
          <cell r="B15795" t="str">
            <v>M070639029</v>
          </cell>
          <cell r="C15795" t="str">
            <v>X RPVC PBBB JE CL. 14 DN 300</v>
          </cell>
          <cell r="D15795" t="str">
            <v>PC</v>
          </cell>
          <cell r="E15795">
            <v>1202.5999999999999</v>
          </cell>
        </row>
        <row r="15796">
          <cell r="B15796" t="str">
            <v>M070639033</v>
          </cell>
          <cell r="C15796" t="str">
            <v>X RPVC PBBB JE CL. 14 DN 350</v>
          </cell>
          <cell r="D15796" t="str">
            <v>PC</v>
          </cell>
          <cell r="E15796">
            <v>1525.65</v>
          </cell>
        </row>
        <row r="15797">
          <cell r="B15797" t="str">
            <v>M070639037</v>
          </cell>
          <cell r="C15797" t="str">
            <v>X RPVC PBBB JE CL. 14 DN 400</v>
          </cell>
          <cell r="D15797" t="str">
            <v>PC</v>
          </cell>
          <cell r="E15797">
            <v>1869.73</v>
          </cell>
        </row>
        <row r="15798">
          <cell r="B15798" t="str">
            <v>M070639041</v>
          </cell>
          <cell r="C15798" t="str">
            <v>X RPVC PBBB JE CL. 14 DN 45</v>
          </cell>
          <cell r="D15798" t="str">
            <v>PC</v>
          </cell>
          <cell r="E15798">
            <v>2144.38</v>
          </cell>
        </row>
        <row r="15799">
          <cell r="B15799" t="str">
            <v>M070639045</v>
          </cell>
          <cell r="C15799" t="str">
            <v>X RPVC PBBB JE CL. 14 DN 500</v>
          </cell>
          <cell r="D15799" t="str">
            <v>PC</v>
          </cell>
          <cell r="E15799">
            <v>2420.94</v>
          </cell>
        </row>
        <row r="15800">
          <cell r="B15800" t="str">
            <v>M070639049</v>
          </cell>
          <cell r="C15800" t="str">
            <v>X RPVC PBBB JE CL. 14 DN 600</v>
          </cell>
          <cell r="D15800" t="str">
            <v>PC</v>
          </cell>
          <cell r="E15800">
            <v>3183.04</v>
          </cell>
        </row>
        <row r="15801">
          <cell r="B15801" t="str">
            <v>M070639053</v>
          </cell>
          <cell r="C15801" t="str">
            <v>X RPVC PBBB JE CL. 14 DN 700</v>
          </cell>
          <cell r="D15801" t="str">
            <v>PC</v>
          </cell>
          <cell r="E15801">
            <v>4013.2</v>
          </cell>
        </row>
        <row r="15802">
          <cell r="B15802" t="str">
            <v>M070639057</v>
          </cell>
          <cell r="C15802" t="str">
            <v>X RPVC PBBB JE CL. 16 DN 50</v>
          </cell>
          <cell r="D15802" t="str">
            <v>PC</v>
          </cell>
          <cell r="E15802">
            <v>317.38</v>
          </cell>
        </row>
        <row r="15803">
          <cell r="B15803" t="str">
            <v>M070639061</v>
          </cell>
          <cell r="C15803" t="str">
            <v>X RPVC PBBB JE CL. 16 DN 75</v>
          </cell>
          <cell r="D15803" t="str">
            <v>PC</v>
          </cell>
          <cell r="E15803">
            <v>322.82</v>
          </cell>
        </row>
        <row r="15804">
          <cell r="B15804" t="str">
            <v>M070639065</v>
          </cell>
          <cell r="C15804" t="str">
            <v>X RPVC PBBB JE CL. 16 DN 100</v>
          </cell>
          <cell r="D15804" t="str">
            <v>PC</v>
          </cell>
          <cell r="E15804">
            <v>376.55</v>
          </cell>
        </row>
        <row r="15805">
          <cell r="B15805" t="str">
            <v>M070639069</v>
          </cell>
          <cell r="C15805" t="str">
            <v>X RPVC PBBB JE CL. 16 DN 125</v>
          </cell>
          <cell r="D15805" t="str">
            <v>PC</v>
          </cell>
          <cell r="E15805">
            <v>477.76</v>
          </cell>
        </row>
        <row r="15806">
          <cell r="B15806" t="str">
            <v>M070639073</v>
          </cell>
          <cell r="C15806" t="str">
            <v>X RPVC PBBB JE CL. 16 DN 150</v>
          </cell>
          <cell r="D15806" t="str">
            <v>PC</v>
          </cell>
          <cell r="E15806">
            <v>573.83000000000004</v>
          </cell>
        </row>
        <row r="15807">
          <cell r="B15807" t="str">
            <v>M070639077</v>
          </cell>
          <cell r="C15807" t="str">
            <v>X RPVC PBBB JE CL. 16 DN 200</v>
          </cell>
          <cell r="D15807" t="str">
            <v>PC</v>
          </cell>
          <cell r="E15807">
            <v>773.19</v>
          </cell>
        </row>
        <row r="15808">
          <cell r="B15808" t="str">
            <v>M070639081</v>
          </cell>
          <cell r="C15808" t="str">
            <v>X RPVC PBBB JE CL. 16 DN 250</v>
          </cell>
          <cell r="D15808" t="str">
            <v>PC</v>
          </cell>
          <cell r="E15808">
            <v>995.1</v>
          </cell>
        </row>
        <row r="15809">
          <cell r="B15809" t="str">
            <v>M070639085</v>
          </cell>
          <cell r="C15809" t="str">
            <v>X RPVC PBBB JE CL. 16 DN 300</v>
          </cell>
          <cell r="D15809" t="str">
            <v>PC</v>
          </cell>
          <cell r="E15809">
            <v>1202.5999999999999</v>
          </cell>
        </row>
        <row r="15810">
          <cell r="B15810" t="str">
            <v>M070639089</v>
          </cell>
          <cell r="C15810" t="str">
            <v>X RPVC PBBB JE CL. 16 DN 350</v>
          </cell>
          <cell r="D15810" t="str">
            <v>PC</v>
          </cell>
          <cell r="E15810">
            <v>1525.65</v>
          </cell>
        </row>
        <row r="15811">
          <cell r="B15811" t="str">
            <v>M070639093</v>
          </cell>
          <cell r="C15811" t="str">
            <v>X RPVC PBBB JE CL. 16 DN 400</v>
          </cell>
          <cell r="D15811" t="str">
            <v>PC</v>
          </cell>
          <cell r="E15811">
            <v>1869.73</v>
          </cell>
        </row>
        <row r="15812">
          <cell r="B15812" t="str">
            <v>M070639097</v>
          </cell>
          <cell r="C15812" t="str">
            <v>X RPVC PBBB JE CL. 16 DN 45</v>
          </cell>
          <cell r="D15812" t="str">
            <v>PC</v>
          </cell>
          <cell r="E15812">
            <v>2144.38</v>
          </cell>
        </row>
        <row r="15813">
          <cell r="B15813" t="str">
            <v>M070639101</v>
          </cell>
          <cell r="C15813" t="str">
            <v>X RPVC PBBB JE CL. 16 DN 500</v>
          </cell>
          <cell r="D15813" t="str">
            <v>PC</v>
          </cell>
          <cell r="E15813">
            <v>2420.94</v>
          </cell>
        </row>
        <row r="15814">
          <cell r="B15814" t="str">
            <v>M070639105</v>
          </cell>
          <cell r="C15814" t="str">
            <v>X RPVC PBBB JE CL. 16 DN 600</v>
          </cell>
          <cell r="D15814" t="str">
            <v>PC</v>
          </cell>
          <cell r="E15814">
            <v>3183.04</v>
          </cell>
        </row>
        <row r="15815">
          <cell r="B15815" t="str">
            <v>M070639109</v>
          </cell>
          <cell r="C15815" t="str">
            <v>X RPVC PBBB JE CL. 16 DN 700</v>
          </cell>
          <cell r="D15815" t="str">
            <v>PC</v>
          </cell>
          <cell r="E15815">
            <v>4013.2</v>
          </cell>
        </row>
        <row r="15816">
          <cell r="B15816" t="str">
            <v>M070640000</v>
          </cell>
          <cell r="C15816" t="str">
            <v>CRUZETA RPVC PBBB JE CL. 18 / CL. 20</v>
          </cell>
        </row>
        <row r="15817">
          <cell r="B15817" t="str">
            <v>M070640001</v>
          </cell>
          <cell r="C15817" t="str">
            <v>X RPVC PBBB JE CL. 18 DN 50</v>
          </cell>
          <cell r="D15817" t="str">
            <v>PC</v>
          </cell>
          <cell r="E15817">
            <v>317.38</v>
          </cell>
        </row>
        <row r="15818">
          <cell r="B15818" t="str">
            <v>M070640005</v>
          </cell>
          <cell r="C15818" t="str">
            <v>X RPVC PBBB JE CL. 18 DN 75</v>
          </cell>
          <cell r="D15818" t="str">
            <v>PC</v>
          </cell>
          <cell r="E15818">
            <v>322.82</v>
          </cell>
        </row>
        <row r="15819">
          <cell r="B15819" t="str">
            <v>M070640009</v>
          </cell>
          <cell r="C15819" t="str">
            <v>X RPVC PBBB JE CL. 18 DN 100</v>
          </cell>
          <cell r="D15819" t="str">
            <v>PC</v>
          </cell>
          <cell r="E15819">
            <v>376.55</v>
          </cell>
        </row>
        <row r="15820">
          <cell r="B15820" t="str">
            <v>M070640013</v>
          </cell>
          <cell r="C15820" t="str">
            <v>X RPVC PBBB JE CL. 18 DN 125</v>
          </cell>
          <cell r="D15820" t="str">
            <v>PC</v>
          </cell>
          <cell r="E15820">
            <v>477.76</v>
          </cell>
        </row>
        <row r="15821">
          <cell r="B15821" t="str">
            <v>M070640017</v>
          </cell>
          <cell r="C15821" t="str">
            <v>X RPVC PBBB JE CL. 18 DN 150</v>
          </cell>
          <cell r="D15821" t="str">
            <v>PC</v>
          </cell>
          <cell r="E15821">
            <v>573.83000000000004</v>
          </cell>
        </row>
        <row r="15822">
          <cell r="B15822" t="str">
            <v>M070640021</v>
          </cell>
          <cell r="C15822" t="str">
            <v>X RPVC PBBB JE CL. 18 DN 200</v>
          </cell>
          <cell r="D15822" t="str">
            <v>PC</v>
          </cell>
          <cell r="E15822">
            <v>773.19</v>
          </cell>
        </row>
        <row r="15823">
          <cell r="B15823" t="str">
            <v>M070640025</v>
          </cell>
          <cell r="C15823" t="str">
            <v>X RPVC PBBB JE CL. 18 DN 250</v>
          </cell>
          <cell r="D15823" t="str">
            <v>PC</v>
          </cell>
          <cell r="E15823">
            <v>995.1</v>
          </cell>
        </row>
        <row r="15824">
          <cell r="B15824" t="str">
            <v>M070640029</v>
          </cell>
          <cell r="C15824" t="str">
            <v>X RPVC PBBB JE CL. 18 DN 300</v>
          </cell>
          <cell r="D15824" t="str">
            <v>PC</v>
          </cell>
          <cell r="E15824">
            <v>1202.5999999999999</v>
          </cell>
        </row>
        <row r="15825">
          <cell r="B15825" t="str">
            <v>M070640033</v>
          </cell>
          <cell r="C15825" t="str">
            <v>X RPVC PBBB JE CL. 18 DN 350</v>
          </cell>
          <cell r="D15825" t="str">
            <v>PC</v>
          </cell>
          <cell r="E15825">
            <v>1525.65</v>
          </cell>
        </row>
        <row r="15826">
          <cell r="B15826" t="str">
            <v>M070640037</v>
          </cell>
          <cell r="C15826" t="str">
            <v>X RPVC PBBB JE CL. 18 DN 400</v>
          </cell>
          <cell r="D15826" t="str">
            <v>PC</v>
          </cell>
          <cell r="E15826">
            <v>1869.73</v>
          </cell>
        </row>
        <row r="15827">
          <cell r="B15827" t="str">
            <v>M070640041</v>
          </cell>
          <cell r="C15827" t="str">
            <v>X RPVC PBBB JE CL. 18 DN 45</v>
          </cell>
          <cell r="D15827" t="str">
            <v>PC</v>
          </cell>
          <cell r="E15827">
            <v>2144.38</v>
          </cell>
        </row>
        <row r="15828">
          <cell r="B15828" t="str">
            <v>M070640045</v>
          </cell>
          <cell r="C15828" t="str">
            <v>X RPVC PBBB JE CL. 18 DN 500</v>
          </cell>
          <cell r="D15828" t="str">
            <v>PC</v>
          </cell>
          <cell r="E15828">
            <v>2420.94</v>
          </cell>
        </row>
        <row r="15829">
          <cell r="B15829" t="str">
            <v>M070640049</v>
          </cell>
          <cell r="C15829" t="str">
            <v>X RPVC PBBB JE CL. 18 DN 600</v>
          </cell>
          <cell r="D15829" t="str">
            <v>PC</v>
          </cell>
          <cell r="E15829">
            <v>3183.04</v>
          </cell>
        </row>
        <row r="15830">
          <cell r="B15830" t="str">
            <v>M070640053</v>
          </cell>
          <cell r="C15830" t="str">
            <v>X RPVC PBBB JE CL. 18 DN 700</v>
          </cell>
          <cell r="D15830" t="str">
            <v>PC</v>
          </cell>
          <cell r="E15830">
            <v>4013.2</v>
          </cell>
        </row>
        <row r="15831">
          <cell r="B15831" t="str">
            <v>M070640057</v>
          </cell>
          <cell r="C15831" t="str">
            <v>X RPVC PBBB JE CL. 20 DN 50</v>
          </cell>
          <cell r="D15831" t="str">
            <v>PC</v>
          </cell>
          <cell r="E15831">
            <v>317.38</v>
          </cell>
        </row>
        <row r="15832">
          <cell r="B15832" t="str">
            <v>M070640061</v>
          </cell>
          <cell r="C15832" t="str">
            <v>X RPVC PBBB JE CL. 20 DN 75</v>
          </cell>
          <cell r="D15832" t="str">
            <v>PC</v>
          </cell>
          <cell r="E15832">
            <v>322.82</v>
          </cell>
        </row>
        <row r="15833">
          <cell r="B15833" t="str">
            <v>M070640065</v>
          </cell>
          <cell r="C15833" t="str">
            <v>X RPVC PBBB JE CL. 20 DN 100</v>
          </cell>
          <cell r="D15833" t="str">
            <v>PC</v>
          </cell>
          <cell r="E15833">
            <v>376.55</v>
          </cell>
        </row>
        <row r="15834">
          <cell r="B15834" t="str">
            <v>M070640069</v>
          </cell>
          <cell r="C15834" t="str">
            <v>X RPVC PBBB JE CL. 20 DN 125</v>
          </cell>
          <cell r="D15834" t="str">
            <v>PC</v>
          </cell>
          <cell r="E15834">
            <v>477.76</v>
          </cell>
        </row>
        <row r="15835">
          <cell r="B15835" t="str">
            <v>M070640073</v>
          </cell>
          <cell r="C15835" t="str">
            <v>X RPVC PBBB JE CL. 20 DN 150</v>
          </cell>
          <cell r="D15835" t="str">
            <v>PC</v>
          </cell>
          <cell r="E15835">
            <v>573.83000000000004</v>
          </cell>
        </row>
        <row r="15836">
          <cell r="B15836" t="str">
            <v>M070640077</v>
          </cell>
          <cell r="C15836" t="str">
            <v>X RPVC PBBB JE CL. 20 DN 200</v>
          </cell>
          <cell r="D15836" t="str">
            <v>PC</v>
          </cell>
          <cell r="E15836">
            <v>773.19</v>
          </cell>
        </row>
        <row r="15837">
          <cell r="B15837" t="str">
            <v>M070640081</v>
          </cell>
          <cell r="C15837" t="str">
            <v>X RPVC PBBB JE CL. 20 DN 250</v>
          </cell>
          <cell r="D15837" t="str">
            <v>PC</v>
          </cell>
          <cell r="E15837">
            <v>995.1</v>
          </cell>
        </row>
        <row r="15838">
          <cell r="B15838" t="str">
            <v>M070640085</v>
          </cell>
          <cell r="C15838" t="str">
            <v>X RPVC PBBB JE CL. 20 DN 300</v>
          </cell>
          <cell r="D15838" t="str">
            <v>PC</v>
          </cell>
          <cell r="E15838">
            <v>1202.5999999999999</v>
          </cell>
        </row>
        <row r="15839">
          <cell r="B15839" t="str">
            <v>M070640089</v>
          </cell>
          <cell r="C15839" t="str">
            <v>X RPVC PBBB JE CL. 20 DN 350</v>
          </cell>
          <cell r="D15839" t="str">
            <v>PC</v>
          </cell>
          <cell r="E15839">
            <v>1525.65</v>
          </cell>
        </row>
        <row r="15840">
          <cell r="B15840" t="str">
            <v>M070640093</v>
          </cell>
          <cell r="C15840" t="str">
            <v>X RPVC PBBB JE CL. 20 DN 400</v>
          </cell>
          <cell r="D15840" t="str">
            <v>PC</v>
          </cell>
          <cell r="E15840">
            <v>1869.73</v>
          </cell>
        </row>
        <row r="15841">
          <cell r="B15841" t="str">
            <v>M070640097</v>
          </cell>
          <cell r="C15841" t="str">
            <v>X RPVC PBBB JE CL. 20 DN 45</v>
          </cell>
          <cell r="D15841" t="str">
            <v>PC</v>
          </cell>
          <cell r="E15841">
            <v>2144.38</v>
          </cell>
        </row>
        <row r="15842">
          <cell r="B15842" t="str">
            <v>M070640101</v>
          </cell>
          <cell r="C15842" t="str">
            <v>X RPVC PBBB JE CL. 20 DN 500</v>
          </cell>
          <cell r="D15842" t="str">
            <v>PC</v>
          </cell>
          <cell r="E15842">
            <v>2420.94</v>
          </cell>
        </row>
        <row r="15843">
          <cell r="B15843" t="str">
            <v>M070640105</v>
          </cell>
          <cell r="C15843" t="str">
            <v>X RPVC PBBB JE CL. 20 DN 600</v>
          </cell>
          <cell r="D15843" t="str">
            <v>PC</v>
          </cell>
          <cell r="E15843">
            <v>3183.04</v>
          </cell>
        </row>
        <row r="15844">
          <cell r="B15844" t="str">
            <v>M070640109</v>
          </cell>
          <cell r="C15844" t="str">
            <v>X RPVC PBBB JE CL. 20 DN 700</v>
          </cell>
          <cell r="D15844" t="str">
            <v>PC</v>
          </cell>
          <cell r="E15844">
            <v>4013.2</v>
          </cell>
        </row>
        <row r="15845">
          <cell r="B15845" t="str">
            <v>M070642000</v>
          </cell>
          <cell r="C15845" t="str">
            <v>CRUZETA DE REDUCAO RPVC PBPP JE CL. 6 / CL. 8</v>
          </cell>
        </row>
        <row r="15846">
          <cell r="B15846" t="str">
            <v>M070642001</v>
          </cell>
          <cell r="C15846" t="str">
            <v>X RD RPVC PBPP JE CL. 6 DN 75 X 50</v>
          </cell>
          <cell r="D15846" t="str">
            <v>PC</v>
          </cell>
          <cell r="E15846">
            <v>264.57</v>
          </cell>
        </row>
        <row r="15847">
          <cell r="B15847" t="str">
            <v>M070642005</v>
          </cell>
          <cell r="C15847" t="str">
            <v>X RD RPVC PBPP JE CL. 6 DN 100 X 50</v>
          </cell>
          <cell r="D15847" t="str">
            <v>PC</v>
          </cell>
          <cell r="E15847">
            <v>285.14999999999998</v>
          </cell>
        </row>
        <row r="15848">
          <cell r="B15848" t="str">
            <v>M070642009</v>
          </cell>
          <cell r="C15848" t="str">
            <v>X RD RPVC PBPP JE CL. 6 DN 100 X 75</v>
          </cell>
          <cell r="D15848" t="str">
            <v>PC</v>
          </cell>
          <cell r="E15848">
            <v>285.88</v>
          </cell>
        </row>
        <row r="15849">
          <cell r="B15849" t="str">
            <v>M070642013</v>
          </cell>
          <cell r="C15849" t="str">
            <v>X RD RPVC PBPP JE CL. 6 DN 125 X 50</v>
          </cell>
          <cell r="D15849" t="str">
            <v>PC</v>
          </cell>
          <cell r="E15849">
            <v>329.55</v>
          </cell>
        </row>
        <row r="15850">
          <cell r="B15850" t="str">
            <v>M070642017</v>
          </cell>
          <cell r="C15850" t="str">
            <v>X RD RPVC PBPP JE CL. 6 DN 125 X 75</v>
          </cell>
          <cell r="D15850" t="str">
            <v>PC</v>
          </cell>
          <cell r="E15850">
            <v>331.16</v>
          </cell>
        </row>
        <row r="15851">
          <cell r="B15851" t="str">
            <v>M070642021</v>
          </cell>
          <cell r="C15851" t="str">
            <v>X RD RPVC PBPP JE CL. 6 DN 125 X 100</v>
          </cell>
          <cell r="D15851" t="str">
            <v>PC</v>
          </cell>
          <cell r="E15851">
            <v>336.84</v>
          </cell>
        </row>
        <row r="15852">
          <cell r="B15852" t="str">
            <v>M070642025</v>
          </cell>
          <cell r="C15852" t="str">
            <v>X RD RPVC PBPP JE CL. 6 DN 150 X 50</v>
          </cell>
          <cell r="D15852" t="str">
            <v>PC</v>
          </cell>
          <cell r="E15852">
            <v>376.26</v>
          </cell>
        </row>
        <row r="15853">
          <cell r="B15853" t="str">
            <v>M070642029</v>
          </cell>
          <cell r="C15853" t="str">
            <v>X RD RPVC PBPP JE CL. 6 DN 150 X 75</v>
          </cell>
          <cell r="D15853" t="str">
            <v>PC</v>
          </cell>
          <cell r="E15853">
            <v>377.86</v>
          </cell>
        </row>
        <row r="15854">
          <cell r="B15854" t="str">
            <v>M070642033</v>
          </cell>
          <cell r="C15854" t="str">
            <v>X RD RPVC PBPP JE CL. 6 DN 150 X 100</v>
          </cell>
          <cell r="D15854" t="str">
            <v>PC</v>
          </cell>
          <cell r="E15854">
            <v>383.52</v>
          </cell>
        </row>
        <row r="15855">
          <cell r="B15855" t="str">
            <v>M070642037</v>
          </cell>
          <cell r="C15855" t="str">
            <v>X RD RPVC PBPP JE CL. 6 DN 150 X 125</v>
          </cell>
          <cell r="D15855" t="str">
            <v>PC</v>
          </cell>
          <cell r="E15855">
            <v>417.04</v>
          </cell>
        </row>
        <row r="15856">
          <cell r="B15856" t="str">
            <v>M070642041</v>
          </cell>
          <cell r="C15856" t="str">
            <v>X RD RPVC PBPP JE CL. 6 DN 200 X 50</v>
          </cell>
          <cell r="D15856" t="str">
            <v>PC</v>
          </cell>
          <cell r="E15856">
            <v>476.28</v>
          </cell>
        </row>
        <row r="15857">
          <cell r="B15857" t="str">
            <v>M070642045</v>
          </cell>
          <cell r="C15857" t="str">
            <v>X RD RPVC PBPP JE CL. 6 DN 200 X 75</v>
          </cell>
          <cell r="D15857" t="str">
            <v>PC</v>
          </cell>
          <cell r="E15857">
            <v>477.88</v>
          </cell>
        </row>
        <row r="15858">
          <cell r="B15858" t="str">
            <v>M070642049</v>
          </cell>
          <cell r="C15858" t="str">
            <v>X RD RPVC PBPP JE CL. 6 DN 200 X 100</v>
          </cell>
          <cell r="D15858" t="str">
            <v>PC</v>
          </cell>
          <cell r="E15858">
            <v>483.54</v>
          </cell>
        </row>
        <row r="15859">
          <cell r="B15859" t="str">
            <v>M070642053</v>
          </cell>
          <cell r="C15859" t="str">
            <v>X RD RPVC PBPP JE CL. 6 DN 200 X 125</v>
          </cell>
          <cell r="D15859" t="str">
            <v>PC</v>
          </cell>
          <cell r="E15859">
            <v>517.04</v>
          </cell>
        </row>
        <row r="15860">
          <cell r="B15860" t="str">
            <v>M070642057</v>
          </cell>
          <cell r="C15860" t="str">
            <v>X RD RPVC PBPP JE CL. 6 DN 200 X 150</v>
          </cell>
          <cell r="D15860" t="str">
            <v>PC</v>
          </cell>
          <cell r="E15860">
            <v>554.38</v>
          </cell>
        </row>
        <row r="15861">
          <cell r="B15861" t="str">
            <v>M070642061</v>
          </cell>
          <cell r="C15861" t="str">
            <v>X RD RPVC PBPP JE CL. 6 DN 250 X 50</v>
          </cell>
          <cell r="D15861" t="str">
            <v>PC</v>
          </cell>
          <cell r="E15861">
            <v>584.07000000000005</v>
          </cell>
        </row>
        <row r="15862">
          <cell r="B15862" t="str">
            <v>M070642065</v>
          </cell>
          <cell r="C15862" t="str">
            <v>X RD RPVC PBPP JE CL. 6 DN 250 X 75</v>
          </cell>
          <cell r="D15862" t="str">
            <v>PC</v>
          </cell>
          <cell r="E15862">
            <v>585.67999999999995</v>
          </cell>
        </row>
        <row r="15863">
          <cell r="B15863" t="str">
            <v>M070642069</v>
          </cell>
          <cell r="C15863" t="str">
            <v>X RD RPVC PBPP JE CL. 6 DN 250 X 100</v>
          </cell>
          <cell r="D15863" t="str">
            <v>PC</v>
          </cell>
          <cell r="E15863">
            <v>591.30999999999995</v>
          </cell>
        </row>
        <row r="15864">
          <cell r="B15864" t="str">
            <v>M070642073</v>
          </cell>
          <cell r="C15864" t="str">
            <v>X RD RPVC PBPP JE CL. 6 DN 250 X 125</v>
          </cell>
          <cell r="D15864" t="str">
            <v>PC</v>
          </cell>
          <cell r="E15864">
            <v>624.82000000000005</v>
          </cell>
        </row>
        <row r="15865">
          <cell r="B15865" t="str">
            <v>M070642077</v>
          </cell>
          <cell r="C15865" t="str">
            <v>X RD RPVC PBPP JE CL. 6 DN 250 X 150</v>
          </cell>
          <cell r="D15865" t="str">
            <v>PC</v>
          </cell>
          <cell r="E15865">
            <v>662.18</v>
          </cell>
        </row>
        <row r="15866">
          <cell r="B15866" t="str">
            <v>M070642081</v>
          </cell>
          <cell r="C15866" t="str">
            <v>X RD RPVC PBPP JE CL. 6 DN 250 X 200</v>
          </cell>
          <cell r="D15866" t="str">
            <v>PC</v>
          </cell>
          <cell r="E15866">
            <v>733.81</v>
          </cell>
        </row>
        <row r="15867">
          <cell r="B15867" t="str">
            <v>M070642085</v>
          </cell>
          <cell r="C15867" t="str">
            <v>X RD RPVC PBPP JE CL. 6 DN 300 X 50</v>
          </cell>
          <cell r="D15867" t="str">
            <v>PC</v>
          </cell>
          <cell r="E15867">
            <v>672.76</v>
          </cell>
        </row>
        <row r="15868">
          <cell r="B15868" t="str">
            <v>M070642089</v>
          </cell>
          <cell r="C15868" t="str">
            <v>X RD RPVC PBPP JE CL. 6 DN 300 X 75</v>
          </cell>
          <cell r="D15868" t="str">
            <v>PC</v>
          </cell>
          <cell r="E15868">
            <v>674.37</v>
          </cell>
        </row>
        <row r="15869">
          <cell r="B15869" t="str">
            <v>M070642093</v>
          </cell>
          <cell r="C15869" t="str">
            <v>X RD RPVC PBPP JE CL. 6 DN 300 X 100</v>
          </cell>
          <cell r="D15869" t="str">
            <v>PC</v>
          </cell>
          <cell r="E15869">
            <v>680.03</v>
          </cell>
        </row>
        <row r="15870">
          <cell r="B15870" t="str">
            <v>M070642097</v>
          </cell>
          <cell r="C15870" t="str">
            <v>X RD RPVC PBPP JE CL. 6 DN 300 X 125</v>
          </cell>
          <cell r="D15870" t="str">
            <v>PC</v>
          </cell>
          <cell r="E15870">
            <v>713.51</v>
          </cell>
        </row>
        <row r="15871">
          <cell r="B15871" t="str">
            <v>M070642101</v>
          </cell>
          <cell r="C15871" t="str">
            <v>X RD RPVC PBPP JE CL. 6 DN 300 X 150</v>
          </cell>
          <cell r="D15871" t="str">
            <v>PC</v>
          </cell>
          <cell r="E15871">
            <v>750.87</v>
          </cell>
        </row>
        <row r="15872">
          <cell r="B15872" t="str">
            <v>M070642105</v>
          </cell>
          <cell r="C15872" t="str">
            <v>X RD RPVC PBPP JE CL. 6 DN 300 X 200</v>
          </cell>
          <cell r="D15872" t="str">
            <v>PC</v>
          </cell>
          <cell r="E15872">
            <v>822.49</v>
          </cell>
        </row>
        <row r="15873">
          <cell r="B15873" t="str">
            <v>M070642109</v>
          </cell>
          <cell r="C15873" t="str">
            <v>X RD RPVC PBPP JE CL. 6 DN 300 X 250</v>
          </cell>
          <cell r="D15873" t="str">
            <v>PC</v>
          </cell>
          <cell r="E15873">
            <v>898.97</v>
          </cell>
        </row>
        <row r="15874">
          <cell r="B15874" t="str">
            <v>M070642113</v>
          </cell>
          <cell r="C15874" t="str">
            <v>X RD RPVC PBPP JE CL. 6 DN 350 X 50</v>
          </cell>
          <cell r="D15874" t="str">
            <v>PC</v>
          </cell>
          <cell r="E15874">
            <v>813.74</v>
          </cell>
        </row>
        <row r="15875">
          <cell r="B15875" t="str">
            <v>M070642117</v>
          </cell>
          <cell r="C15875" t="str">
            <v>X RD RPVC PBPP JE CL. 6 DN 350 X 75</v>
          </cell>
          <cell r="D15875" t="str">
            <v>PC</v>
          </cell>
          <cell r="E15875">
            <v>815.37</v>
          </cell>
        </row>
        <row r="15876">
          <cell r="B15876" t="str">
            <v>M070642121</v>
          </cell>
          <cell r="C15876" t="str">
            <v>X RD RPVC PBPP JE CL. 6 DN 350 X 100</v>
          </cell>
          <cell r="D15876" t="str">
            <v>PC</v>
          </cell>
          <cell r="E15876">
            <v>821.01</v>
          </cell>
        </row>
        <row r="15877">
          <cell r="B15877" t="str">
            <v>M070642125</v>
          </cell>
          <cell r="C15877" t="str">
            <v>X RD RPVC PBPP JE CL. 6 DN 350 X 125</v>
          </cell>
          <cell r="D15877" t="str">
            <v>PC</v>
          </cell>
          <cell r="E15877">
            <v>854.5</v>
          </cell>
        </row>
        <row r="15878">
          <cell r="B15878" t="str">
            <v>M070642129</v>
          </cell>
          <cell r="C15878" t="str">
            <v>X RD RPVC PBPP JE CL. 6 DN 350 X 150</v>
          </cell>
          <cell r="D15878" t="str">
            <v>PC</v>
          </cell>
          <cell r="E15878">
            <v>891.84</v>
          </cell>
        </row>
        <row r="15879">
          <cell r="B15879" t="str">
            <v>M070642133</v>
          </cell>
          <cell r="C15879" t="str">
            <v>X RD RPVC PBPP JE CL. 6 DN 350 X 200</v>
          </cell>
          <cell r="D15879" t="str">
            <v>PC</v>
          </cell>
          <cell r="E15879">
            <v>963.48</v>
          </cell>
        </row>
        <row r="15880">
          <cell r="B15880" t="str">
            <v>M070642137</v>
          </cell>
          <cell r="C15880" t="str">
            <v>X RD RPVC PBPP JE CL. 6 DN 350 X 250</v>
          </cell>
          <cell r="D15880" t="str">
            <v>PC</v>
          </cell>
          <cell r="E15880">
            <v>1039.95</v>
          </cell>
        </row>
        <row r="15881">
          <cell r="B15881" t="str">
            <v>M070642141</v>
          </cell>
          <cell r="C15881" t="str">
            <v>X RD RPVC PBPP JE CL. 6 DN 350 X 300</v>
          </cell>
          <cell r="D15881" t="str">
            <v>PC</v>
          </cell>
          <cell r="E15881">
            <v>1109.1500000000001</v>
          </cell>
        </row>
        <row r="15882">
          <cell r="B15882" t="str">
            <v>M070642145</v>
          </cell>
          <cell r="C15882" t="str">
            <v>X RD RPVC PBPP JE CL. 6 DN 400 X 50</v>
          </cell>
          <cell r="D15882" t="str">
            <v>PC</v>
          </cell>
          <cell r="E15882">
            <v>965.8</v>
          </cell>
        </row>
        <row r="15883">
          <cell r="B15883" t="str">
            <v>M070642149</v>
          </cell>
          <cell r="C15883" t="str">
            <v>X RD RPVC PBPP JE CL. 6 DN 400 X 75</v>
          </cell>
          <cell r="D15883" t="str">
            <v>PC</v>
          </cell>
          <cell r="E15883">
            <v>967.4</v>
          </cell>
        </row>
        <row r="15884">
          <cell r="B15884" t="str">
            <v>M070642153</v>
          </cell>
          <cell r="C15884" t="str">
            <v>X RD RPVC PBPP JE CL. 6 DN 400 X 100</v>
          </cell>
          <cell r="D15884" t="str">
            <v>PC</v>
          </cell>
          <cell r="E15884">
            <v>973.06</v>
          </cell>
        </row>
        <row r="15885">
          <cell r="B15885" t="str">
            <v>M070642157</v>
          </cell>
          <cell r="C15885" t="str">
            <v>X RD RPVC PBPP JE CL. 6 DN 400 X 125</v>
          </cell>
          <cell r="D15885" t="str">
            <v>PC</v>
          </cell>
          <cell r="E15885">
            <v>1006.56</v>
          </cell>
        </row>
        <row r="15886">
          <cell r="B15886" t="str">
            <v>M070642161</v>
          </cell>
          <cell r="C15886" t="str">
            <v>X RD RPVC PBPP JE CL. 6 DN 400 X 150</v>
          </cell>
          <cell r="D15886" t="str">
            <v>PC</v>
          </cell>
          <cell r="E15886">
            <v>1043.93</v>
          </cell>
        </row>
        <row r="15887">
          <cell r="B15887" t="str">
            <v>M070642165</v>
          </cell>
          <cell r="C15887" t="str">
            <v>X RD RPVC PBPP JE CL. 6 DN 400 X 200</v>
          </cell>
          <cell r="D15887" t="str">
            <v>PC</v>
          </cell>
          <cell r="E15887">
            <v>1115.5</v>
          </cell>
        </row>
        <row r="15888">
          <cell r="B15888" t="str">
            <v>M070642169</v>
          </cell>
          <cell r="C15888" t="str">
            <v>X RD RPVC PBPP JE CL. 6 DN 400 X 250</v>
          </cell>
          <cell r="D15888" t="str">
            <v>PC</v>
          </cell>
          <cell r="E15888">
            <v>1192</v>
          </cell>
        </row>
        <row r="15889">
          <cell r="B15889" t="str">
            <v>M070642173</v>
          </cell>
          <cell r="C15889" t="str">
            <v>X RD RPVC PBPP JE CL. 6 DN 400 X 300</v>
          </cell>
          <cell r="D15889" t="str">
            <v>PC</v>
          </cell>
          <cell r="E15889">
            <v>1261.19</v>
          </cell>
        </row>
        <row r="15890">
          <cell r="B15890" t="str">
            <v>M070642177</v>
          </cell>
          <cell r="C15890" t="str">
            <v>X RD RPVC PBPP JE CL. 6 DN 400 X 350</v>
          </cell>
          <cell r="D15890" t="str">
            <v>PC</v>
          </cell>
          <cell r="E15890">
            <v>1345.65</v>
          </cell>
        </row>
        <row r="15891">
          <cell r="B15891" t="str">
            <v>M070642181</v>
          </cell>
          <cell r="C15891" t="str">
            <v>X RD RPVC PBPP JE CL. 6 DN 45 X 50</v>
          </cell>
          <cell r="D15891" t="str">
            <v>PC</v>
          </cell>
          <cell r="E15891">
            <v>1122.49</v>
          </cell>
        </row>
        <row r="15892">
          <cell r="B15892" t="str">
            <v>M070642185</v>
          </cell>
          <cell r="C15892" t="str">
            <v>X RD RPVC PBPP JE CL. 6 DN 45 X 75</v>
          </cell>
          <cell r="D15892" t="str">
            <v>PC</v>
          </cell>
          <cell r="E15892">
            <v>1124.0999999999999</v>
          </cell>
        </row>
        <row r="15893">
          <cell r="B15893" t="str">
            <v>M070642189</v>
          </cell>
          <cell r="C15893" t="str">
            <v>X RD RPVC PBPP JE CL. 6 DN 45 X 100</v>
          </cell>
          <cell r="D15893" t="str">
            <v>PC</v>
          </cell>
          <cell r="E15893">
            <v>1129.76</v>
          </cell>
        </row>
        <row r="15894">
          <cell r="B15894" t="str">
            <v>M070642193</v>
          </cell>
          <cell r="C15894" t="str">
            <v>X RD RPVC PBPP JE CL. 6 DN 45 X 125</v>
          </cell>
          <cell r="D15894" t="str">
            <v>PC</v>
          </cell>
          <cell r="E15894">
            <v>1163.25</v>
          </cell>
        </row>
        <row r="15895">
          <cell r="B15895" t="str">
            <v>M070642197</v>
          </cell>
          <cell r="C15895" t="str">
            <v>X RD RPVC PBPP JE CL. 6 DN 45 X 150</v>
          </cell>
          <cell r="D15895" t="str">
            <v>PC</v>
          </cell>
          <cell r="E15895">
            <v>1200.5899999999999</v>
          </cell>
        </row>
        <row r="15896">
          <cell r="B15896" t="str">
            <v>M070642201</v>
          </cell>
          <cell r="C15896" t="str">
            <v>X RD RPVC PBPP JE CL. 6 DN 45 X 200</v>
          </cell>
          <cell r="D15896" t="str">
            <v>PC</v>
          </cell>
          <cell r="E15896">
            <v>1272.23</v>
          </cell>
        </row>
        <row r="15897">
          <cell r="B15897" t="str">
            <v>M070642205</v>
          </cell>
          <cell r="C15897" t="str">
            <v>X RD RPVC PBPP JE CL. 6 DN 45 X 250</v>
          </cell>
          <cell r="D15897" t="str">
            <v>PC</v>
          </cell>
          <cell r="E15897">
            <v>1348.69</v>
          </cell>
        </row>
        <row r="15898">
          <cell r="B15898" t="str">
            <v>M070642209</v>
          </cell>
          <cell r="C15898" t="str">
            <v>X RD RPVC PBPP JE CL. 6 DN 45 X 300</v>
          </cell>
          <cell r="D15898" t="str">
            <v>PC</v>
          </cell>
          <cell r="E15898">
            <v>1417.9</v>
          </cell>
        </row>
        <row r="15899">
          <cell r="B15899" t="str">
            <v>M070642213</v>
          </cell>
          <cell r="C15899" t="str">
            <v>X RD RPVC PBPP JE CL. 6 DN 45 X 350</v>
          </cell>
          <cell r="D15899" t="str">
            <v>PC</v>
          </cell>
          <cell r="E15899">
            <v>1502.34</v>
          </cell>
        </row>
        <row r="15900">
          <cell r="B15900" t="str">
            <v>M070642217</v>
          </cell>
          <cell r="C15900" t="str">
            <v>X RD RPVC PBPP JE CL. 6 DN 45 X 400</v>
          </cell>
          <cell r="D15900" t="str">
            <v>PC</v>
          </cell>
          <cell r="E15900">
            <v>1519.27</v>
          </cell>
        </row>
        <row r="15901">
          <cell r="B15901" t="str">
            <v>M070642221</v>
          </cell>
          <cell r="C15901" t="str">
            <v>X RD RPVC PBPP JE CL. 6 DN 500 X 50</v>
          </cell>
          <cell r="D15901" t="str">
            <v>PC</v>
          </cell>
          <cell r="E15901">
            <v>1237.79</v>
          </cell>
        </row>
        <row r="15902">
          <cell r="B15902" t="str">
            <v>M070642225</v>
          </cell>
          <cell r="C15902" t="str">
            <v>X RD RPVC PBPP JE CL. 6 DN 500 X 75</v>
          </cell>
          <cell r="D15902" t="str">
            <v>PC</v>
          </cell>
          <cell r="E15902">
            <v>1239.4100000000001</v>
          </cell>
        </row>
        <row r="15903">
          <cell r="B15903" t="str">
            <v>M070642229</v>
          </cell>
          <cell r="C15903" t="str">
            <v>X RD RPVC PBPP JE CL. 6 DN 500 X 100</v>
          </cell>
          <cell r="D15903" t="str">
            <v>PC</v>
          </cell>
          <cell r="E15903">
            <v>1245.03</v>
          </cell>
        </row>
        <row r="15904">
          <cell r="B15904" t="str">
            <v>M070642233</v>
          </cell>
          <cell r="C15904" t="str">
            <v>X RD RPVC PBPP JE CL. 6 DN 500 X 125</v>
          </cell>
          <cell r="D15904" t="str">
            <v>PC</v>
          </cell>
          <cell r="E15904">
            <v>1278.54</v>
          </cell>
        </row>
        <row r="15905">
          <cell r="B15905" t="str">
            <v>M070642237</v>
          </cell>
          <cell r="C15905" t="str">
            <v>X RD RPVC PBPP JE CL. 6 DN 500 X 150</v>
          </cell>
          <cell r="D15905" t="str">
            <v>PC</v>
          </cell>
          <cell r="E15905">
            <v>1315.91</v>
          </cell>
        </row>
        <row r="15906">
          <cell r="B15906" t="str">
            <v>M070642241</v>
          </cell>
          <cell r="C15906" t="str">
            <v>X RD RPVC PBPP JE CL. 6 DN 500 X 200</v>
          </cell>
          <cell r="D15906" t="str">
            <v>PC</v>
          </cell>
          <cell r="E15906">
            <v>1387.49</v>
          </cell>
        </row>
        <row r="15907">
          <cell r="B15907" t="str">
            <v>M070642245</v>
          </cell>
          <cell r="C15907" t="str">
            <v>X RD RPVC PBPP JE CL. 6 DN 500 X 250</v>
          </cell>
          <cell r="D15907" t="str">
            <v>PC</v>
          </cell>
          <cell r="E15907">
            <v>1463.98</v>
          </cell>
        </row>
        <row r="15908">
          <cell r="B15908" t="str">
            <v>M070642249</v>
          </cell>
          <cell r="C15908" t="str">
            <v>X RD RPVC PBPP JE CL. 6 DN 500 X 300</v>
          </cell>
          <cell r="D15908" t="str">
            <v>PC</v>
          </cell>
          <cell r="E15908">
            <v>1533.22</v>
          </cell>
        </row>
        <row r="15909">
          <cell r="B15909" t="str">
            <v>M070642253</v>
          </cell>
          <cell r="C15909" t="str">
            <v>X RD RPVC PBPP JE CL. 6 DN 500</v>
          </cell>
          <cell r="D15909" t="str">
            <v>PC</v>
          </cell>
          <cell r="E15909">
            <v>1617.65</v>
          </cell>
        </row>
        <row r="15910">
          <cell r="B15910" t="str">
            <v>M070642257</v>
          </cell>
          <cell r="C15910" t="str">
            <v>X RD RPVC PBPP JE CL. 6 DN 500 X 400</v>
          </cell>
          <cell r="D15910" t="str">
            <v>PC</v>
          </cell>
          <cell r="E15910">
            <v>1704.31</v>
          </cell>
        </row>
        <row r="15911">
          <cell r="B15911" t="str">
            <v>M070642261</v>
          </cell>
          <cell r="C15911" t="str">
            <v>X RD RPVC PBPP JE CL. 6 DN 500 X 45</v>
          </cell>
          <cell r="D15911" t="str">
            <v>PC</v>
          </cell>
          <cell r="E15911">
            <v>1853.64</v>
          </cell>
        </row>
        <row r="15912">
          <cell r="B15912" t="str">
            <v>M070642265</v>
          </cell>
          <cell r="C15912" t="str">
            <v>X RD RPVC PBPP JE CL. 6 DN 600 X 50</v>
          </cell>
          <cell r="D15912" t="str">
            <v>PC</v>
          </cell>
          <cell r="E15912">
            <v>1598.75</v>
          </cell>
        </row>
        <row r="15913">
          <cell r="B15913" t="str">
            <v>M070642269</v>
          </cell>
          <cell r="C15913" t="str">
            <v>X RD RPVC PBPP JE CL. 6 DN 600 X 75</v>
          </cell>
          <cell r="D15913" t="str">
            <v>PC</v>
          </cell>
          <cell r="E15913">
            <v>1601.98</v>
          </cell>
        </row>
        <row r="15914">
          <cell r="B15914" t="str">
            <v>M070642273</v>
          </cell>
          <cell r="C15914" t="str">
            <v>X RD RPVC PBPP JE CL. 6 DN 600 X 100</v>
          </cell>
          <cell r="D15914" t="str">
            <v>PC</v>
          </cell>
          <cell r="E15914">
            <v>1607.65</v>
          </cell>
        </row>
        <row r="15915">
          <cell r="B15915" t="str">
            <v>M070642277</v>
          </cell>
          <cell r="C15915" t="str">
            <v>X RD RPVC PBPP JE CL. 6 DN 600 X 125</v>
          </cell>
          <cell r="D15915" t="str">
            <v>PC</v>
          </cell>
          <cell r="E15915">
            <v>1641.11</v>
          </cell>
        </row>
        <row r="15916">
          <cell r="B15916" t="str">
            <v>M070642281</v>
          </cell>
          <cell r="C15916" t="str">
            <v>X RD RPVC PBPP JE CL. 6 DN 600 X 150</v>
          </cell>
          <cell r="D15916" t="str">
            <v>PC</v>
          </cell>
          <cell r="E15916">
            <v>1678.08</v>
          </cell>
        </row>
        <row r="15917">
          <cell r="B15917" t="str">
            <v>M070642285</v>
          </cell>
          <cell r="C15917" t="str">
            <v>X RD RPVC PBPP JE CL. 6 DN 600 X 200</v>
          </cell>
          <cell r="D15917" t="str">
            <v>PC</v>
          </cell>
          <cell r="E15917">
            <v>1750.1</v>
          </cell>
        </row>
        <row r="15918">
          <cell r="B15918" t="str">
            <v>M070642289</v>
          </cell>
          <cell r="C15918" t="str">
            <v>X RD RPVC PBPP JE CL. 6 DN 600 X 250</v>
          </cell>
          <cell r="D15918" t="str">
            <v>PC</v>
          </cell>
          <cell r="E15918">
            <v>1826.59</v>
          </cell>
        </row>
        <row r="15919">
          <cell r="B15919" t="str">
            <v>M070642293</v>
          </cell>
          <cell r="C15919" t="str">
            <v>X RD RPVC PBPP JE CL. 6 DN 600 X 300</v>
          </cell>
          <cell r="D15919" t="str">
            <v>PC</v>
          </cell>
          <cell r="E15919">
            <v>1893.95</v>
          </cell>
        </row>
        <row r="15920">
          <cell r="B15920" t="str">
            <v>M070642297</v>
          </cell>
          <cell r="C15920" t="str">
            <v>X RD RPVC PBPP JE CL. 6 DN 600 X 350</v>
          </cell>
          <cell r="D15920" t="str">
            <v>PC</v>
          </cell>
          <cell r="E15920">
            <v>1980.24</v>
          </cell>
        </row>
        <row r="15921">
          <cell r="B15921" t="str">
            <v>M070642301</v>
          </cell>
          <cell r="C15921" t="str">
            <v>X RD RPVC PBPP JE CL. 6 DN 600 X 400</v>
          </cell>
          <cell r="D15921" t="str">
            <v>PC</v>
          </cell>
          <cell r="E15921">
            <v>2066.91</v>
          </cell>
        </row>
        <row r="15922">
          <cell r="B15922" t="str">
            <v>M070642305</v>
          </cell>
          <cell r="C15922" t="str">
            <v>X RD RPVC PBPP JE CL. 6 DN 600 X 45</v>
          </cell>
          <cell r="D15922" t="str">
            <v>PC</v>
          </cell>
          <cell r="E15922">
            <v>2216.19</v>
          </cell>
        </row>
        <row r="15923">
          <cell r="B15923" t="str">
            <v>M070642309</v>
          </cell>
          <cell r="C15923" t="str">
            <v>X RD RPVC PBPP JE CL. 6 DN 600 X 500</v>
          </cell>
          <cell r="D15923" t="str">
            <v>PC</v>
          </cell>
          <cell r="E15923">
            <v>2321.46</v>
          </cell>
        </row>
        <row r="15924">
          <cell r="B15924" t="str">
            <v>M070642313</v>
          </cell>
          <cell r="C15924" t="str">
            <v>X RD RPVC PBPP JE CL. 6 DN 700 X 50</v>
          </cell>
          <cell r="D15924" t="str">
            <v>PC</v>
          </cell>
          <cell r="E15924">
            <v>1995.87</v>
          </cell>
        </row>
        <row r="15925">
          <cell r="B15925" t="str">
            <v>M070642317</v>
          </cell>
          <cell r="C15925" t="str">
            <v>X RD RPVC PBPP JE CL. 6 DN 700 X 75</v>
          </cell>
          <cell r="D15925" t="str">
            <v>PC</v>
          </cell>
          <cell r="E15925">
            <v>1997.5</v>
          </cell>
        </row>
        <row r="15926">
          <cell r="B15926" t="str">
            <v>M070642321</v>
          </cell>
          <cell r="C15926" t="str">
            <v>X RD RPVC PBPP JE CL. 6 DN 700 X 100</v>
          </cell>
          <cell r="D15926" t="str">
            <v>PC</v>
          </cell>
          <cell r="E15926">
            <v>2003.14</v>
          </cell>
        </row>
        <row r="15927">
          <cell r="B15927" t="str">
            <v>M070642325</v>
          </cell>
          <cell r="C15927" t="str">
            <v>X RD RPVC PBPP JE CL. 6 DN 700 X 125</v>
          </cell>
          <cell r="D15927" t="str">
            <v>PC</v>
          </cell>
          <cell r="E15927">
            <v>2036.65</v>
          </cell>
        </row>
        <row r="15928">
          <cell r="B15928" t="str">
            <v>M070642329</v>
          </cell>
          <cell r="C15928" t="str">
            <v>X RD RPVC PBPP JE CL. 6 DN 700 X 150</v>
          </cell>
          <cell r="D15928" t="str">
            <v>PC</v>
          </cell>
          <cell r="E15928">
            <v>2074.0100000000002</v>
          </cell>
        </row>
        <row r="15929">
          <cell r="B15929" t="str">
            <v>M070642333</v>
          </cell>
          <cell r="C15929" t="str">
            <v>X RD RPVC PBPP JE CL. 6 DN 700 X 200</v>
          </cell>
          <cell r="D15929" t="str">
            <v>PC</v>
          </cell>
          <cell r="E15929">
            <v>2145.6</v>
          </cell>
        </row>
        <row r="15930">
          <cell r="B15930" t="str">
            <v>M070642337</v>
          </cell>
          <cell r="C15930" t="str">
            <v>X RD RPVC PBPP JE CL. 6 DN 700 X 250</v>
          </cell>
          <cell r="D15930" t="str">
            <v>PC</v>
          </cell>
          <cell r="E15930">
            <v>2220.88</v>
          </cell>
        </row>
        <row r="15931">
          <cell r="B15931" t="str">
            <v>M070642341</v>
          </cell>
          <cell r="C15931" t="str">
            <v>X RD RPVC PBPP JE CL. 6 DN 700 X 300</v>
          </cell>
          <cell r="D15931" t="str">
            <v>PC</v>
          </cell>
          <cell r="E15931">
            <v>2291.3000000000002</v>
          </cell>
        </row>
        <row r="15932">
          <cell r="B15932" t="str">
            <v>M070642345</v>
          </cell>
          <cell r="C15932" t="str">
            <v>X RD RPVC PBPP JE CL. 6 DN 700 X 350</v>
          </cell>
          <cell r="D15932" t="str">
            <v>PC</v>
          </cell>
          <cell r="E15932">
            <v>2375.7399999999998</v>
          </cell>
        </row>
        <row r="15933">
          <cell r="B15933" t="str">
            <v>M070642349</v>
          </cell>
          <cell r="C15933" t="str">
            <v>X RD RPVC PBPP JE CL. 6 DN 700 X 400</v>
          </cell>
          <cell r="D15933" t="str">
            <v>PC</v>
          </cell>
          <cell r="E15933">
            <v>2462.42</v>
          </cell>
        </row>
        <row r="15934">
          <cell r="B15934" t="str">
            <v>M070642353</v>
          </cell>
          <cell r="C15934" t="str">
            <v>X RD RPVC PBPP JE CL. 6 DN 700 X 45</v>
          </cell>
          <cell r="D15934" t="str">
            <v>PC</v>
          </cell>
          <cell r="E15934">
            <v>2611.7199999999998</v>
          </cell>
        </row>
        <row r="15935">
          <cell r="B15935" t="str">
            <v>M070642357</v>
          </cell>
          <cell r="C15935" t="str">
            <v>X RD RPVC PBPP JE CL. 6 DN 700 X 500</v>
          </cell>
          <cell r="D15935" t="str">
            <v>PC</v>
          </cell>
          <cell r="E15935">
            <v>2716.97</v>
          </cell>
        </row>
        <row r="15936">
          <cell r="B15936" t="str">
            <v>M070642361</v>
          </cell>
          <cell r="C15936" t="str">
            <v>X RD RPVC PBPP JE CL. 6 DN 700 X 600</v>
          </cell>
          <cell r="D15936" t="str">
            <v>PC</v>
          </cell>
          <cell r="E15936">
            <v>2954.55</v>
          </cell>
        </row>
        <row r="15937">
          <cell r="B15937" t="str">
            <v>M070642365</v>
          </cell>
          <cell r="C15937" t="str">
            <v>X RD RPVC PBPP JE CL. 8 DN 75 X 50</v>
          </cell>
          <cell r="D15937" t="str">
            <v>PC</v>
          </cell>
          <cell r="E15937">
            <v>264.57</v>
          </cell>
        </row>
        <row r="15938">
          <cell r="B15938" t="str">
            <v>M070642369</v>
          </cell>
          <cell r="C15938" t="str">
            <v>X RD RPVC PBPP JE CL. 8 DN 100 X 50</v>
          </cell>
          <cell r="D15938" t="str">
            <v>PC</v>
          </cell>
          <cell r="E15938">
            <v>285.14999999999998</v>
          </cell>
        </row>
        <row r="15939">
          <cell r="B15939" t="str">
            <v>M070642373</v>
          </cell>
          <cell r="C15939" t="str">
            <v>X RD RPVC PBPP JE CL. 8 DN 100 X 75</v>
          </cell>
          <cell r="D15939" t="str">
            <v>PC</v>
          </cell>
          <cell r="E15939">
            <v>285.88</v>
          </cell>
        </row>
        <row r="15940">
          <cell r="B15940" t="str">
            <v>M070642377</v>
          </cell>
          <cell r="C15940" t="str">
            <v>X RD RPVC PBPP JE CL. 8 DN 125 X 50</v>
          </cell>
          <cell r="D15940" t="str">
            <v>PC</v>
          </cell>
          <cell r="E15940">
            <v>329.55</v>
          </cell>
        </row>
        <row r="15941">
          <cell r="B15941" t="str">
            <v>M070642381</v>
          </cell>
          <cell r="C15941" t="str">
            <v>X RD RPVC PBPP JE CL. 8 DN 125 X 75</v>
          </cell>
          <cell r="D15941" t="str">
            <v>PC</v>
          </cell>
          <cell r="E15941">
            <v>331.16</v>
          </cell>
        </row>
        <row r="15942">
          <cell r="B15942" t="str">
            <v>M070642385</v>
          </cell>
          <cell r="C15942" t="str">
            <v>X RD RPVC PBPP JE CL. 8 DN 125 X 100</v>
          </cell>
          <cell r="D15942" t="str">
            <v>PC</v>
          </cell>
          <cell r="E15942">
            <v>336.84</v>
          </cell>
        </row>
        <row r="15943">
          <cell r="B15943" t="str">
            <v>M070642389</v>
          </cell>
          <cell r="C15943" t="str">
            <v>X RD RPVC PBPP JE CL. 8 DN 150 X 50</v>
          </cell>
          <cell r="D15943" t="str">
            <v>PC</v>
          </cell>
          <cell r="E15943">
            <v>376.26</v>
          </cell>
        </row>
        <row r="15944">
          <cell r="B15944" t="str">
            <v>M070642393</v>
          </cell>
          <cell r="C15944" t="str">
            <v>X RD RPVC PBPP JE CL. 8 DN 150 X 75</v>
          </cell>
          <cell r="D15944" t="str">
            <v>PC</v>
          </cell>
          <cell r="E15944">
            <v>377.86</v>
          </cell>
        </row>
        <row r="15945">
          <cell r="B15945" t="str">
            <v>M070642397</v>
          </cell>
          <cell r="C15945" t="str">
            <v>X RD RPVC PBPP JE CL. 8 DN 150 X 100</v>
          </cell>
          <cell r="D15945" t="str">
            <v>PC</v>
          </cell>
          <cell r="E15945">
            <v>383.52</v>
          </cell>
        </row>
        <row r="15946">
          <cell r="B15946" t="str">
            <v>M070642401</v>
          </cell>
          <cell r="C15946" t="str">
            <v>X RD RPVC PBPP JE CL. 8 DN 150 X 125</v>
          </cell>
          <cell r="D15946" t="str">
            <v>PC</v>
          </cell>
          <cell r="E15946">
            <v>417.04</v>
          </cell>
        </row>
        <row r="15947">
          <cell r="B15947" t="str">
            <v>M070642405</v>
          </cell>
          <cell r="C15947" t="str">
            <v>X RD RPVC PBPP JE CL. 8 DN 200 X 50</v>
          </cell>
          <cell r="D15947" t="str">
            <v>PC</v>
          </cell>
          <cell r="E15947">
            <v>476.28</v>
          </cell>
        </row>
        <row r="15948">
          <cell r="B15948" t="str">
            <v>M070642409</v>
          </cell>
          <cell r="C15948" t="str">
            <v>X RD RPVC PBPP JE CL. 8 DN 200 X 75</v>
          </cell>
          <cell r="D15948" t="str">
            <v>PC</v>
          </cell>
          <cell r="E15948">
            <v>477.88</v>
          </cell>
        </row>
        <row r="15949">
          <cell r="B15949" t="str">
            <v>M070642413</v>
          </cell>
          <cell r="C15949" t="str">
            <v>X RD RPVC PBPP JE CL. 8 DN 200 X 100</v>
          </cell>
          <cell r="D15949" t="str">
            <v>PC</v>
          </cell>
          <cell r="E15949">
            <v>483.54</v>
          </cell>
        </row>
        <row r="15950">
          <cell r="B15950" t="str">
            <v>M070642417</v>
          </cell>
          <cell r="C15950" t="str">
            <v>X RD RPVC PBPP JE CL. 8 DN 200 X 125</v>
          </cell>
          <cell r="D15950" t="str">
            <v>PC</v>
          </cell>
          <cell r="E15950">
            <v>517.04</v>
          </cell>
        </row>
        <row r="15951">
          <cell r="B15951" t="str">
            <v>M070642421</v>
          </cell>
          <cell r="C15951" t="str">
            <v>X RD RPVC PBPP JE CL. 8 DN 200 X 150</v>
          </cell>
          <cell r="D15951" t="str">
            <v>PC</v>
          </cell>
          <cell r="E15951">
            <v>554.38</v>
          </cell>
        </row>
        <row r="15952">
          <cell r="B15952" t="str">
            <v>M070642425</v>
          </cell>
          <cell r="C15952" t="str">
            <v>X RD RPVC PBPP JE CL. 8 DN 250 X 50</v>
          </cell>
          <cell r="D15952" t="str">
            <v>PC</v>
          </cell>
          <cell r="E15952">
            <v>584.07000000000005</v>
          </cell>
        </row>
        <row r="15953">
          <cell r="B15953" t="str">
            <v>M070642429</v>
          </cell>
          <cell r="C15953" t="str">
            <v>X RD RPVC PBPP JE CL. 8 DN 250 X 75</v>
          </cell>
          <cell r="D15953" t="str">
            <v>PC</v>
          </cell>
          <cell r="E15953">
            <v>585.67999999999995</v>
          </cell>
        </row>
        <row r="15954">
          <cell r="B15954" t="str">
            <v>M070642433</v>
          </cell>
          <cell r="C15954" t="str">
            <v>X RD RPVC PBPP JE CL. 8 DN 250 X 100</v>
          </cell>
          <cell r="D15954" t="str">
            <v>PC</v>
          </cell>
          <cell r="E15954">
            <v>591.30999999999995</v>
          </cell>
        </row>
        <row r="15955">
          <cell r="B15955" t="str">
            <v>M070642437</v>
          </cell>
          <cell r="C15955" t="str">
            <v>X RD RPVC PBPP JE CL. 8 DN 250 X 125</v>
          </cell>
          <cell r="D15955" t="str">
            <v>PC</v>
          </cell>
          <cell r="E15955">
            <v>624.82000000000005</v>
          </cell>
        </row>
        <row r="15956">
          <cell r="B15956" t="str">
            <v>M070642441</v>
          </cell>
          <cell r="C15956" t="str">
            <v>X RD RPVC PBPP JE CL. 8 DN 250 X 150</v>
          </cell>
          <cell r="D15956" t="str">
            <v>PC</v>
          </cell>
          <cell r="E15956">
            <v>662.18</v>
          </cell>
        </row>
        <row r="15957">
          <cell r="B15957" t="str">
            <v>M070642445</v>
          </cell>
          <cell r="C15957" t="str">
            <v>X RD RPVC PBPP JE CL. 8 DN 250 X 200</v>
          </cell>
          <cell r="D15957" t="str">
            <v>PC</v>
          </cell>
          <cell r="E15957">
            <v>733.81</v>
          </cell>
        </row>
        <row r="15958">
          <cell r="B15958" t="str">
            <v>M070642449</v>
          </cell>
          <cell r="C15958" t="str">
            <v>X RD RPVC PBPP JE CL. 8 DN 300 X 50</v>
          </cell>
          <cell r="D15958" t="str">
            <v>PC</v>
          </cell>
          <cell r="E15958">
            <v>672.76</v>
          </cell>
        </row>
        <row r="15959">
          <cell r="B15959" t="str">
            <v>M070642453</v>
          </cell>
          <cell r="C15959" t="str">
            <v>X RD RPVC PBPP JE CL. 8 DN 300 X 75</v>
          </cell>
          <cell r="D15959" t="str">
            <v>PC</v>
          </cell>
          <cell r="E15959">
            <v>674.37</v>
          </cell>
        </row>
        <row r="15960">
          <cell r="B15960" t="str">
            <v>M070642457</v>
          </cell>
          <cell r="C15960" t="str">
            <v>X RD RPVC PBPP JE CL. 8 DN 300 X 100</v>
          </cell>
          <cell r="D15960" t="str">
            <v>PC</v>
          </cell>
          <cell r="E15960">
            <v>680.03</v>
          </cell>
        </row>
        <row r="15961">
          <cell r="B15961" t="str">
            <v>M070642461</v>
          </cell>
          <cell r="C15961" t="str">
            <v>X RD RPVC PBPP JE CL. 8 DN 300 X 125</v>
          </cell>
          <cell r="D15961" t="str">
            <v>PC</v>
          </cell>
          <cell r="E15961">
            <v>713.51</v>
          </cell>
        </row>
        <row r="15962">
          <cell r="B15962" t="str">
            <v>M070642465</v>
          </cell>
          <cell r="C15962" t="str">
            <v>X RD RPVC PBPP JE CL. 8 DN 300 X 150</v>
          </cell>
          <cell r="D15962" t="str">
            <v>PC</v>
          </cell>
          <cell r="E15962">
            <v>750.87</v>
          </cell>
        </row>
        <row r="15963">
          <cell r="B15963" t="str">
            <v>M070642469</v>
          </cell>
          <cell r="C15963" t="str">
            <v>X RD RPVC PBPP JE CL. 8 DN 300 X 200</v>
          </cell>
          <cell r="D15963" t="str">
            <v>PC</v>
          </cell>
          <cell r="E15963">
            <v>822.49</v>
          </cell>
        </row>
        <row r="15964">
          <cell r="B15964" t="str">
            <v>M070642473</v>
          </cell>
          <cell r="C15964" t="str">
            <v>X RD RPVC PBPP JE CL. 8 DN 300 X 250</v>
          </cell>
          <cell r="D15964" t="str">
            <v>PC</v>
          </cell>
          <cell r="E15964">
            <v>898.97</v>
          </cell>
        </row>
        <row r="15965">
          <cell r="B15965" t="str">
            <v>M070642477</v>
          </cell>
          <cell r="C15965" t="str">
            <v>X RD RPVC PBPP JE CL. 8 DN 350 X 50</v>
          </cell>
          <cell r="D15965" t="str">
            <v>PC</v>
          </cell>
          <cell r="E15965">
            <v>813.74</v>
          </cell>
        </row>
        <row r="15966">
          <cell r="B15966" t="str">
            <v>M070642481</v>
          </cell>
          <cell r="C15966" t="str">
            <v>X RD RPVC PBPP JE CL. 8 DN 350 X 75</v>
          </cell>
          <cell r="D15966" t="str">
            <v>PC</v>
          </cell>
          <cell r="E15966">
            <v>815.37</v>
          </cell>
        </row>
        <row r="15967">
          <cell r="B15967" t="str">
            <v>M070642485</v>
          </cell>
          <cell r="C15967" t="str">
            <v>X RD RPVC PBPP JE CL. 8 DN 350 X 100</v>
          </cell>
          <cell r="D15967" t="str">
            <v>PC</v>
          </cell>
          <cell r="E15967">
            <v>821.01</v>
          </cell>
        </row>
        <row r="15968">
          <cell r="B15968" t="str">
            <v>M070642489</v>
          </cell>
          <cell r="C15968" t="str">
            <v>X RD RPVC PBPP JE CL. 8 DN 350 X 125</v>
          </cell>
          <cell r="D15968" t="str">
            <v>PC</v>
          </cell>
          <cell r="E15968">
            <v>854.5</v>
          </cell>
        </row>
        <row r="15969">
          <cell r="B15969" t="str">
            <v>M070642493</v>
          </cell>
          <cell r="C15969" t="str">
            <v>X RD RPVC PBPP JE CL. 8 DN 350 X 150</v>
          </cell>
          <cell r="D15969" t="str">
            <v>PC</v>
          </cell>
          <cell r="E15969">
            <v>891.84</v>
          </cell>
        </row>
        <row r="15970">
          <cell r="B15970" t="str">
            <v>M070642497</v>
          </cell>
          <cell r="C15970" t="str">
            <v>X RD RPVC PBPP JE CL. 8 DN 350 X 200</v>
          </cell>
          <cell r="D15970" t="str">
            <v>PC</v>
          </cell>
          <cell r="E15970">
            <v>963.48</v>
          </cell>
        </row>
        <row r="15971">
          <cell r="B15971" t="str">
            <v>M070642501</v>
          </cell>
          <cell r="C15971" t="str">
            <v>X RD RPVC PBPP JE CL. 8 DN 350 X 250</v>
          </cell>
          <cell r="D15971" t="str">
            <v>PC</v>
          </cell>
          <cell r="E15971">
            <v>1039.95</v>
          </cell>
        </row>
        <row r="15972">
          <cell r="B15972" t="str">
            <v>M070642505</v>
          </cell>
          <cell r="C15972" t="str">
            <v>X RD RPVC PBPP JE CL. 8 DN 350 X 300</v>
          </cell>
          <cell r="D15972" t="str">
            <v>PC</v>
          </cell>
          <cell r="E15972">
            <v>1109.1500000000001</v>
          </cell>
        </row>
        <row r="15973">
          <cell r="B15973" t="str">
            <v>M070642509</v>
          </cell>
          <cell r="C15973" t="str">
            <v>X RD RPVC PBPP JE CL. 8 DN 400 X 50</v>
          </cell>
          <cell r="D15973" t="str">
            <v>PC</v>
          </cell>
          <cell r="E15973">
            <v>965.8</v>
          </cell>
        </row>
        <row r="15974">
          <cell r="B15974" t="str">
            <v>M070642513</v>
          </cell>
          <cell r="C15974" t="str">
            <v>X RD RPVC PBPP JE CL. 8 DN 400 X 75</v>
          </cell>
          <cell r="D15974" t="str">
            <v>PC</v>
          </cell>
          <cell r="E15974">
            <v>967.4</v>
          </cell>
        </row>
        <row r="15975">
          <cell r="B15975" t="str">
            <v>M070642517</v>
          </cell>
          <cell r="C15975" t="str">
            <v>X RD RPVC PBPP JE CL. 8 DN 400 X 100</v>
          </cell>
          <cell r="D15975" t="str">
            <v>PC</v>
          </cell>
          <cell r="E15975">
            <v>973.06</v>
          </cell>
        </row>
        <row r="15976">
          <cell r="B15976" t="str">
            <v>M070642521</v>
          </cell>
          <cell r="C15976" t="str">
            <v>X RD RPVC PBPP JE CL. 8 DN 400 X 125</v>
          </cell>
          <cell r="D15976" t="str">
            <v>PC</v>
          </cell>
          <cell r="E15976">
            <v>1006.56</v>
          </cell>
        </row>
        <row r="15977">
          <cell r="B15977" t="str">
            <v>M070642525</v>
          </cell>
          <cell r="C15977" t="str">
            <v>X RD RPVC PBPP JE CL. 8 DN 400 X 150</v>
          </cell>
          <cell r="D15977" t="str">
            <v>PC</v>
          </cell>
          <cell r="E15977">
            <v>1043.93</v>
          </cell>
        </row>
        <row r="15978">
          <cell r="B15978" t="str">
            <v>M070642529</v>
          </cell>
          <cell r="C15978" t="str">
            <v>X RD RPVC PBPP JE CL. 8 DN 400 X 200</v>
          </cell>
          <cell r="D15978" t="str">
            <v>PC</v>
          </cell>
          <cell r="E15978">
            <v>1115.5</v>
          </cell>
        </row>
        <row r="15979">
          <cell r="B15979" t="str">
            <v>M070642533</v>
          </cell>
          <cell r="C15979" t="str">
            <v>X RD RPVC PBPP JE CL. 8 DN 400 X 250</v>
          </cell>
          <cell r="D15979" t="str">
            <v>PC</v>
          </cell>
          <cell r="E15979">
            <v>1192</v>
          </cell>
        </row>
        <row r="15980">
          <cell r="B15980" t="str">
            <v>M070642537</v>
          </cell>
          <cell r="C15980" t="str">
            <v>X RD RPVC PBPP JE CL. 8 DN 400 X 300</v>
          </cell>
          <cell r="D15980" t="str">
            <v>PC</v>
          </cell>
          <cell r="E15980">
            <v>1261.19</v>
          </cell>
        </row>
        <row r="15981">
          <cell r="B15981" t="str">
            <v>M070642541</v>
          </cell>
          <cell r="C15981" t="str">
            <v>X RD RPVC PBPP JE CL. 8 DN 400 X 350</v>
          </cell>
          <cell r="D15981" t="str">
            <v>PC</v>
          </cell>
          <cell r="E15981">
            <v>1345.65</v>
          </cell>
        </row>
        <row r="15982">
          <cell r="B15982" t="str">
            <v>M070642545</v>
          </cell>
          <cell r="C15982" t="str">
            <v>X RD RPVC PBPP JE CL. 8 DN 45 X 50</v>
          </cell>
          <cell r="D15982" t="str">
            <v>PC</v>
          </cell>
          <cell r="E15982">
            <v>1122.49</v>
          </cell>
        </row>
        <row r="15983">
          <cell r="B15983" t="str">
            <v>M070642549</v>
          </cell>
          <cell r="C15983" t="str">
            <v>X RD RPVC PBPP JE CL. 8 DN 45 X 75</v>
          </cell>
          <cell r="D15983" t="str">
            <v>PC</v>
          </cell>
          <cell r="E15983">
            <v>1124.0999999999999</v>
          </cell>
        </row>
        <row r="15984">
          <cell r="B15984" t="str">
            <v>M070642553</v>
          </cell>
          <cell r="C15984" t="str">
            <v>X RD RPVC PBPP JE CL. 8 DN 45 X 100</v>
          </cell>
          <cell r="D15984" t="str">
            <v>PC</v>
          </cell>
          <cell r="E15984">
            <v>1129.76</v>
          </cell>
        </row>
        <row r="15985">
          <cell r="B15985" t="str">
            <v>M070642557</v>
          </cell>
          <cell r="C15985" t="str">
            <v>X RD RPVC PBPP JE CL. 8 DN 45 X 125</v>
          </cell>
          <cell r="D15985" t="str">
            <v>PC</v>
          </cell>
          <cell r="E15985">
            <v>1163.25</v>
          </cell>
        </row>
        <row r="15986">
          <cell r="B15986" t="str">
            <v>M070642561</v>
          </cell>
          <cell r="C15986" t="str">
            <v>X RD RPVC PBPP JE CL. 8 DN 45 X 150</v>
          </cell>
          <cell r="D15986" t="str">
            <v>PC</v>
          </cell>
          <cell r="E15986">
            <v>1200.5899999999999</v>
          </cell>
        </row>
        <row r="15987">
          <cell r="B15987" t="str">
            <v>M070642565</v>
          </cell>
          <cell r="C15987" t="str">
            <v>X RD RPVC PBPP JE CL. 8 DN 45 X 200</v>
          </cell>
          <cell r="D15987" t="str">
            <v>PC</v>
          </cell>
          <cell r="E15987">
            <v>1272.23</v>
          </cell>
        </row>
        <row r="15988">
          <cell r="B15988" t="str">
            <v>M070642569</v>
          </cell>
          <cell r="C15988" t="str">
            <v>X RD RPVC PBPP JE CL. 8 DN 45 X 250</v>
          </cell>
          <cell r="D15988" t="str">
            <v>PC</v>
          </cell>
          <cell r="E15988">
            <v>1348.69</v>
          </cell>
        </row>
        <row r="15989">
          <cell r="B15989" t="str">
            <v>M070642573</v>
          </cell>
          <cell r="C15989" t="str">
            <v>X RD RPVC PBPP JE CL. 8 DN 45 X 300</v>
          </cell>
          <cell r="D15989" t="str">
            <v>PC</v>
          </cell>
          <cell r="E15989">
            <v>1417.9</v>
          </cell>
        </row>
        <row r="15990">
          <cell r="B15990" t="str">
            <v>M070642577</v>
          </cell>
          <cell r="C15990" t="str">
            <v>X RD RPVC PBPP JE CL. 8 DN 45 X 350</v>
          </cell>
          <cell r="D15990" t="str">
            <v>PC</v>
          </cell>
          <cell r="E15990">
            <v>1502.34</v>
          </cell>
        </row>
        <row r="15991">
          <cell r="B15991" t="str">
            <v>M070642581</v>
          </cell>
          <cell r="C15991" t="str">
            <v>X RD RPVC PBPP JE CL. 8 DN 45 X 400</v>
          </cell>
          <cell r="D15991" t="str">
            <v>PC</v>
          </cell>
          <cell r="E15991">
            <v>1519.27</v>
          </cell>
        </row>
        <row r="15992">
          <cell r="B15992" t="str">
            <v>M070642585</v>
          </cell>
          <cell r="C15992" t="str">
            <v>X RD RPVC PBPP JE CL. 8 DN 500 X 50</v>
          </cell>
          <cell r="D15992" t="str">
            <v>PC</v>
          </cell>
          <cell r="E15992">
            <v>1237.79</v>
          </cell>
        </row>
        <row r="15993">
          <cell r="B15993" t="str">
            <v>M070642589</v>
          </cell>
          <cell r="C15993" t="str">
            <v>X RD RPVC PBPP JE CL. 8 DN 500 X 75</v>
          </cell>
          <cell r="D15993" t="str">
            <v>PC</v>
          </cell>
          <cell r="E15993">
            <v>1239.4100000000001</v>
          </cell>
        </row>
        <row r="15994">
          <cell r="B15994" t="str">
            <v>M070642593</v>
          </cell>
          <cell r="C15994" t="str">
            <v>X RD RPVC PBPP JE CL. 8 DN 500 X 100</v>
          </cell>
          <cell r="D15994" t="str">
            <v>PC</v>
          </cell>
          <cell r="E15994">
            <v>1245.03</v>
          </cell>
        </row>
        <row r="15995">
          <cell r="B15995" t="str">
            <v>M070642597</v>
          </cell>
          <cell r="C15995" t="str">
            <v>X RD RPVC PBPP JE CL. 8 DN 500 X 125</v>
          </cell>
          <cell r="D15995" t="str">
            <v>PC</v>
          </cell>
          <cell r="E15995">
            <v>1278.54</v>
          </cell>
        </row>
        <row r="15996">
          <cell r="B15996" t="str">
            <v>M070642601</v>
          </cell>
          <cell r="C15996" t="str">
            <v>X RD RPVC PBPP JE CL. 8 DN 500 X 150</v>
          </cell>
          <cell r="D15996" t="str">
            <v>PC</v>
          </cell>
          <cell r="E15996">
            <v>1315.91</v>
          </cell>
        </row>
        <row r="15997">
          <cell r="B15997" t="str">
            <v>M070642605</v>
          </cell>
          <cell r="C15997" t="str">
            <v>X RD RPVC PBPP JE CL. 8 DN 500 X 200</v>
          </cell>
          <cell r="D15997" t="str">
            <v>PC</v>
          </cell>
          <cell r="E15997">
            <v>1387.49</v>
          </cell>
        </row>
        <row r="15998">
          <cell r="B15998" t="str">
            <v>M070642609</v>
          </cell>
          <cell r="C15998" t="str">
            <v>X RD RPVC PBPP JE CL. 8 DN 500 X 250</v>
          </cell>
          <cell r="D15998" t="str">
            <v>PC</v>
          </cell>
          <cell r="E15998">
            <v>1463.98</v>
          </cell>
        </row>
        <row r="15999">
          <cell r="B15999" t="str">
            <v>M070642613</v>
          </cell>
          <cell r="C15999" t="str">
            <v>X RD RPVC PBPP JE CL. 8 DN 500 X 300</v>
          </cell>
          <cell r="D15999" t="str">
            <v>PC</v>
          </cell>
          <cell r="E15999">
            <v>1533.22</v>
          </cell>
        </row>
        <row r="16000">
          <cell r="B16000" t="str">
            <v>M070642617</v>
          </cell>
          <cell r="C16000" t="str">
            <v>X RD RPVC PBPP JE CL. 8 DN 500</v>
          </cell>
          <cell r="D16000" t="str">
            <v>PC</v>
          </cell>
          <cell r="E16000">
            <v>1617.65</v>
          </cell>
        </row>
        <row r="16001">
          <cell r="B16001" t="str">
            <v>M070642621</v>
          </cell>
          <cell r="C16001" t="str">
            <v>X RD RPVC PBPP JE CL. 8 DN 500 X 400</v>
          </cell>
          <cell r="D16001" t="str">
            <v>PC</v>
          </cell>
          <cell r="E16001">
            <v>1704.31</v>
          </cell>
        </row>
        <row r="16002">
          <cell r="B16002" t="str">
            <v>M070642625</v>
          </cell>
          <cell r="C16002" t="str">
            <v>X RD RPVC PBPP JE CL. 8 DN 500 X 45</v>
          </cell>
          <cell r="D16002" t="str">
            <v>PC</v>
          </cell>
          <cell r="E16002">
            <v>1853.64</v>
          </cell>
        </row>
        <row r="16003">
          <cell r="B16003" t="str">
            <v>M070642629</v>
          </cell>
          <cell r="C16003" t="str">
            <v>X RD RPVC PBPP JE CL. 8 DN 600 X 50</v>
          </cell>
          <cell r="D16003" t="str">
            <v>PC</v>
          </cell>
          <cell r="E16003">
            <v>1598.75</v>
          </cell>
        </row>
        <row r="16004">
          <cell r="B16004" t="str">
            <v>M070642633</v>
          </cell>
          <cell r="C16004" t="str">
            <v>X RD RPVC PBPP JE CL. 8 DN 600 X 75</v>
          </cell>
          <cell r="D16004" t="str">
            <v>PC</v>
          </cell>
          <cell r="E16004">
            <v>1601.98</v>
          </cell>
        </row>
        <row r="16005">
          <cell r="B16005" t="str">
            <v>M070642637</v>
          </cell>
          <cell r="C16005" t="str">
            <v>X RD RPVC PBPP JE CL. 8 DN 600 X 100</v>
          </cell>
          <cell r="D16005" t="str">
            <v>PC</v>
          </cell>
          <cell r="E16005">
            <v>1607.65</v>
          </cell>
        </row>
        <row r="16006">
          <cell r="B16006" t="str">
            <v>M070642641</v>
          </cell>
          <cell r="C16006" t="str">
            <v>X RD RPVC PBPP JE CL. 8 DN 600 X 125</v>
          </cell>
          <cell r="D16006" t="str">
            <v>PC</v>
          </cell>
          <cell r="E16006">
            <v>1641.11</v>
          </cell>
        </row>
        <row r="16007">
          <cell r="B16007" t="str">
            <v>M070642645</v>
          </cell>
          <cell r="C16007" t="str">
            <v>X RD RPVC PBPP JE CL. 8 DN 600 X 150</v>
          </cell>
          <cell r="D16007" t="str">
            <v>PC</v>
          </cell>
          <cell r="E16007">
            <v>1678.08</v>
          </cell>
        </row>
        <row r="16008">
          <cell r="B16008" t="str">
            <v>M070642649</v>
          </cell>
          <cell r="C16008" t="str">
            <v>X RD RPVC PBPP JE CL. 8 DN 600 X 200</v>
          </cell>
          <cell r="D16008" t="str">
            <v>PC</v>
          </cell>
          <cell r="E16008">
            <v>1750.1</v>
          </cell>
        </row>
        <row r="16009">
          <cell r="B16009" t="str">
            <v>M070642653</v>
          </cell>
          <cell r="C16009" t="str">
            <v>X RD RPVC PBPP JE CL. 8 DN 600 X 250</v>
          </cell>
          <cell r="D16009" t="str">
            <v>PC</v>
          </cell>
          <cell r="E16009">
            <v>1826.59</v>
          </cell>
        </row>
        <row r="16010">
          <cell r="B16010" t="str">
            <v>M070642657</v>
          </cell>
          <cell r="C16010" t="str">
            <v>X RD RPVC PBPP JE CL. 8 DN 600 X 300</v>
          </cell>
          <cell r="D16010" t="str">
            <v>PC</v>
          </cell>
          <cell r="E16010">
            <v>1893.95</v>
          </cell>
        </row>
        <row r="16011">
          <cell r="B16011" t="str">
            <v>M070642661</v>
          </cell>
          <cell r="C16011" t="str">
            <v>X RD RPVC PBPP JE CL. 8 DN 600 X 350</v>
          </cell>
          <cell r="D16011" t="str">
            <v>PC</v>
          </cell>
          <cell r="E16011">
            <v>1980.24</v>
          </cell>
        </row>
        <row r="16012">
          <cell r="B16012" t="str">
            <v>M070642665</v>
          </cell>
          <cell r="C16012" t="str">
            <v>X RD RPVC PBPP JE CL. 8 DN 600 X 400</v>
          </cell>
          <cell r="D16012" t="str">
            <v>PC</v>
          </cell>
          <cell r="E16012">
            <v>2066.91</v>
          </cell>
        </row>
        <row r="16013">
          <cell r="B16013" t="str">
            <v>M070642669</v>
          </cell>
          <cell r="C16013" t="str">
            <v>X RD RPVC PBPP JE CL. 8 DN 600 X 45</v>
          </cell>
          <cell r="D16013" t="str">
            <v>PC</v>
          </cell>
          <cell r="E16013">
            <v>2216.19</v>
          </cell>
        </row>
        <row r="16014">
          <cell r="B16014" t="str">
            <v>M070642673</v>
          </cell>
          <cell r="C16014" t="str">
            <v>X RD RPVC PBPP JE CL. 8 DN 600 X 500</v>
          </cell>
          <cell r="D16014" t="str">
            <v>PC</v>
          </cell>
          <cell r="E16014">
            <v>2321.46</v>
          </cell>
        </row>
        <row r="16015">
          <cell r="B16015" t="str">
            <v>M070642677</v>
          </cell>
          <cell r="C16015" t="str">
            <v>X RD RPVC PBPP JE CL. 8 DN 700 X 50</v>
          </cell>
          <cell r="D16015" t="str">
            <v>PC</v>
          </cell>
          <cell r="E16015">
            <v>1995.87</v>
          </cell>
        </row>
        <row r="16016">
          <cell r="B16016" t="str">
            <v>M070642681</v>
          </cell>
          <cell r="C16016" t="str">
            <v>X RD RPVC PBPP JE CL. 8 DN 700 X 75</v>
          </cell>
          <cell r="D16016" t="str">
            <v>PC</v>
          </cell>
          <cell r="E16016">
            <v>1997.5</v>
          </cell>
        </row>
        <row r="16017">
          <cell r="B16017" t="str">
            <v>M070642685</v>
          </cell>
          <cell r="C16017" t="str">
            <v>X RD RPVC PBPP JE CL. 8 DN 700 X 100</v>
          </cell>
          <cell r="D16017" t="str">
            <v>PC</v>
          </cell>
          <cell r="E16017">
            <v>2003.14</v>
          </cell>
        </row>
        <row r="16018">
          <cell r="B16018" t="str">
            <v>M070642689</v>
          </cell>
          <cell r="C16018" t="str">
            <v>X RD RPVC PBPP JE CL. 8 DN 700 X 125</v>
          </cell>
          <cell r="D16018" t="str">
            <v>PC</v>
          </cell>
          <cell r="E16018">
            <v>2036.65</v>
          </cell>
        </row>
        <row r="16019">
          <cell r="B16019" t="str">
            <v>M070642693</v>
          </cell>
          <cell r="C16019" t="str">
            <v>X RD RPVC PBPP JE CL. 8 DN 700 X 150</v>
          </cell>
          <cell r="D16019" t="str">
            <v>PC</v>
          </cell>
          <cell r="E16019">
            <v>2074.0100000000002</v>
          </cell>
        </row>
        <row r="16020">
          <cell r="B16020" t="str">
            <v>M070642697</v>
          </cell>
          <cell r="C16020" t="str">
            <v>X RD RPVC PBPP JE CL. 8 DN 700 X 200</v>
          </cell>
          <cell r="D16020" t="str">
            <v>PC</v>
          </cell>
          <cell r="E16020">
            <v>2145.6</v>
          </cell>
        </row>
        <row r="16021">
          <cell r="B16021" t="str">
            <v>M070642701</v>
          </cell>
          <cell r="C16021" t="str">
            <v>X RD RPVC PBPP JE CL. 8 DN 700 X 250</v>
          </cell>
          <cell r="D16021" t="str">
            <v>PC</v>
          </cell>
          <cell r="E16021">
            <v>2220.88</v>
          </cell>
        </row>
        <row r="16022">
          <cell r="B16022" t="str">
            <v>M070642705</v>
          </cell>
          <cell r="C16022" t="str">
            <v>X RD RPVC PBPP JE CL. 8 DN 700 X 300</v>
          </cell>
          <cell r="D16022" t="str">
            <v>PC</v>
          </cell>
          <cell r="E16022">
            <v>2291.3000000000002</v>
          </cell>
        </row>
        <row r="16023">
          <cell r="B16023" t="str">
            <v>M070642709</v>
          </cell>
          <cell r="C16023" t="str">
            <v>X RD RPVC PBPP JE CL. 8 DN 700 X 350</v>
          </cell>
          <cell r="D16023" t="str">
            <v>PC</v>
          </cell>
          <cell r="E16023">
            <v>2375.7399999999998</v>
          </cell>
        </row>
        <row r="16024">
          <cell r="B16024" t="str">
            <v>M070642713</v>
          </cell>
          <cell r="C16024" t="str">
            <v>X RD RPVC PBPP JE CL. 8 DN 700 X 400</v>
          </cell>
          <cell r="D16024" t="str">
            <v>PC</v>
          </cell>
          <cell r="E16024">
            <v>2462.42</v>
          </cell>
        </row>
        <row r="16025">
          <cell r="B16025" t="str">
            <v>M070642717</v>
          </cell>
          <cell r="C16025" t="str">
            <v>X RD RPVC PBPP JE CL. 8 DN 700 X 45</v>
          </cell>
          <cell r="D16025" t="str">
            <v>PC</v>
          </cell>
          <cell r="E16025">
            <v>2611.7199999999998</v>
          </cell>
        </row>
        <row r="16026">
          <cell r="B16026" t="str">
            <v>M070642721</v>
          </cell>
          <cell r="C16026" t="str">
            <v>X RD RPVC PBPP JE CL. 8 DN 700 X 500</v>
          </cell>
          <cell r="D16026" t="str">
            <v>PC</v>
          </cell>
          <cell r="E16026">
            <v>2716.97</v>
          </cell>
        </row>
        <row r="16027">
          <cell r="B16027" t="str">
            <v>M070642725</v>
          </cell>
          <cell r="C16027" t="str">
            <v>X RD RPVC PBPP JE CL. 8 DN 700 X 600</v>
          </cell>
          <cell r="D16027" t="str">
            <v>PC</v>
          </cell>
          <cell r="E16027">
            <v>2954.55</v>
          </cell>
        </row>
        <row r="16028">
          <cell r="B16028" t="str">
            <v>M070643000</v>
          </cell>
          <cell r="C16028" t="str">
            <v>CRUZETA DE REDUCAO RPVC PBPP JE CL. 10 / CL. 12</v>
          </cell>
        </row>
        <row r="16029">
          <cell r="B16029" t="str">
            <v>M070643001</v>
          </cell>
          <cell r="C16029" t="str">
            <v>X RD RPVC PBPP JE CL. 10 DN 75 X 50</v>
          </cell>
          <cell r="D16029" t="str">
            <v>PC</v>
          </cell>
          <cell r="E16029">
            <v>264.57</v>
          </cell>
        </row>
        <row r="16030">
          <cell r="B16030" t="str">
            <v>M070643005</v>
          </cell>
          <cell r="C16030" t="str">
            <v>X RD RPVC PBPP JE CL. 10 DN 100 X 50</v>
          </cell>
          <cell r="D16030" t="str">
            <v>PC</v>
          </cell>
          <cell r="E16030">
            <v>285.14999999999998</v>
          </cell>
        </row>
        <row r="16031">
          <cell r="B16031" t="str">
            <v>M070643009</v>
          </cell>
          <cell r="C16031" t="str">
            <v>X RD RPVC PBPP JE CL. 10 DN 100 X 75</v>
          </cell>
          <cell r="D16031" t="str">
            <v>PC</v>
          </cell>
          <cell r="E16031">
            <v>285.88</v>
          </cell>
        </row>
        <row r="16032">
          <cell r="B16032" t="str">
            <v>M070643013</v>
          </cell>
          <cell r="C16032" t="str">
            <v>X RD RPVC PBPP JE CL. 10 DN 125 X 50</v>
          </cell>
          <cell r="D16032" t="str">
            <v>PC</v>
          </cell>
          <cell r="E16032">
            <v>329.55</v>
          </cell>
        </row>
        <row r="16033">
          <cell r="B16033" t="str">
            <v>M070643017</v>
          </cell>
          <cell r="C16033" t="str">
            <v>X RD RPVC PBPP JE CL. 10 DN 125 X 75</v>
          </cell>
          <cell r="D16033" t="str">
            <v>PC</v>
          </cell>
          <cell r="E16033">
            <v>331.16</v>
          </cell>
        </row>
        <row r="16034">
          <cell r="B16034" t="str">
            <v>M070643021</v>
          </cell>
          <cell r="C16034" t="str">
            <v>X RD RPVC PBPP JE CL. 10 DN 125 X 100</v>
          </cell>
          <cell r="D16034" t="str">
            <v>PC</v>
          </cell>
          <cell r="E16034">
            <v>336.84</v>
          </cell>
        </row>
        <row r="16035">
          <cell r="B16035" t="str">
            <v>M070643025</v>
          </cell>
          <cell r="C16035" t="str">
            <v>X RD RPVC PBPP JE CL. 10 DN 150 X 50</v>
          </cell>
          <cell r="D16035" t="str">
            <v>PC</v>
          </cell>
          <cell r="E16035">
            <v>376.26</v>
          </cell>
        </row>
        <row r="16036">
          <cell r="B16036" t="str">
            <v>M070643029</v>
          </cell>
          <cell r="C16036" t="str">
            <v>X RD RPVC PBPP JE CL. 10 DN 150 X 75</v>
          </cell>
          <cell r="D16036" t="str">
            <v>PC</v>
          </cell>
          <cell r="E16036">
            <v>377.86</v>
          </cell>
        </row>
        <row r="16037">
          <cell r="B16037" t="str">
            <v>M070643033</v>
          </cell>
          <cell r="C16037" t="str">
            <v>X RD RPVC PBPP JE CL. 10 DN 150 X 100</v>
          </cell>
          <cell r="D16037" t="str">
            <v>PC</v>
          </cell>
          <cell r="E16037">
            <v>383.52</v>
          </cell>
        </row>
        <row r="16038">
          <cell r="B16038" t="str">
            <v>M070643037</v>
          </cell>
          <cell r="C16038" t="str">
            <v>X RD RPVC PBPP JE CL. 10 DN 150 X 125</v>
          </cell>
          <cell r="D16038" t="str">
            <v>PC</v>
          </cell>
          <cell r="E16038">
            <v>417.04</v>
          </cell>
        </row>
        <row r="16039">
          <cell r="B16039" t="str">
            <v>M070643041</v>
          </cell>
          <cell r="C16039" t="str">
            <v>X RD RPVC PBPP JE CL. 10 DN 200 X 50</v>
          </cell>
          <cell r="D16039" t="str">
            <v>PC</v>
          </cell>
          <cell r="E16039">
            <v>476.28</v>
          </cell>
        </row>
        <row r="16040">
          <cell r="B16040" t="str">
            <v>M070643045</v>
          </cell>
          <cell r="C16040" t="str">
            <v>X RD RPVC PBPP JE CL. 10 DN 200 X 75</v>
          </cell>
          <cell r="D16040" t="str">
            <v>PC</v>
          </cell>
          <cell r="E16040">
            <v>477.88</v>
          </cell>
        </row>
        <row r="16041">
          <cell r="B16041" t="str">
            <v>M070643049</v>
          </cell>
          <cell r="C16041" t="str">
            <v>X RD RPVC PBPP JE CL. 10 DN 200 X 100</v>
          </cell>
          <cell r="D16041" t="str">
            <v>PC</v>
          </cell>
          <cell r="E16041">
            <v>483.54</v>
          </cell>
        </row>
        <row r="16042">
          <cell r="B16042" t="str">
            <v>M070643053</v>
          </cell>
          <cell r="C16042" t="str">
            <v>X RD RPVC PBPP JE CL. 10 DN 200 X 125</v>
          </cell>
          <cell r="D16042" t="str">
            <v>PC</v>
          </cell>
          <cell r="E16042">
            <v>517.04</v>
          </cell>
        </row>
        <row r="16043">
          <cell r="B16043" t="str">
            <v>M070643057</v>
          </cell>
          <cell r="C16043" t="str">
            <v>X RD RPVC PBPP JE CL. 10 DN 200 X 150</v>
          </cell>
          <cell r="D16043" t="str">
            <v>PC</v>
          </cell>
          <cell r="E16043">
            <v>554.38</v>
          </cell>
        </row>
        <row r="16044">
          <cell r="B16044" t="str">
            <v>M070643061</v>
          </cell>
          <cell r="C16044" t="str">
            <v>X RD RPVC PBPP JE CL. 10 DN 250 X 50</v>
          </cell>
          <cell r="D16044" t="str">
            <v>PC</v>
          </cell>
          <cell r="E16044">
            <v>584.07000000000005</v>
          </cell>
        </row>
        <row r="16045">
          <cell r="B16045" t="str">
            <v>M070643065</v>
          </cell>
          <cell r="C16045" t="str">
            <v>X RD RPVC PBPP JE CL. 10 DN 250 X 75</v>
          </cell>
          <cell r="D16045" t="str">
            <v>PC</v>
          </cell>
          <cell r="E16045">
            <v>585.67999999999995</v>
          </cell>
        </row>
        <row r="16046">
          <cell r="B16046" t="str">
            <v>M070643069</v>
          </cell>
          <cell r="C16046" t="str">
            <v>X RD RPVC PBPP JE CL. 10 DN 250 X 100</v>
          </cell>
          <cell r="D16046" t="str">
            <v>PC</v>
          </cell>
          <cell r="E16046">
            <v>591.30999999999995</v>
          </cell>
        </row>
        <row r="16047">
          <cell r="B16047" t="str">
            <v>M070643073</v>
          </cell>
          <cell r="C16047" t="str">
            <v>X RD RPVC PBPP JE CL. 10 DN 250 X 125</v>
          </cell>
          <cell r="D16047" t="str">
            <v>PC</v>
          </cell>
          <cell r="E16047">
            <v>624.82000000000005</v>
          </cell>
        </row>
        <row r="16048">
          <cell r="B16048" t="str">
            <v>M070643077</v>
          </cell>
          <cell r="C16048" t="str">
            <v>X RD RPVC PBPP JE CL. 10 DN 250 X 150</v>
          </cell>
          <cell r="D16048" t="str">
            <v>PC</v>
          </cell>
          <cell r="E16048">
            <v>662.18</v>
          </cell>
        </row>
        <row r="16049">
          <cell r="B16049" t="str">
            <v>M070643081</v>
          </cell>
          <cell r="C16049" t="str">
            <v>X RD RPVC PBPP JE CL. 10 DN 250 X 200</v>
          </cell>
          <cell r="D16049" t="str">
            <v>PC</v>
          </cell>
          <cell r="E16049">
            <v>733.81</v>
          </cell>
        </row>
        <row r="16050">
          <cell r="B16050" t="str">
            <v>M070643085</v>
          </cell>
          <cell r="C16050" t="str">
            <v>X RD RPVC PBPP JE CL. 10 DN 300 X 50</v>
          </cell>
          <cell r="D16050" t="str">
            <v>PC</v>
          </cell>
          <cell r="E16050">
            <v>672.76</v>
          </cell>
        </row>
        <row r="16051">
          <cell r="B16051" t="str">
            <v>M070643089</v>
          </cell>
          <cell r="C16051" t="str">
            <v>X RD RPVC PBPP JE CL. 10 DN 300 X 75</v>
          </cell>
          <cell r="D16051" t="str">
            <v>PC</v>
          </cell>
          <cell r="E16051">
            <v>674.37</v>
          </cell>
        </row>
        <row r="16052">
          <cell r="B16052" t="str">
            <v>M070643093</v>
          </cell>
          <cell r="C16052" t="str">
            <v>X RD RPVC PBPP JE CL. 10 DN 300 X 100</v>
          </cell>
          <cell r="D16052" t="str">
            <v>PC</v>
          </cell>
          <cell r="E16052">
            <v>680.03</v>
          </cell>
        </row>
        <row r="16053">
          <cell r="B16053" t="str">
            <v>M070643097</v>
          </cell>
          <cell r="C16053" t="str">
            <v>X RD RPVC PBPP JE CL. 10 DN 300 X 125</v>
          </cell>
          <cell r="D16053" t="str">
            <v>PC</v>
          </cell>
          <cell r="E16053">
            <v>713.51</v>
          </cell>
        </row>
        <row r="16054">
          <cell r="B16054" t="str">
            <v>M070643101</v>
          </cell>
          <cell r="C16054" t="str">
            <v>X RD RPVC PBPP JE CL. 10 DN 300 X 150</v>
          </cell>
          <cell r="D16054" t="str">
            <v>PC</v>
          </cell>
          <cell r="E16054">
            <v>750.87</v>
          </cell>
        </row>
        <row r="16055">
          <cell r="B16055" t="str">
            <v>M070643105</v>
          </cell>
          <cell r="C16055" t="str">
            <v>X RD RPVC PBPP JE CL. 10 DN 300 X 200</v>
          </cell>
          <cell r="D16055" t="str">
            <v>PC</v>
          </cell>
          <cell r="E16055">
            <v>822.49</v>
          </cell>
        </row>
        <row r="16056">
          <cell r="B16056" t="str">
            <v>M070643109</v>
          </cell>
          <cell r="C16056" t="str">
            <v>X RD RPVC PBPP JE CL. 10 DN 300 X 250</v>
          </cell>
          <cell r="D16056" t="str">
            <v>PC</v>
          </cell>
          <cell r="E16056">
            <v>898.97</v>
          </cell>
        </row>
        <row r="16057">
          <cell r="B16057" t="str">
            <v>M070643113</v>
          </cell>
          <cell r="C16057" t="str">
            <v>X RD RPVC PBPP JE CL. 10 DN 350 X 50</v>
          </cell>
          <cell r="D16057" t="str">
            <v>PC</v>
          </cell>
          <cell r="E16057">
            <v>813.74</v>
          </cell>
        </row>
        <row r="16058">
          <cell r="B16058" t="str">
            <v>M070643117</v>
          </cell>
          <cell r="C16058" t="str">
            <v>X RD RPVC PBPP JE CL. 10 DN 350 X 75</v>
          </cell>
          <cell r="D16058" t="str">
            <v>PC</v>
          </cell>
          <cell r="E16058">
            <v>815.37</v>
          </cell>
        </row>
        <row r="16059">
          <cell r="B16059" t="str">
            <v>M070643121</v>
          </cell>
          <cell r="C16059" t="str">
            <v>X RD RPVC PBPP JE CL. 10 DN 350 X 100</v>
          </cell>
          <cell r="D16059" t="str">
            <v>PC</v>
          </cell>
          <cell r="E16059">
            <v>821.01</v>
          </cell>
        </row>
        <row r="16060">
          <cell r="B16060" t="str">
            <v>M070643125</v>
          </cell>
          <cell r="C16060" t="str">
            <v>X RD RPVC PBPP JE CL. 10 DN 350 X 125</v>
          </cell>
          <cell r="D16060" t="str">
            <v>PC</v>
          </cell>
          <cell r="E16060">
            <v>854.5</v>
          </cell>
        </row>
        <row r="16061">
          <cell r="B16061" t="str">
            <v>M070643129</v>
          </cell>
          <cell r="C16061" t="str">
            <v>X RD RPVC PBPP JE CL. 10 DN 350 X 150</v>
          </cell>
          <cell r="D16061" t="str">
            <v>PC</v>
          </cell>
          <cell r="E16061">
            <v>891.84</v>
          </cell>
        </row>
        <row r="16062">
          <cell r="B16062" t="str">
            <v>M070643133</v>
          </cell>
          <cell r="C16062" t="str">
            <v>X RD RPVC PBPP JE CL. 10 DN 350 X 200</v>
          </cell>
          <cell r="D16062" t="str">
            <v>PC</v>
          </cell>
          <cell r="E16062">
            <v>963.48</v>
          </cell>
        </row>
        <row r="16063">
          <cell r="B16063" t="str">
            <v>M070643137</v>
          </cell>
          <cell r="C16063" t="str">
            <v>X RD RPVC PBPP JE CL. 10 DN 350 X 250</v>
          </cell>
          <cell r="D16063" t="str">
            <v>PC</v>
          </cell>
          <cell r="E16063">
            <v>1039.95</v>
          </cell>
        </row>
        <row r="16064">
          <cell r="B16064" t="str">
            <v>M070643141</v>
          </cell>
          <cell r="C16064" t="str">
            <v>X RD RPVC PBPP JE CL. 10 DN 350 X 300</v>
          </cell>
          <cell r="D16064" t="str">
            <v>PC</v>
          </cell>
          <cell r="E16064">
            <v>1109.1500000000001</v>
          </cell>
        </row>
        <row r="16065">
          <cell r="B16065" t="str">
            <v>M070643145</v>
          </cell>
          <cell r="C16065" t="str">
            <v>X RD RPVC PBPP JE CL. 10 DN 400 X 50</v>
          </cell>
          <cell r="D16065" t="str">
            <v>PC</v>
          </cell>
          <cell r="E16065">
            <v>965.8</v>
          </cell>
        </row>
        <row r="16066">
          <cell r="B16066" t="str">
            <v>M070643149</v>
          </cell>
          <cell r="C16066" t="str">
            <v>X RD RPVC PBPP JE CL. 10 DN 400 X 75</v>
          </cell>
          <cell r="D16066" t="str">
            <v>PC</v>
          </cell>
          <cell r="E16066">
            <v>967.4</v>
          </cell>
        </row>
        <row r="16067">
          <cell r="B16067" t="str">
            <v>M070643153</v>
          </cell>
          <cell r="C16067" t="str">
            <v>X RD RPVC PBPP JE CL. 10 DN 400 X 100</v>
          </cell>
          <cell r="D16067" t="str">
            <v>PC</v>
          </cell>
          <cell r="E16067">
            <v>973.06</v>
          </cell>
        </row>
        <row r="16068">
          <cell r="B16068" t="str">
            <v>M070643157</v>
          </cell>
          <cell r="C16068" t="str">
            <v>X RD RPVC PBPP JE CL. 10 DN 400 X 125</v>
          </cell>
          <cell r="D16068" t="str">
            <v>PC</v>
          </cell>
          <cell r="E16068">
            <v>1006.56</v>
          </cell>
        </row>
        <row r="16069">
          <cell r="B16069" t="str">
            <v>M070643161</v>
          </cell>
          <cell r="C16069" t="str">
            <v>X RD RPVC PBPP JE CL. 10 DN 400 X 150</v>
          </cell>
          <cell r="D16069" t="str">
            <v>PC</v>
          </cell>
          <cell r="E16069">
            <v>1043.93</v>
          </cell>
        </row>
        <row r="16070">
          <cell r="B16070" t="str">
            <v>M070643165</v>
          </cell>
          <cell r="C16070" t="str">
            <v>X RD RPVC PBPP JE CL. 10 DN 400 X 200</v>
          </cell>
          <cell r="D16070" t="str">
            <v>PC</v>
          </cell>
          <cell r="E16070">
            <v>1115.5</v>
          </cell>
        </row>
        <row r="16071">
          <cell r="B16071" t="str">
            <v>M070643169</v>
          </cell>
          <cell r="C16071" t="str">
            <v>X RD RPVC PBPP JE CL. 10 DN 400 X 250</v>
          </cell>
          <cell r="D16071" t="str">
            <v>PC</v>
          </cell>
          <cell r="E16071">
            <v>1192</v>
          </cell>
        </row>
        <row r="16072">
          <cell r="B16072" t="str">
            <v>M070643173</v>
          </cell>
          <cell r="C16072" t="str">
            <v>X RD RPVC PBPP JE CL. 10 DN 400 X 300</v>
          </cell>
          <cell r="D16072" t="str">
            <v>PC</v>
          </cell>
          <cell r="E16072">
            <v>1261.19</v>
          </cell>
        </row>
        <row r="16073">
          <cell r="B16073" t="str">
            <v>M070643177</v>
          </cell>
          <cell r="C16073" t="str">
            <v>X RD RPVC PBPP JE CL. 10 DN 400 X 350</v>
          </cell>
          <cell r="D16073" t="str">
            <v>PC</v>
          </cell>
          <cell r="E16073">
            <v>1345.65</v>
          </cell>
        </row>
        <row r="16074">
          <cell r="B16074" t="str">
            <v>M070643181</v>
          </cell>
          <cell r="C16074" t="str">
            <v>X RD RPVC PBPP JE CL. 10 DN 45 X 50</v>
          </cell>
          <cell r="D16074" t="str">
            <v>PC</v>
          </cell>
          <cell r="E16074">
            <v>1122.49</v>
          </cell>
        </row>
        <row r="16075">
          <cell r="B16075" t="str">
            <v>M070643185</v>
          </cell>
          <cell r="C16075" t="str">
            <v>X RD RPVC PBPP JE CL. 10 DN 45 X 75</v>
          </cell>
          <cell r="D16075" t="str">
            <v>PC</v>
          </cell>
          <cell r="E16075">
            <v>1124.0999999999999</v>
          </cell>
        </row>
        <row r="16076">
          <cell r="B16076" t="str">
            <v>M070643189</v>
          </cell>
          <cell r="C16076" t="str">
            <v>X RD RPVC PBPP JE CL. 10 DN 45 X 100</v>
          </cell>
          <cell r="D16076" t="str">
            <v>PC</v>
          </cell>
          <cell r="E16076">
            <v>1129.76</v>
          </cell>
        </row>
        <row r="16077">
          <cell r="B16077" t="str">
            <v>M070643193</v>
          </cell>
          <cell r="C16077" t="str">
            <v>X RD RPVC PBPP JE CL. 10 DN 45 X 125</v>
          </cell>
          <cell r="D16077" t="str">
            <v>PC</v>
          </cell>
          <cell r="E16077">
            <v>1163.25</v>
          </cell>
        </row>
        <row r="16078">
          <cell r="B16078" t="str">
            <v>M070643197</v>
          </cell>
          <cell r="C16078" t="str">
            <v>X RD RPVC PBPP JE CL. 10 DN 45 X 150</v>
          </cell>
          <cell r="D16078" t="str">
            <v>PC</v>
          </cell>
          <cell r="E16078">
            <v>1200.5899999999999</v>
          </cell>
        </row>
        <row r="16079">
          <cell r="B16079" t="str">
            <v>M070643201</v>
          </cell>
          <cell r="C16079" t="str">
            <v>X RD RPVC PBPP JE CL. 10 DN 45 X 200</v>
          </cell>
          <cell r="D16079" t="str">
            <v>PC</v>
          </cell>
          <cell r="E16079">
            <v>1272.23</v>
          </cell>
        </row>
        <row r="16080">
          <cell r="B16080" t="str">
            <v>M070643205</v>
          </cell>
          <cell r="C16080" t="str">
            <v>X RD RPVC PBPP JE CL. 10 DN 45 X 250</v>
          </cell>
          <cell r="D16080" t="str">
            <v>PC</v>
          </cell>
          <cell r="E16080">
            <v>1348.69</v>
          </cell>
        </row>
        <row r="16081">
          <cell r="B16081" t="str">
            <v>M070643209</v>
          </cell>
          <cell r="C16081" t="str">
            <v>X RD RPVC PBPP JE CL. 10 DN 45 X 300</v>
          </cell>
          <cell r="D16081" t="str">
            <v>PC</v>
          </cell>
          <cell r="E16081">
            <v>1417.9</v>
          </cell>
        </row>
        <row r="16082">
          <cell r="B16082" t="str">
            <v>M070643213</v>
          </cell>
          <cell r="C16082" t="str">
            <v>X RD RPVC PBPP JE CL. 10 DN 45 X 350</v>
          </cell>
          <cell r="D16082" t="str">
            <v>PC</v>
          </cell>
          <cell r="E16082">
            <v>1502.34</v>
          </cell>
        </row>
        <row r="16083">
          <cell r="B16083" t="str">
            <v>M070643217</v>
          </cell>
          <cell r="C16083" t="str">
            <v>X RD RPVC PBPP JE CL. 10 DN 45 X 400</v>
          </cell>
          <cell r="D16083" t="str">
            <v>PC</v>
          </cell>
          <cell r="E16083">
            <v>1519.27</v>
          </cell>
        </row>
        <row r="16084">
          <cell r="B16084" t="str">
            <v>M070643221</v>
          </cell>
          <cell r="C16084" t="str">
            <v>X RD RPVC PBPP JE CL. 10 DN 500 X 50</v>
          </cell>
          <cell r="D16084" t="str">
            <v>PC</v>
          </cell>
          <cell r="E16084">
            <v>1237.79</v>
          </cell>
        </row>
        <row r="16085">
          <cell r="B16085" t="str">
            <v>M070643225</v>
          </cell>
          <cell r="C16085" t="str">
            <v>X RD RPVC PBPP JE CL. 10 DN 500 X 75</v>
          </cell>
          <cell r="D16085" t="str">
            <v>PC</v>
          </cell>
          <cell r="E16085">
            <v>1239.4100000000001</v>
          </cell>
        </row>
        <row r="16086">
          <cell r="B16086" t="str">
            <v>M070643229</v>
          </cell>
          <cell r="C16086" t="str">
            <v>X RD RPVC PBPP JE CL. 10 DN 500 X 100</v>
          </cell>
          <cell r="D16086" t="str">
            <v>PC</v>
          </cell>
          <cell r="E16086">
            <v>1245.03</v>
          </cell>
        </row>
        <row r="16087">
          <cell r="B16087" t="str">
            <v>M070643233</v>
          </cell>
          <cell r="C16087" t="str">
            <v>X RD RPVC PBPP JE CL. 10 DN 500 X 125</v>
          </cell>
          <cell r="D16087" t="str">
            <v>PC</v>
          </cell>
          <cell r="E16087">
            <v>1278.54</v>
          </cell>
        </row>
        <row r="16088">
          <cell r="B16088" t="str">
            <v>M070643237</v>
          </cell>
          <cell r="C16088" t="str">
            <v>X RD RPVC PBPP JE CL. 10 DN 500 X 150</v>
          </cell>
          <cell r="D16088" t="str">
            <v>PC</v>
          </cell>
          <cell r="E16088">
            <v>1315.91</v>
          </cell>
        </row>
        <row r="16089">
          <cell r="B16089" t="str">
            <v>M070643241</v>
          </cell>
          <cell r="C16089" t="str">
            <v>X RD RPVC PBPP JE CL. 10 DN 500 X 200</v>
          </cell>
          <cell r="D16089" t="str">
            <v>PC</v>
          </cell>
          <cell r="E16089">
            <v>1387.49</v>
          </cell>
        </row>
        <row r="16090">
          <cell r="B16090" t="str">
            <v>M070643245</v>
          </cell>
          <cell r="C16090" t="str">
            <v>X RD RPVC PBPP JE CL. 10 DN 500 X 250</v>
          </cell>
          <cell r="D16090" t="str">
            <v>PC</v>
          </cell>
          <cell r="E16090">
            <v>1463.98</v>
          </cell>
        </row>
        <row r="16091">
          <cell r="B16091" t="str">
            <v>M070643249</v>
          </cell>
          <cell r="C16091" t="str">
            <v>X RD RPVC PBPP JE CL. 10 DN 500 X 300</v>
          </cell>
          <cell r="D16091" t="str">
            <v>PC</v>
          </cell>
          <cell r="E16091">
            <v>1533.22</v>
          </cell>
        </row>
        <row r="16092">
          <cell r="B16092" t="str">
            <v>M070643253</v>
          </cell>
          <cell r="C16092" t="str">
            <v>X RD RPVC PBPP JE CL. 10 DN 500</v>
          </cell>
          <cell r="D16092" t="str">
            <v>PC</v>
          </cell>
          <cell r="E16092">
            <v>1617.65</v>
          </cell>
        </row>
        <row r="16093">
          <cell r="B16093" t="str">
            <v>M070643257</v>
          </cell>
          <cell r="C16093" t="str">
            <v>X RD RPVC PBPP JE CL. 10 DN 500 X 400</v>
          </cell>
          <cell r="D16093" t="str">
            <v>PC</v>
          </cell>
          <cell r="E16093">
            <v>1704.31</v>
          </cell>
        </row>
        <row r="16094">
          <cell r="B16094" t="str">
            <v>M070643261</v>
          </cell>
          <cell r="C16094" t="str">
            <v>X RD RPVC PBPP JE CL. 10 DN 500 X 45</v>
          </cell>
          <cell r="D16094" t="str">
            <v>PC</v>
          </cell>
          <cell r="E16094">
            <v>1853.64</v>
          </cell>
        </row>
        <row r="16095">
          <cell r="B16095" t="str">
            <v>M070643265</v>
          </cell>
          <cell r="C16095" t="str">
            <v>X RD RPVC PBPP JE CL. 10 DN 600 X 50</v>
          </cell>
          <cell r="D16095" t="str">
            <v>PC</v>
          </cell>
          <cell r="E16095">
            <v>1598.75</v>
          </cell>
        </row>
        <row r="16096">
          <cell r="B16096" t="str">
            <v>M070643269</v>
          </cell>
          <cell r="C16096" t="str">
            <v>X RD RPVC PBPP JE CL. 10 DN 600 X 75</v>
          </cell>
          <cell r="D16096" t="str">
            <v>PC</v>
          </cell>
          <cell r="E16096">
            <v>1601.98</v>
          </cell>
        </row>
        <row r="16097">
          <cell r="B16097" t="str">
            <v>M070643273</v>
          </cell>
          <cell r="C16097" t="str">
            <v>X RD RPVC PBPP JE CL. 10 DN 600 X 100</v>
          </cell>
          <cell r="D16097" t="str">
            <v>PC</v>
          </cell>
          <cell r="E16097">
            <v>1607.65</v>
          </cell>
        </row>
        <row r="16098">
          <cell r="B16098" t="str">
            <v>M070643277</v>
          </cell>
          <cell r="C16098" t="str">
            <v>X RD RPVC PBPP JE CL. 10 DN 600 X 125</v>
          </cell>
          <cell r="D16098" t="str">
            <v>PC</v>
          </cell>
          <cell r="E16098">
            <v>1641.11</v>
          </cell>
        </row>
        <row r="16099">
          <cell r="B16099" t="str">
            <v>M070643281</v>
          </cell>
          <cell r="C16099" t="str">
            <v>X RD RPVC PBPP JE CL. 10 DN 600 X 150</v>
          </cell>
          <cell r="D16099" t="str">
            <v>PC</v>
          </cell>
          <cell r="E16099">
            <v>1678.08</v>
          </cell>
        </row>
        <row r="16100">
          <cell r="B16100" t="str">
            <v>M070643285</v>
          </cell>
          <cell r="C16100" t="str">
            <v>X RD RPVC PBPP JE CL. 10 DN 600 X 200</v>
          </cell>
          <cell r="D16100" t="str">
            <v>PC</v>
          </cell>
          <cell r="E16100">
            <v>1750.1</v>
          </cell>
        </row>
        <row r="16101">
          <cell r="B16101" t="str">
            <v>M070643289</v>
          </cell>
          <cell r="C16101" t="str">
            <v>X RD RPVC PBPP JE CL. 10 DN 600 X 250</v>
          </cell>
          <cell r="D16101" t="str">
            <v>PC</v>
          </cell>
          <cell r="E16101">
            <v>1826.59</v>
          </cell>
        </row>
        <row r="16102">
          <cell r="B16102" t="str">
            <v>M070643293</v>
          </cell>
          <cell r="C16102" t="str">
            <v>X RD RPVC PBPP JE CL. 10 DN 600 X 300</v>
          </cell>
          <cell r="D16102" t="str">
            <v>PC</v>
          </cell>
          <cell r="E16102">
            <v>1893.95</v>
          </cell>
        </row>
        <row r="16103">
          <cell r="B16103" t="str">
            <v>M070643297</v>
          </cell>
          <cell r="C16103" t="str">
            <v>X RD RPVC PBPP JE CL. 10 DN 600 X 350</v>
          </cell>
          <cell r="D16103" t="str">
            <v>PC</v>
          </cell>
          <cell r="E16103">
            <v>1980.24</v>
          </cell>
        </row>
        <row r="16104">
          <cell r="B16104" t="str">
            <v>M070643301</v>
          </cell>
          <cell r="C16104" t="str">
            <v>X RD RPVC PBPP JE CL. 10 DN 600 X 400</v>
          </cell>
          <cell r="D16104" t="str">
            <v>PC</v>
          </cell>
          <cell r="E16104">
            <v>2066.91</v>
          </cell>
        </row>
        <row r="16105">
          <cell r="B16105" t="str">
            <v>M070643305</v>
          </cell>
          <cell r="C16105" t="str">
            <v>X RD RPVC PBPP JE CL. 10 DN 600 X 45</v>
          </cell>
          <cell r="D16105" t="str">
            <v>PC</v>
          </cell>
          <cell r="E16105">
            <v>2216.19</v>
          </cell>
        </row>
        <row r="16106">
          <cell r="B16106" t="str">
            <v>M070643309</v>
          </cell>
          <cell r="C16106" t="str">
            <v>X RD RPVC PBPP JE CL. 10 DN 600 X 500</v>
          </cell>
          <cell r="D16106" t="str">
            <v>PC</v>
          </cell>
          <cell r="E16106">
            <v>2321.46</v>
          </cell>
        </row>
        <row r="16107">
          <cell r="B16107" t="str">
            <v>M070643313</v>
          </cell>
          <cell r="C16107" t="str">
            <v>X RD RPVC PBPP JE CL. 10 DN 700 X 50</v>
          </cell>
          <cell r="D16107" t="str">
            <v>PC</v>
          </cell>
          <cell r="E16107">
            <v>1995.87</v>
          </cell>
        </row>
        <row r="16108">
          <cell r="B16108" t="str">
            <v>M070643317</v>
          </cell>
          <cell r="C16108" t="str">
            <v>X RD RPVC PBPP JE CL. 10 DN 700 X 75</v>
          </cell>
          <cell r="D16108" t="str">
            <v>PC</v>
          </cell>
          <cell r="E16108">
            <v>1997.5</v>
          </cell>
        </row>
        <row r="16109">
          <cell r="B16109" t="str">
            <v>M070643321</v>
          </cell>
          <cell r="C16109" t="str">
            <v>X RD RPVC PBPP JE CL. 10 DN 700 X 100</v>
          </cell>
          <cell r="D16109" t="str">
            <v>PC</v>
          </cell>
          <cell r="E16109">
            <v>2003.14</v>
          </cell>
        </row>
        <row r="16110">
          <cell r="B16110" t="str">
            <v>M070643325</v>
          </cell>
          <cell r="C16110" t="str">
            <v>X RD RPVC PBPP JE CL. 10 DN 700 X 125</v>
          </cell>
          <cell r="D16110" t="str">
            <v>PC</v>
          </cell>
          <cell r="E16110">
            <v>2036.65</v>
          </cell>
        </row>
        <row r="16111">
          <cell r="B16111" t="str">
            <v>M070643329</v>
          </cell>
          <cell r="C16111" t="str">
            <v>X RD RPVC PBPP JE CL. 10 DN 700 X 150</v>
          </cell>
          <cell r="D16111" t="str">
            <v>PC</v>
          </cell>
          <cell r="E16111">
            <v>2074.0100000000002</v>
          </cell>
        </row>
        <row r="16112">
          <cell r="B16112" t="str">
            <v>M070643333</v>
          </cell>
          <cell r="C16112" t="str">
            <v>X RD RPVC PBPP JE CL. 10 DN 700 X 200</v>
          </cell>
          <cell r="D16112" t="str">
            <v>PC</v>
          </cell>
          <cell r="E16112">
            <v>2145.6</v>
          </cell>
        </row>
        <row r="16113">
          <cell r="B16113" t="str">
            <v>M070643337</v>
          </cell>
          <cell r="C16113" t="str">
            <v>X RD RPVC PBPP JE CL. 10 DN 700 X 250</v>
          </cell>
          <cell r="D16113" t="str">
            <v>PC</v>
          </cell>
          <cell r="E16113">
            <v>2220.88</v>
          </cell>
        </row>
        <row r="16114">
          <cell r="B16114" t="str">
            <v>M070643341</v>
          </cell>
          <cell r="C16114" t="str">
            <v>X RD RPVC PBPP JE CL. 10 DN 700 X 300</v>
          </cell>
          <cell r="D16114" t="str">
            <v>PC</v>
          </cell>
          <cell r="E16114">
            <v>2291.3000000000002</v>
          </cell>
        </row>
        <row r="16115">
          <cell r="B16115" t="str">
            <v>M070643345</v>
          </cell>
          <cell r="C16115" t="str">
            <v>X RD RPVC PBPP JE CL. 10 DN 700 X 350</v>
          </cell>
          <cell r="D16115" t="str">
            <v>PC</v>
          </cell>
          <cell r="E16115">
            <v>2375.7399999999998</v>
          </cell>
        </row>
        <row r="16116">
          <cell r="B16116" t="str">
            <v>M070643349</v>
          </cell>
          <cell r="C16116" t="str">
            <v>X RD RPVC PBPP JE CL. 10 DN 700 X 400</v>
          </cell>
          <cell r="D16116" t="str">
            <v>PC</v>
          </cell>
          <cell r="E16116">
            <v>2462.42</v>
          </cell>
        </row>
        <row r="16117">
          <cell r="B16117" t="str">
            <v>M070643353</v>
          </cell>
          <cell r="C16117" t="str">
            <v>X RD RPVC PBPP JE CL. 10 DN 700 X 45</v>
          </cell>
          <cell r="D16117" t="str">
            <v>PC</v>
          </cell>
          <cell r="E16117">
            <v>2611.7199999999998</v>
          </cell>
        </row>
        <row r="16118">
          <cell r="B16118" t="str">
            <v>M070643357</v>
          </cell>
          <cell r="C16118" t="str">
            <v>X RD RPVC PBPP JE CL. 10 DN 700 X 500</v>
          </cell>
          <cell r="D16118" t="str">
            <v>PC</v>
          </cell>
          <cell r="E16118">
            <v>2716.97</v>
          </cell>
        </row>
        <row r="16119">
          <cell r="B16119" t="str">
            <v>M070643361</v>
          </cell>
          <cell r="C16119" t="str">
            <v>X RD RPVC PBPP JE CL. 10 DN 700 X 600</v>
          </cell>
          <cell r="D16119" t="str">
            <v>PC</v>
          </cell>
          <cell r="E16119">
            <v>2954.55</v>
          </cell>
        </row>
        <row r="16120">
          <cell r="B16120" t="str">
            <v>M070643365</v>
          </cell>
          <cell r="C16120" t="str">
            <v>X RD RPVC PBPP JE CL. 12 DN 75 X 50</v>
          </cell>
          <cell r="D16120" t="str">
            <v>PC</v>
          </cell>
          <cell r="E16120">
            <v>293.45</v>
          </cell>
        </row>
        <row r="16121">
          <cell r="B16121" t="str">
            <v>M070643369</v>
          </cell>
          <cell r="C16121" t="str">
            <v>X RD RPVC PBPP JE CL. 12 DN 100 X 50</v>
          </cell>
          <cell r="D16121" t="str">
            <v>PC</v>
          </cell>
          <cell r="E16121">
            <v>315.10000000000002</v>
          </cell>
        </row>
        <row r="16122">
          <cell r="B16122" t="str">
            <v>M070643373</v>
          </cell>
          <cell r="C16122" t="str">
            <v>X RD RPVC PBPP JE CL. 12 DN 100 X 75</v>
          </cell>
          <cell r="D16122" t="str">
            <v>PC</v>
          </cell>
          <cell r="E16122">
            <v>317.77</v>
          </cell>
        </row>
        <row r="16123">
          <cell r="B16123" t="str">
            <v>M070643377</v>
          </cell>
          <cell r="C16123" t="str">
            <v>X RD RPVC PBPP JE CL. 12 DN 125 X 50</v>
          </cell>
          <cell r="D16123" t="str">
            <v>PC</v>
          </cell>
          <cell r="E16123">
            <v>367.86</v>
          </cell>
        </row>
        <row r="16124">
          <cell r="B16124" t="str">
            <v>M070643381</v>
          </cell>
          <cell r="C16124" t="str">
            <v>X RD RPVC PBPP JE CL. 12 DN 125 X 75</v>
          </cell>
          <cell r="D16124" t="str">
            <v>PC</v>
          </cell>
          <cell r="E16124">
            <v>370.56</v>
          </cell>
        </row>
        <row r="16125">
          <cell r="B16125" t="str">
            <v>M070643385</v>
          </cell>
          <cell r="C16125" t="str">
            <v>X RD RPVC PBPP JE CL. 12 DN 125 X 100</v>
          </cell>
          <cell r="D16125" t="str">
            <v>PC</v>
          </cell>
          <cell r="E16125">
            <v>377.52</v>
          </cell>
        </row>
        <row r="16126">
          <cell r="B16126" t="str">
            <v>M070643389</v>
          </cell>
          <cell r="C16126" t="str">
            <v>X RD RPVC PBPP JE CL. 12 DN 150 X 50</v>
          </cell>
          <cell r="D16126" t="str">
            <v>PC</v>
          </cell>
          <cell r="E16126">
            <v>420.49</v>
          </cell>
        </row>
        <row r="16127">
          <cell r="B16127" t="str">
            <v>M070643393</v>
          </cell>
          <cell r="C16127" t="str">
            <v>X RD RPVC PBPP JE CL. 12 DN 150 X 75</v>
          </cell>
          <cell r="D16127" t="str">
            <v>PC</v>
          </cell>
          <cell r="E16127">
            <v>423.17</v>
          </cell>
        </row>
        <row r="16128">
          <cell r="B16128" t="str">
            <v>M070643397</v>
          </cell>
          <cell r="C16128" t="str">
            <v>X RD RPVC PBPP JE CL. 12 DN 150 X 100</v>
          </cell>
          <cell r="D16128" t="str">
            <v>PC</v>
          </cell>
          <cell r="E16128">
            <v>430.12</v>
          </cell>
        </row>
        <row r="16129">
          <cell r="B16129" t="str">
            <v>M070643401</v>
          </cell>
          <cell r="C16129" t="str">
            <v>X RD RPVC PBPP JE CL. 12 DN 150 X 125</v>
          </cell>
          <cell r="D16129" t="str">
            <v>PC</v>
          </cell>
          <cell r="E16129">
            <v>469.44</v>
          </cell>
        </row>
        <row r="16130">
          <cell r="B16130" t="str">
            <v>M070643405</v>
          </cell>
          <cell r="C16130" t="str">
            <v>X RD RPVC PBPP JE CL. 12 DN 200 X 50</v>
          </cell>
          <cell r="D16130" t="str">
            <v>PC</v>
          </cell>
          <cell r="E16130">
            <v>528.20000000000005</v>
          </cell>
        </row>
        <row r="16131">
          <cell r="B16131" t="str">
            <v>M070643409</v>
          </cell>
          <cell r="C16131" t="str">
            <v>X RD RPVC PBPP JE CL. 12 DN 200 X 75</v>
          </cell>
          <cell r="D16131" t="str">
            <v>PC</v>
          </cell>
          <cell r="E16131">
            <v>530.88</v>
          </cell>
        </row>
        <row r="16132">
          <cell r="B16132" t="str">
            <v>M070643413</v>
          </cell>
          <cell r="C16132" t="str">
            <v>X RD RPVC PBPP JE CL. 12 DN 200 X 100</v>
          </cell>
          <cell r="D16132" t="str">
            <v>PC</v>
          </cell>
          <cell r="E16132">
            <v>537.86</v>
          </cell>
        </row>
        <row r="16133">
          <cell r="B16133" t="str">
            <v>M070643417</v>
          </cell>
          <cell r="C16133" t="str">
            <v>X RD RPVC PBPP JE CL. 12 DN 200 X 125</v>
          </cell>
          <cell r="D16133" t="str">
            <v>PC</v>
          </cell>
          <cell r="E16133">
            <v>577.19000000000005</v>
          </cell>
        </row>
        <row r="16134">
          <cell r="B16134" t="str">
            <v>M070643421</v>
          </cell>
          <cell r="C16134" t="str">
            <v>X RD RPVC PBPP JE CL. 12 DN 200 X 150</v>
          </cell>
          <cell r="D16134" t="str">
            <v>PC</v>
          </cell>
          <cell r="E16134">
            <v>618.99</v>
          </cell>
        </row>
        <row r="16135">
          <cell r="B16135" t="str">
            <v>M070643425</v>
          </cell>
          <cell r="C16135" t="str">
            <v>X RD RPVC PBPP JE CL. 12 DN 250 X 50</v>
          </cell>
          <cell r="D16135" t="str">
            <v>PC</v>
          </cell>
          <cell r="E16135">
            <v>640.77</v>
          </cell>
        </row>
        <row r="16136">
          <cell r="B16136" t="str">
            <v>M070643429</v>
          </cell>
          <cell r="C16136" t="str">
            <v>X RD RPVC PBPP JE CL. 12 DN 250 X 75</v>
          </cell>
          <cell r="D16136" t="str">
            <v>PC</v>
          </cell>
          <cell r="E16136">
            <v>644.80999999999995</v>
          </cell>
        </row>
        <row r="16137">
          <cell r="B16137" t="str">
            <v>M070643433</v>
          </cell>
          <cell r="C16137" t="str">
            <v>X RD RPVC PBPP JE CL. 12 DN 250 X 100</v>
          </cell>
          <cell r="D16137" t="str">
            <v>PC</v>
          </cell>
          <cell r="E16137">
            <v>651.77</v>
          </cell>
        </row>
        <row r="16138">
          <cell r="B16138" t="str">
            <v>M070643437</v>
          </cell>
          <cell r="C16138" t="str">
            <v>X RD RPVC PBPP JE CL. 12 DN 250 X 125</v>
          </cell>
          <cell r="D16138" t="str">
            <v>PC</v>
          </cell>
          <cell r="E16138">
            <v>691.17</v>
          </cell>
        </row>
        <row r="16139">
          <cell r="B16139" t="str">
            <v>M070643441</v>
          </cell>
          <cell r="C16139" t="str">
            <v>X RD RPVC PBPP JE CL. 12 DN 250 X 150</v>
          </cell>
          <cell r="D16139" t="str">
            <v>PC</v>
          </cell>
          <cell r="E16139">
            <v>732.91</v>
          </cell>
        </row>
        <row r="16140">
          <cell r="B16140" t="str">
            <v>M070643445</v>
          </cell>
          <cell r="C16140" t="str">
            <v>X RD RPVC PBPP JE CL. 12 DN 250 X 200</v>
          </cell>
          <cell r="D16140" t="str">
            <v>PC</v>
          </cell>
          <cell r="E16140">
            <v>810.33</v>
          </cell>
        </row>
        <row r="16141">
          <cell r="B16141" t="str">
            <v>M070643449</v>
          </cell>
          <cell r="C16141" t="str">
            <v>X RD RPVC PBPP JE CL. 12 DN 300 X 50</v>
          </cell>
          <cell r="D16141" t="str">
            <v>PC</v>
          </cell>
          <cell r="E16141">
            <v>753.53</v>
          </cell>
        </row>
        <row r="16142">
          <cell r="B16142" t="str">
            <v>M070643453</v>
          </cell>
          <cell r="C16142" t="str">
            <v>X RD RPVC PBPP JE CL. 12 DN 300 X 75</v>
          </cell>
          <cell r="D16142" t="str">
            <v>PC</v>
          </cell>
          <cell r="E16142">
            <v>756.21</v>
          </cell>
        </row>
        <row r="16143">
          <cell r="B16143" t="str">
            <v>M070643457</v>
          </cell>
          <cell r="C16143" t="str">
            <v>X RD RPVC PBPP JE CL. 12 DN 300 X 100</v>
          </cell>
          <cell r="D16143" t="str">
            <v>PC</v>
          </cell>
          <cell r="E16143">
            <v>763.18</v>
          </cell>
        </row>
        <row r="16144">
          <cell r="B16144" t="str">
            <v>M070643461</v>
          </cell>
          <cell r="C16144" t="str">
            <v>X RD RPVC PBPP JE CL. 12 DN 300 X 125</v>
          </cell>
          <cell r="D16144" t="str">
            <v>PC</v>
          </cell>
          <cell r="E16144">
            <v>802.5</v>
          </cell>
        </row>
        <row r="16145">
          <cell r="B16145" t="str">
            <v>M070643465</v>
          </cell>
          <cell r="C16145" t="str">
            <v>X RD RPVC PBPP JE CL. 12 DN 300 X 150</v>
          </cell>
          <cell r="D16145" t="str">
            <v>PC</v>
          </cell>
          <cell r="E16145">
            <v>844.31</v>
          </cell>
        </row>
        <row r="16146">
          <cell r="B16146" t="str">
            <v>M070643469</v>
          </cell>
          <cell r="C16146" t="str">
            <v>X RD RPVC PBPP JE CL. 12 DN 300 X 200</v>
          </cell>
          <cell r="D16146" t="str">
            <v>PC</v>
          </cell>
          <cell r="E16146">
            <v>921.74</v>
          </cell>
        </row>
        <row r="16147">
          <cell r="B16147" t="str">
            <v>M070643473</v>
          </cell>
          <cell r="C16147" t="str">
            <v>X RD RPVC PBPP JE CL. 12 DN 300 X 250</v>
          </cell>
          <cell r="D16147" t="str">
            <v>PC</v>
          </cell>
          <cell r="E16147">
            <v>1002.84</v>
          </cell>
        </row>
        <row r="16148">
          <cell r="B16148" t="str">
            <v>M070643477</v>
          </cell>
          <cell r="C16148" t="str">
            <v>X RD RPVC PBPP JE CL. 12 DN 350 X 50</v>
          </cell>
          <cell r="D16148" t="str">
            <v>PC</v>
          </cell>
          <cell r="E16148">
            <v>911.06</v>
          </cell>
        </row>
        <row r="16149">
          <cell r="B16149" t="str">
            <v>M070643481</v>
          </cell>
          <cell r="C16149" t="str">
            <v>X RD RPVC PBPP JE CL. 12 DN 350 X 75</v>
          </cell>
          <cell r="D16149" t="str">
            <v>PC</v>
          </cell>
          <cell r="E16149">
            <v>913.74</v>
          </cell>
        </row>
        <row r="16150">
          <cell r="B16150" t="str">
            <v>M070643485</v>
          </cell>
          <cell r="C16150" t="str">
            <v>X RD RPVC PBPP JE CL. 12 DN 350 X 100</v>
          </cell>
          <cell r="D16150" t="str">
            <v>PC</v>
          </cell>
          <cell r="E16150">
            <v>920.72</v>
          </cell>
        </row>
        <row r="16151">
          <cell r="B16151" t="str">
            <v>M070643489</v>
          </cell>
          <cell r="C16151" t="str">
            <v>X RD RPVC PBPP JE CL. 12 DN 350 X 125</v>
          </cell>
          <cell r="D16151" t="str">
            <v>PC</v>
          </cell>
          <cell r="E16151">
            <v>960.04</v>
          </cell>
        </row>
        <row r="16152">
          <cell r="B16152" t="str">
            <v>M070643493</v>
          </cell>
          <cell r="C16152" t="str">
            <v>X RD RPVC PBPP JE CL. 12 DN 350 X 150</v>
          </cell>
          <cell r="D16152" t="str">
            <v>PC</v>
          </cell>
          <cell r="E16152">
            <v>1001.83</v>
          </cell>
        </row>
        <row r="16153">
          <cell r="B16153" t="str">
            <v>M070643497</v>
          </cell>
          <cell r="C16153" t="str">
            <v>X RD RPVC PBPP JE CL. 12 DN 350 X 200</v>
          </cell>
          <cell r="D16153" t="str">
            <v>PC</v>
          </cell>
          <cell r="E16153">
            <v>1079.26</v>
          </cell>
        </row>
        <row r="16154">
          <cell r="B16154" t="str">
            <v>M070643501</v>
          </cell>
          <cell r="C16154" t="str">
            <v>X RD RPVC PBPP JE CL. 12 DN 350 X 250</v>
          </cell>
          <cell r="D16154" t="str">
            <v>PC</v>
          </cell>
          <cell r="E16154">
            <v>1160.3699999999999</v>
          </cell>
        </row>
        <row r="16155">
          <cell r="B16155" t="str">
            <v>M070643505</v>
          </cell>
          <cell r="C16155" t="str">
            <v>X RD RPVC PBPP JE CL. 12 DN 350 X 300</v>
          </cell>
          <cell r="D16155" t="str">
            <v>PC</v>
          </cell>
          <cell r="E16155">
            <v>1246.71</v>
          </cell>
        </row>
        <row r="16156">
          <cell r="B16156" t="str">
            <v>M070643509</v>
          </cell>
          <cell r="C16156" t="str">
            <v>X RD RPVC PBPP JE CL. 12 DN 400 X 50</v>
          </cell>
          <cell r="D16156" t="str">
            <v>PC</v>
          </cell>
          <cell r="E16156">
            <v>1070.4000000000001</v>
          </cell>
        </row>
        <row r="16157">
          <cell r="B16157" t="str">
            <v>M070643513</v>
          </cell>
          <cell r="C16157" t="str">
            <v>X RD RPVC PBPP JE CL. 12 DN 400 X 75</v>
          </cell>
          <cell r="D16157" t="str">
            <v>PC</v>
          </cell>
          <cell r="E16157">
            <v>1073.06</v>
          </cell>
        </row>
        <row r="16158">
          <cell r="B16158" t="str">
            <v>M070643517</v>
          </cell>
          <cell r="C16158" t="str">
            <v>X RD RPVC PBPP JE CL. 12 DN 400 X 100</v>
          </cell>
          <cell r="D16158" t="str">
            <v>PC</v>
          </cell>
          <cell r="E16158">
            <v>1080.04</v>
          </cell>
        </row>
        <row r="16159">
          <cell r="B16159" t="str">
            <v>M070643521</v>
          </cell>
          <cell r="C16159" t="str">
            <v>X RD RPVC PBPP JE CL. 12 DN 400 X 125</v>
          </cell>
          <cell r="D16159" t="str">
            <v>PC</v>
          </cell>
          <cell r="E16159">
            <v>1119.3599999999999</v>
          </cell>
        </row>
        <row r="16160">
          <cell r="B16160" t="str">
            <v>M070643525</v>
          </cell>
          <cell r="C16160" t="str">
            <v>X RD RPVC PBPP JE CL. 12 DN 400 X 150</v>
          </cell>
          <cell r="D16160" t="str">
            <v>PC</v>
          </cell>
          <cell r="E16160">
            <v>1161.17</v>
          </cell>
        </row>
        <row r="16161">
          <cell r="B16161" t="str">
            <v>M070643529</v>
          </cell>
          <cell r="C16161" t="str">
            <v>X RD RPVC PBPP JE CL. 12 DN 400 X 200</v>
          </cell>
          <cell r="D16161" t="str">
            <v>PC</v>
          </cell>
          <cell r="E16161">
            <v>1238.58</v>
          </cell>
        </row>
        <row r="16162">
          <cell r="B16162" t="str">
            <v>M070643533</v>
          </cell>
          <cell r="C16162" t="str">
            <v>X RD RPVC PBPP JE CL. 12 DN 400 X 250</v>
          </cell>
          <cell r="D16162" t="str">
            <v>PC</v>
          </cell>
          <cell r="E16162">
            <v>1319.69</v>
          </cell>
        </row>
        <row r="16163">
          <cell r="B16163" t="str">
            <v>M070643537</v>
          </cell>
          <cell r="C16163" t="str">
            <v>X RD RPVC PBPP JE CL. 12 DN 400 X 300</v>
          </cell>
          <cell r="D16163" t="str">
            <v>PC</v>
          </cell>
          <cell r="E16163">
            <v>1406.02</v>
          </cell>
        </row>
        <row r="16164">
          <cell r="B16164" t="str">
            <v>M070643541</v>
          </cell>
          <cell r="C16164" t="str">
            <v>X RD RPVC PBPP JE CL. 12 DN 400 X 350</v>
          </cell>
          <cell r="D16164" t="str">
            <v>PC</v>
          </cell>
          <cell r="E16164">
            <v>1502.98</v>
          </cell>
        </row>
        <row r="16165">
          <cell r="B16165" t="str">
            <v>M070643545</v>
          </cell>
          <cell r="C16165" t="str">
            <v>X RD RPVC PBPP JE CL. 12 DN 45 X 50</v>
          </cell>
          <cell r="D16165" t="str">
            <v>PC</v>
          </cell>
          <cell r="E16165">
            <v>1233.58</v>
          </cell>
        </row>
        <row r="16166">
          <cell r="B16166" t="str">
            <v>M070643549</v>
          </cell>
          <cell r="C16166" t="str">
            <v>X RD RPVC PBPP JE CL. 12 DN 45 X 75</v>
          </cell>
          <cell r="D16166" t="str">
            <v>PC</v>
          </cell>
          <cell r="E16166">
            <v>1236.27</v>
          </cell>
        </row>
        <row r="16167">
          <cell r="B16167" t="str">
            <v>M070643553</v>
          </cell>
          <cell r="C16167" t="str">
            <v>X RD RPVC PBPP JE CL. 12 DN 45 X 100</v>
          </cell>
          <cell r="D16167" t="str">
            <v>PC</v>
          </cell>
          <cell r="E16167">
            <v>1243.25</v>
          </cell>
        </row>
        <row r="16168">
          <cell r="B16168" t="str">
            <v>M070643557</v>
          </cell>
          <cell r="C16168" t="str">
            <v>X RD RPVC PBPP JE CL. 12 DN 45 X 125</v>
          </cell>
          <cell r="D16168" t="str">
            <v>PC</v>
          </cell>
          <cell r="E16168">
            <v>1282.56</v>
          </cell>
        </row>
        <row r="16169">
          <cell r="B16169" t="str">
            <v>M070643561</v>
          </cell>
          <cell r="C16169" t="str">
            <v>X RD RPVC PBPP JE CL. 12 DN 45 X 150</v>
          </cell>
          <cell r="D16169" t="str">
            <v>PC</v>
          </cell>
          <cell r="E16169">
            <v>1324.37</v>
          </cell>
        </row>
        <row r="16170">
          <cell r="B16170" t="str">
            <v>M070643565</v>
          </cell>
          <cell r="C16170" t="str">
            <v>X RD RPVC PBPP JE CL. 12 DN 45 X 200</v>
          </cell>
          <cell r="D16170" t="str">
            <v>PC</v>
          </cell>
          <cell r="E16170">
            <v>1401.8</v>
          </cell>
        </row>
        <row r="16171">
          <cell r="B16171" t="str">
            <v>M070643569</v>
          </cell>
          <cell r="C16171" t="str">
            <v>X RD RPVC PBPP JE CL. 12 DN 45 X 250</v>
          </cell>
          <cell r="D16171" t="str">
            <v>PC</v>
          </cell>
          <cell r="E16171">
            <v>1482.9</v>
          </cell>
        </row>
        <row r="16172">
          <cell r="B16172" t="str">
            <v>M070643573</v>
          </cell>
          <cell r="C16172" t="str">
            <v>X RD RPVC PBPP JE CL. 12 DN 45 X 300</v>
          </cell>
          <cell r="D16172" t="str">
            <v>PC</v>
          </cell>
          <cell r="E16172">
            <v>1569.24</v>
          </cell>
        </row>
        <row r="16173">
          <cell r="B16173" t="str">
            <v>M070643577</v>
          </cell>
          <cell r="C16173" t="str">
            <v>X RD RPVC PBPP JE CL. 12 DN 45 X 350</v>
          </cell>
          <cell r="D16173" t="str">
            <v>PC</v>
          </cell>
          <cell r="E16173">
            <v>1666.18</v>
          </cell>
        </row>
        <row r="16174">
          <cell r="B16174" t="str">
            <v>M070643581</v>
          </cell>
          <cell r="C16174" t="str">
            <v>X RD RPVC PBPP JE CL. 12 DN 45 X 400</v>
          </cell>
          <cell r="D16174" t="str">
            <v>PC</v>
          </cell>
          <cell r="E16174">
            <v>1758.33</v>
          </cell>
        </row>
        <row r="16175">
          <cell r="B16175" t="str">
            <v>M070643585</v>
          </cell>
          <cell r="C16175" t="str">
            <v>X RD RPVC PBPP JE CL. 12 DN 500 X 50</v>
          </cell>
          <cell r="D16175" t="str">
            <v>PC</v>
          </cell>
          <cell r="E16175">
            <v>1388.91</v>
          </cell>
        </row>
        <row r="16176">
          <cell r="B16176" t="str">
            <v>M070643589</v>
          </cell>
          <cell r="C16176" t="str">
            <v>X RD RPVC PBPP JE CL. 12 DN 500 X 75</v>
          </cell>
          <cell r="D16176" t="str">
            <v>PC</v>
          </cell>
          <cell r="E16176">
            <v>1391.59</v>
          </cell>
        </row>
        <row r="16177">
          <cell r="B16177" t="str">
            <v>M070643593</v>
          </cell>
          <cell r="C16177" t="str">
            <v>X RD RPVC PBPP JE CL. 12 DN 500 X 100</v>
          </cell>
          <cell r="D16177" t="str">
            <v>PC</v>
          </cell>
          <cell r="E16177">
            <v>1398.56</v>
          </cell>
        </row>
        <row r="16178">
          <cell r="B16178" t="str">
            <v>M070643597</v>
          </cell>
          <cell r="C16178" t="str">
            <v>X RD RPVC PBPP JE CL. 12 DN 500 X 125</v>
          </cell>
          <cell r="D16178" t="str">
            <v>PC</v>
          </cell>
          <cell r="E16178">
            <v>1437.87</v>
          </cell>
        </row>
        <row r="16179">
          <cell r="B16179" t="str">
            <v>M070643601</v>
          </cell>
          <cell r="C16179" t="str">
            <v>X RD RPVC PBPP JE CL. 12 DN 500 X 150</v>
          </cell>
          <cell r="D16179" t="str">
            <v>PC</v>
          </cell>
          <cell r="E16179">
            <v>1479.66</v>
          </cell>
        </row>
        <row r="16180">
          <cell r="B16180" t="str">
            <v>M070643605</v>
          </cell>
          <cell r="C16180" t="str">
            <v>X RD RPVC PBPP JE CL. 12 DN 500 X 200</v>
          </cell>
          <cell r="D16180" t="str">
            <v>PC</v>
          </cell>
          <cell r="E16180">
            <v>1557.1</v>
          </cell>
        </row>
        <row r="16181">
          <cell r="B16181" t="str">
            <v>M070643609</v>
          </cell>
          <cell r="C16181" t="str">
            <v>X RD RPVC PBPP JE CL. 12 DN 500 X 250</v>
          </cell>
          <cell r="D16181" t="str">
            <v>PC</v>
          </cell>
          <cell r="E16181">
            <v>1638.2</v>
          </cell>
        </row>
        <row r="16182">
          <cell r="B16182" t="str">
            <v>M070643613</v>
          </cell>
          <cell r="C16182" t="str">
            <v>X RD RPVC PBPP JE CL. 12 DN 500 X 300</v>
          </cell>
          <cell r="D16182" t="str">
            <v>PC</v>
          </cell>
          <cell r="E16182">
            <v>1724.54</v>
          </cell>
        </row>
        <row r="16183">
          <cell r="B16183" t="str">
            <v>M070643617</v>
          </cell>
          <cell r="C16183" t="str">
            <v>X RD RPVC PBPP JE CL. 12 DN 500</v>
          </cell>
          <cell r="D16183" t="str">
            <v>PC</v>
          </cell>
          <cell r="E16183">
            <v>1821.45</v>
          </cell>
        </row>
        <row r="16184">
          <cell r="B16184" t="str">
            <v>M070643621</v>
          </cell>
          <cell r="C16184" t="str">
            <v>X RD RPVC PBPP JE CL. 12 DN 500 X 400</v>
          </cell>
          <cell r="D16184" t="str">
            <v>PC</v>
          </cell>
          <cell r="E16184">
            <v>1913.64</v>
          </cell>
        </row>
        <row r="16185">
          <cell r="B16185" t="str">
            <v>M070643625</v>
          </cell>
          <cell r="C16185" t="str">
            <v>X RD RPVC PBPP JE CL. 12 DN 500 X 45</v>
          </cell>
          <cell r="D16185" t="str">
            <v>PC</v>
          </cell>
          <cell r="E16185">
            <v>2067.86</v>
          </cell>
        </row>
        <row r="16186">
          <cell r="B16186" t="str">
            <v>M070643629</v>
          </cell>
          <cell r="C16186" t="str">
            <v>X RD RPVC PBPP JE CL. 12 DN 600 X 50</v>
          </cell>
          <cell r="D16186" t="str">
            <v>PC</v>
          </cell>
          <cell r="E16186">
            <v>1776.45</v>
          </cell>
        </row>
        <row r="16187">
          <cell r="B16187" t="str">
            <v>M070643633</v>
          </cell>
          <cell r="C16187" t="str">
            <v>X RD RPVC PBPP JE CL. 12 DN 600 X 75</v>
          </cell>
          <cell r="D16187" t="str">
            <v>PC</v>
          </cell>
          <cell r="E16187">
            <v>1779.12</v>
          </cell>
        </row>
        <row r="16188">
          <cell r="B16188" t="str">
            <v>M070643637</v>
          </cell>
          <cell r="C16188" t="str">
            <v>X RD RPVC PBPP JE CL. 12 DN 600 X 100</v>
          </cell>
          <cell r="D16188" t="str">
            <v>PC</v>
          </cell>
          <cell r="E16188">
            <v>1786.09</v>
          </cell>
        </row>
        <row r="16189">
          <cell r="B16189" t="str">
            <v>M070643641</v>
          </cell>
          <cell r="C16189" t="str">
            <v>X RD RPVC PBPP JE CL. 12 DN 600 X 125</v>
          </cell>
          <cell r="D16189" t="str">
            <v>PC</v>
          </cell>
          <cell r="E16189">
            <v>1825.43</v>
          </cell>
        </row>
        <row r="16190">
          <cell r="B16190" t="str">
            <v>M070643645</v>
          </cell>
          <cell r="C16190" t="str">
            <v>X RD RPVC PBPP JE CL. 12 DN 600 X 150</v>
          </cell>
          <cell r="D16190" t="str">
            <v>PC</v>
          </cell>
          <cell r="E16190">
            <v>1867.22</v>
          </cell>
        </row>
        <row r="16191">
          <cell r="B16191" t="str">
            <v>M070643649</v>
          </cell>
          <cell r="C16191" t="str">
            <v>X RD RPVC PBPP JE CL. 12 DN 600 X 200</v>
          </cell>
          <cell r="D16191" t="str">
            <v>PC</v>
          </cell>
          <cell r="E16191">
            <v>1944.63</v>
          </cell>
        </row>
        <row r="16192">
          <cell r="B16192" t="str">
            <v>M070643653</v>
          </cell>
          <cell r="C16192" t="str">
            <v>X RD RPVC PBPP JE CL. 12 DN 600 X 250</v>
          </cell>
          <cell r="D16192" t="str">
            <v>PC</v>
          </cell>
          <cell r="E16192">
            <v>2025.75</v>
          </cell>
        </row>
        <row r="16193">
          <cell r="B16193" t="str">
            <v>M070643657</v>
          </cell>
          <cell r="C16193" t="str">
            <v>X RD RPVC PBPP JE CL. 12 DN 600 X 300</v>
          </cell>
          <cell r="D16193" t="str">
            <v>PC</v>
          </cell>
          <cell r="E16193">
            <v>2112.11</v>
          </cell>
        </row>
        <row r="16194">
          <cell r="B16194" t="str">
            <v>M070643661</v>
          </cell>
          <cell r="C16194" t="str">
            <v>X RD RPVC PBPP JE CL. 12 DN 600 X 350</v>
          </cell>
          <cell r="D16194" t="str">
            <v>PC</v>
          </cell>
          <cell r="E16194">
            <v>2209.0500000000002</v>
          </cell>
        </row>
        <row r="16195">
          <cell r="B16195" t="str">
            <v>M070643665</v>
          </cell>
          <cell r="C16195" t="str">
            <v>X RD RPVC PBPP JE CL. 12 DN 600 X 400</v>
          </cell>
          <cell r="D16195" t="str">
            <v>PC</v>
          </cell>
          <cell r="E16195">
            <v>2301.17</v>
          </cell>
        </row>
        <row r="16196">
          <cell r="B16196" t="str">
            <v>M070643669</v>
          </cell>
          <cell r="C16196" t="str">
            <v>X RD RPVC PBPP JE CL. 12 DN 600 X 45</v>
          </cell>
          <cell r="D16196" t="str">
            <v>PC</v>
          </cell>
          <cell r="E16196">
            <v>2455.39</v>
          </cell>
        </row>
        <row r="16197">
          <cell r="B16197" t="str">
            <v>M070643673</v>
          </cell>
          <cell r="C16197" t="str">
            <v>X RD RPVC PBPP JE CL. 12 DN 600 X 500</v>
          </cell>
          <cell r="D16197" t="str">
            <v>PC</v>
          </cell>
          <cell r="E16197">
            <v>2590.8200000000002</v>
          </cell>
        </row>
        <row r="16198">
          <cell r="B16198" t="str">
            <v>M070643677</v>
          </cell>
          <cell r="C16198" t="str">
            <v>X RD RPVC PBPP JE CL. 12 DN 700 X 50</v>
          </cell>
          <cell r="D16198" t="str">
            <v>PC</v>
          </cell>
          <cell r="E16198">
            <v>2214.9</v>
          </cell>
        </row>
        <row r="16199">
          <cell r="B16199" t="str">
            <v>M070643681</v>
          </cell>
          <cell r="C16199" t="str">
            <v>X RD RPVC PBPP JE CL. 12 DN 700 X 75</v>
          </cell>
          <cell r="D16199" t="str">
            <v>PC</v>
          </cell>
          <cell r="E16199">
            <v>2217.59</v>
          </cell>
        </row>
        <row r="16200">
          <cell r="B16200" t="str">
            <v>M070643685</v>
          </cell>
          <cell r="C16200" t="str">
            <v>X RD RPVC PBPP JE CL. 12 DN 700 X 100</v>
          </cell>
          <cell r="D16200" t="str">
            <v>PC</v>
          </cell>
          <cell r="E16200">
            <v>2224.5700000000002</v>
          </cell>
        </row>
        <row r="16201">
          <cell r="B16201" t="str">
            <v>M070643689</v>
          </cell>
          <cell r="C16201" t="str">
            <v>X RD RPVC PBPP JE CL. 12 DN 700 X 125</v>
          </cell>
          <cell r="D16201" t="str">
            <v>PC</v>
          </cell>
          <cell r="E16201">
            <v>2263.89</v>
          </cell>
        </row>
        <row r="16202">
          <cell r="B16202" t="str">
            <v>M070643693</v>
          </cell>
          <cell r="C16202" t="str">
            <v>X RD RPVC PBPP JE CL. 12 DN 700 X 150</v>
          </cell>
          <cell r="D16202" t="str">
            <v>PC</v>
          </cell>
          <cell r="E16202">
            <v>2305.69</v>
          </cell>
        </row>
        <row r="16203">
          <cell r="B16203" t="str">
            <v>M070643697</v>
          </cell>
          <cell r="C16203" t="str">
            <v>X RD RPVC PBPP JE CL. 12 DN 700 X 200</v>
          </cell>
          <cell r="D16203" t="str">
            <v>PC</v>
          </cell>
          <cell r="E16203">
            <v>2383.1</v>
          </cell>
        </row>
        <row r="16204">
          <cell r="B16204" t="str">
            <v>M070643701</v>
          </cell>
          <cell r="C16204" t="str">
            <v>X RD RPVC PBPP JE CL. 12 DN 700 X 250</v>
          </cell>
          <cell r="D16204" t="str">
            <v>PC</v>
          </cell>
          <cell r="E16204">
            <v>2464.2199999999998</v>
          </cell>
        </row>
        <row r="16205">
          <cell r="B16205" t="str">
            <v>M070643705</v>
          </cell>
          <cell r="C16205" t="str">
            <v>X RD RPVC PBPP JE CL. 12 DN 700 X 300</v>
          </cell>
          <cell r="D16205" t="str">
            <v>PC</v>
          </cell>
          <cell r="E16205">
            <v>2550.5500000000002</v>
          </cell>
        </row>
        <row r="16206">
          <cell r="B16206" t="str">
            <v>M070643709</v>
          </cell>
          <cell r="C16206" t="str">
            <v>X RD RPVC PBPP JE CL. 12 DN 700 X 350</v>
          </cell>
          <cell r="D16206" t="str">
            <v>PC</v>
          </cell>
          <cell r="E16206">
            <v>2647.49</v>
          </cell>
        </row>
        <row r="16207">
          <cell r="B16207" t="str">
            <v>M070643713</v>
          </cell>
          <cell r="C16207" t="str">
            <v>X RD RPVC PBPP JE CL. 12 DN 700 X 400</v>
          </cell>
          <cell r="D16207" t="str">
            <v>PC</v>
          </cell>
          <cell r="E16207">
            <v>2739.64</v>
          </cell>
        </row>
        <row r="16208">
          <cell r="B16208" t="str">
            <v>M070643717</v>
          </cell>
          <cell r="C16208" t="str">
            <v>X RD RPVC PBPP JE CL. 12 DN 700 X 45</v>
          </cell>
          <cell r="D16208" t="str">
            <v>PC</v>
          </cell>
          <cell r="E16208">
            <v>2893.87</v>
          </cell>
        </row>
        <row r="16209">
          <cell r="B16209" t="str">
            <v>M070643721</v>
          </cell>
          <cell r="C16209" t="str">
            <v>X RD RPVC PBPP JE CL. 12 DN 700 X 500</v>
          </cell>
          <cell r="D16209" t="str">
            <v>PC</v>
          </cell>
          <cell r="E16209">
            <v>3029.29</v>
          </cell>
        </row>
        <row r="16210">
          <cell r="B16210" t="str">
            <v>M070643725</v>
          </cell>
          <cell r="C16210" t="str">
            <v>X RD RPVC PBPP JE CL. 12 DN 700 X 600</v>
          </cell>
          <cell r="D16210" t="str">
            <v>PC</v>
          </cell>
          <cell r="E16210">
            <v>3285.71</v>
          </cell>
        </row>
        <row r="16211">
          <cell r="B16211" t="str">
            <v>M070644000</v>
          </cell>
          <cell r="C16211" t="str">
            <v>CRUZETA DE REDUCAO RPVC PBPP JE CL. 14 / CL. 16</v>
          </cell>
        </row>
        <row r="16212">
          <cell r="B16212" t="str">
            <v>M070644001</v>
          </cell>
          <cell r="C16212" t="str">
            <v>X RD RPVC PBPP JE CL. 14 DN 75 X 50</v>
          </cell>
          <cell r="D16212" t="str">
            <v>PC</v>
          </cell>
          <cell r="E16212">
            <v>264.57</v>
          </cell>
        </row>
        <row r="16213">
          <cell r="B16213" t="str">
            <v>M070644005</v>
          </cell>
          <cell r="C16213" t="str">
            <v>X RD RPVC PBPP JE CL. 14 DN 100 X 50</v>
          </cell>
          <cell r="D16213" t="str">
            <v>PC</v>
          </cell>
          <cell r="E16213">
            <v>285.14999999999998</v>
          </cell>
        </row>
        <row r="16214">
          <cell r="B16214" t="str">
            <v>M070644009</v>
          </cell>
          <cell r="C16214" t="str">
            <v>X RD RPVC PBPP JE CL. 14 DN 100 X 75</v>
          </cell>
          <cell r="D16214" t="str">
            <v>PC</v>
          </cell>
          <cell r="E16214">
            <v>285.88</v>
          </cell>
        </row>
        <row r="16215">
          <cell r="B16215" t="str">
            <v>M070644013</v>
          </cell>
          <cell r="C16215" t="str">
            <v>X RD RPVC PBPP JE CL. 14 DN 125 X 50</v>
          </cell>
          <cell r="D16215" t="str">
            <v>PC</v>
          </cell>
          <cell r="E16215">
            <v>329.55</v>
          </cell>
        </row>
        <row r="16216">
          <cell r="B16216" t="str">
            <v>M070644017</v>
          </cell>
          <cell r="C16216" t="str">
            <v>X RD RPVC PBPP JE CL. 14 DN 125 X 75</v>
          </cell>
          <cell r="D16216" t="str">
            <v>PC</v>
          </cell>
          <cell r="E16216">
            <v>331.16</v>
          </cell>
        </row>
        <row r="16217">
          <cell r="B16217" t="str">
            <v>M070644021</v>
          </cell>
          <cell r="C16217" t="str">
            <v>X RD RPVC PBPP JE CL. 14 DN 125 X 100</v>
          </cell>
          <cell r="D16217" t="str">
            <v>PC</v>
          </cell>
          <cell r="E16217">
            <v>336.84</v>
          </cell>
        </row>
        <row r="16218">
          <cell r="B16218" t="str">
            <v>M070644025</v>
          </cell>
          <cell r="C16218" t="str">
            <v>X RD RPVC PBPP JE CL. 14 DN 150 X 50</v>
          </cell>
          <cell r="D16218" t="str">
            <v>PC</v>
          </cell>
          <cell r="E16218">
            <v>376.26</v>
          </cell>
        </row>
        <row r="16219">
          <cell r="B16219" t="str">
            <v>M070644029</v>
          </cell>
          <cell r="C16219" t="str">
            <v>X RD RPVC PBPP JE CL. 14 DN 150 X 75</v>
          </cell>
          <cell r="D16219" t="str">
            <v>PC</v>
          </cell>
          <cell r="E16219">
            <v>377.86</v>
          </cell>
        </row>
        <row r="16220">
          <cell r="B16220" t="str">
            <v>M070644033</v>
          </cell>
          <cell r="C16220" t="str">
            <v>X RD RPVC PBPP JE CL. 14 DN 150 X 100</v>
          </cell>
          <cell r="D16220" t="str">
            <v>PC</v>
          </cell>
          <cell r="E16220">
            <v>383.52</v>
          </cell>
        </row>
        <row r="16221">
          <cell r="B16221" t="str">
            <v>M070644037</v>
          </cell>
          <cell r="C16221" t="str">
            <v>X RD RPVC PBPP JE CL. 14 DN 150 X 125</v>
          </cell>
          <cell r="D16221" t="str">
            <v>PC</v>
          </cell>
          <cell r="E16221">
            <v>417.04</v>
          </cell>
        </row>
        <row r="16222">
          <cell r="B16222" t="str">
            <v>M070644041</v>
          </cell>
          <cell r="C16222" t="str">
            <v>X RD RPVC PBPP JE CL. 14 DN 200 X 50</v>
          </cell>
          <cell r="D16222" t="str">
            <v>PC</v>
          </cell>
          <cell r="E16222">
            <v>476.28</v>
          </cell>
        </row>
        <row r="16223">
          <cell r="B16223" t="str">
            <v>M070644045</v>
          </cell>
          <cell r="C16223" t="str">
            <v>X RD RPVC PBPP JE CL. 14 DN 200 X 75</v>
          </cell>
          <cell r="D16223" t="str">
            <v>PC</v>
          </cell>
          <cell r="E16223">
            <v>477.88</v>
          </cell>
        </row>
        <row r="16224">
          <cell r="B16224" t="str">
            <v>M070644049</v>
          </cell>
          <cell r="C16224" t="str">
            <v>X RD RPVC PBPP JE CL. 14 DN 200 X 100</v>
          </cell>
          <cell r="D16224" t="str">
            <v>PC</v>
          </cell>
          <cell r="E16224">
            <v>483.54</v>
          </cell>
        </row>
        <row r="16225">
          <cell r="B16225" t="str">
            <v>M070644053</v>
          </cell>
          <cell r="C16225" t="str">
            <v>X RD RPVC PBPP JE CL. 14 DN 200 X 125</v>
          </cell>
          <cell r="D16225" t="str">
            <v>PC</v>
          </cell>
          <cell r="E16225">
            <v>517.04</v>
          </cell>
        </row>
        <row r="16226">
          <cell r="B16226" t="str">
            <v>M070644057</v>
          </cell>
          <cell r="C16226" t="str">
            <v>X RD RPVC PBPP JE CL. 14 DN 200 X 150</v>
          </cell>
          <cell r="D16226" t="str">
            <v>PC</v>
          </cell>
          <cell r="E16226">
            <v>554.38</v>
          </cell>
        </row>
        <row r="16227">
          <cell r="B16227" t="str">
            <v>M070644061</v>
          </cell>
          <cell r="C16227" t="str">
            <v>X RD RPVC PBPP JE CL. 14 DN 250 X 50</v>
          </cell>
          <cell r="D16227" t="str">
            <v>PC</v>
          </cell>
          <cell r="E16227">
            <v>584.07000000000005</v>
          </cell>
        </row>
        <row r="16228">
          <cell r="B16228" t="str">
            <v>M070644065</v>
          </cell>
          <cell r="C16228" t="str">
            <v>X RD RPVC PBPP JE CL. 14 DN 250 X 75</v>
          </cell>
          <cell r="D16228" t="str">
            <v>PC</v>
          </cell>
          <cell r="E16228">
            <v>585.67999999999995</v>
          </cell>
        </row>
        <row r="16229">
          <cell r="B16229" t="str">
            <v>M070644069</v>
          </cell>
          <cell r="C16229" t="str">
            <v>X RD RPVC PBPP JE CL. 14 DN 250 X 100</v>
          </cell>
          <cell r="D16229" t="str">
            <v>PC</v>
          </cell>
          <cell r="E16229">
            <v>591.30999999999995</v>
          </cell>
        </row>
        <row r="16230">
          <cell r="B16230" t="str">
            <v>M070644073</v>
          </cell>
          <cell r="C16230" t="str">
            <v>X RD RPVC PBPP JE CL. 14 DN 250 X 125</v>
          </cell>
          <cell r="D16230" t="str">
            <v>PC</v>
          </cell>
          <cell r="E16230">
            <v>624.82000000000005</v>
          </cell>
        </row>
        <row r="16231">
          <cell r="B16231" t="str">
            <v>M070644077</v>
          </cell>
          <cell r="C16231" t="str">
            <v>X RD RPVC PBPP JE CL. 14 DN 250 X 150</v>
          </cell>
          <cell r="D16231" t="str">
            <v>PC</v>
          </cell>
          <cell r="E16231">
            <v>662.18</v>
          </cell>
        </row>
        <row r="16232">
          <cell r="B16232" t="str">
            <v>M070644081</v>
          </cell>
          <cell r="C16232" t="str">
            <v>X RD RPVC PBPP JE CL. 14 DN 250 X 200</v>
          </cell>
          <cell r="D16232" t="str">
            <v>PC</v>
          </cell>
          <cell r="E16232">
            <v>733.81</v>
          </cell>
        </row>
        <row r="16233">
          <cell r="B16233" t="str">
            <v>M070644085</v>
          </cell>
          <cell r="C16233" t="str">
            <v>X RD RPVC PBPP JE CL. 14 DN 300 X 50</v>
          </cell>
          <cell r="D16233" t="str">
            <v>PC</v>
          </cell>
          <cell r="E16233">
            <v>672.76</v>
          </cell>
        </row>
        <row r="16234">
          <cell r="B16234" t="str">
            <v>M070644089</v>
          </cell>
          <cell r="C16234" t="str">
            <v>X RD RPVC PBPP JE CL. 14 DN 300 X 75</v>
          </cell>
          <cell r="D16234" t="str">
            <v>PC</v>
          </cell>
          <cell r="E16234">
            <v>674.37</v>
          </cell>
        </row>
        <row r="16235">
          <cell r="B16235" t="str">
            <v>M070644093</v>
          </cell>
          <cell r="C16235" t="str">
            <v>X RD RPVC PBPP JE CL. 14 DN 300 X 100</v>
          </cell>
          <cell r="D16235" t="str">
            <v>PC</v>
          </cell>
          <cell r="E16235">
            <v>680.03</v>
          </cell>
        </row>
        <row r="16236">
          <cell r="B16236" t="str">
            <v>M070644097</v>
          </cell>
          <cell r="C16236" t="str">
            <v>X RD RPVC PBPP JE CL. 14 DN 300 X 125</v>
          </cell>
          <cell r="D16236" t="str">
            <v>PC</v>
          </cell>
          <cell r="E16236">
            <v>713.51</v>
          </cell>
        </row>
        <row r="16237">
          <cell r="B16237" t="str">
            <v>M070644101</v>
          </cell>
          <cell r="C16237" t="str">
            <v>X RD RPVC PBPP JE CL. 14 DN 300 X 150</v>
          </cell>
          <cell r="D16237" t="str">
            <v>PC</v>
          </cell>
          <cell r="E16237">
            <v>750.87</v>
          </cell>
        </row>
        <row r="16238">
          <cell r="B16238" t="str">
            <v>M070644105</v>
          </cell>
          <cell r="C16238" t="str">
            <v>X RD RPVC PBPP JE CL. 14 DN 300 X 200</v>
          </cell>
          <cell r="D16238" t="str">
            <v>PC</v>
          </cell>
          <cell r="E16238">
            <v>822.49</v>
          </cell>
        </row>
        <row r="16239">
          <cell r="B16239" t="str">
            <v>M070644109</v>
          </cell>
          <cell r="C16239" t="str">
            <v>X RD RPVC PBPP JE CL. 14 DN 300 X 250</v>
          </cell>
          <cell r="D16239" t="str">
            <v>PC</v>
          </cell>
          <cell r="E16239">
            <v>898.97</v>
          </cell>
        </row>
        <row r="16240">
          <cell r="B16240" t="str">
            <v>M070644113</v>
          </cell>
          <cell r="C16240" t="str">
            <v>X RD RPVC PBPP JE CL. 14 DN 350 X 50</v>
          </cell>
          <cell r="D16240" t="str">
            <v>PC</v>
          </cell>
          <cell r="E16240">
            <v>813.74</v>
          </cell>
        </row>
        <row r="16241">
          <cell r="B16241" t="str">
            <v>M070644117</v>
          </cell>
          <cell r="C16241" t="str">
            <v>X RD RPVC PBPP JE CL. 14 DN 350 X 75</v>
          </cell>
          <cell r="D16241" t="str">
            <v>PC</v>
          </cell>
          <cell r="E16241">
            <v>815.37</v>
          </cell>
        </row>
        <row r="16242">
          <cell r="B16242" t="str">
            <v>M070644121</v>
          </cell>
          <cell r="C16242" t="str">
            <v>X RD RPVC PBPP JE CL. 14 DN 350 X 100</v>
          </cell>
          <cell r="D16242" t="str">
            <v>PC</v>
          </cell>
          <cell r="E16242">
            <v>821.01</v>
          </cell>
        </row>
        <row r="16243">
          <cell r="B16243" t="str">
            <v>M070644125</v>
          </cell>
          <cell r="C16243" t="str">
            <v>X RD RPVC PBPP JE CL. 14 DN 350 X 125</v>
          </cell>
          <cell r="D16243" t="str">
            <v>PC</v>
          </cell>
          <cell r="E16243">
            <v>854.5</v>
          </cell>
        </row>
        <row r="16244">
          <cell r="B16244" t="str">
            <v>M070644129</v>
          </cell>
          <cell r="C16244" t="str">
            <v>X RD RPVC PBPP JE CL. 14 DN 350 X 150</v>
          </cell>
          <cell r="D16244" t="str">
            <v>PC</v>
          </cell>
          <cell r="E16244">
            <v>891.84</v>
          </cell>
        </row>
        <row r="16245">
          <cell r="B16245" t="str">
            <v>M070644133</v>
          </cell>
          <cell r="C16245" t="str">
            <v>X RD RPVC PBPP JE CL. 14 DN 350 X 200</v>
          </cell>
          <cell r="D16245" t="str">
            <v>PC</v>
          </cell>
          <cell r="E16245">
            <v>963.48</v>
          </cell>
        </row>
        <row r="16246">
          <cell r="B16246" t="str">
            <v>M070644137</v>
          </cell>
          <cell r="C16246" t="str">
            <v>X RD RPVC PBPP JE CL. 14 DN 350 X 250</v>
          </cell>
          <cell r="D16246" t="str">
            <v>PC</v>
          </cell>
          <cell r="E16246">
            <v>1039.95</v>
          </cell>
        </row>
        <row r="16247">
          <cell r="B16247" t="str">
            <v>M070644141</v>
          </cell>
          <cell r="C16247" t="str">
            <v>X RD RPVC PBPP JE CL. 14 DN 350 X 300</v>
          </cell>
          <cell r="D16247" t="str">
            <v>PC</v>
          </cell>
          <cell r="E16247">
            <v>1109.1500000000001</v>
          </cell>
        </row>
        <row r="16248">
          <cell r="B16248" t="str">
            <v>M070644145</v>
          </cell>
          <cell r="C16248" t="str">
            <v>X RD RPVC PBPP JE CL. 14 DN 400 X 50</v>
          </cell>
          <cell r="D16248" t="str">
            <v>PC</v>
          </cell>
          <cell r="E16248">
            <v>965.8</v>
          </cell>
        </row>
        <row r="16249">
          <cell r="B16249" t="str">
            <v>M070644149</v>
          </cell>
          <cell r="C16249" t="str">
            <v>X RD RPVC PBPP JE CL. 14 DN 400 X 75</v>
          </cell>
          <cell r="D16249" t="str">
            <v>PC</v>
          </cell>
          <cell r="E16249">
            <v>967.4</v>
          </cell>
        </row>
        <row r="16250">
          <cell r="B16250" t="str">
            <v>M070644153</v>
          </cell>
          <cell r="C16250" t="str">
            <v>X RD RPVC PBPP JE CL. 14 DN 400 X 100</v>
          </cell>
          <cell r="D16250" t="str">
            <v>PC</v>
          </cell>
          <cell r="E16250">
            <v>973.06</v>
          </cell>
        </row>
        <row r="16251">
          <cell r="B16251" t="str">
            <v>M070644157</v>
          </cell>
          <cell r="C16251" t="str">
            <v>X RD RPVC PBPP JE CL. 14 DN 400 X 125</v>
          </cell>
          <cell r="D16251" t="str">
            <v>PC</v>
          </cell>
          <cell r="E16251">
            <v>1006.56</v>
          </cell>
        </row>
        <row r="16252">
          <cell r="B16252" t="str">
            <v>M070644161</v>
          </cell>
          <cell r="C16252" t="str">
            <v>X RD RPVC PBPP JE CL. 14 DN 400 X 150</v>
          </cell>
          <cell r="D16252" t="str">
            <v>PC</v>
          </cell>
          <cell r="E16252">
            <v>1043.93</v>
          </cell>
        </row>
        <row r="16253">
          <cell r="B16253" t="str">
            <v>M070644165</v>
          </cell>
          <cell r="C16253" t="str">
            <v>X RD RPVC PBPP JE CL. 14 DN 400 X 200</v>
          </cell>
          <cell r="D16253" t="str">
            <v>PC</v>
          </cell>
          <cell r="E16253">
            <v>1115.5</v>
          </cell>
        </row>
        <row r="16254">
          <cell r="B16254" t="str">
            <v>M070644169</v>
          </cell>
          <cell r="C16254" t="str">
            <v>X RD RPVC PBPP JE CL. 14 DN 400 X 250</v>
          </cell>
          <cell r="D16254" t="str">
            <v>PC</v>
          </cell>
          <cell r="E16254">
            <v>1192</v>
          </cell>
        </row>
        <row r="16255">
          <cell r="B16255" t="str">
            <v>M070644173</v>
          </cell>
          <cell r="C16255" t="str">
            <v>X RD RPVC PBPP JE CL. 14 DN 400 X 300</v>
          </cell>
          <cell r="D16255" t="str">
            <v>PC</v>
          </cell>
          <cell r="E16255">
            <v>1261.19</v>
          </cell>
        </row>
        <row r="16256">
          <cell r="B16256" t="str">
            <v>M070644177</v>
          </cell>
          <cell r="C16256" t="str">
            <v>X RD RPVC PBPP JE CL. 14 DN 400 X 350</v>
          </cell>
          <cell r="D16256" t="str">
            <v>PC</v>
          </cell>
          <cell r="E16256">
            <v>1345.65</v>
          </cell>
        </row>
        <row r="16257">
          <cell r="B16257" t="str">
            <v>M070644181</v>
          </cell>
          <cell r="C16257" t="str">
            <v>X RD RPVC PBPP JE CL. 14 DN 45 X 50</v>
          </cell>
          <cell r="D16257" t="str">
            <v>PC</v>
          </cell>
          <cell r="E16257">
            <v>1122.49</v>
          </cell>
        </row>
        <row r="16258">
          <cell r="B16258" t="str">
            <v>M070644185</v>
          </cell>
          <cell r="C16258" t="str">
            <v>X RD RPVC PBPP JE CL. 14 DN 45 X 75</v>
          </cell>
          <cell r="D16258" t="str">
            <v>PC</v>
          </cell>
          <cell r="E16258">
            <v>1124.0999999999999</v>
          </cell>
        </row>
        <row r="16259">
          <cell r="B16259" t="str">
            <v>M070644189</v>
          </cell>
          <cell r="C16259" t="str">
            <v>X RD RPVC PBPP JE CL. 14 DN 45 X 100</v>
          </cell>
          <cell r="D16259" t="str">
            <v>PC</v>
          </cell>
          <cell r="E16259">
            <v>1129.76</v>
          </cell>
        </row>
        <row r="16260">
          <cell r="B16260" t="str">
            <v>M070644193</v>
          </cell>
          <cell r="C16260" t="str">
            <v>X RD RPVC PBPP JE CL. 14 DN 45 X 125</v>
          </cell>
          <cell r="D16260" t="str">
            <v>PC</v>
          </cell>
          <cell r="E16260">
            <v>1163.25</v>
          </cell>
        </row>
        <row r="16261">
          <cell r="B16261" t="str">
            <v>M070644197</v>
          </cell>
          <cell r="C16261" t="str">
            <v>X RD RPVC PBPP JE CL. 14 DN 45 X 150</v>
          </cell>
          <cell r="D16261" t="str">
            <v>PC</v>
          </cell>
          <cell r="E16261">
            <v>1200.5899999999999</v>
          </cell>
        </row>
        <row r="16262">
          <cell r="B16262" t="str">
            <v>M070644201</v>
          </cell>
          <cell r="C16262" t="str">
            <v>X RD RPVC PBPP JE CL. 14 DN 45 X 200</v>
          </cell>
          <cell r="D16262" t="str">
            <v>PC</v>
          </cell>
          <cell r="E16262">
            <v>1272.23</v>
          </cell>
        </row>
        <row r="16263">
          <cell r="B16263" t="str">
            <v>M070644205</v>
          </cell>
          <cell r="C16263" t="str">
            <v>X RD RPVC PBPP JE CL. 14 DN 45 X 250</v>
          </cell>
          <cell r="D16263" t="str">
            <v>PC</v>
          </cell>
          <cell r="E16263">
            <v>1348.69</v>
          </cell>
        </row>
        <row r="16264">
          <cell r="B16264" t="str">
            <v>M070644209</v>
          </cell>
          <cell r="C16264" t="str">
            <v>X RD RPVC PBPP JE CL. 14 DN 45 X 300</v>
          </cell>
          <cell r="D16264" t="str">
            <v>PC</v>
          </cell>
          <cell r="E16264">
            <v>1417.9</v>
          </cell>
        </row>
        <row r="16265">
          <cell r="B16265" t="str">
            <v>M070644213</v>
          </cell>
          <cell r="C16265" t="str">
            <v>X RD RPVC PBPP JE CL. 14 DN 45 X 350</v>
          </cell>
          <cell r="D16265" t="str">
            <v>PC</v>
          </cell>
          <cell r="E16265">
            <v>1502.34</v>
          </cell>
        </row>
        <row r="16266">
          <cell r="B16266" t="str">
            <v>M070644217</v>
          </cell>
          <cell r="C16266" t="str">
            <v>X RD RPVC PBPP JE CL. 14 DN 45 X 400</v>
          </cell>
          <cell r="D16266" t="str">
            <v>PC</v>
          </cell>
          <cell r="E16266">
            <v>1519.27</v>
          </cell>
        </row>
        <row r="16267">
          <cell r="B16267" t="str">
            <v>M070644221</v>
          </cell>
          <cell r="C16267" t="str">
            <v>X RD RPVC PBPP JE CL. 14 DN 500 X 50</v>
          </cell>
          <cell r="D16267" t="str">
            <v>PC</v>
          </cell>
          <cell r="E16267">
            <v>1237.79</v>
          </cell>
        </row>
        <row r="16268">
          <cell r="B16268" t="str">
            <v>M070644225</v>
          </cell>
          <cell r="C16268" t="str">
            <v>X RD RPVC PBPP JE CL. 14 DN 500 X 75</v>
          </cell>
          <cell r="D16268" t="str">
            <v>PC</v>
          </cell>
          <cell r="E16268">
            <v>1239.4100000000001</v>
          </cell>
        </row>
        <row r="16269">
          <cell r="B16269" t="str">
            <v>M070644229</v>
          </cell>
          <cell r="C16269" t="str">
            <v>X RD RPVC PBPP JE CL. 14 DN 500 X 100</v>
          </cell>
          <cell r="D16269" t="str">
            <v>PC</v>
          </cell>
          <cell r="E16269">
            <v>1245.03</v>
          </cell>
        </row>
        <row r="16270">
          <cell r="B16270" t="str">
            <v>M070644233</v>
          </cell>
          <cell r="C16270" t="str">
            <v>X RD RPVC PBPP JE CL. 14 DN 500 X 125</v>
          </cell>
          <cell r="D16270" t="str">
            <v>PC</v>
          </cell>
          <cell r="E16270">
            <v>1278.54</v>
          </cell>
        </row>
        <row r="16271">
          <cell r="B16271" t="str">
            <v>M070644237</v>
          </cell>
          <cell r="C16271" t="str">
            <v>X RD RPVC PBPP JE CL. 14 DN 500 X 150</v>
          </cell>
          <cell r="D16271" t="str">
            <v>PC</v>
          </cell>
          <cell r="E16271">
            <v>1826.59</v>
          </cell>
        </row>
        <row r="16272">
          <cell r="B16272" t="str">
            <v>M070644241</v>
          </cell>
          <cell r="C16272" t="str">
            <v>X RD RPVC PBPP JE CL. 14 DN 500 X 200</v>
          </cell>
          <cell r="D16272" t="str">
            <v>PC</v>
          </cell>
          <cell r="E16272">
            <v>1893.95</v>
          </cell>
        </row>
        <row r="16273">
          <cell r="B16273" t="str">
            <v>M070644245</v>
          </cell>
          <cell r="C16273" t="str">
            <v>X RD RPVC PBPP JE CL. 14 DN 500 X 250</v>
          </cell>
          <cell r="D16273" t="str">
            <v>PC</v>
          </cell>
          <cell r="E16273">
            <v>1980.24</v>
          </cell>
        </row>
        <row r="16274">
          <cell r="B16274" t="str">
            <v>M070644249</v>
          </cell>
          <cell r="C16274" t="str">
            <v>X RD RPVC PBPP JE CL. 14 DN 500 X 300</v>
          </cell>
          <cell r="D16274" t="str">
            <v>PC</v>
          </cell>
          <cell r="E16274">
            <v>2066.91</v>
          </cell>
        </row>
        <row r="16275">
          <cell r="B16275" t="str">
            <v>M070644253</v>
          </cell>
          <cell r="C16275" t="str">
            <v>X RD RPVC PBPP JE CL. 14 DN 500</v>
          </cell>
          <cell r="D16275" t="str">
            <v>PC</v>
          </cell>
          <cell r="E16275">
            <v>2216.19</v>
          </cell>
        </row>
        <row r="16276">
          <cell r="B16276" t="str">
            <v>M070644257</v>
          </cell>
          <cell r="C16276" t="str">
            <v>X RD RPVC PBPP JE CL. 14 DN 500 X 400</v>
          </cell>
          <cell r="D16276" t="str">
            <v>PC</v>
          </cell>
          <cell r="E16276">
            <v>2321.46</v>
          </cell>
        </row>
        <row r="16277">
          <cell r="B16277" t="str">
            <v>M070644261</v>
          </cell>
          <cell r="C16277" t="str">
            <v>X RD RPVC PBPP JE CL. 14 DN 500 X 45</v>
          </cell>
          <cell r="D16277" t="str">
            <v>PC</v>
          </cell>
          <cell r="E16277">
            <v>1995.87</v>
          </cell>
        </row>
        <row r="16278">
          <cell r="B16278" t="str">
            <v>M070644265</v>
          </cell>
          <cell r="C16278" t="str">
            <v>X RD RPVC PBPP JE CL. 14 DN 600 X 50</v>
          </cell>
          <cell r="D16278" t="str">
            <v>PC</v>
          </cell>
          <cell r="E16278">
            <v>1997.5</v>
          </cell>
        </row>
        <row r="16279">
          <cell r="B16279" t="str">
            <v>M070644269</v>
          </cell>
          <cell r="C16279" t="str">
            <v>X RD RPVC PBPP JE CL. 14 DN 600 X 75</v>
          </cell>
          <cell r="D16279" t="str">
            <v>PC</v>
          </cell>
          <cell r="E16279">
            <v>2003.14</v>
          </cell>
        </row>
        <row r="16280">
          <cell r="B16280" t="str">
            <v>M070644273</v>
          </cell>
          <cell r="C16280" t="str">
            <v>X RD RPVC PBPP JE CL. 14 DN 600 X 100</v>
          </cell>
          <cell r="D16280" t="str">
            <v>PC</v>
          </cell>
          <cell r="E16280">
            <v>2036.65</v>
          </cell>
        </row>
        <row r="16281">
          <cell r="B16281" t="str">
            <v>M070644277</v>
          </cell>
          <cell r="C16281" t="str">
            <v>X RD RPVC PBPP JE CL. 14 DN 600 X 125</v>
          </cell>
          <cell r="D16281" t="str">
            <v>PC</v>
          </cell>
          <cell r="E16281">
            <v>2074.0100000000002</v>
          </cell>
        </row>
        <row r="16282">
          <cell r="B16282" t="str">
            <v>M070644281</v>
          </cell>
          <cell r="C16282" t="str">
            <v>X RD RPVC PBPP JE CL. 14 DN 600 X 150</v>
          </cell>
          <cell r="D16282" t="str">
            <v>PC</v>
          </cell>
          <cell r="E16282">
            <v>2145.6</v>
          </cell>
        </row>
        <row r="16283">
          <cell r="B16283" t="str">
            <v>M070644285</v>
          </cell>
          <cell r="C16283" t="str">
            <v>X RD RPVC PBPP JE CL. 14 DN 600 X 200</v>
          </cell>
          <cell r="D16283" t="str">
            <v>PC</v>
          </cell>
          <cell r="E16283">
            <v>2220.88</v>
          </cell>
        </row>
        <row r="16284">
          <cell r="B16284" t="str">
            <v>M070644289</v>
          </cell>
          <cell r="C16284" t="str">
            <v>X RD RPVC PBPP JE CL. 14 DN 600 X 250</v>
          </cell>
          <cell r="D16284" t="str">
            <v>PC</v>
          </cell>
          <cell r="E16284">
            <v>1826.59</v>
          </cell>
        </row>
        <row r="16285">
          <cell r="B16285" t="str">
            <v>M070644293</v>
          </cell>
          <cell r="C16285" t="str">
            <v>X RD RPVC PBPP JE CL. 14 DN 600 X 300</v>
          </cell>
          <cell r="D16285" t="str">
            <v>PC</v>
          </cell>
          <cell r="E16285">
            <v>1893.95</v>
          </cell>
        </row>
        <row r="16286">
          <cell r="B16286" t="str">
            <v>M070644297</v>
          </cell>
          <cell r="C16286" t="str">
            <v>X RD RPVC PBPP JE CL. 14 DN 600 X 350</v>
          </cell>
          <cell r="D16286" t="str">
            <v>PC</v>
          </cell>
          <cell r="E16286">
            <v>1980.24</v>
          </cell>
        </row>
        <row r="16287">
          <cell r="B16287" t="str">
            <v>M070644301</v>
          </cell>
          <cell r="C16287" t="str">
            <v>X RD RPVC PBPP JE CL. 14 DN 600 X 400</v>
          </cell>
          <cell r="D16287" t="str">
            <v>PC</v>
          </cell>
          <cell r="E16287">
            <v>2066.91</v>
          </cell>
        </row>
        <row r="16288">
          <cell r="B16288" t="str">
            <v>M070644305</v>
          </cell>
          <cell r="C16288" t="str">
            <v>X RD RPVC PBPP JE CL. 14 DN 600 X 45</v>
          </cell>
          <cell r="D16288" t="str">
            <v>PC</v>
          </cell>
          <cell r="E16288">
            <v>2216.19</v>
          </cell>
        </row>
        <row r="16289">
          <cell r="B16289" t="str">
            <v>M070644309</v>
          </cell>
          <cell r="C16289" t="str">
            <v>X RD RPVC PBPP JE CL. 14 DN 600 X 500</v>
          </cell>
          <cell r="D16289" t="str">
            <v>PC</v>
          </cell>
          <cell r="E16289">
            <v>2321.46</v>
          </cell>
        </row>
        <row r="16290">
          <cell r="B16290" t="str">
            <v>M070644313</v>
          </cell>
          <cell r="C16290" t="str">
            <v>X RD RPVC PBPP JE CL. 14 DN 700 X 50</v>
          </cell>
          <cell r="D16290" t="str">
            <v>PC</v>
          </cell>
          <cell r="E16290">
            <v>1995.87</v>
          </cell>
        </row>
        <row r="16291">
          <cell r="B16291" t="str">
            <v>M070644317</v>
          </cell>
          <cell r="C16291" t="str">
            <v>X RD RPVC PBPP JE CL. 14 DN 700 X 75</v>
          </cell>
          <cell r="D16291" t="str">
            <v>PC</v>
          </cell>
          <cell r="E16291">
            <v>1997.5</v>
          </cell>
        </row>
        <row r="16292">
          <cell r="B16292" t="str">
            <v>M070644321</v>
          </cell>
          <cell r="C16292" t="str">
            <v>X RD RPVC PBPP JE CL. 14 DN 700 X 100</v>
          </cell>
          <cell r="D16292" t="str">
            <v>PC</v>
          </cell>
          <cell r="E16292">
            <v>2003.14</v>
          </cell>
        </row>
        <row r="16293">
          <cell r="B16293" t="str">
            <v>M070644325</v>
          </cell>
          <cell r="C16293" t="str">
            <v>X RD RPVC PBPP JE CL. 14 DN 700 X 125</v>
          </cell>
          <cell r="D16293" t="str">
            <v>PC</v>
          </cell>
          <cell r="E16293">
            <v>2036.65</v>
          </cell>
        </row>
        <row r="16294">
          <cell r="B16294" t="str">
            <v>M070644329</v>
          </cell>
          <cell r="C16294" t="str">
            <v>X RD RPVC PBPP JE CL. 14 DN 700 X 150</v>
          </cell>
          <cell r="D16294" t="str">
            <v>PC</v>
          </cell>
          <cell r="E16294">
            <v>2074.0100000000002</v>
          </cell>
        </row>
        <row r="16295">
          <cell r="B16295" t="str">
            <v>M070644333</v>
          </cell>
          <cell r="C16295" t="str">
            <v>X RD RPVC PBPP JE CL. 14 DN 700 X 200</v>
          </cell>
          <cell r="D16295" t="str">
            <v>PC</v>
          </cell>
          <cell r="E16295">
            <v>2145.6</v>
          </cell>
        </row>
        <row r="16296">
          <cell r="B16296" t="str">
            <v>M070644337</v>
          </cell>
          <cell r="C16296" t="str">
            <v>X RD RPVC PBPP JE CL. 14 DN 700 X 250</v>
          </cell>
          <cell r="D16296" t="str">
            <v>PC</v>
          </cell>
          <cell r="E16296">
            <v>2220.88</v>
          </cell>
        </row>
        <row r="16297">
          <cell r="B16297" t="str">
            <v>M070644341</v>
          </cell>
          <cell r="C16297" t="str">
            <v>X RD RPVC PBPP JE CL. 14 DN 700 X 300</v>
          </cell>
          <cell r="D16297" t="str">
            <v>PC</v>
          </cell>
          <cell r="E16297">
            <v>2291.3000000000002</v>
          </cell>
        </row>
        <row r="16298">
          <cell r="B16298" t="str">
            <v>M070644345</v>
          </cell>
          <cell r="C16298" t="str">
            <v>X RD RPVC PBPP JE CL. 14 DN 700 X 350</v>
          </cell>
          <cell r="D16298" t="str">
            <v>PC</v>
          </cell>
          <cell r="E16298">
            <v>2375.7399999999998</v>
          </cell>
        </row>
        <row r="16299">
          <cell r="B16299" t="str">
            <v>M070644349</v>
          </cell>
          <cell r="C16299" t="str">
            <v>X RD RPVC PBPP JE CL. 14 DN 700 X 400</v>
          </cell>
          <cell r="D16299" t="str">
            <v>PC</v>
          </cell>
          <cell r="E16299">
            <v>2462.42</v>
          </cell>
        </row>
        <row r="16300">
          <cell r="B16300" t="str">
            <v>M070644353</v>
          </cell>
          <cell r="C16300" t="str">
            <v>X RD RPVC PBPP JE CL. 14 DN 700 X 45</v>
          </cell>
          <cell r="D16300" t="str">
            <v>PC</v>
          </cell>
          <cell r="E16300">
            <v>2611.7199999999998</v>
          </cell>
        </row>
        <row r="16301">
          <cell r="B16301" t="str">
            <v>M070644357</v>
          </cell>
          <cell r="C16301" t="str">
            <v>X RD RPVC PBPP JE CL. 14 DN 700 X 500</v>
          </cell>
          <cell r="D16301" t="str">
            <v>PC</v>
          </cell>
          <cell r="E16301">
            <v>2716.97</v>
          </cell>
        </row>
        <row r="16302">
          <cell r="B16302" t="str">
            <v>M070644361</v>
          </cell>
          <cell r="C16302" t="str">
            <v>X RD RPVC PBPP JE CL. 14 DN 700 X 600</v>
          </cell>
          <cell r="D16302" t="str">
            <v>PC</v>
          </cell>
          <cell r="E16302">
            <v>2954.55</v>
          </cell>
        </row>
        <row r="16303">
          <cell r="B16303" t="str">
            <v>M070644365</v>
          </cell>
          <cell r="C16303" t="str">
            <v>X RD RPVC PBPP JE CL. 16 DN 75 X 50</v>
          </cell>
          <cell r="D16303" t="str">
            <v>PC</v>
          </cell>
          <cell r="E16303">
            <v>293.45</v>
          </cell>
        </row>
        <row r="16304">
          <cell r="B16304" t="str">
            <v>M070644369</v>
          </cell>
          <cell r="C16304" t="str">
            <v>X RD RPVC PBPP JE CL. 16 DN 100 X 50</v>
          </cell>
          <cell r="D16304" t="str">
            <v>PC</v>
          </cell>
          <cell r="E16304">
            <v>315.10000000000002</v>
          </cell>
        </row>
        <row r="16305">
          <cell r="B16305" t="str">
            <v>M070644373</v>
          </cell>
          <cell r="C16305" t="str">
            <v>X RD RPVC PBPP JE CL. 16 DN 100 X 75</v>
          </cell>
          <cell r="D16305" t="str">
            <v>PC</v>
          </cell>
          <cell r="E16305">
            <v>317.77</v>
          </cell>
        </row>
        <row r="16306">
          <cell r="B16306" t="str">
            <v>M070644377</v>
          </cell>
          <cell r="C16306" t="str">
            <v>X RD RPVC PBPP JE CL. 16 DN 125 X 50</v>
          </cell>
          <cell r="D16306" t="str">
            <v>PC</v>
          </cell>
          <cell r="E16306">
            <v>367.86</v>
          </cell>
        </row>
        <row r="16307">
          <cell r="B16307" t="str">
            <v>M070644381</v>
          </cell>
          <cell r="C16307" t="str">
            <v>X RD RPVC PBPP JE CL. 16 DN 125 X 75</v>
          </cell>
          <cell r="D16307" t="str">
            <v>PC</v>
          </cell>
          <cell r="E16307">
            <v>370.56</v>
          </cell>
        </row>
        <row r="16308">
          <cell r="B16308" t="str">
            <v>M070644385</v>
          </cell>
          <cell r="C16308" t="str">
            <v>X RD RPVC PBPP JE CL. 16 DN 125 X 100</v>
          </cell>
          <cell r="D16308" t="str">
            <v>PC</v>
          </cell>
          <cell r="E16308">
            <v>377.52</v>
          </cell>
        </row>
        <row r="16309">
          <cell r="B16309" t="str">
            <v>M070644389</v>
          </cell>
          <cell r="C16309" t="str">
            <v>X RD RPVC PBPP JE CL. 16 DN 150 X 50</v>
          </cell>
          <cell r="D16309" t="str">
            <v>PC</v>
          </cell>
          <cell r="E16309">
            <v>420.49</v>
          </cell>
        </row>
        <row r="16310">
          <cell r="B16310" t="str">
            <v>M070644393</v>
          </cell>
          <cell r="C16310" t="str">
            <v>X RD RPVC PBPP JE CL. 16 DN 150 X 75</v>
          </cell>
          <cell r="D16310" t="str">
            <v>PC</v>
          </cell>
          <cell r="E16310">
            <v>423.17</v>
          </cell>
        </row>
        <row r="16311">
          <cell r="B16311" t="str">
            <v>M070644397</v>
          </cell>
          <cell r="C16311" t="str">
            <v>X RD RPVC PBPP JE CL. 16 DN 150 X 100</v>
          </cell>
          <cell r="D16311" t="str">
            <v>PC</v>
          </cell>
          <cell r="E16311">
            <v>430.12</v>
          </cell>
        </row>
        <row r="16312">
          <cell r="B16312" t="str">
            <v>M070644401</v>
          </cell>
          <cell r="C16312" t="str">
            <v>X RD RPVC PBPP JE CL. 16 DN 150 X 125</v>
          </cell>
          <cell r="D16312" t="str">
            <v>PC</v>
          </cell>
          <cell r="E16312">
            <v>469.44</v>
          </cell>
        </row>
        <row r="16313">
          <cell r="B16313" t="str">
            <v>M070644405</v>
          </cell>
          <cell r="C16313" t="str">
            <v>X RD RPVC PBPP JE CL. 16 DN 200 X 50</v>
          </cell>
          <cell r="D16313" t="str">
            <v>PC</v>
          </cell>
          <cell r="E16313">
            <v>528.20000000000005</v>
          </cell>
        </row>
        <row r="16314">
          <cell r="B16314" t="str">
            <v>M070644409</v>
          </cell>
          <cell r="C16314" t="str">
            <v>X RD RPVC PBPP JE CL. 16 DN 200 X 75</v>
          </cell>
          <cell r="D16314" t="str">
            <v>PC</v>
          </cell>
          <cell r="E16314">
            <v>530.88</v>
          </cell>
        </row>
        <row r="16315">
          <cell r="B16315" t="str">
            <v>M070644413</v>
          </cell>
          <cell r="C16315" t="str">
            <v>X RD RPVC PBPP JE CL. 16 DN 200 X 100</v>
          </cell>
          <cell r="D16315" t="str">
            <v>PC</v>
          </cell>
          <cell r="E16315">
            <v>537.86</v>
          </cell>
        </row>
        <row r="16316">
          <cell r="B16316" t="str">
            <v>M070644417</v>
          </cell>
          <cell r="C16316" t="str">
            <v>X RD RPVC PBPP JE CL. 16 DN 200 X 125</v>
          </cell>
          <cell r="D16316" t="str">
            <v>PC</v>
          </cell>
          <cell r="E16316">
            <v>577.19000000000005</v>
          </cell>
        </row>
        <row r="16317">
          <cell r="B16317" t="str">
            <v>M070644421</v>
          </cell>
          <cell r="C16317" t="str">
            <v>X RD RPVC PBPP JE CL. 16 DN 200 X 150</v>
          </cell>
          <cell r="D16317" t="str">
            <v>PC</v>
          </cell>
          <cell r="E16317">
            <v>618.99</v>
          </cell>
        </row>
        <row r="16318">
          <cell r="B16318" t="str">
            <v>M070644425</v>
          </cell>
          <cell r="C16318" t="str">
            <v>X RD RPVC PBPP JE CL. 16 DN 250 X 50</v>
          </cell>
          <cell r="D16318" t="str">
            <v>PC</v>
          </cell>
          <cell r="E16318">
            <v>640.77</v>
          </cell>
        </row>
        <row r="16319">
          <cell r="B16319" t="str">
            <v>M070644429</v>
          </cell>
          <cell r="C16319" t="str">
            <v>X RD RPVC PBPP JE CL. 16 DN 250 X 75</v>
          </cell>
          <cell r="D16319" t="str">
            <v>PC</v>
          </cell>
          <cell r="E16319">
            <v>644.80999999999995</v>
          </cell>
        </row>
        <row r="16320">
          <cell r="B16320" t="str">
            <v>M070644433</v>
          </cell>
          <cell r="C16320" t="str">
            <v>X RD RPVC PBPP JE CL. 16 DN 250 X 100</v>
          </cell>
          <cell r="D16320" t="str">
            <v>PC</v>
          </cell>
          <cell r="E16320">
            <v>651.77</v>
          </cell>
        </row>
        <row r="16321">
          <cell r="B16321" t="str">
            <v>M070644437</v>
          </cell>
          <cell r="C16321" t="str">
            <v>X RD RPVC PBPP JE CL. 16 DN 250 X 125</v>
          </cell>
          <cell r="D16321" t="str">
            <v>PC</v>
          </cell>
          <cell r="E16321">
            <v>691.17</v>
          </cell>
        </row>
        <row r="16322">
          <cell r="B16322" t="str">
            <v>M070644441</v>
          </cell>
          <cell r="C16322" t="str">
            <v>X RD RPVC PBPP JE CL. 16 DN 250 X 150</v>
          </cell>
          <cell r="D16322" t="str">
            <v>PC</v>
          </cell>
          <cell r="E16322">
            <v>732.91</v>
          </cell>
        </row>
        <row r="16323">
          <cell r="B16323" t="str">
            <v>M070644445</v>
          </cell>
          <cell r="C16323" t="str">
            <v>X RD RPVC PBPP JE CL. 16 DN 250 X 200</v>
          </cell>
          <cell r="D16323" t="str">
            <v>PC</v>
          </cell>
          <cell r="E16323">
            <v>810.33</v>
          </cell>
        </row>
        <row r="16324">
          <cell r="B16324" t="str">
            <v>M070644449</v>
          </cell>
          <cell r="C16324" t="str">
            <v>X RD RPVC PBPP JE CL. 16 DN 300 X 50</v>
          </cell>
          <cell r="D16324" t="str">
            <v>PC</v>
          </cell>
          <cell r="E16324">
            <v>753.53</v>
          </cell>
        </row>
        <row r="16325">
          <cell r="B16325" t="str">
            <v>M070644453</v>
          </cell>
          <cell r="C16325" t="str">
            <v>X RD RPVC PBPP JE CL. 16 DN 300 X 75</v>
          </cell>
          <cell r="D16325" t="str">
            <v>PC</v>
          </cell>
          <cell r="E16325">
            <v>756.21</v>
          </cell>
        </row>
        <row r="16326">
          <cell r="B16326" t="str">
            <v>M070644457</v>
          </cell>
          <cell r="C16326" t="str">
            <v>X RD RPVC PBPP JE CL. 16 DN 300 X 100</v>
          </cell>
          <cell r="D16326" t="str">
            <v>PC</v>
          </cell>
          <cell r="E16326">
            <v>763.18</v>
          </cell>
        </row>
        <row r="16327">
          <cell r="B16327" t="str">
            <v>M070644461</v>
          </cell>
          <cell r="C16327" t="str">
            <v>X RD RPVC PBPP JE CL. 16 DN 300 X 125</v>
          </cell>
          <cell r="D16327" t="str">
            <v>PC</v>
          </cell>
          <cell r="E16327">
            <v>802.5</v>
          </cell>
        </row>
        <row r="16328">
          <cell r="B16328" t="str">
            <v>M070644465</v>
          </cell>
          <cell r="C16328" t="str">
            <v>X RD RPVC PBPP JE CL. 16 DN 300 X 150</v>
          </cell>
          <cell r="D16328" t="str">
            <v>PC</v>
          </cell>
          <cell r="E16328">
            <v>844.31</v>
          </cell>
        </row>
        <row r="16329">
          <cell r="B16329" t="str">
            <v>M070644469</v>
          </cell>
          <cell r="C16329" t="str">
            <v>X RD RPVC PBPP JE CL. 16 DN 300 X 200</v>
          </cell>
          <cell r="D16329" t="str">
            <v>PC</v>
          </cell>
          <cell r="E16329">
            <v>921.74</v>
          </cell>
        </row>
        <row r="16330">
          <cell r="B16330" t="str">
            <v>M070644473</v>
          </cell>
          <cell r="C16330" t="str">
            <v>X RD RPVC PBPP JE CL. 16 DN 300 X 250</v>
          </cell>
          <cell r="D16330" t="str">
            <v>PC</v>
          </cell>
          <cell r="E16330">
            <v>1002.84</v>
          </cell>
        </row>
        <row r="16331">
          <cell r="B16331" t="str">
            <v>M070644477</v>
          </cell>
          <cell r="C16331" t="str">
            <v>X RD RPVC PBPP JE CL. 16 DN 350 X 50</v>
          </cell>
          <cell r="D16331" t="str">
            <v>PC</v>
          </cell>
          <cell r="E16331">
            <v>911.06</v>
          </cell>
        </row>
        <row r="16332">
          <cell r="B16332" t="str">
            <v>M070644481</v>
          </cell>
          <cell r="C16332" t="str">
            <v>X RD RPVC PBPP JE CL. 16 DN 350 X 75</v>
          </cell>
          <cell r="D16332" t="str">
            <v>PC</v>
          </cell>
          <cell r="E16332">
            <v>913.74</v>
          </cell>
        </row>
        <row r="16333">
          <cell r="B16333" t="str">
            <v>M070644485</v>
          </cell>
          <cell r="C16333" t="str">
            <v>X RD RPVC PBPP JE CL. 16 DN 350 X 100</v>
          </cell>
          <cell r="D16333" t="str">
            <v>PC</v>
          </cell>
          <cell r="E16333">
            <v>920.72</v>
          </cell>
        </row>
        <row r="16334">
          <cell r="B16334" t="str">
            <v>M070644489</v>
          </cell>
          <cell r="C16334" t="str">
            <v>X RD RPVC PBPP JE CL. 16 DN 350 X 125</v>
          </cell>
          <cell r="D16334" t="str">
            <v>PC</v>
          </cell>
          <cell r="E16334">
            <v>960.04</v>
          </cell>
        </row>
        <row r="16335">
          <cell r="B16335" t="str">
            <v>M070644493</v>
          </cell>
          <cell r="C16335" t="str">
            <v>X RD RPVC PBPP JE CL. 16 DN 350 X 150</v>
          </cell>
          <cell r="D16335" t="str">
            <v>PC</v>
          </cell>
          <cell r="E16335">
            <v>1001.83</v>
          </cell>
        </row>
        <row r="16336">
          <cell r="B16336" t="str">
            <v>M070644497</v>
          </cell>
          <cell r="C16336" t="str">
            <v>X RD RPVC PBPP JE CL. 16 DN 350 X 200</v>
          </cell>
          <cell r="D16336" t="str">
            <v>PC</v>
          </cell>
          <cell r="E16336">
            <v>1079.26</v>
          </cell>
        </row>
        <row r="16337">
          <cell r="B16337" t="str">
            <v>M070644501</v>
          </cell>
          <cell r="C16337" t="str">
            <v>X RD RPVC PBPP JE CL. 16 DN 350 X 250</v>
          </cell>
          <cell r="D16337" t="str">
            <v>PC</v>
          </cell>
          <cell r="E16337">
            <v>1160.3699999999999</v>
          </cell>
        </row>
        <row r="16338">
          <cell r="B16338" t="str">
            <v>M070644505</v>
          </cell>
          <cell r="C16338" t="str">
            <v>X RD RPVC PBPP JE CL. 16 DN 350 X 300</v>
          </cell>
          <cell r="D16338" t="str">
            <v>PC</v>
          </cell>
          <cell r="E16338">
            <v>1246.71</v>
          </cell>
        </row>
        <row r="16339">
          <cell r="B16339" t="str">
            <v>M070644509</v>
          </cell>
          <cell r="C16339" t="str">
            <v>X RD RPVC PBPP JE CL. 16 DN 400 X 50</v>
          </cell>
          <cell r="D16339" t="str">
            <v>PC</v>
          </cell>
          <cell r="E16339">
            <v>1070.4000000000001</v>
          </cell>
        </row>
        <row r="16340">
          <cell r="B16340" t="str">
            <v>M070644513</v>
          </cell>
          <cell r="C16340" t="str">
            <v>X RD RPVC PBPP JE CL. 16 DN 400 X 75</v>
          </cell>
          <cell r="D16340" t="str">
            <v>PC</v>
          </cell>
          <cell r="E16340">
            <v>1073.06</v>
          </cell>
        </row>
        <row r="16341">
          <cell r="B16341" t="str">
            <v>M070644517</v>
          </cell>
          <cell r="C16341" t="str">
            <v>X RD RPVC PBPP JE CL. 16 DN 400 X 100</v>
          </cell>
          <cell r="D16341" t="str">
            <v>PC</v>
          </cell>
          <cell r="E16341">
            <v>1080.04</v>
          </cell>
        </row>
        <row r="16342">
          <cell r="B16342" t="str">
            <v>M070644521</v>
          </cell>
          <cell r="C16342" t="str">
            <v>X RD RPVC PBPP JE CL. 16 DN 400 X 125</v>
          </cell>
          <cell r="D16342" t="str">
            <v>PC</v>
          </cell>
          <cell r="E16342">
            <v>1119.3599999999999</v>
          </cell>
        </row>
        <row r="16343">
          <cell r="B16343" t="str">
            <v>M070644525</v>
          </cell>
          <cell r="C16343" t="str">
            <v>X RD RPVC PBPP JE CL. 16 DN 400 X 150</v>
          </cell>
          <cell r="D16343" t="str">
            <v>PC</v>
          </cell>
          <cell r="E16343">
            <v>1161.17</v>
          </cell>
        </row>
        <row r="16344">
          <cell r="B16344" t="str">
            <v>M070644529</v>
          </cell>
          <cell r="C16344" t="str">
            <v>X RD RPVC PBPP JE CL. 16 DN 400 X 200</v>
          </cell>
          <cell r="D16344" t="str">
            <v>PC</v>
          </cell>
          <cell r="E16344">
            <v>1238.58</v>
          </cell>
        </row>
        <row r="16345">
          <cell r="B16345" t="str">
            <v>M070644533</v>
          </cell>
          <cell r="C16345" t="str">
            <v>X RD RPVC PBPP JE CL. 16 DN 400 X 250</v>
          </cell>
          <cell r="D16345" t="str">
            <v>PC</v>
          </cell>
          <cell r="E16345">
            <v>1319.69</v>
          </cell>
        </row>
        <row r="16346">
          <cell r="B16346" t="str">
            <v>M070644537</v>
          </cell>
          <cell r="C16346" t="str">
            <v>X RD RPVC PBPP JE CL. 16 DN 400 X 300</v>
          </cell>
          <cell r="D16346" t="str">
            <v>PC</v>
          </cell>
          <cell r="E16346">
            <v>1406.02</v>
          </cell>
        </row>
        <row r="16347">
          <cell r="B16347" t="str">
            <v>M070644541</v>
          </cell>
          <cell r="C16347" t="str">
            <v>X RD RPVC PBPP JE CL. 16 DN 400 X 350</v>
          </cell>
          <cell r="D16347" t="str">
            <v>PC</v>
          </cell>
          <cell r="E16347">
            <v>1502.98</v>
          </cell>
        </row>
        <row r="16348">
          <cell r="B16348" t="str">
            <v>M070644545</v>
          </cell>
          <cell r="C16348" t="str">
            <v>X RD RPVC PBPP JE CL. 16 DN 45 X 50</v>
          </cell>
          <cell r="D16348" t="str">
            <v>PC</v>
          </cell>
          <cell r="E16348">
            <v>1233.58</v>
          </cell>
        </row>
        <row r="16349">
          <cell r="B16349" t="str">
            <v>M070644549</v>
          </cell>
          <cell r="C16349" t="str">
            <v>X RD RPVC PBPP JE CL. 16 DN 45 X 75</v>
          </cell>
          <cell r="D16349" t="str">
            <v>PC</v>
          </cell>
          <cell r="E16349">
            <v>1236.27</v>
          </cell>
        </row>
        <row r="16350">
          <cell r="B16350" t="str">
            <v>M070644553</v>
          </cell>
          <cell r="C16350" t="str">
            <v>X RD RPVC PBPP JE CL. 16 DN 45 X 100</v>
          </cell>
          <cell r="D16350" t="str">
            <v>PC</v>
          </cell>
          <cell r="E16350">
            <v>1243.25</v>
          </cell>
        </row>
        <row r="16351">
          <cell r="B16351" t="str">
            <v>M070644557</v>
          </cell>
          <cell r="C16351" t="str">
            <v>X RD RPVC PBPP JE CL. 16 DN 45 X 125</v>
          </cell>
          <cell r="D16351" t="str">
            <v>PC</v>
          </cell>
          <cell r="E16351">
            <v>1282.56</v>
          </cell>
        </row>
        <row r="16352">
          <cell r="B16352" t="str">
            <v>M070644561</v>
          </cell>
          <cell r="C16352" t="str">
            <v>X RD RPVC PBPP JE CL. 16 DN 45 X 150</v>
          </cell>
          <cell r="D16352" t="str">
            <v>PC</v>
          </cell>
          <cell r="E16352">
            <v>1324.37</v>
          </cell>
        </row>
        <row r="16353">
          <cell r="B16353" t="str">
            <v>M070644565</v>
          </cell>
          <cell r="C16353" t="str">
            <v>X RD RPVC PBPP JE CL. 16 DN 45 X 200</v>
          </cell>
          <cell r="D16353" t="str">
            <v>PC</v>
          </cell>
          <cell r="E16353">
            <v>1401.8</v>
          </cell>
        </row>
        <row r="16354">
          <cell r="B16354" t="str">
            <v>M070644569</v>
          </cell>
          <cell r="C16354" t="str">
            <v>X RD RPVC PBPP JE CL. 16 DN 45 X 250</v>
          </cell>
          <cell r="D16354" t="str">
            <v>PC</v>
          </cell>
          <cell r="E16354">
            <v>1482.9</v>
          </cell>
        </row>
        <row r="16355">
          <cell r="B16355" t="str">
            <v>M070644573</v>
          </cell>
          <cell r="C16355" t="str">
            <v>X RD RPVC PBPP JE CL. 16 DN 45 X 300</v>
          </cell>
          <cell r="D16355" t="str">
            <v>PC</v>
          </cell>
          <cell r="E16355">
            <v>1569.24</v>
          </cell>
        </row>
        <row r="16356">
          <cell r="B16356" t="str">
            <v>M070644577</v>
          </cell>
          <cell r="C16356" t="str">
            <v>X RD RPVC PBPP JE CL. 16 DN 45 X 350</v>
          </cell>
          <cell r="D16356" t="str">
            <v>PC</v>
          </cell>
          <cell r="E16356">
            <v>1666.18</v>
          </cell>
        </row>
        <row r="16357">
          <cell r="B16357" t="str">
            <v>M070644581</v>
          </cell>
          <cell r="C16357" t="str">
            <v>X RD RPVC PBPP JE CL. 16 DN 45 X 400</v>
          </cell>
          <cell r="D16357" t="str">
            <v>PC</v>
          </cell>
          <cell r="E16357">
            <v>1758.33</v>
          </cell>
        </row>
        <row r="16358">
          <cell r="B16358" t="str">
            <v>M070644585</v>
          </cell>
          <cell r="C16358" t="str">
            <v>X RD RPVC PBPP JE CL. 16 DN 500 X 50</v>
          </cell>
          <cell r="D16358" t="str">
            <v>PC</v>
          </cell>
          <cell r="E16358">
            <v>1388.91</v>
          </cell>
        </row>
        <row r="16359">
          <cell r="B16359" t="str">
            <v>M070644589</v>
          </cell>
          <cell r="C16359" t="str">
            <v>X RD RPVC PBPP JE CL. 16 DN 500 X 75</v>
          </cell>
          <cell r="D16359" t="str">
            <v>PC</v>
          </cell>
          <cell r="E16359">
            <v>1391.59</v>
          </cell>
        </row>
        <row r="16360">
          <cell r="B16360" t="str">
            <v>M070644593</v>
          </cell>
          <cell r="C16360" t="str">
            <v>X RD RPVC PBPP JE CL. 16 DN 500 X 100</v>
          </cell>
          <cell r="D16360" t="str">
            <v>PC</v>
          </cell>
          <cell r="E16360">
            <v>1398.56</v>
          </cell>
        </row>
        <row r="16361">
          <cell r="B16361" t="str">
            <v>M070644597</v>
          </cell>
          <cell r="C16361" t="str">
            <v>X RD RPVC PBPP JE CL. 16 DN 500 X 125</v>
          </cell>
          <cell r="D16361" t="str">
            <v>PC</v>
          </cell>
          <cell r="E16361">
            <v>1437.87</v>
          </cell>
        </row>
        <row r="16362">
          <cell r="B16362" t="str">
            <v>M070644601</v>
          </cell>
          <cell r="C16362" t="str">
            <v>X RD RPVC PBPP JE CL. 16 DN 500 X 150</v>
          </cell>
          <cell r="D16362" t="str">
            <v>PC</v>
          </cell>
          <cell r="E16362">
            <v>1479.66</v>
          </cell>
        </row>
        <row r="16363">
          <cell r="B16363" t="str">
            <v>M070644605</v>
          </cell>
          <cell r="C16363" t="str">
            <v>X RD RPVC PBPP JE CL. 16 DN 500 X 200</v>
          </cell>
          <cell r="D16363" t="str">
            <v>PC</v>
          </cell>
          <cell r="E16363">
            <v>1557.1</v>
          </cell>
        </row>
        <row r="16364">
          <cell r="B16364" t="str">
            <v>M070644609</v>
          </cell>
          <cell r="C16364" t="str">
            <v>X RD RPVC PBPP JE CL. 16 DN 500 X 250</v>
          </cell>
          <cell r="D16364" t="str">
            <v>PC</v>
          </cell>
          <cell r="E16364">
            <v>1638.2</v>
          </cell>
        </row>
        <row r="16365">
          <cell r="B16365" t="str">
            <v>M070644613</v>
          </cell>
          <cell r="C16365" t="str">
            <v>X RD RPVC PBPP JE CL. 16 DN 500 X 300</v>
          </cell>
          <cell r="D16365" t="str">
            <v>PC</v>
          </cell>
          <cell r="E16365">
            <v>1724.54</v>
          </cell>
        </row>
        <row r="16366">
          <cell r="B16366" t="str">
            <v>M070644617</v>
          </cell>
          <cell r="C16366" t="str">
            <v>X RD RPVC PBPP JE CL. 16 DN 500</v>
          </cell>
          <cell r="D16366" t="str">
            <v>PC</v>
          </cell>
          <cell r="E16366">
            <v>1821.45</v>
          </cell>
        </row>
        <row r="16367">
          <cell r="B16367" t="str">
            <v>M070644621</v>
          </cell>
          <cell r="C16367" t="str">
            <v>X RD RPVC PBPP JE CL. 16 DN 500 X 400</v>
          </cell>
          <cell r="D16367" t="str">
            <v>PC</v>
          </cell>
          <cell r="E16367">
            <v>1913.64</v>
          </cell>
        </row>
        <row r="16368">
          <cell r="B16368" t="str">
            <v>M070644625</v>
          </cell>
          <cell r="C16368" t="str">
            <v>X RD RPVC PBPP JE CL. 16 DN 500 X 45</v>
          </cell>
          <cell r="D16368" t="str">
            <v>PC</v>
          </cell>
          <cell r="E16368">
            <v>2067.86</v>
          </cell>
        </row>
        <row r="16369">
          <cell r="B16369" t="str">
            <v>M070644629</v>
          </cell>
          <cell r="C16369" t="str">
            <v>X RD RPVC PBPP JE CL. 16 DN 600 X 50</v>
          </cell>
          <cell r="D16369" t="str">
            <v>PC</v>
          </cell>
          <cell r="E16369">
            <v>1776.45</v>
          </cell>
        </row>
        <row r="16370">
          <cell r="B16370" t="str">
            <v>M070644633</v>
          </cell>
          <cell r="C16370" t="str">
            <v>X RD RPVC PBPP JE CL. 16 DN 600 X 75</v>
          </cell>
          <cell r="D16370" t="str">
            <v>PC</v>
          </cell>
          <cell r="E16370">
            <v>1779.12</v>
          </cell>
        </row>
        <row r="16371">
          <cell r="B16371" t="str">
            <v>M070644637</v>
          </cell>
          <cell r="C16371" t="str">
            <v>X RD RPVC PBPP JE CL. 16 DN 600 X 100</v>
          </cell>
          <cell r="D16371" t="str">
            <v>PC</v>
          </cell>
          <cell r="E16371">
            <v>1786.09</v>
          </cell>
        </row>
        <row r="16372">
          <cell r="B16372" t="str">
            <v>M070644641</v>
          </cell>
          <cell r="C16372" t="str">
            <v>X RD RPVC PBPP JE CL. 16 DN 600 X 125</v>
          </cell>
          <cell r="D16372" t="str">
            <v>PC</v>
          </cell>
          <cell r="E16372">
            <v>1825.43</v>
          </cell>
        </row>
        <row r="16373">
          <cell r="B16373" t="str">
            <v>M070644645</v>
          </cell>
          <cell r="C16373" t="str">
            <v>X RD RPVC PBPP JE CL. 16 DN 600 X 150</v>
          </cell>
          <cell r="D16373" t="str">
            <v>PC</v>
          </cell>
          <cell r="E16373">
            <v>1867.22</v>
          </cell>
        </row>
        <row r="16374">
          <cell r="B16374" t="str">
            <v>M070644649</v>
          </cell>
          <cell r="C16374" t="str">
            <v>X RD RPVC PBPP JE CL. 16 DN 600 X 200</v>
          </cell>
          <cell r="D16374" t="str">
            <v>PC</v>
          </cell>
          <cell r="E16374">
            <v>1944.63</v>
          </cell>
        </row>
        <row r="16375">
          <cell r="B16375" t="str">
            <v>M070644653</v>
          </cell>
          <cell r="C16375" t="str">
            <v>X RD RPVC PBPP JE CL. 16 DN 600 X 250</v>
          </cell>
          <cell r="D16375" t="str">
            <v>PC</v>
          </cell>
          <cell r="E16375">
            <v>2025.75</v>
          </cell>
        </row>
        <row r="16376">
          <cell r="B16376" t="str">
            <v>M070644657</v>
          </cell>
          <cell r="C16376" t="str">
            <v>X RD RPVC PBPP JE CL. 16 DN 600 X 300</v>
          </cell>
          <cell r="D16376" t="str">
            <v>PC</v>
          </cell>
          <cell r="E16376">
            <v>2112.11</v>
          </cell>
        </row>
        <row r="16377">
          <cell r="B16377" t="str">
            <v>M070644661</v>
          </cell>
          <cell r="C16377" t="str">
            <v>X RD RPVC PBPP JE CL. 16 DN 600 X 350</v>
          </cell>
          <cell r="D16377" t="str">
            <v>PC</v>
          </cell>
          <cell r="E16377">
            <v>2209.0500000000002</v>
          </cell>
        </row>
        <row r="16378">
          <cell r="B16378" t="str">
            <v>M070644665</v>
          </cell>
          <cell r="C16378" t="str">
            <v>X RD RPVC PBPP JE CL. 16 DN 600 X 400</v>
          </cell>
          <cell r="D16378" t="str">
            <v>PC</v>
          </cell>
          <cell r="E16378">
            <v>2301.17</v>
          </cell>
        </row>
        <row r="16379">
          <cell r="B16379" t="str">
            <v>M070644669</v>
          </cell>
          <cell r="C16379" t="str">
            <v>X RD RPVC PBPP JE CL. 16 DN 600 X 45</v>
          </cell>
          <cell r="D16379" t="str">
            <v>PC</v>
          </cell>
          <cell r="E16379">
            <v>2455.39</v>
          </cell>
        </row>
        <row r="16380">
          <cell r="B16380" t="str">
            <v>M070644673</v>
          </cell>
          <cell r="C16380" t="str">
            <v>X RD RPVC PBPP JE CL. 16 DN 600 X 500</v>
          </cell>
          <cell r="D16380" t="str">
            <v>PC</v>
          </cell>
          <cell r="E16380">
            <v>2590.8200000000002</v>
          </cell>
        </row>
        <row r="16381">
          <cell r="B16381" t="str">
            <v>M070644677</v>
          </cell>
          <cell r="C16381" t="str">
            <v>X RD RPVC PBPP JE CL. 16 DN 700 X 50</v>
          </cell>
          <cell r="D16381" t="str">
            <v>PC</v>
          </cell>
          <cell r="E16381">
            <v>2214.9</v>
          </cell>
        </row>
        <row r="16382">
          <cell r="B16382" t="str">
            <v>M070644681</v>
          </cell>
          <cell r="C16382" t="str">
            <v>X RD RPVC PBPP JE CL. 16 DN 700 X 75</v>
          </cell>
          <cell r="D16382" t="str">
            <v>PC</v>
          </cell>
          <cell r="E16382">
            <v>2217.59</v>
          </cell>
        </row>
        <row r="16383">
          <cell r="B16383" t="str">
            <v>M070644685</v>
          </cell>
          <cell r="C16383" t="str">
            <v>X RD RPVC PBPP JE CL. 16 DN 700 X 100</v>
          </cell>
          <cell r="D16383" t="str">
            <v>PC</v>
          </cell>
          <cell r="E16383">
            <v>2224.5700000000002</v>
          </cell>
        </row>
        <row r="16384">
          <cell r="B16384" t="str">
            <v>M070644689</v>
          </cell>
          <cell r="C16384" t="str">
            <v>X RD RPVC PBPP JE CL. 16 DN 700 X 125</v>
          </cell>
          <cell r="D16384" t="str">
            <v>PC</v>
          </cell>
          <cell r="E16384">
            <v>2263.89</v>
          </cell>
        </row>
        <row r="16385">
          <cell r="B16385" t="str">
            <v>M070644693</v>
          </cell>
          <cell r="C16385" t="str">
            <v>X RD RPVC PBPP JE CL. 16 DN 700 X 150</v>
          </cell>
          <cell r="D16385" t="str">
            <v>PC</v>
          </cell>
          <cell r="E16385">
            <v>2305.69</v>
          </cell>
        </row>
        <row r="16386">
          <cell r="B16386" t="str">
            <v>M070644697</v>
          </cell>
          <cell r="C16386" t="str">
            <v>X RD RPVC PBPP JE CL. 16 DN 700 X 200</v>
          </cell>
          <cell r="D16386" t="str">
            <v>PC</v>
          </cell>
          <cell r="E16386">
            <v>2383.1</v>
          </cell>
        </row>
        <row r="16387">
          <cell r="B16387" t="str">
            <v>M070644701</v>
          </cell>
          <cell r="C16387" t="str">
            <v>X RD RPVC PBPP JE CL. 16 DN 700 X 250</v>
          </cell>
          <cell r="D16387" t="str">
            <v>PC</v>
          </cell>
          <cell r="E16387">
            <v>2464.2199999999998</v>
          </cell>
        </row>
        <row r="16388">
          <cell r="B16388" t="str">
            <v>M070644705</v>
          </cell>
          <cell r="C16388" t="str">
            <v>X RD RPVC PBPP JE CL. 16 DN 700 X 300</v>
          </cell>
          <cell r="D16388" t="str">
            <v>PC</v>
          </cell>
          <cell r="E16388">
            <v>2550.5500000000002</v>
          </cell>
        </row>
        <row r="16389">
          <cell r="B16389" t="str">
            <v>M070644709</v>
          </cell>
          <cell r="C16389" t="str">
            <v>X RD RPVC PBPP JE CL. 16 DN 700 X 350</v>
          </cell>
          <cell r="D16389" t="str">
            <v>PC</v>
          </cell>
          <cell r="E16389">
            <v>2647.49</v>
          </cell>
        </row>
        <row r="16390">
          <cell r="B16390" t="str">
            <v>M070644713</v>
          </cell>
          <cell r="C16390" t="str">
            <v>X RD RPVC PBPP JE CL. 16 DN 700 X 400</v>
          </cell>
          <cell r="D16390" t="str">
            <v>PC</v>
          </cell>
          <cell r="E16390">
            <v>2739.64</v>
          </cell>
        </row>
        <row r="16391">
          <cell r="B16391" t="str">
            <v>M070644717</v>
          </cell>
          <cell r="C16391" t="str">
            <v>X RD RPVC PBPP JE CL. 16 DN 700 X 45</v>
          </cell>
          <cell r="D16391" t="str">
            <v>PC</v>
          </cell>
          <cell r="E16391">
            <v>2893.87</v>
          </cell>
        </row>
        <row r="16392">
          <cell r="B16392" t="str">
            <v>M070644721</v>
          </cell>
          <cell r="C16392" t="str">
            <v>X RD RPVC PBPP JE CL. 16 DN 700 X 500</v>
          </cell>
          <cell r="D16392" t="str">
            <v>PC</v>
          </cell>
          <cell r="E16392">
            <v>3029.29</v>
          </cell>
        </row>
        <row r="16393">
          <cell r="B16393" t="str">
            <v>M070644725</v>
          </cell>
          <cell r="C16393" t="str">
            <v>X RD RPVC PBPP JE CL. 16 DN 700 X 600</v>
          </cell>
          <cell r="D16393" t="str">
            <v>PC</v>
          </cell>
          <cell r="E16393">
            <v>3285.71</v>
          </cell>
        </row>
        <row r="16394">
          <cell r="B16394" t="str">
            <v>M070645000</v>
          </cell>
          <cell r="C16394" t="str">
            <v>CRUZETA DE REDUCAO RPVC PBPP JE CL. 18 / CL. 20</v>
          </cell>
        </row>
        <row r="16395">
          <cell r="B16395" t="str">
            <v>M070645001</v>
          </cell>
          <cell r="C16395" t="str">
            <v>X RD RPVC PBPP JE CL. 18 DN 75 X 50</v>
          </cell>
          <cell r="D16395" t="str">
            <v>PC</v>
          </cell>
          <cell r="E16395">
            <v>264.57</v>
          </cell>
        </row>
        <row r="16396">
          <cell r="B16396" t="str">
            <v>M070645005</v>
          </cell>
          <cell r="C16396" t="str">
            <v>X RD RPVC PBPP JE CL. 18 DN 100 X 50</v>
          </cell>
          <cell r="D16396" t="str">
            <v>PC</v>
          </cell>
          <cell r="E16396">
            <v>285.14999999999998</v>
          </cell>
        </row>
        <row r="16397">
          <cell r="B16397" t="str">
            <v>M070645009</v>
          </cell>
          <cell r="C16397" t="str">
            <v>X RD RPVC PBPP JE CL. 18 DN 100 X 75</v>
          </cell>
          <cell r="D16397" t="str">
            <v>PC</v>
          </cell>
          <cell r="E16397">
            <v>285.88</v>
          </cell>
        </row>
        <row r="16398">
          <cell r="B16398" t="str">
            <v>M070645013</v>
          </cell>
          <cell r="C16398" t="str">
            <v>X RD RPVC PBPP JE CL. 18 DN 125 X 50</v>
          </cell>
          <cell r="D16398" t="str">
            <v>PC</v>
          </cell>
          <cell r="E16398">
            <v>329.55</v>
          </cell>
        </row>
        <row r="16399">
          <cell r="B16399" t="str">
            <v>M070645017</v>
          </cell>
          <cell r="C16399" t="str">
            <v>X RD RPVC PBPP JE CL. 18 DN 125 X 75</v>
          </cell>
          <cell r="D16399" t="str">
            <v>PC</v>
          </cell>
          <cell r="E16399">
            <v>331.16</v>
          </cell>
        </row>
        <row r="16400">
          <cell r="B16400" t="str">
            <v>M070645021</v>
          </cell>
          <cell r="C16400" t="str">
            <v>X RD RPVC PBPP JE CL. 18 DN 125 X 100</v>
          </cell>
          <cell r="D16400" t="str">
            <v>PC</v>
          </cell>
          <cell r="E16400">
            <v>336.84</v>
          </cell>
        </row>
        <row r="16401">
          <cell r="B16401" t="str">
            <v>M070645025</v>
          </cell>
          <cell r="C16401" t="str">
            <v>X RD RPVC PBPP JE CL. 18 DN 150 X 50</v>
          </cell>
          <cell r="D16401" t="str">
            <v>PC</v>
          </cell>
          <cell r="E16401">
            <v>376.26</v>
          </cell>
        </row>
        <row r="16402">
          <cell r="B16402" t="str">
            <v>M070645029</v>
          </cell>
          <cell r="C16402" t="str">
            <v>X RD RPVC PBPP JE CL. 18 DN 150 X 75</v>
          </cell>
          <cell r="D16402" t="str">
            <v>PC</v>
          </cell>
          <cell r="E16402">
            <v>377.86</v>
          </cell>
        </row>
        <row r="16403">
          <cell r="B16403" t="str">
            <v>M070645033</v>
          </cell>
          <cell r="C16403" t="str">
            <v>X RD RPVC PBPP JE CL. 18 DN 150 X 100</v>
          </cell>
          <cell r="D16403" t="str">
            <v>PC</v>
          </cell>
          <cell r="E16403">
            <v>383.52</v>
          </cell>
        </row>
        <row r="16404">
          <cell r="B16404" t="str">
            <v>M070645037</v>
          </cell>
          <cell r="C16404" t="str">
            <v>X RD RPVC PBPP JE CL. 18 DN 150 X 125</v>
          </cell>
          <cell r="D16404" t="str">
            <v>PC</v>
          </cell>
          <cell r="E16404">
            <v>417.04</v>
          </cell>
        </row>
        <row r="16405">
          <cell r="B16405" t="str">
            <v>M070645041</v>
          </cell>
          <cell r="C16405" t="str">
            <v>X RD RPVC PBPP JE CL. 18 DN 200 X 50</v>
          </cell>
          <cell r="D16405" t="str">
            <v>PC</v>
          </cell>
          <cell r="E16405">
            <v>476.28</v>
          </cell>
        </row>
        <row r="16406">
          <cell r="B16406" t="str">
            <v>M070645045</v>
          </cell>
          <cell r="C16406" t="str">
            <v>X RD RPVC PBPP JE CL. 18 DN 200 X 75</v>
          </cell>
          <cell r="D16406" t="str">
            <v>PC</v>
          </cell>
          <cell r="E16406">
            <v>477.88</v>
          </cell>
        </row>
        <row r="16407">
          <cell r="B16407" t="str">
            <v>M070645049</v>
          </cell>
          <cell r="C16407" t="str">
            <v>X RD RPVC PBPP JE CL. 18 DN 200 X 100</v>
          </cell>
          <cell r="D16407" t="str">
            <v>PC</v>
          </cell>
          <cell r="E16407">
            <v>483.54</v>
          </cell>
        </row>
        <row r="16408">
          <cell r="B16408" t="str">
            <v>M070645053</v>
          </cell>
          <cell r="C16408" t="str">
            <v>X RD RPVC PBPP JE CL. 18 DN 200 X 125</v>
          </cell>
          <cell r="D16408" t="str">
            <v>PC</v>
          </cell>
          <cell r="E16408">
            <v>517.04</v>
          </cell>
        </row>
        <row r="16409">
          <cell r="B16409" t="str">
            <v>M070645057</v>
          </cell>
          <cell r="C16409" t="str">
            <v>X RD RPVC PBPP JE CL. 18 DN 200 X 150</v>
          </cell>
          <cell r="D16409" t="str">
            <v>PC</v>
          </cell>
          <cell r="E16409">
            <v>554.38</v>
          </cell>
        </row>
        <row r="16410">
          <cell r="B16410" t="str">
            <v>M070645061</v>
          </cell>
          <cell r="C16410" t="str">
            <v>X RD RPVC PBPP JE CL. 18 DN 250 X 50</v>
          </cell>
          <cell r="D16410" t="str">
            <v>PC</v>
          </cell>
          <cell r="E16410">
            <v>584.07000000000005</v>
          </cell>
        </row>
        <row r="16411">
          <cell r="B16411" t="str">
            <v>M070645065</v>
          </cell>
          <cell r="C16411" t="str">
            <v>X RD RPVC PBPP JE CL. 18 DN 250 X 75</v>
          </cell>
          <cell r="D16411" t="str">
            <v>PC</v>
          </cell>
          <cell r="E16411">
            <v>585.67999999999995</v>
          </cell>
        </row>
        <row r="16412">
          <cell r="B16412" t="str">
            <v>M070645069</v>
          </cell>
          <cell r="C16412" t="str">
            <v>X RD RPVC PBPP JE CL. 18 DN 250 X 100</v>
          </cell>
          <cell r="D16412" t="str">
            <v>PC</v>
          </cell>
          <cell r="E16412">
            <v>591.30999999999995</v>
          </cell>
        </row>
        <row r="16413">
          <cell r="B16413" t="str">
            <v>M070645073</v>
          </cell>
          <cell r="C16413" t="str">
            <v>X RD RPVC PBPP JE CL. 18 DN 250 X 125</v>
          </cell>
          <cell r="D16413" t="str">
            <v>PC</v>
          </cell>
          <cell r="E16413">
            <v>624.82000000000005</v>
          </cell>
        </row>
        <row r="16414">
          <cell r="B16414" t="str">
            <v>M070645077</v>
          </cell>
          <cell r="C16414" t="str">
            <v>X RD RPVC PBPP JE CL. 18 DN 250 X 150</v>
          </cell>
          <cell r="D16414" t="str">
            <v>PC</v>
          </cell>
          <cell r="E16414">
            <v>662.18</v>
          </cell>
        </row>
        <row r="16415">
          <cell r="B16415" t="str">
            <v>M070645081</v>
          </cell>
          <cell r="C16415" t="str">
            <v>X RD RPVC PBPP JE CL. 18 DN 250 X 200</v>
          </cell>
          <cell r="D16415" t="str">
            <v>PC</v>
          </cell>
          <cell r="E16415">
            <v>733.81</v>
          </cell>
        </row>
        <row r="16416">
          <cell r="B16416" t="str">
            <v>M070645085</v>
          </cell>
          <cell r="C16416" t="str">
            <v>X RD RPVC PBPP JE CL. 18 DN 300 X 50</v>
          </cell>
          <cell r="D16416" t="str">
            <v>PC</v>
          </cell>
          <cell r="E16416">
            <v>672.76</v>
          </cell>
        </row>
        <row r="16417">
          <cell r="B16417" t="str">
            <v>M070645089</v>
          </cell>
          <cell r="C16417" t="str">
            <v>X RD RPVC PBPP JE CL. 18 DN 300 X 75</v>
          </cell>
          <cell r="D16417" t="str">
            <v>PC</v>
          </cell>
          <cell r="E16417">
            <v>674.37</v>
          </cell>
        </row>
        <row r="16418">
          <cell r="B16418" t="str">
            <v>M070645093</v>
          </cell>
          <cell r="C16418" t="str">
            <v>X RD RPVC PBPP JE CL. 18 DN 300 X 100</v>
          </cell>
          <cell r="D16418" t="str">
            <v>PC</v>
          </cell>
          <cell r="E16418">
            <v>680.03</v>
          </cell>
        </row>
        <row r="16419">
          <cell r="B16419" t="str">
            <v>M070645097</v>
          </cell>
          <cell r="C16419" t="str">
            <v>X RD RPVC PBPP JE CL. 18 DN 300 X 125</v>
          </cell>
          <cell r="D16419" t="str">
            <v>PC</v>
          </cell>
          <cell r="E16419">
            <v>713.51</v>
          </cell>
        </row>
        <row r="16420">
          <cell r="B16420" t="str">
            <v>M070645101</v>
          </cell>
          <cell r="C16420" t="str">
            <v>X RD RPVC PBPP JE CL. 18 DN 300 X 150</v>
          </cell>
          <cell r="D16420" t="str">
            <v>PC</v>
          </cell>
          <cell r="E16420">
            <v>750.87</v>
          </cell>
        </row>
        <row r="16421">
          <cell r="B16421" t="str">
            <v>M070645105</v>
          </cell>
          <cell r="C16421" t="str">
            <v>X RD RPVC PBPP JE CL. 18 DN 300 X 200</v>
          </cell>
          <cell r="D16421" t="str">
            <v>PC</v>
          </cell>
          <cell r="E16421">
            <v>822.49</v>
          </cell>
        </row>
        <row r="16422">
          <cell r="B16422" t="str">
            <v>M070645109</v>
          </cell>
          <cell r="C16422" t="str">
            <v>X RD RPVC PBPP JE CL. 18 DN 300 X 250</v>
          </cell>
          <cell r="D16422" t="str">
            <v>PC</v>
          </cell>
          <cell r="E16422">
            <v>898.97</v>
          </cell>
        </row>
        <row r="16423">
          <cell r="B16423" t="str">
            <v>M070645113</v>
          </cell>
          <cell r="C16423" t="str">
            <v>X RD RPVC PBPP JE CL. 18 DN 350 X 50</v>
          </cell>
          <cell r="D16423" t="str">
            <v>PC</v>
          </cell>
          <cell r="E16423">
            <v>813.74</v>
          </cell>
        </row>
        <row r="16424">
          <cell r="B16424" t="str">
            <v>M070645117</v>
          </cell>
          <cell r="C16424" t="str">
            <v>X RD RPVC PBPP JE CL. 18 DN 350 X 75</v>
          </cell>
          <cell r="D16424" t="str">
            <v>PC</v>
          </cell>
          <cell r="E16424">
            <v>815.37</v>
          </cell>
        </row>
        <row r="16425">
          <cell r="B16425" t="str">
            <v>M070645121</v>
          </cell>
          <cell r="C16425" t="str">
            <v>X RD RPVC PBPP JE CL. 18 DN 350 X 100</v>
          </cell>
          <cell r="D16425" t="str">
            <v>PC</v>
          </cell>
          <cell r="E16425">
            <v>821.01</v>
          </cell>
        </row>
        <row r="16426">
          <cell r="B16426" t="str">
            <v>M070645125</v>
          </cell>
          <cell r="C16426" t="str">
            <v>X RD RPVC PBPP JE CL. 18 DN 350 X 125</v>
          </cell>
          <cell r="D16426" t="str">
            <v>PC</v>
          </cell>
          <cell r="E16426">
            <v>854.5</v>
          </cell>
        </row>
        <row r="16427">
          <cell r="B16427" t="str">
            <v>M070645129</v>
          </cell>
          <cell r="C16427" t="str">
            <v>X RD RPVC PBPP JE CL. 18 DN 350 X 150</v>
          </cell>
          <cell r="D16427" t="str">
            <v>PC</v>
          </cell>
          <cell r="E16427">
            <v>891.84</v>
          </cell>
        </row>
        <row r="16428">
          <cell r="B16428" t="str">
            <v>M070645133</v>
          </cell>
          <cell r="C16428" t="str">
            <v>X RD RPVC PBPP JE CL. 18 DN 350 X 200</v>
          </cell>
          <cell r="D16428" t="str">
            <v>PC</v>
          </cell>
          <cell r="E16428">
            <v>963.48</v>
          </cell>
        </row>
        <row r="16429">
          <cell r="B16429" t="str">
            <v>M070645137</v>
          </cell>
          <cell r="C16429" t="str">
            <v>X RD RPVC PBPP JE CL. 18 DN 350 X 250</v>
          </cell>
          <cell r="D16429" t="str">
            <v>PC</v>
          </cell>
          <cell r="E16429">
            <v>1039.95</v>
          </cell>
        </row>
        <row r="16430">
          <cell r="B16430" t="str">
            <v>M070645141</v>
          </cell>
          <cell r="C16430" t="str">
            <v>X RD RPVC PBPP JE CL. 18 DN 350 X 300</v>
          </cell>
          <cell r="D16430" t="str">
            <v>PC</v>
          </cell>
          <cell r="E16430">
            <v>1109.1500000000001</v>
          </cell>
        </row>
        <row r="16431">
          <cell r="B16431" t="str">
            <v>M070645145</v>
          </cell>
          <cell r="C16431" t="str">
            <v>X RD RPVC PBPP JE CL. 18 DN 400 X 50</v>
          </cell>
          <cell r="D16431" t="str">
            <v>PC</v>
          </cell>
          <cell r="E16431">
            <v>965.8</v>
          </cell>
        </row>
        <row r="16432">
          <cell r="B16432" t="str">
            <v>M070645149</v>
          </cell>
          <cell r="C16432" t="str">
            <v>X RD RPVC PBPP JE CL. 18 DN 400 X 75</v>
          </cell>
          <cell r="D16432" t="str">
            <v>PC</v>
          </cell>
          <cell r="E16432">
            <v>967.4</v>
          </cell>
        </row>
        <row r="16433">
          <cell r="B16433" t="str">
            <v>M070645153</v>
          </cell>
          <cell r="C16433" t="str">
            <v>X RD RPVC PBPP JE CL. 18 DN 400 X 100</v>
          </cell>
          <cell r="D16433" t="str">
            <v>PC</v>
          </cell>
          <cell r="E16433">
            <v>973.06</v>
          </cell>
        </row>
        <row r="16434">
          <cell r="B16434" t="str">
            <v>M070645157</v>
          </cell>
          <cell r="C16434" t="str">
            <v>X RD RPVC PBPP JE CL. 18 DN 400 X 125</v>
          </cell>
          <cell r="D16434" t="str">
            <v>PC</v>
          </cell>
          <cell r="E16434">
            <v>1006.56</v>
          </cell>
        </row>
        <row r="16435">
          <cell r="B16435" t="str">
            <v>M070645161</v>
          </cell>
          <cell r="C16435" t="str">
            <v>X RD RPVC PBPP JE CL. 18 DN 400 X 150</v>
          </cell>
          <cell r="D16435" t="str">
            <v>PC</v>
          </cell>
          <cell r="E16435">
            <v>1043.93</v>
          </cell>
        </row>
        <row r="16436">
          <cell r="B16436" t="str">
            <v>M070645165</v>
          </cell>
          <cell r="C16436" t="str">
            <v>X RD RPVC PBPP JE CL. 18 DN 400 X 200</v>
          </cell>
          <cell r="D16436" t="str">
            <v>PC</v>
          </cell>
          <cell r="E16436">
            <v>1115.5</v>
          </cell>
        </row>
        <row r="16437">
          <cell r="B16437" t="str">
            <v>M070645169</v>
          </cell>
          <cell r="C16437" t="str">
            <v>X RD RPVC PBPP JE CL. 18 DN 400 X 250</v>
          </cell>
          <cell r="D16437" t="str">
            <v>PC</v>
          </cell>
          <cell r="E16437">
            <v>1192</v>
          </cell>
        </row>
        <row r="16438">
          <cell r="B16438" t="str">
            <v>M070645173</v>
          </cell>
          <cell r="C16438" t="str">
            <v>X RD RPVC PBPP JE CL. 18 DN 400 X 300</v>
          </cell>
          <cell r="D16438" t="str">
            <v>PC</v>
          </cell>
          <cell r="E16438">
            <v>1261.19</v>
          </cell>
        </row>
        <row r="16439">
          <cell r="B16439" t="str">
            <v>M070645177</v>
          </cell>
          <cell r="C16439" t="str">
            <v>X RD RPVC PBPP JE CL. 18 DN 400 X 350</v>
          </cell>
          <cell r="D16439" t="str">
            <v>PC</v>
          </cell>
          <cell r="E16439">
            <v>1345.65</v>
          </cell>
        </row>
        <row r="16440">
          <cell r="B16440" t="str">
            <v>M070645181</v>
          </cell>
          <cell r="C16440" t="str">
            <v>X RD RPVC PBPP JE CL. 18 DN 45 X 50</v>
          </cell>
          <cell r="D16440" t="str">
            <v>PC</v>
          </cell>
          <cell r="E16440">
            <v>1122.49</v>
          </cell>
        </row>
        <row r="16441">
          <cell r="B16441" t="str">
            <v>M070645185</v>
          </cell>
          <cell r="C16441" t="str">
            <v>X RD RPVC PBPP JE CL. 18 DN 45 X 75</v>
          </cell>
          <cell r="D16441" t="str">
            <v>PC</v>
          </cell>
          <cell r="E16441">
            <v>1124.0999999999999</v>
          </cell>
        </row>
        <row r="16442">
          <cell r="B16442" t="str">
            <v>M070645189</v>
          </cell>
          <cell r="C16442" t="str">
            <v>X RD RPVC PBPP JE CL. 18 DN 45 X 100</v>
          </cell>
          <cell r="D16442" t="str">
            <v>PC</v>
          </cell>
          <cell r="E16442">
            <v>1129.76</v>
          </cell>
        </row>
        <row r="16443">
          <cell r="B16443" t="str">
            <v>M070645193</v>
          </cell>
          <cell r="C16443" t="str">
            <v>X RD RPVC PBPP JE CL. 18 DN 45 X 125</v>
          </cell>
          <cell r="D16443" t="str">
            <v>PC</v>
          </cell>
          <cell r="E16443">
            <v>1163.25</v>
          </cell>
        </row>
        <row r="16444">
          <cell r="B16444" t="str">
            <v>M070645197</v>
          </cell>
          <cell r="C16444" t="str">
            <v>X RD RPVC PBPP JE CL. 18 DN 45 X 150</v>
          </cell>
          <cell r="D16444" t="str">
            <v>PC</v>
          </cell>
          <cell r="E16444">
            <v>1200.5899999999999</v>
          </cell>
        </row>
        <row r="16445">
          <cell r="B16445" t="str">
            <v>M070645201</v>
          </cell>
          <cell r="C16445" t="str">
            <v>X RD RPVC PBPP JE CL. 18 DN 45 X 200</v>
          </cell>
          <cell r="D16445" t="str">
            <v>PC</v>
          </cell>
          <cell r="E16445">
            <v>1272.23</v>
          </cell>
        </row>
        <row r="16446">
          <cell r="B16446" t="str">
            <v>M070645205</v>
          </cell>
          <cell r="C16446" t="str">
            <v>X RD RPVC PBPP JE CL. 18 DN 45 X 250</v>
          </cell>
          <cell r="D16446" t="str">
            <v>PC</v>
          </cell>
          <cell r="E16446">
            <v>1348.69</v>
          </cell>
        </row>
        <row r="16447">
          <cell r="B16447" t="str">
            <v>M070645209</v>
          </cell>
          <cell r="C16447" t="str">
            <v>X RD RPVC PBPP JE CL. 18 DN 45 X 300</v>
          </cell>
          <cell r="D16447" t="str">
            <v>PC</v>
          </cell>
          <cell r="E16447">
            <v>1417.9</v>
          </cell>
        </row>
        <row r="16448">
          <cell r="B16448" t="str">
            <v>M070645213</v>
          </cell>
          <cell r="C16448" t="str">
            <v>X RD RPVC PBPP JE CL. 18 DN 45 X 350</v>
          </cell>
          <cell r="D16448" t="str">
            <v>PC</v>
          </cell>
          <cell r="E16448">
            <v>1502.34</v>
          </cell>
        </row>
        <row r="16449">
          <cell r="B16449" t="str">
            <v>M070645217</v>
          </cell>
          <cell r="C16449" t="str">
            <v>X RD RPVC PBPP JE CL. 18 DN 45 X 400</v>
          </cell>
          <cell r="D16449" t="str">
            <v>PC</v>
          </cell>
          <cell r="E16449">
            <v>1519.27</v>
          </cell>
        </row>
        <row r="16450">
          <cell r="B16450" t="str">
            <v>M070645221</v>
          </cell>
          <cell r="C16450" t="str">
            <v>X RD RPVC PBPP JE CL. 18 DN 500 X 50</v>
          </cell>
          <cell r="D16450" t="str">
            <v>PC</v>
          </cell>
          <cell r="E16450">
            <v>1237.79</v>
          </cell>
        </row>
        <row r="16451">
          <cell r="B16451" t="str">
            <v>M070645225</v>
          </cell>
          <cell r="C16451" t="str">
            <v>X RD RPVC PBPP JE CL. 18 DN 500 X 75</v>
          </cell>
          <cell r="D16451" t="str">
            <v>PC</v>
          </cell>
          <cell r="E16451">
            <v>1239.4100000000001</v>
          </cell>
        </row>
        <row r="16452">
          <cell r="B16452" t="str">
            <v>M070645229</v>
          </cell>
          <cell r="C16452" t="str">
            <v>X RD RPVC PBPP JE CL. 18 DN 500 X 100</v>
          </cell>
          <cell r="D16452" t="str">
            <v>PC</v>
          </cell>
          <cell r="E16452">
            <v>1245.03</v>
          </cell>
        </row>
        <row r="16453">
          <cell r="B16453" t="str">
            <v>M070645233</v>
          </cell>
          <cell r="C16453" t="str">
            <v>X RD RPVC PBPP JE CL. 18 DN 500 X 125</v>
          </cell>
          <cell r="D16453" t="str">
            <v>PC</v>
          </cell>
          <cell r="E16453">
            <v>1278.54</v>
          </cell>
        </row>
        <row r="16454">
          <cell r="B16454" t="str">
            <v>M070645237</v>
          </cell>
          <cell r="C16454" t="str">
            <v>X RD RPVC PBPP JE CL. 18 DN 500 X 150</v>
          </cell>
          <cell r="D16454" t="str">
            <v>PC</v>
          </cell>
          <cell r="E16454">
            <v>1315.91</v>
          </cell>
        </row>
        <row r="16455">
          <cell r="B16455" t="str">
            <v>M070645241</v>
          </cell>
          <cell r="C16455" t="str">
            <v>X RD RPVC PBPP JE CL. 18 DN 500 X 200</v>
          </cell>
          <cell r="D16455" t="str">
            <v>PC</v>
          </cell>
          <cell r="E16455">
            <v>1387.49</v>
          </cell>
        </row>
        <row r="16456">
          <cell r="B16456" t="str">
            <v>M070645245</v>
          </cell>
          <cell r="C16456" t="str">
            <v>X RD RPVC PBPP JE CL. 18 DN 500 X 250</v>
          </cell>
          <cell r="D16456" t="str">
            <v>PC</v>
          </cell>
          <cell r="E16456">
            <v>1463.98</v>
          </cell>
        </row>
        <row r="16457">
          <cell r="B16457" t="str">
            <v>M070645249</v>
          </cell>
          <cell r="C16457" t="str">
            <v>X RD RPVC PBPP JE CL. 18 DN 500 X 300</v>
          </cell>
          <cell r="D16457" t="str">
            <v>PC</v>
          </cell>
          <cell r="E16457">
            <v>1533.22</v>
          </cell>
        </row>
        <row r="16458">
          <cell r="B16458" t="str">
            <v>M070645253</v>
          </cell>
          <cell r="C16458" t="str">
            <v>X RD RPVC PBPP JE CL. 18 DN 500</v>
          </cell>
          <cell r="D16458" t="str">
            <v>PC</v>
          </cell>
          <cell r="E16458">
            <v>1617.65</v>
          </cell>
        </row>
        <row r="16459">
          <cell r="B16459" t="str">
            <v>M070645257</v>
          </cell>
          <cell r="C16459" t="str">
            <v>X RD RPVC PBPP JE CL. 18 DN 500 X 400</v>
          </cell>
          <cell r="D16459" t="str">
            <v>PC</v>
          </cell>
          <cell r="E16459">
            <v>1704.31</v>
          </cell>
        </row>
        <row r="16460">
          <cell r="B16460" t="str">
            <v>M070645261</v>
          </cell>
          <cell r="C16460" t="str">
            <v>X RD RPVC PBPP JE CL. 18 DN 500 X 45</v>
          </cell>
          <cell r="D16460" t="str">
            <v>PC</v>
          </cell>
          <cell r="E16460">
            <v>1853.64</v>
          </cell>
        </row>
        <row r="16461">
          <cell r="B16461" t="str">
            <v>M070645265</v>
          </cell>
          <cell r="C16461" t="str">
            <v>X RD RPVC PBPP JE CL. 18 DN 600 X 50</v>
          </cell>
          <cell r="D16461" t="str">
            <v>PC</v>
          </cell>
          <cell r="E16461">
            <v>1598.75</v>
          </cell>
        </row>
        <row r="16462">
          <cell r="B16462" t="str">
            <v>M070645269</v>
          </cell>
          <cell r="C16462" t="str">
            <v>X RD RPVC PBPP JE CL. 18 DN 600 X 75</v>
          </cell>
          <cell r="D16462" t="str">
            <v>PC</v>
          </cell>
          <cell r="E16462">
            <v>1601.98</v>
          </cell>
        </row>
        <row r="16463">
          <cell r="B16463" t="str">
            <v>M070645273</v>
          </cell>
          <cell r="C16463" t="str">
            <v>X RD RPVC PBPP JE CL. 18 DN 600 X 100</v>
          </cell>
          <cell r="D16463" t="str">
            <v>PC</v>
          </cell>
          <cell r="E16463">
            <v>1607.65</v>
          </cell>
        </row>
        <row r="16464">
          <cell r="B16464" t="str">
            <v>M070645277</v>
          </cell>
          <cell r="C16464" t="str">
            <v>X RD RPVC PBPP JE CL. 18 DN 600 X 125</v>
          </cell>
          <cell r="D16464" t="str">
            <v>PC</v>
          </cell>
          <cell r="E16464">
            <v>1641.11</v>
          </cell>
        </row>
        <row r="16465">
          <cell r="B16465" t="str">
            <v>M070645281</v>
          </cell>
          <cell r="C16465" t="str">
            <v>X RD RPVC PBPP JE CL. 18 DN 600 X 150</v>
          </cell>
          <cell r="D16465" t="str">
            <v>PC</v>
          </cell>
          <cell r="E16465">
            <v>1678.08</v>
          </cell>
        </row>
        <row r="16466">
          <cell r="B16466" t="str">
            <v>M070645285</v>
          </cell>
          <cell r="C16466" t="str">
            <v>X RD RPVC PBPP JE CL. 18 DN 600 X 200</v>
          </cell>
          <cell r="D16466" t="str">
            <v>PC</v>
          </cell>
          <cell r="E16466">
            <v>1750.1</v>
          </cell>
        </row>
        <row r="16467">
          <cell r="B16467" t="str">
            <v>M070645289</v>
          </cell>
          <cell r="C16467" t="str">
            <v>X RD RPVC PBPP JE CL. 18 DN 600 X 250</v>
          </cell>
          <cell r="D16467" t="str">
            <v>PC</v>
          </cell>
          <cell r="E16467">
            <v>1826.59</v>
          </cell>
        </row>
        <row r="16468">
          <cell r="B16468" t="str">
            <v>M070645293</v>
          </cell>
          <cell r="C16468" t="str">
            <v>X RD RPVC PBPP JE CL. 18 DN 600 X 300</v>
          </cell>
          <cell r="D16468" t="str">
            <v>PC</v>
          </cell>
          <cell r="E16468">
            <v>1893.95</v>
          </cell>
        </row>
        <row r="16469">
          <cell r="B16469" t="str">
            <v>M070645297</v>
          </cell>
          <cell r="C16469" t="str">
            <v>X RD RPVC PBPP JE CL. 18 DN 600 X 350</v>
          </cell>
          <cell r="D16469" t="str">
            <v>PC</v>
          </cell>
          <cell r="E16469">
            <v>1980.24</v>
          </cell>
        </row>
        <row r="16470">
          <cell r="B16470" t="str">
            <v>M070645301</v>
          </cell>
          <cell r="C16470" t="str">
            <v>X RD RPVC PBPP JE CL. 18 DN 600 X 400</v>
          </cell>
          <cell r="D16470" t="str">
            <v>PC</v>
          </cell>
          <cell r="E16470">
            <v>2066.91</v>
          </cell>
        </row>
        <row r="16471">
          <cell r="B16471" t="str">
            <v>M070645305</v>
          </cell>
          <cell r="C16471" t="str">
            <v>X RD RPVC PBPP JE CL. 18 DN 600 X 45</v>
          </cell>
          <cell r="D16471" t="str">
            <v>PC</v>
          </cell>
          <cell r="E16471">
            <v>2216.19</v>
          </cell>
        </row>
        <row r="16472">
          <cell r="B16472" t="str">
            <v>M070645309</v>
          </cell>
          <cell r="C16472" t="str">
            <v>X RD RPVC PBPP JE CL. 18 DN 600 X 500</v>
          </cell>
          <cell r="D16472" t="str">
            <v>PC</v>
          </cell>
          <cell r="E16472">
            <v>2321.46</v>
          </cell>
        </row>
        <row r="16473">
          <cell r="B16473" t="str">
            <v>M070645313</v>
          </cell>
          <cell r="C16473" t="str">
            <v>X RD RPVC PBPP JE CL. 18 DN 700 X 50</v>
          </cell>
          <cell r="D16473" t="str">
            <v>PC</v>
          </cell>
          <cell r="E16473">
            <v>1995.87</v>
          </cell>
        </row>
        <row r="16474">
          <cell r="B16474" t="str">
            <v>M070645317</v>
          </cell>
          <cell r="C16474" t="str">
            <v>X RD RPVC PBPP JE CL. 18 DN 700 X 75</v>
          </cell>
          <cell r="D16474" t="str">
            <v>PC</v>
          </cell>
          <cell r="E16474">
            <v>1997.5</v>
          </cell>
        </row>
        <row r="16475">
          <cell r="B16475" t="str">
            <v>M070645321</v>
          </cell>
          <cell r="C16475" t="str">
            <v>X RD RPVC PBPP JE CL. 18 DN 700 X 100</v>
          </cell>
          <cell r="D16475" t="str">
            <v>PC</v>
          </cell>
          <cell r="E16475">
            <v>2003.14</v>
          </cell>
        </row>
        <row r="16476">
          <cell r="B16476" t="str">
            <v>M070645325</v>
          </cell>
          <cell r="C16476" t="str">
            <v>X RD RPVC PBPP JE CL. 18 DN 700 X 125</v>
          </cell>
          <cell r="D16476" t="str">
            <v>PC</v>
          </cell>
          <cell r="E16476">
            <v>2036.65</v>
          </cell>
        </row>
        <row r="16477">
          <cell r="B16477" t="str">
            <v>M070645329</v>
          </cell>
          <cell r="C16477" t="str">
            <v>X RD RPVC PBPP JE CL. 18 DN 700 X 150</v>
          </cell>
          <cell r="D16477" t="str">
            <v>PC</v>
          </cell>
          <cell r="E16477">
            <v>2074.0100000000002</v>
          </cell>
        </row>
        <row r="16478">
          <cell r="B16478" t="str">
            <v>M070645333</v>
          </cell>
          <cell r="C16478" t="str">
            <v>X RD RPVC PBPP JE CL. 18 DN 700 X 200</v>
          </cell>
          <cell r="D16478" t="str">
            <v>PC</v>
          </cell>
          <cell r="E16478">
            <v>2145.6</v>
          </cell>
        </row>
        <row r="16479">
          <cell r="B16479" t="str">
            <v>M070645337</v>
          </cell>
          <cell r="C16479" t="str">
            <v>X RD RPVC PBPP JE CL. 18 DN 700 X 250</v>
          </cell>
          <cell r="D16479" t="str">
            <v>PC</v>
          </cell>
          <cell r="E16479">
            <v>2220.88</v>
          </cell>
        </row>
        <row r="16480">
          <cell r="B16480" t="str">
            <v>M070645341</v>
          </cell>
          <cell r="C16480" t="str">
            <v>X RD RPVC PBPP JE CL. 18 DN 700 X 300</v>
          </cell>
          <cell r="D16480" t="str">
            <v>PC</v>
          </cell>
          <cell r="E16480">
            <v>2291.3000000000002</v>
          </cell>
        </row>
        <row r="16481">
          <cell r="B16481" t="str">
            <v>M070645345</v>
          </cell>
          <cell r="C16481" t="str">
            <v>X RD RPVC PBPP JE CL. 18 DN 700 X 350</v>
          </cell>
          <cell r="D16481" t="str">
            <v>PC</v>
          </cell>
          <cell r="E16481">
            <v>2375.7399999999998</v>
          </cell>
        </row>
        <row r="16482">
          <cell r="B16482" t="str">
            <v>M070645349</v>
          </cell>
          <cell r="C16482" t="str">
            <v>X RD RPVC PBPP JE CL. 18 DN 700 X 400</v>
          </cell>
          <cell r="D16482" t="str">
            <v>PC</v>
          </cell>
          <cell r="E16482">
            <v>2462.42</v>
          </cell>
        </row>
        <row r="16483">
          <cell r="B16483" t="str">
            <v>M070645353</v>
          </cell>
          <cell r="C16483" t="str">
            <v>X RD RPVC PBPP JE CL. 18 DN 700 X 45</v>
          </cell>
          <cell r="D16483" t="str">
            <v>PC</v>
          </cell>
          <cell r="E16483">
            <v>2611.7199999999998</v>
          </cell>
        </row>
        <row r="16484">
          <cell r="B16484" t="str">
            <v>M070645357</v>
          </cell>
          <cell r="C16484" t="str">
            <v>X RD RPVC PBPP JE CL. 18 DN 700 X 500</v>
          </cell>
          <cell r="D16484" t="str">
            <v>PC</v>
          </cell>
          <cell r="E16484">
            <v>2716.97</v>
          </cell>
        </row>
        <row r="16485">
          <cell r="B16485" t="str">
            <v>M070645361</v>
          </cell>
          <cell r="C16485" t="str">
            <v>X RD RPVC PBPP JE CL. 18 DN 700 X 600</v>
          </cell>
          <cell r="D16485" t="str">
            <v>PC</v>
          </cell>
          <cell r="E16485">
            <v>2954.55</v>
          </cell>
        </row>
        <row r="16486">
          <cell r="B16486" t="str">
            <v>M070645365</v>
          </cell>
          <cell r="C16486" t="str">
            <v>X RD RPVC PBPP JE CL. 20 DN 75 X 50</v>
          </cell>
          <cell r="D16486" t="str">
            <v>PC</v>
          </cell>
          <cell r="E16486">
            <v>293.45</v>
          </cell>
        </row>
        <row r="16487">
          <cell r="B16487" t="str">
            <v>M070645369</v>
          </cell>
          <cell r="C16487" t="str">
            <v>X RD RPVC PBPP JE CL. 20 DN 100 X 50</v>
          </cell>
          <cell r="D16487" t="str">
            <v>PC</v>
          </cell>
          <cell r="E16487">
            <v>315.10000000000002</v>
          </cell>
        </row>
        <row r="16488">
          <cell r="B16488" t="str">
            <v>M070645373</v>
          </cell>
          <cell r="C16488" t="str">
            <v>X RD RPVC PBPP JE CL. 20 DN 100 X 75</v>
          </cell>
          <cell r="D16488" t="str">
            <v>PC</v>
          </cell>
          <cell r="E16488">
            <v>317.77</v>
          </cell>
        </row>
        <row r="16489">
          <cell r="B16489" t="str">
            <v>M070645377</v>
          </cell>
          <cell r="C16489" t="str">
            <v>X RD RPVC PBPP JE CL. 20 DN 125 X 50</v>
          </cell>
          <cell r="D16489" t="str">
            <v>PC</v>
          </cell>
          <cell r="E16489">
            <v>367.86</v>
          </cell>
        </row>
        <row r="16490">
          <cell r="B16490" t="str">
            <v>M070645381</v>
          </cell>
          <cell r="C16490" t="str">
            <v>X RD RPVC PBPP JE CL. 20 DN 125 X 75</v>
          </cell>
          <cell r="D16490" t="str">
            <v>PC</v>
          </cell>
          <cell r="E16490">
            <v>370.56</v>
          </cell>
        </row>
        <row r="16491">
          <cell r="B16491" t="str">
            <v>M070645385</v>
          </cell>
          <cell r="C16491" t="str">
            <v>X RD RPVC PBPP JE CL. 20 DN 125 X 100</v>
          </cell>
          <cell r="D16491" t="str">
            <v>PC</v>
          </cell>
          <cell r="E16491">
            <v>377.52</v>
          </cell>
        </row>
        <row r="16492">
          <cell r="B16492" t="str">
            <v>M070645389</v>
          </cell>
          <cell r="C16492" t="str">
            <v>X RD RPVC PBPP JE CL. 20 DN 150 X 50</v>
          </cell>
          <cell r="D16492" t="str">
            <v>PC</v>
          </cell>
          <cell r="E16492">
            <v>420.49</v>
          </cell>
        </row>
        <row r="16493">
          <cell r="B16493" t="str">
            <v>M070645393</v>
          </cell>
          <cell r="C16493" t="str">
            <v>X RD RPVC PBPP JE CL. 20 DN 150 X 75</v>
          </cell>
          <cell r="D16493" t="str">
            <v>PC</v>
          </cell>
          <cell r="E16493">
            <v>423.17</v>
          </cell>
        </row>
        <row r="16494">
          <cell r="B16494" t="str">
            <v>M070645397</v>
          </cell>
          <cell r="C16494" t="str">
            <v>X RD RPVC PBPP JE CL. 20 DN 150 X 100</v>
          </cell>
          <cell r="D16494" t="str">
            <v>PC</v>
          </cell>
          <cell r="E16494">
            <v>430.12</v>
          </cell>
        </row>
        <row r="16495">
          <cell r="B16495" t="str">
            <v>M070645401</v>
          </cell>
          <cell r="C16495" t="str">
            <v>X RD RPVC PBPP JE CL. 20 DN 150 X 125</v>
          </cell>
          <cell r="D16495" t="str">
            <v>PC</v>
          </cell>
          <cell r="E16495">
            <v>469.44</v>
          </cell>
        </row>
        <row r="16496">
          <cell r="B16496" t="str">
            <v>M070645405</v>
          </cell>
          <cell r="C16496" t="str">
            <v>X RD RPVC PBPP JE CL. 20 DN 200 X 50</v>
          </cell>
          <cell r="D16496" t="str">
            <v>PC</v>
          </cell>
          <cell r="E16496">
            <v>528.20000000000005</v>
          </cell>
        </row>
        <row r="16497">
          <cell r="B16497" t="str">
            <v>M070645409</v>
          </cell>
          <cell r="C16497" t="str">
            <v>X RD RPVC PBPP JE CL. 20 DN 200 X 75</v>
          </cell>
          <cell r="D16497" t="str">
            <v>PC</v>
          </cell>
          <cell r="E16497">
            <v>530.88</v>
          </cell>
        </row>
        <row r="16498">
          <cell r="B16498" t="str">
            <v>M070645413</v>
          </cell>
          <cell r="C16498" t="str">
            <v>X RD RPVC PBPP JE CL. 20 DN 200 X 100</v>
          </cell>
          <cell r="D16498" t="str">
            <v>PC</v>
          </cell>
          <cell r="E16498">
            <v>537.86</v>
          </cell>
        </row>
        <row r="16499">
          <cell r="B16499" t="str">
            <v>M070645417</v>
          </cell>
          <cell r="C16499" t="str">
            <v>X RD RPVC PBPP JE CL. 20 DN 200 X 125</v>
          </cell>
          <cell r="D16499" t="str">
            <v>PC</v>
          </cell>
          <cell r="E16499">
            <v>577.19000000000005</v>
          </cell>
        </row>
        <row r="16500">
          <cell r="B16500" t="str">
            <v>M070645421</v>
          </cell>
          <cell r="C16500" t="str">
            <v>X RD RPVC PBPP JE CL. 20 DN 200 X 150</v>
          </cell>
          <cell r="D16500" t="str">
            <v>PC</v>
          </cell>
          <cell r="E16500">
            <v>618.99</v>
          </cell>
        </row>
        <row r="16501">
          <cell r="B16501" t="str">
            <v>M070645425</v>
          </cell>
          <cell r="C16501" t="str">
            <v>X RD RPVC PBPP JE CL. 20 DN 250 X 50</v>
          </cell>
          <cell r="D16501" t="str">
            <v>PC</v>
          </cell>
          <cell r="E16501">
            <v>640.77</v>
          </cell>
        </row>
        <row r="16502">
          <cell r="B16502" t="str">
            <v>M070645429</v>
          </cell>
          <cell r="C16502" t="str">
            <v>X RD RPVC PBPP JE CL. 20 DN 250 X 75</v>
          </cell>
          <cell r="D16502" t="str">
            <v>PC</v>
          </cell>
          <cell r="E16502">
            <v>644.80999999999995</v>
          </cell>
        </row>
        <row r="16503">
          <cell r="B16503" t="str">
            <v>M070645433</v>
          </cell>
          <cell r="C16503" t="str">
            <v>X RD RPVC PBPP JE CL. 20 DN 250 X 100</v>
          </cell>
          <cell r="D16503" t="str">
            <v>PC</v>
          </cell>
          <cell r="E16503">
            <v>651.77</v>
          </cell>
        </row>
        <row r="16504">
          <cell r="B16504" t="str">
            <v>M070645437</v>
          </cell>
          <cell r="C16504" t="str">
            <v>X RD RPVC PBPP JE CL. 20 DN 250 X 125</v>
          </cell>
          <cell r="D16504" t="str">
            <v>PC</v>
          </cell>
          <cell r="E16504">
            <v>691.17</v>
          </cell>
        </row>
        <row r="16505">
          <cell r="B16505" t="str">
            <v>M070645441</v>
          </cell>
          <cell r="C16505" t="str">
            <v>X RD RPVC PBPP JE CL. 20 DN 250 X 150</v>
          </cell>
          <cell r="D16505" t="str">
            <v>PC</v>
          </cell>
          <cell r="E16505">
            <v>732.91</v>
          </cell>
        </row>
        <row r="16506">
          <cell r="B16506" t="str">
            <v>M070645445</v>
          </cell>
          <cell r="C16506" t="str">
            <v>X RD RPVC PBPP JE CL. 20 DN 250 X 200</v>
          </cell>
          <cell r="D16506" t="str">
            <v>PC</v>
          </cell>
          <cell r="E16506">
            <v>810.33</v>
          </cell>
        </row>
        <row r="16507">
          <cell r="B16507" t="str">
            <v>M070645449</v>
          </cell>
          <cell r="C16507" t="str">
            <v>X RD RPVC PBPP JE CL. 20 DN 300 X 50</v>
          </cell>
          <cell r="D16507" t="str">
            <v>PC</v>
          </cell>
          <cell r="E16507">
            <v>753.53</v>
          </cell>
        </row>
        <row r="16508">
          <cell r="B16508" t="str">
            <v>M070645453</v>
          </cell>
          <cell r="C16508" t="str">
            <v>X RD RPVC PBPP JE CL. 20 DN 300 X 75</v>
          </cell>
          <cell r="D16508" t="str">
            <v>PC</v>
          </cell>
          <cell r="E16508">
            <v>756.21</v>
          </cell>
        </row>
        <row r="16509">
          <cell r="B16509" t="str">
            <v>M070645457</v>
          </cell>
          <cell r="C16509" t="str">
            <v>X RD RPVC PBPP JE CL. 20 DN 300 X 100</v>
          </cell>
          <cell r="D16509" t="str">
            <v>PC</v>
          </cell>
          <cell r="E16509">
            <v>763.18</v>
          </cell>
        </row>
        <row r="16510">
          <cell r="B16510" t="str">
            <v>M070645461</v>
          </cell>
          <cell r="C16510" t="str">
            <v>X RD RPVC PBPP JE CL. 20 DN 300 X 125</v>
          </cell>
          <cell r="D16510" t="str">
            <v>PC</v>
          </cell>
          <cell r="E16510">
            <v>802.5</v>
          </cell>
        </row>
        <row r="16511">
          <cell r="B16511" t="str">
            <v>M070645465</v>
          </cell>
          <cell r="C16511" t="str">
            <v>X RD RPVC PBPP JE CL. 20 DN 300 X 150</v>
          </cell>
          <cell r="D16511" t="str">
            <v>PC</v>
          </cell>
          <cell r="E16511">
            <v>844.31</v>
          </cell>
        </row>
        <row r="16512">
          <cell r="B16512" t="str">
            <v>M070645469</v>
          </cell>
          <cell r="C16512" t="str">
            <v>X RD RPVC PBPP JE CL. 20 DN 300 X 200</v>
          </cell>
          <cell r="D16512" t="str">
            <v>PC</v>
          </cell>
          <cell r="E16512">
            <v>921.74</v>
          </cell>
        </row>
        <row r="16513">
          <cell r="B16513" t="str">
            <v>M070645473</v>
          </cell>
          <cell r="C16513" t="str">
            <v>X RD RPVC PBPP JE CL. 20 DN 300 X 250</v>
          </cell>
          <cell r="D16513" t="str">
            <v>PC</v>
          </cell>
          <cell r="E16513">
            <v>1002.84</v>
          </cell>
        </row>
        <row r="16514">
          <cell r="B16514" t="str">
            <v>M070645477</v>
          </cell>
          <cell r="C16514" t="str">
            <v>X RD RPVC PBPP JE CL. 20 DN 350 X 50</v>
          </cell>
          <cell r="D16514" t="str">
            <v>PC</v>
          </cell>
          <cell r="E16514">
            <v>911.06</v>
          </cell>
        </row>
        <row r="16515">
          <cell r="B16515" t="str">
            <v>M070645481</v>
          </cell>
          <cell r="C16515" t="str">
            <v>X RD RPVC PBPP JE CL. 20 DN 350 X 75</v>
          </cell>
          <cell r="D16515" t="str">
            <v>PC</v>
          </cell>
          <cell r="E16515">
            <v>913.74</v>
          </cell>
        </row>
        <row r="16516">
          <cell r="B16516" t="str">
            <v>M070645485</v>
          </cell>
          <cell r="C16516" t="str">
            <v>X RD RPVC PBPP JE CL. 20 DN 350 X 100</v>
          </cell>
          <cell r="D16516" t="str">
            <v>PC</v>
          </cell>
          <cell r="E16516">
            <v>920.72</v>
          </cell>
        </row>
        <row r="16517">
          <cell r="B16517" t="str">
            <v>M070645489</v>
          </cell>
          <cell r="C16517" t="str">
            <v>X RD RPVC PBPP JE CL. 20 DN 350 X 125</v>
          </cell>
          <cell r="D16517" t="str">
            <v>PC</v>
          </cell>
          <cell r="E16517">
            <v>960.04</v>
          </cell>
        </row>
        <row r="16518">
          <cell r="B16518" t="str">
            <v>M070645493</v>
          </cell>
          <cell r="C16518" t="str">
            <v>X RD RPVC PBPP JE CL. 20 DN 350 X 150</v>
          </cell>
          <cell r="D16518" t="str">
            <v>PC</v>
          </cell>
          <cell r="E16518">
            <v>1001.83</v>
          </cell>
        </row>
        <row r="16519">
          <cell r="B16519" t="str">
            <v>M070645497</v>
          </cell>
          <cell r="C16519" t="str">
            <v>X RD RPVC PBPP JE CL. 20 DN 350 X 200</v>
          </cell>
          <cell r="D16519" t="str">
            <v>PC</v>
          </cell>
          <cell r="E16519">
            <v>1079.26</v>
          </cell>
        </row>
        <row r="16520">
          <cell r="B16520" t="str">
            <v>M070645501</v>
          </cell>
          <cell r="C16520" t="str">
            <v>X RD RPVC PBPP JE CL. 20 DN 350 X 250</v>
          </cell>
          <cell r="D16520" t="str">
            <v>PC</v>
          </cell>
          <cell r="E16520">
            <v>1160.3699999999999</v>
          </cell>
        </row>
        <row r="16521">
          <cell r="B16521" t="str">
            <v>M070645505</v>
          </cell>
          <cell r="C16521" t="str">
            <v>X RD RPVC PBPP JE CL. 20 DN 350 X 300</v>
          </cell>
          <cell r="D16521" t="str">
            <v>PC</v>
          </cell>
          <cell r="E16521">
            <v>1246.71</v>
          </cell>
        </row>
        <row r="16522">
          <cell r="B16522" t="str">
            <v>M070645509</v>
          </cell>
          <cell r="C16522" t="str">
            <v>X RD RPVC PBPP JE CL. 20 DN 400 X 50</v>
          </cell>
          <cell r="D16522" t="str">
            <v>PC</v>
          </cell>
          <cell r="E16522">
            <v>1070.4000000000001</v>
          </cell>
        </row>
        <row r="16523">
          <cell r="B16523" t="str">
            <v>M070645513</v>
          </cell>
          <cell r="C16523" t="str">
            <v>X RD RPVC PBPP JE CL. 20 DN 400 X 75</v>
          </cell>
          <cell r="D16523" t="str">
            <v>PC</v>
          </cell>
          <cell r="E16523">
            <v>1073.06</v>
          </cell>
        </row>
        <row r="16524">
          <cell r="B16524" t="str">
            <v>M070645517</v>
          </cell>
          <cell r="C16524" t="str">
            <v>X RD RPVC PBPP JE CL. 20 DN 400 X 100</v>
          </cell>
          <cell r="D16524" t="str">
            <v>PC</v>
          </cell>
          <cell r="E16524">
            <v>1080.04</v>
          </cell>
        </row>
        <row r="16525">
          <cell r="B16525" t="str">
            <v>M070645521</v>
          </cell>
          <cell r="C16525" t="str">
            <v>X RD RPVC PBPP JE CL. 20 DN 400 X 125</v>
          </cell>
          <cell r="D16525" t="str">
            <v>PC</v>
          </cell>
          <cell r="E16525">
            <v>1119.3599999999999</v>
          </cell>
        </row>
        <row r="16526">
          <cell r="B16526" t="str">
            <v>M070645525</v>
          </cell>
          <cell r="C16526" t="str">
            <v>X RD RPVC PBPP JE CL. 20 DN 400 X 150</v>
          </cell>
          <cell r="D16526" t="str">
            <v>PC</v>
          </cell>
          <cell r="E16526">
            <v>1161.17</v>
          </cell>
        </row>
        <row r="16527">
          <cell r="B16527" t="str">
            <v>M070645529</v>
          </cell>
          <cell r="C16527" t="str">
            <v>X RD RPVC PBPP JE CL. 20 DN 400 X 200</v>
          </cell>
          <cell r="D16527" t="str">
            <v>PC</v>
          </cell>
          <cell r="E16527">
            <v>1238.58</v>
          </cell>
        </row>
        <row r="16528">
          <cell r="B16528" t="str">
            <v>M070645533</v>
          </cell>
          <cell r="C16528" t="str">
            <v>X RD RPVC PBPP JE CL. 20 DN 400 X 250</v>
          </cell>
          <cell r="D16528" t="str">
            <v>PC</v>
          </cell>
          <cell r="E16528">
            <v>1319.69</v>
          </cell>
        </row>
        <row r="16529">
          <cell r="B16529" t="str">
            <v>M070645537</v>
          </cell>
          <cell r="C16529" t="str">
            <v>X RD RPVC PBPP JE CL. 20 DN 400 X 300</v>
          </cell>
          <cell r="D16529" t="str">
            <v>PC</v>
          </cell>
          <cell r="E16529">
            <v>1406.02</v>
          </cell>
        </row>
        <row r="16530">
          <cell r="B16530" t="str">
            <v>M070645541</v>
          </cell>
          <cell r="C16530" t="str">
            <v>X RD RPVC PBPP JE CL. 20 DN 400 X 350</v>
          </cell>
          <cell r="D16530" t="str">
            <v>PC</v>
          </cell>
          <cell r="E16530">
            <v>1502.98</v>
          </cell>
        </row>
        <row r="16531">
          <cell r="B16531" t="str">
            <v>M070645545</v>
          </cell>
          <cell r="C16531" t="str">
            <v>X RD RPVC PBPP JE CL. 20 DN 45 X 50</v>
          </cell>
          <cell r="D16531" t="str">
            <v>PC</v>
          </cell>
          <cell r="E16531">
            <v>1233.58</v>
          </cell>
        </row>
        <row r="16532">
          <cell r="B16532" t="str">
            <v>M070645549</v>
          </cell>
          <cell r="C16532" t="str">
            <v>X RD RPVC PBPP JE CL. 20 DN 45 X 75</v>
          </cell>
          <cell r="D16532" t="str">
            <v>PC</v>
          </cell>
          <cell r="E16532">
            <v>1236.27</v>
          </cell>
        </row>
        <row r="16533">
          <cell r="B16533" t="str">
            <v>M070645553</v>
          </cell>
          <cell r="C16533" t="str">
            <v>X RD RPVC PBPP JE CL. 20 DN 45 X 100</v>
          </cell>
          <cell r="D16533" t="str">
            <v>PC</v>
          </cell>
          <cell r="E16533">
            <v>1243.25</v>
          </cell>
        </row>
        <row r="16534">
          <cell r="B16534" t="str">
            <v>M070645557</v>
          </cell>
          <cell r="C16534" t="str">
            <v>X RD RPVC PBPP JE CL. 20 DN 45 X 125</v>
          </cell>
          <cell r="D16534" t="str">
            <v>PC</v>
          </cell>
          <cell r="E16534">
            <v>1282.56</v>
          </cell>
        </row>
        <row r="16535">
          <cell r="B16535" t="str">
            <v>M070645561</v>
          </cell>
          <cell r="C16535" t="str">
            <v>X RD RPVC PBPP JE CL. 20 DN 45 X 150</v>
          </cell>
          <cell r="D16535" t="str">
            <v>PC</v>
          </cell>
          <cell r="E16535">
            <v>1324.37</v>
          </cell>
        </row>
        <row r="16536">
          <cell r="B16536" t="str">
            <v>M070645565</v>
          </cell>
          <cell r="C16536" t="str">
            <v>X RD RPVC PBPP JE CL. 20 DN 45 X 200</v>
          </cell>
          <cell r="D16536" t="str">
            <v>PC</v>
          </cell>
          <cell r="E16536">
            <v>1401.8</v>
          </cell>
        </row>
        <row r="16537">
          <cell r="B16537" t="str">
            <v>M070645569</v>
          </cell>
          <cell r="C16537" t="str">
            <v>X RD RPVC PBPP JE CL. 20 DN 45 X 250</v>
          </cell>
          <cell r="D16537" t="str">
            <v>PC</v>
          </cell>
          <cell r="E16537">
            <v>1482.9</v>
          </cell>
        </row>
        <row r="16538">
          <cell r="B16538" t="str">
            <v>M070645573</v>
          </cell>
          <cell r="C16538" t="str">
            <v>X RD RPVC PBPP JE CL. 20 DN 45 X 300</v>
          </cell>
          <cell r="D16538" t="str">
            <v>PC</v>
          </cell>
          <cell r="E16538">
            <v>1569.24</v>
          </cell>
        </row>
        <row r="16539">
          <cell r="B16539" t="str">
            <v>M070645577</v>
          </cell>
          <cell r="C16539" t="str">
            <v>X RD RPVC PBPP JE CL. 20 DN 45 X 350</v>
          </cell>
          <cell r="D16539" t="str">
            <v>PC</v>
          </cell>
          <cell r="E16539">
            <v>1666.18</v>
          </cell>
        </row>
        <row r="16540">
          <cell r="B16540" t="str">
            <v>M070645581</v>
          </cell>
          <cell r="C16540" t="str">
            <v>X RD RPVC PBPP JE CL. 20 DN 45 X 400</v>
          </cell>
          <cell r="D16540" t="str">
            <v>PC</v>
          </cell>
          <cell r="E16540">
            <v>1758.33</v>
          </cell>
        </row>
        <row r="16541">
          <cell r="B16541" t="str">
            <v>M070645585</v>
          </cell>
          <cell r="C16541" t="str">
            <v>X RD RPVC PBPP JE CL. 20 DN 500 X 50</v>
          </cell>
          <cell r="D16541" t="str">
            <v>PC</v>
          </cell>
          <cell r="E16541">
            <v>1388.91</v>
          </cell>
        </row>
        <row r="16542">
          <cell r="B16542" t="str">
            <v>M070645589</v>
          </cell>
          <cell r="C16542" t="str">
            <v>X RD RPVC PBPP JE CL. 20 DN 500 X 75</v>
          </cell>
          <cell r="D16542" t="str">
            <v>PC</v>
          </cell>
          <cell r="E16542">
            <v>1391.59</v>
          </cell>
        </row>
        <row r="16543">
          <cell r="B16543" t="str">
            <v>M070645593</v>
          </cell>
          <cell r="C16543" t="str">
            <v>X RD RPVC PBPP JE CL. 20 DN 500 X 100</v>
          </cell>
          <cell r="D16543" t="str">
            <v>PC</v>
          </cell>
          <cell r="E16543">
            <v>1398.56</v>
          </cell>
        </row>
        <row r="16544">
          <cell r="B16544" t="str">
            <v>M070645597</v>
          </cell>
          <cell r="C16544" t="str">
            <v>X RD RPVC PBPP JE CL. 20 DN 500 X 125</v>
          </cell>
          <cell r="D16544" t="str">
            <v>PC</v>
          </cell>
          <cell r="E16544">
            <v>1437.87</v>
          </cell>
        </row>
        <row r="16545">
          <cell r="B16545" t="str">
            <v>M070645601</v>
          </cell>
          <cell r="C16545" t="str">
            <v>X RD RPVC PBPP JE CL. 20 DN 500 X 150</v>
          </cell>
          <cell r="D16545" t="str">
            <v>PC</v>
          </cell>
          <cell r="E16545">
            <v>1479.66</v>
          </cell>
        </row>
        <row r="16546">
          <cell r="B16546" t="str">
            <v>M070645605</v>
          </cell>
          <cell r="C16546" t="str">
            <v>X RD RPVC PBPP JE CL. 20 DN 500 X 200</v>
          </cell>
          <cell r="D16546" t="str">
            <v>PC</v>
          </cell>
          <cell r="E16546">
            <v>1557.1</v>
          </cell>
        </row>
        <row r="16547">
          <cell r="B16547" t="str">
            <v>M070645609</v>
          </cell>
          <cell r="C16547" t="str">
            <v>X RD RPVC PBPP JE CL. 20 DN 500 X 250</v>
          </cell>
          <cell r="D16547" t="str">
            <v>PC</v>
          </cell>
          <cell r="E16547">
            <v>1638.2</v>
          </cell>
        </row>
        <row r="16548">
          <cell r="B16548" t="str">
            <v>M070645613</v>
          </cell>
          <cell r="C16548" t="str">
            <v>X RD RPVC PBPP JE CL. 20 DN 500 X 300</v>
          </cell>
          <cell r="D16548" t="str">
            <v>PC</v>
          </cell>
          <cell r="E16548">
            <v>1724.54</v>
          </cell>
        </row>
        <row r="16549">
          <cell r="B16549" t="str">
            <v>M070645617</v>
          </cell>
          <cell r="C16549" t="str">
            <v>X RD RPVC PBPP JE CL. 20 DN 500</v>
          </cell>
          <cell r="D16549" t="str">
            <v>PC</v>
          </cell>
          <cell r="E16549">
            <v>1821.45</v>
          </cell>
        </row>
        <row r="16550">
          <cell r="B16550" t="str">
            <v>M070645621</v>
          </cell>
          <cell r="C16550" t="str">
            <v>X RD RPVC PBPP JE CL. 20 DN 500 X 400</v>
          </cell>
          <cell r="D16550" t="str">
            <v>PC</v>
          </cell>
          <cell r="E16550">
            <v>1913.64</v>
          </cell>
        </row>
        <row r="16551">
          <cell r="B16551" t="str">
            <v>M070645625</v>
          </cell>
          <cell r="C16551" t="str">
            <v>X RD RPVC PBPP JE CL. 20 DN 500 X 45</v>
          </cell>
          <cell r="D16551" t="str">
            <v>PC</v>
          </cell>
          <cell r="E16551">
            <v>2067.86</v>
          </cell>
        </row>
        <row r="16552">
          <cell r="B16552" t="str">
            <v>M070645629</v>
          </cell>
          <cell r="C16552" t="str">
            <v>X RD RPVC PBPP JE CL. 20 DN 600 X 50</v>
          </cell>
          <cell r="D16552" t="str">
            <v>PC</v>
          </cell>
          <cell r="E16552">
            <v>1776.45</v>
          </cell>
        </row>
        <row r="16553">
          <cell r="B16553" t="str">
            <v>M070645633</v>
          </cell>
          <cell r="C16553" t="str">
            <v>X RD RPVC PBPP JE CL. 20 DN 600 X 75</v>
          </cell>
          <cell r="D16553" t="str">
            <v>PC</v>
          </cell>
          <cell r="E16553">
            <v>1779.12</v>
          </cell>
        </row>
        <row r="16554">
          <cell r="B16554" t="str">
            <v>M070645637</v>
          </cell>
          <cell r="C16554" t="str">
            <v>X RD RPVC PBPP JE CL. 20 DN 600 X 100</v>
          </cell>
          <cell r="D16554" t="str">
            <v>PC</v>
          </cell>
          <cell r="E16554">
            <v>1786.09</v>
          </cell>
        </row>
        <row r="16555">
          <cell r="B16555" t="str">
            <v>M070645641</v>
          </cell>
          <cell r="C16555" t="str">
            <v>X RD RPVC PBPP JE CL. 20 DN 600 X 125</v>
          </cell>
          <cell r="D16555" t="str">
            <v>PC</v>
          </cell>
          <cell r="E16555">
            <v>1825.43</v>
          </cell>
        </row>
        <row r="16556">
          <cell r="B16556" t="str">
            <v>M070645645</v>
          </cell>
          <cell r="C16556" t="str">
            <v>X RD RPVC PBPP JE CL. 20 DN 600 X 150</v>
          </cell>
          <cell r="D16556" t="str">
            <v>PC</v>
          </cell>
          <cell r="E16556">
            <v>1867.22</v>
          </cell>
        </row>
        <row r="16557">
          <cell r="B16557" t="str">
            <v>M070645649</v>
          </cell>
          <cell r="C16557" t="str">
            <v>X RD RPVC PBPP JE CL. 20 DN 600 X 200</v>
          </cell>
          <cell r="D16557" t="str">
            <v>PC</v>
          </cell>
          <cell r="E16557">
            <v>1944.63</v>
          </cell>
        </row>
        <row r="16558">
          <cell r="B16558" t="str">
            <v>M070645653</v>
          </cell>
          <cell r="C16558" t="str">
            <v>X RD RPVC PBPP JE CL. 20 DN 600 X 250</v>
          </cell>
          <cell r="D16558" t="str">
            <v>PC</v>
          </cell>
          <cell r="E16558">
            <v>2025.75</v>
          </cell>
        </row>
        <row r="16559">
          <cell r="B16559" t="str">
            <v>M070645657</v>
          </cell>
          <cell r="C16559" t="str">
            <v>X RD RPVC PBPP JE CL. 20 DN 600 X 300</v>
          </cell>
          <cell r="D16559" t="str">
            <v>PC</v>
          </cell>
          <cell r="E16559">
            <v>2112.11</v>
          </cell>
        </row>
        <row r="16560">
          <cell r="B16560" t="str">
            <v>M070645661</v>
          </cell>
          <cell r="C16560" t="str">
            <v>X RD RPVC PBPP JE CL. 20 DN 600 X 350</v>
          </cell>
          <cell r="D16560" t="str">
            <v>PC</v>
          </cell>
          <cell r="E16560">
            <v>2209.0500000000002</v>
          </cell>
        </row>
        <row r="16561">
          <cell r="B16561" t="str">
            <v>M070645665</v>
          </cell>
          <cell r="C16561" t="str">
            <v>X RD RPVC PBPP JE CL. 20 DN 600 X 400</v>
          </cell>
          <cell r="D16561" t="str">
            <v>PC</v>
          </cell>
          <cell r="E16561">
            <v>2301.17</v>
          </cell>
        </row>
        <row r="16562">
          <cell r="B16562" t="str">
            <v>M070645669</v>
          </cell>
          <cell r="C16562" t="str">
            <v>X RD RPVC PBPP JE CL. 20 DN 600 X 45</v>
          </cell>
          <cell r="D16562" t="str">
            <v>PC</v>
          </cell>
          <cell r="E16562">
            <v>2455.39</v>
          </cell>
        </row>
        <row r="16563">
          <cell r="B16563" t="str">
            <v>M070645673</v>
          </cell>
          <cell r="C16563" t="str">
            <v>X RD RPVC PBPP JE CL. 20 DN 600 X 500</v>
          </cell>
          <cell r="D16563" t="str">
            <v>PC</v>
          </cell>
          <cell r="E16563">
            <v>2590.8200000000002</v>
          </cell>
        </row>
        <row r="16564">
          <cell r="B16564" t="str">
            <v>M070645677</v>
          </cell>
          <cell r="C16564" t="str">
            <v>X RD RPVC PBPP JE CL. 20 DN 700 X 50</v>
          </cell>
          <cell r="D16564" t="str">
            <v>PC</v>
          </cell>
          <cell r="E16564">
            <v>2214.9</v>
          </cell>
        </row>
        <row r="16565">
          <cell r="B16565" t="str">
            <v>M070645681</v>
          </cell>
          <cell r="C16565" t="str">
            <v>X RD RPVC PBPP JE CL. 20 DN 700 X 75</v>
          </cell>
          <cell r="D16565" t="str">
            <v>PC</v>
          </cell>
          <cell r="E16565">
            <v>2217.59</v>
          </cell>
        </row>
        <row r="16566">
          <cell r="B16566" t="str">
            <v>M070645685</v>
          </cell>
          <cell r="C16566" t="str">
            <v>X RD RPVC PBPP JE CL. 20 DN 700 X 100</v>
          </cell>
          <cell r="D16566" t="str">
            <v>PC</v>
          </cell>
          <cell r="E16566">
            <v>2224.5700000000002</v>
          </cell>
        </row>
        <row r="16567">
          <cell r="B16567" t="str">
            <v>M070645689</v>
          </cell>
          <cell r="C16567" t="str">
            <v>X RD RPVC PBPP JE CL. 20 DN 700 X 125</v>
          </cell>
          <cell r="D16567" t="str">
            <v>PC</v>
          </cell>
          <cell r="E16567">
            <v>2263.89</v>
          </cell>
        </row>
        <row r="16568">
          <cell r="B16568" t="str">
            <v>M070645693</v>
          </cell>
          <cell r="C16568" t="str">
            <v>X RD RPVC PBPP JE CL. 20 DN 700 X 150</v>
          </cell>
          <cell r="D16568" t="str">
            <v>PC</v>
          </cell>
          <cell r="E16568">
            <v>2305.69</v>
          </cell>
        </row>
        <row r="16569">
          <cell r="B16569" t="str">
            <v>M070645697</v>
          </cell>
          <cell r="C16569" t="str">
            <v>X RD RPVC PBPP JE CL. 20 DN 700 X 200</v>
          </cell>
          <cell r="D16569" t="str">
            <v>PC</v>
          </cell>
          <cell r="E16569">
            <v>2383.1</v>
          </cell>
        </row>
        <row r="16570">
          <cell r="B16570" t="str">
            <v>M070645701</v>
          </cell>
          <cell r="C16570" t="str">
            <v>X RD RPVC PBPP JE CL. 20 DN 700 X 250</v>
          </cell>
          <cell r="D16570" t="str">
            <v>PC</v>
          </cell>
          <cell r="E16570">
            <v>2464.2199999999998</v>
          </cell>
        </row>
        <row r="16571">
          <cell r="B16571" t="str">
            <v>M070645705</v>
          </cell>
          <cell r="C16571" t="str">
            <v>X RD RPVC PBPP JE CL. 20 DN 700 X 300</v>
          </cell>
          <cell r="D16571" t="str">
            <v>PC</v>
          </cell>
          <cell r="E16571">
            <v>2550.5500000000002</v>
          </cell>
        </row>
        <row r="16572">
          <cell r="B16572" t="str">
            <v>M070645709</v>
          </cell>
          <cell r="C16572" t="str">
            <v>X RD RPVC PBPP JE CL. 20 DN 700 X 350</v>
          </cell>
          <cell r="D16572" t="str">
            <v>PC</v>
          </cell>
          <cell r="E16572">
            <v>2647.49</v>
          </cell>
        </row>
        <row r="16573">
          <cell r="B16573" t="str">
            <v>M070645713</v>
          </cell>
          <cell r="C16573" t="str">
            <v>X RD RPVC PBPP JE CL. 20 DN 700 X 400</v>
          </cell>
          <cell r="D16573" t="str">
            <v>PC</v>
          </cell>
          <cell r="E16573">
            <v>2739.64</v>
          </cell>
        </row>
        <row r="16574">
          <cell r="B16574" t="str">
            <v>M070645717</v>
          </cell>
          <cell r="C16574" t="str">
            <v>X RD RPVC PBPP JE CL. 20 DN 700 X 45</v>
          </cell>
          <cell r="D16574" t="str">
            <v>PC</v>
          </cell>
          <cell r="E16574">
            <v>2893.87</v>
          </cell>
        </row>
        <row r="16575">
          <cell r="B16575" t="str">
            <v>M070645721</v>
          </cell>
          <cell r="C16575" t="str">
            <v>X RD RPVC PBPP JE CL. 20 DN 700 X 500</v>
          </cell>
          <cell r="D16575" t="str">
            <v>PC</v>
          </cell>
          <cell r="E16575">
            <v>3029.29</v>
          </cell>
        </row>
        <row r="16576">
          <cell r="B16576" t="str">
            <v>M070645725</v>
          </cell>
          <cell r="C16576" t="str">
            <v>X RD RPVC PBPP JE CL. 20 DN 700 X 600</v>
          </cell>
          <cell r="D16576" t="str">
            <v>PC</v>
          </cell>
          <cell r="E16576">
            <v>3285.71</v>
          </cell>
        </row>
        <row r="16577">
          <cell r="B16577" t="str">
            <v>M070647000</v>
          </cell>
          <cell r="C16577" t="str">
            <v>CRUZETA DE REDUCAO RPVC PBBB JE CL. 6 / CL. 8</v>
          </cell>
        </row>
        <row r="16578">
          <cell r="B16578" t="str">
            <v>M070647001</v>
          </cell>
          <cell r="C16578" t="str">
            <v>X RD RPVC PBBB JE CL. 6 DN 75 X 50</v>
          </cell>
          <cell r="D16578" t="str">
            <v>PC</v>
          </cell>
          <cell r="E16578">
            <v>291.23</v>
          </cell>
        </row>
        <row r="16579">
          <cell r="B16579" t="str">
            <v>M070647005</v>
          </cell>
          <cell r="C16579" t="str">
            <v>X RD RPVC PBBB JE CL. 6 DN 100 X 50</v>
          </cell>
          <cell r="D16579" t="str">
            <v>PC</v>
          </cell>
          <cell r="E16579">
            <v>311.13</v>
          </cell>
        </row>
        <row r="16580">
          <cell r="B16580" t="str">
            <v>M070647009</v>
          </cell>
          <cell r="C16580" t="str">
            <v>X RD RPVC PBBB JE CL. 6 DN 100 X 75</v>
          </cell>
          <cell r="D16580" t="str">
            <v>PC</v>
          </cell>
          <cell r="E16580">
            <v>312.77999999999997</v>
          </cell>
        </row>
        <row r="16581">
          <cell r="B16581" t="str">
            <v>M070647013</v>
          </cell>
          <cell r="C16581" t="str">
            <v>X RD RPVC PBBB JE CL. 6 DN 125 X 50</v>
          </cell>
          <cell r="D16581" t="str">
            <v>PC</v>
          </cell>
          <cell r="E16581">
            <v>356.2</v>
          </cell>
        </row>
        <row r="16582">
          <cell r="B16582" t="str">
            <v>M070647017</v>
          </cell>
          <cell r="C16582" t="str">
            <v>X RD RPVC PBBB JE CL. 6 DN 125 X 75</v>
          </cell>
          <cell r="D16582" t="str">
            <v>PC</v>
          </cell>
          <cell r="E16582">
            <v>357.87</v>
          </cell>
        </row>
        <row r="16583">
          <cell r="B16583" t="str">
            <v>M070647021</v>
          </cell>
          <cell r="C16583" t="str">
            <v>X RD RPVC PBBB JE CL. 6 DN 125 X 100</v>
          </cell>
          <cell r="D16583" t="str">
            <v>PC</v>
          </cell>
          <cell r="E16583">
            <v>388.63</v>
          </cell>
        </row>
        <row r="16584">
          <cell r="B16584" t="str">
            <v>M070647025</v>
          </cell>
          <cell r="C16584" t="str">
            <v>X RD RPVC PBBB JE CL. 6 DN 150 X 50</v>
          </cell>
          <cell r="D16584" t="str">
            <v>PC</v>
          </cell>
          <cell r="E16584">
            <v>402.89</v>
          </cell>
        </row>
        <row r="16585">
          <cell r="B16585" t="str">
            <v>M070647029</v>
          </cell>
          <cell r="C16585" t="str">
            <v>X RD RPVC PBBB JE CL. 6 DN 150 X 75</v>
          </cell>
          <cell r="D16585" t="str">
            <v>PC</v>
          </cell>
          <cell r="E16585">
            <v>404.56</v>
          </cell>
        </row>
        <row r="16586">
          <cell r="B16586" t="str">
            <v>M070647033</v>
          </cell>
          <cell r="C16586" t="str">
            <v>X RD RPVC PBBB JE CL. 6 DN 150 X 100</v>
          </cell>
          <cell r="D16586" t="str">
            <v>PC</v>
          </cell>
          <cell r="E16586">
            <v>435.32</v>
          </cell>
        </row>
        <row r="16587">
          <cell r="B16587" t="str">
            <v>M070647037</v>
          </cell>
          <cell r="C16587" t="str">
            <v>X RD RPVC PBBB JE CL. 6 DN 150 X 125</v>
          </cell>
          <cell r="D16587" t="str">
            <v>PC</v>
          </cell>
          <cell r="E16587">
            <v>477.98</v>
          </cell>
        </row>
        <row r="16588">
          <cell r="B16588" t="str">
            <v>M070647041</v>
          </cell>
          <cell r="C16588" t="str">
            <v>X RD RPVC PBBB JE CL. 6 DN 200 X 50</v>
          </cell>
          <cell r="D16588" t="str">
            <v>PC</v>
          </cell>
          <cell r="E16588">
            <v>502.94</v>
          </cell>
        </row>
        <row r="16589">
          <cell r="B16589" t="str">
            <v>M070647045</v>
          </cell>
          <cell r="C16589" t="str">
            <v>X RD RPVC PBBB JE CL. 6 DN 200 X 75</v>
          </cell>
          <cell r="D16589" t="str">
            <v>PC</v>
          </cell>
          <cell r="E16589">
            <v>504.6</v>
          </cell>
        </row>
        <row r="16590">
          <cell r="B16590" t="str">
            <v>M070647049</v>
          </cell>
          <cell r="C16590" t="str">
            <v>X RD RPVC PBBB JE CL. 6 DN 200 X 100</v>
          </cell>
          <cell r="D16590" t="str">
            <v>PC</v>
          </cell>
          <cell r="E16590">
            <v>535.37</v>
          </cell>
        </row>
        <row r="16591">
          <cell r="B16591" t="str">
            <v>M070647053</v>
          </cell>
          <cell r="C16591" t="str">
            <v>X RD RPVC PBBB JE CL. 6 DN 200 X 125</v>
          </cell>
          <cell r="D16591" t="str">
            <v>PC</v>
          </cell>
          <cell r="E16591">
            <v>577.97</v>
          </cell>
        </row>
        <row r="16592">
          <cell r="B16592" t="str">
            <v>M070647057</v>
          </cell>
          <cell r="C16592" t="str">
            <v>X RD RPVC PBBB JE CL. 6 DN 200 X 150</v>
          </cell>
          <cell r="D16592" t="str">
            <v>PC</v>
          </cell>
          <cell r="E16592">
            <v>616.96</v>
          </cell>
        </row>
        <row r="16593">
          <cell r="B16593" t="str">
            <v>M070647061</v>
          </cell>
          <cell r="C16593" t="str">
            <v>X RD RPVC PBBB JE CL. 6 DN 250 X 50</v>
          </cell>
          <cell r="D16593" t="str">
            <v>PC</v>
          </cell>
          <cell r="E16593">
            <v>610.72</v>
          </cell>
        </row>
        <row r="16594">
          <cell r="B16594" t="str">
            <v>M070647065</v>
          </cell>
          <cell r="C16594" t="str">
            <v>X RD RPVC PBBB JE CL. 6 DN 250 X 75</v>
          </cell>
          <cell r="D16594" t="str">
            <v>PC</v>
          </cell>
          <cell r="E16594">
            <v>612.38</v>
          </cell>
        </row>
        <row r="16595">
          <cell r="B16595" t="str">
            <v>M070647069</v>
          </cell>
          <cell r="C16595" t="str">
            <v>X RD RPVC PBBB JE CL. 6 DN 250 X 100</v>
          </cell>
          <cell r="D16595" t="str">
            <v>PC</v>
          </cell>
          <cell r="E16595">
            <v>643.13</v>
          </cell>
        </row>
        <row r="16596">
          <cell r="B16596" t="str">
            <v>M070647073</v>
          </cell>
          <cell r="C16596" t="str">
            <v>X RD RPVC PBBB JE CL. 6 DN 250 X 125</v>
          </cell>
          <cell r="D16596" t="str">
            <v>PC</v>
          </cell>
          <cell r="E16596">
            <v>685.76</v>
          </cell>
        </row>
        <row r="16597">
          <cell r="B16597" t="str">
            <v>M070647077</v>
          </cell>
          <cell r="C16597" t="str">
            <v>X RD RPVC PBBB JE CL. 6 DN 250 X 150</v>
          </cell>
          <cell r="D16597" t="str">
            <v>PC</v>
          </cell>
          <cell r="E16597">
            <v>724.75</v>
          </cell>
        </row>
        <row r="16598">
          <cell r="B16598" t="str">
            <v>M070647081</v>
          </cell>
          <cell r="C16598" t="str">
            <v>X RD RPVC PBBB JE CL. 6 DN 250 X 200</v>
          </cell>
          <cell r="D16598" t="str">
            <v>PC</v>
          </cell>
          <cell r="E16598">
            <v>810.58</v>
          </cell>
        </row>
        <row r="16599">
          <cell r="B16599" t="str">
            <v>M070647085</v>
          </cell>
          <cell r="C16599" t="str">
            <v>X RD RPVC PBBB JE CL. 6 DN 300 X 50</v>
          </cell>
          <cell r="D16599" t="str">
            <v>PC</v>
          </cell>
          <cell r="E16599">
            <v>699.41</v>
          </cell>
        </row>
        <row r="16600">
          <cell r="B16600" t="str">
            <v>M070647089</v>
          </cell>
          <cell r="C16600" t="str">
            <v>X RD RPVC PBBB JE CL. 6 DN 300 X 75</v>
          </cell>
          <cell r="D16600" t="str">
            <v>PC</v>
          </cell>
          <cell r="E16600">
            <v>701.07</v>
          </cell>
        </row>
        <row r="16601">
          <cell r="B16601" t="str">
            <v>M070647093</v>
          </cell>
          <cell r="C16601" t="str">
            <v>X RD RPVC PBBB JE CL. 6 DN 300 X 100</v>
          </cell>
          <cell r="D16601" t="str">
            <v>PC</v>
          </cell>
          <cell r="E16601">
            <v>731.84</v>
          </cell>
        </row>
        <row r="16602">
          <cell r="B16602" t="str">
            <v>M070647097</v>
          </cell>
          <cell r="C16602" t="str">
            <v>X RD RPVC PBBB JE CL. 6 DN 300 X 125</v>
          </cell>
          <cell r="D16602" t="str">
            <v>PC</v>
          </cell>
          <cell r="E16602">
            <v>774.46</v>
          </cell>
        </row>
        <row r="16603">
          <cell r="B16603" t="str">
            <v>M070647101</v>
          </cell>
          <cell r="C16603" t="str">
            <v>X RD RPVC PBBB JE CL. 6 DN 300 X 150</v>
          </cell>
          <cell r="D16603" t="str">
            <v>PC</v>
          </cell>
          <cell r="E16603">
            <v>813.44</v>
          </cell>
        </row>
        <row r="16604">
          <cell r="B16604" t="str">
            <v>M070647105</v>
          </cell>
          <cell r="C16604" t="str">
            <v>X RD RPVC PBBB JE CL. 6 DN 300 X 200</v>
          </cell>
          <cell r="D16604" t="str">
            <v>PC</v>
          </cell>
          <cell r="E16604">
            <v>899.27</v>
          </cell>
        </row>
        <row r="16605">
          <cell r="B16605" t="str">
            <v>M070647109</v>
          </cell>
          <cell r="C16605" t="str">
            <v>X RD RPVC PBBB JE CL. 6 DN 300 X 250</v>
          </cell>
          <cell r="D16605" t="str">
            <v>PC</v>
          </cell>
          <cell r="E16605">
            <v>1002.65</v>
          </cell>
        </row>
        <row r="16606">
          <cell r="B16606" t="str">
            <v>M070647113</v>
          </cell>
          <cell r="C16606" t="str">
            <v>X RD RPVC PBBB JE CL. 6 DN 350 X 50</v>
          </cell>
          <cell r="D16606" t="str">
            <v>PC</v>
          </cell>
          <cell r="E16606">
            <v>840.42</v>
          </cell>
        </row>
        <row r="16607">
          <cell r="B16607" t="str">
            <v>M070647117</v>
          </cell>
          <cell r="C16607" t="str">
            <v>X RD RPVC PBBB JE CL. 6 DN 350 X 75</v>
          </cell>
          <cell r="D16607" t="str">
            <v>PC</v>
          </cell>
          <cell r="E16607">
            <v>842.05</v>
          </cell>
        </row>
        <row r="16608">
          <cell r="B16608" t="str">
            <v>M070647121</v>
          </cell>
          <cell r="C16608" t="str">
            <v>X RD RPVC PBBB JE CL. 6 DN 350 X 100</v>
          </cell>
          <cell r="D16608" t="str">
            <v>PC</v>
          </cell>
          <cell r="E16608">
            <v>872.83</v>
          </cell>
        </row>
        <row r="16609">
          <cell r="B16609" t="str">
            <v>M070647125</v>
          </cell>
          <cell r="C16609" t="str">
            <v>X RD RPVC PBBB JE CL. 6 DN 350 X 125</v>
          </cell>
          <cell r="D16609" t="str">
            <v>PC</v>
          </cell>
          <cell r="E16609">
            <v>915.46</v>
          </cell>
        </row>
        <row r="16610">
          <cell r="B16610" t="str">
            <v>M070647129</v>
          </cell>
          <cell r="C16610" t="str">
            <v>X RD RPVC PBBB JE CL. 6 DN 350 X 150</v>
          </cell>
          <cell r="D16610" t="str">
            <v>PC</v>
          </cell>
          <cell r="E16610">
            <v>954.45</v>
          </cell>
        </row>
        <row r="16611">
          <cell r="B16611" t="str">
            <v>M070647133</v>
          </cell>
          <cell r="C16611" t="str">
            <v>X RD RPVC PBBB JE CL. 6 DN 350 X 200</v>
          </cell>
          <cell r="D16611" t="str">
            <v>PC</v>
          </cell>
          <cell r="E16611">
            <v>1040.27</v>
          </cell>
        </row>
        <row r="16612">
          <cell r="B16612" t="str">
            <v>M070647137</v>
          </cell>
          <cell r="C16612" t="str">
            <v>X RD RPVC PBBB JE CL. 6 DN 350 X 250</v>
          </cell>
          <cell r="D16612" t="str">
            <v>PC</v>
          </cell>
          <cell r="E16612">
            <v>1143.6199999999999</v>
          </cell>
        </row>
        <row r="16613">
          <cell r="B16613" t="str">
            <v>M070647141</v>
          </cell>
          <cell r="C16613" t="str">
            <v>X RD RPVC PBBB JE CL. 6 DN 350 X 300</v>
          </cell>
          <cell r="D16613" t="str">
            <v>PC</v>
          </cell>
          <cell r="E16613">
            <v>1222.5999999999999</v>
          </cell>
        </row>
        <row r="16614">
          <cell r="B16614" t="str">
            <v>M070647145</v>
          </cell>
          <cell r="C16614" t="str">
            <v>X RD RPVC PBBB JE CL. 6 DN 400 X 50</v>
          </cell>
          <cell r="D16614" t="str">
            <v>PC</v>
          </cell>
          <cell r="E16614">
            <v>992.44</v>
          </cell>
        </row>
        <row r="16615">
          <cell r="B16615" t="str">
            <v>M070647149</v>
          </cell>
          <cell r="C16615" t="str">
            <v>X RD RPVC PBBB JE CL. 6 DN 400 X 75</v>
          </cell>
          <cell r="D16615" t="str">
            <v>PC</v>
          </cell>
          <cell r="E16615">
            <v>994.11</v>
          </cell>
        </row>
        <row r="16616">
          <cell r="B16616" t="str">
            <v>M070647153</v>
          </cell>
          <cell r="C16616" t="str">
            <v>X RD RPVC PBBB JE CL. 6 DN 400 X 100</v>
          </cell>
          <cell r="D16616" t="str">
            <v>PC</v>
          </cell>
          <cell r="E16616">
            <v>1024.8699999999999</v>
          </cell>
        </row>
        <row r="16617">
          <cell r="B16617" t="str">
            <v>M070647157</v>
          </cell>
          <cell r="C16617" t="str">
            <v>X RD RPVC PBBB JE CL. 6 DN 400 X 125</v>
          </cell>
          <cell r="D16617" t="str">
            <v>PC</v>
          </cell>
          <cell r="E16617">
            <v>1067.53</v>
          </cell>
        </row>
        <row r="16618">
          <cell r="B16618" t="str">
            <v>M070647161</v>
          </cell>
          <cell r="C16618" t="str">
            <v>X RD RPVC PBBB JE CL. 6 DN 400 X 150</v>
          </cell>
          <cell r="D16618" t="str">
            <v>PC</v>
          </cell>
          <cell r="E16618">
            <v>1106.51</v>
          </cell>
        </row>
        <row r="16619">
          <cell r="B16619" t="str">
            <v>M070647165</v>
          </cell>
          <cell r="C16619" t="str">
            <v>X RD RPVC PBBB JE CL. 6 DN 400 X 200</v>
          </cell>
          <cell r="D16619" t="str">
            <v>PC</v>
          </cell>
          <cell r="E16619">
            <v>1192.32</v>
          </cell>
        </row>
        <row r="16620">
          <cell r="B16620" t="str">
            <v>M070647169</v>
          </cell>
          <cell r="C16620" t="str">
            <v>X RD RPVC PBBB JE CL. 6 DN 400 X 250</v>
          </cell>
          <cell r="D16620" t="str">
            <v>PC</v>
          </cell>
          <cell r="E16620">
            <v>1295.67</v>
          </cell>
        </row>
        <row r="16621">
          <cell r="B16621" t="str">
            <v>M070647173</v>
          </cell>
          <cell r="C16621" t="str">
            <v>X RD RPVC PBBB JE CL. 6 DN 400 X 300</v>
          </cell>
          <cell r="D16621" t="str">
            <v>PC</v>
          </cell>
          <cell r="E16621">
            <v>1374.66</v>
          </cell>
        </row>
        <row r="16622">
          <cell r="B16622" t="str">
            <v>M070647177</v>
          </cell>
          <cell r="C16622" t="str">
            <v>X RD RPVC PBBB JE CL. 6 DN 400 X 350</v>
          </cell>
          <cell r="D16622" t="str">
            <v>PC</v>
          </cell>
          <cell r="E16622">
            <v>1527.67</v>
          </cell>
        </row>
        <row r="16623">
          <cell r="B16623" t="str">
            <v>M070647181</v>
          </cell>
          <cell r="C16623" t="str">
            <v>X RD RPVC PBBB JE CL. 6 DN 45 X 50</v>
          </cell>
          <cell r="D16623" t="str">
            <v>PC</v>
          </cell>
          <cell r="E16623">
            <v>1149.1500000000001</v>
          </cell>
        </row>
        <row r="16624">
          <cell r="B16624" t="str">
            <v>M070647185</v>
          </cell>
          <cell r="C16624" t="str">
            <v>X RD RPVC PBBB JE CL. 6 DN 45 X 75</v>
          </cell>
          <cell r="D16624" t="str">
            <v>PC</v>
          </cell>
          <cell r="E16624">
            <v>1150.8</v>
          </cell>
        </row>
        <row r="16625">
          <cell r="B16625" t="str">
            <v>M070647189</v>
          </cell>
          <cell r="C16625" t="str">
            <v>X RD RPVC PBBB JE CL. 6 DN 45 X 100</v>
          </cell>
          <cell r="D16625" t="str">
            <v>PC</v>
          </cell>
          <cell r="E16625">
            <v>1181.58</v>
          </cell>
        </row>
        <row r="16626">
          <cell r="B16626" t="str">
            <v>M070647193</v>
          </cell>
          <cell r="C16626" t="str">
            <v>X RD RPVC PBBB JE CL. 6 DN 45 X 125</v>
          </cell>
          <cell r="D16626" t="str">
            <v>PC</v>
          </cell>
          <cell r="E16626">
            <v>1224.19</v>
          </cell>
        </row>
        <row r="16627">
          <cell r="B16627" t="str">
            <v>M070647197</v>
          </cell>
          <cell r="C16627" t="str">
            <v>X RD RPVC PBBB JE CL. 6 DN 45 X 150</v>
          </cell>
          <cell r="D16627" t="str">
            <v>PC</v>
          </cell>
          <cell r="E16627">
            <v>1263.19</v>
          </cell>
        </row>
        <row r="16628">
          <cell r="B16628" t="str">
            <v>M070647201</v>
          </cell>
          <cell r="C16628" t="str">
            <v>X RD RPVC PBBB JE CL. 6 DN 45 X 200</v>
          </cell>
          <cell r="D16628" t="str">
            <v>PC</v>
          </cell>
          <cell r="E16628">
            <v>1349.01</v>
          </cell>
        </row>
        <row r="16629">
          <cell r="B16629" t="str">
            <v>M070647205</v>
          </cell>
          <cell r="C16629" t="str">
            <v>X RD RPVC PBBB JE CL. 6 DN 45 X 250</v>
          </cell>
          <cell r="D16629" t="str">
            <v>PC</v>
          </cell>
          <cell r="E16629">
            <v>1452.37</v>
          </cell>
        </row>
        <row r="16630">
          <cell r="B16630" t="str">
            <v>M070647209</v>
          </cell>
          <cell r="C16630" t="str">
            <v>X RD RPVC PBBB JE CL. 6 DN 45 X 300</v>
          </cell>
          <cell r="D16630" t="str">
            <v>PC</v>
          </cell>
          <cell r="E16630">
            <v>1531.34</v>
          </cell>
        </row>
        <row r="16631">
          <cell r="B16631" t="str">
            <v>M070647213</v>
          </cell>
          <cell r="C16631" t="str">
            <v>X RD RPVC PBBB JE CL. 6 DN 45 X 350</v>
          </cell>
          <cell r="D16631" t="str">
            <v>PC</v>
          </cell>
          <cell r="E16631">
            <v>1684.38</v>
          </cell>
        </row>
        <row r="16632">
          <cell r="B16632" t="str">
            <v>M070647217</v>
          </cell>
          <cell r="C16632" t="str">
            <v>X RD RPVC PBBB JE CL. 6 DN 45 X 400</v>
          </cell>
          <cell r="D16632" t="str">
            <v>PC</v>
          </cell>
          <cell r="E16632">
            <v>1863.63</v>
          </cell>
        </row>
        <row r="16633">
          <cell r="B16633" t="str">
            <v>M070647221</v>
          </cell>
          <cell r="C16633" t="str">
            <v>X RD RPVC PBBB JE CL. 6 DN 500 X 50</v>
          </cell>
          <cell r="D16633" t="str">
            <v>PC</v>
          </cell>
          <cell r="E16633">
            <v>1264.45</v>
          </cell>
        </row>
        <row r="16634">
          <cell r="B16634" t="str">
            <v>M070647225</v>
          </cell>
          <cell r="C16634" t="str">
            <v>X RD RPVC PBBB JE CL. 6 DN 500 X 75</v>
          </cell>
          <cell r="D16634" t="str">
            <v>PC</v>
          </cell>
          <cell r="E16634">
            <v>1266.1199999999999</v>
          </cell>
        </row>
        <row r="16635">
          <cell r="B16635" t="str">
            <v>M070647229</v>
          </cell>
          <cell r="C16635" t="str">
            <v>X RD RPVC PBBB JE CL. 6 DN 500 X 100</v>
          </cell>
          <cell r="D16635" t="str">
            <v>PC</v>
          </cell>
          <cell r="E16635">
            <v>1296.8699999999999</v>
          </cell>
        </row>
        <row r="16636">
          <cell r="B16636" t="str">
            <v>M070647233</v>
          </cell>
          <cell r="C16636" t="str">
            <v>X RD RPVC PBBB JE CL. 6 DN 500 X 125</v>
          </cell>
          <cell r="D16636" t="str">
            <v>PC</v>
          </cell>
          <cell r="E16636">
            <v>1339.49</v>
          </cell>
        </row>
        <row r="16637">
          <cell r="B16637" t="str">
            <v>M070647237</v>
          </cell>
          <cell r="C16637" t="str">
            <v>X RD RPVC PBBB JE CL. 6 DN 500 X 150</v>
          </cell>
          <cell r="D16637" t="str">
            <v>PC</v>
          </cell>
          <cell r="E16637">
            <v>1378.49</v>
          </cell>
        </row>
        <row r="16638">
          <cell r="B16638" t="str">
            <v>M070647241</v>
          </cell>
          <cell r="C16638" t="str">
            <v>X RD RPVC PBBB JE CL. 6 DN 500 X 200</v>
          </cell>
          <cell r="D16638" t="str">
            <v>PC</v>
          </cell>
          <cell r="E16638">
            <v>1464.29</v>
          </cell>
        </row>
        <row r="16639">
          <cell r="B16639" t="str">
            <v>M070647245</v>
          </cell>
          <cell r="C16639" t="str">
            <v>X RD RPVC PBBB JE CL. 6 DN 500 X 250</v>
          </cell>
          <cell r="D16639" t="str">
            <v>PC</v>
          </cell>
          <cell r="E16639">
            <v>1567.66</v>
          </cell>
        </row>
        <row r="16640">
          <cell r="B16640" t="str">
            <v>M070647249</v>
          </cell>
          <cell r="C16640" t="str">
            <v>X RD RPVC PBBB JE CL. 6 DN 500 X 300</v>
          </cell>
          <cell r="D16640" t="str">
            <v>PC</v>
          </cell>
          <cell r="E16640">
            <v>1646.64</v>
          </cell>
        </row>
        <row r="16641">
          <cell r="B16641" t="str">
            <v>M070647253</v>
          </cell>
          <cell r="C16641" t="str">
            <v>X RD RPVC PBBB JE CL. 6 DN 500</v>
          </cell>
          <cell r="D16641" t="str">
            <v>PC</v>
          </cell>
          <cell r="E16641">
            <v>1799.67</v>
          </cell>
        </row>
        <row r="16642">
          <cell r="B16642" t="str">
            <v>M070647257</v>
          </cell>
          <cell r="C16642" t="str">
            <v>X RD RPVC PBBB JE CL. 6 DN 500 X 400</v>
          </cell>
          <cell r="D16642" t="str">
            <v>PC</v>
          </cell>
          <cell r="E16642">
            <v>1978.92</v>
          </cell>
        </row>
        <row r="16643">
          <cell r="B16643" t="str">
            <v>M070647261</v>
          </cell>
          <cell r="C16643" t="str">
            <v>X RD RPVC PBBB JE CL. 6 DN 500 X 45</v>
          </cell>
          <cell r="D16643" t="str">
            <v>PC</v>
          </cell>
          <cell r="E16643">
            <v>2085.46</v>
          </cell>
        </row>
        <row r="16644">
          <cell r="B16644" t="str">
            <v>M070647265</v>
          </cell>
          <cell r="C16644" t="str">
            <v>X RD RPVC PBBB JE CL. 6 DN 600 X 50</v>
          </cell>
          <cell r="D16644" t="str">
            <v>PC</v>
          </cell>
          <cell r="E16644">
            <v>1627.02</v>
          </cell>
        </row>
        <row r="16645">
          <cell r="B16645" t="str">
            <v>M070647269</v>
          </cell>
          <cell r="C16645" t="str">
            <v>X RD RPVC PBBB JE CL. 6 DN 600 X 75</v>
          </cell>
          <cell r="D16645" t="str">
            <v>PC</v>
          </cell>
          <cell r="E16645">
            <v>1628.68</v>
          </cell>
        </row>
        <row r="16646">
          <cell r="B16646" t="str">
            <v>M070647273</v>
          </cell>
          <cell r="C16646" t="str">
            <v>X RD RPVC PBBB JE CL. 6 DN 600 X 100</v>
          </cell>
          <cell r="D16646" t="str">
            <v>PC</v>
          </cell>
          <cell r="E16646">
            <v>1659.45</v>
          </cell>
        </row>
        <row r="16647">
          <cell r="B16647" t="str">
            <v>M070647277</v>
          </cell>
          <cell r="C16647" t="str">
            <v>X RD RPVC PBBB JE CL. 6 DN 600 X 125</v>
          </cell>
          <cell r="D16647" t="str">
            <v>PC</v>
          </cell>
          <cell r="E16647">
            <v>1702.09</v>
          </cell>
        </row>
        <row r="16648">
          <cell r="B16648" t="str">
            <v>M070647281</v>
          </cell>
          <cell r="C16648" t="str">
            <v>X RD RPVC PBBB JE CL. 6 DN 600 X 150</v>
          </cell>
          <cell r="D16648" t="str">
            <v>PC</v>
          </cell>
          <cell r="E16648">
            <v>1741.07</v>
          </cell>
        </row>
        <row r="16649">
          <cell r="B16649" t="str">
            <v>M070647285</v>
          </cell>
          <cell r="C16649" t="str">
            <v>X RD RPVC PBBB JE CL. 6 DN 600 X 200</v>
          </cell>
          <cell r="D16649" t="str">
            <v>PC</v>
          </cell>
          <cell r="E16649">
            <v>1826.9</v>
          </cell>
        </row>
        <row r="16650">
          <cell r="B16650" t="str">
            <v>M070647289</v>
          </cell>
          <cell r="C16650" t="str">
            <v>X RD RPVC PBBB JE CL. 6 DN 600 X 250</v>
          </cell>
          <cell r="D16650" t="str">
            <v>PC</v>
          </cell>
          <cell r="E16650">
            <v>1930.26</v>
          </cell>
        </row>
        <row r="16651">
          <cell r="B16651" t="str">
            <v>M070647293</v>
          </cell>
          <cell r="C16651" t="str">
            <v>X RD RPVC PBBB JE CL. 6 DN 600 X 300</v>
          </cell>
          <cell r="D16651" t="str">
            <v>PC</v>
          </cell>
          <cell r="E16651">
            <v>2009.24</v>
          </cell>
        </row>
        <row r="16652">
          <cell r="B16652" t="str">
            <v>M070647297</v>
          </cell>
          <cell r="C16652" t="str">
            <v>X RD RPVC PBBB JE CL. 6 DN 600 X 350</v>
          </cell>
          <cell r="D16652" t="str">
            <v>PC</v>
          </cell>
          <cell r="E16652">
            <v>2162.25</v>
          </cell>
        </row>
        <row r="16653">
          <cell r="B16653" t="str">
            <v>M070647301</v>
          </cell>
          <cell r="C16653" t="str">
            <v>X RD RPVC PBBB JE CL. 6 DN 600 X 400</v>
          </cell>
          <cell r="D16653" t="str">
            <v>PC</v>
          </cell>
          <cell r="E16653">
            <v>2341.52</v>
          </cell>
        </row>
        <row r="16654">
          <cell r="B16654" t="str">
            <v>M070647305</v>
          </cell>
          <cell r="C16654" t="str">
            <v>X RD RPVC PBBB JE CL. 6 DN 600 X 45</v>
          </cell>
          <cell r="D16654" t="str">
            <v>PC</v>
          </cell>
          <cell r="E16654">
            <v>2448.0500000000002</v>
          </cell>
        </row>
        <row r="16655">
          <cell r="B16655" t="str">
            <v>M070647309</v>
          </cell>
          <cell r="C16655" t="str">
            <v>X RD RPVC PBBB JE CL. 6 DN 600 X 500</v>
          </cell>
          <cell r="D16655" t="str">
            <v>PC</v>
          </cell>
          <cell r="E16655">
            <v>2539.12</v>
          </cell>
        </row>
        <row r="16656">
          <cell r="B16656" t="str">
            <v>M070647313</v>
          </cell>
          <cell r="C16656" t="str">
            <v>X RD RPVC PBBB JE CL. 6 DN 700 X 50</v>
          </cell>
          <cell r="D16656" t="str">
            <v>PC</v>
          </cell>
          <cell r="E16656">
            <v>2022.54</v>
          </cell>
        </row>
        <row r="16657">
          <cell r="B16657" t="str">
            <v>M070647317</v>
          </cell>
          <cell r="C16657" t="str">
            <v>X RD RPVC PBBB JE CL. 6 DN 700 X 75</v>
          </cell>
          <cell r="D16657" t="str">
            <v>PC</v>
          </cell>
          <cell r="E16657">
            <v>2024.21</v>
          </cell>
        </row>
        <row r="16658">
          <cell r="B16658" t="str">
            <v>M070647321</v>
          </cell>
          <cell r="C16658" t="str">
            <v>X RD RPVC PBBB JE CL. 6 DN 700 X 100</v>
          </cell>
          <cell r="D16658" t="str">
            <v>PC</v>
          </cell>
          <cell r="E16658">
            <v>2054.9699999999998</v>
          </cell>
        </row>
        <row r="16659">
          <cell r="B16659" t="str">
            <v>M070647325</v>
          </cell>
          <cell r="C16659" t="str">
            <v>X RD RPVC PBBB JE CL. 6 DN 700 X 125</v>
          </cell>
          <cell r="D16659" t="str">
            <v>PC</v>
          </cell>
          <cell r="E16659">
            <v>2097.6</v>
          </cell>
        </row>
        <row r="16660">
          <cell r="B16660" t="str">
            <v>M070647329</v>
          </cell>
          <cell r="C16660" t="str">
            <v>X RD RPVC PBBB JE CL. 6 DN 700 X 150</v>
          </cell>
          <cell r="D16660" t="str">
            <v>PC</v>
          </cell>
          <cell r="E16660">
            <v>2136.58</v>
          </cell>
        </row>
        <row r="16661">
          <cell r="B16661" t="str">
            <v>M070647333</v>
          </cell>
          <cell r="C16661" t="str">
            <v>X RD RPVC PBBB JE CL. 6 DN 700 X 200</v>
          </cell>
          <cell r="D16661" t="str">
            <v>PC</v>
          </cell>
          <cell r="E16661">
            <v>2222.4</v>
          </cell>
        </row>
        <row r="16662">
          <cell r="B16662" t="str">
            <v>M070647337</v>
          </cell>
          <cell r="C16662" t="str">
            <v>X RD RPVC PBBB JE CL. 6 DN 700 X 250</v>
          </cell>
          <cell r="D16662" t="str">
            <v>PC</v>
          </cell>
          <cell r="E16662">
            <v>2325.77</v>
          </cell>
        </row>
        <row r="16663">
          <cell r="B16663" t="str">
            <v>M070647341</v>
          </cell>
          <cell r="C16663" t="str">
            <v>X RD RPVC PBBB JE CL. 6 DN 700 X 300</v>
          </cell>
          <cell r="D16663" t="str">
            <v>PC</v>
          </cell>
          <cell r="E16663">
            <v>2404.7399999999998</v>
          </cell>
        </row>
        <row r="16664">
          <cell r="B16664" t="str">
            <v>M070647345</v>
          </cell>
          <cell r="C16664" t="str">
            <v>X RD RPVC PBBB JE CL. 6 DN 700 X 350</v>
          </cell>
          <cell r="D16664" t="str">
            <v>PC</v>
          </cell>
          <cell r="E16664">
            <v>2557.77</v>
          </cell>
        </row>
        <row r="16665">
          <cell r="B16665" t="str">
            <v>M070647349</v>
          </cell>
          <cell r="C16665" t="str">
            <v>X RD RPVC PBBB JE CL. 6 DN 700 X 400</v>
          </cell>
          <cell r="D16665" t="str">
            <v>PC</v>
          </cell>
          <cell r="E16665">
            <v>2737.04</v>
          </cell>
        </row>
        <row r="16666">
          <cell r="B16666" t="str">
            <v>M070647353</v>
          </cell>
          <cell r="C16666" t="str">
            <v>X RD RPVC PBBB JE CL. 6 DN 700 X 45</v>
          </cell>
          <cell r="D16666" t="str">
            <v>PC</v>
          </cell>
          <cell r="E16666">
            <v>2843.55</v>
          </cell>
        </row>
        <row r="16667">
          <cell r="B16667" t="str">
            <v>M070647357</v>
          </cell>
          <cell r="C16667" t="str">
            <v>X RD RPVC PBBB JE CL. 6 DN 700 X 500</v>
          </cell>
          <cell r="D16667" t="str">
            <v>PC</v>
          </cell>
          <cell r="E16667">
            <v>2934.62</v>
          </cell>
        </row>
        <row r="16668">
          <cell r="B16668" t="str">
            <v>M070647361</v>
          </cell>
          <cell r="C16668" t="str">
            <v>X RD RPVC PBBB JE CL. 6 DN 700 X 600</v>
          </cell>
          <cell r="D16668" t="str">
            <v>PC</v>
          </cell>
          <cell r="E16668">
            <v>3290.4</v>
          </cell>
        </row>
        <row r="16669">
          <cell r="B16669" t="str">
            <v>M070647365</v>
          </cell>
          <cell r="C16669" t="str">
            <v>X RD RPVC PBBB JE CL. 8 DN 75 X 50</v>
          </cell>
          <cell r="D16669" t="str">
            <v>PC</v>
          </cell>
          <cell r="E16669">
            <v>291.23</v>
          </cell>
        </row>
        <row r="16670">
          <cell r="B16670" t="str">
            <v>M070647369</v>
          </cell>
          <cell r="C16670" t="str">
            <v>X RD RPVC PBBB JE CL. 8 DN 100 X 50</v>
          </cell>
          <cell r="D16670" t="str">
            <v>PC</v>
          </cell>
          <cell r="E16670">
            <v>311.13</v>
          </cell>
        </row>
        <row r="16671">
          <cell r="B16671" t="str">
            <v>M070647373</v>
          </cell>
          <cell r="C16671" t="str">
            <v>X RD RPVC PBBB JE CL. 8 DN 100 X 75</v>
          </cell>
          <cell r="D16671" t="str">
            <v>PC</v>
          </cell>
          <cell r="E16671">
            <v>312.77999999999997</v>
          </cell>
        </row>
        <row r="16672">
          <cell r="B16672" t="str">
            <v>M070647377</v>
          </cell>
          <cell r="C16672" t="str">
            <v>X RD RPVC PBBB JE CL. 8 DN 125 X 50</v>
          </cell>
          <cell r="D16672" t="str">
            <v>PC</v>
          </cell>
          <cell r="E16672">
            <v>356.2</v>
          </cell>
        </row>
        <row r="16673">
          <cell r="B16673" t="str">
            <v>M070647381</v>
          </cell>
          <cell r="C16673" t="str">
            <v>X RD RPVC PBBB JE CL. 8 DN 125 X 75</v>
          </cell>
          <cell r="D16673" t="str">
            <v>PC</v>
          </cell>
          <cell r="E16673">
            <v>357.87</v>
          </cell>
        </row>
        <row r="16674">
          <cell r="B16674" t="str">
            <v>M070647385</v>
          </cell>
          <cell r="C16674" t="str">
            <v>X RD RPVC PBBB JE CL. 8 DN 125 X 100</v>
          </cell>
          <cell r="D16674" t="str">
            <v>PC</v>
          </cell>
          <cell r="E16674">
            <v>388.63</v>
          </cell>
        </row>
        <row r="16675">
          <cell r="B16675" t="str">
            <v>M070647389</v>
          </cell>
          <cell r="C16675" t="str">
            <v>X RD RPVC PBBB JE CL. 8 DN 150 X 50</v>
          </cell>
          <cell r="D16675" t="str">
            <v>PC</v>
          </cell>
          <cell r="E16675">
            <v>402.89</v>
          </cell>
        </row>
        <row r="16676">
          <cell r="B16676" t="str">
            <v>M070647393</v>
          </cell>
          <cell r="C16676" t="str">
            <v>X RD RPVC PBBB JE CL. 8 DN 150 X 75</v>
          </cell>
          <cell r="D16676" t="str">
            <v>PC</v>
          </cell>
          <cell r="E16676">
            <v>404.56</v>
          </cell>
        </row>
        <row r="16677">
          <cell r="B16677" t="str">
            <v>M070647397</v>
          </cell>
          <cell r="C16677" t="str">
            <v>X RD RPVC PBBB JE CL. 8 DN 150 X 100</v>
          </cell>
          <cell r="D16677" t="str">
            <v>PC</v>
          </cell>
          <cell r="E16677">
            <v>435.32</v>
          </cell>
        </row>
        <row r="16678">
          <cell r="B16678" t="str">
            <v>M070647401</v>
          </cell>
          <cell r="C16678" t="str">
            <v>X RD RPVC PBBB JE CL. 8 DN 150 X 125</v>
          </cell>
          <cell r="D16678" t="str">
            <v>PC</v>
          </cell>
          <cell r="E16678">
            <v>477.98</v>
          </cell>
        </row>
        <row r="16679">
          <cell r="B16679" t="str">
            <v>M070647405</v>
          </cell>
          <cell r="C16679" t="str">
            <v>X RD RPVC PBBB JE CL. 8 DN 200 X 50</v>
          </cell>
          <cell r="D16679" t="str">
            <v>PC</v>
          </cell>
          <cell r="E16679">
            <v>502.94</v>
          </cell>
        </row>
        <row r="16680">
          <cell r="B16680" t="str">
            <v>M070647409</v>
          </cell>
          <cell r="C16680" t="str">
            <v>X RD RPVC PBBB JE CL. 8 DN 200 X 75</v>
          </cell>
          <cell r="D16680" t="str">
            <v>PC</v>
          </cell>
          <cell r="E16680">
            <v>504.6</v>
          </cell>
        </row>
        <row r="16681">
          <cell r="B16681" t="str">
            <v>M070647413</v>
          </cell>
          <cell r="C16681" t="str">
            <v>X RD RPVC PBBB JE CL. 8 DN 200 X 100</v>
          </cell>
          <cell r="D16681" t="str">
            <v>PC</v>
          </cell>
          <cell r="E16681">
            <v>535.37</v>
          </cell>
        </row>
        <row r="16682">
          <cell r="B16682" t="str">
            <v>M070647417</v>
          </cell>
          <cell r="C16682" t="str">
            <v>X RD RPVC PBBB JE CL. 8 DN 200 X 125</v>
          </cell>
          <cell r="D16682" t="str">
            <v>PC</v>
          </cell>
          <cell r="E16682">
            <v>577.97</v>
          </cell>
        </row>
        <row r="16683">
          <cell r="B16683" t="str">
            <v>M070647421</v>
          </cell>
          <cell r="C16683" t="str">
            <v>X RD RPVC PBBB JE CL. 8 DN 200 X 150</v>
          </cell>
          <cell r="D16683" t="str">
            <v>PC</v>
          </cell>
          <cell r="E16683">
            <v>616.96</v>
          </cell>
        </row>
        <row r="16684">
          <cell r="B16684" t="str">
            <v>M070647425</v>
          </cell>
          <cell r="C16684" t="str">
            <v>X RD RPVC PBBB JE CL. 8 DN 250 X 50</v>
          </cell>
          <cell r="D16684" t="str">
            <v>PC</v>
          </cell>
          <cell r="E16684">
            <v>610.72</v>
          </cell>
        </row>
        <row r="16685">
          <cell r="B16685" t="str">
            <v>M070647429</v>
          </cell>
          <cell r="C16685" t="str">
            <v>X RD RPVC PBBB JE CL. 8 DN 250 X 75</v>
          </cell>
          <cell r="D16685" t="str">
            <v>PC</v>
          </cell>
          <cell r="E16685">
            <v>612.38</v>
          </cell>
        </row>
        <row r="16686">
          <cell r="B16686" t="str">
            <v>M070647433</v>
          </cell>
          <cell r="C16686" t="str">
            <v>X RD RPVC PBBB JE CL. 8 DN 250 X 100</v>
          </cell>
          <cell r="D16686" t="str">
            <v>PC</v>
          </cell>
          <cell r="E16686">
            <v>643.13</v>
          </cell>
        </row>
        <row r="16687">
          <cell r="B16687" t="str">
            <v>M070647437</v>
          </cell>
          <cell r="C16687" t="str">
            <v>X RD RPVC PBBB JE CL. 8 DN 250 X 125</v>
          </cell>
          <cell r="D16687" t="str">
            <v>PC</v>
          </cell>
          <cell r="E16687">
            <v>685.76</v>
          </cell>
        </row>
        <row r="16688">
          <cell r="B16688" t="str">
            <v>M070647441</v>
          </cell>
          <cell r="C16688" t="str">
            <v>X RD RPVC PBBB JE CL. 8 DN 250 X 150</v>
          </cell>
          <cell r="D16688" t="str">
            <v>PC</v>
          </cell>
          <cell r="E16688">
            <v>724.75</v>
          </cell>
        </row>
        <row r="16689">
          <cell r="B16689" t="str">
            <v>M070647445</v>
          </cell>
          <cell r="C16689" t="str">
            <v>X RD RPVC PBBB JE CL. 8 DN 250 X 200</v>
          </cell>
          <cell r="D16689" t="str">
            <v>PC</v>
          </cell>
          <cell r="E16689">
            <v>810.58</v>
          </cell>
        </row>
        <row r="16690">
          <cell r="B16690" t="str">
            <v>M070647449</v>
          </cell>
          <cell r="C16690" t="str">
            <v>X RD RPVC PBBB JE CL. 8 DN 300 X 50</v>
          </cell>
          <cell r="D16690" t="str">
            <v>PC</v>
          </cell>
          <cell r="E16690">
            <v>699.41</v>
          </cell>
        </row>
        <row r="16691">
          <cell r="B16691" t="str">
            <v>M070647453</v>
          </cell>
          <cell r="C16691" t="str">
            <v>X RD RPVC PBBB JE CL. 8 DN 300 X 75</v>
          </cell>
          <cell r="D16691" t="str">
            <v>PC</v>
          </cell>
          <cell r="E16691">
            <v>701.07</v>
          </cell>
        </row>
        <row r="16692">
          <cell r="B16692" t="str">
            <v>M070647457</v>
          </cell>
          <cell r="C16692" t="str">
            <v>X RD RPVC PBBB JE CL. 8 DN 300 X 100</v>
          </cell>
          <cell r="D16692" t="str">
            <v>PC</v>
          </cell>
          <cell r="E16692">
            <v>731.84</v>
          </cell>
        </row>
        <row r="16693">
          <cell r="B16693" t="str">
            <v>M070647461</v>
          </cell>
          <cell r="C16693" t="str">
            <v>X RD RPVC PBBB JE CL. 8 DN 300 X 125</v>
          </cell>
          <cell r="D16693" t="str">
            <v>PC</v>
          </cell>
          <cell r="E16693">
            <v>774.46</v>
          </cell>
        </row>
        <row r="16694">
          <cell r="B16694" t="str">
            <v>M070647465</v>
          </cell>
          <cell r="C16694" t="str">
            <v>X RD RPVC PBBB JE CL. 8 DN 300 X 150</v>
          </cell>
          <cell r="D16694" t="str">
            <v>PC</v>
          </cell>
          <cell r="E16694">
            <v>813.44</v>
          </cell>
        </row>
        <row r="16695">
          <cell r="B16695" t="str">
            <v>M070647469</v>
          </cell>
          <cell r="C16695" t="str">
            <v>X RD RPVC PBBB JE CL. 8 DN 300 X 200</v>
          </cell>
          <cell r="D16695" t="str">
            <v>PC</v>
          </cell>
          <cell r="E16695">
            <v>899.27</v>
          </cell>
        </row>
        <row r="16696">
          <cell r="B16696" t="str">
            <v>M070647473</v>
          </cell>
          <cell r="C16696" t="str">
            <v>X RD RPVC PBBB JE CL. 8 DN 300 X 250</v>
          </cell>
          <cell r="D16696" t="str">
            <v>PC</v>
          </cell>
          <cell r="E16696">
            <v>1002.65</v>
          </cell>
        </row>
        <row r="16697">
          <cell r="B16697" t="str">
            <v>M070647477</v>
          </cell>
          <cell r="C16697" t="str">
            <v>X RD RPVC PBBB JE CL. 8 DN 350 X 50</v>
          </cell>
          <cell r="D16697" t="str">
            <v>PC</v>
          </cell>
          <cell r="E16697">
            <v>840.42</v>
          </cell>
        </row>
        <row r="16698">
          <cell r="B16698" t="str">
            <v>M070647481</v>
          </cell>
          <cell r="C16698" t="str">
            <v>X RD RPVC PBBB JE CL. 8 DN 350 X 75</v>
          </cell>
          <cell r="D16698" t="str">
            <v>PC</v>
          </cell>
          <cell r="E16698">
            <v>842.05</v>
          </cell>
        </row>
        <row r="16699">
          <cell r="B16699" t="str">
            <v>M070647485</v>
          </cell>
          <cell r="C16699" t="str">
            <v>X RD RPVC PBBB JE CL. 8 DN 350 X 100</v>
          </cell>
          <cell r="D16699" t="str">
            <v>PC</v>
          </cell>
          <cell r="E16699">
            <v>872.83</v>
          </cell>
        </row>
        <row r="16700">
          <cell r="B16700" t="str">
            <v>M070647489</v>
          </cell>
          <cell r="C16700" t="str">
            <v>X RD RPVC PBBB JE CL. 8 DN 350 X 125</v>
          </cell>
          <cell r="D16700" t="str">
            <v>PC</v>
          </cell>
          <cell r="E16700">
            <v>915.46</v>
          </cell>
        </row>
        <row r="16701">
          <cell r="B16701" t="str">
            <v>M070647493</v>
          </cell>
          <cell r="C16701" t="str">
            <v>X RD RPVC PBBB JE CL. 8 DN 350 X 150</v>
          </cell>
          <cell r="D16701" t="str">
            <v>PC</v>
          </cell>
          <cell r="E16701">
            <v>954.45</v>
          </cell>
        </row>
        <row r="16702">
          <cell r="B16702" t="str">
            <v>M070647497</v>
          </cell>
          <cell r="C16702" t="str">
            <v>X RD RPVC PBBB JE CL. 8 DN 350 X 200</v>
          </cell>
          <cell r="D16702" t="str">
            <v>PC</v>
          </cell>
          <cell r="E16702">
            <v>1040.27</v>
          </cell>
        </row>
        <row r="16703">
          <cell r="B16703" t="str">
            <v>M070647501</v>
          </cell>
          <cell r="C16703" t="str">
            <v>X RD RPVC PBBB JE CL. 8 DN 350 X 250</v>
          </cell>
          <cell r="D16703" t="str">
            <v>PC</v>
          </cell>
          <cell r="E16703">
            <v>1143.6199999999999</v>
          </cell>
        </row>
        <row r="16704">
          <cell r="B16704" t="str">
            <v>M070647505</v>
          </cell>
          <cell r="C16704" t="str">
            <v>X RD RPVC PBBB JE CL. 8 DN 350 X 300</v>
          </cell>
          <cell r="D16704" t="str">
            <v>PC</v>
          </cell>
          <cell r="E16704">
            <v>1222.5999999999999</v>
          </cell>
        </row>
        <row r="16705">
          <cell r="B16705" t="str">
            <v>M070647509</v>
          </cell>
          <cell r="C16705" t="str">
            <v>X RD RPVC PBBB JE CL. 8 DN 400 X 50</v>
          </cell>
          <cell r="D16705" t="str">
            <v>PC</v>
          </cell>
          <cell r="E16705">
            <v>992.44</v>
          </cell>
        </row>
        <row r="16706">
          <cell r="B16706" t="str">
            <v>M070647513</v>
          </cell>
          <cell r="C16706" t="str">
            <v>X RD RPVC PBBB JE CL. 8 DN 400 X 75</v>
          </cell>
          <cell r="D16706" t="str">
            <v>PC</v>
          </cell>
          <cell r="E16706">
            <v>994.11</v>
          </cell>
        </row>
        <row r="16707">
          <cell r="B16707" t="str">
            <v>M070647517</v>
          </cell>
          <cell r="C16707" t="str">
            <v>X RD RPVC PBBB JE CL. 8 DN 400 X 100</v>
          </cell>
          <cell r="D16707" t="str">
            <v>PC</v>
          </cell>
          <cell r="E16707">
            <v>1024.8699999999999</v>
          </cell>
        </row>
        <row r="16708">
          <cell r="B16708" t="str">
            <v>M070647521</v>
          </cell>
          <cell r="C16708" t="str">
            <v>X RD RPVC PBBB JE CL. 8 DN 400 X 125</v>
          </cell>
          <cell r="D16708" t="str">
            <v>PC</v>
          </cell>
          <cell r="E16708">
            <v>1067.53</v>
          </cell>
        </row>
        <row r="16709">
          <cell r="B16709" t="str">
            <v>M070647525</v>
          </cell>
          <cell r="C16709" t="str">
            <v>X RD RPVC PBBB JE CL. 8 DN 400 X 150</v>
          </cell>
          <cell r="D16709" t="str">
            <v>PC</v>
          </cell>
          <cell r="E16709">
            <v>1106.51</v>
          </cell>
        </row>
        <row r="16710">
          <cell r="B16710" t="str">
            <v>M070647529</v>
          </cell>
          <cell r="C16710" t="str">
            <v>X RD RPVC PBBB JE CL. 8 DN 400 X 200</v>
          </cell>
          <cell r="D16710" t="str">
            <v>PC</v>
          </cell>
          <cell r="E16710">
            <v>1192.32</v>
          </cell>
        </row>
        <row r="16711">
          <cell r="B16711" t="str">
            <v>M070647533</v>
          </cell>
          <cell r="C16711" t="str">
            <v>X RD RPVC PBBB JE CL. 8 DN 400 X 250</v>
          </cell>
          <cell r="D16711" t="str">
            <v>PC</v>
          </cell>
          <cell r="E16711">
            <v>1295.67</v>
          </cell>
        </row>
        <row r="16712">
          <cell r="B16712" t="str">
            <v>M070647537</v>
          </cell>
          <cell r="C16712" t="str">
            <v>X RD RPVC PBBB JE CL. 8 DN 400 X 300</v>
          </cell>
          <cell r="D16712" t="str">
            <v>PC</v>
          </cell>
          <cell r="E16712">
            <v>1374.66</v>
          </cell>
        </row>
        <row r="16713">
          <cell r="B16713" t="str">
            <v>M070647541</v>
          </cell>
          <cell r="C16713" t="str">
            <v>X RD RPVC PBBB JE CL. 8 DN 400 X 350</v>
          </cell>
          <cell r="D16713" t="str">
            <v>PC</v>
          </cell>
          <cell r="E16713">
            <v>1527.67</v>
          </cell>
        </row>
        <row r="16714">
          <cell r="B16714" t="str">
            <v>M070647545</v>
          </cell>
          <cell r="C16714" t="str">
            <v>X RD RPVC PBBB JE CL. 8 DN 45 X 50</v>
          </cell>
          <cell r="D16714" t="str">
            <v>PC</v>
          </cell>
          <cell r="E16714">
            <v>1149.1500000000001</v>
          </cell>
        </row>
        <row r="16715">
          <cell r="B16715" t="str">
            <v>M070647549</v>
          </cell>
          <cell r="C16715" t="str">
            <v>X RD RPVC PBBB JE CL. 8 DN 45 X 75</v>
          </cell>
          <cell r="D16715" t="str">
            <v>PC</v>
          </cell>
          <cell r="E16715">
            <v>1150.8</v>
          </cell>
        </row>
        <row r="16716">
          <cell r="B16716" t="str">
            <v>M070647553</v>
          </cell>
          <cell r="C16716" t="str">
            <v>X RD RPVC PBBB JE CL. 8 DN 45 X 100</v>
          </cell>
          <cell r="D16716" t="str">
            <v>PC</v>
          </cell>
          <cell r="E16716">
            <v>1181.58</v>
          </cell>
        </row>
        <row r="16717">
          <cell r="B16717" t="str">
            <v>M070647557</v>
          </cell>
          <cell r="C16717" t="str">
            <v>X RD RPVC PBBB JE CL. 8 DN 45 X 125</v>
          </cell>
          <cell r="D16717" t="str">
            <v>PC</v>
          </cell>
          <cell r="E16717">
            <v>1224.19</v>
          </cell>
        </row>
        <row r="16718">
          <cell r="B16718" t="str">
            <v>M070647561</v>
          </cell>
          <cell r="C16718" t="str">
            <v>X RD RPVC PBBB JE CL. 8 DN 45 X 150</v>
          </cell>
          <cell r="D16718" t="str">
            <v>PC</v>
          </cell>
          <cell r="E16718">
            <v>1263.19</v>
          </cell>
        </row>
        <row r="16719">
          <cell r="B16719" t="str">
            <v>M070647565</v>
          </cell>
          <cell r="C16719" t="str">
            <v>X RD RPVC PBBB JE CL. 8 DN 45 X 200</v>
          </cell>
          <cell r="D16719" t="str">
            <v>PC</v>
          </cell>
          <cell r="E16719">
            <v>1349.01</v>
          </cell>
        </row>
        <row r="16720">
          <cell r="B16720" t="str">
            <v>M070647569</v>
          </cell>
          <cell r="C16720" t="str">
            <v>X RD RPVC PBBB JE CL. 8 DN 45 X 250</v>
          </cell>
          <cell r="D16720" t="str">
            <v>PC</v>
          </cell>
          <cell r="E16720">
            <v>1452.37</v>
          </cell>
        </row>
        <row r="16721">
          <cell r="B16721" t="str">
            <v>M070647573</v>
          </cell>
          <cell r="C16721" t="str">
            <v>X RD RPVC PBBB JE CL. 8 DN 45 X 300</v>
          </cell>
          <cell r="D16721" t="str">
            <v>PC</v>
          </cell>
          <cell r="E16721">
            <v>1531.34</v>
          </cell>
        </row>
        <row r="16722">
          <cell r="B16722" t="str">
            <v>M070647577</v>
          </cell>
          <cell r="C16722" t="str">
            <v>X RD RPVC PBBB JE CL. 8 DN 45 X 350</v>
          </cell>
          <cell r="D16722" t="str">
            <v>PC</v>
          </cell>
          <cell r="E16722">
            <v>1684.38</v>
          </cell>
        </row>
        <row r="16723">
          <cell r="B16723" t="str">
            <v>M070647581</v>
          </cell>
          <cell r="C16723" t="str">
            <v>X RD RPVC PBBB JE CL. 8 DN 45 X 400</v>
          </cell>
          <cell r="D16723" t="str">
            <v>PC</v>
          </cell>
          <cell r="E16723">
            <v>1863.63</v>
          </cell>
        </row>
        <row r="16724">
          <cell r="B16724" t="str">
            <v>M070647585</v>
          </cell>
          <cell r="C16724" t="str">
            <v>X RD RPVC PBBB JE CL. 8 DN 500 X 50</v>
          </cell>
          <cell r="D16724" t="str">
            <v>PC</v>
          </cell>
          <cell r="E16724">
            <v>1264.45</v>
          </cell>
        </row>
        <row r="16725">
          <cell r="B16725" t="str">
            <v>M070647589</v>
          </cell>
          <cell r="C16725" t="str">
            <v>X RD RPVC PBBB JE CL. 8 DN 500 X 75</v>
          </cell>
          <cell r="D16725" t="str">
            <v>PC</v>
          </cell>
          <cell r="E16725">
            <v>1266.1199999999999</v>
          </cell>
        </row>
        <row r="16726">
          <cell r="B16726" t="str">
            <v>M070647593</v>
          </cell>
          <cell r="C16726" t="str">
            <v>X RD RPVC PBBB JE CL. 8 DN 500 X 100</v>
          </cell>
          <cell r="D16726" t="str">
            <v>PC</v>
          </cell>
          <cell r="E16726">
            <v>1296.8699999999999</v>
          </cell>
        </row>
        <row r="16727">
          <cell r="B16727" t="str">
            <v>M070647597</v>
          </cell>
          <cell r="C16727" t="str">
            <v>X RD RPVC PBBB JE CL. 8 DN 500 X 125</v>
          </cell>
          <cell r="D16727" t="str">
            <v>PC</v>
          </cell>
          <cell r="E16727">
            <v>1339.49</v>
          </cell>
        </row>
        <row r="16728">
          <cell r="B16728" t="str">
            <v>M070647601</v>
          </cell>
          <cell r="C16728" t="str">
            <v>X RD RPVC PBBB JE CL. 8 DN 500 X 150</v>
          </cell>
          <cell r="D16728" t="str">
            <v>PC</v>
          </cell>
          <cell r="E16728">
            <v>1378.49</v>
          </cell>
        </row>
        <row r="16729">
          <cell r="B16729" t="str">
            <v>M070647605</v>
          </cell>
          <cell r="C16729" t="str">
            <v>X RD RPVC PBBB JE CL. 8 DN 500 X 200</v>
          </cell>
          <cell r="D16729" t="str">
            <v>PC</v>
          </cell>
          <cell r="E16729">
            <v>1464.29</v>
          </cell>
        </row>
        <row r="16730">
          <cell r="B16730" t="str">
            <v>M070647609</v>
          </cell>
          <cell r="C16730" t="str">
            <v>X RD RPVC PBBB JE CL. 8 DN 500 X 250</v>
          </cell>
          <cell r="D16730" t="str">
            <v>PC</v>
          </cell>
          <cell r="E16730">
            <v>1567.66</v>
          </cell>
        </row>
        <row r="16731">
          <cell r="B16731" t="str">
            <v>M070647613</v>
          </cell>
          <cell r="C16731" t="str">
            <v>X RD RPVC PBBB JE CL. 8 DN 500 X 300</v>
          </cell>
          <cell r="D16731" t="str">
            <v>PC</v>
          </cell>
          <cell r="E16731">
            <v>1646.64</v>
          </cell>
        </row>
        <row r="16732">
          <cell r="B16732" t="str">
            <v>M070647617</v>
          </cell>
          <cell r="C16732" t="str">
            <v>X RD RPVC PBBB JE CL. 8 DN 500</v>
          </cell>
          <cell r="D16732" t="str">
            <v>PC</v>
          </cell>
          <cell r="E16732">
            <v>1799.67</v>
          </cell>
        </row>
        <row r="16733">
          <cell r="B16733" t="str">
            <v>M070647621</v>
          </cell>
          <cell r="C16733" t="str">
            <v>X RD RPVC PBBB JE CL. 8 DN 500 X 400</v>
          </cell>
          <cell r="D16733" t="str">
            <v>PC</v>
          </cell>
          <cell r="E16733">
            <v>1978.92</v>
          </cell>
        </row>
        <row r="16734">
          <cell r="B16734" t="str">
            <v>M070647625</v>
          </cell>
          <cell r="C16734" t="str">
            <v>X RD RPVC PBBB JE CL. 8 DN 500 X 45</v>
          </cell>
          <cell r="D16734" t="str">
            <v>PC</v>
          </cell>
          <cell r="E16734">
            <v>2085.46</v>
          </cell>
        </row>
        <row r="16735">
          <cell r="B16735" t="str">
            <v>M070647629</v>
          </cell>
          <cell r="C16735" t="str">
            <v>X RD RPVC PBBB JE CL. 8 DN 600 X 50</v>
          </cell>
          <cell r="D16735" t="str">
            <v>PC</v>
          </cell>
          <cell r="E16735">
            <v>1627.02</v>
          </cell>
        </row>
        <row r="16736">
          <cell r="B16736" t="str">
            <v>M070647633</v>
          </cell>
          <cell r="C16736" t="str">
            <v>X RD RPVC PBBB JE CL. 8 DN 600 X 75</v>
          </cell>
          <cell r="D16736" t="str">
            <v>PC</v>
          </cell>
          <cell r="E16736">
            <v>1628.68</v>
          </cell>
        </row>
        <row r="16737">
          <cell r="B16737" t="str">
            <v>M070647637</v>
          </cell>
          <cell r="C16737" t="str">
            <v>X RD RPVC PBBB JE CL. 8 DN 600 X 100</v>
          </cell>
          <cell r="D16737" t="str">
            <v>PC</v>
          </cell>
          <cell r="E16737">
            <v>1659.45</v>
          </cell>
        </row>
        <row r="16738">
          <cell r="B16738" t="str">
            <v>M070647641</v>
          </cell>
          <cell r="C16738" t="str">
            <v>X RD RPVC PBBB JE CL. 8 DN 600 X 125</v>
          </cell>
          <cell r="D16738" t="str">
            <v>PC</v>
          </cell>
          <cell r="E16738">
            <v>1702.09</v>
          </cell>
        </row>
        <row r="16739">
          <cell r="B16739" t="str">
            <v>M070647645</v>
          </cell>
          <cell r="C16739" t="str">
            <v>X RD RPVC PBBB JE CL. 8 DN 600 X 150</v>
          </cell>
          <cell r="D16739" t="str">
            <v>PC</v>
          </cell>
          <cell r="E16739">
            <v>1741.07</v>
          </cell>
        </row>
        <row r="16740">
          <cell r="B16740" t="str">
            <v>M070647649</v>
          </cell>
          <cell r="C16740" t="str">
            <v>X RD RPVC PBBB JE CL. 8 DN 600 X 200</v>
          </cell>
          <cell r="D16740" t="str">
            <v>PC</v>
          </cell>
          <cell r="E16740">
            <v>1826.9</v>
          </cell>
        </row>
        <row r="16741">
          <cell r="B16741" t="str">
            <v>M070647653</v>
          </cell>
          <cell r="C16741" t="str">
            <v>X RD RPVC PBBB JE CL. 8 DN 600 X 250</v>
          </cell>
          <cell r="D16741" t="str">
            <v>PC</v>
          </cell>
          <cell r="E16741">
            <v>1930.26</v>
          </cell>
        </row>
        <row r="16742">
          <cell r="B16742" t="str">
            <v>M070647657</v>
          </cell>
          <cell r="C16742" t="str">
            <v>X RD RPVC PBBB JE CL. 8 DN 600 X 300</v>
          </cell>
          <cell r="D16742" t="str">
            <v>PC</v>
          </cell>
          <cell r="E16742">
            <v>2009.24</v>
          </cell>
        </row>
        <row r="16743">
          <cell r="B16743" t="str">
            <v>M070647661</v>
          </cell>
          <cell r="C16743" t="str">
            <v>X RD RPVC PBBB JE CL. 8 DN 600 X 350</v>
          </cell>
          <cell r="D16743" t="str">
            <v>PC</v>
          </cell>
          <cell r="E16743">
            <v>2162.25</v>
          </cell>
        </row>
        <row r="16744">
          <cell r="B16744" t="str">
            <v>M070647665</v>
          </cell>
          <cell r="C16744" t="str">
            <v>X RD RPVC PBBB JE CL. 8 DN 600 X 400</v>
          </cell>
          <cell r="D16744" t="str">
            <v>PC</v>
          </cell>
          <cell r="E16744">
            <v>2341.52</v>
          </cell>
        </row>
        <row r="16745">
          <cell r="B16745" t="str">
            <v>M070647669</v>
          </cell>
          <cell r="C16745" t="str">
            <v>X RD RPVC PBBB JE CL. 8 DN 600 X 45</v>
          </cell>
          <cell r="D16745" t="str">
            <v>PC</v>
          </cell>
          <cell r="E16745">
            <v>2448.0500000000002</v>
          </cell>
        </row>
        <row r="16746">
          <cell r="B16746" t="str">
            <v>M070647673</v>
          </cell>
          <cell r="C16746" t="str">
            <v>X RD RPVC PBBB JE CL. 8 DN 600 X 500</v>
          </cell>
          <cell r="D16746" t="str">
            <v>PC</v>
          </cell>
          <cell r="E16746">
            <v>2539.12</v>
          </cell>
        </row>
        <row r="16747">
          <cell r="B16747" t="str">
            <v>M070647677</v>
          </cell>
          <cell r="C16747" t="str">
            <v>X RD RPVC PBBB JE CL. 8 DN 700 X 50</v>
          </cell>
          <cell r="D16747" t="str">
            <v>PC</v>
          </cell>
          <cell r="E16747">
            <v>2022.54</v>
          </cell>
        </row>
        <row r="16748">
          <cell r="B16748" t="str">
            <v>M070647681</v>
          </cell>
          <cell r="C16748" t="str">
            <v>X RD RPVC PBBB JE CL. 8 DN 700 X 75</v>
          </cell>
          <cell r="D16748" t="str">
            <v>PC</v>
          </cell>
          <cell r="E16748">
            <v>2024.21</v>
          </cell>
        </row>
        <row r="16749">
          <cell r="B16749" t="str">
            <v>M070647685</v>
          </cell>
          <cell r="C16749" t="str">
            <v>X RD RPVC PBBB JE CL. 8 DN 700 X 100</v>
          </cell>
          <cell r="D16749" t="str">
            <v>PC</v>
          </cell>
          <cell r="E16749">
            <v>2054.9699999999998</v>
          </cell>
        </row>
        <row r="16750">
          <cell r="B16750" t="str">
            <v>M070647689</v>
          </cell>
          <cell r="C16750" t="str">
            <v>X RD RPVC PBBB JE CL. 8 DN 700 X 125</v>
          </cell>
          <cell r="D16750" t="str">
            <v>PC</v>
          </cell>
          <cell r="E16750">
            <v>2097.6</v>
          </cell>
        </row>
        <row r="16751">
          <cell r="B16751" t="str">
            <v>M070647693</v>
          </cell>
          <cell r="C16751" t="str">
            <v>X RD RPVC PBBB JE CL. 8 DN 700 X 150</v>
          </cell>
          <cell r="D16751" t="str">
            <v>PC</v>
          </cell>
          <cell r="E16751">
            <v>2136.58</v>
          </cell>
        </row>
        <row r="16752">
          <cell r="B16752" t="str">
            <v>M070647697</v>
          </cell>
          <cell r="C16752" t="str">
            <v>X RD RPVC PBBB JE CL. 8 DN 700 X 200</v>
          </cell>
          <cell r="D16752" t="str">
            <v>PC</v>
          </cell>
          <cell r="E16752">
            <v>2222.4</v>
          </cell>
        </row>
        <row r="16753">
          <cell r="B16753" t="str">
            <v>M070647701</v>
          </cell>
          <cell r="C16753" t="str">
            <v>X RD RPVC PBBB JE CL. 8 DN 700 X 250</v>
          </cell>
          <cell r="D16753" t="str">
            <v>PC</v>
          </cell>
          <cell r="E16753">
            <v>2325.77</v>
          </cell>
        </row>
        <row r="16754">
          <cell r="B16754" t="str">
            <v>M070647705</v>
          </cell>
          <cell r="C16754" t="str">
            <v>X RD RPVC PBBB JE CL. 8 DN 700 X 300</v>
          </cell>
          <cell r="D16754" t="str">
            <v>PC</v>
          </cell>
          <cell r="E16754">
            <v>2404.7399999999998</v>
          </cell>
        </row>
        <row r="16755">
          <cell r="B16755" t="str">
            <v>M070647709</v>
          </cell>
          <cell r="C16755" t="str">
            <v>X RD RPVC PBBB JE CL. 8 DN 700 X 350</v>
          </cell>
          <cell r="D16755" t="str">
            <v>PC</v>
          </cell>
          <cell r="E16755">
            <v>2557.77</v>
          </cell>
        </row>
        <row r="16756">
          <cell r="B16756" t="str">
            <v>M070647713</v>
          </cell>
          <cell r="C16756" t="str">
            <v>X RD RPVC PBBB JE CL. 8 DN 700 X 400</v>
          </cell>
          <cell r="D16756" t="str">
            <v>PC</v>
          </cell>
          <cell r="E16756">
            <v>2737.04</v>
          </cell>
        </row>
        <row r="16757">
          <cell r="B16757" t="str">
            <v>M070647717</v>
          </cell>
          <cell r="C16757" t="str">
            <v>X RD RPVC PBBB JE CL. 8 DN 700 X 45</v>
          </cell>
          <cell r="D16757" t="str">
            <v>PC</v>
          </cell>
          <cell r="E16757">
            <v>2843.55</v>
          </cell>
        </row>
        <row r="16758">
          <cell r="B16758" t="str">
            <v>M070647721</v>
          </cell>
          <cell r="C16758" t="str">
            <v>X RD RPVC PBBB JE CL. 8 DN 700 X 500</v>
          </cell>
          <cell r="D16758" t="str">
            <v>PC</v>
          </cell>
          <cell r="E16758">
            <v>2934.62</v>
          </cell>
        </row>
        <row r="16759">
          <cell r="B16759" t="str">
            <v>M070647725</v>
          </cell>
          <cell r="C16759" t="str">
            <v>X RD RPVC PBBB JE CL. 8 DN 700 X 600</v>
          </cell>
          <cell r="D16759" t="str">
            <v>PC</v>
          </cell>
          <cell r="E16759">
            <v>3290.4</v>
          </cell>
        </row>
        <row r="16760">
          <cell r="B16760" t="str">
            <v>M070648000</v>
          </cell>
          <cell r="C16760" t="str">
            <v>CRUZETA DE REDUCAO RPVC PBBB JE CL. 10 / CL. 12</v>
          </cell>
        </row>
        <row r="16761">
          <cell r="B16761" t="str">
            <v>M070648001</v>
          </cell>
          <cell r="C16761" t="str">
            <v>X RD RPVC PBBB JE CL. 10 DN 75 X 50</v>
          </cell>
          <cell r="D16761" t="str">
            <v>PC</v>
          </cell>
          <cell r="E16761">
            <v>291.23</v>
          </cell>
        </row>
        <row r="16762">
          <cell r="B16762" t="str">
            <v>M070648005</v>
          </cell>
          <cell r="C16762" t="str">
            <v>X RD RPVC PBBB JE CL. 10 DN 100 X 50</v>
          </cell>
          <cell r="D16762" t="str">
            <v>PC</v>
          </cell>
          <cell r="E16762">
            <v>311.13</v>
          </cell>
        </row>
        <row r="16763">
          <cell r="B16763" t="str">
            <v>M070648009</v>
          </cell>
          <cell r="C16763" t="str">
            <v>X RD RPVC PBBB JE CL. 10 DN 100 X 75</v>
          </cell>
          <cell r="D16763" t="str">
            <v>PC</v>
          </cell>
          <cell r="E16763">
            <v>312.77999999999997</v>
          </cell>
        </row>
        <row r="16764">
          <cell r="B16764" t="str">
            <v>M070648013</v>
          </cell>
          <cell r="C16764" t="str">
            <v>X RD RPVC PBBB JE CL. 10 DN 125 X 50</v>
          </cell>
          <cell r="D16764" t="str">
            <v>PC</v>
          </cell>
          <cell r="E16764">
            <v>356.2</v>
          </cell>
        </row>
        <row r="16765">
          <cell r="B16765" t="str">
            <v>M070648017</v>
          </cell>
          <cell r="C16765" t="str">
            <v>X RD RPVC PBBB JE CL. 10 DN 125 X 75</v>
          </cell>
          <cell r="D16765" t="str">
            <v>PC</v>
          </cell>
          <cell r="E16765">
            <v>357.87</v>
          </cell>
        </row>
        <row r="16766">
          <cell r="B16766" t="str">
            <v>M070648021</v>
          </cell>
          <cell r="C16766" t="str">
            <v>X RD RPVC PBBB JE CL. 10 DN 125 X 100</v>
          </cell>
          <cell r="D16766" t="str">
            <v>PC</v>
          </cell>
          <cell r="E16766">
            <v>388.63</v>
          </cell>
        </row>
        <row r="16767">
          <cell r="B16767" t="str">
            <v>M070648025</v>
          </cell>
          <cell r="C16767" t="str">
            <v>X RD RPVC PBBB JE CL. 10 DN 150 X 50</v>
          </cell>
          <cell r="D16767" t="str">
            <v>PC</v>
          </cell>
          <cell r="E16767">
            <v>402.89</v>
          </cell>
        </row>
        <row r="16768">
          <cell r="B16768" t="str">
            <v>M070648029</v>
          </cell>
          <cell r="C16768" t="str">
            <v>X RD RPVC PBBB JE CL. 10 DN 150 X 75</v>
          </cell>
          <cell r="D16768" t="str">
            <v>PC</v>
          </cell>
          <cell r="E16768">
            <v>404.56</v>
          </cell>
        </row>
        <row r="16769">
          <cell r="B16769" t="str">
            <v>M070648033</v>
          </cell>
          <cell r="C16769" t="str">
            <v>X RD RPVC PBBB JE CL. 10 DN 150 X 100</v>
          </cell>
          <cell r="D16769" t="str">
            <v>PC</v>
          </cell>
          <cell r="E16769">
            <v>435.32</v>
          </cell>
        </row>
        <row r="16770">
          <cell r="B16770" t="str">
            <v>M070648037</v>
          </cell>
          <cell r="C16770" t="str">
            <v>X RD RPVC PBBB JE CL. 10 DN 150 X 125</v>
          </cell>
          <cell r="D16770" t="str">
            <v>PC</v>
          </cell>
          <cell r="E16770">
            <v>477.98</v>
          </cell>
        </row>
        <row r="16771">
          <cell r="B16771" t="str">
            <v>M070648041</v>
          </cell>
          <cell r="C16771" t="str">
            <v>X RD RPVC PBBB JE CL. 10 DN 200 X 50</v>
          </cell>
          <cell r="D16771" t="str">
            <v>PC</v>
          </cell>
          <cell r="E16771">
            <v>502.94</v>
          </cell>
        </row>
        <row r="16772">
          <cell r="B16772" t="str">
            <v>M070648045</v>
          </cell>
          <cell r="C16772" t="str">
            <v>X RD RPVC PBBB JE CL. 10 DN 200 X 75</v>
          </cell>
          <cell r="D16772" t="str">
            <v>PC</v>
          </cell>
          <cell r="E16772">
            <v>504.6</v>
          </cell>
        </row>
        <row r="16773">
          <cell r="B16773" t="str">
            <v>M070648049</v>
          </cell>
          <cell r="C16773" t="str">
            <v>X RD RPVC PBBB JE CL. 10 DN 200 X 100</v>
          </cell>
          <cell r="D16773" t="str">
            <v>PC</v>
          </cell>
          <cell r="E16773">
            <v>535.37</v>
          </cell>
        </row>
        <row r="16774">
          <cell r="B16774" t="str">
            <v>M070648053</v>
          </cell>
          <cell r="C16774" t="str">
            <v>X RD RPVC PBBB JE CL. 10 DN 200 X 125</v>
          </cell>
          <cell r="D16774" t="str">
            <v>PC</v>
          </cell>
          <cell r="E16774">
            <v>577.97</v>
          </cell>
        </row>
        <row r="16775">
          <cell r="B16775" t="str">
            <v>M070648057</v>
          </cell>
          <cell r="C16775" t="str">
            <v>X RD RPVC PBBB JE CL. 10 DN 200 X 150</v>
          </cell>
          <cell r="D16775" t="str">
            <v>PC</v>
          </cell>
          <cell r="E16775">
            <v>616.96</v>
          </cell>
        </row>
        <row r="16776">
          <cell r="B16776" t="str">
            <v>M070648061</v>
          </cell>
          <cell r="C16776" t="str">
            <v>X RD RPVC PBBB JE CL. 10 DN 250 X 50</v>
          </cell>
          <cell r="D16776" t="str">
            <v>PC</v>
          </cell>
          <cell r="E16776">
            <v>610.72</v>
          </cell>
        </row>
        <row r="16777">
          <cell r="B16777" t="str">
            <v>M070648065</v>
          </cell>
          <cell r="C16777" t="str">
            <v>X RD RPVC PBBB JE CL. 10 DN 250 X 75</v>
          </cell>
          <cell r="D16777" t="str">
            <v>PC</v>
          </cell>
          <cell r="E16777">
            <v>612.38</v>
          </cell>
        </row>
        <row r="16778">
          <cell r="B16778" t="str">
            <v>M070648069</v>
          </cell>
          <cell r="C16778" t="str">
            <v>X RD RPVC PBBB JE CL. 10 DN 250 X 100</v>
          </cell>
          <cell r="D16778" t="str">
            <v>PC</v>
          </cell>
          <cell r="E16778">
            <v>643.13</v>
          </cell>
        </row>
        <row r="16779">
          <cell r="B16779" t="str">
            <v>M070648073</v>
          </cell>
          <cell r="C16779" t="str">
            <v>X RD RPVC PBBB JE CL. 10 DN 250 X 125</v>
          </cell>
          <cell r="D16779" t="str">
            <v>PC</v>
          </cell>
          <cell r="E16779">
            <v>685.76</v>
          </cell>
        </row>
        <row r="16780">
          <cell r="B16780" t="str">
            <v>M070648077</v>
          </cell>
          <cell r="C16780" t="str">
            <v>X RD RPVC PBBB JE CL. 10 DN 250 X 150</v>
          </cell>
          <cell r="D16780" t="str">
            <v>PC</v>
          </cell>
          <cell r="E16780">
            <v>724.75</v>
          </cell>
        </row>
        <row r="16781">
          <cell r="B16781" t="str">
            <v>M070648081</v>
          </cell>
          <cell r="C16781" t="str">
            <v>X RD RPVC PBBB JE CL. 10 DN 250 X 200</v>
          </cell>
          <cell r="D16781" t="str">
            <v>PC</v>
          </cell>
          <cell r="E16781">
            <v>810.58</v>
          </cell>
        </row>
        <row r="16782">
          <cell r="B16782" t="str">
            <v>M070648085</v>
          </cell>
          <cell r="C16782" t="str">
            <v>X RD RPVC PBBB JE CL. 10 DN 300 X 50</v>
          </cell>
          <cell r="D16782" t="str">
            <v>PC</v>
          </cell>
          <cell r="E16782">
            <v>699.41</v>
          </cell>
        </row>
        <row r="16783">
          <cell r="B16783" t="str">
            <v>M070648089</v>
          </cell>
          <cell r="C16783" t="str">
            <v>X RD RPVC PBBB JE CL. 10 DN 300 X 75</v>
          </cell>
          <cell r="D16783" t="str">
            <v>PC</v>
          </cell>
          <cell r="E16783">
            <v>701.07</v>
          </cell>
        </row>
        <row r="16784">
          <cell r="B16784" t="str">
            <v>M070648093</v>
          </cell>
          <cell r="C16784" t="str">
            <v>X RD RPVC PBBB JE CL. 10 DN 300 X 100</v>
          </cell>
          <cell r="D16784" t="str">
            <v>PC</v>
          </cell>
          <cell r="E16784">
            <v>731.84</v>
          </cell>
        </row>
        <row r="16785">
          <cell r="B16785" t="str">
            <v>M070648097</v>
          </cell>
          <cell r="C16785" t="str">
            <v>X RD RPVC PBBB JE CL. 10 DN 300 X 125</v>
          </cell>
          <cell r="D16785" t="str">
            <v>PC</v>
          </cell>
          <cell r="E16785">
            <v>774.46</v>
          </cell>
        </row>
        <row r="16786">
          <cell r="B16786" t="str">
            <v>M070648101</v>
          </cell>
          <cell r="C16786" t="str">
            <v>X RD RPVC PBBB JE CL. 10 DN 300 X 150</v>
          </cell>
          <cell r="D16786" t="str">
            <v>PC</v>
          </cell>
          <cell r="E16786">
            <v>813.44</v>
          </cell>
        </row>
        <row r="16787">
          <cell r="B16787" t="str">
            <v>M070648105</v>
          </cell>
          <cell r="C16787" t="str">
            <v>X RD RPVC PBBB JE CL. 10 DN 300 X 200</v>
          </cell>
          <cell r="D16787" t="str">
            <v>PC</v>
          </cell>
          <cell r="E16787">
            <v>899.27</v>
          </cell>
        </row>
        <row r="16788">
          <cell r="B16788" t="str">
            <v>M070648109</v>
          </cell>
          <cell r="C16788" t="str">
            <v>X RD RPVC PBBB JE CL. 10 DN 300 X 250</v>
          </cell>
          <cell r="D16788" t="str">
            <v>PC</v>
          </cell>
          <cell r="E16788">
            <v>1002.65</v>
          </cell>
        </row>
        <row r="16789">
          <cell r="B16789" t="str">
            <v>M070648113</v>
          </cell>
          <cell r="C16789" t="str">
            <v>X RD RPVC PBBB JE CL. 10 DN 350 X 50</v>
          </cell>
          <cell r="D16789" t="str">
            <v>PC</v>
          </cell>
          <cell r="E16789">
            <v>840.42</v>
          </cell>
        </row>
        <row r="16790">
          <cell r="B16790" t="str">
            <v>M070648117</v>
          </cell>
          <cell r="C16790" t="str">
            <v>X RD RPVC PBBB JE CL. 10 DN 350 X 75</v>
          </cell>
          <cell r="D16790" t="str">
            <v>PC</v>
          </cell>
          <cell r="E16790">
            <v>842.05</v>
          </cell>
        </row>
        <row r="16791">
          <cell r="B16791" t="str">
            <v>M070648121</v>
          </cell>
          <cell r="C16791" t="str">
            <v>X RD RPVC PBBB JE CL. 10 DN 350 X 100</v>
          </cell>
          <cell r="D16791" t="str">
            <v>PC</v>
          </cell>
          <cell r="E16791">
            <v>872.83</v>
          </cell>
        </row>
        <row r="16792">
          <cell r="B16792" t="str">
            <v>M070648125</v>
          </cell>
          <cell r="C16792" t="str">
            <v>X RD RPVC PBBB JE CL. 10 DN 350 X 125</v>
          </cell>
          <cell r="D16792" t="str">
            <v>PC</v>
          </cell>
          <cell r="E16792">
            <v>915.46</v>
          </cell>
        </row>
        <row r="16793">
          <cell r="B16793" t="str">
            <v>M070648129</v>
          </cell>
          <cell r="C16793" t="str">
            <v>X RD RPVC PBBB JE CL. 10 DN 350 X 150</v>
          </cell>
          <cell r="D16793" t="str">
            <v>PC</v>
          </cell>
          <cell r="E16793">
            <v>954.45</v>
          </cell>
        </row>
        <row r="16794">
          <cell r="B16794" t="str">
            <v>M070648133</v>
          </cell>
          <cell r="C16794" t="str">
            <v>X RD RPVC PBBB JE CL. 10 DN 350 X 200</v>
          </cell>
          <cell r="D16794" t="str">
            <v>PC</v>
          </cell>
          <cell r="E16794">
            <v>1040.27</v>
          </cell>
        </row>
        <row r="16795">
          <cell r="B16795" t="str">
            <v>M070648137</v>
          </cell>
          <cell r="C16795" t="str">
            <v>X RD RPVC PBBB JE CL. 10 DN 350 X 250</v>
          </cell>
          <cell r="D16795" t="str">
            <v>PC</v>
          </cell>
          <cell r="E16795">
            <v>1143.6199999999999</v>
          </cell>
        </row>
        <row r="16796">
          <cell r="B16796" t="str">
            <v>M070648141</v>
          </cell>
          <cell r="C16796" t="str">
            <v>X RD RPVC PBBB JE CL. 10 DN 350 X 300</v>
          </cell>
          <cell r="D16796" t="str">
            <v>PC</v>
          </cell>
          <cell r="E16796">
            <v>1222.5999999999999</v>
          </cell>
        </row>
        <row r="16797">
          <cell r="B16797" t="str">
            <v>M070648145</v>
          </cell>
          <cell r="C16797" t="str">
            <v>X RD RPVC PBBB JE CL. 10 DN 400 X 50</v>
          </cell>
          <cell r="D16797" t="str">
            <v>PC</v>
          </cell>
          <cell r="E16797">
            <v>992.44</v>
          </cell>
        </row>
        <row r="16798">
          <cell r="B16798" t="str">
            <v>M070648149</v>
          </cell>
          <cell r="C16798" t="str">
            <v>X RD RPVC PBBB JE CL. 10 DN 400 X 75</v>
          </cell>
          <cell r="D16798" t="str">
            <v>PC</v>
          </cell>
          <cell r="E16798">
            <v>994.11</v>
          </cell>
        </row>
        <row r="16799">
          <cell r="B16799" t="str">
            <v>M070648153</v>
          </cell>
          <cell r="C16799" t="str">
            <v>X RD RPVC PBBB JE CL. 10 DN 400 X 100</v>
          </cell>
          <cell r="D16799" t="str">
            <v>PC</v>
          </cell>
          <cell r="E16799">
            <v>1024.8699999999999</v>
          </cell>
        </row>
        <row r="16800">
          <cell r="B16800" t="str">
            <v>M070648157</v>
          </cell>
          <cell r="C16800" t="str">
            <v>X RD RPVC PBBB JE CL. 10 DN 400 X 125</v>
          </cell>
          <cell r="D16800" t="str">
            <v>PC</v>
          </cell>
          <cell r="E16800">
            <v>1067.53</v>
          </cell>
        </row>
        <row r="16801">
          <cell r="B16801" t="str">
            <v>M070648161</v>
          </cell>
          <cell r="C16801" t="str">
            <v>X RD RPVC PBBB JE CL. 10 DN 400 X 150</v>
          </cell>
          <cell r="D16801" t="str">
            <v>PC</v>
          </cell>
          <cell r="E16801">
            <v>1106.51</v>
          </cell>
        </row>
        <row r="16802">
          <cell r="B16802" t="str">
            <v>M070648165</v>
          </cell>
          <cell r="C16802" t="str">
            <v>X RD RPVC PBBB JE CL. 10 DN 400 X 200</v>
          </cell>
          <cell r="D16802" t="str">
            <v>PC</v>
          </cell>
          <cell r="E16802">
            <v>1192.32</v>
          </cell>
        </row>
        <row r="16803">
          <cell r="B16803" t="str">
            <v>M070648169</v>
          </cell>
          <cell r="C16803" t="str">
            <v>X RD RPVC PBBB JE CL. 10 DN 400 X 250</v>
          </cell>
          <cell r="D16803" t="str">
            <v>PC</v>
          </cell>
          <cell r="E16803">
            <v>1295.67</v>
          </cell>
        </row>
        <row r="16804">
          <cell r="B16804" t="str">
            <v>M070648173</v>
          </cell>
          <cell r="C16804" t="str">
            <v>X RD RPVC PBBB JE CL. 10 DN 400 X 300</v>
          </cell>
          <cell r="D16804" t="str">
            <v>PC</v>
          </cell>
          <cell r="E16804">
            <v>1374.66</v>
          </cell>
        </row>
        <row r="16805">
          <cell r="B16805" t="str">
            <v>M070648177</v>
          </cell>
          <cell r="C16805" t="str">
            <v>X RD RPVC PBBB JE CL. 10 DN 400 X 350</v>
          </cell>
          <cell r="D16805" t="str">
            <v>PC</v>
          </cell>
          <cell r="E16805">
            <v>1527.67</v>
          </cell>
        </row>
        <row r="16806">
          <cell r="B16806" t="str">
            <v>M070648181</v>
          </cell>
          <cell r="C16806" t="str">
            <v>X RD RPVC PBBB JE CL. 10 DN 45 X 50</v>
          </cell>
          <cell r="D16806" t="str">
            <v>PC</v>
          </cell>
          <cell r="E16806">
            <v>1149.1500000000001</v>
          </cell>
        </row>
        <row r="16807">
          <cell r="B16807" t="str">
            <v>M070648185</v>
          </cell>
          <cell r="C16807" t="str">
            <v>X RD RPVC PBBB JE CL. 10 DN 45 X 75</v>
          </cell>
          <cell r="D16807" t="str">
            <v>PC</v>
          </cell>
          <cell r="E16807">
            <v>1150.8</v>
          </cell>
        </row>
        <row r="16808">
          <cell r="B16808" t="str">
            <v>M070648189</v>
          </cell>
          <cell r="C16808" t="str">
            <v>X RD RPVC PBBB JE CL. 10 DN 45 X 100</v>
          </cell>
          <cell r="D16808" t="str">
            <v>PC</v>
          </cell>
          <cell r="E16808">
            <v>1181.58</v>
          </cell>
        </row>
        <row r="16809">
          <cell r="B16809" t="str">
            <v>M070648193</v>
          </cell>
          <cell r="C16809" t="str">
            <v>X RD RPVC PBBB JE CL. 10 DN 45 X 125</v>
          </cell>
          <cell r="D16809" t="str">
            <v>PC</v>
          </cell>
          <cell r="E16809">
            <v>1224.19</v>
          </cell>
        </row>
        <row r="16810">
          <cell r="B16810" t="str">
            <v>M070648197</v>
          </cell>
          <cell r="C16810" t="str">
            <v>X RD RPVC PBBB JE CL. 10 DN 45 X 150</v>
          </cell>
          <cell r="D16810" t="str">
            <v>PC</v>
          </cell>
          <cell r="E16810">
            <v>1263.19</v>
          </cell>
        </row>
        <row r="16811">
          <cell r="B16811" t="str">
            <v>M070648201</v>
          </cell>
          <cell r="C16811" t="str">
            <v>X RD RPVC PBBB JE CL. 10 DN 45 X 200</v>
          </cell>
          <cell r="D16811" t="str">
            <v>PC</v>
          </cell>
          <cell r="E16811">
            <v>1349.01</v>
          </cell>
        </row>
        <row r="16812">
          <cell r="B16812" t="str">
            <v>M070648205</v>
          </cell>
          <cell r="C16812" t="str">
            <v>X RD RPVC PBBB JE CL. 10 DN 45 X 250</v>
          </cell>
          <cell r="D16812" t="str">
            <v>PC</v>
          </cell>
          <cell r="E16812">
            <v>1452.37</v>
          </cell>
        </row>
        <row r="16813">
          <cell r="B16813" t="str">
            <v>M070648209</v>
          </cell>
          <cell r="C16813" t="str">
            <v>X RD RPVC PBBB JE CL. 10 DN 45 X 300</v>
          </cell>
          <cell r="D16813" t="str">
            <v>PC</v>
          </cell>
          <cell r="E16813">
            <v>1531.34</v>
          </cell>
        </row>
        <row r="16814">
          <cell r="B16814" t="str">
            <v>M070648213</v>
          </cell>
          <cell r="C16814" t="str">
            <v>X RD RPVC PBBB JE CL. 10 DN 45 X 350</v>
          </cell>
          <cell r="D16814" t="str">
            <v>PC</v>
          </cell>
          <cell r="E16814">
            <v>1684.38</v>
          </cell>
        </row>
        <row r="16815">
          <cell r="B16815" t="str">
            <v>M070648217</v>
          </cell>
          <cell r="C16815" t="str">
            <v>X RD RPVC PBBB JE CL. 10 DN 45 X 400</v>
          </cell>
          <cell r="D16815" t="str">
            <v>PC</v>
          </cell>
          <cell r="E16815">
            <v>1863.63</v>
          </cell>
        </row>
        <row r="16816">
          <cell r="B16816" t="str">
            <v>M070648221</v>
          </cell>
          <cell r="C16816" t="str">
            <v>X RD RPVC PBBB JE CL. 10 DN 500 X 50</v>
          </cell>
          <cell r="D16816" t="str">
            <v>PC</v>
          </cell>
          <cell r="E16816">
            <v>1264.45</v>
          </cell>
        </row>
        <row r="16817">
          <cell r="B16817" t="str">
            <v>M070648225</v>
          </cell>
          <cell r="C16817" t="str">
            <v>X RD RPVC PBBB JE CL. 10 DN 500 X 75</v>
          </cell>
          <cell r="D16817" t="str">
            <v>PC</v>
          </cell>
          <cell r="E16817">
            <v>1266.1199999999999</v>
          </cell>
        </row>
        <row r="16818">
          <cell r="B16818" t="str">
            <v>M070648229</v>
          </cell>
          <cell r="C16818" t="str">
            <v>X RD RPVC PBBB JE CL. 10 DN 500 X 100</v>
          </cell>
          <cell r="D16818" t="str">
            <v>PC</v>
          </cell>
          <cell r="E16818">
            <v>1296.8699999999999</v>
          </cell>
        </row>
        <row r="16819">
          <cell r="B16819" t="str">
            <v>M070648233</v>
          </cell>
          <cell r="C16819" t="str">
            <v>X RD RPVC PBBB JE CL. 10 DN 500 X 125</v>
          </cell>
          <cell r="D16819" t="str">
            <v>PC</v>
          </cell>
          <cell r="E16819">
            <v>1339.49</v>
          </cell>
        </row>
        <row r="16820">
          <cell r="B16820" t="str">
            <v>M070648237</v>
          </cell>
          <cell r="C16820" t="str">
            <v>X RD RPVC PBBB JE CL. 10 DN 500 X 150</v>
          </cell>
          <cell r="D16820" t="str">
            <v>PC</v>
          </cell>
          <cell r="E16820">
            <v>1378.49</v>
          </cell>
        </row>
        <row r="16821">
          <cell r="B16821" t="str">
            <v>M070648241</v>
          </cell>
          <cell r="C16821" t="str">
            <v>X RD RPVC PBBB JE CL. 10 DN 500 X 200</v>
          </cell>
          <cell r="D16821" t="str">
            <v>PC</v>
          </cell>
          <cell r="E16821">
            <v>1464.29</v>
          </cell>
        </row>
        <row r="16822">
          <cell r="B16822" t="str">
            <v>M070648245</v>
          </cell>
          <cell r="C16822" t="str">
            <v>X RD RPVC PBBB JE CL. 10 DN 500 X 250</v>
          </cell>
          <cell r="D16822" t="str">
            <v>PC</v>
          </cell>
          <cell r="E16822">
            <v>1567.66</v>
          </cell>
        </row>
        <row r="16823">
          <cell r="B16823" t="str">
            <v>M070648249</v>
          </cell>
          <cell r="C16823" t="str">
            <v>X RD RPVC PBBB JE CL. 10 DN 500 X 300</v>
          </cell>
          <cell r="D16823" t="str">
            <v>PC</v>
          </cell>
          <cell r="E16823">
            <v>1646.64</v>
          </cell>
        </row>
        <row r="16824">
          <cell r="B16824" t="str">
            <v>M070648253</v>
          </cell>
          <cell r="C16824" t="str">
            <v>X RD RPVC PBBB JE CL. 10 DN 500</v>
          </cell>
          <cell r="D16824" t="str">
            <v>PC</v>
          </cell>
          <cell r="E16824">
            <v>1799.67</v>
          </cell>
        </row>
        <row r="16825">
          <cell r="B16825" t="str">
            <v>M070648257</v>
          </cell>
          <cell r="C16825" t="str">
            <v>X RD RPVC PBBB JE CL. 10 DN 500 X 400</v>
          </cell>
          <cell r="D16825" t="str">
            <v>PC</v>
          </cell>
          <cell r="E16825">
            <v>1978.92</v>
          </cell>
        </row>
        <row r="16826">
          <cell r="B16826" t="str">
            <v>M070648261</v>
          </cell>
          <cell r="C16826" t="str">
            <v>X RD RPVC PBBB JE CL. 10 DN 500 X 45</v>
          </cell>
          <cell r="D16826" t="str">
            <v>PC</v>
          </cell>
          <cell r="E16826">
            <v>2085.46</v>
          </cell>
        </row>
        <row r="16827">
          <cell r="B16827" t="str">
            <v>M070648265</v>
          </cell>
          <cell r="C16827" t="str">
            <v>X RD RPVC PBBB JE CL. 10 DN 600 X 50</v>
          </cell>
          <cell r="D16827" t="str">
            <v>PC</v>
          </cell>
          <cell r="E16827">
            <v>1627.02</v>
          </cell>
        </row>
        <row r="16828">
          <cell r="B16828" t="str">
            <v>M070648269</v>
          </cell>
          <cell r="C16828" t="str">
            <v>X RD RPVC PBBB JE CL. 10 DN 600 X 75</v>
          </cell>
          <cell r="D16828" t="str">
            <v>PC</v>
          </cell>
          <cell r="E16828">
            <v>1628.68</v>
          </cell>
        </row>
        <row r="16829">
          <cell r="B16829" t="str">
            <v>M070648273</v>
          </cell>
          <cell r="C16829" t="str">
            <v>X RD RPVC PBBB JE CL. 10 DN 600 X 100</v>
          </cell>
          <cell r="D16829" t="str">
            <v>PC</v>
          </cell>
          <cell r="E16829">
            <v>1659.45</v>
          </cell>
        </row>
        <row r="16830">
          <cell r="B16830" t="str">
            <v>M070648277</v>
          </cell>
          <cell r="C16830" t="str">
            <v>X RD RPVC PBBB JE CL. 10 DN 600 X 125</v>
          </cell>
          <cell r="D16830" t="str">
            <v>PC</v>
          </cell>
          <cell r="E16830">
            <v>1702.09</v>
          </cell>
        </row>
        <row r="16831">
          <cell r="B16831" t="str">
            <v>M070648281</v>
          </cell>
          <cell r="C16831" t="str">
            <v>X RD RPVC PBBB JE CL. 10 DN 600 X 150</v>
          </cell>
          <cell r="D16831" t="str">
            <v>PC</v>
          </cell>
          <cell r="E16831">
            <v>1741.07</v>
          </cell>
        </row>
        <row r="16832">
          <cell r="B16832" t="str">
            <v>M070648285</v>
          </cell>
          <cell r="C16832" t="str">
            <v>X RD RPVC PBBB JE CL. 10 DN 600 X 200</v>
          </cell>
          <cell r="D16832" t="str">
            <v>PC</v>
          </cell>
          <cell r="E16832">
            <v>1826.9</v>
          </cell>
        </row>
        <row r="16833">
          <cell r="B16833" t="str">
            <v>M070648289</v>
          </cell>
          <cell r="C16833" t="str">
            <v>X RD RPVC PBBB JE CL. 10 DN 600 X 250</v>
          </cell>
          <cell r="D16833" t="str">
            <v>PC</v>
          </cell>
          <cell r="E16833">
            <v>1930.26</v>
          </cell>
        </row>
        <row r="16834">
          <cell r="B16834" t="str">
            <v>M070648293</v>
          </cell>
          <cell r="C16834" t="str">
            <v>X RD RPVC PBBB JE CL. 10 DN 600 X 300</v>
          </cell>
          <cell r="D16834" t="str">
            <v>PC</v>
          </cell>
          <cell r="E16834">
            <v>2009.24</v>
          </cell>
        </row>
        <row r="16835">
          <cell r="B16835" t="str">
            <v>M070648297</v>
          </cell>
          <cell r="C16835" t="str">
            <v>X RD RPVC PBBB JE CL. 10 DN 600 X 350</v>
          </cell>
          <cell r="D16835" t="str">
            <v>PC</v>
          </cell>
          <cell r="E16835">
            <v>2162.25</v>
          </cell>
        </row>
        <row r="16836">
          <cell r="B16836" t="str">
            <v>M070648301</v>
          </cell>
          <cell r="C16836" t="str">
            <v>X RD RPVC PBBB JE CL. 10 DN 600 X 400</v>
          </cell>
          <cell r="D16836" t="str">
            <v>PC</v>
          </cell>
          <cell r="E16836">
            <v>2341.52</v>
          </cell>
        </row>
        <row r="16837">
          <cell r="B16837" t="str">
            <v>M070648305</v>
          </cell>
          <cell r="C16837" t="str">
            <v>X RD RPVC PBBB JE CL. 10 DN 600 X 45</v>
          </cell>
          <cell r="D16837" t="str">
            <v>PC</v>
          </cell>
          <cell r="E16837">
            <v>2448.0500000000002</v>
          </cell>
        </row>
        <row r="16838">
          <cell r="B16838" t="str">
            <v>M070648309</v>
          </cell>
          <cell r="C16838" t="str">
            <v>X RD RPVC PBBB JE CL. 10 DN 600 X 500</v>
          </cell>
          <cell r="D16838" t="str">
            <v>PC</v>
          </cell>
          <cell r="E16838">
            <v>2539.12</v>
          </cell>
        </row>
        <row r="16839">
          <cell r="B16839" t="str">
            <v>M070648313</v>
          </cell>
          <cell r="C16839" t="str">
            <v>X RD RPVC PBBB JE CL. 10 DN 700 X 50</v>
          </cell>
          <cell r="D16839" t="str">
            <v>PC</v>
          </cell>
          <cell r="E16839">
            <v>2022.54</v>
          </cell>
        </row>
        <row r="16840">
          <cell r="B16840" t="str">
            <v>M070648317</v>
          </cell>
          <cell r="C16840" t="str">
            <v>X RD RPVC PBBB JE CL. 10 DN 700 X 75</v>
          </cell>
          <cell r="D16840" t="str">
            <v>PC</v>
          </cell>
          <cell r="E16840">
            <v>2024.21</v>
          </cell>
        </row>
        <row r="16841">
          <cell r="B16841" t="str">
            <v>M070648321</v>
          </cell>
          <cell r="C16841" t="str">
            <v>X RD RPVC PBBB JE CL. 10 DN 700 X 100</v>
          </cell>
          <cell r="D16841" t="str">
            <v>PC</v>
          </cell>
          <cell r="E16841">
            <v>2054.9699999999998</v>
          </cell>
        </row>
        <row r="16842">
          <cell r="B16842" t="str">
            <v>M070648325</v>
          </cell>
          <cell r="C16842" t="str">
            <v>X RD RPVC PBBB JE CL. 10 DN 700 X 125</v>
          </cell>
          <cell r="D16842" t="str">
            <v>PC</v>
          </cell>
          <cell r="E16842">
            <v>2097.6</v>
          </cell>
        </row>
        <row r="16843">
          <cell r="B16843" t="str">
            <v>M070648329</v>
          </cell>
          <cell r="C16843" t="str">
            <v>X RD RPVC PBBB JE CL. 10 DN 700 X 150</v>
          </cell>
          <cell r="D16843" t="str">
            <v>PC</v>
          </cell>
          <cell r="E16843">
            <v>2136.58</v>
          </cell>
        </row>
        <row r="16844">
          <cell r="B16844" t="str">
            <v>M070648333</v>
          </cell>
          <cell r="C16844" t="str">
            <v>X RD RPVC PBBB JE CL. 10 DN 700 X 200</v>
          </cell>
          <cell r="D16844" t="str">
            <v>PC</v>
          </cell>
          <cell r="E16844">
            <v>2222.4</v>
          </cell>
        </row>
        <row r="16845">
          <cell r="B16845" t="str">
            <v>M070648337</v>
          </cell>
          <cell r="C16845" t="str">
            <v>X RD RPVC PBBB JE CL. 10 DN 700 X 250</v>
          </cell>
          <cell r="D16845" t="str">
            <v>PC</v>
          </cell>
          <cell r="E16845">
            <v>2325.77</v>
          </cell>
        </row>
        <row r="16846">
          <cell r="B16846" t="str">
            <v>M070648341</v>
          </cell>
          <cell r="C16846" t="str">
            <v>X RD RPVC PBBB JE CL. 10 DN 700 X 300</v>
          </cell>
          <cell r="D16846" t="str">
            <v>PC</v>
          </cell>
          <cell r="E16846">
            <v>2404.7399999999998</v>
          </cell>
        </row>
        <row r="16847">
          <cell r="B16847" t="str">
            <v>M070648345</v>
          </cell>
          <cell r="C16847" t="str">
            <v>X RD RPVC PBBB JE CL. 10 DN 700 X 350</v>
          </cell>
          <cell r="D16847" t="str">
            <v>PC</v>
          </cell>
          <cell r="E16847">
            <v>2557.77</v>
          </cell>
        </row>
        <row r="16848">
          <cell r="B16848" t="str">
            <v>M070648349</v>
          </cell>
          <cell r="C16848" t="str">
            <v>X RD RPVC PBBB JE CL. 10 DN 700 X 400</v>
          </cell>
          <cell r="D16848" t="str">
            <v>PC</v>
          </cell>
          <cell r="E16848">
            <v>2737.04</v>
          </cell>
        </row>
        <row r="16849">
          <cell r="B16849" t="str">
            <v>M070648353</v>
          </cell>
          <cell r="C16849" t="str">
            <v>X RD RPVC PBBB JE CL. 10 DN 700 X 45</v>
          </cell>
          <cell r="D16849" t="str">
            <v>PC</v>
          </cell>
          <cell r="E16849">
            <v>2843.55</v>
          </cell>
        </row>
        <row r="16850">
          <cell r="B16850" t="str">
            <v>M070648357</v>
          </cell>
          <cell r="C16850" t="str">
            <v>X RD RPVC PBBB JE CL. 10 DN 700 X 500</v>
          </cell>
          <cell r="D16850" t="str">
            <v>PC</v>
          </cell>
          <cell r="E16850">
            <v>2934.62</v>
          </cell>
        </row>
        <row r="16851">
          <cell r="B16851" t="str">
            <v>M070648361</v>
          </cell>
          <cell r="C16851" t="str">
            <v>X RD RPVC PBBB JE CL. 10 DN 700 X 600</v>
          </cell>
          <cell r="D16851" t="str">
            <v>PC</v>
          </cell>
          <cell r="E16851">
            <v>3290.4</v>
          </cell>
        </row>
        <row r="16852">
          <cell r="B16852" t="str">
            <v>M070648365</v>
          </cell>
          <cell r="C16852" t="str">
            <v>X RD RPVC PBBB JE CL. 12 DN 75 X 50</v>
          </cell>
          <cell r="D16852" t="str">
            <v>PC</v>
          </cell>
          <cell r="E16852">
            <v>320.10000000000002</v>
          </cell>
        </row>
        <row r="16853">
          <cell r="B16853" t="str">
            <v>M070648369</v>
          </cell>
          <cell r="C16853" t="str">
            <v>X RD RPVC PBBB JE CL. 12 DN 100 X 50</v>
          </cell>
          <cell r="D16853" t="str">
            <v>PC</v>
          </cell>
          <cell r="E16853">
            <v>341.76</v>
          </cell>
        </row>
        <row r="16854">
          <cell r="B16854" t="str">
            <v>M070648373</v>
          </cell>
          <cell r="C16854" t="str">
            <v>X RD RPVC PBBB JE CL. 12 DN 100 X 75</v>
          </cell>
          <cell r="D16854" t="str">
            <v>PC</v>
          </cell>
          <cell r="E16854">
            <v>344.48</v>
          </cell>
        </row>
        <row r="16855">
          <cell r="B16855" t="str">
            <v>M070648377</v>
          </cell>
          <cell r="C16855" t="str">
            <v>X RD RPVC PBBB JE CL. 12 DN 125 X 50</v>
          </cell>
          <cell r="D16855" t="str">
            <v>PC</v>
          </cell>
          <cell r="E16855">
            <v>394.54</v>
          </cell>
        </row>
        <row r="16856">
          <cell r="B16856" t="str">
            <v>M070648381</v>
          </cell>
          <cell r="C16856" t="str">
            <v>X RD RPVC PBBB JE CL. 12 DN 125 X 75</v>
          </cell>
          <cell r="D16856" t="str">
            <v>PC</v>
          </cell>
          <cell r="E16856">
            <v>397.26</v>
          </cell>
        </row>
        <row r="16857">
          <cell r="B16857" t="str">
            <v>M070648385</v>
          </cell>
          <cell r="C16857" t="str">
            <v>X RD RPVC PBBB JE CL. 12 DN 125 X 100</v>
          </cell>
          <cell r="D16857" t="str">
            <v>PC</v>
          </cell>
          <cell r="E16857">
            <v>429.36</v>
          </cell>
        </row>
        <row r="16858">
          <cell r="B16858" t="str">
            <v>M070648389</v>
          </cell>
          <cell r="C16858" t="str">
            <v>X RD RPVC PBBB JE CL. 12 DN 150 X 50</v>
          </cell>
          <cell r="D16858" t="str">
            <v>PC</v>
          </cell>
          <cell r="E16858">
            <v>447.14</v>
          </cell>
        </row>
        <row r="16859">
          <cell r="B16859" t="str">
            <v>M070648393</v>
          </cell>
          <cell r="C16859" t="str">
            <v>X RD RPVC PBBB JE CL. 12 DN 150 X 75</v>
          </cell>
          <cell r="D16859" t="str">
            <v>PC</v>
          </cell>
          <cell r="E16859">
            <v>449.87</v>
          </cell>
        </row>
        <row r="16860">
          <cell r="B16860" t="str">
            <v>M070648397</v>
          </cell>
          <cell r="C16860" t="str">
            <v>X RD RPVC PBBB JE CL. 12 DN 150 X 100</v>
          </cell>
          <cell r="D16860" t="str">
            <v>PC</v>
          </cell>
          <cell r="E16860">
            <v>481.95</v>
          </cell>
        </row>
        <row r="16861">
          <cell r="B16861" t="str">
            <v>M070648401</v>
          </cell>
          <cell r="C16861" t="str">
            <v>X RD RPVC PBBB JE CL. 12 DN 150 X 125</v>
          </cell>
          <cell r="D16861" t="str">
            <v>PC</v>
          </cell>
          <cell r="E16861">
            <v>530.39</v>
          </cell>
        </row>
        <row r="16862">
          <cell r="B16862" t="str">
            <v>M070648405</v>
          </cell>
          <cell r="C16862" t="str">
            <v>X RD RPVC PBBB JE CL. 12 DN 200 X 50</v>
          </cell>
          <cell r="D16862" t="str">
            <v>PC</v>
          </cell>
          <cell r="E16862">
            <v>554.87</v>
          </cell>
        </row>
        <row r="16863">
          <cell r="B16863" t="str">
            <v>M070648409</v>
          </cell>
          <cell r="C16863" t="str">
            <v>X RD RPVC PBBB JE CL. 12 DN 200 X 75</v>
          </cell>
          <cell r="D16863" t="str">
            <v>PC</v>
          </cell>
          <cell r="E16863">
            <v>557.6</v>
          </cell>
        </row>
        <row r="16864">
          <cell r="B16864" t="str">
            <v>M070648413</v>
          </cell>
          <cell r="C16864" t="str">
            <v>X RD RPVC PBBB JE CL. 12 DN 200 X 100</v>
          </cell>
          <cell r="D16864" t="str">
            <v>PC</v>
          </cell>
          <cell r="E16864">
            <v>589.66</v>
          </cell>
        </row>
        <row r="16865">
          <cell r="B16865" t="str">
            <v>M070648417</v>
          </cell>
          <cell r="C16865" t="str">
            <v>X RD RPVC PBBB JE CL. 12 DN 200 X 125</v>
          </cell>
          <cell r="D16865" t="str">
            <v>PC</v>
          </cell>
          <cell r="E16865">
            <v>638.14</v>
          </cell>
        </row>
        <row r="16866">
          <cell r="B16866" t="str">
            <v>M070648421</v>
          </cell>
          <cell r="C16866" t="str">
            <v>X RD RPVC PBBB JE CL. 12 DN 200 X 150</v>
          </cell>
          <cell r="D16866" t="str">
            <v>PC</v>
          </cell>
          <cell r="E16866">
            <v>681.57</v>
          </cell>
        </row>
        <row r="16867">
          <cell r="B16867" t="str">
            <v>M070648425</v>
          </cell>
          <cell r="C16867" t="str">
            <v>X RD RPVC PBBB JE CL. 12 DN 250 X 50</v>
          </cell>
          <cell r="D16867" t="str">
            <v>PC</v>
          </cell>
          <cell r="E16867">
            <v>668.8</v>
          </cell>
        </row>
        <row r="16868">
          <cell r="B16868" t="str">
            <v>M070648429</v>
          </cell>
          <cell r="C16868" t="str">
            <v>X RD RPVC PBBB JE CL. 12 DN 250 X 75</v>
          </cell>
          <cell r="D16868" t="str">
            <v>PC</v>
          </cell>
          <cell r="E16868">
            <v>671.51</v>
          </cell>
        </row>
        <row r="16869">
          <cell r="B16869" t="str">
            <v>M070648433</v>
          </cell>
          <cell r="C16869" t="str">
            <v>X RD RPVC PBBB JE CL. 12 DN 250 X 100</v>
          </cell>
          <cell r="D16869" t="str">
            <v>PC</v>
          </cell>
          <cell r="E16869">
            <v>703.59</v>
          </cell>
        </row>
        <row r="16870">
          <cell r="B16870" t="str">
            <v>M070648437</v>
          </cell>
          <cell r="C16870" t="str">
            <v>X RD RPVC PBBB JE CL. 12 DN 250 X 125</v>
          </cell>
          <cell r="D16870" t="str">
            <v>PC</v>
          </cell>
          <cell r="E16870">
            <v>752.04</v>
          </cell>
        </row>
        <row r="16871">
          <cell r="B16871" t="str">
            <v>M070648441</v>
          </cell>
          <cell r="C16871" t="str">
            <v>X RD RPVC PBBB JE CL. 12 DN 250 X 150</v>
          </cell>
          <cell r="D16871" t="str">
            <v>PC</v>
          </cell>
          <cell r="E16871">
            <v>795.51</v>
          </cell>
        </row>
        <row r="16872">
          <cell r="B16872" t="str">
            <v>M070648445</v>
          </cell>
          <cell r="C16872" t="str">
            <v>X RD RPVC PBBB JE CL. 12 DN 250 X 200</v>
          </cell>
          <cell r="D16872" t="str">
            <v>PC</v>
          </cell>
          <cell r="E16872">
            <v>887.12</v>
          </cell>
        </row>
        <row r="16873">
          <cell r="B16873" t="str">
            <v>M070648449</v>
          </cell>
          <cell r="C16873" t="str">
            <v>X RD RPVC PBBB JE CL. 12 DN 300 X 50</v>
          </cell>
          <cell r="D16873" t="str">
            <v>PC</v>
          </cell>
          <cell r="E16873">
            <v>780.19</v>
          </cell>
        </row>
        <row r="16874">
          <cell r="B16874" t="str">
            <v>M070648453</v>
          </cell>
          <cell r="C16874" t="str">
            <v>X RD RPVC PBBB JE CL. 12 DN 300 X 75</v>
          </cell>
          <cell r="D16874" t="str">
            <v>PC</v>
          </cell>
          <cell r="E16874">
            <v>782.92</v>
          </cell>
        </row>
        <row r="16875">
          <cell r="B16875" t="str">
            <v>M070648457</v>
          </cell>
          <cell r="C16875" t="str">
            <v>X RD RPVC PBBB JE CL. 12 DN 300 X 100</v>
          </cell>
          <cell r="D16875" t="str">
            <v>PC</v>
          </cell>
          <cell r="E16875">
            <v>814.98</v>
          </cell>
        </row>
        <row r="16876">
          <cell r="B16876" t="str">
            <v>M070648461</v>
          </cell>
          <cell r="C16876" t="str">
            <v>X RD RPVC PBBB JE CL. 12 DN 300 X 125</v>
          </cell>
          <cell r="D16876" t="str">
            <v>PC</v>
          </cell>
          <cell r="E16876">
            <v>863.45</v>
          </cell>
        </row>
        <row r="16877">
          <cell r="B16877" t="str">
            <v>M070648465</v>
          </cell>
          <cell r="C16877" t="str">
            <v>X RD RPVC PBBB JE CL. 12 DN 300 X 150</v>
          </cell>
          <cell r="D16877" t="str">
            <v>PC</v>
          </cell>
          <cell r="E16877">
            <v>906.89</v>
          </cell>
        </row>
        <row r="16878">
          <cell r="B16878" t="str">
            <v>M070648469</v>
          </cell>
          <cell r="C16878" t="str">
            <v>X RD RPVC PBBB JE CL. 12 DN 300 X 200</v>
          </cell>
          <cell r="D16878" t="str">
            <v>PC</v>
          </cell>
          <cell r="E16878">
            <v>998.54</v>
          </cell>
        </row>
        <row r="16879">
          <cell r="B16879" t="str">
            <v>M070648473</v>
          </cell>
          <cell r="C16879" t="str">
            <v>X RD RPVC PBBB JE CL. 12 DN 300 X 250</v>
          </cell>
          <cell r="D16879" t="str">
            <v>PC</v>
          </cell>
          <cell r="E16879">
            <v>1106.54</v>
          </cell>
        </row>
        <row r="16880">
          <cell r="B16880" t="str">
            <v>M070648477</v>
          </cell>
          <cell r="C16880" t="str">
            <v>X RD RPVC PBBB JE CL. 12 DN 350 X 50</v>
          </cell>
          <cell r="D16880" t="str">
            <v>PC</v>
          </cell>
          <cell r="E16880">
            <v>937.71</v>
          </cell>
        </row>
        <row r="16881">
          <cell r="B16881" t="str">
            <v>M070648481</v>
          </cell>
          <cell r="C16881" t="str">
            <v>X RD RPVC PBBB JE CL. 12 DN 350 X 75</v>
          </cell>
          <cell r="D16881" t="str">
            <v>PC</v>
          </cell>
          <cell r="E16881">
            <v>940.44</v>
          </cell>
        </row>
        <row r="16882">
          <cell r="B16882" t="str">
            <v>M070648485</v>
          </cell>
          <cell r="C16882" t="str">
            <v>X RD RPVC PBBB JE CL. 12 DN 350 X 100</v>
          </cell>
          <cell r="D16882" t="str">
            <v>PC</v>
          </cell>
          <cell r="E16882">
            <v>972.55</v>
          </cell>
        </row>
        <row r="16883">
          <cell r="B16883" t="str">
            <v>M070648489</v>
          </cell>
          <cell r="C16883" t="str">
            <v>X RD RPVC PBBB JE CL. 12 DN 350 X 125</v>
          </cell>
          <cell r="D16883" t="str">
            <v>PC</v>
          </cell>
          <cell r="E16883">
            <v>1020.98</v>
          </cell>
        </row>
        <row r="16884">
          <cell r="B16884" t="str">
            <v>M070648493</v>
          </cell>
          <cell r="C16884" t="str">
            <v>X RD RPVC PBBB JE CL. 12 DN 350 X 150</v>
          </cell>
          <cell r="D16884" t="str">
            <v>PC</v>
          </cell>
          <cell r="E16884">
            <v>1064.43</v>
          </cell>
        </row>
        <row r="16885">
          <cell r="B16885" t="str">
            <v>M070648497</v>
          </cell>
          <cell r="C16885" t="str">
            <v>X RD RPVC PBBB JE CL. 12 DN 350 X 200</v>
          </cell>
          <cell r="D16885" t="str">
            <v>PC</v>
          </cell>
          <cell r="E16885">
            <v>1156.05</v>
          </cell>
        </row>
        <row r="16886">
          <cell r="B16886" t="str">
            <v>M070648501</v>
          </cell>
          <cell r="C16886" t="str">
            <v>X RD RPVC PBBB JE CL. 12 DN 350 X 250</v>
          </cell>
          <cell r="D16886" t="str">
            <v>PC</v>
          </cell>
          <cell r="E16886">
            <v>1264.04</v>
          </cell>
        </row>
        <row r="16887">
          <cell r="B16887" t="str">
            <v>M070648505</v>
          </cell>
          <cell r="C16887" t="str">
            <v>X RD RPVC PBBB JE CL. 12 DN 350 X 300</v>
          </cell>
          <cell r="D16887" t="str">
            <v>PC</v>
          </cell>
          <cell r="E16887">
            <v>1360.15</v>
          </cell>
        </row>
        <row r="16888">
          <cell r="B16888" t="str">
            <v>M070648509</v>
          </cell>
          <cell r="C16888" t="str">
            <v>X RD RPVC PBBB JE CL. 12 DN 400 X 50</v>
          </cell>
          <cell r="D16888" t="str">
            <v>PC</v>
          </cell>
          <cell r="E16888">
            <v>1097.06</v>
          </cell>
        </row>
        <row r="16889">
          <cell r="B16889" t="str">
            <v>M070648513</v>
          </cell>
          <cell r="C16889" t="str">
            <v>X RD RPVC PBBB JE CL. 12 DN 400 X 75</v>
          </cell>
          <cell r="D16889" t="str">
            <v>PC</v>
          </cell>
          <cell r="E16889">
            <v>1099.78</v>
          </cell>
        </row>
        <row r="16890">
          <cell r="B16890" t="str">
            <v>M070648517</v>
          </cell>
          <cell r="C16890" t="str">
            <v>X RD RPVC PBBB JE CL. 12 DN 400 X 100</v>
          </cell>
          <cell r="D16890" t="str">
            <v>PC</v>
          </cell>
          <cell r="E16890">
            <v>1131.8399999999999</v>
          </cell>
        </row>
        <row r="16891">
          <cell r="B16891" t="str">
            <v>M070648521</v>
          </cell>
          <cell r="C16891" t="str">
            <v>X RD RPVC PBBB JE CL. 12 DN 400 X 125</v>
          </cell>
          <cell r="D16891" t="str">
            <v>PC</v>
          </cell>
          <cell r="E16891">
            <v>1180.3</v>
          </cell>
        </row>
        <row r="16892">
          <cell r="B16892" t="str">
            <v>M070648525</v>
          </cell>
          <cell r="C16892" t="str">
            <v>X RD RPVC PBBB JE CL. 12 DN 400 X 150</v>
          </cell>
          <cell r="D16892" t="str">
            <v>PC</v>
          </cell>
          <cell r="E16892">
            <v>1223.75</v>
          </cell>
        </row>
        <row r="16893">
          <cell r="B16893" t="str">
            <v>M070648529</v>
          </cell>
          <cell r="C16893" t="str">
            <v>X RD RPVC PBBB JE CL. 12 DN 400 X 200</v>
          </cell>
          <cell r="D16893" t="str">
            <v>PC</v>
          </cell>
          <cell r="E16893">
            <v>1315.37</v>
          </cell>
        </row>
        <row r="16894">
          <cell r="B16894" t="str">
            <v>M070648533</v>
          </cell>
          <cell r="C16894" t="str">
            <v>X RD RPVC PBBB JE CL. 12 DN 400 X 250</v>
          </cell>
          <cell r="D16894" t="str">
            <v>PC</v>
          </cell>
          <cell r="E16894">
            <v>1423.39</v>
          </cell>
        </row>
        <row r="16895">
          <cell r="B16895" t="str">
            <v>M070648537</v>
          </cell>
          <cell r="C16895" t="str">
            <v>X RD RPVC PBBB JE CL. 12 DN 400 X 300</v>
          </cell>
          <cell r="D16895" t="str">
            <v>PC</v>
          </cell>
          <cell r="E16895">
            <v>1519.47</v>
          </cell>
        </row>
        <row r="16896">
          <cell r="B16896" t="str">
            <v>M070648541</v>
          </cell>
          <cell r="C16896" t="str">
            <v>X RD RPVC PBBB JE CL. 12 DN 400 X 350</v>
          </cell>
          <cell r="D16896" t="str">
            <v>PC</v>
          </cell>
          <cell r="E16896">
            <v>1684.98</v>
          </cell>
        </row>
        <row r="16897">
          <cell r="B16897" t="str">
            <v>M070648545</v>
          </cell>
          <cell r="C16897" t="str">
            <v>X RD RPVC PBBB JE CL. 12 DN 450 X 50</v>
          </cell>
          <cell r="D16897" t="str">
            <v>PC</v>
          </cell>
          <cell r="E16897">
            <v>1260.25</v>
          </cell>
        </row>
        <row r="16898">
          <cell r="B16898" t="str">
            <v>M070648549</v>
          </cell>
          <cell r="C16898" t="str">
            <v>X RD RPVC PBBB JE CL. 12 DN 450 X 75</v>
          </cell>
          <cell r="D16898" t="str">
            <v>PC</v>
          </cell>
          <cell r="E16898">
            <v>1262.97</v>
          </cell>
        </row>
        <row r="16899">
          <cell r="B16899" t="str">
            <v>M070648553</v>
          </cell>
          <cell r="C16899" t="str">
            <v>X RD RPVC PBBB JE CL. 12 DN 450 X 100</v>
          </cell>
          <cell r="D16899" t="str">
            <v>PC</v>
          </cell>
          <cell r="E16899">
            <v>1295.07</v>
          </cell>
        </row>
        <row r="16900">
          <cell r="B16900" t="str">
            <v>M070648557</v>
          </cell>
          <cell r="C16900" t="str">
            <v>X RD RPVC PBBB JE CL. 12 DN 450 X 125</v>
          </cell>
          <cell r="D16900" t="str">
            <v>PC</v>
          </cell>
          <cell r="E16900">
            <v>1343.53</v>
          </cell>
        </row>
        <row r="16901">
          <cell r="B16901" t="str">
            <v>M070648561</v>
          </cell>
          <cell r="C16901" t="str">
            <v>X RD RPVC PBBB JE CL. 12 DN 450 X 150</v>
          </cell>
          <cell r="D16901" t="str">
            <v>PC</v>
          </cell>
          <cell r="E16901">
            <v>1386.95</v>
          </cell>
        </row>
        <row r="16902">
          <cell r="B16902" t="str">
            <v>M070648565</v>
          </cell>
          <cell r="C16902" t="str">
            <v>X RD RPVC PBBB JE CL. 12 DN 450 X 200</v>
          </cell>
          <cell r="D16902" t="str">
            <v>PC</v>
          </cell>
          <cell r="E16902">
            <v>1478.61</v>
          </cell>
        </row>
        <row r="16903">
          <cell r="B16903" t="str">
            <v>M070648569</v>
          </cell>
          <cell r="C16903" t="str">
            <v>X RD RPVC PBBB JE CL. 12 DN 450 X 250</v>
          </cell>
          <cell r="D16903" t="str">
            <v>PC</v>
          </cell>
          <cell r="E16903">
            <v>1586.6</v>
          </cell>
        </row>
        <row r="16904">
          <cell r="B16904" t="str">
            <v>M070648573</v>
          </cell>
          <cell r="C16904" t="str">
            <v>X RD RPVC PBBB JE CL. 12 DN 450 X 300</v>
          </cell>
          <cell r="D16904" t="str">
            <v>PC</v>
          </cell>
          <cell r="E16904">
            <v>1682.68</v>
          </cell>
        </row>
        <row r="16905">
          <cell r="B16905" t="str">
            <v>M070648577</v>
          </cell>
          <cell r="C16905" t="str">
            <v>X RD RPVC PBBB JE CL. 12 DN 450 X 350</v>
          </cell>
          <cell r="D16905" t="str">
            <v>PC</v>
          </cell>
          <cell r="E16905">
            <v>1848.2</v>
          </cell>
        </row>
        <row r="16906">
          <cell r="B16906" t="str">
            <v>M070648581</v>
          </cell>
          <cell r="C16906" t="str">
            <v>X RD RPVC PBBB JE CL. 12 DN 450 X 400</v>
          </cell>
          <cell r="D16906" t="str">
            <v>PC</v>
          </cell>
          <cell r="E16906">
            <v>2032.95</v>
          </cell>
        </row>
        <row r="16907">
          <cell r="B16907" t="str">
            <v>M070648585</v>
          </cell>
          <cell r="C16907" t="str">
            <v>X RD RPVC PBBB JE CL. 12 DN 500 X 50</v>
          </cell>
          <cell r="D16907" t="str">
            <v>PC</v>
          </cell>
          <cell r="E16907">
            <v>1415.57</v>
          </cell>
        </row>
        <row r="16908">
          <cell r="B16908" t="str">
            <v>M070648589</v>
          </cell>
          <cell r="C16908" t="str">
            <v>X RD RPVC PBBB JE CL. 12 DN 500 X 75</v>
          </cell>
          <cell r="D16908" t="str">
            <v>PC</v>
          </cell>
          <cell r="E16908">
            <v>1418.29</v>
          </cell>
        </row>
        <row r="16909">
          <cell r="B16909" t="str">
            <v>M070648593</v>
          </cell>
          <cell r="C16909" t="str">
            <v>X RD RPVC PBBB JE CL. 12 DN 500 X 100</v>
          </cell>
          <cell r="D16909" t="str">
            <v>PC</v>
          </cell>
          <cell r="E16909">
            <v>1450.36</v>
          </cell>
        </row>
        <row r="16910">
          <cell r="B16910" t="str">
            <v>M070648597</v>
          </cell>
          <cell r="C16910" t="str">
            <v>X RD RPVC PBBB JE CL. 12 DN 500 X 125</v>
          </cell>
          <cell r="D16910" t="str">
            <v>PC</v>
          </cell>
          <cell r="E16910">
            <v>1498.79</v>
          </cell>
        </row>
        <row r="16911">
          <cell r="B16911" t="str">
            <v>M070648601</v>
          </cell>
          <cell r="C16911" t="str">
            <v>X RD RPVC PBBB JE CL. 12 DN 500 X 150</v>
          </cell>
          <cell r="D16911" t="str">
            <v>PC</v>
          </cell>
          <cell r="E16911">
            <v>1542.23</v>
          </cell>
        </row>
        <row r="16912">
          <cell r="B16912" t="str">
            <v>M070648605</v>
          </cell>
          <cell r="C16912" t="str">
            <v>X RD RPVC PBBB JE CL. 12 DN 500 X 200</v>
          </cell>
          <cell r="D16912" t="str">
            <v>PC</v>
          </cell>
          <cell r="E16912">
            <v>1633.9</v>
          </cell>
        </row>
        <row r="16913">
          <cell r="B16913" t="str">
            <v>M070648609</v>
          </cell>
          <cell r="C16913" t="str">
            <v>X RD RPVC PBBB JE CL. 12 DN 500 X 250</v>
          </cell>
          <cell r="D16913" t="str">
            <v>PC</v>
          </cell>
          <cell r="E16913">
            <v>1741.88</v>
          </cell>
        </row>
        <row r="16914">
          <cell r="B16914" t="str">
            <v>M070648613</v>
          </cell>
          <cell r="C16914" t="str">
            <v>X RD RPVC PBBB JE CL. 12 DN 500 X 300</v>
          </cell>
          <cell r="D16914" t="str">
            <v>PC</v>
          </cell>
          <cell r="E16914">
            <v>1837.96</v>
          </cell>
        </row>
        <row r="16915">
          <cell r="B16915" t="str">
            <v>M070648617</v>
          </cell>
          <cell r="C16915" t="str">
            <v>X RD RPVC PBBB JE CL. 12 DN 500 X 350</v>
          </cell>
          <cell r="D16915" t="str">
            <v>PC</v>
          </cell>
          <cell r="E16915">
            <v>2003.5</v>
          </cell>
        </row>
        <row r="16916">
          <cell r="B16916" t="str">
            <v>M070648621</v>
          </cell>
          <cell r="C16916" t="str">
            <v>X RD RPVC PBBB JE CL. 12 DN 500 X 400</v>
          </cell>
          <cell r="D16916" t="str">
            <v>PC</v>
          </cell>
          <cell r="E16916">
            <v>2188.2600000000002</v>
          </cell>
        </row>
        <row r="16917">
          <cell r="B16917" t="str">
            <v>M070648625</v>
          </cell>
          <cell r="C16917" t="str">
            <v>X RD RPVC PBBB JE CL. 12 DN 500 X 450</v>
          </cell>
          <cell r="D16917" t="str">
            <v>PC</v>
          </cell>
          <cell r="E16917">
            <v>2299.6999999999998</v>
          </cell>
        </row>
        <row r="16918">
          <cell r="B16918" t="str">
            <v>M070648629</v>
          </cell>
          <cell r="C16918" t="str">
            <v>X RD RPVC PBBB JE CL. 12 DN 600 X 50</v>
          </cell>
          <cell r="D16918" t="str">
            <v>PC</v>
          </cell>
          <cell r="E16918">
            <v>1803.11</v>
          </cell>
        </row>
        <row r="16919">
          <cell r="B16919" t="str">
            <v>M070648633</v>
          </cell>
          <cell r="C16919" t="str">
            <v>X RD RPVC PBBB JE CL. 12 DN 600 X 75</v>
          </cell>
          <cell r="D16919" t="str">
            <v>PC</v>
          </cell>
          <cell r="E16919">
            <v>1805.83</v>
          </cell>
        </row>
        <row r="16920">
          <cell r="B16920" t="str">
            <v>M070648637</v>
          </cell>
          <cell r="C16920" t="str">
            <v>X RD RPVC PBBB JE CL. 12 DN 600 X 100</v>
          </cell>
          <cell r="D16920" t="str">
            <v>PC</v>
          </cell>
          <cell r="E16920">
            <v>1837.91</v>
          </cell>
        </row>
        <row r="16921">
          <cell r="B16921" t="str">
            <v>M070648641</v>
          </cell>
          <cell r="C16921" t="str">
            <v>X RD RPVC PBBB JE CL. 12 DN 600 X 125</v>
          </cell>
          <cell r="D16921" t="str">
            <v>PC</v>
          </cell>
          <cell r="E16921">
            <v>1886.36</v>
          </cell>
        </row>
        <row r="16922">
          <cell r="B16922" t="str">
            <v>M070648645</v>
          </cell>
          <cell r="C16922" t="str">
            <v>X RD RPVC PBBB JE CL. 12 DN 600 X 150</v>
          </cell>
          <cell r="D16922" t="str">
            <v>PC</v>
          </cell>
          <cell r="E16922">
            <v>1929.81</v>
          </cell>
        </row>
        <row r="16923">
          <cell r="B16923" t="str">
            <v>M070648649</v>
          </cell>
          <cell r="C16923" t="str">
            <v>X RD RPVC PBBB JE CL. 12 DN 600 X 200</v>
          </cell>
          <cell r="D16923" t="str">
            <v>PC</v>
          </cell>
          <cell r="E16923">
            <v>2021.42</v>
          </cell>
        </row>
        <row r="16924">
          <cell r="B16924" t="str">
            <v>M070648653</v>
          </cell>
          <cell r="C16924" t="str">
            <v>X RD RPVC PBBB JE CL. 12 DN 600 X 250</v>
          </cell>
          <cell r="D16924" t="str">
            <v>PC</v>
          </cell>
          <cell r="E16924">
            <v>2129.4299999999998</v>
          </cell>
        </row>
        <row r="16925">
          <cell r="B16925" t="str">
            <v>M070648657</v>
          </cell>
          <cell r="C16925" t="str">
            <v>X RD RPVC PBBB JE CL. 12 DN 600 X 300</v>
          </cell>
          <cell r="D16925" t="str">
            <v>PC</v>
          </cell>
          <cell r="E16925">
            <v>2225.5300000000002</v>
          </cell>
        </row>
        <row r="16926">
          <cell r="B16926" t="str">
            <v>M070648661</v>
          </cell>
          <cell r="C16926" t="str">
            <v>X RD RPVC PBBB JE CL. 12 DN 600 X 350</v>
          </cell>
          <cell r="D16926" t="str">
            <v>PC</v>
          </cell>
          <cell r="E16926">
            <v>2391.0500000000002</v>
          </cell>
        </row>
        <row r="16927">
          <cell r="B16927" t="str">
            <v>M070648665</v>
          </cell>
          <cell r="C16927" t="str">
            <v>X RD RPVC PBBB JE CL. 12 DN 600 X 400</v>
          </cell>
          <cell r="D16927" t="str">
            <v>PC</v>
          </cell>
          <cell r="E16927">
            <v>2575.79</v>
          </cell>
        </row>
        <row r="16928">
          <cell r="B16928" t="str">
            <v>M070648669</v>
          </cell>
          <cell r="C16928" t="str">
            <v>X RD RPVC PBBB JE CL. 12 DN 600 X 45</v>
          </cell>
          <cell r="D16928" t="str">
            <v>PC</v>
          </cell>
          <cell r="E16928">
            <v>2687.25</v>
          </cell>
        </row>
        <row r="16929">
          <cell r="B16929" t="str">
            <v>M070648673</v>
          </cell>
          <cell r="C16929" t="str">
            <v>X RD RPVC PBBB JE CL. 12 DN 600 X 500</v>
          </cell>
          <cell r="D16929" t="str">
            <v>PC</v>
          </cell>
          <cell r="E16929">
            <v>2808.5</v>
          </cell>
        </row>
        <row r="16930">
          <cell r="B16930" t="str">
            <v>M070648677</v>
          </cell>
          <cell r="C16930" t="str">
            <v>X RD RPVC PBBB JE CL. 12 DN 700 X 50</v>
          </cell>
          <cell r="D16930" t="str">
            <v>PC</v>
          </cell>
          <cell r="E16930">
            <v>2241.5700000000002</v>
          </cell>
        </row>
        <row r="16931">
          <cell r="B16931" t="str">
            <v>M070648681</v>
          </cell>
          <cell r="C16931" t="str">
            <v>X RD RPVC PBBB JE CL. 12 DN 700 X 75</v>
          </cell>
          <cell r="D16931" t="str">
            <v>PC</v>
          </cell>
          <cell r="E16931">
            <v>2244.2800000000002</v>
          </cell>
        </row>
        <row r="16932">
          <cell r="B16932" t="str">
            <v>M070648685</v>
          </cell>
          <cell r="C16932" t="str">
            <v>X RD RPVC PBBB JE CL. 12 DN 700 X 100</v>
          </cell>
          <cell r="D16932" t="str">
            <v>PC</v>
          </cell>
          <cell r="E16932">
            <v>2276.38</v>
          </cell>
        </row>
        <row r="16933">
          <cell r="B16933" t="str">
            <v>M070648689</v>
          </cell>
          <cell r="C16933" t="str">
            <v>X RD RPVC PBBB JE CL. 12 DN 700 X 125</v>
          </cell>
          <cell r="D16933" t="str">
            <v>PC</v>
          </cell>
          <cell r="E16933">
            <v>2324.83</v>
          </cell>
        </row>
        <row r="16934">
          <cell r="B16934" t="str">
            <v>M070648693</v>
          </cell>
          <cell r="C16934" t="str">
            <v>X RD RPVC PBBB JE CL. 12 DN 700 X 150</v>
          </cell>
          <cell r="D16934" t="str">
            <v>PC</v>
          </cell>
          <cell r="E16934">
            <v>2368.2600000000002</v>
          </cell>
        </row>
        <row r="16935">
          <cell r="B16935" t="str">
            <v>M070648697</v>
          </cell>
          <cell r="C16935" t="str">
            <v>X RD RPVC PBBB JE CL. 12 DN 700 X 200</v>
          </cell>
          <cell r="D16935" t="str">
            <v>PC</v>
          </cell>
          <cell r="E16935">
            <v>2459.91</v>
          </cell>
        </row>
        <row r="16936">
          <cell r="B16936" t="str">
            <v>M070648701</v>
          </cell>
          <cell r="C16936" t="str">
            <v>X RD RPVC PBBB JE CL. 12 DN 700 X 250</v>
          </cell>
          <cell r="D16936" t="str">
            <v>PC</v>
          </cell>
          <cell r="E16936">
            <v>2567.89</v>
          </cell>
        </row>
        <row r="16937">
          <cell r="B16937" t="str">
            <v>M070648705</v>
          </cell>
          <cell r="C16937" t="str">
            <v>X RD RPVC PBBB JE CL. 12 DN 700 X 300</v>
          </cell>
          <cell r="D16937" t="str">
            <v>PC</v>
          </cell>
          <cell r="E16937">
            <v>2663.97</v>
          </cell>
        </row>
        <row r="16938">
          <cell r="B16938" t="str">
            <v>M070648709</v>
          </cell>
          <cell r="C16938" t="str">
            <v>X RD RPVC PBBB JE CL. 12 DN 700 X 350</v>
          </cell>
          <cell r="D16938" t="str">
            <v>PC</v>
          </cell>
          <cell r="E16938">
            <v>2829.53</v>
          </cell>
        </row>
        <row r="16939">
          <cell r="B16939" t="str">
            <v>M070648713</v>
          </cell>
          <cell r="C16939" t="str">
            <v>X RD RPVC PBBB JE CL. 12 DN 700 X 400</v>
          </cell>
          <cell r="D16939" t="str">
            <v>PC</v>
          </cell>
          <cell r="E16939">
            <v>3014.26</v>
          </cell>
        </row>
        <row r="16940">
          <cell r="B16940" t="str">
            <v>M070648717</v>
          </cell>
          <cell r="C16940" t="str">
            <v>X RD RPVC PBBB JE CL. 12 DN 700 X 45</v>
          </cell>
          <cell r="D16940" t="str">
            <v>PC</v>
          </cell>
          <cell r="E16940">
            <v>3125.7</v>
          </cell>
        </row>
        <row r="16941">
          <cell r="B16941" t="str">
            <v>M070648721</v>
          </cell>
          <cell r="C16941" t="str">
            <v>X RD RPVC PBBB JE CL. 12 DN 700 X 500</v>
          </cell>
          <cell r="D16941" t="str">
            <v>PC</v>
          </cell>
          <cell r="E16941">
            <v>3246.95</v>
          </cell>
        </row>
        <row r="16942">
          <cell r="B16942" t="str">
            <v>M070648725</v>
          </cell>
          <cell r="C16942" t="str">
            <v>X RD RPVC PBBB JE CL. 12 DN 700 X 600</v>
          </cell>
          <cell r="D16942" t="str">
            <v>PC</v>
          </cell>
          <cell r="E16942">
            <v>3621.52</v>
          </cell>
        </row>
        <row r="16943">
          <cell r="B16943" t="str">
            <v>M070649000</v>
          </cell>
          <cell r="C16943" t="str">
            <v>CRUZETA DE REDUCAO RPVC PBBB JE CL. 14 / CL. 16</v>
          </cell>
        </row>
        <row r="16944">
          <cell r="B16944" t="str">
            <v>M070649001</v>
          </cell>
          <cell r="C16944" t="str">
            <v>X RD RPVC PBBB JE CL. 14 DN 75 X 50</v>
          </cell>
          <cell r="D16944" t="str">
            <v>PC</v>
          </cell>
          <cell r="E16944">
            <v>320.10000000000002</v>
          </cell>
        </row>
        <row r="16945">
          <cell r="B16945" t="str">
            <v>M070649005</v>
          </cell>
          <cell r="C16945" t="str">
            <v>X RD RPVC PBBB JE CL. 14 DN 100 X 50</v>
          </cell>
          <cell r="D16945" t="str">
            <v>PC</v>
          </cell>
          <cell r="E16945">
            <v>341.76</v>
          </cell>
        </row>
        <row r="16946">
          <cell r="B16946" t="str">
            <v>M070649009</v>
          </cell>
          <cell r="C16946" t="str">
            <v>X RD RPVC PBBB JE CL. 14 DN 100 X 75</v>
          </cell>
          <cell r="D16946" t="str">
            <v>PC</v>
          </cell>
          <cell r="E16946">
            <v>344.48</v>
          </cell>
        </row>
        <row r="16947">
          <cell r="B16947" t="str">
            <v>M070649013</v>
          </cell>
          <cell r="C16947" t="str">
            <v>X RD RPVC PBBB JE CL. 14 DN 125 X 50</v>
          </cell>
          <cell r="D16947" t="str">
            <v>PC</v>
          </cell>
          <cell r="E16947">
            <v>394.54</v>
          </cell>
        </row>
        <row r="16948">
          <cell r="B16948" t="str">
            <v>M070649017</v>
          </cell>
          <cell r="C16948" t="str">
            <v>X RD RPVC PBBB JE CL. 14 DN 125 X 75</v>
          </cell>
          <cell r="D16948" t="str">
            <v>PC</v>
          </cell>
          <cell r="E16948">
            <v>397.26</v>
          </cell>
        </row>
        <row r="16949">
          <cell r="B16949" t="str">
            <v>M070649021</v>
          </cell>
          <cell r="C16949" t="str">
            <v>X RD RPVC PBBB JE CL. 14 DN 125 X 100</v>
          </cell>
          <cell r="D16949" t="str">
            <v>PC</v>
          </cell>
          <cell r="E16949">
            <v>429.36</v>
          </cell>
        </row>
        <row r="16950">
          <cell r="B16950" t="str">
            <v>M070649025</v>
          </cell>
          <cell r="C16950" t="str">
            <v>X RD RPVC PBBB JE CL. 14 DN 150 X 50</v>
          </cell>
          <cell r="D16950" t="str">
            <v>PC</v>
          </cell>
          <cell r="E16950">
            <v>447.14</v>
          </cell>
        </row>
        <row r="16951">
          <cell r="B16951" t="str">
            <v>M070649029</v>
          </cell>
          <cell r="C16951" t="str">
            <v>X RD RPVC PBBB JE CL. 14 DN 150 X 75</v>
          </cell>
          <cell r="D16951" t="str">
            <v>PC</v>
          </cell>
          <cell r="E16951">
            <v>449.87</v>
          </cell>
        </row>
        <row r="16952">
          <cell r="B16952" t="str">
            <v>M070649033</v>
          </cell>
          <cell r="C16952" t="str">
            <v>X RD RPVC PBBB JE CL. 14 DN 150 X 100</v>
          </cell>
          <cell r="D16952" t="str">
            <v>PC</v>
          </cell>
          <cell r="E16952">
            <v>481.95</v>
          </cell>
        </row>
        <row r="16953">
          <cell r="B16953" t="str">
            <v>M070649037</v>
          </cell>
          <cell r="C16953" t="str">
            <v>X RD RPVC PBBB JE CL. 14 DN 150 X 125</v>
          </cell>
          <cell r="D16953" t="str">
            <v>PC</v>
          </cell>
          <cell r="E16953">
            <v>530.39</v>
          </cell>
        </row>
        <row r="16954">
          <cell r="B16954" t="str">
            <v>M070649041</v>
          </cell>
          <cell r="C16954" t="str">
            <v>X RD RPVC PBBB JE CL. 14 DN 200 X 50</v>
          </cell>
          <cell r="D16954" t="str">
            <v>PC</v>
          </cell>
          <cell r="E16954">
            <v>554.87</v>
          </cell>
        </row>
        <row r="16955">
          <cell r="B16955" t="str">
            <v>M070649045</v>
          </cell>
          <cell r="C16955" t="str">
            <v>X RD RPVC PBBB JE CL. 14 DN 200 X 75</v>
          </cell>
          <cell r="D16955" t="str">
            <v>PC</v>
          </cell>
          <cell r="E16955">
            <v>557.6</v>
          </cell>
        </row>
        <row r="16956">
          <cell r="B16956" t="str">
            <v>M070649049</v>
          </cell>
          <cell r="C16956" t="str">
            <v>X RD RPVC PBBB JE CL. 14 DN 200 X 100</v>
          </cell>
          <cell r="D16956" t="str">
            <v>PC</v>
          </cell>
          <cell r="E16956">
            <v>589.66</v>
          </cell>
        </row>
        <row r="16957">
          <cell r="B16957" t="str">
            <v>M070649053</v>
          </cell>
          <cell r="C16957" t="str">
            <v>X RD RPVC PBBB JE CL. 14 DN 200 X 125</v>
          </cell>
          <cell r="D16957" t="str">
            <v>PC</v>
          </cell>
          <cell r="E16957">
            <v>638.14</v>
          </cell>
        </row>
        <row r="16958">
          <cell r="B16958" t="str">
            <v>M070649057</v>
          </cell>
          <cell r="C16958" t="str">
            <v>X RD RPVC PBBB JE CL. 14 DN 200 X 150</v>
          </cell>
          <cell r="D16958" t="str">
            <v>PC</v>
          </cell>
          <cell r="E16958">
            <v>681.57</v>
          </cell>
        </row>
        <row r="16959">
          <cell r="B16959" t="str">
            <v>M070649061</v>
          </cell>
          <cell r="C16959" t="str">
            <v>X RD RPVC PBBB JE CL. 14 DN 250 X 50</v>
          </cell>
          <cell r="D16959" t="str">
            <v>PC</v>
          </cell>
          <cell r="E16959">
            <v>668.8</v>
          </cell>
        </row>
        <row r="16960">
          <cell r="B16960" t="str">
            <v>M070649065</v>
          </cell>
          <cell r="C16960" t="str">
            <v>X RD RPVC PBBB JE CL. 14 DN 250 X 75</v>
          </cell>
          <cell r="D16960" t="str">
            <v>PC</v>
          </cell>
          <cell r="E16960">
            <v>671.51</v>
          </cell>
        </row>
        <row r="16961">
          <cell r="B16961" t="str">
            <v>M070649069</v>
          </cell>
          <cell r="C16961" t="str">
            <v>X RD RPVC PBBB JE CL. 14 DN 250 X 100</v>
          </cell>
          <cell r="D16961" t="str">
            <v>PC</v>
          </cell>
          <cell r="E16961">
            <v>703.59</v>
          </cell>
        </row>
        <row r="16962">
          <cell r="B16962" t="str">
            <v>M070649073</v>
          </cell>
          <cell r="C16962" t="str">
            <v>X RD RPVC PBBB JE CL. 14 DN 250 X 125</v>
          </cell>
          <cell r="D16962" t="str">
            <v>PC</v>
          </cell>
          <cell r="E16962">
            <v>752.04</v>
          </cell>
        </row>
        <row r="16963">
          <cell r="B16963" t="str">
            <v>M070649077</v>
          </cell>
          <cell r="C16963" t="str">
            <v>X RD RPVC PBBB JE CL. 14 DN 250 X 150</v>
          </cell>
          <cell r="D16963" t="str">
            <v>PC</v>
          </cell>
          <cell r="E16963">
            <v>795.51</v>
          </cell>
        </row>
        <row r="16964">
          <cell r="B16964" t="str">
            <v>M070649081</v>
          </cell>
          <cell r="C16964" t="str">
            <v>X RD RPVC PBBB JE CL. 14 DN 250 X 200</v>
          </cell>
          <cell r="D16964" t="str">
            <v>PC</v>
          </cell>
          <cell r="E16964">
            <v>887.12</v>
          </cell>
        </row>
        <row r="16965">
          <cell r="B16965" t="str">
            <v>M070649085</v>
          </cell>
          <cell r="C16965" t="str">
            <v>X RD RPVC PBBB JE CL. 14 DN 300 X 50</v>
          </cell>
          <cell r="D16965" t="str">
            <v>PC</v>
          </cell>
          <cell r="E16965">
            <v>780.19</v>
          </cell>
        </row>
        <row r="16966">
          <cell r="B16966" t="str">
            <v>M070649089</v>
          </cell>
          <cell r="C16966" t="str">
            <v>X RD RPVC PBBB JE CL. 14 DN 300 X 75</v>
          </cell>
          <cell r="D16966" t="str">
            <v>PC</v>
          </cell>
          <cell r="E16966">
            <v>782.92</v>
          </cell>
        </row>
        <row r="16967">
          <cell r="B16967" t="str">
            <v>M070649093</v>
          </cell>
          <cell r="C16967" t="str">
            <v>X RD RPVC PBBB JE CL. 14 DN 300 X 100</v>
          </cell>
          <cell r="D16967" t="str">
            <v>PC</v>
          </cell>
          <cell r="E16967">
            <v>814.98</v>
          </cell>
        </row>
        <row r="16968">
          <cell r="B16968" t="str">
            <v>M070649097</v>
          </cell>
          <cell r="C16968" t="str">
            <v>X RD RPVC PBBB JE CL. 14 DN 300 X 125</v>
          </cell>
          <cell r="D16968" t="str">
            <v>PC</v>
          </cell>
          <cell r="E16968">
            <v>863.45</v>
          </cell>
        </row>
        <row r="16969">
          <cell r="B16969" t="str">
            <v>M070649101</v>
          </cell>
          <cell r="C16969" t="str">
            <v>X RD RPVC PBBB JE CL. 14 DN 300 X 150</v>
          </cell>
          <cell r="D16969" t="str">
            <v>PC</v>
          </cell>
          <cell r="E16969">
            <v>906.89</v>
          </cell>
        </row>
        <row r="16970">
          <cell r="B16970" t="str">
            <v>M070649105</v>
          </cell>
          <cell r="C16970" t="str">
            <v>X RD RPVC PBBB JE CL. 14 DN 300 X 200</v>
          </cell>
          <cell r="D16970" t="str">
            <v>PC</v>
          </cell>
          <cell r="E16970">
            <v>998.54</v>
          </cell>
        </row>
        <row r="16971">
          <cell r="B16971" t="str">
            <v>M070649109</v>
          </cell>
          <cell r="C16971" t="str">
            <v>X RD RPVC PBBB JE CL. 14 DN 300 X 250</v>
          </cell>
          <cell r="D16971" t="str">
            <v>PC</v>
          </cell>
          <cell r="E16971">
            <v>1106.54</v>
          </cell>
        </row>
        <row r="16972">
          <cell r="B16972" t="str">
            <v>M070649113</v>
          </cell>
          <cell r="C16972" t="str">
            <v>X RD RPVC PBBB JE CL. 14 DN 350 X 50</v>
          </cell>
          <cell r="D16972" t="str">
            <v>PC</v>
          </cell>
          <cell r="E16972">
            <v>937.71</v>
          </cell>
        </row>
        <row r="16973">
          <cell r="B16973" t="str">
            <v>M070649117</v>
          </cell>
          <cell r="C16973" t="str">
            <v>X RD RPVC PBBB JE CL. 14 DN 350 X 75</v>
          </cell>
          <cell r="D16973" t="str">
            <v>PC</v>
          </cell>
          <cell r="E16973">
            <v>940.44</v>
          </cell>
        </row>
        <row r="16974">
          <cell r="B16974" t="str">
            <v>M070649121</v>
          </cell>
          <cell r="C16974" t="str">
            <v>X RD RPVC PBBB JE CL. 14 DN 350 X 100</v>
          </cell>
          <cell r="D16974" t="str">
            <v>PC</v>
          </cell>
          <cell r="E16974">
            <v>972.55</v>
          </cell>
        </row>
        <row r="16975">
          <cell r="B16975" t="str">
            <v>M070649125</v>
          </cell>
          <cell r="C16975" t="str">
            <v>X RD RPVC PBBB JE CL. 14 DN 350 X 125</v>
          </cell>
          <cell r="D16975" t="str">
            <v>PC</v>
          </cell>
          <cell r="E16975">
            <v>1020.98</v>
          </cell>
        </row>
        <row r="16976">
          <cell r="B16976" t="str">
            <v>M070649129</v>
          </cell>
          <cell r="C16976" t="str">
            <v>X RD RPVC PBBB JE CL. 14 DN 350 X 150</v>
          </cell>
          <cell r="D16976" t="str">
            <v>PC</v>
          </cell>
          <cell r="E16976">
            <v>1064.43</v>
          </cell>
        </row>
        <row r="16977">
          <cell r="B16977" t="str">
            <v>M070649133</v>
          </cell>
          <cell r="C16977" t="str">
            <v>X RD RPVC PBBB JE CL. 14 DN 350 X 200</v>
          </cell>
          <cell r="D16977" t="str">
            <v>PC</v>
          </cell>
          <cell r="E16977">
            <v>1156.05</v>
          </cell>
        </row>
        <row r="16978">
          <cell r="B16978" t="str">
            <v>M070649137</v>
          </cell>
          <cell r="C16978" t="str">
            <v>X RD RPVC PBBB JE CL. 14 DN 350 X 250</v>
          </cell>
          <cell r="D16978" t="str">
            <v>PC</v>
          </cell>
          <cell r="E16978">
            <v>1264.04</v>
          </cell>
        </row>
        <row r="16979">
          <cell r="B16979" t="str">
            <v>M070649141</v>
          </cell>
          <cell r="C16979" t="str">
            <v>X RD RPVC PBBB JE CL. 14 DN 350 X 300</v>
          </cell>
          <cell r="D16979" t="str">
            <v>PC</v>
          </cell>
          <cell r="E16979">
            <v>1360.15</v>
          </cell>
        </row>
        <row r="16980">
          <cell r="B16980" t="str">
            <v>M070649145</v>
          </cell>
          <cell r="C16980" t="str">
            <v>X RD RPVC PBBB JE CL. 14 DN 400 X 50</v>
          </cell>
          <cell r="D16980" t="str">
            <v>PC</v>
          </cell>
          <cell r="E16980">
            <v>1097.06</v>
          </cell>
        </row>
        <row r="16981">
          <cell r="B16981" t="str">
            <v>M070649149</v>
          </cell>
          <cell r="C16981" t="str">
            <v>X RD RPVC PBBB JE CL. 14 DN 400 X 75</v>
          </cell>
          <cell r="D16981" t="str">
            <v>PC</v>
          </cell>
          <cell r="E16981">
            <v>1099.78</v>
          </cell>
        </row>
        <row r="16982">
          <cell r="B16982" t="str">
            <v>M070649153</v>
          </cell>
          <cell r="C16982" t="str">
            <v>X RD RPVC PBBB JE CL. 14 DN 400 X 100</v>
          </cell>
          <cell r="D16982" t="str">
            <v>PC</v>
          </cell>
          <cell r="E16982">
            <v>1131.8399999999999</v>
          </cell>
        </row>
        <row r="16983">
          <cell r="B16983" t="str">
            <v>M070649157</v>
          </cell>
          <cell r="C16983" t="str">
            <v>X RD RPVC PBBB JE CL. 14 DN 400 X 125</v>
          </cell>
          <cell r="D16983" t="str">
            <v>PC</v>
          </cell>
          <cell r="E16983">
            <v>1180.3</v>
          </cell>
        </row>
        <row r="16984">
          <cell r="B16984" t="str">
            <v>M070649161</v>
          </cell>
          <cell r="C16984" t="str">
            <v>X RD RPVC PBBB JE CL. 14 DN 400 X 150</v>
          </cell>
          <cell r="D16984" t="str">
            <v>PC</v>
          </cell>
          <cell r="E16984">
            <v>1223.75</v>
          </cell>
        </row>
        <row r="16985">
          <cell r="B16985" t="str">
            <v>M070649165</v>
          </cell>
          <cell r="C16985" t="str">
            <v>X RD RPVC PBBB JE CL. 14 DN 400 X 200</v>
          </cell>
          <cell r="D16985" t="str">
            <v>PC</v>
          </cell>
          <cell r="E16985">
            <v>1315.37</v>
          </cell>
        </row>
        <row r="16986">
          <cell r="B16986" t="str">
            <v>M070649169</v>
          </cell>
          <cell r="C16986" t="str">
            <v>X RD RPVC PBBB JE CL. 14 DN 400 X 250</v>
          </cell>
          <cell r="D16986" t="str">
            <v>PC</v>
          </cell>
          <cell r="E16986">
            <v>1423.39</v>
          </cell>
        </row>
        <row r="16987">
          <cell r="B16987" t="str">
            <v>M070649173</v>
          </cell>
          <cell r="C16987" t="str">
            <v>X RD RPVC PBBB JE CL. 14 DN 400 X 300</v>
          </cell>
          <cell r="D16987" t="str">
            <v>PC</v>
          </cell>
          <cell r="E16987">
            <v>1519.47</v>
          </cell>
        </row>
        <row r="16988">
          <cell r="B16988" t="str">
            <v>M070649177</v>
          </cell>
          <cell r="C16988" t="str">
            <v>X RD RPVC PBBB JE CL. 14 DN 400 X 350</v>
          </cell>
          <cell r="D16988" t="str">
            <v>PC</v>
          </cell>
          <cell r="E16988">
            <v>1684.98</v>
          </cell>
        </row>
        <row r="16989">
          <cell r="B16989" t="str">
            <v>M070649181</v>
          </cell>
          <cell r="C16989" t="str">
            <v>X RD RPVC PBBB JE CL. 14 DN 45 X 50</v>
          </cell>
          <cell r="D16989" t="str">
            <v>PC</v>
          </cell>
          <cell r="E16989">
            <v>1260.25</v>
          </cell>
        </row>
        <row r="16990">
          <cell r="B16990" t="str">
            <v>M070649185</v>
          </cell>
          <cell r="C16990" t="str">
            <v>X RD RPVC PBBB JE CL. 14 DN 45 X 75</v>
          </cell>
          <cell r="D16990" t="str">
            <v>PC</v>
          </cell>
          <cell r="E16990">
            <v>1262.97</v>
          </cell>
        </row>
        <row r="16991">
          <cell r="B16991" t="str">
            <v>M070649189</v>
          </cell>
          <cell r="C16991" t="str">
            <v>X RD RPVC PBBB JE CL. 14 DN 45 X 100</v>
          </cell>
          <cell r="D16991" t="str">
            <v>PC</v>
          </cell>
          <cell r="E16991">
            <v>1295.07</v>
          </cell>
        </row>
        <row r="16992">
          <cell r="B16992" t="str">
            <v>M070649193</v>
          </cell>
          <cell r="C16992" t="str">
            <v>X RD RPVC PBBB JE CL. 14 DN 45 X 125</v>
          </cell>
          <cell r="D16992" t="str">
            <v>PC</v>
          </cell>
          <cell r="E16992">
            <v>1343.53</v>
          </cell>
        </row>
        <row r="16993">
          <cell r="B16993" t="str">
            <v>M070649197</v>
          </cell>
          <cell r="C16993" t="str">
            <v>X RD RPVC PBBB JE CL. 14 DN 45 X 150</v>
          </cell>
          <cell r="D16993" t="str">
            <v>PC</v>
          </cell>
          <cell r="E16993">
            <v>1386.95</v>
          </cell>
        </row>
        <row r="16994">
          <cell r="B16994" t="str">
            <v>M070649201</v>
          </cell>
          <cell r="C16994" t="str">
            <v>X RD RPVC PBBB JE CL. 14 DN 45 X 200</v>
          </cell>
          <cell r="D16994" t="str">
            <v>PC</v>
          </cell>
          <cell r="E16994">
            <v>1478.61</v>
          </cell>
        </row>
        <row r="16995">
          <cell r="B16995" t="str">
            <v>M070649205</v>
          </cell>
          <cell r="C16995" t="str">
            <v>X RD RPVC PBBB JE CL. 14 DN 45 X 250</v>
          </cell>
          <cell r="D16995" t="str">
            <v>PC</v>
          </cell>
          <cell r="E16995">
            <v>1586.6</v>
          </cell>
        </row>
        <row r="16996">
          <cell r="B16996" t="str">
            <v>M070649209</v>
          </cell>
          <cell r="C16996" t="str">
            <v>X RD RPVC PBBB JE CL. 14 DN 45 X 300</v>
          </cell>
          <cell r="D16996" t="str">
            <v>PC</v>
          </cell>
          <cell r="E16996">
            <v>1682.68</v>
          </cell>
        </row>
        <row r="16997">
          <cell r="B16997" t="str">
            <v>M070649213</v>
          </cell>
          <cell r="C16997" t="str">
            <v>X RD RPVC PBBB JE CL. 14 DN 45 X 350</v>
          </cell>
          <cell r="D16997" t="str">
            <v>PC</v>
          </cell>
          <cell r="E16997">
            <v>1848.2</v>
          </cell>
        </row>
        <row r="16998">
          <cell r="B16998" t="str">
            <v>M070649217</v>
          </cell>
          <cell r="C16998" t="str">
            <v>X RD RPVC PBBB JE CL. 14 DN 45 X 400</v>
          </cell>
          <cell r="D16998" t="str">
            <v>PC</v>
          </cell>
          <cell r="E16998">
            <v>2032.95</v>
          </cell>
        </row>
        <row r="16999">
          <cell r="B16999" t="str">
            <v>M070649221</v>
          </cell>
          <cell r="C16999" t="str">
            <v>X RD RPVC PBBB JE CL. 14 DN 500 X 50</v>
          </cell>
          <cell r="D16999" t="str">
            <v>PC</v>
          </cell>
          <cell r="E16999">
            <v>1415.57</v>
          </cell>
        </row>
        <row r="17000">
          <cell r="B17000" t="str">
            <v>M070649225</v>
          </cell>
          <cell r="C17000" t="str">
            <v>X RD RPVC PBBB JE CL. 14 DN 500 X 75</v>
          </cell>
          <cell r="D17000" t="str">
            <v>PC</v>
          </cell>
          <cell r="E17000">
            <v>1418.29</v>
          </cell>
        </row>
        <row r="17001">
          <cell r="B17001" t="str">
            <v>M070649229</v>
          </cell>
          <cell r="C17001" t="str">
            <v>X RD RPVC PBBB JE CL. 14 DN 500 X 100</v>
          </cell>
          <cell r="D17001" t="str">
            <v>PC</v>
          </cell>
          <cell r="E17001">
            <v>1450.36</v>
          </cell>
        </row>
        <row r="17002">
          <cell r="B17002" t="str">
            <v>M070649233</v>
          </cell>
          <cell r="C17002" t="str">
            <v>X RD RPVC PBBB JE CL. 14 DN 500 X 125</v>
          </cell>
          <cell r="D17002" t="str">
            <v>PC</v>
          </cell>
          <cell r="E17002">
            <v>1498.79</v>
          </cell>
        </row>
        <row r="17003">
          <cell r="B17003" t="str">
            <v>M070649237</v>
          </cell>
          <cell r="C17003" t="str">
            <v>X RD RPVC PBBB JE CL. 14 DN 500 X 150</v>
          </cell>
          <cell r="D17003" t="str">
            <v>PC</v>
          </cell>
          <cell r="E17003">
            <v>1542.23</v>
          </cell>
        </row>
        <row r="17004">
          <cell r="B17004" t="str">
            <v>M070649241</v>
          </cell>
          <cell r="C17004" t="str">
            <v>X RD RPVC PBBB JE CL. 14 DN 500 X 200</v>
          </cell>
          <cell r="D17004" t="str">
            <v>PC</v>
          </cell>
          <cell r="E17004">
            <v>1633.9</v>
          </cell>
        </row>
        <row r="17005">
          <cell r="B17005" t="str">
            <v>M070649245</v>
          </cell>
          <cell r="C17005" t="str">
            <v>X RD RPVC PBBB JE CL. 14 DN 500 X 250</v>
          </cell>
          <cell r="D17005" t="str">
            <v>PC</v>
          </cell>
          <cell r="E17005">
            <v>1741.88</v>
          </cell>
        </row>
        <row r="17006">
          <cell r="B17006" t="str">
            <v>M070649249</v>
          </cell>
          <cell r="C17006" t="str">
            <v>X RD RPVC PBBB JE CL. 14 DN 500 X 300</v>
          </cell>
          <cell r="D17006" t="str">
            <v>PC</v>
          </cell>
          <cell r="E17006">
            <v>1837.96</v>
          </cell>
        </row>
        <row r="17007">
          <cell r="B17007" t="str">
            <v>M070649253</v>
          </cell>
          <cell r="C17007" t="str">
            <v>X RD RPVC PBBB JE CL. 14 DN 500 X 350</v>
          </cell>
          <cell r="D17007" t="str">
            <v>PC</v>
          </cell>
          <cell r="E17007">
            <v>2003.5</v>
          </cell>
        </row>
        <row r="17008">
          <cell r="B17008" t="str">
            <v>M070649257</v>
          </cell>
          <cell r="C17008" t="str">
            <v>X RD RPVC PBBB JE CL. 14 DN 500 X 400</v>
          </cell>
          <cell r="D17008" t="str">
            <v>PC</v>
          </cell>
          <cell r="E17008">
            <v>2188.2600000000002</v>
          </cell>
        </row>
        <row r="17009">
          <cell r="B17009" t="str">
            <v>M070649261</v>
          </cell>
          <cell r="C17009" t="str">
            <v>X RD RPVC PBBB JE CL. 14 DN 500 X 450</v>
          </cell>
          <cell r="D17009" t="str">
            <v>PC</v>
          </cell>
          <cell r="E17009">
            <v>2299.6999999999998</v>
          </cell>
        </row>
        <row r="17010">
          <cell r="B17010" t="str">
            <v>M070649265</v>
          </cell>
          <cell r="C17010" t="str">
            <v>X RD RPVC PBBB JE CL. 14 DN 600 X 50</v>
          </cell>
          <cell r="D17010" t="str">
            <v>PC</v>
          </cell>
          <cell r="E17010">
            <v>1803.11</v>
          </cell>
        </row>
        <row r="17011">
          <cell r="B17011" t="str">
            <v>M070649269</v>
          </cell>
          <cell r="C17011" t="str">
            <v>X RD RPVC PBBB JE CL. 14 DN 600 X 75</v>
          </cell>
          <cell r="D17011" t="str">
            <v>PC</v>
          </cell>
          <cell r="E17011">
            <v>1805.83</v>
          </cell>
        </row>
        <row r="17012">
          <cell r="B17012" t="str">
            <v>M070649273</v>
          </cell>
          <cell r="C17012" t="str">
            <v>X RD RPVC PBBB JE CL. 14 DN 600 X 100</v>
          </cell>
          <cell r="D17012" t="str">
            <v>PC</v>
          </cell>
          <cell r="E17012">
            <v>1837.91</v>
          </cell>
        </row>
        <row r="17013">
          <cell r="B17013" t="str">
            <v>M070649277</v>
          </cell>
          <cell r="C17013" t="str">
            <v>X RD RPVC PBBB JE CL. 14 DN 600 X 125</v>
          </cell>
          <cell r="D17013" t="str">
            <v>PC</v>
          </cell>
          <cell r="E17013">
            <v>1886.36</v>
          </cell>
        </row>
        <row r="17014">
          <cell r="B17014" t="str">
            <v>M070649281</v>
          </cell>
          <cell r="C17014" t="str">
            <v>X RD RPVC PBBB JE CL. 14 DN 600 X 150</v>
          </cell>
          <cell r="D17014" t="str">
            <v>PC</v>
          </cell>
          <cell r="E17014">
            <v>1929.81</v>
          </cell>
        </row>
        <row r="17015">
          <cell r="B17015" t="str">
            <v>M070649285</v>
          </cell>
          <cell r="C17015" t="str">
            <v>X RD RPVC PBBB JE CL. 14 DN 600 X 200</v>
          </cell>
          <cell r="D17015" t="str">
            <v>PC</v>
          </cell>
          <cell r="E17015">
            <v>2021.42</v>
          </cell>
        </row>
        <row r="17016">
          <cell r="B17016" t="str">
            <v>M070649289</v>
          </cell>
          <cell r="C17016" t="str">
            <v>X RD RPVC PBBB JE CL. 14 DN 600 X 250</v>
          </cell>
          <cell r="D17016" t="str">
            <v>PC</v>
          </cell>
          <cell r="E17016">
            <v>2129.4299999999998</v>
          </cell>
        </row>
        <row r="17017">
          <cell r="B17017" t="str">
            <v>M070649293</v>
          </cell>
          <cell r="C17017" t="str">
            <v>X RD RPVC PBBB JE CL. 14 DN 600 X 300</v>
          </cell>
          <cell r="D17017" t="str">
            <v>PC</v>
          </cell>
          <cell r="E17017">
            <v>2225.5300000000002</v>
          </cell>
        </row>
        <row r="17018">
          <cell r="B17018" t="str">
            <v>M070649297</v>
          </cell>
          <cell r="C17018" t="str">
            <v>X RD RPVC PBBB JE CL. 14 DN 600 X 350</v>
          </cell>
          <cell r="D17018" t="str">
            <v>PC</v>
          </cell>
          <cell r="E17018">
            <v>2391.0500000000002</v>
          </cell>
        </row>
        <row r="17019">
          <cell r="B17019" t="str">
            <v>M070649301</v>
          </cell>
          <cell r="C17019" t="str">
            <v>X RD RPVC PBBB JE CL. 14 DN 600 X 400</v>
          </cell>
          <cell r="D17019" t="str">
            <v>PC</v>
          </cell>
          <cell r="E17019">
            <v>2575.79</v>
          </cell>
        </row>
        <row r="17020">
          <cell r="B17020" t="str">
            <v>M070649305</v>
          </cell>
          <cell r="C17020" t="str">
            <v>X RD RPVC PBBB JE CL. 14 DN 600 X 450</v>
          </cell>
          <cell r="D17020" t="str">
            <v>PC</v>
          </cell>
          <cell r="E17020">
            <v>2687.25</v>
          </cell>
        </row>
        <row r="17021">
          <cell r="B17021" t="str">
            <v>M070649309</v>
          </cell>
          <cell r="C17021" t="str">
            <v>X RD RPVC PBBB JE CL. 14 DN 600 X 500</v>
          </cell>
          <cell r="D17021" t="str">
            <v>PC</v>
          </cell>
          <cell r="E17021">
            <v>2808.5</v>
          </cell>
        </row>
        <row r="17022">
          <cell r="B17022" t="str">
            <v>M070649313</v>
          </cell>
          <cell r="C17022" t="str">
            <v>X RD RPVC PBBB JE CL. 14 DN 700 X 50</v>
          </cell>
          <cell r="D17022" t="str">
            <v>PC</v>
          </cell>
          <cell r="E17022">
            <v>2241.5700000000002</v>
          </cell>
        </row>
        <row r="17023">
          <cell r="B17023" t="str">
            <v>M070649317</v>
          </cell>
          <cell r="C17023" t="str">
            <v>X RD RPVC PBBB JE CL. 14 DN 700 X 75</v>
          </cell>
          <cell r="D17023" t="str">
            <v>PC</v>
          </cell>
          <cell r="E17023">
            <v>2244.2800000000002</v>
          </cell>
        </row>
        <row r="17024">
          <cell r="B17024" t="str">
            <v>M070649321</v>
          </cell>
          <cell r="C17024" t="str">
            <v>X RD RPVC PBBB JE CL. 14 DN 700 X 100</v>
          </cell>
          <cell r="D17024" t="str">
            <v>PC</v>
          </cell>
          <cell r="E17024">
            <v>2276.38</v>
          </cell>
        </row>
        <row r="17025">
          <cell r="B17025" t="str">
            <v>M070649325</v>
          </cell>
          <cell r="C17025" t="str">
            <v>X RD RPVC PBBB JE CL. 14 DN 700 X 125</v>
          </cell>
          <cell r="D17025" t="str">
            <v>PC</v>
          </cell>
          <cell r="E17025">
            <v>2324.83</v>
          </cell>
        </row>
        <row r="17026">
          <cell r="B17026" t="str">
            <v>M070649329</v>
          </cell>
          <cell r="C17026" t="str">
            <v>X RD RPVC PBBB JE CL. 14 DN 700 X 150</v>
          </cell>
          <cell r="D17026" t="str">
            <v>PC</v>
          </cell>
          <cell r="E17026">
            <v>2368.2600000000002</v>
          </cell>
        </row>
        <row r="17027">
          <cell r="B17027" t="str">
            <v>M070649333</v>
          </cell>
          <cell r="C17027" t="str">
            <v>X RD RPVC PBBB JE CL. 14 DN 700 X 200</v>
          </cell>
          <cell r="D17027" t="str">
            <v>PC</v>
          </cell>
          <cell r="E17027">
            <v>2459.91</v>
          </cell>
        </row>
        <row r="17028">
          <cell r="B17028" t="str">
            <v>M070649337</v>
          </cell>
          <cell r="C17028" t="str">
            <v>X RD RPVC PBBB JE CL. 14 DN 700 X 250</v>
          </cell>
          <cell r="D17028" t="str">
            <v>PC</v>
          </cell>
          <cell r="E17028">
            <v>2567.89</v>
          </cell>
        </row>
        <row r="17029">
          <cell r="B17029" t="str">
            <v>M070649341</v>
          </cell>
          <cell r="C17029" t="str">
            <v>X RD RPVC PBBB JE CL. 14 DN 700 X 300</v>
          </cell>
          <cell r="D17029" t="str">
            <v>PC</v>
          </cell>
          <cell r="E17029">
            <v>2663.97</v>
          </cell>
        </row>
        <row r="17030">
          <cell r="B17030" t="str">
            <v>M070649345</v>
          </cell>
          <cell r="C17030" t="str">
            <v>X RD RPVC PBBB JE CL. 14 DN 700 X 350</v>
          </cell>
          <cell r="D17030" t="str">
            <v>PC</v>
          </cell>
          <cell r="E17030">
            <v>2829.53</v>
          </cell>
        </row>
        <row r="17031">
          <cell r="B17031" t="str">
            <v>M070649349</v>
          </cell>
          <cell r="C17031" t="str">
            <v>X RD RPVC PBBB JE CL. 14 DN 700 X 400</v>
          </cell>
          <cell r="D17031" t="str">
            <v>PC</v>
          </cell>
          <cell r="E17031">
            <v>3014.26</v>
          </cell>
        </row>
        <row r="17032">
          <cell r="B17032" t="str">
            <v>M070649353</v>
          </cell>
          <cell r="C17032" t="str">
            <v>X RD RPVC PBBB JE CL. 14 DN 700 X 45</v>
          </cell>
          <cell r="D17032" t="str">
            <v>PC</v>
          </cell>
          <cell r="E17032">
            <v>3125.7</v>
          </cell>
        </row>
        <row r="17033">
          <cell r="B17033" t="str">
            <v>M070649357</v>
          </cell>
          <cell r="C17033" t="str">
            <v>X RD RPVC PBBB JE CL. 14 DN 700 X 500</v>
          </cell>
          <cell r="D17033" t="str">
            <v>PC</v>
          </cell>
          <cell r="E17033">
            <v>3246.95</v>
          </cell>
        </row>
        <row r="17034">
          <cell r="B17034" t="str">
            <v>M070649361</v>
          </cell>
          <cell r="C17034" t="str">
            <v>X RD RPVC PBBB JE CL. 14 DN 700 X 600</v>
          </cell>
          <cell r="D17034" t="str">
            <v>PC</v>
          </cell>
          <cell r="E17034">
            <v>3621.52</v>
          </cell>
        </row>
        <row r="17035">
          <cell r="B17035" t="str">
            <v>M070649365</v>
          </cell>
          <cell r="C17035" t="str">
            <v>X RD RPVC PBBB JE CL. 16 DN 75 X 50</v>
          </cell>
          <cell r="D17035" t="str">
            <v>PC</v>
          </cell>
          <cell r="E17035">
            <v>320.10000000000002</v>
          </cell>
        </row>
        <row r="17036">
          <cell r="B17036" t="str">
            <v>M070649369</v>
          </cell>
          <cell r="C17036" t="str">
            <v>X RD RPVC PBBB JE CL. 16 DN 100 X 50</v>
          </cell>
          <cell r="D17036" t="str">
            <v>PC</v>
          </cell>
          <cell r="E17036">
            <v>341.76</v>
          </cell>
        </row>
        <row r="17037">
          <cell r="B17037" t="str">
            <v>M070649373</v>
          </cell>
          <cell r="C17037" t="str">
            <v>X RD RPVC PBBB JE CL. 16 DN 100 X 75</v>
          </cell>
          <cell r="D17037" t="str">
            <v>PC</v>
          </cell>
          <cell r="E17037">
            <v>344.48</v>
          </cell>
        </row>
        <row r="17038">
          <cell r="B17038" t="str">
            <v>M070649377</v>
          </cell>
          <cell r="C17038" t="str">
            <v>X RD RPVC PBBB JE CL. 16 DN 125 X 50</v>
          </cell>
          <cell r="D17038" t="str">
            <v>PC</v>
          </cell>
          <cell r="E17038">
            <v>394.54</v>
          </cell>
        </row>
        <row r="17039">
          <cell r="B17039" t="str">
            <v>M070649381</v>
          </cell>
          <cell r="C17039" t="str">
            <v>X RD RPVC PBBB JE CL. 16 DN 125 X 75</v>
          </cell>
          <cell r="D17039" t="str">
            <v>PC</v>
          </cell>
          <cell r="E17039">
            <v>397.26</v>
          </cell>
        </row>
        <row r="17040">
          <cell r="B17040" t="str">
            <v>M070649385</v>
          </cell>
          <cell r="C17040" t="str">
            <v>X RD RPVC PBBB JE CL. 16 DN 125 X 100</v>
          </cell>
          <cell r="D17040" t="str">
            <v>PC</v>
          </cell>
          <cell r="E17040">
            <v>429.36</v>
          </cell>
        </row>
        <row r="17041">
          <cell r="B17041" t="str">
            <v>M070649389</v>
          </cell>
          <cell r="C17041" t="str">
            <v>X RD RPVC PBBB JE CL. 16 DN 150 X 50</v>
          </cell>
          <cell r="D17041" t="str">
            <v>PC</v>
          </cell>
          <cell r="E17041">
            <v>447.14</v>
          </cell>
        </row>
        <row r="17042">
          <cell r="B17042" t="str">
            <v>M070649393</v>
          </cell>
          <cell r="C17042" t="str">
            <v>X RD RPVC PBBB JE CL. 16 DN 150 X 75</v>
          </cell>
          <cell r="D17042" t="str">
            <v>PC</v>
          </cell>
          <cell r="E17042">
            <v>449.87</v>
          </cell>
        </row>
        <row r="17043">
          <cell r="B17043" t="str">
            <v>M070649397</v>
          </cell>
          <cell r="C17043" t="str">
            <v>X RD RPVC PBBB JE CL. 16 DN 150 X 100</v>
          </cell>
          <cell r="D17043" t="str">
            <v>PC</v>
          </cell>
          <cell r="E17043">
            <v>481.95</v>
          </cell>
        </row>
        <row r="17044">
          <cell r="B17044" t="str">
            <v>M070649401</v>
          </cell>
          <cell r="C17044" t="str">
            <v>X RD RPVC PBBB JE CL. 16 DN 150 X 125</v>
          </cell>
          <cell r="D17044" t="str">
            <v>PC</v>
          </cell>
          <cell r="E17044">
            <v>530.39</v>
          </cell>
        </row>
        <row r="17045">
          <cell r="B17045" t="str">
            <v>M070649405</v>
          </cell>
          <cell r="C17045" t="str">
            <v>X RD RPVC PBBB JE CL. 16 DN 200 X 50</v>
          </cell>
          <cell r="D17045" t="str">
            <v>PC</v>
          </cell>
          <cell r="E17045">
            <v>554.87</v>
          </cell>
        </row>
        <row r="17046">
          <cell r="B17046" t="str">
            <v>M070649409</v>
          </cell>
          <cell r="C17046" t="str">
            <v>X RD RPVC PBBB JE CL. 16 DN 200 X 75</v>
          </cell>
          <cell r="D17046" t="str">
            <v>PC</v>
          </cell>
          <cell r="E17046">
            <v>557.6</v>
          </cell>
        </row>
        <row r="17047">
          <cell r="B17047" t="str">
            <v>M070649413</v>
          </cell>
          <cell r="C17047" t="str">
            <v>X RD RPVC PBBB JE CL. 16 DN 200 X 100</v>
          </cell>
          <cell r="D17047" t="str">
            <v>PC</v>
          </cell>
          <cell r="E17047">
            <v>589.66</v>
          </cell>
        </row>
        <row r="17048">
          <cell r="B17048" t="str">
            <v>M070649417</v>
          </cell>
          <cell r="C17048" t="str">
            <v>X RD RPVC PBBB JE CL. 16 DN 200 X 125</v>
          </cell>
          <cell r="D17048" t="str">
            <v>PC</v>
          </cell>
          <cell r="E17048">
            <v>638.14</v>
          </cell>
        </row>
        <row r="17049">
          <cell r="B17049" t="str">
            <v>M070649421</v>
          </cell>
          <cell r="C17049" t="str">
            <v>X RD RPVC PBBB JE CL. 16 DN 200 X 150</v>
          </cell>
          <cell r="D17049" t="str">
            <v>PC</v>
          </cell>
          <cell r="E17049">
            <v>681.57</v>
          </cell>
        </row>
        <row r="17050">
          <cell r="B17050" t="str">
            <v>M070649425</v>
          </cell>
          <cell r="C17050" t="str">
            <v>X RD RPVC PBBB JE CL. 16 DN 250 X 50</v>
          </cell>
          <cell r="D17050" t="str">
            <v>PC</v>
          </cell>
          <cell r="E17050">
            <v>668.8</v>
          </cell>
        </row>
        <row r="17051">
          <cell r="B17051" t="str">
            <v>M070649429</v>
          </cell>
          <cell r="C17051" t="str">
            <v>X RD RPVC PBBB JE CL. 16 DN 250 X 75</v>
          </cell>
          <cell r="D17051" t="str">
            <v>PC</v>
          </cell>
          <cell r="E17051">
            <v>671.51</v>
          </cell>
        </row>
        <row r="17052">
          <cell r="B17052" t="str">
            <v>M070649433</v>
          </cell>
          <cell r="C17052" t="str">
            <v>X RD RPVC PBBB JE CL. 16 DN 250 X 100</v>
          </cell>
          <cell r="D17052" t="str">
            <v>PC</v>
          </cell>
          <cell r="E17052">
            <v>703.59</v>
          </cell>
        </row>
        <row r="17053">
          <cell r="B17053" t="str">
            <v>M070649437</v>
          </cell>
          <cell r="C17053" t="str">
            <v>X RD RPVC PBBB JE CL. 16 DN 250 X 125</v>
          </cell>
          <cell r="D17053" t="str">
            <v>PC</v>
          </cell>
          <cell r="E17053">
            <v>752.04</v>
          </cell>
        </row>
        <row r="17054">
          <cell r="B17054" t="str">
            <v>M070649441</v>
          </cell>
          <cell r="C17054" t="str">
            <v>X RD RPVC PBBB JE CL. 16 DN 250 X 150</v>
          </cell>
          <cell r="D17054" t="str">
            <v>PC</v>
          </cell>
          <cell r="E17054">
            <v>795.51</v>
          </cell>
        </row>
        <row r="17055">
          <cell r="B17055" t="str">
            <v>M070649445</v>
          </cell>
          <cell r="C17055" t="str">
            <v>X RD RPVC PBBB JE CL. 16 DN 250 X 200</v>
          </cell>
          <cell r="D17055" t="str">
            <v>PC</v>
          </cell>
          <cell r="E17055">
            <v>887.12</v>
          </cell>
        </row>
        <row r="17056">
          <cell r="B17056" t="str">
            <v>M070649449</v>
          </cell>
          <cell r="C17056" t="str">
            <v>X RD RPVC PBBB JE CL. 16 DN 300 X 50</v>
          </cell>
          <cell r="D17056" t="str">
            <v>PC</v>
          </cell>
          <cell r="E17056">
            <v>780.19</v>
          </cell>
        </row>
        <row r="17057">
          <cell r="B17057" t="str">
            <v>M070649453</v>
          </cell>
          <cell r="C17057" t="str">
            <v>X RD RPVC PBBB JE CL. 16 DN 300 X 75</v>
          </cell>
          <cell r="D17057" t="str">
            <v>PC</v>
          </cell>
          <cell r="E17057">
            <v>782.92</v>
          </cell>
        </row>
        <row r="17058">
          <cell r="B17058" t="str">
            <v>M070649457</v>
          </cell>
          <cell r="C17058" t="str">
            <v>X RD RPVC PBBB JE CL. 16 DN 300 X 100</v>
          </cell>
          <cell r="D17058" t="str">
            <v>PC</v>
          </cell>
          <cell r="E17058">
            <v>814.98</v>
          </cell>
        </row>
        <row r="17059">
          <cell r="B17059" t="str">
            <v>M070649461</v>
          </cell>
          <cell r="C17059" t="str">
            <v>X RD RPVC PBBB JE CL. 16 DN 300 X 125</v>
          </cell>
          <cell r="D17059" t="str">
            <v>PC</v>
          </cell>
          <cell r="E17059">
            <v>863.45</v>
          </cell>
        </row>
        <row r="17060">
          <cell r="B17060" t="str">
            <v>M070649465</v>
          </cell>
          <cell r="C17060" t="str">
            <v>X RD RPVC PBBB JE CL. 16 DN 300 X 150</v>
          </cell>
          <cell r="D17060" t="str">
            <v>PC</v>
          </cell>
          <cell r="E17060">
            <v>906.89</v>
          </cell>
        </row>
        <row r="17061">
          <cell r="B17061" t="str">
            <v>M070649469</v>
          </cell>
          <cell r="C17061" t="str">
            <v>X RD RPVC PBBB JE CL. 16 DN 300 X 200</v>
          </cell>
          <cell r="D17061" t="str">
            <v>PC</v>
          </cell>
          <cell r="E17061">
            <v>998.54</v>
          </cell>
        </row>
        <row r="17062">
          <cell r="B17062" t="str">
            <v>M070649473</v>
          </cell>
          <cell r="C17062" t="str">
            <v>X RD RPVC PBBB JE CL. 16 DN 300 X 250</v>
          </cell>
          <cell r="D17062" t="str">
            <v>PC</v>
          </cell>
          <cell r="E17062">
            <v>1106.54</v>
          </cell>
        </row>
        <row r="17063">
          <cell r="B17063" t="str">
            <v>M070649477</v>
          </cell>
          <cell r="C17063" t="str">
            <v>X RD RPVC PBBB JE CL. 16 DN 350 X 50</v>
          </cell>
          <cell r="D17063" t="str">
            <v>PC</v>
          </cell>
          <cell r="E17063">
            <v>937.71</v>
          </cell>
        </row>
        <row r="17064">
          <cell r="B17064" t="str">
            <v>M070649481</v>
          </cell>
          <cell r="C17064" t="str">
            <v>X RD RPVC PBBB JE CL. 16 DN 350 X 75</v>
          </cell>
          <cell r="D17064" t="str">
            <v>PC</v>
          </cell>
          <cell r="E17064">
            <v>940.44</v>
          </cell>
        </row>
        <row r="17065">
          <cell r="B17065" t="str">
            <v>M070649485</v>
          </cell>
          <cell r="C17065" t="str">
            <v>X RD RPVC PBBB JE CL. 16 DN 350 X 100</v>
          </cell>
          <cell r="D17065" t="str">
            <v>PC</v>
          </cell>
          <cell r="E17065">
            <v>972.55</v>
          </cell>
        </row>
        <row r="17066">
          <cell r="B17066" t="str">
            <v>M070649489</v>
          </cell>
          <cell r="C17066" t="str">
            <v>X RD RPVC PBBB JE CL. 16 DN 350 X 125</v>
          </cell>
          <cell r="D17066" t="str">
            <v>PC</v>
          </cell>
          <cell r="E17066">
            <v>1020.98</v>
          </cell>
        </row>
        <row r="17067">
          <cell r="B17067" t="str">
            <v>M070649493</v>
          </cell>
          <cell r="C17067" t="str">
            <v>X RD RPVC PBBB JE CL. 16 DN 350 X 150</v>
          </cell>
          <cell r="D17067" t="str">
            <v>PC</v>
          </cell>
          <cell r="E17067">
            <v>1064.43</v>
          </cell>
        </row>
        <row r="17068">
          <cell r="B17068" t="str">
            <v>M070649497</v>
          </cell>
          <cell r="C17068" t="str">
            <v>X RD RPVC PBBB JE CL. 16 DN 350 X 200</v>
          </cell>
          <cell r="D17068" t="str">
            <v>PC</v>
          </cell>
          <cell r="E17068">
            <v>1156.05</v>
          </cell>
        </row>
        <row r="17069">
          <cell r="B17069" t="str">
            <v>M070649501</v>
          </cell>
          <cell r="C17069" t="str">
            <v>X RD RPVC PBBB JE CL. 16 DN 350 X 250</v>
          </cell>
          <cell r="D17069" t="str">
            <v>PC</v>
          </cell>
          <cell r="E17069">
            <v>1264.04</v>
          </cell>
        </row>
        <row r="17070">
          <cell r="B17070" t="str">
            <v>M070649505</v>
          </cell>
          <cell r="C17070" t="str">
            <v>X RD RPVC PBBB JE CL. 16 DN 350 X 300</v>
          </cell>
          <cell r="D17070" t="str">
            <v>PC</v>
          </cell>
          <cell r="E17070">
            <v>1360.15</v>
          </cell>
        </row>
        <row r="17071">
          <cell r="B17071" t="str">
            <v>M070649509</v>
          </cell>
          <cell r="C17071" t="str">
            <v>X RD RPVC PBBB JE CL. 16 DN 400 X 50</v>
          </cell>
          <cell r="D17071" t="str">
            <v>PC</v>
          </cell>
          <cell r="E17071">
            <v>1097.06</v>
          </cell>
        </row>
        <row r="17072">
          <cell r="B17072" t="str">
            <v>M070649513</v>
          </cell>
          <cell r="C17072" t="str">
            <v>X RD RPVC PBBB JE CL. 16 DN 400 X 75</v>
          </cell>
          <cell r="D17072" t="str">
            <v>PC</v>
          </cell>
          <cell r="E17072">
            <v>1099.78</v>
          </cell>
        </row>
        <row r="17073">
          <cell r="B17073" t="str">
            <v>M070649517</v>
          </cell>
          <cell r="C17073" t="str">
            <v>X RD RPVC PBBB JE CL. 16 DN 400 X 100</v>
          </cell>
          <cell r="D17073" t="str">
            <v>PC</v>
          </cell>
          <cell r="E17073">
            <v>1131.8399999999999</v>
          </cell>
        </row>
        <row r="17074">
          <cell r="B17074" t="str">
            <v>M070649521</v>
          </cell>
          <cell r="C17074" t="str">
            <v>X RD RPVC PBBB JE CL. 16 DN 400 X 125</v>
          </cell>
          <cell r="D17074" t="str">
            <v>PC</v>
          </cell>
          <cell r="E17074">
            <v>1180.3</v>
          </cell>
        </row>
        <row r="17075">
          <cell r="B17075" t="str">
            <v>M070649525</v>
          </cell>
          <cell r="C17075" t="str">
            <v>X RD RPVC PBBB JE CL. 16 DN 400 X 150</v>
          </cell>
          <cell r="D17075" t="str">
            <v>PC</v>
          </cell>
          <cell r="E17075">
            <v>1223.75</v>
          </cell>
        </row>
        <row r="17076">
          <cell r="B17076" t="str">
            <v>M070649529</v>
          </cell>
          <cell r="C17076" t="str">
            <v>X RD RPVC PBBB JE CL. 16 DN 400 X 200</v>
          </cell>
          <cell r="D17076" t="str">
            <v>PC</v>
          </cell>
          <cell r="E17076">
            <v>1315.37</v>
          </cell>
        </row>
        <row r="17077">
          <cell r="B17077" t="str">
            <v>M070649533</v>
          </cell>
          <cell r="C17077" t="str">
            <v>X RD RPVC PBBB JE CL. 16 DN 400 X 250</v>
          </cell>
          <cell r="D17077" t="str">
            <v>PC</v>
          </cell>
          <cell r="E17077">
            <v>1423.39</v>
          </cell>
        </row>
        <row r="17078">
          <cell r="B17078" t="str">
            <v>M070649537</v>
          </cell>
          <cell r="C17078" t="str">
            <v>X RD RPVC PBBB JE CL. 16 DN 400 X 300</v>
          </cell>
          <cell r="D17078" t="str">
            <v>PC</v>
          </cell>
          <cell r="E17078">
            <v>1519.47</v>
          </cell>
        </row>
        <row r="17079">
          <cell r="B17079" t="str">
            <v>M070649541</v>
          </cell>
          <cell r="C17079" t="str">
            <v>X RD RPVC PBBB JE CL. 16 DN 400 X 350</v>
          </cell>
          <cell r="D17079" t="str">
            <v>PC</v>
          </cell>
          <cell r="E17079">
            <v>1684.98</v>
          </cell>
        </row>
        <row r="17080">
          <cell r="B17080" t="str">
            <v>M070649545</v>
          </cell>
          <cell r="C17080" t="str">
            <v>X RD RPVC PBBB JE CL. 16 DN 45 X 50</v>
          </cell>
          <cell r="D17080" t="str">
            <v>PC</v>
          </cell>
          <cell r="E17080">
            <v>1260.25</v>
          </cell>
        </row>
        <row r="17081">
          <cell r="B17081" t="str">
            <v>M070649549</v>
          </cell>
          <cell r="C17081" t="str">
            <v>X RD RPVC PBBB JE CL. 16 DN 45 X 75</v>
          </cell>
          <cell r="D17081" t="str">
            <v>PC</v>
          </cell>
          <cell r="E17081">
            <v>1262.97</v>
          </cell>
        </row>
        <row r="17082">
          <cell r="B17082" t="str">
            <v>M070649553</v>
          </cell>
          <cell r="C17082" t="str">
            <v>X RD RPVC PBBB JE CL. 16 DN 45 X 100</v>
          </cell>
          <cell r="D17082" t="str">
            <v>PC</v>
          </cell>
          <cell r="E17082">
            <v>1295.07</v>
          </cell>
        </row>
        <row r="17083">
          <cell r="B17083" t="str">
            <v>M070649557</v>
          </cell>
          <cell r="C17083" t="str">
            <v>X RD RPVC PBBB JE CL. 16 DN 45 X 125</v>
          </cell>
          <cell r="D17083" t="str">
            <v>PC</v>
          </cell>
          <cell r="E17083">
            <v>1343.53</v>
          </cell>
        </row>
        <row r="17084">
          <cell r="B17084" t="str">
            <v>M070649561</v>
          </cell>
          <cell r="C17084" t="str">
            <v>X RD RPVC PBBB JE CL. 16 DN 45 X 150</v>
          </cell>
          <cell r="D17084" t="str">
            <v>PC</v>
          </cell>
          <cell r="E17084">
            <v>1386.95</v>
          </cell>
        </row>
        <row r="17085">
          <cell r="B17085" t="str">
            <v>M070649565</v>
          </cell>
          <cell r="C17085" t="str">
            <v>X RD RPVC PBBB JE CL. 16 DN 45 X 200</v>
          </cell>
          <cell r="D17085" t="str">
            <v>PC</v>
          </cell>
          <cell r="E17085">
            <v>1478.61</v>
          </cell>
        </row>
        <row r="17086">
          <cell r="B17086" t="str">
            <v>M070649569</v>
          </cell>
          <cell r="C17086" t="str">
            <v>X RD RPVC PBBB JE CL. 16 DN 45 X 250</v>
          </cell>
          <cell r="D17086" t="str">
            <v>PC</v>
          </cell>
          <cell r="E17086">
            <v>1586.6</v>
          </cell>
        </row>
        <row r="17087">
          <cell r="B17087" t="str">
            <v>M070649573</v>
          </cell>
          <cell r="C17087" t="str">
            <v>X RD RPVC PBBB JE CL. 16 DN 45 X 300</v>
          </cell>
          <cell r="D17087" t="str">
            <v>PC</v>
          </cell>
          <cell r="E17087">
            <v>1682.68</v>
          </cell>
        </row>
        <row r="17088">
          <cell r="B17088" t="str">
            <v>M070649577</v>
          </cell>
          <cell r="C17088" t="str">
            <v>X RD RPVC PBBB JE CL. 16 DN 45 X 350</v>
          </cell>
          <cell r="D17088" t="str">
            <v>PC</v>
          </cell>
          <cell r="E17088">
            <v>1848.2</v>
          </cell>
        </row>
        <row r="17089">
          <cell r="B17089" t="str">
            <v>M070649581</v>
          </cell>
          <cell r="C17089" t="str">
            <v>X RD RPVC PBBB JE CL. 16 DN 45 X 400</v>
          </cell>
          <cell r="D17089" t="str">
            <v>PC</v>
          </cell>
          <cell r="E17089">
            <v>2032.95</v>
          </cell>
        </row>
        <row r="17090">
          <cell r="B17090" t="str">
            <v>M070649585</v>
          </cell>
          <cell r="C17090" t="str">
            <v>X RD RPVC PBBB JE CL. 16 DN 500 X 50</v>
          </cell>
          <cell r="D17090" t="str">
            <v>PC</v>
          </cell>
          <cell r="E17090">
            <v>1415.57</v>
          </cell>
        </row>
        <row r="17091">
          <cell r="B17091" t="str">
            <v>M070649589</v>
          </cell>
          <cell r="C17091" t="str">
            <v>X RD RPVC PBBB JE CL. 16 DN 500 X 75</v>
          </cell>
          <cell r="D17091" t="str">
            <v>PC</v>
          </cell>
          <cell r="E17091">
            <v>1418.29</v>
          </cell>
        </row>
        <row r="17092">
          <cell r="B17092" t="str">
            <v>M070649593</v>
          </cell>
          <cell r="C17092" t="str">
            <v>X RD RPVC PBBB JE CL. 16 DN 500 X 100</v>
          </cell>
          <cell r="D17092" t="str">
            <v>PC</v>
          </cell>
          <cell r="E17092">
            <v>1450.36</v>
          </cell>
        </row>
        <row r="17093">
          <cell r="B17093" t="str">
            <v>M070649597</v>
          </cell>
          <cell r="C17093" t="str">
            <v>X RD RPVC PBBB JE CL. 16 DN 500 X 125</v>
          </cell>
          <cell r="D17093" t="str">
            <v>PC</v>
          </cell>
          <cell r="E17093">
            <v>1498.79</v>
          </cell>
        </row>
        <row r="17094">
          <cell r="B17094" t="str">
            <v>M070649601</v>
          </cell>
          <cell r="C17094" t="str">
            <v>X RD RPVC PBBB JE CL. 16 DN 500 X 150</v>
          </cell>
          <cell r="D17094" t="str">
            <v>PC</v>
          </cell>
          <cell r="E17094">
            <v>1542.23</v>
          </cell>
        </row>
        <row r="17095">
          <cell r="B17095" t="str">
            <v>M070649605</v>
          </cell>
          <cell r="C17095" t="str">
            <v>X RD RPVC PBBB JE CL. 16 DN 500 X 200</v>
          </cell>
          <cell r="D17095" t="str">
            <v>PC</v>
          </cell>
          <cell r="E17095">
            <v>1633.9</v>
          </cell>
        </row>
        <row r="17096">
          <cell r="B17096" t="str">
            <v>M070649609</v>
          </cell>
          <cell r="C17096" t="str">
            <v>X RD RPVC PBBB JE CL. 16 DN 500 X 250</v>
          </cell>
          <cell r="D17096" t="str">
            <v>PC</v>
          </cell>
          <cell r="E17096">
            <v>1741.88</v>
          </cell>
        </row>
        <row r="17097">
          <cell r="B17097" t="str">
            <v>M070649613</v>
          </cell>
          <cell r="C17097" t="str">
            <v>X RD RPVC PBBB JE CL. 16 DN 500 X 300</v>
          </cell>
          <cell r="D17097" t="str">
            <v>PC</v>
          </cell>
          <cell r="E17097">
            <v>1837.96</v>
          </cell>
        </row>
        <row r="17098">
          <cell r="B17098" t="str">
            <v>M070649617</v>
          </cell>
          <cell r="C17098" t="str">
            <v>X RD RPVC PBBB JE CL. 16 DN 500 X 350</v>
          </cell>
          <cell r="D17098" t="str">
            <v>PC</v>
          </cell>
          <cell r="E17098">
            <v>2003.5</v>
          </cell>
        </row>
        <row r="17099">
          <cell r="B17099" t="str">
            <v>M070649621</v>
          </cell>
          <cell r="C17099" t="str">
            <v>X RD RPVC PBBB JE CL. 16 DN 500 X 400</v>
          </cell>
          <cell r="D17099" t="str">
            <v>PC</v>
          </cell>
          <cell r="E17099">
            <v>2188.2600000000002</v>
          </cell>
        </row>
        <row r="17100">
          <cell r="B17100" t="str">
            <v>M070649625</v>
          </cell>
          <cell r="C17100" t="str">
            <v>X RD RPVC PBBB JE CL. 16 DN 500 X 450</v>
          </cell>
          <cell r="D17100" t="str">
            <v>PC</v>
          </cell>
          <cell r="E17100">
            <v>2299.6999999999998</v>
          </cell>
        </row>
        <row r="17101">
          <cell r="B17101" t="str">
            <v>M070649629</v>
          </cell>
          <cell r="C17101" t="str">
            <v>X RD RPVC PBBB JE CL. 16 DN 600 X 50</v>
          </cell>
          <cell r="D17101" t="str">
            <v>PC</v>
          </cell>
          <cell r="E17101">
            <v>1803.11</v>
          </cell>
        </row>
        <row r="17102">
          <cell r="B17102" t="str">
            <v>M070649633</v>
          </cell>
          <cell r="C17102" t="str">
            <v>X RD RPVC PBBB JE CL. 16 DN 600 X 75</v>
          </cell>
          <cell r="D17102" t="str">
            <v>PC</v>
          </cell>
          <cell r="E17102">
            <v>1805.83</v>
          </cell>
        </row>
        <row r="17103">
          <cell r="B17103" t="str">
            <v>M070649637</v>
          </cell>
          <cell r="C17103" t="str">
            <v>X RD RPVC PBBB JE CL. 16 DN 600 X 100</v>
          </cell>
          <cell r="D17103" t="str">
            <v>PC</v>
          </cell>
          <cell r="E17103">
            <v>1837.91</v>
          </cell>
        </row>
        <row r="17104">
          <cell r="B17104" t="str">
            <v>M070649641</v>
          </cell>
          <cell r="C17104" t="str">
            <v>X RD RPVC PBBB JE CL. 16 DN 600 X 125</v>
          </cell>
          <cell r="D17104" t="str">
            <v>PC</v>
          </cell>
          <cell r="E17104">
            <v>1886.36</v>
          </cell>
        </row>
        <row r="17105">
          <cell r="B17105" t="str">
            <v>M070649645</v>
          </cell>
          <cell r="C17105" t="str">
            <v>X RD RPVC PBBB JE CL. 16 DN 600 X 150</v>
          </cell>
          <cell r="D17105" t="str">
            <v>PC</v>
          </cell>
          <cell r="E17105">
            <v>1929.81</v>
          </cell>
        </row>
        <row r="17106">
          <cell r="B17106" t="str">
            <v>M070649649</v>
          </cell>
          <cell r="C17106" t="str">
            <v>X RD RPVC PBBB JE CL. 16 DN 600 X 200</v>
          </cell>
          <cell r="D17106" t="str">
            <v>PC</v>
          </cell>
          <cell r="E17106">
            <v>2021.42</v>
          </cell>
        </row>
        <row r="17107">
          <cell r="B17107" t="str">
            <v>M070649653</v>
          </cell>
          <cell r="C17107" t="str">
            <v>X RD RPVC PBBB JE CL. 16 DN 600 X 250</v>
          </cell>
          <cell r="D17107" t="str">
            <v>PC</v>
          </cell>
          <cell r="E17107">
            <v>2129.4299999999998</v>
          </cell>
        </row>
        <row r="17108">
          <cell r="B17108" t="str">
            <v>M070649657</v>
          </cell>
          <cell r="C17108" t="str">
            <v>X RD RPVC PBBB JE CL. 16 DN 600 X 300</v>
          </cell>
          <cell r="D17108" t="str">
            <v>PC</v>
          </cell>
          <cell r="E17108">
            <v>2225.5300000000002</v>
          </cell>
        </row>
        <row r="17109">
          <cell r="B17109" t="str">
            <v>M070649661</v>
          </cell>
          <cell r="C17109" t="str">
            <v>X RD RPVC PBBB JE CL. 16 DN 600 X 350</v>
          </cell>
          <cell r="D17109" t="str">
            <v>PC</v>
          </cell>
          <cell r="E17109">
            <v>2391.0500000000002</v>
          </cell>
        </row>
        <row r="17110">
          <cell r="B17110" t="str">
            <v>M070649665</v>
          </cell>
          <cell r="C17110" t="str">
            <v>X RD RPVC PBBB JE CL. 16 DN 600 X 400</v>
          </cell>
          <cell r="D17110" t="str">
            <v>PC</v>
          </cell>
          <cell r="E17110">
            <v>2575.79</v>
          </cell>
        </row>
        <row r="17111">
          <cell r="B17111" t="str">
            <v>M070649669</v>
          </cell>
          <cell r="C17111" t="str">
            <v>X RD RPVC PBBB JE CL. 16 DN 600 X 450</v>
          </cell>
          <cell r="D17111" t="str">
            <v>PC</v>
          </cell>
          <cell r="E17111">
            <v>2687.25</v>
          </cell>
        </row>
        <row r="17112">
          <cell r="B17112" t="str">
            <v>M070649673</v>
          </cell>
          <cell r="C17112" t="str">
            <v>X RD RPVC PBBB JE CL. 16 DN 600 X 500</v>
          </cell>
          <cell r="D17112" t="str">
            <v>PC</v>
          </cell>
          <cell r="E17112">
            <v>2808.5</v>
          </cell>
        </row>
        <row r="17113">
          <cell r="B17113" t="str">
            <v>M070649677</v>
          </cell>
          <cell r="C17113" t="str">
            <v>X RD RPVC PBBB JE CL. 16 DN 700 X 50</v>
          </cell>
          <cell r="D17113" t="str">
            <v>PC</v>
          </cell>
          <cell r="E17113">
            <v>2241.5700000000002</v>
          </cell>
        </row>
        <row r="17114">
          <cell r="B17114" t="str">
            <v>M070649681</v>
          </cell>
          <cell r="C17114" t="str">
            <v>X RD RPVC PBBB JE CL. 16 DN 700 X 75</v>
          </cell>
          <cell r="D17114" t="str">
            <v>PC</v>
          </cell>
          <cell r="E17114">
            <v>2244.2800000000002</v>
          </cell>
        </row>
        <row r="17115">
          <cell r="B17115" t="str">
            <v>M070649685</v>
          </cell>
          <cell r="C17115" t="str">
            <v>X RD RPVC PBBB JE CL. 16 DN 700 X 100</v>
          </cell>
          <cell r="D17115" t="str">
            <v>PC</v>
          </cell>
          <cell r="E17115">
            <v>2276.38</v>
          </cell>
        </row>
        <row r="17116">
          <cell r="B17116" t="str">
            <v>M070649689</v>
          </cell>
          <cell r="C17116" t="str">
            <v>X RD RPVC PBBB JE CL. 16 DN 700 X 125</v>
          </cell>
          <cell r="D17116" t="str">
            <v>PC</v>
          </cell>
          <cell r="E17116">
            <v>2324.83</v>
          </cell>
        </row>
        <row r="17117">
          <cell r="B17117" t="str">
            <v>M070649693</v>
          </cell>
          <cell r="C17117" t="str">
            <v>X RD RPVC PBBB JE CL. 16 DN 700 X 150</v>
          </cell>
          <cell r="D17117" t="str">
            <v>PC</v>
          </cell>
          <cell r="E17117">
            <v>2368.2600000000002</v>
          </cell>
        </row>
        <row r="17118">
          <cell r="B17118" t="str">
            <v>M070649697</v>
          </cell>
          <cell r="C17118" t="str">
            <v>X RD RPVC PBBB JE CL. 16 DN 700 X 200</v>
          </cell>
          <cell r="D17118" t="str">
            <v>PC</v>
          </cell>
          <cell r="E17118">
            <v>2459.91</v>
          </cell>
        </row>
        <row r="17119">
          <cell r="B17119" t="str">
            <v>M070649701</v>
          </cell>
          <cell r="C17119" t="str">
            <v>X RD RPVC PBBB JE CL. 16 DN 700 X 250</v>
          </cell>
          <cell r="D17119" t="str">
            <v>PC</v>
          </cell>
          <cell r="E17119">
            <v>2567.89</v>
          </cell>
        </row>
        <row r="17120">
          <cell r="B17120" t="str">
            <v>M070649705</v>
          </cell>
          <cell r="C17120" t="str">
            <v>X RD RPVC PBBB JE CL. 16 DN 700 X 300</v>
          </cell>
          <cell r="D17120" t="str">
            <v>PC</v>
          </cell>
          <cell r="E17120">
            <v>2663.97</v>
          </cell>
        </row>
        <row r="17121">
          <cell r="B17121" t="str">
            <v>M070649709</v>
          </cell>
          <cell r="C17121" t="str">
            <v>X RD RPVC PBBB JE CL. 16 DN 700 X 350</v>
          </cell>
          <cell r="D17121" t="str">
            <v>PC</v>
          </cell>
          <cell r="E17121">
            <v>2829.53</v>
          </cell>
        </row>
        <row r="17122">
          <cell r="B17122" t="str">
            <v>M070649713</v>
          </cell>
          <cell r="C17122" t="str">
            <v>X RD RPVC PBBB JE CL. 16 DN 700 X 400</v>
          </cell>
          <cell r="D17122" t="str">
            <v>PC</v>
          </cell>
          <cell r="E17122">
            <v>3014.26</v>
          </cell>
        </row>
        <row r="17123">
          <cell r="B17123" t="str">
            <v>M070649717</v>
          </cell>
          <cell r="C17123" t="str">
            <v>X RD RPVC PBBB JE CL. 16 DN 700 X 450</v>
          </cell>
          <cell r="D17123" t="str">
            <v>PC</v>
          </cell>
          <cell r="E17123">
            <v>3125.7</v>
          </cell>
        </row>
        <row r="17124">
          <cell r="B17124" t="str">
            <v>M070649721</v>
          </cell>
          <cell r="C17124" t="str">
            <v>X RD RPVC PBBB JE CL. 16 DN 700 X 500</v>
          </cell>
          <cell r="D17124" t="str">
            <v>PC</v>
          </cell>
          <cell r="E17124">
            <v>3246.95</v>
          </cell>
        </row>
        <row r="17125">
          <cell r="B17125" t="str">
            <v>M070649725</v>
          </cell>
          <cell r="C17125" t="str">
            <v>X RD RPVC PBBB JE CL. 16 DN 700 X 600</v>
          </cell>
          <cell r="D17125" t="str">
            <v>PC</v>
          </cell>
          <cell r="E17125">
            <v>3621.52</v>
          </cell>
        </row>
        <row r="17126">
          <cell r="B17126" t="str">
            <v>M070650000</v>
          </cell>
          <cell r="C17126" t="str">
            <v>CRUZETA DE REDUCAO RPVC PBBB JE CL. 18 / CL. 20</v>
          </cell>
        </row>
        <row r="17127">
          <cell r="B17127" t="str">
            <v>M070650001</v>
          </cell>
          <cell r="C17127" t="str">
            <v>X RD RPVC PBBB JE CL. 18 DN 75 X 50</v>
          </cell>
          <cell r="D17127" t="str">
            <v>PC</v>
          </cell>
          <cell r="E17127">
            <v>320.10000000000002</v>
          </cell>
        </row>
        <row r="17128">
          <cell r="B17128" t="str">
            <v>M070650005</v>
          </cell>
          <cell r="C17128" t="str">
            <v>X RD RPVC PBBB JE CL. 18 DN 100 X 50</v>
          </cell>
          <cell r="D17128" t="str">
            <v>PC</v>
          </cell>
          <cell r="E17128">
            <v>341.76</v>
          </cell>
        </row>
        <row r="17129">
          <cell r="B17129" t="str">
            <v>M070650009</v>
          </cell>
          <cell r="C17129" t="str">
            <v>X RD RPVC PBBB JE CL. 18 DN 100 X 75</v>
          </cell>
          <cell r="D17129" t="str">
            <v>PC</v>
          </cell>
          <cell r="E17129">
            <v>344.48</v>
          </cell>
        </row>
        <row r="17130">
          <cell r="B17130" t="str">
            <v>M070650013</v>
          </cell>
          <cell r="C17130" t="str">
            <v>X RD RPVC PBBB JE CL. 18 DN 125 X 50</v>
          </cell>
          <cell r="D17130" t="str">
            <v>PC</v>
          </cell>
          <cell r="E17130">
            <v>394.54</v>
          </cell>
        </row>
        <row r="17131">
          <cell r="B17131" t="str">
            <v>M070650017</v>
          </cell>
          <cell r="C17131" t="str">
            <v>X RD RPVC PBBB JE CL. 18 DN 125 X 75</v>
          </cell>
          <cell r="D17131" t="str">
            <v>PC</v>
          </cell>
          <cell r="E17131">
            <v>397.26</v>
          </cell>
        </row>
        <row r="17132">
          <cell r="B17132" t="str">
            <v>M070650021</v>
          </cell>
          <cell r="C17132" t="str">
            <v>X RD RPVC PBBB JE CL. 18 DN 125 X 100</v>
          </cell>
          <cell r="D17132" t="str">
            <v>PC</v>
          </cell>
          <cell r="E17132">
            <v>429.36</v>
          </cell>
        </row>
        <row r="17133">
          <cell r="B17133" t="str">
            <v>M070650025</v>
          </cell>
          <cell r="C17133" t="str">
            <v>X RD RPVC PBBB JE CL. 18 DN 150 X 50</v>
          </cell>
          <cell r="D17133" t="str">
            <v>PC</v>
          </cell>
          <cell r="E17133">
            <v>447.14</v>
          </cell>
        </row>
        <row r="17134">
          <cell r="B17134" t="str">
            <v>M070650029</v>
          </cell>
          <cell r="C17134" t="str">
            <v>X RD RPVC PBBB JE CL. 18 DN 150 X 75</v>
          </cell>
          <cell r="D17134" t="str">
            <v>PC</v>
          </cell>
          <cell r="E17134">
            <v>449.87</v>
          </cell>
        </row>
        <row r="17135">
          <cell r="B17135" t="str">
            <v>M070650033</v>
          </cell>
          <cell r="C17135" t="str">
            <v>X RD RPVC PBBB JE CL. 18 DN 150 X 100</v>
          </cell>
          <cell r="D17135" t="str">
            <v>PC</v>
          </cell>
          <cell r="E17135">
            <v>481.95</v>
          </cell>
        </row>
        <row r="17136">
          <cell r="B17136" t="str">
            <v>M070650037</v>
          </cell>
          <cell r="C17136" t="str">
            <v>X RD RPVC PBBB JE CL. 18 DN 150 X 125</v>
          </cell>
          <cell r="D17136" t="str">
            <v>PC</v>
          </cell>
          <cell r="E17136">
            <v>530.39</v>
          </cell>
        </row>
        <row r="17137">
          <cell r="B17137" t="str">
            <v>M070650041</v>
          </cell>
          <cell r="C17137" t="str">
            <v>X RD RPVC PBBB JE CL. 18 DN 200 X 50</v>
          </cell>
          <cell r="D17137" t="str">
            <v>PC</v>
          </cell>
          <cell r="E17137">
            <v>554.87</v>
          </cell>
        </row>
        <row r="17138">
          <cell r="B17138" t="str">
            <v>M070650045</v>
          </cell>
          <cell r="C17138" t="str">
            <v>X RD RPVC PBBB JE CL. 18 DN 200 X 75</v>
          </cell>
          <cell r="D17138" t="str">
            <v>PC</v>
          </cell>
          <cell r="E17138">
            <v>557.6</v>
          </cell>
        </row>
        <row r="17139">
          <cell r="B17139" t="str">
            <v>M070650049</v>
          </cell>
          <cell r="C17139" t="str">
            <v>X RD RPVC PBBB JE CL. 18 DN 200 X 100</v>
          </cell>
          <cell r="D17139" t="str">
            <v>PC</v>
          </cell>
          <cell r="E17139">
            <v>589.66</v>
          </cell>
        </row>
        <row r="17140">
          <cell r="B17140" t="str">
            <v>M070650053</v>
          </cell>
          <cell r="C17140" t="str">
            <v>X RD RPVC PBBB JE CL. 18 DN 200 X 125</v>
          </cell>
          <cell r="D17140" t="str">
            <v>PC</v>
          </cell>
          <cell r="E17140">
            <v>638.14</v>
          </cell>
        </row>
        <row r="17141">
          <cell r="B17141" t="str">
            <v>M070650057</v>
          </cell>
          <cell r="C17141" t="str">
            <v>X RD RPVC PBBB JE CL. 18 DN 200 X 150</v>
          </cell>
          <cell r="D17141" t="str">
            <v>PC</v>
          </cell>
          <cell r="E17141">
            <v>681.57</v>
          </cell>
        </row>
        <row r="17142">
          <cell r="B17142" t="str">
            <v>M070650061</v>
          </cell>
          <cell r="C17142" t="str">
            <v>X RD RPVC PBBB JE CL. 18 DN 250 X 50</v>
          </cell>
          <cell r="D17142" t="str">
            <v>PC</v>
          </cell>
          <cell r="E17142">
            <v>668.8</v>
          </cell>
        </row>
        <row r="17143">
          <cell r="B17143" t="str">
            <v>M070650065</v>
          </cell>
          <cell r="C17143" t="str">
            <v>X RD RPVC PBBB JE CL. 18 DN 250 X 75</v>
          </cell>
          <cell r="D17143" t="str">
            <v>PC</v>
          </cell>
          <cell r="E17143">
            <v>671.51</v>
          </cell>
        </row>
        <row r="17144">
          <cell r="B17144" t="str">
            <v>M070650069</v>
          </cell>
          <cell r="C17144" t="str">
            <v>X RD RPVC PBBB JE CL. 18 DN 250 X 100</v>
          </cell>
          <cell r="D17144" t="str">
            <v>PC</v>
          </cell>
          <cell r="E17144">
            <v>703.59</v>
          </cell>
        </row>
        <row r="17145">
          <cell r="B17145" t="str">
            <v>M070650073</v>
          </cell>
          <cell r="C17145" t="str">
            <v>X RD RPVC PBBB JE CL. 18 DN 250 X 125</v>
          </cell>
          <cell r="D17145" t="str">
            <v>PC</v>
          </cell>
          <cell r="E17145">
            <v>752.04</v>
          </cell>
        </row>
        <row r="17146">
          <cell r="B17146" t="str">
            <v>M070650077</v>
          </cell>
          <cell r="C17146" t="str">
            <v>X RD RPVC PBBB JE CL. 18 DN 250 X 150</v>
          </cell>
          <cell r="D17146" t="str">
            <v>PC</v>
          </cell>
          <cell r="E17146">
            <v>795.51</v>
          </cell>
        </row>
        <row r="17147">
          <cell r="B17147" t="str">
            <v>M070650081</v>
          </cell>
          <cell r="C17147" t="str">
            <v>X RD RPVC PBBB JE CL. 18 DN 250 X 200</v>
          </cell>
          <cell r="D17147" t="str">
            <v>PC</v>
          </cell>
          <cell r="E17147">
            <v>887.12</v>
          </cell>
        </row>
        <row r="17148">
          <cell r="B17148" t="str">
            <v>M070650085</v>
          </cell>
          <cell r="C17148" t="str">
            <v>X RD RPVC PBBB JE CL. 18 DN 300 X 50</v>
          </cell>
          <cell r="D17148" t="str">
            <v>PC</v>
          </cell>
          <cell r="E17148">
            <v>780.19</v>
          </cell>
        </row>
        <row r="17149">
          <cell r="B17149" t="str">
            <v>M070650089</v>
          </cell>
          <cell r="C17149" t="str">
            <v>X RD RPVC PBBB JE CL. 18 DN 300 X 75</v>
          </cell>
          <cell r="D17149" t="str">
            <v>PC</v>
          </cell>
          <cell r="E17149">
            <v>782.92</v>
          </cell>
        </row>
        <row r="17150">
          <cell r="B17150" t="str">
            <v>M070650093</v>
          </cell>
          <cell r="C17150" t="str">
            <v>X RD RPVC PBBB JE CL. 18 DN 300 X 100</v>
          </cell>
          <cell r="D17150" t="str">
            <v>PC</v>
          </cell>
          <cell r="E17150">
            <v>814.98</v>
          </cell>
        </row>
        <row r="17151">
          <cell r="B17151" t="str">
            <v>M070650097</v>
          </cell>
          <cell r="C17151" t="str">
            <v>X RD RPVC PBBB JE CL. 18 DN 300 X 125</v>
          </cell>
          <cell r="D17151" t="str">
            <v>PC</v>
          </cell>
          <cell r="E17151">
            <v>863.45</v>
          </cell>
        </row>
        <row r="17152">
          <cell r="B17152" t="str">
            <v>M070650101</v>
          </cell>
          <cell r="C17152" t="str">
            <v>X RD RPVC PBBB JE CL. 18 DN 300 X 150</v>
          </cell>
          <cell r="D17152" t="str">
            <v>PC</v>
          </cell>
          <cell r="E17152">
            <v>906.89</v>
          </cell>
        </row>
        <row r="17153">
          <cell r="B17153" t="str">
            <v>M070650105</v>
          </cell>
          <cell r="C17153" t="str">
            <v>X RD RPVC PBBB JE CL. 18 DN 300 X 200</v>
          </cell>
          <cell r="D17153" t="str">
            <v>PC</v>
          </cell>
          <cell r="E17153">
            <v>998.54</v>
          </cell>
        </row>
        <row r="17154">
          <cell r="B17154" t="str">
            <v>M070650109</v>
          </cell>
          <cell r="C17154" t="str">
            <v>X RD RPVC PBBB JE CL. 18 DN 300 X 250</v>
          </cell>
          <cell r="D17154" t="str">
            <v>PC</v>
          </cell>
          <cell r="E17154">
            <v>1106.54</v>
          </cell>
        </row>
        <row r="17155">
          <cell r="B17155" t="str">
            <v>M070650113</v>
          </cell>
          <cell r="C17155" t="str">
            <v>X RD RPVC PBBB JE CL. 18 DN 350 X 50</v>
          </cell>
          <cell r="D17155" t="str">
            <v>PC</v>
          </cell>
          <cell r="E17155">
            <v>937.71</v>
          </cell>
        </row>
        <row r="17156">
          <cell r="B17156" t="str">
            <v>M070650117</v>
          </cell>
          <cell r="C17156" t="str">
            <v>X RD RPVC PBBB JE CL. 18 DN 350 X 75</v>
          </cell>
          <cell r="D17156" t="str">
            <v>PC</v>
          </cell>
          <cell r="E17156">
            <v>940.44</v>
          </cell>
        </row>
        <row r="17157">
          <cell r="B17157" t="str">
            <v>M070650121</v>
          </cell>
          <cell r="C17157" t="str">
            <v>X RD RPVC PBBB JE CL. 18 DN 350 X 100</v>
          </cell>
          <cell r="D17157" t="str">
            <v>PC</v>
          </cell>
          <cell r="E17157">
            <v>972.55</v>
          </cell>
        </row>
        <row r="17158">
          <cell r="B17158" t="str">
            <v>M070650125</v>
          </cell>
          <cell r="C17158" t="str">
            <v>X RD RPVC PBBB JE CL. 18 DN 350 X 125</v>
          </cell>
          <cell r="D17158" t="str">
            <v>PC</v>
          </cell>
          <cell r="E17158">
            <v>1020.98</v>
          </cell>
        </row>
        <row r="17159">
          <cell r="B17159" t="str">
            <v>M070650129</v>
          </cell>
          <cell r="C17159" t="str">
            <v>X RD RPVC PBBB JE CL. 18 DN 350 X 150</v>
          </cell>
          <cell r="D17159" t="str">
            <v>PC</v>
          </cell>
          <cell r="E17159">
            <v>1064.43</v>
          </cell>
        </row>
        <row r="17160">
          <cell r="B17160" t="str">
            <v>M070650133</v>
          </cell>
          <cell r="C17160" t="str">
            <v>X RD RPVC PBBB JE CL. 18 DN 350 X 200</v>
          </cell>
          <cell r="D17160" t="str">
            <v>PC</v>
          </cell>
          <cell r="E17160">
            <v>1156.05</v>
          </cell>
        </row>
        <row r="17161">
          <cell r="B17161" t="str">
            <v>M070650137</v>
          </cell>
          <cell r="C17161" t="str">
            <v>X RD RPVC PBBB JE CL. 18 DN 350 X 250</v>
          </cell>
          <cell r="D17161" t="str">
            <v>PC</v>
          </cell>
          <cell r="E17161">
            <v>1264.04</v>
          </cell>
        </row>
        <row r="17162">
          <cell r="B17162" t="str">
            <v>M070650141</v>
          </cell>
          <cell r="C17162" t="str">
            <v>X RD RPVC PBBB JE CL. 18 DN 350 X 300</v>
          </cell>
          <cell r="D17162" t="str">
            <v>PC</v>
          </cell>
          <cell r="E17162">
            <v>1360.15</v>
          </cell>
        </row>
        <row r="17163">
          <cell r="B17163" t="str">
            <v>M070650145</v>
          </cell>
          <cell r="C17163" t="str">
            <v>X RD RPVC PBBB JE CL. 18 DN 400 X 50</v>
          </cell>
          <cell r="D17163" t="str">
            <v>PC</v>
          </cell>
          <cell r="E17163">
            <v>1097.06</v>
          </cell>
        </row>
        <row r="17164">
          <cell r="B17164" t="str">
            <v>M070650149</v>
          </cell>
          <cell r="C17164" t="str">
            <v>X RD RPVC PBBB JE CL. 18 DN 400 X 75</v>
          </cell>
          <cell r="D17164" t="str">
            <v>PC</v>
          </cell>
          <cell r="E17164">
            <v>1099.78</v>
          </cell>
        </row>
        <row r="17165">
          <cell r="B17165" t="str">
            <v>M070650153</v>
          </cell>
          <cell r="C17165" t="str">
            <v>X RD RPVC PBBB JE CL. 18 DN 400 X 100</v>
          </cell>
          <cell r="D17165" t="str">
            <v>PC</v>
          </cell>
          <cell r="E17165">
            <v>1131.8399999999999</v>
          </cell>
        </row>
        <row r="17166">
          <cell r="B17166" t="str">
            <v>M070650157</v>
          </cell>
          <cell r="C17166" t="str">
            <v>X RD RPVC PBBB JE CL. 18 DN 400 X 125</v>
          </cell>
          <cell r="D17166" t="str">
            <v>PC</v>
          </cell>
          <cell r="E17166">
            <v>1180.3</v>
          </cell>
        </row>
        <row r="17167">
          <cell r="B17167" t="str">
            <v>M070650161</v>
          </cell>
          <cell r="C17167" t="str">
            <v>X RD RPVC PBBB JE CL. 18 DN 400 X 150</v>
          </cell>
          <cell r="D17167" t="str">
            <v>PC</v>
          </cell>
          <cell r="E17167">
            <v>1223.75</v>
          </cell>
        </row>
        <row r="17168">
          <cell r="B17168" t="str">
            <v>M070650165</v>
          </cell>
          <cell r="C17168" t="str">
            <v>X RD RPVC PBBB JE CL. 18 DN 400 X 200</v>
          </cell>
          <cell r="D17168" t="str">
            <v>PC</v>
          </cell>
          <cell r="E17168">
            <v>1315.37</v>
          </cell>
        </row>
        <row r="17169">
          <cell r="B17169" t="str">
            <v>M070650169</v>
          </cell>
          <cell r="C17169" t="str">
            <v>X RD RPVC PBBB JE CL. 18 DN 400 X 250</v>
          </cell>
          <cell r="D17169" t="str">
            <v>PC</v>
          </cell>
          <cell r="E17169">
            <v>1423.39</v>
          </cell>
        </row>
        <row r="17170">
          <cell r="B17170" t="str">
            <v>M070650173</v>
          </cell>
          <cell r="C17170" t="str">
            <v>X RD RPVC PBBB JE CL. 18 DN 400 X 300</v>
          </cell>
          <cell r="D17170" t="str">
            <v>PC</v>
          </cell>
          <cell r="E17170">
            <v>1519.47</v>
          </cell>
        </row>
        <row r="17171">
          <cell r="B17171" t="str">
            <v>M070650177</v>
          </cell>
          <cell r="C17171" t="str">
            <v>X RD RPVC PBBB JE CL. 18 DN 400 X 350</v>
          </cell>
          <cell r="D17171" t="str">
            <v>PC</v>
          </cell>
          <cell r="E17171">
            <v>1684.98</v>
          </cell>
        </row>
        <row r="17172">
          <cell r="B17172" t="str">
            <v>M070650181</v>
          </cell>
          <cell r="C17172" t="str">
            <v>X RD RPVC PBBB JE CL. 18 DN 45 X 50</v>
          </cell>
          <cell r="D17172" t="str">
            <v>PC</v>
          </cell>
          <cell r="E17172">
            <v>1260.25</v>
          </cell>
        </row>
        <row r="17173">
          <cell r="B17173" t="str">
            <v>M070650185</v>
          </cell>
          <cell r="C17173" t="str">
            <v>X RD RPVC PBBB JE CL. 18 DN 45 X 75</v>
          </cell>
          <cell r="D17173" t="str">
            <v>PC</v>
          </cell>
          <cell r="E17173">
            <v>1262.97</v>
          </cell>
        </row>
        <row r="17174">
          <cell r="B17174" t="str">
            <v>M070650189</v>
          </cell>
          <cell r="C17174" t="str">
            <v>X RD RPVC PBBB JE CL. 18 DN 45 X 100</v>
          </cell>
          <cell r="D17174" t="str">
            <v>PC</v>
          </cell>
          <cell r="E17174">
            <v>1295.07</v>
          </cell>
        </row>
        <row r="17175">
          <cell r="B17175" t="str">
            <v>M070650193</v>
          </cell>
          <cell r="C17175" t="str">
            <v>X RD RPVC PBBB JE CL. 18 DN 45 X 125</v>
          </cell>
          <cell r="D17175" t="str">
            <v>PC</v>
          </cell>
          <cell r="E17175">
            <v>1343.53</v>
          </cell>
        </row>
        <row r="17176">
          <cell r="B17176" t="str">
            <v>M070650197</v>
          </cell>
          <cell r="C17176" t="str">
            <v>X RD RPVC PBBB JE CL. 18 DN 45 X 150</v>
          </cell>
          <cell r="D17176" t="str">
            <v>PC</v>
          </cell>
          <cell r="E17176">
            <v>1386.95</v>
          </cell>
        </row>
        <row r="17177">
          <cell r="B17177" t="str">
            <v>M070650201</v>
          </cell>
          <cell r="C17177" t="str">
            <v>X RD RPVC PBBB JE CL. 18 DN 45 X 200</v>
          </cell>
          <cell r="D17177" t="str">
            <v>PC</v>
          </cell>
          <cell r="E17177">
            <v>1478.61</v>
          </cell>
        </row>
        <row r="17178">
          <cell r="B17178" t="str">
            <v>M070650205</v>
          </cell>
          <cell r="C17178" t="str">
            <v>X RD RPVC PBBB JE CL. 18 DN 45 X 250</v>
          </cell>
          <cell r="D17178" t="str">
            <v>PC</v>
          </cell>
          <cell r="E17178">
            <v>1586.6</v>
          </cell>
        </row>
        <row r="17179">
          <cell r="B17179" t="str">
            <v>M070650209</v>
          </cell>
          <cell r="C17179" t="str">
            <v>X RD RPVC PBBB JE CL. 18 DN 45 X 300</v>
          </cell>
          <cell r="D17179" t="str">
            <v>PC</v>
          </cell>
          <cell r="E17179">
            <v>1682.68</v>
          </cell>
        </row>
        <row r="17180">
          <cell r="B17180" t="str">
            <v>M070650213</v>
          </cell>
          <cell r="C17180" t="str">
            <v>X RD RPVC PBBB JE CL. 18 DN 45 X 350</v>
          </cell>
          <cell r="D17180" t="str">
            <v>PC</v>
          </cell>
          <cell r="E17180">
            <v>1848.2</v>
          </cell>
        </row>
        <row r="17181">
          <cell r="B17181" t="str">
            <v>M070650217</v>
          </cell>
          <cell r="C17181" t="str">
            <v>X RD RPVC PBBB JE CL. 18 DN 45 X 400</v>
          </cell>
          <cell r="D17181" t="str">
            <v>PC</v>
          </cell>
          <cell r="E17181">
            <v>2032.95</v>
          </cell>
        </row>
        <row r="17182">
          <cell r="B17182" t="str">
            <v>M070650221</v>
          </cell>
          <cell r="C17182" t="str">
            <v>X RD RPVC PBBB JE CL. 18 DN 500 X 50</v>
          </cell>
          <cell r="D17182" t="str">
            <v>PC</v>
          </cell>
          <cell r="E17182">
            <v>1415.57</v>
          </cell>
        </row>
        <row r="17183">
          <cell r="B17183" t="str">
            <v>M070650225</v>
          </cell>
          <cell r="C17183" t="str">
            <v>X RD RPVC PBBB JE CL. 18 DN 500 X 75</v>
          </cell>
          <cell r="D17183" t="str">
            <v>PC</v>
          </cell>
          <cell r="E17183">
            <v>1418.29</v>
          </cell>
        </row>
        <row r="17184">
          <cell r="B17184" t="str">
            <v>M070650229</v>
          </cell>
          <cell r="C17184" t="str">
            <v>X RD RPVC PBBB JE CL. 18 DN 500 X 100</v>
          </cell>
          <cell r="D17184" t="str">
            <v>PC</v>
          </cell>
          <cell r="E17184">
            <v>1450.36</v>
          </cell>
        </row>
        <row r="17185">
          <cell r="B17185" t="str">
            <v>M070650233</v>
          </cell>
          <cell r="C17185" t="str">
            <v>X RD RPVC PBBB JE CL. 18 DN 500 X 125</v>
          </cell>
          <cell r="D17185" t="str">
            <v>PC</v>
          </cell>
          <cell r="E17185">
            <v>1498.79</v>
          </cell>
        </row>
        <row r="17186">
          <cell r="B17186" t="str">
            <v>M070650237</v>
          </cell>
          <cell r="C17186" t="str">
            <v>X RD RPVC PBBB JE CL. 18 DN 500 X 150</v>
          </cell>
          <cell r="D17186" t="str">
            <v>PC</v>
          </cell>
          <cell r="E17186">
            <v>1542.23</v>
          </cell>
        </row>
        <row r="17187">
          <cell r="B17187" t="str">
            <v>M070650241</v>
          </cell>
          <cell r="C17187" t="str">
            <v>X RD RPVC PBBB JE CL. 18 DN 500 X 200</v>
          </cell>
          <cell r="D17187" t="str">
            <v>PC</v>
          </cell>
          <cell r="E17187">
            <v>1633.9</v>
          </cell>
        </row>
        <row r="17188">
          <cell r="B17188" t="str">
            <v>M070650245</v>
          </cell>
          <cell r="C17188" t="str">
            <v>X RD RPVC PBBB JE CL. 18 DN 500 X 250</v>
          </cell>
          <cell r="D17188" t="str">
            <v>PC</v>
          </cell>
          <cell r="E17188">
            <v>1741.88</v>
          </cell>
        </row>
        <row r="17189">
          <cell r="B17189" t="str">
            <v>M070650249</v>
          </cell>
          <cell r="C17189" t="str">
            <v>X RD RPVC PBBB JE CL. 18 DN 500 X 300</v>
          </cell>
          <cell r="D17189" t="str">
            <v>PC</v>
          </cell>
          <cell r="E17189">
            <v>1837.96</v>
          </cell>
        </row>
        <row r="17190">
          <cell r="B17190" t="str">
            <v>M070650253</v>
          </cell>
          <cell r="C17190" t="str">
            <v>X RD RPVC PBBB JE CL. 18 DN 500 X 350</v>
          </cell>
          <cell r="D17190" t="str">
            <v>PC</v>
          </cell>
          <cell r="E17190">
            <v>2003.5</v>
          </cell>
        </row>
        <row r="17191">
          <cell r="B17191" t="str">
            <v>M070650257</v>
          </cell>
          <cell r="C17191" t="str">
            <v>X RD RPVC PBBB JE CL. 18 DN 500 X 400</v>
          </cell>
          <cell r="D17191" t="str">
            <v>PC</v>
          </cell>
          <cell r="E17191">
            <v>2188.2600000000002</v>
          </cell>
        </row>
        <row r="17192">
          <cell r="B17192" t="str">
            <v>M070650261</v>
          </cell>
          <cell r="C17192" t="str">
            <v>X RD RPVC PBBB JE CL. 18 DN 500 X 450</v>
          </cell>
          <cell r="D17192" t="str">
            <v>PC</v>
          </cell>
          <cell r="E17192">
            <v>2299.6999999999998</v>
          </cell>
        </row>
        <row r="17193">
          <cell r="B17193" t="str">
            <v>M070650265</v>
          </cell>
          <cell r="C17193" t="str">
            <v>X RD RPVC PBBB JE CL. 18 DN 600 X 50</v>
          </cell>
          <cell r="D17193" t="str">
            <v>PC</v>
          </cell>
          <cell r="E17193">
            <v>1803.11</v>
          </cell>
        </row>
        <row r="17194">
          <cell r="B17194" t="str">
            <v>M070650269</v>
          </cell>
          <cell r="C17194" t="str">
            <v>X RD RPVC PBBB JE CL. 18 DN 600 X 75</v>
          </cell>
          <cell r="D17194" t="str">
            <v>PC</v>
          </cell>
          <cell r="E17194">
            <v>1805.83</v>
          </cell>
        </row>
        <row r="17195">
          <cell r="B17195" t="str">
            <v>M070650273</v>
          </cell>
          <cell r="C17195" t="str">
            <v>X RD RPVC PBBB JE CL. 18 DN 600 X 100</v>
          </cell>
          <cell r="D17195" t="str">
            <v>PC</v>
          </cell>
          <cell r="E17195">
            <v>1837.91</v>
          </cell>
        </row>
        <row r="17196">
          <cell r="B17196" t="str">
            <v>M070650277</v>
          </cell>
          <cell r="C17196" t="str">
            <v>X RD RPVC PBBB JE CL. 18 DN 600 X 125</v>
          </cell>
          <cell r="D17196" t="str">
            <v>PC</v>
          </cell>
          <cell r="E17196">
            <v>1886.36</v>
          </cell>
        </row>
        <row r="17197">
          <cell r="B17197" t="str">
            <v>M070650281</v>
          </cell>
          <cell r="C17197" t="str">
            <v>X RD RPVC PBBB JE CL. 18 DN 600 X 150</v>
          </cell>
          <cell r="D17197" t="str">
            <v>PC</v>
          </cell>
          <cell r="E17197">
            <v>1929.81</v>
          </cell>
        </row>
        <row r="17198">
          <cell r="B17198" t="str">
            <v>M070650285</v>
          </cell>
          <cell r="C17198" t="str">
            <v>X RD RPVC PBBB JE CL. 18 DN 600 X 200</v>
          </cell>
          <cell r="D17198" t="str">
            <v>PC</v>
          </cell>
          <cell r="E17198">
            <v>2021.42</v>
          </cell>
        </row>
        <row r="17199">
          <cell r="B17199" t="str">
            <v>M070650289</v>
          </cell>
          <cell r="C17199" t="str">
            <v>X RD RPVC PBBB JE CL. 18 DN 600 X 250</v>
          </cell>
          <cell r="D17199" t="str">
            <v>PC</v>
          </cell>
          <cell r="E17199">
            <v>2129.4299999999998</v>
          </cell>
        </row>
        <row r="17200">
          <cell r="B17200" t="str">
            <v>M070650293</v>
          </cell>
          <cell r="C17200" t="str">
            <v>X RD RPVC PBBB JE CL. 18 DN 600 X 300</v>
          </cell>
          <cell r="D17200" t="str">
            <v>PC</v>
          </cell>
          <cell r="E17200">
            <v>2225.5300000000002</v>
          </cell>
        </row>
        <row r="17201">
          <cell r="B17201" t="str">
            <v>M070650297</v>
          </cell>
          <cell r="C17201" t="str">
            <v>X RD RPVC PBBB JE CL. 18 DN 600 X 350</v>
          </cell>
          <cell r="D17201" t="str">
            <v>PC</v>
          </cell>
          <cell r="E17201">
            <v>2391.0500000000002</v>
          </cell>
        </row>
        <row r="17202">
          <cell r="B17202" t="str">
            <v>M070650301</v>
          </cell>
          <cell r="C17202" t="str">
            <v>X RD RPVC PBBB JE CL. 18 DN 600 X 400</v>
          </cell>
          <cell r="D17202" t="str">
            <v>PC</v>
          </cell>
          <cell r="E17202">
            <v>2575.79</v>
          </cell>
        </row>
        <row r="17203">
          <cell r="B17203" t="str">
            <v>M070650305</v>
          </cell>
          <cell r="C17203" t="str">
            <v>X RD RPVC PBBB JE CL. 18 DN 600 X 450</v>
          </cell>
          <cell r="D17203" t="str">
            <v>PC</v>
          </cell>
          <cell r="E17203">
            <v>2687.25</v>
          </cell>
        </row>
        <row r="17204">
          <cell r="B17204" t="str">
            <v>M070650309</v>
          </cell>
          <cell r="C17204" t="str">
            <v>X RD RPVC PBBB JE CL. 18 DN 600 X 500</v>
          </cell>
          <cell r="D17204" t="str">
            <v>PC</v>
          </cell>
          <cell r="E17204">
            <v>2808.5</v>
          </cell>
        </row>
        <row r="17205">
          <cell r="B17205" t="str">
            <v>M070650313</v>
          </cell>
          <cell r="C17205" t="str">
            <v>X RD RPVC PBBB JE CL. 18 DN 700 X 50</v>
          </cell>
          <cell r="D17205" t="str">
            <v>PC</v>
          </cell>
          <cell r="E17205">
            <v>2241.5700000000002</v>
          </cell>
        </row>
        <row r="17206">
          <cell r="B17206" t="str">
            <v>M070650317</v>
          </cell>
          <cell r="C17206" t="str">
            <v>X RD RPVC PBBB JE CL. 18 DN 700 X 75</v>
          </cell>
          <cell r="D17206" t="str">
            <v>PC</v>
          </cell>
          <cell r="E17206">
            <v>2244.2800000000002</v>
          </cell>
        </row>
        <row r="17207">
          <cell r="B17207" t="str">
            <v>M070650321</v>
          </cell>
          <cell r="C17207" t="str">
            <v>X RD RPVC PBBB JE CL. 18 DN 700 X 100</v>
          </cell>
          <cell r="D17207" t="str">
            <v>PC</v>
          </cell>
          <cell r="E17207">
            <v>2276.38</v>
          </cell>
        </row>
        <row r="17208">
          <cell r="B17208" t="str">
            <v>M070650325</v>
          </cell>
          <cell r="C17208" t="str">
            <v>X RD RPVC PBBB JE CL. 18 DN 700 X 125</v>
          </cell>
          <cell r="D17208" t="str">
            <v>PC</v>
          </cell>
          <cell r="E17208">
            <v>2324.83</v>
          </cell>
        </row>
        <row r="17209">
          <cell r="B17209" t="str">
            <v>M070650329</v>
          </cell>
          <cell r="C17209" t="str">
            <v>X RD RPVC PBBB JE CL. 18 DN 700 X 150</v>
          </cell>
          <cell r="D17209" t="str">
            <v>PC</v>
          </cell>
          <cell r="E17209">
            <v>2368.2600000000002</v>
          </cell>
        </row>
        <row r="17210">
          <cell r="B17210" t="str">
            <v>M070650333</v>
          </cell>
          <cell r="C17210" t="str">
            <v>X RD RPVC PBBB JE CL. 18 DN 700 X 200</v>
          </cell>
          <cell r="D17210" t="str">
            <v>PC</v>
          </cell>
          <cell r="E17210">
            <v>2459.91</v>
          </cell>
        </row>
        <row r="17211">
          <cell r="B17211" t="str">
            <v>M070650337</v>
          </cell>
          <cell r="C17211" t="str">
            <v>X RD RPVC PBBB JE CL. 18 DN 700 X 250</v>
          </cell>
          <cell r="D17211" t="str">
            <v>PC</v>
          </cell>
          <cell r="E17211">
            <v>2567.89</v>
          </cell>
        </row>
        <row r="17212">
          <cell r="B17212" t="str">
            <v>M070650341</v>
          </cell>
          <cell r="C17212" t="str">
            <v>X RD RPVC PBBB JE CL. 18 DN 700 X 300</v>
          </cell>
          <cell r="D17212" t="str">
            <v>PC</v>
          </cell>
          <cell r="E17212">
            <v>2663.97</v>
          </cell>
        </row>
        <row r="17213">
          <cell r="B17213" t="str">
            <v>M070650345</v>
          </cell>
          <cell r="C17213" t="str">
            <v>X RD RPVC PBBB JE CL. 18 DN 700 X 350</v>
          </cell>
          <cell r="D17213" t="str">
            <v>PC</v>
          </cell>
          <cell r="E17213">
            <v>2829.53</v>
          </cell>
        </row>
        <row r="17214">
          <cell r="B17214" t="str">
            <v>M070650349</v>
          </cell>
          <cell r="C17214" t="str">
            <v>X RD RPVC PBBB JE CL. 18 DN 700 X 400</v>
          </cell>
          <cell r="D17214" t="str">
            <v>PC</v>
          </cell>
          <cell r="E17214">
            <v>3014.26</v>
          </cell>
        </row>
        <row r="17215">
          <cell r="B17215" t="str">
            <v>M070650353</v>
          </cell>
          <cell r="C17215" t="str">
            <v>X RD RPVC PBBB JE CL. 18 DN 700 X 450</v>
          </cell>
          <cell r="D17215" t="str">
            <v>PC</v>
          </cell>
          <cell r="E17215">
            <v>3125.7</v>
          </cell>
        </row>
        <row r="17216">
          <cell r="B17216" t="str">
            <v>M070650357</v>
          </cell>
          <cell r="C17216" t="str">
            <v>X RD RPVC PBBB JE CL. 18 DN 700 X 500</v>
          </cell>
          <cell r="D17216" t="str">
            <v>PC</v>
          </cell>
          <cell r="E17216">
            <v>3246.95</v>
          </cell>
        </row>
        <row r="17217">
          <cell r="B17217" t="str">
            <v>M070650361</v>
          </cell>
          <cell r="C17217" t="str">
            <v>X RD RPVC PBBB JE CL. 18 DN 700 X 600</v>
          </cell>
          <cell r="D17217" t="str">
            <v>PC</v>
          </cell>
          <cell r="E17217">
            <v>3621.52</v>
          </cell>
        </row>
        <row r="17218">
          <cell r="B17218" t="str">
            <v>M070650365</v>
          </cell>
          <cell r="C17218" t="str">
            <v>X RD RPVC PBBB JE CL. 20 DN 75 X 50</v>
          </cell>
          <cell r="D17218" t="str">
            <v>PC</v>
          </cell>
          <cell r="E17218">
            <v>320.10000000000002</v>
          </cell>
        </row>
        <row r="17219">
          <cell r="B17219" t="str">
            <v>M070650369</v>
          </cell>
          <cell r="C17219" t="str">
            <v>X RD RPVC PBBB JE CL. 20 DN 100 X 50</v>
          </cell>
          <cell r="D17219" t="str">
            <v>PC</v>
          </cell>
          <cell r="E17219">
            <v>341.76</v>
          </cell>
        </row>
        <row r="17220">
          <cell r="B17220" t="str">
            <v>M070650373</v>
          </cell>
          <cell r="C17220" t="str">
            <v>X RD RPVC PBBB JE CL. 20 DN 100 X 75</v>
          </cell>
          <cell r="D17220" t="str">
            <v>PC</v>
          </cell>
          <cell r="E17220">
            <v>344.48</v>
          </cell>
        </row>
        <row r="17221">
          <cell r="B17221" t="str">
            <v>M070650377</v>
          </cell>
          <cell r="C17221" t="str">
            <v>X RD RPVC PBBB JE CL. 20 DN 125 X 50</v>
          </cell>
          <cell r="D17221" t="str">
            <v>PC</v>
          </cell>
          <cell r="E17221">
            <v>394.54</v>
          </cell>
        </row>
        <row r="17222">
          <cell r="B17222" t="str">
            <v>M070650381</v>
          </cell>
          <cell r="C17222" t="str">
            <v>X RD RPVC PBBB JE CL. 20 DN 125 X 75</v>
          </cell>
          <cell r="D17222" t="str">
            <v>PC</v>
          </cell>
          <cell r="E17222">
            <v>397.26</v>
          </cell>
        </row>
        <row r="17223">
          <cell r="B17223" t="str">
            <v>M070650385</v>
          </cell>
          <cell r="C17223" t="str">
            <v>X RD RPVC PBBB JE CL. 20 DN 125 X 100</v>
          </cell>
          <cell r="D17223" t="str">
            <v>PC</v>
          </cell>
          <cell r="E17223">
            <v>429.36</v>
          </cell>
        </row>
        <row r="17224">
          <cell r="B17224" t="str">
            <v>M070650389</v>
          </cell>
          <cell r="C17224" t="str">
            <v>X RD RPVC PBBB JE CL. 20 DN 150 X 50</v>
          </cell>
          <cell r="D17224" t="str">
            <v>PC</v>
          </cell>
          <cell r="E17224">
            <v>447.14</v>
          </cell>
        </row>
        <row r="17225">
          <cell r="B17225" t="str">
            <v>M070650393</v>
          </cell>
          <cell r="C17225" t="str">
            <v>X RD RPVC PBBB JE CL. 20 DN 150 X 75</v>
          </cell>
          <cell r="D17225" t="str">
            <v>PC</v>
          </cell>
          <cell r="E17225">
            <v>449.87</v>
          </cell>
        </row>
        <row r="17226">
          <cell r="B17226" t="str">
            <v>M070650397</v>
          </cell>
          <cell r="C17226" t="str">
            <v>X RD RPVC PBBB JE CL. 20 DN 150 X 100</v>
          </cell>
          <cell r="D17226" t="str">
            <v>PC</v>
          </cell>
          <cell r="E17226">
            <v>481.95</v>
          </cell>
        </row>
        <row r="17227">
          <cell r="B17227" t="str">
            <v>M070650401</v>
          </cell>
          <cell r="C17227" t="str">
            <v>X RD RPVC PBBB JE CL. 20 DN 150 X 125</v>
          </cell>
          <cell r="D17227" t="str">
            <v>PC</v>
          </cell>
          <cell r="E17227">
            <v>530.39</v>
          </cell>
        </row>
        <row r="17228">
          <cell r="B17228" t="str">
            <v>M070650405</v>
          </cell>
          <cell r="C17228" t="str">
            <v>X RD RPVC PBBB JE CL. 20 DN 200 X 50</v>
          </cell>
          <cell r="D17228" t="str">
            <v>PC</v>
          </cell>
          <cell r="E17228">
            <v>554.87</v>
          </cell>
        </row>
        <row r="17229">
          <cell r="B17229" t="str">
            <v>M070650409</v>
          </cell>
          <cell r="C17229" t="str">
            <v>X RD RPVC PBBB JE CL. 20 DN 200 X 75</v>
          </cell>
          <cell r="D17229" t="str">
            <v>PC</v>
          </cell>
          <cell r="E17229">
            <v>557.6</v>
          </cell>
        </row>
        <row r="17230">
          <cell r="B17230" t="str">
            <v>M070650413</v>
          </cell>
          <cell r="C17230" t="str">
            <v>X RD RPVC PBBB JE CL. 20 DN 200 X 100</v>
          </cell>
          <cell r="D17230" t="str">
            <v>PC</v>
          </cell>
          <cell r="E17230">
            <v>589.66</v>
          </cell>
        </row>
        <row r="17231">
          <cell r="B17231" t="str">
            <v>M070650417</v>
          </cell>
          <cell r="C17231" t="str">
            <v>X RD RPVC PBBB JE CL. 20 DN 200 X 125</v>
          </cell>
          <cell r="D17231" t="str">
            <v>PC</v>
          </cell>
          <cell r="E17231">
            <v>638.14</v>
          </cell>
        </row>
        <row r="17232">
          <cell r="B17232" t="str">
            <v>M070650421</v>
          </cell>
          <cell r="C17232" t="str">
            <v>X RD RPVC PBBB JE CL. 20 DN 200 X 150</v>
          </cell>
          <cell r="D17232" t="str">
            <v>PC</v>
          </cell>
          <cell r="E17232">
            <v>681.57</v>
          </cell>
        </row>
        <row r="17233">
          <cell r="B17233" t="str">
            <v>M070650425</v>
          </cell>
          <cell r="C17233" t="str">
            <v>X RD RPVC PBBB JE CL. 20 DN 250 X 50</v>
          </cell>
          <cell r="D17233" t="str">
            <v>PC</v>
          </cell>
          <cell r="E17233">
            <v>668.8</v>
          </cell>
        </row>
        <row r="17234">
          <cell r="B17234" t="str">
            <v>M070650429</v>
          </cell>
          <cell r="C17234" t="str">
            <v>X RD RPVC PBBB JE CL. 20 DN 250 X 75</v>
          </cell>
          <cell r="D17234" t="str">
            <v>PC</v>
          </cell>
          <cell r="E17234">
            <v>671.51</v>
          </cell>
        </row>
        <row r="17235">
          <cell r="B17235" t="str">
            <v>M070650433</v>
          </cell>
          <cell r="C17235" t="str">
            <v>X RD RPVC PBBB JE CL. 20 DN 250 X 100</v>
          </cell>
          <cell r="D17235" t="str">
            <v>PC</v>
          </cell>
          <cell r="E17235">
            <v>703.59</v>
          </cell>
        </row>
        <row r="17236">
          <cell r="B17236" t="str">
            <v>M070650437</v>
          </cell>
          <cell r="C17236" t="str">
            <v>X RD RPVC PBBB JE CL. 20 DN 250 X 125</v>
          </cell>
          <cell r="D17236" t="str">
            <v>PC</v>
          </cell>
          <cell r="E17236">
            <v>752.04</v>
          </cell>
        </row>
        <row r="17237">
          <cell r="B17237" t="str">
            <v>M070650441</v>
          </cell>
          <cell r="C17237" t="str">
            <v>X RD RPVC PBBB JE CL. 20 DN 250 X 150</v>
          </cell>
          <cell r="D17237" t="str">
            <v>PC</v>
          </cell>
          <cell r="E17237">
            <v>795.51</v>
          </cell>
        </row>
        <row r="17238">
          <cell r="B17238" t="str">
            <v>M070650445</v>
          </cell>
          <cell r="C17238" t="str">
            <v>X RD RPVC PBBB JE CL. 20 DN 250 X 200</v>
          </cell>
          <cell r="D17238" t="str">
            <v>PC</v>
          </cell>
          <cell r="E17238">
            <v>887.12</v>
          </cell>
        </row>
        <row r="17239">
          <cell r="B17239" t="str">
            <v>M070650449</v>
          </cell>
          <cell r="C17239" t="str">
            <v>X RD RPVC PBBB JE CL. 20 DN 300 X 50</v>
          </cell>
          <cell r="D17239" t="str">
            <v>PC</v>
          </cell>
          <cell r="E17239">
            <v>780.19</v>
          </cell>
        </row>
        <row r="17240">
          <cell r="B17240" t="str">
            <v>M070650453</v>
          </cell>
          <cell r="C17240" t="str">
            <v>X RD RPVC PBBB JE CL. 20 DN 300 X 75</v>
          </cell>
          <cell r="D17240" t="str">
            <v>PC</v>
          </cell>
          <cell r="E17240">
            <v>782.92</v>
          </cell>
        </row>
        <row r="17241">
          <cell r="B17241" t="str">
            <v>M070650457</v>
          </cell>
          <cell r="C17241" t="str">
            <v>X RD RPVC PBBB JE CL. 20 DN 300 X 100</v>
          </cell>
          <cell r="D17241" t="str">
            <v>PC</v>
          </cell>
          <cell r="E17241">
            <v>814.98</v>
          </cell>
        </row>
        <row r="17242">
          <cell r="B17242" t="str">
            <v>M070650461</v>
          </cell>
          <cell r="C17242" t="str">
            <v>X RD RPVC PBBB JE CL. 20 DN 300 X 125</v>
          </cell>
          <cell r="D17242" t="str">
            <v>PC</v>
          </cell>
          <cell r="E17242">
            <v>863.45</v>
          </cell>
        </row>
        <row r="17243">
          <cell r="B17243" t="str">
            <v>M070650465</v>
          </cell>
          <cell r="C17243" t="str">
            <v>X RD RPVC PBBB JE CL. 20 DN 300 X 150</v>
          </cell>
          <cell r="D17243" t="str">
            <v>PC</v>
          </cell>
          <cell r="E17243">
            <v>906.89</v>
          </cell>
        </row>
        <row r="17244">
          <cell r="B17244" t="str">
            <v>M070650469</v>
          </cell>
          <cell r="C17244" t="str">
            <v>X RD RPVC PBBB JE CL. 20 DN 300 X 200</v>
          </cell>
          <cell r="D17244" t="str">
            <v>PC</v>
          </cell>
          <cell r="E17244">
            <v>998.54</v>
          </cell>
        </row>
        <row r="17245">
          <cell r="B17245" t="str">
            <v>M070650473</v>
          </cell>
          <cell r="C17245" t="str">
            <v>X RD RPVC PBBB JE CL. 20 DN 300 X 250</v>
          </cell>
          <cell r="D17245" t="str">
            <v>PC</v>
          </cell>
          <cell r="E17245">
            <v>1106.54</v>
          </cell>
        </row>
        <row r="17246">
          <cell r="B17246" t="str">
            <v>M070650477</v>
          </cell>
          <cell r="C17246" t="str">
            <v>X RD RPVC PBBB JE CL. 20 DN 350 X 50</v>
          </cell>
          <cell r="D17246" t="str">
            <v>PC</v>
          </cell>
          <cell r="E17246">
            <v>937.71</v>
          </cell>
        </row>
        <row r="17247">
          <cell r="B17247" t="str">
            <v>M070650481</v>
          </cell>
          <cell r="C17247" t="str">
            <v>X RD RPVC PBBB JE CL. 20 DN 350 X 75</v>
          </cell>
          <cell r="D17247" t="str">
            <v>PC</v>
          </cell>
          <cell r="E17247">
            <v>940.44</v>
          </cell>
        </row>
        <row r="17248">
          <cell r="B17248" t="str">
            <v>M070650485</v>
          </cell>
          <cell r="C17248" t="str">
            <v>X RD RPVC PBBB JE CL. 20 DN 350 X 100</v>
          </cell>
          <cell r="D17248" t="str">
            <v>PC</v>
          </cell>
          <cell r="E17248">
            <v>972.55</v>
          </cell>
        </row>
        <row r="17249">
          <cell r="B17249" t="str">
            <v>M070650489</v>
          </cell>
          <cell r="C17249" t="str">
            <v>X RD RPVC PBBB JE CL. 20 DN 350 X 125</v>
          </cell>
          <cell r="D17249" t="str">
            <v>PC</v>
          </cell>
          <cell r="E17249">
            <v>1020.98</v>
          </cell>
        </row>
        <row r="17250">
          <cell r="B17250" t="str">
            <v>M070650493</v>
          </cell>
          <cell r="C17250" t="str">
            <v>X RD RPVC PBBB JE CL. 20 DN 350 X 150</v>
          </cell>
          <cell r="D17250" t="str">
            <v>PC</v>
          </cell>
          <cell r="E17250">
            <v>1064.43</v>
          </cell>
        </row>
        <row r="17251">
          <cell r="B17251" t="str">
            <v>M070650497</v>
          </cell>
          <cell r="C17251" t="str">
            <v>X RD RPVC PBBB JE CL. 20 DN 350 X 200</v>
          </cell>
          <cell r="D17251" t="str">
            <v>PC</v>
          </cell>
          <cell r="E17251">
            <v>1156.05</v>
          </cell>
        </row>
        <row r="17252">
          <cell r="B17252" t="str">
            <v>M070650501</v>
          </cell>
          <cell r="C17252" t="str">
            <v>X RD RPVC PBBB JE CL. 20 DN 350 X 250</v>
          </cell>
          <cell r="D17252" t="str">
            <v>PC</v>
          </cell>
          <cell r="E17252">
            <v>1264.04</v>
          </cell>
        </row>
        <row r="17253">
          <cell r="B17253" t="str">
            <v>M070650505</v>
          </cell>
          <cell r="C17253" t="str">
            <v>X RD RPVC PBBB JE CL. 20 DN 350 X 300</v>
          </cell>
          <cell r="D17253" t="str">
            <v>PC</v>
          </cell>
          <cell r="E17253">
            <v>1360.15</v>
          </cell>
        </row>
        <row r="17254">
          <cell r="B17254" t="str">
            <v>M070650509</v>
          </cell>
          <cell r="C17254" t="str">
            <v>X RD RPVC PBBB JE CL. 20 DN 400 X 50</v>
          </cell>
          <cell r="D17254" t="str">
            <v>PC</v>
          </cell>
          <cell r="E17254">
            <v>1097.06</v>
          </cell>
        </row>
        <row r="17255">
          <cell r="B17255" t="str">
            <v>M070650513</v>
          </cell>
          <cell r="C17255" t="str">
            <v>X RD RPVC PBBB JE CL. 20 DN 400 X 75</v>
          </cell>
          <cell r="D17255" t="str">
            <v>PC</v>
          </cell>
          <cell r="E17255">
            <v>1099.78</v>
          </cell>
        </row>
        <row r="17256">
          <cell r="B17256" t="str">
            <v>M070650517</v>
          </cell>
          <cell r="C17256" t="str">
            <v>X RD RPVC PBBB JE CL. 20 DN 400 X 100</v>
          </cell>
          <cell r="D17256" t="str">
            <v>PC</v>
          </cell>
          <cell r="E17256">
            <v>1131.8399999999999</v>
          </cell>
        </row>
        <row r="17257">
          <cell r="B17257" t="str">
            <v>M070650521</v>
          </cell>
          <cell r="C17257" t="str">
            <v>X RD RPVC PBBB JE CL. 20 DN 400 X 125</v>
          </cell>
          <cell r="D17257" t="str">
            <v>PC</v>
          </cell>
          <cell r="E17257">
            <v>1180.3</v>
          </cell>
        </row>
        <row r="17258">
          <cell r="B17258" t="str">
            <v>M070650525</v>
          </cell>
          <cell r="C17258" t="str">
            <v>X RD RPVC PBBB JE CL. 20 DN 400 X 150</v>
          </cell>
          <cell r="D17258" t="str">
            <v>PC</v>
          </cell>
          <cell r="E17258">
            <v>1223.75</v>
          </cell>
        </row>
        <row r="17259">
          <cell r="B17259" t="str">
            <v>M070650529</v>
          </cell>
          <cell r="C17259" t="str">
            <v>X RD RPVC PBBB JE CL. 20 DN 400 X 200</v>
          </cell>
          <cell r="D17259" t="str">
            <v>PC</v>
          </cell>
          <cell r="E17259">
            <v>1315.37</v>
          </cell>
        </row>
        <row r="17260">
          <cell r="B17260" t="str">
            <v>M070650533</v>
          </cell>
          <cell r="C17260" t="str">
            <v>X RD RPVC PBBB JE CL. 20 DN 400 X 250</v>
          </cell>
          <cell r="D17260" t="str">
            <v>PC</v>
          </cell>
          <cell r="E17260">
            <v>1423.39</v>
          </cell>
        </row>
        <row r="17261">
          <cell r="B17261" t="str">
            <v>M070650537</v>
          </cell>
          <cell r="C17261" t="str">
            <v>X RD RPVC PBBB JE CL. 20 DN 400 X 300</v>
          </cell>
          <cell r="D17261" t="str">
            <v>PC</v>
          </cell>
          <cell r="E17261">
            <v>1519.47</v>
          </cell>
        </row>
        <row r="17262">
          <cell r="B17262" t="str">
            <v>M070650541</v>
          </cell>
          <cell r="C17262" t="str">
            <v>X RD RPVC PBBB JE CL. 20 DN 400 X 350</v>
          </cell>
          <cell r="D17262" t="str">
            <v>PC</v>
          </cell>
          <cell r="E17262">
            <v>1684.98</v>
          </cell>
        </row>
        <row r="17263">
          <cell r="B17263" t="str">
            <v>M070650545</v>
          </cell>
          <cell r="C17263" t="str">
            <v>X RD RPVC PBBB JE CL. 20 DN 45 X 50</v>
          </cell>
          <cell r="D17263" t="str">
            <v>PC</v>
          </cell>
          <cell r="E17263">
            <v>1260.25</v>
          </cell>
        </row>
        <row r="17264">
          <cell r="B17264" t="str">
            <v>M070650549</v>
          </cell>
          <cell r="C17264" t="str">
            <v>X RD RPVC PBBB JE CL. 20 DN 45 X 75</v>
          </cell>
          <cell r="D17264" t="str">
            <v>PC</v>
          </cell>
          <cell r="E17264">
            <v>1262.97</v>
          </cell>
        </row>
        <row r="17265">
          <cell r="B17265" t="str">
            <v>M070650553</v>
          </cell>
          <cell r="C17265" t="str">
            <v>X RD RPVC PBBB JE CL. 20 DN 45 X 100</v>
          </cell>
          <cell r="D17265" t="str">
            <v>PC</v>
          </cell>
          <cell r="E17265">
            <v>1295.07</v>
          </cell>
        </row>
        <row r="17266">
          <cell r="B17266" t="str">
            <v>M070650557</v>
          </cell>
          <cell r="C17266" t="str">
            <v>X RD RPVC PBBB JE CL. 20 DN 45 X 125</v>
          </cell>
          <cell r="D17266" t="str">
            <v>PC</v>
          </cell>
          <cell r="E17266">
            <v>1343.53</v>
          </cell>
        </row>
        <row r="17267">
          <cell r="B17267" t="str">
            <v>M070650561</v>
          </cell>
          <cell r="C17267" t="str">
            <v>X RD RPVC PBBB JE CL. 20 DN 45 X 150</v>
          </cell>
          <cell r="D17267" t="str">
            <v>PC</v>
          </cell>
          <cell r="E17267">
            <v>1386.95</v>
          </cell>
        </row>
        <row r="17268">
          <cell r="B17268" t="str">
            <v>M070650565</v>
          </cell>
          <cell r="C17268" t="str">
            <v>X RD RPVC PBBB JE CL. 20 DN 45 X 200</v>
          </cell>
          <cell r="D17268" t="str">
            <v>PC</v>
          </cell>
          <cell r="E17268">
            <v>1478.61</v>
          </cell>
        </row>
        <row r="17269">
          <cell r="B17269" t="str">
            <v>M070650569</v>
          </cell>
          <cell r="C17269" t="str">
            <v>X RD RPVC PBBB JE CL. 20 DN 45 X 250</v>
          </cell>
          <cell r="D17269" t="str">
            <v>PC</v>
          </cell>
          <cell r="E17269">
            <v>1586.6</v>
          </cell>
        </row>
        <row r="17270">
          <cell r="B17270" t="str">
            <v>M070650573</v>
          </cell>
          <cell r="C17270" t="str">
            <v>X RD RPVC PBBB JE CL. 20 DN 45 X 300</v>
          </cell>
          <cell r="D17270" t="str">
            <v>PC</v>
          </cell>
          <cell r="E17270">
            <v>1682.68</v>
          </cell>
        </row>
        <row r="17271">
          <cell r="B17271" t="str">
            <v>M070650577</v>
          </cell>
          <cell r="C17271" t="str">
            <v>X RD RPVC PBBB JE CL. 20 DN 45 X 350</v>
          </cell>
          <cell r="D17271" t="str">
            <v>PC</v>
          </cell>
          <cell r="E17271">
            <v>1848.2</v>
          </cell>
        </row>
        <row r="17272">
          <cell r="B17272" t="str">
            <v>M070650581</v>
          </cell>
          <cell r="C17272" t="str">
            <v>X RD RPVC PBBB JE CL. 20 DN 45 X 400</v>
          </cell>
          <cell r="D17272" t="str">
            <v>PC</v>
          </cell>
          <cell r="E17272">
            <v>2032.95</v>
          </cell>
        </row>
        <row r="17273">
          <cell r="B17273" t="str">
            <v>M070650585</v>
          </cell>
          <cell r="C17273" t="str">
            <v>X RD RPVC PBBB JE CL. 20 DN 500 X 50</v>
          </cell>
          <cell r="D17273" t="str">
            <v>PC</v>
          </cell>
          <cell r="E17273">
            <v>1415.57</v>
          </cell>
        </row>
        <row r="17274">
          <cell r="B17274" t="str">
            <v>M070650589</v>
          </cell>
          <cell r="C17274" t="str">
            <v>X RD RPVC PBBB JE CL. 20 DN 500 X 75</v>
          </cell>
          <cell r="D17274" t="str">
            <v>PC</v>
          </cell>
          <cell r="E17274">
            <v>1418.29</v>
          </cell>
        </row>
        <row r="17275">
          <cell r="B17275" t="str">
            <v>M070650593</v>
          </cell>
          <cell r="C17275" t="str">
            <v>X RD RPVC PBBB JE CL. 20 DN 500 X 100</v>
          </cell>
          <cell r="D17275" t="str">
            <v>PC</v>
          </cell>
          <cell r="E17275">
            <v>1450.36</v>
          </cell>
        </row>
        <row r="17276">
          <cell r="B17276" t="str">
            <v>M070650597</v>
          </cell>
          <cell r="C17276" t="str">
            <v>X RD RPVC PBBB JE CL. 20 DN 500 X 125</v>
          </cell>
          <cell r="D17276" t="str">
            <v>PC</v>
          </cell>
          <cell r="E17276">
            <v>1498.79</v>
          </cell>
        </row>
        <row r="17277">
          <cell r="B17277" t="str">
            <v>M070650601</v>
          </cell>
          <cell r="C17277" t="str">
            <v>X RD RPVC PBBB JE CL. 20 DN 500 X 150</v>
          </cell>
          <cell r="D17277" t="str">
            <v>PC</v>
          </cell>
          <cell r="E17277">
            <v>1542.23</v>
          </cell>
        </row>
        <row r="17278">
          <cell r="B17278" t="str">
            <v>M070650605</v>
          </cell>
          <cell r="C17278" t="str">
            <v>X RD RPVC PBBB JE CL. 20 DN 500 X 200</v>
          </cell>
          <cell r="D17278" t="str">
            <v>PC</v>
          </cell>
          <cell r="E17278">
            <v>1633.9</v>
          </cell>
        </row>
        <row r="17279">
          <cell r="B17279" t="str">
            <v>M070650609</v>
          </cell>
          <cell r="C17279" t="str">
            <v>X RD RPVC PBBB JE CL. 20 DN 500 X 250</v>
          </cell>
          <cell r="D17279" t="str">
            <v>PC</v>
          </cell>
          <cell r="E17279">
            <v>1741.88</v>
          </cell>
        </row>
        <row r="17280">
          <cell r="B17280" t="str">
            <v>M070650613</v>
          </cell>
          <cell r="C17280" t="str">
            <v>X RD RPVC PBBB JE CL. 20 DN 500 X 300</v>
          </cell>
          <cell r="D17280" t="str">
            <v>PC</v>
          </cell>
          <cell r="E17280">
            <v>1837.96</v>
          </cell>
        </row>
        <row r="17281">
          <cell r="B17281" t="str">
            <v>M070650617</v>
          </cell>
          <cell r="C17281" t="str">
            <v>X RD RPVC PBBB JE CL. 20 DN 500 X 350</v>
          </cell>
          <cell r="D17281" t="str">
            <v>PC</v>
          </cell>
          <cell r="E17281">
            <v>2003.5</v>
          </cell>
        </row>
        <row r="17282">
          <cell r="B17282" t="str">
            <v>M070650621</v>
          </cell>
          <cell r="C17282" t="str">
            <v>X RD RPVC PBBB JE CL. 20 DN 500 X 400</v>
          </cell>
          <cell r="D17282" t="str">
            <v>PC</v>
          </cell>
          <cell r="E17282">
            <v>2188.2600000000002</v>
          </cell>
        </row>
        <row r="17283">
          <cell r="B17283" t="str">
            <v>M070650625</v>
          </cell>
          <cell r="C17283" t="str">
            <v>X RD RPVC PBBB JE CL. 20 DN 500 X 450</v>
          </cell>
          <cell r="D17283" t="str">
            <v>PC</v>
          </cell>
          <cell r="E17283">
            <v>2299.6999999999998</v>
          </cell>
        </row>
        <row r="17284">
          <cell r="B17284" t="str">
            <v>M070650629</v>
          </cell>
          <cell r="C17284" t="str">
            <v>X RD RPVC PBBB JE CL. 20 DN 600 X 50</v>
          </cell>
          <cell r="D17284" t="str">
            <v>PC</v>
          </cell>
          <cell r="E17284">
            <v>1803.11</v>
          </cell>
        </row>
        <row r="17285">
          <cell r="B17285" t="str">
            <v>M070650633</v>
          </cell>
          <cell r="C17285" t="str">
            <v>X RD RPVC PBBB JE CL. 20 DN 600 X 75</v>
          </cell>
          <cell r="D17285" t="str">
            <v>PC</v>
          </cell>
          <cell r="E17285">
            <v>1805.83</v>
          </cell>
        </row>
        <row r="17286">
          <cell r="B17286" t="str">
            <v>M070650637</v>
          </cell>
          <cell r="C17286" t="str">
            <v>X RD RPVC PBBB JE CL. 20 DN 600 X 100</v>
          </cell>
          <cell r="D17286" t="str">
            <v>PC</v>
          </cell>
          <cell r="E17286">
            <v>1837.91</v>
          </cell>
        </row>
        <row r="17287">
          <cell r="B17287" t="str">
            <v>M070650641</v>
          </cell>
          <cell r="C17287" t="str">
            <v>X RD RPVC PBBB JE CL. 20 DN 600 X 125</v>
          </cell>
          <cell r="D17287" t="str">
            <v>PC</v>
          </cell>
          <cell r="E17287">
            <v>1886.36</v>
          </cell>
        </row>
        <row r="17288">
          <cell r="B17288" t="str">
            <v>M070650645</v>
          </cell>
          <cell r="C17288" t="str">
            <v>X RD RPVC PBBB JE CL. 20 DN 600 X 150</v>
          </cell>
          <cell r="D17288" t="str">
            <v>PC</v>
          </cell>
          <cell r="E17288">
            <v>1929.81</v>
          </cell>
        </row>
        <row r="17289">
          <cell r="B17289" t="str">
            <v>M070650649</v>
          </cell>
          <cell r="C17289" t="str">
            <v>X RD RPVC PBBB JE CL. 20 DN 600 X 200</v>
          </cell>
          <cell r="D17289" t="str">
            <v>PC</v>
          </cell>
          <cell r="E17289">
            <v>2021.42</v>
          </cell>
        </row>
        <row r="17290">
          <cell r="B17290" t="str">
            <v>M070650653</v>
          </cell>
          <cell r="C17290" t="str">
            <v>X RD RPVC PBBB JE CL. 20 DN 600 X 250</v>
          </cell>
          <cell r="D17290" t="str">
            <v>PC</v>
          </cell>
          <cell r="E17290">
            <v>2129.4299999999998</v>
          </cell>
        </row>
        <row r="17291">
          <cell r="B17291" t="str">
            <v>M070650657</v>
          </cell>
          <cell r="C17291" t="str">
            <v>X RD RPVC PBBB JE CL. 20 DN 600 X 300</v>
          </cell>
          <cell r="D17291" t="str">
            <v>PC</v>
          </cell>
          <cell r="E17291">
            <v>2225.5300000000002</v>
          </cell>
        </row>
        <row r="17292">
          <cell r="B17292" t="str">
            <v>M070650661</v>
          </cell>
          <cell r="C17292" t="str">
            <v>X RD RPVC PBBB JE CL. 20 DN 600 X 350</v>
          </cell>
          <cell r="D17292" t="str">
            <v>PC</v>
          </cell>
          <cell r="E17292">
            <v>2391.0500000000002</v>
          </cell>
        </row>
        <row r="17293">
          <cell r="B17293" t="str">
            <v>M070650665</v>
          </cell>
          <cell r="C17293" t="str">
            <v>X RD RPVC PBBB JE CL. 20 DN 600 X 400</v>
          </cell>
          <cell r="D17293" t="str">
            <v>PC</v>
          </cell>
          <cell r="E17293">
            <v>2575.79</v>
          </cell>
        </row>
        <row r="17294">
          <cell r="B17294" t="str">
            <v>M070650669</v>
          </cell>
          <cell r="C17294" t="str">
            <v>X RD RPVC PBBB JE CL. 20 DN 600 X 450</v>
          </cell>
          <cell r="D17294" t="str">
            <v>PC</v>
          </cell>
          <cell r="E17294">
            <v>2687.25</v>
          </cell>
        </row>
        <row r="17295">
          <cell r="B17295" t="str">
            <v>M070650673</v>
          </cell>
          <cell r="C17295" t="str">
            <v>X RD RPVC PBBB JE CL. 20 DN 600 X 500</v>
          </cell>
          <cell r="D17295" t="str">
            <v>PC</v>
          </cell>
          <cell r="E17295">
            <v>2808.5</v>
          </cell>
        </row>
        <row r="17296">
          <cell r="B17296" t="str">
            <v>M070650677</v>
          </cell>
          <cell r="C17296" t="str">
            <v>X RD RPVC PBBB JE CL. 20 DN 700 X 50</v>
          </cell>
          <cell r="D17296" t="str">
            <v>PC</v>
          </cell>
          <cell r="E17296">
            <v>2241.5700000000002</v>
          </cell>
        </row>
        <row r="17297">
          <cell r="B17297" t="str">
            <v>M070650681</v>
          </cell>
          <cell r="C17297" t="str">
            <v>X RD RPVC PBBB JE CL. 20 DN 700 X 75</v>
          </cell>
          <cell r="D17297" t="str">
            <v>PC</v>
          </cell>
          <cell r="E17297">
            <v>2244.2800000000002</v>
          </cell>
        </row>
        <row r="17298">
          <cell r="B17298" t="str">
            <v>M070650685</v>
          </cell>
          <cell r="C17298" t="str">
            <v>X RD RPVC PBBB JE CL. 20 DN 700 X 100</v>
          </cell>
          <cell r="D17298" t="str">
            <v>PC</v>
          </cell>
          <cell r="E17298">
            <v>2276.38</v>
          </cell>
        </row>
        <row r="17299">
          <cell r="B17299" t="str">
            <v>M070650689</v>
          </cell>
          <cell r="C17299" t="str">
            <v>X RD RPVC PBBB JE CL. 20 DN 700 X 125</v>
          </cell>
          <cell r="D17299" t="str">
            <v>PC</v>
          </cell>
          <cell r="E17299">
            <v>2324.83</v>
          </cell>
        </row>
        <row r="17300">
          <cell r="B17300" t="str">
            <v>M070650693</v>
          </cell>
          <cell r="C17300" t="str">
            <v>X RD RPVC PBBB JE CL. 20 DN 700 X 150</v>
          </cell>
          <cell r="D17300" t="str">
            <v>PC</v>
          </cell>
          <cell r="E17300">
            <v>2368.2600000000002</v>
          </cell>
        </row>
        <row r="17301">
          <cell r="B17301" t="str">
            <v>M070650697</v>
          </cell>
          <cell r="C17301" t="str">
            <v>X RD RPVC PBBB JE CL. 20 DN 700 X 200</v>
          </cell>
          <cell r="D17301" t="str">
            <v>PC</v>
          </cell>
          <cell r="E17301">
            <v>2459.91</v>
          </cell>
        </row>
        <row r="17302">
          <cell r="B17302" t="str">
            <v>M070650701</v>
          </cell>
          <cell r="C17302" t="str">
            <v>X RD RPVC PBBB JE CL. 20 DN 700 X 250</v>
          </cell>
          <cell r="D17302" t="str">
            <v>PC</v>
          </cell>
          <cell r="E17302">
            <v>2567.89</v>
          </cell>
        </row>
        <row r="17303">
          <cell r="B17303" t="str">
            <v>M070650705</v>
          </cell>
          <cell r="C17303" t="str">
            <v>X RD RPVC PBBB JE CL. 20 DN 700 X 300</v>
          </cell>
          <cell r="D17303" t="str">
            <v>PC</v>
          </cell>
          <cell r="E17303">
            <v>2663.97</v>
          </cell>
        </row>
        <row r="17304">
          <cell r="B17304" t="str">
            <v>M070650709</v>
          </cell>
          <cell r="C17304" t="str">
            <v>X RD RPVC PBBB JE CL. 20 DN 700 X 350</v>
          </cell>
          <cell r="D17304" t="str">
            <v>PC</v>
          </cell>
          <cell r="E17304">
            <v>2829.53</v>
          </cell>
        </row>
        <row r="17305">
          <cell r="B17305" t="str">
            <v>M070650713</v>
          </cell>
          <cell r="C17305" t="str">
            <v>X RD RPVC PBBB JE CL. 20 DN 700 X 400</v>
          </cell>
          <cell r="D17305" t="str">
            <v>PC</v>
          </cell>
          <cell r="E17305">
            <v>3014.26</v>
          </cell>
        </row>
        <row r="17306">
          <cell r="B17306" t="str">
            <v>M070650717</v>
          </cell>
          <cell r="C17306" t="str">
            <v>X RD RPVC PBBB JE CL. 20 DN 700 X 45</v>
          </cell>
          <cell r="D17306" t="str">
            <v>PC</v>
          </cell>
          <cell r="E17306">
            <v>3125.7</v>
          </cell>
        </row>
        <row r="17307">
          <cell r="B17307" t="str">
            <v>M070650721</v>
          </cell>
          <cell r="C17307" t="str">
            <v>X RD RPVC PBBB JE CL. 20 DN 700 X 500</v>
          </cell>
          <cell r="D17307" t="str">
            <v>PC</v>
          </cell>
          <cell r="E17307">
            <v>3246.95</v>
          </cell>
        </row>
        <row r="17308">
          <cell r="B17308" t="str">
            <v>M070650725</v>
          </cell>
          <cell r="C17308" t="str">
            <v>X RD RPVC PBBB JE CL. 20 DN 700 X 600</v>
          </cell>
          <cell r="D17308" t="str">
            <v>PC</v>
          </cell>
          <cell r="E17308">
            <v>3621.52</v>
          </cell>
        </row>
        <row r="17309">
          <cell r="B17309" t="str">
            <v>M070652000</v>
          </cell>
          <cell r="C17309" t="str">
            <v>TE RPVC PBP JE CL. 6 / CL. 8</v>
          </cell>
        </row>
        <row r="17310">
          <cell r="B17310" t="str">
            <v>M070652001</v>
          </cell>
          <cell r="C17310" t="str">
            <v>TE RPVC PBP JE CL. 6 DN 50</v>
          </cell>
          <cell r="D17310" t="str">
            <v>PC</v>
          </cell>
          <cell r="E17310">
            <v>203.72</v>
          </cell>
        </row>
        <row r="17311">
          <cell r="B17311" t="str">
            <v>M070652005</v>
          </cell>
          <cell r="C17311" t="str">
            <v>TE RPVC PBP JE CL. 6 DN 75</v>
          </cell>
          <cell r="D17311" t="str">
            <v>PC</v>
          </cell>
          <cell r="E17311">
            <v>205.9</v>
          </cell>
        </row>
        <row r="17312">
          <cell r="B17312" t="str">
            <v>M070652009</v>
          </cell>
          <cell r="C17312" t="str">
            <v>TE RPVC PBP JE CL. 6 DN 100</v>
          </cell>
          <cell r="D17312" t="str">
            <v>PC</v>
          </cell>
          <cell r="E17312">
            <v>228.44</v>
          </cell>
        </row>
        <row r="17313">
          <cell r="B17313" t="str">
            <v>M070652013</v>
          </cell>
          <cell r="C17313" t="str">
            <v>TE RPVC PBP JE CL. 6 DN 125</v>
          </cell>
          <cell r="D17313" t="str">
            <v>PC</v>
          </cell>
          <cell r="E17313">
            <v>289.47000000000003</v>
          </cell>
        </row>
        <row r="17314">
          <cell r="B17314" t="str">
            <v>M070652017</v>
          </cell>
          <cell r="C17314" t="str">
            <v>TE RPVC PBP JE CL. 6 DN 150</v>
          </cell>
          <cell r="D17314" t="str">
            <v>PC</v>
          </cell>
          <cell r="E17314">
            <v>353.89</v>
          </cell>
        </row>
        <row r="17315">
          <cell r="B17315" t="str">
            <v>M070652021</v>
          </cell>
          <cell r="C17315" t="str">
            <v>TE RPVC PBP JE CL. 6 DN 200</v>
          </cell>
          <cell r="D17315" t="str">
            <v>PC</v>
          </cell>
          <cell r="E17315">
            <v>487.29</v>
          </cell>
        </row>
        <row r="17316">
          <cell r="B17316" t="str">
            <v>M070652025</v>
          </cell>
          <cell r="C17316" t="str">
            <v>TE RPVC PBP JE CL. 6 DN 250</v>
          </cell>
          <cell r="D17316" t="str">
            <v>PC</v>
          </cell>
          <cell r="E17316">
            <v>631.30999999999995</v>
          </cell>
        </row>
        <row r="17317">
          <cell r="B17317" t="str">
            <v>M070652029</v>
          </cell>
          <cell r="C17317" t="str">
            <v>TE RPVC PBP JE CL. 6 DN 300</v>
          </cell>
          <cell r="D17317" t="str">
            <v>PC</v>
          </cell>
          <cell r="E17317">
            <v>752.97</v>
          </cell>
        </row>
        <row r="17318">
          <cell r="B17318" t="str">
            <v>M070652033</v>
          </cell>
          <cell r="C17318" t="str">
            <v>TE RPVC PBP JE CL. 6 DN 350</v>
          </cell>
          <cell r="D17318" t="str">
            <v>PC</v>
          </cell>
          <cell r="E17318">
            <v>933.69</v>
          </cell>
        </row>
        <row r="17319">
          <cell r="B17319" t="str">
            <v>M070652037</v>
          </cell>
          <cell r="C17319" t="str">
            <v>TE RPVC PBP JE CL. 6 DN 400</v>
          </cell>
          <cell r="D17319" t="str">
            <v>PC</v>
          </cell>
          <cell r="E17319">
            <v>1126.92</v>
          </cell>
        </row>
        <row r="17320">
          <cell r="B17320" t="str">
            <v>M070652041</v>
          </cell>
          <cell r="C17320" t="str">
            <v>TE RPVC PBP JE CL. 6 DN 450</v>
          </cell>
          <cell r="D17320" t="str">
            <v>PC</v>
          </cell>
          <cell r="E17320">
            <v>1355.02</v>
          </cell>
        </row>
        <row r="17321">
          <cell r="B17321" t="str">
            <v>M070652045</v>
          </cell>
          <cell r="C17321" t="str">
            <v>TE RPVC PBP JE CL. 6 DN 500</v>
          </cell>
          <cell r="D17321" t="str">
            <v>PC</v>
          </cell>
          <cell r="E17321">
            <v>1521.02</v>
          </cell>
        </row>
        <row r="17322">
          <cell r="B17322" t="str">
            <v>M070652049</v>
          </cell>
          <cell r="C17322" t="str">
            <v>TE RPVC PBP JE CL. 6 DN 600</v>
          </cell>
          <cell r="D17322" t="str">
            <v>PC</v>
          </cell>
          <cell r="E17322">
            <v>1994.97</v>
          </cell>
        </row>
        <row r="17323">
          <cell r="B17323" t="str">
            <v>M070652057</v>
          </cell>
          <cell r="C17323" t="str">
            <v>TE RPVC PBP JE CL. 8 DN 50</v>
          </cell>
          <cell r="D17323" t="str">
            <v>PC</v>
          </cell>
          <cell r="E17323">
            <v>203.72</v>
          </cell>
        </row>
        <row r="17324">
          <cell r="B17324" t="str">
            <v>M070652061</v>
          </cell>
          <cell r="C17324" t="str">
            <v>TE RPVC PBP JE CL. 8 DN 75</v>
          </cell>
          <cell r="D17324" t="str">
            <v>PC</v>
          </cell>
          <cell r="E17324">
            <v>205.9</v>
          </cell>
        </row>
        <row r="17325">
          <cell r="B17325" t="str">
            <v>M070652065</v>
          </cell>
          <cell r="C17325" t="str">
            <v>TE RPVC PBP JE CL. 8 DN 100</v>
          </cell>
          <cell r="D17325" t="str">
            <v>PC</v>
          </cell>
          <cell r="E17325">
            <v>228.44</v>
          </cell>
        </row>
        <row r="17326">
          <cell r="B17326" t="str">
            <v>M070652069</v>
          </cell>
          <cell r="C17326" t="str">
            <v>TE RPVC PBP JE CL. 8 DN 125</v>
          </cell>
          <cell r="D17326" t="str">
            <v>PC</v>
          </cell>
          <cell r="E17326">
            <v>289.47000000000003</v>
          </cell>
        </row>
        <row r="17327">
          <cell r="B17327" t="str">
            <v>M070652073</v>
          </cell>
          <cell r="C17327" t="str">
            <v>TE RPVC PBP JE CL. 8 DN 150</v>
          </cell>
          <cell r="D17327" t="str">
            <v>PC</v>
          </cell>
          <cell r="E17327">
            <v>353.89</v>
          </cell>
        </row>
        <row r="17328">
          <cell r="B17328" t="str">
            <v>M070652077</v>
          </cell>
          <cell r="C17328" t="str">
            <v>TE RPVC PBP JE CL. 8 DN 200</v>
          </cell>
          <cell r="D17328" t="str">
            <v>PC</v>
          </cell>
          <cell r="E17328">
            <v>487.29</v>
          </cell>
        </row>
        <row r="17329">
          <cell r="B17329" t="str">
            <v>M070652081</v>
          </cell>
          <cell r="C17329" t="str">
            <v>TE RPVC PBP JE CL. 8 DN 250</v>
          </cell>
          <cell r="D17329" t="str">
            <v>PC</v>
          </cell>
          <cell r="E17329">
            <v>631.30999999999995</v>
          </cell>
        </row>
        <row r="17330">
          <cell r="B17330" t="str">
            <v>M070652085</v>
          </cell>
          <cell r="C17330" t="str">
            <v>TE RPVC PBP JE CL. 8 DN 300</v>
          </cell>
          <cell r="D17330" t="str">
            <v>PC</v>
          </cell>
          <cell r="E17330">
            <v>752.97</v>
          </cell>
        </row>
        <row r="17331">
          <cell r="B17331" t="str">
            <v>M070652089</v>
          </cell>
          <cell r="C17331" t="str">
            <v>TE RPVC PBP JE CL. 8 DN 350</v>
          </cell>
          <cell r="D17331" t="str">
            <v>PC</v>
          </cell>
          <cell r="E17331">
            <v>933.69</v>
          </cell>
        </row>
        <row r="17332">
          <cell r="B17332" t="str">
            <v>M070652093</v>
          </cell>
          <cell r="C17332" t="str">
            <v>TE RPVC PBP JE CL. 8 DN 400</v>
          </cell>
          <cell r="D17332" t="str">
            <v>PC</v>
          </cell>
          <cell r="E17332">
            <v>1126.92</v>
          </cell>
        </row>
        <row r="17333">
          <cell r="B17333" t="str">
            <v>M070652097</v>
          </cell>
          <cell r="C17333" t="str">
            <v>TE RPVC PBP JE CL. 8 DN 450</v>
          </cell>
          <cell r="D17333" t="str">
            <v>PC</v>
          </cell>
          <cell r="E17333">
            <v>1355.02</v>
          </cell>
        </row>
        <row r="17334">
          <cell r="B17334" t="str">
            <v>M070652101</v>
          </cell>
          <cell r="C17334" t="str">
            <v>TE RPVC PBP JE CL. 8 DN 500</v>
          </cell>
          <cell r="D17334" t="str">
            <v>PC</v>
          </cell>
          <cell r="E17334">
            <v>1521.02</v>
          </cell>
        </row>
        <row r="17335">
          <cell r="B17335" t="str">
            <v>M070652105</v>
          </cell>
          <cell r="C17335" t="str">
            <v>TE RPVC PBP JE CL. 8 DN 600</v>
          </cell>
          <cell r="D17335" t="str">
            <v>PC</v>
          </cell>
          <cell r="E17335">
            <v>1994.97</v>
          </cell>
        </row>
        <row r="17336">
          <cell r="B17336" t="str">
            <v>M070652109</v>
          </cell>
          <cell r="C17336" t="str">
            <v>TE RPVC PBP JE CL. 8 DN 700</v>
          </cell>
          <cell r="D17336" t="str">
            <v>PC</v>
          </cell>
          <cell r="E17336">
            <v>2214.42</v>
          </cell>
        </row>
        <row r="17337">
          <cell r="B17337" t="str">
            <v>M070653000</v>
          </cell>
          <cell r="C17337" t="str">
            <v>TE RPVC PBP JE CL. 10 / CL. 12</v>
          </cell>
        </row>
        <row r="17338">
          <cell r="B17338" t="str">
            <v>M070653001</v>
          </cell>
          <cell r="C17338" t="str">
            <v>TE RPVC PBP JE CL. 10 DN 50</v>
          </cell>
          <cell r="D17338" t="str">
            <v>PC</v>
          </cell>
          <cell r="E17338">
            <v>203.72</v>
          </cell>
        </row>
        <row r="17339">
          <cell r="B17339" t="str">
            <v>M070653005</v>
          </cell>
          <cell r="C17339" t="str">
            <v>TE RPVC PBP JE CL. 10 DN 75</v>
          </cell>
          <cell r="D17339" t="str">
            <v>PC</v>
          </cell>
          <cell r="E17339">
            <v>205.9</v>
          </cell>
        </row>
        <row r="17340">
          <cell r="B17340" t="str">
            <v>M070653009</v>
          </cell>
          <cell r="C17340" t="str">
            <v>TE RPVC PBP JE CL. 10 DN 100</v>
          </cell>
          <cell r="D17340" t="str">
            <v>PC</v>
          </cell>
          <cell r="E17340">
            <v>228.44</v>
          </cell>
        </row>
        <row r="17341">
          <cell r="B17341" t="str">
            <v>M070653013</v>
          </cell>
          <cell r="C17341" t="str">
            <v>TE RPVC PBP JE CL. 10 DN 125</v>
          </cell>
          <cell r="D17341" t="str">
            <v>PC</v>
          </cell>
          <cell r="E17341">
            <v>289.47000000000003</v>
          </cell>
        </row>
        <row r="17342">
          <cell r="B17342" t="str">
            <v>M070653017</v>
          </cell>
          <cell r="C17342" t="str">
            <v>TE RPVC PBP JE CL. 10 DN 150</v>
          </cell>
          <cell r="D17342" t="str">
            <v>PC</v>
          </cell>
          <cell r="E17342">
            <v>353.89</v>
          </cell>
        </row>
        <row r="17343">
          <cell r="B17343" t="str">
            <v>M070653021</v>
          </cell>
          <cell r="C17343" t="str">
            <v>TE RPVC PBP JE CL. 10 DN 200</v>
          </cell>
          <cell r="D17343" t="str">
            <v>PC</v>
          </cell>
          <cell r="E17343">
            <v>487.29</v>
          </cell>
        </row>
        <row r="17344">
          <cell r="B17344" t="str">
            <v>M070653025</v>
          </cell>
          <cell r="C17344" t="str">
            <v>TE RPVC PBP JE CL. 10 DN 250</v>
          </cell>
          <cell r="D17344" t="str">
            <v>PC</v>
          </cell>
          <cell r="E17344">
            <v>631.30999999999995</v>
          </cell>
        </row>
        <row r="17345">
          <cell r="B17345" t="str">
            <v>M070653029</v>
          </cell>
          <cell r="C17345" t="str">
            <v>TE RPVC PBP JE CL. 10 DN 300</v>
          </cell>
          <cell r="D17345" t="str">
            <v>PC</v>
          </cell>
          <cell r="E17345">
            <v>752.97</v>
          </cell>
        </row>
        <row r="17346">
          <cell r="B17346" t="str">
            <v>M070653033</v>
          </cell>
          <cell r="C17346" t="str">
            <v>TE RPVC PBP JE CL. 10 DN 350</v>
          </cell>
          <cell r="D17346" t="str">
            <v>PC</v>
          </cell>
          <cell r="E17346">
            <v>933.69</v>
          </cell>
        </row>
        <row r="17347">
          <cell r="B17347" t="str">
            <v>M070653037</v>
          </cell>
          <cell r="C17347" t="str">
            <v>TE RPVC PBP JE CL. 10 DN 400</v>
          </cell>
          <cell r="D17347" t="str">
            <v>PC</v>
          </cell>
          <cell r="E17347">
            <v>1126.92</v>
          </cell>
        </row>
        <row r="17348">
          <cell r="B17348" t="str">
            <v>M070653041</v>
          </cell>
          <cell r="C17348" t="str">
            <v>TE RPVC PBP JE CL. 10 DN 450</v>
          </cell>
          <cell r="D17348" t="str">
            <v>PC</v>
          </cell>
          <cell r="E17348">
            <v>1355.02</v>
          </cell>
        </row>
        <row r="17349">
          <cell r="B17349" t="str">
            <v>M070653045</v>
          </cell>
          <cell r="C17349" t="str">
            <v>TE RPVC PBP JE CL. 10 DN 500</v>
          </cell>
          <cell r="D17349" t="str">
            <v>PC</v>
          </cell>
          <cell r="E17349">
            <v>1521.02</v>
          </cell>
        </row>
        <row r="17350">
          <cell r="B17350" t="str">
            <v>M070653049</v>
          </cell>
          <cell r="C17350" t="str">
            <v>TE RPVC PBP JE CL. 10 DN 600</v>
          </cell>
          <cell r="D17350" t="str">
            <v>PC</v>
          </cell>
          <cell r="E17350">
            <v>1994.97</v>
          </cell>
        </row>
        <row r="17351">
          <cell r="B17351" t="str">
            <v>M070653053</v>
          </cell>
          <cell r="C17351" t="str">
            <v>TE RPVC PBP JE CL. 10 DN 700</v>
          </cell>
          <cell r="D17351" t="str">
            <v>PC</v>
          </cell>
          <cell r="E17351">
            <v>2214.42</v>
          </cell>
        </row>
        <row r="17352">
          <cell r="B17352" t="str">
            <v>M070653057</v>
          </cell>
          <cell r="C17352" t="str">
            <v>TE RPVC PBP JE CL. 12 DN 50</v>
          </cell>
          <cell r="D17352" t="str">
            <v>PC</v>
          </cell>
          <cell r="E17352">
            <v>224.85</v>
          </cell>
        </row>
        <row r="17353">
          <cell r="B17353" t="str">
            <v>M070653061</v>
          </cell>
          <cell r="C17353" t="str">
            <v>TE RPVC PBP JE CL. 12 DN 75</v>
          </cell>
          <cell r="D17353" t="str">
            <v>PC</v>
          </cell>
          <cell r="E17353">
            <v>228.91</v>
          </cell>
        </row>
        <row r="17354">
          <cell r="B17354" t="str">
            <v>M070653065</v>
          </cell>
          <cell r="C17354" t="str">
            <v>TE RPVC PBP JE CL. 12 DN 100</v>
          </cell>
          <cell r="D17354" t="str">
            <v>PC</v>
          </cell>
          <cell r="E17354">
            <v>253.82</v>
          </cell>
        </row>
        <row r="17355">
          <cell r="B17355" t="str">
            <v>M070653069</v>
          </cell>
          <cell r="C17355" t="str">
            <v>TE RPVC PBP JE CL. 12 DN 125</v>
          </cell>
          <cell r="D17355" t="str">
            <v>PC</v>
          </cell>
          <cell r="E17355">
            <v>325.26</v>
          </cell>
        </row>
        <row r="17356">
          <cell r="B17356" t="str">
            <v>M070653073</v>
          </cell>
          <cell r="C17356" t="str">
            <v>TE RPVC PBP JE CL. 12 DN 150</v>
          </cell>
          <cell r="D17356" t="str">
            <v>PC</v>
          </cell>
          <cell r="E17356">
            <v>397.64</v>
          </cell>
        </row>
        <row r="17357">
          <cell r="B17357" t="str">
            <v>M070653077</v>
          </cell>
          <cell r="C17357" t="str">
            <v>TE RPVC PBP JE CL. 12 DN 200</v>
          </cell>
          <cell r="D17357" t="str">
            <v>PC</v>
          </cell>
          <cell r="E17357">
            <v>541.45000000000005</v>
          </cell>
        </row>
        <row r="17358">
          <cell r="B17358" t="str">
            <v>M070653081</v>
          </cell>
          <cell r="C17358" t="str">
            <v>TE RPVC PBP JE CL. 12 DN 250</v>
          </cell>
          <cell r="D17358" t="str">
            <v>PC</v>
          </cell>
          <cell r="E17358">
            <v>693.77</v>
          </cell>
        </row>
        <row r="17359">
          <cell r="B17359" t="str">
            <v>M070653085</v>
          </cell>
          <cell r="C17359" t="str">
            <v>TE RPVC PBP JE CL. 12 DN 300</v>
          </cell>
          <cell r="D17359" t="str">
            <v>PC</v>
          </cell>
          <cell r="E17359">
            <v>846.05</v>
          </cell>
        </row>
        <row r="17360">
          <cell r="B17360" t="str">
            <v>M070653089</v>
          </cell>
          <cell r="C17360" t="str">
            <v>TE RPVC PBP JE CL. 12 DN 350</v>
          </cell>
          <cell r="D17360" t="str">
            <v>PC</v>
          </cell>
          <cell r="E17360">
            <v>1049.1099999999999</v>
          </cell>
        </row>
        <row r="17361">
          <cell r="B17361" t="str">
            <v>M070653093</v>
          </cell>
          <cell r="C17361" t="str">
            <v>TE RPVC PBP JE CL. 12 DN 400</v>
          </cell>
          <cell r="D17361" t="str">
            <v>PC</v>
          </cell>
          <cell r="E17361">
            <v>1252.1400000000001</v>
          </cell>
        </row>
        <row r="17362">
          <cell r="B17362" t="str">
            <v>M070653097</v>
          </cell>
          <cell r="C17362" t="str">
            <v>TE RPVC PBP JE CL. 12 DN 450</v>
          </cell>
          <cell r="D17362" t="str">
            <v>PC</v>
          </cell>
          <cell r="E17362">
            <v>1489.05</v>
          </cell>
        </row>
        <row r="17363">
          <cell r="B17363" t="str">
            <v>M070653101</v>
          </cell>
          <cell r="C17363" t="str">
            <v>TE RPVC PBP JE CL. 12 DN 500</v>
          </cell>
          <cell r="D17363" t="str">
            <v>PC</v>
          </cell>
          <cell r="E17363">
            <v>1709.04</v>
          </cell>
        </row>
        <row r="17364">
          <cell r="B17364" t="str">
            <v>M070653105</v>
          </cell>
          <cell r="C17364" t="str">
            <v>TE RPVC PBP JE CL. 12 DN 600</v>
          </cell>
          <cell r="D17364" t="str">
            <v>PC</v>
          </cell>
          <cell r="E17364">
            <v>2216.66</v>
          </cell>
        </row>
        <row r="17365">
          <cell r="B17365" t="str">
            <v>M070653109</v>
          </cell>
          <cell r="C17365" t="str">
            <v>TE RPVC PBP JE CL. 12 DN 700</v>
          </cell>
          <cell r="D17365" t="str">
            <v>PC</v>
          </cell>
          <cell r="E17365">
            <v>2460.48</v>
          </cell>
        </row>
        <row r="17366">
          <cell r="B17366" t="str">
            <v>M070654000</v>
          </cell>
          <cell r="C17366" t="str">
            <v>TE RPVC PBP JE CL. 14 / CL. 16</v>
          </cell>
        </row>
        <row r="17367">
          <cell r="B17367" t="str">
            <v>M070654001</v>
          </cell>
          <cell r="C17367" t="str">
            <v>TE RPVC PBP JE CL. 14 DN 50</v>
          </cell>
          <cell r="D17367" t="str">
            <v>PC</v>
          </cell>
          <cell r="E17367">
            <v>224.85</v>
          </cell>
        </row>
        <row r="17368">
          <cell r="B17368" t="str">
            <v>M070654005</v>
          </cell>
          <cell r="C17368" t="str">
            <v>TE RPVC PBP JE CL. 14 DN 75</v>
          </cell>
          <cell r="D17368" t="str">
            <v>PC</v>
          </cell>
          <cell r="E17368">
            <v>228.91</v>
          </cell>
        </row>
        <row r="17369">
          <cell r="B17369" t="str">
            <v>M070654009</v>
          </cell>
          <cell r="C17369" t="str">
            <v>TE RPVC PBP JE CL. 14 DN 100</v>
          </cell>
          <cell r="D17369" t="str">
            <v>PC</v>
          </cell>
          <cell r="E17369">
            <v>253.82</v>
          </cell>
        </row>
        <row r="17370">
          <cell r="B17370" t="str">
            <v>M070654013</v>
          </cell>
          <cell r="C17370" t="str">
            <v>TE RPVC PBP JE CL. 14 DN 125</v>
          </cell>
          <cell r="D17370" t="str">
            <v>PC</v>
          </cell>
          <cell r="E17370">
            <v>325.26</v>
          </cell>
        </row>
        <row r="17371">
          <cell r="B17371" t="str">
            <v>M070654017</v>
          </cell>
          <cell r="C17371" t="str">
            <v>TE RPVC PBP JE CL. 14 DN 150</v>
          </cell>
          <cell r="D17371" t="str">
            <v>PC</v>
          </cell>
          <cell r="E17371">
            <v>397.64</v>
          </cell>
        </row>
        <row r="17372">
          <cell r="B17372" t="str">
            <v>M070654021</v>
          </cell>
          <cell r="C17372" t="str">
            <v>TE RPVC PBP JE CL. 14 DN 200</v>
          </cell>
          <cell r="D17372" t="str">
            <v>PC</v>
          </cell>
          <cell r="E17372">
            <v>541.45000000000005</v>
          </cell>
        </row>
        <row r="17373">
          <cell r="B17373" t="str">
            <v>M070654025</v>
          </cell>
          <cell r="C17373" t="str">
            <v>TE RPVC PBP JE CL. 14 DN 250</v>
          </cell>
          <cell r="D17373" t="str">
            <v>PC</v>
          </cell>
          <cell r="E17373">
            <v>693.77</v>
          </cell>
        </row>
        <row r="17374">
          <cell r="B17374" t="str">
            <v>M070654029</v>
          </cell>
          <cell r="C17374" t="str">
            <v>TE RPVC PBP JE CL. 14 DN 300</v>
          </cell>
          <cell r="D17374" t="str">
            <v>PC</v>
          </cell>
          <cell r="E17374">
            <v>846.05</v>
          </cell>
        </row>
        <row r="17375">
          <cell r="B17375" t="str">
            <v>M070654033</v>
          </cell>
          <cell r="C17375" t="str">
            <v>TE RPVC PBP JE CL. 14 DN 350</v>
          </cell>
          <cell r="D17375" t="str">
            <v>PC</v>
          </cell>
          <cell r="E17375">
            <v>1049.1099999999999</v>
          </cell>
        </row>
        <row r="17376">
          <cell r="B17376" t="str">
            <v>M070654037</v>
          </cell>
          <cell r="C17376" t="str">
            <v>TE RPVC PBP JE CL. 14 DN 400</v>
          </cell>
          <cell r="D17376" t="str">
            <v>PC</v>
          </cell>
          <cell r="E17376">
            <v>1252.1400000000001</v>
          </cell>
        </row>
        <row r="17377">
          <cell r="B17377" t="str">
            <v>M070654041</v>
          </cell>
          <cell r="C17377" t="str">
            <v>TE RPVC PBP JE CL. 14 DN 450</v>
          </cell>
          <cell r="D17377" t="str">
            <v>PC</v>
          </cell>
          <cell r="E17377">
            <v>1489.05</v>
          </cell>
        </row>
        <row r="17378">
          <cell r="B17378" t="str">
            <v>M070654045</v>
          </cell>
          <cell r="C17378" t="str">
            <v>TE RPVC PBP JE CL. 14 DN 500</v>
          </cell>
          <cell r="D17378" t="str">
            <v>PC</v>
          </cell>
          <cell r="E17378">
            <v>1709.04</v>
          </cell>
        </row>
        <row r="17379">
          <cell r="B17379" t="str">
            <v>M070654049</v>
          </cell>
          <cell r="C17379" t="str">
            <v>TE RPVC PBP JE CL. 14 DN 600</v>
          </cell>
          <cell r="D17379" t="str">
            <v>PC</v>
          </cell>
          <cell r="E17379">
            <v>2216.66</v>
          </cell>
        </row>
        <row r="17380">
          <cell r="B17380" t="str">
            <v>M070654053</v>
          </cell>
          <cell r="C17380" t="str">
            <v>TE RPVC PBP JE CL. 14 DN 700</v>
          </cell>
          <cell r="D17380" t="str">
            <v>PC</v>
          </cell>
          <cell r="E17380">
            <v>2460.48</v>
          </cell>
        </row>
        <row r="17381">
          <cell r="B17381" t="str">
            <v>M070654057</v>
          </cell>
          <cell r="C17381" t="str">
            <v>TE RPVC PBP JE CL. 16 DN 50</v>
          </cell>
          <cell r="D17381" t="str">
            <v>PC</v>
          </cell>
          <cell r="E17381">
            <v>224.85</v>
          </cell>
        </row>
        <row r="17382">
          <cell r="B17382" t="str">
            <v>M070654061</v>
          </cell>
          <cell r="C17382" t="str">
            <v>TE RPVC PBP JE CL. 16 DN 75</v>
          </cell>
          <cell r="D17382" t="str">
            <v>PC</v>
          </cell>
          <cell r="E17382">
            <v>228.91</v>
          </cell>
        </row>
        <row r="17383">
          <cell r="B17383" t="str">
            <v>M070654065</v>
          </cell>
          <cell r="C17383" t="str">
            <v>TE RPVC PBP JE CL. 16 DN 100</v>
          </cell>
          <cell r="D17383" t="str">
            <v>PC</v>
          </cell>
          <cell r="E17383">
            <v>253.82</v>
          </cell>
        </row>
        <row r="17384">
          <cell r="B17384" t="str">
            <v>M070654069</v>
          </cell>
          <cell r="C17384" t="str">
            <v>TE RPVC PBP JE CL. 16 DN 125</v>
          </cell>
          <cell r="D17384" t="str">
            <v>PC</v>
          </cell>
          <cell r="E17384">
            <v>325.26</v>
          </cell>
        </row>
        <row r="17385">
          <cell r="B17385" t="str">
            <v>M070654073</v>
          </cell>
          <cell r="C17385" t="str">
            <v>TE RPVC PBP JE CL. 16 DN 150</v>
          </cell>
          <cell r="D17385" t="str">
            <v>PC</v>
          </cell>
          <cell r="E17385">
            <v>397.64</v>
          </cell>
        </row>
        <row r="17386">
          <cell r="B17386" t="str">
            <v>M070654077</v>
          </cell>
          <cell r="C17386" t="str">
            <v>TE RPVC PBP JE CL. 16 DN 200</v>
          </cell>
          <cell r="D17386" t="str">
            <v>PC</v>
          </cell>
          <cell r="E17386">
            <v>541.45000000000005</v>
          </cell>
        </row>
        <row r="17387">
          <cell r="B17387" t="str">
            <v>M070654081</v>
          </cell>
          <cell r="C17387" t="str">
            <v>TE RPVC PBP JE CL. 16 DN 250</v>
          </cell>
          <cell r="D17387" t="str">
            <v>PC</v>
          </cell>
          <cell r="E17387">
            <v>693.77</v>
          </cell>
        </row>
        <row r="17388">
          <cell r="B17388" t="str">
            <v>M070654085</v>
          </cell>
          <cell r="C17388" t="str">
            <v>TE RPVC PBP JE CL. 16 DN 300</v>
          </cell>
          <cell r="D17388" t="str">
            <v>PC</v>
          </cell>
          <cell r="E17388">
            <v>846.05</v>
          </cell>
        </row>
        <row r="17389">
          <cell r="B17389" t="str">
            <v>M070654089</v>
          </cell>
          <cell r="C17389" t="str">
            <v>TE RPVC PBP JE CL. 16 DN 350</v>
          </cell>
          <cell r="D17389" t="str">
            <v>PC</v>
          </cell>
          <cell r="E17389">
            <v>1049.1099999999999</v>
          </cell>
        </row>
        <row r="17390">
          <cell r="B17390" t="str">
            <v>M070654093</v>
          </cell>
          <cell r="C17390" t="str">
            <v>TE RPVC PBP JE CL. 16 DN 400</v>
          </cell>
          <cell r="D17390" t="str">
            <v>PC</v>
          </cell>
          <cell r="E17390">
            <v>1252.1400000000001</v>
          </cell>
        </row>
        <row r="17391">
          <cell r="B17391" t="str">
            <v>M070654097</v>
          </cell>
          <cell r="C17391" t="str">
            <v>TE RPVC PBP JE CL. 16 DN 450</v>
          </cell>
          <cell r="D17391" t="str">
            <v>PC</v>
          </cell>
          <cell r="E17391">
            <v>1489.05</v>
          </cell>
        </row>
        <row r="17392">
          <cell r="B17392" t="str">
            <v>M070654101</v>
          </cell>
          <cell r="C17392" t="str">
            <v>TE RPVC PBP JE CL. 16 DN 500</v>
          </cell>
          <cell r="D17392" t="str">
            <v>PC</v>
          </cell>
          <cell r="E17392">
            <v>1709.04</v>
          </cell>
        </row>
        <row r="17393">
          <cell r="B17393" t="str">
            <v>M070654105</v>
          </cell>
          <cell r="C17393" t="str">
            <v>TE RPVC PBP JE CL. 16 DN 600</v>
          </cell>
          <cell r="D17393" t="str">
            <v>PC</v>
          </cell>
          <cell r="E17393">
            <v>2216.66</v>
          </cell>
        </row>
        <row r="17394">
          <cell r="B17394" t="str">
            <v>M070654109</v>
          </cell>
          <cell r="C17394" t="str">
            <v>TE RPVC PBP JE CL. 16 DN 700</v>
          </cell>
          <cell r="D17394" t="str">
            <v>PC</v>
          </cell>
          <cell r="E17394">
            <v>2460.48</v>
          </cell>
        </row>
        <row r="17395">
          <cell r="B17395" t="str">
            <v>M070655000</v>
          </cell>
          <cell r="C17395" t="str">
            <v>TE RPVC PBP JE CL. 18 / CL. 20</v>
          </cell>
        </row>
        <row r="17396">
          <cell r="B17396" t="str">
            <v>M070655001</v>
          </cell>
          <cell r="C17396" t="str">
            <v>TE RPVC PBP JE CL. 18 DN 50</v>
          </cell>
          <cell r="D17396" t="str">
            <v>PC</v>
          </cell>
          <cell r="E17396">
            <v>224.85</v>
          </cell>
        </row>
        <row r="17397">
          <cell r="B17397" t="str">
            <v>M070655005</v>
          </cell>
          <cell r="C17397" t="str">
            <v>TE RPVC PBP JE CL. 18 DN 75</v>
          </cell>
          <cell r="D17397" t="str">
            <v>PC</v>
          </cell>
          <cell r="E17397">
            <v>228.91</v>
          </cell>
        </row>
        <row r="17398">
          <cell r="B17398" t="str">
            <v>M070655009</v>
          </cell>
          <cell r="C17398" t="str">
            <v>TE RPVC PBP JE CL. 18 DN 100</v>
          </cell>
          <cell r="D17398" t="str">
            <v>PC</v>
          </cell>
          <cell r="E17398">
            <v>253.82</v>
          </cell>
        </row>
        <row r="17399">
          <cell r="B17399" t="str">
            <v>M070655013</v>
          </cell>
          <cell r="C17399" t="str">
            <v>TE RPVC PBP JE CL. 18 DN 125</v>
          </cell>
          <cell r="D17399" t="str">
            <v>PC</v>
          </cell>
          <cell r="E17399">
            <v>325.26</v>
          </cell>
        </row>
        <row r="17400">
          <cell r="B17400" t="str">
            <v>M070655017</v>
          </cell>
          <cell r="C17400" t="str">
            <v>TE RPVC PBP JE CL. 18 DN 150</v>
          </cell>
          <cell r="D17400" t="str">
            <v>PC</v>
          </cell>
          <cell r="E17400">
            <v>397.64</v>
          </cell>
        </row>
        <row r="17401">
          <cell r="B17401" t="str">
            <v>M070655021</v>
          </cell>
          <cell r="C17401" t="str">
            <v>TE RPVC PBP JE CL. 18 DN 200</v>
          </cell>
          <cell r="D17401" t="str">
            <v>PC</v>
          </cell>
          <cell r="E17401">
            <v>541.45000000000005</v>
          </cell>
        </row>
        <row r="17402">
          <cell r="B17402" t="str">
            <v>M070655025</v>
          </cell>
          <cell r="C17402" t="str">
            <v>TE RPVC PBP JE CL. 18 DN 250</v>
          </cell>
          <cell r="D17402" t="str">
            <v>PC</v>
          </cell>
          <cell r="E17402">
            <v>693.77</v>
          </cell>
        </row>
        <row r="17403">
          <cell r="B17403" t="str">
            <v>M070655029</v>
          </cell>
          <cell r="C17403" t="str">
            <v>TE RPVC PBP JE CL. 18 DN 300</v>
          </cell>
          <cell r="D17403" t="str">
            <v>PC</v>
          </cell>
          <cell r="E17403">
            <v>846.05</v>
          </cell>
        </row>
        <row r="17404">
          <cell r="B17404" t="str">
            <v>M070655033</v>
          </cell>
          <cell r="C17404" t="str">
            <v>TE RPVC PBP JE CL. 18 DN 350</v>
          </cell>
          <cell r="D17404" t="str">
            <v>PC</v>
          </cell>
          <cell r="E17404">
            <v>1049.1099999999999</v>
          </cell>
        </row>
        <row r="17405">
          <cell r="B17405" t="str">
            <v>M070655037</v>
          </cell>
          <cell r="C17405" t="str">
            <v>TE RPVC PBP JE CL. 18 DN 400</v>
          </cell>
          <cell r="D17405" t="str">
            <v>PC</v>
          </cell>
          <cell r="E17405">
            <v>1252.1400000000001</v>
          </cell>
        </row>
        <row r="17406">
          <cell r="B17406" t="str">
            <v>M070655041</v>
          </cell>
          <cell r="C17406" t="str">
            <v>TE RPVC PBP JE CL. 18 DN 450</v>
          </cell>
          <cell r="D17406" t="str">
            <v>PC</v>
          </cell>
          <cell r="E17406">
            <v>1489.05</v>
          </cell>
        </row>
        <row r="17407">
          <cell r="B17407" t="str">
            <v>M070655045</v>
          </cell>
          <cell r="C17407" t="str">
            <v>TE RPVC PBP JE CL. 18 DN 500</v>
          </cell>
          <cell r="D17407" t="str">
            <v>PC</v>
          </cell>
          <cell r="E17407">
            <v>1709.04</v>
          </cell>
        </row>
        <row r="17408">
          <cell r="B17408" t="str">
            <v>M070655049</v>
          </cell>
          <cell r="C17408" t="str">
            <v>TE RPVC PBP JE CL. 18 DN 600</v>
          </cell>
          <cell r="D17408" t="str">
            <v>PC</v>
          </cell>
          <cell r="E17408">
            <v>2216.66</v>
          </cell>
        </row>
        <row r="17409">
          <cell r="B17409" t="str">
            <v>M070655053</v>
          </cell>
          <cell r="C17409" t="str">
            <v>TE RPVC PBP JE CL. 18 DN 700</v>
          </cell>
          <cell r="D17409" t="str">
            <v>PC</v>
          </cell>
          <cell r="E17409">
            <v>2460.48</v>
          </cell>
        </row>
        <row r="17410">
          <cell r="B17410" t="str">
            <v>M070655057</v>
          </cell>
          <cell r="C17410" t="str">
            <v>TE RPVC PBP JE CL. 20 DN 50</v>
          </cell>
          <cell r="D17410" t="str">
            <v>PC</v>
          </cell>
          <cell r="E17410">
            <v>228.91</v>
          </cell>
        </row>
        <row r="17411">
          <cell r="B17411" t="str">
            <v>M070655061</v>
          </cell>
          <cell r="C17411" t="str">
            <v>TE RPVC PBP JE CL. 20 DN 75</v>
          </cell>
          <cell r="D17411" t="str">
            <v>PC</v>
          </cell>
          <cell r="E17411">
            <v>228.79</v>
          </cell>
        </row>
        <row r="17412">
          <cell r="B17412" t="str">
            <v>M070655065</v>
          </cell>
          <cell r="C17412" t="str">
            <v>TE RPVC PBP JE CL. 20 DN 100</v>
          </cell>
          <cell r="D17412" t="str">
            <v>PC</v>
          </cell>
          <cell r="E17412">
            <v>253.82</v>
          </cell>
        </row>
        <row r="17413">
          <cell r="B17413" t="str">
            <v>M070655069</v>
          </cell>
          <cell r="C17413" t="str">
            <v>TE RPVC PBP JE CL. 20 DN 125</v>
          </cell>
          <cell r="D17413" t="str">
            <v>PC</v>
          </cell>
          <cell r="E17413">
            <v>325.26</v>
          </cell>
        </row>
        <row r="17414">
          <cell r="B17414" t="str">
            <v>M070655073</v>
          </cell>
          <cell r="C17414" t="str">
            <v>TE RPVC PBP JE CL. 20 DN 150</v>
          </cell>
          <cell r="D17414" t="str">
            <v>PC</v>
          </cell>
          <cell r="E17414">
            <v>397.64</v>
          </cell>
        </row>
        <row r="17415">
          <cell r="B17415" t="str">
            <v>M070655077</v>
          </cell>
          <cell r="C17415" t="str">
            <v>TE RPVC PBP JE CL. 20 DN 200</v>
          </cell>
          <cell r="D17415" t="str">
            <v>PC</v>
          </cell>
          <cell r="E17415">
            <v>541.45000000000005</v>
          </cell>
        </row>
        <row r="17416">
          <cell r="B17416" t="str">
            <v>M070655081</v>
          </cell>
          <cell r="C17416" t="str">
            <v>TE RPVC PBP JE CL. 20 DN 250</v>
          </cell>
          <cell r="D17416" t="str">
            <v>PC</v>
          </cell>
          <cell r="E17416">
            <v>693.77</v>
          </cell>
        </row>
        <row r="17417">
          <cell r="B17417" t="str">
            <v>M070655085</v>
          </cell>
          <cell r="C17417" t="str">
            <v>TE RPVC PBP JE CL. 20 DN 300</v>
          </cell>
          <cell r="D17417" t="str">
            <v>PC</v>
          </cell>
          <cell r="E17417">
            <v>846.05</v>
          </cell>
        </row>
        <row r="17418">
          <cell r="B17418" t="str">
            <v>M070655089</v>
          </cell>
          <cell r="C17418" t="str">
            <v>TE RPVC PBP JE CL. 20 DN 350</v>
          </cell>
          <cell r="D17418" t="str">
            <v>PC</v>
          </cell>
          <cell r="E17418">
            <v>1049.1099999999999</v>
          </cell>
        </row>
        <row r="17419">
          <cell r="B17419" t="str">
            <v>M070655093</v>
          </cell>
          <cell r="C17419" t="str">
            <v>TE RPVC PBP JE CL. 20 DN 400</v>
          </cell>
          <cell r="D17419" t="str">
            <v>PC</v>
          </cell>
          <cell r="E17419">
            <v>1252.1400000000001</v>
          </cell>
        </row>
        <row r="17420">
          <cell r="B17420" t="str">
            <v>M070655097</v>
          </cell>
          <cell r="C17420" t="str">
            <v>TE RPVC PBP JE CL. 20 DN 450</v>
          </cell>
          <cell r="D17420" t="str">
            <v>PC</v>
          </cell>
          <cell r="E17420">
            <v>1489.05</v>
          </cell>
        </row>
        <row r="17421">
          <cell r="B17421" t="str">
            <v>M070655101</v>
          </cell>
          <cell r="C17421" t="str">
            <v>TE RPVC PBP JE CL. 20 DN 500</v>
          </cell>
          <cell r="D17421" t="str">
            <v>PC</v>
          </cell>
          <cell r="E17421">
            <v>1709.04</v>
          </cell>
        </row>
        <row r="17422">
          <cell r="B17422" t="str">
            <v>M070655105</v>
          </cell>
          <cell r="C17422" t="str">
            <v>TE RPVC PBP JE CL. 20 DN 600</v>
          </cell>
          <cell r="D17422" t="str">
            <v>PC</v>
          </cell>
          <cell r="E17422">
            <v>2216.66</v>
          </cell>
        </row>
        <row r="17423">
          <cell r="B17423" t="str">
            <v>M070655109</v>
          </cell>
          <cell r="C17423" t="str">
            <v>TE RPVC PBP JE CL. 20 DN 700</v>
          </cell>
          <cell r="D17423" t="str">
            <v>PC</v>
          </cell>
          <cell r="E17423">
            <v>2460.48</v>
          </cell>
        </row>
        <row r="17424">
          <cell r="B17424" t="str">
            <v>M070657000</v>
          </cell>
          <cell r="C17424" t="str">
            <v>TE RPVC PBB JE CL. 6 / CL. 8</v>
          </cell>
        </row>
        <row r="17425">
          <cell r="B17425" t="str">
            <v>M070657001</v>
          </cell>
          <cell r="C17425" t="str">
            <v>TE RPVC PBB JE CL. 6 DN 50</v>
          </cell>
          <cell r="D17425" t="str">
            <v>PC</v>
          </cell>
          <cell r="E17425">
            <v>217.08</v>
          </cell>
        </row>
        <row r="17426">
          <cell r="B17426" t="str">
            <v>M070657005</v>
          </cell>
          <cell r="C17426" t="str">
            <v>TE RPVC PBB JE CL. 6 DN 75</v>
          </cell>
          <cell r="D17426" t="str">
            <v>PC</v>
          </cell>
          <cell r="E17426">
            <v>219.27</v>
          </cell>
        </row>
        <row r="17427">
          <cell r="B17427" t="str">
            <v>M070657009</v>
          </cell>
          <cell r="C17427" t="str">
            <v>TE RPVC PBB JE CL. 6 DN 100</v>
          </cell>
          <cell r="D17427" t="str">
            <v>PC</v>
          </cell>
          <cell r="E17427">
            <v>254.33</v>
          </cell>
        </row>
        <row r="17428">
          <cell r="B17428" t="str">
            <v>M070657013</v>
          </cell>
          <cell r="C17428" t="str">
            <v>TE RPVC PBB JE CL. 6 DN 125</v>
          </cell>
          <cell r="D17428" t="str">
            <v>PC</v>
          </cell>
          <cell r="E17428">
            <v>320.10000000000002</v>
          </cell>
        </row>
        <row r="17429">
          <cell r="B17429" t="str">
            <v>M070657017</v>
          </cell>
          <cell r="C17429" t="str">
            <v>TE RPVC PBB JE CL. 6 DN 150</v>
          </cell>
          <cell r="D17429" t="str">
            <v>PC</v>
          </cell>
          <cell r="E17429">
            <v>385.17</v>
          </cell>
        </row>
        <row r="17430">
          <cell r="B17430" t="str">
            <v>M070657021</v>
          </cell>
          <cell r="C17430" t="str">
            <v>TE RPVC PBB JE CL. 6 DN 200</v>
          </cell>
          <cell r="D17430" t="str">
            <v>PC</v>
          </cell>
          <cell r="E17430">
            <v>525.71</v>
          </cell>
        </row>
        <row r="17431">
          <cell r="B17431" t="str">
            <v>M070657025</v>
          </cell>
          <cell r="C17431" t="str">
            <v>TE RPVC PBB JE CL. 6 DN 250</v>
          </cell>
          <cell r="D17431" t="str">
            <v>PC</v>
          </cell>
          <cell r="E17431">
            <v>683.16</v>
          </cell>
        </row>
        <row r="17432">
          <cell r="B17432" t="str">
            <v>M070657029</v>
          </cell>
          <cell r="C17432" t="str">
            <v>TE RPVC PBB JE CL. 6 DN 300</v>
          </cell>
          <cell r="D17432" t="str">
            <v>PC</v>
          </cell>
          <cell r="E17432">
            <v>809.7</v>
          </cell>
        </row>
        <row r="17433">
          <cell r="B17433" t="str">
            <v>M070657033</v>
          </cell>
          <cell r="C17433" t="str">
            <v>TE RPVC PBB JE CL. 6 DN 350</v>
          </cell>
          <cell r="D17433" t="str">
            <v>PC</v>
          </cell>
          <cell r="E17433">
            <v>1024.69</v>
          </cell>
        </row>
        <row r="17434">
          <cell r="B17434" t="str">
            <v>M070657037</v>
          </cell>
          <cell r="C17434" t="str">
            <v>TE RPVC PBB JE CL. 6 DN 400</v>
          </cell>
          <cell r="D17434" t="str">
            <v>PC</v>
          </cell>
          <cell r="E17434">
            <v>1264.23</v>
          </cell>
        </row>
        <row r="17435">
          <cell r="B17435" t="str">
            <v>M070657041</v>
          </cell>
          <cell r="C17435" t="str">
            <v>TE RPVC PBB JE CL. 6 DN 450</v>
          </cell>
          <cell r="D17435" t="str">
            <v>PC</v>
          </cell>
          <cell r="E17435">
            <v>1470.97</v>
          </cell>
        </row>
        <row r="17436">
          <cell r="B17436" t="str">
            <v>M070657045</v>
          </cell>
          <cell r="C17436" t="str">
            <v>TE RPVC PBB JE CL. 6 DN 500</v>
          </cell>
          <cell r="D17436" t="str">
            <v>PC</v>
          </cell>
          <cell r="E17436">
            <v>1629.84</v>
          </cell>
        </row>
        <row r="17437">
          <cell r="B17437" t="str">
            <v>M070657049</v>
          </cell>
          <cell r="C17437" t="str">
            <v>TE RPVC PBB JE CL. 6 DN 600</v>
          </cell>
          <cell r="D17437" t="str">
            <v>PC</v>
          </cell>
          <cell r="E17437">
            <v>2162.89</v>
          </cell>
        </row>
        <row r="17438">
          <cell r="B17438" t="str">
            <v>M070657053</v>
          </cell>
          <cell r="C17438" t="str">
            <v>TE RPVC PBB JE CL. 6 DN 700</v>
          </cell>
          <cell r="D17438" t="str">
            <v>PC</v>
          </cell>
          <cell r="E17438">
            <v>2728.98</v>
          </cell>
        </row>
        <row r="17439">
          <cell r="B17439" t="str">
            <v>M070657057</v>
          </cell>
          <cell r="C17439" t="str">
            <v>TE RPVC PBB JE CL. 8 DN 50</v>
          </cell>
          <cell r="D17439" t="str">
            <v>PC</v>
          </cell>
          <cell r="E17439">
            <v>217.08</v>
          </cell>
        </row>
        <row r="17440">
          <cell r="B17440" t="str">
            <v>M070657061</v>
          </cell>
          <cell r="C17440" t="str">
            <v>TE RPVC PBB JE CL. 8 DN 75</v>
          </cell>
          <cell r="D17440" t="str">
            <v>PC</v>
          </cell>
          <cell r="E17440">
            <v>219.27</v>
          </cell>
        </row>
        <row r="17441">
          <cell r="B17441" t="str">
            <v>M070657065</v>
          </cell>
          <cell r="C17441" t="str">
            <v>TE RPVC PBB JE CL. 8 DN 100</v>
          </cell>
          <cell r="D17441" t="str">
            <v>PC</v>
          </cell>
          <cell r="E17441">
            <v>254.33</v>
          </cell>
        </row>
        <row r="17442">
          <cell r="B17442" t="str">
            <v>M070657069</v>
          </cell>
          <cell r="C17442" t="str">
            <v>TE RPVC PBB JE CL. 8 DN 125</v>
          </cell>
          <cell r="D17442" t="str">
            <v>PC</v>
          </cell>
          <cell r="E17442">
            <v>320.10000000000002</v>
          </cell>
        </row>
        <row r="17443">
          <cell r="B17443" t="str">
            <v>M070657073</v>
          </cell>
          <cell r="C17443" t="str">
            <v>TE RPVC PBB JE CL. 8 DN 150</v>
          </cell>
          <cell r="D17443" t="str">
            <v>PC</v>
          </cell>
          <cell r="E17443">
            <v>385.17</v>
          </cell>
        </row>
        <row r="17444">
          <cell r="B17444" t="str">
            <v>M070657077</v>
          </cell>
          <cell r="C17444" t="str">
            <v>TE RPVC PBB JE CL. 8 DN 200</v>
          </cell>
          <cell r="D17444" t="str">
            <v>PC</v>
          </cell>
          <cell r="E17444">
            <v>525.71</v>
          </cell>
        </row>
        <row r="17445">
          <cell r="B17445" t="str">
            <v>M070657081</v>
          </cell>
          <cell r="C17445" t="str">
            <v>TE RPVC PBB JE CL. 8 DN 250</v>
          </cell>
          <cell r="D17445" t="str">
            <v>PC</v>
          </cell>
          <cell r="E17445">
            <v>683.16</v>
          </cell>
        </row>
        <row r="17446">
          <cell r="B17446" t="str">
            <v>M070657085</v>
          </cell>
          <cell r="C17446" t="str">
            <v>TE RPVC PBB JE CL. 8 DN 300</v>
          </cell>
          <cell r="D17446" t="str">
            <v>PC</v>
          </cell>
          <cell r="E17446">
            <v>809.7</v>
          </cell>
        </row>
        <row r="17447">
          <cell r="B17447" t="str">
            <v>M070657089</v>
          </cell>
          <cell r="C17447" t="str">
            <v>TE RPVC PBB JE CL. 8 DN 350</v>
          </cell>
          <cell r="D17447" t="str">
            <v>PC</v>
          </cell>
          <cell r="E17447">
            <v>1024.69</v>
          </cell>
        </row>
        <row r="17448">
          <cell r="B17448" t="str">
            <v>M070657093</v>
          </cell>
          <cell r="C17448" t="str">
            <v>TE RPVC PBB JE CL. 8 DN 400</v>
          </cell>
          <cell r="D17448" t="str">
            <v>PC</v>
          </cell>
          <cell r="E17448">
            <v>1264.23</v>
          </cell>
        </row>
        <row r="17449">
          <cell r="B17449" t="str">
            <v>M070657097</v>
          </cell>
          <cell r="C17449" t="str">
            <v>TE RPVC PBB JE CL. 8 DN 450</v>
          </cell>
          <cell r="D17449" t="str">
            <v>PC</v>
          </cell>
          <cell r="E17449">
            <v>1470.97</v>
          </cell>
        </row>
        <row r="17450">
          <cell r="B17450" t="str">
            <v>M070657101</v>
          </cell>
          <cell r="C17450" t="str">
            <v>TE RPVC PBB JE CL. 8 DN 500</v>
          </cell>
          <cell r="D17450" t="str">
            <v>PC</v>
          </cell>
          <cell r="E17450">
            <v>1629.84</v>
          </cell>
        </row>
        <row r="17451">
          <cell r="B17451" t="str">
            <v>M070657105</v>
          </cell>
          <cell r="C17451" t="str">
            <v>TE RPVC PBB JE CL. 8 DN 600</v>
          </cell>
          <cell r="D17451" t="str">
            <v>PC</v>
          </cell>
          <cell r="E17451">
            <v>2162.89</v>
          </cell>
        </row>
        <row r="17452">
          <cell r="B17452" t="str">
            <v>M070657109</v>
          </cell>
          <cell r="C17452" t="str">
            <v>TE RPVC PBB JE CL. 8 DN 700</v>
          </cell>
          <cell r="D17452" t="str">
            <v>PC</v>
          </cell>
          <cell r="E17452">
            <v>2728.98</v>
          </cell>
        </row>
        <row r="17453">
          <cell r="B17453" t="str">
            <v>M070658000</v>
          </cell>
          <cell r="C17453" t="str">
            <v>TE RPVC PBB JE CL. 10 / CL. 12</v>
          </cell>
        </row>
        <row r="17454">
          <cell r="B17454" t="str">
            <v>M070658001</v>
          </cell>
          <cell r="C17454" t="str">
            <v>TE RPVC PBB JE CL. 10 DN 50</v>
          </cell>
          <cell r="D17454" t="str">
            <v>PC</v>
          </cell>
          <cell r="E17454">
            <v>217.08</v>
          </cell>
        </row>
        <row r="17455">
          <cell r="B17455" t="str">
            <v>M070658005</v>
          </cell>
          <cell r="C17455" t="str">
            <v>TE RPVC PBB JE CL. 10 DN 75</v>
          </cell>
          <cell r="D17455" t="str">
            <v>PC</v>
          </cell>
          <cell r="E17455">
            <v>219.27</v>
          </cell>
        </row>
        <row r="17456">
          <cell r="B17456" t="str">
            <v>M070658009</v>
          </cell>
          <cell r="C17456" t="str">
            <v>TE RPVC PBB JE CL. 10 DN 100</v>
          </cell>
          <cell r="D17456" t="str">
            <v>PC</v>
          </cell>
          <cell r="E17456">
            <v>254.33</v>
          </cell>
        </row>
        <row r="17457">
          <cell r="B17457" t="str">
            <v>M070658013</v>
          </cell>
          <cell r="C17457" t="str">
            <v>TE RPVC PBB JE CL. 10 DN 125</v>
          </cell>
          <cell r="D17457" t="str">
            <v>PC</v>
          </cell>
          <cell r="E17457">
            <v>320.10000000000002</v>
          </cell>
        </row>
        <row r="17458">
          <cell r="B17458" t="str">
            <v>M070658017</v>
          </cell>
          <cell r="C17458" t="str">
            <v>TE RPVC PBB JE CL. 10 DN 150</v>
          </cell>
          <cell r="D17458" t="str">
            <v>PC</v>
          </cell>
          <cell r="E17458">
            <v>385.17</v>
          </cell>
        </row>
        <row r="17459">
          <cell r="B17459" t="str">
            <v>M070658021</v>
          </cell>
          <cell r="C17459" t="str">
            <v>TE RPVC PBB JE CL. 10 DN 200</v>
          </cell>
          <cell r="D17459" t="str">
            <v>PC</v>
          </cell>
          <cell r="E17459">
            <v>525.71</v>
          </cell>
        </row>
        <row r="17460">
          <cell r="B17460" t="str">
            <v>M070658025</v>
          </cell>
          <cell r="C17460" t="str">
            <v>TE RPVC PBB JE CL. 10 DN 250</v>
          </cell>
          <cell r="D17460" t="str">
            <v>PC</v>
          </cell>
          <cell r="E17460">
            <v>683.16</v>
          </cell>
        </row>
        <row r="17461">
          <cell r="B17461" t="str">
            <v>M070658029</v>
          </cell>
          <cell r="C17461" t="str">
            <v>TE RPVC PBB JE CL. 10 DN 300</v>
          </cell>
          <cell r="D17461" t="str">
            <v>PC</v>
          </cell>
          <cell r="E17461">
            <v>809.7</v>
          </cell>
        </row>
        <row r="17462">
          <cell r="B17462" t="str">
            <v>M070658033</v>
          </cell>
          <cell r="C17462" t="str">
            <v>TE RPVC PBB JE CL. 10 DN 350</v>
          </cell>
          <cell r="D17462" t="str">
            <v>PC</v>
          </cell>
          <cell r="E17462">
            <v>1024.69</v>
          </cell>
        </row>
        <row r="17463">
          <cell r="B17463" t="str">
            <v>M070658037</v>
          </cell>
          <cell r="C17463" t="str">
            <v>TE RPVC PBB JE CL. 10 DN 400</v>
          </cell>
          <cell r="D17463" t="str">
            <v>PC</v>
          </cell>
          <cell r="E17463">
            <v>1264.23</v>
          </cell>
        </row>
        <row r="17464">
          <cell r="B17464" t="str">
            <v>M070658041</v>
          </cell>
          <cell r="C17464" t="str">
            <v>TE RPVC PBB JE CL. 10 DN 450</v>
          </cell>
          <cell r="D17464" t="str">
            <v>PC</v>
          </cell>
          <cell r="E17464">
            <v>1470.97</v>
          </cell>
        </row>
        <row r="17465">
          <cell r="B17465" t="str">
            <v>M070658045</v>
          </cell>
          <cell r="C17465" t="str">
            <v>TE RPVC PBB JE CL. 10 DN 500</v>
          </cell>
          <cell r="D17465" t="str">
            <v>PC</v>
          </cell>
          <cell r="E17465">
            <v>1629.84</v>
          </cell>
        </row>
        <row r="17466">
          <cell r="B17466" t="str">
            <v>M070658049</v>
          </cell>
          <cell r="C17466" t="str">
            <v>TE RPVC PBB JE CL. 10 DN 600</v>
          </cell>
          <cell r="D17466" t="str">
            <v>PC</v>
          </cell>
          <cell r="E17466">
            <v>2162.89</v>
          </cell>
        </row>
        <row r="17467">
          <cell r="B17467" t="str">
            <v>M070658053</v>
          </cell>
          <cell r="C17467" t="str">
            <v>TE RPVC PBB JE CL. 10 DN 700</v>
          </cell>
          <cell r="D17467" t="str">
            <v>PC</v>
          </cell>
          <cell r="E17467">
            <v>2728.98</v>
          </cell>
        </row>
        <row r="17468">
          <cell r="B17468" t="str">
            <v>M070658057</v>
          </cell>
          <cell r="C17468" t="str">
            <v>TE RPVC PBB JE CL. 12 DN 50</v>
          </cell>
          <cell r="D17468" t="str">
            <v>PC</v>
          </cell>
          <cell r="E17468">
            <v>242.14</v>
          </cell>
        </row>
        <row r="17469">
          <cell r="B17469" t="str">
            <v>M070658061</v>
          </cell>
          <cell r="C17469" t="str">
            <v>TE RPVC PBB JE CL. 12 DN 75</v>
          </cell>
          <cell r="D17469" t="str">
            <v>PC</v>
          </cell>
          <cell r="E17469">
            <v>242.23</v>
          </cell>
        </row>
        <row r="17470">
          <cell r="B17470" t="str">
            <v>M070658065</v>
          </cell>
          <cell r="C17470" t="str">
            <v>TE RPVC PBB JE CL. 12 DN 100</v>
          </cell>
          <cell r="D17470" t="str">
            <v>PC</v>
          </cell>
          <cell r="E17470">
            <v>279.73</v>
          </cell>
        </row>
        <row r="17471">
          <cell r="B17471" t="str">
            <v>M070658069</v>
          </cell>
          <cell r="C17471" t="str">
            <v>TE RPVC PBB JE CL. 12 DN 125</v>
          </cell>
          <cell r="D17471" t="str">
            <v>PC</v>
          </cell>
          <cell r="E17471">
            <v>354.31</v>
          </cell>
        </row>
        <row r="17472">
          <cell r="B17472" t="str">
            <v>M070658073</v>
          </cell>
          <cell r="C17472" t="str">
            <v>TE RPVC PBB JE CL. 12 DN 150</v>
          </cell>
          <cell r="D17472" t="str">
            <v>PC</v>
          </cell>
          <cell r="E17472">
            <v>428.93</v>
          </cell>
        </row>
        <row r="17473">
          <cell r="B17473" t="str">
            <v>M070658077</v>
          </cell>
          <cell r="C17473" t="str">
            <v>TE RPVC PBB JE CL. 12 DN 200</v>
          </cell>
          <cell r="D17473" t="str">
            <v>PC</v>
          </cell>
          <cell r="E17473">
            <v>579.87</v>
          </cell>
        </row>
        <row r="17474">
          <cell r="B17474" t="str">
            <v>M070658081</v>
          </cell>
          <cell r="C17474" t="str">
            <v>TE RPVC PBB JE CL. 12 DN 250</v>
          </cell>
          <cell r="D17474" t="str">
            <v>PC</v>
          </cell>
          <cell r="E17474">
            <v>745.6</v>
          </cell>
        </row>
        <row r="17475">
          <cell r="B17475" t="str">
            <v>M070658085</v>
          </cell>
          <cell r="C17475" t="str">
            <v>TE RPVC PBB JE CL. 12 DN 300</v>
          </cell>
          <cell r="D17475" t="str">
            <v>PC</v>
          </cell>
          <cell r="E17475">
            <v>902.77</v>
          </cell>
        </row>
        <row r="17476">
          <cell r="B17476" t="str">
            <v>M070658089</v>
          </cell>
          <cell r="C17476" t="str">
            <v>TE RPVC PBB JE CL. 12 DN 350</v>
          </cell>
          <cell r="D17476" t="str">
            <v>PC</v>
          </cell>
          <cell r="E17476">
            <v>1140.1400000000001</v>
          </cell>
        </row>
        <row r="17477">
          <cell r="B17477" t="str">
            <v>M070658093</v>
          </cell>
          <cell r="C17477" t="str">
            <v>TE RPVC PBB JE CL. 12 DN 400</v>
          </cell>
          <cell r="D17477" t="str">
            <v>PC</v>
          </cell>
          <cell r="E17477">
            <v>1389.46</v>
          </cell>
        </row>
        <row r="17478">
          <cell r="B17478" t="str">
            <v>M070658097</v>
          </cell>
          <cell r="C17478" t="str">
            <v>TE RPVC PBB JE CL. 12 DN 450</v>
          </cell>
          <cell r="D17478" t="str">
            <v>PC</v>
          </cell>
          <cell r="E17478">
            <v>1604.97</v>
          </cell>
        </row>
        <row r="17479">
          <cell r="B17479" t="str">
            <v>M070658101</v>
          </cell>
          <cell r="C17479" t="str">
            <v>TE RPVC PBB JE CL. 12 DN 500</v>
          </cell>
          <cell r="D17479" t="str">
            <v>PC</v>
          </cell>
          <cell r="E17479">
            <v>1817.86</v>
          </cell>
        </row>
        <row r="17480">
          <cell r="B17480" t="str">
            <v>M070658105</v>
          </cell>
          <cell r="C17480" t="str">
            <v>TE RPVC PBB JE CL. 12 DN 600</v>
          </cell>
          <cell r="D17480" t="str">
            <v>PC</v>
          </cell>
          <cell r="E17480">
            <v>2384.58</v>
          </cell>
        </row>
        <row r="17481">
          <cell r="B17481" t="str">
            <v>M070658109</v>
          </cell>
          <cell r="C17481" t="str">
            <v>TE RPVC PBB JE CL. 12 DN 700</v>
          </cell>
          <cell r="D17481" t="str">
            <v>PC</v>
          </cell>
          <cell r="E17481">
            <v>3008.63</v>
          </cell>
        </row>
        <row r="17482">
          <cell r="B17482" t="str">
            <v>M070659000</v>
          </cell>
          <cell r="C17482" t="str">
            <v>TE RPVC PBB JE CL. 14 / CL. 16</v>
          </cell>
        </row>
        <row r="17483">
          <cell r="B17483" t="str">
            <v>M070659001</v>
          </cell>
          <cell r="C17483" t="str">
            <v>TE RPVC PBB JE CL. 14 DN 50</v>
          </cell>
          <cell r="D17483" t="str">
            <v>PC</v>
          </cell>
          <cell r="E17483">
            <v>242.14</v>
          </cell>
        </row>
        <row r="17484">
          <cell r="B17484" t="str">
            <v>M070659005</v>
          </cell>
          <cell r="C17484" t="str">
            <v>TE RPVC PBB JE CL. 14 DN 75</v>
          </cell>
          <cell r="D17484" t="str">
            <v>PC</v>
          </cell>
          <cell r="E17484">
            <v>242.23</v>
          </cell>
        </row>
        <row r="17485">
          <cell r="B17485" t="str">
            <v>M070659009</v>
          </cell>
          <cell r="C17485" t="str">
            <v>TE RPVC PBB JE CL. 14 DN 100</v>
          </cell>
          <cell r="D17485" t="str">
            <v>PC</v>
          </cell>
          <cell r="E17485">
            <v>279.73</v>
          </cell>
        </row>
        <row r="17486">
          <cell r="B17486" t="str">
            <v>M070659013</v>
          </cell>
          <cell r="C17486" t="str">
            <v>TE RPVC PBB JE CL. 14 DN 125</v>
          </cell>
          <cell r="D17486" t="str">
            <v>PC</v>
          </cell>
          <cell r="E17486">
            <v>354.31</v>
          </cell>
        </row>
        <row r="17487">
          <cell r="B17487" t="str">
            <v>M070659017</v>
          </cell>
          <cell r="C17487" t="str">
            <v>TE RPVC PBB JE CL. 14 DN 150</v>
          </cell>
          <cell r="D17487" t="str">
            <v>PC</v>
          </cell>
          <cell r="E17487">
            <v>428.93</v>
          </cell>
        </row>
        <row r="17488">
          <cell r="B17488" t="str">
            <v>M070659021</v>
          </cell>
          <cell r="C17488" t="str">
            <v>TE RPVC PBB JE CL. 14 DN 200</v>
          </cell>
          <cell r="D17488" t="str">
            <v>PC</v>
          </cell>
          <cell r="E17488">
            <v>579.87</v>
          </cell>
        </row>
        <row r="17489">
          <cell r="B17489" t="str">
            <v>M070659025</v>
          </cell>
          <cell r="C17489" t="str">
            <v>TE RPVC PBB JE CL. 14 DN 250</v>
          </cell>
          <cell r="D17489" t="str">
            <v>PC</v>
          </cell>
          <cell r="E17489">
            <v>745.6</v>
          </cell>
        </row>
        <row r="17490">
          <cell r="B17490" t="str">
            <v>M070659029</v>
          </cell>
          <cell r="C17490" t="str">
            <v>TE RPVC PBB JE CL. 14 DN 300</v>
          </cell>
          <cell r="D17490" t="str">
            <v>PC</v>
          </cell>
          <cell r="E17490">
            <v>902.77</v>
          </cell>
        </row>
        <row r="17491">
          <cell r="B17491" t="str">
            <v>M070659033</v>
          </cell>
          <cell r="C17491" t="str">
            <v>TE RPVC PBB JE CL. 14 DN 350</v>
          </cell>
          <cell r="D17491" t="str">
            <v>PC</v>
          </cell>
          <cell r="E17491">
            <v>1140.1400000000001</v>
          </cell>
        </row>
        <row r="17492">
          <cell r="B17492" t="str">
            <v>M070659037</v>
          </cell>
          <cell r="C17492" t="str">
            <v>TE RPVC PBB JE CL. 14 DN 400</v>
          </cell>
          <cell r="D17492" t="str">
            <v>PC</v>
          </cell>
          <cell r="E17492">
            <v>1389.46</v>
          </cell>
        </row>
        <row r="17493">
          <cell r="B17493" t="str">
            <v>M070659041</v>
          </cell>
          <cell r="C17493" t="str">
            <v>TE RPVC PBB JE CL. 14 DN 450</v>
          </cell>
          <cell r="D17493" t="str">
            <v>PC</v>
          </cell>
          <cell r="E17493">
            <v>1604.97</v>
          </cell>
        </row>
        <row r="17494">
          <cell r="B17494" t="str">
            <v>M070659045</v>
          </cell>
          <cell r="C17494" t="str">
            <v>TE RPVC PBB JE CL. 14 DN 500</v>
          </cell>
          <cell r="D17494" t="str">
            <v>PC</v>
          </cell>
          <cell r="E17494">
            <v>1817.86</v>
          </cell>
        </row>
        <row r="17495">
          <cell r="B17495" t="str">
            <v>M070659049</v>
          </cell>
          <cell r="C17495" t="str">
            <v>TE RPVC PBB JE CL. 14 DN 600</v>
          </cell>
          <cell r="D17495" t="str">
            <v>PC</v>
          </cell>
          <cell r="E17495">
            <v>2384.58</v>
          </cell>
        </row>
        <row r="17496">
          <cell r="B17496" t="str">
            <v>M070659053</v>
          </cell>
          <cell r="C17496" t="str">
            <v>TE RPVC PBB JE CL. 14 DN 700</v>
          </cell>
          <cell r="D17496" t="str">
            <v>PC</v>
          </cell>
          <cell r="E17496">
            <v>3008.63</v>
          </cell>
        </row>
        <row r="17497">
          <cell r="B17497" t="str">
            <v>M070659057</v>
          </cell>
          <cell r="C17497" t="str">
            <v>TE RPVC PBB JE CL. 16 DN 50</v>
          </cell>
          <cell r="D17497" t="str">
            <v>PC</v>
          </cell>
          <cell r="E17497">
            <v>242.14</v>
          </cell>
        </row>
        <row r="17498">
          <cell r="B17498" t="str">
            <v>M070659061</v>
          </cell>
          <cell r="C17498" t="str">
            <v>TE RPVC PBB JE CL. 16 DN 75</v>
          </cell>
          <cell r="D17498" t="str">
            <v>PC</v>
          </cell>
          <cell r="E17498">
            <v>242.23</v>
          </cell>
        </row>
        <row r="17499">
          <cell r="B17499" t="str">
            <v>M070659065</v>
          </cell>
          <cell r="C17499" t="str">
            <v>TE RPVC PBB JE CL. 16 DN 100</v>
          </cell>
          <cell r="D17499" t="str">
            <v>PC</v>
          </cell>
          <cell r="E17499">
            <v>279.73</v>
          </cell>
        </row>
        <row r="17500">
          <cell r="B17500" t="str">
            <v>M070659069</v>
          </cell>
          <cell r="C17500" t="str">
            <v>TE RPVC PBB JE CL. 16 DN 125</v>
          </cell>
          <cell r="D17500" t="str">
            <v>PC</v>
          </cell>
          <cell r="E17500">
            <v>354.31</v>
          </cell>
        </row>
        <row r="17501">
          <cell r="B17501" t="str">
            <v>M070659073</v>
          </cell>
          <cell r="C17501" t="str">
            <v>TE RPVC PBB JE CL. 16 DN 150</v>
          </cell>
          <cell r="D17501" t="str">
            <v>PC</v>
          </cell>
          <cell r="E17501">
            <v>428.93</v>
          </cell>
        </row>
        <row r="17502">
          <cell r="B17502" t="str">
            <v>M070659077</v>
          </cell>
          <cell r="C17502" t="str">
            <v>TE RPVC PBB JE CL. 16 DN 200</v>
          </cell>
          <cell r="D17502" t="str">
            <v>PC</v>
          </cell>
          <cell r="E17502">
            <v>579.87</v>
          </cell>
        </row>
        <row r="17503">
          <cell r="B17503" t="str">
            <v>M070659081</v>
          </cell>
          <cell r="C17503" t="str">
            <v>TE RPVC PBB JE CL. 16 DN 250</v>
          </cell>
          <cell r="D17503" t="str">
            <v>PC</v>
          </cell>
          <cell r="E17503">
            <v>745.6</v>
          </cell>
        </row>
        <row r="17504">
          <cell r="B17504" t="str">
            <v>M070659085</v>
          </cell>
          <cell r="C17504" t="str">
            <v>TE RPVC PBB JE CL. 16 DN 300</v>
          </cell>
          <cell r="D17504" t="str">
            <v>PC</v>
          </cell>
          <cell r="E17504">
            <v>902.77</v>
          </cell>
        </row>
        <row r="17505">
          <cell r="B17505" t="str">
            <v>M070659089</v>
          </cell>
          <cell r="C17505" t="str">
            <v>TE RPVC PBB JE CL. 16 DN 350</v>
          </cell>
          <cell r="D17505" t="str">
            <v>PC</v>
          </cell>
          <cell r="E17505">
            <v>1140.1400000000001</v>
          </cell>
        </row>
        <row r="17506">
          <cell r="B17506" t="str">
            <v>M070659093</v>
          </cell>
          <cell r="C17506" t="str">
            <v>TE RPVC PBB JE CL. 16 DN 400</v>
          </cell>
          <cell r="D17506" t="str">
            <v>PC</v>
          </cell>
          <cell r="E17506">
            <v>1389.46</v>
          </cell>
        </row>
        <row r="17507">
          <cell r="B17507" t="str">
            <v>M070659097</v>
          </cell>
          <cell r="C17507" t="str">
            <v>TE RPVC PBB JE CL. 16 DN 450</v>
          </cell>
          <cell r="D17507" t="str">
            <v>PC</v>
          </cell>
          <cell r="E17507">
            <v>1604.97</v>
          </cell>
        </row>
        <row r="17508">
          <cell r="B17508" t="str">
            <v>M070659101</v>
          </cell>
          <cell r="C17508" t="str">
            <v>TE RPVC PBB JE CL. 16 DN 500</v>
          </cell>
          <cell r="D17508" t="str">
            <v>PC</v>
          </cell>
          <cell r="E17508">
            <v>1817.86</v>
          </cell>
        </row>
        <row r="17509">
          <cell r="B17509" t="str">
            <v>M070659105</v>
          </cell>
          <cell r="C17509" t="str">
            <v>TE RPVC PBB JE CL. 16 DN 600</v>
          </cell>
          <cell r="D17509" t="str">
            <v>PC</v>
          </cell>
          <cell r="E17509">
            <v>2384.58</v>
          </cell>
        </row>
        <row r="17510">
          <cell r="B17510" t="str">
            <v>M070659109</v>
          </cell>
          <cell r="C17510" t="str">
            <v>TE RPVC PBB JE CL. 16 DN 700</v>
          </cell>
          <cell r="D17510" t="str">
            <v>PC</v>
          </cell>
          <cell r="E17510">
            <v>3008.63</v>
          </cell>
        </row>
        <row r="17511">
          <cell r="B17511" t="str">
            <v>M070660000</v>
          </cell>
          <cell r="C17511" t="str">
            <v>TE RPVC PBB JE CL. 18 / CL. 20</v>
          </cell>
        </row>
        <row r="17512">
          <cell r="B17512" t="str">
            <v>M070660001</v>
          </cell>
          <cell r="C17512" t="str">
            <v>TE RPVC PBB JE CL. 18 DN 50</v>
          </cell>
          <cell r="D17512" t="str">
            <v>PC</v>
          </cell>
          <cell r="E17512">
            <v>242.14</v>
          </cell>
        </row>
        <row r="17513">
          <cell r="B17513" t="str">
            <v>M070660005</v>
          </cell>
          <cell r="C17513" t="str">
            <v>TE RPVC PBB JE CL. 18 DN 75</v>
          </cell>
          <cell r="D17513" t="str">
            <v>PC</v>
          </cell>
          <cell r="E17513">
            <v>242.23</v>
          </cell>
        </row>
        <row r="17514">
          <cell r="B17514" t="str">
            <v>M070660009</v>
          </cell>
          <cell r="C17514" t="str">
            <v>TE RPVC PBB JE CL. 18 DN 100</v>
          </cell>
          <cell r="D17514" t="str">
            <v>PC</v>
          </cell>
          <cell r="E17514">
            <v>279.73</v>
          </cell>
        </row>
        <row r="17515">
          <cell r="B17515" t="str">
            <v>M070660013</v>
          </cell>
          <cell r="C17515" t="str">
            <v>TE RPVC PBB JE CL. 18 DN 125</v>
          </cell>
          <cell r="D17515" t="str">
            <v>PC</v>
          </cell>
          <cell r="E17515">
            <v>354.31</v>
          </cell>
        </row>
        <row r="17516">
          <cell r="B17516" t="str">
            <v>M070660017</v>
          </cell>
          <cell r="C17516" t="str">
            <v>TE RPVC PBB JE CL. 18 DN 150</v>
          </cell>
          <cell r="D17516" t="str">
            <v>PC</v>
          </cell>
          <cell r="E17516">
            <v>428.93</v>
          </cell>
        </row>
        <row r="17517">
          <cell r="B17517" t="str">
            <v>M070660021</v>
          </cell>
          <cell r="C17517" t="str">
            <v>TE RPVC PBB JE CL. 18 DN 200</v>
          </cell>
          <cell r="D17517" t="str">
            <v>PC</v>
          </cell>
          <cell r="E17517">
            <v>579.87</v>
          </cell>
        </row>
        <row r="17518">
          <cell r="B17518" t="str">
            <v>M070660025</v>
          </cell>
          <cell r="C17518" t="str">
            <v>TE RPVC PBB JE CL. 18 DN 250</v>
          </cell>
          <cell r="D17518" t="str">
            <v>PC</v>
          </cell>
          <cell r="E17518">
            <v>745.6</v>
          </cell>
        </row>
        <row r="17519">
          <cell r="B17519" t="str">
            <v>M070660029</v>
          </cell>
          <cell r="C17519" t="str">
            <v>TE RPVC PBB JE CL. 18 DN 300</v>
          </cell>
          <cell r="D17519" t="str">
            <v>PC</v>
          </cell>
          <cell r="E17519">
            <v>902.77</v>
          </cell>
        </row>
        <row r="17520">
          <cell r="B17520" t="str">
            <v>M070660033</v>
          </cell>
          <cell r="C17520" t="str">
            <v>TE RPVC PBB JE CL. 18 DN 350</v>
          </cell>
          <cell r="D17520" t="str">
            <v>PC</v>
          </cell>
          <cell r="E17520">
            <v>1140.1400000000001</v>
          </cell>
        </row>
        <row r="17521">
          <cell r="B17521" t="str">
            <v>M070660037</v>
          </cell>
          <cell r="C17521" t="str">
            <v>TE RPVC PBB JE CL. 18 DN 400</v>
          </cell>
          <cell r="D17521" t="str">
            <v>PC</v>
          </cell>
          <cell r="E17521">
            <v>1389.46</v>
          </cell>
        </row>
        <row r="17522">
          <cell r="B17522" t="str">
            <v>M070660041</v>
          </cell>
          <cell r="C17522" t="str">
            <v>TE RPVC PBB JE CL. 18 DN 450</v>
          </cell>
          <cell r="D17522" t="str">
            <v>PC</v>
          </cell>
          <cell r="E17522">
            <v>1604.97</v>
          </cell>
        </row>
        <row r="17523">
          <cell r="B17523" t="str">
            <v>M070660045</v>
          </cell>
          <cell r="C17523" t="str">
            <v>TE RPVC PBB JE CL. 18 DN 500</v>
          </cell>
          <cell r="D17523" t="str">
            <v>PC</v>
          </cell>
          <cell r="E17523">
            <v>1817.86</v>
          </cell>
        </row>
        <row r="17524">
          <cell r="B17524" t="str">
            <v>M070660049</v>
          </cell>
          <cell r="C17524" t="str">
            <v>TE RPVC PBB JE CL. 18 DN 600</v>
          </cell>
          <cell r="D17524" t="str">
            <v>PC</v>
          </cell>
          <cell r="E17524">
            <v>2384.58</v>
          </cell>
        </row>
        <row r="17525">
          <cell r="B17525" t="str">
            <v>M070660053</v>
          </cell>
          <cell r="C17525" t="str">
            <v>TE RPVC PBB JE CL. 18 DN 700</v>
          </cell>
          <cell r="D17525" t="str">
            <v>PC</v>
          </cell>
          <cell r="E17525">
            <v>3008.63</v>
          </cell>
        </row>
        <row r="17526">
          <cell r="B17526" t="str">
            <v>M070660057</v>
          </cell>
          <cell r="C17526" t="str">
            <v>TE RPVC PBB JE CL. 20 DN 50</v>
          </cell>
          <cell r="D17526" t="str">
            <v>PC</v>
          </cell>
          <cell r="E17526">
            <v>242.14</v>
          </cell>
        </row>
        <row r="17527">
          <cell r="B17527" t="str">
            <v>M070660061</v>
          </cell>
          <cell r="C17527" t="str">
            <v>TE RPVC PBB JE CL. 20 DN 75</v>
          </cell>
          <cell r="D17527" t="str">
            <v>PC</v>
          </cell>
          <cell r="E17527">
            <v>242.23</v>
          </cell>
        </row>
        <row r="17528">
          <cell r="B17528" t="str">
            <v>M070660065</v>
          </cell>
          <cell r="C17528" t="str">
            <v>TE RPVC PBB JE CL. 20 DN 100</v>
          </cell>
          <cell r="D17528" t="str">
            <v>PC</v>
          </cell>
          <cell r="E17528">
            <v>279.73</v>
          </cell>
        </row>
        <row r="17529">
          <cell r="B17529" t="str">
            <v>M070660069</v>
          </cell>
          <cell r="C17529" t="str">
            <v>TE RPVC PBB JE CL. 20 DN 125</v>
          </cell>
          <cell r="D17529" t="str">
            <v>PC</v>
          </cell>
          <cell r="E17529">
            <v>354.31</v>
          </cell>
        </row>
        <row r="17530">
          <cell r="B17530" t="str">
            <v>M070660073</v>
          </cell>
          <cell r="C17530" t="str">
            <v>TE RPVC PBB JE CL. 20 DN 150</v>
          </cell>
          <cell r="D17530" t="str">
            <v>PC</v>
          </cell>
          <cell r="E17530">
            <v>428.93</v>
          </cell>
        </row>
        <row r="17531">
          <cell r="B17531" t="str">
            <v>M070660077</v>
          </cell>
          <cell r="C17531" t="str">
            <v>TE RPVC PBB JE CL. 20 DN 200</v>
          </cell>
          <cell r="D17531" t="str">
            <v>PC</v>
          </cell>
          <cell r="E17531">
            <v>579.87</v>
          </cell>
        </row>
        <row r="17532">
          <cell r="B17532" t="str">
            <v>M070660081</v>
          </cell>
          <cell r="C17532" t="str">
            <v>TE RPVC PBB JE CL. 20 DN 250</v>
          </cell>
          <cell r="D17532" t="str">
            <v>PC</v>
          </cell>
          <cell r="E17532">
            <v>745.6</v>
          </cell>
        </row>
        <row r="17533">
          <cell r="B17533" t="str">
            <v>M070660085</v>
          </cell>
          <cell r="C17533" t="str">
            <v>TE RPVC PBB JE CL. 20 DN 300</v>
          </cell>
          <cell r="D17533" t="str">
            <v>PC</v>
          </cell>
          <cell r="E17533">
            <v>902.77</v>
          </cell>
        </row>
        <row r="17534">
          <cell r="B17534" t="str">
            <v>M070660089</v>
          </cell>
          <cell r="C17534" t="str">
            <v>TE RPVC PBB JE CL. 20 DN 350</v>
          </cell>
          <cell r="D17534" t="str">
            <v>PC</v>
          </cell>
          <cell r="E17534">
            <v>1140.1400000000001</v>
          </cell>
        </row>
        <row r="17535">
          <cell r="B17535" t="str">
            <v>M070660093</v>
          </cell>
          <cell r="C17535" t="str">
            <v>TE RPVC PBB JE CL. 20 DN 400</v>
          </cell>
          <cell r="D17535" t="str">
            <v>PC</v>
          </cell>
          <cell r="E17535">
            <v>1389.46</v>
          </cell>
        </row>
        <row r="17536">
          <cell r="B17536" t="str">
            <v>M070660097</v>
          </cell>
          <cell r="C17536" t="str">
            <v>TE RPVC PBB JE CL. 20 DN 450</v>
          </cell>
          <cell r="D17536" t="str">
            <v>PC</v>
          </cell>
          <cell r="E17536">
            <v>1604.97</v>
          </cell>
        </row>
        <row r="17537">
          <cell r="B17537" t="str">
            <v>M070660101</v>
          </cell>
          <cell r="C17537" t="str">
            <v>TE RPVC PBB JE CL. 20 DN 500</v>
          </cell>
          <cell r="D17537" t="str">
            <v>PC</v>
          </cell>
          <cell r="E17537">
            <v>1817.86</v>
          </cell>
        </row>
        <row r="17538">
          <cell r="B17538" t="str">
            <v>M070660105</v>
          </cell>
          <cell r="C17538" t="str">
            <v>TE RPVC PBB JE CL. 20 DN 600</v>
          </cell>
          <cell r="D17538" t="str">
            <v>PC</v>
          </cell>
          <cell r="E17538">
            <v>2384.58</v>
          </cell>
        </row>
        <row r="17539">
          <cell r="B17539" t="str">
            <v>M070660109</v>
          </cell>
          <cell r="C17539" t="str">
            <v>TE RPVC PBB JE CL. 20 DN 700</v>
          </cell>
          <cell r="D17539" t="str">
            <v>PC</v>
          </cell>
          <cell r="E17539">
            <v>3008.63</v>
          </cell>
        </row>
        <row r="17540">
          <cell r="B17540" t="str">
            <v>M070662000</v>
          </cell>
          <cell r="C17540" t="str">
            <v>TE DE REDUCAO RPVC PBP JE CL. 6 / CL. 8</v>
          </cell>
        </row>
        <row r="17541">
          <cell r="B17541" t="str">
            <v>M070662001</v>
          </cell>
          <cell r="C17541" t="str">
            <v>TE RD RPVC PBP JE CL. 6 DN 75 X 50</v>
          </cell>
          <cell r="D17541" t="str">
            <v>PC</v>
          </cell>
          <cell r="E17541">
            <v>214.43</v>
          </cell>
        </row>
        <row r="17542">
          <cell r="B17542" t="str">
            <v>M070662005</v>
          </cell>
          <cell r="C17542" t="str">
            <v>TE RD RPVC PBP JE CL. 6 DN 100 X 50</v>
          </cell>
          <cell r="D17542" t="str">
            <v>PC</v>
          </cell>
          <cell r="E17542">
            <v>232.72</v>
          </cell>
        </row>
        <row r="17543">
          <cell r="B17543" t="str">
            <v>M070662009</v>
          </cell>
          <cell r="C17543" t="str">
            <v>TE RD RPVC PBP JE CL. 6 DN 100 X 75</v>
          </cell>
          <cell r="D17543" t="str">
            <v>PC</v>
          </cell>
          <cell r="E17543">
            <v>224.21</v>
          </cell>
        </row>
        <row r="17544">
          <cell r="B17544" t="str">
            <v>M070662013</v>
          </cell>
          <cell r="C17544" t="str">
            <v>TE RD RPVC PBP JE CL. 6 DN 125 X 50</v>
          </cell>
          <cell r="D17544" t="str">
            <v>PC</v>
          </cell>
          <cell r="E17544">
            <v>271.24</v>
          </cell>
        </row>
        <row r="17545">
          <cell r="B17545" t="str">
            <v>M070662017</v>
          </cell>
          <cell r="C17545" t="str">
            <v>TE RD RPVC PBP JE CL. 6 DN 125 X 75</v>
          </cell>
          <cell r="D17545" t="str">
            <v>PC</v>
          </cell>
          <cell r="E17545">
            <v>262.69</v>
          </cell>
        </row>
        <row r="17546">
          <cell r="B17546" t="str">
            <v>M070662021</v>
          </cell>
          <cell r="C17546" t="str">
            <v>TE RD RPVC PBP JE CL. 6 DN 125 X 100</v>
          </cell>
          <cell r="D17546" t="str">
            <v>PC</v>
          </cell>
          <cell r="E17546">
            <v>266.91000000000003</v>
          </cell>
        </row>
        <row r="17547">
          <cell r="B17547" t="str">
            <v>M070662025</v>
          </cell>
          <cell r="C17547" t="str">
            <v>TE RD RPVC PBP JE CL. 6 DN 150 X 50</v>
          </cell>
          <cell r="D17547" t="str">
            <v>PC</v>
          </cell>
          <cell r="E17547">
            <v>309.93</v>
          </cell>
        </row>
        <row r="17548">
          <cell r="B17548" t="str">
            <v>M070662029</v>
          </cell>
          <cell r="C17548" t="str">
            <v>TE RD RPVC PBP JE CL. 6 DN 150 X 75</v>
          </cell>
          <cell r="D17548" t="str">
            <v>PC</v>
          </cell>
          <cell r="E17548">
            <v>301.39</v>
          </cell>
        </row>
        <row r="17549">
          <cell r="B17549" t="str">
            <v>M070662033</v>
          </cell>
          <cell r="C17549" t="str">
            <v>TE RD RPVC PBP JE CL. 6 DN 150 X 100</v>
          </cell>
          <cell r="D17549" t="str">
            <v>PC</v>
          </cell>
          <cell r="E17549">
            <v>305.62</v>
          </cell>
        </row>
        <row r="17550">
          <cell r="B17550" t="str">
            <v>M070662037</v>
          </cell>
          <cell r="C17550" t="str">
            <v>TE RD RPVC PBP JE CL. 6 DN 150 X 125</v>
          </cell>
          <cell r="D17550" t="str">
            <v>PC</v>
          </cell>
          <cell r="E17550">
            <v>328.16</v>
          </cell>
        </row>
        <row r="17551">
          <cell r="B17551" t="str">
            <v>M070662041</v>
          </cell>
          <cell r="C17551" t="str">
            <v>TE RD RPVC PBP JE CL. 6 DN 200 X 50</v>
          </cell>
          <cell r="D17551" t="str">
            <v>PC</v>
          </cell>
          <cell r="E17551">
            <v>389.92</v>
          </cell>
        </row>
        <row r="17552">
          <cell r="B17552" t="str">
            <v>M070662045</v>
          </cell>
          <cell r="C17552" t="str">
            <v>TE RD RPVC PBP JE CL. 6 DN 200 X 75</v>
          </cell>
          <cell r="D17552" t="str">
            <v>PC</v>
          </cell>
          <cell r="E17552">
            <v>381.4</v>
          </cell>
        </row>
        <row r="17553">
          <cell r="B17553" t="str">
            <v>M070662049</v>
          </cell>
          <cell r="C17553" t="str">
            <v>TE RD RPVC PBP JE CL. 6 DN 200 X 100</v>
          </cell>
          <cell r="D17553" t="str">
            <v>PC</v>
          </cell>
          <cell r="E17553">
            <v>385.62</v>
          </cell>
        </row>
        <row r="17554">
          <cell r="B17554" t="str">
            <v>M070662053</v>
          </cell>
          <cell r="C17554" t="str">
            <v>TE RD RPVC PBP JE CL. 6 DN 200 X 125</v>
          </cell>
          <cell r="D17554" t="str">
            <v>PC</v>
          </cell>
          <cell r="E17554">
            <v>408.17</v>
          </cell>
        </row>
        <row r="17555">
          <cell r="B17555" t="str">
            <v>M070662057</v>
          </cell>
          <cell r="C17555" t="str">
            <v>TE RD RPVC PBP JE CL. 6 DN 200 X 150</v>
          </cell>
          <cell r="D17555" t="str">
            <v>PC</v>
          </cell>
          <cell r="E17555">
            <v>433.88</v>
          </cell>
        </row>
        <row r="17556">
          <cell r="B17556" t="str">
            <v>M070662061</v>
          </cell>
          <cell r="C17556" t="str">
            <v>TE RD RPVC PBP JE CL. 6 DN 250 X 50</v>
          </cell>
          <cell r="D17556" t="str">
            <v>PC</v>
          </cell>
          <cell r="E17556">
            <v>480.91</v>
          </cell>
        </row>
        <row r="17557">
          <cell r="B17557" t="str">
            <v>M070662065</v>
          </cell>
          <cell r="C17557" t="str">
            <v>TE RD RPVC PBP JE CL. 6 DN 250 X 75</v>
          </cell>
          <cell r="D17557" t="str">
            <v>PC</v>
          </cell>
          <cell r="E17557">
            <v>472.39</v>
          </cell>
        </row>
        <row r="17558">
          <cell r="B17558" t="str">
            <v>M070662069</v>
          </cell>
          <cell r="C17558" t="str">
            <v>TE RD RPVC PBP JE CL. 6 DN 250 X 100</v>
          </cell>
          <cell r="D17558" t="str">
            <v>PC</v>
          </cell>
          <cell r="E17558">
            <v>476.63</v>
          </cell>
        </row>
        <row r="17559">
          <cell r="B17559" t="str">
            <v>M070662073</v>
          </cell>
          <cell r="C17559" t="str">
            <v>TE RD RPVC PBP JE CL. 6 DN 250 X 125</v>
          </cell>
          <cell r="D17559" t="str">
            <v>PC</v>
          </cell>
          <cell r="E17559">
            <v>499.18</v>
          </cell>
        </row>
        <row r="17560">
          <cell r="B17560" t="str">
            <v>M070662077</v>
          </cell>
          <cell r="C17560" t="str">
            <v>TE RD RPVC PBP JE CL. 6 DN 250 X 150</v>
          </cell>
          <cell r="D17560" t="str">
            <v>PC</v>
          </cell>
          <cell r="E17560">
            <v>524.89</v>
          </cell>
        </row>
        <row r="17561">
          <cell r="B17561" t="str">
            <v>M070662081</v>
          </cell>
          <cell r="C17561" t="str">
            <v>TE RD RPVC PBP JE CL. 6 DN 250 X 200</v>
          </cell>
          <cell r="D17561" t="str">
            <v>PC</v>
          </cell>
          <cell r="E17561">
            <v>578.29999999999995</v>
          </cell>
        </row>
        <row r="17562">
          <cell r="B17562" t="str">
            <v>M070662085</v>
          </cell>
          <cell r="C17562" t="str">
            <v>TE RD RPVC PBP JE CL. 6 DN 300 X 50</v>
          </cell>
          <cell r="D17562" t="str">
            <v>PC</v>
          </cell>
          <cell r="E17562">
            <v>555.88</v>
          </cell>
        </row>
        <row r="17563">
          <cell r="B17563" t="str">
            <v>M070662089</v>
          </cell>
          <cell r="C17563" t="str">
            <v>TE RD RPVC PBP JE CL. 6 DN 300 X 75</v>
          </cell>
          <cell r="D17563" t="str">
            <v>PC</v>
          </cell>
          <cell r="E17563">
            <v>547.37</v>
          </cell>
        </row>
        <row r="17564">
          <cell r="B17564" t="str">
            <v>M070662093</v>
          </cell>
          <cell r="C17564" t="str">
            <v>TE RD RPVC PBP JE CL. 6 DN 300 X 100</v>
          </cell>
          <cell r="D17564" t="str">
            <v>PC</v>
          </cell>
          <cell r="E17564">
            <v>551.59</v>
          </cell>
        </row>
        <row r="17565">
          <cell r="B17565" t="str">
            <v>M070662097</v>
          </cell>
          <cell r="C17565" t="str">
            <v>TE RD RPVC PBP JE CL. 6 DN 300 X 125</v>
          </cell>
          <cell r="D17565" t="str">
            <v>PC</v>
          </cell>
          <cell r="E17565">
            <v>574.1</v>
          </cell>
        </row>
        <row r="17566">
          <cell r="B17566" t="str">
            <v>M070662101</v>
          </cell>
          <cell r="C17566" t="str">
            <v>TE RD RPVC PBP JE CL. 6 DN 300 X 150</v>
          </cell>
          <cell r="D17566" t="str">
            <v>PC</v>
          </cell>
          <cell r="E17566">
            <v>599.87</v>
          </cell>
        </row>
        <row r="17567">
          <cell r="B17567" t="str">
            <v>M070662105</v>
          </cell>
          <cell r="C17567" t="str">
            <v>TE RD RPVC PBP JE CL. 6 DN 300 X 200</v>
          </cell>
          <cell r="D17567" t="str">
            <v>PC</v>
          </cell>
          <cell r="E17567">
            <v>653.28</v>
          </cell>
        </row>
        <row r="17568">
          <cell r="B17568" t="str">
            <v>M070662109</v>
          </cell>
          <cell r="C17568" t="str">
            <v>TE RD RPVC PBP JE CL. 6 DN 300 X 250</v>
          </cell>
          <cell r="D17568" t="str">
            <v>PC</v>
          </cell>
          <cell r="E17568">
            <v>706.29</v>
          </cell>
        </row>
        <row r="17569">
          <cell r="B17569" t="str">
            <v>M070662113</v>
          </cell>
          <cell r="C17569" t="str">
            <v>TE RD RPVC PBP JE CL. 6 DN 350 X 50</v>
          </cell>
          <cell r="D17569" t="str">
            <v>PC</v>
          </cell>
          <cell r="E17569">
            <v>675.96</v>
          </cell>
        </row>
        <row r="17570">
          <cell r="B17570" t="str">
            <v>M070662117</v>
          </cell>
          <cell r="C17570" t="str">
            <v>TE RD RPVC PBP JE CL. 6 DN 350 X 75</v>
          </cell>
          <cell r="D17570" t="str">
            <v>PC</v>
          </cell>
          <cell r="E17570">
            <v>667.45</v>
          </cell>
        </row>
        <row r="17571">
          <cell r="B17571" t="str">
            <v>M070662121</v>
          </cell>
          <cell r="C17571" t="str">
            <v>TE RD RPVC PBP JE CL. 6 DN 350 X 100</v>
          </cell>
          <cell r="D17571" t="str">
            <v>PC</v>
          </cell>
          <cell r="E17571">
            <v>671.68</v>
          </cell>
        </row>
        <row r="17572">
          <cell r="B17572" t="str">
            <v>M070662125</v>
          </cell>
          <cell r="C17572" t="str">
            <v>TE RD RPVC PBP JE CL. 6 DN 350 X 125</v>
          </cell>
          <cell r="D17572" t="str">
            <v>PC</v>
          </cell>
          <cell r="E17572">
            <v>694.21</v>
          </cell>
        </row>
        <row r="17573">
          <cell r="B17573" t="str">
            <v>M070662129</v>
          </cell>
          <cell r="C17573" t="str">
            <v>TE RD RPVC PBP JE CL. 6 DN 350 X 150</v>
          </cell>
          <cell r="D17573" t="str">
            <v>PC</v>
          </cell>
          <cell r="E17573">
            <v>719.94</v>
          </cell>
        </row>
        <row r="17574">
          <cell r="B17574" t="str">
            <v>M070662133</v>
          </cell>
          <cell r="C17574" t="str">
            <v>TE RD RPVC PBP JE CL. 6 DN 350 X 200</v>
          </cell>
          <cell r="D17574" t="str">
            <v>PC</v>
          </cell>
          <cell r="E17574">
            <v>773.38</v>
          </cell>
        </row>
        <row r="17575">
          <cell r="B17575" t="str">
            <v>M070662137</v>
          </cell>
          <cell r="C17575" t="str">
            <v>TE RD RPVC PBP JE CL. 6 DN 350 X 250</v>
          </cell>
          <cell r="D17575" t="str">
            <v>PC</v>
          </cell>
          <cell r="E17575">
            <v>826.37</v>
          </cell>
        </row>
        <row r="17576">
          <cell r="B17576" t="str">
            <v>M070662141</v>
          </cell>
          <cell r="C17576" t="str">
            <v>TE RD RPVC PBP JE CL. 6 DN 350 X 300</v>
          </cell>
          <cell r="D17576" t="str">
            <v>PC</v>
          </cell>
          <cell r="E17576">
            <v>873.06</v>
          </cell>
        </row>
        <row r="17577">
          <cell r="B17577" t="str">
            <v>M070662145</v>
          </cell>
          <cell r="C17577" t="str">
            <v>TE RD RPVC PBP JE CL. 6 DN 400 X 50</v>
          </cell>
          <cell r="D17577" t="str">
            <v>PC</v>
          </cell>
          <cell r="E17577">
            <v>810.09</v>
          </cell>
        </row>
        <row r="17578">
          <cell r="B17578" t="str">
            <v>M070662149</v>
          </cell>
          <cell r="C17578" t="str">
            <v>TE RD RPVC PBP JE CL. 6 DN 400 X 75</v>
          </cell>
          <cell r="D17578" t="str">
            <v>PC</v>
          </cell>
          <cell r="E17578">
            <v>801.56</v>
          </cell>
        </row>
        <row r="17579">
          <cell r="B17579" t="str">
            <v>M070662153</v>
          </cell>
          <cell r="C17579" t="str">
            <v>TE RD RPVC PBP JE CL. 6 DN 400 X 100</v>
          </cell>
          <cell r="D17579" t="str">
            <v>PC</v>
          </cell>
          <cell r="E17579">
            <v>805.78</v>
          </cell>
        </row>
        <row r="17580">
          <cell r="B17580" t="str">
            <v>M070662157</v>
          </cell>
          <cell r="C17580" t="str">
            <v>TE RD RPVC PBP JE CL. 6 DN 400 X 125</v>
          </cell>
          <cell r="D17580" t="str">
            <v>PC</v>
          </cell>
          <cell r="E17580">
            <v>828.34</v>
          </cell>
        </row>
        <row r="17581">
          <cell r="B17581" t="str">
            <v>M070662161</v>
          </cell>
          <cell r="C17581" t="str">
            <v>TE RD RPVC PBP JE CL. 6 DN 400 X 150</v>
          </cell>
          <cell r="D17581" t="str">
            <v>PC</v>
          </cell>
          <cell r="E17581">
            <v>854.08</v>
          </cell>
        </row>
        <row r="17582">
          <cell r="B17582" t="str">
            <v>M070662165</v>
          </cell>
          <cell r="C17582" t="str">
            <v>TE RD RPVC PBP JE CL. 6 DN 400 X 200</v>
          </cell>
          <cell r="D17582" t="str">
            <v>PC</v>
          </cell>
          <cell r="E17582">
            <v>907.47</v>
          </cell>
        </row>
        <row r="17583">
          <cell r="B17583" t="str">
            <v>M070662169</v>
          </cell>
          <cell r="C17583" t="str">
            <v>TE RD RPVC PBP JE CL. 6 DN 400 X 250</v>
          </cell>
          <cell r="D17583" t="str">
            <v>PC</v>
          </cell>
          <cell r="E17583">
            <v>960.5</v>
          </cell>
        </row>
        <row r="17584">
          <cell r="B17584" t="str">
            <v>M070662173</v>
          </cell>
          <cell r="C17584" t="str">
            <v>TE RD RPVC PBP JE CL. 6 DN 400 X 300</v>
          </cell>
          <cell r="D17584" t="str">
            <v>PC</v>
          </cell>
          <cell r="E17584">
            <v>1007.18</v>
          </cell>
        </row>
        <row r="17585">
          <cell r="B17585" t="str">
            <v>M070662177</v>
          </cell>
          <cell r="C17585" t="str">
            <v>TE RD RPVC PBP JE CL. 6 DN 400 X 350</v>
          </cell>
          <cell r="D17585" t="str">
            <v>PC</v>
          </cell>
          <cell r="E17585">
            <v>1067.78</v>
          </cell>
        </row>
        <row r="17586">
          <cell r="B17586" t="str">
            <v>M070662181</v>
          </cell>
          <cell r="C17586" t="str">
            <v>TE RD RPVC PBP JE CL. 6 DN 450 X 50</v>
          </cell>
          <cell r="D17586" t="str">
            <v>PC</v>
          </cell>
          <cell r="E17586">
            <v>939.73</v>
          </cell>
        </row>
        <row r="17587">
          <cell r="B17587" t="str">
            <v>M070662185</v>
          </cell>
          <cell r="C17587" t="str">
            <v>TE RD RPVC PBP JE CL. 6 DN 450 X 75</v>
          </cell>
          <cell r="D17587" t="str">
            <v>PC</v>
          </cell>
          <cell r="E17587">
            <v>931.24</v>
          </cell>
        </row>
        <row r="17588">
          <cell r="B17588" t="str">
            <v>M070662189</v>
          </cell>
          <cell r="C17588" t="str">
            <v>TE RD RPVC PBP JE CL. 6 DN 450 X 100</v>
          </cell>
          <cell r="D17588" t="str">
            <v>PC</v>
          </cell>
          <cell r="E17588">
            <v>935.46</v>
          </cell>
        </row>
        <row r="17589">
          <cell r="B17589" t="str">
            <v>M070662193</v>
          </cell>
          <cell r="C17589" t="str">
            <v>TE RD RPVC PBP JE CL. 6 DN 450 X 125</v>
          </cell>
          <cell r="D17589" t="str">
            <v>PC</v>
          </cell>
          <cell r="E17589">
            <v>958.01</v>
          </cell>
        </row>
        <row r="17590">
          <cell r="B17590" t="str">
            <v>M070662197</v>
          </cell>
          <cell r="C17590" t="str">
            <v>TE RD RPVC PBP JE CL. 6 DN 450 X 150</v>
          </cell>
          <cell r="D17590" t="str">
            <v>PC</v>
          </cell>
          <cell r="E17590">
            <v>983.73</v>
          </cell>
        </row>
        <row r="17591">
          <cell r="B17591" t="str">
            <v>M070662201</v>
          </cell>
          <cell r="C17591" t="str">
            <v>TE RD RPVC PBP JE CL. 6 DN 450 X 200</v>
          </cell>
          <cell r="D17591" t="str">
            <v>PC</v>
          </cell>
          <cell r="E17591">
            <v>1037.1500000000001</v>
          </cell>
        </row>
        <row r="17592">
          <cell r="B17592" t="str">
            <v>M070662205</v>
          </cell>
          <cell r="C17592" t="str">
            <v>TE RD RPVC PBP JE CL. 6 DN 450 X 250</v>
          </cell>
          <cell r="D17592" t="str">
            <v>PC</v>
          </cell>
          <cell r="E17592">
            <v>1090.1400000000001</v>
          </cell>
        </row>
        <row r="17593">
          <cell r="B17593" t="str">
            <v>M070662209</v>
          </cell>
          <cell r="C17593" t="str">
            <v>TE RD RPVC PBP JE CL. 6 DN 450 X 300</v>
          </cell>
          <cell r="D17593" t="str">
            <v>PC</v>
          </cell>
          <cell r="E17593">
            <v>1136.8399999999999</v>
          </cell>
        </row>
        <row r="17594">
          <cell r="B17594" t="str">
            <v>M070662213</v>
          </cell>
          <cell r="C17594" t="str">
            <v>TE RD RPVC PBP JE CL. 6 DN 450 X 350</v>
          </cell>
          <cell r="D17594" t="str">
            <v>PC</v>
          </cell>
          <cell r="E17594">
            <v>1197.46</v>
          </cell>
        </row>
        <row r="17595">
          <cell r="B17595" t="str">
            <v>M070662217</v>
          </cell>
          <cell r="C17595" t="str">
            <v>TE RD RPVC PBP JE CL. 6 DN 450 X 400</v>
          </cell>
          <cell r="D17595" t="str">
            <v>PC</v>
          </cell>
          <cell r="E17595">
            <v>1256.58</v>
          </cell>
        </row>
        <row r="17596">
          <cell r="B17596" t="str">
            <v>M070662221</v>
          </cell>
          <cell r="C17596" t="str">
            <v>TE RD RPVC PBP JE CL. 6 DN 500 X 50</v>
          </cell>
          <cell r="D17596" t="str">
            <v>PC</v>
          </cell>
          <cell r="E17596">
            <v>1038.95</v>
          </cell>
        </row>
        <row r="17597">
          <cell r="B17597" t="str">
            <v>M070662225</v>
          </cell>
          <cell r="C17597" t="str">
            <v>TE RD RPVC PBP JE CL. 6 DN 500 X 75</v>
          </cell>
          <cell r="D17597" t="str">
            <v>PC</v>
          </cell>
          <cell r="E17597">
            <v>1030.4000000000001</v>
          </cell>
        </row>
        <row r="17598">
          <cell r="B17598" t="str">
            <v>M070662229</v>
          </cell>
          <cell r="C17598" t="str">
            <v>TE RD RPVC PBP JE CL. 6 DN 500 X 100</v>
          </cell>
          <cell r="D17598" t="str">
            <v>PC</v>
          </cell>
          <cell r="E17598">
            <v>1034.6300000000001</v>
          </cell>
        </row>
        <row r="17599">
          <cell r="B17599" t="str">
            <v>M070662233</v>
          </cell>
          <cell r="C17599" t="str">
            <v>TE RD RPVC PBP JE CL. 6 DN 500 X 125</v>
          </cell>
          <cell r="D17599" t="str">
            <v>PC</v>
          </cell>
          <cell r="E17599">
            <v>1057.17</v>
          </cell>
        </row>
        <row r="17600">
          <cell r="B17600" t="str">
            <v>M070662237</v>
          </cell>
          <cell r="C17600" t="str">
            <v>TE RD RPVC PBP JE CL. 6 DN 500 X 150</v>
          </cell>
          <cell r="D17600" t="str">
            <v>PC</v>
          </cell>
          <cell r="E17600">
            <v>1082.92</v>
          </cell>
        </row>
        <row r="17601">
          <cell r="B17601" t="str">
            <v>M070662241</v>
          </cell>
          <cell r="C17601" t="str">
            <v>TE RD RPVC PBP JE CL. 6 DN 500 X 200</v>
          </cell>
          <cell r="D17601" t="str">
            <v>PC</v>
          </cell>
          <cell r="E17601">
            <v>1136.3399999999999</v>
          </cell>
        </row>
        <row r="17602">
          <cell r="B17602" t="str">
            <v>M070662245</v>
          </cell>
          <cell r="C17602" t="str">
            <v>TE RD RPVC PBP JE CL. 6 DN 500 X 250</v>
          </cell>
          <cell r="D17602" t="str">
            <v>PC</v>
          </cell>
          <cell r="E17602">
            <v>1189.3599999999999</v>
          </cell>
        </row>
        <row r="17603">
          <cell r="B17603" t="str">
            <v>M070662249</v>
          </cell>
          <cell r="C17603" t="str">
            <v>TE RD RPVC PBP JE CL. 6 DN 500 X 300</v>
          </cell>
          <cell r="D17603" t="str">
            <v>PC</v>
          </cell>
          <cell r="E17603">
            <v>1236.04</v>
          </cell>
        </row>
        <row r="17604">
          <cell r="B17604" t="str">
            <v>M070662253</v>
          </cell>
          <cell r="C17604" t="str">
            <v>TE RD RPVC PBP JE CL. 6 DN 500 X 350</v>
          </cell>
          <cell r="D17604" t="str">
            <v>PC</v>
          </cell>
          <cell r="E17604">
            <v>1296.6500000000001</v>
          </cell>
        </row>
        <row r="17605">
          <cell r="B17605" t="str">
            <v>M070662257</v>
          </cell>
          <cell r="C17605" t="str">
            <v>TE RD RPVC PBP JE CL. 6 DN 500 X 400</v>
          </cell>
          <cell r="D17605" t="str">
            <v>PC</v>
          </cell>
          <cell r="E17605">
            <v>1355.79</v>
          </cell>
        </row>
        <row r="17606">
          <cell r="B17606" t="str">
            <v>M070662261</v>
          </cell>
          <cell r="C17606" t="str">
            <v>TE RD RPVC PBP JE CL. 6 DN 500 X 45</v>
          </cell>
          <cell r="D17606" t="str">
            <v>PC</v>
          </cell>
          <cell r="E17606">
            <v>1454.23</v>
          </cell>
        </row>
        <row r="17607">
          <cell r="B17607" t="str">
            <v>M070662265</v>
          </cell>
          <cell r="C17607" t="str">
            <v>TE RD RPVC PBP JE CL. 6 DN 600 X 50</v>
          </cell>
          <cell r="D17607" t="str">
            <v>PC</v>
          </cell>
          <cell r="E17607">
            <v>1339.57</v>
          </cell>
        </row>
        <row r="17608">
          <cell r="B17608" t="str">
            <v>M070662269</v>
          </cell>
          <cell r="C17608" t="str">
            <v>TE RD RPVC PBP JE CL. 6 DN 600 X 75</v>
          </cell>
          <cell r="D17608" t="str">
            <v>PC</v>
          </cell>
          <cell r="E17608">
            <v>1331.08</v>
          </cell>
        </row>
        <row r="17609">
          <cell r="B17609" t="str">
            <v>M070662273</v>
          </cell>
          <cell r="C17609" t="str">
            <v>TE RD RPVC PBP JE CL. 6 DN 600 X 100</v>
          </cell>
          <cell r="D17609" t="str">
            <v>PC</v>
          </cell>
          <cell r="E17609">
            <v>1335.31</v>
          </cell>
        </row>
        <row r="17610">
          <cell r="B17610" t="str">
            <v>M070662277</v>
          </cell>
          <cell r="C17610" t="str">
            <v>TE RD RPVC PBP JE CL. 6 DN 600 X 125</v>
          </cell>
          <cell r="D17610" t="str">
            <v>PC</v>
          </cell>
          <cell r="E17610">
            <v>1357.65</v>
          </cell>
        </row>
        <row r="17611">
          <cell r="B17611" t="str">
            <v>M070662281</v>
          </cell>
          <cell r="C17611" t="str">
            <v>TE RD RPVC PBP JE CL. 6 DN 600 X 150</v>
          </cell>
          <cell r="D17611" t="str">
            <v>PC</v>
          </cell>
          <cell r="E17611">
            <v>1383.57</v>
          </cell>
        </row>
        <row r="17612">
          <cell r="B17612" t="str">
            <v>M070662285</v>
          </cell>
          <cell r="C17612" t="str">
            <v>TE RD RPVC PBP JE CL. 6 DN 600 X 200</v>
          </cell>
          <cell r="D17612" t="str">
            <v>PC</v>
          </cell>
          <cell r="E17612">
            <v>1437</v>
          </cell>
        </row>
        <row r="17613">
          <cell r="B17613" t="str">
            <v>M070662289</v>
          </cell>
          <cell r="C17613" t="str">
            <v>TE RD RPVC PBP JE CL. 6 DN 600 X 250</v>
          </cell>
          <cell r="D17613" t="str">
            <v>PC</v>
          </cell>
          <cell r="E17613">
            <v>1490.01</v>
          </cell>
        </row>
        <row r="17614">
          <cell r="B17614" t="str">
            <v>M070662293</v>
          </cell>
          <cell r="C17614" t="str">
            <v>TE RD RPVC PBP JE CL. 6 DN 600 X 300</v>
          </cell>
          <cell r="D17614" t="str">
            <v>PC</v>
          </cell>
          <cell r="E17614">
            <v>1536.67</v>
          </cell>
        </row>
        <row r="17615">
          <cell r="B17615" t="str">
            <v>M070662297</v>
          </cell>
          <cell r="C17615" t="str">
            <v>TE RD RPVC PBP JE CL. 6 DN 600 X 350</v>
          </cell>
          <cell r="D17615" t="str">
            <v>PC</v>
          </cell>
          <cell r="E17615">
            <v>1597.32</v>
          </cell>
        </row>
        <row r="17616">
          <cell r="B17616" t="str">
            <v>M070662301</v>
          </cell>
          <cell r="C17616" t="str">
            <v>TE RD RPVC PBP JE CL. 6 DN 600 X 400</v>
          </cell>
          <cell r="D17616" t="str">
            <v>PC</v>
          </cell>
          <cell r="E17616">
            <v>1656.44</v>
          </cell>
        </row>
        <row r="17617">
          <cell r="B17617" t="str">
            <v>M070662305</v>
          </cell>
          <cell r="C17617" t="str">
            <v>TE RD RPVC PBP JE CL. 6 DN 600 X 45</v>
          </cell>
          <cell r="D17617" t="str">
            <v>PC</v>
          </cell>
          <cell r="E17617">
            <v>1754.85</v>
          </cell>
        </row>
        <row r="17618">
          <cell r="B17618" t="str">
            <v>M070662309</v>
          </cell>
          <cell r="C17618" t="str">
            <v>TE RD RPVC PBP JE CL. 6 DN 600 X 500</v>
          </cell>
          <cell r="D17618" t="str">
            <v>PC</v>
          </cell>
          <cell r="E17618">
            <v>1821.69</v>
          </cell>
        </row>
        <row r="17619">
          <cell r="B17619" t="str">
            <v>M070662313</v>
          </cell>
          <cell r="C17619" t="str">
            <v>TE RD RPVC PBP JE CL. 6 DN 700 X 50</v>
          </cell>
          <cell r="D17619" t="str">
            <v>PC</v>
          </cell>
          <cell r="E17619">
            <v>1659.61</v>
          </cell>
        </row>
        <row r="17620">
          <cell r="B17620" t="str">
            <v>M070662317</v>
          </cell>
          <cell r="C17620" t="str">
            <v>TE RD RPVC PBP JE CL. 6 DN 700 X 75</v>
          </cell>
          <cell r="D17620" t="str">
            <v>PC</v>
          </cell>
          <cell r="E17620">
            <v>1651.1</v>
          </cell>
        </row>
        <row r="17621">
          <cell r="B17621" t="str">
            <v>M070662321</v>
          </cell>
          <cell r="C17621" t="str">
            <v>TE RD RPVC PBP JE CL. 6 DN 700 X 100</v>
          </cell>
          <cell r="D17621" t="str">
            <v>PC</v>
          </cell>
          <cell r="E17621">
            <v>1655.33</v>
          </cell>
        </row>
        <row r="17622">
          <cell r="B17622" t="str">
            <v>M070662325</v>
          </cell>
          <cell r="C17622" t="str">
            <v>TE RD RPVC PBP JE CL. 6 DN 700 X 125</v>
          </cell>
          <cell r="D17622" t="str">
            <v>PC</v>
          </cell>
          <cell r="E17622">
            <v>1677.89</v>
          </cell>
        </row>
        <row r="17623">
          <cell r="B17623" t="str">
            <v>M070662329</v>
          </cell>
          <cell r="C17623" t="str">
            <v>TE RD RPVC PBP JE CL. 6 DN 700 X 150</v>
          </cell>
          <cell r="D17623" t="str">
            <v>PC</v>
          </cell>
          <cell r="E17623">
            <v>1703.61</v>
          </cell>
        </row>
        <row r="17624">
          <cell r="B17624" t="str">
            <v>M070662333</v>
          </cell>
          <cell r="C17624" t="str">
            <v>TE RD RPVC PBP JE CL. 6 DN 700 X 200</v>
          </cell>
          <cell r="D17624" t="str">
            <v>PC</v>
          </cell>
          <cell r="E17624">
            <v>1757.03</v>
          </cell>
        </row>
        <row r="17625">
          <cell r="B17625" t="str">
            <v>M070662337</v>
          </cell>
          <cell r="C17625" t="str">
            <v>TE RD RPVC PBP JE CL. 6 DN 700 X 250</v>
          </cell>
          <cell r="D17625" t="str">
            <v>PC</v>
          </cell>
          <cell r="E17625">
            <v>1810.03</v>
          </cell>
        </row>
        <row r="17626">
          <cell r="B17626" t="str">
            <v>M070662341</v>
          </cell>
          <cell r="C17626" t="str">
            <v>TE RD RPVC PBP JE CL. 6 DN 700 X 300</v>
          </cell>
          <cell r="D17626" t="str">
            <v>PC</v>
          </cell>
          <cell r="E17626">
            <v>1856.72</v>
          </cell>
        </row>
        <row r="17627">
          <cell r="B17627" t="str">
            <v>M070662345</v>
          </cell>
          <cell r="C17627" t="str">
            <v>TE RD RPVC PBP JE CL. 6 DN 700 X 350</v>
          </cell>
          <cell r="D17627" t="str">
            <v>PC</v>
          </cell>
          <cell r="E17627">
            <v>1917.35</v>
          </cell>
        </row>
        <row r="17628">
          <cell r="B17628" t="str">
            <v>M070662349</v>
          </cell>
          <cell r="C17628" t="str">
            <v>TE RD RPVC PBP JE CL. 6 DN 700 X 400</v>
          </cell>
          <cell r="D17628" t="str">
            <v>PC</v>
          </cell>
          <cell r="E17628">
            <v>1976.46</v>
          </cell>
        </row>
        <row r="17629">
          <cell r="B17629" t="str">
            <v>M070662353</v>
          </cell>
          <cell r="C17629" t="str">
            <v>TE RD RPVC PBP JE CL. 6 DN 700 X 45</v>
          </cell>
          <cell r="D17629" t="str">
            <v>PC</v>
          </cell>
          <cell r="E17629">
            <v>2074.9</v>
          </cell>
        </row>
        <row r="17630">
          <cell r="B17630" t="str">
            <v>M070662357</v>
          </cell>
          <cell r="C17630" t="str">
            <v>TE RD RPVC PBP JE CL. 6 DN 700 X 500</v>
          </cell>
          <cell r="D17630" t="str">
            <v>PC</v>
          </cell>
          <cell r="E17630">
            <v>2141.6799999999998</v>
          </cell>
        </row>
        <row r="17631">
          <cell r="B17631" t="str">
            <v>M070662361</v>
          </cell>
          <cell r="C17631" t="str">
            <v>TE RD RPVC PBP JE CL. 6 DN 700 X 600</v>
          </cell>
          <cell r="D17631" t="str">
            <v>PC</v>
          </cell>
          <cell r="E17631">
            <v>2315.0100000000002</v>
          </cell>
        </row>
        <row r="17632">
          <cell r="B17632" t="str">
            <v>M070662365</v>
          </cell>
          <cell r="C17632" t="str">
            <v>TE RD RPVC PBP JE CL. 8 DN 75 X 50</v>
          </cell>
          <cell r="D17632" t="str">
            <v>PC</v>
          </cell>
          <cell r="E17632">
            <v>214.43</v>
          </cell>
        </row>
        <row r="17633">
          <cell r="B17633" t="str">
            <v>M070662369</v>
          </cell>
          <cell r="C17633" t="str">
            <v>TE RD RPVC PBP JE CL. 8 DN 100 X 50</v>
          </cell>
          <cell r="D17633" t="str">
            <v>PC</v>
          </cell>
          <cell r="E17633">
            <v>232.72</v>
          </cell>
        </row>
        <row r="17634">
          <cell r="B17634" t="str">
            <v>M070662373</v>
          </cell>
          <cell r="C17634" t="str">
            <v>TE RD RPVC PBP JE CL. 8 DN 100 X 75</v>
          </cell>
          <cell r="D17634" t="str">
            <v>PC</v>
          </cell>
          <cell r="E17634">
            <v>224.21</v>
          </cell>
        </row>
        <row r="17635">
          <cell r="B17635" t="str">
            <v>M070662377</v>
          </cell>
          <cell r="C17635" t="str">
            <v>TE RD RPVC PBP JE CL. 8 DN 125 X 50</v>
          </cell>
          <cell r="D17635" t="str">
            <v>PC</v>
          </cell>
          <cell r="E17635">
            <v>271.24</v>
          </cell>
        </row>
        <row r="17636">
          <cell r="B17636" t="str">
            <v>M070662381</v>
          </cell>
          <cell r="C17636" t="str">
            <v>TE RD RPVC PBP JE CL. 8 DN 125 X 75</v>
          </cell>
          <cell r="D17636" t="str">
            <v>PC</v>
          </cell>
          <cell r="E17636">
            <v>262.69</v>
          </cell>
        </row>
        <row r="17637">
          <cell r="B17637" t="str">
            <v>M070662385</v>
          </cell>
          <cell r="C17637" t="str">
            <v>TE RD RPVC PBP JE CL. 8 DN 125 X 100</v>
          </cell>
          <cell r="D17637" t="str">
            <v>PC</v>
          </cell>
          <cell r="E17637">
            <v>266.91000000000003</v>
          </cell>
        </row>
        <row r="17638">
          <cell r="B17638" t="str">
            <v>M070662389</v>
          </cell>
          <cell r="C17638" t="str">
            <v>TE RD RPVC PBP JE CL. 8 DN 150 X 50</v>
          </cell>
          <cell r="D17638" t="str">
            <v>PC</v>
          </cell>
          <cell r="E17638">
            <v>309.93</v>
          </cell>
        </row>
        <row r="17639">
          <cell r="B17639" t="str">
            <v>M070662393</v>
          </cell>
          <cell r="C17639" t="str">
            <v>TE RD RPVC PBP JE CL. 8 DN 150 X 75</v>
          </cell>
          <cell r="D17639" t="str">
            <v>PC</v>
          </cell>
          <cell r="E17639">
            <v>301.39</v>
          </cell>
        </row>
        <row r="17640">
          <cell r="B17640" t="str">
            <v>M070662397</v>
          </cell>
          <cell r="C17640" t="str">
            <v>TE RD RPVC PBP JE CL. 8 DN 150 X 100</v>
          </cell>
          <cell r="D17640" t="str">
            <v>PC</v>
          </cell>
          <cell r="E17640">
            <v>305.62</v>
          </cell>
        </row>
        <row r="17641">
          <cell r="B17641" t="str">
            <v>M070662401</v>
          </cell>
          <cell r="C17641" t="str">
            <v>TE RD RPVC PBP JE CL. 8 DN 150 X 125</v>
          </cell>
          <cell r="D17641" t="str">
            <v>PC</v>
          </cell>
          <cell r="E17641">
            <v>328.16</v>
          </cell>
        </row>
        <row r="17642">
          <cell r="B17642" t="str">
            <v>M070662405</v>
          </cell>
          <cell r="C17642" t="str">
            <v>TE RD RPVC PBP JE CL. 8 DN 200 X 50</v>
          </cell>
          <cell r="D17642" t="str">
            <v>PC</v>
          </cell>
          <cell r="E17642">
            <v>389.92</v>
          </cell>
        </row>
        <row r="17643">
          <cell r="B17643" t="str">
            <v>M070662409</v>
          </cell>
          <cell r="C17643" t="str">
            <v>TE RD RPVC PBP JE CL. 8 DN 200 X 75</v>
          </cell>
          <cell r="D17643" t="str">
            <v>PC</v>
          </cell>
          <cell r="E17643">
            <v>381.4</v>
          </cell>
        </row>
        <row r="17644">
          <cell r="B17644" t="str">
            <v>M070662413</v>
          </cell>
          <cell r="C17644" t="str">
            <v>TE RD RPVC PBP JE CL. 8 DN 200 X 100</v>
          </cell>
          <cell r="D17644" t="str">
            <v>PC</v>
          </cell>
          <cell r="E17644">
            <v>385.62</v>
          </cell>
        </row>
        <row r="17645">
          <cell r="B17645" t="str">
            <v>M070662417</v>
          </cell>
          <cell r="C17645" t="str">
            <v>TE RD RPVC PBP JE CL. 8 DN 200 X 125</v>
          </cell>
          <cell r="D17645" t="str">
            <v>PC</v>
          </cell>
          <cell r="E17645">
            <v>408.17</v>
          </cell>
        </row>
        <row r="17646">
          <cell r="B17646" t="str">
            <v>M070662421</v>
          </cell>
          <cell r="C17646" t="str">
            <v>TE RD RPVC PBP JE CL. 8 DN 200 X 150</v>
          </cell>
          <cell r="D17646" t="str">
            <v>PC</v>
          </cell>
          <cell r="E17646">
            <v>433.88</v>
          </cell>
        </row>
        <row r="17647">
          <cell r="B17647" t="str">
            <v>M070662425</v>
          </cell>
          <cell r="C17647" t="str">
            <v>TE RD RPVC PBP JE CL. 8 DN 250 X 50</v>
          </cell>
          <cell r="D17647" t="str">
            <v>PC</v>
          </cell>
          <cell r="E17647">
            <v>480.91</v>
          </cell>
        </row>
        <row r="17648">
          <cell r="B17648" t="str">
            <v>M070662429</v>
          </cell>
          <cell r="C17648" t="str">
            <v>TE RD RPVC PBP JE CL. 8 DN 250 X 75</v>
          </cell>
          <cell r="D17648" t="str">
            <v>PC</v>
          </cell>
          <cell r="E17648">
            <v>472.39</v>
          </cell>
        </row>
        <row r="17649">
          <cell r="B17649" t="str">
            <v>M070662433</v>
          </cell>
          <cell r="C17649" t="str">
            <v>TE RD RPVC PBP JE CL. 8 DN 250 X 100</v>
          </cell>
          <cell r="D17649" t="str">
            <v>PC</v>
          </cell>
          <cell r="E17649">
            <v>476.63</v>
          </cell>
        </row>
        <row r="17650">
          <cell r="B17650" t="str">
            <v>M070662437</v>
          </cell>
          <cell r="C17650" t="str">
            <v>TE RD RPVC PBP JE CL. 8 DN 250 X 125</v>
          </cell>
          <cell r="D17650" t="str">
            <v>PC</v>
          </cell>
          <cell r="E17650">
            <v>499.18</v>
          </cell>
        </row>
        <row r="17651">
          <cell r="B17651" t="str">
            <v>M070662441</v>
          </cell>
          <cell r="C17651" t="str">
            <v>TE RD RPVC PBP JE CL. 8 DN 250 X 150</v>
          </cell>
          <cell r="D17651" t="str">
            <v>PC</v>
          </cell>
          <cell r="E17651">
            <v>524.89</v>
          </cell>
        </row>
        <row r="17652">
          <cell r="B17652" t="str">
            <v>M070662445</v>
          </cell>
          <cell r="C17652" t="str">
            <v>TE RD RPVC PBP JE CL. 8 DN 250 X 200</v>
          </cell>
          <cell r="D17652" t="str">
            <v>PC</v>
          </cell>
          <cell r="E17652">
            <v>578.29999999999995</v>
          </cell>
        </row>
        <row r="17653">
          <cell r="B17653" t="str">
            <v>M070662449</v>
          </cell>
          <cell r="C17653" t="str">
            <v>TE RD RPVC PBP JE CL. 8 DN 300 X 50</v>
          </cell>
          <cell r="D17653" t="str">
            <v>PC</v>
          </cell>
          <cell r="E17653">
            <v>555.88</v>
          </cell>
        </row>
        <row r="17654">
          <cell r="B17654" t="str">
            <v>M070662453</v>
          </cell>
          <cell r="C17654" t="str">
            <v>TE RD RPVC PBP JE CL. 8 DN 300 X 75</v>
          </cell>
          <cell r="D17654" t="str">
            <v>PC</v>
          </cell>
          <cell r="E17654">
            <v>547.37</v>
          </cell>
        </row>
        <row r="17655">
          <cell r="B17655" t="str">
            <v>M070662457</v>
          </cell>
          <cell r="C17655" t="str">
            <v>TE RD RPVC PBP JE CL. 8 DN 300 X 100</v>
          </cell>
          <cell r="D17655" t="str">
            <v>PC</v>
          </cell>
          <cell r="E17655">
            <v>551.59</v>
          </cell>
        </row>
        <row r="17656">
          <cell r="B17656" t="str">
            <v>M070662461</v>
          </cell>
          <cell r="C17656" t="str">
            <v>TE RD RPVC PBP JE CL. 8 DN 300 X 125</v>
          </cell>
          <cell r="D17656" t="str">
            <v>PC</v>
          </cell>
          <cell r="E17656">
            <v>574.1</v>
          </cell>
        </row>
        <row r="17657">
          <cell r="B17657" t="str">
            <v>M070662465</v>
          </cell>
          <cell r="C17657" t="str">
            <v>TE RD RPVC PBP JE CL. 8 DN 300 X 150</v>
          </cell>
          <cell r="D17657" t="str">
            <v>PC</v>
          </cell>
          <cell r="E17657">
            <v>599.87</v>
          </cell>
        </row>
        <row r="17658">
          <cell r="B17658" t="str">
            <v>M070662469</v>
          </cell>
          <cell r="C17658" t="str">
            <v>TE RD RPVC PBP JE CL. 8 DN 300 X 200</v>
          </cell>
          <cell r="D17658" t="str">
            <v>PC</v>
          </cell>
          <cell r="E17658">
            <v>653.28</v>
          </cell>
        </row>
        <row r="17659">
          <cell r="B17659" t="str">
            <v>M070662473</v>
          </cell>
          <cell r="C17659" t="str">
            <v>TE RD RPVC PBP JE CL. 8 DN 300 X 250</v>
          </cell>
          <cell r="D17659" t="str">
            <v>PC</v>
          </cell>
          <cell r="E17659">
            <v>706.29</v>
          </cell>
        </row>
        <row r="17660">
          <cell r="B17660" t="str">
            <v>M070662477</v>
          </cell>
          <cell r="C17660" t="str">
            <v>TE RD RPVC PBP JE CL. 8 DN 350 X 50</v>
          </cell>
          <cell r="D17660" t="str">
            <v>PC</v>
          </cell>
          <cell r="E17660">
            <v>675.96</v>
          </cell>
        </row>
        <row r="17661">
          <cell r="B17661" t="str">
            <v>M070662481</v>
          </cell>
          <cell r="C17661" t="str">
            <v>TE RD RPVC PBP JE CL. 8 DN 350 X 75</v>
          </cell>
          <cell r="D17661" t="str">
            <v>PC</v>
          </cell>
          <cell r="E17661">
            <v>667.45</v>
          </cell>
        </row>
        <row r="17662">
          <cell r="B17662" t="str">
            <v>M070662485</v>
          </cell>
          <cell r="C17662" t="str">
            <v>TE RD RPVC PBP JE CL. 8 DN 350 X 100</v>
          </cell>
          <cell r="D17662" t="str">
            <v>PC</v>
          </cell>
          <cell r="E17662">
            <v>671.68</v>
          </cell>
        </row>
        <row r="17663">
          <cell r="B17663" t="str">
            <v>M070662489</v>
          </cell>
          <cell r="C17663" t="str">
            <v>TE RD RPVC PBP JE CL. 8 DN 350 X 125</v>
          </cell>
          <cell r="D17663" t="str">
            <v>PC</v>
          </cell>
          <cell r="E17663">
            <v>694.21</v>
          </cell>
        </row>
        <row r="17664">
          <cell r="B17664" t="str">
            <v>M070662493</v>
          </cell>
          <cell r="C17664" t="str">
            <v>TE RD RPVC PBP JE CL. 8 DN 350 X 150</v>
          </cell>
          <cell r="D17664" t="str">
            <v>PC</v>
          </cell>
          <cell r="E17664">
            <v>719.94</v>
          </cell>
        </row>
        <row r="17665">
          <cell r="B17665" t="str">
            <v>M070662497</v>
          </cell>
          <cell r="C17665" t="str">
            <v>TE RD RPVC PBP JE CL. 8 DN 350 X 200</v>
          </cell>
          <cell r="D17665" t="str">
            <v>PC</v>
          </cell>
          <cell r="E17665">
            <v>773.38</v>
          </cell>
        </row>
        <row r="17666">
          <cell r="B17666" t="str">
            <v>M070662501</v>
          </cell>
          <cell r="C17666" t="str">
            <v>TE RD RPVC PBP JE CL. 8 DN 350 X 250</v>
          </cell>
          <cell r="D17666" t="str">
            <v>PC</v>
          </cell>
          <cell r="E17666">
            <v>826.37</v>
          </cell>
        </row>
        <row r="17667">
          <cell r="B17667" t="str">
            <v>M070662505</v>
          </cell>
          <cell r="C17667" t="str">
            <v>TE RD RPVC PBP JE CL. 8 DN 350 X 300</v>
          </cell>
          <cell r="D17667" t="str">
            <v>PC</v>
          </cell>
          <cell r="E17667">
            <v>873.06</v>
          </cell>
        </row>
        <row r="17668">
          <cell r="B17668" t="str">
            <v>M070662509</v>
          </cell>
          <cell r="C17668" t="str">
            <v>TE RD RPVC PBP JE CL. 8 DN 400 X 50</v>
          </cell>
          <cell r="D17668" t="str">
            <v>PC</v>
          </cell>
          <cell r="E17668">
            <v>810.09</v>
          </cell>
        </row>
        <row r="17669">
          <cell r="B17669" t="str">
            <v>M070662513</v>
          </cell>
          <cell r="C17669" t="str">
            <v>TE RD RPVC PBP JE CL. 8 DN 400 X 75</v>
          </cell>
          <cell r="D17669" t="str">
            <v>PC</v>
          </cell>
          <cell r="E17669">
            <v>801.56</v>
          </cell>
        </row>
        <row r="17670">
          <cell r="B17670" t="str">
            <v>M070662517</v>
          </cell>
          <cell r="C17670" t="str">
            <v>TE RD RPVC PBP JE CL. 8 DN 400 X 100</v>
          </cell>
          <cell r="D17670" t="str">
            <v>PC</v>
          </cell>
          <cell r="E17670">
            <v>805.78</v>
          </cell>
        </row>
        <row r="17671">
          <cell r="B17671" t="str">
            <v>M070662521</v>
          </cell>
          <cell r="C17671" t="str">
            <v>TE RD RPVC PBP JE CL. 8 DN 400 X 125</v>
          </cell>
          <cell r="D17671" t="str">
            <v>PC</v>
          </cell>
          <cell r="E17671">
            <v>828.34</v>
          </cell>
        </row>
        <row r="17672">
          <cell r="B17672" t="str">
            <v>M070662525</v>
          </cell>
          <cell r="C17672" t="str">
            <v>TE RD RPVC PBP JE CL. 8 DN 400 X 150</v>
          </cell>
          <cell r="D17672" t="str">
            <v>PC</v>
          </cell>
          <cell r="E17672">
            <v>854.08</v>
          </cell>
        </row>
        <row r="17673">
          <cell r="B17673" t="str">
            <v>M070662529</v>
          </cell>
          <cell r="C17673" t="str">
            <v>TE RD RPVC PBP JE CL. 8 DN 400 X 200</v>
          </cell>
          <cell r="D17673" t="str">
            <v>PC</v>
          </cell>
          <cell r="E17673">
            <v>907.47</v>
          </cell>
        </row>
        <row r="17674">
          <cell r="B17674" t="str">
            <v>M070662533</v>
          </cell>
          <cell r="C17674" t="str">
            <v>TE RD RPVC PBP JE CL. 8 DN 400 X 250</v>
          </cell>
          <cell r="D17674" t="str">
            <v>PC</v>
          </cell>
          <cell r="E17674">
            <v>960.5</v>
          </cell>
        </row>
        <row r="17675">
          <cell r="B17675" t="str">
            <v>M070662537</v>
          </cell>
          <cell r="C17675" t="str">
            <v>TE RD RPVC PBP JE CL. 8 DN 400 X 300</v>
          </cell>
          <cell r="D17675" t="str">
            <v>PC</v>
          </cell>
          <cell r="E17675">
            <v>1007.18</v>
          </cell>
        </row>
        <row r="17676">
          <cell r="B17676" t="str">
            <v>M070662541</v>
          </cell>
          <cell r="C17676" t="str">
            <v>TE RD RPVC PBP JE CL. 8 DN 400 X 350</v>
          </cell>
          <cell r="D17676" t="str">
            <v>PC</v>
          </cell>
          <cell r="E17676">
            <v>1067.78</v>
          </cell>
        </row>
        <row r="17677">
          <cell r="B17677" t="str">
            <v>M070662545</v>
          </cell>
          <cell r="C17677" t="str">
            <v>TE RD RPVC PBP JE CL. 8 DN 450 X 50</v>
          </cell>
          <cell r="D17677" t="str">
            <v>PC</v>
          </cell>
          <cell r="E17677">
            <v>939.73</v>
          </cell>
        </row>
        <row r="17678">
          <cell r="B17678" t="str">
            <v>M070662549</v>
          </cell>
          <cell r="C17678" t="str">
            <v>TE RD RPVC PBP JE CL. 8 DN 450 X 75</v>
          </cell>
          <cell r="D17678" t="str">
            <v>PC</v>
          </cell>
          <cell r="E17678">
            <v>931.24</v>
          </cell>
        </row>
        <row r="17679">
          <cell r="B17679" t="str">
            <v>M070662553</v>
          </cell>
          <cell r="C17679" t="str">
            <v>TE RD RPVC PBP JE CL. 8 DN 450 X 100</v>
          </cell>
          <cell r="D17679" t="str">
            <v>PC</v>
          </cell>
          <cell r="E17679">
            <v>935.46</v>
          </cell>
        </row>
        <row r="17680">
          <cell r="B17680" t="str">
            <v>M070662557</v>
          </cell>
          <cell r="C17680" t="str">
            <v>TE RD RPVC PBP JE CL. 8 DN 450 X 125</v>
          </cell>
          <cell r="D17680" t="str">
            <v>PC</v>
          </cell>
          <cell r="E17680">
            <v>958.01</v>
          </cell>
        </row>
        <row r="17681">
          <cell r="B17681" t="str">
            <v>M070662561</v>
          </cell>
          <cell r="C17681" t="str">
            <v>TE RD RPVC PBP JE CL. 8 DN 450 X 150</v>
          </cell>
          <cell r="D17681" t="str">
            <v>PC</v>
          </cell>
          <cell r="E17681">
            <v>983.73</v>
          </cell>
        </row>
        <row r="17682">
          <cell r="B17682" t="str">
            <v>M070662565</v>
          </cell>
          <cell r="C17682" t="str">
            <v>TE RD RPVC PBP JE CL. 8 DN 450 X 200</v>
          </cell>
          <cell r="D17682" t="str">
            <v>PC</v>
          </cell>
          <cell r="E17682">
            <v>1037.1500000000001</v>
          </cell>
        </row>
        <row r="17683">
          <cell r="B17683" t="str">
            <v>M070662569</v>
          </cell>
          <cell r="C17683" t="str">
            <v>TE RD RPVC PBP JE CL. 8 DN 450 X 250</v>
          </cell>
          <cell r="D17683" t="str">
            <v>PC</v>
          </cell>
          <cell r="E17683">
            <v>1090.1400000000001</v>
          </cell>
        </row>
        <row r="17684">
          <cell r="B17684" t="str">
            <v>M070662573</v>
          </cell>
          <cell r="C17684" t="str">
            <v>TE RD RPVC PBP JE CL. 8 DN 450 X 300</v>
          </cell>
          <cell r="D17684" t="str">
            <v>PC</v>
          </cell>
          <cell r="E17684">
            <v>1136.8399999999999</v>
          </cell>
        </row>
        <row r="17685">
          <cell r="B17685" t="str">
            <v>M070662577</v>
          </cell>
          <cell r="C17685" t="str">
            <v>TE RD RPVC PBP JE CL. 8 DN 450 X 350</v>
          </cell>
          <cell r="D17685" t="str">
            <v>PC</v>
          </cell>
          <cell r="E17685">
            <v>1197.46</v>
          </cell>
        </row>
        <row r="17686">
          <cell r="B17686" t="str">
            <v>M070662581</v>
          </cell>
          <cell r="C17686" t="str">
            <v>TE RD RPVC PBP JE CL. 8 DN 450 X 400</v>
          </cell>
          <cell r="D17686" t="str">
            <v>PC</v>
          </cell>
          <cell r="E17686">
            <v>1256.58</v>
          </cell>
        </row>
        <row r="17687">
          <cell r="B17687" t="str">
            <v>M070662585</v>
          </cell>
          <cell r="C17687" t="str">
            <v>TE RD RPVC PBP JE CL. 8 DN 500 X 50</v>
          </cell>
          <cell r="D17687" t="str">
            <v>PC</v>
          </cell>
          <cell r="E17687">
            <v>1038.95</v>
          </cell>
        </row>
        <row r="17688">
          <cell r="B17688" t="str">
            <v>M070662589</v>
          </cell>
          <cell r="C17688" t="str">
            <v>TE RD RPVC PBP JE CL. 8 DN 500 X 75</v>
          </cell>
          <cell r="D17688" t="str">
            <v>PC</v>
          </cell>
          <cell r="E17688">
            <v>1030.4000000000001</v>
          </cell>
        </row>
        <row r="17689">
          <cell r="B17689" t="str">
            <v>M070662593</v>
          </cell>
          <cell r="C17689" t="str">
            <v>TE RD RPVC PBP JE CL. 8 DN 500 X 100</v>
          </cell>
          <cell r="D17689" t="str">
            <v>PC</v>
          </cell>
          <cell r="E17689">
            <v>1034.6300000000001</v>
          </cell>
        </row>
        <row r="17690">
          <cell r="B17690" t="str">
            <v>M070662597</v>
          </cell>
          <cell r="C17690" t="str">
            <v>TE RD RPVC PBP JE CL. 8 DN 500 X 125</v>
          </cell>
          <cell r="D17690" t="str">
            <v>PC</v>
          </cell>
          <cell r="E17690">
            <v>1057.17</v>
          </cell>
        </row>
        <row r="17691">
          <cell r="B17691" t="str">
            <v>M070662601</v>
          </cell>
          <cell r="C17691" t="str">
            <v>TE RD RPVC PBP JE CL. 8 DN 500 X 150</v>
          </cell>
          <cell r="D17691" t="str">
            <v>PC</v>
          </cell>
          <cell r="E17691">
            <v>1082.92</v>
          </cell>
        </row>
        <row r="17692">
          <cell r="B17692" t="str">
            <v>M070662605</v>
          </cell>
          <cell r="C17692" t="str">
            <v>TE RD RPVC PBP JE CL. 8 DN 500 X 200</v>
          </cell>
          <cell r="D17692" t="str">
            <v>PC</v>
          </cell>
          <cell r="E17692">
            <v>1136.3399999999999</v>
          </cell>
        </row>
        <row r="17693">
          <cell r="B17693" t="str">
            <v>M070662609</v>
          </cell>
          <cell r="C17693" t="str">
            <v>TE RD RPVC PBP JE CL. 8 DN 500 X 250</v>
          </cell>
          <cell r="D17693" t="str">
            <v>PC</v>
          </cell>
          <cell r="E17693">
            <v>1189.3599999999999</v>
          </cell>
        </row>
        <row r="17694">
          <cell r="B17694" t="str">
            <v>M070662613</v>
          </cell>
          <cell r="C17694" t="str">
            <v>TE RD RPVC PBP JE CL. 8 DN 500 X 300</v>
          </cell>
          <cell r="D17694" t="str">
            <v>PC</v>
          </cell>
          <cell r="E17694">
            <v>1236.04</v>
          </cell>
        </row>
        <row r="17695">
          <cell r="B17695" t="str">
            <v>M070662617</v>
          </cell>
          <cell r="C17695" t="str">
            <v>TE RD RPVC PBP JE CL. 8 DN 500 X 350</v>
          </cell>
          <cell r="D17695" t="str">
            <v>PC</v>
          </cell>
          <cell r="E17695">
            <v>1296.6500000000001</v>
          </cell>
        </row>
        <row r="17696">
          <cell r="B17696" t="str">
            <v>M070662621</v>
          </cell>
          <cell r="C17696" t="str">
            <v>TE RD RPVC PBP JE CL. 8 DN 500 X 400</v>
          </cell>
          <cell r="D17696" t="str">
            <v>PC</v>
          </cell>
          <cell r="E17696">
            <v>1355.79</v>
          </cell>
        </row>
        <row r="17697">
          <cell r="B17697" t="str">
            <v>M070662625</v>
          </cell>
          <cell r="C17697" t="str">
            <v>TE RD RPVC PBP JE CL. 8 DN 500 X 45</v>
          </cell>
          <cell r="D17697" t="str">
            <v>PC</v>
          </cell>
          <cell r="E17697">
            <v>1454.23</v>
          </cell>
        </row>
        <row r="17698">
          <cell r="B17698" t="str">
            <v>M070662629</v>
          </cell>
          <cell r="C17698" t="str">
            <v>TE RD RPVC PBP JE CL. 8 DN 600 X 50</v>
          </cell>
          <cell r="D17698" t="str">
            <v>PC</v>
          </cell>
          <cell r="E17698">
            <v>1339.57</v>
          </cell>
        </row>
        <row r="17699">
          <cell r="B17699" t="str">
            <v>M070662633</v>
          </cell>
          <cell r="C17699" t="str">
            <v>TE RD RPVC PBP JE CL. 8 DN 600 X 75</v>
          </cell>
          <cell r="D17699" t="str">
            <v>PC</v>
          </cell>
          <cell r="E17699">
            <v>1331.08</v>
          </cell>
        </row>
        <row r="17700">
          <cell r="B17700" t="str">
            <v>M070662637</v>
          </cell>
          <cell r="C17700" t="str">
            <v>TE RD RPVC PBP JE CL. 8 DN 600 X 100</v>
          </cell>
          <cell r="D17700" t="str">
            <v>PC</v>
          </cell>
          <cell r="E17700">
            <v>1335.31</v>
          </cell>
        </row>
        <row r="17701">
          <cell r="B17701" t="str">
            <v>M070662641</v>
          </cell>
          <cell r="C17701" t="str">
            <v>TE RD RPVC PBP JE CL. 8 DN 600 X 125</v>
          </cell>
          <cell r="D17701" t="str">
            <v>PC</v>
          </cell>
          <cell r="E17701">
            <v>1357.65</v>
          </cell>
        </row>
        <row r="17702">
          <cell r="B17702" t="str">
            <v>M070662645</v>
          </cell>
          <cell r="C17702" t="str">
            <v>TE RD RPVC PBP JE CL. 8 DN 600 X 150</v>
          </cell>
          <cell r="D17702" t="str">
            <v>PC</v>
          </cell>
          <cell r="E17702">
            <v>1383.57</v>
          </cell>
        </row>
        <row r="17703">
          <cell r="B17703" t="str">
            <v>M070662649</v>
          </cell>
          <cell r="C17703" t="str">
            <v>TE RD RPVC PBP JE CL. 8 DN 600 X 200</v>
          </cell>
          <cell r="D17703" t="str">
            <v>PC</v>
          </cell>
          <cell r="E17703">
            <v>1437</v>
          </cell>
        </row>
        <row r="17704">
          <cell r="B17704" t="str">
            <v>M070662653</v>
          </cell>
          <cell r="C17704" t="str">
            <v>TE RD RPVC PBP JE CL. 8 DN 600 X 250</v>
          </cell>
          <cell r="D17704" t="str">
            <v>PC</v>
          </cell>
          <cell r="E17704">
            <v>1490.01</v>
          </cell>
        </row>
        <row r="17705">
          <cell r="B17705" t="str">
            <v>M070662657</v>
          </cell>
          <cell r="C17705" t="str">
            <v>TE RD RPVC PBP JE CL. 8 DN 600 X 300</v>
          </cell>
          <cell r="D17705" t="str">
            <v>PC</v>
          </cell>
          <cell r="E17705">
            <v>1536.67</v>
          </cell>
        </row>
        <row r="17706">
          <cell r="B17706" t="str">
            <v>M070662661</v>
          </cell>
          <cell r="C17706" t="str">
            <v>TE RD RPVC PBP JE CL. 8 DN 600 X 350</v>
          </cell>
          <cell r="D17706" t="str">
            <v>PC</v>
          </cell>
          <cell r="E17706">
            <v>1597.32</v>
          </cell>
        </row>
        <row r="17707">
          <cell r="B17707" t="str">
            <v>M070662665</v>
          </cell>
          <cell r="C17707" t="str">
            <v>TE RD RPVC PBP JE CL. 8 DN 600 X 400</v>
          </cell>
          <cell r="D17707" t="str">
            <v>PC</v>
          </cell>
          <cell r="E17707">
            <v>1656.44</v>
          </cell>
        </row>
        <row r="17708">
          <cell r="B17708" t="str">
            <v>M070662669</v>
          </cell>
          <cell r="C17708" t="str">
            <v>TE RD RPVC PBP JE CL. 8 DN 600 X 45</v>
          </cell>
          <cell r="D17708" t="str">
            <v>PC</v>
          </cell>
          <cell r="E17708">
            <v>1754.85</v>
          </cell>
        </row>
        <row r="17709">
          <cell r="B17709" t="str">
            <v>M070662673</v>
          </cell>
          <cell r="C17709" t="str">
            <v>TE RD RPVC PBP JE CL. 8 DN 600 X 500</v>
          </cell>
          <cell r="D17709" t="str">
            <v>PC</v>
          </cell>
          <cell r="E17709">
            <v>1821.69</v>
          </cell>
        </row>
        <row r="17710">
          <cell r="B17710" t="str">
            <v>M070662677</v>
          </cell>
          <cell r="C17710" t="str">
            <v>TE RD RPVC PBP JE CL. 8 DN 700 X 50</v>
          </cell>
          <cell r="D17710" t="str">
            <v>PC</v>
          </cell>
          <cell r="E17710">
            <v>1659.61</v>
          </cell>
        </row>
        <row r="17711">
          <cell r="B17711" t="str">
            <v>M070662681</v>
          </cell>
          <cell r="C17711" t="str">
            <v>TE RD RPVC PBP JE CL. 8 DN 700 X 75</v>
          </cell>
          <cell r="D17711" t="str">
            <v>PC</v>
          </cell>
          <cell r="E17711">
            <v>1651.1</v>
          </cell>
        </row>
        <row r="17712">
          <cell r="B17712" t="str">
            <v>M070662685</v>
          </cell>
          <cell r="C17712" t="str">
            <v>TE RD RPVC PBP JE CL. 8 DN 700 X 100</v>
          </cell>
          <cell r="D17712" t="str">
            <v>PC</v>
          </cell>
          <cell r="E17712">
            <v>1655.33</v>
          </cell>
        </row>
        <row r="17713">
          <cell r="B17713" t="str">
            <v>M070662689</v>
          </cell>
          <cell r="C17713" t="str">
            <v>TE RD RPVC PBP JE CL. 8 DN 700 X 125</v>
          </cell>
          <cell r="D17713" t="str">
            <v>PC</v>
          </cell>
          <cell r="E17713">
            <v>1677.89</v>
          </cell>
        </row>
        <row r="17714">
          <cell r="B17714" t="str">
            <v>M070662693</v>
          </cell>
          <cell r="C17714" t="str">
            <v>TE RD RPVC PBP JE CL. 8 DN 700 X 150</v>
          </cell>
          <cell r="D17714" t="str">
            <v>PC</v>
          </cell>
          <cell r="E17714">
            <v>1703.61</v>
          </cell>
        </row>
        <row r="17715">
          <cell r="B17715" t="str">
            <v>M070662697</v>
          </cell>
          <cell r="C17715" t="str">
            <v>TE RD RPVC PBP JE CL. 8 DN 700 X 200</v>
          </cell>
          <cell r="D17715" t="str">
            <v>PC</v>
          </cell>
          <cell r="E17715">
            <v>1757.03</v>
          </cell>
        </row>
        <row r="17716">
          <cell r="B17716" t="str">
            <v>M070662701</v>
          </cell>
          <cell r="C17716" t="str">
            <v>TE RD RPVC PBP JE CL. 8 DN 700 X 250</v>
          </cell>
          <cell r="D17716" t="str">
            <v>PC</v>
          </cell>
          <cell r="E17716">
            <v>1810.03</v>
          </cell>
        </row>
        <row r="17717">
          <cell r="B17717" t="str">
            <v>M070662705</v>
          </cell>
          <cell r="C17717" t="str">
            <v>TE RD RPVC PBP JE CL. 8 DN 700 X 300</v>
          </cell>
          <cell r="D17717" t="str">
            <v>PC</v>
          </cell>
          <cell r="E17717">
            <v>1856.72</v>
          </cell>
        </row>
        <row r="17718">
          <cell r="B17718" t="str">
            <v>M070662709</v>
          </cell>
          <cell r="C17718" t="str">
            <v>TE RD RPVC PBP JE CL. 8 DN 700 X 350</v>
          </cell>
          <cell r="D17718" t="str">
            <v>PC</v>
          </cell>
          <cell r="E17718">
            <v>1917.35</v>
          </cell>
        </row>
        <row r="17719">
          <cell r="B17719" t="str">
            <v>M070662713</v>
          </cell>
          <cell r="C17719" t="str">
            <v>TE RD RPVC PBP JE CL. 8 DN 700 X 400</v>
          </cell>
          <cell r="D17719" t="str">
            <v>PC</v>
          </cell>
          <cell r="E17719">
            <v>1976.46</v>
          </cell>
        </row>
        <row r="17720">
          <cell r="B17720" t="str">
            <v>M070662717</v>
          </cell>
          <cell r="C17720" t="str">
            <v>TE RD RPVC PBP JE CL. 8 DN 700 X 45</v>
          </cell>
          <cell r="D17720" t="str">
            <v>PC</v>
          </cell>
          <cell r="E17720">
            <v>2074.9</v>
          </cell>
        </row>
        <row r="17721">
          <cell r="B17721" t="str">
            <v>M070662721</v>
          </cell>
          <cell r="C17721" t="str">
            <v>TE RD RPVC PBP JE CL. 8 DN 700 X 500</v>
          </cell>
          <cell r="D17721" t="str">
            <v>PC</v>
          </cell>
          <cell r="E17721">
            <v>2141.6799999999998</v>
          </cell>
        </row>
        <row r="17722">
          <cell r="B17722" t="str">
            <v>M070662725</v>
          </cell>
          <cell r="C17722" t="str">
            <v>TE RD RPVC PBP JE CL. 8 DN 700 X 600</v>
          </cell>
          <cell r="D17722" t="str">
            <v>PC</v>
          </cell>
          <cell r="E17722">
            <v>2315.0100000000002</v>
          </cell>
        </row>
        <row r="17723">
          <cell r="B17723" t="str">
            <v>M070663000</v>
          </cell>
          <cell r="C17723" t="str">
            <v>TE DE REDUCAO RPVC PBP JE CL. 10 / CL. 12</v>
          </cell>
        </row>
        <row r="17724">
          <cell r="B17724" t="str">
            <v>M070663001</v>
          </cell>
          <cell r="C17724" t="str">
            <v>TE RD RPVC PBP JE CL. 10 DN 75 X 50</v>
          </cell>
          <cell r="D17724" t="str">
            <v>PC</v>
          </cell>
          <cell r="E17724">
            <v>214.43</v>
          </cell>
        </row>
        <row r="17725">
          <cell r="B17725" t="str">
            <v>M070663005</v>
          </cell>
          <cell r="C17725" t="str">
            <v>TE RD RPVC PBP JE CL. 10 DN 100 X 50</v>
          </cell>
          <cell r="D17725" t="str">
            <v>PC</v>
          </cell>
          <cell r="E17725">
            <v>232.72</v>
          </cell>
        </row>
        <row r="17726">
          <cell r="B17726" t="str">
            <v>M070663009</v>
          </cell>
          <cell r="C17726" t="str">
            <v>TE RD RPVC PBP JE CL. 10 DN 100 X 75</v>
          </cell>
          <cell r="D17726" t="str">
            <v>PC</v>
          </cell>
          <cell r="E17726">
            <v>224.21</v>
          </cell>
        </row>
        <row r="17727">
          <cell r="B17727" t="str">
            <v>M070663013</v>
          </cell>
          <cell r="C17727" t="str">
            <v>TE RD RPVC PBP JE CL. 10 DN 125 X 50</v>
          </cell>
          <cell r="D17727" t="str">
            <v>PC</v>
          </cell>
          <cell r="E17727">
            <v>271.24</v>
          </cell>
        </row>
        <row r="17728">
          <cell r="B17728" t="str">
            <v>M070663017</v>
          </cell>
          <cell r="C17728" t="str">
            <v>TE RD RPVC PBP JE CL. 10 DN 125 X 75</v>
          </cell>
          <cell r="D17728" t="str">
            <v>PC</v>
          </cell>
          <cell r="E17728">
            <v>262.69</v>
          </cell>
        </row>
        <row r="17729">
          <cell r="B17729" t="str">
            <v>M070663021</v>
          </cell>
          <cell r="C17729" t="str">
            <v>TE RD RPVC PBP JE CL. 10 DN 125 X 100</v>
          </cell>
          <cell r="D17729" t="str">
            <v>PC</v>
          </cell>
          <cell r="E17729">
            <v>266.91000000000003</v>
          </cell>
        </row>
        <row r="17730">
          <cell r="B17730" t="str">
            <v>M070663025</v>
          </cell>
          <cell r="C17730" t="str">
            <v>TE RD RPVC PBP JE CL. 10 DN 150 X 50</v>
          </cell>
          <cell r="D17730" t="str">
            <v>PC</v>
          </cell>
          <cell r="E17730">
            <v>309.93</v>
          </cell>
        </row>
        <row r="17731">
          <cell r="B17731" t="str">
            <v>M070663029</v>
          </cell>
          <cell r="C17731" t="str">
            <v>TE RD RPVC PBP JE CL. 10 DN 150 X 75</v>
          </cell>
          <cell r="D17731" t="str">
            <v>PC</v>
          </cell>
          <cell r="E17731">
            <v>301.39</v>
          </cell>
        </row>
        <row r="17732">
          <cell r="B17732" t="str">
            <v>M070663033</v>
          </cell>
          <cell r="C17732" t="str">
            <v>TE RD RPVC PBP JE CL. 10 DN 150 X 100</v>
          </cell>
          <cell r="D17732" t="str">
            <v>PC</v>
          </cell>
          <cell r="E17732">
            <v>305.62</v>
          </cell>
        </row>
        <row r="17733">
          <cell r="B17733" t="str">
            <v>M070663037</v>
          </cell>
          <cell r="C17733" t="str">
            <v>TE RD RPVC PBP JE CL. 10 DN 150 X 125</v>
          </cell>
          <cell r="D17733" t="str">
            <v>PC</v>
          </cell>
          <cell r="E17733">
            <v>328.16</v>
          </cell>
        </row>
        <row r="17734">
          <cell r="B17734" t="str">
            <v>M070663041</v>
          </cell>
          <cell r="C17734" t="str">
            <v>TE RD RPVC PBP JE CL. 10 DN 200 X 50</v>
          </cell>
          <cell r="D17734" t="str">
            <v>PC</v>
          </cell>
          <cell r="E17734">
            <v>389.92</v>
          </cell>
        </row>
        <row r="17735">
          <cell r="B17735" t="str">
            <v>M070663045</v>
          </cell>
          <cell r="C17735" t="str">
            <v>TE RD RPVC PBP JE CL. 10 DN 200 X 75</v>
          </cell>
          <cell r="D17735" t="str">
            <v>PC</v>
          </cell>
          <cell r="E17735">
            <v>381.4</v>
          </cell>
        </row>
        <row r="17736">
          <cell r="B17736" t="str">
            <v>M070663049</v>
          </cell>
          <cell r="C17736" t="str">
            <v>TE RD RPVC PBP JE CL. 10 DN 200 X 100</v>
          </cell>
          <cell r="D17736" t="str">
            <v>PC</v>
          </cell>
          <cell r="E17736">
            <v>385.62</v>
          </cell>
        </row>
        <row r="17737">
          <cell r="B17737" t="str">
            <v>M070663053</v>
          </cell>
          <cell r="C17737" t="str">
            <v>TE RD RPVC PBP JE CL. 10 DN 200 X 125</v>
          </cell>
          <cell r="D17737" t="str">
            <v>PC</v>
          </cell>
          <cell r="E17737">
            <v>408.17</v>
          </cell>
        </row>
        <row r="17738">
          <cell r="B17738" t="str">
            <v>M070663057</v>
          </cell>
          <cell r="C17738" t="str">
            <v>TE RD RPVC PBP JE CL. 10 DN 200 X 150</v>
          </cell>
          <cell r="D17738" t="str">
            <v>PC</v>
          </cell>
          <cell r="E17738">
            <v>433.88</v>
          </cell>
        </row>
        <row r="17739">
          <cell r="B17739" t="str">
            <v>M070663061</v>
          </cell>
          <cell r="C17739" t="str">
            <v>TE RD RPVC PBP JE CL. 10 DN 250 X 50</v>
          </cell>
          <cell r="D17739" t="str">
            <v>PC</v>
          </cell>
          <cell r="E17739">
            <v>480.91</v>
          </cell>
        </row>
        <row r="17740">
          <cell r="B17740" t="str">
            <v>M070663065</v>
          </cell>
          <cell r="C17740" t="str">
            <v>TE RD RPVC PBP JE CL. 10 DN 250 X 75</v>
          </cell>
          <cell r="D17740" t="str">
            <v>PC</v>
          </cell>
          <cell r="E17740">
            <v>472.39</v>
          </cell>
        </row>
        <row r="17741">
          <cell r="B17741" t="str">
            <v>M070663069</v>
          </cell>
          <cell r="C17741" t="str">
            <v>TE RD RPVC PBP JE CL. 10 DN 250 X 100</v>
          </cell>
          <cell r="D17741" t="str">
            <v>PC</v>
          </cell>
          <cell r="E17741">
            <v>476.63</v>
          </cell>
        </row>
        <row r="17742">
          <cell r="B17742" t="str">
            <v>M070663073</v>
          </cell>
          <cell r="C17742" t="str">
            <v>TE RD RPVC PBP JE CL. 10 DN 250 X 125</v>
          </cell>
          <cell r="D17742" t="str">
            <v>PC</v>
          </cell>
          <cell r="E17742">
            <v>499.18</v>
          </cell>
        </row>
        <row r="17743">
          <cell r="B17743" t="str">
            <v>M070663077</v>
          </cell>
          <cell r="C17743" t="str">
            <v>TE RD RPVC PBP JE CL. 10 DN 250 X 150</v>
          </cell>
          <cell r="D17743" t="str">
            <v>PC</v>
          </cell>
          <cell r="E17743">
            <v>524.89</v>
          </cell>
        </row>
        <row r="17744">
          <cell r="B17744" t="str">
            <v>M070663081</v>
          </cell>
          <cell r="C17744" t="str">
            <v>TE RD RPVC PBP JE CL. 10 DN 250 X 200</v>
          </cell>
          <cell r="D17744" t="str">
            <v>PC</v>
          </cell>
          <cell r="E17744">
            <v>578.29999999999995</v>
          </cell>
        </row>
        <row r="17745">
          <cell r="B17745" t="str">
            <v>M070663085</v>
          </cell>
          <cell r="C17745" t="str">
            <v>TE RD RPVC PBP JE CL. 10 DN 300 X 50</v>
          </cell>
          <cell r="D17745" t="str">
            <v>PC</v>
          </cell>
          <cell r="E17745">
            <v>555.88</v>
          </cell>
        </row>
        <row r="17746">
          <cell r="B17746" t="str">
            <v>M070663089</v>
          </cell>
          <cell r="C17746" t="str">
            <v>TE RD RPVC PBP JE CL. 10 DN 300 X 75</v>
          </cell>
          <cell r="D17746" t="str">
            <v>PC</v>
          </cell>
          <cell r="E17746">
            <v>547.37</v>
          </cell>
        </row>
        <row r="17747">
          <cell r="B17747" t="str">
            <v>M070663093</v>
          </cell>
          <cell r="C17747" t="str">
            <v>TE RD RPVC PBP JE CL. 10 DN 300 X 100</v>
          </cell>
          <cell r="D17747" t="str">
            <v>PC</v>
          </cell>
          <cell r="E17747">
            <v>551.59</v>
          </cell>
        </row>
        <row r="17748">
          <cell r="B17748" t="str">
            <v>M070663097</v>
          </cell>
          <cell r="C17748" t="str">
            <v>TE RD RPVC PBP JE CL. 10 DN 300 X 125</v>
          </cell>
          <cell r="D17748" t="str">
            <v>PC</v>
          </cell>
          <cell r="E17748">
            <v>574.1</v>
          </cell>
        </row>
        <row r="17749">
          <cell r="B17749" t="str">
            <v>M070663101</v>
          </cell>
          <cell r="C17749" t="str">
            <v>TE RD RPVC PBP JE CL. 10 DN 300 X 150</v>
          </cell>
          <cell r="D17749" t="str">
            <v>PC</v>
          </cell>
          <cell r="E17749">
            <v>599.87</v>
          </cell>
        </row>
        <row r="17750">
          <cell r="B17750" t="str">
            <v>M070663105</v>
          </cell>
          <cell r="C17750" t="str">
            <v>TE RD RPVC PBP JE CL. 10 DN 300 X 200</v>
          </cell>
          <cell r="D17750" t="str">
            <v>PC</v>
          </cell>
          <cell r="E17750">
            <v>653.28</v>
          </cell>
        </row>
        <row r="17751">
          <cell r="B17751" t="str">
            <v>M070663109</v>
          </cell>
          <cell r="C17751" t="str">
            <v>TE RD RPVC PBP JE CL. 10 DN 300 X 250</v>
          </cell>
          <cell r="D17751" t="str">
            <v>PC</v>
          </cell>
          <cell r="E17751">
            <v>706.29</v>
          </cell>
        </row>
        <row r="17752">
          <cell r="B17752" t="str">
            <v>M070663113</v>
          </cell>
          <cell r="C17752" t="str">
            <v>TE RD RPVC PBP JE CL. 10 DN 350 X 50</v>
          </cell>
          <cell r="D17752" t="str">
            <v>PC</v>
          </cell>
          <cell r="E17752">
            <v>675.96</v>
          </cell>
        </row>
        <row r="17753">
          <cell r="B17753" t="str">
            <v>M070663117</v>
          </cell>
          <cell r="C17753" t="str">
            <v>TE RD RPVC PBP JE CL. 10 DN 350 X 75</v>
          </cell>
          <cell r="D17753" t="str">
            <v>PC</v>
          </cell>
          <cell r="E17753">
            <v>667.45</v>
          </cell>
        </row>
        <row r="17754">
          <cell r="B17754" t="str">
            <v>M070663121</v>
          </cell>
          <cell r="C17754" t="str">
            <v>TE RD RPVC PBP JE CL. 10 DN 350 X 100</v>
          </cell>
          <cell r="D17754" t="str">
            <v>PC</v>
          </cell>
          <cell r="E17754">
            <v>671.68</v>
          </cell>
        </row>
        <row r="17755">
          <cell r="B17755" t="str">
            <v>M070663125</v>
          </cell>
          <cell r="C17755" t="str">
            <v>TE RD RPVC PBP JE CL. 10 DN 350 X 125</v>
          </cell>
          <cell r="D17755" t="str">
            <v>PC</v>
          </cell>
          <cell r="E17755">
            <v>694.21</v>
          </cell>
        </row>
        <row r="17756">
          <cell r="B17756" t="str">
            <v>M070663129</v>
          </cell>
          <cell r="C17756" t="str">
            <v>TE RD RPVC PBP JE CL. 10 DN 350 X 150</v>
          </cell>
          <cell r="D17756" t="str">
            <v>PC</v>
          </cell>
          <cell r="E17756">
            <v>719.94</v>
          </cell>
        </row>
        <row r="17757">
          <cell r="B17757" t="str">
            <v>M070663133</v>
          </cell>
          <cell r="C17757" t="str">
            <v>TE RD RPVC PBP JE CL. 10 DN 350 X 200</v>
          </cell>
          <cell r="D17757" t="str">
            <v>PC</v>
          </cell>
          <cell r="E17757">
            <v>773.38</v>
          </cell>
        </row>
        <row r="17758">
          <cell r="B17758" t="str">
            <v>M070663137</v>
          </cell>
          <cell r="C17758" t="str">
            <v>TE RD RPVC PBP JE CL. 10 DN 350 X 250</v>
          </cell>
          <cell r="D17758" t="str">
            <v>PC</v>
          </cell>
          <cell r="E17758">
            <v>826.37</v>
          </cell>
        </row>
        <row r="17759">
          <cell r="B17759" t="str">
            <v>M070663141</v>
          </cell>
          <cell r="C17759" t="str">
            <v>TE RD RPVC PBP JE CL. 10 DN 350 X 300</v>
          </cell>
          <cell r="D17759" t="str">
            <v>PC</v>
          </cell>
          <cell r="E17759">
            <v>873.06</v>
          </cell>
        </row>
        <row r="17760">
          <cell r="B17760" t="str">
            <v>M070663145</v>
          </cell>
          <cell r="C17760" t="str">
            <v>TE RD RPVC PBP JE CL. 10 DN 400 X 50</v>
          </cell>
          <cell r="D17760" t="str">
            <v>PC</v>
          </cell>
          <cell r="E17760">
            <v>810.09</v>
          </cell>
        </row>
        <row r="17761">
          <cell r="B17761" t="str">
            <v>M070663149</v>
          </cell>
          <cell r="C17761" t="str">
            <v>TE RD RPVC PBP JE CL. 10 DN 400 X 75</v>
          </cell>
          <cell r="D17761" t="str">
            <v>PC</v>
          </cell>
          <cell r="E17761">
            <v>801.56</v>
          </cell>
        </row>
        <row r="17762">
          <cell r="B17762" t="str">
            <v>M070663153</v>
          </cell>
          <cell r="C17762" t="str">
            <v>TE RD RPVC PBP JE CL. 10 DN 400 X 100</v>
          </cell>
          <cell r="D17762" t="str">
            <v>PC</v>
          </cell>
          <cell r="E17762">
            <v>805.78</v>
          </cell>
        </row>
        <row r="17763">
          <cell r="B17763" t="str">
            <v>M070663157</v>
          </cell>
          <cell r="C17763" t="str">
            <v>TE RD RPVC PBP JE CL. 10 DN 400 X 125</v>
          </cell>
          <cell r="D17763" t="str">
            <v>PC</v>
          </cell>
          <cell r="E17763">
            <v>828.34</v>
          </cell>
        </row>
        <row r="17764">
          <cell r="B17764" t="str">
            <v>M070663161</v>
          </cell>
          <cell r="C17764" t="str">
            <v>TE RD RPVC PBP JE CL. 10 DN 400 X 150</v>
          </cell>
          <cell r="D17764" t="str">
            <v>PC</v>
          </cell>
          <cell r="E17764">
            <v>854.08</v>
          </cell>
        </row>
        <row r="17765">
          <cell r="B17765" t="str">
            <v>M070663165</v>
          </cell>
          <cell r="C17765" t="str">
            <v>TE RD RPVC PBP JE CL. 10 DN 400 X 200</v>
          </cell>
          <cell r="D17765" t="str">
            <v>PC</v>
          </cell>
          <cell r="E17765">
            <v>907.47</v>
          </cell>
        </row>
        <row r="17766">
          <cell r="B17766" t="str">
            <v>M070663169</v>
          </cell>
          <cell r="C17766" t="str">
            <v>TE RD RPVC PBP JE CL. 10 DN 400 X 250</v>
          </cell>
          <cell r="D17766" t="str">
            <v>PC</v>
          </cell>
          <cell r="E17766">
            <v>960.5</v>
          </cell>
        </row>
        <row r="17767">
          <cell r="B17767" t="str">
            <v>M070663173</v>
          </cell>
          <cell r="C17767" t="str">
            <v>TE RD RPVC PBP JE CL. 10 DN 400 X 300</v>
          </cell>
          <cell r="D17767" t="str">
            <v>PC</v>
          </cell>
          <cell r="E17767">
            <v>1007.18</v>
          </cell>
        </row>
        <row r="17768">
          <cell r="B17768" t="str">
            <v>M070663177</v>
          </cell>
          <cell r="C17768" t="str">
            <v>TE RD RPVC PBP JE CL. 10 DN 400 X 350</v>
          </cell>
          <cell r="D17768" t="str">
            <v>PC</v>
          </cell>
          <cell r="E17768">
            <v>1067.78</v>
          </cell>
        </row>
        <row r="17769">
          <cell r="B17769" t="str">
            <v>M070663181</v>
          </cell>
          <cell r="C17769" t="str">
            <v>TE RD RPVC PBP JE CL. 10 DN 450 X 50</v>
          </cell>
          <cell r="D17769" t="str">
            <v>PC</v>
          </cell>
          <cell r="E17769">
            <v>939.73</v>
          </cell>
        </row>
        <row r="17770">
          <cell r="B17770" t="str">
            <v>M070663185</v>
          </cell>
          <cell r="C17770" t="str">
            <v>TE RD RPVC PBP JE CL. 10 DN 450 X 75</v>
          </cell>
          <cell r="D17770" t="str">
            <v>PC</v>
          </cell>
          <cell r="E17770">
            <v>931.24</v>
          </cell>
        </row>
        <row r="17771">
          <cell r="B17771" t="str">
            <v>M070663189</v>
          </cell>
          <cell r="C17771" t="str">
            <v>TE RD RPVC PBP JE CL. 10 DN 450 X 100</v>
          </cell>
          <cell r="D17771" t="str">
            <v>PC</v>
          </cell>
          <cell r="E17771">
            <v>935.46</v>
          </cell>
        </row>
        <row r="17772">
          <cell r="B17772" t="str">
            <v>M070663193</v>
          </cell>
          <cell r="C17772" t="str">
            <v>TE RD RPVC PBP JE CL. 10 DN 450 X 125</v>
          </cell>
          <cell r="D17772" t="str">
            <v>PC</v>
          </cell>
          <cell r="E17772">
            <v>958.01</v>
          </cell>
        </row>
        <row r="17773">
          <cell r="B17773" t="str">
            <v>M070663197</v>
          </cell>
          <cell r="C17773" t="str">
            <v>TE RD RPVC PBP JE CL. 10 DN 450 X 150</v>
          </cell>
          <cell r="D17773" t="str">
            <v>PC</v>
          </cell>
          <cell r="E17773">
            <v>983.73</v>
          </cell>
        </row>
        <row r="17774">
          <cell r="B17774" t="str">
            <v>M070663201</v>
          </cell>
          <cell r="C17774" t="str">
            <v>TE RD RPVC PBP JE CL. 10 DN 450 X 200</v>
          </cell>
          <cell r="D17774" t="str">
            <v>PC</v>
          </cell>
          <cell r="E17774">
            <v>1037.1500000000001</v>
          </cell>
        </row>
        <row r="17775">
          <cell r="B17775" t="str">
            <v>M070663205</v>
          </cell>
          <cell r="C17775" t="str">
            <v>TE RD RPVC PBP JE CL. 10 DN 450 X 250</v>
          </cell>
          <cell r="D17775" t="str">
            <v>PC</v>
          </cell>
          <cell r="E17775">
            <v>1090.1400000000001</v>
          </cell>
        </row>
        <row r="17776">
          <cell r="B17776" t="str">
            <v>M070663209</v>
          </cell>
          <cell r="C17776" t="str">
            <v>TE RD RPVC PBP JE CL. 10 DN 450 X 300</v>
          </cell>
          <cell r="D17776" t="str">
            <v>PC</v>
          </cell>
          <cell r="E17776">
            <v>1136.8399999999999</v>
          </cell>
        </row>
        <row r="17777">
          <cell r="B17777" t="str">
            <v>M070663213</v>
          </cell>
          <cell r="C17777" t="str">
            <v>TE RD RPVC PBP JE CL. 10 DN 450 X 350</v>
          </cell>
          <cell r="D17777" t="str">
            <v>PC</v>
          </cell>
          <cell r="E17777">
            <v>1197.46</v>
          </cell>
        </row>
        <row r="17778">
          <cell r="B17778" t="str">
            <v>M070663217</v>
          </cell>
          <cell r="C17778" t="str">
            <v>TE RD RPVC PBP JE CL. 10 DN 450 X 400</v>
          </cell>
          <cell r="D17778" t="str">
            <v>PC</v>
          </cell>
          <cell r="E17778">
            <v>1256.58</v>
          </cell>
        </row>
        <row r="17779">
          <cell r="B17779" t="str">
            <v>M070663221</v>
          </cell>
          <cell r="C17779" t="str">
            <v>TE RD RPVC PBP JE CL. 10 DN 500 X 50</v>
          </cell>
          <cell r="D17779" t="str">
            <v>PC</v>
          </cell>
          <cell r="E17779">
            <v>1038.95</v>
          </cell>
        </row>
        <row r="17780">
          <cell r="B17780" t="str">
            <v>M070663225</v>
          </cell>
          <cell r="C17780" t="str">
            <v>TE RD RPVC PBP JE CL. 10 DN 500 X 75</v>
          </cell>
          <cell r="D17780" t="str">
            <v>PC</v>
          </cell>
          <cell r="E17780">
            <v>1030.4000000000001</v>
          </cell>
        </row>
        <row r="17781">
          <cell r="B17781" t="str">
            <v>M070663229</v>
          </cell>
          <cell r="C17781" t="str">
            <v>TE RD RPVC PBP JE CL. 10 DN 500 X 100</v>
          </cell>
          <cell r="D17781" t="str">
            <v>PC</v>
          </cell>
          <cell r="E17781">
            <v>1034.6300000000001</v>
          </cell>
        </row>
        <row r="17782">
          <cell r="B17782" t="str">
            <v>M070663233</v>
          </cell>
          <cell r="C17782" t="str">
            <v>TE RD RPVC PBP JE CL. 10 DN 500 X 125</v>
          </cell>
          <cell r="D17782" t="str">
            <v>PC</v>
          </cell>
          <cell r="E17782">
            <v>1057.17</v>
          </cell>
        </row>
        <row r="17783">
          <cell r="B17783" t="str">
            <v>M070663237</v>
          </cell>
          <cell r="C17783" t="str">
            <v>TE RD RPVC PBP JE CL. 10 DN 500 X 150</v>
          </cell>
          <cell r="D17783" t="str">
            <v>PC</v>
          </cell>
          <cell r="E17783">
            <v>1082.92</v>
          </cell>
        </row>
        <row r="17784">
          <cell r="B17784" t="str">
            <v>M070663241</v>
          </cell>
          <cell r="C17784" t="str">
            <v>TE RD RPVC PBP JE CL. 10 DN 500 X 200</v>
          </cell>
          <cell r="D17784" t="str">
            <v>PC</v>
          </cell>
          <cell r="E17784">
            <v>1136.3399999999999</v>
          </cell>
        </row>
        <row r="17785">
          <cell r="B17785" t="str">
            <v>M070663245</v>
          </cell>
          <cell r="C17785" t="str">
            <v>TE RD RPVC PBP JE CL. 10 DN 500 X 250</v>
          </cell>
          <cell r="D17785" t="str">
            <v>PC</v>
          </cell>
          <cell r="E17785">
            <v>1189.3599999999999</v>
          </cell>
        </row>
        <row r="17786">
          <cell r="B17786" t="str">
            <v>M070663249</v>
          </cell>
          <cell r="C17786" t="str">
            <v>TE RD RPVC PBP JE CL. 10 DN 500 X 300</v>
          </cell>
          <cell r="D17786" t="str">
            <v>PC</v>
          </cell>
          <cell r="E17786">
            <v>1236.04</v>
          </cell>
        </row>
        <row r="17787">
          <cell r="B17787" t="str">
            <v>M070663253</v>
          </cell>
          <cell r="C17787" t="str">
            <v>TE RD RPVC PBP JE CL. 10 DN 500 X 350</v>
          </cell>
          <cell r="D17787" t="str">
            <v>PC</v>
          </cell>
          <cell r="E17787">
            <v>1296.6500000000001</v>
          </cell>
        </row>
        <row r="17788">
          <cell r="B17788" t="str">
            <v>M070663257</v>
          </cell>
          <cell r="C17788" t="str">
            <v>TE RD RPVC PBP JE CL. 10 DN 500 X 400</v>
          </cell>
          <cell r="D17788" t="str">
            <v>PC</v>
          </cell>
          <cell r="E17788">
            <v>1355.79</v>
          </cell>
        </row>
        <row r="17789">
          <cell r="B17789" t="str">
            <v>M070663261</v>
          </cell>
          <cell r="C17789" t="str">
            <v>TE RD RPVC PBP JE CL. 10 DN 500 X 45</v>
          </cell>
          <cell r="D17789" t="str">
            <v>PC</v>
          </cell>
          <cell r="E17789">
            <v>1454.23</v>
          </cell>
        </row>
        <row r="17790">
          <cell r="B17790" t="str">
            <v>M070663265</v>
          </cell>
          <cell r="C17790" t="str">
            <v>TE RD RPVC PBP JE CL. 10 DN 600 X 50</v>
          </cell>
          <cell r="D17790" t="str">
            <v>PC</v>
          </cell>
          <cell r="E17790">
            <v>1339.57</v>
          </cell>
        </row>
        <row r="17791">
          <cell r="B17791" t="str">
            <v>M070663269</v>
          </cell>
          <cell r="C17791" t="str">
            <v>TE RD RPVC PBP JE CL. 10 DN 600 X 75</v>
          </cell>
          <cell r="D17791" t="str">
            <v>PC</v>
          </cell>
          <cell r="E17791">
            <v>1331.08</v>
          </cell>
        </row>
        <row r="17792">
          <cell r="B17792" t="str">
            <v>M070663273</v>
          </cell>
          <cell r="C17792" t="str">
            <v>TE RD RPVC PBP JE CL. 10 DN 600 X 100</v>
          </cell>
          <cell r="D17792" t="str">
            <v>PC</v>
          </cell>
          <cell r="E17792">
            <v>1335.31</v>
          </cell>
        </row>
        <row r="17793">
          <cell r="B17793" t="str">
            <v>M070663277</v>
          </cell>
          <cell r="C17793" t="str">
            <v>TE RD RPVC PBP JE CL. 10 DN 600 X 125</v>
          </cell>
          <cell r="D17793" t="str">
            <v>PC</v>
          </cell>
          <cell r="E17793">
            <v>1357.65</v>
          </cell>
        </row>
        <row r="17794">
          <cell r="B17794" t="str">
            <v>M070663281</v>
          </cell>
          <cell r="C17794" t="str">
            <v>TE RD RPVC PBP JE CL. 10 DN 600 X 150</v>
          </cell>
          <cell r="D17794" t="str">
            <v>PC</v>
          </cell>
          <cell r="E17794">
            <v>1383.57</v>
          </cell>
        </row>
        <row r="17795">
          <cell r="B17795" t="str">
            <v>M070663285</v>
          </cell>
          <cell r="C17795" t="str">
            <v>TE RD RPVC PBP JE CL. 10 DN 600 X 200</v>
          </cell>
          <cell r="D17795" t="str">
            <v>PC</v>
          </cell>
          <cell r="E17795">
            <v>1437</v>
          </cell>
        </row>
        <row r="17796">
          <cell r="B17796" t="str">
            <v>M070663289</v>
          </cell>
          <cell r="C17796" t="str">
            <v>TE RD RPVC PBP JE CL. 10 DN 600 X 250</v>
          </cell>
          <cell r="D17796" t="str">
            <v>PC</v>
          </cell>
          <cell r="E17796">
            <v>1490.01</v>
          </cell>
        </row>
        <row r="17797">
          <cell r="B17797" t="str">
            <v>M070663293</v>
          </cell>
          <cell r="C17797" t="str">
            <v>TE RD RPVC PBP JE CL. 10 DN 600 X 300</v>
          </cell>
          <cell r="D17797" t="str">
            <v>PC</v>
          </cell>
          <cell r="E17797">
            <v>1536.67</v>
          </cell>
        </row>
        <row r="17798">
          <cell r="B17798" t="str">
            <v>M070663297</v>
          </cell>
          <cell r="C17798" t="str">
            <v>TE RD RPVC PBP JE CL. 10 DN 600 X 350</v>
          </cell>
          <cell r="D17798" t="str">
            <v>PC</v>
          </cell>
          <cell r="E17798">
            <v>1597.32</v>
          </cell>
        </row>
        <row r="17799">
          <cell r="B17799" t="str">
            <v>M070663301</v>
          </cell>
          <cell r="C17799" t="str">
            <v>TE RD RPVC PBP JE CL. 10 DN 600 X 400</v>
          </cell>
          <cell r="D17799" t="str">
            <v>PC</v>
          </cell>
          <cell r="E17799">
            <v>1656.44</v>
          </cell>
        </row>
        <row r="17800">
          <cell r="B17800" t="str">
            <v>M070663305</v>
          </cell>
          <cell r="C17800" t="str">
            <v>TE RD RPVC PBP JE CL. 10 DN 600 X 45</v>
          </cell>
          <cell r="D17800" t="str">
            <v>PC</v>
          </cell>
          <cell r="E17800">
            <v>1754.85</v>
          </cell>
        </row>
        <row r="17801">
          <cell r="B17801" t="str">
            <v>M070663309</v>
          </cell>
          <cell r="C17801" t="str">
            <v>TE RD RPVC PBP JE CL. 10 DN 600 X 500</v>
          </cell>
          <cell r="D17801" t="str">
            <v>PC</v>
          </cell>
          <cell r="E17801">
            <v>1821.69</v>
          </cell>
        </row>
        <row r="17802">
          <cell r="B17802" t="str">
            <v>M070663313</v>
          </cell>
          <cell r="C17802" t="str">
            <v>TE RD RPVC PBP JE CL. 10 DN 700 X 50</v>
          </cell>
          <cell r="D17802" t="str">
            <v>PC</v>
          </cell>
          <cell r="E17802">
            <v>1659.61</v>
          </cell>
        </row>
        <row r="17803">
          <cell r="B17803" t="str">
            <v>M070663317</v>
          </cell>
          <cell r="C17803" t="str">
            <v>TE RD RPVC PBP JE CL. 10 DN 700 X 75</v>
          </cell>
          <cell r="D17803" t="str">
            <v>PC</v>
          </cell>
          <cell r="E17803">
            <v>1651.1</v>
          </cell>
        </row>
        <row r="17804">
          <cell r="B17804" t="str">
            <v>M070663321</v>
          </cell>
          <cell r="C17804" t="str">
            <v>TE RD RPVC PBP JE CL. 10 DN 700 X 100</v>
          </cell>
          <cell r="D17804" t="str">
            <v>PC</v>
          </cell>
          <cell r="E17804">
            <v>1655.33</v>
          </cell>
        </row>
        <row r="17805">
          <cell r="B17805" t="str">
            <v>M070663325</v>
          </cell>
          <cell r="C17805" t="str">
            <v>TE RD RPVC PBP JE CL. 10 DN 700 X 125</v>
          </cell>
          <cell r="D17805" t="str">
            <v>PC</v>
          </cell>
          <cell r="E17805">
            <v>1677.89</v>
          </cell>
        </row>
        <row r="17806">
          <cell r="B17806" t="str">
            <v>M070663329</v>
          </cell>
          <cell r="C17806" t="str">
            <v>TE RD RPVC PBP JE CL. 10 DN 700 X 150</v>
          </cell>
          <cell r="D17806" t="str">
            <v>PC</v>
          </cell>
          <cell r="E17806">
            <v>1703.61</v>
          </cell>
        </row>
        <row r="17807">
          <cell r="B17807" t="str">
            <v>M070663333</v>
          </cell>
          <cell r="C17807" t="str">
            <v>TE RD RPVC PBP JE CL. 10 DN 700 X 200</v>
          </cell>
          <cell r="D17807" t="str">
            <v>PC</v>
          </cell>
          <cell r="E17807">
            <v>1757.03</v>
          </cell>
        </row>
        <row r="17808">
          <cell r="B17808" t="str">
            <v>M070663337</v>
          </cell>
          <cell r="C17808" t="str">
            <v>TE RD RPVC PBP JE CL. 10 DN 700 X 250</v>
          </cell>
          <cell r="D17808" t="str">
            <v>PC</v>
          </cell>
          <cell r="E17808">
            <v>1810.03</v>
          </cell>
        </row>
        <row r="17809">
          <cell r="B17809" t="str">
            <v>M070663341</v>
          </cell>
          <cell r="C17809" t="str">
            <v>TE RD RPVC PBP JE CL. 10 DN 700 X 300</v>
          </cell>
          <cell r="D17809" t="str">
            <v>PC</v>
          </cell>
          <cell r="E17809">
            <v>1856.72</v>
          </cell>
        </row>
        <row r="17810">
          <cell r="B17810" t="str">
            <v>M070663345</v>
          </cell>
          <cell r="C17810" t="str">
            <v>TE RD RPVC PBP JE CL. 10 DN 700 X 350</v>
          </cell>
          <cell r="D17810" t="str">
            <v>PC</v>
          </cell>
          <cell r="E17810">
            <v>1917.35</v>
          </cell>
        </row>
        <row r="17811">
          <cell r="B17811" t="str">
            <v>M070663349</v>
          </cell>
          <cell r="C17811" t="str">
            <v>TE RD RPVC PBP JE CL. 10 DN 700 X 400</v>
          </cell>
          <cell r="D17811" t="str">
            <v>PC</v>
          </cell>
          <cell r="E17811">
            <v>1976.46</v>
          </cell>
        </row>
        <row r="17812">
          <cell r="B17812" t="str">
            <v>M070663353</v>
          </cell>
          <cell r="C17812" t="str">
            <v>TE RD RPVC PBP JE CL. 10 DN 700 X 45</v>
          </cell>
          <cell r="D17812" t="str">
            <v>PC</v>
          </cell>
          <cell r="E17812">
            <v>2074.9</v>
          </cell>
        </row>
        <row r="17813">
          <cell r="B17813" t="str">
            <v>M070663357</v>
          </cell>
          <cell r="C17813" t="str">
            <v>TE RD RPVC PBP JE CL. 10 DN 700 X 500</v>
          </cell>
          <cell r="D17813" t="str">
            <v>PC</v>
          </cell>
          <cell r="E17813">
            <v>2141.6799999999998</v>
          </cell>
        </row>
        <row r="17814">
          <cell r="B17814" t="str">
            <v>M070663361</v>
          </cell>
          <cell r="C17814" t="str">
            <v>TE RD RPVC PBP JE CL. 10 DN 700 X 600</v>
          </cell>
          <cell r="D17814" t="str">
            <v>PC</v>
          </cell>
          <cell r="E17814">
            <v>2315.0100000000002</v>
          </cell>
        </row>
        <row r="17815">
          <cell r="B17815" t="str">
            <v>M070663365</v>
          </cell>
          <cell r="C17815" t="str">
            <v>TE RD RPVC PBP JE CL. 12 DN 75 X 50</v>
          </cell>
          <cell r="D17815" t="str">
            <v>PC</v>
          </cell>
          <cell r="E17815">
            <v>227.54</v>
          </cell>
        </row>
        <row r="17816">
          <cell r="B17816" t="str">
            <v>M070663369</v>
          </cell>
          <cell r="C17816" t="str">
            <v>TE RD RPVC PBP JE CL. 12 DN 100 X 50</v>
          </cell>
          <cell r="D17816" t="str">
            <v>PC</v>
          </cell>
          <cell r="E17816">
            <v>247.2</v>
          </cell>
        </row>
        <row r="17817">
          <cell r="B17817" t="str">
            <v>M070663373</v>
          </cell>
          <cell r="C17817" t="str">
            <v>TE RD RPVC PBP JE CL. 12 DN 100 X 75</v>
          </cell>
          <cell r="D17817" t="str">
            <v>PC</v>
          </cell>
          <cell r="E17817">
            <v>248.56</v>
          </cell>
        </row>
        <row r="17818">
          <cell r="B17818" t="str">
            <v>M070663377</v>
          </cell>
          <cell r="C17818" t="str">
            <v>TE RD RPVC PBP JE CL. 12 DN 125 X 50</v>
          </cell>
          <cell r="D17818" t="str">
            <v>PC</v>
          </cell>
          <cell r="E17818">
            <v>291.63</v>
          </cell>
        </row>
        <row r="17819">
          <cell r="B17819" t="str">
            <v>M070663381</v>
          </cell>
          <cell r="C17819" t="str">
            <v>TE RD RPVC PBP JE CL. 12 DN 125 X 75</v>
          </cell>
          <cell r="D17819" t="str">
            <v>PC</v>
          </cell>
          <cell r="E17819">
            <v>292.99</v>
          </cell>
        </row>
        <row r="17820">
          <cell r="B17820" t="str">
            <v>M070663385</v>
          </cell>
          <cell r="C17820" t="str">
            <v>TE RD RPVC PBP JE CL. 12 DN 125 X 100</v>
          </cell>
          <cell r="D17820" t="str">
            <v>PC</v>
          </cell>
          <cell r="E17820">
            <v>298.23</v>
          </cell>
        </row>
        <row r="17821">
          <cell r="B17821" t="str">
            <v>M070663389</v>
          </cell>
          <cell r="C17821" t="str">
            <v>TE RD RPVC PBP JE CL. 12 DN 150 X 50</v>
          </cell>
          <cell r="D17821" t="str">
            <v>PC</v>
          </cell>
          <cell r="E17821">
            <v>334.85</v>
          </cell>
        </row>
        <row r="17822">
          <cell r="B17822" t="str">
            <v>M070663393</v>
          </cell>
          <cell r="C17822" t="str">
            <v>TE RD RPVC PBP JE CL. 12 DN 150 X 75</v>
          </cell>
          <cell r="D17822" t="str">
            <v>PC</v>
          </cell>
          <cell r="E17822">
            <v>336.21</v>
          </cell>
        </row>
        <row r="17823">
          <cell r="B17823" t="str">
            <v>M070663397</v>
          </cell>
          <cell r="C17823" t="str">
            <v>TE RD RPVC PBP JE CL. 12 DN 150 X 100</v>
          </cell>
          <cell r="D17823" t="str">
            <v>PC</v>
          </cell>
          <cell r="E17823">
            <v>341.46</v>
          </cell>
        </row>
        <row r="17824">
          <cell r="B17824" t="str">
            <v>M070663401</v>
          </cell>
          <cell r="C17824" t="str">
            <v>TE RD RPVC PBP JE CL. 12 DN 150 X 125</v>
          </cell>
          <cell r="D17824" t="str">
            <v>PC</v>
          </cell>
          <cell r="E17824">
            <v>368.49</v>
          </cell>
        </row>
        <row r="17825">
          <cell r="B17825" t="str">
            <v>M070663405</v>
          </cell>
          <cell r="C17825" t="str">
            <v>TE RD RPVC PBP JE CL. 12 DN 200 X 50</v>
          </cell>
          <cell r="D17825" t="str">
            <v>PC</v>
          </cell>
          <cell r="E17825">
            <v>420.79</v>
          </cell>
        </row>
        <row r="17826">
          <cell r="B17826" t="str">
            <v>M070663409</v>
          </cell>
          <cell r="C17826" t="str">
            <v>TE RD RPVC PBP JE CL. 12 DN 200 X 75</v>
          </cell>
          <cell r="D17826" t="str">
            <v>PC</v>
          </cell>
          <cell r="E17826">
            <v>422.15</v>
          </cell>
        </row>
        <row r="17827">
          <cell r="B17827" t="str">
            <v>M070663413</v>
          </cell>
          <cell r="C17827" t="str">
            <v>TE RD RPVC PBP JE CL. 12 DN 200 X 100</v>
          </cell>
          <cell r="D17827" t="str">
            <v>PC</v>
          </cell>
          <cell r="E17827">
            <v>427.4</v>
          </cell>
        </row>
        <row r="17828">
          <cell r="B17828" t="str">
            <v>M070663417</v>
          </cell>
          <cell r="C17828" t="str">
            <v>TE RD RPVC PBP JE CL. 12 DN 200 X 125</v>
          </cell>
          <cell r="D17828" t="str">
            <v>PC</v>
          </cell>
          <cell r="E17828">
            <v>454.41</v>
          </cell>
        </row>
        <row r="17829">
          <cell r="B17829" t="str">
            <v>M070663421</v>
          </cell>
          <cell r="C17829" t="str">
            <v>TE RD RPVC PBP JE CL. 12 DN 200 X 150</v>
          </cell>
          <cell r="D17829" t="str">
            <v>PC</v>
          </cell>
          <cell r="E17829">
            <v>483.56</v>
          </cell>
        </row>
        <row r="17830">
          <cell r="B17830" t="str">
            <v>M070663425</v>
          </cell>
          <cell r="C17830" t="str">
            <v>TE RD RPVC PBP JE CL. 12 DN 250 X 50</v>
          </cell>
          <cell r="D17830" t="str">
            <v>PC</v>
          </cell>
          <cell r="E17830">
            <v>516.5</v>
          </cell>
        </row>
        <row r="17831">
          <cell r="B17831" t="str">
            <v>M070663429</v>
          </cell>
          <cell r="C17831" t="str">
            <v>TE RD RPVC PBP JE CL. 12 DN 250 X 75</v>
          </cell>
          <cell r="D17831" t="str">
            <v>PC</v>
          </cell>
          <cell r="E17831">
            <v>517.86</v>
          </cell>
        </row>
        <row r="17832">
          <cell r="B17832" t="str">
            <v>M070663433</v>
          </cell>
          <cell r="C17832" t="str">
            <v>TE RD RPVC PBP JE CL. 12 DN 250 X 100</v>
          </cell>
          <cell r="D17832" t="str">
            <v>PC</v>
          </cell>
          <cell r="E17832">
            <v>523.11</v>
          </cell>
        </row>
        <row r="17833">
          <cell r="B17833" t="str">
            <v>M070663437</v>
          </cell>
          <cell r="C17833" t="str">
            <v>TE RD RPVC PBP JE CL. 12 DN 250 X 125</v>
          </cell>
          <cell r="D17833" t="str">
            <v>PC</v>
          </cell>
          <cell r="E17833">
            <v>550.15</v>
          </cell>
        </row>
        <row r="17834">
          <cell r="B17834" t="str">
            <v>M070663441</v>
          </cell>
          <cell r="C17834" t="str">
            <v>TE RD RPVC PBP JE CL. 12 DN 250 X 150</v>
          </cell>
          <cell r="D17834" t="str">
            <v>PC</v>
          </cell>
          <cell r="E17834">
            <v>579.29</v>
          </cell>
        </row>
        <row r="17835">
          <cell r="B17835" t="str">
            <v>M070663445</v>
          </cell>
          <cell r="C17835" t="str">
            <v>TE RD RPVC PBP JE CL. 12 DN 250 X 200</v>
          </cell>
          <cell r="D17835" t="str">
            <v>PC</v>
          </cell>
          <cell r="E17835">
            <v>637.19000000000005</v>
          </cell>
        </row>
        <row r="17836">
          <cell r="B17836" t="str">
            <v>M070663449</v>
          </cell>
          <cell r="C17836" t="str">
            <v>TE RD RPVC PBP JE CL. 12 DN 300 X 50</v>
          </cell>
          <cell r="D17836" t="str">
            <v>PC</v>
          </cell>
          <cell r="E17836">
            <v>608.91999999999996</v>
          </cell>
        </row>
        <row r="17837">
          <cell r="B17837" t="str">
            <v>M070663453</v>
          </cell>
          <cell r="C17837" t="str">
            <v>TE RD RPVC PBP JE CL. 12 DN 300 X 75</v>
          </cell>
          <cell r="D17837" t="str">
            <v>PC</v>
          </cell>
          <cell r="E17837">
            <v>610.30999999999995</v>
          </cell>
        </row>
        <row r="17838">
          <cell r="B17838" t="str">
            <v>M070663457</v>
          </cell>
          <cell r="C17838" t="str">
            <v>TE RD RPVC PBP JE CL. 12 DN 300 X 100</v>
          </cell>
          <cell r="D17838" t="str">
            <v>PC</v>
          </cell>
          <cell r="E17838">
            <v>615.54999999999995</v>
          </cell>
        </row>
        <row r="17839">
          <cell r="B17839" t="str">
            <v>M070663461</v>
          </cell>
          <cell r="C17839" t="str">
            <v>TE RD RPVC PBP JE CL. 12 DN 300 X 125</v>
          </cell>
          <cell r="D17839" t="str">
            <v>PC</v>
          </cell>
          <cell r="E17839">
            <v>642.58000000000004</v>
          </cell>
        </row>
        <row r="17840">
          <cell r="B17840" t="str">
            <v>M070663465</v>
          </cell>
          <cell r="C17840" t="str">
            <v>TE RD RPVC PBP JE CL. 12 DN 300 X 150</v>
          </cell>
          <cell r="D17840" t="str">
            <v>PC</v>
          </cell>
          <cell r="E17840">
            <v>671.74</v>
          </cell>
        </row>
        <row r="17841">
          <cell r="B17841" t="str">
            <v>M070663469</v>
          </cell>
          <cell r="C17841" t="str">
            <v>TE RD RPVC PBP JE CL. 12 DN 300 X 200</v>
          </cell>
          <cell r="D17841" t="str">
            <v>PC</v>
          </cell>
          <cell r="E17841">
            <v>729.62</v>
          </cell>
        </row>
        <row r="17842">
          <cell r="B17842" t="str">
            <v>M070663473</v>
          </cell>
          <cell r="C17842" t="str">
            <v>TE RD RPVC PBP JE CL. 12 DN 300 X 250</v>
          </cell>
          <cell r="D17842" t="str">
            <v>PC</v>
          </cell>
          <cell r="E17842">
            <v>786.19</v>
          </cell>
        </row>
        <row r="17843">
          <cell r="B17843" t="str">
            <v>M070663477</v>
          </cell>
          <cell r="C17843" t="str">
            <v>TE RD RPVC PBP JE CL. 12 DN 350 X 50</v>
          </cell>
          <cell r="D17843" t="str">
            <v>PC</v>
          </cell>
          <cell r="E17843">
            <v>741.75</v>
          </cell>
        </row>
        <row r="17844">
          <cell r="B17844" t="str">
            <v>M070663481</v>
          </cell>
          <cell r="C17844" t="str">
            <v>TE RD RPVC PBP JE CL. 12 DN 350 X 75</v>
          </cell>
          <cell r="D17844" t="str">
            <v>PC</v>
          </cell>
          <cell r="E17844">
            <v>743.12</v>
          </cell>
        </row>
        <row r="17845">
          <cell r="B17845" t="str">
            <v>M070663485</v>
          </cell>
          <cell r="C17845" t="str">
            <v>TE RD RPVC PBP JE CL. 12 DN 350 X 100</v>
          </cell>
          <cell r="D17845" t="str">
            <v>PC</v>
          </cell>
          <cell r="E17845">
            <v>748.37</v>
          </cell>
        </row>
        <row r="17846">
          <cell r="B17846" t="str">
            <v>M070663489</v>
          </cell>
          <cell r="C17846" t="str">
            <v>TE RD RPVC PBP JE CL. 12 DN 350 X 125</v>
          </cell>
          <cell r="D17846" t="str">
            <v>PC</v>
          </cell>
          <cell r="E17846">
            <v>775.39</v>
          </cell>
        </row>
        <row r="17847">
          <cell r="B17847" t="str">
            <v>M070663493</v>
          </cell>
          <cell r="C17847" t="str">
            <v>TE RD RPVC PBP JE CL. 12 DN 350 X 150</v>
          </cell>
          <cell r="D17847" t="str">
            <v>PC</v>
          </cell>
          <cell r="E17847">
            <v>804.55</v>
          </cell>
        </row>
        <row r="17848">
          <cell r="B17848" t="str">
            <v>M070663497</v>
          </cell>
          <cell r="C17848" t="str">
            <v>TE RD RPVC PBP JE CL. 12 DN 350 X 200</v>
          </cell>
          <cell r="D17848" t="str">
            <v>PC</v>
          </cell>
          <cell r="E17848">
            <v>862.46</v>
          </cell>
        </row>
        <row r="17849">
          <cell r="B17849" t="str">
            <v>M070663501</v>
          </cell>
          <cell r="C17849" t="str">
            <v>TE RD RPVC PBP JE CL. 12 DN 350 X 250</v>
          </cell>
          <cell r="D17849" t="str">
            <v>PC</v>
          </cell>
          <cell r="E17849">
            <v>919.03</v>
          </cell>
        </row>
        <row r="17850">
          <cell r="B17850" t="str">
            <v>M070663505</v>
          </cell>
          <cell r="C17850" t="str">
            <v>TE RD RPVC PBP JE CL. 12 DN 350 X 300</v>
          </cell>
          <cell r="D17850" t="str">
            <v>PC</v>
          </cell>
          <cell r="E17850">
            <v>978.87</v>
          </cell>
        </row>
        <row r="17851">
          <cell r="B17851" t="str">
            <v>M070663509</v>
          </cell>
          <cell r="C17851" t="str">
            <v>TE RD RPVC PBP JE CL. 12 DN 400 X 50</v>
          </cell>
          <cell r="D17851" t="str">
            <v>PC</v>
          </cell>
          <cell r="E17851">
            <v>881.47</v>
          </cell>
        </row>
        <row r="17852">
          <cell r="B17852" t="str">
            <v>M070663513</v>
          </cell>
          <cell r="C17852" t="str">
            <v>TE RD RPVC PBP JE CL. 12 DN 400 X 75</v>
          </cell>
          <cell r="D17852" t="str">
            <v>PC</v>
          </cell>
          <cell r="E17852">
            <v>882.85</v>
          </cell>
        </row>
        <row r="17853">
          <cell r="B17853" t="str">
            <v>M070663517</v>
          </cell>
          <cell r="C17853" t="str">
            <v>TE RD RPVC PBP JE CL. 12 DN 400 X 100</v>
          </cell>
          <cell r="D17853" t="str">
            <v>PC</v>
          </cell>
          <cell r="E17853">
            <v>888.08</v>
          </cell>
        </row>
        <row r="17854">
          <cell r="B17854" t="str">
            <v>M070663521</v>
          </cell>
          <cell r="C17854" t="str">
            <v>TE RD RPVC PBP JE CL. 12 DN 400 X 125</v>
          </cell>
          <cell r="D17854" t="str">
            <v>PC</v>
          </cell>
          <cell r="E17854">
            <v>915.1</v>
          </cell>
        </row>
        <row r="17855">
          <cell r="B17855" t="str">
            <v>M070663525</v>
          </cell>
          <cell r="C17855" t="str">
            <v>TE RD RPVC PBP JE CL. 12 DN 400 X 150</v>
          </cell>
          <cell r="D17855" t="str">
            <v>PC</v>
          </cell>
          <cell r="E17855">
            <v>944.27</v>
          </cell>
        </row>
        <row r="17856">
          <cell r="B17856" t="str">
            <v>M070663529</v>
          </cell>
          <cell r="C17856" t="str">
            <v>TE RD RPVC PBP JE CL. 12 DN 400 X 200</v>
          </cell>
          <cell r="D17856" t="str">
            <v>PC</v>
          </cell>
          <cell r="E17856">
            <v>1002.14</v>
          </cell>
        </row>
        <row r="17857">
          <cell r="B17857" t="str">
            <v>M070663533</v>
          </cell>
          <cell r="C17857" t="str">
            <v>TE RD RPVC PBP JE CL. 12 DN 400 X 250</v>
          </cell>
          <cell r="D17857" t="str">
            <v>PC</v>
          </cell>
          <cell r="E17857">
            <v>1058.73</v>
          </cell>
        </row>
        <row r="17858">
          <cell r="B17858" t="str">
            <v>M070663537</v>
          </cell>
          <cell r="C17858" t="str">
            <v>TE RD RPVC PBP JE CL. 12 DN 400 X 300</v>
          </cell>
          <cell r="D17858" t="str">
            <v>PC</v>
          </cell>
          <cell r="E17858">
            <v>1118.5899999999999</v>
          </cell>
        </row>
        <row r="17859">
          <cell r="B17859" t="str">
            <v>M070663541</v>
          </cell>
          <cell r="C17859" t="str">
            <v>TE RD RPVC PBP JE CL. 12 DN 400 X 350</v>
          </cell>
          <cell r="D17859" t="str">
            <v>PC</v>
          </cell>
          <cell r="E17859">
            <v>1188.81</v>
          </cell>
        </row>
        <row r="17860">
          <cell r="B17860" t="str">
            <v>M070663545</v>
          </cell>
          <cell r="C17860" t="str">
            <v>TE RD RPVC PBP JE CL. 12 DN 450 X 50</v>
          </cell>
          <cell r="D17860" t="str">
            <v>PC</v>
          </cell>
          <cell r="E17860">
            <v>1016.13</v>
          </cell>
        </row>
        <row r="17861">
          <cell r="B17861" t="str">
            <v>M070663549</v>
          </cell>
          <cell r="C17861" t="str">
            <v>TE RD RPVC PBP JE CL. 12 DN 450 X 75</v>
          </cell>
          <cell r="D17861" t="str">
            <v>PC</v>
          </cell>
          <cell r="E17861">
            <v>1017.52</v>
          </cell>
        </row>
        <row r="17862">
          <cell r="B17862" t="str">
            <v>M070663553</v>
          </cell>
          <cell r="C17862" t="str">
            <v>TE RD RPVC PBP JE CL. 12 DN 450 X 100</v>
          </cell>
          <cell r="D17862" t="str">
            <v>PC</v>
          </cell>
          <cell r="E17862">
            <v>1022.78</v>
          </cell>
        </row>
        <row r="17863">
          <cell r="B17863" t="str">
            <v>M070663557</v>
          </cell>
          <cell r="C17863" t="str">
            <v>TE RD RPVC PBP JE CL. 12 DN 450 X 125</v>
          </cell>
          <cell r="D17863" t="str">
            <v>PC</v>
          </cell>
          <cell r="E17863">
            <v>1049.76</v>
          </cell>
        </row>
        <row r="17864">
          <cell r="B17864" t="str">
            <v>M070663561</v>
          </cell>
          <cell r="C17864" t="str">
            <v>TE RD RPVC PBP JE CL. 12 DN 450 X 150</v>
          </cell>
          <cell r="D17864" t="str">
            <v>PC</v>
          </cell>
          <cell r="E17864">
            <v>1078.94</v>
          </cell>
        </row>
        <row r="17865">
          <cell r="B17865" t="str">
            <v>M070663565</v>
          </cell>
          <cell r="C17865" t="str">
            <v>TE RD RPVC PBP JE CL. 12 DN 450 X 200</v>
          </cell>
          <cell r="D17865" t="str">
            <v>PC</v>
          </cell>
          <cell r="E17865">
            <v>1136.82</v>
          </cell>
        </row>
        <row r="17866">
          <cell r="B17866" t="str">
            <v>M070663569</v>
          </cell>
          <cell r="C17866" t="str">
            <v>TE RD RPVC PBP JE CL. 12 DN 450 X 250</v>
          </cell>
          <cell r="D17866" t="str">
            <v>PC</v>
          </cell>
          <cell r="E17866">
            <v>1193.4100000000001</v>
          </cell>
        </row>
        <row r="17867">
          <cell r="B17867" t="str">
            <v>M070663573</v>
          </cell>
          <cell r="C17867" t="str">
            <v>TE RD RPVC PBP JE CL. 12 DN 450 X 300</v>
          </cell>
          <cell r="D17867" t="str">
            <v>PC</v>
          </cell>
          <cell r="E17867">
            <v>1253.26</v>
          </cell>
        </row>
        <row r="17868">
          <cell r="B17868" t="str">
            <v>M070663577</v>
          </cell>
          <cell r="C17868" t="str">
            <v>TE RD RPVC PBP JE CL. 12 DN 450 X 350</v>
          </cell>
          <cell r="D17868" t="str">
            <v>PC</v>
          </cell>
          <cell r="E17868">
            <v>1323.49</v>
          </cell>
        </row>
        <row r="17869">
          <cell r="B17869" t="str">
            <v>M070663581</v>
          </cell>
          <cell r="C17869" t="str">
            <v>TE RD RPVC PBP JE CL. 12 DN 450 X 400</v>
          </cell>
          <cell r="D17869" t="str">
            <v>PC</v>
          </cell>
          <cell r="E17869">
            <v>1386.81</v>
          </cell>
        </row>
        <row r="17870">
          <cell r="B17870" t="str">
            <v>M070663585</v>
          </cell>
          <cell r="C17870" t="str">
            <v>TE RD RPVC PBP JE CL. 12 DN 500 X 50</v>
          </cell>
          <cell r="D17870" t="str">
            <v>PC</v>
          </cell>
          <cell r="E17870">
            <v>1146.0999999999999</v>
          </cell>
        </row>
        <row r="17871">
          <cell r="B17871" t="str">
            <v>M070663589</v>
          </cell>
          <cell r="C17871" t="str">
            <v>TE RD RPVC PBP JE CL. 12 DN 500 X 75</v>
          </cell>
          <cell r="D17871" t="str">
            <v>PC</v>
          </cell>
          <cell r="E17871">
            <v>1147.49</v>
          </cell>
        </row>
        <row r="17872">
          <cell r="B17872" t="str">
            <v>M070663593</v>
          </cell>
          <cell r="C17872" t="str">
            <v>TE RD RPVC PBP JE CL. 12 DN 500 X 100</v>
          </cell>
          <cell r="D17872" t="str">
            <v>PC</v>
          </cell>
          <cell r="E17872">
            <v>1152.72</v>
          </cell>
        </row>
        <row r="17873">
          <cell r="B17873" t="str">
            <v>M070663597</v>
          </cell>
          <cell r="C17873" t="str">
            <v>TE RD RPVC PBP JE CL. 12 DN 500 X 125</v>
          </cell>
          <cell r="D17873" t="str">
            <v>PC</v>
          </cell>
          <cell r="E17873">
            <v>1179.71</v>
          </cell>
        </row>
        <row r="17874">
          <cell r="B17874" t="str">
            <v>M070663601</v>
          </cell>
          <cell r="C17874" t="str">
            <v>TE RD RPVC PBP JE CL. 12 DN 500 X 150</v>
          </cell>
          <cell r="D17874" t="str">
            <v>PC</v>
          </cell>
          <cell r="E17874">
            <v>1208.9100000000001</v>
          </cell>
        </row>
        <row r="17875">
          <cell r="B17875" t="str">
            <v>M070663605</v>
          </cell>
          <cell r="C17875" t="str">
            <v>TE RD RPVC PBP JE CL. 12 DN 500 X 200</v>
          </cell>
          <cell r="D17875" t="str">
            <v>PC</v>
          </cell>
          <cell r="E17875">
            <v>1266.79</v>
          </cell>
        </row>
        <row r="17876">
          <cell r="B17876" t="str">
            <v>M070663609</v>
          </cell>
          <cell r="C17876" t="str">
            <v>TE RD RPVC PBP JE CL. 12 DN 500 X 250</v>
          </cell>
          <cell r="D17876" t="str">
            <v>PC</v>
          </cell>
          <cell r="E17876">
            <v>1323.37</v>
          </cell>
        </row>
        <row r="17877">
          <cell r="B17877" t="str">
            <v>M070663613</v>
          </cell>
          <cell r="C17877" t="str">
            <v>TE RD RPVC PBP JE CL. 12 DN 500 X 300</v>
          </cell>
          <cell r="D17877" t="str">
            <v>PC</v>
          </cell>
          <cell r="E17877">
            <v>1383.23</v>
          </cell>
        </row>
        <row r="17878">
          <cell r="B17878" t="str">
            <v>M070663617</v>
          </cell>
          <cell r="C17878" t="str">
            <v>TE RD RPVC PBP JE CL. 12 DN 500 X 350</v>
          </cell>
          <cell r="D17878" t="str">
            <v>PC</v>
          </cell>
          <cell r="E17878">
            <v>1453.46</v>
          </cell>
        </row>
        <row r="17879">
          <cell r="B17879" t="str">
            <v>M070663621</v>
          </cell>
          <cell r="C17879" t="str">
            <v>TE RD RPVC PBP JE CL. 12 DN 500 X 400</v>
          </cell>
          <cell r="D17879" t="str">
            <v>PC</v>
          </cell>
          <cell r="E17879">
            <v>1516.79</v>
          </cell>
        </row>
        <row r="17880">
          <cell r="B17880" t="str">
            <v>M070663625</v>
          </cell>
          <cell r="C17880" t="str">
            <v>TE RD RPVC PBP JE CL. 12 DN 500 X 45</v>
          </cell>
          <cell r="D17880" t="str">
            <v>PC</v>
          </cell>
          <cell r="E17880">
            <v>1619.02</v>
          </cell>
        </row>
        <row r="17881">
          <cell r="B17881" t="str">
            <v>M070663629</v>
          </cell>
          <cell r="C17881" t="str">
            <v>TE RD RPVC PBP JE CL. 12 DN 600 X 50</v>
          </cell>
          <cell r="D17881" t="str">
            <v>PC</v>
          </cell>
          <cell r="E17881">
            <v>1465.95</v>
          </cell>
        </row>
        <row r="17882">
          <cell r="B17882" t="str">
            <v>M070663633</v>
          </cell>
          <cell r="C17882" t="str">
            <v>TE RD RPVC PBP JE CL. 12 DN 600 X 75</v>
          </cell>
          <cell r="D17882" t="str">
            <v>PC</v>
          </cell>
          <cell r="E17882">
            <v>1467.33</v>
          </cell>
        </row>
        <row r="17883">
          <cell r="B17883" t="str">
            <v>M070663637</v>
          </cell>
          <cell r="C17883" t="str">
            <v>TE RD RPVC PBP JE CL. 12 DN 600 X 100</v>
          </cell>
          <cell r="D17883" t="str">
            <v>PC</v>
          </cell>
          <cell r="E17883">
            <v>1472.57</v>
          </cell>
        </row>
        <row r="17884">
          <cell r="B17884" t="str">
            <v>M070663641</v>
          </cell>
          <cell r="C17884" t="str">
            <v>TE RD RPVC PBP JE CL. 12 DN 600 X 125</v>
          </cell>
          <cell r="D17884" t="str">
            <v>PC</v>
          </cell>
          <cell r="E17884">
            <v>1499.58</v>
          </cell>
        </row>
        <row r="17885">
          <cell r="B17885" t="str">
            <v>M070663645</v>
          </cell>
          <cell r="C17885" t="str">
            <v>TE RD RPVC PBP JE CL. 12 DN 600 X 150</v>
          </cell>
          <cell r="D17885" t="str">
            <v>PC</v>
          </cell>
          <cell r="E17885">
            <v>1528.76</v>
          </cell>
        </row>
        <row r="17886">
          <cell r="B17886" t="str">
            <v>M070663649</v>
          </cell>
          <cell r="C17886" t="str">
            <v>TE RD RPVC PBP JE CL. 12 DN 600 X 200</v>
          </cell>
          <cell r="D17886" t="str">
            <v>PC</v>
          </cell>
          <cell r="E17886">
            <v>1586.64</v>
          </cell>
        </row>
        <row r="17887">
          <cell r="B17887" t="str">
            <v>M070663653</v>
          </cell>
          <cell r="C17887" t="str">
            <v>TE RD RPVC PBP JE CL. 12 DN 600 X 250</v>
          </cell>
          <cell r="D17887" t="str">
            <v>PC</v>
          </cell>
          <cell r="E17887">
            <v>1643.23</v>
          </cell>
        </row>
        <row r="17888">
          <cell r="B17888" t="str">
            <v>M070663657</v>
          </cell>
          <cell r="C17888" t="str">
            <v>TE RD RPVC PBP JE CL. 12 DN 600 X 300</v>
          </cell>
          <cell r="D17888" t="str">
            <v>PC</v>
          </cell>
          <cell r="E17888">
            <v>1703.07</v>
          </cell>
        </row>
        <row r="17889">
          <cell r="B17889" t="str">
            <v>M070663661</v>
          </cell>
          <cell r="C17889" t="str">
            <v>TE RD RPVC PBP JE CL. 12 DN 600 X 350</v>
          </cell>
          <cell r="D17889" t="str">
            <v>PC</v>
          </cell>
          <cell r="E17889">
            <v>1773.32</v>
          </cell>
        </row>
        <row r="17890">
          <cell r="B17890" t="str">
            <v>M070663665</v>
          </cell>
          <cell r="C17890" t="str">
            <v>TE RD RPVC PBP JE CL. 12 DN 600 X 400</v>
          </cell>
          <cell r="D17890" t="str">
            <v>PC</v>
          </cell>
          <cell r="E17890">
            <v>1836.65</v>
          </cell>
        </row>
        <row r="17891">
          <cell r="B17891" t="str">
            <v>M070663669</v>
          </cell>
          <cell r="C17891" t="str">
            <v>TE RD RPVC PBP JE CL. 12 DN 600 X 45</v>
          </cell>
          <cell r="D17891" t="str">
            <v>PC</v>
          </cell>
          <cell r="E17891">
            <v>1938.86</v>
          </cell>
        </row>
        <row r="17892">
          <cell r="B17892" t="str">
            <v>M070663673</v>
          </cell>
          <cell r="C17892" t="str">
            <v>TE RD RPVC PBP JE CL. 12 DN 600 X 500</v>
          </cell>
          <cell r="D17892" t="str">
            <v>PC</v>
          </cell>
          <cell r="E17892">
            <v>2028.86</v>
          </cell>
        </row>
        <row r="17893">
          <cell r="B17893" t="str">
            <v>M070663677</v>
          </cell>
          <cell r="C17893" t="str">
            <v>TE RD RPVC PBP JE CL. 12 DN 700 X 50</v>
          </cell>
          <cell r="D17893" t="str">
            <v>PC</v>
          </cell>
          <cell r="E17893">
            <v>1819.03</v>
          </cell>
        </row>
        <row r="17894">
          <cell r="B17894" t="str">
            <v>M070663681</v>
          </cell>
          <cell r="C17894" t="str">
            <v>TE RD RPVC PBP JE CL. 12 DN 700 X 75</v>
          </cell>
          <cell r="D17894" t="str">
            <v>PC</v>
          </cell>
          <cell r="E17894">
            <v>1820.41</v>
          </cell>
        </row>
        <row r="17895">
          <cell r="B17895" t="str">
            <v>M070663685</v>
          </cell>
          <cell r="C17895" t="str">
            <v>TE RD RPVC PBP JE CL. 12 DN 700 X 100</v>
          </cell>
          <cell r="D17895" t="str">
            <v>PC</v>
          </cell>
          <cell r="E17895">
            <v>1825.64</v>
          </cell>
        </row>
        <row r="17896">
          <cell r="B17896" t="str">
            <v>M070663689</v>
          </cell>
          <cell r="C17896" t="str">
            <v>TE RD RPVC PBP JE CL. 12 DN 700 X 125</v>
          </cell>
          <cell r="D17896" t="str">
            <v>PC</v>
          </cell>
          <cell r="E17896">
            <v>1852.65</v>
          </cell>
        </row>
        <row r="17897">
          <cell r="B17897" t="str">
            <v>M070663693</v>
          </cell>
          <cell r="C17897" t="str">
            <v>TE RD RPVC PBP JE CL. 12 DN 700 X 150</v>
          </cell>
          <cell r="D17897" t="str">
            <v>PC</v>
          </cell>
          <cell r="E17897">
            <v>1881.82</v>
          </cell>
        </row>
        <row r="17898">
          <cell r="B17898" t="str">
            <v>M070663697</v>
          </cell>
          <cell r="C17898" t="str">
            <v>TE RD RPVC PBP JE CL. 12 DN 700 X 200</v>
          </cell>
          <cell r="D17898" t="str">
            <v>PC</v>
          </cell>
          <cell r="E17898">
            <v>1939.69</v>
          </cell>
        </row>
        <row r="17899">
          <cell r="B17899" t="str">
            <v>M070663701</v>
          </cell>
          <cell r="C17899" t="str">
            <v>TE RD RPVC PBP JE CL. 12 DN 700 X 250</v>
          </cell>
          <cell r="D17899" t="str">
            <v>PC</v>
          </cell>
          <cell r="E17899">
            <v>1996.3</v>
          </cell>
        </row>
        <row r="17900">
          <cell r="B17900" t="str">
            <v>M070663705</v>
          </cell>
          <cell r="C17900" t="str">
            <v>TE RD RPVC PBP JE CL. 12 DN 700 X 300</v>
          </cell>
          <cell r="D17900" t="str">
            <v>PC</v>
          </cell>
          <cell r="E17900">
            <v>2056.15</v>
          </cell>
        </row>
        <row r="17901">
          <cell r="B17901" t="str">
            <v>M070663709</v>
          </cell>
          <cell r="C17901" t="str">
            <v>TE RD RPVC PBP JE CL. 12 DN 700 X 350</v>
          </cell>
          <cell r="D17901" t="str">
            <v>PC</v>
          </cell>
          <cell r="E17901">
            <v>2126.38</v>
          </cell>
        </row>
        <row r="17902">
          <cell r="B17902" t="str">
            <v>M070663713</v>
          </cell>
          <cell r="C17902" t="str">
            <v>TE RD RPVC PBP JE CL. 12 DN 700 X 400</v>
          </cell>
          <cell r="D17902" t="str">
            <v>PC</v>
          </cell>
          <cell r="E17902">
            <v>2189.71</v>
          </cell>
        </row>
        <row r="17903">
          <cell r="B17903" t="str">
            <v>M070663717</v>
          </cell>
          <cell r="C17903" t="str">
            <v>TE RD RPVC PBP JE CL. 12 DN 700 X 45</v>
          </cell>
          <cell r="D17903" t="str">
            <v>PC</v>
          </cell>
          <cell r="E17903">
            <v>2291.92</v>
          </cell>
        </row>
        <row r="17904">
          <cell r="B17904" t="str">
            <v>M070663721</v>
          </cell>
          <cell r="C17904" t="str">
            <v>TE RD RPVC PBP JE CL. 12 DN 700 X 500</v>
          </cell>
          <cell r="D17904" t="str">
            <v>PC</v>
          </cell>
          <cell r="E17904">
            <v>2544.04</v>
          </cell>
        </row>
        <row r="17905">
          <cell r="B17905" t="str">
            <v>M070663725</v>
          </cell>
          <cell r="C17905" t="str">
            <v>TE RD RPVC PBP JE CL. 12 DN 700 X 600</v>
          </cell>
          <cell r="D17905" t="str">
            <v>PC</v>
          </cell>
          <cell r="E17905">
            <v>2569.75</v>
          </cell>
        </row>
        <row r="17906">
          <cell r="B17906" t="str">
            <v>M070664000</v>
          </cell>
          <cell r="C17906" t="str">
            <v>TE DE REDUCAO RPVC PBP JE CL. 14 / CL. 16</v>
          </cell>
        </row>
        <row r="17907">
          <cell r="B17907" t="str">
            <v>M070664001</v>
          </cell>
          <cell r="C17907" t="str">
            <v>TE RD RPVC PBP JE CL. 14 DN 75 X 50</v>
          </cell>
          <cell r="D17907" t="str">
            <v>PC</v>
          </cell>
          <cell r="E17907">
            <v>227.54</v>
          </cell>
        </row>
        <row r="17908">
          <cell r="B17908" t="str">
            <v>M070664005</v>
          </cell>
          <cell r="C17908" t="str">
            <v>TE RD RPVC PBP JE CL. 14 DN 100 X 50</v>
          </cell>
          <cell r="D17908" t="str">
            <v>PC</v>
          </cell>
          <cell r="E17908">
            <v>247.2</v>
          </cell>
        </row>
        <row r="17909">
          <cell r="B17909" t="str">
            <v>M070664009</v>
          </cell>
          <cell r="C17909" t="str">
            <v>TE RD RPVC PBP JE CL. 14 DN 100 X 75</v>
          </cell>
          <cell r="D17909" t="str">
            <v>PC</v>
          </cell>
          <cell r="E17909">
            <v>248.56</v>
          </cell>
        </row>
        <row r="17910">
          <cell r="B17910" t="str">
            <v>M070664013</v>
          </cell>
          <cell r="C17910" t="str">
            <v>TE RD RPVC PBP JE CL. 14 DN 125 X 50</v>
          </cell>
          <cell r="D17910" t="str">
            <v>PC</v>
          </cell>
          <cell r="E17910">
            <v>291.63</v>
          </cell>
        </row>
        <row r="17911">
          <cell r="B17911" t="str">
            <v>M070664017</v>
          </cell>
          <cell r="C17911" t="str">
            <v>TE RD RPVC PBP JE CL. 14 DN 125 X 75</v>
          </cell>
          <cell r="D17911" t="str">
            <v>PC</v>
          </cell>
          <cell r="E17911">
            <v>292.99</v>
          </cell>
        </row>
        <row r="17912">
          <cell r="B17912" t="str">
            <v>M070664021</v>
          </cell>
          <cell r="C17912" t="str">
            <v>TE RD RPVC PBP JE CL. 14 DN 125 X 100</v>
          </cell>
          <cell r="D17912" t="str">
            <v>PC</v>
          </cell>
          <cell r="E17912">
            <v>298.23</v>
          </cell>
        </row>
        <row r="17913">
          <cell r="B17913" t="str">
            <v>M070664025</v>
          </cell>
          <cell r="C17913" t="str">
            <v>TE RD RPVC PBP JE CL. 14 DN 150 X 50</v>
          </cell>
          <cell r="D17913" t="str">
            <v>PC</v>
          </cell>
          <cell r="E17913">
            <v>334.85</v>
          </cell>
        </row>
        <row r="17914">
          <cell r="B17914" t="str">
            <v>M070664029</v>
          </cell>
          <cell r="C17914" t="str">
            <v>TE RD RPVC PBP JE CL. 14 DN 150 X 75</v>
          </cell>
          <cell r="D17914" t="str">
            <v>PC</v>
          </cell>
          <cell r="E17914">
            <v>336.21</v>
          </cell>
        </row>
        <row r="17915">
          <cell r="B17915" t="str">
            <v>M070664033</v>
          </cell>
          <cell r="C17915" t="str">
            <v>TE RD RPVC PBP JE CL. 14 DN 150 X 100</v>
          </cell>
          <cell r="D17915" t="str">
            <v>PC</v>
          </cell>
          <cell r="E17915">
            <v>341.46</v>
          </cell>
        </row>
        <row r="17916">
          <cell r="B17916" t="str">
            <v>M070664037</v>
          </cell>
          <cell r="C17916" t="str">
            <v>TE RD RPVC PBP JE CL. 14 DN 150 X 125</v>
          </cell>
          <cell r="D17916" t="str">
            <v>PC</v>
          </cell>
          <cell r="E17916">
            <v>368.49</v>
          </cell>
        </row>
        <row r="17917">
          <cell r="B17917" t="str">
            <v>M070664041</v>
          </cell>
          <cell r="C17917" t="str">
            <v>TE RD RPVC PBP JE CL. 14 DN 200 X 50</v>
          </cell>
          <cell r="D17917" t="str">
            <v>PC</v>
          </cell>
          <cell r="E17917">
            <v>420.79</v>
          </cell>
        </row>
        <row r="17918">
          <cell r="B17918" t="str">
            <v>M070664045</v>
          </cell>
          <cell r="C17918" t="str">
            <v>TE RD RPVC PBP JE CL. 14 DN 200 X 75</v>
          </cell>
          <cell r="D17918" t="str">
            <v>PC</v>
          </cell>
          <cell r="E17918">
            <v>422.15</v>
          </cell>
        </row>
        <row r="17919">
          <cell r="B17919" t="str">
            <v>M070664049</v>
          </cell>
          <cell r="C17919" t="str">
            <v>TE RD RPVC PBP JE CL. 14 DN 200 X 100</v>
          </cell>
          <cell r="D17919" t="str">
            <v>PC</v>
          </cell>
          <cell r="E17919">
            <v>427.4</v>
          </cell>
        </row>
        <row r="17920">
          <cell r="B17920" t="str">
            <v>M070664053</v>
          </cell>
          <cell r="C17920" t="str">
            <v>TE RD RPVC PBP JE CL. 14 DN 200 X 125</v>
          </cell>
          <cell r="D17920" t="str">
            <v>PC</v>
          </cell>
          <cell r="E17920">
            <v>454.41</v>
          </cell>
        </row>
        <row r="17921">
          <cell r="B17921" t="str">
            <v>M070664057</v>
          </cell>
          <cell r="C17921" t="str">
            <v>TE RD RPVC PBP JE CL. 14 DN 200 X 150</v>
          </cell>
          <cell r="D17921" t="str">
            <v>PC</v>
          </cell>
          <cell r="E17921">
            <v>483.56</v>
          </cell>
        </row>
        <row r="17922">
          <cell r="B17922" t="str">
            <v>M070664061</v>
          </cell>
          <cell r="C17922" t="str">
            <v>TE RD RPVC PBP JE CL. 14 DN 250 X 50</v>
          </cell>
          <cell r="D17922" t="str">
            <v>PC</v>
          </cell>
          <cell r="E17922">
            <v>516.5</v>
          </cell>
        </row>
        <row r="17923">
          <cell r="B17923" t="str">
            <v>M070664065</v>
          </cell>
          <cell r="C17923" t="str">
            <v>TE RD RPVC PBP JE CL. 14 DN 250 X 75</v>
          </cell>
          <cell r="D17923" t="str">
            <v>PC</v>
          </cell>
          <cell r="E17923">
            <v>517.86</v>
          </cell>
        </row>
        <row r="17924">
          <cell r="B17924" t="str">
            <v>M070664069</v>
          </cell>
          <cell r="C17924" t="str">
            <v>TE RD RPVC PBP JE CL. 14 DN 250 X 100</v>
          </cell>
          <cell r="D17924" t="str">
            <v>PC</v>
          </cell>
          <cell r="E17924">
            <v>523.11</v>
          </cell>
        </row>
        <row r="17925">
          <cell r="B17925" t="str">
            <v>M070664073</v>
          </cell>
          <cell r="C17925" t="str">
            <v>TE RD RPVC PBP JE CL. 14 DN 250 X 125</v>
          </cell>
          <cell r="D17925" t="str">
            <v>PC</v>
          </cell>
          <cell r="E17925">
            <v>550.15</v>
          </cell>
        </row>
        <row r="17926">
          <cell r="B17926" t="str">
            <v>M070664077</v>
          </cell>
          <cell r="C17926" t="str">
            <v>TE RD RPVC PBP JE CL. 14 DN 250 X 150</v>
          </cell>
          <cell r="D17926" t="str">
            <v>PC</v>
          </cell>
          <cell r="E17926">
            <v>579.29</v>
          </cell>
        </row>
        <row r="17927">
          <cell r="B17927" t="str">
            <v>M070664081</v>
          </cell>
          <cell r="C17927" t="str">
            <v>TE RD RPVC PBP JE CL. 14 DN 250 X 200</v>
          </cell>
          <cell r="D17927" t="str">
            <v>PC</v>
          </cell>
          <cell r="E17927">
            <v>637.19000000000005</v>
          </cell>
        </row>
        <row r="17928">
          <cell r="B17928" t="str">
            <v>M070664085</v>
          </cell>
          <cell r="C17928" t="str">
            <v>TE RD RPVC PBP JE CL. 14 DN 300 X 50</v>
          </cell>
          <cell r="D17928" t="str">
            <v>PC</v>
          </cell>
          <cell r="E17928">
            <v>608.91999999999996</v>
          </cell>
        </row>
        <row r="17929">
          <cell r="B17929" t="str">
            <v>M070664089</v>
          </cell>
          <cell r="C17929" t="str">
            <v>TE RD RPVC PBP JE CL. 14 DN 300 X 75</v>
          </cell>
          <cell r="D17929" t="str">
            <v>PC</v>
          </cell>
          <cell r="E17929">
            <v>610.30999999999995</v>
          </cell>
        </row>
        <row r="17930">
          <cell r="B17930" t="str">
            <v>M070664093</v>
          </cell>
          <cell r="C17930" t="str">
            <v>TE RD RPVC PBP JE CL. 14 DN 300 X 100</v>
          </cell>
          <cell r="D17930" t="str">
            <v>PC</v>
          </cell>
          <cell r="E17930">
            <v>615.54999999999995</v>
          </cell>
        </row>
        <row r="17931">
          <cell r="B17931" t="str">
            <v>M070664097</v>
          </cell>
          <cell r="C17931" t="str">
            <v>TE RD RPVC PBP JE CL. 14 DN 300 X 125</v>
          </cell>
          <cell r="D17931" t="str">
            <v>PC</v>
          </cell>
          <cell r="E17931">
            <v>642.58000000000004</v>
          </cell>
        </row>
        <row r="17932">
          <cell r="B17932" t="str">
            <v>M070664101</v>
          </cell>
          <cell r="C17932" t="str">
            <v>TE RD RPVC PBP JE CL. 14 DN 300 X 150</v>
          </cell>
          <cell r="D17932" t="str">
            <v>PC</v>
          </cell>
          <cell r="E17932">
            <v>671.74</v>
          </cell>
        </row>
        <row r="17933">
          <cell r="B17933" t="str">
            <v>M070664105</v>
          </cell>
          <cell r="C17933" t="str">
            <v>TE RD RPVC PBP JE CL. 14 DN 300 X 200</v>
          </cell>
          <cell r="D17933" t="str">
            <v>PC</v>
          </cell>
          <cell r="E17933">
            <v>729.62</v>
          </cell>
        </row>
        <row r="17934">
          <cell r="B17934" t="str">
            <v>M070664109</v>
          </cell>
          <cell r="C17934" t="str">
            <v>TE RD RPVC PBP JE CL. 14 DN 300 X 250</v>
          </cell>
          <cell r="D17934" t="str">
            <v>PC</v>
          </cell>
          <cell r="E17934">
            <v>786.19</v>
          </cell>
        </row>
        <row r="17935">
          <cell r="B17935" t="str">
            <v>M070664113</v>
          </cell>
          <cell r="C17935" t="str">
            <v>TE RD RPVC PBP JE CL. 14 DN 350 X 50</v>
          </cell>
          <cell r="D17935" t="str">
            <v>PC</v>
          </cell>
          <cell r="E17935">
            <v>741.75</v>
          </cell>
        </row>
        <row r="17936">
          <cell r="B17936" t="str">
            <v>M070664117</v>
          </cell>
          <cell r="C17936" t="str">
            <v>TE RD RPVC PBP JE CL. 14 DN 350 X 75</v>
          </cell>
          <cell r="D17936" t="str">
            <v>PC</v>
          </cell>
          <cell r="E17936">
            <v>743.12</v>
          </cell>
        </row>
        <row r="17937">
          <cell r="B17937" t="str">
            <v>M070664121</v>
          </cell>
          <cell r="C17937" t="str">
            <v>TE RD RPVC PBP JE CL. 14 DN 350 X 100</v>
          </cell>
          <cell r="D17937" t="str">
            <v>PC</v>
          </cell>
          <cell r="E17937">
            <v>748.37</v>
          </cell>
        </row>
        <row r="17938">
          <cell r="B17938" t="str">
            <v>M070664125</v>
          </cell>
          <cell r="C17938" t="str">
            <v>TE RD RPVC PBP JE CL. 14 DN 350 X 125</v>
          </cell>
          <cell r="D17938" t="str">
            <v>PC</v>
          </cell>
          <cell r="E17938">
            <v>775.39</v>
          </cell>
        </row>
        <row r="17939">
          <cell r="B17939" t="str">
            <v>M070664129</v>
          </cell>
          <cell r="C17939" t="str">
            <v>TE RD RPVC PBP JE CL. 14 DN 350 X 150</v>
          </cell>
          <cell r="D17939" t="str">
            <v>PC</v>
          </cell>
          <cell r="E17939">
            <v>804.55</v>
          </cell>
        </row>
        <row r="17940">
          <cell r="B17940" t="str">
            <v>M070664133</v>
          </cell>
          <cell r="C17940" t="str">
            <v>TE RD RPVC PBP JE CL. 14 DN 350 X 200</v>
          </cell>
          <cell r="D17940" t="str">
            <v>PC</v>
          </cell>
          <cell r="E17940">
            <v>862.46</v>
          </cell>
        </row>
        <row r="17941">
          <cell r="B17941" t="str">
            <v>M070664137</v>
          </cell>
          <cell r="C17941" t="str">
            <v>TE RD RPVC PBP JE CL. 14 DN 350 X 250</v>
          </cell>
          <cell r="D17941" t="str">
            <v>PC</v>
          </cell>
          <cell r="E17941">
            <v>919.03</v>
          </cell>
        </row>
        <row r="17942">
          <cell r="B17942" t="str">
            <v>M070664141</v>
          </cell>
          <cell r="C17942" t="str">
            <v>TE RD RPVC PBP JE CL. 14 DN 350 X 300</v>
          </cell>
          <cell r="D17942" t="str">
            <v>PC</v>
          </cell>
          <cell r="E17942">
            <v>978.87</v>
          </cell>
        </row>
        <row r="17943">
          <cell r="B17943" t="str">
            <v>M070664145</v>
          </cell>
          <cell r="C17943" t="str">
            <v>TE RD RPVC PBP JE CL. 14 DN 400 X 50</v>
          </cell>
          <cell r="D17943" t="str">
            <v>PC</v>
          </cell>
          <cell r="E17943">
            <v>881.47</v>
          </cell>
        </row>
        <row r="17944">
          <cell r="B17944" t="str">
            <v>M070664149</v>
          </cell>
          <cell r="C17944" t="str">
            <v>TE RD RPVC PBP JE CL. 14 DN 400 X 75</v>
          </cell>
          <cell r="D17944" t="str">
            <v>PC</v>
          </cell>
          <cell r="E17944">
            <v>882.85</v>
          </cell>
        </row>
        <row r="17945">
          <cell r="B17945" t="str">
            <v>M070664153</v>
          </cell>
          <cell r="C17945" t="str">
            <v>TE RD RPVC PBP JE CL. 14 DN 400 X 100</v>
          </cell>
          <cell r="D17945" t="str">
            <v>PC</v>
          </cell>
          <cell r="E17945">
            <v>888.08</v>
          </cell>
        </row>
        <row r="17946">
          <cell r="B17946" t="str">
            <v>M070664157</v>
          </cell>
          <cell r="C17946" t="str">
            <v>TE RD RPVC PBP JE CL. 14 DN 400 X 125</v>
          </cell>
          <cell r="D17946" t="str">
            <v>PC</v>
          </cell>
          <cell r="E17946">
            <v>915.1</v>
          </cell>
        </row>
        <row r="17947">
          <cell r="B17947" t="str">
            <v>M070664161</v>
          </cell>
          <cell r="C17947" t="str">
            <v>TE RD RPVC PBP JE CL. 14 DN 400 X 150</v>
          </cell>
          <cell r="D17947" t="str">
            <v>PC</v>
          </cell>
          <cell r="E17947">
            <v>944.27</v>
          </cell>
        </row>
        <row r="17948">
          <cell r="B17948" t="str">
            <v>M070664165</v>
          </cell>
          <cell r="C17948" t="str">
            <v>TE RD RPVC PBP JE CL. 14 DN 400 X 200</v>
          </cell>
          <cell r="D17948" t="str">
            <v>PC</v>
          </cell>
          <cell r="E17948">
            <v>1002.14</v>
          </cell>
        </row>
        <row r="17949">
          <cell r="B17949" t="str">
            <v>M070664169</v>
          </cell>
          <cell r="C17949" t="str">
            <v>TE RD RPVC PBP JE CL. 14 DN 400 X 250</v>
          </cell>
          <cell r="D17949" t="str">
            <v>PC</v>
          </cell>
          <cell r="E17949">
            <v>1058.73</v>
          </cell>
        </row>
        <row r="17950">
          <cell r="B17950" t="str">
            <v>M070664173</v>
          </cell>
          <cell r="C17950" t="str">
            <v>TE RD RPVC PBP JE CL. 14 DN 400 X 300</v>
          </cell>
          <cell r="D17950" t="str">
            <v>PC</v>
          </cell>
          <cell r="E17950">
            <v>1118.5899999999999</v>
          </cell>
        </row>
        <row r="17951">
          <cell r="B17951" t="str">
            <v>M070664177</v>
          </cell>
          <cell r="C17951" t="str">
            <v>TE RD RPVC PBP JE CL. 14 DN 400 X 350</v>
          </cell>
          <cell r="D17951" t="str">
            <v>PC</v>
          </cell>
          <cell r="E17951">
            <v>1188.81</v>
          </cell>
        </row>
        <row r="17952">
          <cell r="B17952" t="str">
            <v>M070664181</v>
          </cell>
          <cell r="C17952" t="str">
            <v>TE RD RPVC PBP JE CL. 14 DN 450 X 50</v>
          </cell>
          <cell r="D17952" t="str">
            <v>PC</v>
          </cell>
          <cell r="E17952">
            <v>1016.13</v>
          </cell>
        </row>
        <row r="17953">
          <cell r="B17953" t="str">
            <v>M070664185</v>
          </cell>
          <cell r="C17953" t="str">
            <v>TE RD RPVC PBP JE CL. 14 DN 450 X 75</v>
          </cell>
          <cell r="D17953" t="str">
            <v>PC</v>
          </cell>
          <cell r="E17953">
            <v>1017.52</v>
          </cell>
        </row>
        <row r="17954">
          <cell r="B17954" t="str">
            <v>M070664189</v>
          </cell>
          <cell r="C17954" t="str">
            <v>TE RD RPVC PBP JE CL. 14 DN 450 X 100</v>
          </cell>
          <cell r="D17954" t="str">
            <v>PC</v>
          </cell>
          <cell r="E17954">
            <v>1022.78</v>
          </cell>
        </row>
        <row r="17955">
          <cell r="B17955" t="str">
            <v>M070664193</v>
          </cell>
          <cell r="C17955" t="str">
            <v>TE RD RPVC PBP JE CL. 14 DN 450 X 125</v>
          </cell>
          <cell r="D17955" t="str">
            <v>PC</v>
          </cell>
          <cell r="E17955">
            <v>1049.76</v>
          </cell>
        </row>
        <row r="17956">
          <cell r="B17956" t="str">
            <v>M070664197</v>
          </cell>
          <cell r="C17956" t="str">
            <v>TE RD RPVC PBP JE CL. 14 DN 450 X 150</v>
          </cell>
          <cell r="D17956" t="str">
            <v>PC</v>
          </cell>
          <cell r="E17956">
            <v>1078.94</v>
          </cell>
        </row>
        <row r="17957">
          <cell r="B17957" t="str">
            <v>M070664201</v>
          </cell>
          <cell r="C17957" t="str">
            <v>TE RD RPVC PBP JE CL. 14 DN 450 X 200</v>
          </cell>
          <cell r="D17957" t="str">
            <v>PC</v>
          </cell>
          <cell r="E17957">
            <v>1136.82</v>
          </cell>
        </row>
        <row r="17958">
          <cell r="B17958" t="str">
            <v>M070664205</v>
          </cell>
          <cell r="C17958" t="str">
            <v>TE RD RPVC PBP JE CL. 14 DN 450 X 250</v>
          </cell>
          <cell r="D17958" t="str">
            <v>PC</v>
          </cell>
          <cell r="E17958">
            <v>1193.4100000000001</v>
          </cell>
        </row>
        <row r="17959">
          <cell r="B17959" t="str">
            <v>M070664209</v>
          </cell>
          <cell r="C17959" t="str">
            <v>TE RD RPVC PBP JE CL. 14 DN 450 X 300</v>
          </cell>
          <cell r="D17959" t="str">
            <v>PC</v>
          </cell>
          <cell r="E17959">
            <v>1253.26</v>
          </cell>
        </row>
        <row r="17960">
          <cell r="B17960" t="str">
            <v>M070664213</v>
          </cell>
          <cell r="C17960" t="str">
            <v>TE RD RPVC PBP JE CL. 14 DN 450 X 350</v>
          </cell>
          <cell r="D17960" t="str">
            <v>PC</v>
          </cell>
          <cell r="E17960">
            <v>1323.49</v>
          </cell>
        </row>
        <row r="17961">
          <cell r="B17961" t="str">
            <v>M070664217</v>
          </cell>
          <cell r="C17961" t="str">
            <v>TE RD RPVC PBP JE CL. 14 DN 450 X 400</v>
          </cell>
          <cell r="D17961" t="str">
            <v>PC</v>
          </cell>
          <cell r="E17961">
            <v>1386.81</v>
          </cell>
        </row>
        <row r="17962">
          <cell r="B17962" t="str">
            <v>M070664221</v>
          </cell>
          <cell r="C17962" t="str">
            <v>TE RD RPVC PBP JE CL. 14 DN 500 X 50</v>
          </cell>
          <cell r="D17962" t="str">
            <v>PC</v>
          </cell>
          <cell r="E17962">
            <v>1146.0999999999999</v>
          </cell>
        </row>
        <row r="17963">
          <cell r="B17963" t="str">
            <v>M070664225</v>
          </cell>
          <cell r="C17963" t="str">
            <v>TE RD RPVC PBP JE CL. 14 DN 500 X 75</v>
          </cell>
          <cell r="D17963" t="str">
            <v>PC</v>
          </cell>
          <cell r="E17963">
            <v>1147.49</v>
          </cell>
        </row>
        <row r="17964">
          <cell r="B17964" t="str">
            <v>M070664229</v>
          </cell>
          <cell r="C17964" t="str">
            <v>TE RD RPVC PBP JE CL. 14 DN 500 X 100</v>
          </cell>
          <cell r="D17964" t="str">
            <v>PC</v>
          </cell>
          <cell r="E17964">
            <v>1152.72</v>
          </cell>
        </row>
        <row r="17965">
          <cell r="B17965" t="str">
            <v>M070664233</v>
          </cell>
          <cell r="C17965" t="str">
            <v>TE RD RPVC PBP JE CL. 14 DN 500 X 125</v>
          </cell>
          <cell r="D17965" t="str">
            <v>PC</v>
          </cell>
          <cell r="E17965">
            <v>1179.71</v>
          </cell>
        </row>
        <row r="17966">
          <cell r="B17966" t="str">
            <v>M070664237</v>
          </cell>
          <cell r="C17966" t="str">
            <v>TE RD RPVC PBP JE CL. 14 DN 500 X 150</v>
          </cell>
          <cell r="D17966" t="str">
            <v>PC</v>
          </cell>
          <cell r="E17966">
            <v>1208.9100000000001</v>
          </cell>
        </row>
        <row r="17967">
          <cell r="B17967" t="str">
            <v>M070664241</v>
          </cell>
          <cell r="C17967" t="str">
            <v>TE RD RPVC PBP JE CL. 14 DN 500 X 200</v>
          </cell>
          <cell r="D17967" t="str">
            <v>PC</v>
          </cell>
          <cell r="E17967">
            <v>1266.79</v>
          </cell>
        </row>
        <row r="17968">
          <cell r="B17968" t="str">
            <v>M070664245</v>
          </cell>
          <cell r="C17968" t="str">
            <v>TE RD RPVC PBP JE CL. 14 DN 500 X 250</v>
          </cell>
          <cell r="D17968" t="str">
            <v>PC</v>
          </cell>
          <cell r="E17968">
            <v>1323.37</v>
          </cell>
        </row>
        <row r="17969">
          <cell r="B17969" t="str">
            <v>M070664249</v>
          </cell>
          <cell r="C17969" t="str">
            <v>TE RD RPVC PBP JE CL. 14 DN 500 X 300</v>
          </cell>
          <cell r="D17969" t="str">
            <v>PC</v>
          </cell>
          <cell r="E17969">
            <v>1383.23</v>
          </cell>
        </row>
        <row r="17970">
          <cell r="B17970" t="str">
            <v>M070664253</v>
          </cell>
          <cell r="C17970" t="str">
            <v>TE RD RPVC PBP JE CL. 14 DN 500 X 350</v>
          </cell>
          <cell r="D17970" t="str">
            <v>PC</v>
          </cell>
          <cell r="E17970">
            <v>1453.46</v>
          </cell>
        </row>
        <row r="17971">
          <cell r="B17971" t="str">
            <v>M070664257</v>
          </cell>
          <cell r="C17971" t="str">
            <v>TE RD RPVC PBP JE CL. 14 DN 500 X 400</v>
          </cell>
          <cell r="D17971" t="str">
            <v>PC</v>
          </cell>
          <cell r="E17971">
            <v>1516.79</v>
          </cell>
        </row>
        <row r="17972">
          <cell r="B17972" t="str">
            <v>M070664261</v>
          </cell>
          <cell r="C17972" t="str">
            <v>TE RD RPVC PBP JE CL. 14 DN 500 X 45</v>
          </cell>
          <cell r="D17972" t="str">
            <v>PC</v>
          </cell>
          <cell r="E17972">
            <v>1619.02</v>
          </cell>
        </row>
        <row r="17973">
          <cell r="B17973" t="str">
            <v>M070664265</v>
          </cell>
          <cell r="C17973" t="str">
            <v>TE RD RPVC PBP JE CL. 14 DN 600 X 50</v>
          </cell>
          <cell r="D17973" t="str">
            <v>PC</v>
          </cell>
          <cell r="E17973">
            <v>1465.95</v>
          </cell>
        </row>
        <row r="17974">
          <cell r="B17974" t="str">
            <v>M070664269</v>
          </cell>
          <cell r="C17974" t="str">
            <v>TE RD RPVC PBP JE CL. 14 DN 600 X 75</v>
          </cell>
          <cell r="D17974" t="str">
            <v>PC</v>
          </cell>
          <cell r="E17974">
            <v>1467.33</v>
          </cell>
        </row>
        <row r="17975">
          <cell r="B17975" t="str">
            <v>M070664273</v>
          </cell>
          <cell r="C17975" t="str">
            <v>TE RD RPVC PBP JE CL. 14 DN 600 X 100</v>
          </cell>
          <cell r="D17975" t="str">
            <v>PC</v>
          </cell>
          <cell r="E17975">
            <v>1472.57</v>
          </cell>
        </row>
        <row r="17976">
          <cell r="B17976" t="str">
            <v>M070664277</v>
          </cell>
          <cell r="C17976" t="str">
            <v>TE RD RPVC PBP JE CL. 14 DN 600 X 125</v>
          </cell>
          <cell r="D17976" t="str">
            <v>PC</v>
          </cell>
          <cell r="E17976">
            <v>1499.58</v>
          </cell>
        </row>
        <row r="17977">
          <cell r="B17977" t="str">
            <v>M070664281</v>
          </cell>
          <cell r="C17977" t="str">
            <v>TE RD RPVC PBP JE CL. 14 DN 600 X 150</v>
          </cell>
          <cell r="D17977" t="str">
            <v>PC</v>
          </cell>
          <cell r="E17977">
            <v>1528.76</v>
          </cell>
        </row>
        <row r="17978">
          <cell r="B17978" t="str">
            <v>M070664285</v>
          </cell>
          <cell r="C17978" t="str">
            <v>TE RD RPVC PBP JE CL. 14 DN 600 X 200</v>
          </cell>
          <cell r="D17978" t="str">
            <v>PC</v>
          </cell>
          <cell r="E17978">
            <v>1586.64</v>
          </cell>
        </row>
        <row r="17979">
          <cell r="B17979" t="str">
            <v>M070664289</v>
          </cell>
          <cell r="C17979" t="str">
            <v>TE RD RPVC PBP JE CL. 14 DN 600 X 250</v>
          </cell>
          <cell r="D17979" t="str">
            <v>PC</v>
          </cell>
          <cell r="E17979">
            <v>1643.23</v>
          </cell>
        </row>
        <row r="17980">
          <cell r="B17980" t="str">
            <v>M070664293</v>
          </cell>
          <cell r="C17980" t="str">
            <v>TE RD RPVC PBP JE CL. 14 DN 600 X 300</v>
          </cell>
          <cell r="D17980" t="str">
            <v>PC</v>
          </cell>
          <cell r="E17980">
            <v>1703.07</v>
          </cell>
        </row>
        <row r="17981">
          <cell r="B17981" t="str">
            <v>M070664297</v>
          </cell>
          <cell r="C17981" t="str">
            <v>TE RD RPVC PBP JE CL. 14 DN 600 X 350</v>
          </cell>
          <cell r="D17981" t="str">
            <v>PC</v>
          </cell>
          <cell r="E17981">
            <v>1773.32</v>
          </cell>
        </row>
        <row r="17982">
          <cell r="B17982" t="str">
            <v>M070664301</v>
          </cell>
          <cell r="C17982" t="str">
            <v>TE RD RPVC PBP JE CL. 14 DN 600 X 400</v>
          </cell>
          <cell r="D17982" t="str">
            <v>PC</v>
          </cell>
          <cell r="E17982">
            <v>1836.65</v>
          </cell>
        </row>
        <row r="17983">
          <cell r="B17983" t="str">
            <v>M070664305</v>
          </cell>
          <cell r="C17983" t="str">
            <v>TE RD RPVC PBP JE CL. 14 DN 600 X 45</v>
          </cell>
          <cell r="D17983" t="str">
            <v>PC</v>
          </cell>
          <cell r="E17983">
            <v>1938.86</v>
          </cell>
        </row>
        <row r="17984">
          <cell r="B17984" t="str">
            <v>M070664309</v>
          </cell>
          <cell r="C17984" t="str">
            <v>TE RD RPVC PBP JE CL. 14 DN 600 X 500</v>
          </cell>
          <cell r="D17984" t="str">
            <v>PC</v>
          </cell>
          <cell r="E17984">
            <v>2028.86</v>
          </cell>
        </row>
        <row r="17985">
          <cell r="B17985" t="str">
            <v>M070664313</v>
          </cell>
          <cell r="C17985" t="str">
            <v>TE RD RPVC PBP JE CL. 14 DN 700 X 50</v>
          </cell>
          <cell r="D17985" t="str">
            <v>PC</v>
          </cell>
          <cell r="E17985">
            <v>1819.03</v>
          </cell>
        </row>
        <row r="17986">
          <cell r="B17986" t="str">
            <v>M070664317</v>
          </cell>
          <cell r="C17986" t="str">
            <v>TE RD RPVC PBP JE CL. 14 DN 700 X 75</v>
          </cell>
          <cell r="D17986" t="str">
            <v>PC</v>
          </cell>
          <cell r="E17986">
            <v>1820.41</v>
          </cell>
        </row>
        <row r="17987">
          <cell r="B17987" t="str">
            <v>M070664321</v>
          </cell>
          <cell r="C17987" t="str">
            <v>TE RD RPVC PBP JE CL. 14 DN 700 X 100</v>
          </cell>
          <cell r="D17987" t="str">
            <v>PC</v>
          </cell>
          <cell r="E17987">
            <v>1825.64</v>
          </cell>
        </row>
        <row r="17988">
          <cell r="B17988" t="str">
            <v>M070664325</v>
          </cell>
          <cell r="C17988" t="str">
            <v>TE RD RPVC PBP JE CL. 14 DN 700 X 125</v>
          </cell>
          <cell r="D17988" t="str">
            <v>PC</v>
          </cell>
          <cell r="E17988">
            <v>1852.65</v>
          </cell>
        </row>
        <row r="17989">
          <cell r="B17989" t="str">
            <v>M070664329</v>
          </cell>
          <cell r="C17989" t="str">
            <v>TE RD RPVC PBP JE CL. 14 DN 700 X 150</v>
          </cell>
          <cell r="D17989" t="str">
            <v>PC</v>
          </cell>
          <cell r="E17989">
            <v>1881.82</v>
          </cell>
        </row>
        <row r="17990">
          <cell r="B17990" t="str">
            <v>M070664333</v>
          </cell>
          <cell r="C17990" t="str">
            <v>TE RD RPVC PBP JE CL. 14 DN 700 X 200</v>
          </cell>
          <cell r="D17990" t="str">
            <v>PC</v>
          </cell>
          <cell r="E17990">
            <v>1939.69</v>
          </cell>
        </row>
        <row r="17991">
          <cell r="B17991" t="str">
            <v>M070664337</v>
          </cell>
          <cell r="C17991" t="str">
            <v>TE RD RPVC PBP JE CL. 14 DN 700 X 250</v>
          </cell>
          <cell r="D17991" t="str">
            <v>PC</v>
          </cell>
          <cell r="E17991">
            <v>1996.3</v>
          </cell>
        </row>
        <row r="17992">
          <cell r="B17992" t="str">
            <v>M070664341</v>
          </cell>
          <cell r="C17992" t="str">
            <v>TE RD RPVC PBP JE CL. 14 DN 700 X 300</v>
          </cell>
          <cell r="D17992" t="str">
            <v>PC</v>
          </cell>
          <cell r="E17992">
            <v>2056.15</v>
          </cell>
        </row>
        <row r="17993">
          <cell r="B17993" t="str">
            <v>M070664345</v>
          </cell>
          <cell r="C17993" t="str">
            <v>TE RD RPVC PBP JE CL. 14 DN 700 X 350</v>
          </cell>
          <cell r="D17993" t="str">
            <v>PC</v>
          </cell>
          <cell r="E17993">
            <v>2126.38</v>
          </cell>
        </row>
        <row r="17994">
          <cell r="B17994" t="str">
            <v>M070664349</v>
          </cell>
          <cell r="C17994" t="str">
            <v>TE RD RPVC PBP JE CL. 14 DN 700 X 400</v>
          </cell>
          <cell r="D17994" t="str">
            <v>PC</v>
          </cell>
          <cell r="E17994">
            <v>2189.71</v>
          </cell>
        </row>
        <row r="17995">
          <cell r="B17995" t="str">
            <v>M070664353</v>
          </cell>
          <cell r="C17995" t="str">
            <v>TE RD RPVC PBP JE CL. 14 DN 700 X 45</v>
          </cell>
          <cell r="D17995" t="str">
            <v>PC</v>
          </cell>
          <cell r="E17995">
            <v>2291.92</v>
          </cell>
        </row>
        <row r="17996">
          <cell r="B17996" t="str">
            <v>M070664357</v>
          </cell>
          <cell r="C17996" t="str">
            <v>TE RD RPVC PBP JE CL. 14 DN 700 X 500</v>
          </cell>
          <cell r="D17996" t="str">
            <v>PC</v>
          </cell>
          <cell r="E17996">
            <v>2544.04</v>
          </cell>
        </row>
        <row r="17997">
          <cell r="B17997" t="str">
            <v>M070664361</v>
          </cell>
          <cell r="C17997" t="str">
            <v>TE RD RPVC PBP JE CL. 14 DN 700 X 600</v>
          </cell>
          <cell r="D17997" t="str">
            <v>PC</v>
          </cell>
          <cell r="E17997">
            <v>2569.75</v>
          </cell>
        </row>
        <row r="17998">
          <cell r="B17998" t="str">
            <v>M070664365</v>
          </cell>
          <cell r="C17998" t="str">
            <v>TE RD RPVC PBP JE CL. 16 DN 75 X 50</v>
          </cell>
          <cell r="D17998" t="str">
            <v>PC</v>
          </cell>
          <cell r="E17998">
            <v>227.54</v>
          </cell>
        </row>
        <row r="17999">
          <cell r="B17999" t="str">
            <v>M070664369</v>
          </cell>
          <cell r="C17999" t="str">
            <v>TE RD RPVC PBP JE CL. 16 DN 100 X 50</v>
          </cell>
          <cell r="D17999" t="str">
            <v>PC</v>
          </cell>
          <cell r="E17999">
            <v>247.2</v>
          </cell>
        </row>
        <row r="18000">
          <cell r="B18000" t="str">
            <v>M070664373</v>
          </cell>
          <cell r="C18000" t="str">
            <v>TE RD RPVC PBP JE CL. 16 DN 100 X 75</v>
          </cell>
          <cell r="D18000" t="str">
            <v>PC</v>
          </cell>
          <cell r="E18000">
            <v>248.56</v>
          </cell>
        </row>
        <row r="18001">
          <cell r="B18001" t="str">
            <v>M070664377</v>
          </cell>
          <cell r="C18001" t="str">
            <v>TE RD RPVC PBP JE CL. 16 DN 125 X 50</v>
          </cell>
          <cell r="D18001" t="str">
            <v>PC</v>
          </cell>
          <cell r="E18001">
            <v>291.63</v>
          </cell>
        </row>
        <row r="18002">
          <cell r="B18002" t="str">
            <v>M070664381</v>
          </cell>
          <cell r="C18002" t="str">
            <v>TE RD RPVC PBP JE CL. 16 DN 125 X 75</v>
          </cell>
          <cell r="D18002" t="str">
            <v>PC</v>
          </cell>
          <cell r="E18002">
            <v>292.99</v>
          </cell>
        </row>
        <row r="18003">
          <cell r="B18003" t="str">
            <v>M070664385</v>
          </cell>
          <cell r="C18003" t="str">
            <v>TE RD RPVC PBP JE CL. 16 DN 125 X 100</v>
          </cell>
          <cell r="D18003" t="str">
            <v>PC</v>
          </cell>
          <cell r="E18003">
            <v>298.23</v>
          </cell>
        </row>
        <row r="18004">
          <cell r="B18004" t="str">
            <v>M070664389</v>
          </cell>
          <cell r="C18004" t="str">
            <v>TE RD RPVC PBP JE CL. 16 DN 150 X 50</v>
          </cell>
          <cell r="D18004" t="str">
            <v>PC</v>
          </cell>
          <cell r="E18004">
            <v>334.85</v>
          </cell>
        </row>
        <row r="18005">
          <cell r="B18005" t="str">
            <v>M070664393</v>
          </cell>
          <cell r="C18005" t="str">
            <v>TE RD RPVC PBP JE CL. 16 DN 150 X 75</v>
          </cell>
          <cell r="D18005" t="str">
            <v>PC</v>
          </cell>
          <cell r="E18005">
            <v>336.21</v>
          </cell>
        </row>
        <row r="18006">
          <cell r="B18006" t="str">
            <v>M070664397</v>
          </cell>
          <cell r="C18006" t="str">
            <v>TE RD RPVC PBP JE CL. 16 DN 150 X 100</v>
          </cell>
          <cell r="D18006" t="str">
            <v>PC</v>
          </cell>
          <cell r="E18006">
            <v>341.46</v>
          </cell>
        </row>
        <row r="18007">
          <cell r="B18007" t="str">
            <v>M070664401</v>
          </cell>
          <cell r="C18007" t="str">
            <v>TE RD RPVC PBP JE CL. 16 DN 150 X 125</v>
          </cell>
          <cell r="D18007" t="str">
            <v>PC</v>
          </cell>
          <cell r="E18007">
            <v>368.49</v>
          </cell>
        </row>
        <row r="18008">
          <cell r="B18008" t="str">
            <v>M070664405</v>
          </cell>
          <cell r="C18008" t="str">
            <v>TE RD RPVC PBP JE CL. 16 DN 200 X 50</v>
          </cell>
          <cell r="D18008" t="str">
            <v>PC</v>
          </cell>
          <cell r="E18008">
            <v>420.79</v>
          </cell>
        </row>
        <row r="18009">
          <cell r="B18009" t="str">
            <v>M070664409</v>
          </cell>
          <cell r="C18009" t="str">
            <v>TE RD RPVC PBP JE CL. 16 DN 200 X 75</v>
          </cell>
          <cell r="D18009" t="str">
            <v>PC</v>
          </cell>
          <cell r="E18009">
            <v>422.15</v>
          </cell>
        </row>
        <row r="18010">
          <cell r="B18010" t="str">
            <v>M070664413</v>
          </cell>
          <cell r="C18010" t="str">
            <v>TE RD RPVC PBP JE CL. 16 DN 200 X 100</v>
          </cell>
          <cell r="D18010" t="str">
            <v>PC</v>
          </cell>
          <cell r="E18010">
            <v>427.4</v>
          </cell>
        </row>
        <row r="18011">
          <cell r="B18011" t="str">
            <v>M070664417</v>
          </cell>
          <cell r="C18011" t="str">
            <v>TE RD RPVC PBP JE CL. 16 DN 200 X 125</v>
          </cell>
          <cell r="D18011" t="str">
            <v>PC</v>
          </cell>
          <cell r="E18011">
            <v>454.41</v>
          </cell>
        </row>
        <row r="18012">
          <cell r="B18012" t="str">
            <v>M070664421</v>
          </cell>
          <cell r="C18012" t="str">
            <v>TE RD RPVC PBP JE CL. 16 DN 200 X 150</v>
          </cell>
          <cell r="D18012" t="str">
            <v>PC</v>
          </cell>
          <cell r="E18012">
            <v>483.56</v>
          </cell>
        </row>
        <row r="18013">
          <cell r="B18013" t="str">
            <v>M070664425</v>
          </cell>
          <cell r="C18013" t="str">
            <v>TE RD RPVC PBP JE CL. 16 DN 250 X 50</v>
          </cell>
          <cell r="D18013" t="str">
            <v>PC</v>
          </cell>
          <cell r="E18013">
            <v>516.5</v>
          </cell>
        </row>
        <row r="18014">
          <cell r="B18014" t="str">
            <v>M070664429</v>
          </cell>
          <cell r="C18014" t="str">
            <v>TE RD RPVC PBP JE CL. 16 DN 250 X 75</v>
          </cell>
          <cell r="D18014" t="str">
            <v>PC</v>
          </cell>
          <cell r="E18014">
            <v>517.86</v>
          </cell>
        </row>
        <row r="18015">
          <cell r="B18015" t="str">
            <v>M070664433</v>
          </cell>
          <cell r="C18015" t="str">
            <v>TE RD RPVC PBP JE CL. 16 DN 250 X 100</v>
          </cell>
          <cell r="D18015" t="str">
            <v>PC</v>
          </cell>
          <cell r="E18015">
            <v>523.11</v>
          </cell>
        </row>
        <row r="18016">
          <cell r="B18016" t="str">
            <v>M070664437</v>
          </cell>
          <cell r="C18016" t="str">
            <v>TE RD RPVC PBP JE CL. 16 DN 250 X 125</v>
          </cell>
          <cell r="D18016" t="str">
            <v>PC</v>
          </cell>
          <cell r="E18016">
            <v>550.15</v>
          </cell>
        </row>
        <row r="18017">
          <cell r="B18017" t="str">
            <v>M070664441</v>
          </cell>
          <cell r="C18017" t="str">
            <v>TE RD RPVC PBP JE CL. 16 DN 250 X 150</v>
          </cell>
          <cell r="D18017" t="str">
            <v>PC</v>
          </cell>
          <cell r="E18017">
            <v>579.29</v>
          </cell>
        </row>
        <row r="18018">
          <cell r="B18018" t="str">
            <v>M070664445</v>
          </cell>
          <cell r="C18018" t="str">
            <v>TE RD RPVC PBP JE CL. 16 DN 250 X 200</v>
          </cell>
          <cell r="D18018" t="str">
            <v>PC</v>
          </cell>
          <cell r="E18018">
            <v>637.19000000000005</v>
          </cell>
        </row>
        <row r="18019">
          <cell r="B18019" t="str">
            <v>M070664449</v>
          </cell>
          <cell r="C18019" t="str">
            <v>TE RD RPVC PBP JE CL. 16 DN 300 X 50</v>
          </cell>
          <cell r="D18019" t="str">
            <v>PC</v>
          </cell>
          <cell r="E18019">
            <v>608.91999999999996</v>
          </cell>
        </row>
        <row r="18020">
          <cell r="B18020" t="str">
            <v>M070664453</v>
          </cell>
          <cell r="C18020" t="str">
            <v>TE RD RPVC PBP JE CL. 16 DN 300 X 75</v>
          </cell>
          <cell r="D18020" t="str">
            <v>PC</v>
          </cell>
          <cell r="E18020">
            <v>610.30999999999995</v>
          </cell>
        </row>
        <row r="18021">
          <cell r="B18021" t="str">
            <v>M070664457</v>
          </cell>
          <cell r="C18021" t="str">
            <v>TE RD RPVC PBP JE CL. 16 DN 300 X 100</v>
          </cell>
          <cell r="D18021" t="str">
            <v>PC</v>
          </cell>
          <cell r="E18021">
            <v>615.54999999999995</v>
          </cell>
        </row>
        <row r="18022">
          <cell r="B18022" t="str">
            <v>M070664461</v>
          </cell>
          <cell r="C18022" t="str">
            <v>TE RD RPVC PBP JE CL. 16 DN 300 X 125</v>
          </cell>
          <cell r="D18022" t="str">
            <v>PC</v>
          </cell>
          <cell r="E18022">
            <v>642.58000000000004</v>
          </cell>
        </row>
        <row r="18023">
          <cell r="B18023" t="str">
            <v>M070664465</v>
          </cell>
          <cell r="C18023" t="str">
            <v>TE RD RPVC PBP JE CL. 16 DN 300 X 150</v>
          </cell>
          <cell r="D18023" t="str">
            <v>PC</v>
          </cell>
          <cell r="E18023">
            <v>671.74</v>
          </cell>
        </row>
        <row r="18024">
          <cell r="B18024" t="str">
            <v>M070664469</v>
          </cell>
          <cell r="C18024" t="str">
            <v>TE RD RPVC PBP JE CL. 16 DN 300 X 200</v>
          </cell>
          <cell r="D18024" t="str">
            <v>PC</v>
          </cell>
          <cell r="E18024">
            <v>729.62</v>
          </cell>
        </row>
        <row r="18025">
          <cell r="B18025" t="str">
            <v>M070664473</v>
          </cell>
          <cell r="C18025" t="str">
            <v>TE RD RPVC PBP JE CL. 16 DN 300 X 250</v>
          </cell>
          <cell r="D18025" t="str">
            <v>PC</v>
          </cell>
          <cell r="E18025">
            <v>786.19</v>
          </cell>
        </row>
        <row r="18026">
          <cell r="B18026" t="str">
            <v>M070664477</v>
          </cell>
          <cell r="C18026" t="str">
            <v>TE RD RPVC PBP JE CL. 16 DN 350 X 50</v>
          </cell>
          <cell r="D18026" t="str">
            <v>PC</v>
          </cell>
          <cell r="E18026">
            <v>741.75</v>
          </cell>
        </row>
        <row r="18027">
          <cell r="B18027" t="str">
            <v>M070664481</v>
          </cell>
          <cell r="C18027" t="str">
            <v>TE RD RPVC PBP JE CL. 16 DN 350 X 75</v>
          </cell>
          <cell r="D18027" t="str">
            <v>PC</v>
          </cell>
          <cell r="E18027">
            <v>743.12</v>
          </cell>
        </row>
        <row r="18028">
          <cell r="B18028" t="str">
            <v>M070664485</v>
          </cell>
          <cell r="C18028" t="str">
            <v>TE RD RPVC PBP JE CL. 16 DN 350 X 100</v>
          </cell>
          <cell r="D18028" t="str">
            <v>PC</v>
          </cell>
          <cell r="E18028">
            <v>748.37</v>
          </cell>
        </row>
        <row r="18029">
          <cell r="B18029" t="str">
            <v>M070664489</v>
          </cell>
          <cell r="C18029" t="str">
            <v>TE RD RPVC PBP JE CL. 16 DN 350 X 125</v>
          </cell>
          <cell r="D18029" t="str">
            <v>PC</v>
          </cell>
          <cell r="E18029">
            <v>775.39</v>
          </cell>
        </row>
        <row r="18030">
          <cell r="B18030" t="str">
            <v>M070664493</v>
          </cell>
          <cell r="C18030" t="str">
            <v>TE RD RPVC PBP JE CL. 16 DN 350 X 150</v>
          </cell>
          <cell r="D18030" t="str">
            <v>PC</v>
          </cell>
          <cell r="E18030">
            <v>804.55</v>
          </cell>
        </row>
        <row r="18031">
          <cell r="B18031" t="str">
            <v>M070664497</v>
          </cell>
          <cell r="C18031" t="str">
            <v>TE RD RPVC PBP JE CL. 16 DN 350 X 200</v>
          </cell>
          <cell r="D18031" t="str">
            <v>PC</v>
          </cell>
          <cell r="E18031">
            <v>862.46</v>
          </cell>
        </row>
        <row r="18032">
          <cell r="B18032" t="str">
            <v>M070664501</v>
          </cell>
          <cell r="C18032" t="str">
            <v>TE RD RPVC PBP JE CL. 16 DN 350 X 250</v>
          </cell>
          <cell r="D18032" t="str">
            <v>PC</v>
          </cell>
          <cell r="E18032">
            <v>919.03</v>
          </cell>
        </row>
        <row r="18033">
          <cell r="B18033" t="str">
            <v>M070664505</v>
          </cell>
          <cell r="C18033" t="str">
            <v>TE RD RPVC PBP JE CL. 16 DN 350 X 300</v>
          </cell>
          <cell r="D18033" t="str">
            <v>PC</v>
          </cell>
          <cell r="E18033">
            <v>978.87</v>
          </cell>
        </row>
        <row r="18034">
          <cell r="B18034" t="str">
            <v>M070664509</v>
          </cell>
          <cell r="C18034" t="str">
            <v>TE RD RPVC PBP JE CL. 16 DN 400 X 50</v>
          </cell>
          <cell r="D18034" t="str">
            <v>PC</v>
          </cell>
          <cell r="E18034">
            <v>881.47</v>
          </cell>
        </row>
        <row r="18035">
          <cell r="B18035" t="str">
            <v>M070664513</v>
          </cell>
          <cell r="C18035" t="str">
            <v>TE RD RPVC PBP JE CL. 16 DN 400 X 75</v>
          </cell>
          <cell r="D18035" t="str">
            <v>PC</v>
          </cell>
          <cell r="E18035">
            <v>882.85</v>
          </cell>
        </row>
        <row r="18036">
          <cell r="B18036" t="str">
            <v>M070664517</v>
          </cell>
          <cell r="C18036" t="str">
            <v>TE RD RPVC PBP JE CL. 16 DN 400 X 100</v>
          </cell>
          <cell r="D18036" t="str">
            <v>PC</v>
          </cell>
          <cell r="E18036">
            <v>888.08</v>
          </cell>
        </row>
        <row r="18037">
          <cell r="B18037" t="str">
            <v>M070664521</v>
          </cell>
          <cell r="C18037" t="str">
            <v>TE RD RPVC PBP JE CL. 16 DN 400 X 125</v>
          </cell>
          <cell r="D18037" t="str">
            <v>PC</v>
          </cell>
          <cell r="E18037">
            <v>915.1</v>
          </cell>
        </row>
        <row r="18038">
          <cell r="B18038" t="str">
            <v>M070664525</v>
          </cell>
          <cell r="C18038" t="str">
            <v>TE RD RPVC PBP JE CL. 16 DN 400 X 150</v>
          </cell>
          <cell r="D18038" t="str">
            <v>PC</v>
          </cell>
          <cell r="E18038">
            <v>944.27</v>
          </cell>
        </row>
        <row r="18039">
          <cell r="B18039" t="str">
            <v>M070664529</v>
          </cell>
          <cell r="C18039" t="str">
            <v>TE RD RPVC PBP JE CL. 16 DN 400 X 200</v>
          </cell>
          <cell r="D18039" t="str">
            <v>PC</v>
          </cell>
          <cell r="E18039">
            <v>1002.14</v>
          </cell>
        </row>
        <row r="18040">
          <cell r="B18040" t="str">
            <v>M070664533</v>
          </cell>
          <cell r="C18040" t="str">
            <v>TE RD RPVC PBP JE CL. 16 DN 400 X 250</v>
          </cell>
          <cell r="D18040" t="str">
            <v>PC</v>
          </cell>
          <cell r="E18040">
            <v>1058.73</v>
          </cell>
        </row>
        <row r="18041">
          <cell r="B18041" t="str">
            <v>M070664537</v>
          </cell>
          <cell r="C18041" t="str">
            <v>TE RD RPVC PBP JE CL. 16 DN 400 X 300</v>
          </cell>
          <cell r="D18041" t="str">
            <v>PC</v>
          </cell>
          <cell r="E18041">
            <v>1118.5899999999999</v>
          </cell>
        </row>
        <row r="18042">
          <cell r="B18042" t="str">
            <v>M070664541</v>
          </cell>
          <cell r="C18042" t="str">
            <v>TE RD RPVC PBP JE CL. 16 DN 400 X 350</v>
          </cell>
          <cell r="D18042" t="str">
            <v>PC</v>
          </cell>
          <cell r="E18042">
            <v>1188.81</v>
          </cell>
        </row>
        <row r="18043">
          <cell r="B18043" t="str">
            <v>M070664545</v>
          </cell>
          <cell r="C18043" t="str">
            <v>TE RD RPVC PBP JE CL. 16 DN 450 X 50</v>
          </cell>
          <cell r="D18043" t="str">
            <v>PC</v>
          </cell>
          <cell r="E18043">
            <v>1016.13</v>
          </cell>
        </row>
        <row r="18044">
          <cell r="B18044" t="str">
            <v>M070664549</v>
          </cell>
          <cell r="C18044" t="str">
            <v>TE RD RPVC PBP JE CL. 16 DN 450 X 75</v>
          </cell>
          <cell r="D18044" t="str">
            <v>PC</v>
          </cell>
          <cell r="E18044">
            <v>1017.52</v>
          </cell>
        </row>
        <row r="18045">
          <cell r="B18045" t="str">
            <v>M070664553</v>
          </cell>
          <cell r="C18045" t="str">
            <v>TE RD RPVC PBP JE CL. 16 DN 450 X 100</v>
          </cell>
          <cell r="D18045" t="str">
            <v>PC</v>
          </cell>
          <cell r="E18045">
            <v>1022.78</v>
          </cell>
        </row>
        <row r="18046">
          <cell r="B18046" t="str">
            <v>M070664557</v>
          </cell>
          <cell r="C18046" t="str">
            <v>TE RD RPVC PBP JE CL. 16 DN 450 X 125</v>
          </cell>
          <cell r="D18046" t="str">
            <v>PC</v>
          </cell>
          <cell r="E18046">
            <v>1049.76</v>
          </cell>
        </row>
        <row r="18047">
          <cell r="B18047" t="str">
            <v>M070664561</v>
          </cell>
          <cell r="C18047" t="str">
            <v>TE RD RPVC PBP JE CL. 16 DN 450 X 150</v>
          </cell>
          <cell r="D18047" t="str">
            <v>PC</v>
          </cell>
          <cell r="E18047">
            <v>1078.94</v>
          </cell>
        </row>
        <row r="18048">
          <cell r="B18048" t="str">
            <v>M070664565</v>
          </cell>
          <cell r="C18048" t="str">
            <v>TE RD RPVC PBP JE CL. 16 DN 450 X 200</v>
          </cell>
          <cell r="D18048" t="str">
            <v>PC</v>
          </cell>
          <cell r="E18048">
            <v>1136.82</v>
          </cell>
        </row>
        <row r="18049">
          <cell r="B18049" t="str">
            <v>M070664569</v>
          </cell>
          <cell r="C18049" t="str">
            <v>TE RD RPVC PBP JE CL. 16 DN 450 X 250</v>
          </cell>
          <cell r="D18049" t="str">
            <v>PC</v>
          </cell>
          <cell r="E18049">
            <v>1193.4100000000001</v>
          </cell>
        </row>
        <row r="18050">
          <cell r="B18050" t="str">
            <v>M070664573</v>
          </cell>
          <cell r="C18050" t="str">
            <v>TE RD RPVC PBP JE CL. 16 DN 450 X 300</v>
          </cell>
          <cell r="D18050" t="str">
            <v>PC</v>
          </cell>
          <cell r="E18050">
            <v>1253.26</v>
          </cell>
        </row>
        <row r="18051">
          <cell r="B18051" t="str">
            <v>M070664577</v>
          </cell>
          <cell r="C18051" t="str">
            <v>TE RD RPVC PBP JE CL. 16 DN 450 X 350</v>
          </cell>
          <cell r="D18051" t="str">
            <v>PC</v>
          </cell>
          <cell r="E18051">
            <v>1323.49</v>
          </cell>
        </row>
        <row r="18052">
          <cell r="B18052" t="str">
            <v>M070664581</v>
          </cell>
          <cell r="C18052" t="str">
            <v>TE RD RPVC PBP JE CL. 16 DN 450 X 400</v>
          </cell>
          <cell r="D18052" t="str">
            <v>PC</v>
          </cell>
          <cell r="E18052">
            <v>1386.81</v>
          </cell>
        </row>
        <row r="18053">
          <cell r="B18053" t="str">
            <v>M070664585</v>
          </cell>
          <cell r="C18053" t="str">
            <v>TE RD RPVC PBP JE CL. 16 DN 500 X 50</v>
          </cell>
          <cell r="D18053" t="str">
            <v>PC</v>
          </cell>
          <cell r="E18053">
            <v>1146.0999999999999</v>
          </cell>
        </row>
        <row r="18054">
          <cell r="B18054" t="str">
            <v>M070664589</v>
          </cell>
          <cell r="C18054" t="str">
            <v>TE RD RPVC PBP JE CL. 16 DN 500 X 75</v>
          </cell>
          <cell r="D18054" t="str">
            <v>PC</v>
          </cell>
          <cell r="E18054">
            <v>1147.49</v>
          </cell>
        </row>
        <row r="18055">
          <cell r="B18055" t="str">
            <v>M070664593</v>
          </cell>
          <cell r="C18055" t="str">
            <v>TE RD RPVC PBP JE CL. 16 DN 500 X 100</v>
          </cell>
          <cell r="D18055" t="str">
            <v>PC</v>
          </cell>
          <cell r="E18055">
            <v>1152.72</v>
          </cell>
        </row>
        <row r="18056">
          <cell r="B18056" t="str">
            <v>M070664597</v>
          </cell>
          <cell r="C18056" t="str">
            <v>TE RD RPVC PBP JE CL. 16 DN 500 X 125</v>
          </cell>
          <cell r="D18056" t="str">
            <v>PC</v>
          </cell>
          <cell r="E18056">
            <v>1179.71</v>
          </cell>
        </row>
        <row r="18057">
          <cell r="B18057" t="str">
            <v>M070664601</v>
          </cell>
          <cell r="C18057" t="str">
            <v>TE RD RPVC PBP JE CL. 16 DN 500 X 150</v>
          </cell>
          <cell r="D18057" t="str">
            <v>PC</v>
          </cell>
          <cell r="E18057">
            <v>1208.9100000000001</v>
          </cell>
        </row>
        <row r="18058">
          <cell r="B18058" t="str">
            <v>M070664605</v>
          </cell>
          <cell r="C18058" t="str">
            <v>TE RD RPVC PBP JE CL. 16 DN 500 X 200</v>
          </cell>
          <cell r="D18058" t="str">
            <v>PC</v>
          </cell>
          <cell r="E18058">
            <v>1266.79</v>
          </cell>
        </row>
        <row r="18059">
          <cell r="B18059" t="str">
            <v>M070664609</v>
          </cell>
          <cell r="C18059" t="str">
            <v>TE RD RPVC PBP JE CL. 16 DN 500 X 250</v>
          </cell>
          <cell r="D18059" t="str">
            <v>PC</v>
          </cell>
          <cell r="E18059">
            <v>1323.37</v>
          </cell>
        </row>
        <row r="18060">
          <cell r="B18060" t="str">
            <v>M070664613</v>
          </cell>
          <cell r="C18060" t="str">
            <v>TE RD RPVC PBP JE CL. 16 DN 500 X 300</v>
          </cell>
          <cell r="D18060" t="str">
            <v>PC</v>
          </cell>
          <cell r="E18060">
            <v>1383.23</v>
          </cell>
        </row>
        <row r="18061">
          <cell r="B18061" t="str">
            <v>M070664617</v>
          </cell>
          <cell r="C18061" t="str">
            <v>TE RD RPVC PBP JE CL. 16 DN 500 X 350</v>
          </cell>
          <cell r="D18061" t="str">
            <v>PC</v>
          </cell>
          <cell r="E18061">
            <v>1453.46</v>
          </cell>
        </row>
        <row r="18062">
          <cell r="B18062" t="str">
            <v>M070664621</v>
          </cell>
          <cell r="C18062" t="str">
            <v>TE RD RPVC PBP JE CL. 16 DN 500 X 400</v>
          </cell>
          <cell r="D18062" t="str">
            <v>PC</v>
          </cell>
          <cell r="E18062">
            <v>1516.79</v>
          </cell>
        </row>
        <row r="18063">
          <cell r="B18063" t="str">
            <v>M070664625</v>
          </cell>
          <cell r="C18063" t="str">
            <v>TE RD RPVC PBP JE CL. 16 DN 500 X 45</v>
          </cell>
          <cell r="D18063" t="str">
            <v>PC</v>
          </cell>
          <cell r="E18063">
            <v>1619.02</v>
          </cell>
        </row>
        <row r="18064">
          <cell r="B18064" t="str">
            <v>M070664629</v>
          </cell>
          <cell r="C18064" t="str">
            <v>TE RD RPVC PBP JE CL. 16 DN 600 X 50</v>
          </cell>
          <cell r="D18064" t="str">
            <v>PC</v>
          </cell>
          <cell r="E18064">
            <v>1465.95</v>
          </cell>
        </row>
        <row r="18065">
          <cell r="B18065" t="str">
            <v>M070664633</v>
          </cell>
          <cell r="C18065" t="str">
            <v>TE RD RPVC PBP JE CL. 16 DN 600 X 75</v>
          </cell>
          <cell r="D18065" t="str">
            <v>PC</v>
          </cell>
          <cell r="E18065">
            <v>1467.33</v>
          </cell>
        </row>
        <row r="18066">
          <cell r="B18066" t="str">
            <v>M070664637</v>
          </cell>
          <cell r="C18066" t="str">
            <v>TE RD RPVC PBP JE CL. 16 DN 600 X 100</v>
          </cell>
          <cell r="D18066" t="str">
            <v>PC</v>
          </cell>
          <cell r="E18066">
            <v>1472.57</v>
          </cell>
        </row>
        <row r="18067">
          <cell r="B18067" t="str">
            <v>M070664641</v>
          </cell>
          <cell r="C18067" t="str">
            <v>TE RD RPVC PBP JE CL. 16 DN 600 X 125</v>
          </cell>
          <cell r="D18067" t="str">
            <v>PC</v>
          </cell>
          <cell r="E18067">
            <v>1499.58</v>
          </cell>
        </row>
        <row r="18068">
          <cell r="B18068" t="str">
            <v>M070664645</v>
          </cell>
          <cell r="C18068" t="str">
            <v>TE RD RPVC PBP JE CL. 16 DN 600 X 150</v>
          </cell>
          <cell r="D18068" t="str">
            <v>PC</v>
          </cell>
          <cell r="E18068">
            <v>1528.76</v>
          </cell>
        </row>
        <row r="18069">
          <cell r="B18069" t="str">
            <v>M070664649</v>
          </cell>
          <cell r="C18069" t="str">
            <v>TE RD RPVC PBP JE CL. 16 DN 600 X 200</v>
          </cell>
          <cell r="D18069" t="str">
            <v>PC</v>
          </cell>
          <cell r="E18069">
            <v>1586.64</v>
          </cell>
        </row>
        <row r="18070">
          <cell r="B18070" t="str">
            <v>M070664653</v>
          </cell>
          <cell r="C18070" t="str">
            <v>TE RD RPVC PBP JE CL. 16 DN 600 X 250</v>
          </cell>
          <cell r="D18070" t="str">
            <v>PC</v>
          </cell>
          <cell r="E18070">
            <v>1643.23</v>
          </cell>
        </row>
        <row r="18071">
          <cell r="B18071" t="str">
            <v>M070664657</v>
          </cell>
          <cell r="C18071" t="str">
            <v>TE RD RPVC PBP JE CL. 16 DN 600 X 300</v>
          </cell>
          <cell r="D18071" t="str">
            <v>PC</v>
          </cell>
          <cell r="E18071">
            <v>1703.07</v>
          </cell>
        </row>
        <row r="18072">
          <cell r="B18072" t="str">
            <v>M070664661</v>
          </cell>
          <cell r="C18072" t="str">
            <v>TE RD RPVC PBP JE CL. 16 DN 600 X 350</v>
          </cell>
          <cell r="D18072" t="str">
            <v>PC</v>
          </cell>
          <cell r="E18072">
            <v>1773.32</v>
          </cell>
        </row>
        <row r="18073">
          <cell r="B18073" t="str">
            <v>M070664665</v>
          </cell>
          <cell r="C18073" t="str">
            <v>TE RD RPVC PBP JE CL. 16 DN 600 X 400</v>
          </cell>
          <cell r="D18073" t="str">
            <v>PC</v>
          </cell>
          <cell r="E18073">
            <v>1836.65</v>
          </cell>
        </row>
        <row r="18074">
          <cell r="B18074" t="str">
            <v>M070664669</v>
          </cell>
          <cell r="C18074" t="str">
            <v>TE RD RPVC PBP JE CL. 16 DN 600 X 45</v>
          </cell>
          <cell r="D18074" t="str">
            <v>PC</v>
          </cell>
          <cell r="E18074">
            <v>1938.86</v>
          </cell>
        </row>
        <row r="18075">
          <cell r="B18075" t="str">
            <v>M070664673</v>
          </cell>
          <cell r="C18075" t="str">
            <v>TE RD RPVC PBP JE CL. 16 DN 600 X 500</v>
          </cell>
          <cell r="D18075" t="str">
            <v>PC</v>
          </cell>
          <cell r="E18075">
            <v>2028.86</v>
          </cell>
        </row>
        <row r="18076">
          <cell r="B18076" t="str">
            <v>M070664677</v>
          </cell>
          <cell r="C18076" t="str">
            <v>TE RD RPVC PBP JE CL. 16 DN 700 X 50</v>
          </cell>
          <cell r="D18076" t="str">
            <v>PC</v>
          </cell>
          <cell r="E18076">
            <v>1819.03</v>
          </cell>
        </row>
        <row r="18077">
          <cell r="B18077" t="str">
            <v>M070664681</v>
          </cell>
          <cell r="C18077" t="str">
            <v>TE RD RPVC PBP JE CL. 16 DN 700 X 75</v>
          </cell>
          <cell r="D18077" t="str">
            <v>PC</v>
          </cell>
          <cell r="E18077">
            <v>1820.41</v>
          </cell>
        </row>
        <row r="18078">
          <cell r="B18078" t="str">
            <v>M070664685</v>
          </cell>
          <cell r="C18078" t="str">
            <v>TE RD RPVC PBP JE CL. 16 DN 700 X 100</v>
          </cell>
          <cell r="D18078" t="str">
            <v>PC</v>
          </cell>
          <cell r="E18078">
            <v>1825.64</v>
          </cell>
        </row>
        <row r="18079">
          <cell r="B18079" t="str">
            <v>M070664689</v>
          </cell>
          <cell r="C18079" t="str">
            <v>TE RD RPVC PBP JE CL. 16 DN 700 X 125</v>
          </cell>
          <cell r="D18079" t="str">
            <v>PC</v>
          </cell>
          <cell r="E18079">
            <v>1852.65</v>
          </cell>
        </row>
        <row r="18080">
          <cell r="B18080" t="str">
            <v>M070664693</v>
          </cell>
          <cell r="C18080" t="str">
            <v>TE RD RPVC PBP JE CL. 16 DN 700 X 150</v>
          </cell>
          <cell r="D18080" t="str">
            <v>PC</v>
          </cell>
          <cell r="E18080">
            <v>1881.82</v>
          </cell>
        </row>
        <row r="18081">
          <cell r="B18081" t="str">
            <v>M070664697</v>
          </cell>
          <cell r="C18081" t="str">
            <v>TE RD RPVC PBP JE CL. 16 DN 700 X 200</v>
          </cell>
          <cell r="D18081" t="str">
            <v>PC</v>
          </cell>
          <cell r="E18081">
            <v>1939.69</v>
          </cell>
        </row>
        <row r="18082">
          <cell r="B18082" t="str">
            <v>M070664701</v>
          </cell>
          <cell r="C18082" t="str">
            <v>TE RD RPVC PBP JE CL. 16 DN 700 X 250</v>
          </cell>
          <cell r="D18082" t="str">
            <v>PC</v>
          </cell>
          <cell r="E18082">
            <v>1996.3</v>
          </cell>
        </row>
        <row r="18083">
          <cell r="B18083" t="str">
            <v>M070664705</v>
          </cell>
          <cell r="C18083" t="str">
            <v>TE RD RPVC PBP JE CL. 16 DN 700 X 300</v>
          </cell>
          <cell r="D18083" t="str">
            <v>PC</v>
          </cell>
          <cell r="E18083">
            <v>2056.15</v>
          </cell>
        </row>
        <row r="18084">
          <cell r="B18084" t="str">
            <v>M070664709</v>
          </cell>
          <cell r="C18084" t="str">
            <v>TE RD RPVC PBP JE CL. 16 DN 700 X 350</v>
          </cell>
          <cell r="D18084" t="str">
            <v>PC</v>
          </cell>
          <cell r="E18084">
            <v>2126.38</v>
          </cell>
        </row>
        <row r="18085">
          <cell r="B18085" t="str">
            <v>M070664713</v>
          </cell>
          <cell r="C18085" t="str">
            <v>TE RD RPVC PBP JE CL. 16 DN 700 X 400</v>
          </cell>
          <cell r="D18085" t="str">
            <v>PC</v>
          </cell>
          <cell r="E18085">
            <v>2189.71</v>
          </cell>
        </row>
        <row r="18086">
          <cell r="B18086" t="str">
            <v>M070664717</v>
          </cell>
          <cell r="C18086" t="str">
            <v>TE RD RPVC PBP JE CL. 16 DN 700 X 45</v>
          </cell>
          <cell r="D18086" t="str">
            <v>PC</v>
          </cell>
          <cell r="E18086">
            <v>2291.92</v>
          </cell>
        </row>
        <row r="18087">
          <cell r="B18087" t="str">
            <v>M070664721</v>
          </cell>
          <cell r="C18087" t="str">
            <v>TE RD RPVC PBP JE CL. 16 DN 700 X 500</v>
          </cell>
          <cell r="D18087" t="str">
            <v>PC</v>
          </cell>
          <cell r="E18087">
            <v>2544.04</v>
          </cell>
        </row>
        <row r="18088">
          <cell r="B18088" t="str">
            <v>M070664725</v>
          </cell>
          <cell r="C18088" t="str">
            <v>TE RD RPVC PBP JE CL. 16 DN 700 X 600</v>
          </cell>
          <cell r="D18088" t="str">
            <v>PC</v>
          </cell>
          <cell r="E18088">
            <v>2569.75</v>
          </cell>
        </row>
        <row r="18089">
          <cell r="B18089" t="str">
            <v>M070665000</v>
          </cell>
          <cell r="C18089" t="str">
            <v>TE DE REDUCAO RPVC PBP JE CL. 18 / CL. 20</v>
          </cell>
        </row>
        <row r="18090">
          <cell r="B18090" t="str">
            <v>M070665001</v>
          </cell>
          <cell r="C18090" t="str">
            <v>TE RD RPVC PBP JE CL. 18 DN 75 X 50</v>
          </cell>
          <cell r="D18090" t="str">
            <v>PC</v>
          </cell>
          <cell r="E18090">
            <v>227.54</v>
          </cell>
        </row>
        <row r="18091">
          <cell r="B18091" t="str">
            <v>M070665005</v>
          </cell>
          <cell r="C18091" t="str">
            <v>TE RD RPVC PBP JE CL. 18 DN 100 X 50</v>
          </cell>
          <cell r="D18091" t="str">
            <v>PC</v>
          </cell>
          <cell r="E18091">
            <v>247.2</v>
          </cell>
        </row>
        <row r="18092">
          <cell r="B18092" t="str">
            <v>M070665009</v>
          </cell>
          <cell r="C18092" t="str">
            <v>TE RD RPVC PBP JE CL. 18 DN 100 X 75</v>
          </cell>
          <cell r="D18092" t="str">
            <v>PC</v>
          </cell>
          <cell r="E18092">
            <v>248.56</v>
          </cell>
        </row>
        <row r="18093">
          <cell r="B18093" t="str">
            <v>M070665013</v>
          </cell>
          <cell r="C18093" t="str">
            <v>TE RD RPVC PBP JE CL. 18 DN 125 X 50</v>
          </cell>
          <cell r="D18093" t="str">
            <v>PC</v>
          </cell>
          <cell r="E18093">
            <v>291.63</v>
          </cell>
        </row>
        <row r="18094">
          <cell r="B18094" t="str">
            <v>M070665017</v>
          </cell>
          <cell r="C18094" t="str">
            <v>TE RD RPVC PBP JE CL. 18 DN 125 X 75</v>
          </cell>
          <cell r="D18094" t="str">
            <v>PC</v>
          </cell>
          <cell r="E18094">
            <v>292.99</v>
          </cell>
        </row>
        <row r="18095">
          <cell r="B18095" t="str">
            <v>M070665021</v>
          </cell>
          <cell r="C18095" t="str">
            <v>TE RD RPVC PBP JE CL. 18 DN 125 X 100</v>
          </cell>
          <cell r="D18095" t="str">
            <v>PC</v>
          </cell>
          <cell r="E18095">
            <v>298.23</v>
          </cell>
        </row>
        <row r="18096">
          <cell r="B18096" t="str">
            <v>M070665025</v>
          </cell>
          <cell r="C18096" t="str">
            <v>TE RD RPVC PBP JE CL. 18 DN 150 X 50</v>
          </cell>
          <cell r="D18096" t="str">
            <v>PC</v>
          </cell>
          <cell r="E18096">
            <v>334.85</v>
          </cell>
        </row>
        <row r="18097">
          <cell r="B18097" t="str">
            <v>M070665029</v>
          </cell>
          <cell r="C18097" t="str">
            <v>TE RD RPVC PBP JE CL. 18 DN 150 X 75</v>
          </cell>
          <cell r="D18097" t="str">
            <v>PC</v>
          </cell>
          <cell r="E18097">
            <v>336.21</v>
          </cell>
        </row>
        <row r="18098">
          <cell r="B18098" t="str">
            <v>M070665033</v>
          </cell>
          <cell r="C18098" t="str">
            <v>TE RD RPVC PBP JE CL. 18 DN 150 X 100</v>
          </cell>
          <cell r="D18098" t="str">
            <v>PC</v>
          </cell>
          <cell r="E18098">
            <v>341.46</v>
          </cell>
        </row>
        <row r="18099">
          <cell r="B18099" t="str">
            <v>M070665037</v>
          </cell>
          <cell r="C18099" t="str">
            <v>TE RD RPVC PBP JE CL. 18 DN 150 X 125</v>
          </cell>
          <cell r="D18099" t="str">
            <v>PC</v>
          </cell>
          <cell r="E18099">
            <v>368.49</v>
          </cell>
        </row>
        <row r="18100">
          <cell r="B18100" t="str">
            <v>M070665041</v>
          </cell>
          <cell r="C18100" t="str">
            <v>TE RD RPVC PBP JE CL. 18 DN 200 X 50</v>
          </cell>
          <cell r="D18100" t="str">
            <v>PC</v>
          </cell>
          <cell r="E18100">
            <v>420.79</v>
          </cell>
        </row>
        <row r="18101">
          <cell r="B18101" t="str">
            <v>M070665045</v>
          </cell>
          <cell r="C18101" t="str">
            <v>TE RD RPVC PBP JE CL. 18 DN 200 X 75</v>
          </cell>
          <cell r="D18101" t="str">
            <v>PC</v>
          </cell>
          <cell r="E18101">
            <v>422.15</v>
          </cell>
        </row>
        <row r="18102">
          <cell r="B18102" t="str">
            <v>M070665049</v>
          </cell>
          <cell r="C18102" t="str">
            <v>TE RD RPVC PBP JE CL. 18 DN 200 X 100</v>
          </cell>
          <cell r="D18102" t="str">
            <v>PC</v>
          </cell>
          <cell r="E18102">
            <v>427.4</v>
          </cell>
        </row>
        <row r="18103">
          <cell r="B18103" t="str">
            <v>M070665053</v>
          </cell>
          <cell r="C18103" t="str">
            <v>TE RD RPVC PBP JE CL. 18 DN 200 X 125</v>
          </cell>
          <cell r="D18103" t="str">
            <v>PC</v>
          </cell>
          <cell r="E18103">
            <v>454.41</v>
          </cell>
        </row>
        <row r="18104">
          <cell r="B18104" t="str">
            <v>M070665057</v>
          </cell>
          <cell r="C18104" t="str">
            <v>TE RD RPVC PBP JE CL. 18 DN 200 X 150</v>
          </cell>
          <cell r="D18104" t="str">
            <v>PC</v>
          </cell>
          <cell r="E18104">
            <v>483.56</v>
          </cell>
        </row>
        <row r="18105">
          <cell r="B18105" t="str">
            <v>M070665061</v>
          </cell>
          <cell r="C18105" t="str">
            <v>TE RD RPVC PBP JE CL. 18 DN 250 X 50</v>
          </cell>
          <cell r="D18105" t="str">
            <v>PC</v>
          </cell>
          <cell r="E18105">
            <v>516.5</v>
          </cell>
        </row>
        <row r="18106">
          <cell r="B18106" t="str">
            <v>M070665065</v>
          </cell>
          <cell r="C18106" t="str">
            <v>TE RD RPVC PBP JE CL. 18 DN 250 X 75</v>
          </cell>
          <cell r="D18106" t="str">
            <v>PC</v>
          </cell>
          <cell r="E18106">
            <v>517.86</v>
          </cell>
        </row>
        <row r="18107">
          <cell r="B18107" t="str">
            <v>M070665069</v>
          </cell>
          <cell r="C18107" t="str">
            <v>TE RD RPVC PBP JE CL. 18 DN 250 X 100</v>
          </cell>
          <cell r="D18107" t="str">
            <v>PC</v>
          </cell>
          <cell r="E18107">
            <v>523.11</v>
          </cell>
        </row>
        <row r="18108">
          <cell r="B18108" t="str">
            <v>M070665073</v>
          </cell>
          <cell r="C18108" t="str">
            <v>TE RD RPVC PBP JE CL. 18 DN 250 X 125</v>
          </cell>
          <cell r="D18108" t="str">
            <v>PC</v>
          </cell>
          <cell r="E18108">
            <v>550.15</v>
          </cell>
        </row>
        <row r="18109">
          <cell r="B18109" t="str">
            <v>M070665077</v>
          </cell>
          <cell r="C18109" t="str">
            <v>TE RD RPVC PBP JE CL. 18 DN 250 X 150</v>
          </cell>
          <cell r="D18109" t="str">
            <v>PC</v>
          </cell>
          <cell r="E18109">
            <v>579.29</v>
          </cell>
        </row>
        <row r="18110">
          <cell r="B18110" t="str">
            <v>M070665081</v>
          </cell>
          <cell r="C18110" t="str">
            <v>TE RD RPVC PBP JE CL. 18 DN 250 X 200</v>
          </cell>
          <cell r="D18110" t="str">
            <v>PC</v>
          </cell>
          <cell r="E18110">
            <v>637.19000000000005</v>
          </cell>
        </row>
        <row r="18111">
          <cell r="B18111" t="str">
            <v>M070665085</v>
          </cell>
          <cell r="C18111" t="str">
            <v>TE RD RPVC PBP JE CL. 18 DN 300 X 50</v>
          </cell>
          <cell r="D18111" t="str">
            <v>PC</v>
          </cell>
          <cell r="E18111">
            <v>608.91999999999996</v>
          </cell>
        </row>
        <row r="18112">
          <cell r="B18112" t="str">
            <v>M070665089</v>
          </cell>
          <cell r="C18112" t="str">
            <v>TE RD RPVC PBP JE CL. 18 DN 300 X 75</v>
          </cell>
          <cell r="D18112" t="str">
            <v>PC</v>
          </cell>
          <cell r="E18112">
            <v>610.30999999999995</v>
          </cell>
        </row>
        <row r="18113">
          <cell r="B18113" t="str">
            <v>M070665093</v>
          </cell>
          <cell r="C18113" t="str">
            <v>TE RD RPVC PBP JE CL. 18 DN 300 X 100</v>
          </cell>
          <cell r="D18113" t="str">
            <v>PC</v>
          </cell>
          <cell r="E18113">
            <v>615.54999999999995</v>
          </cell>
        </row>
        <row r="18114">
          <cell r="B18114" t="str">
            <v>M070665097</v>
          </cell>
          <cell r="C18114" t="str">
            <v>TE RD RPVC PBP JE CL. 18 DN 300 X 125</v>
          </cell>
          <cell r="D18114" t="str">
            <v>PC</v>
          </cell>
          <cell r="E18114">
            <v>642.58000000000004</v>
          </cell>
        </row>
        <row r="18115">
          <cell r="B18115" t="str">
            <v>M070665101</v>
          </cell>
          <cell r="C18115" t="str">
            <v>TE RD RPVC PBP JE CL. 18 DN 300 X 150</v>
          </cell>
          <cell r="D18115" t="str">
            <v>PC</v>
          </cell>
          <cell r="E18115">
            <v>671.74</v>
          </cell>
        </row>
        <row r="18116">
          <cell r="B18116" t="str">
            <v>M070665105</v>
          </cell>
          <cell r="C18116" t="str">
            <v>TE RD RPVC PBP JE CL. 18 DN 300 X 200</v>
          </cell>
          <cell r="D18116" t="str">
            <v>PC</v>
          </cell>
          <cell r="E18116">
            <v>729.62</v>
          </cell>
        </row>
        <row r="18117">
          <cell r="B18117" t="str">
            <v>M070665109</v>
          </cell>
          <cell r="C18117" t="str">
            <v>TE RD RPVC PBP JE CL. 18 DN 300 X 250</v>
          </cell>
          <cell r="D18117" t="str">
            <v>PC</v>
          </cell>
          <cell r="E18117">
            <v>786.19</v>
          </cell>
        </row>
        <row r="18118">
          <cell r="B18118" t="str">
            <v>M070665113</v>
          </cell>
          <cell r="C18118" t="str">
            <v>TE RD RPVC PBP JE CL. 18 DN 350 X 50</v>
          </cell>
          <cell r="D18118" t="str">
            <v>PC</v>
          </cell>
          <cell r="E18118">
            <v>741.75</v>
          </cell>
        </row>
        <row r="18119">
          <cell r="B18119" t="str">
            <v>M070665117</v>
          </cell>
          <cell r="C18119" t="str">
            <v>TE RD RPVC PBP JE CL. 18 DN 350 X 75</v>
          </cell>
          <cell r="D18119" t="str">
            <v>PC</v>
          </cell>
          <cell r="E18119">
            <v>743.12</v>
          </cell>
        </row>
        <row r="18120">
          <cell r="B18120" t="str">
            <v>M070665121</v>
          </cell>
          <cell r="C18120" t="str">
            <v>TE RD RPVC PBP JE CL. 18 DN 350 X 100</v>
          </cell>
          <cell r="D18120" t="str">
            <v>PC</v>
          </cell>
          <cell r="E18120">
            <v>748.37</v>
          </cell>
        </row>
        <row r="18121">
          <cell r="B18121" t="str">
            <v>M070665125</v>
          </cell>
          <cell r="C18121" t="str">
            <v>TE RD RPVC PBP JE CL. 18 DN 350 X 125</v>
          </cell>
          <cell r="D18121" t="str">
            <v>PC</v>
          </cell>
          <cell r="E18121">
            <v>775.39</v>
          </cell>
        </row>
        <row r="18122">
          <cell r="B18122" t="str">
            <v>M070665129</v>
          </cell>
          <cell r="C18122" t="str">
            <v>TE RD RPVC PBP JE CL. 18 DN 350 X 150</v>
          </cell>
          <cell r="D18122" t="str">
            <v>PC</v>
          </cell>
          <cell r="E18122">
            <v>804.55</v>
          </cell>
        </row>
        <row r="18123">
          <cell r="B18123" t="str">
            <v>M070665133</v>
          </cell>
          <cell r="C18123" t="str">
            <v>TE RD RPVC PBP JE CL. 18 DN 350 X 200</v>
          </cell>
          <cell r="D18123" t="str">
            <v>PC</v>
          </cell>
          <cell r="E18123">
            <v>862.46</v>
          </cell>
        </row>
        <row r="18124">
          <cell r="B18124" t="str">
            <v>M070665137</v>
          </cell>
          <cell r="C18124" t="str">
            <v>TE RD RPVC PBP JE CL. 18 DN 350 X 250</v>
          </cell>
          <cell r="D18124" t="str">
            <v>PC</v>
          </cell>
          <cell r="E18124">
            <v>919.03</v>
          </cell>
        </row>
        <row r="18125">
          <cell r="B18125" t="str">
            <v>M070665141</v>
          </cell>
          <cell r="C18125" t="str">
            <v>TE RD RPVC PBP JE CL. 18 DN 350 X 300</v>
          </cell>
          <cell r="D18125" t="str">
            <v>PC</v>
          </cell>
          <cell r="E18125">
            <v>978.87</v>
          </cell>
        </row>
        <row r="18126">
          <cell r="B18126" t="str">
            <v>M070665145</v>
          </cell>
          <cell r="C18126" t="str">
            <v>TE RD RPVC PBP JE CL. 18 DN 400 X 50</v>
          </cell>
          <cell r="D18126" t="str">
            <v>PC</v>
          </cell>
          <cell r="E18126">
            <v>881.47</v>
          </cell>
        </row>
        <row r="18127">
          <cell r="B18127" t="str">
            <v>M070665149</v>
          </cell>
          <cell r="C18127" t="str">
            <v>TE RD RPVC PBP JE CL. 18 DN 400 X 75</v>
          </cell>
          <cell r="D18127" t="str">
            <v>PC</v>
          </cell>
          <cell r="E18127">
            <v>882.85</v>
          </cell>
        </row>
        <row r="18128">
          <cell r="B18128" t="str">
            <v>M070665153</v>
          </cell>
          <cell r="C18128" t="str">
            <v>TE RD RPVC PBP JE CL. 18 DN 400 X 100</v>
          </cell>
          <cell r="D18128" t="str">
            <v>PC</v>
          </cell>
          <cell r="E18128">
            <v>888.08</v>
          </cell>
        </row>
        <row r="18129">
          <cell r="B18129" t="str">
            <v>M070665157</v>
          </cell>
          <cell r="C18129" t="str">
            <v>TE RD RPVC PBP JE CL. 18 DN 400 X 125</v>
          </cell>
          <cell r="D18129" t="str">
            <v>PC</v>
          </cell>
          <cell r="E18129">
            <v>915.1</v>
          </cell>
        </row>
        <row r="18130">
          <cell r="B18130" t="str">
            <v>M070665161</v>
          </cell>
          <cell r="C18130" t="str">
            <v>TE RD RPVC PBP JE CL. 18 DN 400 X 150</v>
          </cell>
          <cell r="D18130" t="str">
            <v>PC</v>
          </cell>
          <cell r="E18130">
            <v>944.27</v>
          </cell>
        </row>
        <row r="18131">
          <cell r="B18131" t="str">
            <v>M070665165</v>
          </cell>
          <cell r="C18131" t="str">
            <v>TE RD RPVC PBP JE CL. 18 DN 400 X 200</v>
          </cell>
          <cell r="D18131" t="str">
            <v>PC</v>
          </cell>
          <cell r="E18131">
            <v>1002.14</v>
          </cell>
        </row>
        <row r="18132">
          <cell r="B18132" t="str">
            <v>M070665169</v>
          </cell>
          <cell r="C18132" t="str">
            <v>TE RD RPVC PBP JE CL. 18 DN 400 X 250</v>
          </cell>
          <cell r="D18132" t="str">
            <v>PC</v>
          </cell>
          <cell r="E18132">
            <v>1058.73</v>
          </cell>
        </row>
        <row r="18133">
          <cell r="B18133" t="str">
            <v>M070665173</v>
          </cell>
          <cell r="C18133" t="str">
            <v>TE RD RPVC PBP JE CL. 18 DN 400 X 300</v>
          </cell>
          <cell r="D18133" t="str">
            <v>PC</v>
          </cell>
          <cell r="E18133">
            <v>1118.5899999999999</v>
          </cell>
        </row>
        <row r="18134">
          <cell r="B18134" t="str">
            <v>M070665177</v>
          </cell>
          <cell r="C18134" t="str">
            <v>TE RD RPVC PBP JE CL. 18 DN 400 X 350</v>
          </cell>
          <cell r="D18134" t="str">
            <v>PC</v>
          </cell>
          <cell r="E18134">
            <v>1188.81</v>
          </cell>
        </row>
        <row r="18135">
          <cell r="B18135" t="str">
            <v>M070665181</v>
          </cell>
          <cell r="C18135" t="str">
            <v>TE RD RPVC PBP JE CL. 18 DN 450 X 50</v>
          </cell>
          <cell r="D18135" t="str">
            <v>PC</v>
          </cell>
          <cell r="E18135">
            <v>1016.13</v>
          </cell>
        </row>
        <row r="18136">
          <cell r="B18136" t="str">
            <v>M070665185</v>
          </cell>
          <cell r="C18136" t="str">
            <v>TE RD RPVC PBP JE CL. 18 DN 450 X 75</v>
          </cell>
          <cell r="D18136" t="str">
            <v>PC</v>
          </cell>
          <cell r="E18136">
            <v>1017.52</v>
          </cell>
        </row>
        <row r="18137">
          <cell r="B18137" t="str">
            <v>M070665189</v>
          </cell>
          <cell r="C18137" t="str">
            <v>TE RD RPVC PBP JE CL. 18 DN 450 X 100</v>
          </cell>
          <cell r="D18137" t="str">
            <v>PC</v>
          </cell>
          <cell r="E18137">
            <v>1022.78</v>
          </cell>
        </row>
        <row r="18138">
          <cell r="B18138" t="str">
            <v>M070665193</v>
          </cell>
          <cell r="C18138" t="str">
            <v>TE RD RPVC PBP JE CL. 18 DN 450 X 125</v>
          </cell>
          <cell r="D18138" t="str">
            <v>PC</v>
          </cell>
          <cell r="E18138">
            <v>1049.76</v>
          </cell>
        </row>
        <row r="18139">
          <cell r="B18139" t="str">
            <v>M070665197</v>
          </cell>
          <cell r="C18139" t="str">
            <v>TE RD RPVC PBP JE CL. 18 DN 450 X 150</v>
          </cell>
          <cell r="D18139" t="str">
            <v>PC</v>
          </cell>
          <cell r="E18139">
            <v>1078.94</v>
          </cell>
        </row>
        <row r="18140">
          <cell r="B18140" t="str">
            <v>M070665201</v>
          </cell>
          <cell r="C18140" t="str">
            <v>TE RD RPVC PBP JE CL. 18 DN 450 X 200</v>
          </cell>
          <cell r="D18140" t="str">
            <v>PC</v>
          </cell>
          <cell r="E18140">
            <v>1136.82</v>
          </cell>
        </row>
        <row r="18141">
          <cell r="B18141" t="str">
            <v>M070665205</v>
          </cell>
          <cell r="C18141" t="str">
            <v>TE RD RPVC PBP JE CL. 18 DN 450 X 250</v>
          </cell>
          <cell r="D18141" t="str">
            <v>PC</v>
          </cell>
          <cell r="E18141">
            <v>1193.4100000000001</v>
          </cell>
        </row>
        <row r="18142">
          <cell r="B18142" t="str">
            <v>M070665209</v>
          </cell>
          <cell r="C18142" t="str">
            <v>TE RD RPVC PBP JE CL. 18 DN 450 X 300</v>
          </cell>
          <cell r="D18142" t="str">
            <v>PC</v>
          </cell>
          <cell r="E18142">
            <v>1253.26</v>
          </cell>
        </row>
        <row r="18143">
          <cell r="B18143" t="str">
            <v>M070665213</v>
          </cell>
          <cell r="C18143" t="str">
            <v>TE RD RPVC PBP JE CL. 18 DN 450 X 350</v>
          </cell>
          <cell r="D18143" t="str">
            <v>PC</v>
          </cell>
          <cell r="E18143">
            <v>1323.49</v>
          </cell>
        </row>
        <row r="18144">
          <cell r="B18144" t="str">
            <v>M070665217</v>
          </cell>
          <cell r="C18144" t="str">
            <v>TE RD RPVC PBP JE CL. 18 DN 450 X 400</v>
          </cell>
          <cell r="D18144" t="str">
            <v>PC</v>
          </cell>
          <cell r="E18144">
            <v>1386.81</v>
          </cell>
        </row>
        <row r="18145">
          <cell r="B18145" t="str">
            <v>M070665221</v>
          </cell>
          <cell r="C18145" t="str">
            <v>TE RD RPVC PBP JE CL. 18 DN 500 X 50</v>
          </cell>
          <cell r="D18145" t="str">
            <v>PC</v>
          </cell>
          <cell r="E18145">
            <v>1146.0999999999999</v>
          </cell>
        </row>
        <row r="18146">
          <cell r="B18146" t="str">
            <v>M070665225</v>
          </cell>
          <cell r="C18146" t="str">
            <v>TE RD RPVC PBP JE CL. 18 DN 500 X 75</v>
          </cell>
          <cell r="D18146" t="str">
            <v>PC</v>
          </cell>
          <cell r="E18146">
            <v>1147.49</v>
          </cell>
        </row>
        <row r="18147">
          <cell r="B18147" t="str">
            <v>M070665229</v>
          </cell>
          <cell r="C18147" t="str">
            <v>TE RD RPVC PBP JE CL. 18 DN 500 X 100</v>
          </cell>
          <cell r="D18147" t="str">
            <v>PC</v>
          </cell>
          <cell r="E18147">
            <v>1152.72</v>
          </cell>
        </row>
        <row r="18148">
          <cell r="B18148" t="str">
            <v>M070665233</v>
          </cell>
          <cell r="C18148" t="str">
            <v>TE RD RPVC PBP JE CL. 18 DN 500 X 125</v>
          </cell>
          <cell r="D18148" t="str">
            <v>PC</v>
          </cell>
          <cell r="E18148">
            <v>1179.71</v>
          </cell>
        </row>
        <row r="18149">
          <cell r="B18149" t="str">
            <v>M070665237</v>
          </cell>
          <cell r="C18149" t="str">
            <v>TE RD RPVC PBP JE CL. 18 DN 500 X 150</v>
          </cell>
          <cell r="D18149" t="str">
            <v>PC</v>
          </cell>
          <cell r="E18149">
            <v>1208.9100000000001</v>
          </cell>
        </row>
        <row r="18150">
          <cell r="B18150" t="str">
            <v>M070665241</v>
          </cell>
          <cell r="C18150" t="str">
            <v>TE RD RPVC PBP JE CL. 18 DN 500 X 200</v>
          </cell>
          <cell r="D18150" t="str">
            <v>PC</v>
          </cell>
          <cell r="E18150">
            <v>1266.79</v>
          </cell>
        </row>
        <row r="18151">
          <cell r="B18151" t="str">
            <v>M070665245</v>
          </cell>
          <cell r="C18151" t="str">
            <v>TE RD RPVC PBP JE CL. 18 DN 500 X 250</v>
          </cell>
          <cell r="D18151" t="str">
            <v>PC</v>
          </cell>
          <cell r="E18151">
            <v>1323.37</v>
          </cell>
        </row>
        <row r="18152">
          <cell r="B18152" t="str">
            <v>M070665249</v>
          </cell>
          <cell r="C18152" t="str">
            <v>TE RD RPVC PBP JE CL. 18 DN 500 X 300</v>
          </cell>
          <cell r="D18152" t="str">
            <v>PC</v>
          </cell>
          <cell r="E18152">
            <v>1383.23</v>
          </cell>
        </row>
        <row r="18153">
          <cell r="B18153" t="str">
            <v>M070665253</v>
          </cell>
          <cell r="C18153" t="str">
            <v>TE RD RPVC PBP JE CL. 18 DN 500 X 350</v>
          </cell>
          <cell r="D18153" t="str">
            <v>PC</v>
          </cell>
          <cell r="E18153">
            <v>1453.46</v>
          </cell>
        </row>
        <row r="18154">
          <cell r="B18154" t="str">
            <v>M070665257</v>
          </cell>
          <cell r="C18154" t="str">
            <v>TE RD RPVC PBP JE CL. 18 DN 500 X 400</v>
          </cell>
          <cell r="D18154" t="str">
            <v>PC</v>
          </cell>
          <cell r="E18154">
            <v>1516.79</v>
          </cell>
        </row>
        <row r="18155">
          <cell r="B18155" t="str">
            <v>M070665261</v>
          </cell>
          <cell r="C18155" t="str">
            <v>TE RD RPVC PBP JE CL. 18 DN 500 X 45</v>
          </cell>
          <cell r="D18155" t="str">
            <v>PC</v>
          </cell>
          <cell r="E18155">
            <v>1619.02</v>
          </cell>
        </row>
        <row r="18156">
          <cell r="B18156" t="str">
            <v>M070665265</v>
          </cell>
          <cell r="C18156" t="str">
            <v>TE RD RPVC PBP JE CL. 18 DN 600 X 50</v>
          </cell>
          <cell r="D18156" t="str">
            <v>PC</v>
          </cell>
          <cell r="E18156">
            <v>1465.95</v>
          </cell>
        </row>
        <row r="18157">
          <cell r="B18157" t="str">
            <v>M070665269</v>
          </cell>
          <cell r="C18157" t="str">
            <v>TE RD RPVC PBP JE CL. 18 DN 600 X 75</v>
          </cell>
          <cell r="D18157" t="str">
            <v>PC</v>
          </cell>
          <cell r="E18157">
            <v>1467.33</v>
          </cell>
        </row>
        <row r="18158">
          <cell r="B18158" t="str">
            <v>M070665273</v>
          </cell>
          <cell r="C18158" t="str">
            <v>TE RD RPVC PBP JE CL. 18 DN 600 X 100</v>
          </cell>
          <cell r="D18158" t="str">
            <v>PC</v>
          </cell>
          <cell r="E18158">
            <v>1472.57</v>
          </cell>
        </row>
        <row r="18159">
          <cell r="B18159" t="str">
            <v>M070665277</v>
          </cell>
          <cell r="C18159" t="str">
            <v>TE RD RPVC PBP JE CL. 18 DN 600 X 125</v>
          </cell>
          <cell r="D18159" t="str">
            <v>PC</v>
          </cell>
          <cell r="E18159">
            <v>1499.58</v>
          </cell>
        </row>
        <row r="18160">
          <cell r="B18160" t="str">
            <v>M070665281</v>
          </cell>
          <cell r="C18160" t="str">
            <v>TE RD RPVC PBP JE CL. 18 DN 600 X 150</v>
          </cell>
          <cell r="D18160" t="str">
            <v>PC</v>
          </cell>
          <cell r="E18160">
            <v>1528.76</v>
          </cell>
        </row>
        <row r="18161">
          <cell r="B18161" t="str">
            <v>M070665285</v>
          </cell>
          <cell r="C18161" t="str">
            <v>TE RD RPVC PBP JE CL. 18 DN 600 X 200</v>
          </cell>
          <cell r="D18161" t="str">
            <v>PC</v>
          </cell>
          <cell r="E18161">
            <v>1586.64</v>
          </cell>
        </row>
        <row r="18162">
          <cell r="B18162" t="str">
            <v>M070665289</v>
          </cell>
          <cell r="C18162" t="str">
            <v>TE RD RPVC PBP JE CL. 18 DN 600 X 250</v>
          </cell>
          <cell r="D18162" t="str">
            <v>PC</v>
          </cell>
          <cell r="E18162">
            <v>1643.23</v>
          </cell>
        </row>
        <row r="18163">
          <cell r="B18163" t="str">
            <v>M070665293</v>
          </cell>
          <cell r="C18163" t="str">
            <v>TE RD RPVC PBP JE CL. 18 DN 600 X 300</v>
          </cell>
          <cell r="D18163" t="str">
            <v>PC</v>
          </cell>
          <cell r="E18163">
            <v>1703.07</v>
          </cell>
        </row>
        <row r="18164">
          <cell r="B18164" t="str">
            <v>M070665297</v>
          </cell>
          <cell r="C18164" t="str">
            <v>TE RD RPVC PBP JE CL. 18 DN 600 X 350</v>
          </cell>
          <cell r="D18164" t="str">
            <v>PC</v>
          </cell>
          <cell r="E18164">
            <v>1773.32</v>
          </cell>
        </row>
        <row r="18165">
          <cell r="B18165" t="str">
            <v>M070665301</v>
          </cell>
          <cell r="C18165" t="str">
            <v>TE RD RPVC PBP JE CL. 18 DN 600 X 400</v>
          </cell>
          <cell r="D18165" t="str">
            <v>PC</v>
          </cell>
          <cell r="E18165">
            <v>1836.65</v>
          </cell>
        </row>
        <row r="18166">
          <cell r="B18166" t="str">
            <v>M070665305</v>
          </cell>
          <cell r="C18166" t="str">
            <v>TE RD RPVC PBP JE CL. 18 DN 600 X 45</v>
          </cell>
          <cell r="D18166" t="str">
            <v>PC</v>
          </cell>
          <cell r="E18166">
            <v>1938.86</v>
          </cell>
        </row>
        <row r="18167">
          <cell r="B18167" t="str">
            <v>M070665309</v>
          </cell>
          <cell r="C18167" t="str">
            <v>TE RD RPVC PBP JE CL. 18 DN 600 X 500</v>
          </cell>
          <cell r="D18167" t="str">
            <v>PC</v>
          </cell>
          <cell r="E18167">
            <v>2028.86</v>
          </cell>
        </row>
        <row r="18168">
          <cell r="B18168" t="str">
            <v>M070665313</v>
          </cell>
          <cell r="C18168" t="str">
            <v>TE RD RPVC PBP JE CL. 18 DN 700 X 50</v>
          </cell>
          <cell r="D18168" t="str">
            <v>PC</v>
          </cell>
          <cell r="E18168">
            <v>1819.03</v>
          </cell>
        </row>
        <row r="18169">
          <cell r="B18169" t="str">
            <v>M070665317</v>
          </cell>
          <cell r="C18169" t="str">
            <v>TE RD RPVC PBP JE CL. 18 DN 700 X 75</v>
          </cell>
          <cell r="D18169" t="str">
            <v>PC</v>
          </cell>
          <cell r="E18169">
            <v>1820.41</v>
          </cell>
        </row>
        <row r="18170">
          <cell r="B18170" t="str">
            <v>M070665321</v>
          </cell>
          <cell r="C18170" t="str">
            <v>TE RD RPVC PBP JE CL. 18 DN 700 X 100</v>
          </cell>
          <cell r="D18170" t="str">
            <v>PC</v>
          </cell>
          <cell r="E18170">
            <v>1825.64</v>
          </cell>
        </row>
        <row r="18171">
          <cell r="B18171" t="str">
            <v>M070665325</v>
          </cell>
          <cell r="C18171" t="str">
            <v>TE RD RPVC PBP JE CL. 18 DN 700 X 125</v>
          </cell>
          <cell r="D18171" t="str">
            <v>PC</v>
          </cell>
          <cell r="E18171">
            <v>1852.65</v>
          </cell>
        </row>
        <row r="18172">
          <cell r="B18172" t="str">
            <v>M070665329</v>
          </cell>
          <cell r="C18172" t="str">
            <v>TE RD RPVC PBP JE CL. 18 DN 700 X 150</v>
          </cell>
          <cell r="D18172" t="str">
            <v>PC</v>
          </cell>
          <cell r="E18172">
            <v>1881.82</v>
          </cell>
        </row>
        <row r="18173">
          <cell r="B18173" t="str">
            <v>M070665333</v>
          </cell>
          <cell r="C18173" t="str">
            <v>TE RD RPVC PBP JE CL. 18 DN 700 X 200</v>
          </cell>
          <cell r="D18173" t="str">
            <v>PC</v>
          </cell>
          <cell r="E18173">
            <v>1939.69</v>
          </cell>
        </row>
        <row r="18174">
          <cell r="B18174" t="str">
            <v>M070665337</v>
          </cell>
          <cell r="C18174" t="str">
            <v>TE RD RPVC PBP JE CL. 18 DN 700 X 250</v>
          </cell>
          <cell r="D18174" t="str">
            <v>PC</v>
          </cell>
          <cell r="E18174">
            <v>1996.3</v>
          </cell>
        </row>
        <row r="18175">
          <cell r="B18175" t="str">
            <v>M070665341</v>
          </cell>
          <cell r="C18175" t="str">
            <v>TE RD RPVC PBP JE CL. 18 DN 700 X 300</v>
          </cell>
          <cell r="D18175" t="str">
            <v>PC</v>
          </cell>
          <cell r="E18175">
            <v>2056.15</v>
          </cell>
        </row>
        <row r="18176">
          <cell r="B18176" t="str">
            <v>M070665345</v>
          </cell>
          <cell r="C18176" t="str">
            <v>TE RD RPVC PBP JE CL. 18 DN 700 X 350</v>
          </cell>
          <cell r="D18176" t="str">
            <v>PC</v>
          </cell>
          <cell r="E18176">
            <v>2126.38</v>
          </cell>
        </row>
        <row r="18177">
          <cell r="B18177" t="str">
            <v>M070665349</v>
          </cell>
          <cell r="C18177" t="str">
            <v>TE RD RPVC PBP JE CL. 18 DN 700 X 400</v>
          </cell>
          <cell r="D18177" t="str">
            <v>PC</v>
          </cell>
          <cell r="E18177">
            <v>2189.71</v>
          </cell>
        </row>
        <row r="18178">
          <cell r="B18178" t="str">
            <v>M070665353</v>
          </cell>
          <cell r="C18178" t="str">
            <v>TE RD RPVC PBP JE CL. 18 DN 700 X 45</v>
          </cell>
          <cell r="D18178" t="str">
            <v>PC</v>
          </cell>
          <cell r="E18178">
            <v>2291.92</v>
          </cell>
        </row>
        <row r="18179">
          <cell r="B18179" t="str">
            <v>M070665357</v>
          </cell>
          <cell r="C18179" t="str">
            <v>TE RD RPVC PBP JE CL. 18 DN 700 X 500</v>
          </cell>
          <cell r="D18179" t="str">
            <v>PC</v>
          </cell>
          <cell r="E18179">
            <v>2544.04</v>
          </cell>
        </row>
        <row r="18180">
          <cell r="B18180" t="str">
            <v>M070665361</v>
          </cell>
          <cell r="C18180" t="str">
            <v>TE RD RPVC PBP JE CL. 18 DN 700 X 600</v>
          </cell>
          <cell r="D18180" t="str">
            <v>PC</v>
          </cell>
          <cell r="E18180">
            <v>2569.75</v>
          </cell>
        </row>
        <row r="18181">
          <cell r="B18181" t="str">
            <v>M070665365</v>
          </cell>
          <cell r="C18181" t="str">
            <v>TE RD RPVC PBP JE CL. 20 DN 75 X 50</v>
          </cell>
          <cell r="D18181" t="str">
            <v>PC</v>
          </cell>
          <cell r="E18181">
            <v>227.54</v>
          </cell>
        </row>
        <row r="18182">
          <cell r="B18182" t="str">
            <v>M070665369</v>
          </cell>
          <cell r="C18182" t="str">
            <v>TE RD RPVC PBP JE CL. 20 DN 100 X 50</v>
          </cell>
          <cell r="D18182" t="str">
            <v>PC</v>
          </cell>
          <cell r="E18182">
            <v>247.2</v>
          </cell>
        </row>
        <row r="18183">
          <cell r="B18183" t="str">
            <v>M070665373</v>
          </cell>
          <cell r="C18183" t="str">
            <v>TE RD RPVC PBP JE CL. 20 DN 100 X 75</v>
          </cell>
          <cell r="D18183" t="str">
            <v>PC</v>
          </cell>
          <cell r="E18183">
            <v>248.56</v>
          </cell>
        </row>
        <row r="18184">
          <cell r="B18184" t="str">
            <v>M070665377</v>
          </cell>
          <cell r="C18184" t="str">
            <v>TE RD RPVC PBP JE CL. 20 DN 125 X 50</v>
          </cell>
          <cell r="D18184" t="str">
            <v>PC</v>
          </cell>
          <cell r="E18184">
            <v>291.63</v>
          </cell>
        </row>
        <row r="18185">
          <cell r="B18185" t="str">
            <v>M070665381</v>
          </cell>
          <cell r="C18185" t="str">
            <v>TE RD RPVC PBP JE CL. 20 DN 125 X 75</v>
          </cell>
          <cell r="D18185" t="str">
            <v>PC</v>
          </cell>
          <cell r="E18185">
            <v>292.99</v>
          </cell>
        </row>
        <row r="18186">
          <cell r="B18186" t="str">
            <v>M070665385</v>
          </cell>
          <cell r="C18186" t="str">
            <v>TE RD RPVC PBP JE CL. 20 DN 125 X 100</v>
          </cell>
          <cell r="D18186" t="str">
            <v>PC</v>
          </cell>
          <cell r="E18186">
            <v>298.23</v>
          </cell>
        </row>
        <row r="18187">
          <cell r="B18187" t="str">
            <v>M070665389</v>
          </cell>
          <cell r="C18187" t="str">
            <v>TE RD RPVC PBP JE CL. 20 DN 150 X 50</v>
          </cell>
          <cell r="D18187" t="str">
            <v>PC</v>
          </cell>
          <cell r="E18187">
            <v>334.85</v>
          </cell>
        </row>
        <row r="18188">
          <cell r="B18188" t="str">
            <v>M070665393</v>
          </cell>
          <cell r="C18188" t="str">
            <v>TE RD RPVC PBP JE CL. 20 DN 150 X 75</v>
          </cell>
          <cell r="D18188" t="str">
            <v>PC</v>
          </cell>
          <cell r="E18188">
            <v>336.21</v>
          </cell>
        </row>
        <row r="18189">
          <cell r="B18189" t="str">
            <v>M070665397</v>
          </cell>
          <cell r="C18189" t="str">
            <v>TE RD RPVC PBP JE CL. 20 DN 150 X 100</v>
          </cell>
          <cell r="D18189" t="str">
            <v>PC</v>
          </cell>
          <cell r="E18189">
            <v>341.46</v>
          </cell>
        </row>
        <row r="18190">
          <cell r="B18190" t="str">
            <v>M070665401</v>
          </cell>
          <cell r="C18190" t="str">
            <v>TE RD RPVC PBP JE CL. 20 DN 150 X 125</v>
          </cell>
          <cell r="D18190" t="str">
            <v>PC</v>
          </cell>
          <cell r="E18190">
            <v>368.49</v>
          </cell>
        </row>
        <row r="18191">
          <cell r="B18191" t="str">
            <v>M070665405</v>
          </cell>
          <cell r="C18191" t="str">
            <v>TE RD RPVC PBP JE CL. 20 DN 200 X 50</v>
          </cell>
          <cell r="D18191" t="str">
            <v>PC</v>
          </cell>
          <cell r="E18191">
            <v>420.79</v>
          </cell>
        </row>
        <row r="18192">
          <cell r="B18192" t="str">
            <v>M070665409</v>
          </cell>
          <cell r="C18192" t="str">
            <v>TE RD RPVC PBP JE CL. 20 DN 200 X 75</v>
          </cell>
          <cell r="D18192" t="str">
            <v>PC</v>
          </cell>
          <cell r="E18192">
            <v>422.15</v>
          </cell>
        </row>
        <row r="18193">
          <cell r="B18193" t="str">
            <v>M070665413</v>
          </cell>
          <cell r="C18193" t="str">
            <v>TE RD RPVC PBP JE CL. 20 DN 200 X 100</v>
          </cell>
          <cell r="D18193" t="str">
            <v>PC</v>
          </cell>
          <cell r="E18193">
            <v>427.4</v>
          </cell>
        </row>
        <row r="18194">
          <cell r="B18194" t="str">
            <v>M070665417</v>
          </cell>
          <cell r="C18194" t="str">
            <v>TE RD RPVC PBP JE CL. 20 DN 200 X 125</v>
          </cell>
          <cell r="D18194" t="str">
            <v>PC</v>
          </cell>
          <cell r="E18194">
            <v>454.41</v>
          </cell>
        </row>
        <row r="18195">
          <cell r="B18195" t="str">
            <v>M070665421</v>
          </cell>
          <cell r="C18195" t="str">
            <v>TE RD RPVC PBP JE CL. 20 DN 200 X 150</v>
          </cell>
          <cell r="D18195" t="str">
            <v>PC</v>
          </cell>
          <cell r="E18195">
            <v>483.56</v>
          </cell>
        </row>
        <row r="18196">
          <cell r="B18196" t="str">
            <v>M070665425</v>
          </cell>
          <cell r="C18196" t="str">
            <v>TE RD RPVC PBP JE CL. 20 DN 250 X 50</v>
          </cell>
          <cell r="D18196" t="str">
            <v>PC</v>
          </cell>
          <cell r="E18196">
            <v>516.5</v>
          </cell>
        </row>
        <row r="18197">
          <cell r="B18197" t="str">
            <v>M070665429</v>
          </cell>
          <cell r="C18197" t="str">
            <v>TE RD RPVC PBP JE CL. 20 DN 250 X 75</v>
          </cell>
          <cell r="D18197" t="str">
            <v>PC</v>
          </cell>
          <cell r="E18197">
            <v>517.86</v>
          </cell>
        </row>
        <row r="18198">
          <cell r="B18198" t="str">
            <v>M070665433</v>
          </cell>
          <cell r="C18198" t="str">
            <v>TE RD RPVC PBP JE CL. 20 DN 250 X 100</v>
          </cell>
          <cell r="D18198" t="str">
            <v>PC</v>
          </cell>
          <cell r="E18198">
            <v>523.11</v>
          </cell>
        </row>
        <row r="18199">
          <cell r="B18199" t="str">
            <v>M070665437</v>
          </cell>
          <cell r="C18199" t="str">
            <v>TE RD RPVC PBP JE CL. 20 DN 250 X 125</v>
          </cell>
          <cell r="D18199" t="str">
            <v>PC</v>
          </cell>
          <cell r="E18199">
            <v>550.15</v>
          </cell>
        </row>
        <row r="18200">
          <cell r="B18200" t="str">
            <v>M070665441</v>
          </cell>
          <cell r="C18200" t="str">
            <v>TE RD RPVC PBP JE CL. 20 DN 250 X 150</v>
          </cell>
          <cell r="D18200" t="str">
            <v>PC</v>
          </cell>
          <cell r="E18200">
            <v>579.29</v>
          </cell>
        </row>
        <row r="18201">
          <cell r="B18201" t="str">
            <v>M070665445</v>
          </cell>
          <cell r="C18201" t="str">
            <v>TE RD RPVC PBP JE CL. 20 DN 250 X 200</v>
          </cell>
          <cell r="D18201" t="str">
            <v>PC</v>
          </cell>
          <cell r="E18201">
            <v>637.19000000000005</v>
          </cell>
        </row>
        <row r="18202">
          <cell r="B18202" t="str">
            <v>M070665449</v>
          </cell>
          <cell r="C18202" t="str">
            <v>TE RD RPVC PBP JE CL. 20 DN 300 X 50</v>
          </cell>
          <cell r="D18202" t="str">
            <v>PC</v>
          </cell>
          <cell r="E18202">
            <v>608.91999999999996</v>
          </cell>
        </row>
        <row r="18203">
          <cell r="B18203" t="str">
            <v>M070665453</v>
          </cell>
          <cell r="C18203" t="str">
            <v>TE RD RPVC PBP JE CL. 20 DN 300 X 75</v>
          </cell>
          <cell r="D18203" t="str">
            <v>PC</v>
          </cell>
          <cell r="E18203">
            <v>610.30999999999995</v>
          </cell>
        </row>
        <row r="18204">
          <cell r="B18204" t="str">
            <v>M070665457</v>
          </cell>
          <cell r="C18204" t="str">
            <v>TE RD RPVC PBP JE CL. 20 DN 300 X 100</v>
          </cell>
          <cell r="D18204" t="str">
            <v>PC</v>
          </cell>
          <cell r="E18204">
            <v>615.54999999999995</v>
          </cell>
        </row>
        <row r="18205">
          <cell r="B18205" t="str">
            <v>M070665461</v>
          </cell>
          <cell r="C18205" t="str">
            <v>TE RD RPVC PBP JE CL. 20 DN 300 X 125</v>
          </cell>
          <cell r="D18205" t="str">
            <v>PC</v>
          </cell>
          <cell r="E18205">
            <v>642.58000000000004</v>
          </cell>
        </row>
        <row r="18206">
          <cell r="B18206" t="str">
            <v>M070665465</v>
          </cell>
          <cell r="C18206" t="str">
            <v>TE RD RPVC PBP JE CL. 20 DN 300 X 150</v>
          </cell>
          <cell r="D18206" t="str">
            <v>PC</v>
          </cell>
          <cell r="E18206">
            <v>671.74</v>
          </cell>
        </row>
        <row r="18207">
          <cell r="B18207" t="str">
            <v>M070665469</v>
          </cell>
          <cell r="C18207" t="str">
            <v>TE RD RPVC PBP JE CL. 20 DN 300 X 200</v>
          </cell>
          <cell r="D18207" t="str">
            <v>PC</v>
          </cell>
          <cell r="E18207">
            <v>729.62</v>
          </cell>
        </row>
        <row r="18208">
          <cell r="B18208" t="str">
            <v>M070665473</v>
          </cell>
          <cell r="C18208" t="str">
            <v>TE RD RPVC PBP JE CL. 20 DN 300 X 250</v>
          </cell>
          <cell r="D18208" t="str">
            <v>PC</v>
          </cell>
          <cell r="E18208">
            <v>786.19</v>
          </cell>
        </row>
        <row r="18209">
          <cell r="B18209" t="str">
            <v>M070665477</v>
          </cell>
          <cell r="C18209" t="str">
            <v>TE RD RPVC PBP JE CL. 20 DN 350 X 50</v>
          </cell>
          <cell r="D18209" t="str">
            <v>PC</v>
          </cell>
          <cell r="E18209">
            <v>741.75</v>
          </cell>
        </row>
        <row r="18210">
          <cell r="B18210" t="str">
            <v>M070665481</v>
          </cell>
          <cell r="C18210" t="str">
            <v>TE RD RPVC PBP JE CL. 20 DN 350 X 75</v>
          </cell>
          <cell r="D18210" t="str">
            <v>PC</v>
          </cell>
          <cell r="E18210">
            <v>743.12</v>
          </cell>
        </row>
        <row r="18211">
          <cell r="B18211" t="str">
            <v>M070665485</v>
          </cell>
          <cell r="C18211" t="str">
            <v>TE RD RPVC PBP JE CL. 20 DN 350 X 100</v>
          </cell>
          <cell r="D18211" t="str">
            <v>PC</v>
          </cell>
          <cell r="E18211">
            <v>748.37</v>
          </cell>
        </row>
        <row r="18212">
          <cell r="B18212" t="str">
            <v>M070665489</v>
          </cell>
          <cell r="C18212" t="str">
            <v>TE RD RPVC PBP JE CL. 20 DN 350 X 125</v>
          </cell>
          <cell r="D18212" t="str">
            <v>PC</v>
          </cell>
          <cell r="E18212">
            <v>775.39</v>
          </cell>
        </row>
        <row r="18213">
          <cell r="B18213" t="str">
            <v>M070665493</v>
          </cell>
          <cell r="C18213" t="str">
            <v>TE RD RPVC PBP JE CL. 20 DN 350 X 150</v>
          </cell>
          <cell r="D18213" t="str">
            <v>PC</v>
          </cell>
          <cell r="E18213">
            <v>804.55</v>
          </cell>
        </row>
        <row r="18214">
          <cell r="B18214" t="str">
            <v>M070665497</v>
          </cell>
          <cell r="C18214" t="str">
            <v>TE RD RPVC PBP JE CL. 20 DN 350 X 200</v>
          </cell>
          <cell r="D18214" t="str">
            <v>PC</v>
          </cell>
          <cell r="E18214">
            <v>862.46</v>
          </cell>
        </row>
        <row r="18215">
          <cell r="B18215" t="str">
            <v>M070665501</v>
          </cell>
          <cell r="C18215" t="str">
            <v>TE RD RPVC PBP JE CL. 20 DN 350 X 250</v>
          </cell>
          <cell r="D18215" t="str">
            <v>PC</v>
          </cell>
          <cell r="E18215">
            <v>919.03</v>
          </cell>
        </row>
        <row r="18216">
          <cell r="B18216" t="str">
            <v>M070665505</v>
          </cell>
          <cell r="C18216" t="str">
            <v>TE RD RPVC PBP JE CL. 20 DN 350 X 300</v>
          </cell>
          <cell r="D18216" t="str">
            <v>PC</v>
          </cell>
          <cell r="E18216">
            <v>978.87</v>
          </cell>
        </row>
        <row r="18217">
          <cell r="B18217" t="str">
            <v>M070665509</v>
          </cell>
          <cell r="C18217" t="str">
            <v>TE RD RPVC PBP JE CL. 20 DN 400 X 50</v>
          </cell>
          <cell r="D18217" t="str">
            <v>PC</v>
          </cell>
          <cell r="E18217">
            <v>881.47</v>
          </cell>
        </row>
        <row r="18218">
          <cell r="B18218" t="str">
            <v>M070665513</v>
          </cell>
          <cell r="C18218" t="str">
            <v>TE RD RPVC PBP JE CL. 20 DN 400 X 75</v>
          </cell>
          <cell r="D18218" t="str">
            <v>PC</v>
          </cell>
          <cell r="E18218">
            <v>882.85</v>
          </cell>
        </row>
        <row r="18219">
          <cell r="B18219" t="str">
            <v>M070665517</v>
          </cell>
          <cell r="C18219" t="str">
            <v>TE RD RPVC PBP JE CL. 20 DN 400 X 100</v>
          </cell>
          <cell r="D18219" t="str">
            <v>PC</v>
          </cell>
          <cell r="E18219">
            <v>888.08</v>
          </cell>
        </row>
        <row r="18220">
          <cell r="B18220" t="str">
            <v>M070665521</v>
          </cell>
          <cell r="C18220" t="str">
            <v>TE RD RPVC PBP JE CL. 20 DN 400 X 125</v>
          </cell>
          <cell r="D18220" t="str">
            <v>PC</v>
          </cell>
          <cell r="E18220">
            <v>915.1</v>
          </cell>
        </row>
        <row r="18221">
          <cell r="B18221" t="str">
            <v>M070665525</v>
          </cell>
          <cell r="C18221" t="str">
            <v>TE RD RPVC PBP JE CL. 20 DN 400 X 150</v>
          </cell>
          <cell r="D18221" t="str">
            <v>PC</v>
          </cell>
          <cell r="E18221">
            <v>944.27</v>
          </cell>
        </row>
        <row r="18222">
          <cell r="B18222" t="str">
            <v>M070665529</v>
          </cell>
          <cell r="C18222" t="str">
            <v>TE RD RPVC PBP JE CL. 20 DN 400 X 200</v>
          </cell>
          <cell r="D18222" t="str">
            <v>PC</v>
          </cell>
          <cell r="E18222">
            <v>1002.14</v>
          </cell>
        </row>
        <row r="18223">
          <cell r="B18223" t="str">
            <v>M070665533</v>
          </cell>
          <cell r="C18223" t="str">
            <v>TE RD RPVC PBP JE CL. 20 DN 400 X 250</v>
          </cell>
          <cell r="D18223" t="str">
            <v>PC</v>
          </cell>
          <cell r="E18223">
            <v>1058.73</v>
          </cell>
        </row>
        <row r="18224">
          <cell r="B18224" t="str">
            <v>M070665537</v>
          </cell>
          <cell r="C18224" t="str">
            <v>TE RD RPVC PBP JE CL. 20 DN 400 X 300</v>
          </cell>
          <cell r="D18224" t="str">
            <v>PC</v>
          </cell>
          <cell r="E18224">
            <v>1118.5899999999999</v>
          </cell>
        </row>
        <row r="18225">
          <cell r="B18225" t="str">
            <v>M070665541</v>
          </cell>
          <cell r="C18225" t="str">
            <v>TE RD RPVC PBP JE CL. 20 DN 400 X 350</v>
          </cell>
          <cell r="D18225" t="str">
            <v>PC</v>
          </cell>
          <cell r="E18225">
            <v>1188.81</v>
          </cell>
        </row>
        <row r="18226">
          <cell r="B18226" t="str">
            <v>M070665545</v>
          </cell>
          <cell r="C18226" t="str">
            <v>TE RD RPVC PBP JE CL. 20 DN 450 X 50</v>
          </cell>
          <cell r="D18226" t="str">
            <v>PC</v>
          </cell>
          <cell r="E18226">
            <v>1016.13</v>
          </cell>
        </row>
        <row r="18227">
          <cell r="B18227" t="str">
            <v>M070665549</v>
          </cell>
          <cell r="C18227" t="str">
            <v>TE RD RPVC PBP JE CL. 20 DN 450 X 75</v>
          </cell>
          <cell r="D18227" t="str">
            <v>PC</v>
          </cell>
          <cell r="E18227">
            <v>1017.52</v>
          </cell>
        </row>
        <row r="18228">
          <cell r="B18228" t="str">
            <v>M070665553</v>
          </cell>
          <cell r="C18228" t="str">
            <v>TE RD RPVC PBP JE CL. 20 DN 450 X 100</v>
          </cell>
          <cell r="D18228" t="str">
            <v>PC</v>
          </cell>
          <cell r="E18228">
            <v>1022.78</v>
          </cell>
        </row>
        <row r="18229">
          <cell r="B18229" t="str">
            <v>M070665557</v>
          </cell>
          <cell r="C18229" t="str">
            <v>TE RD RPVC PBP JE CL. 20 DN 450 X 125</v>
          </cell>
          <cell r="D18229" t="str">
            <v>PC</v>
          </cell>
          <cell r="E18229">
            <v>1049.76</v>
          </cell>
        </row>
        <row r="18230">
          <cell r="B18230" t="str">
            <v>M070665561</v>
          </cell>
          <cell r="C18230" t="str">
            <v>TE RD RPVC PBP JE CL. 20 DN 450 X 150</v>
          </cell>
          <cell r="D18230" t="str">
            <v>PC</v>
          </cell>
          <cell r="E18230">
            <v>1078.94</v>
          </cell>
        </row>
        <row r="18231">
          <cell r="B18231" t="str">
            <v>M070665565</v>
          </cell>
          <cell r="C18231" t="str">
            <v>TE RD RPVC PBP JE CL. 20 DN 450 X 200</v>
          </cell>
          <cell r="D18231" t="str">
            <v>PC</v>
          </cell>
          <cell r="E18231">
            <v>1136.82</v>
          </cell>
        </row>
        <row r="18232">
          <cell r="B18232" t="str">
            <v>M070665569</v>
          </cell>
          <cell r="C18232" t="str">
            <v>TE RD RPVC PBP JE CL. 20 DN 450 X 250</v>
          </cell>
          <cell r="D18232" t="str">
            <v>PC</v>
          </cell>
          <cell r="E18232">
            <v>1193.4100000000001</v>
          </cell>
        </row>
        <row r="18233">
          <cell r="B18233" t="str">
            <v>M070665573</v>
          </cell>
          <cell r="C18233" t="str">
            <v>TE RD RPVC PBP JE CL. 20 DN 450 X 300</v>
          </cell>
          <cell r="D18233" t="str">
            <v>PC</v>
          </cell>
          <cell r="E18233">
            <v>1253.26</v>
          </cell>
        </row>
        <row r="18234">
          <cell r="B18234" t="str">
            <v>M070665577</v>
          </cell>
          <cell r="C18234" t="str">
            <v>TE RD RPVC PBP JE CL. 20 DN 450 X 350</v>
          </cell>
          <cell r="D18234" t="str">
            <v>PC</v>
          </cell>
          <cell r="E18234">
            <v>1323.49</v>
          </cell>
        </row>
        <row r="18235">
          <cell r="B18235" t="str">
            <v>M070665581</v>
          </cell>
          <cell r="C18235" t="str">
            <v>TE RD RPVC PBP JE CL. 20 DN 450 X 400</v>
          </cell>
          <cell r="D18235" t="str">
            <v>PC</v>
          </cell>
          <cell r="E18235">
            <v>1386.81</v>
          </cell>
        </row>
        <row r="18236">
          <cell r="B18236" t="str">
            <v>M070665585</v>
          </cell>
          <cell r="C18236" t="str">
            <v>TE RD RPVC PBP JE CL. 20 DN 500 X 50</v>
          </cell>
          <cell r="D18236" t="str">
            <v>PC</v>
          </cell>
          <cell r="E18236">
            <v>1146.0999999999999</v>
          </cell>
        </row>
        <row r="18237">
          <cell r="B18237" t="str">
            <v>M070665589</v>
          </cell>
          <cell r="C18237" t="str">
            <v>TE RD RPVC PBP JE CL. 20 DN 500 X 75</v>
          </cell>
          <cell r="D18237" t="str">
            <v>PC</v>
          </cell>
          <cell r="E18237">
            <v>1147.49</v>
          </cell>
        </row>
        <row r="18238">
          <cell r="B18238" t="str">
            <v>M070665593</v>
          </cell>
          <cell r="C18238" t="str">
            <v>TE RD RPVC PBP JE CL. 20 DN 500 X 100</v>
          </cell>
          <cell r="D18238" t="str">
            <v>PC</v>
          </cell>
          <cell r="E18238">
            <v>1152.72</v>
          </cell>
        </row>
        <row r="18239">
          <cell r="B18239" t="str">
            <v>M070665597</v>
          </cell>
          <cell r="C18239" t="str">
            <v>TE RD RPVC PBP JE CL. 20 DN 500 X 125</v>
          </cell>
          <cell r="D18239" t="str">
            <v>PC</v>
          </cell>
          <cell r="E18239">
            <v>1179.71</v>
          </cell>
        </row>
        <row r="18240">
          <cell r="B18240" t="str">
            <v>M070665601</v>
          </cell>
          <cell r="C18240" t="str">
            <v>TE RD RPVC PBP JE CL. 20 DN 500 X 150</v>
          </cell>
          <cell r="D18240" t="str">
            <v>PC</v>
          </cell>
          <cell r="E18240">
            <v>1208.9100000000001</v>
          </cell>
        </row>
        <row r="18241">
          <cell r="B18241" t="str">
            <v>M070665605</v>
          </cell>
          <cell r="C18241" t="str">
            <v>TE RD RPVC PBP JE CL. 20 DN 500 X 200</v>
          </cell>
          <cell r="D18241" t="str">
            <v>PC</v>
          </cell>
          <cell r="E18241">
            <v>1266.79</v>
          </cell>
        </row>
        <row r="18242">
          <cell r="B18242" t="str">
            <v>M070665609</v>
          </cell>
          <cell r="C18242" t="str">
            <v>TE RD RPVC PBP JE CL. 20 DN 500 X 250</v>
          </cell>
          <cell r="D18242" t="str">
            <v>PC</v>
          </cell>
          <cell r="E18242">
            <v>1323.37</v>
          </cell>
        </row>
        <row r="18243">
          <cell r="B18243" t="str">
            <v>M070665613</v>
          </cell>
          <cell r="C18243" t="str">
            <v>TE RD RPVC PBP JE CL. 20 DN 500 X 300</v>
          </cell>
          <cell r="D18243" t="str">
            <v>PC</v>
          </cell>
          <cell r="E18243">
            <v>1383.23</v>
          </cell>
        </row>
        <row r="18244">
          <cell r="B18244" t="str">
            <v>M070665617</v>
          </cell>
          <cell r="C18244" t="str">
            <v>TE RD RPVC PBP JE CL. 20 DN 500 X 350</v>
          </cell>
          <cell r="D18244" t="str">
            <v>PC</v>
          </cell>
          <cell r="E18244">
            <v>1453.46</v>
          </cell>
        </row>
        <row r="18245">
          <cell r="B18245" t="str">
            <v>M070665621</v>
          </cell>
          <cell r="C18245" t="str">
            <v>TE RD RPVC PBP JE CL. 20 DN 500 X 400</v>
          </cell>
          <cell r="D18245" t="str">
            <v>PC</v>
          </cell>
          <cell r="E18245">
            <v>1516.79</v>
          </cell>
        </row>
        <row r="18246">
          <cell r="B18246" t="str">
            <v>M070665625</v>
          </cell>
          <cell r="C18246" t="str">
            <v>TE RD RPVC PBP JE CL. 20 DN 500 X 45</v>
          </cell>
          <cell r="D18246" t="str">
            <v>PC</v>
          </cell>
          <cell r="E18246">
            <v>1619.02</v>
          </cell>
        </row>
        <row r="18247">
          <cell r="B18247" t="str">
            <v>M070665629</v>
          </cell>
          <cell r="C18247" t="str">
            <v>TE RD RPVC PBP JE CL. 20 DN 600 X 50</v>
          </cell>
          <cell r="D18247" t="str">
            <v>PC</v>
          </cell>
          <cell r="E18247">
            <v>1465.95</v>
          </cell>
        </row>
        <row r="18248">
          <cell r="B18248" t="str">
            <v>M070665633</v>
          </cell>
          <cell r="C18248" t="str">
            <v>TE RD RPVC PBP JE CL. 20 DN 600 X 75</v>
          </cell>
          <cell r="D18248" t="str">
            <v>PC</v>
          </cell>
          <cell r="E18248">
            <v>1467.33</v>
          </cell>
        </row>
        <row r="18249">
          <cell r="B18249" t="str">
            <v>M070665637</v>
          </cell>
          <cell r="C18249" t="str">
            <v>TE RD RPVC PBP JE CL. 20 DN 600 X 100</v>
          </cell>
          <cell r="D18249" t="str">
            <v>PC</v>
          </cell>
          <cell r="E18249">
            <v>1472.57</v>
          </cell>
        </row>
        <row r="18250">
          <cell r="B18250" t="str">
            <v>M070665641</v>
          </cell>
          <cell r="C18250" t="str">
            <v>TE RD RPVC PBP JE CL. 20 DN 600 X 125</v>
          </cell>
          <cell r="D18250" t="str">
            <v>PC</v>
          </cell>
          <cell r="E18250">
            <v>1499.58</v>
          </cell>
        </row>
        <row r="18251">
          <cell r="B18251" t="str">
            <v>M070665645</v>
          </cell>
          <cell r="C18251" t="str">
            <v>TE RD RPVC PBP JE CL. 20 DN 600 X 150</v>
          </cell>
          <cell r="D18251" t="str">
            <v>PC</v>
          </cell>
          <cell r="E18251">
            <v>1528.76</v>
          </cell>
        </row>
        <row r="18252">
          <cell r="B18252" t="str">
            <v>M070665649</v>
          </cell>
          <cell r="C18252" t="str">
            <v>TE RD RPVC PBP JE CL. 20 DN 600 X 200</v>
          </cell>
          <cell r="D18252" t="str">
            <v>PC</v>
          </cell>
          <cell r="E18252">
            <v>1586.64</v>
          </cell>
        </row>
        <row r="18253">
          <cell r="B18253" t="str">
            <v>M070665653</v>
          </cell>
          <cell r="C18253" t="str">
            <v>TE RD RPVC PBP JE CL. 20 DN 600 X 250</v>
          </cell>
          <cell r="D18253" t="str">
            <v>PC</v>
          </cell>
          <cell r="E18253">
            <v>1643.23</v>
          </cell>
        </row>
        <row r="18254">
          <cell r="B18254" t="str">
            <v>M070665657</v>
          </cell>
          <cell r="C18254" t="str">
            <v>TE RD RPVC PBP JE CL. 20 DN 600 X 300</v>
          </cell>
          <cell r="D18254" t="str">
            <v>PC</v>
          </cell>
          <cell r="E18254">
            <v>1703.07</v>
          </cell>
        </row>
        <row r="18255">
          <cell r="B18255" t="str">
            <v>M070665661</v>
          </cell>
          <cell r="C18255" t="str">
            <v>TE RD RPVC PBP JE CL. 20 DN 600 X 350</v>
          </cell>
          <cell r="D18255" t="str">
            <v>PC</v>
          </cell>
          <cell r="E18255">
            <v>1773.32</v>
          </cell>
        </row>
        <row r="18256">
          <cell r="B18256" t="str">
            <v>M070665665</v>
          </cell>
          <cell r="C18256" t="str">
            <v>TE RD RPVC PBP JE CL. 20 DN 600 X 400</v>
          </cell>
          <cell r="D18256" t="str">
            <v>PC</v>
          </cell>
          <cell r="E18256">
            <v>1836.65</v>
          </cell>
        </row>
        <row r="18257">
          <cell r="B18257" t="str">
            <v>M070665669</v>
          </cell>
          <cell r="C18257" t="str">
            <v>TE RD RPVC PBP JE CL. 20 DN 600 X 45</v>
          </cell>
          <cell r="D18257" t="str">
            <v>PC</v>
          </cell>
          <cell r="E18257">
            <v>1938.86</v>
          </cell>
        </row>
        <row r="18258">
          <cell r="B18258" t="str">
            <v>M070665673</v>
          </cell>
          <cell r="C18258" t="str">
            <v>TE RD RPVC PBP JE CL. 20 DN 600 X 500</v>
          </cell>
          <cell r="D18258" t="str">
            <v>PC</v>
          </cell>
          <cell r="E18258">
            <v>2028.86</v>
          </cell>
        </row>
        <row r="18259">
          <cell r="B18259" t="str">
            <v>M070665677</v>
          </cell>
          <cell r="C18259" t="str">
            <v>TE RD RPVC PBP JE CL. 20 DN 700 X 50</v>
          </cell>
          <cell r="D18259" t="str">
            <v>PC</v>
          </cell>
          <cell r="E18259">
            <v>1819.03</v>
          </cell>
        </row>
        <row r="18260">
          <cell r="B18260" t="str">
            <v>M070665681</v>
          </cell>
          <cell r="C18260" t="str">
            <v>TE RD RPVC PBP JE CL. 20 DN 700 X 75</v>
          </cell>
          <cell r="D18260" t="str">
            <v>PC</v>
          </cell>
          <cell r="E18260">
            <v>1820.41</v>
          </cell>
        </row>
        <row r="18261">
          <cell r="B18261" t="str">
            <v>M070665685</v>
          </cell>
          <cell r="C18261" t="str">
            <v>TE RD RPVC PBP JE CL. 20 DN 700 X 100</v>
          </cell>
          <cell r="D18261" t="str">
            <v>PC</v>
          </cell>
          <cell r="E18261">
            <v>1825.64</v>
          </cell>
        </row>
        <row r="18262">
          <cell r="B18262" t="str">
            <v>M070665689</v>
          </cell>
          <cell r="C18262" t="str">
            <v>TE RD RPVC PBP JE CL. 20 DN 700 X 125</v>
          </cell>
          <cell r="D18262" t="str">
            <v>PC</v>
          </cell>
          <cell r="E18262">
            <v>1852.65</v>
          </cell>
        </row>
        <row r="18263">
          <cell r="B18263" t="str">
            <v>M070665693</v>
          </cell>
          <cell r="C18263" t="str">
            <v>TE RD RPVC PBP JE CL. 20 DN 700 X 150</v>
          </cell>
          <cell r="D18263" t="str">
            <v>PC</v>
          </cell>
          <cell r="E18263">
            <v>1881.82</v>
          </cell>
        </row>
        <row r="18264">
          <cell r="B18264" t="str">
            <v>M070665697</v>
          </cell>
          <cell r="C18264" t="str">
            <v>TE RD RPVC PBP JE CL. 20 DN 700 X 200</v>
          </cell>
          <cell r="D18264" t="str">
            <v>PC</v>
          </cell>
          <cell r="E18264">
            <v>1939.69</v>
          </cell>
        </row>
        <row r="18265">
          <cell r="B18265" t="str">
            <v>M070665701</v>
          </cell>
          <cell r="C18265" t="str">
            <v>TE RD RPVC PBP JE CL. 20 DN 700 X 250</v>
          </cell>
          <cell r="D18265" t="str">
            <v>PC</v>
          </cell>
          <cell r="E18265">
            <v>1996.3</v>
          </cell>
        </row>
        <row r="18266">
          <cell r="B18266" t="str">
            <v>M070665705</v>
          </cell>
          <cell r="C18266" t="str">
            <v>TE RD RPVC PBP JE CL. 20 DN 700 X 300</v>
          </cell>
          <cell r="D18266" t="str">
            <v>PC</v>
          </cell>
          <cell r="E18266">
            <v>2056.15</v>
          </cell>
        </row>
        <row r="18267">
          <cell r="B18267" t="str">
            <v>M070665709</v>
          </cell>
          <cell r="C18267" t="str">
            <v>TE RD RPVC PBP JE CL. 20 DN 700 X 350</v>
          </cell>
          <cell r="D18267" t="str">
            <v>PC</v>
          </cell>
          <cell r="E18267">
            <v>2126.38</v>
          </cell>
        </row>
        <row r="18268">
          <cell r="B18268" t="str">
            <v>M070665713</v>
          </cell>
          <cell r="C18268" t="str">
            <v>TE RD RPVC PBP JE CL. 20 DN 700 X 400</v>
          </cell>
          <cell r="D18268" t="str">
            <v>PC</v>
          </cell>
          <cell r="E18268">
            <v>2189.71</v>
          </cell>
        </row>
        <row r="18269">
          <cell r="B18269" t="str">
            <v>M070665717</v>
          </cell>
          <cell r="C18269" t="str">
            <v>TE RD RPVC PBP JE CL. 20 DN 700 X 45</v>
          </cell>
          <cell r="D18269" t="str">
            <v>PC</v>
          </cell>
          <cell r="E18269">
            <v>2291.92</v>
          </cell>
        </row>
        <row r="18270">
          <cell r="B18270" t="str">
            <v>M070665721</v>
          </cell>
          <cell r="C18270" t="str">
            <v>TE RD RPVC PBP JE CL. 20 DN 700 X 500</v>
          </cell>
          <cell r="D18270" t="str">
            <v>PC</v>
          </cell>
          <cell r="E18270">
            <v>2544.04</v>
          </cell>
        </row>
        <row r="18271">
          <cell r="B18271" t="str">
            <v>M070665725</v>
          </cell>
          <cell r="C18271" t="str">
            <v>TE RD RPVC PBP JE CL. 20 DN 700 X 600</v>
          </cell>
          <cell r="D18271" t="str">
            <v>PC</v>
          </cell>
          <cell r="E18271">
            <v>2569.75</v>
          </cell>
        </row>
        <row r="18272">
          <cell r="B18272" t="str">
            <v>M070667000</v>
          </cell>
          <cell r="C18272" t="str">
            <v>TE DE REDUCAO RPVC PBB JE CL. 6 / CL. 8</v>
          </cell>
        </row>
        <row r="18273">
          <cell r="B18273" t="str">
            <v>M070667001</v>
          </cell>
          <cell r="C18273" t="str">
            <v>TE RD RPVC PBB JE CL. 6 DN 75 X 50</v>
          </cell>
          <cell r="D18273" t="str">
            <v>PC</v>
          </cell>
          <cell r="E18273">
            <v>214.43</v>
          </cell>
        </row>
        <row r="18274">
          <cell r="B18274" t="str">
            <v>M070667005</v>
          </cell>
          <cell r="C18274" t="str">
            <v>TE RD RPVC PBB JE CL. 6 DN 100 X 50</v>
          </cell>
          <cell r="D18274" t="str">
            <v>PC</v>
          </cell>
          <cell r="E18274">
            <v>232.72</v>
          </cell>
        </row>
        <row r="18275">
          <cell r="B18275" t="str">
            <v>M070667009</v>
          </cell>
          <cell r="C18275" t="str">
            <v>TE RD RPVC PBB JE CL. 6 DN 100 X 75</v>
          </cell>
          <cell r="D18275" t="str">
            <v>PC</v>
          </cell>
          <cell r="E18275">
            <v>224.21</v>
          </cell>
        </row>
        <row r="18276">
          <cell r="B18276" t="str">
            <v>M070667013</v>
          </cell>
          <cell r="C18276" t="str">
            <v>TE RD RPVC PBB JE CL. 6 DN 125 X 50</v>
          </cell>
          <cell r="D18276" t="str">
            <v>PC</v>
          </cell>
          <cell r="E18276">
            <v>271.24</v>
          </cell>
        </row>
        <row r="18277">
          <cell r="B18277" t="str">
            <v>M070667017</v>
          </cell>
          <cell r="C18277" t="str">
            <v>TE RD RPVC PBB JE CL. 6 DN 125 X 75</v>
          </cell>
          <cell r="D18277" t="str">
            <v>PC</v>
          </cell>
          <cell r="E18277">
            <v>262.69</v>
          </cell>
        </row>
        <row r="18278">
          <cell r="B18278" t="str">
            <v>M070667021</v>
          </cell>
          <cell r="C18278" t="str">
            <v>TE RD RPVC PBB JE CL. 6 DN 125 X 100</v>
          </cell>
          <cell r="D18278" t="str">
            <v>PC</v>
          </cell>
          <cell r="E18278">
            <v>266.91000000000003</v>
          </cell>
        </row>
        <row r="18279">
          <cell r="B18279" t="str">
            <v>M070667025</v>
          </cell>
          <cell r="C18279" t="str">
            <v>TE RD RPVC PBB JE CL. 6 DN 150 X 50</v>
          </cell>
          <cell r="D18279" t="str">
            <v>PC</v>
          </cell>
          <cell r="E18279">
            <v>309.93</v>
          </cell>
        </row>
        <row r="18280">
          <cell r="B18280" t="str">
            <v>M070667029</v>
          </cell>
          <cell r="C18280" t="str">
            <v>TE RD RPVC PBB JE CL. 6 DN 150 X 75</v>
          </cell>
          <cell r="D18280" t="str">
            <v>PC</v>
          </cell>
          <cell r="E18280">
            <v>301.39</v>
          </cell>
        </row>
        <row r="18281">
          <cell r="B18281" t="str">
            <v>M070667033</v>
          </cell>
          <cell r="C18281" t="str">
            <v>TE RD RPVC PBB JE CL. 6 DN 150 X 100</v>
          </cell>
          <cell r="D18281" t="str">
            <v>PC</v>
          </cell>
          <cell r="E18281">
            <v>305.62</v>
          </cell>
        </row>
        <row r="18282">
          <cell r="B18282" t="str">
            <v>M070667037</v>
          </cell>
          <cell r="C18282" t="str">
            <v>TE RD RPVC PBB JE CL. 6 DN 150 X 125</v>
          </cell>
          <cell r="D18282" t="str">
            <v>PC</v>
          </cell>
          <cell r="E18282">
            <v>328.16</v>
          </cell>
        </row>
        <row r="18283">
          <cell r="B18283" t="str">
            <v>M070667041</v>
          </cell>
          <cell r="C18283" t="str">
            <v>TE RD RPVC PBB JE CL. 6 DN 200 X 50</v>
          </cell>
          <cell r="D18283" t="str">
            <v>PC</v>
          </cell>
          <cell r="E18283">
            <v>389.92</v>
          </cell>
        </row>
        <row r="18284">
          <cell r="B18284" t="str">
            <v>M070667045</v>
          </cell>
          <cell r="C18284" t="str">
            <v>TE RD RPVC PBB JE CL. 6 DN 200 X 75</v>
          </cell>
          <cell r="D18284" t="str">
            <v>PC</v>
          </cell>
          <cell r="E18284">
            <v>381.4</v>
          </cell>
        </row>
        <row r="18285">
          <cell r="B18285" t="str">
            <v>M070667049</v>
          </cell>
          <cell r="C18285" t="str">
            <v>TE RD RPVC PBB JE CL. 6 DN 200 X 100</v>
          </cell>
          <cell r="D18285" t="str">
            <v>PC</v>
          </cell>
          <cell r="E18285">
            <v>385.62</v>
          </cell>
        </row>
        <row r="18286">
          <cell r="B18286" t="str">
            <v>M070667053</v>
          </cell>
          <cell r="C18286" t="str">
            <v>TE RD RPVC PBB JE CL. 6 DN 200 X 125</v>
          </cell>
          <cell r="D18286" t="str">
            <v>PC</v>
          </cell>
          <cell r="E18286">
            <v>408.17</v>
          </cell>
        </row>
        <row r="18287">
          <cell r="B18287" t="str">
            <v>M070667057</v>
          </cell>
          <cell r="C18287" t="str">
            <v>TE RD RPVC PBB JE CL. 6 DN 200 X 150</v>
          </cell>
          <cell r="D18287" t="str">
            <v>PC</v>
          </cell>
          <cell r="E18287">
            <v>433.88</v>
          </cell>
        </row>
        <row r="18288">
          <cell r="B18288" t="str">
            <v>M070667061</v>
          </cell>
          <cell r="C18288" t="str">
            <v>TE RD RPVC PBB JE CL. 6 DN 250 X 50</v>
          </cell>
          <cell r="D18288" t="str">
            <v>PC</v>
          </cell>
          <cell r="E18288">
            <v>480.91</v>
          </cell>
        </row>
        <row r="18289">
          <cell r="B18289" t="str">
            <v>M070667065</v>
          </cell>
          <cell r="C18289" t="str">
            <v>TE RD RPVC PBB JE CL. 6 DN 250 X 75</v>
          </cell>
          <cell r="D18289" t="str">
            <v>PC</v>
          </cell>
          <cell r="E18289">
            <v>472.39</v>
          </cell>
        </row>
        <row r="18290">
          <cell r="B18290" t="str">
            <v>M070667069</v>
          </cell>
          <cell r="C18290" t="str">
            <v>TE RD RPVC PBB JE CL. 6 DN 250 X 100</v>
          </cell>
          <cell r="D18290" t="str">
            <v>PC</v>
          </cell>
          <cell r="E18290">
            <v>476.63</v>
          </cell>
        </row>
        <row r="18291">
          <cell r="B18291" t="str">
            <v>M070667073</v>
          </cell>
          <cell r="C18291" t="str">
            <v>TE RD RPVC PBB JE CL. 6 DN 250 X 125</v>
          </cell>
          <cell r="D18291" t="str">
            <v>PC</v>
          </cell>
          <cell r="E18291">
            <v>499.18</v>
          </cell>
        </row>
        <row r="18292">
          <cell r="B18292" t="str">
            <v>M070667077</v>
          </cell>
          <cell r="C18292" t="str">
            <v>TE RD RPVC PBB JE CL. 6 DN 250 X 150</v>
          </cell>
          <cell r="D18292" t="str">
            <v>PC</v>
          </cell>
          <cell r="E18292">
            <v>524.89</v>
          </cell>
        </row>
        <row r="18293">
          <cell r="B18293" t="str">
            <v>M070667081</v>
          </cell>
          <cell r="C18293" t="str">
            <v>TE RD RPVC PBB JE CL. 6 DN 250 X 200</v>
          </cell>
          <cell r="D18293" t="str">
            <v>PC</v>
          </cell>
          <cell r="E18293">
            <v>578.29999999999995</v>
          </cell>
        </row>
        <row r="18294">
          <cell r="B18294" t="str">
            <v>M070667085</v>
          </cell>
          <cell r="C18294" t="str">
            <v>TE RD RPVC PBB JE CL. 6 DN 300 X 50</v>
          </cell>
          <cell r="D18294" t="str">
            <v>PC</v>
          </cell>
          <cell r="E18294">
            <v>555.88</v>
          </cell>
        </row>
        <row r="18295">
          <cell r="B18295" t="str">
            <v>M070667089</v>
          </cell>
          <cell r="C18295" t="str">
            <v>TE RD RPVC PBB JE CL. 6 DN 300 X 75</v>
          </cell>
          <cell r="D18295" t="str">
            <v>PC</v>
          </cell>
          <cell r="E18295">
            <v>547.37</v>
          </cell>
        </row>
        <row r="18296">
          <cell r="B18296" t="str">
            <v>M070667093</v>
          </cell>
          <cell r="C18296" t="str">
            <v>TE RD RPVC PBB JE CL. 6 DN 300 X 100</v>
          </cell>
          <cell r="D18296" t="str">
            <v>PC</v>
          </cell>
          <cell r="E18296">
            <v>551.59</v>
          </cell>
        </row>
        <row r="18297">
          <cell r="B18297" t="str">
            <v>M070667097</v>
          </cell>
          <cell r="C18297" t="str">
            <v>TE RD RPVC PBB JE CL. 6 DN 300 X 125</v>
          </cell>
          <cell r="D18297" t="str">
            <v>PC</v>
          </cell>
          <cell r="E18297">
            <v>574.1</v>
          </cell>
        </row>
        <row r="18298">
          <cell r="B18298" t="str">
            <v>M070667101</v>
          </cell>
          <cell r="C18298" t="str">
            <v>TE RD RPVC PBB JE CL. 6 DN 300 X 150</v>
          </cell>
          <cell r="D18298" t="str">
            <v>PC</v>
          </cell>
          <cell r="E18298">
            <v>599.87</v>
          </cell>
        </row>
        <row r="18299">
          <cell r="B18299" t="str">
            <v>M070667105</v>
          </cell>
          <cell r="C18299" t="str">
            <v>TE RD RPVC PBB JE CL. 6 DN 300 X 200</v>
          </cell>
          <cell r="D18299" t="str">
            <v>PC</v>
          </cell>
          <cell r="E18299">
            <v>653.28</v>
          </cell>
        </row>
        <row r="18300">
          <cell r="B18300" t="str">
            <v>M070667109</v>
          </cell>
          <cell r="C18300" t="str">
            <v>TE RD RPVC PBB JE CL. 6 DN 300 X 250</v>
          </cell>
          <cell r="D18300" t="str">
            <v>PC</v>
          </cell>
          <cell r="E18300">
            <v>706.29</v>
          </cell>
        </row>
        <row r="18301">
          <cell r="B18301" t="str">
            <v>M070667113</v>
          </cell>
          <cell r="C18301" t="str">
            <v>TE RD RPVC PBB JE CL. 6 DN 350 X 50</v>
          </cell>
          <cell r="D18301" t="str">
            <v>PC</v>
          </cell>
          <cell r="E18301">
            <v>675.96</v>
          </cell>
        </row>
        <row r="18302">
          <cell r="B18302" t="str">
            <v>M070667117</v>
          </cell>
          <cell r="C18302" t="str">
            <v>TE RD RPVC PBB JE CL. 6 DN 350 X 75</v>
          </cell>
          <cell r="D18302" t="str">
            <v>PC</v>
          </cell>
          <cell r="E18302">
            <v>667.45</v>
          </cell>
        </row>
        <row r="18303">
          <cell r="B18303" t="str">
            <v>M070667121</v>
          </cell>
          <cell r="C18303" t="str">
            <v>TE RD RPVC PBB JE CL. 6 DN 350 X 100</v>
          </cell>
          <cell r="D18303" t="str">
            <v>PC</v>
          </cell>
          <cell r="E18303">
            <v>671.68</v>
          </cell>
        </row>
        <row r="18304">
          <cell r="B18304" t="str">
            <v>M070667125</v>
          </cell>
          <cell r="C18304" t="str">
            <v>TE RD RPVC PBB JE CL. 6 DN 350 X 125</v>
          </cell>
          <cell r="D18304" t="str">
            <v>PC</v>
          </cell>
          <cell r="E18304">
            <v>694.21</v>
          </cell>
        </row>
        <row r="18305">
          <cell r="B18305" t="str">
            <v>M070667129</v>
          </cell>
          <cell r="C18305" t="str">
            <v>TE RD RPVC PBB JE CL. 6 DN 350 X 150</v>
          </cell>
          <cell r="D18305" t="str">
            <v>PC</v>
          </cell>
          <cell r="E18305">
            <v>719.94</v>
          </cell>
        </row>
        <row r="18306">
          <cell r="B18306" t="str">
            <v>M070667133</v>
          </cell>
          <cell r="C18306" t="str">
            <v>TE RD RPVC PBB JE CL. 6 DN 350 X 200</v>
          </cell>
          <cell r="D18306" t="str">
            <v>PC</v>
          </cell>
          <cell r="E18306">
            <v>773.38</v>
          </cell>
        </row>
        <row r="18307">
          <cell r="B18307" t="str">
            <v>M070667137</v>
          </cell>
          <cell r="C18307" t="str">
            <v>TE RD RPVC PBB JE CL. 6 DN 350 X 250</v>
          </cell>
          <cell r="D18307" t="str">
            <v>PC</v>
          </cell>
          <cell r="E18307">
            <v>826.37</v>
          </cell>
        </row>
        <row r="18308">
          <cell r="B18308" t="str">
            <v>M070667141</v>
          </cell>
          <cell r="C18308" t="str">
            <v>TE RD RPVC PBB JE CL. 6 DN 350 X 300</v>
          </cell>
          <cell r="D18308" t="str">
            <v>PC</v>
          </cell>
          <cell r="E18308">
            <v>873.06</v>
          </cell>
        </row>
        <row r="18309">
          <cell r="B18309" t="str">
            <v>M070667145</v>
          </cell>
          <cell r="C18309" t="str">
            <v>TE RD RPVC PBB JE CL. 6 DN 400 X 50</v>
          </cell>
          <cell r="D18309" t="str">
            <v>PC</v>
          </cell>
          <cell r="E18309">
            <v>810.09</v>
          </cell>
        </row>
        <row r="18310">
          <cell r="B18310" t="str">
            <v>M070667149</v>
          </cell>
          <cell r="C18310" t="str">
            <v>TE RD RPVC PBB JE CL. 6 DN 400 X 75</v>
          </cell>
          <cell r="D18310" t="str">
            <v>PC</v>
          </cell>
          <cell r="E18310">
            <v>801.56</v>
          </cell>
        </row>
        <row r="18311">
          <cell r="B18311" t="str">
            <v>M070667153</v>
          </cell>
          <cell r="C18311" t="str">
            <v>TE RD RPVC PBB JE CL. 6 DN 400 X 100</v>
          </cell>
          <cell r="D18311" t="str">
            <v>PC</v>
          </cell>
          <cell r="E18311">
            <v>805.78</v>
          </cell>
        </row>
        <row r="18312">
          <cell r="B18312" t="str">
            <v>M070667157</v>
          </cell>
          <cell r="C18312" t="str">
            <v>TE RD RPVC PBB JE CL. 6 DN 400 X 125</v>
          </cell>
          <cell r="D18312" t="str">
            <v>PC</v>
          </cell>
          <cell r="E18312">
            <v>828.34</v>
          </cell>
        </row>
        <row r="18313">
          <cell r="B18313" t="str">
            <v>M070667161</v>
          </cell>
          <cell r="C18313" t="str">
            <v>TE RD RPVC PBB JE CL. 6 DN 400 X 150</v>
          </cell>
          <cell r="D18313" t="str">
            <v>PC</v>
          </cell>
          <cell r="E18313">
            <v>854.08</v>
          </cell>
        </row>
        <row r="18314">
          <cell r="B18314" t="str">
            <v>M070667165</v>
          </cell>
          <cell r="C18314" t="str">
            <v>TE RD RPVC PBB JE CL. 6 DN 400 X 200</v>
          </cell>
          <cell r="D18314" t="str">
            <v>PC</v>
          </cell>
          <cell r="E18314">
            <v>907.47</v>
          </cell>
        </row>
        <row r="18315">
          <cell r="B18315" t="str">
            <v>M070667169</v>
          </cell>
          <cell r="C18315" t="str">
            <v>TE RD RPVC PBB JE CL. 6 DN 400 X 250</v>
          </cell>
          <cell r="D18315" t="str">
            <v>PC</v>
          </cell>
          <cell r="E18315">
            <v>960.5</v>
          </cell>
        </row>
        <row r="18316">
          <cell r="B18316" t="str">
            <v>M070667173</v>
          </cell>
          <cell r="C18316" t="str">
            <v>TE RD RPVC PBB JE CL. 6 DN 400 X 300</v>
          </cell>
          <cell r="D18316" t="str">
            <v>PC</v>
          </cell>
          <cell r="E18316">
            <v>1007.18</v>
          </cell>
        </row>
        <row r="18317">
          <cell r="B18317" t="str">
            <v>M070667177</v>
          </cell>
          <cell r="C18317" t="str">
            <v>TE RD RPVC PBB JE CL. 6 DN 400 X 350</v>
          </cell>
          <cell r="D18317" t="str">
            <v>PC</v>
          </cell>
          <cell r="E18317">
            <v>1067.78</v>
          </cell>
        </row>
        <row r="18318">
          <cell r="B18318" t="str">
            <v>M070667181</v>
          </cell>
          <cell r="C18318" t="str">
            <v>TE RD RPVC PBB JE CL. 6 DN 450 X 50</v>
          </cell>
          <cell r="D18318" t="str">
            <v>PC</v>
          </cell>
          <cell r="E18318">
            <v>939.73</v>
          </cell>
        </row>
        <row r="18319">
          <cell r="B18319" t="str">
            <v>M070667185</v>
          </cell>
          <cell r="C18319" t="str">
            <v>TE RD RPVC PBB JE CL. 6 DN 450 X 75</v>
          </cell>
          <cell r="D18319" t="str">
            <v>PC</v>
          </cell>
          <cell r="E18319">
            <v>931.24</v>
          </cell>
        </row>
        <row r="18320">
          <cell r="B18320" t="str">
            <v>M070667189</v>
          </cell>
          <cell r="C18320" t="str">
            <v>TE RD RPVC PBB JE CL. 6 DN 450 X 100</v>
          </cell>
          <cell r="D18320" t="str">
            <v>PC</v>
          </cell>
          <cell r="E18320">
            <v>935.46</v>
          </cell>
        </row>
        <row r="18321">
          <cell r="B18321" t="str">
            <v>M070667193</v>
          </cell>
          <cell r="C18321" t="str">
            <v>TE RD RPVC PBB JE CL. 6 DN 450 X 125</v>
          </cell>
          <cell r="D18321" t="str">
            <v>PC</v>
          </cell>
          <cell r="E18321">
            <v>958.01</v>
          </cell>
        </row>
        <row r="18322">
          <cell r="B18322" t="str">
            <v>M070667197</v>
          </cell>
          <cell r="C18322" t="str">
            <v>TE RD RPVC PBB JE CL. 6 DN 450 X 150</v>
          </cell>
          <cell r="D18322" t="str">
            <v>PC</v>
          </cell>
          <cell r="E18322">
            <v>983.73</v>
          </cell>
        </row>
        <row r="18323">
          <cell r="B18323" t="str">
            <v>M070667201</v>
          </cell>
          <cell r="C18323" t="str">
            <v>TE RD RPVC PBB JE CL. 6 DN 450 X 200</v>
          </cell>
          <cell r="D18323" t="str">
            <v>PC</v>
          </cell>
          <cell r="E18323">
            <v>1037.1500000000001</v>
          </cell>
        </row>
        <row r="18324">
          <cell r="B18324" t="str">
            <v>M070667205</v>
          </cell>
          <cell r="C18324" t="str">
            <v>TE RD RPVC PBB JE CL. 6 DN 450 X 250</v>
          </cell>
          <cell r="D18324" t="str">
            <v>PC</v>
          </cell>
          <cell r="E18324">
            <v>1090.1400000000001</v>
          </cell>
        </row>
        <row r="18325">
          <cell r="B18325" t="str">
            <v>M070667209</v>
          </cell>
          <cell r="C18325" t="str">
            <v>TE RD RPVC PBB JE CL. 6 DN 450 X 300</v>
          </cell>
          <cell r="D18325" t="str">
            <v>PC</v>
          </cell>
          <cell r="E18325">
            <v>1136.8399999999999</v>
          </cell>
        </row>
        <row r="18326">
          <cell r="B18326" t="str">
            <v>M070667213</v>
          </cell>
          <cell r="C18326" t="str">
            <v>TE RD RPVC PBB JE CL. 6 DN 450 X 350</v>
          </cell>
          <cell r="D18326" t="str">
            <v>PC</v>
          </cell>
          <cell r="E18326">
            <v>1197.46</v>
          </cell>
        </row>
        <row r="18327">
          <cell r="B18327" t="str">
            <v>M070667217</v>
          </cell>
          <cell r="C18327" t="str">
            <v>TE RD RPVC PBB JE CL. 6 DN 450 X 400</v>
          </cell>
          <cell r="D18327" t="str">
            <v>PC</v>
          </cell>
          <cell r="E18327">
            <v>1256.58</v>
          </cell>
        </row>
        <row r="18328">
          <cell r="B18328" t="str">
            <v>M070667221</v>
          </cell>
          <cell r="C18328" t="str">
            <v>TE RD RPVC PBB JE CL. 6 DN 500 X 50</v>
          </cell>
          <cell r="D18328" t="str">
            <v>PC</v>
          </cell>
          <cell r="E18328">
            <v>1038.95</v>
          </cell>
        </row>
        <row r="18329">
          <cell r="B18329" t="str">
            <v>M070667225</v>
          </cell>
          <cell r="C18329" t="str">
            <v>TE RD RPVC PBB JE CL. 6 DN 500 X 75</v>
          </cell>
          <cell r="D18329" t="str">
            <v>PC</v>
          </cell>
          <cell r="E18329">
            <v>1030.4000000000001</v>
          </cell>
        </row>
        <row r="18330">
          <cell r="B18330" t="str">
            <v>M070667229</v>
          </cell>
          <cell r="C18330" t="str">
            <v>TE RD RPVC PBB JE CL. 6 DN 500 X 100</v>
          </cell>
          <cell r="D18330" t="str">
            <v>PC</v>
          </cell>
          <cell r="E18330">
            <v>1034.6300000000001</v>
          </cell>
        </row>
        <row r="18331">
          <cell r="B18331" t="str">
            <v>M070667233</v>
          </cell>
          <cell r="C18331" t="str">
            <v>TE RD RPVC PBB JE CL. 6 DN 500 X 125</v>
          </cell>
          <cell r="D18331" t="str">
            <v>PC</v>
          </cell>
          <cell r="E18331">
            <v>1057.17</v>
          </cell>
        </row>
        <row r="18332">
          <cell r="B18332" t="str">
            <v>M070667237</v>
          </cell>
          <cell r="C18332" t="str">
            <v>TE RD RPVC PBB JE CL. 6 DN 500 X 150</v>
          </cell>
          <cell r="D18332" t="str">
            <v>PC</v>
          </cell>
          <cell r="E18332">
            <v>1082.92</v>
          </cell>
        </row>
        <row r="18333">
          <cell r="B18333" t="str">
            <v>M070667241</v>
          </cell>
          <cell r="C18333" t="str">
            <v>TE RD RPVC PBB JE CL. 6 DN 500 X 200</v>
          </cell>
          <cell r="D18333" t="str">
            <v>PC</v>
          </cell>
          <cell r="E18333">
            <v>1136.3399999999999</v>
          </cell>
        </row>
        <row r="18334">
          <cell r="B18334" t="str">
            <v>M070667245</v>
          </cell>
          <cell r="C18334" t="str">
            <v>TE RD RPVC PBB JE CL. 6 DN 500 X 250</v>
          </cell>
          <cell r="D18334" t="str">
            <v>PC</v>
          </cell>
          <cell r="E18334">
            <v>1189.3599999999999</v>
          </cell>
        </row>
        <row r="18335">
          <cell r="B18335" t="str">
            <v>M070667249</v>
          </cell>
          <cell r="C18335" t="str">
            <v>TE RD RPVC PBB JE CL. 6 DN 500 X 300</v>
          </cell>
          <cell r="D18335" t="str">
            <v>PC</v>
          </cell>
          <cell r="E18335">
            <v>1236.04</v>
          </cell>
        </row>
        <row r="18336">
          <cell r="B18336" t="str">
            <v>M070667253</v>
          </cell>
          <cell r="C18336" t="str">
            <v>TE RD RPVC PBB JE CL. 6 DN 500 X 350</v>
          </cell>
          <cell r="D18336" t="str">
            <v>PC</v>
          </cell>
          <cell r="E18336">
            <v>1296.6500000000001</v>
          </cell>
        </row>
        <row r="18337">
          <cell r="B18337" t="str">
            <v>M070667257</v>
          </cell>
          <cell r="C18337" t="str">
            <v>TE RD RPVC PBB JE CL. 6 DN 500 X 400</v>
          </cell>
          <cell r="D18337" t="str">
            <v>PC</v>
          </cell>
          <cell r="E18337">
            <v>1355.79</v>
          </cell>
        </row>
        <row r="18338">
          <cell r="B18338" t="str">
            <v>M070667261</v>
          </cell>
          <cell r="C18338" t="str">
            <v>TE RD RPVC PBB JE CL. 6 DN 500 X 45</v>
          </cell>
          <cell r="D18338" t="str">
            <v>PC</v>
          </cell>
          <cell r="E18338">
            <v>1454.23</v>
          </cell>
        </row>
        <row r="18339">
          <cell r="B18339" t="str">
            <v>M070667265</v>
          </cell>
          <cell r="C18339" t="str">
            <v>TE RD RPVC PBB JE CL. 6 DN 600 X 50</v>
          </cell>
          <cell r="D18339" t="str">
            <v>PC</v>
          </cell>
          <cell r="E18339">
            <v>1339.57</v>
          </cell>
        </row>
        <row r="18340">
          <cell r="B18340" t="str">
            <v>M070667269</v>
          </cell>
          <cell r="C18340" t="str">
            <v>TE RD RPVC PBB JE CL. 6 DN 600 X 75</v>
          </cell>
          <cell r="D18340" t="str">
            <v>PC</v>
          </cell>
          <cell r="E18340">
            <v>1331.08</v>
          </cell>
        </row>
        <row r="18341">
          <cell r="B18341" t="str">
            <v>M070667273</v>
          </cell>
          <cell r="C18341" t="str">
            <v>TE RD RPVC PBB JE CL. 6 DN 600 X 100</v>
          </cell>
          <cell r="D18341" t="str">
            <v>PC</v>
          </cell>
          <cell r="E18341">
            <v>1335.31</v>
          </cell>
        </row>
        <row r="18342">
          <cell r="B18342" t="str">
            <v>M070667277</v>
          </cell>
          <cell r="C18342" t="str">
            <v>TE RD RPVC PBB JE CL. 6 DN 600 X 125</v>
          </cell>
          <cell r="D18342" t="str">
            <v>PC</v>
          </cell>
          <cell r="E18342">
            <v>1357.65</v>
          </cell>
        </row>
        <row r="18343">
          <cell r="B18343" t="str">
            <v>M070667281</v>
          </cell>
          <cell r="C18343" t="str">
            <v>TE RD RPVC PBB JE CL. 6 DN 600 X 150</v>
          </cell>
          <cell r="D18343" t="str">
            <v>PC</v>
          </cell>
          <cell r="E18343">
            <v>1383.57</v>
          </cell>
        </row>
        <row r="18344">
          <cell r="B18344" t="str">
            <v>M070667285</v>
          </cell>
          <cell r="C18344" t="str">
            <v>TE RD RPVC PBB JE CL. 6 DN 600 X 200</v>
          </cell>
          <cell r="D18344" t="str">
            <v>PC</v>
          </cell>
          <cell r="E18344">
            <v>1437</v>
          </cell>
        </row>
        <row r="18345">
          <cell r="B18345" t="str">
            <v>M070667289</v>
          </cell>
          <cell r="C18345" t="str">
            <v>TE RD RPVC PBB JE CL. 6 DN 600 X 250</v>
          </cell>
          <cell r="D18345" t="str">
            <v>PC</v>
          </cell>
          <cell r="E18345">
            <v>1490.01</v>
          </cell>
        </row>
        <row r="18346">
          <cell r="B18346" t="str">
            <v>M070667293</v>
          </cell>
          <cell r="C18346" t="str">
            <v>TE RD RPVC PBB JE CL. 6 DN 600 X 300</v>
          </cell>
          <cell r="D18346" t="str">
            <v>PC</v>
          </cell>
          <cell r="E18346">
            <v>1536.67</v>
          </cell>
        </row>
        <row r="18347">
          <cell r="B18347" t="str">
            <v>M070667297</v>
          </cell>
          <cell r="C18347" t="str">
            <v>TE RD RPVC PBB JE CL. 6 DN 600 X 350</v>
          </cell>
          <cell r="D18347" t="str">
            <v>PC</v>
          </cell>
          <cell r="E18347">
            <v>1597.32</v>
          </cell>
        </row>
        <row r="18348">
          <cell r="B18348" t="str">
            <v>M070667301</v>
          </cell>
          <cell r="C18348" t="str">
            <v>TE RD RPVC PBB JE CL. 6 DN 600 X 400</v>
          </cell>
          <cell r="D18348" t="str">
            <v>PC</v>
          </cell>
          <cell r="E18348">
            <v>1656.44</v>
          </cell>
        </row>
        <row r="18349">
          <cell r="B18349" t="str">
            <v>M070667305</v>
          </cell>
          <cell r="C18349" t="str">
            <v>TE RD RPVC PBB JE CL. 6 DN 600 X 45</v>
          </cell>
          <cell r="D18349" t="str">
            <v>PC</v>
          </cell>
          <cell r="E18349">
            <v>1754.85</v>
          </cell>
        </row>
        <row r="18350">
          <cell r="B18350" t="str">
            <v>M070667309</v>
          </cell>
          <cell r="C18350" t="str">
            <v>TE RD RPVC PBB JE CL. 6 DN 600 X 500</v>
          </cell>
          <cell r="D18350" t="str">
            <v>PC</v>
          </cell>
          <cell r="E18350">
            <v>1821.69</v>
          </cell>
        </row>
        <row r="18351">
          <cell r="B18351" t="str">
            <v>M070667313</v>
          </cell>
          <cell r="C18351" t="str">
            <v>TE RD RPVC PBB JE CL. 6 DN 700 X 50</v>
          </cell>
          <cell r="D18351" t="str">
            <v>PC</v>
          </cell>
          <cell r="E18351">
            <v>1659.61</v>
          </cell>
        </row>
        <row r="18352">
          <cell r="B18352" t="str">
            <v>M070667317</v>
          </cell>
          <cell r="C18352" t="str">
            <v>TE RD RPVC PBB JE CL. 6 DN 700 X 75</v>
          </cell>
          <cell r="D18352" t="str">
            <v>PC</v>
          </cell>
          <cell r="E18352">
            <v>1651.1</v>
          </cell>
        </row>
        <row r="18353">
          <cell r="B18353" t="str">
            <v>M070667321</v>
          </cell>
          <cell r="C18353" t="str">
            <v>TE RD RPVC PBB JE CL. 6 DN 700 X 100</v>
          </cell>
          <cell r="D18353" t="str">
            <v>PC</v>
          </cell>
          <cell r="E18353">
            <v>1655.33</v>
          </cell>
        </row>
        <row r="18354">
          <cell r="B18354" t="str">
            <v>M070667325</v>
          </cell>
          <cell r="C18354" t="str">
            <v>TE RD RPVC PBB JE CL. 6 DN 700 X 125</v>
          </cell>
          <cell r="D18354" t="str">
            <v>PC</v>
          </cell>
          <cell r="E18354">
            <v>1677.89</v>
          </cell>
        </row>
        <row r="18355">
          <cell r="B18355" t="str">
            <v>M070667329</v>
          </cell>
          <cell r="C18355" t="str">
            <v>TE RD RPVC PBB JE CL. 6 DN 700 X 150</v>
          </cell>
          <cell r="D18355" t="str">
            <v>PC</v>
          </cell>
          <cell r="E18355">
            <v>1703.61</v>
          </cell>
        </row>
        <row r="18356">
          <cell r="B18356" t="str">
            <v>M070667333</v>
          </cell>
          <cell r="C18356" t="str">
            <v>TE RD RPVC PBB JE CL. 6 DN 700 X 200</v>
          </cell>
          <cell r="D18356" t="str">
            <v>PC</v>
          </cell>
          <cell r="E18356">
            <v>1757.03</v>
          </cell>
        </row>
        <row r="18357">
          <cell r="B18357" t="str">
            <v>M070667337</v>
          </cell>
          <cell r="C18357" t="str">
            <v>TE RD RPVC PBB JE CL. 6 DN 700 X 250</v>
          </cell>
          <cell r="D18357" t="str">
            <v>PC</v>
          </cell>
          <cell r="E18357">
            <v>1810.03</v>
          </cell>
        </row>
        <row r="18358">
          <cell r="B18358" t="str">
            <v>M070667341</v>
          </cell>
          <cell r="C18358" t="str">
            <v>TE RD RPVC PBB JE CL. 6 DN 700 X 300</v>
          </cell>
          <cell r="D18358" t="str">
            <v>PC</v>
          </cell>
          <cell r="E18358">
            <v>1856.72</v>
          </cell>
        </row>
        <row r="18359">
          <cell r="B18359" t="str">
            <v>M070667345</v>
          </cell>
          <cell r="C18359" t="str">
            <v>TE RD RPVC PBB JE CL. 6 DN 700 X 350</v>
          </cell>
          <cell r="D18359" t="str">
            <v>PC</v>
          </cell>
          <cell r="E18359">
            <v>1917.35</v>
          </cell>
        </row>
        <row r="18360">
          <cell r="B18360" t="str">
            <v>M070667349</v>
          </cell>
          <cell r="C18360" t="str">
            <v>TE RD RPVC PBB JE CL. 6 DN 700 X 400</v>
          </cell>
          <cell r="D18360" t="str">
            <v>PC</v>
          </cell>
          <cell r="E18360">
            <v>1976.46</v>
          </cell>
        </row>
        <row r="18361">
          <cell r="B18361" t="str">
            <v>M070667353</v>
          </cell>
          <cell r="C18361" t="str">
            <v>TE RD RPVC PBB JE CL. 6 DN 700 X 45</v>
          </cell>
          <cell r="D18361" t="str">
            <v>PC</v>
          </cell>
          <cell r="E18361">
            <v>2074.9</v>
          </cell>
        </row>
        <row r="18362">
          <cell r="B18362" t="str">
            <v>M070667357</v>
          </cell>
          <cell r="C18362" t="str">
            <v>TE RD RPVC PBB JE CL. 6 DN 700 X 500</v>
          </cell>
          <cell r="D18362" t="str">
            <v>PC</v>
          </cell>
          <cell r="E18362">
            <v>2141.6799999999998</v>
          </cell>
        </row>
        <row r="18363">
          <cell r="B18363" t="str">
            <v>M070667361</v>
          </cell>
          <cell r="C18363" t="str">
            <v>TE RD RPVC PBB JE CL. 6 DN 700 X 600</v>
          </cell>
          <cell r="D18363" t="str">
            <v>PC</v>
          </cell>
          <cell r="E18363">
            <v>2315.0100000000002</v>
          </cell>
        </row>
        <row r="18364">
          <cell r="B18364" t="str">
            <v>M070667365</v>
          </cell>
          <cell r="C18364" t="str">
            <v>TE RD RPVC PBB JE CL. 8 DN 75 X 50</v>
          </cell>
          <cell r="D18364" t="str">
            <v>PC</v>
          </cell>
          <cell r="E18364">
            <v>214.43</v>
          </cell>
        </row>
        <row r="18365">
          <cell r="B18365" t="str">
            <v>M070667369</v>
          </cell>
          <cell r="C18365" t="str">
            <v>TE RD RPVC PBB JE CL. 8 DN 100 X 50</v>
          </cell>
          <cell r="D18365" t="str">
            <v>PC</v>
          </cell>
          <cell r="E18365">
            <v>232.72</v>
          </cell>
        </row>
        <row r="18366">
          <cell r="B18366" t="str">
            <v>M070667373</v>
          </cell>
          <cell r="C18366" t="str">
            <v>TE RD RPVC PBB JE CL. 8 DN 100 X 75</v>
          </cell>
          <cell r="D18366" t="str">
            <v>PC</v>
          </cell>
          <cell r="E18366">
            <v>224.21</v>
          </cell>
        </row>
        <row r="18367">
          <cell r="B18367" t="str">
            <v>M070667377</v>
          </cell>
          <cell r="C18367" t="str">
            <v>TE RD RPVC PBB JE CL. 8 DN 125 X 50</v>
          </cell>
          <cell r="D18367" t="str">
            <v>PC</v>
          </cell>
          <cell r="E18367">
            <v>271.24</v>
          </cell>
        </row>
        <row r="18368">
          <cell r="B18368" t="str">
            <v>M070667381</v>
          </cell>
          <cell r="C18368" t="str">
            <v>TE RD RPVC PBB JE CL. 8 DN 125 X 75</v>
          </cell>
          <cell r="D18368" t="str">
            <v>PC</v>
          </cell>
          <cell r="E18368">
            <v>262.69</v>
          </cell>
        </row>
        <row r="18369">
          <cell r="B18369" t="str">
            <v>M070667385</v>
          </cell>
          <cell r="C18369" t="str">
            <v>TE RD RPVC PBB JE CL. 8 DN 125 X 100</v>
          </cell>
          <cell r="D18369" t="str">
            <v>PC</v>
          </cell>
          <cell r="E18369">
            <v>266.91000000000003</v>
          </cell>
        </row>
        <row r="18370">
          <cell r="B18370" t="str">
            <v>M070667389</v>
          </cell>
          <cell r="C18370" t="str">
            <v>TE RD RPVC PBB JE CL. 8 DN 150 X 50</v>
          </cell>
          <cell r="D18370" t="str">
            <v>PC</v>
          </cell>
          <cell r="E18370">
            <v>309.93</v>
          </cell>
        </row>
        <row r="18371">
          <cell r="B18371" t="str">
            <v>M070667393</v>
          </cell>
          <cell r="C18371" t="str">
            <v>TE RD RPVC PBB JE CL. 8 DN 150 X 75</v>
          </cell>
          <cell r="D18371" t="str">
            <v>PC</v>
          </cell>
          <cell r="E18371">
            <v>301.39</v>
          </cell>
        </row>
        <row r="18372">
          <cell r="B18372" t="str">
            <v>M070667397</v>
          </cell>
          <cell r="C18372" t="str">
            <v>TE RD RPVC PBB JE CL. 8 DN 150 X 100</v>
          </cell>
          <cell r="D18372" t="str">
            <v>PC</v>
          </cell>
          <cell r="E18372">
            <v>305.62</v>
          </cell>
        </row>
        <row r="18373">
          <cell r="B18373" t="str">
            <v>M070667401</v>
          </cell>
          <cell r="C18373" t="str">
            <v>TE RD RPVC PBB JE CL. 8 DN 150 X 125</v>
          </cell>
          <cell r="D18373" t="str">
            <v>PC</v>
          </cell>
          <cell r="E18373">
            <v>328.16</v>
          </cell>
        </row>
        <row r="18374">
          <cell r="B18374" t="str">
            <v>M070667405</v>
          </cell>
          <cell r="C18374" t="str">
            <v>TE RD RPVC PBB JE CL. 8 DN 200 X 50</v>
          </cell>
          <cell r="D18374" t="str">
            <v>PC</v>
          </cell>
          <cell r="E18374">
            <v>389.92</v>
          </cell>
        </row>
        <row r="18375">
          <cell r="B18375" t="str">
            <v>M070667409</v>
          </cell>
          <cell r="C18375" t="str">
            <v>TE RD RPVC PBB JE CL. 8 DN 200 X 75</v>
          </cell>
          <cell r="D18375" t="str">
            <v>PC</v>
          </cell>
          <cell r="E18375">
            <v>381.4</v>
          </cell>
        </row>
        <row r="18376">
          <cell r="B18376" t="str">
            <v>M070667413</v>
          </cell>
          <cell r="C18376" t="str">
            <v>TE RD RPVC PBB JE CL. 8 DN 200 X 100</v>
          </cell>
          <cell r="D18376" t="str">
            <v>PC</v>
          </cell>
          <cell r="E18376">
            <v>385.62</v>
          </cell>
        </row>
        <row r="18377">
          <cell r="B18377" t="str">
            <v>M070667417</v>
          </cell>
          <cell r="C18377" t="str">
            <v>TE RD RPVC PBB JE CL. 8 DN 200 X 125</v>
          </cell>
          <cell r="D18377" t="str">
            <v>PC</v>
          </cell>
          <cell r="E18377">
            <v>408.17</v>
          </cell>
        </row>
        <row r="18378">
          <cell r="B18378" t="str">
            <v>M070667421</v>
          </cell>
          <cell r="C18378" t="str">
            <v>TE RD RPVC PBB JE CL. 8 DN 200 X 150</v>
          </cell>
          <cell r="D18378" t="str">
            <v>PC</v>
          </cell>
          <cell r="E18378">
            <v>433.88</v>
          </cell>
        </row>
        <row r="18379">
          <cell r="B18379" t="str">
            <v>M070667425</v>
          </cell>
          <cell r="C18379" t="str">
            <v>TE RD RPVC PBB JE CL. 8 DN 250 X 50</v>
          </cell>
          <cell r="D18379" t="str">
            <v>PC</v>
          </cell>
          <cell r="E18379">
            <v>480.91</v>
          </cell>
        </row>
        <row r="18380">
          <cell r="B18380" t="str">
            <v>M070667429</v>
          </cell>
          <cell r="C18380" t="str">
            <v>TE RD RPVC PBB JE CL. 8 DN 250 X 75</v>
          </cell>
          <cell r="D18380" t="str">
            <v>PC</v>
          </cell>
          <cell r="E18380">
            <v>472.39</v>
          </cell>
        </row>
        <row r="18381">
          <cell r="B18381" t="str">
            <v>M070667433</v>
          </cell>
          <cell r="C18381" t="str">
            <v>TE RD RPVC PBB JE CL. 8 DN 250 X 100</v>
          </cell>
          <cell r="D18381" t="str">
            <v>PC</v>
          </cell>
          <cell r="E18381">
            <v>476.63</v>
          </cell>
        </row>
        <row r="18382">
          <cell r="B18382" t="str">
            <v>M070667437</v>
          </cell>
          <cell r="C18382" t="str">
            <v>TE RD RPVC PBB JE CL. 8 DN 250 X 125</v>
          </cell>
          <cell r="D18382" t="str">
            <v>PC</v>
          </cell>
          <cell r="E18382">
            <v>499.18</v>
          </cell>
        </row>
        <row r="18383">
          <cell r="B18383" t="str">
            <v>M070667441</v>
          </cell>
          <cell r="C18383" t="str">
            <v>TE RD RPVC PBB JE CL. 8 DN 250 X 150</v>
          </cell>
          <cell r="D18383" t="str">
            <v>PC</v>
          </cell>
          <cell r="E18383">
            <v>524.89</v>
          </cell>
        </row>
        <row r="18384">
          <cell r="B18384" t="str">
            <v>M070667445</v>
          </cell>
          <cell r="C18384" t="str">
            <v>TE RD RPVC PBB JE CL. 8 DN 250 X 200</v>
          </cell>
          <cell r="D18384" t="str">
            <v>PC</v>
          </cell>
          <cell r="E18384">
            <v>578.29999999999995</v>
          </cell>
        </row>
        <row r="18385">
          <cell r="B18385" t="str">
            <v>M070667449</v>
          </cell>
          <cell r="C18385" t="str">
            <v>TE RD RPVC PBB JE CL. 8 DN 300 X 50</v>
          </cell>
          <cell r="D18385" t="str">
            <v>PC</v>
          </cell>
          <cell r="E18385">
            <v>555.88</v>
          </cell>
        </row>
        <row r="18386">
          <cell r="B18386" t="str">
            <v>M070667453</v>
          </cell>
          <cell r="C18386" t="str">
            <v>TE RD RPVC PBB JE CL. 8 DN 300 X 75</v>
          </cell>
          <cell r="D18386" t="str">
            <v>PC</v>
          </cell>
          <cell r="E18386">
            <v>547.37</v>
          </cell>
        </row>
        <row r="18387">
          <cell r="B18387" t="str">
            <v>M070667457</v>
          </cell>
          <cell r="C18387" t="str">
            <v>TE RD RPVC PBB JE CL. 8 DN 300 X 100</v>
          </cell>
          <cell r="D18387" t="str">
            <v>PC</v>
          </cell>
          <cell r="E18387">
            <v>551.59</v>
          </cell>
        </row>
        <row r="18388">
          <cell r="B18388" t="str">
            <v>M070667461</v>
          </cell>
          <cell r="C18388" t="str">
            <v>TE RD RPVC PBB JE CL. 8 DN 300 X 125</v>
          </cell>
          <cell r="D18388" t="str">
            <v>PC</v>
          </cell>
          <cell r="E18388">
            <v>574.1</v>
          </cell>
        </row>
        <row r="18389">
          <cell r="B18389" t="str">
            <v>M070667465</v>
          </cell>
          <cell r="C18389" t="str">
            <v>TE RD RPVC PBB JE CL. 8 DN 300 X 150</v>
          </cell>
          <cell r="D18389" t="str">
            <v>PC</v>
          </cell>
          <cell r="E18389">
            <v>599.87</v>
          </cell>
        </row>
        <row r="18390">
          <cell r="B18390" t="str">
            <v>M070667469</v>
          </cell>
          <cell r="C18390" t="str">
            <v>TE RD RPVC PBB JE CL. 8 DN 300 X 200</v>
          </cell>
          <cell r="D18390" t="str">
            <v>PC</v>
          </cell>
          <cell r="E18390">
            <v>653.28</v>
          </cell>
        </row>
        <row r="18391">
          <cell r="B18391" t="str">
            <v>M070667473</v>
          </cell>
          <cell r="C18391" t="str">
            <v>TE RD RPVC PBB JE CL. 8 DN 300 X 250</v>
          </cell>
          <cell r="D18391" t="str">
            <v>PC</v>
          </cell>
          <cell r="E18391">
            <v>706.29</v>
          </cell>
        </row>
        <row r="18392">
          <cell r="B18392" t="str">
            <v>M070667477</v>
          </cell>
          <cell r="C18392" t="str">
            <v>TE RD RPVC PBB JE CL. 8 DN 350 X 50</v>
          </cell>
          <cell r="D18392" t="str">
            <v>PC</v>
          </cell>
          <cell r="E18392">
            <v>675.96</v>
          </cell>
        </row>
        <row r="18393">
          <cell r="B18393" t="str">
            <v>M070667481</v>
          </cell>
          <cell r="C18393" t="str">
            <v>TE RD RPVC PBB JE CL. 8 DN 350 X 75</v>
          </cell>
          <cell r="D18393" t="str">
            <v>PC</v>
          </cell>
          <cell r="E18393">
            <v>667.45</v>
          </cell>
        </row>
        <row r="18394">
          <cell r="B18394" t="str">
            <v>M070667485</v>
          </cell>
          <cell r="C18394" t="str">
            <v>TE RD RPVC PBB JE CL. 8 DN 350 X 100</v>
          </cell>
          <cell r="D18394" t="str">
            <v>PC</v>
          </cell>
          <cell r="E18394">
            <v>671.68</v>
          </cell>
        </row>
        <row r="18395">
          <cell r="B18395" t="str">
            <v>M070667489</v>
          </cell>
          <cell r="C18395" t="str">
            <v>TE RD RPVC PBB JE CL. 8 DN 350 X 125</v>
          </cell>
          <cell r="D18395" t="str">
            <v>PC</v>
          </cell>
          <cell r="E18395">
            <v>694.21</v>
          </cell>
        </row>
        <row r="18396">
          <cell r="B18396" t="str">
            <v>M070667493</v>
          </cell>
          <cell r="C18396" t="str">
            <v>TE RD RPVC PBB JE CL. 8 DN 350 X 150</v>
          </cell>
          <cell r="D18396" t="str">
            <v>PC</v>
          </cell>
          <cell r="E18396">
            <v>719.94</v>
          </cell>
        </row>
        <row r="18397">
          <cell r="B18397" t="str">
            <v>M070667497</v>
          </cell>
          <cell r="C18397" t="str">
            <v>TE RD RPVC PBB JE CL. 8 DN 350 X 200</v>
          </cell>
          <cell r="D18397" t="str">
            <v>PC</v>
          </cell>
          <cell r="E18397">
            <v>773.38</v>
          </cell>
        </row>
        <row r="18398">
          <cell r="B18398" t="str">
            <v>M070667501</v>
          </cell>
          <cell r="C18398" t="str">
            <v>TE RD RPVC PBB JE CL. 8 DN 350 X 250</v>
          </cell>
          <cell r="D18398" t="str">
            <v>PC</v>
          </cell>
          <cell r="E18398">
            <v>826.37</v>
          </cell>
        </row>
        <row r="18399">
          <cell r="B18399" t="str">
            <v>M070667505</v>
          </cell>
          <cell r="C18399" t="str">
            <v>TE RD RPVC PBB JE CL. 8 DN 350 X 300</v>
          </cell>
          <cell r="D18399" t="str">
            <v>PC</v>
          </cell>
          <cell r="E18399">
            <v>873.06</v>
          </cell>
        </row>
        <row r="18400">
          <cell r="B18400" t="str">
            <v>M070667509</v>
          </cell>
          <cell r="C18400" t="str">
            <v>TE RD RPVC PBB JE CL. 8 DN 400 X 50</v>
          </cell>
          <cell r="D18400" t="str">
            <v>PC</v>
          </cell>
          <cell r="E18400">
            <v>810.09</v>
          </cell>
        </row>
        <row r="18401">
          <cell r="B18401" t="str">
            <v>M070667513</v>
          </cell>
          <cell r="C18401" t="str">
            <v>TE RD RPVC PBB JE CL. 8 DN 400 X 75</v>
          </cell>
          <cell r="D18401" t="str">
            <v>PC</v>
          </cell>
          <cell r="E18401">
            <v>801.56</v>
          </cell>
        </row>
        <row r="18402">
          <cell r="B18402" t="str">
            <v>M070667517</v>
          </cell>
          <cell r="C18402" t="str">
            <v>TE RD RPVC PBB JE CL. 8 DN 400 X 100</v>
          </cell>
          <cell r="D18402" t="str">
            <v>PC</v>
          </cell>
          <cell r="E18402">
            <v>805.78</v>
          </cell>
        </row>
        <row r="18403">
          <cell r="B18403" t="str">
            <v>M070667521</v>
          </cell>
          <cell r="C18403" t="str">
            <v>TE RD RPVC PBB JE CL. 8 DN 400 X 125</v>
          </cell>
          <cell r="D18403" t="str">
            <v>PC</v>
          </cell>
          <cell r="E18403">
            <v>828.34</v>
          </cell>
        </row>
        <row r="18404">
          <cell r="B18404" t="str">
            <v>M070667525</v>
          </cell>
          <cell r="C18404" t="str">
            <v>TE RD RPVC PBB JE CL. 8 DN 400 X 150</v>
          </cell>
          <cell r="D18404" t="str">
            <v>PC</v>
          </cell>
          <cell r="E18404">
            <v>854.08</v>
          </cell>
        </row>
        <row r="18405">
          <cell r="B18405" t="str">
            <v>M070667529</v>
          </cell>
          <cell r="C18405" t="str">
            <v>TE RD RPVC PBB JE CL. 8 DN 400 X 200</v>
          </cell>
          <cell r="D18405" t="str">
            <v>PC</v>
          </cell>
          <cell r="E18405">
            <v>907.47</v>
          </cell>
        </row>
        <row r="18406">
          <cell r="B18406" t="str">
            <v>M070667533</v>
          </cell>
          <cell r="C18406" t="str">
            <v>TE RD RPVC PBB JE CL. 8 DN 400 X 250</v>
          </cell>
          <cell r="D18406" t="str">
            <v>PC</v>
          </cell>
          <cell r="E18406">
            <v>960.5</v>
          </cell>
        </row>
        <row r="18407">
          <cell r="B18407" t="str">
            <v>M070667537</v>
          </cell>
          <cell r="C18407" t="str">
            <v>TE RD RPVC PBB JE CL. 8 DN 400 X 300</v>
          </cell>
          <cell r="D18407" t="str">
            <v>PC</v>
          </cell>
          <cell r="E18407">
            <v>1007.18</v>
          </cell>
        </row>
        <row r="18408">
          <cell r="B18408" t="str">
            <v>M070667541</v>
          </cell>
          <cell r="C18408" t="str">
            <v>TE RD RPVC PBB JE CL. 8 DN 400 X 350</v>
          </cell>
          <cell r="D18408" t="str">
            <v>PC</v>
          </cell>
          <cell r="E18408">
            <v>1067.78</v>
          </cell>
        </row>
        <row r="18409">
          <cell r="B18409" t="str">
            <v>M070667545</v>
          </cell>
          <cell r="C18409" t="str">
            <v>TE RD RPVC PBB JE CL. 8 DN 450 X 50</v>
          </cell>
          <cell r="D18409" t="str">
            <v>PC</v>
          </cell>
          <cell r="E18409">
            <v>939.73</v>
          </cell>
        </row>
        <row r="18410">
          <cell r="B18410" t="str">
            <v>M070667549</v>
          </cell>
          <cell r="C18410" t="str">
            <v>TE RD RPVC PBB JE CL. 8 DN 450 X 75</v>
          </cell>
          <cell r="D18410" t="str">
            <v>PC</v>
          </cell>
          <cell r="E18410">
            <v>931.24</v>
          </cell>
        </row>
        <row r="18411">
          <cell r="B18411" t="str">
            <v>M070667553</v>
          </cell>
          <cell r="C18411" t="str">
            <v>TE RD RPVC PBB JE CL. 8 DN 450 X 100</v>
          </cell>
          <cell r="D18411" t="str">
            <v>PC</v>
          </cell>
          <cell r="E18411">
            <v>935.46</v>
          </cell>
        </row>
        <row r="18412">
          <cell r="B18412" t="str">
            <v>M070667557</v>
          </cell>
          <cell r="C18412" t="str">
            <v>TE RD RPVC PBB JE CL. 8 DN 450 X 125</v>
          </cell>
          <cell r="D18412" t="str">
            <v>PC</v>
          </cell>
          <cell r="E18412">
            <v>958.01</v>
          </cell>
        </row>
        <row r="18413">
          <cell r="B18413" t="str">
            <v>M070667561</v>
          </cell>
          <cell r="C18413" t="str">
            <v>TE RD RPVC PBB JE CL. 8 DN 450 X 150</v>
          </cell>
          <cell r="D18413" t="str">
            <v>PC</v>
          </cell>
          <cell r="E18413">
            <v>983.73</v>
          </cell>
        </row>
        <row r="18414">
          <cell r="B18414" t="str">
            <v>M070667565</v>
          </cell>
          <cell r="C18414" t="str">
            <v>TE RD RPVC PBB JE CL. 8 DN 450 X 200</v>
          </cell>
          <cell r="D18414" t="str">
            <v>PC</v>
          </cell>
          <cell r="E18414">
            <v>1037.1500000000001</v>
          </cell>
        </row>
        <row r="18415">
          <cell r="B18415" t="str">
            <v>M070667569</v>
          </cell>
          <cell r="C18415" t="str">
            <v>TE RD RPVC PBB JE CL. 8 DN 450 X 250</v>
          </cell>
          <cell r="D18415" t="str">
            <v>PC</v>
          </cell>
          <cell r="E18415">
            <v>1090.1400000000001</v>
          </cell>
        </row>
        <row r="18416">
          <cell r="B18416" t="str">
            <v>M070667573</v>
          </cell>
          <cell r="C18416" t="str">
            <v>TE RD RPVC PBB JE CL. 8 DN 450 X 300</v>
          </cell>
          <cell r="D18416" t="str">
            <v>PC</v>
          </cell>
          <cell r="E18416">
            <v>1136.8399999999999</v>
          </cell>
        </row>
        <row r="18417">
          <cell r="B18417" t="str">
            <v>M070667577</v>
          </cell>
          <cell r="C18417" t="str">
            <v>TE RD RPVC PBB JE CL. 8 DN 450 X 350</v>
          </cell>
          <cell r="D18417" t="str">
            <v>PC</v>
          </cell>
          <cell r="E18417">
            <v>1197.46</v>
          </cell>
        </row>
        <row r="18418">
          <cell r="B18418" t="str">
            <v>M070667581</v>
          </cell>
          <cell r="C18418" t="str">
            <v>TE RD RPVC PBB JE CL. 8 DN 450 X 400</v>
          </cell>
          <cell r="D18418" t="str">
            <v>PC</v>
          </cell>
          <cell r="E18418">
            <v>1256.58</v>
          </cell>
        </row>
        <row r="18419">
          <cell r="B18419" t="str">
            <v>M070667585</v>
          </cell>
          <cell r="C18419" t="str">
            <v>TE RD RPVC PBB JE CL. 8 DN 500 X 50</v>
          </cell>
          <cell r="D18419" t="str">
            <v>PC</v>
          </cell>
          <cell r="E18419">
            <v>1038.95</v>
          </cell>
        </row>
        <row r="18420">
          <cell r="B18420" t="str">
            <v>M070667589</v>
          </cell>
          <cell r="C18420" t="str">
            <v>TE RD RPVC PBB JE CL. 8 DN 500 X 75</v>
          </cell>
          <cell r="D18420" t="str">
            <v>PC</v>
          </cell>
          <cell r="E18420">
            <v>1030.4000000000001</v>
          </cell>
        </row>
        <row r="18421">
          <cell r="B18421" t="str">
            <v>M070667593</v>
          </cell>
          <cell r="C18421" t="str">
            <v>TE RD RPVC PBB JE CL. 8 DN 500 X 100</v>
          </cell>
          <cell r="D18421" t="str">
            <v>PC</v>
          </cell>
          <cell r="E18421">
            <v>1034.6300000000001</v>
          </cell>
        </row>
        <row r="18422">
          <cell r="B18422" t="str">
            <v>M070667597</v>
          </cell>
          <cell r="C18422" t="str">
            <v>TE RD RPVC PBB JE CL. 8 DN 500 X 125</v>
          </cell>
          <cell r="D18422" t="str">
            <v>PC</v>
          </cell>
          <cell r="E18422">
            <v>1057.17</v>
          </cell>
        </row>
        <row r="18423">
          <cell r="B18423" t="str">
            <v>M070667601</v>
          </cell>
          <cell r="C18423" t="str">
            <v>TE RD RPVC PBB JE CL. 8 DN 500 X 150</v>
          </cell>
          <cell r="D18423" t="str">
            <v>PC</v>
          </cell>
          <cell r="E18423">
            <v>1082.92</v>
          </cell>
        </row>
        <row r="18424">
          <cell r="B18424" t="str">
            <v>M070667605</v>
          </cell>
          <cell r="C18424" t="str">
            <v>TE RD RPVC PBB JE CL. 8 DN 500 X 200</v>
          </cell>
          <cell r="D18424" t="str">
            <v>PC</v>
          </cell>
          <cell r="E18424">
            <v>1136.3399999999999</v>
          </cell>
        </row>
        <row r="18425">
          <cell r="B18425" t="str">
            <v>M070667609</v>
          </cell>
          <cell r="C18425" t="str">
            <v>TE RD RPVC PBB JE CL. 8 DN 500 X 250</v>
          </cell>
          <cell r="D18425" t="str">
            <v>PC</v>
          </cell>
          <cell r="E18425">
            <v>1189.3599999999999</v>
          </cell>
        </row>
        <row r="18426">
          <cell r="B18426" t="str">
            <v>M070667613</v>
          </cell>
          <cell r="C18426" t="str">
            <v>TE RD RPVC PBB JE CL. 8 DN 500 X 300</v>
          </cell>
          <cell r="D18426" t="str">
            <v>PC</v>
          </cell>
          <cell r="E18426">
            <v>1236.04</v>
          </cell>
        </row>
        <row r="18427">
          <cell r="B18427" t="str">
            <v>M070667617</v>
          </cell>
          <cell r="C18427" t="str">
            <v>TE RD RPVC PBB JE CL. 8 DN 500 X 350</v>
          </cell>
          <cell r="D18427" t="str">
            <v>PC</v>
          </cell>
          <cell r="E18427">
            <v>1296.6500000000001</v>
          </cell>
        </row>
        <row r="18428">
          <cell r="B18428" t="str">
            <v>M070667621</v>
          </cell>
          <cell r="C18428" t="str">
            <v>TE RD RPVC PBB JE CL. 8 DN 500 X 400</v>
          </cell>
          <cell r="D18428" t="str">
            <v>PC</v>
          </cell>
          <cell r="E18428">
            <v>1355.79</v>
          </cell>
        </row>
        <row r="18429">
          <cell r="B18429" t="str">
            <v>M070667625</v>
          </cell>
          <cell r="C18429" t="str">
            <v>TE RD RPVC PBB JE CL. 8 DN 500 X 45</v>
          </cell>
          <cell r="D18429" t="str">
            <v>PC</v>
          </cell>
          <cell r="E18429">
            <v>1454.23</v>
          </cell>
        </row>
        <row r="18430">
          <cell r="B18430" t="str">
            <v>M070667629</v>
          </cell>
          <cell r="C18430" t="str">
            <v>TE RD RPVC PBB JE CL. 8 DN 600 X 50</v>
          </cell>
          <cell r="D18430" t="str">
            <v>PC</v>
          </cell>
          <cell r="E18430">
            <v>1339.57</v>
          </cell>
        </row>
        <row r="18431">
          <cell r="B18431" t="str">
            <v>M070667633</v>
          </cell>
          <cell r="C18431" t="str">
            <v>TE RD RPVC PBB JE CL. 8 DN 600 X 75</v>
          </cell>
          <cell r="D18431" t="str">
            <v>PC</v>
          </cell>
          <cell r="E18431">
            <v>1331.08</v>
          </cell>
        </row>
        <row r="18432">
          <cell r="B18432" t="str">
            <v>M070667637</v>
          </cell>
          <cell r="C18432" t="str">
            <v>TE RD RPVC PBB JE CL. 8 DN 600 X 100</v>
          </cell>
          <cell r="D18432" t="str">
            <v>PC</v>
          </cell>
          <cell r="E18432">
            <v>1335.31</v>
          </cell>
        </row>
        <row r="18433">
          <cell r="B18433" t="str">
            <v>M070667641</v>
          </cell>
          <cell r="C18433" t="str">
            <v>TE RD RPVC PBB JE CL. 8 DN 600 X 125</v>
          </cell>
          <cell r="D18433" t="str">
            <v>PC</v>
          </cell>
          <cell r="E18433">
            <v>1357.65</v>
          </cell>
        </row>
        <row r="18434">
          <cell r="B18434" t="str">
            <v>M070667645</v>
          </cell>
          <cell r="C18434" t="str">
            <v>TE RD RPVC PBB JE CL. 8 DN 600 X 150</v>
          </cell>
          <cell r="D18434" t="str">
            <v>PC</v>
          </cell>
          <cell r="E18434">
            <v>1383.57</v>
          </cell>
        </row>
        <row r="18435">
          <cell r="B18435" t="str">
            <v>M070667649</v>
          </cell>
          <cell r="C18435" t="str">
            <v>TE RD RPVC PBB JE CL. 8 DN 600 X 200</v>
          </cell>
          <cell r="D18435" t="str">
            <v>PC</v>
          </cell>
          <cell r="E18435">
            <v>1437</v>
          </cell>
        </row>
        <row r="18436">
          <cell r="B18436" t="str">
            <v>M070667653</v>
          </cell>
          <cell r="C18436" t="str">
            <v>TE RD RPVC PBB JE CL. 8 DN 600 X 250</v>
          </cell>
          <cell r="D18436" t="str">
            <v>PC</v>
          </cell>
          <cell r="E18436">
            <v>1490.01</v>
          </cell>
        </row>
        <row r="18437">
          <cell r="B18437" t="str">
            <v>M070667657</v>
          </cell>
          <cell r="C18437" t="str">
            <v>TE RD RPVC PBB JE CL. 8 DN 600 X 300</v>
          </cell>
          <cell r="D18437" t="str">
            <v>PC</v>
          </cell>
          <cell r="E18437">
            <v>1536.67</v>
          </cell>
        </row>
        <row r="18438">
          <cell r="B18438" t="str">
            <v>M070667661</v>
          </cell>
          <cell r="C18438" t="str">
            <v>TE RD RPVC PBB JE CL. 8 DN 600 X 350</v>
          </cell>
          <cell r="D18438" t="str">
            <v>PC</v>
          </cell>
          <cell r="E18438">
            <v>1597.32</v>
          </cell>
        </row>
        <row r="18439">
          <cell r="B18439" t="str">
            <v>M070667665</v>
          </cell>
          <cell r="C18439" t="str">
            <v>TE RD RPVC PBB JE CL. 8 DN 600 X 400</v>
          </cell>
          <cell r="D18439" t="str">
            <v>PC</v>
          </cell>
          <cell r="E18439">
            <v>1656.44</v>
          </cell>
        </row>
        <row r="18440">
          <cell r="B18440" t="str">
            <v>M070667669</v>
          </cell>
          <cell r="C18440" t="str">
            <v>TE RD RPVC PBB JE CL. 8 DN 600 X 45</v>
          </cell>
          <cell r="D18440" t="str">
            <v>PC</v>
          </cell>
          <cell r="E18440">
            <v>1754.85</v>
          </cell>
        </row>
        <row r="18441">
          <cell r="B18441" t="str">
            <v>M070667673</v>
          </cell>
          <cell r="C18441" t="str">
            <v>TE RD RPVC PBB JE CL. 8 DN 600 X 500</v>
          </cell>
          <cell r="D18441" t="str">
            <v>PC</v>
          </cell>
          <cell r="E18441">
            <v>1821.69</v>
          </cell>
        </row>
        <row r="18442">
          <cell r="B18442" t="str">
            <v>M070667677</v>
          </cell>
          <cell r="C18442" t="str">
            <v>TE RD RPVC PBB JE CL. 8 DN 700 X 50</v>
          </cell>
          <cell r="D18442" t="str">
            <v>PC</v>
          </cell>
          <cell r="E18442">
            <v>1659.61</v>
          </cell>
        </row>
        <row r="18443">
          <cell r="B18443" t="str">
            <v>M070667681</v>
          </cell>
          <cell r="C18443" t="str">
            <v>TE RD RPVC PBB JE CL. 8 DN 700 X 75</v>
          </cell>
          <cell r="D18443" t="str">
            <v>PC</v>
          </cell>
          <cell r="E18443">
            <v>1651.1</v>
          </cell>
        </row>
        <row r="18444">
          <cell r="B18444" t="str">
            <v>M070667685</v>
          </cell>
          <cell r="C18444" t="str">
            <v>TE RD RPVC PBB JE CL. 8 DN 700 X 100</v>
          </cell>
          <cell r="D18444" t="str">
            <v>PC</v>
          </cell>
          <cell r="E18444">
            <v>1655.33</v>
          </cell>
        </row>
        <row r="18445">
          <cell r="B18445" t="str">
            <v>M070667689</v>
          </cell>
          <cell r="C18445" t="str">
            <v>TE RD RPVC PBB JE CL. 8 DN 700 X 125</v>
          </cell>
          <cell r="D18445" t="str">
            <v>PC</v>
          </cell>
          <cell r="E18445">
            <v>1677.89</v>
          </cell>
        </row>
        <row r="18446">
          <cell r="B18446" t="str">
            <v>M070667693</v>
          </cell>
          <cell r="C18446" t="str">
            <v>TE RD RPVC PBB JE CL. 8 DN 700 X 150</v>
          </cell>
          <cell r="D18446" t="str">
            <v>PC</v>
          </cell>
          <cell r="E18446">
            <v>1703.61</v>
          </cell>
        </row>
        <row r="18447">
          <cell r="B18447" t="str">
            <v>M070667697</v>
          </cell>
          <cell r="C18447" t="str">
            <v>TE RD RPVC PBB JE CL. 8 DN 700 X 200</v>
          </cell>
          <cell r="D18447" t="str">
            <v>PC</v>
          </cell>
          <cell r="E18447">
            <v>1757.03</v>
          </cell>
        </row>
        <row r="18448">
          <cell r="B18448" t="str">
            <v>M070667701</v>
          </cell>
          <cell r="C18448" t="str">
            <v>TE RD RPVC PBB JE CL. 8 DN 700 X 250</v>
          </cell>
          <cell r="D18448" t="str">
            <v>PC</v>
          </cell>
          <cell r="E18448">
            <v>1810.03</v>
          </cell>
        </row>
        <row r="18449">
          <cell r="B18449" t="str">
            <v>M070667705</v>
          </cell>
          <cell r="C18449" t="str">
            <v>TE RD RPVC PBB JE CL. 8 DN 700 X 300</v>
          </cell>
          <cell r="D18449" t="str">
            <v>PC</v>
          </cell>
          <cell r="E18449">
            <v>1856.72</v>
          </cell>
        </row>
        <row r="18450">
          <cell r="B18450" t="str">
            <v>M070667709</v>
          </cell>
          <cell r="C18450" t="str">
            <v>TE RD RPVC PBB JE CL. 8 DN 700 X 350</v>
          </cell>
          <cell r="D18450" t="str">
            <v>PC</v>
          </cell>
          <cell r="E18450">
            <v>1917.35</v>
          </cell>
        </row>
        <row r="18451">
          <cell r="B18451" t="str">
            <v>M070667713</v>
          </cell>
          <cell r="C18451" t="str">
            <v>TE RD RPVC PBB JE CL. 8 DN 700 X 400</v>
          </cell>
          <cell r="D18451" t="str">
            <v>PC</v>
          </cell>
          <cell r="E18451">
            <v>1976.46</v>
          </cell>
        </row>
        <row r="18452">
          <cell r="B18452" t="str">
            <v>M070667717</v>
          </cell>
          <cell r="C18452" t="str">
            <v>TE RD RPVC PBB JE CL. 8 DN 700 X 45</v>
          </cell>
          <cell r="D18452" t="str">
            <v>PC</v>
          </cell>
          <cell r="E18452">
            <v>2074.9</v>
          </cell>
        </row>
        <row r="18453">
          <cell r="B18453" t="str">
            <v>M070667721</v>
          </cell>
          <cell r="C18453" t="str">
            <v>TE RD RPVC PBB JE CL. 8 DN 700 X 500</v>
          </cell>
          <cell r="D18453" t="str">
            <v>PC</v>
          </cell>
          <cell r="E18453">
            <v>2141.6799999999998</v>
          </cell>
        </row>
        <row r="18454">
          <cell r="B18454" t="str">
            <v>M070667725</v>
          </cell>
          <cell r="C18454" t="str">
            <v>TE RD RPVC PBB JE CL. 8 DN 700 X 600</v>
          </cell>
          <cell r="D18454" t="str">
            <v>PC</v>
          </cell>
          <cell r="E18454">
            <v>2315.0100000000002</v>
          </cell>
        </row>
        <row r="18455">
          <cell r="B18455" t="str">
            <v>M070668000</v>
          </cell>
          <cell r="C18455" t="str">
            <v>TE DE REDUCAO RPVC PBB JE CL. 10 / CL. 12</v>
          </cell>
        </row>
        <row r="18456">
          <cell r="B18456" t="str">
            <v>M070668001</v>
          </cell>
          <cell r="C18456" t="str">
            <v>TE RD RPVC PBB JE CL. 10 DN 75 X 50</v>
          </cell>
          <cell r="D18456" t="str">
            <v>PC</v>
          </cell>
          <cell r="E18456">
            <v>214.43</v>
          </cell>
        </row>
        <row r="18457">
          <cell r="B18457" t="str">
            <v>M070668005</v>
          </cell>
          <cell r="C18457" t="str">
            <v>TE RD RPVC PBB JE CL. 10 DN 100 X 50</v>
          </cell>
          <cell r="D18457" t="str">
            <v>PC</v>
          </cell>
          <cell r="E18457">
            <v>232.72</v>
          </cell>
        </row>
        <row r="18458">
          <cell r="B18458" t="str">
            <v>M070668009</v>
          </cell>
          <cell r="C18458" t="str">
            <v>TE RD RPVC PBB JE CL. 10 DN 100 X 75</v>
          </cell>
          <cell r="D18458" t="str">
            <v>PC</v>
          </cell>
          <cell r="E18458">
            <v>224.21</v>
          </cell>
        </row>
        <row r="18459">
          <cell r="B18459" t="str">
            <v>M070668013</v>
          </cell>
          <cell r="C18459" t="str">
            <v>TE RD RPVC PBB JE CL. 10 DN 125 X 50</v>
          </cell>
          <cell r="D18459" t="str">
            <v>PC</v>
          </cell>
          <cell r="E18459">
            <v>271.24</v>
          </cell>
        </row>
        <row r="18460">
          <cell r="B18460" t="str">
            <v>M070668017</v>
          </cell>
          <cell r="C18460" t="str">
            <v>TE RD RPVC PBB JE CL. 10 DN 125 X 75</v>
          </cell>
          <cell r="D18460" t="str">
            <v>PC</v>
          </cell>
          <cell r="E18460">
            <v>262.69</v>
          </cell>
        </row>
        <row r="18461">
          <cell r="B18461" t="str">
            <v>M070668021</v>
          </cell>
          <cell r="C18461" t="str">
            <v>TE RD RPVC PBB JE CL. 10 DN 125 X 100</v>
          </cell>
          <cell r="D18461" t="str">
            <v>PC</v>
          </cell>
          <cell r="E18461">
            <v>266.91000000000003</v>
          </cell>
        </row>
        <row r="18462">
          <cell r="B18462" t="str">
            <v>M070668025</v>
          </cell>
          <cell r="C18462" t="str">
            <v>TE RD RPVC PBB JE CL. 10 DN 150 X 50</v>
          </cell>
          <cell r="D18462" t="str">
            <v>PC</v>
          </cell>
          <cell r="E18462">
            <v>309.93</v>
          </cell>
        </row>
        <row r="18463">
          <cell r="B18463" t="str">
            <v>M070668029</v>
          </cell>
          <cell r="C18463" t="str">
            <v>TE RD RPVC PBB JE CL. 10 DN 150 X 75</v>
          </cell>
          <cell r="D18463" t="str">
            <v>PC</v>
          </cell>
          <cell r="E18463">
            <v>301.39</v>
          </cell>
        </row>
        <row r="18464">
          <cell r="B18464" t="str">
            <v>M070668033</v>
          </cell>
          <cell r="C18464" t="str">
            <v>TE RD RPVC PBB JE CL. 10 DN 150 X 100</v>
          </cell>
          <cell r="D18464" t="str">
            <v>PC</v>
          </cell>
          <cell r="E18464">
            <v>305.62</v>
          </cell>
        </row>
        <row r="18465">
          <cell r="B18465" t="str">
            <v>M070668037</v>
          </cell>
          <cell r="C18465" t="str">
            <v>TE RD RPVC PBB JE CL. 10 DN 150 X 125</v>
          </cell>
          <cell r="D18465" t="str">
            <v>PC</v>
          </cell>
          <cell r="E18465">
            <v>328.16</v>
          </cell>
        </row>
        <row r="18466">
          <cell r="B18466" t="str">
            <v>M070668041</v>
          </cell>
          <cell r="C18466" t="str">
            <v>TE RD RPVC PBB JE CL. 10 DN 200 X 50</v>
          </cell>
          <cell r="D18466" t="str">
            <v>PC</v>
          </cell>
          <cell r="E18466">
            <v>389.92</v>
          </cell>
        </row>
        <row r="18467">
          <cell r="B18467" t="str">
            <v>M070668045</v>
          </cell>
          <cell r="C18467" t="str">
            <v>TE RD RPVC PBB JE CL. 10 DN 200 X 75</v>
          </cell>
          <cell r="D18467" t="str">
            <v>PC</v>
          </cell>
          <cell r="E18467">
            <v>381.4</v>
          </cell>
        </row>
        <row r="18468">
          <cell r="B18468" t="str">
            <v>M070668049</v>
          </cell>
          <cell r="C18468" t="str">
            <v>TE RD RPVC PBB JE CL. 10 DN 200 X 100</v>
          </cell>
          <cell r="D18468" t="str">
            <v>PC</v>
          </cell>
          <cell r="E18468">
            <v>385.62</v>
          </cell>
        </row>
        <row r="18469">
          <cell r="B18469" t="str">
            <v>M070668053</v>
          </cell>
          <cell r="C18469" t="str">
            <v>TE RD RPVC PBB JE CL. 10 DN 200 X 125</v>
          </cell>
          <cell r="D18469" t="str">
            <v>PC</v>
          </cell>
          <cell r="E18469">
            <v>408.17</v>
          </cell>
        </row>
        <row r="18470">
          <cell r="B18470" t="str">
            <v>M070668057</v>
          </cell>
          <cell r="C18470" t="str">
            <v>TE RD RPVC PBB JE CL. 10 DN 200 X 150</v>
          </cell>
          <cell r="D18470" t="str">
            <v>PC</v>
          </cell>
          <cell r="E18470">
            <v>433.88</v>
          </cell>
        </row>
        <row r="18471">
          <cell r="B18471" t="str">
            <v>M070668061</v>
          </cell>
          <cell r="C18471" t="str">
            <v>TE RD RPVC PBB JE CL. 10 DN 250 X 50</v>
          </cell>
          <cell r="D18471" t="str">
            <v>PC</v>
          </cell>
          <cell r="E18471">
            <v>480.91</v>
          </cell>
        </row>
        <row r="18472">
          <cell r="B18472" t="str">
            <v>M070668065</v>
          </cell>
          <cell r="C18472" t="str">
            <v>TE RD RPVC PBB JE CL. 10 DN 250 X 75</v>
          </cell>
          <cell r="D18472" t="str">
            <v>PC</v>
          </cell>
          <cell r="E18472">
            <v>472.39</v>
          </cell>
        </row>
        <row r="18473">
          <cell r="B18473" t="str">
            <v>M070668069</v>
          </cell>
          <cell r="C18473" t="str">
            <v>TE RD RPVC PBB JE CL. 10 DN 250 X 100</v>
          </cell>
          <cell r="D18473" t="str">
            <v>PC</v>
          </cell>
          <cell r="E18473">
            <v>476.63</v>
          </cell>
        </row>
        <row r="18474">
          <cell r="B18474" t="str">
            <v>M070668073</v>
          </cell>
          <cell r="C18474" t="str">
            <v>TE RD RPVC PBB JE CL. 10 DN 250 X 125</v>
          </cell>
          <cell r="D18474" t="str">
            <v>PC</v>
          </cell>
          <cell r="E18474">
            <v>499.18</v>
          </cell>
        </row>
        <row r="18475">
          <cell r="B18475" t="str">
            <v>M070668077</v>
          </cell>
          <cell r="C18475" t="str">
            <v>TE RD RPVC PBB JE CL. 10 DN 250 X 150</v>
          </cell>
          <cell r="D18475" t="str">
            <v>PC</v>
          </cell>
          <cell r="E18475">
            <v>524.89</v>
          </cell>
        </row>
        <row r="18476">
          <cell r="B18476" t="str">
            <v>M070668081</v>
          </cell>
          <cell r="C18476" t="str">
            <v>TE RD RPVC PBB JE CL. 10 DN 250 X 200</v>
          </cell>
          <cell r="D18476" t="str">
            <v>PC</v>
          </cell>
          <cell r="E18476">
            <v>578.29999999999995</v>
          </cell>
        </row>
        <row r="18477">
          <cell r="B18477" t="str">
            <v>M070668085</v>
          </cell>
          <cell r="C18477" t="str">
            <v>TE RD RPVC PBB JE CL. 10 DN 300 X 50</v>
          </cell>
          <cell r="D18477" t="str">
            <v>PC</v>
          </cell>
          <cell r="E18477">
            <v>555.88</v>
          </cell>
        </row>
        <row r="18478">
          <cell r="B18478" t="str">
            <v>M070668089</v>
          </cell>
          <cell r="C18478" t="str">
            <v>TE RD RPVC PBB JE CL. 10 DN 300 X 75</v>
          </cell>
          <cell r="D18478" t="str">
            <v>PC</v>
          </cell>
          <cell r="E18478">
            <v>547.37</v>
          </cell>
        </row>
        <row r="18479">
          <cell r="B18479" t="str">
            <v>M070668093</v>
          </cell>
          <cell r="C18479" t="str">
            <v>TE RD RPVC PBB JE CL. 10 DN 300 X 100</v>
          </cell>
          <cell r="D18479" t="str">
            <v>PC</v>
          </cell>
          <cell r="E18479">
            <v>551.59</v>
          </cell>
        </row>
        <row r="18480">
          <cell r="B18480" t="str">
            <v>M070668097</v>
          </cell>
          <cell r="C18480" t="str">
            <v>TE RD RPVC PBB JE CL. 10 DN 300 X 125</v>
          </cell>
          <cell r="D18480" t="str">
            <v>PC</v>
          </cell>
          <cell r="E18480">
            <v>574.1</v>
          </cell>
        </row>
        <row r="18481">
          <cell r="B18481" t="str">
            <v>M070668101</v>
          </cell>
          <cell r="C18481" t="str">
            <v>TE RD RPVC PBB JE CL. 10 DN 300 X 150</v>
          </cell>
          <cell r="D18481" t="str">
            <v>PC</v>
          </cell>
          <cell r="E18481">
            <v>599.87</v>
          </cell>
        </row>
        <row r="18482">
          <cell r="B18482" t="str">
            <v>M070668105</v>
          </cell>
          <cell r="C18482" t="str">
            <v>TE RD RPVC PBB JE CL. 10 DN 300 X 200</v>
          </cell>
          <cell r="D18482" t="str">
            <v>PC</v>
          </cell>
          <cell r="E18482">
            <v>653.28</v>
          </cell>
        </row>
        <row r="18483">
          <cell r="B18483" t="str">
            <v>M070668109</v>
          </cell>
          <cell r="C18483" t="str">
            <v>TE RD RPVC PBB JE CL. 10 DN 300 X 250</v>
          </cell>
          <cell r="D18483" t="str">
            <v>PC</v>
          </cell>
          <cell r="E18483">
            <v>706.29</v>
          </cell>
        </row>
        <row r="18484">
          <cell r="B18484" t="str">
            <v>M070668113</v>
          </cell>
          <cell r="C18484" t="str">
            <v>TE RD RPVC PBB JE CL. 10 DN 350 X 50</v>
          </cell>
          <cell r="D18484" t="str">
            <v>PC</v>
          </cell>
          <cell r="E18484">
            <v>675.96</v>
          </cell>
        </row>
        <row r="18485">
          <cell r="B18485" t="str">
            <v>M070668117</v>
          </cell>
          <cell r="C18485" t="str">
            <v>TE RD RPVC PBB JE CL. 10 DN 350 X 75</v>
          </cell>
          <cell r="D18485" t="str">
            <v>PC</v>
          </cell>
          <cell r="E18485">
            <v>667.45</v>
          </cell>
        </row>
        <row r="18486">
          <cell r="B18486" t="str">
            <v>M070668121</v>
          </cell>
          <cell r="C18486" t="str">
            <v>TE RD RPVC PBB JE CL. 10 DN 350 X 100</v>
          </cell>
          <cell r="D18486" t="str">
            <v>PC</v>
          </cell>
          <cell r="E18486">
            <v>671.68</v>
          </cell>
        </row>
        <row r="18487">
          <cell r="B18487" t="str">
            <v>M070668125</v>
          </cell>
          <cell r="C18487" t="str">
            <v>TE RD RPVC PBB JE CL. 10 DN 350 X 125</v>
          </cell>
          <cell r="D18487" t="str">
            <v>PC</v>
          </cell>
          <cell r="E18487">
            <v>694.21</v>
          </cell>
        </row>
        <row r="18488">
          <cell r="B18488" t="str">
            <v>M070668129</v>
          </cell>
          <cell r="C18488" t="str">
            <v>TE RD RPVC PBB JE CL. 10 DN 350 X 150</v>
          </cell>
          <cell r="D18488" t="str">
            <v>PC</v>
          </cell>
          <cell r="E18488">
            <v>719.94</v>
          </cell>
        </row>
        <row r="18489">
          <cell r="B18489" t="str">
            <v>M070668133</v>
          </cell>
          <cell r="C18489" t="str">
            <v>TE RD RPVC PBB JE CL. 10 DN 350 X 200</v>
          </cell>
          <cell r="D18489" t="str">
            <v>PC</v>
          </cell>
          <cell r="E18489">
            <v>773.38</v>
          </cell>
        </row>
        <row r="18490">
          <cell r="B18490" t="str">
            <v>M070668137</v>
          </cell>
          <cell r="C18490" t="str">
            <v>TE RD RPVC PBB JE CL. 10 DN 350 X 250</v>
          </cell>
          <cell r="D18490" t="str">
            <v>PC</v>
          </cell>
          <cell r="E18490">
            <v>826.37</v>
          </cell>
        </row>
        <row r="18491">
          <cell r="B18491" t="str">
            <v>M070668141</v>
          </cell>
          <cell r="C18491" t="str">
            <v>TE RD RPVC PBB JE CL. 10 DN 350 X 300</v>
          </cell>
          <cell r="D18491" t="str">
            <v>PC</v>
          </cell>
          <cell r="E18491">
            <v>873.06</v>
          </cell>
        </row>
        <row r="18492">
          <cell r="B18492" t="str">
            <v>M070668145</v>
          </cell>
          <cell r="C18492" t="str">
            <v>TE RD RPVC PBB JE CL. 10 DN 400 X 50</v>
          </cell>
          <cell r="D18492" t="str">
            <v>PC</v>
          </cell>
          <cell r="E18492">
            <v>810.09</v>
          </cell>
        </row>
        <row r="18493">
          <cell r="B18493" t="str">
            <v>M070668149</v>
          </cell>
          <cell r="C18493" t="str">
            <v>TE RD RPVC PBB JE CL. 10 DN 400 X 75</v>
          </cell>
          <cell r="D18493" t="str">
            <v>PC</v>
          </cell>
          <cell r="E18493">
            <v>801.56</v>
          </cell>
        </row>
        <row r="18494">
          <cell r="B18494" t="str">
            <v>M070668153</v>
          </cell>
          <cell r="C18494" t="str">
            <v>TE RD RPVC PBB JE CL. 10 DN 400 X 100</v>
          </cell>
          <cell r="D18494" t="str">
            <v>PC</v>
          </cell>
          <cell r="E18494">
            <v>805.78</v>
          </cell>
        </row>
        <row r="18495">
          <cell r="B18495" t="str">
            <v>M070668157</v>
          </cell>
          <cell r="C18495" t="str">
            <v>TE RD RPVC PBB JE CL. 10 DN 400 X 125</v>
          </cell>
          <cell r="D18495" t="str">
            <v>PC</v>
          </cell>
          <cell r="E18495">
            <v>828.34</v>
          </cell>
        </row>
        <row r="18496">
          <cell r="B18496" t="str">
            <v>M070668161</v>
          </cell>
          <cell r="C18496" t="str">
            <v>TE RD RPVC PBB JE CL. 10 DN 400 X 150</v>
          </cell>
          <cell r="D18496" t="str">
            <v>PC</v>
          </cell>
          <cell r="E18496">
            <v>854.08</v>
          </cell>
        </row>
        <row r="18497">
          <cell r="B18497" t="str">
            <v>M070668165</v>
          </cell>
          <cell r="C18497" t="str">
            <v>TE RD RPVC PBB JE CL. 10 DN 400 X 200</v>
          </cell>
          <cell r="D18497" t="str">
            <v>PC</v>
          </cell>
          <cell r="E18497">
            <v>907.47</v>
          </cell>
        </row>
        <row r="18498">
          <cell r="B18498" t="str">
            <v>M070668169</v>
          </cell>
          <cell r="C18498" t="str">
            <v>TE RD RPVC PBB JE CL. 10 DN 400 X 250</v>
          </cell>
          <cell r="D18498" t="str">
            <v>PC</v>
          </cell>
          <cell r="E18498">
            <v>960.5</v>
          </cell>
        </row>
        <row r="18499">
          <cell r="B18499" t="str">
            <v>M070668173</v>
          </cell>
          <cell r="C18499" t="str">
            <v>TE RD RPVC PBB JE CL. 10 DN 400 X 300</v>
          </cell>
          <cell r="D18499" t="str">
            <v>PC</v>
          </cell>
          <cell r="E18499">
            <v>1007.18</v>
          </cell>
        </row>
        <row r="18500">
          <cell r="B18500" t="str">
            <v>M070668177</v>
          </cell>
          <cell r="C18500" t="str">
            <v>TE RD RPVC PBB JE CL. 10 DN 400 X 350</v>
          </cell>
          <cell r="D18500" t="str">
            <v>PC</v>
          </cell>
          <cell r="E18500">
            <v>1067.78</v>
          </cell>
        </row>
        <row r="18501">
          <cell r="B18501" t="str">
            <v>M070668181</v>
          </cell>
          <cell r="C18501" t="str">
            <v>TE RD RPVC PBB JE CL. 10 DN 450 X 50</v>
          </cell>
          <cell r="D18501" t="str">
            <v>PC</v>
          </cell>
          <cell r="E18501">
            <v>939.73</v>
          </cell>
        </row>
        <row r="18502">
          <cell r="B18502" t="str">
            <v>M070668185</v>
          </cell>
          <cell r="C18502" t="str">
            <v>TE RD RPVC PBB JE CL. 10 DN 450 X 75</v>
          </cell>
          <cell r="D18502" t="str">
            <v>PC</v>
          </cell>
          <cell r="E18502">
            <v>931.24</v>
          </cell>
        </row>
        <row r="18503">
          <cell r="B18503" t="str">
            <v>M070668189</v>
          </cell>
          <cell r="C18503" t="str">
            <v>TE RD RPVC PBB JE CL. 10 DN 450 X 100</v>
          </cell>
          <cell r="D18503" t="str">
            <v>PC</v>
          </cell>
          <cell r="E18503">
            <v>935.46</v>
          </cell>
        </row>
        <row r="18504">
          <cell r="B18504" t="str">
            <v>M070668193</v>
          </cell>
          <cell r="C18504" t="str">
            <v>TE RD RPVC PBB JE CL. 10 DN 450 X 125</v>
          </cell>
          <cell r="D18504" t="str">
            <v>PC</v>
          </cell>
          <cell r="E18504">
            <v>958.01</v>
          </cell>
        </row>
        <row r="18505">
          <cell r="B18505" t="str">
            <v>M070668197</v>
          </cell>
          <cell r="C18505" t="str">
            <v>TE RD RPVC PBB JE CL. 10 DN 450 X 150</v>
          </cell>
          <cell r="D18505" t="str">
            <v>PC</v>
          </cell>
          <cell r="E18505">
            <v>983.73</v>
          </cell>
        </row>
        <row r="18506">
          <cell r="B18506" t="str">
            <v>M070668201</v>
          </cell>
          <cell r="C18506" t="str">
            <v>TE RD RPVC PBB JE CL. 10 DN 450 X 200</v>
          </cell>
          <cell r="D18506" t="str">
            <v>PC</v>
          </cell>
          <cell r="E18506">
            <v>1037.1500000000001</v>
          </cell>
        </row>
        <row r="18507">
          <cell r="B18507" t="str">
            <v>M070668205</v>
          </cell>
          <cell r="C18507" t="str">
            <v>TE RD RPVC PBB JE CL. 10 DN 450 X 250</v>
          </cell>
          <cell r="D18507" t="str">
            <v>PC</v>
          </cell>
          <cell r="E18507">
            <v>1090.1400000000001</v>
          </cell>
        </row>
        <row r="18508">
          <cell r="B18508" t="str">
            <v>M070668209</v>
          </cell>
          <cell r="C18508" t="str">
            <v>TE RD RPVC PBB JE CL. 10 DN 450 X 300</v>
          </cell>
          <cell r="D18508" t="str">
            <v>PC</v>
          </cell>
          <cell r="E18508">
            <v>1136.8399999999999</v>
          </cell>
        </row>
        <row r="18509">
          <cell r="B18509" t="str">
            <v>M070668213</v>
          </cell>
          <cell r="C18509" t="str">
            <v>TE RD RPVC PBB JE CL. 10 DN 450 X 350</v>
          </cell>
          <cell r="D18509" t="str">
            <v>PC</v>
          </cell>
          <cell r="E18509">
            <v>1197.46</v>
          </cell>
        </row>
        <row r="18510">
          <cell r="B18510" t="str">
            <v>M070668217</v>
          </cell>
          <cell r="C18510" t="str">
            <v>TE RD RPVC PBB JE CL. 10 DN 450 X 400</v>
          </cell>
          <cell r="D18510" t="str">
            <v>PC</v>
          </cell>
          <cell r="E18510">
            <v>1256.58</v>
          </cell>
        </row>
        <row r="18511">
          <cell r="B18511" t="str">
            <v>M070668221</v>
          </cell>
          <cell r="C18511" t="str">
            <v>TE RD RPVC PBB JE CL. 10 DN 500 X 50</v>
          </cell>
          <cell r="D18511" t="str">
            <v>PC</v>
          </cell>
          <cell r="E18511">
            <v>1038.95</v>
          </cell>
        </row>
        <row r="18512">
          <cell r="B18512" t="str">
            <v>M070668225</v>
          </cell>
          <cell r="C18512" t="str">
            <v>TE RD RPVC PBB JE CL. 10 DN 500 X 75</v>
          </cell>
          <cell r="D18512" t="str">
            <v>PC</v>
          </cell>
          <cell r="E18512">
            <v>1030.4000000000001</v>
          </cell>
        </row>
        <row r="18513">
          <cell r="B18513" t="str">
            <v>M070668229</v>
          </cell>
          <cell r="C18513" t="str">
            <v>TE RD RPVC PBB JE CL. 10 DN 500 X 100</v>
          </cell>
          <cell r="D18513" t="str">
            <v>PC</v>
          </cell>
          <cell r="E18513">
            <v>1034.6300000000001</v>
          </cell>
        </row>
        <row r="18514">
          <cell r="B18514" t="str">
            <v>M070668233</v>
          </cell>
          <cell r="C18514" t="str">
            <v>TE RD RPVC PBB JE CL. 10 DN 500 X 125</v>
          </cell>
          <cell r="D18514" t="str">
            <v>PC</v>
          </cell>
          <cell r="E18514">
            <v>1057.17</v>
          </cell>
        </row>
        <row r="18515">
          <cell r="B18515" t="str">
            <v>M070668237</v>
          </cell>
          <cell r="C18515" t="str">
            <v>TE RD RPVC PBB JE CL. 10 DN 500 X 150</v>
          </cell>
          <cell r="D18515" t="str">
            <v>PC</v>
          </cell>
          <cell r="E18515">
            <v>1082.92</v>
          </cell>
        </row>
        <row r="18516">
          <cell r="B18516" t="str">
            <v>M070668241</v>
          </cell>
          <cell r="C18516" t="str">
            <v>TE RD RPVC PBB JE CL. 10 DN 500 X 200</v>
          </cell>
          <cell r="D18516" t="str">
            <v>PC</v>
          </cell>
          <cell r="E18516">
            <v>1136.3399999999999</v>
          </cell>
        </row>
        <row r="18517">
          <cell r="B18517" t="str">
            <v>M070668245</v>
          </cell>
          <cell r="C18517" t="str">
            <v>TE RD RPVC PBB JE CL. 10 DN 500 X 250</v>
          </cell>
          <cell r="D18517" t="str">
            <v>PC</v>
          </cell>
          <cell r="E18517">
            <v>1189.3599999999999</v>
          </cell>
        </row>
        <row r="18518">
          <cell r="B18518" t="str">
            <v>M070668249</v>
          </cell>
          <cell r="C18518" t="str">
            <v>TE RD RPVC PBB JE CL. 10 DN 500 X 300</v>
          </cell>
          <cell r="D18518" t="str">
            <v>PC</v>
          </cell>
          <cell r="E18518">
            <v>1236.04</v>
          </cell>
        </row>
        <row r="18519">
          <cell r="B18519" t="str">
            <v>M070668253</v>
          </cell>
          <cell r="C18519" t="str">
            <v>TE RD RPVC PBB JE CL. 10 DN 500 X 350</v>
          </cell>
          <cell r="D18519" t="str">
            <v>PC</v>
          </cell>
          <cell r="E18519">
            <v>1296.6500000000001</v>
          </cell>
        </row>
        <row r="18520">
          <cell r="B18520" t="str">
            <v>M070668257</v>
          </cell>
          <cell r="C18520" t="str">
            <v>TE RD RPVC PBB JE CL. 10 DN 500 X 400</v>
          </cell>
          <cell r="D18520" t="str">
            <v>PC</v>
          </cell>
          <cell r="E18520">
            <v>1355.79</v>
          </cell>
        </row>
        <row r="18521">
          <cell r="B18521" t="str">
            <v>M070668261</v>
          </cell>
          <cell r="C18521" t="str">
            <v>TE RD RPVC PBB JE CL. 10 DN 500 X 45</v>
          </cell>
          <cell r="D18521" t="str">
            <v>PC</v>
          </cell>
          <cell r="E18521">
            <v>1454.23</v>
          </cell>
        </row>
        <row r="18522">
          <cell r="B18522" t="str">
            <v>M070668265</v>
          </cell>
          <cell r="C18522" t="str">
            <v>TE RD RPVC PBB JE CL. 10 DN 600 X 50</v>
          </cell>
          <cell r="D18522" t="str">
            <v>PC</v>
          </cell>
          <cell r="E18522">
            <v>1339.57</v>
          </cell>
        </row>
        <row r="18523">
          <cell r="B18523" t="str">
            <v>M070668269</v>
          </cell>
          <cell r="C18523" t="str">
            <v>TE RD RPVC PBB JE CL. 10 DN 600 X 75</v>
          </cell>
          <cell r="D18523" t="str">
            <v>PC</v>
          </cell>
          <cell r="E18523">
            <v>1331.08</v>
          </cell>
        </row>
        <row r="18524">
          <cell r="B18524" t="str">
            <v>M070668273</v>
          </cell>
          <cell r="C18524" t="str">
            <v>TE RD RPVC PBB JE CL. 10 DN 600 X 100</v>
          </cell>
          <cell r="D18524" t="str">
            <v>PC</v>
          </cell>
          <cell r="E18524">
            <v>1335.31</v>
          </cell>
        </row>
        <row r="18525">
          <cell r="B18525" t="str">
            <v>M070668277</v>
          </cell>
          <cell r="C18525" t="str">
            <v>TE RD RPVC PBB JE CL. 10 DN 600 X 125</v>
          </cell>
          <cell r="D18525" t="str">
            <v>PC</v>
          </cell>
          <cell r="E18525">
            <v>1357.65</v>
          </cell>
        </row>
        <row r="18526">
          <cell r="B18526" t="str">
            <v>M070668281</v>
          </cell>
          <cell r="C18526" t="str">
            <v>TE RD RPVC PBB JE CL. 10 DN 600 X 150</v>
          </cell>
          <cell r="D18526" t="str">
            <v>PC</v>
          </cell>
          <cell r="E18526">
            <v>1383.57</v>
          </cell>
        </row>
        <row r="18527">
          <cell r="B18527" t="str">
            <v>M070668285</v>
          </cell>
          <cell r="C18527" t="str">
            <v>TE RD RPVC PBB JE CL. 10 DN 600 X 200</v>
          </cell>
          <cell r="D18527" t="str">
            <v>PC</v>
          </cell>
          <cell r="E18527">
            <v>1437</v>
          </cell>
        </row>
        <row r="18528">
          <cell r="B18528" t="str">
            <v>M070668289</v>
          </cell>
          <cell r="C18528" t="str">
            <v>TE RD RPVC PBB JE CL. 10 DN 600 X 250</v>
          </cell>
          <cell r="D18528" t="str">
            <v>PC</v>
          </cell>
          <cell r="E18528">
            <v>1490.01</v>
          </cell>
        </row>
        <row r="18529">
          <cell r="B18529" t="str">
            <v>M070668293</v>
          </cell>
          <cell r="C18529" t="str">
            <v>TE RD RPVC PBB JE CL. 10 DN 600 X 300</v>
          </cell>
          <cell r="D18529" t="str">
            <v>PC</v>
          </cell>
          <cell r="E18529">
            <v>1536.67</v>
          </cell>
        </row>
        <row r="18530">
          <cell r="B18530" t="str">
            <v>M070668297</v>
          </cell>
          <cell r="C18530" t="str">
            <v>TE RD RPVC PBB JE CL. 10 DN 600 X 350</v>
          </cell>
          <cell r="D18530" t="str">
            <v>PC</v>
          </cell>
          <cell r="E18530">
            <v>1597.32</v>
          </cell>
        </row>
        <row r="18531">
          <cell r="B18531" t="str">
            <v>M070668301</v>
          </cell>
          <cell r="C18531" t="str">
            <v>TE RD RPVC PBB JE CL. 10 DN 600 X 400</v>
          </cell>
          <cell r="D18531" t="str">
            <v>PC</v>
          </cell>
          <cell r="E18531">
            <v>1656.44</v>
          </cell>
        </row>
        <row r="18532">
          <cell r="B18532" t="str">
            <v>M070668305</v>
          </cell>
          <cell r="C18532" t="str">
            <v>TE RD RPVC PBB JE CL. 10 DN 600 X 45</v>
          </cell>
          <cell r="D18532" t="str">
            <v>PC</v>
          </cell>
          <cell r="E18532">
            <v>1754.85</v>
          </cell>
        </row>
        <row r="18533">
          <cell r="B18533" t="str">
            <v>M070668309</v>
          </cell>
          <cell r="C18533" t="str">
            <v>TE RD RPVC PBB JE CL. 10 DN 600 X 500</v>
          </cell>
          <cell r="D18533" t="str">
            <v>PC</v>
          </cell>
          <cell r="E18533">
            <v>1821.69</v>
          </cell>
        </row>
        <row r="18534">
          <cell r="B18534" t="str">
            <v>M070668313</v>
          </cell>
          <cell r="C18534" t="str">
            <v>TE RD RPVC PBB JE CL. 10 DN 700 X 50</v>
          </cell>
          <cell r="D18534" t="str">
            <v>PC</v>
          </cell>
          <cell r="E18534">
            <v>1659.61</v>
          </cell>
        </row>
        <row r="18535">
          <cell r="B18535" t="str">
            <v>M070668317</v>
          </cell>
          <cell r="C18535" t="str">
            <v>TE RD RPVC PBB JE CL. 10 DN 700 X 75</v>
          </cell>
          <cell r="D18535" t="str">
            <v>PC</v>
          </cell>
          <cell r="E18535">
            <v>1651.1</v>
          </cell>
        </row>
        <row r="18536">
          <cell r="B18536" t="str">
            <v>M070668321</v>
          </cell>
          <cell r="C18536" t="str">
            <v>TE RD RPVC PBB JE CL. 10 DN 700 X 100</v>
          </cell>
          <cell r="D18536" t="str">
            <v>PC</v>
          </cell>
          <cell r="E18536">
            <v>1655.33</v>
          </cell>
        </row>
        <row r="18537">
          <cell r="B18537" t="str">
            <v>M070668325</v>
          </cell>
          <cell r="C18537" t="str">
            <v>TE RD RPVC PBB JE CL. 10 DN 700 X 125</v>
          </cell>
          <cell r="D18537" t="str">
            <v>PC</v>
          </cell>
          <cell r="E18537">
            <v>1677.89</v>
          </cell>
        </row>
        <row r="18538">
          <cell r="B18538" t="str">
            <v>M070668329</v>
          </cell>
          <cell r="C18538" t="str">
            <v>TE RD RPVC PBB JE CL. 10 DN 700 X 150</v>
          </cell>
          <cell r="D18538" t="str">
            <v>PC</v>
          </cell>
          <cell r="E18538">
            <v>1703.61</v>
          </cell>
        </row>
        <row r="18539">
          <cell r="B18539" t="str">
            <v>M070668333</v>
          </cell>
          <cell r="C18539" t="str">
            <v>TE RD RPVC PBB JE CL. 10 DN 700 X 200</v>
          </cell>
          <cell r="D18539" t="str">
            <v>PC</v>
          </cell>
          <cell r="E18539">
            <v>1757.03</v>
          </cell>
        </row>
        <row r="18540">
          <cell r="B18540" t="str">
            <v>M070668337</v>
          </cell>
          <cell r="C18540" t="str">
            <v>TE RD RPVC PBB JE CL. 10 DN 700 X 250</v>
          </cell>
          <cell r="D18540" t="str">
            <v>PC</v>
          </cell>
          <cell r="E18540">
            <v>1810.03</v>
          </cell>
        </row>
        <row r="18541">
          <cell r="B18541" t="str">
            <v>M070668341</v>
          </cell>
          <cell r="C18541" t="str">
            <v>TE RD RPVC PBB JE CL. 10 DN 700 X 300</v>
          </cell>
          <cell r="D18541" t="str">
            <v>PC</v>
          </cell>
          <cell r="E18541">
            <v>1856.72</v>
          </cell>
        </row>
        <row r="18542">
          <cell r="B18542" t="str">
            <v>M070668345</v>
          </cell>
          <cell r="C18542" t="str">
            <v>TE RD RPVC PBB JE CL. 10 DN 700 X 350</v>
          </cell>
          <cell r="D18542" t="str">
            <v>PC</v>
          </cell>
          <cell r="E18542">
            <v>1917.35</v>
          </cell>
        </row>
        <row r="18543">
          <cell r="B18543" t="str">
            <v>M070668349</v>
          </cell>
          <cell r="C18543" t="str">
            <v>TE RD RPVC PBB JE CL. 10 DN 700 X 400</v>
          </cell>
          <cell r="D18543" t="str">
            <v>PC</v>
          </cell>
          <cell r="E18543">
            <v>1976.46</v>
          </cell>
        </row>
        <row r="18544">
          <cell r="B18544" t="str">
            <v>M070668353</v>
          </cell>
          <cell r="C18544" t="str">
            <v>TE RD RPVC PBB JE CL. 10 DN 700 X 45</v>
          </cell>
          <cell r="D18544" t="str">
            <v>PC</v>
          </cell>
          <cell r="E18544">
            <v>2074.9</v>
          </cell>
        </row>
        <row r="18545">
          <cell r="B18545" t="str">
            <v>M070668357</v>
          </cell>
          <cell r="C18545" t="str">
            <v>TE RD RPVC PBB JE CL. 10 DN 700 X 500</v>
          </cell>
          <cell r="D18545" t="str">
            <v>PC</v>
          </cell>
          <cell r="E18545">
            <v>2141.6799999999998</v>
          </cell>
        </row>
        <row r="18546">
          <cell r="B18546" t="str">
            <v>M070668361</v>
          </cell>
          <cell r="C18546" t="str">
            <v>TE RD RPVC PBB JE CL. 10 DN 700 X 600</v>
          </cell>
          <cell r="D18546" t="str">
            <v>PC</v>
          </cell>
          <cell r="E18546">
            <v>2315.0100000000002</v>
          </cell>
        </row>
        <row r="18547">
          <cell r="B18547" t="str">
            <v>M070668365</v>
          </cell>
          <cell r="C18547" t="str">
            <v>TE RD RPVC PBB JE CL. 12 DN 75 X 50</v>
          </cell>
          <cell r="D18547" t="str">
            <v>PC</v>
          </cell>
          <cell r="E18547">
            <v>227.54</v>
          </cell>
        </row>
        <row r="18548">
          <cell r="B18548" t="str">
            <v>M070668369</v>
          </cell>
          <cell r="C18548" t="str">
            <v>TE RD RPVC PBB JE CL. 12 DN 100 X 50</v>
          </cell>
          <cell r="D18548" t="str">
            <v>PC</v>
          </cell>
          <cell r="E18548">
            <v>247.2</v>
          </cell>
        </row>
        <row r="18549">
          <cell r="B18549" t="str">
            <v>M070668373</v>
          </cell>
          <cell r="C18549" t="str">
            <v>TE RD RPVC PBB JE CL. 12 DN 100 X 75</v>
          </cell>
          <cell r="D18549" t="str">
            <v>PC</v>
          </cell>
          <cell r="E18549">
            <v>248.56</v>
          </cell>
        </row>
        <row r="18550">
          <cell r="B18550" t="str">
            <v>M070668377</v>
          </cell>
          <cell r="C18550" t="str">
            <v>TE RD RPVC PBB JE CL. 12 DN 125 X 50</v>
          </cell>
          <cell r="D18550" t="str">
            <v>PC</v>
          </cell>
          <cell r="E18550">
            <v>291.63</v>
          </cell>
        </row>
        <row r="18551">
          <cell r="B18551" t="str">
            <v>M070668381</v>
          </cell>
          <cell r="C18551" t="str">
            <v>TE RD RPVC PBB JE CL. 12 DN 125 X 75</v>
          </cell>
          <cell r="D18551" t="str">
            <v>PC</v>
          </cell>
          <cell r="E18551">
            <v>292.99</v>
          </cell>
        </row>
        <row r="18552">
          <cell r="B18552" t="str">
            <v>M070668385</v>
          </cell>
          <cell r="C18552" t="str">
            <v>TE RD RPVC PBB JE CL. 12 DN 125 X 100</v>
          </cell>
          <cell r="D18552" t="str">
            <v>PC</v>
          </cell>
          <cell r="E18552">
            <v>298.23</v>
          </cell>
        </row>
        <row r="18553">
          <cell r="B18553" t="str">
            <v>M070668389</v>
          </cell>
          <cell r="C18553" t="str">
            <v>TE RD RPVC PBB JE CL. 12 DN 150 X 50</v>
          </cell>
          <cell r="D18553" t="str">
            <v>PC</v>
          </cell>
          <cell r="E18553">
            <v>334.85</v>
          </cell>
        </row>
        <row r="18554">
          <cell r="B18554" t="str">
            <v>M070668393</v>
          </cell>
          <cell r="C18554" t="str">
            <v>TE RD RPVC PBB JE CL. 12 DN 150 X 75</v>
          </cell>
          <cell r="D18554" t="str">
            <v>PC</v>
          </cell>
          <cell r="E18554">
            <v>336.21</v>
          </cell>
        </row>
        <row r="18555">
          <cell r="B18555" t="str">
            <v>M070668397</v>
          </cell>
          <cell r="C18555" t="str">
            <v>TE RD RPVC PBB JE CL. 12 DN 150 X 100</v>
          </cell>
          <cell r="D18555" t="str">
            <v>PC</v>
          </cell>
          <cell r="E18555">
            <v>341.46</v>
          </cell>
        </row>
        <row r="18556">
          <cell r="B18556" t="str">
            <v>M070668401</v>
          </cell>
          <cell r="C18556" t="str">
            <v>TE RD RPVC PBB JE CL. 12 DN 150 X 125</v>
          </cell>
          <cell r="D18556" t="str">
            <v>PC</v>
          </cell>
          <cell r="E18556">
            <v>368.49</v>
          </cell>
        </row>
        <row r="18557">
          <cell r="B18557" t="str">
            <v>M070668405</v>
          </cell>
          <cell r="C18557" t="str">
            <v>TE RD RPVC PBB JE CL. 12 DN 200 X 50</v>
          </cell>
          <cell r="D18557" t="str">
            <v>PC</v>
          </cell>
          <cell r="E18557">
            <v>420.79</v>
          </cell>
        </row>
        <row r="18558">
          <cell r="B18558" t="str">
            <v>M070668409</v>
          </cell>
          <cell r="C18558" t="str">
            <v>TE RD RPVC PBB JE CL. 12 DN 200 X 75</v>
          </cell>
          <cell r="D18558" t="str">
            <v>PC</v>
          </cell>
          <cell r="E18558">
            <v>422.15</v>
          </cell>
        </row>
        <row r="18559">
          <cell r="B18559" t="str">
            <v>M070668413</v>
          </cell>
          <cell r="C18559" t="str">
            <v>TE RD RPVC PBB JE CL. 12 DN 200 X 100</v>
          </cell>
          <cell r="D18559" t="str">
            <v>PC</v>
          </cell>
          <cell r="E18559">
            <v>427.4</v>
          </cell>
        </row>
        <row r="18560">
          <cell r="B18560" t="str">
            <v>M070668417</v>
          </cell>
          <cell r="C18560" t="str">
            <v>TE RD RPVC PBB JE CL. 12 DN 200 X 125</v>
          </cell>
          <cell r="D18560" t="str">
            <v>PC</v>
          </cell>
          <cell r="E18560">
            <v>454.41</v>
          </cell>
        </row>
        <row r="18561">
          <cell r="B18561" t="str">
            <v>M070668421</v>
          </cell>
          <cell r="C18561" t="str">
            <v>TE RD RPVC PBB JE CL. 12 DN 200 X 150</v>
          </cell>
          <cell r="D18561" t="str">
            <v>PC</v>
          </cell>
          <cell r="E18561">
            <v>483.56</v>
          </cell>
        </row>
        <row r="18562">
          <cell r="B18562" t="str">
            <v>M070668425</v>
          </cell>
          <cell r="C18562" t="str">
            <v>TE RD RPVC PBB JE CL. 12 DN 250 X 50</v>
          </cell>
          <cell r="D18562" t="str">
            <v>PC</v>
          </cell>
          <cell r="E18562">
            <v>516.5</v>
          </cell>
        </row>
        <row r="18563">
          <cell r="B18563" t="str">
            <v>M070668429</v>
          </cell>
          <cell r="C18563" t="str">
            <v>TE RD RPVC PBB JE CL. 12 DN 250 X 75</v>
          </cell>
          <cell r="D18563" t="str">
            <v>PC</v>
          </cell>
          <cell r="E18563">
            <v>517.86</v>
          </cell>
        </row>
        <row r="18564">
          <cell r="B18564" t="str">
            <v>M070668433</v>
          </cell>
          <cell r="C18564" t="str">
            <v>TE RD RPVC PBB JE CL. 12 DN 250 X 100</v>
          </cell>
          <cell r="D18564" t="str">
            <v>PC</v>
          </cell>
          <cell r="E18564">
            <v>523.11</v>
          </cell>
        </row>
        <row r="18565">
          <cell r="B18565" t="str">
            <v>M070668437</v>
          </cell>
          <cell r="C18565" t="str">
            <v>TE RD RPVC PBB JE CL. 12 DN 250 X 125</v>
          </cell>
          <cell r="D18565" t="str">
            <v>PC</v>
          </cell>
          <cell r="E18565">
            <v>550.15</v>
          </cell>
        </row>
        <row r="18566">
          <cell r="B18566" t="str">
            <v>M070668441</v>
          </cell>
          <cell r="C18566" t="str">
            <v>TE RD RPVC PBB JE CL. 12 DN 250 X 150</v>
          </cell>
          <cell r="D18566" t="str">
            <v>PC</v>
          </cell>
          <cell r="E18566">
            <v>579.29</v>
          </cell>
        </row>
        <row r="18567">
          <cell r="B18567" t="str">
            <v>M070668445</v>
          </cell>
          <cell r="C18567" t="str">
            <v>TE RD RPVC PBB JE CL. 12 DN 250 X 200</v>
          </cell>
          <cell r="D18567" t="str">
            <v>PC</v>
          </cell>
          <cell r="E18567">
            <v>637.19000000000005</v>
          </cell>
        </row>
        <row r="18568">
          <cell r="B18568" t="str">
            <v>M070668449</v>
          </cell>
          <cell r="C18568" t="str">
            <v>TE RD RPVC PBB JE CL. 12 DN 300 X 50</v>
          </cell>
          <cell r="D18568" t="str">
            <v>PC</v>
          </cell>
          <cell r="E18568">
            <v>608.91999999999996</v>
          </cell>
        </row>
        <row r="18569">
          <cell r="B18569" t="str">
            <v>M070668453</v>
          </cell>
          <cell r="C18569" t="str">
            <v>TE RD RPVC PBB JE CL. 12 DN 300 X 75</v>
          </cell>
          <cell r="D18569" t="str">
            <v>PC</v>
          </cell>
          <cell r="E18569">
            <v>610.30999999999995</v>
          </cell>
        </row>
        <row r="18570">
          <cell r="B18570" t="str">
            <v>M070668457</v>
          </cell>
          <cell r="C18570" t="str">
            <v>TE RD RPVC PBB JE CL. 12 DN 300 X 100</v>
          </cell>
          <cell r="D18570" t="str">
            <v>PC</v>
          </cell>
          <cell r="E18570">
            <v>615.54999999999995</v>
          </cell>
        </row>
        <row r="18571">
          <cell r="B18571" t="str">
            <v>M070668461</v>
          </cell>
          <cell r="C18571" t="str">
            <v>TE RD RPVC PBB JE CL. 12 DN 300 X 125</v>
          </cell>
          <cell r="D18571" t="str">
            <v>PC</v>
          </cell>
          <cell r="E18571">
            <v>642.58000000000004</v>
          </cell>
        </row>
        <row r="18572">
          <cell r="B18572" t="str">
            <v>M070668465</v>
          </cell>
          <cell r="C18572" t="str">
            <v>TE RD RPVC PBB JE CL. 12 DN 300 X 150</v>
          </cell>
          <cell r="D18572" t="str">
            <v>PC</v>
          </cell>
          <cell r="E18572">
            <v>671.74</v>
          </cell>
        </row>
        <row r="18573">
          <cell r="B18573" t="str">
            <v>M070668469</v>
          </cell>
          <cell r="C18573" t="str">
            <v>TE RD RPVC PBB JE CL. 12 DN 300 X 200</v>
          </cell>
          <cell r="D18573" t="str">
            <v>PC</v>
          </cell>
          <cell r="E18573">
            <v>729.62</v>
          </cell>
        </row>
        <row r="18574">
          <cell r="B18574" t="str">
            <v>M070668473</v>
          </cell>
          <cell r="C18574" t="str">
            <v>TE RD RPVC PBB JE CL. 12 DN 300 X 250</v>
          </cell>
          <cell r="D18574" t="str">
            <v>PC</v>
          </cell>
          <cell r="E18574">
            <v>786.19</v>
          </cell>
        </row>
        <row r="18575">
          <cell r="B18575" t="str">
            <v>M070668477</v>
          </cell>
          <cell r="C18575" t="str">
            <v>TE RD RPVC PBB JE CL. 12 DN 350 X 50</v>
          </cell>
          <cell r="D18575" t="str">
            <v>PC</v>
          </cell>
          <cell r="E18575">
            <v>741.75</v>
          </cell>
        </row>
        <row r="18576">
          <cell r="B18576" t="str">
            <v>M070668481</v>
          </cell>
          <cell r="C18576" t="str">
            <v>TE RD RPVC PBB JE CL. 12 DN 350 X 75</v>
          </cell>
          <cell r="D18576" t="str">
            <v>PC</v>
          </cell>
          <cell r="E18576">
            <v>743.12</v>
          </cell>
        </row>
        <row r="18577">
          <cell r="B18577" t="str">
            <v>M070668485</v>
          </cell>
          <cell r="C18577" t="str">
            <v>TE RD RPVC PBB JE CL. 12 DN 350 X 100</v>
          </cell>
          <cell r="D18577" t="str">
            <v>PC</v>
          </cell>
          <cell r="E18577">
            <v>748.37</v>
          </cell>
        </row>
        <row r="18578">
          <cell r="B18578" t="str">
            <v>M070668489</v>
          </cell>
          <cell r="C18578" t="str">
            <v>TE RD RPVC PBB JE CL. 12 DN 350 X 125</v>
          </cell>
          <cell r="D18578" t="str">
            <v>PC</v>
          </cell>
          <cell r="E18578">
            <v>775.39</v>
          </cell>
        </row>
        <row r="18579">
          <cell r="B18579" t="str">
            <v>M070668493</v>
          </cell>
          <cell r="C18579" t="str">
            <v>TE RD RPVC PBB JE CL. 12 DN 350 X 150</v>
          </cell>
          <cell r="D18579" t="str">
            <v>PC</v>
          </cell>
          <cell r="E18579">
            <v>804.55</v>
          </cell>
        </row>
        <row r="18580">
          <cell r="B18580" t="str">
            <v>M070668497</v>
          </cell>
          <cell r="C18580" t="str">
            <v>TE RD RPVC PBB JE CL. 12 DN 350 X 200</v>
          </cell>
          <cell r="D18580" t="str">
            <v>PC</v>
          </cell>
          <cell r="E18580">
            <v>862.46</v>
          </cell>
        </row>
        <row r="18581">
          <cell r="B18581" t="str">
            <v>M070668501</v>
          </cell>
          <cell r="C18581" t="str">
            <v>TE RD RPVC PBB JE CL. 12 DN 350 X 250</v>
          </cell>
          <cell r="D18581" t="str">
            <v>PC</v>
          </cell>
          <cell r="E18581">
            <v>919.03</v>
          </cell>
        </row>
        <row r="18582">
          <cell r="B18582" t="str">
            <v>M070668505</v>
          </cell>
          <cell r="C18582" t="str">
            <v>TE RD RPVC PBB JE CL. 12 DN 350 X 300</v>
          </cell>
          <cell r="D18582" t="str">
            <v>PC</v>
          </cell>
          <cell r="E18582">
            <v>978.87</v>
          </cell>
        </row>
        <row r="18583">
          <cell r="B18583" t="str">
            <v>M070668509</v>
          </cell>
          <cell r="C18583" t="str">
            <v>TE RD RPVC PBB JE CL. 12 DN 400 X 50</v>
          </cell>
          <cell r="D18583" t="str">
            <v>PC</v>
          </cell>
          <cell r="E18583">
            <v>881.47</v>
          </cell>
        </row>
        <row r="18584">
          <cell r="B18584" t="str">
            <v>M070668513</v>
          </cell>
          <cell r="C18584" t="str">
            <v>TE RD RPVC PBB JE CL. 12 DN 400 X 75</v>
          </cell>
          <cell r="D18584" t="str">
            <v>PC</v>
          </cell>
          <cell r="E18584">
            <v>882.85</v>
          </cell>
        </row>
        <row r="18585">
          <cell r="B18585" t="str">
            <v>M070668517</v>
          </cell>
          <cell r="C18585" t="str">
            <v>TE RD RPVC PBB JE CL. 12 DN 400 X 100</v>
          </cell>
          <cell r="D18585" t="str">
            <v>PC</v>
          </cell>
          <cell r="E18585">
            <v>888.08</v>
          </cell>
        </row>
        <row r="18586">
          <cell r="B18586" t="str">
            <v>M070668521</v>
          </cell>
          <cell r="C18586" t="str">
            <v>TE RD RPVC PBB JE CL. 12 DN 400 X 125</v>
          </cell>
          <cell r="D18586" t="str">
            <v>PC</v>
          </cell>
          <cell r="E18586">
            <v>915.1</v>
          </cell>
        </row>
        <row r="18587">
          <cell r="B18587" t="str">
            <v>M070668525</v>
          </cell>
          <cell r="C18587" t="str">
            <v>TE RD RPVC PBB JE CL. 12 DN 400 X 150</v>
          </cell>
          <cell r="D18587" t="str">
            <v>PC</v>
          </cell>
          <cell r="E18587">
            <v>944.27</v>
          </cell>
        </row>
        <row r="18588">
          <cell r="B18588" t="str">
            <v>M070668529</v>
          </cell>
          <cell r="C18588" t="str">
            <v>TE RD RPVC PBB JE CL. 12 DN 400 X 200</v>
          </cell>
          <cell r="D18588" t="str">
            <v>PC</v>
          </cell>
          <cell r="E18588">
            <v>1002.14</v>
          </cell>
        </row>
        <row r="18589">
          <cell r="B18589" t="str">
            <v>M070668533</v>
          </cell>
          <cell r="C18589" t="str">
            <v>TE RD RPVC PBB JE CL. 12 DN 400 X 250</v>
          </cell>
          <cell r="D18589" t="str">
            <v>PC</v>
          </cell>
          <cell r="E18589">
            <v>1058.73</v>
          </cell>
        </row>
        <row r="18590">
          <cell r="B18590" t="str">
            <v>M070668537</v>
          </cell>
          <cell r="C18590" t="str">
            <v>TE RD RPVC PBB JE CL. 12 DN 400 X 300</v>
          </cell>
          <cell r="D18590" t="str">
            <v>PC</v>
          </cell>
          <cell r="E18590">
            <v>1118.5899999999999</v>
          </cell>
        </row>
        <row r="18591">
          <cell r="B18591" t="str">
            <v>M070668541</v>
          </cell>
          <cell r="C18591" t="str">
            <v>TE RD RPVC PBB JE CL. 12 DN 400 X 350</v>
          </cell>
          <cell r="D18591" t="str">
            <v>PC</v>
          </cell>
          <cell r="E18591">
            <v>1188.81</v>
          </cell>
        </row>
        <row r="18592">
          <cell r="B18592" t="str">
            <v>M070668545</v>
          </cell>
          <cell r="C18592" t="str">
            <v>TE RD RPVC PBB JE CL. 12 DN 450 X 50</v>
          </cell>
          <cell r="D18592" t="str">
            <v>PC</v>
          </cell>
          <cell r="E18592">
            <v>1016.13</v>
          </cell>
        </row>
        <row r="18593">
          <cell r="B18593" t="str">
            <v>M070668549</v>
          </cell>
          <cell r="C18593" t="str">
            <v>TE RD RPVC PBB JE CL. 12 DN 450 X 75</v>
          </cell>
          <cell r="D18593" t="str">
            <v>PC</v>
          </cell>
          <cell r="E18593">
            <v>1017.52</v>
          </cell>
        </row>
        <row r="18594">
          <cell r="B18594" t="str">
            <v>M070668553</v>
          </cell>
          <cell r="C18594" t="str">
            <v>TE RD RPVC PBB JE CL. 12 DN 450 X 100</v>
          </cell>
          <cell r="D18594" t="str">
            <v>PC</v>
          </cell>
          <cell r="E18594">
            <v>1022.78</v>
          </cell>
        </row>
        <row r="18595">
          <cell r="B18595" t="str">
            <v>M070668557</v>
          </cell>
          <cell r="C18595" t="str">
            <v>TE RD RPVC PBB JE CL. 12 DN 450 X 125</v>
          </cell>
          <cell r="D18595" t="str">
            <v>PC</v>
          </cell>
          <cell r="E18595">
            <v>1049.76</v>
          </cell>
        </row>
        <row r="18596">
          <cell r="B18596" t="str">
            <v>M070668561</v>
          </cell>
          <cell r="C18596" t="str">
            <v>TE RD RPVC PBB JE CL. 12 DN 450 X 150</v>
          </cell>
          <cell r="D18596" t="str">
            <v>PC</v>
          </cell>
          <cell r="E18596">
            <v>1078.94</v>
          </cell>
        </row>
        <row r="18597">
          <cell r="B18597" t="str">
            <v>M070668565</v>
          </cell>
          <cell r="C18597" t="str">
            <v>TE RD RPVC PBB JE CL. 12 DN 450 X 200</v>
          </cell>
          <cell r="D18597" t="str">
            <v>PC</v>
          </cell>
          <cell r="E18597">
            <v>1136.82</v>
          </cell>
        </row>
        <row r="18598">
          <cell r="B18598" t="str">
            <v>M070668569</v>
          </cell>
          <cell r="C18598" t="str">
            <v>TE RD RPVC PBB JE CL. 12 DN 450 X 250</v>
          </cell>
          <cell r="D18598" t="str">
            <v>PC</v>
          </cell>
          <cell r="E18598">
            <v>1193.4100000000001</v>
          </cell>
        </row>
        <row r="18599">
          <cell r="B18599" t="str">
            <v>M070668573</v>
          </cell>
          <cell r="C18599" t="str">
            <v>TE RD RPVC PBB JE CL. 12 DN 450 X 300</v>
          </cell>
          <cell r="D18599" t="str">
            <v>PC</v>
          </cell>
          <cell r="E18599">
            <v>1253.26</v>
          </cell>
        </row>
        <row r="18600">
          <cell r="B18600" t="str">
            <v>M070668577</v>
          </cell>
          <cell r="C18600" t="str">
            <v>TE RD RPVC PBB JE CL. 12 DN 450 X 350</v>
          </cell>
          <cell r="D18600" t="str">
            <v>PC</v>
          </cell>
          <cell r="E18600">
            <v>1323.49</v>
          </cell>
        </row>
        <row r="18601">
          <cell r="B18601" t="str">
            <v>M070668581</v>
          </cell>
          <cell r="C18601" t="str">
            <v>TE RD RPVC PBB JE CL. 12 DN 450 X 400</v>
          </cell>
          <cell r="D18601" t="str">
            <v>PC</v>
          </cell>
          <cell r="E18601">
            <v>1386.81</v>
          </cell>
        </row>
        <row r="18602">
          <cell r="B18602" t="str">
            <v>M070668585</v>
          </cell>
          <cell r="C18602" t="str">
            <v>TE RD RPVC PBB JE CL. 12 DN 500 X 50</v>
          </cell>
          <cell r="D18602" t="str">
            <v>PC</v>
          </cell>
          <cell r="E18602">
            <v>1146.0999999999999</v>
          </cell>
        </row>
        <row r="18603">
          <cell r="B18603" t="str">
            <v>M070668589</v>
          </cell>
          <cell r="C18603" t="str">
            <v>TE RD RPVC PBB JE CL. 12 DN 500 X 75</v>
          </cell>
          <cell r="D18603" t="str">
            <v>PC</v>
          </cell>
          <cell r="E18603">
            <v>1147.49</v>
          </cell>
        </row>
        <row r="18604">
          <cell r="B18604" t="str">
            <v>M070668593</v>
          </cell>
          <cell r="C18604" t="str">
            <v>TE RD RPVC PBB JE CL. 12 DN 500 X 100</v>
          </cell>
          <cell r="D18604" t="str">
            <v>PC</v>
          </cell>
          <cell r="E18604">
            <v>1152.72</v>
          </cell>
        </row>
        <row r="18605">
          <cell r="B18605" t="str">
            <v>M070668597</v>
          </cell>
          <cell r="C18605" t="str">
            <v>TE RD RPVC PBB JE CL. 12 DN 500 X 125</v>
          </cell>
          <cell r="D18605" t="str">
            <v>PC</v>
          </cell>
          <cell r="E18605">
            <v>1179.71</v>
          </cell>
        </row>
        <row r="18606">
          <cell r="B18606" t="str">
            <v>M070668601</v>
          </cell>
          <cell r="C18606" t="str">
            <v>TE RD RPVC PBB JE CL. 12 DN 500 X 150</v>
          </cell>
          <cell r="D18606" t="str">
            <v>PC</v>
          </cell>
          <cell r="E18606">
            <v>1208.9100000000001</v>
          </cell>
        </row>
        <row r="18607">
          <cell r="B18607" t="str">
            <v>M070668605</v>
          </cell>
          <cell r="C18607" t="str">
            <v>TE RD RPVC PBB JE CL. 12 DN 500 X 200</v>
          </cell>
          <cell r="D18607" t="str">
            <v>PC</v>
          </cell>
          <cell r="E18607">
            <v>1266.79</v>
          </cell>
        </row>
        <row r="18608">
          <cell r="B18608" t="str">
            <v>M070668609</v>
          </cell>
          <cell r="C18608" t="str">
            <v>TE RD RPVC PBB JE CL. 12 DN 500 X 250</v>
          </cell>
          <cell r="D18608" t="str">
            <v>PC</v>
          </cell>
          <cell r="E18608">
            <v>1323.37</v>
          </cell>
        </row>
        <row r="18609">
          <cell r="B18609" t="str">
            <v>M070668613</v>
          </cell>
          <cell r="C18609" t="str">
            <v>TE RD RPVC PBB JE CL. 12 DN 500 X 300</v>
          </cell>
          <cell r="D18609" t="str">
            <v>PC</v>
          </cell>
          <cell r="E18609">
            <v>1383.23</v>
          </cell>
        </row>
        <row r="18610">
          <cell r="B18610" t="str">
            <v>M070668617</v>
          </cell>
          <cell r="C18610" t="str">
            <v>TE RD RPVC PBB JE CL. 12 DN 500 X 350</v>
          </cell>
          <cell r="D18610" t="str">
            <v>PC</v>
          </cell>
          <cell r="E18610">
            <v>1453.46</v>
          </cell>
        </row>
        <row r="18611">
          <cell r="B18611" t="str">
            <v>M070668621</v>
          </cell>
          <cell r="C18611" t="str">
            <v>TE RD RPVC PBB JE CL. 12 DN 500 X 400</v>
          </cell>
          <cell r="D18611" t="str">
            <v>PC</v>
          </cell>
          <cell r="E18611">
            <v>1516.79</v>
          </cell>
        </row>
        <row r="18612">
          <cell r="B18612" t="str">
            <v>M070668625</v>
          </cell>
          <cell r="C18612" t="str">
            <v>TE RD RPVC PBB JE CL. 12 DN 500 X 45</v>
          </cell>
          <cell r="D18612" t="str">
            <v>PC</v>
          </cell>
          <cell r="E18612">
            <v>1619.02</v>
          </cell>
        </row>
        <row r="18613">
          <cell r="B18613" t="str">
            <v>M070668629</v>
          </cell>
          <cell r="C18613" t="str">
            <v>TE RD RPVC PBB JE CL. 12 DN 600 X 50</v>
          </cell>
          <cell r="D18613" t="str">
            <v>PC</v>
          </cell>
          <cell r="E18613">
            <v>1465.95</v>
          </cell>
        </row>
        <row r="18614">
          <cell r="B18614" t="str">
            <v>M070668633</v>
          </cell>
          <cell r="C18614" t="str">
            <v>TE RD RPVC PBB JE CL. 12 DN 600 X 75</v>
          </cell>
          <cell r="D18614" t="str">
            <v>PC</v>
          </cell>
          <cell r="E18614">
            <v>1467.33</v>
          </cell>
        </row>
        <row r="18615">
          <cell r="B18615" t="str">
            <v>M070668637</v>
          </cell>
          <cell r="C18615" t="str">
            <v>TE RD RPVC PBB JE CL. 12 DN 600 X 100</v>
          </cell>
          <cell r="D18615" t="str">
            <v>PC</v>
          </cell>
          <cell r="E18615">
            <v>1472.57</v>
          </cell>
        </row>
        <row r="18616">
          <cell r="B18616" t="str">
            <v>M070668641</v>
          </cell>
          <cell r="C18616" t="str">
            <v>TE RD RPVC PBB JE CL. 12 DN 600 X 125</v>
          </cell>
          <cell r="D18616" t="str">
            <v>PC</v>
          </cell>
          <cell r="E18616">
            <v>1499.58</v>
          </cell>
        </row>
        <row r="18617">
          <cell r="B18617" t="str">
            <v>M070668645</v>
          </cell>
          <cell r="C18617" t="str">
            <v>TE RD RPVC PBB JE CL. 12 DN 600 X 150</v>
          </cell>
          <cell r="D18617" t="str">
            <v>PC</v>
          </cell>
          <cell r="E18617">
            <v>1528.76</v>
          </cell>
        </row>
        <row r="18618">
          <cell r="B18618" t="str">
            <v>M070668649</v>
          </cell>
          <cell r="C18618" t="str">
            <v>TE RD RPVC PBB JE CL. 12 DN 600 X 200</v>
          </cell>
          <cell r="D18618" t="str">
            <v>PC</v>
          </cell>
          <cell r="E18618">
            <v>1586.64</v>
          </cell>
        </row>
        <row r="18619">
          <cell r="B18619" t="str">
            <v>M070668653</v>
          </cell>
          <cell r="C18619" t="str">
            <v>TE RD RPVC PBB JE CL. 12 DN 600 X 250</v>
          </cell>
          <cell r="D18619" t="str">
            <v>PC</v>
          </cell>
          <cell r="E18619">
            <v>1643.23</v>
          </cell>
        </row>
        <row r="18620">
          <cell r="B18620" t="str">
            <v>M070668657</v>
          </cell>
          <cell r="C18620" t="str">
            <v>TE RD RPVC PBB JE CL. 12 DN 600 X 300</v>
          </cell>
          <cell r="D18620" t="str">
            <v>PC</v>
          </cell>
          <cell r="E18620">
            <v>1703.07</v>
          </cell>
        </row>
        <row r="18621">
          <cell r="B18621" t="str">
            <v>M070668661</v>
          </cell>
          <cell r="C18621" t="str">
            <v>TE RD RPVC PBB JE CL. 12 DN 600 X 350</v>
          </cell>
          <cell r="D18621" t="str">
            <v>PC</v>
          </cell>
          <cell r="E18621">
            <v>1773.32</v>
          </cell>
        </row>
        <row r="18622">
          <cell r="B18622" t="str">
            <v>M070668665</v>
          </cell>
          <cell r="C18622" t="str">
            <v>TE RD RPVC PBB JE CL. 12 DN 600 X 400</v>
          </cell>
          <cell r="D18622" t="str">
            <v>PC</v>
          </cell>
          <cell r="E18622">
            <v>1836.65</v>
          </cell>
        </row>
        <row r="18623">
          <cell r="B18623" t="str">
            <v>M070668669</v>
          </cell>
          <cell r="C18623" t="str">
            <v>TE RD RPVC PBB JE CL. 12 DN 600 X 45</v>
          </cell>
          <cell r="D18623" t="str">
            <v>PC</v>
          </cell>
          <cell r="E18623">
            <v>1938.86</v>
          </cell>
        </row>
        <row r="18624">
          <cell r="B18624" t="str">
            <v>M070668673</v>
          </cell>
          <cell r="C18624" t="str">
            <v>TE RD RPVC PBB JE CL. 12 DN 600 X 500</v>
          </cell>
          <cell r="D18624" t="str">
            <v>PC</v>
          </cell>
          <cell r="E18624">
            <v>2028.86</v>
          </cell>
        </row>
        <row r="18625">
          <cell r="B18625" t="str">
            <v>M070668677</v>
          </cell>
          <cell r="C18625" t="str">
            <v>TE RD RPVC PBB JE CL. 12 DN 700 X 50</v>
          </cell>
          <cell r="D18625" t="str">
            <v>PC</v>
          </cell>
          <cell r="E18625">
            <v>1819.03</v>
          </cell>
        </row>
        <row r="18626">
          <cell r="B18626" t="str">
            <v>M070668681</v>
          </cell>
          <cell r="C18626" t="str">
            <v>TE RD RPVC PBB JE CL. 12 DN 700 X 75</v>
          </cell>
          <cell r="D18626" t="str">
            <v>PC</v>
          </cell>
          <cell r="E18626">
            <v>1820.41</v>
          </cell>
        </row>
        <row r="18627">
          <cell r="B18627" t="str">
            <v>M070668685</v>
          </cell>
          <cell r="C18627" t="str">
            <v>TE RD RPVC PBB JE CL. 12 DN 700 X 100</v>
          </cell>
          <cell r="D18627" t="str">
            <v>PC</v>
          </cell>
          <cell r="E18627">
            <v>1825.64</v>
          </cell>
        </row>
        <row r="18628">
          <cell r="B18628" t="str">
            <v>M070668689</v>
          </cell>
          <cell r="C18628" t="str">
            <v>TE RD RPVC PBB JE CL. 12 DN 700 X 125</v>
          </cell>
          <cell r="D18628" t="str">
            <v>PC</v>
          </cell>
          <cell r="E18628">
            <v>1852.65</v>
          </cell>
        </row>
        <row r="18629">
          <cell r="B18629" t="str">
            <v>M070668693</v>
          </cell>
          <cell r="C18629" t="str">
            <v>TE RD RPVC PBB JE CL. 12 DN 700 X 150</v>
          </cell>
          <cell r="D18629" t="str">
            <v>PC</v>
          </cell>
          <cell r="E18629">
            <v>1881.82</v>
          </cell>
        </row>
        <row r="18630">
          <cell r="B18630" t="str">
            <v>M070668697</v>
          </cell>
          <cell r="C18630" t="str">
            <v>TE RD RPVC PBB JE CL. 12 DN 700 X 200</v>
          </cell>
          <cell r="D18630" t="str">
            <v>PC</v>
          </cell>
          <cell r="E18630">
            <v>1939.69</v>
          </cell>
        </row>
        <row r="18631">
          <cell r="B18631" t="str">
            <v>M070668701</v>
          </cell>
          <cell r="C18631" t="str">
            <v>TE RD RPVC PBB JE CL. 12 DN 700 X 250</v>
          </cell>
          <cell r="D18631" t="str">
            <v>PC</v>
          </cell>
          <cell r="E18631">
            <v>1996.3</v>
          </cell>
        </row>
        <row r="18632">
          <cell r="B18632" t="str">
            <v>M070668705</v>
          </cell>
          <cell r="C18632" t="str">
            <v>TE RD RPVC PBB JE CL. 12 DN 700 X 300</v>
          </cell>
          <cell r="D18632" t="str">
            <v>PC</v>
          </cell>
          <cell r="E18632">
            <v>2056.15</v>
          </cell>
        </row>
        <row r="18633">
          <cell r="B18633" t="str">
            <v>M070668709</v>
          </cell>
          <cell r="C18633" t="str">
            <v>TE RD RPVC PBB JE CL. 12 DN 700 X 350</v>
          </cell>
          <cell r="D18633" t="str">
            <v>PC</v>
          </cell>
          <cell r="E18633">
            <v>2126.38</v>
          </cell>
        </row>
        <row r="18634">
          <cell r="B18634" t="str">
            <v>M070668713</v>
          </cell>
          <cell r="C18634" t="str">
            <v>TE RD RPVC PBB JE CL. 12 DN 700 X 400</v>
          </cell>
          <cell r="D18634" t="str">
            <v>PC</v>
          </cell>
          <cell r="E18634">
            <v>2189.71</v>
          </cell>
        </row>
        <row r="18635">
          <cell r="B18635" t="str">
            <v>M070668717</v>
          </cell>
          <cell r="C18635" t="str">
            <v>TE RD RPVC PBB JE CL. 12 DN 700 X 45</v>
          </cell>
          <cell r="D18635" t="str">
            <v>PC</v>
          </cell>
          <cell r="E18635">
            <v>2291.92</v>
          </cell>
        </row>
        <row r="18636">
          <cell r="B18636" t="str">
            <v>M070668721</v>
          </cell>
          <cell r="C18636" t="str">
            <v>TE RD RPVC PBB JE CL. 12 DN 700 X 500</v>
          </cell>
          <cell r="D18636" t="str">
            <v>PC</v>
          </cell>
          <cell r="E18636">
            <v>2544.04</v>
          </cell>
        </row>
        <row r="18637">
          <cell r="B18637" t="str">
            <v>M070668725</v>
          </cell>
          <cell r="C18637" t="str">
            <v>TE RD RPVC PBB JE CL. 12 DN 700 X 600</v>
          </cell>
          <cell r="D18637" t="str">
            <v>PC</v>
          </cell>
          <cell r="E18637">
            <v>2569.75</v>
          </cell>
        </row>
        <row r="18638">
          <cell r="B18638" t="str">
            <v>M070669000</v>
          </cell>
          <cell r="C18638" t="str">
            <v>TE DE REDUCAO RPVC PBB JE CL. 14 / CL. 16</v>
          </cell>
        </row>
        <row r="18639">
          <cell r="B18639" t="str">
            <v>M070669001</v>
          </cell>
          <cell r="C18639" t="str">
            <v>TE RD RPVC PBB JE CL. 14 DN 75 X 50</v>
          </cell>
          <cell r="D18639" t="str">
            <v>PC</v>
          </cell>
          <cell r="E18639">
            <v>227.54</v>
          </cell>
        </row>
        <row r="18640">
          <cell r="B18640" t="str">
            <v>M070669005</v>
          </cell>
          <cell r="C18640" t="str">
            <v>TE RD RPVC PBB JE CL. 14 DN 100 X 50</v>
          </cell>
          <cell r="D18640" t="str">
            <v>PC</v>
          </cell>
          <cell r="E18640">
            <v>247.2</v>
          </cell>
        </row>
        <row r="18641">
          <cell r="B18641" t="str">
            <v>M070669009</v>
          </cell>
          <cell r="C18641" t="str">
            <v>TE RD RPVC PBB JE CL. 14 DN 100 X 75</v>
          </cell>
          <cell r="D18641" t="str">
            <v>PC</v>
          </cell>
          <cell r="E18641">
            <v>248.56</v>
          </cell>
        </row>
        <row r="18642">
          <cell r="B18642" t="str">
            <v>M070669013</v>
          </cell>
          <cell r="C18642" t="str">
            <v>TE RD RPVC PBB JE CL. 14 DN 125 X 50</v>
          </cell>
          <cell r="D18642" t="str">
            <v>PC</v>
          </cell>
          <cell r="E18642">
            <v>291.63</v>
          </cell>
        </row>
        <row r="18643">
          <cell r="B18643" t="str">
            <v>M070669017</v>
          </cell>
          <cell r="C18643" t="str">
            <v>TE RD RPVC PBB JE CL. 14 DN 125 X 75</v>
          </cell>
          <cell r="D18643" t="str">
            <v>PC</v>
          </cell>
          <cell r="E18643">
            <v>292.99</v>
          </cell>
        </row>
        <row r="18644">
          <cell r="B18644" t="str">
            <v>M070669021</v>
          </cell>
          <cell r="C18644" t="str">
            <v>TE RD RPVC PBB JE CL. 14 DN 125 X 100</v>
          </cell>
          <cell r="D18644" t="str">
            <v>PC</v>
          </cell>
          <cell r="E18644">
            <v>298.23</v>
          </cell>
        </row>
        <row r="18645">
          <cell r="B18645" t="str">
            <v>M070669025</v>
          </cell>
          <cell r="C18645" t="str">
            <v>TE RD RPVC PBB JE CL. 14 DN 150 X 50</v>
          </cell>
          <cell r="D18645" t="str">
            <v>PC</v>
          </cell>
          <cell r="E18645">
            <v>334.85</v>
          </cell>
        </row>
        <row r="18646">
          <cell r="B18646" t="str">
            <v>M070669029</v>
          </cell>
          <cell r="C18646" t="str">
            <v>TE RD RPVC PBB JE CL. 14 DN 150 X 75</v>
          </cell>
          <cell r="D18646" t="str">
            <v>PC</v>
          </cell>
          <cell r="E18646">
            <v>336.21</v>
          </cell>
        </row>
        <row r="18647">
          <cell r="B18647" t="str">
            <v>M070669033</v>
          </cell>
          <cell r="C18647" t="str">
            <v>TE RD RPVC PBB JE CL. 14 DN 150 X 100</v>
          </cell>
          <cell r="D18647" t="str">
            <v>PC</v>
          </cell>
          <cell r="E18647">
            <v>341.46</v>
          </cell>
        </row>
        <row r="18648">
          <cell r="B18648" t="str">
            <v>M070669037</v>
          </cell>
          <cell r="C18648" t="str">
            <v>TE RD RPVC PBB JE CL. 14 DN 150 X 125</v>
          </cell>
          <cell r="D18648" t="str">
            <v>PC</v>
          </cell>
          <cell r="E18648">
            <v>368.49</v>
          </cell>
        </row>
        <row r="18649">
          <cell r="B18649" t="str">
            <v>M070669041</v>
          </cell>
          <cell r="C18649" t="str">
            <v>TE RD RPVC PBB JE CL. 14 DN 200 X 50</v>
          </cell>
          <cell r="D18649" t="str">
            <v>PC</v>
          </cell>
          <cell r="E18649">
            <v>420.79</v>
          </cell>
        </row>
        <row r="18650">
          <cell r="B18650" t="str">
            <v>M070669045</v>
          </cell>
          <cell r="C18650" t="str">
            <v>TE RD RPVC PBB JE CL. 14 DN 200 X 75</v>
          </cell>
          <cell r="D18650" t="str">
            <v>PC</v>
          </cell>
          <cell r="E18650">
            <v>422.15</v>
          </cell>
        </row>
        <row r="18651">
          <cell r="B18651" t="str">
            <v>M070669049</v>
          </cell>
          <cell r="C18651" t="str">
            <v>TE RD RPVC PBB JE CL. 14 DN 200 X 100</v>
          </cell>
          <cell r="D18651" t="str">
            <v>PC</v>
          </cell>
          <cell r="E18651">
            <v>427.4</v>
          </cell>
        </row>
        <row r="18652">
          <cell r="B18652" t="str">
            <v>M070669053</v>
          </cell>
          <cell r="C18652" t="str">
            <v>TE RD RPVC PBB JE CL. 14 DN 200 X 125</v>
          </cell>
          <cell r="D18652" t="str">
            <v>PC</v>
          </cell>
          <cell r="E18652">
            <v>454.41</v>
          </cell>
        </row>
        <row r="18653">
          <cell r="B18653" t="str">
            <v>M070669057</v>
          </cell>
          <cell r="C18653" t="str">
            <v>TE RD RPVC PBB JE CL. 14 DN 200 X 150</v>
          </cell>
          <cell r="D18653" t="str">
            <v>PC</v>
          </cell>
          <cell r="E18653">
            <v>483.56</v>
          </cell>
        </row>
        <row r="18654">
          <cell r="B18654" t="str">
            <v>M070669061</v>
          </cell>
          <cell r="C18654" t="str">
            <v>TE RD RPVC PBB JE CL. 14 DN 250 X 50</v>
          </cell>
          <cell r="D18654" t="str">
            <v>PC</v>
          </cell>
          <cell r="E18654">
            <v>516.5</v>
          </cell>
        </row>
        <row r="18655">
          <cell r="B18655" t="str">
            <v>M070669065</v>
          </cell>
          <cell r="C18655" t="str">
            <v>TE RD RPVC PBB JE CL. 14 DN 250 X 75</v>
          </cell>
          <cell r="D18655" t="str">
            <v>PC</v>
          </cell>
          <cell r="E18655">
            <v>517.86</v>
          </cell>
        </row>
        <row r="18656">
          <cell r="B18656" t="str">
            <v>M070669069</v>
          </cell>
          <cell r="C18656" t="str">
            <v>TE RD RPVC PBB JE CL. 14 DN 250 X 100</v>
          </cell>
          <cell r="D18656" t="str">
            <v>PC</v>
          </cell>
          <cell r="E18656">
            <v>523.11</v>
          </cell>
        </row>
        <row r="18657">
          <cell r="B18657" t="str">
            <v>M070669073</v>
          </cell>
          <cell r="C18657" t="str">
            <v>TE RD RPVC PBB JE CL. 14 DN 250 X 125</v>
          </cell>
          <cell r="D18657" t="str">
            <v>PC</v>
          </cell>
          <cell r="E18657">
            <v>550.15</v>
          </cell>
        </row>
        <row r="18658">
          <cell r="B18658" t="str">
            <v>M070669077</v>
          </cell>
          <cell r="C18658" t="str">
            <v>TE RD RPVC PBB JE CL. 14 DN 250 X 150</v>
          </cell>
          <cell r="D18658" t="str">
            <v>PC</v>
          </cell>
          <cell r="E18658">
            <v>579.29</v>
          </cell>
        </row>
        <row r="18659">
          <cell r="B18659" t="str">
            <v>M070669081</v>
          </cell>
          <cell r="C18659" t="str">
            <v>TE RD RPVC PBB JE CL. 14 DN 250 X 200</v>
          </cell>
          <cell r="D18659" t="str">
            <v>PC</v>
          </cell>
          <cell r="E18659">
            <v>637.19000000000005</v>
          </cell>
        </row>
        <row r="18660">
          <cell r="B18660" t="str">
            <v>M070669085</v>
          </cell>
          <cell r="C18660" t="str">
            <v>TE RD RPVC PBB JE CL. 14 DN 300 X 50</v>
          </cell>
          <cell r="D18660" t="str">
            <v>PC</v>
          </cell>
          <cell r="E18660">
            <v>608.91999999999996</v>
          </cell>
        </row>
        <row r="18661">
          <cell r="B18661" t="str">
            <v>M070669089</v>
          </cell>
          <cell r="C18661" t="str">
            <v>TE RD RPVC PBB JE CL. 14 DN 300 X 75</v>
          </cell>
          <cell r="D18661" t="str">
            <v>PC</v>
          </cell>
          <cell r="E18661">
            <v>610.30999999999995</v>
          </cell>
        </row>
        <row r="18662">
          <cell r="B18662" t="str">
            <v>M070669093</v>
          </cell>
          <cell r="C18662" t="str">
            <v>TE RD RPVC PBB JE CL. 14 DN 300 X 100</v>
          </cell>
          <cell r="D18662" t="str">
            <v>PC</v>
          </cell>
          <cell r="E18662">
            <v>615.54999999999995</v>
          </cell>
        </row>
        <row r="18663">
          <cell r="B18663" t="str">
            <v>M070669097</v>
          </cell>
          <cell r="C18663" t="str">
            <v>TE RD RPVC PBB JE CL. 14 DN 300 X 125</v>
          </cell>
          <cell r="D18663" t="str">
            <v>PC</v>
          </cell>
          <cell r="E18663">
            <v>642.58000000000004</v>
          </cell>
        </row>
        <row r="18664">
          <cell r="B18664" t="str">
            <v>M070669101</v>
          </cell>
          <cell r="C18664" t="str">
            <v>TE RD RPVC PBB JE CL. 14 DN 300 X 150</v>
          </cell>
          <cell r="D18664" t="str">
            <v>PC</v>
          </cell>
          <cell r="E18664">
            <v>671.74</v>
          </cell>
        </row>
        <row r="18665">
          <cell r="B18665" t="str">
            <v>M070669105</v>
          </cell>
          <cell r="C18665" t="str">
            <v>TE RD RPVC PBB JE CL. 14 DN 300 X 200</v>
          </cell>
          <cell r="D18665" t="str">
            <v>PC</v>
          </cell>
          <cell r="E18665">
            <v>729.62</v>
          </cell>
        </row>
        <row r="18666">
          <cell r="B18666" t="str">
            <v>M070669109</v>
          </cell>
          <cell r="C18666" t="str">
            <v>TE RD RPVC PBB JE CL. 14 DN 300 X 250</v>
          </cell>
          <cell r="D18666" t="str">
            <v>PC</v>
          </cell>
          <cell r="E18666">
            <v>786.19</v>
          </cell>
        </row>
        <row r="18667">
          <cell r="B18667" t="str">
            <v>M070669113</v>
          </cell>
          <cell r="C18667" t="str">
            <v>TE RD RPVC PBB JE CL. 14 DN 350 X 50</v>
          </cell>
          <cell r="D18667" t="str">
            <v>PC</v>
          </cell>
          <cell r="E18667">
            <v>741.75</v>
          </cell>
        </row>
        <row r="18668">
          <cell r="B18668" t="str">
            <v>M070669117</v>
          </cell>
          <cell r="C18668" t="str">
            <v>TE RD RPVC PBB JE CL. 14 DN 350 X 75</v>
          </cell>
          <cell r="D18668" t="str">
            <v>PC</v>
          </cell>
          <cell r="E18668">
            <v>743.12</v>
          </cell>
        </row>
        <row r="18669">
          <cell r="B18669" t="str">
            <v>M070669121</v>
          </cell>
          <cell r="C18669" t="str">
            <v>TE RD RPVC PBB JE CL. 14 DN 350 X 100</v>
          </cell>
          <cell r="D18669" t="str">
            <v>PC</v>
          </cell>
          <cell r="E18669">
            <v>748.37</v>
          </cell>
        </row>
        <row r="18670">
          <cell r="B18670" t="str">
            <v>M070669125</v>
          </cell>
          <cell r="C18670" t="str">
            <v>TE RD RPVC PBB JE CL. 14 DN 350 X 125</v>
          </cell>
          <cell r="D18670" t="str">
            <v>PC</v>
          </cell>
          <cell r="E18670">
            <v>775.39</v>
          </cell>
        </row>
        <row r="18671">
          <cell r="B18671" t="str">
            <v>M070669129</v>
          </cell>
          <cell r="C18671" t="str">
            <v>TE RD RPVC PBB JE CL. 14 DN 350 X 150</v>
          </cell>
          <cell r="D18671" t="str">
            <v>PC</v>
          </cell>
          <cell r="E18671">
            <v>804.55</v>
          </cell>
        </row>
        <row r="18672">
          <cell r="B18672" t="str">
            <v>M070669133</v>
          </cell>
          <cell r="C18672" t="str">
            <v>TE RD RPVC PBB JE CL. 14 DN 350 X 200</v>
          </cell>
          <cell r="D18672" t="str">
            <v>PC</v>
          </cell>
          <cell r="E18672">
            <v>862.46</v>
          </cell>
        </row>
        <row r="18673">
          <cell r="B18673" t="str">
            <v>M070669137</v>
          </cell>
          <cell r="C18673" t="str">
            <v>TE RD RPVC PBB JE CL. 14 DN 350 X 250</v>
          </cell>
          <cell r="D18673" t="str">
            <v>PC</v>
          </cell>
          <cell r="E18673">
            <v>919.03</v>
          </cell>
        </row>
        <row r="18674">
          <cell r="B18674" t="str">
            <v>M070669141</v>
          </cell>
          <cell r="C18674" t="str">
            <v>TE RD RPVC PBB JE CL. 14 DN 350 X 300</v>
          </cell>
          <cell r="D18674" t="str">
            <v>PC</v>
          </cell>
          <cell r="E18674">
            <v>978.87</v>
          </cell>
        </row>
        <row r="18675">
          <cell r="B18675" t="str">
            <v>M070669145</v>
          </cell>
          <cell r="C18675" t="str">
            <v>TE RD RPVC PBB JE CL. 14 DN 400 X 50</v>
          </cell>
          <cell r="D18675" t="str">
            <v>PC</v>
          </cell>
          <cell r="E18675">
            <v>881.47</v>
          </cell>
        </row>
        <row r="18676">
          <cell r="B18676" t="str">
            <v>M070669149</v>
          </cell>
          <cell r="C18676" t="str">
            <v>TE RD RPVC PBB JE CL. 14 DN 400 X 75</v>
          </cell>
          <cell r="D18676" t="str">
            <v>PC</v>
          </cell>
          <cell r="E18676">
            <v>882.85</v>
          </cell>
        </row>
        <row r="18677">
          <cell r="B18677" t="str">
            <v>M070669153</v>
          </cell>
          <cell r="C18677" t="str">
            <v>TE RD RPVC PBB JE CL. 14 DN 400 X 100</v>
          </cell>
          <cell r="D18677" t="str">
            <v>PC</v>
          </cell>
          <cell r="E18677">
            <v>888.08</v>
          </cell>
        </row>
        <row r="18678">
          <cell r="B18678" t="str">
            <v>M070669157</v>
          </cell>
          <cell r="C18678" t="str">
            <v>TE RD RPVC PBB JE CL. 14 DN 400 X 125</v>
          </cell>
          <cell r="D18678" t="str">
            <v>PC</v>
          </cell>
          <cell r="E18678">
            <v>915.1</v>
          </cell>
        </row>
        <row r="18679">
          <cell r="B18679" t="str">
            <v>M070669161</v>
          </cell>
          <cell r="C18679" t="str">
            <v>TE RD RPVC PBB JE CL. 14 DN 400 X 150</v>
          </cell>
          <cell r="D18679" t="str">
            <v>PC</v>
          </cell>
          <cell r="E18679">
            <v>944.27</v>
          </cell>
        </row>
        <row r="18680">
          <cell r="B18680" t="str">
            <v>M070669165</v>
          </cell>
          <cell r="C18680" t="str">
            <v>TE RD RPVC PBB JE CL. 14 DN 400 X 200</v>
          </cell>
          <cell r="D18680" t="str">
            <v>PC</v>
          </cell>
          <cell r="E18680">
            <v>1002.14</v>
          </cell>
        </row>
        <row r="18681">
          <cell r="B18681" t="str">
            <v>M070669169</v>
          </cell>
          <cell r="C18681" t="str">
            <v>TE RD RPVC PBB JE CL. 14 DN 400 X 250</v>
          </cell>
          <cell r="D18681" t="str">
            <v>PC</v>
          </cell>
          <cell r="E18681">
            <v>1058.73</v>
          </cell>
        </row>
        <row r="18682">
          <cell r="B18682" t="str">
            <v>M070669173</v>
          </cell>
          <cell r="C18682" t="str">
            <v>TE RD RPVC PBB JE CL. 14 DN 400 X 300</v>
          </cell>
          <cell r="D18682" t="str">
            <v>PC</v>
          </cell>
          <cell r="E18682">
            <v>1118.5899999999999</v>
          </cell>
        </row>
        <row r="18683">
          <cell r="B18683" t="str">
            <v>M070669177</v>
          </cell>
          <cell r="C18683" t="str">
            <v>TE RD RPVC PBB JE CL. 14 DN 400 X 350</v>
          </cell>
          <cell r="D18683" t="str">
            <v>PC</v>
          </cell>
          <cell r="E18683">
            <v>1188.81</v>
          </cell>
        </row>
        <row r="18684">
          <cell r="B18684" t="str">
            <v>M070669181</v>
          </cell>
          <cell r="C18684" t="str">
            <v>TE RD RPVC PBB JE CL. 14 DN 450 X 50</v>
          </cell>
          <cell r="D18684" t="str">
            <v>PC</v>
          </cell>
          <cell r="E18684">
            <v>1016.13</v>
          </cell>
        </row>
        <row r="18685">
          <cell r="B18685" t="str">
            <v>M070669185</v>
          </cell>
          <cell r="C18685" t="str">
            <v>TE RD RPVC PBB JE CL. 14 DN 450 X 75</v>
          </cell>
          <cell r="D18685" t="str">
            <v>PC</v>
          </cell>
          <cell r="E18685">
            <v>1017.52</v>
          </cell>
        </row>
        <row r="18686">
          <cell r="B18686" t="str">
            <v>M070669189</v>
          </cell>
          <cell r="C18686" t="str">
            <v>TE RD RPVC PBB JE CL. 14 DN 450 X 100</v>
          </cell>
          <cell r="D18686" t="str">
            <v>PC</v>
          </cell>
          <cell r="E18686">
            <v>1022.78</v>
          </cell>
        </row>
        <row r="18687">
          <cell r="B18687" t="str">
            <v>M070669193</v>
          </cell>
          <cell r="C18687" t="str">
            <v>TE RD RPVC PBB JE CL. 14 DN 450 X 125</v>
          </cell>
          <cell r="D18687" t="str">
            <v>PC</v>
          </cell>
          <cell r="E18687">
            <v>1049.76</v>
          </cell>
        </row>
        <row r="18688">
          <cell r="B18688" t="str">
            <v>M070669197</v>
          </cell>
          <cell r="C18688" t="str">
            <v>TE RD RPVC PBB JE CL. 14 DN 450 X 150</v>
          </cell>
          <cell r="D18688" t="str">
            <v>PC</v>
          </cell>
          <cell r="E18688">
            <v>1078.94</v>
          </cell>
        </row>
        <row r="18689">
          <cell r="B18689" t="str">
            <v>M070669201</v>
          </cell>
          <cell r="C18689" t="str">
            <v>TE RD RPVC PBB JE CL. 14 DN 450 X 200</v>
          </cell>
          <cell r="D18689" t="str">
            <v>PC</v>
          </cell>
          <cell r="E18689">
            <v>1136.82</v>
          </cell>
        </row>
        <row r="18690">
          <cell r="B18690" t="str">
            <v>M070669205</v>
          </cell>
          <cell r="C18690" t="str">
            <v>TE RD RPVC PBB JE CL. 14 DN 450 X 250</v>
          </cell>
          <cell r="D18690" t="str">
            <v>PC</v>
          </cell>
          <cell r="E18690">
            <v>1193.4100000000001</v>
          </cell>
        </row>
        <row r="18691">
          <cell r="B18691" t="str">
            <v>M070669209</v>
          </cell>
          <cell r="C18691" t="str">
            <v>TE RD RPVC PBB JE CL. 14 DN 450 X 300</v>
          </cell>
          <cell r="D18691" t="str">
            <v>PC</v>
          </cell>
          <cell r="E18691">
            <v>1253.26</v>
          </cell>
        </row>
        <row r="18692">
          <cell r="B18692" t="str">
            <v>M070669213</v>
          </cell>
          <cell r="C18692" t="str">
            <v>TE RD RPVC PBB JE CL. 14 DN 450 X 350</v>
          </cell>
          <cell r="D18692" t="str">
            <v>PC</v>
          </cell>
          <cell r="E18692">
            <v>1323.49</v>
          </cell>
        </row>
        <row r="18693">
          <cell r="B18693" t="str">
            <v>M070669217</v>
          </cell>
          <cell r="C18693" t="str">
            <v>TE RD RPVC PBB JE CL. 14 DN 450 X 400</v>
          </cell>
          <cell r="D18693" t="str">
            <v>PC</v>
          </cell>
          <cell r="E18693">
            <v>1386.81</v>
          </cell>
        </row>
        <row r="18694">
          <cell r="B18694" t="str">
            <v>M070669221</v>
          </cell>
          <cell r="C18694" t="str">
            <v>TE RD RPVC PBB JE CL. 14 DN 500 X 50</v>
          </cell>
          <cell r="D18694" t="str">
            <v>PC</v>
          </cell>
          <cell r="E18694">
            <v>1146.0999999999999</v>
          </cell>
        </row>
        <row r="18695">
          <cell r="B18695" t="str">
            <v>M070669225</v>
          </cell>
          <cell r="C18695" t="str">
            <v>TE RD RPVC PBB JE CL. 14 DN 500 X 75</v>
          </cell>
          <cell r="D18695" t="str">
            <v>PC</v>
          </cell>
          <cell r="E18695">
            <v>1147.49</v>
          </cell>
        </row>
        <row r="18696">
          <cell r="B18696" t="str">
            <v>M070669229</v>
          </cell>
          <cell r="C18696" t="str">
            <v>TE RD RPVC PBB JE CL. 14 DN 500 X 100</v>
          </cell>
          <cell r="D18696" t="str">
            <v>PC</v>
          </cell>
          <cell r="E18696">
            <v>1152.72</v>
          </cell>
        </row>
        <row r="18697">
          <cell r="B18697" t="str">
            <v>M070669233</v>
          </cell>
          <cell r="C18697" t="str">
            <v>TE RD RPVC PBB JE CL. 14 DN 500 X 125</v>
          </cell>
          <cell r="D18697" t="str">
            <v>PC</v>
          </cell>
          <cell r="E18697">
            <v>1179.71</v>
          </cell>
        </row>
        <row r="18698">
          <cell r="B18698" t="str">
            <v>M070669237</v>
          </cell>
          <cell r="C18698" t="str">
            <v>TE RD RPVC PBB JE CL. 14 DN 500 X 150</v>
          </cell>
          <cell r="D18698" t="str">
            <v>PC</v>
          </cell>
          <cell r="E18698">
            <v>1208.9100000000001</v>
          </cell>
        </row>
        <row r="18699">
          <cell r="B18699" t="str">
            <v>M070669241</v>
          </cell>
          <cell r="C18699" t="str">
            <v>TE RD RPVC PBB JE CL. 14 DN 500 X 200</v>
          </cell>
          <cell r="D18699" t="str">
            <v>PC</v>
          </cell>
          <cell r="E18699">
            <v>1266.79</v>
          </cell>
        </row>
        <row r="18700">
          <cell r="B18700" t="str">
            <v>M070669245</v>
          </cell>
          <cell r="C18700" t="str">
            <v>TE RD RPVC PBB JE CL. 14 DN 500 X 250</v>
          </cell>
          <cell r="D18700" t="str">
            <v>PC</v>
          </cell>
          <cell r="E18700">
            <v>1323.37</v>
          </cell>
        </row>
        <row r="18701">
          <cell r="B18701" t="str">
            <v>M070669249</v>
          </cell>
          <cell r="C18701" t="str">
            <v>TE RD RPVC PBB JE CL. 14 DN 500 X 300</v>
          </cell>
          <cell r="D18701" t="str">
            <v>PC</v>
          </cell>
          <cell r="E18701">
            <v>1383.23</v>
          </cell>
        </row>
        <row r="18702">
          <cell r="B18702" t="str">
            <v>M070669253</v>
          </cell>
          <cell r="C18702" t="str">
            <v>TE RD RPVC PBB JE CL. 14 DN 500 X 350</v>
          </cell>
          <cell r="D18702" t="str">
            <v>PC</v>
          </cell>
          <cell r="E18702">
            <v>1453.46</v>
          </cell>
        </row>
        <row r="18703">
          <cell r="B18703" t="str">
            <v>M070669257</v>
          </cell>
          <cell r="C18703" t="str">
            <v>TE RD RPVC PBB JE CL. 14 DN 500 X 400</v>
          </cell>
          <cell r="D18703" t="str">
            <v>PC</v>
          </cell>
          <cell r="E18703">
            <v>1516.79</v>
          </cell>
        </row>
        <row r="18704">
          <cell r="B18704" t="str">
            <v>M070669261</v>
          </cell>
          <cell r="C18704" t="str">
            <v>TE RD RPVC PBB JE CL. 14 DN 500 X 45</v>
          </cell>
          <cell r="D18704" t="str">
            <v>PC</v>
          </cell>
          <cell r="E18704">
            <v>1619.02</v>
          </cell>
        </row>
        <row r="18705">
          <cell r="B18705" t="str">
            <v>M070669265</v>
          </cell>
          <cell r="C18705" t="str">
            <v>TE RD RPVC PBB JE CL. 14 DN 600 X 50</v>
          </cell>
          <cell r="D18705" t="str">
            <v>PC</v>
          </cell>
          <cell r="E18705">
            <v>1465.95</v>
          </cell>
        </row>
        <row r="18706">
          <cell r="B18706" t="str">
            <v>M070669269</v>
          </cell>
          <cell r="C18706" t="str">
            <v>TE RD RPVC PBB JE CL. 14 DN 600 X 75</v>
          </cell>
          <cell r="D18706" t="str">
            <v>PC</v>
          </cell>
          <cell r="E18706">
            <v>1467.33</v>
          </cell>
        </row>
        <row r="18707">
          <cell r="B18707" t="str">
            <v>M070669273</v>
          </cell>
          <cell r="C18707" t="str">
            <v>TE RD RPVC PBB JE CL. 14 DN 600 X 100</v>
          </cell>
          <cell r="D18707" t="str">
            <v>PC</v>
          </cell>
          <cell r="E18707">
            <v>1472.57</v>
          </cell>
        </row>
        <row r="18708">
          <cell r="B18708" t="str">
            <v>M070669277</v>
          </cell>
          <cell r="C18708" t="str">
            <v>TE RD RPVC PBB JE CL. 14 DN 600 X 125</v>
          </cell>
          <cell r="D18708" t="str">
            <v>PC</v>
          </cell>
          <cell r="E18708">
            <v>1499.58</v>
          </cell>
        </row>
        <row r="18709">
          <cell r="B18709" t="str">
            <v>M070669281</v>
          </cell>
          <cell r="C18709" t="str">
            <v>TE RD RPVC PBB JE CL. 14 DN 600 X 150</v>
          </cell>
          <cell r="D18709" t="str">
            <v>PC</v>
          </cell>
          <cell r="E18709">
            <v>1528.76</v>
          </cell>
        </row>
        <row r="18710">
          <cell r="B18710" t="str">
            <v>M070669285</v>
          </cell>
          <cell r="C18710" t="str">
            <v>TE RD RPVC PBB JE CL. 14 DN 600 X 200</v>
          </cell>
          <cell r="D18710" t="str">
            <v>PC</v>
          </cell>
          <cell r="E18710">
            <v>1586.64</v>
          </cell>
        </row>
        <row r="18711">
          <cell r="B18711" t="str">
            <v>M070669289</v>
          </cell>
          <cell r="C18711" t="str">
            <v>TE RD RPVC PBB JE CL. 14 DN 600 X 250</v>
          </cell>
          <cell r="D18711" t="str">
            <v>PC</v>
          </cell>
          <cell r="E18711">
            <v>1643.23</v>
          </cell>
        </row>
        <row r="18712">
          <cell r="B18712" t="str">
            <v>M070669293</v>
          </cell>
          <cell r="C18712" t="str">
            <v>TE RD RPVC PBB JE CL. 14 DN 600 X 300</v>
          </cell>
          <cell r="D18712" t="str">
            <v>PC</v>
          </cell>
          <cell r="E18712">
            <v>1703.07</v>
          </cell>
        </row>
        <row r="18713">
          <cell r="B18713" t="str">
            <v>M070669297</v>
          </cell>
          <cell r="C18713" t="str">
            <v>TE RD RPVC PBB JE CL. 14 DN 600 X 350</v>
          </cell>
          <cell r="D18713" t="str">
            <v>PC</v>
          </cell>
          <cell r="E18713">
            <v>1773.32</v>
          </cell>
        </row>
        <row r="18714">
          <cell r="B18714" t="str">
            <v>M070669301</v>
          </cell>
          <cell r="C18714" t="str">
            <v>TE RD RPVC PBB JE CL. 14 DN 600 X 400</v>
          </cell>
          <cell r="D18714" t="str">
            <v>PC</v>
          </cell>
          <cell r="E18714">
            <v>1836.65</v>
          </cell>
        </row>
        <row r="18715">
          <cell r="B18715" t="str">
            <v>M070669305</v>
          </cell>
          <cell r="C18715" t="str">
            <v>TE RD RPVC PBB JE CL. 14 DN 600 X 45</v>
          </cell>
          <cell r="D18715" t="str">
            <v>PC</v>
          </cell>
          <cell r="E18715">
            <v>1938.86</v>
          </cell>
        </row>
        <row r="18716">
          <cell r="B18716" t="str">
            <v>M070669309</v>
          </cell>
          <cell r="C18716" t="str">
            <v>TE RD RPVC PBB JE CL. 14 DN 600 X 500</v>
          </cell>
          <cell r="D18716" t="str">
            <v>PC</v>
          </cell>
          <cell r="E18716">
            <v>2028.86</v>
          </cell>
        </row>
        <row r="18717">
          <cell r="B18717" t="str">
            <v>M070669313</v>
          </cell>
          <cell r="C18717" t="str">
            <v>TE RD RPVC PBB JE CL. 14 DN 700 X 50</v>
          </cell>
          <cell r="D18717" t="str">
            <v>PC</v>
          </cell>
          <cell r="E18717">
            <v>1819.03</v>
          </cell>
        </row>
        <row r="18718">
          <cell r="B18718" t="str">
            <v>M070669317</v>
          </cell>
          <cell r="C18718" t="str">
            <v>TE RD RPVC PBB JE CL. 14 DN 700 X 75</v>
          </cell>
          <cell r="D18718" t="str">
            <v>PC</v>
          </cell>
          <cell r="E18718">
            <v>1820.41</v>
          </cell>
        </row>
        <row r="18719">
          <cell r="B18719" t="str">
            <v>M070669321</v>
          </cell>
          <cell r="C18719" t="str">
            <v>TE RD RPVC PBB JE CL. 14 DN 700 X 100</v>
          </cell>
          <cell r="D18719" t="str">
            <v>PC</v>
          </cell>
          <cell r="E18719">
            <v>1825.64</v>
          </cell>
        </row>
        <row r="18720">
          <cell r="B18720" t="str">
            <v>M070669325</v>
          </cell>
          <cell r="C18720" t="str">
            <v>TE RD RPVC PBB JE CL. 14 DN 700 X 125</v>
          </cell>
          <cell r="D18720" t="str">
            <v>PC</v>
          </cell>
          <cell r="E18720">
            <v>1852.65</v>
          </cell>
        </row>
        <row r="18721">
          <cell r="B18721" t="str">
            <v>M070669329</v>
          </cell>
          <cell r="C18721" t="str">
            <v>TE RD RPVC PBB JE CL. 14 DN 700 X 150</v>
          </cell>
          <cell r="D18721" t="str">
            <v>PC</v>
          </cell>
          <cell r="E18721">
            <v>1881.82</v>
          </cell>
        </row>
        <row r="18722">
          <cell r="B18722" t="str">
            <v>M070669333</v>
          </cell>
          <cell r="C18722" t="str">
            <v>TE RD RPVC PBB JE CL. 14 DN 700 X 200</v>
          </cell>
          <cell r="D18722" t="str">
            <v>PC</v>
          </cell>
          <cell r="E18722">
            <v>1939.69</v>
          </cell>
        </row>
        <row r="18723">
          <cell r="B18723" t="str">
            <v>M070669337</v>
          </cell>
          <cell r="C18723" t="str">
            <v>TE RD RPVC PBB JE CL. 14 DN 700 X 250</v>
          </cell>
          <cell r="D18723" t="str">
            <v>PC</v>
          </cell>
          <cell r="E18723">
            <v>1996.3</v>
          </cell>
        </row>
        <row r="18724">
          <cell r="B18724" t="str">
            <v>M070669341</v>
          </cell>
          <cell r="C18724" t="str">
            <v>TE RD RPVC PBB JE CL. 14 DN 700 X 300</v>
          </cell>
          <cell r="D18724" t="str">
            <v>PC</v>
          </cell>
          <cell r="E18724">
            <v>2056.15</v>
          </cell>
        </row>
        <row r="18725">
          <cell r="B18725" t="str">
            <v>M070669345</v>
          </cell>
          <cell r="C18725" t="str">
            <v>TE RD RPVC PBB JE CL. 14 DN 700 X 350</v>
          </cell>
          <cell r="D18725" t="str">
            <v>PC</v>
          </cell>
          <cell r="E18725">
            <v>2126.38</v>
          </cell>
        </row>
        <row r="18726">
          <cell r="B18726" t="str">
            <v>M070669349</v>
          </cell>
          <cell r="C18726" t="str">
            <v>TE RD RPVC PBB JE CL. 14 DN 700 X 400</v>
          </cell>
          <cell r="D18726" t="str">
            <v>PC</v>
          </cell>
          <cell r="E18726">
            <v>2189.71</v>
          </cell>
        </row>
        <row r="18727">
          <cell r="B18727" t="str">
            <v>M070669353</v>
          </cell>
          <cell r="C18727" t="str">
            <v>TE RD RPVC PBB JE CL. 14 DN 700 X 45</v>
          </cell>
          <cell r="D18727" t="str">
            <v>PC</v>
          </cell>
          <cell r="E18727">
            <v>2291.92</v>
          </cell>
        </row>
        <row r="18728">
          <cell r="B18728" t="str">
            <v>M070669357</v>
          </cell>
          <cell r="C18728" t="str">
            <v>TE RD RPVC PBB JE CL. 14 DN 700 X 500</v>
          </cell>
          <cell r="D18728" t="str">
            <v>PC</v>
          </cell>
          <cell r="E18728">
            <v>2544.04</v>
          </cell>
        </row>
        <row r="18729">
          <cell r="B18729" t="str">
            <v>M070669361</v>
          </cell>
          <cell r="C18729" t="str">
            <v>TE RD RPVC PBB JE CL. 14 DN 700 X 600</v>
          </cell>
          <cell r="D18729" t="str">
            <v>PC</v>
          </cell>
          <cell r="E18729">
            <v>2569.75</v>
          </cell>
        </row>
        <row r="18730">
          <cell r="B18730" t="str">
            <v>M070669365</v>
          </cell>
          <cell r="C18730" t="str">
            <v>TE RD RPVC PBB JE CL. 16 DN 75 X 50</v>
          </cell>
          <cell r="D18730" t="str">
            <v>PC</v>
          </cell>
          <cell r="E18730">
            <v>227.54</v>
          </cell>
        </row>
        <row r="18731">
          <cell r="B18731" t="str">
            <v>M070669369</v>
          </cell>
          <cell r="C18731" t="str">
            <v>TE RD RPVC PBB JE CL. 16 DN 100 X 50</v>
          </cell>
          <cell r="D18731" t="str">
            <v>PC</v>
          </cell>
          <cell r="E18731">
            <v>247.2</v>
          </cell>
        </row>
        <row r="18732">
          <cell r="B18732" t="str">
            <v>M070669373</v>
          </cell>
          <cell r="C18732" t="str">
            <v>TE RD RPVC PBB JE CL. 16 DN 100 X 75</v>
          </cell>
          <cell r="D18732" t="str">
            <v>PC</v>
          </cell>
          <cell r="E18732">
            <v>248.56</v>
          </cell>
        </row>
        <row r="18733">
          <cell r="B18733" t="str">
            <v>M070669377</v>
          </cell>
          <cell r="C18733" t="str">
            <v>TE RD RPVC PBB JE CL. 16 DN 125 X 50</v>
          </cell>
          <cell r="D18733" t="str">
            <v>PC</v>
          </cell>
          <cell r="E18733">
            <v>291.63</v>
          </cell>
        </row>
        <row r="18734">
          <cell r="B18734" t="str">
            <v>M070669381</v>
          </cell>
          <cell r="C18734" t="str">
            <v>TE RD RPVC PBB JE CL. 16 DN 125 X 75</v>
          </cell>
          <cell r="D18734" t="str">
            <v>PC</v>
          </cell>
          <cell r="E18734">
            <v>292.99</v>
          </cell>
        </row>
        <row r="18735">
          <cell r="B18735" t="str">
            <v>M070669385</v>
          </cell>
          <cell r="C18735" t="str">
            <v>TE RD RPVC PBB JE CL. 16 DN 125 X 100</v>
          </cell>
          <cell r="D18735" t="str">
            <v>PC</v>
          </cell>
          <cell r="E18735">
            <v>298.23</v>
          </cell>
        </row>
        <row r="18736">
          <cell r="B18736" t="str">
            <v>M070669389</v>
          </cell>
          <cell r="C18736" t="str">
            <v>TE RD RPVC PBB JE CL. 16 DN 150 X 50</v>
          </cell>
          <cell r="D18736" t="str">
            <v>PC</v>
          </cell>
          <cell r="E18736">
            <v>334.85</v>
          </cell>
        </row>
        <row r="18737">
          <cell r="B18737" t="str">
            <v>M070669393</v>
          </cell>
          <cell r="C18737" t="str">
            <v>TE RD RPVC PBB JE CL. 16 DN 150 X 75</v>
          </cell>
          <cell r="D18737" t="str">
            <v>PC</v>
          </cell>
          <cell r="E18737">
            <v>336.21</v>
          </cell>
        </row>
        <row r="18738">
          <cell r="B18738" t="str">
            <v>M070669397</v>
          </cell>
          <cell r="C18738" t="str">
            <v>TE RD RPVC PBB JE CL. 16 DN 150 X 100</v>
          </cell>
          <cell r="D18738" t="str">
            <v>PC</v>
          </cell>
          <cell r="E18738">
            <v>341.46</v>
          </cell>
        </row>
        <row r="18739">
          <cell r="B18739" t="str">
            <v>M070669401</v>
          </cell>
          <cell r="C18739" t="str">
            <v>TE RD RPVC PBB JE CL. 16 DN 150 X 125</v>
          </cell>
          <cell r="D18739" t="str">
            <v>PC</v>
          </cell>
          <cell r="E18739">
            <v>368.49</v>
          </cell>
        </row>
        <row r="18740">
          <cell r="B18740" t="str">
            <v>M070669405</v>
          </cell>
          <cell r="C18740" t="str">
            <v>TE RD RPVC PBB JE CL. 16 DN 200 X 50</v>
          </cell>
          <cell r="D18740" t="str">
            <v>PC</v>
          </cell>
          <cell r="E18740">
            <v>420.79</v>
          </cell>
        </row>
        <row r="18741">
          <cell r="B18741" t="str">
            <v>M070669409</v>
          </cell>
          <cell r="C18741" t="str">
            <v>TE RD RPVC PBB JE CL. 16 DN 200 X 75</v>
          </cell>
          <cell r="D18741" t="str">
            <v>PC</v>
          </cell>
          <cell r="E18741">
            <v>422.15</v>
          </cell>
        </row>
        <row r="18742">
          <cell r="B18742" t="str">
            <v>M070669413</v>
          </cell>
          <cell r="C18742" t="str">
            <v>TE RD RPVC PBB JE CL. 16 DN 200 X 100</v>
          </cell>
          <cell r="D18742" t="str">
            <v>PC</v>
          </cell>
          <cell r="E18742">
            <v>427.4</v>
          </cell>
        </row>
        <row r="18743">
          <cell r="B18743" t="str">
            <v>M070669417</v>
          </cell>
          <cell r="C18743" t="str">
            <v>TE RD RPVC PBB JE CL. 16 DN 200 X 125</v>
          </cell>
          <cell r="D18743" t="str">
            <v>PC</v>
          </cell>
          <cell r="E18743">
            <v>454.41</v>
          </cell>
        </row>
        <row r="18744">
          <cell r="B18744" t="str">
            <v>M070669421</v>
          </cell>
          <cell r="C18744" t="str">
            <v>TE RD RPVC PBB JE CL. 16 DN 200 X 150</v>
          </cell>
          <cell r="D18744" t="str">
            <v>PC</v>
          </cell>
          <cell r="E18744">
            <v>483.56</v>
          </cell>
        </row>
        <row r="18745">
          <cell r="B18745" t="str">
            <v>M070669425</v>
          </cell>
          <cell r="C18745" t="str">
            <v>TE RD RPVC PBB JE CL. 16 DN 250 X 50</v>
          </cell>
          <cell r="D18745" t="str">
            <v>PC</v>
          </cell>
          <cell r="E18745">
            <v>516.5</v>
          </cell>
        </row>
        <row r="18746">
          <cell r="B18746" t="str">
            <v>M070669429</v>
          </cell>
          <cell r="C18746" t="str">
            <v>TE RD RPVC PBB JE CL. 16 DN 250 X 75</v>
          </cell>
          <cell r="D18746" t="str">
            <v>PC</v>
          </cell>
          <cell r="E18746">
            <v>517.86</v>
          </cell>
        </row>
        <row r="18747">
          <cell r="B18747" t="str">
            <v>M070669433</v>
          </cell>
          <cell r="C18747" t="str">
            <v>TE RD RPVC PBB JE CL. 16 DN 250 X 100</v>
          </cell>
          <cell r="D18747" t="str">
            <v>PC</v>
          </cell>
          <cell r="E18747">
            <v>523.11</v>
          </cell>
        </row>
        <row r="18748">
          <cell r="B18748" t="str">
            <v>M070669437</v>
          </cell>
          <cell r="C18748" t="str">
            <v>TE RD RPVC PBB JE CL. 16 DN 250 X 125</v>
          </cell>
          <cell r="D18748" t="str">
            <v>PC</v>
          </cell>
          <cell r="E18748">
            <v>550.15</v>
          </cell>
        </row>
        <row r="18749">
          <cell r="B18749" t="str">
            <v>M070669441</v>
          </cell>
          <cell r="C18749" t="str">
            <v>TE RD RPVC PBB JE CL. 16 DN 250 X 150</v>
          </cell>
          <cell r="D18749" t="str">
            <v>PC</v>
          </cell>
          <cell r="E18749">
            <v>579.29</v>
          </cell>
        </row>
        <row r="18750">
          <cell r="B18750" t="str">
            <v>M070669445</v>
          </cell>
          <cell r="C18750" t="str">
            <v>TE RD RPVC PBB JE CL. 16 DN 250 X 200</v>
          </cell>
          <cell r="D18750" t="str">
            <v>PC</v>
          </cell>
          <cell r="E18750">
            <v>637.19000000000005</v>
          </cell>
        </row>
        <row r="18751">
          <cell r="B18751" t="str">
            <v>M070669449</v>
          </cell>
          <cell r="C18751" t="str">
            <v>TE RD RPVC PBB JE CL. 16 DN 300 X 50</v>
          </cell>
          <cell r="D18751" t="str">
            <v>PC</v>
          </cell>
          <cell r="E18751">
            <v>608.91999999999996</v>
          </cell>
        </row>
        <row r="18752">
          <cell r="B18752" t="str">
            <v>M070669453</v>
          </cell>
          <cell r="C18752" t="str">
            <v>TE RD RPVC PBB JE CL. 16 DN 300 X 75</v>
          </cell>
          <cell r="D18752" t="str">
            <v>PC</v>
          </cell>
          <cell r="E18752">
            <v>610.30999999999995</v>
          </cell>
        </row>
        <row r="18753">
          <cell r="B18753" t="str">
            <v>M070669457</v>
          </cell>
          <cell r="C18753" t="str">
            <v>TE RD RPVC PBB JE CL. 16 DN 300 X 100</v>
          </cell>
          <cell r="D18753" t="str">
            <v>PC</v>
          </cell>
          <cell r="E18753">
            <v>615.54999999999995</v>
          </cell>
        </row>
        <row r="18754">
          <cell r="B18754" t="str">
            <v>M070669461</v>
          </cell>
          <cell r="C18754" t="str">
            <v>TE RD RPVC PBB JE CL. 16 DN 300 X 125</v>
          </cell>
          <cell r="D18754" t="str">
            <v>PC</v>
          </cell>
          <cell r="E18754">
            <v>642.58000000000004</v>
          </cell>
        </row>
        <row r="18755">
          <cell r="B18755" t="str">
            <v>M070669465</v>
          </cell>
          <cell r="C18755" t="str">
            <v>TE RD RPVC PBB JE CL. 16 DN 300 X 150</v>
          </cell>
          <cell r="D18755" t="str">
            <v>PC</v>
          </cell>
          <cell r="E18755">
            <v>671.74</v>
          </cell>
        </row>
        <row r="18756">
          <cell r="B18756" t="str">
            <v>M070669469</v>
          </cell>
          <cell r="C18756" t="str">
            <v>TE RD RPVC PBB JE CL. 16 DN 300 X 200</v>
          </cell>
          <cell r="D18756" t="str">
            <v>PC</v>
          </cell>
          <cell r="E18756">
            <v>729.62</v>
          </cell>
        </row>
        <row r="18757">
          <cell r="B18757" t="str">
            <v>M070669473</v>
          </cell>
          <cell r="C18757" t="str">
            <v>TE RD RPVC PBB JE CL. 16 DN 300 X 250</v>
          </cell>
          <cell r="D18757" t="str">
            <v>PC</v>
          </cell>
          <cell r="E18757">
            <v>786.19</v>
          </cell>
        </row>
        <row r="18758">
          <cell r="B18758" t="str">
            <v>M070669477</v>
          </cell>
          <cell r="C18758" t="str">
            <v>TE RD RPVC PBB JE CL. 16 DN 350 X 50</v>
          </cell>
          <cell r="D18758" t="str">
            <v>PC</v>
          </cell>
          <cell r="E18758">
            <v>741.75</v>
          </cell>
        </row>
        <row r="18759">
          <cell r="B18759" t="str">
            <v>M070669481</v>
          </cell>
          <cell r="C18759" t="str">
            <v>TE RD RPVC PBB JE CL. 16 DN 350 X 75</v>
          </cell>
          <cell r="D18759" t="str">
            <v>PC</v>
          </cell>
          <cell r="E18759">
            <v>743.12</v>
          </cell>
        </row>
        <row r="18760">
          <cell r="B18760" t="str">
            <v>M070669485</v>
          </cell>
          <cell r="C18760" t="str">
            <v>TE RD RPVC PBB JE CL. 16 DN 350 X 100</v>
          </cell>
          <cell r="D18760" t="str">
            <v>PC</v>
          </cell>
          <cell r="E18760">
            <v>748.37</v>
          </cell>
        </row>
        <row r="18761">
          <cell r="B18761" t="str">
            <v>M070669489</v>
          </cell>
          <cell r="C18761" t="str">
            <v>TE RD RPVC PBB JE CL. 16 DN 350 X 125</v>
          </cell>
          <cell r="D18761" t="str">
            <v>PC</v>
          </cell>
          <cell r="E18761">
            <v>775.39</v>
          </cell>
        </row>
        <row r="18762">
          <cell r="B18762" t="str">
            <v>M070669493</v>
          </cell>
          <cell r="C18762" t="str">
            <v>TE RD RPVC PBB JE CL. 16 DN 350 X 150</v>
          </cell>
          <cell r="D18762" t="str">
            <v>PC</v>
          </cell>
          <cell r="E18762">
            <v>804.55</v>
          </cell>
        </row>
        <row r="18763">
          <cell r="B18763" t="str">
            <v>M070669497</v>
          </cell>
          <cell r="C18763" t="str">
            <v>TE RD RPVC PBB JE CL. 16 DN 350 X 200</v>
          </cell>
          <cell r="D18763" t="str">
            <v>PC</v>
          </cell>
          <cell r="E18763">
            <v>862.46</v>
          </cell>
        </row>
        <row r="18764">
          <cell r="B18764" t="str">
            <v>M070669501</v>
          </cell>
          <cell r="C18764" t="str">
            <v>TE RD RPVC PBB JE CL. 16 DN 350 X 250</v>
          </cell>
          <cell r="D18764" t="str">
            <v>PC</v>
          </cell>
          <cell r="E18764">
            <v>919.03</v>
          </cell>
        </row>
        <row r="18765">
          <cell r="B18765" t="str">
            <v>M070669505</v>
          </cell>
          <cell r="C18765" t="str">
            <v>TE RD RPVC PBB JE CL. 16 DN 350 X 300</v>
          </cell>
          <cell r="D18765" t="str">
            <v>PC</v>
          </cell>
          <cell r="E18765">
            <v>978.87</v>
          </cell>
        </row>
        <row r="18766">
          <cell r="B18766" t="str">
            <v>M070669509</v>
          </cell>
          <cell r="C18766" t="str">
            <v>TE RD RPVC PBB JE CL. 16 DN 400 X 50</v>
          </cell>
          <cell r="D18766" t="str">
            <v>PC</v>
          </cell>
          <cell r="E18766">
            <v>881.47</v>
          </cell>
        </row>
        <row r="18767">
          <cell r="B18767" t="str">
            <v>M070669513</v>
          </cell>
          <cell r="C18767" t="str">
            <v>TE RD RPVC PBB JE CL. 16 DN 400 X 75</v>
          </cell>
          <cell r="D18767" t="str">
            <v>PC</v>
          </cell>
          <cell r="E18767">
            <v>882.85</v>
          </cell>
        </row>
        <row r="18768">
          <cell r="B18768" t="str">
            <v>M070669517</v>
          </cell>
          <cell r="C18768" t="str">
            <v>TE RD RPVC PBB JE CL. 16 DN 400 X 100</v>
          </cell>
          <cell r="D18768" t="str">
            <v>PC</v>
          </cell>
          <cell r="E18768">
            <v>888.08</v>
          </cell>
        </row>
        <row r="18769">
          <cell r="B18769" t="str">
            <v>M070669521</v>
          </cell>
          <cell r="C18769" t="str">
            <v>TE RD RPVC PBB JE CL. 16 DN 400 X 125</v>
          </cell>
          <cell r="D18769" t="str">
            <v>PC</v>
          </cell>
          <cell r="E18769">
            <v>915.1</v>
          </cell>
        </row>
        <row r="18770">
          <cell r="B18770" t="str">
            <v>M070669525</v>
          </cell>
          <cell r="C18770" t="str">
            <v>TE RD RPVC PBB JE CL. 16 DN 400 X 150</v>
          </cell>
          <cell r="D18770" t="str">
            <v>PC</v>
          </cell>
          <cell r="E18770">
            <v>944.27</v>
          </cell>
        </row>
        <row r="18771">
          <cell r="B18771" t="str">
            <v>M070669529</v>
          </cell>
          <cell r="C18771" t="str">
            <v>TE RD RPVC PBB JE CL. 16 DN 400 X 200</v>
          </cell>
          <cell r="D18771" t="str">
            <v>PC</v>
          </cell>
          <cell r="E18771">
            <v>1002.14</v>
          </cell>
        </row>
        <row r="18772">
          <cell r="B18772" t="str">
            <v>M070669533</v>
          </cell>
          <cell r="C18772" t="str">
            <v>TE RD RPVC PBB JE CL. 16 DN 400 X 250</v>
          </cell>
          <cell r="D18772" t="str">
            <v>PC</v>
          </cell>
          <cell r="E18772">
            <v>1058.73</v>
          </cell>
        </row>
        <row r="18773">
          <cell r="B18773" t="str">
            <v>M070669537</v>
          </cell>
          <cell r="C18773" t="str">
            <v>TE RD RPVC PBB JE CL. 16 DN 400 X 300</v>
          </cell>
          <cell r="D18773" t="str">
            <v>PC</v>
          </cell>
          <cell r="E18773">
            <v>1118.5899999999999</v>
          </cell>
        </row>
        <row r="18774">
          <cell r="B18774" t="str">
            <v>M070669541</v>
          </cell>
          <cell r="C18774" t="str">
            <v>TE RD RPVC PBB JE CL. 16 DN 400 X 350</v>
          </cell>
          <cell r="D18774" t="str">
            <v>PC</v>
          </cell>
          <cell r="E18774">
            <v>1188.81</v>
          </cell>
        </row>
        <row r="18775">
          <cell r="B18775" t="str">
            <v>M070669545</v>
          </cell>
          <cell r="C18775" t="str">
            <v>TE RD RPVC PBB JE CL. 16 DN 450 X 50</v>
          </cell>
          <cell r="D18775" t="str">
            <v>PC</v>
          </cell>
          <cell r="E18775">
            <v>1016.13</v>
          </cell>
        </row>
        <row r="18776">
          <cell r="B18776" t="str">
            <v>M070669549</v>
          </cell>
          <cell r="C18776" t="str">
            <v>TE RD RPVC PBB JE CL. 16 DN 450 X 75</v>
          </cell>
          <cell r="D18776" t="str">
            <v>PC</v>
          </cell>
          <cell r="E18776">
            <v>1017.52</v>
          </cell>
        </row>
        <row r="18777">
          <cell r="B18777" t="str">
            <v>M070669553</v>
          </cell>
          <cell r="C18777" t="str">
            <v>TE RD RPVC PBB JE CL. 16 DN 450 X 100</v>
          </cell>
          <cell r="D18777" t="str">
            <v>PC</v>
          </cell>
          <cell r="E18777">
            <v>1022.78</v>
          </cell>
        </row>
        <row r="18778">
          <cell r="B18778" t="str">
            <v>M070669557</v>
          </cell>
          <cell r="C18778" t="str">
            <v>TE RD RPVC PBB JE CL. 16 DN 450 X 125</v>
          </cell>
          <cell r="D18778" t="str">
            <v>PC</v>
          </cell>
          <cell r="E18778">
            <v>1049.76</v>
          </cell>
        </row>
        <row r="18779">
          <cell r="B18779" t="str">
            <v>M070669561</v>
          </cell>
          <cell r="C18779" t="str">
            <v>TE RD RPVC PBB JE CL. 16 DN 450 X 150</v>
          </cell>
          <cell r="D18779" t="str">
            <v>PC</v>
          </cell>
          <cell r="E18779">
            <v>1078.94</v>
          </cell>
        </row>
        <row r="18780">
          <cell r="B18780" t="str">
            <v>M070669565</v>
          </cell>
          <cell r="C18780" t="str">
            <v>TE RD RPVC PBB JE CL. 16 DN 450 X 200</v>
          </cell>
          <cell r="D18780" t="str">
            <v>PC</v>
          </cell>
          <cell r="E18780">
            <v>1136.82</v>
          </cell>
        </row>
        <row r="18781">
          <cell r="B18781" t="str">
            <v>M070669569</v>
          </cell>
          <cell r="C18781" t="str">
            <v>TE RD RPVC PBB JE CL. 16 DN 450 X 250</v>
          </cell>
          <cell r="D18781" t="str">
            <v>PC</v>
          </cell>
          <cell r="E18781">
            <v>1193.4100000000001</v>
          </cell>
        </row>
        <row r="18782">
          <cell r="B18782" t="str">
            <v>M070669573</v>
          </cell>
          <cell r="C18782" t="str">
            <v>TE RD RPVC PBB JE CL. 16 DN 450 X 300</v>
          </cell>
          <cell r="D18782" t="str">
            <v>PC</v>
          </cell>
          <cell r="E18782">
            <v>1253.26</v>
          </cell>
        </row>
        <row r="18783">
          <cell r="B18783" t="str">
            <v>M070669577</v>
          </cell>
          <cell r="C18783" t="str">
            <v>TE RD RPVC PBB JE CL. 16 DN 450 X 350</v>
          </cell>
          <cell r="D18783" t="str">
            <v>PC</v>
          </cell>
          <cell r="E18783">
            <v>1323.49</v>
          </cell>
        </row>
        <row r="18784">
          <cell r="B18784" t="str">
            <v>M070669581</v>
          </cell>
          <cell r="C18784" t="str">
            <v>TE RD RPVC PBB JE CL. 16 DN 450 X 400</v>
          </cell>
          <cell r="D18784" t="str">
            <v>PC</v>
          </cell>
          <cell r="E18784">
            <v>1386.81</v>
          </cell>
        </row>
        <row r="18785">
          <cell r="B18785" t="str">
            <v>M070669585</v>
          </cell>
          <cell r="C18785" t="str">
            <v>TE RD RPVC PBB JE CL. 16 DN 500 X 50</v>
          </cell>
          <cell r="D18785" t="str">
            <v>PC</v>
          </cell>
          <cell r="E18785">
            <v>1146.0999999999999</v>
          </cell>
        </row>
        <row r="18786">
          <cell r="B18786" t="str">
            <v>M070669589</v>
          </cell>
          <cell r="C18786" t="str">
            <v>TE RD RPVC PBB JE CL. 16 DN 500 X 75</v>
          </cell>
          <cell r="D18786" t="str">
            <v>PC</v>
          </cell>
          <cell r="E18786">
            <v>1147.49</v>
          </cell>
        </row>
        <row r="18787">
          <cell r="B18787" t="str">
            <v>M070669593</v>
          </cell>
          <cell r="C18787" t="str">
            <v>TE RD RPVC PBB JE CL. 16 DN 500 X 100</v>
          </cell>
          <cell r="D18787" t="str">
            <v>PC</v>
          </cell>
          <cell r="E18787">
            <v>1152.72</v>
          </cell>
        </row>
        <row r="18788">
          <cell r="B18788" t="str">
            <v>M070669597</v>
          </cell>
          <cell r="C18788" t="str">
            <v>TE RD RPVC PBB JE CL. 16 DN 500 X 125</v>
          </cell>
          <cell r="D18788" t="str">
            <v>PC</v>
          </cell>
          <cell r="E18788">
            <v>1179.71</v>
          </cell>
        </row>
        <row r="18789">
          <cell r="B18789" t="str">
            <v>M070669601</v>
          </cell>
          <cell r="C18789" t="str">
            <v>TE RD RPVC PBB JE CL. 16 DN 500 X 150</v>
          </cell>
          <cell r="D18789" t="str">
            <v>PC</v>
          </cell>
          <cell r="E18789">
            <v>1208.9100000000001</v>
          </cell>
        </row>
        <row r="18790">
          <cell r="B18790" t="str">
            <v>M070669605</v>
          </cell>
          <cell r="C18790" t="str">
            <v>TE RD RPVC PBB JE CL. 16 DN 500 X 200</v>
          </cell>
          <cell r="D18790" t="str">
            <v>PC</v>
          </cell>
          <cell r="E18790">
            <v>1266.79</v>
          </cell>
        </row>
        <row r="18791">
          <cell r="B18791" t="str">
            <v>M070669609</v>
          </cell>
          <cell r="C18791" t="str">
            <v>TE RD RPVC PBB JE CL. 16 DN 500 X 250</v>
          </cell>
          <cell r="D18791" t="str">
            <v>PC</v>
          </cell>
          <cell r="E18791">
            <v>1323.37</v>
          </cell>
        </row>
        <row r="18792">
          <cell r="B18792" t="str">
            <v>M070669613</v>
          </cell>
          <cell r="C18792" t="str">
            <v>TE RD RPVC PBB JE CL. 16 DN 500 X 300</v>
          </cell>
          <cell r="D18792" t="str">
            <v>PC</v>
          </cell>
          <cell r="E18792">
            <v>1383.23</v>
          </cell>
        </row>
        <row r="18793">
          <cell r="B18793" t="str">
            <v>M070669617</v>
          </cell>
          <cell r="C18793" t="str">
            <v>TE RD RPVC PBB JE CL. 16 DN 500 X 350</v>
          </cell>
          <cell r="D18793" t="str">
            <v>PC</v>
          </cell>
          <cell r="E18793">
            <v>1453.46</v>
          </cell>
        </row>
        <row r="18794">
          <cell r="B18794" t="str">
            <v>M070669621</v>
          </cell>
          <cell r="C18794" t="str">
            <v>TE RD RPVC PBB JE CL. 16 DN 500 X 400</v>
          </cell>
          <cell r="D18794" t="str">
            <v>PC</v>
          </cell>
          <cell r="E18794">
            <v>1516.79</v>
          </cell>
        </row>
        <row r="18795">
          <cell r="B18795" t="str">
            <v>M070669625</v>
          </cell>
          <cell r="C18795" t="str">
            <v>TE RD RPVC PBB JE CL. 16 DN 500 X 45</v>
          </cell>
          <cell r="D18795" t="str">
            <v>PC</v>
          </cell>
          <cell r="E18795">
            <v>1619.02</v>
          </cell>
        </row>
        <row r="18796">
          <cell r="B18796" t="str">
            <v>M070669629</v>
          </cell>
          <cell r="C18796" t="str">
            <v>TE RD RPVC PBB JE CL. 16 DN 600 X 50</v>
          </cell>
          <cell r="D18796" t="str">
            <v>PC</v>
          </cell>
          <cell r="E18796">
            <v>1465.95</v>
          </cell>
        </row>
        <row r="18797">
          <cell r="B18797" t="str">
            <v>M070669633</v>
          </cell>
          <cell r="C18797" t="str">
            <v>TE RD RPVC PBB JE CL. 16 DN 600 X 75</v>
          </cell>
          <cell r="D18797" t="str">
            <v>PC</v>
          </cell>
          <cell r="E18797">
            <v>1467.33</v>
          </cell>
        </row>
        <row r="18798">
          <cell r="B18798" t="str">
            <v>M070669637</v>
          </cell>
          <cell r="C18798" t="str">
            <v>TE RD RPVC PBB JE CL. 16 DN 600 X 100</v>
          </cell>
          <cell r="D18798" t="str">
            <v>PC</v>
          </cell>
          <cell r="E18798">
            <v>1472.57</v>
          </cell>
        </row>
        <row r="18799">
          <cell r="B18799" t="str">
            <v>M070669641</v>
          </cell>
          <cell r="C18799" t="str">
            <v>TE RD RPVC PBB JE CL. 16 DN 600 X 125</v>
          </cell>
          <cell r="D18799" t="str">
            <v>PC</v>
          </cell>
          <cell r="E18799">
            <v>1499.58</v>
          </cell>
        </row>
        <row r="18800">
          <cell r="B18800" t="str">
            <v>M070669645</v>
          </cell>
          <cell r="C18800" t="str">
            <v>TE RD RPVC PBB JE CL. 16 DN 600 X 150</v>
          </cell>
          <cell r="D18800" t="str">
            <v>PC</v>
          </cell>
          <cell r="E18800">
            <v>1528.76</v>
          </cell>
        </row>
        <row r="18801">
          <cell r="B18801" t="str">
            <v>M070669649</v>
          </cell>
          <cell r="C18801" t="str">
            <v>TE RD RPVC PBB JE CL. 16 DN 600 X 200</v>
          </cell>
          <cell r="D18801" t="str">
            <v>PC</v>
          </cell>
          <cell r="E18801">
            <v>1586.64</v>
          </cell>
        </row>
        <row r="18802">
          <cell r="B18802" t="str">
            <v>M070669653</v>
          </cell>
          <cell r="C18802" t="str">
            <v>TE RD RPVC PBB JE CL. 16 DN 600 X 250</v>
          </cell>
          <cell r="D18802" t="str">
            <v>PC</v>
          </cell>
          <cell r="E18802">
            <v>1643.23</v>
          </cell>
        </row>
        <row r="18803">
          <cell r="B18803" t="str">
            <v>M070669657</v>
          </cell>
          <cell r="C18803" t="str">
            <v>TE RD RPVC PBB JE CL. 16 DN 600 X 300</v>
          </cell>
          <cell r="D18803" t="str">
            <v>PC</v>
          </cell>
          <cell r="E18803">
            <v>1703.07</v>
          </cell>
        </row>
        <row r="18804">
          <cell r="B18804" t="str">
            <v>M070669661</v>
          </cell>
          <cell r="C18804" t="str">
            <v>TE RD RPVC PBB JE CL. 16 DN 600 X 350</v>
          </cell>
          <cell r="D18804" t="str">
            <v>PC</v>
          </cell>
          <cell r="E18804">
            <v>1773.32</v>
          </cell>
        </row>
        <row r="18805">
          <cell r="B18805" t="str">
            <v>M070669665</v>
          </cell>
          <cell r="C18805" t="str">
            <v>TE RD RPVC PBB JE CL. 16 DN 600 X 400</v>
          </cell>
          <cell r="D18805" t="str">
            <v>PC</v>
          </cell>
          <cell r="E18805">
            <v>1836.65</v>
          </cell>
        </row>
        <row r="18806">
          <cell r="B18806" t="str">
            <v>M070669669</v>
          </cell>
          <cell r="C18806" t="str">
            <v>TE RD RPVC PBB JE CL. 16 DN 600 X 45</v>
          </cell>
          <cell r="D18806" t="str">
            <v>PC</v>
          </cell>
          <cell r="E18806">
            <v>1938.86</v>
          </cell>
        </row>
        <row r="18807">
          <cell r="B18807" t="str">
            <v>M070669673</v>
          </cell>
          <cell r="C18807" t="str">
            <v>TE RD RPVC PBB JE CL. 16 DN 600 X 500</v>
          </cell>
          <cell r="D18807" t="str">
            <v>PC</v>
          </cell>
          <cell r="E18807">
            <v>2028.86</v>
          </cell>
        </row>
        <row r="18808">
          <cell r="B18808" t="str">
            <v>M070669677</v>
          </cell>
          <cell r="C18808" t="str">
            <v>TE RD RPVC PBB JE CL. 16 DN 700 X 50</v>
          </cell>
          <cell r="D18808" t="str">
            <v>PC</v>
          </cell>
          <cell r="E18808">
            <v>1819.03</v>
          </cell>
        </row>
        <row r="18809">
          <cell r="B18809" t="str">
            <v>M070669681</v>
          </cell>
          <cell r="C18809" t="str">
            <v>TE RD RPVC PBB JE CL. 16 DN 700 X 75</v>
          </cell>
          <cell r="D18809" t="str">
            <v>PC</v>
          </cell>
          <cell r="E18809">
            <v>1820.41</v>
          </cell>
        </row>
        <row r="18810">
          <cell r="B18810" t="str">
            <v>M070669685</v>
          </cell>
          <cell r="C18810" t="str">
            <v>TE RD RPVC PBB JE CL. 16 DN 700 X 100</v>
          </cell>
          <cell r="D18810" t="str">
            <v>PC</v>
          </cell>
          <cell r="E18810">
            <v>1825.64</v>
          </cell>
        </row>
        <row r="18811">
          <cell r="B18811" t="str">
            <v>M070669689</v>
          </cell>
          <cell r="C18811" t="str">
            <v>TE RD RPVC PBB JE CL. 16 DN 700 X 125</v>
          </cell>
          <cell r="D18811" t="str">
            <v>PC</v>
          </cell>
          <cell r="E18811">
            <v>1852.65</v>
          </cell>
        </row>
        <row r="18812">
          <cell r="B18812" t="str">
            <v>M070669693</v>
          </cell>
          <cell r="C18812" t="str">
            <v>TE RD RPVC PBB JE CL. 16 DN 700 X 150</v>
          </cell>
          <cell r="D18812" t="str">
            <v>PC</v>
          </cell>
          <cell r="E18812">
            <v>1881.82</v>
          </cell>
        </row>
        <row r="18813">
          <cell r="B18813" t="str">
            <v>M070669697</v>
          </cell>
          <cell r="C18813" t="str">
            <v>TE RD RPVC PBB JE CL. 16 DN 700 X 200</v>
          </cell>
          <cell r="D18813" t="str">
            <v>PC</v>
          </cell>
          <cell r="E18813">
            <v>1939.69</v>
          </cell>
        </row>
        <row r="18814">
          <cell r="B18814" t="str">
            <v>M070669701</v>
          </cell>
          <cell r="C18814" t="str">
            <v>TE RD RPVC PBB JE CL. 16 DN 700 X 250</v>
          </cell>
          <cell r="D18814" t="str">
            <v>PC</v>
          </cell>
          <cell r="E18814">
            <v>1996.3</v>
          </cell>
        </row>
        <row r="18815">
          <cell r="B18815" t="str">
            <v>M070669705</v>
          </cell>
          <cell r="C18815" t="str">
            <v>TE RD RPVC PBB JE CL. 16 DN 700 X 300</v>
          </cell>
          <cell r="D18815" t="str">
            <v>PC</v>
          </cell>
          <cell r="E18815">
            <v>2056.15</v>
          </cell>
        </row>
        <row r="18816">
          <cell r="B18816" t="str">
            <v>M070669709</v>
          </cell>
          <cell r="C18816" t="str">
            <v>TE RD RPVC PBB JE CL. 16 DN 700 X 350</v>
          </cell>
          <cell r="D18816" t="str">
            <v>PC</v>
          </cell>
          <cell r="E18816">
            <v>2126.38</v>
          </cell>
        </row>
        <row r="18817">
          <cell r="B18817" t="str">
            <v>M070669713</v>
          </cell>
          <cell r="C18817" t="str">
            <v>TE RD RPVC PBB JE CL. 16 DN 700 X 400</v>
          </cell>
          <cell r="D18817" t="str">
            <v>PC</v>
          </cell>
          <cell r="E18817">
            <v>2189.71</v>
          </cell>
        </row>
        <row r="18818">
          <cell r="B18818" t="str">
            <v>M070669717</v>
          </cell>
          <cell r="C18818" t="str">
            <v>TE RD RPVC PBB JE CL. 16 DN 700 X 45</v>
          </cell>
          <cell r="D18818" t="str">
            <v>PC</v>
          </cell>
          <cell r="E18818">
            <v>2291.92</v>
          </cell>
        </row>
        <row r="18819">
          <cell r="B18819" t="str">
            <v>M070669721</v>
          </cell>
          <cell r="C18819" t="str">
            <v>TE RD RPVC PBB JE CL. 16 DN 700 X 500</v>
          </cell>
          <cell r="D18819" t="str">
            <v>PC</v>
          </cell>
          <cell r="E18819">
            <v>2544.04</v>
          </cell>
        </row>
        <row r="18820">
          <cell r="B18820" t="str">
            <v>M070669725</v>
          </cell>
          <cell r="C18820" t="str">
            <v>TE RD RPVC PBB JE CL. 16 DN 700 X 600</v>
          </cell>
          <cell r="D18820" t="str">
            <v>PC</v>
          </cell>
          <cell r="E18820">
            <v>2569.75</v>
          </cell>
        </row>
        <row r="18821">
          <cell r="B18821" t="str">
            <v>M070670000</v>
          </cell>
          <cell r="C18821" t="str">
            <v>TE DE REDUCAO RPVC PBB JE CL. 18 / CL. 20</v>
          </cell>
        </row>
        <row r="18822">
          <cell r="B18822" t="str">
            <v>M070670001</v>
          </cell>
          <cell r="C18822" t="str">
            <v>TE RD RPVC PBB JE CL. 18 DN 75 X 50</v>
          </cell>
          <cell r="D18822" t="str">
            <v>PC</v>
          </cell>
          <cell r="E18822">
            <v>227.54</v>
          </cell>
        </row>
        <row r="18823">
          <cell r="B18823" t="str">
            <v>M070670005</v>
          </cell>
          <cell r="C18823" t="str">
            <v>TE RD RPVC PBB JE CL. 18 DN 100 X 50</v>
          </cell>
          <cell r="D18823" t="str">
            <v>PC</v>
          </cell>
          <cell r="E18823">
            <v>247.2</v>
          </cell>
        </row>
        <row r="18824">
          <cell r="B18824" t="str">
            <v>M070670009</v>
          </cell>
          <cell r="C18824" t="str">
            <v>TE RD RPVC PBB JE CL. 18 DN 100 X 75</v>
          </cell>
          <cell r="D18824" t="str">
            <v>PC</v>
          </cell>
          <cell r="E18824">
            <v>248.56</v>
          </cell>
        </row>
        <row r="18825">
          <cell r="B18825" t="str">
            <v>M070670013</v>
          </cell>
          <cell r="C18825" t="str">
            <v>TE RD RPVC PBB JE CL. 18 DN 125 X 50</v>
          </cell>
          <cell r="D18825" t="str">
            <v>PC</v>
          </cell>
          <cell r="E18825">
            <v>291.63</v>
          </cell>
        </row>
        <row r="18826">
          <cell r="B18826" t="str">
            <v>M070670017</v>
          </cell>
          <cell r="C18826" t="str">
            <v>TE RD RPVC PBB JE CL. 18 DN 125 X 75</v>
          </cell>
          <cell r="D18826" t="str">
            <v>PC</v>
          </cell>
          <cell r="E18826">
            <v>292.99</v>
          </cell>
        </row>
        <row r="18827">
          <cell r="B18827" t="str">
            <v>M070670021</v>
          </cell>
          <cell r="C18827" t="str">
            <v>TE RD RPVC PBB JE CL. 18 DN 125 X 100</v>
          </cell>
          <cell r="D18827" t="str">
            <v>PC</v>
          </cell>
          <cell r="E18827">
            <v>298.23</v>
          </cell>
        </row>
        <row r="18828">
          <cell r="B18828" t="str">
            <v>M070670025</v>
          </cell>
          <cell r="C18828" t="str">
            <v>TE RD RPVC PBB JE CL. 18 DN 150 X 50</v>
          </cell>
          <cell r="D18828" t="str">
            <v>PC</v>
          </cell>
          <cell r="E18828">
            <v>334.85</v>
          </cell>
        </row>
        <row r="18829">
          <cell r="B18829" t="str">
            <v>M070670029</v>
          </cell>
          <cell r="C18829" t="str">
            <v>TE RD RPVC PBB JE CL. 18 DN 150 X 75</v>
          </cell>
          <cell r="D18829" t="str">
            <v>PC</v>
          </cell>
          <cell r="E18829">
            <v>336.21</v>
          </cell>
        </row>
        <row r="18830">
          <cell r="B18830" t="str">
            <v>M070670033</v>
          </cell>
          <cell r="C18830" t="str">
            <v>TE RD RPVC PBB JE CL. 18 DN 150 X 100</v>
          </cell>
          <cell r="D18830" t="str">
            <v>PC</v>
          </cell>
          <cell r="E18830">
            <v>341.46</v>
          </cell>
        </row>
        <row r="18831">
          <cell r="B18831" t="str">
            <v>M070670037</v>
          </cell>
          <cell r="C18831" t="str">
            <v>TE RD RPVC PBB JE CL. 18 DN 150 X 125</v>
          </cell>
          <cell r="D18831" t="str">
            <v>PC</v>
          </cell>
          <cell r="E18831">
            <v>368.49</v>
          </cell>
        </row>
        <row r="18832">
          <cell r="B18832" t="str">
            <v>M070670041</v>
          </cell>
          <cell r="C18832" t="str">
            <v>TE RD RPVC PBB JE CL. 18 DN 200 X 50</v>
          </cell>
          <cell r="D18832" t="str">
            <v>PC</v>
          </cell>
          <cell r="E18832">
            <v>420.79</v>
          </cell>
        </row>
        <row r="18833">
          <cell r="B18833" t="str">
            <v>M070670045</v>
          </cell>
          <cell r="C18833" t="str">
            <v>TE RD RPVC PBB JE CL. 18 DN 200 X 75</v>
          </cell>
          <cell r="D18833" t="str">
            <v>PC</v>
          </cell>
          <cell r="E18833">
            <v>422.15</v>
          </cell>
        </row>
        <row r="18834">
          <cell r="B18834" t="str">
            <v>M070670049</v>
          </cell>
          <cell r="C18834" t="str">
            <v>TE RD RPVC PBB JE CL. 18 DN 200 X 100</v>
          </cell>
          <cell r="D18834" t="str">
            <v>PC</v>
          </cell>
          <cell r="E18834">
            <v>427.4</v>
          </cell>
        </row>
        <row r="18835">
          <cell r="B18835" t="str">
            <v>M070670053</v>
          </cell>
          <cell r="C18835" t="str">
            <v>TE RD RPVC PBB JE CL. 18 DN 200 X 125</v>
          </cell>
          <cell r="D18835" t="str">
            <v>PC</v>
          </cell>
          <cell r="E18835">
            <v>454.41</v>
          </cell>
        </row>
        <row r="18836">
          <cell r="B18836" t="str">
            <v>M070670057</v>
          </cell>
          <cell r="C18836" t="str">
            <v>TE RD RPVC PBB JE CL. 18 DN 200 X 150</v>
          </cell>
          <cell r="D18836" t="str">
            <v>PC</v>
          </cell>
          <cell r="E18836">
            <v>483.56</v>
          </cell>
        </row>
        <row r="18837">
          <cell r="B18837" t="str">
            <v>M070670061</v>
          </cell>
          <cell r="C18837" t="str">
            <v>TE RD RPVC PBB JE CL. 18 DN 250 X 50</v>
          </cell>
          <cell r="D18837" t="str">
            <v>PC</v>
          </cell>
          <cell r="E18837">
            <v>516.5</v>
          </cell>
        </row>
        <row r="18838">
          <cell r="B18838" t="str">
            <v>M070670065</v>
          </cell>
          <cell r="C18838" t="str">
            <v>TE RD RPVC PBB JE CL. 18 DN 250 X 75</v>
          </cell>
          <cell r="D18838" t="str">
            <v>PC</v>
          </cell>
          <cell r="E18838">
            <v>517.86</v>
          </cell>
        </row>
        <row r="18839">
          <cell r="B18839" t="str">
            <v>M070670069</v>
          </cell>
          <cell r="C18839" t="str">
            <v>TE RD RPVC PBB JE CL. 18 DN 250 X 100</v>
          </cell>
          <cell r="D18839" t="str">
            <v>PC</v>
          </cell>
          <cell r="E18839">
            <v>523.11</v>
          </cell>
        </row>
        <row r="18840">
          <cell r="B18840" t="str">
            <v>M070670073</v>
          </cell>
          <cell r="C18840" t="str">
            <v>TE RD RPVC PBB JE CL. 18 DN 250 X 125</v>
          </cell>
          <cell r="D18840" t="str">
            <v>PC</v>
          </cell>
          <cell r="E18840">
            <v>550.15</v>
          </cell>
        </row>
        <row r="18841">
          <cell r="B18841" t="str">
            <v>M070670077</v>
          </cell>
          <cell r="C18841" t="str">
            <v>TE RD RPVC PBB JE CL. 18 DN 250 X 150</v>
          </cell>
          <cell r="D18841" t="str">
            <v>PC</v>
          </cell>
          <cell r="E18841">
            <v>579.29</v>
          </cell>
        </row>
        <row r="18842">
          <cell r="B18842" t="str">
            <v>M070670081</v>
          </cell>
          <cell r="C18842" t="str">
            <v>TE RD RPVC PBB JE CL. 18 DN 250 X 200</v>
          </cell>
          <cell r="D18842" t="str">
            <v>PC</v>
          </cell>
          <cell r="E18842">
            <v>637.19000000000005</v>
          </cell>
        </row>
        <row r="18843">
          <cell r="B18843" t="str">
            <v>M070670085</v>
          </cell>
          <cell r="C18843" t="str">
            <v>TE RD RPVC PBB JE CL. 18 DN 300 X 50</v>
          </cell>
          <cell r="D18843" t="str">
            <v>PC</v>
          </cell>
          <cell r="E18843">
            <v>608.91999999999996</v>
          </cell>
        </row>
        <row r="18844">
          <cell r="B18844" t="str">
            <v>M070670089</v>
          </cell>
          <cell r="C18844" t="str">
            <v>TE RD RPVC PBB JE CL. 18 DN 300 X 75</v>
          </cell>
          <cell r="D18844" t="str">
            <v>PC</v>
          </cell>
          <cell r="E18844">
            <v>610.30999999999995</v>
          </cell>
        </row>
        <row r="18845">
          <cell r="B18845" t="str">
            <v>M070670093</v>
          </cell>
          <cell r="C18845" t="str">
            <v>TE RD RPVC PBB JE CL. 18 DN 300 X 100</v>
          </cell>
          <cell r="D18845" t="str">
            <v>PC</v>
          </cell>
          <cell r="E18845">
            <v>615.54999999999995</v>
          </cell>
        </row>
        <row r="18846">
          <cell r="B18846" t="str">
            <v>M070670097</v>
          </cell>
          <cell r="C18846" t="str">
            <v>TE RD RPVC PBB JE CL. 18 DN 300 X 125</v>
          </cell>
          <cell r="D18846" t="str">
            <v>PC</v>
          </cell>
          <cell r="E18846">
            <v>642.58000000000004</v>
          </cell>
        </row>
        <row r="18847">
          <cell r="B18847" t="str">
            <v>M070670101</v>
          </cell>
          <cell r="C18847" t="str">
            <v>TE RD RPVC PBB JE CL. 18 DN 300 X 150</v>
          </cell>
          <cell r="D18847" t="str">
            <v>PC</v>
          </cell>
          <cell r="E18847">
            <v>671.74</v>
          </cell>
        </row>
        <row r="18848">
          <cell r="B18848" t="str">
            <v>M070670105</v>
          </cell>
          <cell r="C18848" t="str">
            <v>TE RD RPVC PBB JE CL. 18 DN 300 X 200</v>
          </cell>
          <cell r="D18848" t="str">
            <v>PC</v>
          </cell>
          <cell r="E18848">
            <v>729.62</v>
          </cell>
        </row>
        <row r="18849">
          <cell r="B18849" t="str">
            <v>M070670109</v>
          </cell>
          <cell r="C18849" t="str">
            <v>TE RD RPVC PBB JE CL. 18 DN 300 X 250</v>
          </cell>
          <cell r="D18849" t="str">
            <v>PC</v>
          </cell>
          <cell r="E18849">
            <v>786.19</v>
          </cell>
        </row>
        <row r="18850">
          <cell r="B18850" t="str">
            <v>M070670113</v>
          </cell>
          <cell r="C18850" t="str">
            <v>TE RD RPVC PBB JE CL. 18 DN 350 X 50</v>
          </cell>
          <cell r="D18850" t="str">
            <v>PC</v>
          </cell>
          <cell r="E18850">
            <v>741.75</v>
          </cell>
        </row>
        <row r="18851">
          <cell r="B18851" t="str">
            <v>M070670117</v>
          </cell>
          <cell r="C18851" t="str">
            <v>TE RD RPVC PBB JE CL. 18 DN 350 X 75</v>
          </cell>
          <cell r="D18851" t="str">
            <v>PC</v>
          </cell>
          <cell r="E18851">
            <v>743.12</v>
          </cell>
        </row>
        <row r="18852">
          <cell r="B18852" t="str">
            <v>M070670121</v>
          </cell>
          <cell r="C18852" t="str">
            <v>TE RD RPVC PBB JE CL. 18 DN 350 X 100</v>
          </cell>
          <cell r="D18852" t="str">
            <v>PC</v>
          </cell>
          <cell r="E18852">
            <v>748.37</v>
          </cell>
        </row>
        <row r="18853">
          <cell r="B18853" t="str">
            <v>M070670125</v>
          </cell>
          <cell r="C18853" t="str">
            <v>TE RD RPVC PBB JE CL. 18 DN 350 X 125</v>
          </cell>
          <cell r="D18853" t="str">
            <v>PC</v>
          </cell>
          <cell r="E18853">
            <v>775.39</v>
          </cell>
        </row>
        <row r="18854">
          <cell r="B18854" t="str">
            <v>M070670129</v>
          </cell>
          <cell r="C18854" t="str">
            <v>TE RD RPVC PBB JE CL. 18 DN 350 X 150</v>
          </cell>
          <cell r="D18854" t="str">
            <v>PC</v>
          </cell>
          <cell r="E18854">
            <v>804.55</v>
          </cell>
        </row>
        <row r="18855">
          <cell r="B18855" t="str">
            <v>M070670133</v>
          </cell>
          <cell r="C18855" t="str">
            <v>TE RD RPVC PBB JE CL. 18 DN 350 X 200</v>
          </cell>
          <cell r="D18855" t="str">
            <v>PC</v>
          </cell>
          <cell r="E18855">
            <v>862.46</v>
          </cell>
        </row>
        <row r="18856">
          <cell r="B18856" t="str">
            <v>M070670137</v>
          </cell>
          <cell r="C18856" t="str">
            <v>TE RD RPVC PBB JE CL. 18 DN 350 X 250</v>
          </cell>
          <cell r="D18856" t="str">
            <v>PC</v>
          </cell>
          <cell r="E18856">
            <v>919.03</v>
          </cell>
        </row>
        <row r="18857">
          <cell r="B18857" t="str">
            <v>M070670141</v>
          </cell>
          <cell r="C18857" t="str">
            <v>TE RD RPVC PBB JE CL. 18 DN 350 X 300</v>
          </cell>
          <cell r="D18857" t="str">
            <v>PC</v>
          </cell>
          <cell r="E18857">
            <v>978.87</v>
          </cell>
        </row>
        <row r="18858">
          <cell r="B18858" t="str">
            <v>M070670145</v>
          </cell>
          <cell r="C18858" t="str">
            <v>TE RD RPVC PBB JE CL. 18 DN 400 X 50</v>
          </cell>
          <cell r="D18858" t="str">
            <v>PC</v>
          </cell>
          <cell r="E18858">
            <v>881.47</v>
          </cell>
        </row>
        <row r="18859">
          <cell r="B18859" t="str">
            <v>M070670149</v>
          </cell>
          <cell r="C18859" t="str">
            <v>TE RD RPVC PBB JE CL. 18 DN 400 X 75</v>
          </cell>
          <cell r="D18859" t="str">
            <v>PC</v>
          </cell>
          <cell r="E18859">
            <v>882.85</v>
          </cell>
        </row>
        <row r="18860">
          <cell r="B18860" t="str">
            <v>M070670153</v>
          </cell>
          <cell r="C18860" t="str">
            <v>TE RD RPVC PBB JE CL. 18 DN 400 X 100</v>
          </cell>
          <cell r="D18860" t="str">
            <v>PC</v>
          </cell>
          <cell r="E18860">
            <v>888.08</v>
          </cell>
        </row>
        <row r="18861">
          <cell r="B18861" t="str">
            <v>M070670157</v>
          </cell>
          <cell r="C18861" t="str">
            <v>TE RD RPVC PBB JE CL. 18 DN 400 X 125</v>
          </cell>
          <cell r="D18861" t="str">
            <v>PC</v>
          </cell>
          <cell r="E18861">
            <v>915.1</v>
          </cell>
        </row>
        <row r="18862">
          <cell r="B18862" t="str">
            <v>M070670161</v>
          </cell>
          <cell r="C18862" t="str">
            <v>TE RD RPVC PBB JE CL. 18 DN 400 X 150</v>
          </cell>
          <cell r="D18862" t="str">
            <v>PC</v>
          </cell>
          <cell r="E18862">
            <v>944.27</v>
          </cell>
        </row>
        <row r="18863">
          <cell r="B18863" t="str">
            <v>M070670165</v>
          </cell>
          <cell r="C18863" t="str">
            <v>TE RD RPVC PBB JE CL. 18 DN 400 X 200</v>
          </cell>
          <cell r="D18863" t="str">
            <v>PC</v>
          </cell>
          <cell r="E18863">
            <v>1002.14</v>
          </cell>
        </row>
        <row r="18864">
          <cell r="B18864" t="str">
            <v>M070670169</v>
          </cell>
          <cell r="C18864" t="str">
            <v>TE RD RPVC PBB JE CL. 18 DN 400 X 250</v>
          </cell>
          <cell r="D18864" t="str">
            <v>PC</v>
          </cell>
          <cell r="E18864">
            <v>1058.73</v>
          </cell>
        </row>
        <row r="18865">
          <cell r="B18865" t="str">
            <v>M070670173</v>
          </cell>
          <cell r="C18865" t="str">
            <v>TE RD RPVC PBB JE CL. 18 DN 400 X 300</v>
          </cell>
          <cell r="D18865" t="str">
            <v>PC</v>
          </cell>
          <cell r="E18865">
            <v>1118.5899999999999</v>
          </cell>
        </row>
        <row r="18866">
          <cell r="B18866" t="str">
            <v>M070670177</v>
          </cell>
          <cell r="C18866" t="str">
            <v>TE RD RPVC PBB JE CL. 18 DN 400 X 350</v>
          </cell>
          <cell r="D18866" t="str">
            <v>PC</v>
          </cell>
          <cell r="E18866">
            <v>1188.81</v>
          </cell>
        </row>
        <row r="18867">
          <cell r="B18867" t="str">
            <v>M070670181</v>
          </cell>
          <cell r="C18867" t="str">
            <v>TE RD RPVC PBB JE CL. 18 DN 450 X 50</v>
          </cell>
          <cell r="D18867" t="str">
            <v>PC</v>
          </cell>
          <cell r="E18867">
            <v>1016.13</v>
          </cell>
        </row>
        <row r="18868">
          <cell r="B18868" t="str">
            <v>M070670185</v>
          </cell>
          <cell r="C18868" t="str">
            <v>TE RD RPVC PBB JE CL. 18 DN 450 X 75</v>
          </cell>
          <cell r="D18868" t="str">
            <v>PC</v>
          </cell>
          <cell r="E18868">
            <v>1017.52</v>
          </cell>
        </row>
        <row r="18869">
          <cell r="B18869" t="str">
            <v>M070670189</v>
          </cell>
          <cell r="C18869" t="str">
            <v>TE RD RPVC PBB JE CL. 18 DN 450 X 100</v>
          </cell>
          <cell r="D18869" t="str">
            <v>PC</v>
          </cell>
          <cell r="E18869">
            <v>1022.78</v>
          </cell>
        </row>
        <row r="18870">
          <cell r="B18870" t="str">
            <v>M070670193</v>
          </cell>
          <cell r="C18870" t="str">
            <v>TE RD RPVC PBB JE CL. 18 DN 450 X 125</v>
          </cell>
          <cell r="D18870" t="str">
            <v>PC</v>
          </cell>
          <cell r="E18870">
            <v>1049.76</v>
          </cell>
        </row>
        <row r="18871">
          <cell r="B18871" t="str">
            <v>M070670197</v>
          </cell>
          <cell r="C18871" t="str">
            <v>TE RD RPVC PBB JE CL. 18 DN 450 X 150</v>
          </cell>
          <cell r="D18871" t="str">
            <v>PC</v>
          </cell>
          <cell r="E18871">
            <v>1078.94</v>
          </cell>
        </row>
        <row r="18872">
          <cell r="B18872" t="str">
            <v>M070670201</v>
          </cell>
          <cell r="C18872" t="str">
            <v>TE RD RPVC PBB JE CL. 18 DN 450 X 200</v>
          </cell>
          <cell r="D18872" t="str">
            <v>PC</v>
          </cell>
          <cell r="E18872">
            <v>1136.82</v>
          </cell>
        </row>
        <row r="18873">
          <cell r="B18873" t="str">
            <v>M070670205</v>
          </cell>
          <cell r="C18873" t="str">
            <v>TE RD RPVC PBB JE CL. 18 DN 450 X 250</v>
          </cell>
          <cell r="D18873" t="str">
            <v>PC</v>
          </cell>
          <cell r="E18873">
            <v>1193.4100000000001</v>
          </cell>
        </row>
        <row r="18874">
          <cell r="B18874" t="str">
            <v>M070670209</v>
          </cell>
          <cell r="C18874" t="str">
            <v>TE RD RPVC PBB JE CL. 18 DN 450 X 300</v>
          </cell>
          <cell r="D18874" t="str">
            <v>PC</v>
          </cell>
          <cell r="E18874">
            <v>1253.26</v>
          </cell>
        </row>
        <row r="18875">
          <cell r="B18875" t="str">
            <v>M070670213</v>
          </cell>
          <cell r="C18875" t="str">
            <v>TE RD RPVC PBB JE CL. 18 DN 450 X 350</v>
          </cell>
          <cell r="D18875" t="str">
            <v>PC</v>
          </cell>
          <cell r="E18875">
            <v>1323.49</v>
          </cell>
        </row>
        <row r="18876">
          <cell r="B18876" t="str">
            <v>M070670217</v>
          </cell>
          <cell r="C18876" t="str">
            <v>TE RD RPVC PBB JE CL. 18 DN 450 X 400</v>
          </cell>
          <cell r="D18876" t="str">
            <v>PC</v>
          </cell>
          <cell r="E18876">
            <v>1386.81</v>
          </cell>
        </row>
        <row r="18877">
          <cell r="B18877" t="str">
            <v>M070670221</v>
          </cell>
          <cell r="C18877" t="str">
            <v>TE RD RPVC PBB JE CL. 18 DN 500 X 50</v>
          </cell>
          <cell r="D18877" t="str">
            <v>PC</v>
          </cell>
          <cell r="E18877">
            <v>1146.0999999999999</v>
          </cell>
        </row>
        <row r="18878">
          <cell r="B18878" t="str">
            <v>M070670225</v>
          </cell>
          <cell r="C18878" t="str">
            <v>TE RD RPVC PBB JE CL. 18 DN 500 X 75</v>
          </cell>
          <cell r="D18878" t="str">
            <v>PC</v>
          </cell>
          <cell r="E18878">
            <v>1147.49</v>
          </cell>
        </row>
        <row r="18879">
          <cell r="B18879" t="str">
            <v>M070670229</v>
          </cell>
          <cell r="C18879" t="str">
            <v>TE RD RPVC PBB JE CL. 18 DN 500 X 100</v>
          </cell>
          <cell r="D18879" t="str">
            <v>PC</v>
          </cell>
          <cell r="E18879">
            <v>1152.72</v>
          </cell>
        </row>
        <row r="18880">
          <cell r="B18880" t="str">
            <v>M070670233</v>
          </cell>
          <cell r="C18880" t="str">
            <v>TE RD RPVC PBB JE CL. 18 DN 500 X 125</v>
          </cell>
          <cell r="D18880" t="str">
            <v>PC</v>
          </cell>
          <cell r="E18880">
            <v>1179.71</v>
          </cell>
        </row>
        <row r="18881">
          <cell r="B18881" t="str">
            <v>M070670237</v>
          </cell>
          <cell r="C18881" t="str">
            <v>TE RD RPVC PBB JE CL. 18 DN 500 X 150</v>
          </cell>
          <cell r="D18881" t="str">
            <v>PC</v>
          </cell>
          <cell r="E18881">
            <v>1208.9100000000001</v>
          </cell>
        </row>
        <row r="18882">
          <cell r="B18882" t="str">
            <v>M070670241</v>
          </cell>
          <cell r="C18882" t="str">
            <v>TE RD RPVC PBB JE CL. 18 DN 500 X 200</v>
          </cell>
          <cell r="D18882" t="str">
            <v>PC</v>
          </cell>
          <cell r="E18882">
            <v>1266.79</v>
          </cell>
        </row>
        <row r="18883">
          <cell r="B18883" t="str">
            <v>M070670245</v>
          </cell>
          <cell r="C18883" t="str">
            <v>TE RD RPVC PBB JE CL. 18 DN 500 X 250</v>
          </cell>
          <cell r="D18883" t="str">
            <v>PC</v>
          </cell>
          <cell r="E18883">
            <v>1323.37</v>
          </cell>
        </row>
        <row r="18884">
          <cell r="B18884" t="str">
            <v>M070670249</v>
          </cell>
          <cell r="C18884" t="str">
            <v>TE RD RPVC PBB JE CL. 18 DN 500 X 300</v>
          </cell>
          <cell r="D18884" t="str">
            <v>PC</v>
          </cell>
          <cell r="E18884">
            <v>1383.23</v>
          </cell>
        </row>
        <row r="18885">
          <cell r="B18885" t="str">
            <v>M070670253</v>
          </cell>
          <cell r="C18885" t="str">
            <v>TE RD RPVC PBB JE CL. 18 DN 500 X 350</v>
          </cell>
          <cell r="D18885" t="str">
            <v>PC</v>
          </cell>
          <cell r="E18885">
            <v>1453.46</v>
          </cell>
        </row>
        <row r="18886">
          <cell r="B18886" t="str">
            <v>M070670257</v>
          </cell>
          <cell r="C18886" t="str">
            <v>TE RD RPVC PBB JE CL. 18 DN 500 X 400</v>
          </cell>
          <cell r="D18886" t="str">
            <v>PC</v>
          </cell>
          <cell r="E18886">
            <v>1516.79</v>
          </cell>
        </row>
        <row r="18887">
          <cell r="B18887" t="str">
            <v>M070670261</v>
          </cell>
          <cell r="C18887" t="str">
            <v>TE RD RPVC PBB JE CL. 18 DN 500 X 45</v>
          </cell>
          <cell r="D18887" t="str">
            <v>PC</v>
          </cell>
          <cell r="E18887">
            <v>1619.02</v>
          </cell>
        </row>
        <row r="18888">
          <cell r="B18888" t="str">
            <v>M070670265</v>
          </cell>
          <cell r="C18888" t="str">
            <v>TE RD RPVC PBB JE CL. 18 DN 600 X 50</v>
          </cell>
          <cell r="D18888" t="str">
            <v>PC</v>
          </cell>
          <cell r="E18888">
            <v>1465.95</v>
          </cell>
        </row>
        <row r="18889">
          <cell r="B18889" t="str">
            <v>M070670269</v>
          </cell>
          <cell r="C18889" t="str">
            <v>TE RD RPVC PBB JE CL. 18 DN 600 X 75</v>
          </cell>
          <cell r="D18889" t="str">
            <v>PC</v>
          </cell>
          <cell r="E18889">
            <v>1467.33</v>
          </cell>
        </row>
        <row r="18890">
          <cell r="B18890" t="str">
            <v>M070670273</v>
          </cell>
          <cell r="C18890" t="str">
            <v>TE RD RPVC PBB JE CL. 18 DN 600 X 100</v>
          </cell>
          <cell r="D18890" t="str">
            <v>PC</v>
          </cell>
          <cell r="E18890">
            <v>1472.57</v>
          </cell>
        </row>
        <row r="18891">
          <cell r="B18891" t="str">
            <v>M070670277</v>
          </cell>
          <cell r="C18891" t="str">
            <v>TE RD RPVC PBB JE CL. 18 DN 600 X 125</v>
          </cell>
          <cell r="D18891" t="str">
            <v>PC</v>
          </cell>
          <cell r="E18891">
            <v>1499.58</v>
          </cell>
        </row>
        <row r="18892">
          <cell r="B18892" t="str">
            <v>M070670281</v>
          </cell>
          <cell r="C18892" t="str">
            <v>TE RD RPVC PBB JE CL. 18 DN 600 X 150</v>
          </cell>
          <cell r="D18892" t="str">
            <v>PC</v>
          </cell>
          <cell r="E18892">
            <v>1528.76</v>
          </cell>
        </row>
        <row r="18893">
          <cell r="B18893" t="str">
            <v>M070670285</v>
          </cell>
          <cell r="C18893" t="str">
            <v>TE RD RPVC PBB JE CL. 18 DN 600 X 200</v>
          </cell>
          <cell r="D18893" t="str">
            <v>PC</v>
          </cell>
          <cell r="E18893">
            <v>1586.64</v>
          </cell>
        </row>
        <row r="18894">
          <cell r="B18894" t="str">
            <v>M070670289</v>
          </cell>
          <cell r="C18894" t="str">
            <v>TE RD RPVC PBB JE CL. 18 DN 600 X 250</v>
          </cell>
          <cell r="D18894" t="str">
            <v>PC</v>
          </cell>
          <cell r="E18894">
            <v>1643.23</v>
          </cell>
        </row>
        <row r="18895">
          <cell r="B18895" t="str">
            <v>M070670293</v>
          </cell>
          <cell r="C18895" t="str">
            <v>TE RD RPVC PBB JE CL. 18 DN 600 X 300</v>
          </cell>
          <cell r="D18895" t="str">
            <v>PC</v>
          </cell>
          <cell r="E18895">
            <v>1703.07</v>
          </cell>
        </row>
        <row r="18896">
          <cell r="B18896" t="str">
            <v>M070670297</v>
          </cell>
          <cell r="C18896" t="str">
            <v>TE RD RPVC PBB JE CL. 18 DN 600 X 350</v>
          </cell>
          <cell r="D18896" t="str">
            <v>PC</v>
          </cell>
          <cell r="E18896">
            <v>1773.32</v>
          </cell>
        </row>
        <row r="18897">
          <cell r="B18897" t="str">
            <v>M070670301</v>
          </cell>
          <cell r="C18897" t="str">
            <v>TE RD RPVC PBB JE CL. 18 DN 600 X 400</v>
          </cell>
          <cell r="D18897" t="str">
            <v>PC</v>
          </cell>
          <cell r="E18897">
            <v>1836.65</v>
          </cell>
        </row>
        <row r="18898">
          <cell r="B18898" t="str">
            <v>M070670305</v>
          </cell>
          <cell r="C18898" t="str">
            <v>TE RD RPVC PBB JE CL. 18 DN 600 X 45</v>
          </cell>
          <cell r="D18898" t="str">
            <v>PC</v>
          </cell>
          <cell r="E18898">
            <v>1938.86</v>
          </cell>
        </row>
        <row r="18899">
          <cell r="B18899" t="str">
            <v>M070670309</v>
          </cell>
          <cell r="C18899" t="str">
            <v>TE RD RPVC PBB JE CL. 18 DN 600 X 500</v>
          </cell>
          <cell r="D18899" t="str">
            <v>PC</v>
          </cell>
          <cell r="E18899">
            <v>2028.86</v>
          </cell>
        </row>
        <row r="18900">
          <cell r="B18900" t="str">
            <v>M070670313</v>
          </cell>
          <cell r="C18900" t="str">
            <v>TE RD RPVC PBB JE CL. 18 DN 700 X 50</v>
          </cell>
          <cell r="D18900" t="str">
            <v>PC</v>
          </cell>
          <cell r="E18900">
            <v>1819.03</v>
          </cell>
        </row>
        <row r="18901">
          <cell r="B18901" t="str">
            <v>M070670317</v>
          </cell>
          <cell r="C18901" t="str">
            <v>TE RD RPVC PBB JE CL. 18 DN 700 X 75</v>
          </cell>
          <cell r="D18901" t="str">
            <v>PC</v>
          </cell>
          <cell r="E18901">
            <v>1820.41</v>
          </cell>
        </row>
        <row r="18902">
          <cell r="B18902" t="str">
            <v>M070670321</v>
          </cell>
          <cell r="C18902" t="str">
            <v>TE RD RPVC PBB JE CL. 18 DN 700 X 100</v>
          </cell>
          <cell r="D18902" t="str">
            <v>PC</v>
          </cell>
          <cell r="E18902">
            <v>1825.64</v>
          </cell>
        </row>
        <row r="18903">
          <cell r="B18903" t="str">
            <v>M070670325</v>
          </cell>
          <cell r="C18903" t="str">
            <v>TE RD RPVC PBB JE CL. 18 DN 700 X 125</v>
          </cell>
          <cell r="D18903" t="str">
            <v>PC</v>
          </cell>
          <cell r="E18903">
            <v>1852.65</v>
          </cell>
        </row>
        <row r="18904">
          <cell r="B18904" t="str">
            <v>M070670329</v>
          </cell>
          <cell r="C18904" t="str">
            <v>TE RD RPVC PBB JE CL. 18 DN 700 X 150</v>
          </cell>
          <cell r="D18904" t="str">
            <v>PC</v>
          </cell>
          <cell r="E18904">
            <v>1881.82</v>
          </cell>
        </row>
        <row r="18905">
          <cell r="B18905" t="str">
            <v>M070670333</v>
          </cell>
          <cell r="C18905" t="str">
            <v>TE RD RPVC PBB JE CL. 18 DN 700 X 200</v>
          </cell>
          <cell r="D18905" t="str">
            <v>PC</v>
          </cell>
          <cell r="E18905">
            <v>1939.69</v>
          </cell>
        </row>
        <row r="18906">
          <cell r="B18906" t="str">
            <v>M070670337</v>
          </cell>
          <cell r="C18906" t="str">
            <v>TE RD RPVC PBB JE CL. 18 DN 700 X 250</v>
          </cell>
          <cell r="D18906" t="str">
            <v>PC</v>
          </cell>
          <cell r="E18906">
            <v>1996.3</v>
          </cell>
        </row>
        <row r="18907">
          <cell r="B18907" t="str">
            <v>M070670341</v>
          </cell>
          <cell r="C18907" t="str">
            <v>TE RD RPVC PBB JE CL. 18 DN 700 X 300</v>
          </cell>
          <cell r="D18907" t="str">
            <v>PC</v>
          </cell>
          <cell r="E18907">
            <v>2056.15</v>
          </cell>
        </row>
        <row r="18908">
          <cell r="B18908" t="str">
            <v>M070670345</v>
          </cell>
          <cell r="C18908" t="str">
            <v>TE RD RPVC PBB JE CL. 18 DN 700 X 350</v>
          </cell>
          <cell r="D18908" t="str">
            <v>PC</v>
          </cell>
          <cell r="E18908">
            <v>2126.38</v>
          </cell>
        </row>
        <row r="18909">
          <cell r="B18909" t="str">
            <v>M070670349</v>
          </cell>
          <cell r="C18909" t="str">
            <v>TE RD RPVC PBB JE CL. 18 DN 700 X 400</v>
          </cell>
          <cell r="D18909" t="str">
            <v>PC</v>
          </cell>
          <cell r="E18909">
            <v>2189.71</v>
          </cell>
        </row>
        <row r="18910">
          <cell r="B18910" t="str">
            <v>M070670353</v>
          </cell>
          <cell r="C18910" t="str">
            <v>TE RD RPVC PBB JE CL. 18 DN 700 X 45</v>
          </cell>
          <cell r="D18910" t="str">
            <v>PC</v>
          </cell>
          <cell r="E18910">
            <v>2291.92</v>
          </cell>
        </row>
        <row r="18911">
          <cell r="B18911" t="str">
            <v>M070670357</v>
          </cell>
          <cell r="C18911" t="str">
            <v>TE RD RPVC PBB JE CL. 18 DN 700 X 500</v>
          </cell>
          <cell r="D18911" t="str">
            <v>PC</v>
          </cell>
          <cell r="E18911">
            <v>2544.04</v>
          </cell>
        </row>
        <row r="18912">
          <cell r="B18912" t="str">
            <v>M070670361</v>
          </cell>
          <cell r="C18912" t="str">
            <v>TE RD RPVC PBB JE CL. 18 DN 700 X 600</v>
          </cell>
          <cell r="D18912" t="str">
            <v>PC</v>
          </cell>
          <cell r="E18912">
            <v>2569.75</v>
          </cell>
        </row>
        <row r="18913">
          <cell r="B18913" t="str">
            <v>M070670365</v>
          </cell>
          <cell r="C18913" t="str">
            <v>TE RD RPVC PBB JE CL. 20 DN 75 X 50</v>
          </cell>
          <cell r="D18913" t="str">
            <v>PC</v>
          </cell>
          <cell r="E18913">
            <v>227.54</v>
          </cell>
        </row>
        <row r="18914">
          <cell r="B18914" t="str">
            <v>M070670369</v>
          </cell>
          <cell r="C18914" t="str">
            <v>TE RD RPVC PBB JE CL. 20 DN 100 X 50</v>
          </cell>
          <cell r="D18914" t="str">
            <v>PC</v>
          </cell>
          <cell r="E18914">
            <v>247.2</v>
          </cell>
        </row>
        <row r="18915">
          <cell r="B18915" t="str">
            <v>M070670373</v>
          </cell>
          <cell r="C18915" t="str">
            <v>TE RD RPVC PBB JE CL. 20 DN 100 X 75</v>
          </cell>
          <cell r="D18915" t="str">
            <v>PC</v>
          </cell>
          <cell r="E18915">
            <v>248.56</v>
          </cell>
        </row>
        <row r="18916">
          <cell r="B18916" t="str">
            <v>M070670377</v>
          </cell>
          <cell r="C18916" t="str">
            <v>TE RD RPVC PBB JE CL. 20 DN 125 X 50</v>
          </cell>
          <cell r="D18916" t="str">
            <v>PC</v>
          </cell>
          <cell r="E18916">
            <v>291.63</v>
          </cell>
        </row>
        <row r="18917">
          <cell r="B18917" t="str">
            <v>M070670381</v>
          </cell>
          <cell r="C18917" t="str">
            <v>TE RD RPVC PBB JE CL. 20 DN 125 X 75</v>
          </cell>
          <cell r="D18917" t="str">
            <v>PC</v>
          </cell>
          <cell r="E18917">
            <v>292.99</v>
          </cell>
        </row>
        <row r="18918">
          <cell r="B18918" t="str">
            <v>M070670385</v>
          </cell>
          <cell r="C18918" t="str">
            <v>TE RD RPVC PBB JE CL. 20 DN 125 X 100</v>
          </cell>
          <cell r="D18918" t="str">
            <v>PC</v>
          </cell>
          <cell r="E18918">
            <v>298.23</v>
          </cell>
        </row>
        <row r="18919">
          <cell r="B18919" t="str">
            <v>M070670389</v>
          </cell>
          <cell r="C18919" t="str">
            <v>TE RD RPVC PBB JE CL. 20 DN 150 X 50</v>
          </cell>
          <cell r="D18919" t="str">
            <v>PC</v>
          </cell>
          <cell r="E18919">
            <v>334.85</v>
          </cell>
        </row>
        <row r="18920">
          <cell r="B18920" t="str">
            <v>M070670393</v>
          </cell>
          <cell r="C18920" t="str">
            <v>TE RD RPVC PBB JE CL. 20 DN 150 X 75</v>
          </cell>
          <cell r="D18920" t="str">
            <v>PC</v>
          </cell>
          <cell r="E18920">
            <v>336.21</v>
          </cell>
        </row>
        <row r="18921">
          <cell r="B18921" t="str">
            <v>M070670397</v>
          </cell>
          <cell r="C18921" t="str">
            <v>TE RD RPVC PBB JE CL. 20 DN 150 X 100</v>
          </cell>
          <cell r="D18921" t="str">
            <v>PC</v>
          </cell>
          <cell r="E18921">
            <v>341.46</v>
          </cell>
        </row>
        <row r="18922">
          <cell r="B18922" t="str">
            <v>M070670401</v>
          </cell>
          <cell r="C18922" t="str">
            <v>TE RD RPVC PBB JE CL. 20 DN 150 X 125</v>
          </cell>
          <cell r="D18922" t="str">
            <v>PC</v>
          </cell>
          <cell r="E18922">
            <v>368.49</v>
          </cell>
        </row>
        <row r="18923">
          <cell r="B18923" t="str">
            <v>M070670405</v>
          </cell>
          <cell r="C18923" t="str">
            <v>TE RD RPVC PBB JE CL. 20 DN 200 X 50</v>
          </cell>
          <cell r="D18923" t="str">
            <v>PC</v>
          </cell>
          <cell r="E18923">
            <v>420.79</v>
          </cell>
        </row>
        <row r="18924">
          <cell r="B18924" t="str">
            <v>M070670409</v>
          </cell>
          <cell r="C18924" t="str">
            <v>TE RD RPVC PBB JE CL. 20 DN 200 X 75</v>
          </cell>
          <cell r="D18924" t="str">
            <v>PC</v>
          </cell>
          <cell r="E18924">
            <v>422.15</v>
          </cell>
        </row>
        <row r="18925">
          <cell r="B18925" t="str">
            <v>M070670413</v>
          </cell>
          <cell r="C18925" t="str">
            <v>TE RD RPVC PBB JE CL. 20 DN 200 X 100</v>
          </cell>
          <cell r="D18925" t="str">
            <v>PC</v>
          </cell>
          <cell r="E18925">
            <v>427.4</v>
          </cell>
        </row>
        <row r="18926">
          <cell r="B18926" t="str">
            <v>M070670417</v>
          </cell>
          <cell r="C18926" t="str">
            <v>TE RD RPVC PBB JE CL. 20 DN 200 X 125</v>
          </cell>
          <cell r="D18926" t="str">
            <v>PC</v>
          </cell>
          <cell r="E18926">
            <v>454.41</v>
          </cell>
        </row>
        <row r="18927">
          <cell r="B18927" t="str">
            <v>M070670421</v>
          </cell>
          <cell r="C18927" t="str">
            <v>TE RD RPVC PBB JE CL. 20 DN 200 X 150</v>
          </cell>
          <cell r="D18927" t="str">
            <v>PC</v>
          </cell>
          <cell r="E18927">
            <v>483.56</v>
          </cell>
        </row>
        <row r="18928">
          <cell r="B18928" t="str">
            <v>M070670425</v>
          </cell>
          <cell r="C18928" t="str">
            <v>TE RD RPVC PBB JE CL. 20 DN 250 X 50</v>
          </cell>
          <cell r="D18928" t="str">
            <v>PC</v>
          </cell>
          <cell r="E18928">
            <v>516.5</v>
          </cell>
        </row>
        <row r="18929">
          <cell r="B18929" t="str">
            <v>M070670429</v>
          </cell>
          <cell r="C18929" t="str">
            <v>TE RD RPVC PBB JE CL. 20 DN 250 X 75</v>
          </cell>
          <cell r="D18929" t="str">
            <v>PC</v>
          </cell>
          <cell r="E18929">
            <v>517.86</v>
          </cell>
        </row>
        <row r="18930">
          <cell r="B18930" t="str">
            <v>M070670433</v>
          </cell>
          <cell r="C18930" t="str">
            <v>TE RD RPVC PBB JE CL. 20 DN 250 X 100</v>
          </cell>
          <cell r="D18930" t="str">
            <v>PC</v>
          </cell>
          <cell r="E18930">
            <v>523.11</v>
          </cell>
        </row>
        <row r="18931">
          <cell r="B18931" t="str">
            <v>M070670437</v>
          </cell>
          <cell r="C18931" t="str">
            <v>TE RD RPVC PBB JE CL. 20 DN 250 X 125</v>
          </cell>
          <cell r="D18931" t="str">
            <v>PC</v>
          </cell>
          <cell r="E18931">
            <v>550.15</v>
          </cell>
        </row>
        <row r="18932">
          <cell r="B18932" t="str">
            <v>M070670441</v>
          </cell>
          <cell r="C18932" t="str">
            <v>TE RD RPVC PBB JE CL. 20 DN 250 X 150</v>
          </cell>
          <cell r="D18932" t="str">
            <v>PC</v>
          </cell>
          <cell r="E18932">
            <v>579.29</v>
          </cell>
        </row>
        <row r="18933">
          <cell r="B18933" t="str">
            <v>M070670445</v>
          </cell>
          <cell r="C18933" t="str">
            <v>TE RD RPVC PBB JE CL. 20 DN 250 X 200</v>
          </cell>
          <cell r="D18933" t="str">
            <v>PC</v>
          </cell>
          <cell r="E18933">
            <v>637.19000000000005</v>
          </cell>
        </row>
        <row r="18934">
          <cell r="B18934" t="str">
            <v>M070670449</v>
          </cell>
          <cell r="C18934" t="str">
            <v>TE RD RPVC PBB JE CL. 20 DN 300 X 50</v>
          </cell>
          <cell r="D18934" t="str">
            <v>PC</v>
          </cell>
          <cell r="E18934">
            <v>608.91999999999996</v>
          </cell>
        </row>
        <row r="18935">
          <cell r="B18935" t="str">
            <v>M070670453</v>
          </cell>
          <cell r="C18935" t="str">
            <v>TE RD RPVC PBB JE CL. 20 DN 300 X 75</v>
          </cell>
          <cell r="D18935" t="str">
            <v>PC</v>
          </cell>
          <cell r="E18935">
            <v>610.30999999999995</v>
          </cell>
        </row>
        <row r="18936">
          <cell r="B18936" t="str">
            <v>M070670457</v>
          </cell>
          <cell r="C18936" t="str">
            <v>TE RD RPVC PBB JE CL. 20 DN 300 X 100</v>
          </cell>
          <cell r="D18936" t="str">
            <v>PC</v>
          </cell>
          <cell r="E18936">
            <v>615.54999999999995</v>
          </cell>
        </row>
        <row r="18937">
          <cell r="B18937" t="str">
            <v>M070670461</v>
          </cell>
          <cell r="C18937" t="str">
            <v>TE RD RPVC PBB JE CL. 20 DN 300 X 125</v>
          </cell>
          <cell r="D18937" t="str">
            <v>PC</v>
          </cell>
          <cell r="E18937">
            <v>642.58000000000004</v>
          </cell>
        </row>
        <row r="18938">
          <cell r="B18938" t="str">
            <v>M070670465</v>
          </cell>
          <cell r="C18938" t="str">
            <v>TE RD RPVC PBB JE CL. 20 DN 300 X 150</v>
          </cell>
          <cell r="D18938" t="str">
            <v>PC</v>
          </cell>
          <cell r="E18938">
            <v>671.74</v>
          </cell>
        </row>
        <row r="18939">
          <cell r="B18939" t="str">
            <v>M070670469</v>
          </cell>
          <cell r="C18939" t="str">
            <v>TE RD RPVC PBB JE CL. 20 DN 300 X 200</v>
          </cell>
          <cell r="D18939" t="str">
            <v>PC</v>
          </cell>
          <cell r="E18939">
            <v>729.62</v>
          </cell>
        </row>
        <row r="18940">
          <cell r="B18940" t="str">
            <v>M070670473</v>
          </cell>
          <cell r="C18940" t="str">
            <v>TE RD RPVC PBB JE CL. 20 DN 300 X 250</v>
          </cell>
          <cell r="D18940" t="str">
            <v>PC</v>
          </cell>
          <cell r="E18940">
            <v>786.19</v>
          </cell>
        </row>
        <row r="18941">
          <cell r="B18941" t="str">
            <v>M070670477</v>
          </cell>
          <cell r="C18941" t="str">
            <v>TE RD RPVC PBB JE CL. 20 DN 350 X 50</v>
          </cell>
          <cell r="D18941" t="str">
            <v>PC</v>
          </cell>
          <cell r="E18941">
            <v>741.75</v>
          </cell>
        </row>
        <row r="18942">
          <cell r="B18942" t="str">
            <v>M070670481</v>
          </cell>
          <cell r="C18942" t="str">
            <v>TE RD RPVC PBB JE CL. 20 DN 350 X 75</v>
          </cell>
          <cell r="D18942" t="str">
            <v>PC</v>
          </cell>
          <cell r="E18942">
            <v>743.12</v>
          </cell>
        </row>
        <row r="18943">
          <cell r="B18943" t="str">
            <v>M070670485</v>
          </cell>
          <cell r="C18943" t="str">
            <v>TE RD RPVC PBB JE CL. 20 DN 350 X 100</v>
          </cell>
          <cell r="D18943" t="str">
            <v>PC</v>
          </cell>
          <cell r="E18943">
            <v>748.37</v>
          </cell>
        </row>
        <row r="18944">
          <cell r="B18944" t="str">
            <v>M070670489</v>
          </cell>
          <cell r="C18944" t="str">
            <v>TE RD RPVC PBB JE CL. 20 DN 350 X 125</v>
          </cell>
          <cell r="D18944" t="str">
            <v>PC</v>
          </cell>
          <cell r="E18944">
            <v>775.39</v>
          </cell>
        </row>
        <row r="18945">
          <cell r="B18945" t="str">
            <v>M070670493</v>
          </cell>
          <cell r="C18945" t="str">
            <v>TE RD RPVC PBB JE CL. 20 DN 350 X 150</v>
          </cell>
          <cell r="D18945" t="str">
            <v>PC</v>
          </cell>
          <cell r="E18945">
            <v>804.55</v>
          </cell>
        </row>
        <row r="18946">
          <cell r="B18946" t="str">
            <v>M070670497</v>
          </cell>
          <cell r="C18946" t="str">
            <v>TE RD RPVC PBB JE CL. 20 DN 350 X 200</v>
          </cell>
          <cell r="D18946" t="str">
            <v>PC</v>
          </cell>
          <cell r="E18946">
            <v>862.46</v>
          </cell>
        </row>
        <row r="18947">
          <cell r="B18947" t="str">
            <v>M070670501</v>
          </cell>
          <cell r="C18947" t="str">
            <v>TE RD RPVC PBB JE CL. 20 DN 350 X 250</v>
          </cell>
          <cell r="D18947" t="str">
            <v>PC</v>
          </cell>
          <cell r="E18947">
            <v>919.03</v>
          </cell>
        </row>
        <row r="18948">
          <cell r="B18948" t="str">
            <v>M070670505</v>
          </cell>
          <cell r="C18948" t="str">
            <v>TE RD RPVC PBB JE CL. 20 DN 350 X 300</v>
          </cell>
          <cell r="D18948" t="str">
            <v>PC</v>
          </cell>
          <cell r="E18948">
            <v>978.87</v>
          </cell>
        </row>
        <row r="18949">
          <cell r="B18949" t="str">
            <v>M070670509</v>
          </cell>
          <cell r="C18949" t="str">
            <v>TE RD RPVC PBB JE CL. 20 DN 400 X 50</v>
          </cell>
          <cell r="D18949" t="str">
            <v>PC</v>
          </cell>
          <cell r="E18949">
            <v>881.47</v>
          </cell>
        </row>
        <row r="18950">
          <cell r="B18950" t="str">
            <v>M070670513</v>
          </cell>
          <cell r="C18950" t="str">
            <v>TE RD RPVC PBB JE CL. 20 DN 400 X 75</v>
          </cell>
          <cell r="D18950" t="str">
            <v>PC</v>
          </cell>
          <cell r="E18950">
            <v>882.85</v>
          </cell>
        </row>
        <row r="18951">
          <cell r="B18951" t="str">
            <v>M070670517</v>
          </cell>
          <cell r="C18951" t="str">
            <v>TE RD RPVC PBB JE CL. 20 DN 400 X 100</v>
          </cell>
          <cell r="D18951" t="str">
            <v>PC</v>
          </cell>
          <cell r="E18951">
            <v>888.08</v>
          </cell>
        </row>
        <row r="18952">
          <cell r="B18952" t="str">
            <v>M070670521</v>
          </cell>
          <cell r="C18952" t="str">
            <v>TE RD RPVC PBB JE CL. 20 DN 400 X 125</v>
          </cell>
          <cell r="D18952" t="str">
            <v>PC</v>
          </cell>
          <cell r="E18952">
            <v>915.1</v>
          </cell>
        </row>
        <row r="18953">
          <cell r="B18953" t="str">
            <v>M070670525</v>
          </cell>
          <cell r="C18953" t="str">
            <v>TE RD RPVC PBB JE CL. 20 DN 400 X 150</v>
          </cell>
          <cell r="D18953" t="str">
            <v>PC</v>
          </cell>
          <cell r="E18953">
            <v>944.27</v>
          </cell>
        </row>
        <row r="18954">
          <cell r="B18954" t="str">
            <v>M070670529</v>
          </cell>
          <cell r="C18954" t="str">
            <v>TE RD RPVC PBB JE CL. 20 DN 400 X 200</v>
          </cell>
          <cell r="D18954" t="str">
            <v>PC</v>
          </cell>
          <cell r="E18954">
            <v>1002.14</v>
          </cell>
        </row>
        <row r="18955">
          <cell r="B18955" t="str">
            <v>M070670533</v>
          </cell>
          <cell r="C18955" t="str">
            <v>TE RD RPVC PBB JE CL. 20 DN 400 X 250</v>
          </cell>
          <cell r="D18955" t="str">
            <v>PC</v>
          </cell>
          <cell r="E18955">
            <v>1058.73</v>
          </cell>
        </row>
        <row r="18956">
          <cell r="B18956" t="str">
            <v>M070670537</v>
          </cell>
          <cell r="C18956" t="str">
            <v>TE RD RPVC PBB JE CL. 20 DN 400 X 300</v>
          </cell>
          <cell r="D18956" t="str">
            <v>PC</v>
          </cell>
          <cell r="E18956">
            <v>1118.5899999999999</v>
          </cell>
        </row>
        <row r="18957">
          <cell r="B18957" t="str">
            <v>M070670541</v>
          </cell>
          <cell r="C18957" t="str">
            <v>TE RD RPVC PBB JE CL. 20 DN 400 X 350</v>
          </cell>
          <cell r="D18957" t="str">
            <v>PC</v>
          </cell>
          <cell r="E18957">
            <v>1188.81</v>
          </cell>
        </row>
        <row r="18958">
          <cell r="B18958" t="str">
            <v>M070670545</v>
          </cell>
          <cell r="C18958" t="str">
            <v>TE RD RPVC PBB JE CL. 20 DN 450 X 50</v>
          </cell>
          <cell r="D18958" t="str">
            <v>PC</v>
          </cell>
          <cell r="E18958">
            <v>1016.13</v>
          </cell>
        </row>
        <row r="18959">
          <cell r="B18959" t="str">
            <v>M070670549</v>
          </cell>
          <cell r="C18959" t="str">
            <v>TE RD RPVC PBB JE CL. 20 DN 450 X 75</v>
          </cell>
          <cell r="D18959" t="str">
            <v>PC</v>
          </cell>
          <cell r="E18959">
            <v>1017.52</v>
          </cell>
        </row>
        <row r="18960">
          <cell r="B18960" t="str">
            <v>M070670553</v>
          </cell>
          <cell r="C18960" t="str">
            <v>TE RD RPVC PBB JE CL. 20 DN 450 X 100</v>
          </cell>
          <cell r="D18960" t="str">
            <v>PC</v>
          </cell>
          <cell r="E18960">
            <v>1022.78</v>
          </cell>
        </row>
        <row r="18961">
          <cell r="B18961" t="str">
            <v>M070670557</v>
          </cell>
          <cell r="C18961" t="str">
            <v>TE RD RPVC PBB JE CL. 20 DN 450 X 125</v>
          </cell>
          <cell r="D18961" t="str">
            <v>PC</v>
          </cell>
          <cell r="E18961">
            <v>1049.76</v>
          </cell>
        </row>
        <row r="18962">
          <cell r="B18962" t="str">
            <v>M070670561</v>
          </cell>
          <cell r="C18962" t="str">
            <v>TE RD RPVC PBB JE CL. 20 DN 450 X 150</v>
          </cell>
          <cell r="D18962" t="str">
            <v>PC</v>
          </cell>
          <cell r="E18962">
            <v>1078.94</v>
          </cell>
        </row>
        <row r="18963">
          <cell r="B18963" t="str">
            <v>M070670565</v>
          </cell>
          <cell r="C18963" t="str">
            <v>TE RD RPVC PBB JE CL. 20 DN 450 X 200</v>
          </cell>
          <cell r="D18963" t="str">
            <v>PC</v>
          </cell>
          <cell r="E18963">
            <v>1136.82</v>
          </cell>
        </row>
        <row r="18964">
          <cell r="B18964" t="str">
            <v>M070670569</v>
          </cell>
          <cell r="C18964" t="str">
            <v>TE RD RPVC PBB JE CL. 20 DN 450 X 250</v>
          </cell>
          <cell r="D18964" t="str">
            <v>PC</v>
          </cell>
          <cell r="E18964">
            <v>1193.4100000000001</v>
          </cell>
        </row>
        <row r="18965">
          <cell r="B18965" t="str">
            <v>M070670573</v>
          </cell>
          <cell r="C18965" t="str">
            <v>TE RD RPVC PBB JE CL. 20 DN 450 X 300</v>
          </cell>
          <cell r="D18965" t="str">
            <v>PC</v>
          </cell>
          <cell r="E18965">
            <v>1253.26</v>
          </cell>
        </row>
        <row r="18966">
          <cell r="B18966" t="str">
            <v>M070670577</v>
          </cell>
          <cell r="C18966" t="str">
            <v>TE RD RPVC PBB JE CL. 20 DN 450 X 350</v>
          </cell>
          <cell r="D18966" t="str">
            <v>PC</v>
          </cell>
          <cell r="E18966">
            <v>1323.49</v>
          </cell>
        </row>
        <row r="18967">
          <cell r="B18967" t="str">
            <v>M070670581</v>
          </cell>
          <cell r="C18967" t="str">
            <v>TE RD RPVC PBB JE CL. 20 DN 450 X 400</v>
          </cell>
          <cell r="D18967" t="str">
            <v>PC</v>
          </cell>
          <cell r="E18967">
            <v>1386.81</v>
          </cell>
        </row>
        <row r="18968">
          <cell r="B18968" t="str">
            <v>M070670585</v>
          </cell>
          <cell r="C18968" t="str">
            <v>TE RD RPVC PBB JE CL. 20 DN 500 X 50</v>
          </cell>
          <cell r="D18968" t="str">
            <v>PC</v>
          </cell>
          <cell r="E18968">
            <v>1146.0999999999999</v>
          </cell>
        </row>
        <row r="18969">
          <cell r="B18969" t="str">
            <v>M070670589</v>
          </cell>
          <cell r="C18969" t="str">
            <v>TE RD RPVC PBB JE CL. 20 DN 500 X 75</v>
          </cell>
          <cell r="D18969" t="str">
            <v>PC</v>
          </cell>
          <cell r="E18969">
            <v>1147.49</v>
          </cell>
        </row>
        <row r="18970">
          <cell r="B18970" t="str">
            <v>M070670593</v>
          </cell>
          <cell r="C18970" t="str">
            <v>TE RD RPVC PBB JE CL. 20 DN 500 X 100</v>
          </cell>
          <cell r="D18970" t="str">
            <v>PC</v>
          </cell>
          <cell r="E18970">
            <v>1152.72</v>
          </cell>
        </row>
        <row r="18971">
          <cell r="B18971" t="str">
            <v>M070670597</v>
          </cell>
          <cell r="C18971" t="str">
            <v>TE RD RPVC PBB JE CL. 20 DN 500 X 125</v>
          </cell>
          <cell r="D18971" t="str">
            <v>PC</v>
          </cell>
          <cell r="E18971">
            <v>1179.71</v>
          </cell>
        </row>
        <row r="18972">
          <cell r="B18972" t="str">
            <v>M070670601</v>
          </cell>
          <cell r="C18972" t="str">
            <v>TE RD RPVC PBB JE CL. 20 DN 500 X 150</v>
          </cell>
          <cell r="D18972" t="str">
            <v>PC</v>
          </cell>
          <cell r="E18972">
            <v>1208.9100000000001</v>
          </cell>
        </row>
        <row r="18973">
          <cell r="B18973" t="str">
            <v>M070670605</v>
          </cell>
          <cell r="C18973" t="str">
            <v>TE RD RPVC PBB JE CL. 20 DN 500 X 200</v>
          </cell>
          <cell r="D18973" t="str">
            <v>PC</v>
          </cell>
          <cell r="E18973">
            <v>1266.79</v>
          </cell>
        </row>
        <row r="18974">
          <cell r="B18974" t="str">
            <v>M070670609</v>
          </cell>
          <cell r="C18974" t="str">
            <v>TE RD RPVC PBB JE CL. 20 DN 500 X 250</v>
          </cell>
          <cell r="D18974" t="str">
            <v>PC</v>
          </cell>
          <cell r="E18974">
            <v>1323.37</v>
          </cell>
        </row>
        <row r="18975">
          <cell r="B18975" t="str">
            <v>M070670613</v>
          </cell>
          <cell r="C18975" t="str">
            <v>TE RD RPVC PBB JE CL. 20 DN 500 X 300</v>
          </cell>
          <cell r="D18975" t="str">
            <v>PC</v>
          </cell>
          <cell r="E18975">
            <v>1383.23</v>
          </cell>
        </row>
        <row r="18976">
          <cell r="B18976" t="str">
            <v>M070670617</v>
          </cell>
          <cell r="C18976" t="str">
            <v>TE RD RPVC PBB JE CL. 20 DN 500 X 350</v>
          </cell>
          <cell r="D18976" t="str">
            <v>PC</v>
          </cell>
          <cell r="E18976">
            <v>1453.46</v>
          </cell>
        </row>
        <row r="18977">
          <cell r="B18977" t="str">
            <v>M070670621</v>
          </cell>
          <cell r="C18977" t="str">
            <v>TE RD RPVC PBB JE CL. 20 DN 500 X 400</v>
          </cell>
          <cell r="D18977" t="str">
            <v>PC</v>
          </cell>
          <cell r="E18977">
            <v>1516.79</v>
          </cell>
        </row>
        <row r="18978">
          <cell r="B18978" t="str">
            <v>M070670625</v>
          </cell>
          <cell r="C18978" t="str">
            <v>TE RD RPVC PBB JE CL. 20 DN 500 X 450</v>
          </cell>
          <cell r="D18978" t="str">
            <v>PC</v>
          </cell>
          <cell r="E18978">
            <v>1619.02</v>
          </cell>
        </row>
        <row r="18979">
          <cell r="B18979" t="str">
            <v>M070670629</v>
          </cell>
          <cell r="C18979" t="str">
            <v>TE RD RPVC PBB JE CL. 20 DN 600 X 50</v>
          </cell>
          <cell r="D18979" t="str">
            <v>PC</v>
          </cell>
          <cell r="E18979">
            <v>1465.95</v>
          </cell>
        </row>
        <row r="18980">
          <cell r="B18980" t="str">
            <v>M070670633</v>
          </cell>
          <cell r="C18980" t="str">
            <v>TE RD RPVC PBB JE CL. 20 DN 600 X 75</v>
          </cell>
          <cell r="D18980" t="str">
            <v>PC</v>
          </cell>
          <cell r="E18980">
            <v>1467.33</v>
          </cell>
        </row>
        <row r="18981">
          <cell r="B18981" t="str">
            <v>M070670637</v>
          </cell>
          <cell r="C18981" t="str">
            <v>TE RD RPVC PBB JE CL. 20 DN 600 X 100</v>
          </cell>
          <cell r="D18981" t="str">
            <v>PC</v>
          </cell>
          <cell r="E18981">
            <v>1472.57</v>
          </cell>
        </row>
        <row r="18982">
          <cell r="B18982" t="str">
            <v>M070670641</v>
          </cell>
          <cell r="C18982" t="str">
            <v>TE RD RPVC PBB JE CL. 20 DN 600 X 125</v>
          </cell>
          <cell r="D18982" t="str">
            <v>PC</v>
          </cell>
          <cell r="E18982">
            <v>1499.58</v>
          </cell>
        </row>
        <row r="18983">
          <cell r="B18983" t="str">
            <v>M070670645</v>
          </cell>
          <cell r="C18983" t="str">
            <v>TE RD RPVC PBB JE CL. 20 DN 600 X 150</v>
          </cell>
          <cell r="D18983" t="str">
            <v>PC</v>
          </cell>
          <cell r="E18983">
            <v>1528.76</v>
          </cell>
        </row>
        <row r="18984">
          <cell r="B18984" t="str">
            <v>M070670649</v>
          </cell>
          <cell r="C18984" t="str">
            <v>TE RD RPVC PBB JE CL. 20 DN 600 X 200</v>
          </cell>
          <cell r="D18984" t="str">
            <v>PC</v>
          </cell>
          <cell r="E18984">
            <v>1586.64</v>
          </cell>
        </row>
        <row r="18985">
          <cell r="B18985" t="str">
            <v>M070670653</v>
          </cell>
          <cell r="C18985" t="str">
            <v>TE RD RPVC PBB JE CL. 20 DN 600 X 250</v>
          </cell>
          <cell r="D18985" t="str">
            <v>PC</v>
          </cell>
          <cell r="E18985">
            <v>1643.23</v>
          </cell>
        </row>
        <row r="18986">
          <cell r="B18986" t="str">
            <v>M070670657</v>
          </cell>
          <cell r="C18986" t="str">
            <v>TE RD RPVC PBB JE CL. 20 DN 600 X 300</v>
          </cell>
          <cell r="D18986" t="str">
            <v>PC</v>
          </cell>
          <cell r="E18986">
            <v>1703.07</v>
          </cell>
        </row>
        <row r="18987">
          <cell r="B18987" t="str">
            <v>M070670661</v>
          </cell>
          <cell r="C18987" t="str">
            <v>TE RD RPVC PBB JE CL. 20 DN 600 X 350</v>
          </cell>
          <cell r="D18987" t="str">
            <v>PC</v>
          </cell>
          <cell r="E18987">
            <v>1773.32</v>
          </cell>
        </row>
        <row r="18988">
          <cell r="B18988" t="str">
            <v>M070670665</v>
          </cell>
          <cell r="C18988" t="str">
            <v>TE RD RPVC PBB JE CL. 20 DN 600 X 400</v>
          </cell>
          <cell r="D18988" t="str">
            <v>PC</v>
          </cell>
          <cell r="E18988">
            <v>1836.65</v>
          </cell>
        </row>
        <row r="18989">
          <cell r="B18989" t="str">
            <v>M070670669</v>
          </cell>
          <cell r="C18989" t="str">
            <v>TE RD RPVC PBB JE CL. 20 DN 600 X 450</v>
          </cell>
          <cell r="D18989" t="str">
            <v>PC</v>
          </cell>
          <cell r="E18989">
            <v>1938.86</v>
          </cell>
        </row>
        <row r="18990">
          <cell r="B18990" t="str">
            <v>M070670673</v>
          </cell>
          <cell r="C18990" t="str">
            <v>TE RD RPVC PBB JE CL. 20 DN 600 X 500</v>
          </cell>
          <cell r="D18990" t="str">
            <v>PC</v>
          </cell>
          <cell r="E18990">
            <v>2028.86</v>
          </cell>
        </row>
        <row r="18991">
          <cell r="B18991" t="str">
            <v>M070670677</v>
          </cell>
          <cell r="C18991" t="str">
            <v>TE RD RPVC PBB JE CL. 20 DN 700 X 50</v>
          </cell>
          <cell r="D18991" t="str">
            <v>PC</v>
          </cell>
          <cell r="E18991">
            <v>1819.03</v>
          </cell>
        </row>
        <row r="18992">
          <cell r="B18992" t="str">
            <v>M070670681</v>
          </cell>
          <cell r="C18992" t="str">
            <v>TE RD RPVC PBB JE CL. 20 DN 700 X 75</v>
          </cell>
          <cell r="D18992" t="str">
            <v>PC</v>
          </cell>
          <cell r="E18992">
            <v>1820.41</v>
          </cell>
        </row>
        <row r="18993">
          <cell r="B18993" t="str">
            <v>M070670685</v>
          </cell>
          <cell r="C18993" t="str">
            <v>TE RD RPVC PBB JE CL. 20 DN 700 X 100</v>
          </cell>
          <cell r="D18993" t="str">
            <v>PC</v>
          </cell>
          <cell r="E18993">
            <v>1825.64</v>
          </cell>
        </row>
        <row r="18994">
          <cell r="B18994" t="str">
            <v>M070670689</v>
          </cell>
          <cell r="C18994" t="str">
            <v>TE RD RPVC PBB JE CL. 20 DN 700 X 125</v>
          </cell>
          <cell r="D18994" t="str">
            <v>PC</v>
          </cell>
          <cell r="E18994">
            <v>1852.65</v>
          </cell>
        </row>
        <row r="18995">
          <cell r="B18995" t="str">
            <v>M070670693</v>
          </cell>
          <cell r="C18995" t="str">
            <v>TE RD RPVC PBB JE CL. 20 DN 700 X 150</v>
          </cell>
          <cell r="D18995" t="str">
            <v>PC</v>
          </cell>
          <cell r="E18995">
            <v>1881.82</v>
          </cell>
        </row>
        <row r="18996">
          <cell r="B18996" t="str">
            <v>M070670697</v>
          </cell>
          <cell r="C18996" t="str">
            <v>TE RD RPVC PBB JE CL. 20 DN 700 X 200</v>
          </cell>
          <cell r="D18996" t="str">
            <v>PC</v>
          </cell>
          <cell r="E18996">
            <v>1939.69</v>
          </cell>
        </row>
        <row r="18997">
          <cell r="B18997" t="str">
            <v>M070670701</v>
          </cell>
          <cell r="C18997" t="str">
            <v>TE RD RPVC PBB JE CL. 20 DN 700 X 250</v>
          </cell>
          <cell r="D18997" t="str">
            <v>PC</v>
          </cell>
          <cell r="E18997">
            <v>1996.3</v>
          </cell>
        </row>
        <row r="18998">
          <cell r="B18998" t="str">
            <v>M070670705</v>
          </cell>
          <cell r="C18998" t="str">
            <v>TE RD RPVC PBB JE CL. 20 DN 700 X 300</v>
          </cell>
          <cell r="D18998" t="str">
            <v>PC</v>
          </cell>
          <cell r="E18998">
            <v>2056.15</v>
          </cell>
        </row>
        <row r="18999">
          <cell r="B18999" t="str">
            <v>M070670709</v>
          </cell>
          <cell r="C18999" t="str">
            <v>TE RD RPVC PBB JE CL. 20 DN 700 X 350</v>
          </cell>
          <cell r="D18999" t="str">
            <v>PC</v>
          </cell>
          <cell r="E18999">
            <v>2126.38</v>
          </cell>
        </row>
        <row r="19000">
          <cell r="B19000" t="str">
            <v>M070670713</v>
          </cell>
          <cell r="C19000" t="str">
            <v>TE RD RPVC PBB JE CL. 20 DN 700 X 400</v>
          </cell>
          <cell r="D19000" t="str">
            <v>PC</v>
          </cell>
          <cell r="E19000">
            <v>2189.71</v>
          </cell>
        </row>
        <row r="19001">
          <cell r="B19001" t="str">
            <v>M070670717</v>
          </cell>
          <cell r="C19001" t="str">
            <v>TE RD RPVC PBB JE CL. 20 DN 700 X 450</v>
          </cell>
          <cell r="D19001" t="str">
            <v>PC</v>
          </cell>
          <cell r="E19001">
            <v>2291.92</v>
          </cell>
        </row>
        <row r="19002">
          <cell r="B19002" t="str">
            <v>M070670721</v>
          </cell>
          <cell r="C19002" t="str">
            <v>TE RD RPVC PBB JE CL. 20 DN 700 X 500</v>
          </cell>
          <cell r="D19002" t="str">
            <v>PC</v>
          </cell>
          <cell r="E19002">
            <v>2544.04</v>
          </cell>
        </row>
        <row r="19003">
          <cell r="B19003" t="str">
            <v>M070670725</v>
          </cell>
          <cell r="C19003" t="str">
            <v>TE RD RPVC PBB JE CL. 20 DN 700 X 600</v>
          </cell>
          <cell r="D19003" t="str">
            <v>PC</v>
          </cell>
          <cell r="E19003">
            <v>2569.75</v>
          </cell>
        </row>
        <row r="19004">
          <cell r="B19004" t="str">
            <v>M070672000</v>
          </cell>
          <cell r="C19004" t="str">
            <v>LUVA DE CORRER RPVC BB JE CL. 6 / CL. 8</v>
          </cell>
        </row>
        <row r="19005">
          <cell r="B19005" t="str">
            <v>M070672001</v>
          </cell>
          <cell r="C19005" t="str">
            <v>LCR RPVC BB JE CL. 6 DN 50</v>
          </cell>
          <cell r="D19005" t="str">
            <v>PC</v>
          </cell>
          <cell r="E19005">
            <v>63.57</v>
          </cell>
        </row>
        <row r="19006">
          <cell r="B19006" t="str">
            <v>M070672005</v>
          </cell>
          <cell r="C19006" t="str">
            <v>LCR RPVC BB JE CL. 6 DN 75</v>
          </cell>
          <cell r="D19006" t="str">
            <v>PC</v>
          </cell>
          <cell r="E19006">
            <v>66.959999999999994</v>
          </cell>
        </row>
        <row r="19007">
          <cell r="B19007" t="str">
            <v>M070672009</v>
          </cell>
          <cell r="C19007" t="str">
            <v>LCR RPVC BB JE CL. 6 DN 100</v>
          </cell>
          <cell r="D19007" t="str">
            <v>PC</v>
          </cell>
          <cell r="E19007">
            <v>70.510000000000005</v>
          </cell>
        </row>
        <row r="19008">
          <cell r="B19008" t="str">
            <v>M070672013</v>
          </cell>
          <cell r="C19008" t="str">
            <v>LCR RPVC BB JE CL. 6 DN 125</v>
          </cell>
          <cell r="D19008" t="str">
            <v>PC</v>
          </cell>
          <cell r="E19008">
            <v>90.45</v>
          </cell>
        </row>
        <row r="19009">
          <cell r="B19009" t="str">
            <v>M070672017</v>
          </cell>
          <cell r="C19009" t="str">
            <v>LCR RPVC BB JE CL. 6 DN 150</v>
          </cell>
          <cell r="D19009" t="str">
            <v>PC</v>
          </cell>
          <cell r="E19009">
            <v>110.45</v>
          </cell>
        </row>
        <row r="19010">
          <cell r="B19010" t="str">
            <v>M070672021</v>
          </cell>
          <cell r="C19010" t="str">
            <v>LCR RPVC BB JE CL. 6 DN 200</v>
          </cell>
          <cell r="D19010" t="str">
            <v>PC</v>
          </cell>
          <cell r="E19010">
            <v>150.4</v>
          </cell>
        </row>
        <row r="19011">
          <cell r="B19011" t="str">
            <v>M070672025</v>
          </cell>
          <cell r="C19011" t="str">
            <v>LCR RPVC BB JE CL. 6 DN 250</v>
          </cell>
          <cell r="D19011" t="str">
            <v>PC</v>
          </cell>
          <cell r="E19011">
            <v>192.7</v>
          </cell>
        </row>
        <row r="19012">
          <cell r="B19012" t="str">
            <v>M070672029</v>
          </cell>
          <cell r="C19012" t="str">
            <v>LCR RPVC BB JE CL. 6 DN 300</v>
          </cell>
          <cell r="D19012" t="str">
            <v>PC</v>
          </cell>
          <cell r="E19012">
            <v>235.01</v>
          </cell>
        </row>
        <row r="19013">
          <cell r="B19013" t="str">
            <v>M070672033</v>
          </cell>
          <cell r="C19013" t="str">
            <v>LCR RPVC BB JE CL. 6 DN 350</v>
          </cell>
          <cell r="D19013" t="str">
            <v>PC</v>
          </cell>
          <cell r="E19013">
            <v>291.43</v>
          </cell>
        </row>
        <row r="19014">
          <cell r="B19014" t="str">
            <v>M070672037</v>
          </cell>
          <cell r="C19014" t="str">
            <v>LCR RPVC BB JE CL. 6 DN 400</v>
          </cell>
          <cell r="D19014" t="str">
            <v>PC</v>
          </cell>
          <cell r="E19014">
            <v>347.91</v>
          </cell>
        </row>
        <row r="19015">
          <cell r="B19015" t="str">
            <v>M070672041</v>
          </cell>
          <cell r="C19015" t="str">
            <v>LCR RPVC BB JE CL. 6 DN 450</v>
          </cell>
          <cell r="D19015" t="str">
            <v>PC</v>
          </cell>
          <cell r="E19015">
            <v>413.63</v>
          </cell>
        </row>
        <row r="19016">
          <cell r="B19016" t="str">
            <v>M070672045</v>
          </cell>
          <cell r="C19016" t="str">
            <v>LCR RPVC BB JE CL. 6 DN 500</v>
          </cell>
          <cell r="D19016" t="str">
            <v>PC</v>
          </cell>
          <cell r="E19016">
            <v>474.71</v>
          </cell>
        </row>
        <row r="19017">
          <cell r="B19017" t="str">
            <v>M070672049</v>
          </cell>
          <cell r="C19017" t="str">
            <v>LCR RPVC BB JE CL. 6 DN 600</v>
          </cell>
          <cell r="D19017" t="str">
            <v>PC</v>
          </cell>
          <cell r="E19017">
            <v>615.74</v>
          </cell>
        </row>
        <row r="19018">
          <cell r="B19018" t="str">
            <v>M070672053</v>
          </cell>
          <cell r="C19018" t="str">
            <v>LCR RPVC BB JE CL. 6 DN 700</v>
          </cell>
          <cell r="D19018" t="str">
            <v>PC</v>
          </cell>
          <cell r="E19018">
            <v>776.85</v>
          </cell>
        </row>
        <row r="19019">
          <cell r="B19019" t="str">
            <v>M070672057</v>
          </cell>
          <cell r="C19019" t="str">
            <v>LCR RPVC BB JE CL. 8 DN 50</v>
          </cell>
          <cell r="D19019" t="str">
            <v>PC</v>
          </cell>
          <cell r="E19019">
            <v>63.57</v>
          </cell>
        </row>
        <row r="19020">
          <cell r="B19020" t="str">
            <v>M070672061</v>
          </cell>
          <cell r="C19020" t="str">
            <v>LCR RPVC BB JE CL. 8 DN 75</v>
          </cell>
          <cell r="D19020" t="str">
            <v>PC</v>
          </cell>
          <cell r="E19020">
            <v>66.959999999999994</v>
          </cell>
        </row>
        <row r="19021">
          <cell r="B19021" t="str">
            <v>M070672065</v>
          </cell>
          <cell r="C19021" t="str">
            <v>LCR RPVC BB JE CL. 8 DN 100</v>
          </cell>
          <cell r="D19021" t="str">
            <v>PC</v>
          </cell>
          <cell r="E19021">
            <v>70.510000000000005</v>
          </cell>
        </row>
        <row r="19022">
          <cell r="B19022" t="str">
            <v>M070672069</v>
          </cell>
          <cell r="C19022" t="str">
            <v>LCR RPVC BB JE CL. 8 DN 125</v>
          </cell>
          <cell r="D19022" t="str">
            <v>PC</v>
          </cell>
          <cell r="E19022">
            <v>90.45</v>
          </cell>
        </row>
        <row r="19023">
          <cell r="B19023" t="str">
            <v>M070672073</v>
          </cell>
          <cell r="C19023" t="str">
            <v>LCR RPVC BB JE CL. 8 DN 150</v>
          </cell>
          <cell r="D19023" t="str">
            <v>PC</v>
          </cell>
          <cell r="E19023">
            <v>110.45</v>
          </cell>
        </row>
        <row r="19024">
          <cell r="B19024" t="str">
            <v>M070672077</v>
          </cell>
          <cell r="C19024" t="str">
            <v>LCR RPVC BB JE CL. 8 DN 200</v>
          </cell>
          <cell r="D19024" t="str">
            <v>PC</v>
          </cell>
          <cell r="E19024">
            <v>150.4</v>
          </cell>
        </row>
        <row r="19025">
          <cell r="B19025" t="str">
            <v>M070672081</v>
          </cell>
          <cell r="C19025" t="str">
            <v>LCR RPVC BB JE CL. 8 DN 250</v>
          </cell>
          <cell r="D19025" t="str">
            <v>PC</v>
          </cell>
          <cell r="E19025">
            <v>192.7</v>
          </cell>
        </row>
        <row r="19026">
          <cell r="B19026" t="str">
            <v>M070672085</v>
          </cell>
          <cell r="C19026" t="str">
            <v>LCR RPVC BB JE CL. 8 DN 300</v>
          </cell>
          <cell r="D19026" t="str">
            <v>PC</v>
          </cell>
          <cell r="E19026">
            <v>235.01</v>
          </cell>
        </row>
        <row r="19027">
          <cell r="B19027" t="str">
            <v>M070672089</v>
          </cell>
          <cell r="C19027" t="str">
            <v>LCR RPVC BB JE CL. 8 DN 350</v>
          </cell>
          <cell r="D19027" t="str">
            <v>PC</v>
          </cell>
          <cell r="E19027">
            <v>291.43</v>
          </cell>
        </row>
        <row r="19028">
          <cell r="B19028" t="str">
            <v>M070672093</v>
          </cell>
          <cell r="C19028" t="str">
            <v>LCR RPVC BB JE CL. 8 DN 400</v>
          </cell>
          <cell r="D19028" t="str">
            <v>PC</v>
          </cell>
          <cell r="E19028">
            <v>347.91</v>
          </cell>
        </row>
        <row r="19029">
          <cell r="B19029" t="str">
            <v>M070672097</v>
          </cell>
          <cell r="C19029" t="str">
            <v>LCR RPVC BB JE CL. 8 DN 450</v>
          </cell>
          <cell r="D19029" t="str">
            <v>PC</v>
          </cell>
          <cell r="E19029">
            <v>413.63</v>
          </cell>
        </row>
        <row r="19030">
          <cell r="B19030" t="str">
            <v>M070672101</v>
          </cell>
          <cell r="C19030" t="str">
            <v>LCR RPVC BB JE CL. 8 DN 500</v>
          </cell>
          <cell r="D19030" t="str">
            <v>PC</v>
          </cell>
          <cell r="E19030">
            <v>474.71</v>
          </cell>
        </row>
        <row r="19031">
          <cell r="B19031" t="str">
            <v>M070672105</v>
          </cell>
          <cell r="C19031" t="str">
            <v>LCR RPVC BB JE CL. 8 DN 600</v>
          </cell>
          <cell r="D19031" t="str">
            <v>PC</v>
          </cell>
          <cell r="E19031">
            <v>615.74</v>
          </cell>
        </row>
        <row r="19032">
          <cell r="B19032" t="str">
            <v>M070672109</v>
          </cell>
          <cell r="C19032" t="str">
            <v>LCR RPVC BB JE CL. 8 DN 700</v>
          </cell>
          <cell r="D19032" t="str">
            <v>PC</v>
          </cell>
          <cell r="E19032">
            <v>776.85</v>
          </cell>
        </row>
        <row r="19033">
          <cell r="B19033" t="str">
            <v>M070673000</v>
          </cell>
          <cell r="C19033" t="str">
            <v>LUVA DE CORRER RPVC BB JE CL. 10 / CL. 12</v>
          </cell>
        </row>
        <row r="19034">
          <cell r="B19034" t="str">
            <v>M070673001</v>
          </cell>
          <cell r="C19034" t="str">
            <v>LCR RPVC BB JE CL.10 DN 50</v>
          </cell>
          <cell r="D19034" t="str">
            <v>PC</v>
          </cell>
          <cell r="E19034">
            <v>63.57</v>
          </cell>
        </row>
        <row r="19035">
          <cell r="B19035" t="str">
            <v>M070673005</v>
          </cell>
          <cell r="C19035" t="str">
            <v>LCR RPVC BB JE CL.10 DN 75</v>
          </cell>
          <cell r="D19035" t="str">
            <v>PC</v>
          </cell>
          <cell r="E19035">
            <v>66.959999999999994</v>
          </cell>
        </row>
        <row r="19036">
          <cell r="B19036" t="str">
            <v>M070673009</v>
          </cell>
          <cell r="C19036" t="str">
            <v>LCR RPVC BB JE CL.10 DN 100</v>
          </cell>
          <cell r="D19036" t="str">
            <v>PC</v>
          </cell>
          <cell r="E19036">
            <v>70.510000000000005</v>
          </cell>
        </row>
        <row r="19037">
          <cell r="B19037" t="str">
            <v>M070673013</v>
          </cell>
          <cell r="C19037" t="str">
            <v>LCR RPVC BB JE CL.10 DN 125</v>
          </cell>
          <cell r="D19037" t="str">
            <v>PC</v>
          </cell>
          <cell r="E19037">
            <v>90.45</v>
          </cell>
        </row>
        <row r="19038">
          <cell r="B19038" t="str">
            <v>M070673017</v>
          </cell>
          <cell r="C19038" t="str">
            <v>LCR RPVC BB JE CL.10 DN 150</v>
          </cell>
          <cell r="D19038" t="str">
            <v>PC</v>
          </cell>
          <cell r="E19038">
            <v>110.45</v>
          </cell>
        </row>
        <row r="19039">
          <cell r="B19039" t="str">
            <v>M070673021</v>
          </cell>
          <cell r="C19039" t="str">
            <v>LCR RPVC BB JE CL.10 DN 200</v>
          </cell>
          <cell r="D19039" t="str">
            <v>PC</v>
          </cell>
          <cell r="E19039">
            <v>150.4</v>
          </cell>
        </row>
        <row r="19040">
          <cell r="B19040" t="str">
            <v>M070673025</v>
          </cell>
          <cell r="C19040" t="str">
            <v>LCR RPVC BB JE CL.10 DN 250</v>
          </cell>
          <cell r="D19040" t="str">
            <v>PC</v>
          </cell>
          <cell r="E19040">
            <v>192.7</v>
          </cell>
        </row>
        <row r="19041">
          <cell r="B19041" t="str">
            <v>M070673029</v>
          </cell>
          <cell r="C19041" t="str">
            <v>LCR RPVC BB JE CL.10 DN 300</v>
          </cell>
          <cell r="D19041" t="str">
            <v>PC</v>
          </cell>
          <cell r="E19041">
            <v>235.01</v>
          </cell>
        </row>
        <row r="19042">
          <cell r="B19042" t="str">
            <v>M070673033</v>
          </cell>
          <cell r="C19042" t="str">
            <v>LCR RPVC BB JE CL.10 DN 350</v>
          </cell>
          <cell r="D19042" t="str">
            <v>PC</v>
          </cell>
          <cell r="E19042">
            <v>291.43</v>
          </cell>
        </row>
        <row r="19043">
          <cell r="B19043" t="str">
            <v>M070673037</v>
          </cell>
          <cell r="C19043" t="str">
            <v>LCR RPVC BB JE CL.10 DN 400</v>
          </cell>
          <cell r="D19043" t="str">
            <v>PC</v>
          </cell>
          <cell r="E19043">
            <v>347.91</v>
          </cell>
        </row>
        <row r="19044">
          <cell r="B19044" t="str">
            <v>M070673041</v>
          </cell>
          <cell r="C19044" t="str">
            <v>LCR RPVC BB JE CL.10 DN 450</v>
          </cell>
          <cell r="D19044" t="str">
            <v>PC</v>
          </cell>
          <cell r="E19044">
            <v>413.63</v>
          </cell>
        </row>
        <row r="19045">
          <cell r="B19045" t="str">
            <v>M070673045</v>
          </cell>
          <cell r="C19045" t="str">
            <v>LCR RPVC BB JE CL.10 DN 500</v>
          </cell>
          <cell r="D19045" t="str">
            <v>PC</v>
          </cell>
          <cell r="E19045">
            <v>474.71</v>
          </cell>
        </row>
        <row r="19046">
          <cell r="B19046" t="str">
            <v>M070673049</v>
          </cell>
          <cell r="C19046" t="str">
            <v>LCR RPVC BB JE CL.10 DN 600</v>
          </cell>
          <cell r="D19046" t="str">
            <v>PC</v>
          </cell>
          <cell r="E19046">
            <v>615.74</v>
          </cell>
        </row>
        <row r="19047">
          <cell r="B19047" t="str">
            <v>M070673053</v>
          </cell>
          <cell r="C19047" t="str">
            <v>LCR RPVC BB JE CL.10 DN 700</v>
          </cell>
          <cell r="D19047" t="str">
            <v>PC</v>
          </cell>
          <cell r="E19047">
            <v>776.85</v>
          </cell>
        </row>
        <row r="19048">
          <cell r="B19048" t="str">
            <v>M070673057</v>
          </cell>
          <cell r="C19048" t="str">
            <v>LCR RPVC BB JE CL.12 DN 50</v>
          </cell>
          <cell r="D19048" t="str">
            <v>PC</v>
          </cell>
          <cell r="E19048">
            <v>73.12</v>
          </cell>
        </row>
        <row r="19049">
          <cell r="B19049" t="str">
            <v>M070673061</v>
          </cell>
          <cell r="C19049" t="str">
            <v>LCR RPVC BB JE CL.12 DN 75</v>
          </cell>
          <cell r="D19049" t="str">
            <v>PC</v>
          </cell>
          <cell r="E19049">
            <v>77</v>
          </cell>
        </row>
        <row r="19050">
          <cell r="B19050" t="str">
            <v>M070673065</v>
          </cell>
          <cell r="C19050" t="str">
            <v>LCR RPVC BB JE CL.12 DN 100</v>
          </cell>
          <cell r="D19050" t="str">
            <v>PC</v>
          </cell>
          <cell r="E19050">
            <v>81.09</v>
          </cell>
        </row>
        <row r="19051">
          <cell r="B19051" t="str">
            <v>M070673069</v>
          </cell>
          <cell r="C19051" t="str">
            <v>LCR RPVC BB JE CL.12 DN 125</v>
          </cell>
          <cell r="D19051" t="str">
            <v>PC</v>
          </cell>
          <cell r="E19051">
            <v>104.06</v>
          </cell>
        </row>
        <row r="19052">
          <cell r="B19052" t="str">
            <v>M070673073</v>
          </cell>
          <cell r="C19052" t="str">
            <v>LCR RPVC BB JE CL.12 DN 150</v>
          </cell>
          <cell r="D19052" t="str">
            <v>PC</v>
          </cell>
          <cell r="E19052">
            <v>127.02</v>
          </cell>
        </row>
        <row r="19053">
          <cell r="B19053" t="str">
            <v>M070673077</v>
          </cell>
          <cell r="C19053" t="str">
            <v>LCR RPVC BB JE CL.12 DN 200</v>
          </cell>
          <cell r="D19053" t="str">
            <v>PC</v>
          </cell>
          <cell r="E19053">
            <v>172.97</v>
          </cell>
        </row>
        <row r="19054">
          <cell r="B19054" t="str">
            <v>M070673081</v>
          </cell>
          <cell r="C19054" t="str">
            <v>LCR RPVC BB JE CL.12 DN 250</v>
          </cell>
          <cell r="D19054" t="str">
            <v>PC</v>
          </cell>
          <cell r="E19054">
            <v>221.64</v>
          </cell>
        </row>
        <row r="19055">
          <cell r="B19055" t="str">
            <v>M070673085</v>
          </cell>
          <cell r="C19055" t="str">
            <v>LCR RPVC BB JE CL.12 DN 300</v>
          </cell>
          <cell r="D19055" t="str">
            <v>PC</v>
          </cell>
          <cell r="E19055">
            <v>270.27999999999997</v>
          </cell>
        </row>
        <row r="19056">
          <cell r="B19056" t="str">
            <v>M070673089</v>
          </cell>
          <cell r="C19056" t="str">
            <v>LCR RPVC BB JE CL.12 DN 350</v>
          </cell>
          <cell r="D19056" t="str">
            <v>PC</v>
          </cell>
          <cell r="E19056">
            <v>335.16</v>
          </cell>
        </row>
        <row r="19057">
          <cell r="B19057" t="str">
            <v>M070673093</v>
          </cell>
          <cell r="C19057" t="str">
            <v>LCR RPVC BB JE CL.12 DN 400</v>
          </cell>
          <cell r="D19057" t="str">
            <v>PC</v>
          </cell>
          <cell r="E19057">
            <v>400.1</v>
          </cell>
        </row>
        <row r="19058">
          <cell r="B19058" t="str">
            <v>M070673097</v>
          </cell>
          <cell r="C19058" t="str">
            <v>LCR RPVC BB JE CL.12 DN 450</v>
          </cell>
          <cell r="D19058" t="str">
            <v>PC</v>
          </cell>
          <cell r="E19058">
            <v>475.66</v>
          </cell>
        </row>
        <row r="19059">
          <cell r="B19059" t="str">
            <v>M070673101</v>
          </cell>
          <cell r="C19059" t="str">
            <v>LCR RPVC BB JE CL.12 DN 500</v>
          </cell>
          <cell r="D19059" t="str">
            <v>PC</v>
          </cell>
          <cell r="E19059">
            <v>545.94000000000005</v>
          </cell>
        </row>
        <row r="19060">
          <cell r="B19060" t="str">
            <v>M070673105</v>
          </cell>
          <cell r="C19060" t="str">
            <v>LCR RPVC BB JE CL.12 DN 600</v>
          </cell>
          <cell r="D19060" t="str">
            <v>PC</v>
          </cell>
          <cell r="E19060">
            <v>708.12</v>
          </cell>
        </row>
        <row r="19061">
          <cell r="B19061" t="str">
            <v>M070673109</v>
          </cell>
          <cell r="C19061" t="str">
            <v>LCR RPVC BB JE CL.12 DN 700</v>
          </cell>
          <cell r="D19061" t="str">
            <v>PC</v>
          </cell>
          <cell r="E19061">
            <v>893.37</v>
          </cell>
        </row>
        <row r="19062">
          <cell r="B19062" t="str">
            <v>M070674000</v>
          </cell>
          <cell r="C19062" t="str">
            <v>LUVA DE CORRER RPVC BB JE CL. 14 / CL. 16</v>
          </cell>
        </row>
        <row r="19063">
          <cell r="B19063" t="str">
            <v>M070674001</v>
          </cell>
          <cell r="C19063" t="str">
            <v>LCR RPVC BB JE CL.14 DN 50</v>
          </cell>
          <cell r="D19063" t="str">
            <v>PC</v>
          </cell>
          <cell r="E19063">
            <v>73.12</v>
          </cell>
        </row>
        <row r="19064">
          <cell r="B19064" t="str">
            <v>M070674005</v>
          </cell>
          <cell r="C19064" t="str">
            <v>LCR RPVC BB JE CL.14 DN 75</v>
          </cell>
          <cell r="D19064" t="str">
            <v>PC</v>
          </cell>
          <cell r="E19064">
            <v>77</v>
          </cell>
        </row>
        <row r="19065">
          <cell r="B19065" t="str">
            <v>M070674009</v>
          </cell>
          <cell r="C19065" t="str">
            <v>LCR RPVC BB JE CL.14 DN 100</v>
          </cell>
          <cell r="D19065" t="str">
            <v>PC</v>
          </cell>
          <cell r="E19065">
            <v>81.09</v>
          </cell>
        </row>
        <row r="19066">
          <cell r="B19066" t="str">
            <v>M070674013</v>
          </cell>
          <cell r="C19066" t="str">
            <v>LCR RPVC BB JE CL.14 DN 125</v>
          </cell>
          <cell r="D19066" t="str">
            <v>PC</v>
          </cell>
          <cell r="E19066">
            <v>104.06</v>
          </cell>
        </row>
        <row r="19067">
          <cell r="B19067" t="str">
            <v>M070674017</v>
          </cell>
          <cell r="C19067" t="str">
            <v>LCR RPVC BB JE CL.14 DN 150</v>
          </cell>
          <cell r="D19067" t="str">
            <v>PC</v>
          </cell>
          <cell r="E19067">
            <v>127.02</v>
          </cell>
        </row>
        <row r="19068">
          <cell r="B19068" t="str">
            <v>M070674021</v>
          </cell>
          <cell r="C19068" t="str">
            <v>LCR RPVC BB JE CL.14 DN 200</v>
          </cell>
          <cell r="D19068" t="str">
            <v>PC</v>
          </cell>
          <cell r="E19068">
            <v>172.97</v>
          </cell>
        </row>
        <row r="19069">
          <cell r="B19069" t="str">
            <v>M070674025</v>
          </cell>
          <cell r="C19069" t="str">
            <v>LCR RPVC BB JE CL.14 DN 250</v>
          </cell>
          <cell r="D19069" t="str">
            <v>PC</v>
          </cell>
          <cell r="E19069">
            <v>221.64</v>
          </cell>
        </row>
        <row r="19070">
          <cell r="B19070" t="str">
            <v>M070674029</v>
          </cell>
          <cell r="C19070" t="str">
            <v>LCR RPVC BB JE CL.14 DN 300</v>
          </cell>
          <cell r="D19070" t="str">
            <v>PC</v>
          </cell>
          <cell r="E19070">
            <v>270.27999999999997</v>
          </cell>
        </row>
        <row r="19071">
          <cell r="B19071" t="str">
            <v>M070674033</v>
          </cell>
          <cell r="C19071" t="str">
            <v>LCR RPVC BB JE CL.14 DN 350</v>
          </cell>
          <cell r="D19071" t="str">
            <v>PC</v>
          </cell>
          <cell r="E19071">
            <v>335.16</v>
          </cell>
        </row>
        <row r="19072">
          <cell r="B19072" t="str">
            <v>M070674037</v>
          </cell>
          <cell r="C19072" t="str">
            <v>LCR RPVC BB JE CL.14 DN 400</v>
          </cell>
          <cell r="D19072" t="str">
            <v>PC</v>
          </cell>
          <cell r="E19072">
            <v>400.1</v>
          </cell>
        </row>
        <row r="19073">
          <cell r="B19073" t="str">
            <v>M070674041</v>
          </cell>
          <cell r="C19073" t="str">
            <v>LCR RPVC BB JE CL.14 DN 450</v>
          </cell>
          <cell r="D19073" t="str">
            <v>PC</v>
          </cell>
          <cell r="E19073">
            <v>475.66</v>
          </cell>
        </row>
        <row r="19074">
          <cell r="B19074" t="str">
            <v>M070674045</v>
          </cell>
          <cell r="C19074" t="str">
            <v>LCR RPVC BB JE CL.14 DN 500</v>
          </cell>
          <cell r="D19074" t="str">
            <v>PC</v>
          </cell>
          <cell r="E19074">
            <v>545.94000000000005</v>
          </cell>
        </row>
        <row r="19075">
          <cell r="B19075" t="str">
            <v>M070674049</v>
          </cell>
          <cell r="C19075" t="str">
            <v>LCR RPVC BB JE CL.14 DN 600</v>
          </cell>
          <cell r="D19075" t="str">
            <v>PC</v>
          </cell>
          <cell r="E19075">
            <v>708.12</v>
          </cell>
        </row>
        <row r="19076">
          <cell r="B19076" t="str">
            <v>M070674053</v>
          </cell>
          <cell r="C19076" t="str">
            <v>LCR RPVC BB JE CL.14 DN 700</v>
          </cell>
          <cell r="D19076" t="str">
            <v>PC</v>
          </cell>
          <cell r="E19076">
            <v>893.37</v>
          </cell>
        </row>
        <row r="19077">
          <cell r="B19077" t="str">
            <v>M070674057</v>
          </cell>
          <cell r="C19077" t="str">
            <v>LCR RPVC BB JE CL.16 DN 50</v>
          </cell>
          <cell r="D19077" t="str">
            <v>PC</v>
          </cell>
          <cell r="E19077">
            <v>73.12</v>
          </cell>
        </row>
        <row r="19078">
          <cell r="B19078" t="str">
            <v>M070674061</v>
          </cell>
          <cell r="C19078" t="str">
            <v>LCR RPVC BB JE CL.16 DN 75</v>
          </cell>
          <cell r="D19078" t="str">
            <v>PC</v>
          </cell>
          <cell r="E19078">
            <v>77</v>
          </cell>
        </row>
        <row r="19079">
          <cell r="B19079" t="str">
            <v>M070674065</v>
          </cell>
          <cell r="C19079" t="str">
            <v>LCR RPVC BB JE CL.16 DN 100</v>
          </cell>
          <cell r="D19079" t="str">
            <v>PC</v>
          </cell>
          <cell r="E19079">
            <v>81.09</v>
          </cell>
        </row>
        <row r="19080">
          <cell r="B19080" t="str">
            <v>M070674069</v>
          </cell>
          <cell r="C19080" t="str">
            <v>LCR RPVC BB JE CL.16 DN 125</v>
          </cell>
          <cell r="D19080" t="str">
            <v>PC</v>
          </cell>
          <cell r="E19080">
            <v>104.06</v>
          </cell>
        </row>
        <row r="19081">
          <cell r="B19081" t="str">
            <v>M070674073</v>
          </cell>
          <cell r="C19081" t="str">
            <v>LCR RPVC BB JE CL.16 DN 150</v>
          </cell>
          <cell r="D19081" t="str">
            <v>PC</v>
          </cell>
          <cell r="E19081">
            <v>127.02</v>
          </cell>
        </row>
        <row r="19082">
          <cell r="B19082" t="str">
            <v>M070674077</v>
          </cell>
          <cell r="C19082" t="str">
            <v>LCR RPVC BB JE CL.16 DN 200</v>
          </cell>
          <cell r="D19082" t="str">
            <v>PC</v>
          </cell>
          <cell r="E19082">
            <v>172.97</v>
          </cell>
        </row>
        <row r="19083">
          <cell r="B19083" t="str">
            <v>M070674081</v>
          </cell>
          <cell r="C19083" t="str">
            <v>LCR RPVC BB JE CL.16 DN 250</v>
          </cell>
          <cell r="D19083" t="str">
            <v>PC</v>
          </cell>
          <cell r="E19083">
            <v>221.64</v>
          </cell>
        </row>
        <row r="19084">
          <cell r="B19084" t="str">
            <v>M070674085</v>
          </cell>
          <cell r="C19084" t="str">
            <v>LCR RPVC BB JE CL.16 DN 300</v>
          </cell>
          <cell r="D19084" t="str">
            <v>PC</v>
          </cell>
          <cell r="E19084">
            <v>270.27999999999997</v>
          </cell>
        </row>
        <row r="19085">
          <cell r="B19085" t="str">
            <v>M070674089</v>
          </cell>
          <cell r="C19085" t="str">
            <v>LCR RPVC BB JE CL.16 DN 350</v>
          </cell>
          <cell r="D19085" t="str">
            <v>PC</v>
          </cell>
          <cell r="E19085">
            <v>335.16</v>
          </cell>
        </row>
        <row r="19086">
          <cell r="B19086" t="str">
            <v>M070674093</v>
          </cell>
          <cell r="C19086" t="str">
            <v>LCR RPVC BB JE CL.16 DN 400</v>
          </cell>
          <cell r="D19086" t="str">
            <v>PC</v>
          </cell>
          <cell r="E19086">
            <v>400.1</v>
          </cell>
        </row>
        <row r="19087">
          <cell r="B19087" t="str">
            <v>M070674097</v>
          </cell>
          <cell r="C19087" t="str">
            <v>LCR RPVC BB JE CL.16 DN 450</v>
          </cell>
          <cell r="D19087" t="str">
            <v>PC</v>
          </cell>
          <cell r="E19087">
            <v>475.66</v>
          </cell>
        </row>
        <row r="19088">
          <cell r="B19088" t="str">
            <v>M070674101</v>
          </cell>
          <cell r="C19088" t="str">
            <v>LCR RPVC BB JE CL.16 DN 500</v>
          </cell>
          <cell r="D19088" t="str">
            <v>PC</v>
          </cell>
          <cell r="E19088">
            <v>545.94000000000005</v>
          </cell>
        </row>
        <row r="19089">
          <cell r="B19089" t="str">
            <v>M070674105</v>
          </cell>
          <cell r="C19089" t="str">
            <v>LCR RPVC BB JE CL.16 DN 600</v>
          </cell>
          <cell r="D19089" t="str">
            <v>PC</v>
          </cell>
          <cell r="E19089">
            <v>708.12</v>
          </cell>
        </row>
        <row r="19090">
          <cell r="B19090" t="str">
            <v>M070674109</v>
          </cell>
          <cell r="C19090" t="str">
            <v>LCR RPVC BB JE CL.16 DN 700</v>
          </cell>
          <cell r="D19090" t="str">
            <v>PC</v>
          </cell>
          <cell r="E19090">
            <v>893.37</v>
          </cell>
        </row>
        <row r="19091">
          <cell r="B19091" t="str">
            <v>M070675000</v>
          </cell>
          <cell r="C19091" t="str">
            <v>LUVA DE CORRER RPVC BB JE CL. 18 / CL. 20</v>
          </cell>
        </row>
        <row r="19092">
          <cell r="B19092" t="str">
            <v>M070675001</v>
          </cell>
          <cell r="C19092" t="str">
            <v>LCR RPVC BB JE CL.18 DN 50</v>
          </cell>
          <cell r="D19092" t="str">
            <v>PC</v>
          </cell>
          <cell r="E19092">
            <v>73.12</v>
          </cell>
        </row>
        <row r="19093">
          <cell r="B19093" t="str">
            <v>M070675005</v>
          </cell>
          <cell r="C19093" t="str">
            <v>LCR RPVC BB JE CL.18 DN 75</v>
          </cell>
          <cell r="D19093" t="str">
            <v>PC</v>
          </cell>
          <cell r="E19093">
            <v>77</v>
          </cell>
        </row>
        <row r="19094">
          <cell r="B19094" t="str">
            <v>M070675009</v>
          </cell>
          <cell r="C19094" t="str">
            <v>LCR RPVC BB JE CL.18 DN 100</v>
          </cell>
          <cell r="D19094" t="str">
            <v>PC</v>
          </cell>
          <cell r="E19094">
            <v>81.09</v>
          </cell>
        </row>
        <row r="19095">
          <cell r="B19095" t="str">
            <v>M070675013</v>
          </cell>
          <cell r="C19095" t="str">
            <v>LCR RPVC BB JE CL.18 DN 125</v>
          </cell>
          <cell r="D19095" t="str">
            <v>PC</v>
          </cell>
          <cell r="E19095">
            <v>104.06</v>
          </cell>
        </row>
        <row r="19096">
          <cell r="B19096" t="str">
            <v>M070675017</v>
          </cell>
          <cell r="C19096" t="str">
            <v>LCR RPVC BB JE CL.18 DN 150</v>
          </cell>
          <cell r="D19096" t="str">
            <v>PC</v>
          </cell>
          <cell r="E19096">
            <v>127.02</v>
          </cell>
        </row>
        <row r="19097">
          <cell r="B19097" t="str">
            <v>M070675021</v>
          </cell>
          <cell r="C19097" t="str">
            <v>LCR RPVC BB JE CL.18 DN 200</v>
          </cell>
          <cell r="D19097" t="str">
            <v>PC</v>
          </cell>
          <cell r="E19097">
            <v>172.97</v>
          </cell>
        </row>
        <row r="19098">
          <cell r="B19098" t="str">
            <v>M070675025</v>
          </cell>
          <cell r="C19098" t="str">
            <v>LCR RPVC BB JE CL.18 DN 250</v>
          </cell>
          <cell r="D19098" t="str">
            <v>PC</v>
          </cell>
          <cell r="E19098">
            <v>221.64</v>
          </cell>
        </row>
        <row r="19099">
          <cell r="B19099" t="str">
            <v>M070675029</v>
          </cell>
          <cell r="C19099" t="str">
            <v>LCR RPVC BB JE CL.18 DN 300</v>
          </cell>
          <cell r="D19099" t="str">
            <v>PC</v>
          </cell>
          <cell r="E19099">
            <v>270.27999999999997</v>
          </cell>
        </row>
        <row r="19100">
          <cell r="B19100" t="str">
            <v>M070675033</v>
          </cell>
          <cell r="C19100" t="str">
            <v>LCR RPVC BB JE CL.18 DN 350</v>
          </cell>
          <cell r="D19100" t="str">
            <v>PC</v>
          </cell>
          <cell r="E19100">
            <v>335.16</v>
          </cell>
        </row>
        <row r="19101">
          <cell r="B19101" t="str">
            <v>M070675037</v>
          </cell>
          <cell r="C19101" t="str">
            <v>LCR RPVC BB JE CL.18 DN 400</v>
          </cell>
          <cell r="D19101" t="str">
            <v>PC</v>
          </cell>
          <cell r="E19101">
            <v>400.1</v>
          </cell>
        </row>
        <row r="19102">
          <cell r="B19102" t="str">
            <v>M070675041</v>
          </cell>
          <cell r="C19102" t="str">
            <v>LCR RPVC BB JE CL.18 DN 450</v>
          </cell>
          <cell r="D19102" t="str">
            <v>PC</v>
          </cell>
          <cell r="E19102">
            <v>475.66</v>
          </cell>
        </row>
        <row r="19103">
          <cell r="B19103" t="str">
            <v>M070675045</v>
          </cell>
          <cell r="C19103" t="str">
            <v>LCR RPVC BB JE CL.18 DN 500</v>
          </cell>
          <cell r="D19103" t="str">
            <v>PC</v>
          </cell>
          <cell r="E19103">
            <v>545.94000000000005</v>
          </cell>
        </row>
        <row r="19104">
          <cell r="B19104" t="str">
            <v>M070675049</v>
          </cell>
          <cell r="C19104" t="str">
            <v>LCR RPVC BB JE CL.18 DN 600</v>
          </cell>
          <cell r="D19104" t="str">
            <v>PC</v>
          </cell>
          <cell r="E19104">
            <v>708.12</v>
          </cell>
        </row>
        <row r="19105">
          <cell r="B19105" t="str">
            <v>M070675053</v>
          </cell>
          <cell r="C19105" t="str">
            <v>LCR RPVC BB JE CL.18 DN 700</v>
          </cell>
          <cell r="D19105" t="str">
            <v>PC</v>
          </cell>
          <cell r="E19105">
            <v>893.37</v>
          </cell>
        </row>
        <row r="19106">
          <cell r="B19106" t="str">
            <v>M070675057</v>
          </cell>
          <cell r="C19106" t="str">
            <v>LCR RPVC BB JE CL.20 DN 125</v>
          </cell>
          <cell r="D19106" t="str">
            <v>PC</v>
          </cell>
          <cell r="E19106">
            <v>104.06</v>
          </cell>
        </row>
        <row r="19107">
          <cell r="B19107" t="str">
            <v>M070675061</v>
          </cell>
          <cell r="C19107" t="str">
            <v>LCR RPVC BB JE CL.20 DN 150</v>
          </cell>
          <cell r="D19107" t="str">
            <v>PC</v>
          </cell>
          <cell r="E19107">
            <v>127.02</v>
          </cell>
        </row>
        <row r="19108">
          <cell r="B19108" t="str">
            <v>M070675065</v>
          </cell>
          <cell r="C19108" t="str">
            <v>LCR RPVC BB JE CL.20 DN 200</v>
          </cell>
          <cell r="D19108" t="str">
            <v>PC</v>
          </cell>
          <cell r="E19108">
            <v>172.97</v>
          </cell>
        </row>
        <row r="19109">
          <cell r="B19109" t="str">
            <v>M070675069</v>
          </cell>
          <cell r="C19109" t="str">
            <v>LCR RPVC BB JE CL.20 DN 250</v>
          </cell>
          <cell r="D19109" t="str">
            <v>PC</v>
          </cell>
          <cell r="E19109">
            <v>221.64</v>
          </cell>
        </row>
        <row r="19110">
          <cell r="B19110" t="str">
            <v>M070675073</v>
          </cell>
          <cell r="C19110" t="str">
            <v>LCR RPVC BB JE CL.20 DN 300</v>
          </cell>
          <cell r="D19110" t="str">
            <v>PC</v>
          </cell>
          <cell r="E19110">
            <v>270.27999999999997</v>
          </cell>
        </row>
        <row r="19111">
          <cell r="B19111" t="str">
            <v>M070675077</v>
          </cell>
          <cell r="C19111" t="str">
            <v>LCR RPVC BB JE CL.20 DN 350</v>
          </cell>
          <cell r="D19111" t="str">
            <v>PC</v>
          </cell>
          <cell r="E19111">
            <v>335.16</v>
          </cell>
        </row>
        <row r="19112">
          <cell r="B19112" t="str">
            <v>M070675081</v>
          </cell>
          <cell r="C19112" t="str">
            <v>LCR RPVC BB JE CL.20 DN 400</v>
          </cell>
          <cell r="D19112" t="str">
            <v>PC</v>
          </cell>
          <cell r="E19112">
            <v>400.1</v>
          </cell>
        </row>
        <row r="19113">
          <cell r="B19113" t="str">
            <v>M070675085</v>
          </cell>
          <cell r="C19113" t="str">
            <v>LCR RPVC BB JE CL.20 DN 450</v>
          </cell>
          <cell r="D19113" t="str">
            <v>PC</v>
          </cell>
          <cell r="E19113">
            <v>475.66</v>
          </cell>
        </row>
        <row r="19114">
          <cell r="B19114" t="str">
            <v>M070700000</v>
          </cell>
          <cell r="C19114" t="str">
            <v>CONEXOES DE RPVC JE C/ PONTA, BOLSA E FLANGE</v>
          </cell>
        </row>
        <row r="19115">
          <cell r="B19115" t="str">
            <v>M070702000</v>
          </cell>
          <cell r="C19115" t="str">
            <v>CURVA 90 RPVC PF JE CL. 6 / CL. 8</v>
          </cell>
        </row>
        <row r="19116">
          <cell r="B19116" t="str">
            <v>M070702001</v>
          </cell>
          <cell r="C19116" t="str">
            <v>C90 RPVC PF JE CL. 6 DN</v>
          </cell>
          <cell r="D19116" t="str">
            <v>PC</v>
          </cell>
          <cell r="E19116">
            <v>201.34</v>
          </cell>
        </row>
        <row r="19117">
          <cell r="B19117" t="str">
            <v>M070702005</v>
          </cell>
          <cell r="C19117" t="str">
            <v>C90 RPVC PF JE CL. 6 DN</v>
          </cell>
          <cell r="D19117" t="str">
            <v>PC</v>
          </cell>
          <cell r="E19117">
            <v>248.14</v>
          </cell>
        </row>
        <row r="19118">
          <cell r="B19118" t="str">
            <v>M070702009</v>
          </cell>
          <cell r="C19118" t="str">
            <v>C90 RPVC PF JE CL. 6 DN 100</v>
          </cell>
          <cell r="D19118" t="str">
            <v>PC</v>
          </cell>
          <cell r="E19118">
            <v>369.08</v>
          </cell>
        </row>
        <row r="19119">
          <cell r="B19119" t="str">
            <v>M070702013</v>
          </cell>
          <cell r="C19119" t="str">
            <v>C90 RPVC PF JE CL. 6 DN 125</v>
          </cell>
          <cell r="D19119" t="str">
            <v>PC</v>
          </cell>
          <cell r="E19119">
            <v>481.23</v>
          </cell>
        </row>
        <row r="19120">
          <cell r="B19120" t="str">
            <v>M070702017</v>
          </cell>
          <cell r="C19120" t="str">
            <v>C90 RPVC PF JE CL. 6 DN 150</v>
          </cell>
          <cell r="D19120" t="str">
            <v>PC</v>
          </cell>
          <cell r="E19120">
            <v>562.82000000000005</v>
          </cell>
        </row>
        <row r="19121">
          <cell r="B19121" t="str">
            <v>M070702021</v>
          </cell>
          <cell r="C19121" t="str">
            <v>C90 RPVC PF JE CL. 6 DN 200</v>
          </cell>
          <cell r="D19121" t="str">
            <v>PC</v>
          </cell>
          <cell r="E19121">
            <v>553.84</v>
          </cell>
        </row>
        <row r="19122">
          <cell r="B19122" t="str">
            <v>M070702025</v>
          </cell>
          <cell r="C19122" t="str">
            <v>C90 RPVC PF JE CL. 6 DN 250</v>
          </cell>
          <cell r="D19122" t="str">
            <v>PC</v>
          </cell>
          <cell r="E19122">
            <v>667.46</v>
          </cell>
        </row>
        <row r="19123">
          <cell r="B19123" t="str">
            <v>M070702029</v>
          </cell>
          <cell r="C19123" t="str">
            <v>C90 RPVC PF JE CL. 6 DN 300</v>
          </cell>
          <cell r="D19123" t="str">
            <v>PC</v>
          </cell>
          <cell r="E19123">
            <v>800.49</v>
          </cell>
        </row>
        <row r="19124">
          <cell r="B19124" t="str">
            <v>M070702033</v>
          </cell>
          <cell r="C19124" t="str">
            <v>C90 RPVC PF JE CL. 6 DN 350</v>
          </cell>
          <cell r="D19124" t="str">
            <v>PC</v>
          </cell>
          <cell r="E19124">
            <v>920.18</v>
          </cell>
        </row>
        <row r="19125">
          <cell r="B19125" t="str">
            <v>M070702037</v>
          </cell>
          <cell r="C19125" t="str">
            <v>C90 RPVC PF JE CL. 6 DN 400</v>
          </cell>
          <cell r="D19125" t="str">
            <v>PC</v>
          </cell>
          <cell r="E19125">
            <v>1108.79</v>
          </cell>
        </row>
        <row r="19126">
          <cell r="B19126" t="str">
            <v>M070702041</v>
          </cell>
          <cell r="C19126" t="str">
            <v>C90 RPVC PF JE CL. 6 DN 450</v>
          </cell>
          <cell r="D19126" t="str">
            <v>PC</v>
          </cell>
          <cell r="E19126">
            <v>1425.07</v>
          </cell>
        </row>
        <row r="19127">
          <cell r="B19127" t="str">
            <v>M070702045</v>
          </cell>
          <cell r="C19127" t="str">
            <v>C90 RPVC PF JE CL. 6 DN 500</v>
          </cell>
          <cell r="D19127" t="str">
            <v>PC</v>
          </cell>
          <cell r="E19127">
            <v>1537.25</v>
          </cell>
        </row>
        <row r="19128">
          <cell r="B19128" t="str">
            <v>M070702049</v>
          </cell>
          <cell r="C19128" t="str">
            <v>C90 RPVC PF JE CL. 6 DN 600</v>
          </cell>
          <cell r="D19128" t="str">
            <v>PC</v>
          </cell>
          <cell r="E19128">
            <v>1813.75</v>
          </cell>
        </row>
        <row r="19129">
          <cell r="B19129" t="str">
            <v>M070702053</v>
          </cell>
          <cell r="C19129" t="str">
            <v>C90 RPVC PF JE CL. 6 DN 700</v>
          </cell>
          <cell r="D19129" t="str">
            <v>PC</v>
          </cell>
          <cell r="E19129">
            <v>2297.54</v>
          </cell>
        </row>
        <row r="19130">
          <cell r="B19130" t="str">
            <v>M070702057</v>
          </cell>
          <cell r="C19130" t="str">
            <v>C90 RPVC PF JE CL. 8 DN 50</v>
          </cell>
          <cell r="D19130" t="str">
            <v>PC</v>
          </cell>
          <cell r="E19130">
            <v>201.34</v>
          </cell>
        </row>
        <row r="19131">
          <cell r="B19131" t="str">
            <v>M070702061</v>
          </cell>
          <cell r="C19131" t="str">
            <v>C90 RPVC PF JE CL. 8 DN 75</v>
          </cell>
          <cell r="D19131" t="str">
            <v>PC</v>
          </cell>
          <cell r="E19131">
            <v>248.14</v>
          </cell>
        </row>
        <row r="19132">
          <cell r="B19132" t="str">
            <v>M070702065</v>
          </cell>
          <cell r="C19132" t="str">
            <v>C90 RPVC PF JE CL. 8 DN 100</v>
          </cell>
          <cell r="D19132" t="str">
            <v>PC</v>
          </cell>
          <cell r="E19132">
            <v>369.08</v>
          </cell>
        </row>
        <row r="19133">
          <cell r="B19133" t="str">
            <v>M070702069</v>
          </cell>
          <cell r="C19133" t="str">
            <v>C90 RPVC PF JE CL. 8 DN 125</v>
          </cell>
          <cell r="D19133" t="str">
            <v>PC</v>
          </cell>
          <cell r="E19133">
            <v>481.23</v>
          </cell>
        </row>
        <row r="19134">
          <cell r="B19134" t="str">
            <v>M070702073</v>
          </cell>
          <cell r="C19134" t="str">
            <v>C90 RPVC PF JE CL. 8 DN 150</v>
          </cell>
          <cell r="D19134" t="str">
            <v>PC</v>
          </cell>
          <cell r="E19134">
            <v>562.82000000000005</v>
          </cell>
        </row>
        <row r="19135">
          <cell r="B19135" t="str">
            <v>M070702077</v>
          </cell>
          <cell r="C19135" t="str">
            <v>C90 RPVC PF JE CL. 8 DN 200</v>
          </cell>
          <cell r="D19135" t="str">
            <v>PC</v>
          </cell>
          <cell r="E19135">
            <v>553.84</v>
          </cell>
        </row>
        <row r="19136">
          <cell r="B19136" t="str">
            <v>M070702081</v>
          </cell>
          <cell r="C19136" t="str">
            <v>C90 RPVC PF JE CL. 8 DN 250</v>
          </cell>
          <cell r="D19136" t="str">
            <v>PC</v>
          </cell>
          <cell r="E19136">
            <v>667.46</v>
          </cell>
        </row>
        <row r="19137">
          <cell r="B19137" t="str">
            <v>M070702085</v>
          </cell>
          <cell r="C19137" t="str">
            <v>C90 RPVC PF JE CL. 8 DN 300</v>
          </cell>
          <cell r="D19137" t="str">
            <v>PC</v>
          </cell>
          <cell r="E19137">
            <v>800.49</v>
          </cell>
        </row>
        <row r="19138">
          <cell r="B19138" t="str">
            <v>M070702089</v>
          </cell>
          <cell r="C19138" t="str">
            <v>C90 RPVC PF JE CL. 8 DN 350</v>
          </cell>
          <cell r="D19138" t="str">
            <v>PC</v>
          </cell>
          <cell r="E19138">
            <v>920.18</v>
          </cell>
        </row>
        <row r="19139">
          <cell r="B19139" t="str">
            <v>M070702093</v>
          </cell>
          <cell r="C19139" t="str">
            <v>C90 RPVC PF JE CL. 8 DN 400</v>
          </cell>
          <cell r="D19139" t="str">
            <v>PC</v>
          </cell>
          <cell r="E19139">
            <v>1108.79</v>
          </cell>
        </row>
        <row r="19140">
          <cell r="B19140" t="str">
            <v>M070702097</v>
          </cell>
          <cell r="C19140" t="str">
            <v>C90 RPVC PF JE CL. 8 DN 450</v>
          </cell>
          <cell r="D19140" t="str">
            <v>PC</v>
          </cell>
          <cell r="E19140">
            <v>1425.07</v>
          </cell>
        </row>
        <row r="19141">
          <cell r="B19141" t="str">
            <v>M070702101</v>
          </cell>
          <cell r="C19141" t="str">
            <v>C90 RPVC PF JE CL. 8 DN 500</v>
          </cell>
          <cell r="D19141" t="str">
            <v>PC</v>
          </cell>
          <cell r="E19141">
            <v>1537.25</v>
          </cell>
        </row>
        <row r="19142">
          <cell r="B19142" t="str">
            <v>M070702105</v>
          </cell>
          <cell r="C19142" t="str">
            <v>C90 RPVC PF JE CL. 8 DN 600</v>
          </cell>
          <cell r="D19142" t="str">
            <v>PC</v>
          </cell>
          <cell r="E19142">
            <v>1813.75</v>
          </cell>
        </row>
        <row r="19143">
          <cell r="B19143" t="str">
            <v>M070702109</v>
          </cell>
          <cell r="C19143" t="str">
            <v>C90 RPVC PF JE CL. 8 DN 700</v>
          </cell>
          <cell r="D19143" t="str">
            <v>PC</v>
          </cell>
          <cell r="E19143">
            <v>2297.54</v>
          </cell>
        </row>
        <row r="19144">
          <cell r="B19144" t="str">
            <v>M070703000</v>
          </cell>
          <cell r="C19144" t="str">
            <v>CURVA 90 RPVC PF JE CL. 10 / CL. 12</v>
          </cell>
        </row>
        <row r="19145">
          <cell r="B19145" t="str">
            <v>M070703001</v>
          </cell>
          <cell r="C19145" t="str">
            <v>C90 RPVC PF JE CL. 10 DN 50</v>
          </cell>
          <cell r="D19145" t="str">
            <v>PC</v>
          </cell>
          <cell r="E19145">
            <v>201.34</v>
          </cell>
        </row>
        <row r="19146">
          <cell r="B19146" t="str">
            <v>M070703005</v>
          </cell>
          <cell r="C19146" t="str">
            <v>C90 RPVC PF JE CL. 10 DN 75</v>
          </cell>
          <cell r="D19146" t="str">
            <v>PC</v>
          </cell>
          <cell r="E19146">
            <v>248.14</v>
          </cell>
        </row>
        <row r="19147">
          <cell r="B19147" t="str">
            <v>M070703009</v>
          </cell>
          <cell r="C19147" t="str">
            <v>C90 RPVC PF JE CL. 10 DN 100</v>
          </cell>
          <cell r="D19147" t="str">
            <v>PC</v>
          </cell>
          <cell r="E19147">
            <v>369.08</v>
          </cell>
        </row>
        <row r="19148">
          <cell r="B19148" t="str">
            <v>M070703013</v>
          </cell>
          <cell r="C19148" t="str">
            <v>C90 RPVC PF JE CL. 10 DN 125</v>
          </cell>
          <cell r="D19148" t="str">
            <v>PC</v>
          </cell>
          <cell r="E19148">
            <v>481.23</v>
          </cell>
        </row>
        <row r="19149">
          <cell r="B19149" t="str">
            <v>M070703017</v>
          </cell>
          <cell r="C19149" t="str">
            <v>C90 RPVC PF JE CL. 10 DN 150</v>
          </cell>
          <cell r="D19149" t="str">
            <v>PC</v>
          </cell>
          <cell r="E19149">
            <v>562.82000000000005</v>
          </cell>
        </row>
        <row r="19150">
          <cell r="B19150" t="str">
            <v>M070703021</v>
          </cell>
          <cell r="C19150" t="str">
            <v>C90 RPVC PF JE CL. 10 DN 200</v>
          </cell>
          <cell r="D19150" t="str">
            <v>PC</v>
          </cell>
          <cell r="E19150">
            <v>553.84</v>
          </cell>
        </row>
        <row r="19151">
          <cell r="B19151" t="str">
            <v>M070703025</v>
          </cell>
          <cell r="C19151" t="str">
            <v>C90 RPVC PF JE CL. 10 DN 250</v>
          </cell>
          <cell r="D19151" t="str">
            <v>PC</v>
          </cell>
          <cell r="E19151">
            <v>667.46</v>
          </cell>
        </row>
        <row r="19152">
          <cell r="B19152" t="str">
            <v>M070703029</v>
          </cell>
          <cell r="C19152" t="str">
            <v>C90 RPVC PF JE CL. 10 DN 300</v>
          </cell>
          <cell r="D19152" t="str">
            <v>PC</v>
          </cell>
          <cell r="E19152">
            <v>800.49</v>
          </cell>
        </row>
        <row r="19153">
          <cell r="B19153" t="str">
            <v>M070703033</v>
          </cell>
          <cell r="C19153" t="str">
            <v>C90 RPVC PF JE CL. 10 DN 350</v>
          </cell>
          <cell r="D19153" t="str">
            <v>PC</v>
          </cell>
          <cell r="E19153">
            <v>920.18</v>
          </cell>
        </row>
        <row r="19154">
          <cell r="B19154" t="str">
            <v>M070703037</v>
          </cell>
          <cell r="C19154" t="str">
            <v>C90 RPVC PF JE CL. 10 DN 400</v>
          </cell>
          <cell r="D19154" t="str">
            <v>PC</v>
          </cell>
          <cell r="E19154">
            <v>1108.79</v>
          </cell>
        </row>
        <row r="19155">
          <cell r="B19155" t="str">
            <v>M070703041</v>
          </cell>
          <cell r="C19155" t="str">
            <v>C90 RPVC PF JE CL. 10 DN 450</v>
          </cell>
          <cell r="D19155" t="str">
            <v>PC</v>
          </cell>
          <cell r="E19155">
            <v>1425.07</v>
          </cell>
        </row>
        <row r="19156">
          <cell r="B19156" t="str">
            <v>M070703045</v>
          </cell>
          <cell r="C19156" t="str">
            <v>C90 RPVC PF JE CL. 10 DN 500</v>
          </cell>
          <cell r="D19156" t="str">
            <v>PC</v>
          </cell>
          <cell r="E19156">
            <v>1537.25</v>
          </cell>
        </row>
        <row r="19157">
          <cell r="B19157" t="str">
            <v>M070703049</v>
          </cell>
          <cell r="C19157" t="str">
            <v>C90 RPVC PF JE CL. 10 DN 600</v>
          </cell>
          <cell r="D19157" t="str">
            <v>PC</v>
          </cell>
          <cell r="E19157">
            <v>1813.75</v>
          </cell>
        </row>
        <row r="19158">
          <cell r="B19158" t="str">
            <v>M070703053</v>
          </cell>
          <cell r="C19158" t="str">
            <v>C90 RPVC PF JE CL. 10 DN 700</v>
          </cell>
          <cell r="D19158" t="str">
            <v>PC</v>
          </cell>
          <cell r="E19158">
            <v>2297.54</v>
          </cell>
        </row>
        <row r="19159">
          <cell r="B19159" t="str">
            <v>M070703057</v>
          </cell>
          <cell r="C19159" t="str">
            <v>C90 RPVC PF JE CL. 12 DN 50</v>
          </cell>
          <cell r="D19159" t="str">
            <v>PC</v>
          </cell>
          <cell r="E19159">
            <v>216.56</v>
          </cell>
        </row>
        <row r="19160">
          <cell r="B19160" t="str">
            <v>M070703061</v>
          </cell>
          <cell r="C19160" t="str">
            <v>C90 RPVC PF JE CL. 12 DN 75</v>
          </cell>
          <cell r="D19160" t="str">
            <v>PC</v>
          </cell>
          <cell r="E19160">
            <v>268.18</v>
          </cell>
        </row>
        <row r="19161">
          <cell r="B19161" t="str">
            <v>M070703065</v>
          </cell>
          <cell r="C19161" t="str">
            <v>C90 RPVC PF JE CL. 12 DN 100</v>
          </cell>
          <cell r="D19161" t="str">
            <v>PC</v>
          </cell>
          <cell r="E19161">
            <v>395.87</v>
          </cell>
        </row>
        <row r="19162">
          <cell r="B19162" t="str">
            <v>M070703069</v>
          </cell>
          <cell r="C19162" t="str">
            <v>C90 RPVC PF JE CL. 12 DN 125</v>
          </cell>
          <cell r="D19162" t="str">
            <v>PC</v>
          </cell>
          <cell r="E19162">
            <v>519.15</v>
          </cell>
        </row>
        <row r="19163">
          <cell r="B19163" t="str">
            <v>M070703073</v>
          </cell>
          <cell r="C19163" t="str">
            <v>C90 RPVC PF JE CL. 12 DN 150</v>
          </cell>
          <cell r="D19163" t="str">
            <v>PC</v>
          </cell>
          <cell r="E19163">
            <v>570.99</v>
          </cell>
        </row>
        <row r="19164">
          <cell r="B19164" t="str">
            <v>M070703077</v>
          </cell>
          <cell r="C19164" t="str">
            <v>C90 RPVC PF JE CL. 12 DN 200</v>
          </cell>
          <cell r="D19164" t="str">
            <v>PC</v>
          </cell>
          <cell r="E19164">
            <v>634.74</v>
          </cell>
        </row>
        <row r="19165">
          <cell r="B19165" t="str">
            <v>M070703081</v>
          </cell>
          <cell r="C19165" t="str">
            <v>C90 RPVC PF JE CL. 12 DN 250</v>
          </cell>
          <cell r="D19165" t="str">
            <v>PC</v>
          </cell>
          <cell r="E19165">
            <v>719.09</v>
          </cell>
        </row>
        <row r="19166">
          <cell r="B19166" t="str">
            <v>M070703085</v>
          </cell>
          <cell r="C19166" t="str">
            <v>C90 RPVC PF JE CL. 12 DN 300</v>
          </cell>
          <cell r="D19166" t="str">
            <v>PC</v>
          </cell>
          <cell r="E19166">
            <v>884.73</v>
          </cell>
        </row>
        <row r="19167">
          <cell r="B19167" t="str">
            <v>M070703089</v>
          </cell>
          <cell r="C19167" t="str">
            <v>C90 RPVC PF JE CL. 12 DN 350</v>
          </cell>
          <cell r="D19167" t="str">
            <v>PC</v>
          </cell>
          <cell r="E19167">
            <v>1062.6400000000001</v>
          </cell>
        </row>
        <row r="19168">
          <cell r="B19168" t="str">
            <v>M070703093</v>
          </cell>
          <cell r="C19168" t="str">
            <v>C90 RPVC PF JE CL. 12 DN 400</v>
          </cell>
          <cell r="D19168" t="str">
            <v>PC</v>
          </cell>
          <cell r="E19168">
            <v>1284.69</v>
          </cell>
        </row>
        <row r="19169">
          <cell r="B19169" t="str">
            <v>M070703097</v>
          </cell>
          <cell r="C19169" t="str">
            <v>C90 RPVC PF JE CL. 12 DN 450</v>
          </cell>
          <cell r="D19169" t="str">
            <v>PC</v>
          </cell>
          <cell r="E19169">
            <v>1676.48</v>
          </cell>
        </row>
        <row r="19170">
          <cell r="B19170" t="str">
            <v>M070703101</v>
          </cell>
          <cell r="C19170" t="str">
            <v>C90 RPVC PF JE CL. 12 DN 500</v>
          </cell>
          <cell r="D19170" t="str">
            <v>PC</v>
          </cell>
          <cell r="E19170">
            <v>1871.5</v>
          </cell>
        </row>
        <row r="19171">
          <cell r="B19171" t="str">
            <v>M070703105</v>
          </cell>
          <cell r="C19171" t="str">
            <v>C90 RPVC PF JE CL. 12 DN 600</v>
          </cell>
          <cell r="D19171" t="str">
            <v>PC</v>
          </cell>
          <cell r="E19171">
            <v>2205.29</v>
          </cell>
        </row>
        <row r="19172">
          <cell r="B19172" t="str">
            <v>M070703109</v>
          </cell>
          <cell r="C19172" t="str">
            <v>C90 RPVC PF JE CL. 12 DN 700</v>
          </cell>
          <cell r="D19172" t="str">
            <v>PC</v>
          </cell>
          <cell r="E19172">
            <v>2573.77</v>
          </cell>
        </row>
        <row r="19173">
          <cell r="B19173" t="str">
            <v>M070704000</v>
          </cell>
          <cell r="C19173" t="str">
            <v>CURVA 90 RPVC PF JE CL. 14 / CL. 16</v>
          </cell>
        </row>
        <row r="19174">
          <cell r="B19174" t="str">
            <v>M070704001</v>
          </cell>
          <cell r="C19174" t="str">
            <v>C90 RPVC PF JE CL. 14 DN 50</v>
          </cell>
          <cell r="D19174" t="str">
            <v>PC</v>
          </cell>
          <cell r="E19174">
            <v>216.56</v>
          </cell>
        </row>
        <row r="19175">
          <cell r="B19175" t="str">
            <v>M070704005</v>
          </cell>
          <cell r="C19175" t="str">
            <v>C90 RPVC PF JE CL. 14 DN 75</v>
          </cell>
          <cell r="D19175" t="str">
            <v>PC</v>
          </cell>
          <cell r="E19175">
            <v>268.18</v>
          </cell>
        </row>
        <row r="19176">
          <cell r="B19176" t="str">
            <v>M070704009</v>
          </cell>
          <cell r="C19176" t="str">
            <v>C90 RPVC PF JE CL. 14 DN 100</v>
          </cell>
          <cell r="D19176" t="str">
            <v>PC</v>
          </cell>
          <cell r="E19176">
            <v>395.87</v>
          </cell>
        </row>
        <row r="19177">
          <cell r="B19177" t="str">
            <v>M070704013</v>
          </cell>
          <cell r="C19177" t="str">
            <v>C90 RPVC PF JE CL. 14 DN 125</v>
          </cell>
          <cell r="D19177" t="str">
            <v>PC</v>
          </cell>
          <cell r="E19177">
            <v>519.15</v>
          </cell>
        </row>
        <row r="19178">
          <cell r="B19178" t="str">
            <v>M070704017</v>
          </cell>
          <cell r="C19178" t="str">
            <v>C90 RPVC PF JE CL. 14 DN 150</v>
          </cell>
          <cell r="D19178" t="str">
            <v>PC</v>
          </cell>
          <cell r="E19178">
            <v>570.99</v>
          </cell>
        </row>
        <row r="19179">
          <cell r="B19179" t="str">
            <v>M070704021</v>
          </cell>
          <cell r="C19179" t="str">
            <v>C90 RPVC PF JE CL. 14 DN 200</v>
          </cell>
          <cell r="D19179" t="str">
            <v>PC</v>
          </cell>
          <cell r="E19179">
            <v>634.74</v>
          </cell>
        </row>
        <row r="19180">
          <cell r="B19180" t="str">
            <v>M070704025</v>
          </cell>
          <cell r="C19180" t="str">
            <v>C90 RPVC PF JE CL. 14 DN 250</v>
          </cell>
          <cell r="D19180" t="str">
            <v>PC</v>
          </cell>
          <cell r="E19180">
            <v>719.09</v>
          </cell>
        </row>
        <row r="19181">
          <cell r="B19181" t="str">
            <v>M070704029</v>
          </cell>
          <cell r="C19181" t="str">
            <v>C90 RPVC PF JE CL. 14 DN 300</v>
          </cell>
          <cell r="D19181" t="str">
            <v>PC</v>
          </cell>
          <cell r="E19181">
            <v>884.73</v>
          </cell>
        </row>
        <row r="19182">
          <cell r="B19182" t="str">
            <v>M070704033</v>
          </cell>
          <cell r="C19182" t="str">
            <v>C90 RPVC PF JE CL. 14 DN 350</v>
          </cell>
          <cell r="D19182" t="str">
            <v>PC</v>
          </cell>
          <cell r="E19182">
            <v>1062.6400000000001</v>
          </cell>
        </row>
        <row r="19183">
          <cell r="B19183" t="str">
            <v>M070704037</v>
          </cell>
          <cell r="C19183" t="str">
            <v>C90 RPVC PF JE CL. 14 DN 400</v>
          </cell>
          <cell r="D19183" t="str">
            <v>PC</v>
          </cell>
          <cell r="E19183">
            <v>1284.69</v>
          </cell>
        </row>
        <row r="19184">
          <cell r="B19184" t="str">
            <v>M070704041</v>
          </cell>
          <cell r="C19184" t="str">
            <v>C90 RPVC PF JE CL. 14 DN 450</v>
          </cell>
          <cell r="D19184" t="str">
            <v>PC</v>
          </cell>
          <cell r="E19184">
            <v>1676.48</v>
          </cell>
        </row>
        <row r="19185">
          <cell r="B19185" t="str">
            <v>M070704045</v>
          </cell>
          <cell r="C19185" t="str">
            <v>C90 RPVC PF JE CL. 14 DN 500</v>
          </cell>
          <cell r="D19185" t="str">
            <v>PC</v>
          </cell>
          <cell r="E19185">
            <v>1871.5</v>
          </cell>
        </row>
        <row r="19186">
          <cell r="B19186" t="str">
            <v>M070704049</v>
          </cell>
          <cell r="C19186" t="str">
            <v>C90 RPVC PF JE CL. 14 DN 600</v>
          </cell>
          <cell r="D19186" t="str">
            <v>PC</v>
          </cell>
          <cell r="E19186">
            <v>2205.29</v>
          </cell>
        </row>
        <row r="19187">
          <cell r="B19187" t="str">
            <v>M070704053</v>
          </cell>
          <cell r="C19187" t="str">
            <v>C90 RPVC PF JE CL. 14 DN 700</v>
          </cell>
          <cell r="D19187" t="str">
            <v>PC</v>
          </cell>
          <cell r="E19187">
            <v>2573.77</v>
          </cell>
        </row>
        <row r="19188">
          <cell r="B19188" t="str">
            <v>M070704057</v>
          </cell>
          <cell r="C19188" t="str">
            <v>C90 RPVC PF JE CL. 16 DN 50</v>
          </cell>
          <cell r="D19188" t="str">
            <v>PC</v>
          </cell>
          <cell r="E19188">
            <v>216.56</v>
          </cell>
        </row>
        <row r="19189">
          <cell r="B19189" t="str">
            <v>M070704061</v>
          </cell>
          <cell r="C19189" t="str">
            <v>C90 RPVC PF JE CL. 16 DN 75</v>
          </cell>
          <cell r="D19189" t="str">
            <v>PC</v>
          </cell>
          <cell r="E19189">
            <v>268.18</v>
          </cell>
        </row>
        <row r="19190">
          <cell r="B19190" t="str">
            <v>M070704065</v>
          </cell>
          <cell r="C19190" t="str">
            <v>C90 RPVC PF JE CL. 16 DN 100</v>
          </cell>
          <cell r="D19190" t="str">
            <v>PC</v>
          </cell>
          <cell r="E19190">
            <v>395.87</v>
          </cell>
        </row>
        <row r="19191">
          <cell r="B19191" t="str">
            <v>M070704069</v>
          </cell>
          <cell r="C19191" t="str">
            <v>C90 RPVC PF JE CL. 16 DN 125</v>
          </cell>
          <cell r="D19191" t="str">
            <v>PC</v>
          </cell>
          <cell r="E19191">
            <v>519.15</v>
          </cell>
        </row>
        <row r="19192">
          <cell r="B19192" t="str">
            <v>M070704073</v>
          </cell>
          <cell r="C19192" t="str">
            <v>C90 RPVC PF JE CL. 16 DN 150</v>
          </cell>
          <cell r="D19192" t="str">
            <v>PC</v>
          </cell>
          <cell r="E19192">
            <v>570.99</v>
          </cell>
        </row>
        <row r="19193">
          <cell r="B19193" t="str">
            <v>M070704077</v>
          </cell>
          <cell r="C19193" t="str">
            <v>C90 RPVC PF JE CL. 16 DN 200</v>
          </cell>
          <cell r="D19193" t="str">
            <v>PC</v>
          </cell>
          <cell r="E19193">
            <v>634.74</v>
          </cell>
        </row>
        <row r="19194">
          <cell r="B19194" t="str">
            <v>M070704081</v>
          </cell>
          <cell r="C19194" t="str">
            <v>C90 RPVC PF JE CL. 16 DN 250</v>
          </cell>
          <cell r="D19194" t="str">
            <v>PC</v>
          </cell>
          <cell r="E19194">
            <v>719.09</v>
          </cell>
        </row>
        <row r="19195">
          <cell r="B19195" t="str">
            <v>M070704085</v>
          </cell>
          <cell r="C19195" t="str">
            <v>C90 RPVC PF JE CL. 16 DN 300</v>
          </cell>
          <cell r="D19195" t="str">
            <v>PC</v>
          </cell>
          <cell r="E19195">
            <v>884.73</v>
          </cell>
        </row>
        <row r="19196">
          <cell r="B19196" t="str">
            <v>M070704089</v>
          </cell>
          <cell r="C19196" t="str">
            <v>C90 RPVC PF JE CL. 16 DN 350</v>
          </cell>
          <cell r="D19196" t="str">
            <v>PC</v>
          </cell>
          <cell r="E19196">
            <v>1062.6400000000001</v>
          </cell>
        </row>
        <row r="19197">
          <cell r="B19197" t="str">
            <v>M070704093</v>
          </cell>
          <cell r="C19197" t="str">
            <v>C90 RPVC PF JE CL. 16 DN 400</v>
          </cell>
          <cell r="D19197" t="str">
            <v>PC</v>
          </cell>
          <cell r="E19197">
            <v>1284.69</v>
          </cell>
        </row>
        <row r="19198">
          <cell r="B19198" t="str">
            <v>M070704097</v>
          </cell>
          <cell r="C19198" t="str">
            <v>C90 RPVC PF JE CL. 16 DN 450</v>
          </cell>
          <cell r="D19198" t="str">
            <v>PC</v>
          </cell>
          <cell r="E19198">
            <v>1676.48</v>
          </cell>
        </row>
        <row r="19199">
          <cell r="B19199" t="str">
            <v>M070704101</v>
          </cell>
          <cell r="C19199" t="str">
            <v>C90 RPVC PF JE CL. 16 DN 500</v>
          </cell>
          <cell r="D19199" t="str">
            <v>PC</v>
          </cell>
          <cell r="E19199">
            <v>1871.5</v>
          </cell>
        </row>
        <row r="19200">
          <cell r="B19200" t="str">
            <v>M070704105</v>
          </cell>
          <cell r="C19200" t="str">
            <v>C90 RPVC PF JE CL. 16 DN 600</v>
          </cell>
          <cell r="D19200" t="str">
            <v>PC</v>
          </cell>
          <cell r="E19200">
            <v>2205.29</v>
          </cell>
        </row>
        <row r="19201">
          <cell r="B19201" t="str">
            <v>M070704109</v>
          </cell>
          <cell r="C19201" t="str">
            <v>C90 RPVC PF JE CL. 16 DN 700</v>
          </cell>
          <cell r="D19201" t="str">
            <v>PC</v>
          </cell>
          <cell r="E19201">
            <v>2573.77</v>
          </cell>
        </row>
        <row r="19202">
          <cell r="B19202" t="str">
            <v>M070706000</v>
          </cell>
          <cell r="C19202" t="str">
            <v>CURVA 45 RPVC PF JE CL. 6 / CL. 8</v>
          </cell>
        </row>
        <row r="19203">
          <cell r="B19203" t="str">
            <v>M070706001</v>
          </cell>
          <cell r="C19203" t="str">
            <v>C45 RPVC PF JE CL. 6 DN 50</v>
          </cell>
          <cell r="D19203" t="str">
            <v>PC</v>
          </cell>
          <cell r="E19203">
            <v>191.27</v>
          </cell>
        </row>
        <row r="19204">
          <cell r="B19204" t="str">
            <v>M070706005</v>
          </cell>
          <cell r="C19204" t="str">
            <v>C45 RPVC PF JE CL. 6 DN 75</v>
          </cell>
          <cell r="D19204" t="str">
            <v>PC</v>
          </cell>
          <cell r="E19204">
            <v>235.75</v>
          </cell>
        </row>
        <row r="19205">
          <cell r="B19205" t="str">
            <v>M070706009</v>
          </cell>
          <cell r="C19205" t="str">
            <v>C45 RPVC PF JE CL. 6 DN 100</v>
          </cell>
          <cell r="D19205" t="str">
            <v>PC</v>
          </cell>
          <cell r="E19205">
            <v>350.62</v>
          </cell>
        </row>
        <row r="19206">
          <cell r="B19206" t="str">
            <v>M070706013</v>
          </cell>
          <cell r="C19206" t="str">
            <v>C45 RPVC PF JE CL. 6 DN 125</v>
          </cell>
          <cell r="D19206" t="str">
            <v>PC</v>
          </cell>
          <cell r="E19206">
            <v>457.17</v>
          </cell>
        </row>
        <row r="19207">
          <cell r="B19207" t="str">
            <v>M070706017</v>
          </cell>
          <cell r="C19207" t="str">
            <v>C45 RPVC PF JE CL. 6 DN 150</v>
          </cell>
          <cell r="D19207" t="str">
            <v>PC</v>
          </cell>
          <cell r="E19207">
            <v>534.72</v>
          </cell>
        </row>
        <row r="19208">
          <cell r="B19208" t="str">
            <v>M070706021</v>
          </cell>
          <cell r="C19208" t="str">
            <v>C45 RPVC PF JE CL. 6 DN 200</v>
          </cell>
          <cell r="D19208" t="str">
            <v>PC</v>
          </cell>
          <cell r="E19208">
            <v>526.15</v>
          </cell>
        </row>
        <row r="19209">
          <cell r="B19209" t="str">
            <v>M070706025</v>
          </cell>
          <cell r="C19209" t="str">
            <v>C45 RPVC PF JE CL. 6 DN 250</v>
          </cell>
          <cell r="D19209" t="str">
            <v>PC</v>
          </cell>
          <cell r="E19209">
            <v>634.09</v>
          </cell>
        </row>
        <row r="19210">
          <cell r="B19210" t="str">
            <v>M070706029</v>
          </cell>
          <cell r="C19210" t="str">
            <v>C45 RPVC PF JE CL. 6 DN 300</v>
          </cell>
          <cell r="D19210" t="str">
            <v>PC</v>
          </cell>
          <cell r="E19210">
            <v>760.46</v>
          </cell>
        </row>
        <row r="19211">
          <cell r="B19211" t="str">
            <v>M070706033</v>
          </cell>
          <cell r="C19211" t="str">
            <v>C45 RPVC PF JE CL. 6 DN 350</v>
          </cell>
          <cell r="D19211" t="str">
            <v>PC</v>
          </cell>
          <cell r="E19211">
            <v>874.19</v>
          </cell>
        </row>
        <row r="19212">
          <cell r="B19212" t="str">
            <v>M070706037</v>
          </cell>
          <cell r="C19212" t="str">
            <v>C45 RPVC PF JE CL. 6 DN 400</v>
          </cell>
          <cell r="D19212" t="str">
            <v>PC</v>
          </cell>
          <cell r="E19212">
            <v>1053.3499999999999</v>
          </cell>
        </row>
        <row r="19213">
          <cell r="B19213" t="str">
            <v>M070706041</v>
          </cell>
          <cell r="C19213" t="str">
            <v>C45 RPVC PF JE CL. 6 DN 450</v>
          </cell>
          <cell r="D19213" t="str">
            <v>PC</v>
          </cell>
          <cell r="E19213">
            <v>1353.8</v>
          </cell>
        </row>
        <row r="19214">
          <cell r="B19214" t="str">
            <v>M070706045</v>
          </cell>
          <cell r="C19214" t="str">
            <v>C45 RPVC PF JE CL. 6 DN 500</v>
          </cell>
          <cell r="D19214" t="str">
            <v>PC</v>
          </cell>
          <cell r="E19214">
            <v>1460.4</v>
          </cell>
        </row>
        <row r="19215">
          <cell r="B19215" t="str">
            <v>M070706049</v>
          </cell>
          <cell r="C19215" t="str">
            <v>C45 RPVC PF JE CL. 6 DN 600</v>
          </cell>
          <cell r="D19215" t="str">
            <v>PC</v>
          </cell>
          <cell r="E19215">
            <v>1723.06</v>
          </cell>
        </row>
        <row r="19216">
          <cell r="B19216" t="str">
            <v>M070706053</v>
          </cell>
          <cell r="C19216" t="str">
            <v>C45 RPVC PF JE CL. 6 DN 700</v>
          </cell>
          <cell r="D19216" t="str">
            <v>PC</v>
          </cell>
          <cell r="E19216">
            <v>2182.66</v>
          </cell>
        </row>
        <row r="19217">
          <cell r="B19217" t="str">
            <v>M070706057</v>
          </cell>
          <cell r="C19217" t="str">
            <v>C45 RPVC PF JE CL. 8 DN 50</v>
          </cell>
          <cell r="D19217" t="str">
            <v>PC</v>
          </cell>
          <cell r="E19217">
            <v>191.27</v>
          </cell>
        </row>
        <row r="19218">
          <cell r="B19218" t="str">
            <v>M070706061</v>
          </cell>
          <cell r="C19218" t="str">
            <v>C45 RPVC PF JE CL. 8 DN 75</v>
          </cell>
          <cell r="D19218" t="str">
            <v>PC</v>
          </cell>
          <cell r="E19218">
            <v>235.75</v>
          </cell>
        </row>
        <row r="19219">
          <cell r="B19219" t="str">
            <v>M070706065</v>
          </cell>
          <cell r="C19219" t="str">
            <v>C45 RPVC PF JE CL. 8 DN 100</v>
          </cell>
          <cell r="D19219" t="str">
            <v>PC</v>
          </cell>
          <cell r="E19219">
            <v>350.62</v>
          </cell>
        </row>
        <row r="19220">
          <cell r="B19220" t="str">
            <v>M070706069</v>
          </cell>
          <cell r="C19220" t="str">
            <v>C45 RPVC PF JE CL. 8 DN 125</v>
          </cell>
          <cell r="D19220" t="str">
            <v>PC</v>
          </cell>
          <cell r="E19220">
            <v>457.17</v>
          </cell>
        </row>
        <row r="19221">
          <cell r="B19221" t="str">
            <v>M070706073</v>
          </cell>
          <cell r="C19221" t="str">
            <v>C45 RPVC PF JE CL. 8 DN 150</v>
          </cell>
          <cell r="D19221" t="str">
            <v>PC</v>
          </cell>
          <cell r="E19221">
            <v>534.72</v>
          </cell>
        </row>
        <row r="19222">
          <cell r="B19222" t="str">
            <v>M070706077</v>
          </cell>
          <cell r="C19222" t="str">
            <v>C45 RPVC PF JE CL. 8 DN 200</v>
          </cell>
          <cell r="D19222" t="str">
            <v>PC</v>
          </cell>
          <cell r="E19222">
            <v>526.15</v>
          </cell>
        </row>
        <row r="19223">
          <cell r="B19223" t="str">
            <v>M070706081</v>
          </cell>
          <cell r="C19223" t="str">
            <v>C45 RPVC PF JE CL. 8 DN 250</v>
          </cell>
          <cell r="D19223" t="str">
            <v>PC</v>
          </cell>
          <cell r="E19223">
            <v>634.09</v>
          </cell>
        </row>
        <row r="19224">
          <cell r="B19224" t="str">
            <v>M070706085</v>
          </cell>
          <cell r="C19224" t="str">
            <v>C45 RPVC PF JE CL. 8 DN 300</v>
          </cell>
          <cell r="D19224" t="str">
            <v>PC</v>
          </cell>
          <cell r="E19224">
            <v>760.46</v>
          </cell>
        </row>
        <row r="19225">
          <cell r="B19225" t="str">
            <v>M070706089</v>
          </cell>
          <cell r="C19225" t="str">
            <v>C45 RPVC PF JE CL. 8 DN 350</v>
          </cell>
          <cell r="D19225" t="str">
            <v>PC</v>
          </cell>
          <cell r="E19225">
            <v>874.19</v>
          </cell>
        </row>
        <row r="19226">
          <cell r="B19226" t="str">
            <v>M070706093</v>
          </cell>
          <cell r="C19226" t="str">
            <v>C45 RPVC PF JE CL. 8 DN 400</v>
          </cell>
          <cell r="D19226" t="str">
            <v>PC</v>
          </cell>
          <cell r="E19226">
            <v>1053.3499999999999</v>
          </cell>
        </row>
        <row r="19227">
          <cell r="B19227" t="str">
            <v>M070706097</v>
          </cell>
          <cell r="C19227" t="str">
            <v>C45 RPVC PF JE CL. 8 DN 450</v>
          </cell>
          <cell r="D19227" t="str">
            <v>PC</v>
          </cell>
          <cell r="E19227">
            <v>1353.8</v>
          </cell>
        </row>
        <row r="19228">
          <cell r="B19228" t="str">
            <v>M070706101</v>
          </cell>
          <cell r="C19228" t="str">
            <v>C45 RPVC PF JE CL. 8 DN 500</v>
          </cell>
          <cell r="D19228" t="str">
            <v>PC</v>
          </cell>
          <cell r="E19228">
            <v>1460.4</v>
          </cell>
        </row>
        <row r="19229">
          <cell r="B19229" t="str">
            <v>M070706105</v>
          </cell>
          <cell r="C19229" t="str">
            <v>C45 RPVC PF JE CL. 8 DN 600</v>
          </cell>
          <cell r="D19229" t="str">
            <v>PC</v>
          </cell>
          <cell r="E19229">
            <v>1723.06</v>
          </cell>
        </row>
        <row r="19230">
          <cell r="B19230" t="str">
            <v>M070706109</v>
          </cell>
          <cell r="C19230" t="str">
            <v>C45 RPVC PF JE CL. 8 DN 700</v>
          </cell>
          <cell r="D19230" t="str">
            <v>PC</v>
          </cell>
          <cell r="E19230">
            <v>2182.66</v>
          </cell>
        </row>
        <row r="19231">
          <cell r="B19231" t="str">
            <v>M070707000</v>
          </cell>
          <cell r="C19231" t="str">
            <v>CURVA 45 RPVC PF JE CL. 10 / CL. 12</v>
          </cell>
        </row>
        <row r="19232">
          <cell r="B19232" t="str">
            <v>M070707001</v>
          </cell>
          <cell r="C19232" t="str">
            <v>C45 RPVC PF JE CL. 10 DN 50</v>
          </cell>
          <cell r="D19232" t="str">
            <v>PC</v>
          </cell>
          <cell r="E19232">
            <v>191.27</v>
          </cell>
        </row>
        <row r="19233">
          <cell r="B19233" t="str">
            <v>M070707005</v>
          </cell>
          <cell r="C19233" t="str">
            <v>C45 RPVC PF JE CL. 10 DN 75</v>
          </cell>
          <cell r="D19233" t="str">
            <v>PC</v>
          </cell>
          <cell r="E19233">
            <v>235.75</v>
          </cell>
        </row>
        <row r="19234">
          <cell r="B19234" t="str">
            <v>M070707009</v>
          </cell>
          <cell r="C19234" t="str">
            <v>C45 RPVC PF JE CL. 10 DN 100</v>
          </cell>
          <cell r="D19234" t="str">
            <v>PC</v>
          </cell>
          <cell r="E19234">
            <v>350.62</v>
          </cell>
        </row>
        <row r="19235">
          <cell r="B19235" t="str">
            <v>M070707013</v>
          </cell>
          <cell r="C19235" t="str">
            <v>C45 RPVC PF JE CL. 10 DN 125</v>
          </cell>
          <cell r="D19235" t="str">
            <v>PC</v>
          </cell>
          <cell r="E19235">
            <v>457.17</v>
          </cell>
        </row>
        <row r="19236">
          <cell r="B19236" t="str">
            <v>M070707017</v>
          </cell>
          <cell r="C19236" t="str">
            <v>C45 RPVC PF JE CL. 10 DN 150</v>
          </cell>
          <cell r="D19236" t="str">
            <v>PC</v>
          </cell>
          <cell r="E19236">
            <v>534.72</v>
          </cell>
        </row>
        <row r="19237">
          <cell r="B19237" t="str">
            <v>M070707021</v>
          </cell>
          <cell r="C19237" t="str">
            <v>C45 RPVC PF JE CL. 10 DN 200</v>
          </cell>
          <cell r="D19237" t="str">
            <v>PC</v>
          </cell>
          <cell r="E19237">
            <v>526.15</v>
          </cell>
        </row>
        <row r="19238">
          <cell r="B19238" t="str">
            <v>M070707025</v>
          </cell>
          <cell r="C19238" t="str">
            <v>C45 RPVC PF JE CL. 10 DN 250</v>
          </cell>
          <cell r="D19238" t="str">
            <v>PC</v>
          </cell>
          <cell r="E19238">
            <v>634.09</v>
          </cell>
        </row>
        <row r="19239">
          <cell r="B19239" t="str">
            <v>M070707029</v>
          </cell>
          <cell r="C19239" t="str">
            <v>C45 RPVC PF JE CL. 10 DN 300</v>
          </cell>
          <cell r="D19239" t="str">
            <v>PC</v>
          </cell>
          <cell r="E19239">
            <v>760.46</v>
          </cell>
        </row>
        <row r="19240">
          <cell r="B19240" t="str">
            <v>M070707033</v>
          </cell>
          <cell r="C19240" t="str">
            <v>C45 RPVC PF JE CL. 10 DN 350</v>
          </cell>
          <cell r="D19240" t="str">
            <v>PC</v>
          </cell>
          <cell r="E19240">
            <v>874.19</v>
          </cell>
        </row>
        <row r="19241">
          <cell r="B19241" t="str">
            <v>M070707037</v>
          </cell>
          <cell r="C19241" t="str">
            <v>C45 RPVC PF JE CL. 10 DN 400</v>
          </cell>
          <cell r="D19241" t="str">
            <v>PC</v>
          </cell>
          <cell r="E19241">
            <v>1053.3499999999999</v>
          </cell>
        </row>
        <row r="19242">
          <cell r="B19242" t="str">
            <v>M070707041</v>
          </cell>
          <cell r="C19242" t="str">
            <v>C45 RPVC PF JE CL. 10 DN 450</v>
          </cell>
          <cell r="D19242" t="str">
            <v>PC</v>
          </cell>
          <cell r="E19242">
            <v>1353.8</v>
          </cell>
        </row>
        <row r="19243">
          <cell r="B19243" t="str">
            <v>M070707045</v>
          </cell>
          <cell r="C19243" t="str">
            <v>C45 RPVC PF JE CL. 10 DN 500</v>
          </cell>
          <cell r="D19243" t="str">
            <v>PC</v>
          </cell>
          <cell r="E19243">
            <v>1460.4</v>
          </cell>
        </row>
        <row r="19244">
          <cell r="B19244" t="str">
            <v>M070707049</v>
          </cell>
          <cell r="C19244" t="str">
            <v>C45 RPVC PF JE CL. 10 DN 600</v>
          </cell>
          <cell r="D19244" t="str">
            <v>PC</v>
          </cell>
          <cell r="E19244">
            <v>1723.06</v>
          </cell>
        </row>
        <row r="19245">
          <cell r="B19245" t="str">
            <v>M070707053</v>
          </cell>
          <cell r="C19245" t="str">
            <v>C45 RPVC PF JE CL. 10 DN 700</v>
          </cell>
          <cell r="D19245" t="str">
            <v>PC</v>
          </cell>
          <cell r="E19245">
            <v>2182.66</v>
          </cell>
        </row>
        <row r="19246">
          <cell r="B19246" t="str">
            <v>M070707057</v>
          </cell>
          <cell r="C19246" t="str">
            <v>C45 RPVC PF JE CL. 12 DN 50</v>
          </cell>
          <cell r="D19246" t="str">
            <v>PC</v>
          </cell>
          <cell r="E19246">
            <v>205.73</v>
          </cell>
        </row>
        <row r="19247">
          <cell r="B19247" t="str">
            <v>M070707061</v>
          </cell>
          <cell r="C19247" t="str">
            <v>C45 RPVC PF JE CL. 12 DN 75</v>
          </cell>
          <cell r="D19247" t="str">
            <v>PC</v>
          </cell>
          <cell r="E19247">
            <v>254.78</v>
          </cell>
        </row>
        <row r="19248">
          <cell r="B19248" t="str">
            <v>M070707065</v>
          </cell>
          <cell r="C19248" t="str">
            <v>C45 RPVC PF JE CL. 12 DN 100</v>
          </cell>
          <cell r="D19248" t="str">
            <v>PC</v>
          </cell>
          <cell r="E19248">
            <v>376.07</v>
          </cell>
        </row>
        <row r="19249">
          <cell r="B19249" t="str">
            <v>M070707069</v>
          </cell>
          <cell r="C19249" t="str">
            <v>C45 RPVC PF JE CL. 12 DN 125</v>
          </cell>
          <cell r="D19249" t="str">
            <v>PC</v>
          </cell>
          <cell r="E19249">
            <v>493.19</v>
          </cell>
        </row>
        <row r="19250">
          <cell r="B19250" t="str">
            <v>M070707073</v>
          </cell>
          <cell r="C19250" t="str">
            <v>C45 RPVC PF JE CL. 12 DN 150</v>
          </cell>
          <cell r="D19250" t="str">
            <v>PC</v>
          </cell>
          <cell r="E19250">
            <v>542.42999999999995</v>
          </cell>
        </row>
        <row r="19251">
          <cell r="B19251" t="str">
            <v>M070707077</v>
          </cell>
          <cell r="C19251" t="str">
            <v>C45 RPVC PF JE CL. 12 DN 200</v>
          </cell>
          <cell r="D19251" t="str">
            <v>PC</v>
          </cell>
          <cell r="E19251">
            <v>603.02</v>
          </cell>
        </row>
        <row r="19252">
          <cell r="B19252" t="str">
            <v>M070707081</v>
          </cell>
          <cell r="C19252" t="str">
            <v>C45 RPVC PF JE CL. 12 DN 250</v>
          </cell>
          <cell r="D19252" t="str">
            <v>PC</v>
          </cell>
          <cell r="E19252">
            <v>683.16</v>
          </cell>
        </row>
        <row r="19253">
          <cell r="B19253" t="str">
            <v>M070707085</v>
          </cell>
          <cell r="C19253" t="str">
            <v>C45 RPVC PF JE CL. 12 DN 300</v>
          </cell>
          <cell r="D19253" t="str">
            <v>PC</v>
          </cell>
          <cell r="E19253">
            <v>840.51</v>
          </cell>
        </row>
        <row r="19254">
          <cell r="B19254" t="str">
            <v>M070707089</v>
          </cell>
          <cell r="C19254" t="str">
            <v>C45 RPVC PF JE CL. 12 DN 350</v>
          </cell>
          <cell r="D19254" t="str">
            <v>PC</v>
          </cell>
          <cell r="E19254">
            <v>1009.49</v>
          </cell>
        </row>
        <row r="19255">
          <cell r="B19255" t="str">
            <v>M070707093</v>
          </cell>
          <cell r="C19255" t="str">
            <v>C45 RPVC PF JE CL. 12 DN 400</v>
          </cell>
          <cell r="D19255" t="str">
            <v>PC</v>
          </cell>
          <cell r="E19255">
            <v>1220.44</v>
          </cell>
        </row>
        <row r="19256">
          <cell r="B19256" t="str">
            <v>M070707097</v>
          </cell>
          <cell r="C19256" t="str">
            <v>C45 RPVC PF JE CL. 12 DN 450</v>
          </cell>
          <cell r="D19256" t="str">
            <v>PC</v>
          </cell>
          <cell r="E19256">
            <v>1592.66</v>
          </cell>
        </row>
        <row r="19257">
          <cell r="B19257" t="str">
            <v>M070707101</v>
          </cell>
          <cell r="C19257" t="str">
            <v>C45 RPVC PF JE CL. 12 DN 500</v>
          </cell>
          <cell r="D19257" t="str">
            <v>PC</v>
          </cell>
          <cell r="E19257">
            <v>1777.95</v>
          </cell>
        </row>
        <row r="19258">
          <cell r="B19258" t="str">
            <v>M070707105</v>
          </cell>
          <cell r="C19258" t="str">
            <v>C45 RPVC PF JE CL. 12 DN 600</v>
          </cell>
          <cell r="D19258" t="str">
            <v>PC</v>
          </cell>
          <cell r="E19258">
            <v>2095.0500000000002</v>
          </cell>
        </row>
        <row r="19259">
          <cell r="B19259" t="str">
            <v>M070707109</v>
          </cell>
          <cell r="C19259" t="str">
            <v>C45 RPVC PF JE CL. 12 DN 700</v>
          </cell>
          <cell r="D19259" t="str">
            <v>PC</v>
          </cell>
          <cell r="E19259">
            <v>2445.09</v>
          </cell>
        </row>
        <row r="19260">
          <cell r="B19260" t="str">
            <v>M070708000</v>
          </cell>
          <cell r="C19260" t="str">
            <v>CURVA 45 RPVC PF JE CL. 14 / CL. 16</v>
          </cell>
        </row>
        <row r="19261">
          <cell r="B19261" t="str">
            <v>M070708001</v>
          </cell>
          <cell r="C19261" t="str">
            <v>C45 RPVC PF JE CL. 14 DN 50</v>
          </cell>
          <cell r="D19261" t="str">
            <v>PC</v>
          </cell>
          <cell r="E19261">
            <v>205.73</v>
          </cell>
        </row>
        <row r="19262">
          <cell r="B19262" t="str">
            <v>M070708005</v>
          </cell>
          <cell r="C19262" t="str">
            <v>C45 RPVC PF JE CL. 14 DN 75</v>
          </cell>
          <cell r="D19262" t="str">
            <v>PC</v>
          </cell>
          <cell r="E19262">
            <v>254.78</v>
          </cell>
        </row>
        <row r="19263">
          <cell r="B19263" t="str">
            <v>M070708009</v>
          </cell>
          <cell r="C19263" t="str">
            <v>C45 RPVC PF JE CL. 14 DN 100</v>
          </cell>
          <cell r="D19263" t="str">
            <v>PC</v>
          </cell>
          <cell r="E19263">
            <v>376.07</v>
          </cell>
        </row>
        <row r="19264">
          <cell r="B19264" t="str">
            <v>M070708013</v>
          </cell>
          <cell r="C19264" t="str">
            <v>C45 RPVC PF JE CL. 14 DN 125</v>
          </cell>
          <cell r="D19264" t="str">
            <v>PC</v>
          </cell>
          <cell r="E19264">
            <v>493.19</v>
          </cell>
        </row>
        <row r="19265">
          <cell r="B19265" t="str">
            <v>M070708017</v>
          </cell>
          <cell r="C19265" t="str">
            <v>C45 RPVC PF JE CL. 14 DN 150</v>
          </cell>
          <cell r="D19265" t="str">
            <v>PC</v>
          </cell>
          <cell r="E19265">
            <v>542.42999999999995</v>
          </cell>
        </row>
        <row r="19266">
          <cell r="B19266" t="str">
            <v>M070708021</v>
          </cell>
          <cell r="C19266" t="str">
            <v>C45 RPVC PF JE CL. 14 DN 200</v>
          </cell>
          <cell r="D19266" t="str">
            <v>PC</v>
          </cell>
          <cell r="E19266">
            <v>603.02</v>
          </cell>
        </row>
        <row r="19267">
          <cell r="B19267" t="str">
            <v>M070708025</v>
          </cell>
          <cell r="C19267" t="str">
            <v>C45 RPVC PF JE CL. 14 DN 250</v>
          </cell>
          <cell r="D19267" t="str">
            <v>PC</v>
          </cell>
          <cell r="E19267">
            <v>683.16</v>
          </cell>
        </row>
        <row r="19268">
          <cell r="B19268" t="str">
            <v>M070708029</v>
          </cell>
          <cell r="C19268" t="str">
            <v>C45 RPVC PF JE CL. 14 DN 300</v>
          </cell>
          <cell r="D19268" t="str">
            <v>PC</v>
          </cell>
          <cell r="E19268">
            <v>840.51</v>
          </cell>
        </row>
        <row r="19269">
          <cell r="B19269" t="str">
            <v>M070708033</v>
          </cell>
          <cell r="C19269" t="str">
            <v>C45 RPVC PF JE CL. 14 DN 350</v>
          </cell>
          <cell r="D19269" t="str">
            <v>PC</v>
          </cell>
          <cell r="E19269">
            <v>1009.49</v>
          </cell>
        </row>
        <row r="19270">
          <cell r="B19270" t="str">
            <v>M070708037</v>
          </cell>
          <cell r="C19270" t="str">
            <v>C45 RPVC PF JE CL. 14 DN 400</v>
          </cell>
          <cell r="D19270" t="str">
            <v>PC</v>
          </cell>
          <cell r="E19270">
            <v>1220.44</v>
          </cell>
        </row>
        <row r="19271">
          <cell r="B19271" t="str">
            <v>M070708041</v>
          </cell>
          <cell r="C19271" t="str">
            <v>C45 RPVC PF JE CL. 14 DN 450</v>
          </cell>
          <cell r="D19271" t="str">
            <v>PC</v>
          </cell>
          <cell r="E19271">
            <v>1592.66</v>
          </cell>
        </row>
        <row r="19272">
          <cell r="B19272" t="str">
            <v>M070708045</v>
          </cell>
          <cell r="C19272" t="str">
            <v>C45 RPVC PF JE CL. 14 DN 500</v>
          </cell>
          <cell r="D19272" t="str">
            <v>PC</v>
          </cell>
          <cell r="E19272">
            <v>1777.95</v>
          </cell>
        </row>
        <row r="19273">
          <cell r="B19273" t="str">
            <v>M070708049</v>
          </cell>
          <cell r="C19273" t="str">
            <v>C45 RPVC PF JE CL. 14 DN 600</v>
          </cell>
          <cell r="D19273" t="str">
            <v>PC</v>
          </cell>
          <cell r="E19273">
            <v>2095.0500000000002</v>
          </cell>
        </row>
        <row r="19274">
          <cell r="B19274" t="str">
            <v>M070708053</v>
          </cell>
          <cell r="C19274" t="str">
            <v>C45 RPVC PF JE CL. 14 DN 700</v>
          </cell>
          <cell r="D19274" t="str">
            <v>PC</v>
          </cell>
          <cell r="E19274">
            <v>2445.09</v>
          </cell>
        </row>
        <row r="19275">
          <cell r="B19275" t="str">
            <v>M070708057</v>
          </cell>
          <cell r="C19275" t="str">
            <v>C45 RPVC PF JE CL. 16 DN 50</v>
          </cell>
          <cell r="D19275" t="str">
            <v>PC</v>
          </cell>
          <cell r="E19275">
            <v>205.73</v>
          </cell>
        </row>
        <row r="19276">
          <cell r="B19276" t="str">
            <v>M070708061</v>
          </cell>
          <cell r="C19276" t="str">
            <v>C45 RPVC PF JE CL. 16 DN 75</v>
          </cell>
          <cell r="D19276" t="str">
            <v>PC</v>
          </cell>
          <cell r="E19276">
            <v>254.78</v>
          </cell>
        </row>
        <row r="19277">
          <cell r="B19277" t="str">
            <v>M070708065</v>
          </cell>
          <cell r="C19277" t="str">
            <v>C45 RPVC PF JE CL. 16 DN 100</v>
          </cell>
          <cell r="D19277" t="str">
            <v>PC</v>
          </cell>
          <cell r="E19277">
            <v>376.07</v>
          </cell>
        </row>
        <row r="19278">
          <cell r="B19278" t="str">
            <v>M070708069</v>
          </cell>
          <cell r="C19278" t="str">
            <v>C45 RPVC PF JE CL. 16 DN 125</v>
          </cell>
          <cell r="D19278" t="str">
            <v>PC</v>
          </cell>
          <cell r="E19278">
            <v>493.19</v>
          </cell>
        </row>
        <row r="19279">
          <cell r="B19279" t="str">
            <v>M070708073</v>
          </cell>
          <cell r="C19279" t="str">
            <v>C45 RPVC PF JE CL. 16 DN 150</v>
          </cell>
          <cell r="D19279" t="str">
            <v>PC</v>
          </cell>
          <cell r="E19279">
            <v>542.42999999999995</v>
          </cell>
        </row>
        <row r="19280">
          <cell r="B19280" t="str">
            <v>M070708077</v>
          </cell>
          <cell r="C19280" t="str">
            <v>C45 RPVC PF JE CL. 16 DN 200</v>
          </cell>
          <cell r="D19280" t="str">
            <v>PC</v>
          </cell>
          <cell r="E19280">
            <v>603.02</v>
          </cell>
        </row>
        <row r="19281">
          <cell r="B19281" t="str">
            <v>M070708081</v>
          </cell>
          <cell r="C19281" t="str">
            <v>C45 RPVC PF JE CL. 16 DN 250</v>
          </cell>
          <cell r="D19281" t="str">
            <v>PC</v>
          </cell>
          <cell r="E19281">
            <v>683.16</v>
          </cell>
        </row>
        <row r="19282">
          <cell r="B19282" t="str">
            <v>M070708085</v>
          </cell>
          <cell r="C19282" t="str">
            <v>C45 RPVC PF JE CL. 16 DN 300</v>
          </cell>
          <cell r="D19282" t="str">
            <v>PC</v>
          </cell>
          <cell r="E19282">
            <v>840.51</v>
          </cell>
        </row>
        <row r="19283">
          <cell r="B19283" t="str">
            <v>M070708089</v>
          </cell>
          <cell r="C19283" t="str">
            <v>C45 RPVC PF JE CL. 16 DN 350</v>
          </cell>
          <cell r="D19283" t="str">
            <v>PC</v>
          </cell>
          <cell r="E19283">
            <v>1009.49</v>
          </cell>
        </row>
        <row r="19284">
          <cell r="B19284" t="str">
            <v>M070708093</v>
          </cell>
          <cell r="C19284" t="str">
            <v>C45 RPVC PF JE CL. 16 DN 400</v>
          </cell>
          <cell r="D19284" t="str">
            <v>PC</v>
          </cell>
          <cell r="E19284">
            <v>1220.44</v>
          </cell>
        </row>
        <row r="19285">
          <cell r="B19285" t="str">
            <v>M070708097</v>
          </cell>
          <cell r="C19285" t="str">
            <v>C45 RPVC PF JE CL. 16 DN 450</v>
          </cell>
          <cell r="D19285" t="str">
            <v>PC</v>
          </cell>
          <cell r="E19285">
            <v>1592.66</v>
          </cell>
        </row>
        <row r="19286">
          <cell r="B19286" t="str">
            <v>M070708101</v>
          </cell>
          <cell r="C19286" t="str">
            <v>C45 RPVC PF JE CL. 16 DN 500</v>
          </cell>
          <cell r="D19286" t="str">
            <v>PC</v>
          </cell>
          <cell r="E19286">
            <v>1777.95</v>
          </cell>
        </row>
        <row r="19287">
          <cell r="B19287" t="str">
            <v>M070708105</v>
          </cell>
          <cell r="C19287" t="str">
            <v>C45 RPVC PF JE CL. 16 DN 600</v>
          </cell>
          <cell r="D19287" t="str">
            <v>PC</v>
          </cell>
          <cell r="E19287">
            <v>2095.0500000000002</v>
          </cell>
        </row>
        <row r="19288">
          <cell r="B19288" t="str">
            <v>M070708109</v>
          </cell>
          <cell r="C19288" t="str">
            <v>C45 RPVC PF JE CL. 16 DN 700</v>
          </cell>
          <cell r="D19288" t="str">
            <v>PC</v>
          </cell>
          <cell r="E19288">
            <v>2445.09</v>
          </cell>
        </row>
        <row r="19289">
          <cell r="B19289" t="str">
            <v>M070710000</v>
          </cell>
          <cell r="C19289" t="str">
            <v>CURVA 22?30' RPVC PF JE CL. 6 / CL. 8</v>
          </cell>
        </row>
        <row r="19290">
          <cell r="B19290" t="str">
            <v>M070710001</v>
          </cell>
          <cell r="C19290" t="str">
            <v>C22° 30' RPVC PF JE CL. 6 DN 50</v>
          </cell>
          <cell r="D19290" t="str">
            <v>PC</v>
          </cell>
          <cell r="E19290">
            <v>181.72</v>
          </cell>
        </row>
        <row r="19291">
          <cell r="B19291" t="str">
            <v>M070710005</v>
          </cell>
          <cell r="C19291" t="str">
            <v>C22° 30' RPVC PF JE CL. 6 DN 75</v>
          </cell>
          <cell r="D19291" t="str">
            <v>PC</v>
          </cell>
          <cell r="E19291">
            <v>223.97</v>
          </cell>
        </row>
        <row r="19292">
          <cell r="B19292" t="str">
            <v>M070710009</v>
          </cell>
          <cell r="C19292" t="str">
            <v>C22° 30' RPVC PF JE CL. 6 DN 100</v>
          </cell>
          <cell r="D19292" t="str">
            <v>PC</v>
          </cell>
          <cell r="E19292">
            <v>333.09</v>
          </cell>
        </row>
        <row r="19293">
          <cell r="B19293" t="str">
            <v>M070710013</v>
          </cell>
          <cell r="C19293" t="str">
            <v>C22° 30' RPVC PF JE CL. 6 DN 125</v>
          </cell>
          <cell r="D19293" t="str">
            <v>PC</v>
          </cell>
          <cell r="E19293">
            <v>434.29</v>
          </cell>
        </row>
        <row r="19294">
          <cell r="B19294" t="str">
            <v>M070710017</v>
          </cell>
          <cell r="C19294" t="str">
            <v>C22° 30' RPVC PF JE CL. 6 DN 150</v>
          </cell>
          <cell r="D19294" t="str">
            <v>PC</v>
          </cell>
          <cell r="E19294">
            <v>507.97</v>
          </cell>
        </row>
        <row r="19295">
          <cell r="B19295" t="str">
            <v>M070710021</v>
          </cell>
          <cell r="C19295" t="str">
            <v>C22° 30' RPVC PF JE CL. 6 DN 200</v>
          </cell>
          <cell r="D19295" t="str">
            <v>PC</v>
          </cell>
          <cell r="E19295">
            <v>499.83</v>
          </cell>
        </row>
        <row r="19296">
          <cell r="B19296" t="str">
            <v>M070710025</v>
          </cell>
          <cell r="C19296" t="str">
            <v>C22° 30' RPVC PF JE CL. 6 DN 250</v>
          </cell>
          <cell r="D19296" t="str">
            <v>PC</v>
          </cell>
          <cell r="E19296">
            <v>602.38</v>
          </cell>
        </row>
        <row r="19297">
          <cell r="B19297" t="str">
            <v>M070710029</v>
          </cell>
          <cell r="C19297" t="str">
            <v>C22° 30' RPVC PF JE CL. 6 DN 300</v>
          </cell>
          <cell r="D19297" t="str">
            <v>PC</v>
          </cell>
          <cell r="E19297">
            <v>722.45</v>
          </cell>
        </row>
        <row r="19298">
          <cell r="B19298" t="str">
            <v>M070710033</v>
          </cell>
          <cell r="C19298" t="str">
            <v>C22° 30' RPVC PF JE CL. 6 DN 350</v>
          </cell>
          <cell r="D19298" t="str">
            <v>PC</v>
          </cell>
          <cell r="E19298">
            <v>830.49</v>
          </cell>
        </row>
        <row r="19299">
          <cell r="B19299" t="str">
            <v>M070710037</v>
          </cell>
          <cell r="C19299" t="str">
            <v>C22° 30' RPVC PF JE CL. 6 DN 400</v>
          </cell>
          <cell r="D19299" t="str">
            <v>PC</v>
          </cell>
          <cell r="E19299">
            <v>1000.71</v>
          </cell>
        </row>
        <row r="19300">
          <cell r="B19300" t="str">
            <v>M070710041</v>
          </cell>
          <cell r="C19300" t="str">
            <v>C22° 30' RPVC PF JE CL. 6 DN 450</v>
          </cell>
          <cell r="D19300" t="str">
            <v>PC</v>
          </cell>
          <cell r="E19300">
            <v>1286.1099999999999</v>
          </cell>
        </row>
        <row r="19301">
          <cell r="B19301" t="str">
            <v>M070710045</v>
          </cell>
          <cell r="C19301" t="str">
            <v>C22° 30' RPVC PF JE CL. 6 DN 500</v>
          </cell>
          <cell r="D19301" t="str">
            <v>PC</v>
          </cell>
          <cell r="E19301">
            <v>1387.35</v>
          </cell>
        </row>
        <row r="19302">
          <cell r="B19302" t="str">
            <v>M070710049</v>
          </cell>
          <cell r="C19302" t="str">
            <v>C22° 30' RPVC PF JE CL. 6 DN 600</v>
          </cell>
          <cell r="D19302" t="str">
            <v>PC</v>
          </cell>
          <cell r="E19302">
            <v>1636.91</v>
          </cell>
        </row>
        <row r="19303">
          <cell r="B19303" t="str">
            <v>M070710053</v>
          </cell>
          <cell r="C19303" t="str">
            <v>C22° 30' RPVC PF JE CL. 6 DN 700</v>
          </cell>
          <cell r="D19303" t="str">
            <v>PC</v>
          </cell>
          <cell r="E19303">
            <v>2073.5300000000002</v>
          </cell>
        </row>
        <row r="19304">
          <cell r="B19304" t="str">
            <v>M070710057</v>
          </cell>
          <cell r="C19304" t="str">
            <v>C22° 30' RPVC PF JE CL. 8 DN 50</v>
          </cell>
          <cell r="D19304" t="str">
            <v>PC</v>
          </cell>
          <cell r="E19304">
            <v>181.72</v>
          </cell>
        </row>
        <row r="19305">
          <cell r="B19305" t="str">
            <v>M070710061</v>
          </cell>
          <cell r="C19305" t="str">
            <v>C22° 30' RPVC PF JE CL. 8 DN 75</v>
          </cell>
          <cell r="D19305" t="str">
            <v>PC</v>
          </cell>
          <cell r="E19305">
            <v>223.97</v>
          </cell>
        </row>
        <row r="19306">
          <cell r="B19306" t="str">
            <v>M070710065</v>
          </cell>
          <cell r="C19306" t="str">
            <v>C22° 30' RPVC PF JE CL. 8 DN 100</v>
          </cell>
          <cell r="D19306" t="str">
            <v>PC</v>
          </cell>
          <cell r="E19306">
            <v>333.09</v>
          </cell>
        </row>
        <row r="19307">
          <cell r="B19307" t="str">
            <v>M070710069</v>
          </cell>
          <cell r="C19307" t="str">
            <v>C22° 30' RPVC PF JE CL. 8 DN 125</v>
          </cell>
          <cell r="D19307" t="str">
            <v>PC</v>
          </cell>
          <cell r="E19307">
            <v>434.29</v>
          </cell>
        </row>
        <row r="19308">
          <cell r="B19308" t="str">
            <v>M070710073</v>
          </cell>
          <cell r="C19308" t="str">
            <v>C22° 30' RPVC PF JE CL. 8 DN 150</v>
          </cell>
          <cell r="D19308" t="str">
            <v>PC</v>
          </cell>
          <cell r="E19308">
            <v>507.97</v>
          </cell>
        </row>
        <row r="19309">
          <cell r="B19309" t="str">
            <v>M070710077</v>
          </cell>
          <cell r="C19309" t="str">
            <v>C22° 30' RPVC PF JE CL. 8 DN 200</v>
          </cell>
          <cell r="D19309" t="str">
            <v>PC</v>
          </cell>
          <cell r="E19309">
            <v>499.83</v>
          </cell>
        </row>
        <row r="19310">
          <cell r="B19310" t="str">
            <v>M070710081</v>
          </cell>
          <cell r="C19310" t="str">
            <v>C22° 30' RPVC PF JE CL. 8 DN 250</v>
          </cell>
          <cell r="D19310" t="str">
            <v>PC</v>
          </cell>
          <cell r="E19310">
            <v>602.38</v>
          </cell>
        </row>
        <row r="19311">
          <cell r="B19311" t="str">
            <v>M070710085</v>
          </cell>
          <cell r="C19311" t="str">
            <v>C22° 30' RPVC PF JE CL. 8 DN 300</v>
          </cell>
          <cell r="D19311" t="str">
            <v>PC</v>
          </cell>
          <cell r="E19311">
            <v>722.45</v>
          </cell>
        </row>
        <row r="19312">
          <cell r="B19312" t="str">
            <v>M070710089</v>
          </cell>
          <cell r="C19312" t="str">
            <v>C22° 30' RPVC PF JE CL. 8 DN 350</v>
          </cell>
          <cell r="D19312" t="str">
            <v>PC</v>
          </cell>
          <cell r="E19312">
            <v>830.49</v>
          </cell>
        </row>
        <row r="19313">
          <cell r="B19313" t="str">
            <v>M070710093</v>
          </cell>
          <cell r="C19313" t="str">
            <v>C22° 30' RPVC PF JE CL. 8 DN 400</v>
          </cell>
          <cell r="D19313" t="str">
            <v>PC</v>
          </cell>
          <cell r="E19313">
            <v>1000.71</v>
          </cell>
        </row>
        <row r="19314">
          <cell r="B19314" t="str">
            <v>M070710097</v>
          </cell>
          <cell r="C19314" t="str">
            <v>C22° 30' RPVC PF JE CL. 8 DN 450</v>
          </cell>
          <cell r="D19314" t="str">
            <v>PC</v>
          </cell>
          <cell r="E19314">
            <v>1286.1099999999999</v>
          </cell>
        </row>
        <row r="19315">
          <cell r="B19315" t="str">
            <v>M070710101</v>
          </cell>
          <cell r="C19315" t="str">
            <v>C22° 30' RPVC PF JE CL. 8 DN 500</v>
          </cell>
          <cell r="D19315" t="str">
            <v>PC</v>
          </cell>
          <cell r="E19315">
            <v>1387.35</v>
          </cell>
        </row>
        <row r="19316">
          <cell r="B19316" t="str">
            <v>M070710105</v>
          </cell>
          <cell r="C19316" t="str">
            <v>C22° 30' RPVC PF JE CL. 8 DN 600</v>
          </cell>
          <cell r="D19316" t="str">
            <v>PC</v>
          </cell>
          <cell r="E19316">
            <v>1636.91</v>
          </cell>
        </row>
        <row r="19317">
          <cell r="B19317" t="str">
            <v>M070710109</v>
          </cell>
          <cell r="C19317" t="str">
            <v>C22° 30' RPVC PF JE CL. 8 DN 700</v>
          </cell>
          <cell r="D19317" t="str">
            <v>PC</v>
          </cell>
          <cell r="E19317">
            <v>2073.5300000000002</v>
          </cell>
        </row>
        <row r="19318">
          <cell r="B19318" t="str">
            <v>M070711000</v>
          </cell>
          <cell r="C19318" t="str">
            <v>CURVA 22?30' RPVC PF JE CL. 10 / CL. 12</v>
          </cell>
        </row>
        <row r="19319">
          <cell r="B19319" t="str">
            <v>M070711001</v>
          </cell>
          <cell r="C19319" t="str">
            <v>C22° 30' RPVC PF JE CL. 10 DN 50</v>
          </cell>
          <cell r="D19319" t="str">
            <v>PC</v>
          </cell>
          <cell r="E19319">
            <v>181.72</v>
          </cell>
        </row>
        <row r="19320">
          <cell r="B19320" t="str">
            <v>M070711005</v>
          </cell>
          <cell r="C19320" t="str">
            <v>C22° 30' RPVC PF JE CL. 10 DN 75</v>
          </cell>
          <cell r="D19320" t="str">
            <v>PC</v>
          </cell>
          <cell r="E19320">
            <v>223.97</v>
          </cell>
        </row>
        <row r="19321">
          <cell r="B19321" t="str">
            <v>M070711009</v>
          </cell>
          <cell r="C19321" t="str">
            <v>C22° 30' RPVC PF JE CL. 10 DN 100</v>
          </cell>
          <cell r="D19321" t="str">
            <v>PC</v>
          </cell>
          <cell r="E19321">
            <v>333.09</v>
          </cell>
        </row>
        <row r="19322">
          <cell r="B19322" t="str">
            <v>M070711013</v>
          </cell>
          <cell r="C19322" t="str">
            <v>C22° 30' RPVC PF JE CL. 10 DN 125</v>
          </cell>
          <cell r="D19322" t="str">
            <v>PC</v>
          </cell>
          <cell r="E19322">
            <v>434.29</v>
          </cell>
        </row>
        <row r="19323">
          <cell r="B19323" t="str">
            <v>M070711017</v>
          </cell>
          <cell r="C19323" t="str">
            <v>C22° 30' RPVC PF JE CL. 10 DN 150</v>
          </cell>
          <cell r="D19323" t="str">
            <v>PC</v>
          </cell>
          <cell r="E19323">
            <v>507.97</v>
          </cell>
        </row>
        <row r="19324">
          <cell r="B19324" t="str">
            <v>M070711021</v>
          </cell>
          <cell r="C19324" t="str">
            <v>C22° 30' RPVC PF JE CL. 10 DN 200</v>
          </cell>
          <cell r="D19324" t="str">
            <v>PC</v>
          </cell>
          <cell r="E19324">
            <v>499.83</v>
          </cell>
        </row>
        <row r="19325">
          <cell r="B19325" t="str">
            <v>M070711025</v>
          </cell>
          <cell r="C19325" t="str">
            <v>C22° 30' RPVC PF JE CL. 10 DN 250</v>
          </cell>
          <cell r="D19325" t="str">
            <v>PC</v>
          </cell>
          <cell r="E19325">
            <v>602.38</v>
          </cell>
        </row>
        <row r="19326">
          <cell r="B19326" t="str">
            <v>M070711029</v>
          </cell>
          <cell r="C19326" t="str">
            <v>C22° 30' RPVC PF JE CL. 10 DN 300</v>
          </cell>
          <cell r="D19326" t="str">
            <v>PC</v>
          </cell>
          <cell r="E19326">
            <v>722.45</v>
          </cell>
        </row>
        <row r="19327">
          <cell r="B19327" t="str">
            <v>M070711033</v>
          </cell>
          <cell r="C19327" t="str">
            <v>C22° 30' RPVC PF JE CL. 10 DN 350</v>
          </cell>
          <cell r="D19327" t="str">
            <v>PC</v>
          </cell>
          <cell r="E19327">
            <v>830.49</v>
          </cell>
        </row>
        <row r="19328">
          <cell r="B19328" t="str">
            <v>M070711037</v>
          </cell>
          <cell r="C19328" t="str">
            <v>C22° 30' RPVC PF JE CL. 10 DN 400</v>
          </cell>
          <cell r="D19328" t="str">
            <v>PC</v>
          </cell>
          <cell r="E19328">
            <v>1000.71</v>
          </cell>
        </row>
        <row r="19329">
          <cell r="B19329" t="str">
            <v>M070711041</v>
          </cell>
          <cell r="C19329" t="str">
            <v>C22° 30' RPVC PF JE CL. 10 DN 450</v>
          </cell>
          <cell r="D19329" t="str">
            <v>PC</v>
          </cell>
          <cell r="E19329">
            <v>1286.1099999999999</v>
          </cell>
        </row>
        <row r="19330">
          <cell r="B19330" t="str">
            <v>M070711045</v>
          </cell>
          <cell r="C19330" t="str">
            <v>C22° 30' RPVC PF JE CL. 10 DN 500</v>
          </cell>
          <cell r="D19330" t="str">
            <v>PC</v>
          </cell>
          <cell r="E19330">
            <v>1387.35</v>
          </cell>
        </row>
        <row r="19331">
          <cell r="B19331" t="str">
            <v>M070711049</v>
          </cell>
          <cell r="C19331" t="str">
            <v>C22° 30' RPVC PF JE CL. 10 DN 600</v>
          </cell>
          <cell r="D19331" t="str">
            <v>PC</v>
          </cell>
          <cell r="E19331">
            <v>1636.91</v>
          </cell>
        </row>
        <row r="19332">
          <cell r="B19332" t="str">
            <v>M070711053</v>
          </cell>
          <cell r="C19332" t="str">
            <v>C22° 30' RPVC PF JE CL. 10 DN 700</v>
          </cell>
          <cell r="D19332" t="str">
            <v>PC</v>
          </cell>
          <cell r="E19332">
            <v>2073.5300000000002</v>
          </cell>
        </row>
        <row r="19333">
          <cell r="B19333" t="str">
            <v>M070711057</v>
          </cell>
          <cell r="C19333" t="str">
            <v>C22° 30' RPVC PF JE CL. 12 DN 50</v>
          </cell>
          <cell r="D19333" t="str">
            <v>PC</v>
          </cell>
          <cell r="E19333">
            <v>195.43</v>
          </cell>
        </row>
        <row r="19334">
          <cell r="B19334" t="str">
            <v>M070711061</v>
          </cell>
          <cell r="C19334" t="str">
            <v>C22° 30' RPVC PF JE CL. 12 DN 75</v>
          </cell>
          <cell r="D19334" t="str">
            <v>PC</v>
          </cell>
          <cell r="E19334">
            <v>242.03</v>
          </cell>
        </row>
        <row r="19335">
          <cell r="B19335" t="str">
            <v>M070711065</v>
          </cell>
          <cell r="C19335" t="str">
            <v>C22° 30' RPVC PF JE CL. 12 DN 100</v>
          </cell>
          <cell r="D19335" t="str">
            <v>PC</v>
          </cell>
          <cell r="E19335">
            <v>357.28</v>
          </cell>
        </row>
        <row r="19336">
          <cell r="B19336" t="str">
            <v>M070711069</v>
          </cell>
          <cell r="C19336" t="str">
            <v>C22° 30' RPVC PF JE CL. 12 DN 125</v>
          </cell>
          <cell r="D19336" t="str">
            <v>PC</v>
          </cell>
          <cell r="E19336">
            <v>468.54</v>
          </cell>
        </row>
        <row r="19337">
          <cell r="B19337" t="str">
            <v>M070711073</v>
          </cell>
          <cell r="C19337" t="str">
            <v>C22° 30' RPVC PF JE CL. 12 DN 150</v>
          </cell>
          <cell r="D19337" t="str">
            <v>PC</v>
          </cell>
          <cell r="E19337">
            <v>515.33000000000004</v>
          </cell>
        </row>
        <row r="19338">
          <cell r="B19338" t="str">
            <v>M070711077</v>
          </cell>
          <cell r="C19338" t="str">
            <v>C22° 30' RPVC PF JE CL. 12 DN 200</v>
          </cell>
          <cell r="D19338" t="str">
            <v>PC</v>
          </cell>
          <cell r="E19338">
            <v>572.85</v>
          </cell>
        </row>
        <row r="19339">
          <cell r="B19339" t="str">
            <v>M070711081</v>
          </cell>
          <cell r="C19339" t="str">
            <v>C22° 30' RPVC PF JE CL. 12 DN 250</v>
          </cell>
          <cell r="D19339" t="str">
            <v>PC</v>
          </cell>
          <cell r="E19339">
            <v>649.02</v>
          </cell>
        </row>
        <row r="19340">
          <cell r="B19340" t="str">
            <v>M070711085</v>
          </cell>
          <cell r="C19340" t="str">
            <v>C22° 30' RPVC PF JE CL. 12 DN 300</v>
          </cell>
          <cell r="D19340" t="str">
            <v>PC</v>
          </cell>
          <cell r="E19340">
            <v>798.49</v>
          </cell>
        </row>
        <row r="19341">
          <cell r="B19341" t="str">
            <v>M070711089</v>
          </cell>
          <cell r="C19341" t="str">
            <v>C22° 30' RPVC PF JE CL. 12 DN 350</v>
          </cell>
          <cell r="D19341" t="str">
            <v>PC</v>
          </cell>
          <cell r="E19341">
            <v>959.02</v>
          </cell>
        </row>
        <row r="19342">
          <cell r="B19342" t="str">
            <v>M070711093</v>
          </cell>
          <cell r="C19342" t="str">
            <v>C22° 30' RPVC PF JE CL. 12 DN 400</v>
          </cell>
          <cell r="D19342" t="str">
            <v>PC</v>
          </cell>
          <cell r="E19342">
            <v>1159.43</v>
          </cell>
        </row>
        <row r="19343">
          <cell r="B19343" t="str">
            <v>M070711097</v>
          </cell>
          <cell r="C19343" t="str">
            <v>C22° 30' RPVC PF JE CL. 12 DN 450</v>
          </cell>
          <cell r="D19343" t="str">
            <v>PC</v>
          </cell>
          <cell r="E19343">
            <v>1513.03</v>
          </cell>
        </row>
        <row r="19344">
          <cell r="B19344" t="str">
            <v>M070711101</v>
          </cell>
          <cell r="C19344" t="str">
            <v>C22° 30' RPVC PF JE CL. 12 DN 500</v>
          </cell>
          <cell r="D19344" t="str">
            <v>PC</v>
          </cell>
          <cell r="E19344">
            <v>1689.05</v>
          </cell>
        </row>
        <row r="19345">
          <cell r="B19345" t="str">
            <v>M070711105</v>
          </cell>
          <cell r="C19345" t="str">
            <v>C22° 30' RPVC PF JE CL. 12 DN 600</v>
          </cell>
          <cell r="D19345" t="str">
            <v>PC</v>
          </cell>
          <cell r="E19345">
            <v>1990.29</v>
          </cell>
        </row>
        <row r="19346">
          <cell r="B19346" t="str">
            <v>M070711109</v>
          </cell>
          <cell r="C19346" t="str">
            <v>C22° 30' RPVC PF JE CL. 12 DN 700</v>
          </cell>
          <cell r="D19346" t="str">
            <v>PC</v>
          </cell>
          <cell r="E19346">
            <v>2322.83</v>
          </cell>
        </row>
        <row r="19347">
          <cell r="B19347" t="str">
            <v>M070712000</v>
          </cell>
          <cell r="C19347" t="str">
            <v>CURVA 22?30' RPVC PF JE CL. 14 / CL. 16</v>
          </cell>
        </row>
        <row r="19348">
          <cell r="B19348" t="str">
            <v>M070712001</v>
          </cell>
          <cell r="C19348" t="str">
            <v>C22° 30' RPVC PF JE CL. 14 DN 50</v>
          </cell>
          <cell r="D19348" t="str">
            <v>PC</v>
          </cell>
          <cell r="E19348">
            <v>195.43</v>
          </cell>
        </row>
        <row r="19349">
          <cell r="B19349" t="str">
            <v>M070712005</v>
          </cell>
          <cell r="C19349" t="str">
            <v>C22° 30' RPVC PF JE CL. 14 DN 75</v>
          </cell>
          <cell r="D19349" t="str">
            <v>PC</v>
          </cell>
          <cell r="E19349">
            <v>242.03</v>
          </cell>
        </row>
        <row r="19350">
          <cell r="B19350" t="str">
            <v>M070712009</v>
          </cell>
          <cell r="C19350" t="str">
            <v>C22° 30' RPVC PF JE CL. 14 DN 100</v>
          </cell>
          <cell r="D19350" t="str">
            <v>PC</v>
          </cell>
          <cell r="E19350">
            <v>357.28</v>
          </cell>
        </row>
        <row r="19351">
          <cell r="B19351" t="str">
            <v>M070712013</v>
          </cell>
          <cell r="C19351" t="str">
            <v>C22° 30' RPVC PF JE CL. 14 DN 125</v>
          </cell>
          <cell r="D19351" t="str">
            <v>PC</v>
          </cell>
          <cell r="E19351">
            <v>468.54</v>
          </cell>
        </row>
        <row r="19352">
          <cell r="B19352" t="str">
            <v>M070712017</v>
          </cell>
          <cell r="C19352" t="str">
            <v>C22° 30' RPVC PF JE CL. 14 DN 150</v>
          </cell>
          <cell r="D19352" t="str">
            <v>PC</v>
          </cell>
          <cell r="E19352">
            <v>515.33000000000004</v>
          </cell>
        </row>
        <row r="19353">
          <cell r="B19353" t="str">
            <v>M070712021</v>
          </cell>
          <cell r="C19353" t="str">
            <v>C22° 30' RPVC PF JE CL. 14 DN 200</v>
          </cell>
          <cell r="D19353" t="str">
            <v>PC</v>
          </cell>
          <cell r="E19353">
            <v>572.85</v>
          </cell>
        </row>
        <row r="19354">
          <cell r="B19354" t="str">
            <v>M070712025</v>
          </cell>
          <cell r="C19354" t="str">
            <v>C22° 30' RPVC PF JE CL. 14 DN 250</v>
          </cell>
          <cell r="D19354" t="str">
            <v>PC</v>
          </cell>
          <cell r="E19354">
            <v>649.02</v>
          </cell>
        </row>
        <row r="19355">
          <cell r="B19355" t="str">
            <v>M070712029</v>
          </cell>
          <cell r="C19355" t="str">
            <v>C22° 30' RPVC PF JE CL. 14 DN 300</v>
          </cell>
          <cell r="D19355" t="str">
            <v>PC</v>
          </cell>
          <cell r="E19355">
            <v>798.49</v>
          </cell>
        </row>
        <row r="19356">
          <cell r="B19356" t="str">
            <v>M070712033</v>
          </cell>
          <cell r="C19356" t="str">
            <v>C22° 30' RPVC PF JE CL. 14 DN 350</v>
          </cell>
          <cell r="D19356" t="str">
            <v>PC</v>
          </cell>
          <cell r="E19356">
            <v>959.02</v>
          </cell>
        </row>
        <row r="19357">
          <cell r="B19357" t="str">
            <v>M070712037</v>
          </cell>
          <cell r="C19357" t="str">
            <v>C22° 30' RPVC PF JE CL. 14 DN 400</v>
          </cell>
          <cell r="D19357" t="str">
            <v>PC</v>
          </cell>
          <cell r="E19357">
            <v>1159.43</v>
          </cell>
        </row>
        <row r="19358">
          <cell r="B19358" t="str">
            <v>M070712041</v>
          </cell>
          <cell r="C19358" t="str">
            <v>C22° 30' RPVC PF JE CL. 14 DN 450</v>
          </cell>
          <cell r="D19358" t="str">
            <v>PC</v>
          </cell>
          <cell r="E19358">
            <v>1513.03</v>
          </cell>
        </row>
        <row r="19359">
          <cell r="B19359" t="str">
            <v>M070712045</v>
          </cell>
          <cell r="C19359" t="str">
            <v>C22° 30' RPVC PF JE CL. 14 DN 500</v>
          </cell>
          <cell r="D19359" t="str">
            <v>PC</v>
          </cell>
          <cell r="E19359">
            <v>1689.05</v>
          </cell>
        </row>
        <row r="19360">
          <cell r="B19360" t="str">
            <v>M070712049</v>
          </cell>
          <cell r="C19360" t="str">
            <v>C22° 30' RPVC PF JE CL. 14 DN 600</v>
          </cell>
          <cell r="D19360" t="str">
            <v>PC</v>
          </cell>
          <cell r="E19360">
            <v>1990.29</v>
          </cell>
        </row>
        <row r="19361">
          <cell r="B19361" t="str">
            <v>M070712053</v>
          </cell>
          <cell r="C19361" t="str">
            <v>C22° 30' RPVC PF JE CL. 14 DN 700</v>
          </cell>
          <cell r="D19361" t="str">
            <v>PC</v>
          </cell>
          <cell r="E19361">
            <v>2322.83</v>
          </cell>
        </row>
        <row r="19362">
          <cell r="B19362" t="str">
            <v>M070712057</v>
          </cell>
          <cell r="C19362" t="str">
            <v>C22° 30' RPVC PF JE CL. 16 DN 50</v>
          </cell>
          <cell r="D19362" t="str">
            <v>PC</v>
          </cell>
          <cell r="E19362">
            <v>195.43</v>
          </cell>
        </row>
        <row r="19363">
          <cell r="B19363" t="str">
            <v>M070712061</v>
          </cell>
          <cell r="C19363" t="str">
            <v>C22° 30' RPVC PF JE CL. 16 DN 75</v>
          </cell>
          <cell r="D19363" t="str">
            <v>PC</v>
          </cell>
          <cell r="E19363">
            <v>242.03</v>
          </cell>
        </row>
        <row r="19364">
          <cell r="B19364" t="str">
            <v>M070712065</v>
          </cell>
          <cell r="C19364" t="str">
            <v>C22° 30' RPVC PF JE CL. 16 DN 100</v>
          </cell>
          <cell r="D19364" t="str">
            <v>PC</v>
          </cell>
          <cell r="E19364">
            <v>357.28</v>
          </cell>
        </row>
        <row r="19365">
          <cell r="B19365" t="str">
            <v>M070712069</v>
          </cell>
          <cell r="C19365" t="str">
            <v>C22° 30' RPVC PF JE CL. 16 DN 125</v>
          </cell>
          <cell r="D19365" t="str">
            <v>PC</v>
          </cell>
          <cell r="E19365">
            <v>468.54</v>
          </cell>
        </row>
        <row r="19366">
          <cell r="B19366" t="str">
            <v>M070712073</v>
          </cell>
          <cell r="C19366" t="str">
            <v>C22° 30' RPVC PF JE CL. 16 DN 150</v>
          </cell>
          <cell r="D19366" t="str">
            <v>PC</v>
          </cell>
          <cell r="E19366">
            <v>515.33000000000004</v>
          </cell>
        </row>
        <row r="19367">
          <cell r="B19367" t="str">
            <v>M070712077</v>
          </cell>
          <cell r="C19367" t="str">
            <v>C22° 30' RPVC PF JE CL. 16 DN 200</v>
          </cell>
          <cell r="D19367" t="str">
            <v>PC</v>
          </cell>
          <cell r="E19367">
            <v>572.85</v>
          </cell>
        </row>
        <row r="19368">
          <cell r="B19368" t="str">
            <v>M070712081</v>
          </cell>
          <cell r="C19368" t="str">
            <v>C22° 30' RPVC PF JE CL. 16 DN 250</v>
          </cell>
          <cell r="D19368" t="str">
            <v>PC</v>
          </cell>
          <cell r="E19368">
            <v>649.02</v>
          </cell>
        </row>
        <row r="19369">
          <cell r="B19369" t="str">
            <v>M070712085</v>
          </cell>
          <cell r="C19369" t="str">
            <v>C22° 30' RPVC PF JE CL. 16 DN 300</v>
          </cell>
          <cell r="D19369" t="str">
            <v>PC</v>
          </cell>
          <cell r="E19369">
            <v>798.49</v>
          </cell>
        </row>
        <row r="19370">
          <cell r="B19370" t="str">
            <v>M070712089</v>
          </cell>
          <cell r="C19370" t="str">
            <v>C22° 30' RPVC PF JE CL. 16 DN 350</v>
          </cell>
          <cell r="D19370" t="str">
            <v>PC</v>
          </cell>
          <cell r="E19370">
            <v>959.02</v>
          </cell>
        </row>
        <row r="19371">
          <cell r="B19371" t="str">
            <v>M070712093</v>
          </cell>
          <cell r="C19371" t="str">
            <v>C22° 30' RPVC PF JE CL. 16 DN 400</v>
          </cell>
          <cell r="D19371" t="str">
            <v>PC</v>
          </cell>
          <cell r="E19371">
            <v>1159.43</v>
          </cell>
        </row>
        <row r="19372">
          <cell r="B19372" t="str">
            <v>M070712097</v>
          </cell>
          <cell r="C19372" t="str">
            <v>C22° 30' RPVC PF JE CL. 16 DN 450</v>
          </cell>
          <cell r="D19372" t="str">
            <v>PC</v>
          </cell>
          <cell r="E19372">
            <v>1513.03</v>
          </cell>
        </row>
        <row r="19373">
          <cell r="B19373" t="str">
            <v>M070712101</v>
          </cell>
          <cell r="C19373" t="str">
            <v>C22° 30' RPVC PF JE CL. 16 DN 500</v>
          </cell>
          <cell r="D19373" t="str">
            <v>PC</v>
          </cell>
          <cell r="E19373">
            <v>1689.05</v>
          </cell>
        </row>
        <row r="19374">
          <cell r="B19374" t="str">
            <v>M070712105</v>
          </cell>
          <cell r="C19374" t="str">
            <v>C22° 30' RPVC PF JE CL. 16 DN 600</v>
          </cell>
          <cell r="D19374" t="str">
            <v>PC</v>
          </cell>
          <cell r="E19374">
            <v>1990.29</v>
          </cell>
        </row>
        <row r="19375">
          <cell r="B19375" t="str">
            <v>M070712109</v>
          </cell>
          <cell r="C19375" t="str">
            <v>C22° 30' RPVC PF JE CL. 16 DN 700</v>
          </cell>
          <cell r="D19375" t="str">
            <v>PC</v>
          </cell>
          <cell r="E19375">
            <v>2322.83</v>
          </cell>
        </row>
        <row r="19376">
          <cell r="B19376" t="str">
            <v>M070714000</v>
          </cell>
          <cell r="C19376" t="str">
            <v>CURVA 11?15' RPVC PF JE CL. 6 / CL. 8</v>
          </cell>
        </row>
        <row r="19377">
          <cell r="B19377" t="str">
            <v>M070714001</v>
          </cell>
          <cell r="C19377" t="str">
            <v>C11° 15' RPVC PF JE CL. 6 DN 50</v>
          </cell>
          <cell r="D19377" t="str">
            <v>PC</v>
          </cell>
          <cell r="E19377">
            <v>172.64</v>
          </cell>
        </row>
        <row r="19378">
          <cell r="B19378" t="str">
            <v>M070714005</v>
          </cell>
          <cell r="C19378" t="str">
            <v>C11° 15' RPVC PF JE CL. 6 DN 75</v>
          </cell>
          <cell r="D19378" t="str">
            <v>PC</v>
          </cell>
          <cell r="E19378">
            <v>212.77</v>
          </cell>
        </row>
        <row r="19379">
          <cell r="B19379" t="str">
            <v>M070714009</v>
          </cell>
          <cell r="C19379" t="str">
            <v>C11° 15' RPVC PF JE CL. 6 DN 100</v>
          </cell>
          <cell r="D19379" t="str">
            <v>PC</v>
          </cell>
          <cell r="E19379">
            <v>316.44</v>
          </cell>
        </row>
        <row r="19380">
          <cell r="B19380" t="str">
            <v>M070714013</v>
          </cell>
          <cell r="C19380" t="str">
            <v>C11° 15' RPVC PF JE CL. 6 DN 125</v>
          </cell>
          <cell r="D19380" t="str">
            <v>PC</v>
          </cell>
          <cell r="E19380">
            <v>412.59</v>
          </cell>
        </row>
        <row r="19381">
          <cell r="B19381" t="str">
            <v>M070714017</v>
          </cell>
          <cell r="C19381" t="str">
            <v>C11° 15' RPVC PF JE CL. 6 DN 150</v>
          </cell>
          <cell r="D19381" t="str">
            <v>PC</v>
          </cell>
          <cell r="E19381">
            <v>482.55</v>
          </cell>
        </row>
        <row r="19382">
          <cell r="B19382" t="str">
            <v>M070714021</v>
          </cell>
          <cell r="C19382" t="str">
            <v>C11° 15' RPVC PF JE CL. 6 DN 200</v>
          </cell>
          <cell r="D19382" t="str">
            <v>PC</v>
          </cell>
          <cell r="E19382">
            <v>474.83</v>
          </cell>
        </row>
        <row r="19383">
          <cell r="B19383" t="str">
            <v>M070714025</v>
          </cell>
          <cell r="C19383" t="str">
            <v>C11° 15' RPVC PF JE CL. 6 DN 250</v>
          </cell>
          <cell r="D19383" t="str">
            <v>PC</v>
          </cell>
          <cell r="E19383">
            <v>572.27</v>
          </cell>
        </row>
        <row r="19384">
          <cell r="B19384" t="str">
            <v>M070714029</v>
          </cell>
          <cell r="C19384" t="str">
            <v>C11° 15' RPVC PF JE CL. 6 DN 300</v>
          </cell>
          <cell r="D19384" t="str">
            <v>PC</v>
          </cell>
          <cell r="E19384">
            <v>686.32</v>
          </cell>
        </row>
        <row r="19385">
          <cell r="B19385" t="str">
            <v>M070714033</v>
          </cell>
          <cell r="C19385" t="str">
            <v>C11° 15' RPVC PF JE CL. 6 DN 350</v>
          </cell>
          <cell r="D19385" t="str">
            <v>PC</v>
          </cell>
          <cell r="E19385">
            <v>788.96</v>
          </cell>
        </row>
        <row r="19386">
          <cell r="B19386" t="str">
            <v>M070714037</v>
          </cell>
          <cell r="C19386" t="str">
            <v>C11° 15' RPVC PF JE CL. 6 DN 400</v>
          </cell>
          <cell r="D19386" t="str">
            <v>PC</v>
          </cell>
          <cell r="E19386">
            <v>950.67</v>
          </cell>
        </row>
        <row r="19387">
          <cell r="B19387" t="str">
            <v>M070714041</v>
          </cell>
          <cell r="C19387" t="str">
            <v>C11° 15' RPVC PF JE CL. 6 DN 450</v>
          </cell>
          <cell r="D19387" t="str">
            <v>PC</v>
          </cell>
          <cell r="E19387">
            <v>1221.81</v>
          </cell>
        </row>
        <row r="19388">
          <cell r="B19388" t="str">
            <v>M070714045</v>
          </cell>
          <cell r="C19388" t="str">
            <v>C11° 15' RPVC PF JE CL. 6 DN 500</v>
          </cell>
          <cell r="D19388" t="str">
            <v>PC</v>
          </cell>
          <cell r="E19388">
            <v>1317.99</v>
          </cell>
        </row>
        <row r="19389">
          <cell r="B19389" t="str">
            <v>M070714049</v>
          </cell>
          <cell r="C19389" t="str">
            <v>C11° 15' RPVC PF JE CL. 6 DN 600</v>
          </cell>
          <cell r="D19389" t="str">
            <v>PC</v>
          </cell>
          <cell r="E19389">
            <v>1555.09</v>
          </cell>
        </row>
        <row r="19390">
          <cell r="B19390" t="str">
            <v>M070714053</v>
          </cell>
          <cell r="C19390" t="str">
            <v>C11° 15' RPVC PF JE CL. 6 DN 700</v>
          </cell>
          <cell r="D19390" t="str">
            <v>PC</v>
          </cell>
          <cell r="E19390">
            <v>1969.86</v>
          </cell>
        </row>
        <row r="19391">
          <cell r="B19391" t="str">
            <v>M070714057</v>
          </cell>
          <cell r="C19391" t="str">
            <v>C11° 15' RPVC PF JE CL. 8 DN 50</v>
          </cell>
          <cell r="D19391" t="str">
            <v>PC</v>
          </cell>
          <cell r="E19391">
            <v>172.64</v>
          </cell>
        </row>
        <row r="19392">
          <cell r="B19392" t="str">
            <v>M070714061</v>
          </cell>
          <cell r="C19392" t="str">
            <v>C11° 15' RPVC PF JE CL. 8 DN 75</v>
          </cell>
          <cell r="D19392" t="str">
            <v>PC</v>
          </cell>
          <cell r="E19392">
            <v>212.77</v>
          </cell>
        </row>
        <row r="19393">
          <cell r="B19393" t="str">
            <v>M070714065</v>
          </cell>
          <cell r="C19393" t="str">
            <v>C11° 15' RPVC PF JE CL. 8 DN 100</v>
          </cell>
          <cell r="D19393" t="str">
            <v>PC</v>
          </cell>
          <cell r="E19393">
            <v>316.44</v>
          </cell>
        </row>
        <row r="19394">
          <cell r="B19394" t="str">
            <v>M070714069</v>
          </cell>
          <cell r="C19394" t="str">
            <v>C11° 15' RPVC PF JE CL. 8 DN 125</v>
          </cell>
          <cell r="D19394" t="str">
            <v>PC</v>
          </cell>
          <cell r="E19394">
            <v>412.59</v>
          </cell>
        </row>
        <row r="19395">
          <cell r="B19395" t="str">
            <v>M070714073</v>
          </cell>
          <cell r="C19395" t="str">
            <v>C11° 15' RPVC PF JE CL. 8 DN 150</v>
          </cell>
          <cell r="D19395" t="str">
            <v>PC</v>
          </cell>
          <cell r="E19395">
            <v>482.55</v>
          </cell>
        </row>
        <row r="19396">
          <cell r="B19396" t="str">
            <v>M070714077</v>
          </cell>
          <cell r="C19396" t="str">
            <v>C11° 15' RPVC PF JE CL. 8 DN 200</v>
          </cell>
          <cell r="D19396" t="str">
            <v>PC</v>
          </cell>
          <cell r="E19396">
            <v>474.83</v>
          </cell>
        </row>
        <row r="19397">
          <cell r="B19397" t="str">
            <v>M070714081</v>
          </cell>
          <cell r="C19397" t="str">
            <v>C11° 15' RPVC PF JE CL. 8 DN 250</v>
          </cell>
          <cell r="D19397" t="str">
            <v>PC</v>
          </cell>
          <cell r="E19397">
            <v>572.27</v>
          </cell>
        </row>
        <row r="19398">
          <cell r="B19398" t="str">
            <v>M070714085</v>
          </cell>
          <cell r="C19398" t="str">
            <v>C11° 15' RPVC PF JE CL. 8 DN 300</v>
          </cell>
          <cell r="D19398" t="str">
            <v>PC</v>
          </cell>
          <cell r="E19398">
            <v>686.32</v>
          </cell>
        </row>
        <row r="19399">
          <cell r="B19399" t="str">
            <v>M070714089</v>
          </cell>
          <cell r="C19399" t="str">
            <v>C11° 15' RPVC PF JE CL. 8 DN 350</v>
          </cell>
          <cell r="D19399" t="str">
            <v>PC</v>
          </cell>
          <cell r="E19399">
            <v>788.96</v>
          </cell>
        </row>
        <row r="19400">
          <cell r="B19400" t="str">
            <v>M070714093</v>
          </cell>
          <cell r="C19400" t="str">
            <v>C11° 15' RPVC PF JE CL. 8 DN 400</v>
          </cell>
          <cell r="D19400" t="str">
            <v>PC</v>
          </cell>
          <cell r="E19400">
            <v>950.67</v>
          </cell>
        </row>
        <row r="19401">
          <cell r="B19401" t="str">
            <v>M070714097</v>
          </cell>
          <cell r="C19401" t="str">
            <v>C11° 15' RPVC PF JE CL. 8 DN 450</v>
          </cell>
          <cell r="D19401" t="str">
            <v>PC</v>
          </cell>
          <cell r="E19401">
            <v>1221.81</v>
          </cell>
        </row>
        <row r="19402">
          <cell r="B19402" t="str">
            <v>M070714101</v>
          </cell>
          <cell r="C19402" t="str">
            <v>C11° 15' RPVC PF JE CL. 8 DN 500</v>
          </cell>
          <cell r="D19402" t="str">
            <v>PC</v>
          </cell>
          <cell r="E19402">
            <v>1317.99</v>
          </cell>
        </row>
        <row r="19403">
          <cell r="B19403" t="str">
            <v>M070714105</v>
          </cell>
          <cell r="C19403" t="str">
            <v>C11° 15' RPVC PF JE CL. 8 DN 600</v>
          </cell>
          <cell r="D19403" t="str">
            <v>PC</v>
          </cell>
          <cell r="E19403">
            <v>1555.09</v>
          </cell>
        </row>
        <row r="19404">
          <cell r="B19404" t="str">
            <v>M070714109</v>
          </cell>
          <cell r="C19404" t="str">
            <v>C11° 15' RPVC PF JE CL. 8 DN 700</v>
          </cell>
          <cell r="D19404" t="str">
            <v>PC</v>
          </cell>
          <cell r="E19404">
            <v>1969.86</v>
          </cell>
        </row>
        <row r="19405">
          <cell r="B19405" t="str">
            <v>M070715000</v>
          </cell>
          <cell r="C19405" t="str">
            <v>CURVA 11?15' RPVC PF JE CL. 10 / CL. 12</v>
          </cell>
        </row>
        <row r="19406">
          <cell r="B19406" t="str">
            <v>M070715001</v>
          </cell>
          <cell r="C19406" t="str">
            <v>C11° 15' RPVC PF JE CL. 10 DN 50</v>
          </cell>
          <cell r="D19406" t="str">
            <v>PC</v>
          </cell>
          <cell r="E19406">
            <v>172.64</v>
          </cell>
        </row>
        <row r="19407">
          <cell r="B19407" t="str">
            <v>M070715005</v>
          </cell>
          <cell r="C19407" t="str">
            <v>C11° 15' RPVC PF JE CL. 10 DN 75</v>
          </cell>
          <cell r="D19407" t="str">
            <v>PC</v>
          </cell>
          <cell r="E19407">
            <v>212.77</v>
          </cell>
        </row>
        <row r="19408">
          <cell r="B19408" t="str">
            <v>M070715009</v>
          </cell>
          <cell r="C19408" t="str">
            <v>C11° 15' RPVC PF JE CL. 10 DN 100</v>
          </cell>
          <cell r="D19408" t="str">
            <v>PC</v>
          </cell>
          <cell r="E19408">
            <v>316.44</v>
          </cell>
        </row>
        <row r="19409">
          <cell r="B19409" t="str">
            <v>M070715013</v>
          </cell>
          <cell r="C19409" t="str">
            <v>C11° 15' RPVC PF JE CL. 10 DN 125</v>
          </cell>
          <cell r="D19409" t="str">
            <v>PC</v>
          </cell>
          <cell r="E19409">
            <v>412.59</v>
          </cell>
        </row>
        <row r="19410">
          <cell r="B19410" t="str">
            <v>M070715017</v>
          </cell>
          <cell r="C19410" t="str">
            <v>C11° 15' RPVC PF JE CL. 10 DN 150</v>
          </cell>
          <cell r="D19410" t="str">
            <v>PC</v>
          </cell>
          <cell r="E19410">
            <v>482.55</v>
          </cell>
        </row>
        <row r="19411">
          <cell r="B19411" t="str">
            <v>M070715021</v>
          </cell>
          <cell r="C19411" t="str">
            <v>C11° 15' RPVC PF JE CL. 10 DN 200</v>
          </cell>
          <cell r="D19411" t="str">
            <v>PC</v>
          </cell>
          <cell r="E19411">
            <v>474.83</v>
          </cell>
        </row>
        <row r="19412">
          <cell r="B19412" t="str">
            <v>M070715025</v>
          </cell>
          <cell r="C19412" t="str">
            <v>C11° 15' RPVC PF JE CL. 10 DN 250</v>
          </cell>
          <cell r="D19412" t="str">
            <v>PC</v>
          </cell>
          <cell r="E19412">
            <v>572.27</v>
          </cell>
        </row>
        <row r="19413">
          <cell r="B19413" t="str">
            <v>M070715029</v>
          </cell>
          <cell r="C19413" t="str">
            <v>C11° 15' RPVC PF JE CL. 10 DN 300</v>
          </cell>
          <cell r="D19413" t="str">
            <v>PC</v>
          </cell>
          <cell r="E19413">
            <v>686.32</v>
          </cell>
        </row>
        <row r="19414">
          <cell r="B19414" t="str">
            <v>M070715033</v>
          </cell>
          <cell r="C19414" t="str">
            <v>C11° 15' RPVC PF JE CL. 10 DN 350</v>
          </cell>
          <cell r="D19414" t="str">
            <v>PC</v>
          </cell>
          <cell r="E19414">
            <v>788.96</v>
          </cell>
        </row>
        <row r="19415">
          <cell r="B19415" t="str">
            <v>M070715037</v>
          </cell>
          <cell r="C19415" t="str">
            <v>C11° 15' RPVC PF JE CL. 10 DN 400</v>
          </cell>
          <cell r="D19415" t="str">
            <v>PC</v>
          </cell>
          <cell r="E19415">
            <v>950.67</v>
          </cell>
        </row>
        <row r="19416">
          <cell r="B19416" t="str">
            <v>M070715041</v>
          </cell>
          <cell r="C19416" t="str">
            <v>C11° 15' RPVC PF JE CL. 10 DN 450</v>
          </cell>
          <cell r="D19416" t="str">
            <v>PC</v>
          </cell>
          <cell r="E19416">
            <v>1221.81</v>
          </cell>
        </row>
        <row r="19417">
          <cell r="B19417" t="str">
            <v>M070715045</v>
          </cell>
          <cell r="C19417" t="str">
            <v>C11° 15' RPVC PF JE CL. 10 DN 500</v>
          </cell>
          <cell r="D19417" t="str">
            <v>PC</v>
          </cell>
          <cell r="E19417">
            <v>1317.99</v>
          </cell>
        </row>
        <row r="19418">
          <cell r="B19418" t="str">
            <v>M070715049</v>
          </cell>
          <cell r="C19418" t="str">
            <v>C11° 15' RPVC PF JE CL. 10 DN 600</v>
          </cell>
          <cell r="D19418" t="str">
            <v>PC</v>
          </cell>
          <cell r="E19418">
            <v>1555.09</v>
          </cell>
        </row>
        <row r="19419">
          <cell r="B19419" t="str">
            <v>M070715053</v>
          </cell>
          <cell r="C19419" t="str">
            <v>C11° 15' RPVC PF JE CL. 10 DN 700</v>
          </cell>
          <cell r="D19419" t="str">
            <v>PC</v>
          </cell>
          <cell r="E19419">
            <v>1969.86</v>
          </cell>
        </row>
        <row r="19420">
          <cell r="B19420" t="str">
            <v>M070715057</v>
          </cell>
          <cell r="C19420" t="str">
            <v>C11° 15' RPVC PF JE CL. 12 DN 50</v>
          </cell>
          <cell r="D19420" t="str">
            <v>PC</v>
          </cell>
          <cell r="E19420">
            <v>185.68</v>
          </cell>
        </row>
        <row r="19421">
          <cell r="B19421" t="str">
            <v>M070715061</v>
          </cell>
          <cell r="C19421" t="str">
            <v>C11° 15' RPVC PF JE CL. 12 DN 75</v>
          </cell>
          <cell r="D19421" t="str">
            <v>PC</v>
          </cell>
          <cell r="E19421">
            <v>229.92</v>
          </cell>
        </row>
        <row r="19422">
          <cell r="B19422" t="str">
            <v>M070715065</v>
          </cell>
          <cell r="C19422" t="str">
            <v>C11° 15' RPVC PF JE CL. 12 DN 100</v>
          </cell>
          <cell r="D19422" t="str">
            <v>PC</v>
          </cell>
          <cell r="E19422">
            <v>339.4</v>
          </cell>
        </row>
        <row r="19423">
          <cell r="B19423" t="str">
            <v>M070715069</v>
          </cell>
          <cell r="C19423" t="str">
            <v>C11° 15' RPVC PF JE CL. 12 DN 125</v>
          </cell>
          <cell r="D19423" t="str">
            <v>PC</v>
          </cell>
          <cell r="E19423">
            <v>445.09</v>
          </cell>
        </row>
        <row r="19424">
          <cell r="B19424" t="str">
            <v>M070715073</v>
          </cell>
          <cell r="C19424" t="str">
            <v>C11° 15' RPVC PF JE CL. 12 DN 150</v>
          </cell>
          <cell r="D19424" t="str">
            <v>PC</v>
          </cell>
          <cell r="E19424">
            <v>489.56</v>
          </cell>
        </row>
        <row r="19425">
          <cell r="B19425" t="str">
            <v>M070715077</v>
          </cell>
          <cell r="C19425" t="str">
            <v>C11° 15' RPVC PF JE CL. 12 DN 200</v>
          </cell>
          <cell r="D19425" t="str">
            <v>PC</v>
          </cell>
          <cell r="E19425">
            <v>544.20000000000005</v>
          </cell>
        </row>
        <row r="19426">
          <cell r="B19426" t="str">
            <v>M070715081</v>
          </cell>
          <cell r="C19426" t="str">
            <v>C11° 15' RPVC PF JE CL. 12 DN 250</v>
          </cell>
          <cell r="D19426" t="str">
            <v>PC</v>
          </cell>
          <cell r="E19426">
            <v>616.57000000000005</v>
          </cell>
        </row>
        <row r="19427">
          <cell r="B19427" t="str">
            <v>M070715085</v>
          </cell>
          <cell r="C19427" t="str">
            <v>C11° 15' RPVC PF JE CL. 12 DN 300</v>
          </cell>
          <cell r="D19427" t="str">
            <v>PC</v>
          </cell>
          <cell r="E19427">
            <v>758.56</v>
          </cell>
        </row>
        <row r="19428">
          <cell r="B19428" t="str">
            <v>M070715089</v>
          </cell>
          <cell r="C19428" t="str">
            <v>C11° 15' RPVC PF JE CL. 12 DN 350</v>
          </cell>
          <cell r="D19428" t="str">
            <v>PC</v>
          </cell>
          <cell r="E19428">
            <v>911.06</v>
          </cell>
        </row>
        <row r="19429">
          <cell r="B19429" t="str">
            <v>M070715093</v>
          </cell>
          <cell r="C19429" t="str">
            <v>C11° 15' RPVC PF JE CL. 12 DN 400</v>
          </cell>
          <cell r="D19429" t="str">
            <v>PC</v>
          </cell>
          <cell r="E19429">
            <v>1101.47</v>
          </cell>
        </row>
        <row r="19430">
          <cell r="B19430" t="str">
            <v>M070715097</v>
          </cell>
          <cell r="C19430" t="str">
            <v>C11° 15' RPVC PF JE CL. 12 DN 450</v>
          </cell>
          <cell r="D19430" t="str">
            <v>PC</v>
          </cell>
          <cell r="E19430">
            <v>1437.36</v>
          </cell>
        </row>
        <row r="19431">
          <cell r="B19431" t="str">
            <v>M070715101</v>
          </cell>
          <cell r="C19431" t="str">
            <v>C11° 15' RPVC PF JE CL. 12 DN 500</v>
          </cell>
          <cell r="D19431" t="str">
            <v>PC</v>
          </cell>
          <cell r="E19431">
            <v>1604.6</v>
          </cell>
        </row>
        <row r="19432">
          <cell r="B19432" t="str">
            <v>M070715105</v>
          </cell>
          <cell r="C19432" t="str">
            <v>C11° 15' RPVC PF JE CL. 12 DN 600</v>
          </cell>
          <cell r="D19432" t="str">
            <v>PC</v>
          </cell>
          <cell r="E19432">
            <v>1890.77</v>
          </cell>
        </row>
        <row r="19433">
          <cell r="B19433" t="str">
            <v>M070715109</v>
          </cell>
          <cell r="C19433" t="str">
            <v>C11° 15' RPVC PF JE CL. 12 DN 700</v>
          </cell>
          <cell r="D19433" t="str">
            <v>PC</v>
          </cell>
          <cell r="E19433">
            <v>2206.6999999999998</v>
          </cell>
        </row>
        <row r="19434">
          <cell r="B19434" t="str">
            <v>M070716000</v>
          </cell>
          <cell r="C19434" t="str">
            <v>CURVA 11?15' RPVC PF JE CL. 14 / CL. 16</v>
          </cell>
        </row>
        <row r="19435">
          <cell r="B19435" t="str">
            <v>M070716001</v>
          </cell>
          <cell r="C19435" t="str">
            <v>C11° 15' RPVC PF JE CL. 14 DN 50</v>
          </cell>
          <cell r="D19435" t="str">
            <v>PC</v>
          </cell>
          <cell r="E19435">
            <v>185.68</v>
          </cell>
        </row>
        <row r="19436">
          <cell r="B19436" t="str">
            <v>M070716005</v>
          </cell>
          <cell r="C19436" t="str">
            <v>C11° 15' RPVC PF JE CL. 14 DN 75</v>
          </cell>
          <cell r="D19436" t="str">
            <v>PC</v>
          </cell>
          <cell r="E19436">
            <v>229.92</v>
          </cell>
        </row>
        <row r="19437">
          <cell r="B19437" t="str">
            <v>M070716009</v>
          </cell>
          <cell r="C19437" t="str">
            <v>C11° 15' RPVC PF JE CL. 14 DN 100</v>
          </cell>
          <cell r="D19437" t="str">
            <v>PC</v>
          </cell>
          <cell r="E19437">
            <v>339.4</v>
          </cell>
        </row>
        <row r="19438">
          <cell r="B19438" t="str">
            <v>M070716013</v>
          </cell>
          <cell r="C19438" t="str">
            <v>C11° 15' RPVC PF JE CL. 14 DN 125</v>
          </cell>
          <cell r="D19438" t="str">
            <v>PC</v>
          </cell>
          <cell r="E19438">
            <v>445.09</v>
          </cell>
        </row>
        <row r="19439">
          <cell r="B19439" t="str">
            <v>M070716017</v>
          </cell>
          <cell r="C19439" t="str">
            <v>C11° 15' RPVC PF JE CL. 14 DN 150</v>
          </cell>
          <cell r="D19439" t="str">
            <v>PC</v>
          </cell>
          <cell r="E19439">
            <v>489.56</v>
          </cell>
        </row>
        <row r="19440">
          <cell r="B19440" t="str">
            <v>M070716021</v>
          </cell>
          <cell r="C19440" t="str">
            <v>C11° 15' RPVC PF JE CL. 14 DN 200</v>
          </cell>
          <cell r="D19440" t="str">
            <v>PC</v>
          </cell>
          <cell r="E19440">
            <v>544.20000000000005</v>
          </cell>
        </row>
        <row r="19441">
          <cell r="B19441" t="str">
            <v>M070716025</v>
          </cell>
          <cell r="C19441" t="str">
            <v>C11° 15' RPVC PF JE CL. 14 DN 250</v>
          </cell>
          <cell r="D19441" t="str">
            <v>PC</v>
          </cell>
          <cell r="E19441">
            <v>616.57000000000005</v>
          </cell>
        </row>
        <row r="19442">
          <cell r="B19442" t="str">
            <v>M070716029</v>
          </cell>
          <cell r="C19442" t="str">
            <v>C11° 15' RPVC PF JE CL. 14 DN 300</v>
          </cell>
          <cell r="D19442" t="str">
            <v>PC</v>
          </cell>
          <cell r="E19442">
            <v>758.56</v>
          </cell>
        </row>
        <row r="19443">
          <cell r="B19443" t="str">
            <v>M070716033</v>
          </cell>
          <cell r="C19443" t="str">
            <v>C11° 15' RPVC PF JE CL. 14 DN 350</v>
          </cell>
          <cell r="D19443" t="str">
            <v>PC</v>
          </cell>
          <cell r="E19443">
            <v>911.06</v>
          </cell>
        </row>
        <row r="19444">
          <cell r="B19444" t="str">
            <v>M070716037</v>
          </cell>
          <cell r="C19444" t="str">
            <v>C11° 15' RPVC PF JE CL. 14 DN 400</v>
          </cell>
          <cell r="D19444" t="str">
            <v>PC</v>
          </cell>
          <cell r="E19444">
            <v>1101.47</v>
          </cell>
        </row>
        <row r="19445">
          <cell r="B19445" t="str">
            <v>M070716041</v>
          </cell>
          <cell r="C19445" t="str">
            <v>C11° 15' RPVC PF JE CL. 14 DN 450</v>
          </cell>
          <cell r="D19445" t="str">
            <v>PC</v>
          </cell>
          <cell r="E19445">
            <v>1437.36</v>
          </cell>
        </row>
        <row r="19446">
          <cell r="B19446" t="str">
            <v>M070716045</v>
          </cell>
          <cell r="C19446" t="str">
            <v>C11° 15' RPVC PF JE CL. 14 DN 500</v>
          </cell>
          <cell r="D19446" t="str">
            <v>PC</v>
          </cell>
          <cell r="E19446">
            <v>1604.6</v>
          </cell>
        </row>
        <row r="19447">
          <cell r="B19447" t="str">
            <v>M070716049</v>
          </cell>
          <cell r="C19447" t="str">
            <v>C11° 15' RPVC PF JE CL. 14 DN 600</v>
          </cell>
          <cell r="D19447" t="str">
            <v>PC</v>
          </cell>
          <cell r="E19447">
            <v>1890.77</v>
          </cell>
        </row>
        <row r="19448">
          <cell r="B19448" t="str">
            <v>M070716053</v>
          </cell>
          <cell r="C19448" t="str">
            <v>C11° 15' RPVC PF JE CL. 14 DN 700</v>
          </cell>
          <cell r="D19448" t="str">
            <v>PC</v>
          </cell>
          <cell r="E19448">
            <v>2206.6999999999998</v>
          </cell>
        </row>
        <row r="19449">
          <cell r="B19449" t="str">
            <v>M070716057</v>
          </cell>
          <cell r="C19449" t="str">
            <v>C11° 15' RPVC PF JE CL. 16 DN 50</v>
          </cell>
          <cell r="D19449" t="str">
            <v>PC</v>
          </cell>
          <cell r="E19449">
            <v>185.68</v>
          </cell>
        </row>
        <row r="19450">
          <cell r="B19450" t="str">
            <v>M070716061</v>
          </cell>
          <cell r="C19450" t="str">
            <v>C11° 15' RPVC PF JE CL. 16 DN 75</v>
          </cell>
          <cell r="D19450" t="str">
            <v>PC</v>
          </cell>
          <cell r="E19450">
            <v>229.92</v>
          </cell>
        </row>
        <row r="19451">
          <cell r="B19451" t="str">
            <v>M070716065</v>
          </cell>
          <cell r="C19451" t="str">
            <v>C11° 15' RPVC PF JE CL. 16 DN 100</v>
          </cell>
          <cell r="D19451" t="str">
            <v>PC</v>
          </cell>
          <cell r="E19451">
            <v>339.4</v>
          </cell>
        </row>
        <row r="19452">
          <cell r="B19452" t="str">
            <v>M070716069</v>
          </cell>
          <cell r="C19452" t="str">
            <v>C11° 15' RPVC PF JE CL. 16 DN 125</v>
          </cell>
          <cell r="D19452" t="str">
            <v>PC</v>
          </cell>
          <cell r="E19452">
            <v>445.09</v>
          </cell>
        </row>
        <row r="19453">
          <cell r="B19453" t="str">
            <v>M070716073</v>
          </cell>
          <cell r="C19453" t="str">
            <v>C11° 15' RPVC PF JE CL. 16 DN 150</v>
          </cell>
          <cell r="D19453" t="str">
            <v>PC</v>
          </cell>
          <cell r="E19453">
            <v>489.56</v>
          </cell>
        </row>
        <row r="19454">
          <cell r="B19454" t="str">
            <v>M070716077</v>
          </cell>
          <cell r="C19454" t="str">
            <v>C11° 15' RPVC PF JE CL. 16 DN 200</v>
          </cell>
          <cell r="D19454" t="str">
            <v>PC</v>
          </cell>
          <cell r="E19454">
            <v>544.20000000000005</v>
          </cell>
        </row>
        <row r="19455">
          <cell r="B19455" t="str">
            <v>M070716081</v>
          </cell>
          <cell r="C19455" t="str">
            <v>C11° 15' RPVC PF JE CL. 16 DN 250</v>
          </cell>
          <cell r="D19455" t="str">
            <v>PC</v>
          </cell>
          <cell r="E19455">
            <v>616.57000000000005</v>
          </cell>
        </row>
        <row r="19456">
          <cell r="B19456" t="str">
            <v>M070716085</v>
          </cell>
          <cell r="C19456" t="str">
            <v>C11° 15' RPVC PF JE CL. 16 DN 300</v>
          </cell>
          <cell r="D19456" t="str">
            <v>PC</v>
          </cell>
          <cell r="E19456">
            <v>758.56</v>
          </cell>
        </row>
        <row r="19457">
          <cell r="B19457" t="str">
            <v>M070716089</v>
          </cell>
          <cell r="C19457" t="str">
            <v>C11° 15' RPVC PF JE CL. 16 DN 350</v>
          </cell>
          <cell r="D19457" t="str">
            <v>PC</v>
          </cell>
          <cell r="E19457">
            <v>911.06</v>
          </cell>
        </row>
        <row r="19458">
          <cell r="B19458" t="str">
            <v>M070716093</v>
          </cell>
          <cell r="C19458" t="str">
            <v>C11° 15' RPVC PF JE CL. 16 DN 400</v>
          </cell>
          <cell r="D19458" t="str">
            <v>PC</v>
          </cell>
          <cell r="E19458">
            <v>1101.47</v>
          </cell>
        </row>
        <row r="19459">
          <cell r="B19459" t="str">
            <v>M070716097</v>
          </cell>
          <cell r="C19459" t="str">
            <v>C11° 15' RPVC PF JE CL. 16 DN 450</v>
          </cell>
          <cell r="D19459" t="str">
            <v>PC</v>
          </cell>
          <cell r="E19459">
            <v>1437.36</v>
          </cell>
        </row>
        <row r="19460">
          <cell r="B19460" t="str">
            <v>M070716101</v>
          </cell>
          <cell r="C19460" t="str">
            <v>C11° 15' RPVC PF JE CL. 16 DN 500</v>
          </cell>
          <cell r="D19460" t="str">
            <v>PC</v>
          </cell>
          <cell r="E19460">
            <v>1604.6</v>
          </cell>
        </row>
        <row r="19461">
          <cell r="B19461" t="str">
            <v>M070716105</v>
          </cell>
          <cell r="C19461" t="str">
            <v>C11° 15' RPVC PF JE CL. 16 DN 600</v>
          </cell>
          <cell r="D19461" t="str">
            <v>PC</v>
          </cell>
          <cell r="E19461">
            <v>1890.77</v>
          </cell>
        </row>
        <row r="19462">
          <cell r="B19462" t="str">
            <v>M070716109</v>
          </cell>
          <cell r="C19462" t="str">
            <v>C11° 15' RPVC PF JE CL. 16 DN 700</v>
          </cell>
          <cell r="D19462" t="str">
            <v>PC</v>
          </cell>
          <cell r="E19462">
            <v>2206.6999999999998</v>
          </cell>
        </row>
        <row r="19463">
          <cell r="B19463" t="str">
            <v>M070717000</v>
          </cell>
          <cell r="C19463" t="str">
            <v>EXTREMIDADE RPVC PF JE CL. 6</v>
          </cell>
        </row>
        <row r="19464">
          <cell r="B19464" t="str">
            <v>M070717001</v>
          </cell>
          <cell r="C19464" t="str">
            <v>E RPVC PF JE CL. 6 DN 600</v>
          </cell>
          <cell r="D19464" t="str">
            <v>PC</v>
          </cell>
          <cell r="E19464">
            <v>1108.32</v>
          </cell>
        </row>
        <row r="19465">
          <cell r="B19465" t="str">
            <v>M070717005</v>
          </cell>
          <cell r="C19465" t="str">
            <v>E RPVC PF JE CL. 6 DN 700</v>
          </cell>
          <cell r="D19465" t="str">
            <v>PC</v>
          </cell>
          <cell r="E19465">
            <v>1382.77</v>
          </cell>
        </row>
        <row r="19466">
          <cell r="B19466" t="str">
            <v>M070718000</v>
          </cell>
          <cell r="C19466" t="str">
            <v>EXTREMIDADE RPVC PF JE CL. 10</v>
          </cell>
        </row>
        <row r="19467">
          <cell r="B19467" t="str">
            <v>M070718001</v>
          </cell>
          <cell r="C19467" t="str">
            <v>E RPVC PF JE CL. 10 DN 50</v>
          </cell>
          <cell r="D19467" t="str">
            <v>PC</v>
          </cell>
          <cell r="E19467">
            <v>113.17</v>
          </cell>
        </row>
        <row r="19468">
          <cell r="B19468" t="str">
            <v>M070718005</v>
          </cell>
          <cell r="C19468" t="str">
            <v>E RPVC PF JE CL. 10 DN 75</v>
          </cell>
          <cell r="D19468" t="str">
            <v>PC</v>
          </cell>
          <cell r="E19468">
            <v>119.19</v>
          </cell>
        </row>
        <row r="19469">
          <cell r="B19469" t="str">
            <v>M070718009</v>
          </cell>
          <cell r="C19469" t="str">
            <v>E RPVC PF JE CL. 10 DN 100</v>
          </cell>
          <cell r="D19469" t="str">
            <v>PC</v>
          </cell>
          <cell r="E19469">
            <v>125.47</v>
          </cell>
        </row>
        <row r="19470">
          <cell r="B19470" t="str">
            <v>M070718013</v>
          </cell>
          <cell r="C19470" t="str">
            <v>E RPVC PF JE CL. 10 DN 125</v>
          </cell>
          <cell r="D19470" t="str">
            <v>PC</v>
          </cell>
          <cell r="E19470">
            <v>162.83000000000001</v>
          </cell>
        </row>
        <row r="19471">
          <cell r="B19471" t="str">
            <v>M070718017</v>
          </cell>
          <cell r="C19471" t="str">
            <v>E RPVC PF JE CL. 10 DN 150</v>
          </cell>
          <cell r="D19471" t="str">
            <v>PC</v>
          </cell>
          <cell r="E19471">
            <v>198.83</v>
          </cell>
        </row>
        <row r="19472">
          <cell r="B19472" t="str">
            <v>M070718021</v>
          </cell>
          <cell r="C19472" t="str">
            <v>E RPVC PF JE CL. 10 DN 200</v>
          </cell>
          <cell r="D19472" t="str">
            <v>PC</v>
          </cell>
          <cell r="E19472">
            <v>273.72000000000003</v>
          </cell>
        </row>
        <row r="19473">
          <cell r="B19473" t="str">
            <v>M070718025</v>
          </cell>
          <cell r="C19473" t="str">
            <v>E RPVC PF JE CL. 10 DN 250</v>
          </cell>
          <cell r="D19473" t="str">
            <v>PC</v>
          </cell>
          <cell r="E19473">
            <v>343.01</v>
          </cell>
        </row>
        <row r="19474">
          <cell r="B19474" t="str">
            <v>M070718029</v>
          </cell>
          <cell r="C19474" t="str">
            <v>E RPVC PF JE CL. 10 DN 300</v>
          </cell>
          <cell r="D19474" t="str">
            <v>PC</v>
          </cell>
          <cell r="E19474">
            <v>418.33</v>
          </cell>
        </row>
        <row r="19475">
          <cell r="B19475" t="str">
            <v>M070718033</v>
          </cell>
          <cell r="C19475" t="str">
            <v>E RPVC PF JE CL. 10 DN 350</v>
          </cell>
          <cell r="D19475" t="str">
            <v>PC</v>
          </cell>
          <cell r="E19475">
            <v>524.53</v>
          </cell>
        </row>
        <row r="19476">
          <cell r="B19476" t="str">
            <v>M070718037</v>
          </cell>
          <cell r="C19476" t="str">
            <v>E RPVC PF JE CL. 10 DN 400</v>
          </cell>
          <cell r="D19476" t="str">
            <v>PC</v>
          </cell>
          <cell r="E19476">
            <v>619.13</v>
          </cell>
        </row>
        <row r="19477">
          <cell r="B19477" t="str">
            <v>M070718041</v>
          </cell>
          <cell r="C19477" t="str">
            <v>E RPVC PF JE CL. 10 DN 450</v>
          </cell>
          <cell r="D19477" t="str">
            <v>PC</v>
          </cell>
          <cell r="E19477">
            <v>736.24</v>
          </cell>
        </row>
        <row r="19478">
          <cell r="B19478" t="str">
            <v>M070718045</v>
          </cell>
          <cell r="C19478" t="str">
            <v>E RPVC PF JE CL. 10 DN 500</v>
          </cell>
          <cell r="D19478" t="str">
            <v>PC</v>
          </cell>
          <cell r="E19478">
            <v>854.6</v>
          </cell>
        </row>
        <row r="19479">
          <cell r="B19479" t="str">
            <v>M070718049</v>
          </cell>
          <cell r="C19479" t="str">
            <v>E RPVC PF JE CL. 10 DN 600</v>
          </cell>
          <cell r="D19479" t="str">
            <v>PC</v>
          </cell>
          <cell r="E19479">
            <v>1108.32</v>
          </cell>
        </row>
        <row r="19480">
          <cell r="B19480" t="str">
            <v>M070718053</v>
          </cell>
          <cell r="C19480" t="str">
            <v>E RPVC PF JE CL. 10 DN 700</v>
          </cell>
          <cell r="D19480" t="str">
            <v>PC</v>
          </cell>
          <cell r="E19480">
            <v>1382.77</v>
          </cell>
        </row>
        <row r="19481">
          <cell r="B19481" t="str">
            <v>M070719000</v>
          </cell>
          <cell r="C19481" t="str">
            <v>EXTREMIDADE RPVC PF JE CL. 18</v>
          </cell>
        </row>
        <row r="19482">
          <cell r="B19482" t="str">
            <v>M070719001</v>
          </cell>
          <cell r="C19482" t="str">
            <v>E RPVC PF JE CL. 18 DN 50</v>
          </cell>
          <cell r="D19482" t="str">
            <v>PC</v>
          </cell>
          <cell r="E19482">
            <v>127.18</v>
          </cell>
        </row>
        <row r="19483">
          <cell r="B19483" t="str">
            <v>M070719005</v>
          </cell>
          <cell r="C19483" t="str">
            <v>E RPVC PF JE CL. 18 DN 75</v>
          </cell>
          <cell r="D19483" t="str">
            <v>PC</v>
          </cell>
          <cell r="E19483">
            <v>133.91999999999999</v>
          </cell>
        </row>
        <row r="19484">
          <cell r="B19484" t="str">
            <v>M070719009</v>
          </cell>
          <cell r="C19484" t="str">
            <v>E RPVC PF JE CL. 18 DN 100</v>
          </cell>
          <cell r="D19484" t="str">
            <v>PC</v>
          </cell>
          <cell r="E19484">
            <v>141.02000000000001</v>
          </cell>
        </row>
        <row r="19485">
          <cell r="B19485" t="str">
            <v>M070719013</v>
          </cell>
          <cell r="C19485" t="str">
            <v>E RPVC PF JE CL. 18 DN 125</v>
          </cell>
          <cell r="D19485" t="str">
            <v>PC</v>
          </cell>
          <cell r="E19485">
            <v>180.94</v>
          </cell>
        </row>
        <row r="19486">
          <cell r="B19486" t="str">
            <v>M070719017</v>
          </cell>
          <cell r="C19486" t="str">
            <v>E RPVC PF JE CL. 18 DN 150</v>
          </cell>
          <cell r="D19486" t="str">
            <v>PC</v>
          </cell>
          <cell r="E19486">
            <v>220.91</v>
          </cell>
        </row>
        <row r="19487">
          <cell r="B19487" t="str">
            <v>M070719021</v>
          </cell>
          <cell r="C19487" t="str">
            <v>E RPVC PF JE CL. 18 DN 200</v>
          </cell>
          <cell r="D19487" t="str">
            <v>PC</v>
          </cell>
          <cell r="E19487">
            <v>300.83999999999997</v>
          </cell>
        </row>
        <row r="19488">
          <cell r="B19488" t="str">
            <v>M070719025</v>
          </cell>
          <cell r="C19488" t="str">
            <v>E RPVC PF JE CL. 18 DN 250</v>
          </cell>
          <cell r="D19488" t="str">
            <v>PC</v>
          </cell>
          <cell r="E19488">
            <v>385.44</v>
          </cell>
        </row>
        <row r="19489">
          <cell r="B19489" t="str">
            <v>M070719029</v>
          </cell>
          <cell r="C19489" t="str">
            <v>E RPVC PF JE CL. 18 DN 300</v>
          </cell>
          <cell r="D19489" t="str">
            <v>PC</v>
          </cell>
          <cell r="E19489">
            <v>470.05</v>
          </cell>
        </row>
        <row r="19490">
          <cell r="B19490" t="str">
            <v>M070719033</v>
          </cell>
          <cell r="C19490" t="str">
            <v>E RPVC PF JE CL. 18 DN 350</v>
          </cell>
          <cell r="D19490" t="str">
            <v>PC</v>
          </cell>
          <cell r="E19490">
            <v>582.84</v>
          </cell>
        </row>
        <row r="19491">
          <cell r="B19491" t="str">
            <v>M070719037</v>
          </cell>
          <cell r="C19491" t="str">
            <v>E RPVC PF JE CL. 18 DN 400</v>
          </cell>
          <cell r="D19491" t="str">
            <v>PC</v>
          </cell>
          <cell r="E19491">
            <v>695.65</v>
          </cell>
        </row>
        <row r="19492">
          <cell r="B19492" t="str">
            <v>M070719041</v>
          </cell>
          <cell r="C19492" t="str">
            <v>E RPVC PF JE CL. 18 DN 450</v>
          </cell>
          <cell r="D19492" t="str">
            <v>PC</v>
          </cell>
          <cell r="E19492">
            <v>827.25</v>
          </cell>
        </row>
        <row r="19493">
          <cell r="B19493" t="str">
            <v>M070719045</v>
          </cell>
          <cell r="C19493" t="str">
            <v>E RPVC PF JE CL. 18 DN 500</v>
          </cell>
          <cell r="D19493" t="str">
            <v>PC</v>
          </cell>
          <cell r="E19493">
            <v>949.47</v>
          </cell>
        </row>
        <row r="19494">
          <cell r="B19494" t="str">
            <v>M070719049</v>
          </cell>
          <cell r="C19494" t="str">
            <v>E RPVC PF JE CL. 18 DN 600</v>
          </cell>
          <cell r="D19494" t="str">
            <v>PC</v>
          </cell>
          <cell r="E19494">
            <v>1231.49</v>
          </cell>
        </row>
        <row r="19495">
          <cell r="B19495" t="str">
            <v>M070719053</v>
          </cell>
          <cell r="C19495" t="str">
            <v>E RPVC PF JE CL. 18 DN 700</v>
          </cell>
          <cell r="D19495" t="str">
            <v>PC</v>
          </cell>
          <cell r="E19495">
            <v>1553.68</v>
          </cell>
        </row>
        <row r="19496">
          <cell r="B19496" t="str">
            <v>M070721000</v>
          </cell>
          <cell r="C19496" t="str">
            <v>CURVA 90 RPVC BF JE CL. 6 / CL. 8</v>
          </cell>
        </row>
        <row r="19497">
          <cell r="B19497" t="str">
            <v>M070721001</v>
          </cell>
          <cell r="C19497" t="str">
            <v>C90 RPVC BF JE CL. 6 DN 50</v>
          </cell>
          <cell r="D19497" t="str">
            <v>PC</v>
          </cell>
          <cell r="E19497">
            <v>214.67</v>
          </cell>
        </row>
        <row r="19498">
          <cell r="B19498" t="str">
            <v>M070721005</v>
          </cell>
          <cell r="C19498" t="str">
            <v>C90 RPVC BF JE CL. 6 DN 75</v>
          </cell>
          <cell r="D19498" t="str">
            <v>PC</v>
          </cell>
          <cell r="E19498">
            <v>312.07</v>
          </cell>
        </row>
        <row r="19499">
          <cell r="B19499" t="str">
            <v>M070721009</v>
          </cell>
          <cell r="C19499" t="str">
            <v>C90 RPVC BF JE CL. 6 DN 100</v>
          </cell>
          <cell r="D19499" t="str">
            <v>PC</v>
          </cell>
          <cell r="E19499">
            <v>394.98</v>
          </cell>
        </row>
        <row r="19500">
          <cell r="B19500" t="str">
            <v>M070721013</v>
          </cell>
          <cell r="C19500" t="str">
            <v>C90 RPVC BF JE CL. 6 DN 125</v>
          </cell>
          <cell r="D19500" t="str">
            <v>PC</v>
          </cell>
          <cell r="E19500">
            <v>509.84</v>
          </cell>
        </row>
        <row r="19501">
          <cell r="B19501" t="str">
            <v>M070721017</v>
          </cell>
          <cell r="C19501" t="str">
            <v>C90 RPVC BF JE CL. 6 DN 150</v>
          </cell>
          <cell r="D19501" t="str">
            <v>PC</v>
          </cell>
          <cell r="E19501">
            <v>594.13</v>
          </cell>
        </row>
        <row r="19502">
          <cell r="B19502" t="str">
            <v>M070721021</v>
          </cell>
          <cell r="C19502" t="str">
            <v>C90 RPVC BF JE CL. 6 DN 200</v>
          </cell>
          <cell r="D19502" t="str">
            <v>PC</v>
          </cell>
          <cell r="E19502">
            <v>592.21</v>
          </cell>
        </row>
        <row r="19503">
          <cell r="B19503" t="str">
            <v>M070721025</v>
          </cell>
          <cell r="C19503" t="str">
            <v>C90 RPVC BF JE CL. 6 DN 250</v>
          </cell>
          <cell r="D19503" t="str">
            <v>PC</v>
          </cell>
          <cell r="E19503">
            <v>719.31</v>
          </cell>
        </row>
        <row r="19504">
          <cell r="B19504" t="str">
            <v>M070721029</v>
          </cell>
          <cell r="C19504" t="str">
            <v>C90 RPVC BF JE CL. 6 DN 300</v>
          </cell>
          <cell r="D19504" t="str">
            <v>PC</v>
          </cell>
          <cell r="E19504">
            <v>857.19</v>
          </cell>
        </row>
        <row r="19505">
          <cell r="B19505" t="str">
            <v>M070721033</v>
          </cell>
          <cell r="C19505" t="str">
            <v>C90 RPVC BF JE CL. 6 DN 350</v>
          </cell>
          <cell r="D19505" t="str">
            <v>PC</v>
          </cell>
          <cell r="E19505">
            <v>1011.21</v>
          </cell>
        </row>
        <row r="19506">
          <cell r="B19506" t="str">
            <v>M070721037</v>
          </cell>
          <cell r="C19506" t="str">
            <v>C90 RPVC BF JE CL. 6 DN 400</v>
          </cell>
          <cell r="D19506" t="str">
            <v>PC</v>
          </cell>
          <cell r="E19506">
            <v>1246.1099999999999</v>
          </cell>
        </row>
        <row r="19507">
          <cell r="B19507" t="str">
            <v>M070721041</v>
          </cell>
          <cell r="C19507" t="str">
            <v>C90 RPVC BF JE CL. 6 DN 450</v>
          </cell>
          <cell r="D19507" t="str">
            <v>PC</v>
          </cell>
          <cell r="E19507">
            <v>1540.97</v>
          </cell>
        </row>
        <row r="19508">
          <cell r="B19508" t="str">
            <v>M070721045</v>
          </cell>
          <cell r="C19508" t="str">
            <v>C90 RPVC BF JE CL. 6 DN 500</v>
          </cell>
          <cell r="D19508" t="str">
            <v>PC</v>
          </cell>
          <cell r="E19508">
            <v>1646.09</v>
          </cell>
        </row>
        <row r="19509">
          <cell r="B19509" t="str">
            <v>M070721049</v>
          </cell>
          <cell r="C19509" t="str">
            <v>C90 RPVC BF JE CL. 6 DN 600</v>
          </cell>
          <cell r="D19509" t="str">
            <v>PC</v>
          </cell>
          <cell r="E19509">
            <v>1981.66</v>
          </cell>
        </row>
        <row r="19510">
          <cell r="B19510" t="str">
            <v>M070721053</v>
          </cell>
          <cell r="C19510" t="str">
            <v>C90 RPVC BF JE CL. 6 DN 700</v>
          </cell>
          <cell r="D19510" t="str">
            <v>PC</v>
          </cell>
          <cell r="E19510">
            <v>2509.5500000000002</v>
          </cell>
        </row>
        <row r="19511">
          <cell r="B19511" t="str">
            <v>M070721057</v>
          </cell>
          <cell r="C19511" t="str">
            <v>C90 RPVC BF JE CL. 8 DN 50</v>
          </cell>
          <cell r="D19511" t="str">
            <v>PC</v>
          </cell>
          <cell r="E19511">
            <v>214.67</v>
          </cell>
        </row>
        <row r="19512">
          <cell r="B19512" t="str">
            <v>M070721061</v>
          </cell>
          <cell r="C19512" t="str">
            <v>C90 RPVC BF JE CL. 8 DN 75</v>
          </cell>
          <cell r="D19512" t="str">
            <v>PC</v>
          </cell>
          <cell r="E19512">
            <v>312.07</v>
          </cell>
        </row>
        <row r="19513">
          <cell r="B19513" t="str">
            <v>M070721065</v>
          </cell>
          <cell r="C19513" t="str">
            <v>C90 RPVC BF JE CL. 8 DN 100</v>
          </cell>
          <cell r="D19513" t="str">
            <v>PC</v>
          </cell>
          <cell r="E19513">
            <v>394.98</v>
          </cell>
        </row>
        <row r="19514">
          <cell r="B19514" t="str">
            <v>M070721069</v>
          </cell>
          <cell r="C19514" t="str">
            <v>C90 RPVC BF JE CL. 8 DN 125</v>
          </cell>
          <cell r="D19514" t="str">
            <v>PC</v>
          </cell>
          <cell r="E19514">
            <v>509.84</v>
          </cell>
        </row>
        <row r="19515">
          <cell r="B19515" t="str">
            <v>M070721073</v>
          </cell>
          <cell r="C19515" t="str">
            <v>C90 RPVC BF JE CL. 8 DN 150</v>
          </cell>
          <cell r="D19515" t="str">
            <v>PC</v>
          </cell>
          <cell r="E19515">
            <v>594.13</v>
          </cell>
        </row>
        <row r="19516">
          <cell r="B19516" t="str">
            <v>M070721077</v>
          </cell>
          <cell r="C19516" t="str">
            <v>C90 RPVC BF JE CL. 8 DN 200</v>
          </cell>
          <cell r="D19516" t="str">
            <v>PC</v>
          </cell>
          <cell r="E19516">
            <v>592.21</v>
          </cell>
        </row>
        <row r="19517">
          <cell r="B19517" t="str">
            <v>M070721081</v>
          </cell>
          <cell r="C19517" t="str">
            <v>C90 RPVC BF JE CL. 8 DN 250</v>
          </cell>
          <cell r="D19517" t="str">
            <v>PC</v>
          </cell>
          <cell r="E19517">
            <v>719.31</v>
          </cell>
        </row>
        <row r="19518">
          <cell r="B19518" t="str">
            <v>M070721085</v>
          </cell>
          <cell r="C19518" t="str">
            <v>C90 RPVC BF JE CL. 8 DN 300</v>
          </cell>
          <cell r="D19518" t="str">
            <v>PC</v>
          </cell>
          <cell r="E19518">
            <v>857.19</v>
          </cell>
        </row>
        <row r="19519">
          <cell r="B19519" t="str">
            <v>M070721089</v>
          </cell>
          <cell r="C19519" t="str">
            <v>C90 RPVC BF JE CL. 8 DN 350</v>
          </cell>
          <cell r="D19519" t="str">
            <v>PC</v>
          </cell>
          <cell r="E19519">
            <v>1011.21</v>
          </cell>
        </row>
        <row r="19520">
          <cell r="B19520" t="str">
            <v>M070721093</v>
          </cell>
          <cell r="C19520" t="str">
            <v>C90 RPVC BF JE CL. 8 DN 400</v>
          </cell>
          <cell r="D19520" t="str">
            <v>PC</v>
          </cell>
          <cell r="E19520">
            <v>1246.1099999999999</v>
          </cell>
        </row>
        <row r="19521">
          <cell r="B19521" t="str">
            <v>M070721097</v>
          </cell>
          <cell r="C19521" t="str">
            <v>C90 RPVC BF JE CL. 8 DN 450</v>
          </cell>
          <cell r="D19521" t="str">
            <v>PC</v>
          </cell>
          <cell r="E19521">
            <v>1540.97</v>
          </cell>
        </row>
        <row r="19522">
          <cell r="B19522" t="str">
            <v>M070721101</v>
          </cell>
          <cell r="C19522" t="str">
            <v>C90 RPVC BF JE CL. 8 DN 500</v>
          </cell>
          <cell r="D19522" t="str">
            <v>PC</v>
          </cell>
          <cell r="E19522">
            <v>1646.09</v>
          </cell>
        </row>
        <row r="19523">
          <cell r="B19523" t="str">
            <v>M070721105</v>
          </cell>
          <cell r="C19523" t="str">
            <v>C90 RPVC BF JE CL. 8 DN 600</v>
          </cell>
          <cell r="D19523" t="str">
            <v>PC</v>
          </cell>
          <cell r="E19523">
            <v>1981.66</v>
          </cell>
        </row>
        <row r="19524">
          <cell r="B19524" t="str">
            <v>M070721109</v>
          </cell>
          <cell r="C19524" t="str">
            <v>C90 RPVC BF JE CL. 8 DN 700</v>
          </cell>
          <cell r="D19524" t="str">
            <v>PC</v>
          </cell>
          <cell r="E19524">
            <v>2509.5500000000002</v>
          </cell>
        </row>
        <row r="19525">
          <cell r="B19525" t="str">
            <v>M070722000</v>
          </cell>
          <cell r="C19525" t="str">
            <v>CURVA 90 RPVC BF JE CL. 10 / CL. 12</v>
          </cell>
        </row>
        <row r="19526">
          <cell r="B19526" t="str">
            <v>M070722001</v>
          </cell>
          <cell r="C19526" t="str">
            <v>C90 RPVC BF JE CL. 10 DN 50</v>
          </cell>
          <cell r="D19526" t="str">
            <v>PC</v>
          </cell>
          <cell r="E19526">
            <v>214.67</v>
          </cell>
        </row>
        <row r="19527">
          <cell r="B19527" t="str">
            <v>M070722005</v>
          </cell>
          <cell r="C19527" t="str">
            <v>C90 RPVC BF JE CL. 10 DN 75</v>
          </cell>
          <cell r="D19527" t="str">
            <v>PC</v>
          </cell>
          <cell r="E19527">
            <v>312.07</v>
          </cell>
        </row>
        <row r="19528">
          <cell r="B19528" t="str">
            <v>M070722009</v>
          </cell>
          <cell r="C19528" t="str">
            <v>C90 RPVC BF JE CL. 10 DN 100</v>
          </cell>
          <cell r="D19528" t="str">
            <v>PC</v>
          </cell>
          <cell r="E19528">
            <v>394.98</v>
          </cell>
        </row>
        <row r="19529">
          <cell r="B19529" t="str">
            <v>M070722013</v>
          </cell>
          <cell r="C19529" t="str">
            <v>C90 RPVC BF JE CL. 10 DN 125</v>
          </cell>
          <cell r="D19529" t="str">
            <v>PC</v>
          </cell>
          <cell r="E19529">
            <v>509.84</v>
          </cell>
        </row>
        <row r="19530">
          <cell r="B19530" t="str">
            <v>M070722017</v>
          </cell>
          <cell r="C19530" t="str">
            <v>C90 RPVC BF JE CL. 10 DN 150</v>
          </cell>
          <cell r="D19530" t="str">
            <v>PC</v>
          </cell>
          <cell r="E19530">
            <v>594.13</v>
          </cell>
        </row>
        <row r="19531">
          <cell r="B19531" t="str">
            <v>M070722021</v>
          </cell>
          <cell r="C19531" t="str">
            <v>C90 RPVC BF JE CL. 10 DN 200</v>
          </cell>
          <cell r="D19531" t="str">
            <v>PC</v>
          </cell>
          <cell r="E19531">
            <v>592.21</v>
          </cell>
        </row>
        <row r="19532">
          <cell r="B19532" t="str">
            <v>M070722025</v>
          </cell>
          <cell r="C19532" t="str">
            <v>C90 RPVC BF JE CL. 10 DN 250</v>
          </cell>
          <cell r="D19532" t="str">
            <v>PC</v>
          </cell>
          <cell r="E19532">
            <v>719.31</v>
          </cell>
        </row>
        <row r="19533">
          <cell r="B19533" t="str">
            <v>M070722029</v>
          </cell>
          <cell r="C19533" t="str">
            <v>C90 RPVC BF JE CL. 10 DN 300</v>
          </cell>
          <cell r="D19533" t="str">
            <v>PC</v>
          </cell>
          <cell r="E19533">
            <v>857.19</v>
          </cell>
        </row>
        <row r="19534">
          <cell r="B19534" t="str">
            <v>M070722033</v>
          </cell>
          <cell r="C19534" t="str">
            <v>C90 RPVC BF JE CL. 10 DN 350</v>
          </cell>
          <cell r="D19534" t="str">
            <v>PC</v>
          </cell>
          <cell r="E19534">
            <v>1011.21</v>
          </cell>
        </row>
        <row r="19535">
          <cell r="B19535" t="str">
            <v>M070722037</v>
          </cell>
          <cell r="C19535" t="str">
            <v>C90 RPVC BF JE CL. 10 DN 400</v>
          </cell>
          <cell r="D19535" t="str">
            <v>PC</v>
          </cell>
          <cell r="E19535">
            <v>1246.1099999999999</v>
          </cell>
        </row>
        <row r="19536">
          <cell r="B19536" t="str">
            <v>M070722041</v>
          </cell>
          <cell r="C19536" t="str">
            <v>C90 RPVC BF JE CL. 10 DN 450</v>
          </cell>
          <cell r="D19536" t="str">
            <v>PC</v>
          </cell>
          <cell r="E19536">
            <v>1540.97</v>
          </cell>
        </row>
        <row r="19537">
          <cell r="B19537" t="str">
            <v>M070722045</v>
          </cell>
          <cell r="C19537" t="str">
            <v>C90 RPVC BF JE CL. 10 DN 500</v>
          </cell>
          <cell r="D19537" t="str">
            <v>PC</v>
          </cell>
          <cell r="E19537">
            <v>1646.09</v>
          </cell>
        </row>
        <row r="19538">
          <cell r="B19538" t="str">
            <v>M070722049</v>
          </cell>
          <cell r="C19538" t="str">
            <v>C90 RPVC BF JE CL. 10 DN 600</v>
          </cell>
          <cell r="D19538" t="str">
            <v>PC</v>
          </cell>
          <cell r="E19538">
            <v>1981.66</v>
          </cell>
        </row>
        <row r="19539">
          <cell r="B19539" t="str">
            <v>M070722053</v>
          </cell>
          <cell r="C19539" t="str">
            <v>C90 RPVC BF JE CL. 10 DN 700</v>
          </cell>
          <cell r="D19539" t="str">
            <v>PC</v>
          </cell>
          <cell r="E19539">
            <v>2509.5500000000002</v>
          </cell>
        </row>
        <row r="19540">
          <cell r="B19540" t="str">
            <v>M070722057</v>
          </cell>
          <cell r="C19540" t="str">
            <v>C90 RPVC BF JE CL. 12 DN 50</v>
          </cell>
          <cell r="D19540" t="str">
            <v>PC</v>
          </cell>
          <cell r="E19540">
            <v>229.89</v>
          </cell>
        </row>
        <row r="19541">
          <cell r="B19541" t="str">
            <v>M070722061</v>
          </cell>
          <cell r="C19541" t="str">
            <v>C90 RPVC BF JE CL. 12 DN 75</v>
          </cell>
          <cell r="D19541" t="str">
            <v>PC</v>
          </cell>
          <cell r="E19541">
            <v>281.52</v>
          </cell>
        </row>
        <row r="19542">
          <cell r="B19542" t="str">
            <v>M070722065</v>
          </cell>
          <cell r="C19542" t="str">
            <v>C90 RPVC BF JE CL. 12 DN 100</v>
          </cell>
          <cell r="D19542" t="str">
            <v>PC</v>
          </cell>
          <cell r="E19542">
            <v>421.77</v>
          </cell>
        </row>
        <row r="19543">
          <cell r="B19543" t="str">
            <v>M070722069</v>
          </cell>
          <cell r="C19543" t="str">
            <v>C90 RPVC BF JE CL. 12 DN 125</v>
          </cell>
          <cell r="D19543" t="str">
            <v>PC</v>
          </cell>
          <cell r="E19543">
            <v>547.77</v>
          </cell>
        </row>
        <row r="19544">
          <cell r="B19544" t="str">
            <v>M070722073</v>
          </cell>
          <cell r="C19544" t="str">
            <v>C90 RPVC BF JE CL. 12 DN 150</v>
          </cell>
          <cell r="D19544" t="str">
            <v>PC</v>
          </cell>
          <cell r="E19544">
            <v>602.27</v>
          </cell>
        </row>
        <row r="19545">
          <cell r="B19545" t="str">
            <v>M070722077</v>
          </cell>
          <cell r="C19545" t="str">
            <v>C90 RPVC BF JE CL. 12 DN 200</v>
          </cell>
          <cell r="D19545" t="str">
            <v>PC</v>
          </cell>
          <cell r="E19545">
            <v>673.15</v>
          </cell>
        </row>
        <row r="19546">
          <cell r="B19546" t="str">
            <v>M070722081</v>
          </cell>
          <cell r="C19546" t="str">
            <v>C90 RPVC BF JE CL. 12 DN 250</v>
          </cell>
          <cell r="D19546" t="str">
            <v>PC</v>
          </cell>
          <cell r="E19546">
            <v>770.95</v>
          </cell>
        </row>
        <row r="19547">
          <cell r="B19547" t="str">
            <v>M070722085</v>
          </cell>
          <cell r="C19547" t="str">
            <v>C90 RPVC BF JE CL. 12 DN 300</v>
          </cell>
          <cell r="D19547" t="str">
            <v>PC</v>
          </cell>
          <cell r="E19547">
            <v>941.46</v>
          </cell>
        </row>
        <row r="19548">
          <cell r="B19548" t="str">
            <v>M070722089</v>
          </cell>
          <cell r="C19548" t="str">
            <v>C90 RPVC BF JE CL. 12 DN 350</v>
          </cell>
          <cell r="D19548" t="str">
            <v>PC</v>
          </cell>
          <cell r="E19548">
            <v>1153.6500000000001</v>
          </cell>
        </row>
        <row r="19549">
          <cell r="B19549" t="str">
            <v>M070722093</v>
          </cell>
          <cell r="C19549" t="str">
            <v>C90 RPVC BF JE CL. 12 DN 400</v>
          </cell>
          <cell r="D19549" t="str">
            <v>PC</v>
          </cell>
          <cell r="E19549">
            <v>1421.99</v>
          </cell>
        </row>
        <row r="19550">
          <cell r="B19550" t="str">
            <v>M070722097</v>
          </cell>
          <cell r="C19550" t="str">
            <v>C90 RPVC BF JE CL. 12 DN 450</v>
          </cell>
          <cell r="D19550" t="str">
            <v>PC</v>
          </cell>
          <cell r="E19550">
            <v>1794.68</v>
          </cell>
        </row>
        <row r="19551">
          <cell r="B19551" t="str">
            <v>M070722101</v>
          </cell>
          <cell r="C19551" t="str">
            <v>C90 RPVC BF JE CL. 12 DN 500</v>
          </cell>
          <cell r="D19551" t="str">
            <v>PC</v>
          </cell>
          <cell r="E19551">
            <v>1980.36</v>
          </cell>
        </row>
        <row r="19552">
          <cell r="B19552" t="str">
            <v>M070722105</v>
          </cell>
          <cell r="C19552" t="str">
            <v>C90 RPVC BF JE CL. 12 DN 600</v>
          </cell>
          <cell r="D19552" t="str">
            <v>PC</v>
          </cell>
          <cell r="E19552">
            <v>2373.23</v>
          </cell>
        </row>
        <row r="19553">
          <cell r="B19553" t="str">
            <v>M070722109</v>
          </cell>
          <cell r="C19553" t="str">
            <v>C90 RPVC BF JE CL. 12 DN 700</v>
          </cell>
          <cell r="D19553" t="str">
            <v>PC</v>
          </cell>
          <cell r="E19553">
            <v>2785.75</v>
          </cell>
        </row>
        <row r="19554">
          <cell r="B19554" t="str">
            <v>M070723000</v>
          </cell>
          <cell r="C19554" t="str">
            <v>CURVA 90 RPVC BF JE CL. 14 / CL. 16</v>
          </cell>
        </row>
        <row r="19555">
          <cell r="B19555" t="str">
            <v>M070723001</v>
          </cell>
          <cell r="C19555" t="str">
            <v>C90 RPVC BF JE CL. 14 DN 50</v>
          </cell>
          <cell r="D19555" t="str">
            <v>PC</v>
          </cell>
          <cell r="E19555">
            <v>229.89</v>
          </cell>
        </row>
        <row r="19556">
          <cell r="B19556" t="str">
            <v>M070723005</v>
          </cell>
          <cell r="C19556" t="str">
            <v>C90 RPVC BF JE CL. 14 DN 75</v>
          </cell>
          <cell r="D19556" t="str">
            <v>PC</v>
          </cell>
          <cell r="E19556">
            <v>281.52</v>
          </cell>
        </row>
        <row r="19557">
          <cell r="B19557" t="str">
            <v>M070723009</v>
          </cell>
          <cell r="C19557" t="str">
            <v>C90 RPVC BF JE CL. 14 DN 100</v>
          </cell>
          <cell r="D19557" t="str">
            <v>PC</v>
          </cell>
          <cell r="E19557">
            <v>421.77</v>
          </cell>
        </row>
        <row r="19558">
          <cell r="B19558" t="str">
            <v>M070723013</v>
          </cell>
          <cell r="C19558" t="str">
            <v>C90 RPVC BF JE CL. 14 DN 125</v>
          </cell>
          <cell r="D19558" t="str">
            <v>PC</v>
          </cell>
          <cell r="E19558">
            <v>547.77</v>
          </cell>
        </row>
        <row r="19559">
          <cell r="B19559" t="str">
            <v>M070723017</v>
          </cell>
          <cell r="C19559" t="str">
            <v>C90 RPVC BF JE CL. 14 DN 150</v>
          </cell>
          <cell r="D19559" t="str">
            <v>PC</v>
          </cell>
          <cell r="E19559">
            <v>602.27</v>
          </cell>
        </row>
        <row r="19560">
          <cell r="B19560" t="str">
            <v>M070723021</v>
          </cell>
          <cell r="C19560" t="str">
            <v>C90 RPVC BF JE CL. 14 DN 200</v>
          </cell>
          <cell r="D19560" t="str">
            <v>PC</v>
          </cell>
          <cell r="E19560">
            <v>673.15</v>
          </cell>
        </row>
        <row r="19561">
          <cell r="B19561" t="str">
            <v>M070723025</v>
          </cell>
          <cell r="C19561" t="str">
            <v>C90 RPVC BF JE CL. 14 DN 250</v>
          </cell>
          <cell r="D19561" t="str">
            <v>PC</v>
          </cell>
          <cell r="E19561">
            <v>770.95</v>
          </cell>
        </row>
        <row r="19562">
          <cell r="B19562" t="str">
            <v>M070723029</v>
          </cell>
          <cell r="C19562" t="str">
            <v>C90 RPVC BF JE CL. 14 DN 300</v>
          </cell>
          <cell r="D19562" t="str">
            <v>PC</v>
          </cell>
          <cell r="E19562">
            <v>941.46</v>
          </cell>
        </row>
        <row r="19563">
          <cell r="B19563" t="str">
            <v>M070723033</v>
          </cell>
          <cell r="C19563" t="str">
            <v>C90 RPVC BF JE CL. 14 DN 350</v>
          </cell>
          <cell r="D19563" t="str">
            <v>PC</v>
          </cell>
          <cell r="E19563">
            <v>1153.6500000000001</v>
          </cell>
        </row>
        <row r="19564">
          <cell r="B19564" t="str">
            <v>M070723037</v>
          </cell>
          <cell r="C19564" t="str">
            <v>C90 RPVC BF JE CL. 14 DN 400</v>
          </cell>
          <cell r="D19564" t="str">
            <v>PC</v>
          </cell>
          <cell r="E19564">
            <v>1421.99</v>
          </cell>
        </row>
        <row r="19565">
          <cell r="B19565" t="str">
            <v>M070723041</v>
          </cell>
          <cell r="C19565" t="str">
            <v>C90 RPVC BF JE CL. 14 DN 450</v>
          </cell>
          <cell r="D19565" t="str">
            <v>PC</v>
          </cell>
          <cell r="E19565">
            <v>1794.68</v>
          </cell>
        </row>
        <row r="19566">
          <cell r="B19566" t="str">
            <v>M070723045</v>
          </cell>
          <cell r="C19566" t="str">
            <v>C90 RPVC BF JE CL. 14 DN 500</v>
          </cell>
          <cell r="D19566" t="str">
            <v>PC</v>
          </cell>
          <cell r="E19566">
            <v>1980.36</v>
          </cell>
        </row>
        <row r="19567">
          <cell r="B19567" t="str">
            <v>M070723049</v>
          </cell>
          <cell r="C19567" t="str">
            <v>C90 RPVC BF JE CL. 14 DN 600</v>
          </cell>
          <cell r="D19567" t="str">
            <v>PC</v>
          </cell>
          <cell r="E19567">
            <v>2373.23</v>
          </cell>
        </row>
        <row r="19568">
          <cell r="B19568" t="str">
            <v>M070723053</v>
          </cell>
          <cell r="C19568" t="str">
            <v>C90 RPVC BF JE CL. 14 DN 700</v>
          </cell>
          <cell r="D19568" t="str">
            <v>PC</v>
          </cell>
          <cell r="E19568">
            <v>2785.75</v>
          </cell>
        </row>
        <row r="19569">
          <cell r="B19569" t="str">
            <v>M070723057</v>
          </cell>
          <cell r="C19569" t="str">
            <v>C90 RPVC BF JE CL. 16 DN 50</v>
          </cell>
          <cell r="D19569" t="str">
            <v>PC</v>
          </cell>
          <cell r="E19569">
            <v>229.89</v>
          </cell>
        </row>
        <row r="19570">
          <cell r="B19570" t="str">
            <v>M070723061</v>
          </cell>
          <cell r="C19570" t="str">
            <v>C90 RPVC BF JE CL. 16 DN 75</v>
          </cell>
          <cell r="D19570" t="str">
            <v>PC</v>
          </cell>
          <cell r="E19570">
            <v>281.52</v>
          </cell>
        </row>
        <row r="19571">
          <cell r="B19571" t="str">
            <v>M070723065</v>
          </cell>
          <cell r="C19571" t="str">
            <v>C90 RPVC BF JE CL. 16 DN 100</v>
          </cell>
          <cell r="D19571" t="str">
            <v>PC</v>
          </cell>
          <cell r="E19571">
            <v>421.77</v>
          </cell>
        </row>
        <row r="19572">
          <cell r="B19572" t="str">
            <v>M070723069</v>
          </cell>
          <cell r="C19572" t="str">
            <v>C90 RPVC BF JE CL. 16 DN 125</v>
          </cell>
          <cell r="D19572" t="str">
            <v>PC</v>
          </cell>
          <cell r="E19572">
            <v>547.77</v>
          </cell>
        </row>
        <row r="19573">
          <cell r="B19573" t="str">
            <v>M070723073</v>
          </cell>
          <cell r="C19573" t="str">
            <v>C90 RPVC BF JE CL. 16 DN 150</v>
          </cell>
          <cell r="D19573" t="str">
            <v>PC</v>
          </cell>
          <cell r="E19573">
            <v>602.27</v>
          </cell>
        </row>
        <row r="19574">
          <cell r="B19574" t="str">
            <v>M070723077</v>
          </cell>
          <cell r="C19574" t="str">
            <v>C90 RPVC BF JE CL. 16 DN 200</v>
          </cell>
          <cell r="D19574" t="str">
            <v>PC</v>
          </cell>
          <cell r="E19574">
            <v>673.15</v>
          </cell>
        </row>
        <row r="19575">
          <cell r="B19575" t="str">
            <v>M070723081</v>
          </cell>
          <cell r="C19575" t="str">
            <v>C90 RPVC BF JE CL. 16 DN 250</v>
          </cell>
          <cell r="D19575" t="str">
            <v>PC</v>
          </cell>
          <cell r="E19575">
            <v>770.95</v>
          </cell>
        </row>
        <row r="19576">
          <cell r="B19576" t="str">
            <v>M070723085</v>
          </cell>
          <cell r="C19576" t="str">
            <v>C90 RPVC BF JE CL. 16 DN 300</v>
          </cell>
          <cell r="D19576" t="str">
            <v>PC</v>
          </cell>
          <cell r="E19576">
            <v>941.46</v>
          </cell>
        </row>
        <row r="19577">
          <cell r="B19577" t="str">
            <v>M070723089</v>
          </cell>
          <cell r="C19577" t="str">
            <v>C90 RPVC BF JE CL. 16 DN 350</v>
          </cell>
          <cell r="D19577" t="str">
            <v>PC</v>
          </cell>
          <cell r="E19577">
            <v>1153.6500000000001</v>
          </cell>
        </row>
        <row r="19578">
          <cell r="B19578" t="str">
            <v>M070723093</v>
          </cell>
          <cell r="C19578" t="str">
            <v>C90 RPVC BF JE CL. 16 DN 400</v>
          </cell>
          <cell r="D19578" t="str">
            <v>PC</v>
          </cell>
          <cell r="E19578">
            <v>1421.99</v>
          </cell>
        </row>
        <row r="19579">
          <cell r="B19579" t="str">
            <v>M070723097</v>
          </cell>
          <cell r="C19579" t="str">
            <v>C90 RPVC BF JE CL. 16 DN 450</v>
          </cell>
          <cell r="D19579" t="str">
            <v>PC</v>
          </cell>
          <cell r="E19579">
            <v>1794.68</v>
          </cell>
        </row>
        <row r="19580">
          <cell r="B19580" t="str">
            <v>M070723101</v>
          </cell>
          <cell r="C19580" t="str">
            <v>C90 RPVC BF JE CL. 16 DN 500</v>
          </cell>
          <cell r="D19580" t="str">
            <v>PC</v>
          </cell>
          <cell r="E19580">
            <v>1980.36</v>
          </cell>
        </row>
        <row r="19581">
          <cell r="B19581" t="str">
            <v>M070723105</v>
          </cell>
          <cell r="C19581" t="str">
            <v>C90 RPVC BF JE CL. 16 DN 600</v>
          </cell>
          <cell r="D19581" t="str">
            <v>PC</v>
          </cell>
          <cell r="E19581">
            <v>2373.23</v>
          </cell>
        </row>
        <row r="19582">
          <cell r="B19582" t="str">
            <v>M070723109</v>
          </cell>
          <cell r="C19582" t="str">
            <v>C90 RPVC BF JE CL. 16 DN 700</v>
          </cell>
          <cell r="D19582" t="str">
            <v>PC</v>
          </cell>
          <cell r="E19582">
            <v>2785.75</v>
          </cell>
        </row>
        <row r="19583">
          <cell r="B19583" t="str">
            <v>M070725000</v>
          </cell>
          <cell r="C19583" t="str">
            <v>CURVA 45 RPVC BF JE CL. 6 / CL. 8</v>
          </cell>
        </row>
        <row r="19584">
          <cell r="B19584" t="str">
            <v>M070725001</v>
          </cell>
          <cell r="C19584" t="str">
            <v>C45 RPVC BF JE CL. 6 DN 50</v>
          </cell>
          <cell r="D19584" t="str">
            <v>PC</v>
          </cell>
          <cell r="E19584">
            <v>203.91</v>
          </cell>
        </row>
        <row r="19585">
          <cell r="B19585" t="str">
            <v>M070725005</v>
          </cell>
          <cell r="C19585" t="str">
            <v>C45 RPVC BF JE CL. 6 DN 75</v>
          </cell>
          <cell r="D19585" t="str">
            <v>PC</v>
          </cell>
          <cell r="E19585">
            <v>296.5</v>
          </cell>
        </row>
        <row r="19586">
          <cell r="B19586" t="str">
            <v>M070725009</v>
          </cell>
          <cell r="C19586" t="str">
            <v>C45 RPVC BF JE CL. 6 DN 100</v>
          </cell>
          <cell r="D19586" t="str">
            <v>PC</v>
          </cell>
          <cell r="E19586">
            <v>375.23</v>
          </cell>
        </row>
        <row r="19587">
          <cell r="B19587" t="str">
            <v>M070725013</v>
          </cell>
          <cell r="C19587" t="str">
            <v>C45 RPVC BF JE CL. 6 DN 125</v>
          </cell>
          <cell r="D19587" t="str">
            <v>PC</v>
          </cell>
          <cell r="E19587">
            <v>484.36</v>
          </cell>
        </row>
        <row r="19588">
          <cell r="B19588" t="str">
            <v>M070725017</v>
          </cell>
          <cell r="C19588" t="str">
            <v>C45 RPVC BF JE CL. 6 DN 150</v>
          </cell>
          <cell r="D19588" t="str">
            <v>PC</v>
          </cell>
          <cell r="E19588">
            <v>564.41999999999996</v>
          </cell>
        </row>
        <row r="19589">
          <cell r="B19589" t="str">
            <v>M070725021</v>
          </cell>
          <cell r="C19589" t="str">
            <v>C45 RPVC BF JE CL. 6 DN 200</v>
          </cell>
          <cell r="D19589" t="str">
            <v>PC</v>
          </cell>
          <cell r="E19589">
            <v>562.6</v>
          </cell>
        </row>
        <row r="19590">
          <cell r="B19590" t="str">
            <v>M070725025</v>
          </cell>
          <cell r="C19590" t="str">
            <v>C45 RPVC BF JE CL. 6 DN 250</v>
          </cell>
          <cell r="D19590" t="str">
            <v>PC</v>
          </cell>
          <cell r="E19590">
            <v>683.35</v>
          </cell>
        </row>
        <row r="19591">
          <cell r="B19591" t="str">
            <v>M070725029</v>
          </cell>
          <cell r="C19591" t="str">
            <v>C45 RPVC BF JE CL. 6 DN 300</v>
          </cell>
          <cell r="D19591" t="str">
            <v>PC</v>
          </cell>
          <cell r="E19591">
            <v>814.35</v>
          </cell>
        </row>
        <row r="19592">
          <cell r="B19592" t="str">
            <v>M070725033</v>
          </cell>
          <cell r="C19592" t="str">
            <v>C45 RPVC BF JE CL. 6 DN 350</v>
          </cell>
          <cell r="D19592" t="str">
            <v>PC</v>
          </cell>
          <cell r="E19592">
            <v>960.62</v>
          </cell>
        </row>
        <row r="19593">
          <cell r="B19593" t="str">
            <v>M070725037</v>
          </cell>
          <cell r="C19593" t="str">
            <v>C45 RPVC BF JE CL. 6 DN 400</v>
          </cell>
          <cell r="D19593" t="str">
            <v>PC</v>
          </cell>
          <cell r="E19593">
            <v>1183.79</v>
          </cell>
        </row>
        <row r="19594">
          <cell r="B19594" t="str">
            <v>M070725041</v>
          </cell>
          <cell r="C19594" t="str">
            <v>C45 RPVC BF JE CL. 6 DN 450</v>
          </cell>
          <cell r="D19594" t="str">
            <v>PC</v>
          </cell>
          <cell r="E19594">
            <v>1463.95</v>
          </cell>
        </row>
        <row r="19595">
          <cell r="B19595" t="str">
            <v>M070725045</v>
          </cell>
          <cell r="C19595" t="str">
            <v>C45 RPVC BF JE CL. 6 DN 500</v>
          </cell>
          <cell r="D19595" t="str">
            <v>PC</v>
          </cell>
          <cell r="E19595">
            <v>1563.77</v>
          </cell>
        </row>
        <row r="19596">
          <cell r="B19596" t="str">
            <v>M070725049</v>
          </cell>
          <cell r="C19596" t="str">
            <v>C45 RPVC BF JE CL. 6 DN 600</v>
          </cell>
          <cell r="D19596" t="str">
            <v>PC</v>
          </cell>
          <cell r="E19596">
            <v>1882.59</v>
          </cell>
        </row>
        <row r="19597">
          <cell r="B19597" t="str">
            <v>M070725053</v>
          </cell>
          <cell r="C19597" t="str">
            <v>C45 RPVC BF JE CL. 6 DN 700</v>
          </cell>
          <cell r="D19597" t="str">
            <v>PC</v>
          </cell>
          <cell r="E19597">
            <v>2384.06</v>
          </cell>
        </row>
        <row r="19598">
          <cell r="B19598" t="str">
            <v>M070725057</v>
          </cell>
          <cell r="C19598" t="str">
            <v>C45 RPVC BF JE CL. 8 DN 50</v>
          </cell>
          <cell r="D19598" t="str">
            <v>PC</v>
          </cell>
          <cell r="E19598">
            <v>203.91</v>
          </cell>
        </row>
        <row r="19599">
          <cell r="B19599" t="str">
            <v>M070725061</v>
          </cell>
          <cell r="C19599" t="str">
            <v>C45 RPVC BF JE CL. 8 DN 75</v>
          </cell>
          <cell r="D19599" t="str">
            <v>PC</v>
          </cell>
          <cell r="E19599">
            <v>296.5</v>
          </cell>
        </row>
        <row r="19600">
          <cell r="B19600" t="str">
            <v>M070725065</v>
          </cell>
          <cell r="C19600" t="str">
            <v>C45 RPVC BF JE CL. 8 DN 100</v>
          </cell>
          <cell r="D19600" t="str">
            <v>PC</v>
          </cell>
          <cell r="E19600">
            <v>375.23</v>
          </cell>
        </row>
        <row r="19601">
          <cell r="B19601" t="str">
            <v>M070725069</v>
          </cell>
          <cell r="C19601" t="str">
            <v>C45 RPVC BF JE CL. 8 DN 125</v>
          </cell>
          <cell r="D19601" t="str">
            <v>PC</v>
          </cell>
          <cell r="E19601">
            <v>484.36</v>
          </cell>
        </row>
        <row r="19602">
          <cell r="B19602" t="str">
            <v>M070725073</v>
          </cell>
          <cell r="C19602" t="str">
            <v>C45 RPVC BF JE CL. 8 DN 150</v>
          </cell>
          <cell r="D19602" t="str">
            <v>PC</v>
          </cell>
          <cell r="E19602">
            <v>564.41999999999996</v>
          </cell>
        </row>
        <row r="19603">
          <cell r="B19603" t="str">
            <v>M070725077</v>
          </cell>
          <cell r="C19603" t="str">
            <v>C45 RPVC BF JE CL. 8 DN 200</v>
          </cell>
          <cell r="D19603" t="str">
            <v>PC</v>
          </cell>
          <cell r="E19603">
            <v>562.6</v>
          </cell>
        </row>
        <row r="19604">
          <cell r="B19604" t="str">
            <v>M070725081</v>
          </cell>
          <cell r="C19604" t="str">
            <v>C45 RPVC BF JE CL. 8 DN 250</v>
          </cell>
          <cell r="D19604" t="str">
            <v>PC</v>
          </cell>
          <cell r="E19604">
            <v>683.35</v>
          </cell>
        </row>
        <row r="19605">
          <cell r="B19605" t="str">
            <v>M070725085</v>
          </cell>
          <cell r="C19605" t="str">
            <v>C45 RPVC BF JE CL. 8 DN 300</v>
          </cell>
          <cell r="D19605" t="str">
            <v>PC</v>
          </cell>
          <cell r="E19605">
            <v>814.35</v>
          </cell>
        </row>
        <row r="19606">
          <cell r="B19606" t="str">
            <v>M070725089</v>
          </cell>
          <cell r="C19606" t="str">
            <v>C45 RPVC BF JE CL. 8 DN 350</v>
          </cell>
          <cell r="D19606" t="str">
            <v>PC</v>
          </cell>
          <cell r="E19606">
            <v>960.62</v>
          </cell>
        </row>
        <row r="19607">
          <cell r="B19607" t="str">
            <v>M070725093</v>
          </cell>
          <cell r="C19607" t="str">
            <v>C45 RPVC BF JE CL. 8 DN 400</v>
          </cell>
          <cell r="D19607" t="str">
            <v>PC</v>
          </cell>
          <cell r="E19607">
            <v>1183.79</v>
          </cell>
        </row>
        <row r="19608">
          <cell r="B19608" t="str">
            <v>M070725097</v>
          </cell>
          <cell r="C19608" t="str">
            <v>C45 RPVC BF JE CL. 8 DN 450</v>
          </cell>
          <cell r="D19608" t="str">
            <v>PC</v>
          </cell>
          <cell r="E19608">
            <v>1463.95</v>
          </cell>
        </row>
        <row r="19609">
          <cell r="B19609" t="str">
            <v>M070725101</v>
          </cell>
          <cell r="C19609" t="str">
            <v>C45 RPVC BF JE CL. 8 DN 500</v>
          </cell>
          <cell r="D19609" t="str">
            <v>PC</v>
          </cell>
          <cell r="E19609">
            <v>1563.77</v>
          </cell>
        </row>
        <row r="19610">
          <cell r="B19610" t="str">
            <v>M070725105</v>
          </cell>
          <cell r="C19610" t="str">
            <v>C45 RPVC BF JE CL. 8 DN 600</v>
          </cell>
          <cell r="D19610" t="str">
            <v>PC</v>
          </cell>
          <cell r="E19610">
            <v>1882.59</v>
          </cell>
        </row>
        <row r="19611">
          <cell r="B19611" t="str">
            <v>M070725109</v>
          </cell>
          <cell r="C19611" t="str">
            <v>C45 RPVC BF JE CL. 8 DN 700</v>
          </cell>
          <cell r="D19611" t="str">
            <v>PC</v>
          </cell>
          <cell r="E19611">
            <v>2384.06</v>
          </cell>
        </row>
        <row r="19612">
          <cell r="B19612" t="str">
            <v>M070726000</v>
          </cell>
          <cell r="C19612" t="str">
            <v>CURVA 45 RPVC BF JE CL. 10 / CL. 12</v>
          </cell>
        </row>
        <row r="19613">
          <cell r="B19613" t="str">
            <v>M070726001</v>
          </cell>
          <cell r="C19613" t="str">
            <v>C45 RPVC BF JE CL. 10 DN 50</v>
          </cell>
          <cell r="D19613" t="str">
            <v>PC</v>
          </cell>
          <cell r="E19613">
            <v>203.91</v>
          </cell>
        </row>
        <row r="19614">
          <cell r="B19614" t="str">
            <v>M070726005</v>
          </cell>
          <cell r="C19614" t="str">
            <v>C45 RPVC BF JE CL. 10 DN 75</v>
          </cell>
          <cell r="D19614" t="str">
            <v>PC</v>
          </cell>
          <cell r="E19614">
            <v>296.5</v>
          </cell>
        </row>
        <row r="19615">
          <cell r="B19615" t="str">
            <v>M070726009</v>
          </cell>
          <cell r="C19615" t="str">
            <v>C45 RPVC BF JE CL. 10 DN 100</v>
          </cell>
          <cell r="D19615" t="str">
            <v>PC</v>
          </cell>
          <cell r="E19615">
            <v>375.23</v>
          </cell>
        </row>
        <row r="19616">
          <cell r="B19616" t="str">
            <v>M070726013</v>
          </cell>
          <cell r="C19616" t="str">
            <v>C45 RPVC BF JE CL. 10 DN 125</v>
          </cell>
          <cell r="D19616" t="str">
            <v>PC</v>
          </cell>
          <cell r="E19616">
            <v>484.36</v>
          </cell>
        </row>
        <row r="19617">
          <cell r="B19617" t="str">
            <v>M070726017</v>
          </cell>
          <cell r="C19617" t="str">
            <v>C45 RPVC BF JE CL. 10 DN 150</v>
          </cell>
          <cell r="D19617" t="str">
            <v>PC</v>
          </cell>
          <cell r="E19617">
            <v>564.41999999999996</v>
          </cell>
        </row>
        <row r="19618">
          <cell r="B19618" t="str">
            <v>M070726021</v>
          </cell>
          <cell r="C19618" t="str">
            <v>C45 RPVC BF JE CL. 10 DN 200</v>
          </cell>
          <cell r="D19618" t="str">
            <v>PC</v>
          </cell>
          <cell r="E19618">
            <v>562.6</v>
          </cell>
        </row>
        <row r="19619">
          <cell r="B19619" t="str">
            <v>M070726025</v>
          </cell>
          <cell r="C19619" t="str">
            <v>C45 RPVC BF JE CL. 10 DN 250</v>
          </cell>
          <cell r="D19619" t="str">
            <v>PC</v>
          </cell>
          <cell r="E19619">
            <v>683.35</v>
          </cell>
        </row>
        <row r="19620">
          <cell r="B19620" t="str">
            <v>M070726029</v>
          </cell>
          <cell r="C19620" t="str">
            <v>C45 RPVC BF JE CL. 10 DN 300</v>
          </cell>
          <cell r="D19620" t="str">
            <v>PC</v>
          </cell>
          <cell r="E19620">
            <v>814.35</v>
          </cell>
        </row>
        <row r="19621">
          <cell r="B19621" t="str">
            <v>M070726033</v>
          </cell>
          <cell r="C19621" t="str">
            <v>C45 RPVC BF JE CL. 10 DN 350</v>
          </cell>
          <cell r="D19621" t="str">
            <v>PC</v>
          </cell>
          <cell r="E19621">
            <v>960.62</v>
          </cell>
        </row>
        <row r="19622">
          <cell r="B19622" t="str">
            <v>M070726037</v>
          </cell>
          <cell r="C19622" t="str">
            <v>C45 RPVC BF JE CL. 10 DN 400</v>
          </cell>
          <cell r="D19622" t="str">
            <v>PC</v>
          </cell>
          <cell r="E19622">
            <v>1183.79</v>
          </cell>
        </row>
        <row r="19623">
          <cell r="B19623" t="str">
            <v>M070726041</v>
          </cell>
          <cell r="C19623" t="str">
            <v>C45 RPVC BF JE CL. 10 DN 450</v>
          </cell>
          <cell r="D19623" t="str">
            <v>PC</v>
          </cell>
          <cell r="E19623">
            <v>1463.95</v>
          </cell>
        </row>
        <row r="19624">
          <cell r="B19624" t="str">
            <v>M070726045</v>
          </cell>
          <cell r="C19624" t="str">
            <v>C45 RPVC BF JE CL. 10 DN 500</v>
          </cell>
          <cell r="D19624" t="str">
            <v>PC</v>
          </cell>
          <cell r="E19624">
            <v>1563.77</v>
          </cell>
        </row>
        <row r="19625">
          <cell r="B19625" t="str">
            <v>M070726049</v>
          </cell>
          <cell r="C19625" t="str">
            <v>C45 RPVC BF JE CL. 10 DN 600</v>
          </cell>
          <cell r="D19625" t="str">
            <v>PC</v>
          </cell>
          <cell r="E19625">
            <v>1882.59</v>
          </cell>
        </row>
        <row r="19626">
          <cell r="B19626" t="str">
            <v>M070726053</v>
          </cell>
          <cell r="C19626" t="str">
            <v>C45 RPVC BF JE CL. 10 DN 700</v>
          </cell>
          <cell r="D19626" t="str">
            <v>PC</v>
          </cell>
          <cell r="E19626">
            <v>2384.06</v>
          </cell>
        </row>
        <row r="19627">
          <cell r="B19627" t="str">
            <v>M070726057</v>
          </cell>
          <cell r="C19627" t="str">
            <v>C45 RPVC BF JE CL. 12 DN 50</v>
          </cell>
          <cell r="D19627" t="str">
            <v>PC</v>
          </cell>
          <cell r="E19627">
            <v>218.39</v>
          </cell>
        </row>
        <row r="19628">
          <cell r="B19628" t="str">
            <v>M070726061</v>
          </cell>
          <cell r="C19628" t="str">
            <v>C45 RPVC BF JE CL. 12 DN 75</v>
          </cell>
          <cell r="D19628" t="str">
            <v>PC</v>
          </cell>
          <cell r="E19628">
            <v>267.43</v>
          </cell>
        </row>
        <row r="19629">
          <cell r="B19629" t="str">
            <v>M070726065</v>
          </cell>
          <cell r="C19629" t="str">
            <v>C45 RPVC BF JE CL. 12 DN 100</v>
          </cell>
          <cell r="D19629" t="str">
            <v>PC</v>
          </cell>
          <cell r="E19629">
            <v>400.67</v>
          </cell>
        </row>
        <row r="19630">
          <cell r="B19630" t="str">
            <v>M070726069</v>
          </cell>
          <cell r="C19630" t="str">
            <v>C45 RPVC BF JE CL. 12 DN 125</v>
          </cell>
          <cell r="D19630" t="str">
            <v>PC</v>
          </cell>
          <cell r="E19630">
            <v>520.38</v>
          </cell>
        </row>
        <row r="19631">
          <cell r="B19631" t="str">
            <v>M070726073</v>
          </cell>
          <cell r="C19631" t="str">
            <v>C45 RPVC BF JE CL. 12 DN 150</v>
          </cell>
          <cell r="D19631" t="str">
            <v>PC</v>
          </cell>
          <cell r="E19631">
            <v>572.16999999999996</v>
          </cell>
        </row>
        <row r="19632">
          <cell r="B19632" t="str">
            <v>M070726077</v>
          </cell>
          <cell r="C19632" t="str">
            <v>C45 RPVC BF JE CL. 12 DN 200</v>
          </cell>
          <cell r="D19632" t="str">
            <v>PC</v>
          </cell>
          <cell r="E19632">
            <v>639.49</v>
          </cell>
        </row>
        <row r="19633">
          <cell r="B19633" t="str">
            <v>M070726081</v>
          </cell>
          <cell r="C19633" t="str">
            <v>C45 RPVC BF JE CL. 12 DN 250</v>
          </cell>
          <cell r="D19633" t="str">
            <v>PC</v>
          </cell>
          <cell r="E19633">
            <v>732.38</v>
          </cell>
        </row>
        <row r="19634">
          <cell r="B19634" t="str">
            <v>M070726085</v>
          </cell>
          <cell r="C19634" t="str">
            <v>C45 RPVC BF JE CL. 12 DN 300</v>
          </cell>
          <cell r="D19634" t="str">
            <v>PC</v>
          </cell>
          <cell r="E19634">
            <v>894.4</v>
          </cell>
        </row>
        <row r="19635">
          <cell r="B19635" t="str">
            <v>M070726089</v>
          </cell>
          <cell r="C19635" t="str">
            <v>C45 RPVC BF JE CL. 12 DN 350</v>
          </cell>
          <cell r="D19635" t="str">
            <v>PC</v>
          </cell>
          <cell r="E19635">
            <v>1095.96</v>
          </cell>
        </row>
        <row r="19636">
          <cell r="B19636" t="str">
            <v>M070726093</v>
          </cell>
          <cell r="C19636" t="str">
            <v>C45 RPVC BF JE CL. 12 DN 400</v>
          </cell>
          <cell r="D19636" t="str">
            <v>PC</v>
          </cell>
          <cell r="E19636">
            <v>1350.91</v>
          </cell>
        </row>
        <row r="19637">
          <cell r="B19637" t="str">
            <v>M070726097</v>
          </cell>
          <cell r="C19637" t="str">
            <v>C45 RPVC BF JE CL. 12 DN 450</v>
          </cell>
          <cell r="D19637" t="str">
            <v>PC</v>
          </cell>
          <cell r="E19637">
            <v>1704.96</v>
          </cell>
        </row>
        <row r="19638">
          <cell r="B19638" t="str">
            <v>M070726101</v>
          </cell>
          <cell r="C19638" t="str">
            <v>C45 RPVC BF JE CL. 12 DN 500</v>
          </cell>
          <cell r="D19638" t="str">
            <v>PC</v>
          </cell>
          <cell r="E19638">
            <v>1881.33</v>
          </cell>
        </row>
        <row r="19639">
          <cell r="B19639" t="str">
            <v>M070726105</v>
          </cell>
          <cell r="C19639" t="str">
            <v>C45 RPVC BF JE CL. 12 DN 600</v>
          </cell>
          <cell r="D19639" t="str">
            <v>PC</v>
          </cell>
          <cell r="E19639">
            <v>2254.5700000000002</v>
          </cell>
        </row>
        <row r="19640">
          <cell r="B19640" t="str">
            <v>M070726109</v>
          </cell>
          <cell r="C19640" t="str">
            <v>C45 RPVC BF JE CL. 12 DN 700</v>
          </cell>
          <cell r="D19640" t="str">
            <v>PC</v>
          </cell>
          <cell r="E19640">
            <v>2646.47</v>
          </cell>
        </row>
        <row r="19641">
          <cell r="B19641" t="str">
            <v>M070727000</v>
          </cell>
          <cell r="C19641" t="str">
            <v>CURVA 45 RPVC BF JE CL. 14 / CL. 16</v>
          </cell>
        </row>
        <row r="19642">
          <cell r="B19642" t="str">
            <v>M070727001</v>
          </cell>
          <cell r="C19642" t="str">
            <v>C45 RPVC BF JE CL. 14 DN 50</v>
          </cell>
          <cell r="D19642" t="str">
            <v>PC</v>
          </cell>
          <cell r="E19642">
            <v>218.39</v>
          </cell>
        </row>
        <row r="19643">
          <cell r="B19643" t="str">
            <v>M070727005</v>
          </cell>
          <cell r="C19643" t="str">
            <v>C45 RPVC BF JE CL. 14 DN 75</v>
          </cell>
          <cell r="D19643" t="str">
            <v>PC</v>
          </cell>
          <cell r="E19643">
            <v>267.43</v>
          </cell>
        </row>
        <row r="19644">
          <cell r="B19644" t="str">
            <v>M070727009</v>
          </cell>
          <cell r="C19644" t="str">
            <v>C45 RPVC BF JE CL. 14 DN 100</v>
          </cell>
          <cell r="D19644" t="str">
            <v>PC</v>
          </cell>
          <cell r="E19644">
            <v>400.67</v>
          </cell>
        </row>
        <row r="19645">
          <cell r="B19645" t="str">
            <v>M070727013</v>
          </cell>
          <cell r="C19645" t="str">
            <v>C45 RPVC BF JE CL. 14 DN 125</v>
          </cell>
          <cell r="D19645" t="str">
            <v>PC</v>
          </cell>
          <cell r="E19645">
            <v>520.38</v>
          </cell>
        </row>
        <row r="19646">
          <cell r="B19646" t="str">
            <v>M070727017</v>
          </cell>
          <cell r="C19646" t="str">
            <v>C45 RPVC BF JE CL. 14 DN 150</v>
          </cell>
          <cell r="D19646" t="str">
            <v>PC</v>
          </cell>
          <cell r="E19646">
            <v>572.16999999999996</v>
          </cell>
        </row>
        <row r="19647">
          <cell r="B19647" t="str">
            <v>M070727021</v>
          </cell>
          <cell r="C19647" t="str">
            <v>C45 RPVC BF JE CL. 14 DN 200</v>
          </cell>
          <cell r="D19647" t="str">
            <v>PC</v>
          </cell>
          <cell r="E19647">
            <v>639.49</v>
          </cell>
        </row>
        <row r="19648">
          <cell r="B19648" t="str">
            <v>M070727025</v>
          </cell>
          <cell r="C19648" t="str">
            <v>C45 RPVC BF JE CL. 14 DN 250</v>
          </cell>
          <cell r="D19648" t="str">
            <v>PC</v>
          </cell>
          <cell r="E19648">
            <v>732.38</v>
          </cell>
        </row>
        <row r="19649">
          <cell r="B19649" t="str">
            <v>M070727029</v>
          </cell>
          <cell r="C19649" t="str">
            <v>C45 RPVC BF JE CL. 14 DN 300</v>
          </cell>
          <cell r="D19649" t="str">
            <v>PC</v>
          </cell>
          <cell r="E19649">
            <v>894.4</v>
          </cell>
        </row>
        <row r="19650">
          <cell r="B19650" t="str">
            <v>M070727033</v>
          </cell>
          <cell r="C19650" t="str">
            <v>C45 RPVC BF JE CL. 14 DN 350</v>
          </cell>
          <cell r="D19650" t="str">
            <v>PC</v>
          </cell>
          <cell r="E19650">
            <v>1095.96</v>
          </cell>
        </row>
        <row r="19651">
          <cell r="B19651" t="str">
            <v>M070727037</v>
          </cell>
          <cell r="C19651" t="str">
            <v>C45 RPVC BF JE CL. 14 DN 400</v>
          </cell>
          <cell r="D19651" t="str">
            <v>PC</v>
          </cell>
          <cell r="E19651">
            <v>1350.91</v>
          </cell>
        </row>
        <row r="19652">
          <cell r="B19652" t="str">
            <v>M070727041</v>
          </cell>
          <cell r="C19652" t="str">
            <v>C45 RPVC BF JE CL. 14 DN 450</v>
          </cell>
          <cell r="D19652" t="str">
            <v>PC</v>
          </cell>
          <cell r="E19652">
            <v>1704.96</v>
          </cell>
        </row>
        <row r="19653">
          <cell r="B19653" t="str">
            <v>M070727045</v>
          </cell>
          <cell r="C19653" t="str">
            <v>C45 RPVC BF JE CL. 14 DN 500</v>
          </cell>
          <cell r="D19653" t="str">
            <v>PC</v>
          </cell>
          <cell r="E19653">
            <v>1881.33</v>
          </cell>
        </row>
        <row r="19654">
          <cell r="B19654" t="str">
            <v>M070727049</v>
          </cell>
          <cell r="C19654" t="str">
            <v>C45 RPVC BF JE CL. 14 DN 600</v>
          </cell>
          <cell r="D19654" t="str">
            <v>PC</v>
          </cell>
          <cell r="E19654">
            <v>2254.5700000000002</v>
          </cell>
        </row>
        <row r="19655">
          <cell r="B19655" t="str">
            <v>M070727053</v>
          </cell>
          <cell r="C19655" t="str">
            <v>C45 RPVC BF JE CL. 14 DN 700</v>
          </cell>
          <cell r="D19655" t="str">
            <v>PC</v>
          </cell>
          <cell r="E19655">
            <v>2646.47</v>
          </cell>
        </row>
        <row r="19656">
          <cell r="B19656" t="str">
            <v>M070727057</v>
          </cell>
          <cell r="C19656" t="str">
            <v>C45 RPVC BF JE CL. 16 DN 50</v>
          </cell>
          <cell r="D19656" t="str">
            <v>PC</v>
          </cell>
          <cell r="E19656">
            <v>218.39</v>
          </cell>
        </row>
        <row r="19657">
          <cell r="B19657" t="str">
            <v>M070727061</v>
          </cell>
          <cell r="C19657" t="str">
            <v>C45 RPVC BF JE CL. 16 DN 75</v>
          </cell>
          <cell r="D19657" t="str">
            <v>PC</v>
          </cell>
          <cell r="E19657">
            <v>267.43</v>
          </cell>
        </row>
        <row r="19658">
          <cell r="B19658" t="str">
            <v>M070727065</v>
          </cell>
          <cell r="C19658" t="str">
            <v>C45 RPVC BF JE CL. 16 DN 100</v>
          </cell>
          <cell r="D19658" t="str">
            <v>PC</v>
          </cell>
          <cell r="E19658">
            <v>400.67</v>
          </cell>
        </row>
        <row r="19659">
          <cell r="B19659" t="str">
            <v>M070727069</v>
          </cell>
          <cell r="C19659" t="str">
            <v>C45 RPVC BF JE CL. 16 DN 125</v>
          </cell>
          <cell r="D19659" t="str">
            <v>PC</v>
          </cell>
          <cell r="E19659">
            <v>520.38</v>
          </cell>
        </row>
        <row r="19660">
          <cell r="B19660" t="str">
            <v>M070727073</v>
          </cell>
          <cell r="C19660" t="str">
            <v>C45 RPVC BF JE CL. 16 DN 150</v>
          </cell>
          <cell r="D19660" t="str">
            <v>PC</v>
          </cell>
          <cell r="E19660">
            <v>572.16999999999996</v>
          </cell>
        </row>
        <row r="19661">
          <cell r="B19661" t="str">
            <v>M070727077</v>
          </cell>
          <cell r="C19661" t="str">
            <v>C45 RPVC BF JE CL. 16 DN 200</v>
          </cell>
          <cell r="D19661" t="str">
            <v>PC</v>
          </cell>
          <cell r="E19661">
            <v>639.49</v>
          </cell>
        </row>
        <row r="19662">
          <cell r="B19662" t="str">
            <v>M070727081</v>
          </cell>
          <cell r="C19662" t="str">
            <v>C45 RPVC BF JE CL. 16 DN 250</v>
          </cell>
          <cell r="D19662" t="str">
            <v>PC</v>
          </cell>
          <cell r="E19662">
            <v>732.38</v>
          </cell>
        </row>
        <row r="19663">
          <cell r="B19663" t="str">
            <v>M070727085</v>
          </cell>
          <cell r="C19663" t="str">
            <v>C45 RPVC BF JE CL. 16 DN 300</v>
          </cell>
          <cell r="D19663" t="str">
            <v>PC</v>
          </cell>
          <cell r="E19663">
            <v>894.4</v>
          </cell>
        </row>
        <row r="19664">
          <cell r="B19664" t="str">
            <v>M070727089</v>
          </cell>
          <cell r="C19664" t="str">
            <v>C45 RPVC BF JE CL. 16 DN 350</v>
          </cell>
          <cell r="D19664" t="str">
            <v>PC</v>
          </cell>
          <cell r="E19664">
            <v>1095.96</v>
          </cell>
        </row>
        <row r="19665">
          <cell r="B19665" t="str">
            <v>M070727093</v>
          </cell>
          <cell r="C19665" t="str">
            <v>C45 RPVC BF JE CL. 16 DN 400</v>
          </cell>
          <cell r="D19665" t="str">
            <v>PC</v>
          </cell>
          <cell r="E19665">
            <v>1350.91</v>
          </cell>
        </row>
        <row r="19666">
          <cell r="B19666" t="str">
            <v>M070727097</v>
          </cell>
          <cell r="C19666" t="str">
            <v>C45 RPVC BF JE CL. 16 DN 450</v>
          </cell>
          <cell r="D19666" t="str">
            <v>PC</v>
          </cell>
          <cell r="E19666">
            <v>1704.96</v>
          </cell>
        </row>
        <row r="19667">
          <cell r="B19667" t="str">
            <v>M070727101</v>
          </cell>
          <cell r="C19667" t="str">
            <v>C45 RPVC BF JE CL. 16 DN 500</v>
          </cell>
          <cell r="D19667" t="str">
            <v>PC</v>
          </cell>
          <cell r="E19667">
            <v>1881.33</v>
          </cell>
        </row>
        <row r="19668">
          <cell r="B19668" t="str">
            <v>M070727105</v>
          </cell>
          <cell r="C19668" t="str">
            <v>C45 RPVC BF JE CL. 16 DN 600</v>
          </cell>
          <cell r="D19668" t="str">
            <v>PC</v>
          </cell>
          <cell r="E19668">
            <v>2254.5700000000002</v>
          </cell>
        </row>
        <row r="19669">
          <cell r="B19669" t="str">
            <v>M070727109</v>
          </cell>
          <cell r="C19669" t="str">
            <v>C45 RPVC BF JE CL. 16 DN 700</v>
          </cell>
          <cell r="D19669" t="str">
            <v>PC</v>
          </cell>
          <cell r="E19669">
            <v>2646.47</v>
          </cell>
        </row>
        <row r="19670">
          <cell r="B19670" t="str">
            <v>M070729000</v>
          </cell>
          <cell r="C19670" t="str">
            <v>CURVA 22?30' RPVC BF JE CL. 6 / CL. 8</v>
          </cell>
        </row>
        <row r="19671">
          <cell r="B19671" t="str">
            <v>M070729001</v>
          </cell>
          <cell r="C19671" t="str">
            <v>C22° 30' RPVC BF JE CL. 6 DN 50</v>
          </cell>
          <cell r="D19671" t="str">
            <v>PC</v>
          </cell>
          <cell r="E19671">
            <v>193.74</v>
          </cell>
        </row>
        <row r="19672">
          <cell r="B19672" t="str">
            <v>M070729005</v>
          </cell>
          <cell r="C19672" t="str">
            <v>C22° 30' RPVC BF JE CL. 6 DN 75</v>
          </cell>
          <cell r="D19672" t="str">
            <v>PC</v>
          </cell>
          <cell r="E19672">
            <v>281.66000000000003</v>
          </cell>
        </row>
        <row r="19673">
          <cell r="B19673" t="str">
            <v>M070729009</v>
          </cell>
          <cell r="C19673" t="str">
            <v>C22° 30' RPVC BF JE CL. 6 DN 100</v>
          </cell>
          <cell r="D19673" t="str">
            <v>PC</v>
          </cell>
          <cell r="E19673">
            <v>356.48</v>
          </cell>
        </row>
        <row r="19674">
          <cell r="B19674" t="str">
            <v>M070729013</v>
          </cell>
          <cell r="C19674" t="str">
            <v>C22° 30' RPVC BF JE CL. 6 DN 125</v>
          </cell>
          <cell r="D19674" t="str">
            <v>PC</v>
          </cell>
          <cell r="E19674">
            <v>460.14</v>
          </cell>
        </row>
        <row r="19675">
          <cell r="B19675" t="str">
            <v>M070729017</v>
          </cell>
          <cell r="C19675" t="str">
            <v>C22° 30' RPVC BF JE CL. 6 DN 150</v>
          </cell>
          <cell r="D19675" t="str">
            <v>PC</v>
          </cell>
          <cell r="E19675">
            <v>536.20000000000005</v>
          </cell>
        </row>
        <row r="19676">
          <cell r="B19676" t="str">
            <v>M070729021</v>
          </cell>
          <cell r="C19676" t="str">
            <v>C22° 30' RPVC BF JE CL. 6 DN 200</v>
          </cell>
          <cell r="D19676" t="str">
            <v>PC</v>
          </cell>
          <cell r="E19676">
            <v>534.48</v>
          </cell>
        </row>
        <row r="19677">
          <cell r="B19677" t="str">
            <v>M070729025</v>
          </cell>
          <cell r="C19677" t="str">
            <v>C22° 30' RPVC BF JE CL. 6 DN 250</v>
          </cell>
          <cell r="D19677" t="str">
            <v>PC</v>
          </cell>
          <cell r="E19677">
            <v>649.16999999999996</v>
          </cell>
        </row>
        <row r="19678">
          <cell r="B19678" t="str">
            <v>M070729029</v>
          </cell>
          <cell r="C19678" t="str">
            <v>C22° 30' RPVC BF JE CL. 6 DN 300</v>
          </cell>
          <cell r="D19678" t="str">
            <v>PC</v>
          </cell>
          <cell r="E19678">
            <v>773.63</v>
          </cell>
        </row>
        <row r="19679">
          <cell r="B19679" t="str">
            <v>M070729033</v>
          </cell>
          <cell r="C19679" t="str">
            <v>C22° 30' RPVC BF JE CL. 6 DN 350</v>
          </cell>
          <cell r="D19679" t="str">
            <v>PC</v>
          </cell>
          <cell r="E19679">
            <v>912.62</v>
          </cell>
        </row>
        <row r="19680">
          <cell r="B19680" t="str">
            <v>M070729037</v>
          </cell>
          <cell r="C19680" t="str">
            <v>C22° 30' RPVC BF JE CL. 6 DN 400</v>
          </cell>
          <cell r="D19680" t="str">
            <v>PC</v>
          </cell>
          <cell r="E19680">
            <v>1124.5899999999999</v>
          </cell>
        </row>
        <row r="19681">
          <cell r="B19681" t="str">
            <v>M070729041</v>
          </cell>
          <cell r="C19681" t="str">
            <v>C22° 30' RPVC BF JE CL. 6 DN 450</v>
          </cell>
          <cell r="D19681" t="str">
            <v>PC</v>
          </cell>
          <cell r="E19681">
            <v>1390.71</v>
          </cell>
        </row>
        <row r="19682">
          <cell r="B19682" t="str">
            <v>M070729045</v>
          </cell>
          <cell r="C19682" t="str">
            <v>C22° 30' RPVC BF JE CL. 6 DN 500</v>
          </cell>
          <cell r="D19682" t="str">
            <v>PC</v>
          </cell>
          <cell r="E19682">
            <v>1485.58</v>
          </cell>
        </row>
        <row r="19683">
          <cell r="B19683" t="str">
            <v>M070729049</v>
          </cell>
          <cell r="C19683" t="str">
            <v>C22° 30' RPVC BF JE CL. 6 DN 600</v>
          </cell>
          <cell r="D19683" t="str">
            <v>PC</v>
          </cell>
          <cell r="E19683">
            <v>1788.45</v>
          </cell>
        </row>
        <row r="19684">
          <cell r="B19684" t="str">
            <v>M070729053</v>
          </cell>
          <cell r="C19684" t="str">
            <v>C22° 30' RPVC BF JE CL. 6 DN 700</v>
          </cell>
          <cell r="D19684" t="str">
            <v>PC</v>
          </cell>
          <cell r="E19684">
            <v>2264.83</v>
          </cell>
        </row>
        <row r="19685">
          <cell r="B19685" t="str">
            <v>M070729057</v>
          </cell>
          <cell r="C19685" t="str">
            <v>C22° 30' RPVC BF JE CL. 8 DN 50</v>
          </cell>
          <cell r="D19685" t="str">
            <v>PC</v>
          </cell>
          <cell r="E19685">
            <v>193.74</v>
          </cell>
        </row>
        <row r="19686">
          <cell r="B19686" t="str">
            <v>M070729061</v>
          </cell>
          <cell r="C19686" t="str">
            <v>C22° 30' RPVC BF JE CL. 8 DN 75</v>
          </cell>
          <cell r="D19686" t="str">
            <v>PC</v>
          </cell>
          <cell r="E19686">
            <v>281.66000000000003</v>
          </cell>
        </row>
        <row r="19687">
          <cell r="B19687" t="str">
            <v>M070729065</v>
          </cell>
          <cell r="C19687" t="str">
            <v>C22° 30' RPVC BF JE CL. 8 DN 100</v>
          </cell>
          <cell r="D19687" t="str">
            <v>PC</v>
          </cell>
          <cell r="E19687">
            <v>356.48</v>
          </cell>
        </row>
        <row r="19688">
          <cell r="B19688" t="str">
            <v>M070729069</v>
          </cell>
          <cell r="C19688" t="str">
            <v>C22° 30' RPVC BF JE CL. 8 DN 125</v>
          </cell>
          <cell r="D19688" t="str">
            <v>PC</v>
          </cell>
          <cell r="E19688">
            <v>460.14</v>
          </cell>
        </row>
        <row r="19689">
          <cell r="B19689" t="str">
            <v>M070729073</v>
          </cell>
          <cell r="C19689" t="str">
            <v>C22° 30' RPVC BF JE CL. 8 DN 150</v>
          </cell>
          <cell r="D19689" t="str">
            <v>PC</v>
          </cell>
          <cell r="E19689">
            <v>536.20000000000005</v>
          </cell>
        </row>
        <row r="19690">
          <cell r="B19690" t="str">
            <v>M070729077</v>
          </cell>
          <cell r="C19690" t="str">
            <v>C22° 30' RPVC BF JE CL. 8 DN 200</v>
          </cell>
          <cell r="D19690" t="str">
            <v>PC</v>
          </cell>
          <cell r="E19690">
            <v>534.48</v>
          </cell>
        </row>
        <row r="19691">
          <cell r="B19691" t="str">
            <v>M070729081</v>
          </cell>
          <cell r="C19691" t="str">
            <v>C22° 30' RPVC BF JE CL. 8 DN 250</v>
          </cell>
          <cell r="D19691" t="str">
            <v>PC</v>
          </cell>
          <cell r="E19691">
            <v>649.16999999999996</v>
          </cell>
        </row>
        <row r="19692">
          <cell r="B19692" t="str">
            <v>M070729085</v>
          </cell>
          <cell r="C19692" t="str">
            <v>C22° 30' RPVC BF JE CL. 8 DN 300</v>
          </cell>
          <cell r="D19692" t="str">
            <v>PC</v>
          </cell>
          <cell r="E19692">
            <v>773.63</v>
          </cell>
        </row>
        <row r="19693">
          <cell r="B19693" t="str">
            <v>M070729089</v>
          </cell>
          <cell r="C19693" t="str">
            <v>C22° 30' RPVC BF JE CL. 8 DN 350</v>
          </cell>
          <cell r="D19693" t="str">
            <v>PC</v>
          </cell>
          <cell r="E19693">
            <v>912.62</v>
          </cell>
        </row>
        <row r="19694">
          <cell r="B19694" t="str">
            <v>M070729093</v>
          </cell>
          <cell r="C19694" t="str">
            <v>C22° 30' RPVC BF JE CL. 8 DN 400</v>
          </cell>
          <cell r="D19694" t="str">
            <v>PC</v>
          </cell>
          <cell r="E19694">
            <v>1124.5899999999999</v>
          </cell>
        </row>
        <row r="19695">
          <cell r="B19695" t="str">
            <v>M070729097</v>
          </cell>
          <cell r="C19695" t="str">
            <v>C22° 30' RPVC BF JE CL. 8 DN 450</v>
          </cell>
          <cell r="D19695" t="str">
            <v>PC</v>
          </cell>
          <cell r="E19695">
            <v>1390.71</v>
          </cell>
        </row>
        <row r="19696">
          <cell r="B19696" t="str">
            <v>M070729101</v>
          </cell>
          <cell r="C19696" t="str">
            <v>C22° 30' RPVC BF JE CL. 8 DN 500</v>
          </cell>
          <cell r="D19696" t="str">
            <v>PC</v>
          </cell>
          <cell r="E19696">
            <v>1485.58</v>
          </cell>
        </row>
        <row r="19697">
          <cell r="B19697" t="str">
            <v>M070729105</v>
          </cell>
          <cell r="C19697" t="str">
            <v>C22° 30' RPVC BF JE CL. 8 DN 600</v>
          </cell>
          <cell r="D19697" t="str">
            <v>PC</v>
          </cell>
          <cell r="E19697">
            <v>1788.45</v>
          </cell>
        </row>
        <row r="19698">
          <cell r="B19698" t="str">
            <v>M070729109</v>
          </cell>
          <cell r="C19698" t="str">
            <v>C22° 30' RPVC BF JE CL. 8 DN 700</v>
          </cell>
          <cell r="D19698" t="str">
            <v>PC</v>
          </cell>
          <cell r="E19698">
            <v>2264.83</v>
          </cell>
        </row>
        <row r="19699">
          <cell r="B19699" t="str">
            <v>M070730000</v>
          </cell>
          <cell r="C19699" t="str">
            <v>CURVA 22?30' RPVC BF JE CL. 10 / CL. 12</v>
          </cell>
        </row>
        <row r="19700">
          <cell r="B19700" t="str">
            <v>M070730001</v>
          </cell>
          <cell r="C19700" t="str">
            <v>C22° 30' RPVC BF JE CL. 10 DN 50</v>
          </cell>
          <cell r="D19700" t="str">
            <v>PC</v>
          </cell>
          <cell r="E19700">
            <v>193.74</v>
          </cell>
        </row>
        <row r="19701">
          <cell r="B19701" t="str">
            <v>M070730005</v>
          </cell>
          <cell r="C19701" t="str">
            <v>C22° 30' RPVC BF JE CL. 10 DN 75</v>
          </cell>
          <cell r="D19701" t="str">
            <v>PC</v>
          </cell>
          <cell r="E19701">
            <v>281.66000000000003</v>
          </cell>
        </row>
        <row r="19702">
          <cell r="B19702" t="str">
            <v>M070730009</v>
          </cell>
          <cell r="C19702" t="str">
            <v>C22° 30' RPVC BF JE CL. 10 DN 100</v>
          </cell>
          <cell r="D19702" t="str">
            <v>PC</v>
          </cell>
          <cell r="E19702">
            <v>356.48</v>
          </cell>
        </row>
        <row r="19703">
          <cell r="B19703" t="str">
            <v>M070730013</v>
          </cell>
          <cell r="C19703" t="str">
            <v>C22° 30' RPVC BF JE CL. 10 DN 125</v>
          </cell>
          <cell r="D19703" t="str">
            <v>PC</v>
          </cell>
          <cell r="E19703">
            <v>460.14</v>
          </cell>
        </row>
        <row r="19704">
          <cell r="B19704" t="str">
            <v>M070730017</v>
          </cell>
          <cell r="C19704" t="str">
            <v>C22° 30' RPVC BF JE CL. 10 DN 150</v>
          </cell>
          <cell r="D19704" t="str">
            <v>PC</v>
          </cell>
          <cell r="E19704">
            <v>536.20000000000005</v>
          </cell>
        </row>
        <row r="19705">
          <cell r="B19705" t="str">
            <v>M070730021</v>
          </cell>
          <cell r="C19705" t="str">
            <v>C22° 30' RPVC BF JE CL. 10 DN 200</v>
          </cell>
          <cell r="D19705" t="str">
            <v>PC</v>
          </cell>
          <cell r="E19705">
            <v>534.48</v>
          </cell>
        </row>
        <row r="19706">
          <cell r="B19706" t="str">
            <v>M070730025</v>
          </cell>
          <cell r="C19706" t="str">
            <v>C22° 30' RPVC BF JE CL. 10 DN 250</v>
          </cell>
          <cell r="D19706" t="str">
            <v>PC</v>
          </cell>
          <cell r="E19706">
            <v>649.16999999999996</v>
          </cell>
        </row>
        <row r="19707">
          <cell r="B19707" t="str">
            <v>M070730029</v>
          </cell>
          <cell r="C19707" t="str">
            <v>C22° 30' RPVC BF JE CL. 10 DN 300</v>
          </cell>
          <cell r="D19707" t="str">
            <v>PC</v>
          </cell>
          <cell r="E19707">
            <v>773.63</v>
          </cell>
        </row>
        <row r="19708">
          <cell r="B19708" t="str">
            <v>M070730033</v>
          </cell>
          <cell r="C19708" t="str">
            <v>C22° 30' RPVC BF JE CL. 10 DN 350</v>
          </cell>
          <cell r="D19708" t="str">
            <v>PC</v>
          </cell>
          <cell r="E19708">
            <v>912.62</v>
          </cell>
        </row>
        <row r="19709">
          <cell r="B19709" t="str">
            <v>M070730037</v>
          </cell>
          <cell r="C19709" t="str">
            <v>C22° 30' RPVC BF JE CL. 10 DN 400</v>
          </cell>
          <cell r="D19709" t="str">
            <v>PC</v>
          </cell>
          <cell r="E19709">
            <v>1124.5899999999999</v>
          </cell>
        </row>
        <row r="19710">
          <cell r="B19710" t="str">
            <v>M070730041</v>
          </cell>
          <cell r="C19710" t="str">
            <v>C22° 30' RPVC BF JE CL. 10 DN 450</v>
          </cell>
          <cell r="D19710" t="str">
            <v>PC</v>
          </cell>
          <cell r="E19710">
            <v>1390.71</v>
          </cell>
        </row>
        <row r="19711">
          <cell r="B19711" t="str">
            <v>M070730045</v>
          </cell>
          <cell r="C19711" t="str">
            <v>C22° 30' RPVC BF JE CL. 10 DN 500</v>
          </cell>
          <cell r="D19711" t="str">
            <v>PC</v>
          </cell>
          <cell r="E19711">
            <v>1485.58</v>
          </cell>
        </row>
        <row r="19712">
          <cell r="B19712" t="str">
            <v>M070730049</v>
          </cell>
          <cell r="C19712" t="str">
            <v>C22° 30' RPVC BF JE CL. 10 DN 600</v>
          </cell>
          <cell r="D19712" t="str">
            <v>PC</v>
          </cell>
          <cell r="E19712">
            <v>1788.45</v>
          </cell>
        </row>
        <row r="19713">
          <cell r="B19713" t="str">
            <v>M070730053</v>
          </cell>
          <cell r="C19713" t="str">
            <v>C22° 30' RPVC BF JE CL. 10 DN 700</v>
          </cell>
          <cell r="D19713" t="str">
            <v>PC</v>
          </cell>
          <cell r="E19713">
            <v>2264.83</v>
          </cell>
        </row>
        <row r="19714">
          <cell r="B19714" t="str">
            <v>M070730057</v>
          </cell>
          <cell r="C19714" t="str">
            <v>C22° 30' RPVC BF JE CL. 12 DN 50</v>
          </cell>
          <cell r="D19714" t="str">
            <v>PC</v>
          </cell>
          <cell r="E19714">
            <v>207.47</v>
          </cell>
        </row>
        <row r="19715">
          <cell r="B19715" t="str">
            <v>M070730061</v>
          </cell>
          <cell r="C19715" t="str">
            <v>C22° 30' RPVC BF JE CL. 12 DN 75</v>
          </cell>
          <cell r="D19715" t="str">
            <v>PC</v>
          </cell>
          <cell r="E19715">
            <v>254.08</v>
          </cell>
        </row>
        <row r="19716">
          <cell r="B19716" t="str">
            <v>M070730065</v>
          </cell>
          <cell r="C19716" t="str">
            <v>C22° 30' RPVC BF JE CL. 12 DN 100</v>
          </cell>
          <cell r="D19716" t="str">
            <v>PC</v>
          </cell>
          <cell r="E19716">
            <v>380.65</v>
          </cell>
        </row>
        <row r="19717">
          <cell r="B19717" t="str">
            <v>M070730069</v>
          </cell>
          <cell r="C19717" t="str">
            <v>C22° 30' RPVC BF JE CL. 12 DN 125</v>
          </cell>
          <cell r="D19717" t="str">
            <v>PC</v>
          </cell>
          <cell r="E19717">
            <v>494.36</v>
          </cell>
        </row>
        <row r="19718">
          <cell r="B19718" t="str">
            <v>M070730073</v>
          </cell>
          <cell r="C19718" t="str">
            <v>C22° 30' RPVC BF JE CL. 12 DN 150</v>
          </cell>
          <cell r="D19718" t="str">
            <v>PC</v>
          </cell>
          <cell r="E19718">
            <v>543.54999999999995</v>
          </cell>
        </row>
        <row r="19719">
          <cell r="B19719" t="str">
            <v>M070730077</v>
          </cell>
          <cell r="C19719" t="str">
            <v>C22° 30' RPVC BF JE CL. 12 DN 200</v>
          </cell>
          <cell r="D19719" t="str">
            <v>PC</v>
          </cell>
          <cell r="E19719">
            <v>607.52</v>
          </cell>
        </row>
        <row r="19720">
          <cell r="B19720" t="str">
            <v>M070730081</v>
          </cell>
          <cell r="C19720" t="str">
            <v>C22° 30' RPVC BF JE CL. 12 DN 250</v>
          </cell>
          <cell r="D19720" t="str">
            <v>PC</v>
          </cell>
          <cell r="E19720">
            <v>695.76</v>
          </cell>
        </row>
        <row r="19721">
          <cell r="B19721" t="str">
            <v>M070730085</v>
          </cell>
          <cell r="C19721" t="str">
            <v>C22° 30' RPVC BF JE CL. 12 DN 300</v>
          </cell>
          <cell r="D19721" t="str">
            <v>PC</v>
          </cell>
          <cell r="E19721">
            <v>849.7</v>
          </cell>
        </row>
        <row r="19722">
          <cell r="B19722" t="str">
            <v>M070730089</v>
          </cell>
          <cell r="C19722" t="str">
            <v>C22° 30' RPVC BF JE CL. 12 DN 350</v>
          </cell>
          <cell r="D19722" t="str">
            <v>PC</v>
          </cell>
          <cell r="E19722">
            <v>1041.18</v>
          </cell>
        </row>
        <row r="19723">
          <cell r="B19723" t="str">
            <v>M070730093</v>
          </cell>
          <cell r="C19723" t="str">
            <v>C22° 30' RPVC BF JE CL. 12 DN 400</v>
          </cell>
          <cell r="D19723" t="str">
            <v>PC</v>
          </cell>
          <cell r="E19723">
            <v>1283.3399999999999</v>
          </cell>
        </row>
        <row r="19724">
          <cell r="B19724" t="str">
            <v>M070730097</v>
          </cell>
          <cell r="C19724" t="str">
            <v>C22° 30' RPVC BF JE CL. 12 DN 450</v>
          </cell>
          <cell r="D19724" t="str">
            <v>PC</v>
          </cell>
          <cell r="E19724">
            <v>1619.71</v>
          </cell>
        </row>
        <row r="19725">
          <cell r="B19725" t="str">
            <v>M070730101</v>
          </cell>
          <cell r="C19725" t="str">
            <v>C22° 30' RPVC BF JE CL. 12 DN 500</v>
          </cell>
          <cell r="D19725" t="str">
            <v>PC</v>
          </cell>
          <cell r="E19725">
            <v>1787.26</v>
          </cell>
        </row>
        <row r="19726">
          <cell r="B19726" t="str">
            <v>M070730105</v>
          </cell>
          <cell r="C19726" t="str">
            <v>C22° 30' RPVC BF JE CL. 12 DN 600</v>
          </cell>
          <cell r="D19726" t="str">
            <v>PC</v>
          </cell>
          <cell r="E19726">
            <v>2141.84</v>
          </cell>
        </row>
        <row r="19727">
          <cell r="B19727" t="str">
            <v>M070730109</v>
          </cell>
          <cell r="C19727" t="str">
            <v>C22° 30' RPVC BF JE CL. 12 DN 700</v>
          </cell>
          <cell r="D19727" t="str">
            <v>PC</v>
          </cell>
          <cell r="E19727">
            <v>2514.17</v>
          </cell>
        </row>
        <row r="19728">
          <cell r="B19728" t="str">
            <v>M070731000</v>
          </cell>
          <cell r="C19728" t="str">
            <v>CURVA 22?30' RPVC BF JE CL. 14 / CL. 16</v>
          </cell>
        </row>
        <row r="19729">
          <cell r="B19729" t="str">
            <v>M070731001</v>
          </cell>
          <cell r="C19729" t="str">
            <v>C22° 30' RPVC BF JE CL. 14 DN 50</v>
          </cell>
          <cell r="D19729" t="str">
            <v>PC</v>
          </cell>
          <cell r="E19729">
            <v>207.47</v>
          </cell>
        </row>
        <row r="19730">
          <cell r="B19730" t="str">
            <v>M070731005</v>
          </cell>
          <cell r="C19730" t="str">
            <v>C22° 30' RPVC BF JE CL. 14 DN 75</v>
          </cell>
          <cell r="D19730" t="str">
            <v>PC</v>
          </cell>
          <cell r="E19730">
            <v>254.08</v>
          </cell>
        </row>
        <row r="19731">
          <cell r="B19731" t="str">
            <v>M070731009</v>
          </cell>
          <cell r="C19731" t="str">
            <v>C22° 30' RPVC BF JE CL. 14 DN 100</v>
          </cell>
          <cell r="D19731" t="str">
            <v>PC</v>
          </cell>
          <cell r="E19731">
            <v>380.65</v>
          </cell>
        </row>
        <row r="19732">
          <cell r="B19732" t="str">
            <v>M070731013</v>
          </cell>
          <cell r="C19732" t="str">
            <v>C22° 30' RPVC BF JE CL. 14 DN 125</v>
          </cell>
          <cell r="D19732" t="str">
            <v>PC</v>
          </cell>
          <cell r="E19732">
            <v>494.36</v>
          </cell>
        </row>
        <row r="19733">
          <cell r="B19733" t="str">
            <v>M070731017</v>
          </cell>
          <cell r="C19733" t="str">
            <v>C22° 30' RPVC BF JE CL. 14 DN 150</v>
          </cell>
          <cell r="D19733" t="str">
            <v>PC</v>
          </cell>
          <cell r="E19733">
            <v>543.54999999999995</v>
          </cell>
        </row>
        <row r="19734">
          <cell r="B19734" t="str">
            <v>M070731021</v>
          </cell>
          <cell r="C19734" t="str">
            <v>C22° 30' RPVC BF JE CL. 14 DN 200</v>
          </cell>
          <cell r="D19734" t="str">
            <v>PC</v>
          </cell>
          <cell r="E19734">
            <v>607.52</v>
          </cell>
        </row>
        <row r="19735">
          <cell r="B19735" t="str">
            <v>M070731025</v>
          </cell>
          <cell r="C19735" t="str">
            <v>C22° 30' RPVC BF JE CL. 14 DN 250</v>
          </cell>
          <cell r="D19735" t="str">
            <v>PC</v>
          </cell>
          <cell r="E19735">
            <v>695.76</v>
          </cell>
        </row>
        <row r="19736">
          <cell r="B19736" t="str">
            <v>M070731029</v>
          </cell>
          <cell r="C19736" t="str">
            <v>C22° 30' RPVC BF JE CL. 14 DN 300</v>
          </cell>
          <cell r="D19736" t="str">
            <v>PC</v>
          </cell>
          <cell r="E19736">
            <v>849.7</v>
          </cell>
        </row>
        <row r="19737">
          <cell r="B19737" t="str">
            <v>M070731033</v>
          </cell>
          <cell r="C19737" t="str">
            <v>C22° 30' RPVC BF JE CL. 14 DN 350</v>
          </cell>
          <cell r="D19737" t="str">
            <v>PC</v>
          </cell>
          <cell r="E19737">
            <v>1041.18</v>
          </cell>
        </row>
        <row r="19738">
          <cell r="B19738" t="str">
            <v>M070731037</v>
          </cell>
          <cell r="C19738" t="str">
            <v>C22° 30' RPVC BF JE CL. 14 DN 400</v>
          </cell>
          <cell r="D19738" t="str">
            <v>PC</v>
          </cell>
          <cell r="E19738">
            <v>1283.3399999999999</v>
          </cell>
        </row>
        <row r="19739">
          <cell r="B19739" t="str">
            <v>M070731041</v>
          </cell>
          <cell r="C19739" t="str">
            <v>C22° 30' RPVC BF JE CL. 14 DN 450</v>
          </cell>
          <cell r="D19739" t="str">
            <v>PC</v>
          </cell>
          <cell r="E19739">
            <v>1619.71</v>
          </cell>
        </row>
        <row r="19740">
          <cell r="B19740" t="str">
            <v>M070731045</v>
          </cell>
          <cell r="C19740" t="str">
            <v>C22° 30' RPVC BF JE CL. 14 DN 500</v>
          </cell>
          <cell r="D19740" t="str">
            <v>PC</v>
          </cell>
          <cell r="E19740">
            <v>1787.26</v>
          </cell>
        </row>
        <row r="19741">
          <cell r="B19741" t="str">
            <v>M070731049</v>
          </cell>
          <cell r="C19741" t="str">
            <v>C22° 30' RPVC BF JE CL. 14 DN 600</v>
          </cell>
          <cell r="D19741" t="str">
            <v>PC</v>
          </cell>
          <cell r="E19741">
            <v>2141.84</v>
          </cell>
        </row>
        <row r="19742">
          <cell r="B19742" t="str">
            <v>M070731053</v>
          </cell>
          <cell r="C19742" t="str">
            <v>C22° 30' RPVC BF JE CL. 14 DN 700</v>
          </cell>
          <cell r="D19742" t="str">
            <v>PC</v>
          </cell>
          <cell r="E19742">
            <v>2514.17</v>
          </cell>
        </row>
        <row r="19743">
          <cell r="B19743" t="str">
            <v>M070731057</v>
          </cell>
          <cell r="C19743" t="str">
            <v>C22° 30' RPVC BF JE CL. 16 DN 50</v>
          </cell>
          <cell r="D19743" t="str">
            <v>PC</v>
          </cell>
          <cell r="E19743">
            <v>207.47</v>
          </cell>
        </row>
        <row r="19744">
          <cell r="B19744" t="str">
            <v>M070731061</v>
          </cell>
          <cell r="C19744" t="str">
            <v>C22° 30' RPVC BF JE CL. 16 DN 75</v>
          </cell>
          <cell r="D19744" t="str">
            <v>PC</v>
          </cell>
          <cell r="E19744">
            <v>254.08</v>
          </cell>
        </row>
        <row r="19745">
          <cell r="B19745" t="str">
            <v>M070731065</v>
          </cell>
          <cell r="C19745" t="str">
            <v>C22° 30' RPVC BF JE CL. 16 DN 100</v>
          </cell>
          <cell r="D19745" t="str">
            <v>PC</v>
          </cell>
          <cell r="E19745">
            <v>380.65</v>
          </cell>
        </row>
        <row r="19746">
          <cell r="B19746" t="str">
            <v>M070731069</v>
          </cell>
          <cell r="C19746" t="str">
            <v>C22° 30' RPVC BF JE CL. 16 DN 125</v>
          </cell>
          <cell r="D19746" t="str">
            <v>PC</v>
          </cell>
          <cell r="E19746">
            <v>494.36</v>
          </cell>
        </row>
        <row r="19747">
          <cell r="B19747" t="str">
            <v>M070731073</v>
          </cell>
          <cell r="C19747" t="str">
            <v>C22° 30' RPVC BF JE CL. 16 DN 150</v>
          </cell>
          <cell r="D19747" t="str">
            <v>PC</v>
          </cell>
          <cell r="E19747">
            <v>543.54999999999995</v>
          </cell>
        </row>
        <row r="19748">
          <cell r="B19748" t="str">
            <v>M070731077</v>
          </cell>
          <cell r="C19748" t="str">
            <v>C22° 30' RPVC BF JE CL. 16 DN 200</v>
          </cell>
          <cell r="D19748" t="str">
            <v>PC</v>
          </cell>
          <cell r="E19748">
            <v>607.52</v>
          </cell>
        </row>
        <row r="19749">
          <cell r="B19749" t="str">
            <v>M070731081</v>
          </cell>
          <cell r="C19749" t="str">
            <v>C22° 30' RPVC BF JE CL. 16 DN 250</v>
          </cell>
          <cell r="D19749" t="str">
            <v>PC</v>
          </cell>
          <cell r="E19749">
            <v>695.76</v>
          </cell>
        </row>
        <row r="19750">
          <cell r="B19750" t="str">
            <v>M070731085</v>
          </cell>
          <cell r="C19750" t="str">
            <v>C22° 30' RPVC BF JE CL. 16 DN 300</v>
          </cell>
          <cell r="D19750" t="str">
            <v>PC</v>
          </cell>
          <cell r="E19750">
            <v>849.7</v>
          </cell>
        </row>
        <row r="19751">
          <cell r="B19751" t="str">
            <v>M070731089</v>
          </cell>
          <cell r="C19751" t="str">
            <v>C22° 30' RPVC BF JE CL. 16 DN 350</v>
          </cell>
          <cell r="D19751" t="str">
            <v>PC</v>
          </cell>
          <cell r="E19751">
            <v>1041.18</v>
          </cell>
        </row>
        <row r="19752">
          <cell r="B19752" t="str">
            <v>M070731093</v>
          </cell>
          <cell r="C19752" t="str">
            <v>C22° 30' RPVC BF JE CL. 16 DN 400</v>
          </cell>
          <cell r="D19752" t="str">
            <v>PC</v>
          </cell>
          <cell r="E19752">
            <v>1283.3399999999999</v>
          </cell>
        </row>
        <row r="19753">
          <cell r="B19753" t="str">
            <v>M070731097</v>
          </cell>
          <cell r="C19753" t="str">
            <v>C22° 30' RPVC BF JE CL. 16 DN 450</v>
          </cell>
          <cell r="D19753" t="str">
            <v>PC</v>
          </cell>
          <cell r="E19753">
            <v>1619.71</v>
          </cell>
        </row>
        <row r="19754">
          <cell r="B19754" t="str">
            <v>M070731101</v>
          </cell>
          <cell r="C19754" t="str">
            <v>C22° 30' RPVC BF JE CL. 16 DN 500</v>
          </cell>
          <cell r="D19754" t="str">
            <v>PC</v>
          </cell>
          <cell r="E19754">
            <v>1787.26</v>
          </cell>
        </row>
        <row r="19755">
          <cell r="B19755" t="str">
            <v>M070731105</v>
          </cell>
          <cell r="C19755" t="str">
            <v>C22° 30' RPVC BF JE CL. 16 DN 600</v>
          </cell>
          <cell r="D19755" t="str">
            <v>PC</v>
          </cell>
          <cell r="E19755">
            <v>2141.84</v>
          </cell>
        </row>
        <row r="19756">
          <cell r="B19756" t="str">
            <v>M070731109</v>
          </cell>
          <cell r="C19756" t="str">
            <v>C22° 30' RPVC BF JE CL. 16 DN 700</v>
          </cell>
          <cell r="D19756" t="str">
            <v>PC</v>
          </cell>
          <cell r="E19756">
            <v>2514.17</v>
          </cell>
        </row>
        <row r="19757">
          <cell r="B19757" t="str">
            <v>M070733000</v>
          </cell>
          <cell r="C19757" t="str">
            <v>CURVA 11?15' RPVC BF JE CL. 6 / CL. 8</v>
          </cell>
        </row>
        <row r="19758">
          <cell r="B19758" t="str">
            <v>M070733001</v>
          </cell>
          <cell r="C19758" t="str">
            <v>C11° 15' RPVC BF JE CL. 6 DN 50</v>
          </cell>
          <cell r="D19758" t="str">
            <v>PC</v>
          </cell>
          <cell r="E19758">
            <v>184.05</v>
          </cell>
        </row>
        <row r="19759">
          <cell r="B19759" t="str">
            <v>M070733005</v>
          </cell>
          <cell r="C19759" t="str">
            <v>C11° 15' RPVC BF JE CL. 6 DN 75</v>
          </cell>
          <cell r="D19759" t="str">
            <v>PC</v>
          </cell>
          <cell r="E19759">
            <v>267.58</v>
          </cell>
        </row>
        <row r="19760">
          <cell r="B19760" t="str">
            <v>M070733009</v>
          </cell>
          <cell r="C19760" t="str">
            <v>C11° 15' RPVC BF JE CL. 6 DN 100</v>
          </cell>
          <cell r="D19760" t="str">
            <v>PC</v>
          </cell>
          <cell r="E19760">
            <v>338.63</v>
          </cell>
        </row>
        <row r="19761">
          <cell r="B19761" t="str">
            <v>M070733013</v>
          </cell>
          <cell r="C19761" t="str">
            <v>C11° 15' RPVC BF JE CL. 6 DN 125</v>
          </cell>
          <cell r="D19761" t="str">
            <v>PC</v>
          </cell>
          <cell r="E19761">
            <v>437.14</v>
          </cell>
        </row>
        <row r="19762">
          <cell r="B19762" t="str">
            <v>M070733017</v>
          </cell>
          <cell r="C19762" t="str">
            <v>C11° 15' RPVC BF JE CL. 6 DN 150</v>
          </cell>
          <cell r="D19762" t="str">
            <v>PC</v>
          </cell>
          <cell r="E19762">
            <v>509.4</v>
          </cell>
        </row>
        <row r="19763">
          <cell r="B19763" t="str">
            <v>M070733021</v>
          </cell>
          <cell r="C19763" t="str">
            <v>C11° 15' RPVC BF JE CL. 6 DN 200</v>
          </cell>
          <cell r="D19763" t="str">
            <v>PC</v>
          </cell>
          <cell r="E19763">
            <v>507.74</v>
          </cell>
        </row>
        <row r="19764">
          <cell r="B19764" t="str">
            <v>M070733025</v>
          </cell>
          <cell r="C19764" t="str">
            <v>C11° 15' RPVC BF JE CL. 6 DN 250</v>
          </cell>
          <cell r="D19764" t="str">
            <v>PC</v>
          </cell>
          <cell r="E19764">
            <v>616.72</v>
          </cell>
        </row>
        <row r="19765">
          <cell r="B19765" t="str">
            <v>M070733029</v>
          </cell>
          <cell r="C19765" t="str">
            <v>C11° 15' RPVC BF JE CL. 6 DN 300</v>
          </cell>
          <cell r="D19765" t="str">
            <v>PC</v>
          </cell>
          <cell r="E19765">
            <v>734.95</v>
          </cell>
        </row>
        <row r="19766">
          <cell r="B19766" t="str">
            <v>M070733033</v>
          </cell>
          <cell r="C19766" t="str">
            <v>C11° 15' RPVC BF JE CL. 6 DN 350</v>
          </cell>
          <cell r="D19766" t="str">
            <v>PC</v>
          </cell>
          <cell r="E19766">
            <v>866.95</v>
          </cell>
        </row>
        <row r="19767">
          <cell r="B19767" t="str">
            <v>M070733037</v>
          </cell>
          <cell r="C19767" t="str">
            <v>C11° 15' RPVC BF JE CL. 6 DN 400</v>
          </cell>
          <cell r="D19767" t="str">
            <v>PC</v>
          </cell>
          <cell r="E19767">
            <v>1068.3699999999999</v>
          </cell>
        </row>
        <row r="19768">
          <cell r="B19768" t="str">
            <v>M070733041</v>
          </cell>
          <cell r="C19768" t="str">
            <v>C11° 15' RPVC BF JE CL. 6 DN 450</v>
          </cell>
          <cell r="D19768" t="str">
            <v>PC</v>
          </cell>
          <cell r="E19768">
            <v>1321.21</v>
          </cell>
        </row>
        <row r="19769">
          <cell r="B19769" t="str">
            <v>M070733045</v>
          </cell>
          <cell r="C19769" t="str">
            <v>C11° 15' RPVC BF JE CL. 6 DN 500</v>
          </cell>
          <cell r="D19769" t="str">
            <v>PC</v>
          </cell>
          <cell r="E19769">
            <v>1411.32</v>
          </cell>
        </row>
        <row r="19770">
          <cell r="B19770" t="str">
            <v>M070733049</v>
          </cell>
          <cell r="C19770" t="str">
            <v>C11° 15' RPVC BF JE CL. 6 DN 600</v>
          </cell>
          <cell r="D19770" t="str">
            <v>PC</v>
          </cell>
          <cell r="E19770">
            <v>1699.04</v>
          </cell>
        </row>
        <row r="19771">
          <cell r="B19771" t="str">
            <v>M070733053</v>
          </cell>
          <cell r="C19771" t="str">
            <v>C11° 15' RPVC BF JE CL. 6 DN 700</v>
          </cell>
          <cell r="D19771" t="str">
            <v>PC</v>
          </cell>
          <cell r="E19771">
            <v>2151.61</v>
          </cell>
        </row>
        <row r="19772">
          <cell r="B19772" t="str">
            <v>M070733057</v>
          </cell>
          <cell r="C19772" t="str">
            <v>C11° 15' RPVC BF JE CL. 8 DN 50</v>
          </cell>
          <cell r="D19772" t="str">
            <v>PC</v>
          </cell>
          <cell r="E19772">
            <v>184.05</v>
          </cell>
        </row>
        <row r="19773">
          <cell r="B19773" t="str">
            <v>M070733061</v>
          </cell>
          <cell r="C19773" t="str">
            <v>C11° 15' RPVC BF JE CL. 8 DN 75</v>
          </cell>
          <cell r="D19773" t="str">
            <v>PC</v>
          </cell>
          <cell r="E19773">
            <v>267.58</v>
          </cell>
        </row>
        <row r="19774">
          <cell r="B19774" t="str">
            <v>M070733065</v>
          </cell>
          <cell r="C19774" t="str">
            <v>C11° 15' RPVC BF JE CL. 8 DN 100</v>
          </cell>
          <cell r="D19774" t="str">
            <v>PC</v>
          </cell>
          <cell r="E19774">
            <v>338.63</v>
          </cell>
        </row>
        <row r="19775">
          <cell r="B19775" t="str">
            <v>M070733069</v>
          </cell>
          <cell r="C19775" t="str">
            <v>C11° 15' RPVC BF JE CL. 8 DN 125</v>
          </cell>
          <cell r="D19775" t="str">
            <v>PC</v>
          </cell>
          <cell r="E19775">
            <v>437.14</v>
          </cell>
        </row>
        <row r="19776">
          <cell r="B19776" t="str">
            <v>M070733073</v>
          </cell>
          <cell r="C19776" t="str">
            <v>C11° 15' RPVC BF JE CL. 8 DN 150</v>
          </cell>
          <cell r="D19776" t="str">
            <v>PC</v>
          </cell>
          <cell r="E19776">
            <v>509.4</v>
          </cell>
        </row>
        <row r="19777">
          <cell r="B19777" t="str">
            <v>M070733077</v>
          </cell>
          <cell r="C19777" t="str">
            <v>C11° 15' RPVC BF JE CL. 8 DN 200</v>
          </cell>
          <cell r="D19777" t="str">
            <v>PC</v>
          </cell>
          <cell r="E19777">
            <v>507.74</v>
          </cell>
        </row>
        <row r="19778">
          <cell r="B19778" t="str">
            <v>M070733081</v>
          </cell>
          <cell r="C19778" t="str">
            <v>C11° 15' RPVC BF JE CL. 8 DN 250</v>
          </cell>
          <cell r="D19778" t="str">
            <v>PC</v>
          </cell>
          <cell r="E19778">
            <v>616.72</v>
          </cell>
        </row>
        <row r="19779">
          <cell r="B19779" t="str">
            <v>M070733085</v>
          </cell>
          <cell r="C19779" t="str">
            <v>C11° 15' RPVC BF JE CL. 8 DN 300</v>
          </cell>
          <cell r="D19779" t="str">
            <v>PC</v>
          </cell>
          <cell r="E19779">
            <v>734.95</v>
          </cell>
        </row>
        <row r="19780">
          <cell r="B19780" t="str">
            <v>M070733089</v>
          </cell>
          <cell r="C19780" t="str">
            <v>C11° 15' RPVC BF JE CL. 8 DN 350</v>
          </cell>
          <cell r="D19780" t="str">
            <v>PC</v>
          </cell>
          <cell r="E19780">
            <v>866.95</v>
          </cell>
        </row>
        <row r="19781">
          <cell r="B19781" t="str">
            <v>M070733093</v>
          </cell>
          <cell r="C19781" t="str">
            <v>C11° 15' RPVC BF JE CL. 8 DN 400</v>
          </cell>
          <cell r="D19781" t="str">
            <v>PC</v>
          </cell>
          <cell r="E19781">
            <v>1068.3699999999999</v>
          </cell>
        </row>
        <row r="19782">
          <cell r="B19782" t="str">
            <v>M070733097</v>
          </cell>
          <cell r="C19782" t="str">
            <v>C11° 15' RPVC BF JE CL. 8 DN 450</v>
          </cell>
          <cell r="D19782" t="str">
            <v>PC</v>
          </cell>
          <cell r="E19782">
            <v>1321.21</v>
          </cell>
        </row>
        <row r="19783">
          <cell r="B19783" t="str">
            <v>M070733101</v>
          </cell>
          <cell r="C19783" t="str">
            <v>C11° 15' RPVC BF JE CL. 8 DN 500</v>
          </cell>
          <cell r="D19783" t="str">
            <v>PC</v>
          </cell>
          <cell r="E19783">
            <v>1411.32</v>
          </cell>
        </row>
        <row r="19784">
          <cell r="B19784" t="str">
            <v>M070733105</v>
          </cell>
          <cell r="C19784" t="str">
            <v>C11° 15' RPVC BF JE CL. 8 DN 600</v>
          </cell>
          <cell r="D19784" t="str">
            <v>PC</v>
          </cell>
          <cell r="E19784">
            <v>1699.04</v>
          </cell>
        </row>
        <row r="19785">
          <cell r="B19785" t="str">
            <v>M070733109</v>
          </cell>
          <cell r="C19785" t="str">
            <v>C11° 15' RPVC BF JE CL. 8 DN 700</v>
          </cell>
          <cell r="D19785" t="str">
            <v>PC</v>
          </cell>
          <cell r="E19785">
            <v>2151.61</v>
          </cell>
        </row>
        <row r="19786">
          <cell r="B19786" t="str">
            <v>M070734000</v>
          </cell>
          <cell r="C19786" t="str">
            <v>CURVA 11?15' RPVC BF JE CL. 10 / CL. 12</v>
          </cell>
        </row>
        <row r="19787">
          <cell r="B19787" t="str">
            <v>M070734001</v>
          </cell>
          <cell r="C19787" t="str">
            <v>C11° 15' RPVC BF JE CL. 10 DN 50</v>
          </cell>
          <cell r="D19787" t="str">
            <v>PC</v>
          </cell>
          <cell r="E19787">
            <v>184.05</v>
          </cell>
        </row>
        <row r="19788">
          <cell r="B19788" t="str">
            <v>M070734005</v>
          </cell>
          <cell r="C19788" t="str">
            <v>C11° 15' RPVC BF JE CL. 10 DN 75</v>
          </cell>
          <cell r="D19788" t="str">
            <v>PC</v>
          </cell>
          <cell r="E19788">
            <v>267.58</v>
          </cell>
        </row>
        <row r="19789">
          <cell r="B19789" t="str">
            <v>M070734009</v>
          </cell>
          <cell r="C19789" t="str">
            <v>C11° 15' RPVC BF JE CL. 10 DN 100</v>
          </cell>
          <cell r="D19789" t="str">
            <v>PC</v>
          </cell>
          <cell r="E19789">
            <v>338.63</v>
          </cell>
        </row>
        <row r="19790">
          <cell r="B19790" t="str">
            <v>M070734013</v>
          </cell>
          <cell r="C19790" t="str">
            <v>C11° 15' RPVC BF JE CL. 10 DN 125</v>
          </cell>
          <cell r="D19790" t="str">
            <v>PC</v>
          </cell>
          <cell r="E19790">
            <v>437.14</v>
          </cell>
        </row>
        <row r="19791">
          <cell r="B19791" t="str">
            <v>M070734017</v>
          </cell>
          <cell r="C19791" t="str">
            <v>C11° 15' RPVC BF JE CL. 10 DN 150</v>
          </cell>
          <cell r="D19791" t="str">
            <v>PC</v>
          </cell>
          <cell r="E19791">
            <v>509.4</v>
          </cell>
        </row>
        <row r="19792">
          <cell r="B19792" t="str">
            <v>M070734021</v>
          </cell>
          <cell r="C19792" t="str">
            <v>C11° 15' RPVC BF JE CL. 10 DN 200</v>
          </cell>
          <cell r="D19792" t="str">
            <v>PC</v>
          </cell>
          <cell r="E19792">
            <v>507.74</v>
          </cell>
        </row>
        <row r="19793">
          <cell r="B19793" t="str">
            <v>M070734025</v>
          </cell>
          <cell r="C19793" t="str">
            <v>C11° 15' RPVC BF JE CL. 10 DN 250</v>
          </cell>
          <cell r="D19793" t="str">
            <v>PC</v>
          </cell>
          <cell r="E19793">
            <v>616.72</v>
          </cell>
        </row>
        <row r="19794">
          <cell r="B19794" t="str">
            <v>M070734029</v>
          </cell>
          <cell r="C19794" t="str">
            <v>C11° 15' RPVC BF JE CL. 10 DN 300</v>
          </cell>
          <cell r="D19794" t="str">
            <v>PC</v>
          </cell>
          <cell r="E19794">
            <v>734.95</v>
          </cell>
        </row>
        <row r="19795">
          <cell r="B19795" t="str">
            <v>M070734033</v>
          </cell>
          <cell r="C19795" t="str">
            <v>C11° 15' RPVC BF JE CL. 10 DN 350</v>
          </cell>
          <cell r="D19795" t="str">
            <v>PC</v>
          </cell>
          <cell r="E19795">
            <v>866.95</v>
          </cell>
        </row>
        <row r="19796">
          <cell r="B19796" t="str">
            <v>M070734037</v>
          </cell>
          <cell r="C19796" t="str">
            <v>C11° 15' RPVC BF JE CL. 10 DN 400</v>
          </cell>
          <cell r="D19796" t="str">
            <v>PC</v>
          </cell>
          <cell r="E19796">
            <v>1068.3699999999999</v>
          </cell>
        </row>
        <row r="19797">
          <cell r="B19797" t="str">
            <v>M070734041</v>
          </cell>
          <cell r="C19797" t="str">
            <v>C11° 15' RPVC BF JE CL. 10 DN 450</v>
          </cell>
          <cell r="D19797" t="str">
            <v>PC</v>
          </cell>
          <cell r="E19797">
            <v>1321.21</v>
          </cell>
        </row>
        <row r="19798">
          <cell r="B19798" t="str">
            <v>M070734045</v>
          </cell>
          <cell r="C19798" t="str">
            <v>C11° 15' RPVC BF JE CL. 10 DN 500</v>
          </cell>
          <cell r="D19798" t="str">
            <v>PC</v>
          </cell>
          <cell r="E19798">
            <v>1411.32</v>
          </cell>
        </row>
        <row r="19799">
          <cell r="B19799" t="str">
            <v>M070734049</v>
          </cell>
          <cell r="C19799" t="str">
            <v>C11° 15' RPVC BF JE CL. 10 DN 600</v>
          </cell>
          <cell r="D19799" t="str">
            <v>PC</v>
          </cell>
          <cell r="E19799">
            <v>1699.04</v>
          </cell>
        </row>
        <row r="19800">
          <cell r="B19800" t="str">
            <v>M070734053</v>
          </cell>
          <cell r="C19800" t="str">
            <v>C11° 15' RPVC BF JE CL. 10 DN 700</v>
          </cell>
          <cell r="D19800" t="str">
            <v>PC</v>
          </cell>
          <cell r="E19800">
            <v>2151.61</v>
          </cell>
        </row>
        <row r="19801">
          <cell r="B19801" t="str">
            <v>M070734057</v>
          </cell>
          <cell r="C19801" t="str">
            <v>C11° 15' RPVC BF JE CL. 12 DN 50</v>
          </cell>
          <cell r="D19801" t="str">
            <v>PC</v>
          </cell>
          <cell r="E19801">
            <v>197.1</v>
          </cell>
        </row>
        <row r="19802">
          <cell r="B19802" t="str">
            <v>M070734061</v>
          </cell>
          <cell r="C19802" t="str">
            <v>C11° 15' RPVC BF JE CL. 12 DN 75</v>
          </cell>
          <cell r="D19802" t="str">
            <v>PC</v>
          </cell>
          <cell r="E19802">
            <v>241.38</v>
          </cell>
        </row>
        <row r="19803">
          <cell r="B19803" t="str">
            <v>M070734065</v>
          </cell>
          <cell r="C19803" t="str">
            <v>C11° 15' RPVC BF JE CL. 12 DN 100</v>
          </cell>
          <cell r="D19803" t="str">
            <v>PC</v>
          </cell>
          <cell r="E19803">
            <v>361.64</v>
          </cell>
        </row>
        <row r="19804">
          <cell r="B19804" t="str">
            <v>M070734069</v>
          </cell>
          <cell r="C19804" t="str">
            <v>C11° 15' RPVC BF JE CL. 12 DN 125</v>
          </cell>
          <cell r="D19804" t="str">
            <v>PC</v>
          </cell>
          <cell r="E19804">
            <v>469.63</v>
          </cell>
        </row>
        <row r="19805">
          <cell r="B19805" t="str">
            <v>M070734073</v>
          </cell>
          <cell r="C19805" t="str">
            <v>C11° 15' RPVC BF JE CL. 12 DN 150</v>
          </cell>
          <cell r="D19805" t="str">
            <v>PC</v>
          </cell>
          <cell r="E19805">
            <v>516.38</v>
          </cell>
        </row>
        <row r="19806">
          <cell r="B19806" t="str">
            <v>M070734077</v>
          </cell>
          <cell r="C19806" t="str">
            <v>C11° 15' RPVC BF JE CL. 12 DN 200</v>
          </cell>
          <cell r="D19806" t="str">
            <v>PC</v>
          </cell>
          <cell r="E19806">
            <v>577.15</v>
          </cell>
        </row>
        <row r="19807">
          <cell r="B19807" t="str">
            <v>M070734081</v>
          </cell>
          <cell r="C19807" t="str">
            <v>C11° 15' RPVC BF JE CL. 12 DN 250</v>
          </cell>
          <cell r="D19807" t="str">
            <v>PC</v>
          </cell>
          <cell r="E19807">
            <v>660.97</v>
          </cell>
        </row>
        <row r="19808">
          <cell r="B19808" t="str">
            <v>M070734085</v>
          </cell>
          <cell r="C19808" t="str">
            <v>C11° 15' RPVC BF JE CL. 12 DN 300</v>
          </cell>
          <cell r="D19808" t="str">
            <v>PC</v>
          </cell>
          <cell r="E19808">
            <v>807.2</v>
          </cell>
        </row>
        <row r="19809">
          <cell r="B19809" t="str">
            <v>M070734089</v>
          </cell>
          <cell r="C19809" t="str">
            <v>C11° 15' RPVC BF JE CL. 12 DN 350</v>
          </cell>
          <cell r="D19809" t="str">
            <v>PC</v>
          </cell>
          <cell r="E19809">
            <v>989.12</v>
          </cell>
        </row>
        <row r="19810">
          <cell r="B19810" t="str">
            <v>M070734093</v>
          </cell>
          <cell r="C19810" t="str">
            <v>C11° 15' RPVC BF JE CL. 12 DN 400</v>
          </cell>
          <cell r="D19810" t="str">
            <v>PC</v>
          </cell>
          <cell r="E19810">
            <v>1219.1600000000001</v>
          </cell>
        </row>
        <row r="19811">
          <cell r="B19811" t="str">
            <v>M070734097</v>
          </cell>
          <cell r="C19811" t="str">
            <v>C11° 15' RPVC BF JE CL. 12 DN 450</v>
          </cell>
          <cell r="D19811" t="str">
            <v>PC</v>
          </cell>
          <cell r="E19811">
            <v>1538.69</v>
          </cell>
        </row>
        <row r="19812">
          <cell r="B19812" t="str">
            <v>M070734101</v>
          </cell>
          <cell r="C19812" t="str">
            <v>C11° 15' RPVC BF JE CL. 12 DN 500</v>
          </cell>
          <cell r="D19812" t="str">
            <v>PC</v>
          </cell>
          <cell r="E19812">
            <v>1697.9</v>
          </cell>
        </row>
        <row r="19813">
          <cell r="B19813" t="str">
            <v>M070734105</v>
          </cell>
          <cell r="C19813" t="str">
            <v>C11° 15' RPVC BF JE CL. 12 DN 600</v>
          </cell>
          <cell r="D19813" t="str">
            <v>PC</v>
          </cell>
          <cell r="E19813">
            <v>2034.76</v>
          </cell>
        </row>
        <row r="19814">
          <cell r="B19814" t="str">
            <v>M070734109</v>
          </cell>
          <cell r="C19814" t="str">
            <v>C11° 15' RPVC BF JE CL. 12 DN 700</v>
          </cell>
          <cell r="D19814" t="str">
            <v>PC</v>
          </cell>
          <cell r="E19814">
            <v>2388.4499999999998</v>
          </cell>
        </row>
        <row r="19815">
          <cell r="B19815" t="str">
            <v>M070735000</v>
          </cell>
          <cell r="C19815" t="str">
            <v>CURVA 11?15' RPVC BF JE CL. 14 / CL. 16</v>
          </cell>
        </row>
        <row r="19816">
          <cell r="B19816" t="str">
            <v>M070735001</v>
          </cell>
          <cell r="C19816" t="str">
            <v>C11° 15' RPVC BF JE CL. 14 DN 50</v>
          </cell>
          <cell r="D19816" t="str">
            <v>PC</v>
          </cell>
          <cell r="E19816">
            <v>197.1</v>
          </cell>
        </row>
        <row r="19817">
          <cell r="B19817" t="str">
            <v>M070735005</v>
          </cell>
          <cell r="C19817" t="str">
            <v>C11° 15' RPVC BF JE CL. 14 DN 75</v>
          </cell>
          <cell r="D19817" t="str">
            <v>PC</v>
          </cell>
          <cell r="E19817">
            <v>241.38</v>
          </cell>
        </row>
        <row r="19818">
          <cell r="B19818" t="str">
            <v>M070735009</v>
          </cell>
          <cell r="C19818" t="str">
            <v>C11° 15' RPVC BF JE CL. 14 DN 100</v>
          </cell>
          <cell r="D19818" t="str">
            <v>PC</v>
          </cell>
          <cell r="E19818">
            <v>361.64</v>
          </cell>
        </row>
        <row r="19819">
          <cell r="B19819" t="str">
            <v>M070735013</v>
          </cell>
          <cell r="C19819" t="str">
            <v>C11° 15' RPVC BF JE CL. 14 DN 125</v>
          </cell>
          <cell r="D19819" t="str">
            <v>PC</v>
          </cell>
          <cell r="E19819">
            <v>469.63</v>
          </cell>
        </row>
        <row r="19820">
          <cell r="B19820" t="str">
            <v>M070735017</v>
          </cell>
          <cell r="C19820" t="str">
            <v>C11° 15' RPVC BF JE CL. 14 DN 150</v>
          </cell>
          <cell r="D19820" t="str">
            <v>PC</v>
          </cell>
          <cell r="E19820">
            <v>516.38</v>
          </cell>
        </row>
        <row r="19821">
          <cell r="B19821" t="str">
            <v>M070735021</v>
          </cell>
          <cell r="C19821" t="str">
            <v>C11° 15' RPVC BF JE CL. 14 DN 200</v>
          </cell>
          <cell r="D19821" t="str">
            <v>PC</v>
          </cell>
          <cell r="E19821">
            <v>577.15</v>
          </cell>
        </row>
        <row r="19822">
          <cell r="B19822" t="str">
            <v>M070735025</v>
          </cell>
          <cell r="C19822" t="str">
            <v>C11° 15' RPVC BF JE CL. 14 DN 250</v>
          </cell>
          <cell r="D19822" t="str">
            <v>PC</v>
          </cell>
          <cell r="E19822">
            <v>660.97</v>
          </cell>
        </row>
        <row r="19823">
          <cell r="B19823" t="str">
            <v>M070735029</v>
          </cell>
          <cell r="C19823" t="str">
            <v>C11° 15' RPVC BF JE CL. 14 DN 300</v>
          </cell>
          <cell r="D19823" t="str">
            <v>PC</v>
          </cell>
          <cell r="E19823">
            <v>807.2</v>
          </cell>
        </row>
        <row r="19824">
          <cell r="B19824" t="str">
            <v>M070735033</v>
          </cell>
          <cell r="C19824" t="str">
            <v>C11° 15' RPVC BF JE CL. 14 DN 350</v>
          </cell>
          <cell r="D19824" t="str">
            <v>PC</v>
          </cell>
          <cell r="E19824">
            <v>989.12</v>
          </cell>
        </row>
        <row r="19825">
          <cell r="B19825" t="str">
            <v>M070735037</v>
          </cell>
          <cell r="C19825" t="str">
            <v>C11° 15' RPVC BF JE CL. 14 DN 400</v>
          </cell>
          <cell r="D19825" t="str">
            <v>PC</v>
          </cell>
          <cell r="E19825">
            <v>1219.1600000000001</v>
          </cell>
        </row>
        <row r="19826">
          <cell r="B19826" t="str">
            <v>M070735041</v>
          </cell>
          <cell r="C19826" t="str">
            <v>C11° 15' RPVC BF JE CL. 14 DN 450</v>
          </cell>
          <cell r="D19826" t="str">
            <v>PC</v>
          </cell>
          <cell r="E19826">
            <v>1538.69</v>
          </cell>
        </row>
        <row r="19827">
          <cell r="B19827" t="str">
            <v>M070735045</v>
          </cell>
          <cell r="C19827" t="str">
            <v>C11° 15' RPVC BF JE CL. 14 DN 500</v>
          </cell>
          <cell r="D19827" t="str">
            <v>PC</v>
          </cell>
          <cell r="E19827">
            <v>1697.9</v>
          </cell>
        </row>
        <row r="19828">
          <cell r="B19828" t="str">
            <v>M070735049</v>
          </cell>
          <cell r="C19828" t="str">
            <v>C11° 15' RPVC BF JE CL. 14 DN 600</v>
          </cell>
          <cell r="D19828" t="str">
            <v>PC</v>
          </cell>
          <cell r="E19828">
            <v>2034.76</v>
          </cell>
        </row>
        <row r="19829">
          <cell r="B19829" t="str">
            <v>M070735053</v>
          </cell>
          <cell r="C19829" t="str">
            <v>C11° 15' RPVC BF JE CL. 14 DN 700</v>
          </cell>
          <cell r="D19829" t="str">
            <v>PC</v>
          </cell>
          <cell r="E19829">
            <v>2388.4499999999998</v>
          </cell>
        </row>
        <row r="19830">
          <cell r="B19830" t="str">
            <v>M070735057</v>
          </cell>
          <cell r="C19830" t="str">
            <v>C11° 15' RPVC BF JE CL. 16 DN 50</v>
          </cell>
          <cell r="D19830" t="str">
            <v>PC</v>
          </cell>
          <cell r="E19830">
            <v>197.1</v>
          </cell>
        </row>
        <row r="19831">
          <cell r="B19831" t="str">
            <v>M070735061</v>
          </cell>
          <cell r="C19831" t="str">
            <v>C11° 15' RPVC BF JE CL. 16 DN 75</v>
          </cell>
          <cell r="D19831" t="str">
            <v>PC</v>
          </cell>
          <cell r="E19831">
            <v>241.38</v>
          </cell>
        </row>
        <row r="19832">
          <cell r="B19832" t="str">
            <v>M070735065</v>
          </cell>
          <cell r="C19832" t="str">
            <v>C11° 15' RPVC BF JE CL. 16 DN 100</v>
          </cell>
          <cell r="D19832" t="str">
            <v>PC</v>
          </cell>
          <cell r="E19832">
            <v>361.64</v>
          </cell>
        </row>
        <row r="19833">
          <cell r="B19833" t="str">
            <v>M070735069</v>
          </cell>
          <cell r="C19833" t="str">
            <v>C11° 15' RPVC BF JE CL. 16 DN 125</v>
          </cell>
          <cell r="D19833" t="str">
            <v>PC</v>
          </cell>
          <cell r="E19833">
            <v>469.63</v>
          </cell>
        </row>
        <row r="19834">
          <cell r="B19834" t="str">
            <v>M070735073</v>
          </cell>
          <cell r="C19834" t="str">
            <v>C11° 15' RPVC BF JE CL. 16 DN 150</v>
          </cell>
          <cell r="D19834" t="str">
            <v>PC</v>
          </cell>
          <cell r="E19834">
            <v>516.38</v>
          </cell>
        </row>
        <row r="19835">
          <cell r="B19835" t="str">
            <v>M070735077</v>
          </cell>
          <cell r="C19835" t="str">
            <v>C11° 15' RPVC BF JE CL. 16 DN 200</v>
          </cell>
          <cell r="D19835" t="str">
            <v>PC</v>
          </cell>
          <cell r="E19835">
            <v>577.15</v>
          </cell>
        </row>
        <row r="19836">
          <cell r="B19836" t="str">
            <v>M070735081</v>
          </cell>
          <cell r="C19836" t="str">
            <v>C11° 15' RPVC BF JE CL. 16 DN 250</v>
          </cell>
          <cell r="D19836" t="str">
            <v>PC</v>
          </cell>
          <cell r="E19836">
            <v>660.97</v>
          </cell>
        </row>
        <row r="19837">
          <cell r="B19837" t="str">
            <v>M070735085</v>
          </cell>
          <cell r="C19837" t="str">
            <v>C11° 15' RPVC BF JE CL. 16 DN 300</v>
          </cell>
          <cell r="D19837" t="str">
            <v>PC</v>
          </cell>
          <cell r="E19837">
            <v>807.2</v>
          </cell>
        </row>
        <row r="19838">
          <cell r="B19838" t="str">
            <v>M070735089</v>
          </cell>
          <cell r="C19838" t="str">
            <v>C11° 15' RPVC BF JE CL. 16 DN 350</v>
          </cell>
          <cell r="D19838" t="str">
            <v>PC</v>
          </cell>
          <cell r="E19838">
            <v>989.12</v>
          </cell>
        </row>
        <row r="19839">
          <cell r="B19839" t="str">
            <v>M070735093</v>
          </cell>
          <cell r="C19839" t="str">
            <v>C11° 15' RPVC BF JE CL. 16 DN 400</v>
          </cell>
          <cell r="D19839" t="str">
            <v>PC</v>
          </cell>
          <cell r="E19839">
            <v>1219.1600000000001</v>
          </cell>
        </row>
        <row r="19840">
          <cell r="B19840" t="str">
            <v>M070735097</v>
          </cell>
          <cell r="C19840" t="str">
            <v>C11° 15' RPVC BF JE CL. 16 DN 450</v>
          </cell>
          <cell r="D19840" t="str">
            <v>PC</v>
          </cell>
          <cell r="E19840">
            <v>1538.69</v>
          </cell>
        </row>
        <row r="19841">
          <cell r="B19841" t="str">
            <v>M070735101</v>
          </cell>
          <cell r="C19841" t="str">
            <v>C11° 15' RPVC BF JE CL. 16 DN 500</v>
          </cell>
          <cell r="D19841" t="str">
            <v>PC</v>
          </cell>
          <cell r="E19841">
            <v>1697.9</v>
          </cell>
        </row>
        <row r="19842">
          <cell r="B19842" t="str">
            <v>M070735105</v>
          </cell>
          <cell r="C19842" t="str">
            <v>C11° 15' RPVC BF JE CL. 16 DN 600</v>
          </cell>
          <cell r="D19842" t="str">
            <v>PC</v>
          </cell>
          <cell r="E19842">
            <v>2034.76</v>
          </cell>
        </row>
        <row r="19843">
          <cell r="B19843" t="str">
            <v>M070735109</v>
          </cell>
          <cell r="C19843" t="str">
            <v>C11° 15' RPVC BF JE CL. 16 DN 700</v>
          </cell>
          <cell r="D19843" t="str">
            <v>PC</v>
          </cell>
          <cell r="E19843">
            <v>2388.4499999999998</v>
          </cell>
        </row>
        <row r="19844">
          <cell r="B19844" t="str">
            <v>M070736000</v>
          </cell>
          <cell r="C19844" t="str">
            <v>EXTREMIDADE RPVC BF JE CL. 6</v>
          </cell>
        </row>
        <row r="19845">
          <cell r="B19845" t="str">
            <v>M070736001</v>
          </cell>
          <cell r="C19845" t="str">
            <v>E RPVC BF JE CL. 6 DN 600</v>
          </cell>
          <cell r="E19845">
            <v>1169.9100000000001</v>
          </cell>
        </row>
        <row r="19846">
          <cell r="B19846" t="str">
            <v>M070736005</v>
          </cell>
          <cell r="C19846" t="str">
            <v>E RPVC BF JE CL. 6 DN 700</v>
          </cell>
          <cell r="D19846" t="str">
            <v>PC</v>
          </cell>
          <cell r="E19846">
            <v>1475.95</v>
          </cell>
        </row>
        <row r="19847">
          <cell r="B19847" t="str">
            <v>M070737000</v>
          </cell>
          <cell r="C19847" t="str">
            <v>EXTREMIDADE RPVC BF JE CL. 10</v>
          </cell>
        </row>
        <row r="19848">
          <cell r="B19848" t="str">
            <v>M070737001</v>
          </cell>
          <cell r="C19848" t="str">
            <v>E RPVC BF JE CL. 10 DN 50</v>
          </cell>
          <cell r="D19848" t="str">
            <v>PC</v>
          </cell>
          <cell r="E19848">
            <v>120.79</v>
          </cell>
        </row>
        <row r="19849">
          <cell r="B19849" t="str">
            <v>M070737005</v>
          </cell>
          <cell r="C19849" t="str">
            <v>E RPVC BF JE CL. 10 DN 75</v>
          </cell>
          <cell r="D19849" t="str">
            <v>PC</v>
          </cell>
          <cell r="E19849">
            <v>127.21</v>
          </cell>
        </row>
        <row r="19850">
          <cell r="B19850" t="str">
            <v>M070737009</v>
          </cell>
          <cell r="C19850" t="str">
            <v>E RPVC BF JE CL. 10 DN 100</v>
          </cell>
          <cell r="D19850" t="str">
            <v>PC</v>
          </cell>
          <cell r="E19850">
            <v>133.94999999999999</v>
          </cell>
        </row>
        <row r="19851">
          <cell r="B19851" t="str">
            <v>M070737013</v>
          </cell>
          <cell r="C19851" t="str">
            <v>E RPVC BF JE CL. 10 DN 125</v>
          </cell>
          <cell r="D19851" t="str">
            <v>PC</v>
          </cell>
          <cell r="E19851">
            <v>171.87</v>
          </cell>
        </row>
        <row r="19852">
          <cell r="B19852" t="str">
            <v>M070737017</v>
          </cell>
          <cell r="C19852" t="str">
            <v>E RPVC BF JE CL. 10 DN 150</v>
          </cell>
          <cell r="D19852" t="str">
            <v>PC</v>
          </cell>
          <cell r="E19852">
            <v>209.87</v>
          </cell>
        </row>
        <row r="19853">
          <cell r="B19853" t="str">
            <v>M070737021</v>
          </cell>
          <cell r="C19853" t="str">
            <v>E RPVC BF JE CL. 10 DN 200</v>
          </cell>
          <cell r="D19853" t="str">
            <v>PC</v>
          </cell>
          <cell r="E19853">
            <v>285.77</v>
          </cell>
        </row>
        <row r="19854">
          <cell r="B19854" t="str">
            <v>M070737025</v>
          </cell>
          <cell r="C19854" t="str">
            <v>E RPVC BF JE CL. 10 DN 250</v>
          </cell>
          <cell r="D19854" t="str">
            <v>PC</v>
          </cell>
          <cell r="E19854">
            <v>366.15</v>
          </cell>
        </row>
        <row r="19855">
          <cell r="B19855" t="str">
            <v>M070737029</v>
          </cell>
          <cell r="C19855" t="str">
            <v>E RPVC BF JE CL. 10 DN 300</v>
          </cell>
          <cell r="D19855" t="str">
            <v>PC</v>
          </cell>
          <cell r="E19855">
            <v>446.53</v>
          </cell>
        </row>
        <row r="19856">
          <cell r="B19856" t="str">
            <v>M070737033</v>
          </cell>
          <cell r="C19856" t="str">
            <v>E RPVC BF JE CL. 10 DN 350</v>
          </cell>
          <cell r="D19856" t="str">
            <v>PC</v>
          </cell>
          <cell r="E19856">
            <v>553.66999999999996</v>
          </cell>
        </row>
        <row r="19857">
          <cell r="B19857" t="str">
            <v>M070737037</v>
          </cell>
          <cell r="C19857" t="str">
            <v>E RPVC BF JE CL. 10 DN 400</v>
          </cell>
          <cell r="D19857" t="str">
            <v>PC</v>
          </cell>
          <cell r="E19857">
            <v>660.86</v>
          </cell>
        </row>
        <row r="19858">
          <cell r="B19858" t="str">
            <v>M070737041</v>
          </cell>
          <cell r="C19858" t="str">
            <v>E RPVC BF JE CL. 10 DN 450</v>
          </cell>
          <cell r="D19858" t="str">
            <v>PC</v>
          </cell>
          <cell r="E19858">
            <v>785.87</v>
          </cell>
        </row>
        <row r="19859">
          <cell r="B19859" t="str">
            <v>M070737045</v>
          </cell>
          <cell r="C19859" t="str">
            <v>E RPVC BF JE CL. 10 DN 500</v>
          </cell>
          <cell r="D19859" t="str">
            <v>PC</v>
          </cell>
          <cell r="E19859">
            <v>901.97</v>
          </cell>
        </row>
        <row r="19860">
          <cell r="B19860" t="str">
            <v>M070738000</v>
          </cell>
          <cell r="C19860" t="str">
            <v>EXTREMIDADE RPVC BF JE CL. 18</v>
          </cell>
        </row>
        <row r="19861">
          <cell r="B19861" t="str">
            <v>M070738001</v>
          </cell>
          <cell r="C19861" t="str">
            <v>E RPVC BF JE CL. 18 DN 50</v>
          </cell>
          <cell r="D19861" t="str">
            <v>PC</v>
          </cell>
          <cell r="E19861">
            <v>127.18</v>
          </cell>
        </row>
        <row r="19862">
          <cell r="B19862" t="str">
            <v>M070738005</v>
          </cell>
          <cell r="C19862" t="str">
            <v>E RPVC BF JE CL. 18 DN 75</v>
          </cell>
          <cell r="D19862" t="str">
            <v>PC</v>
          </cell>
          <cell r="E19862">
            <v>133.91999999999999</v>
          </cell>
        </row>
        <row r="19863">
          <cell r="B19863" t="str">
            <v>M070738009</v>
          </cell>
          <cell r="C19863" t="str">
            <v>E RPVC BF JE CL. 18 DN 100</v>
          </cell>
          <cell r="D19863" t="str">
            <v>PC</v>
          </cell>
          <cell r="E19863">
            <v>141.02000000000001</v>
          </cell>
        </row>
        <row r="19864">
          <cell r="B19864" t="str">
            <v>M070738013</v>
          </cell>
          <cell r="C19864" t="str">
            <v>E RPVC BF JE CL. 18 DN 125</v>
          </cell>
          <cell r="D19864" t="str">
            <v>PC</v>
          </cell>
          <cell r="E19864">
            <v>180.94</v>
          </cell>
        </row>
        <row r="19865">
          <cell r="B19865" t="str">
            <v>M070738017</v>
          </cell>
          <cell r="C19865" t="str">
            <v>E RPVC BF JE CL. 18 DN 150</v>
          </cell>
          <cell r="D19865" t="str">
            <v>PC</v>
          </cell>
          <cell r="E19865">
            <v>220.91</v>
          </cell>
        </row>
        <row r="19866">
          <cell r="B19866" t="str">
            <v>M070738021</v>
          </cell>
          <cell r="C19866" t="str">
            <v>E RPVC BF JE CL. 18 DN 200</v>
          </cell>
          <cell r="D19866" t="str">
            <v>PC</v>
          </cell>
          <cell r="E19866">
            <v>300.83999999999997</v>
          </cell>
        </row>
        <row r="19867">
          <cell r="B19867" t="str">
            <v>M070738025</v>
          </cell>
          <cell r="C19867" t="str">
            <v>E RPVC BF JE CL. 18 DN 250</v>
          </cell>
          <cell r="D19867" t="str">
            <v>PC</v>
          </cell>
          <cell r="E19867">
            <v>385.44</v>
          </cell>
        </row>
        <row r="19868">
          <cell r="B19868" t="str">
            <v>M070738029</v>
          </cell>
          <cell r="C19868" t="str">
            <v>E RPVC BF JE CL. 18 DN 300</v>
          </cell>
          <cell r="D19868" t="str">
            <v>PC</v>
          </cell>
          <cell r="E19868">
            <v>470.05</v>
          </cell>
        </row>
        <row r="19869">
          <cell r="B19869" t="str">
            <v>M070738033</v>
          </cell>
          <cell r="C19869" t="str">
            <v>E RPVC BF JE CL. 18 DN 350</v>
          </cell>
          <cell r="D19869" t="str">
            <v>PC</v>
          </cell>
          <cell r="E19869">
            <v>582.84</v>
          </cell>
        </row>
        <row r="19870">
          <cell r="B19870" t="str">
            <v>M070738037</v>
          </cell>
          <cell r="C19870" t="str">
            <v>E RPVC BF JE CL. 18 DN 400</v>
          </cell>
          <cell r="D19870" t="str">
            <v>PC</v>
          </cell>
          <cell r="E19870">
            <v>695.65</v>
          </cell>
        </row>
        <row r="19871">
          <cell r="B19871" t="str">
            <v>M070738041</v>
          </cell>
          <cell r="C19871" t="str">
            <v>E RPVC BF JE CL. 18 DN 450</v>
          </cell>
          <cell r="D19871" t="str">
            <v>PC</v>
          </cell>
          <cell r="E19871">
            <v>827.25</v>
          </cell>
        </row>
        <row r="19872">
          <cell r="B19872" t="str">
            <v>M070738045</v>
          </cell>
          <cell r="C19872" t="str">
            <v>E RPVC BF JE CL. 18 DN 500</v>
          </cell>
          <cell r="D19872" t="str">
            <v>PC</v>
          </cell>
          <cell r="E19872">
            <v>949.47</v>
          </cell>
        </row>
        <row r="19873">
          <cell r="B19873" t="str">
            <v>M070738049</v>
          </cell>
          <cell r="C19873" t="str">
            <v>E RPVC BF JE CL. 18 DN 600</v>
          </cell>
          <cell r="D19873" t="str">
            <v>PC</v>
          </cell>
          <cell r="E19873">
            <v>1231.49</v>
          </cell>
        </row>
        <row r="19874">
          <cell r="B19874" t="str">
            <v>M070738053</v>
          </cell>
          <cell r="C19874" t="str">
            <v>E RPVC BF JE CL. 18 DN 700</v>
          </cell>
          <cell r="D19874" t="str">
            <v>PC</v>
          </cell>
          <cell r="E19874">
            <v>1553.68</v>
          </cell>
        </row>
        <row r="19875">
          <cell r="B19875" t="str">
            <v>M070740000</v>
          </cell>
          <cell r="C19875" t="str">
            <v>TE RPVC PBF JE CL. 6 / CL. 8</v>
          </cell>
        </row>
        <row r="19876">
          <cell r="B19876" t="str">
            <v>M070740001</v>
          </cell>
          <cell r="C19876" t="str">
            <v>TE RPVC PBF JE CL. 6 DN 50</v>
          </cell>
          <cell r="D19876" t="str">
            <v>PC</v>
          </cell>
          <cell r="E19876">
            <v>230.31</v>
          </cell>
        </row>
        <row r="19877">
          <cell r="B19877" t="str">
            <v>M070740005</v>
          </cell>
          <cell r="C19877" t="str">
            <v>TE RPVC PBF JE CL. 6 DN 75</v>
          </cell>
          <cell r="D19877" t="str">
            <v>PC</v>
          </cell>
          <cell r="E19877">
            <v>236.55</v>
          </cell>
        </row>
        <row r="19878">
          <cell r="B19878" t="str">
            <v>M070740009</v>
          </cell>
          <cell r="C19878" t="str">
            <v>TE RPVC PBF JE CL. 6 DN 100</v>
          </cell>
          <cell r="D19878" t="str">
            <v>PC</v>
          </cell>
          <cell r="E19878">
            <v>323.02</v>
          </cell>
        </row>
        <row r="19879">
          <cell r="B19879" t="str">
            <v>M070740013</v>
          </cell>
          <cell r="C19879" t="str">
            <v>TE RPVC PBF JE CL. 6 DN 125</v>
          </cell>
          <cell r="D19879" t="str">
            <v>PC</v>
          </cell>
          <cell r="E19879">
            <v>391.78</v>
          </cell>
        </row>
        <row r="19880">
          <cell r="B19880" t="str">
            <v>M070740017</v>
          </cell>
          <cell r="C19880" t="str">
            <v>TE RPVC PBF JE CL. 6 DN 150</v>
          </cell>
          <cell r="D19880" t="str">
            <v>PC</v>
          </cell>
          <cell r="E19880">
            <v>454.28</v>
          </cell>
        </row>
        <row r="19881">
          <cell r="B19881" t="str">
            <v>M070740021</v>
          </cell>
          <cell r="C19881" t="str">
            <v>TE RPVC PBF JE CL. 6 DN 200</v>
          </cell>
          <cell r="D19881" t="str">
            <v>PC</v>
          </cell>
          <cell r="E19881">
            <v>606.84</v>
          </cell>
        </row>
        <row r="19882">
          <cell r="B19882" t="str">
            <v>M070740025</v>
          </cell>
          <cell r="C19882" t="str">
            <v>TE RPVC PBF JE CL. 6 DN 250</v>
          </cell>
          <cell r="D19882" t="str">
            <v>PC</v>
          </cell>
          <cell r="E19882">
            <v>762.37</v>
          </cell>
        </row>
        <row r="19883">
          <cell r="B19883" t="str">
            <v>M070740029</v>
          </cell>
          <cell r="C19883" t="str">
            <v>TE RPVC PBF JE CL. 6 DN 300</v>
          </cell>
          <cell r="D19883" t="str">
            <v>PC</v>
          </cell>
          <cell r="E19883">
            <v>922.03</v>
          </cell>
        </row>
        <row r="19884">
          <cell r="B19884" t="str">
            <v>M070740033</v>
          </cell>
          <cell r="C19884" t="str">
            <v>TE RPVC PBF JE CL. 6 DN 350</v>
          </cell>
          <cell r="D19884" t="str">
            <v>PC</v>
          </cell>
          <cell r="E19884">
            <v>1121.71</v>
          </cell>
        </row>
        <row r="19885">
          <cell r="B19885" t="str">
            <v>M070740037</v>
          </cell>
          <cell r="C19885" t="str">
            <v>TE RPVC PBF JE CL. 6 DN 400</v>
          </cell>
          <cell r="D19885" t="str">
            <v>PC</v>
          </cell>
          <cell r="E19885">
            <v>1336.97</v>
          </cell>
        </row>
        <row r="19886">
          <cell r="B19886" t="str">
            <v>M070740041</v>
          </cell>
          <cell r="C19886" t="str">
            <v>TE RPVC PBF JE CL. 6 DN 450</v>
          </cell>
          <cell r="D19886" t="str">
            <v>PC</v>
          </cell>
          <cell r="E19886">
            <v>1591.98</v>
          </cell>
        </row>
        <row r="19887">
          <cell r="B19887" t="str">
            <v>M070740045</v>
          </cell>
          <cell r="C19887" t="str">
            <v>TE RPVC PBF JE CL. 6 DN 500</v>
          </cell>
          <cell r="D19887" t="str">
            <v>PC</v>
          </cell>
          <cell r="E19887">
            <v>1773.6</v>
          </cell>
        </row>
        <row r="19888">
          <cell r="B19888" t="str">
            <v>M070740049</v>
          </cell>
          <cell r="C19888" t="str">
            <v>TE RPVC PBF JE CL. 6 DN 600</v>
          </cell>
          <cell r="D19888" t="str">
            <v>PC</v>
          </cell>
          <cell r="E19888">
            <v>2246.4</v>
          </cell>
        </row>
        <row r="19889">
          <cell r="B19889" t="str">
            <v>M070740053</v>
          </cell>
          <cell r="C19889" t="str">
            <v>TE RPVC PBF JE CL. 6 DN 700</v>
          </cell>
          <cell r="D19889" t="str">
            <v>PC</v>
          </cell>
          <cell r="E19889">
            <v>2903.62</v>
          </cell>
        </row>
        <row r="19890">
          <cell r="B19890" t="str">
            <v>M070740057</v>
          </cell>
          <cell r="C19890" t="str">
            <v>TE RPVC PBF JE CL. 8 DN 50</v>
          </cell>
          <cell r="D19890" t="str">
            <v>PC</v>
          </cell>
          <cell r="E19890">
            <v>230.31</v>
          </cell>
        </row>
        <row r="19891">
          <cell r="B19891" t="str">
            <v>M070740061</v>
          </cell>
          <cell r="C19891" t="str">
            <v>TE RPVC PBF JE CL. 8 DN 75</v>
          </cell>
          <cell r="D19891" t="str">
            <v>PC</v>
          </cell>
          <cell r="E19891">
            <v>236.55</v>
          </cell>
        </row>
        <row r="19892">
          <cell r="B19892" t="str">
            <v>M070740065</v>
          </cell>
          <cell r="C19892" t="str">
            <v>TE RPVC PBF JE CL. 8 DN 100</v>
          </cell>
          <cell r="D19892" t="str">
            <v>PC</v>
          </cell>
          <cell r="E19892">
            <v>323.02</v>
          </cell>
        </row>
        <row r="19893">
          <cell r="B19893" t="str">
            <v>M070740069</v>
          </cell>
          <cell r="C19893" t="str">
            <v>TE RPVC PBF JE CL. 8 DN 125</v>
          </cell>
          <cell r="D19893" t="str">
            <v>PC</v>
          </cell>
          <cell r="E19893">
            <v>391.78</v>
          </cell>
        </row>
        <row r="19894">
          <cell r="B19894" t="str">
            <v>M070740073</v>
          </cell>
          <cell r="C19894" t="str">
            <v>TE RPVC PBF JE CL. 8 DN 150</v>
          </cell>
          <cell r="D19894" t="str">
            <v>PC</v>
          </cell>
          <cell r="E19894">
            <v>454.28</v>
          </cell>
        </row>
        <row r="19895">
          <cell r="B19895" t="str">
            <v>M070740077</v>
          </cell>
          <cell r="C19895" t="str">
            <v>TE RPVC PBF JE CL. 8 DN 200</v>
          </cell>
          <cell r="D19895" t="str">
            <v>PC</v>
          </cell>
          <cell r="E19895">
            <v>606.84</v>
          </cell>
        </row>
        <row r="19896">
          <cell r="B19896" t="str">
            <v>M070740081</v>
          </cell>
          <cell r="C19896" t="str">
            <v>TE RPVC PBF JE CL. 8 DN 250</v>
          </cell>
          <cell r="D19896" t="str">
            <v>PC</v>
          </cell>
          <cell r="E19896">
            <v>762.37</v>
          </cell>
        </row>
        <row r="19897">
          <cell r="B19897" t="str">
            <v>M070740085</v>
          </cell>
          <cell r="C19897" t="str">
            <v>TE RPVC PBF JE CL. 8 DN 300</v>
          </cell>
          <cell r="D19897" t="str">
            <v>PC</v>
          </cell>
          <cell r="E19897">
            <v>922.03</v>
          </cell>
        </row>
        <row r="19898">
          <cell r="B19898" t="str">
            <v>M070740089</v>
          </cell>
          <cell r="C19898" t="str">
            <v>TE RPVC PBF JE CL. 8 DN 350</v>
          </cell>
          <cell r="D19898" t="str">
            <v>PC</v>
          </cell>
          <cell r="E19898">
            <v>1121.71</v>
          </cell>
        </row>
        <row r="19899">
          <cell r="B19899" t="str">
            <v>M070740093</v>
          </cell>
          <cell r="C19899" t="str">
            <v>TE RPVC PBF JE CL. 8 DN 400</v>
          </cell>
          <cell r="D19899" t="str">
            <v>PC</v>
          </cell>
          <cell r="E19899">
            <v>1336.97</v>
          </cell>
        </row>
        <row r="19900">
          <cell r="B19900" t="str">
            <v>M070740097</v>
          </cell>
          <cell r="C19900" t="str">
            <v>TE RPVC PBF JE CL. 8 DN 450</v>
          </cell>
          <cell r="D19900" t="str">
            <v>PC</v>
          </cell>
          <cell r="E19900">
            <v>1591.98</v>
          </cell>
        </row>
        <row r="19901">
          <cell r="B19901" t="str">
            <v>M070740101</v>
          </cell>
          <cell r="C19901" t="str">
            <v>TE RPVC PBF JE CL. 8 DN 500</v>
          </cell>
          <cell r="D19901" t="str">
            <v>PC</v>
          </cell>
          <cell r="E19901">
            <v>1773.6</v>
          </cell>
        </row>
        <row r="19902">
          <cell r="B19902" t="str">
            <v>M070740105</v>
          </cell>
          <cell r="C19902" t="str">
            <v>TE RPVC PBF JE CL. 8 DN 600</v>
          </cell>
          <cell r="D19902" t="str">
            <v>PC</v>
          </cell>
          <cell r="E19902">
            <v>2246.4</v>
          </cell>
        </row>
        <row r="19903">
          <cell r="B19903" t="str">
            <v>M070740109</v>
          </cell>
          <cell r="C19903" t="str">
            <v>TE RPVC PBF JE CL. 8 DN 700</v>
          </cell>
          <cell r="D19903" t="str">
            <v>PC</v>
          </cell>
          <cell r="E19903">
            <v>2903.62</v>
          </cell>
        </row>
        <row r="19904">
          <cell r="B19904" t="str">
            <v>M070741000</v>
          </cell>
          <cell r="C19904" t="str">
            <v>TE RPVC PBF JE CL. 10 / CL. 12</v>
          </cell>
        </row>
        <row r="19905">
          <cell r="B19905" t="str">
            <v>M070741001</v>
          </cell>
          <cell r="C19905" t="str">
            <v>TE RPVC PBF JE CL. 10 DN 50</v>
          </cell>
          <cell r="D19905" t="str">
            <v>PC</v>
          </cell>
          <cell r="E19905">
            <v>230.31</v>
          </cell>
        </row>
        <row r="19906">
          <cell r="B19906" t="str">
            <v>M070741005</v>
          </cell>
          <cell r="C19906" t="str">
            <v>TE RPVC PBF JE CL. 10 DN 75</v>
          </cell>
          <cell r="D19906" t="str">
            <v>PC</v>
          </cell>
          <cell r="E19906">
            <v>236.55</v>
          </cell>
        </row>
        <row r="19907">
          <cell r="B19907" t="str">
            <v>M070741009</v>
          </cell>
          <cell r="C19907" t="str">
            <v>TE RPVC PBF JE CL. 10 DN 100</v>
          </cell>
          <cell r="D19907" t="str">
            <v>PC</v>
          </cell>
          <cell r="E19907">
            <v>323.02</v>
          </cell>
        </row>
        <row r="19908">
          <cell r="B19908" t="str">
            <v>M070741013</v>
          </cell>
          <cell r="C19908" t="str">
            <v>TE RPVC PBF JE CL. 10 DN 125</v>
          </cell>
          <cell r="D19908" t="str">
            <v>PC</v>
          </cell>
          <cell r="E19908">
            <v>391.78</v>
          </cell>
        </row>
        <row r="19909">
          <cell r="B19909" t="str">
            <v>M070741017</v>
          </cell>
          <cell r="C19909" t="str">
            <v>TE RPVC PBF JE CL. 10 DN 150</v>
          </cell>
          <cell r="D19909" t="str">
            <v>PC</v>
          </cell>
          <cell r="E19909">
            <v>454.28</v>
          </cell>
        </row>
        <row r="19910">
          <cell r="B19910" t="str">
            <v>M070741021</v>
          </cell>
          <cell r="C19910" t="str">
            <v>TE RPVC PBF JE CL. 10 DN 200</v>
          </cell>
          <cell r="D19910" t="str">
            <v>PC</v>
          </cell>
          <cell r="E19910">
            <v>606.84</v>
          </cell>
        </row>
        <row r="19911">
          <cell r="B19911" t="str">
            <v>M070741025</v>
          </cell>
          <cell r="C19911" t="str">
            <v>TE RPVC PBF JE CL. 10 DN 250</v>
          </cell>
          <cell r="D19911" t="str">
            <v>PC</v>
          </cell>
          <cell r="E19911">
            <v>762.37</v>
          </cell>
        </row>
        <row r="19912">
          <cell r="B19912" t="str">
            <v>M070741029</v>
          </cell>
          <cell r="C19912" t="str">
            <v>TE RPVC PBF JE CL. 10 DN 300</v>
          </cell>
          <cell r="D19912" t="str">
            <v>PC</v>
          </cell>
          <cell r="E19912">
            <v>922.03</v>
          </cell>
        </row>
        <row r="19913">
          <cell r="B19913" t="str">
            <v>M070741033</v>
          </cell>
          <cell r="C19913" t="str">
            <v>TE RPVC PBF JE CL. 10 DN 350</v>
          </cell>
          <cell r="D19913" t="str">
            <v>PC</v>
          </cell>
          <cell r="E19913">
            <v>1121.71</v>
          </cell>
        </row>
        <row r="19914">
          <cell r="B19914" t="str">
            <v>M070741037</v>
          </cell>
          <cell r="C19914" t="str">
            <v>TE RPVC PBF JE CL. 10 DN 400</v>
          </cell>
          <cell r="D19914" t="str">
            <v>PC</v>
          </cell>
          <cell r="E19914">
            <v>1336.97</v>
          </cell>
        </row>
        <row r="19915">
          <cell r="B19915" t="str">
            <v>M070741041</v>
          </cell>
          <cell r="C19915" t="str">
            <v>TE RPVC PBF JE CL. 10 DN 450</v>
          </cell>
          <cell r="D19915" t="str">
            <v>PC</v>
          </cell>
          <cell r="E19915">
            <v>1591.98</v>
          </cell>
        </row>
        <row r="19916">
          <cell r="B19916" t="str">
            <v>M070741045</v>
          </cell>
          <cell r="C19916" t="str">
            <v>TE RPVC PBF JE CL. 10 DN 500</v>
          </cell>
          <cell r="D19916" t="str">
            <v>PC</v>
          </cell>
          <cell r="E19916">
            <v>1773.6</v>
          </cell>
        </row>
        <row r="19917">
          <cell r="B19917" t="str">
            <v>M070741049</v>
          </cell>
          <cell r="C19917" t="str">
            <v>TE RPVC PBF JE CL. 10 DN 600</v>
          </cell>
          <cell r="D19917" t="str">
            <v>PC</v>
          </cell>
          <cell r="E19917">
            <v>2246.4</v>
          </cell>
        </row>
        <row r="19918">
          <cell r="B19918" t="str">
            <v>M070741053</v>
          </cell>
          <cell r="C19918" t="str">
            <v>TE RPVC PBF JE CL. 10 DN 700</v>
          </cell>
          <cell r="D19918" t="str">
            <v>PC</v>
          </cell>
          <cell r="E19918">
            <v>2903.62</v>
          </cell>
        </row>
        <row r="19919">
          <cell r="B19919" t="str">
            <v>M070741057</v>
          </cell>
          <cell r="C19919" t="str">
            <v>TE RPVC PBF JE CL. 12 DN 50</v>
          </cell>
          <cell r="D19919" t="str">
            <v>PC</v>
          </cell>
          <cell r="E19919">
            <v>251.44</v>
          </cell>
        </row>
        <row r="19920">
          <cell r="B19920" t="str">
            <v>M070741061</v>
          </cell>
          <cell r="C19920" t="str">
            <v>TE RPVC PBF JE CL. 12 DN 75</v>
          </cell>
          <cell r="D19920" t="str">
            <v>PC</v>
          </cell>
          <cell r="E19920">
            <v>259.56</v>
          </cell>
        </row>
        <row r="19921">
          <cell r="B19921" t="str">
            <v>M070741065</v>
          </cell>
          <cell r="C19921" t="str">
            <v>TE RPVC PBF JE CL. 12 DN 100</v>
          </cell>
          <cell r="D19921" t="str">
            <v>PC</v>
          </cell>
          <cell r="E19921">
            <v>348.4</v>
          </cell>
        </row>
        <row r="19922">
          <cell r="B19922" t="str">
            <v>M070741069</v>
          </cell>
          <cell r="C19922" t="str">
            <v>TE RPVC PBF JE CL. 12 DN 125</v>
          </cell>
          <cell r="D19922" t="str">
            <v>PC</v>
          </cell>
          <cell r="E19922">
            <v>427.6</v>
          </cell>
        </row>
        <row r="19923">
          <cell r="B19923" t="str">
            <v>M070741073</v>
          </cell>
          <cell r="C19923" t="str">
            <v>TE RPVC PBF JE CL. 12 DN 150</v>
          </cell>
          <cell r="D19923" t="str">
            <v>PC</v>
          </cell>
          <cell r="E19923">
            <v>498.04</v>
          </cell>
        </row>
        <row r="19924">
          <cell r="B19924" t="str">
            <v>M070741077</v>
          </cell>
          <cell r="C19924" t="str">
            <v>TE RPVC PBF JE CL. 12 DN 200</v>
          </cell>
          <cell r="D19924" t="str">
            <v>PC</v>
          </cell>
          <cell r="E19924">
            <v>660.99</v>
          </cell>
        </row>
        <row r="19925">
          <cell r="B19925" t="str">
            <v>M070741081</v>
          </cell>
          <cell r="C19925" t="str">
            <v>TE RPVC PBF JE CL. 12 DN 250</v>
          </cell>
          <cell r="D19925" t="str">
            <v>PC</v>
          </cell>
          <cell r="E19925">
            <v>824.8</v>
          </cell>
        </row>
        <row r="19926">
          <cell r="B19926" t="str">
            <v>M070741085</v>
          </cell>
          <cell r="C19926" t="str">
            <v>TE RPVC PBF JE CL. 12 DN 300</v>
          </cell>
          <cell r="D19926" t="str">
            <v>PC</v>
          </cell>
          <cell r="E19926">
            <v>1015.11</v>
          </cell>
        </row>
        <row r="19927">
          <cell r="B19927" t="str">
            <v>M070741089</v>
          </cell>
          <cell r="C19927" t="str">
            <v>TE RPVC PBF JE CL. 12 DN 350</v>
          </cell>
          <cell r="D19927" t="str">
            <v>PC</v>
          </cell>
          <cell r="E19927">
            <v>1237.1099999999999</v>
          </cell>
        </row>
        <row r="19928">
          <cell r="B19928" t="str">
            <v>M070741093</v>
          </cell>
          <cell r="C19928" t="str">
            <v>TE RPVC PBF JE CL. 12 DN 400</v>
          </cell>
          <cell r="D19928" t="str">
            <v>PC</v>
          </cell>
          <cell r="E19928">
            <v>1462.18</v>
          </cell>
        </row>
        <row r="19929">
          <cell r="B19929" t="str">
            <v>M070741097</v>
          </cell>
          <cell r="C19929" t="str">
            <v>TE RPVC PBF JE CL. 12 DN 450</v>
          </cell>
          <cell r="D19929" t="str">
            <v>PC</v>
          </cell>
          <cell r="E19929">
            <v>1726</v>
          </cell>
        </row>
        <row r="19930">
          <cell r="B19930" t="str">
            <v>M070741101</v>
          </cell>
          <cell r="C19930" t="str">
            <v>TE RPVC PBF JE CL. 12 DN 500</v>
          </cell>
          <cell r="D19930" t="str">
            <v>PC</v>
          </cell>
          <cell r="E19930">
            <v>1961.62</v>
          </cell>
        </row>
        <row r="19931">
          <cell r="B19931" t="str">
            <v>M070741105</v>
          </cell>
          <cell r="C19931" t="str">
            <v>TE RPVC PBF JE CL. 12 DN 600</v>
          </cell>
          <cell r="D19931" t="str">
            <v>PC</v>
          </cell>
          <cell r="E19931">
            <v>2468.09</v>
          </cell>
        </row>
        <row r="19932">
          <cell r="B19932" t="str">
            <v>M070741109</v>
          </cell>
          <cell r="C19932" t="str">
            <v>TE RPVC PBF JE CL. 12 DN 700</v>
          </cell>
          <cell r="D19932" t="str">
            <v>PC</v>
          </cell>
          <cell r="E19932">
            <v>3183.27</v>
          </cell>
        </row>
        <row r="19933">
          <cell r="B19933" t="str">
            <v>M070742000</v>
          </cell>
          <cell r="C19933" t="str">
            <v>TE RPVC PBF JE CL. 14 / CL. 16</v>
          </cell>
          <cell r="D19933" t="str">
            <v>PC</v>
          </cell>
        </row>
        <row r="19934">
          <cell r="B19934" t="str">
            <v>M070742001</v>
          </cell>
          <cell r="C19934" t="str">
            <v>TE RPVC PBF JE CL. 14 DN 50</v>
          </cell>
          <cell r="D19934" t="str">
            <v>PC</v>
          </cell>
          <cell r="E19934">
            <v>251.44</v>
          </cell>
        </row>
        <row r="19935">
          <cell r="B19935" t="str">
            <v>M070742005</v>
          </cell>
          <cell r="C19935" t="str">
            <v>TE RPVC PBF JE CL. 14 DN 75</v>
          </cell>
          <cell r="D19935" t="str">
            <v>PC</v>
          </cell>
          <cell r="E19935">
            <v>259.56</v>
          </cell>
        </row>
        <row r="19936">
          <cell r="B19936" t="str">
            <v>M070742009</v>
          </cell>
          <cell r="C19936" t="str">
            <v>TE RPVC PBF JE CL. 14 DN 100</v>
          </cell>
          <cell r="D19936" t="str">
            <v>PC</v>
          </cell>
          <cell r="E19936">
            <v>348.4</v>
          </cell>
        </row>
        <row r="19937">
          <cell r="B19937" t="str">
            <v>M070742013</v>
          </cell>
          <cell r="C19937" t="str">
            <v>TE RPVC PBF JE CL. 14 DN 125</v>
          </cell>
          <cell r="D19937" t="str">
            <v>PC</v>
          </cell>
          <cell r="E19937">
            <v>427.6</v>
          </cell>
        </row>
        <row r="19938">
          <cell r="B19938" t="str">
            <v>M070742017</v>
          </cell>
          <cell r="C19938" t="str">
            <v>TE RPVC PBF JE CL. 14 DN 150</v>
          </cell>
          <cell r="D19938" t="str">
            <v>PC</v>
          </cell>
          <cell r="E19938">
            <v>498.04</v>
          </cell>
        </row>
        <row r="19939">
          <cell r="B19939" t="str">
            <v>M070742021</v>
          </cell>
          <cell r="C19939" t="str">
            <v>TE RPVC PBF JE CL. 14 DN 200</v>
          </cell>
          <cell r="D19939" t="str">
            <v>PC</v>
          </cell>
          <cell r="E19939">
            <v>660.99</v>
          </cell>
        </row>
        <row r="19940">
          <cell r="B19940" t="str">
            <v>M070742025</v>
          </cell>
          <cell r="C19940" t="str">
            <v>TE RPVC PBF JE CL. 14 DN 250</v>
          </cell>
          <cell r="D19940" t="str">
            <v>PC</v>
          </cell>
          <cell r="E19940">
            <v>824.8</v>
          </cell>
        </row>
        <row r="19941">
          <cell r="B19941" t="str">
            <v>M070742029</v>
          </cell>
          <cell r="C19941" t="str">
            <v>TE RPVC PBF JE CL. 14 DN 300</v>
          </cell>
          <cell r="D19941" t="str">
            <v>PC</v>
          </cell>
          <cell r="E19941">
            <v>1015.11</v>
          </cell>
        </row>
        <row r="19942">
          <cell r="B19942" t="str">
            <v>M070742033</v>
          </cell>
          <cell r="C19942" t="str">
            <v>TE RPVC PBF JE CL. 14 DN 350</v>
          </cell>
          <cell r="D19942" t="str">
            <v>PC</v>
          </cell>
          <cell r="E19942">
            <v>1237.1099999999999</v>
          </cell>
        </row>
        <row r="19943">
          <cell r="B19943" t="str">
            <v>M070742037</v>
          </cell>
          <cell r="C19943" t="str">
            <v>TE RPVC PBF JE CL. 14 DN 400</v>
          </cell>
          <cell r="D19943" t="str">
            <v>PC</v>
          </cell>
          <cell r="E19943">
            <v>1462.18</v>
          </cell>
        </row>
        <row r="19944">
          <cell r="B19944" t="str">
            <v>M070742041</v>
          </cell>
          <cell r="C19944" t="str">
            <v>TE RPVC PBF JE CL. 14 DN 450</v>
          </cell>
          <cell r="D19944" t="str">
            <v>PC</v>
          </cell>
          <cell r="E19944">
            <v>1726</v>
          </cell>
        </row>
        <row r="19945">
          <cell r="B19945" t="str">
            <v>M070742045</v>
          </cell>
          <cell r="C19945" t="str">
            <v>TE RPVC PBF JE CL. 14 DN 500</v>
          </cell>
          <cell r="D19945" t="str">
            <v>PC</v>
          </cell>
          <cell r="E19945">
            <v>1961.62</v>
          </cell>
        </row>
        <row r="19946">
          <cell r="B19946" t="str">
            <v>M070742049</v>
          </cell>
          <cell r="C19946" t="str">
            <v>TE RPVC PBF JE CL. 14 DN 600</v>
          </cell>
          <cell r="D19946" t="str">
            <v>PC</v>
          </cell>
          <cell r="E19946">
            <v>2468.09</v>
          </cell>
        </row>
        <row r="19947">
          <cell r="B19947" t="str">
            <v>M070742053</v>
          </cell>
          <cell r="C19947" t="str">
            <v>TE RPVC PBF JE CL. 14 DN 700</v>
          </cell>
          <cell r="D19947" t="str">
            <v>PC</v>
          </cell>
          <cell r="E19947">
            <v>3183.27</v>
          </cell>
        </row>
        <row r="19948">
          <cell r="B19948" t="str">
            <v>M070742057</v>
          </cell>
          <cell r="C19948" t="str">
            <v>TE RPVC PBF JE CL. 16 DN 50</v>
          </cell>
          <cell r="D19948" t="str">
            <v>PC</v>
          </cell>
          <cell r="E19948">
            <v>251.44</v>
          </cell>
        </row>
        <row r="19949">
          <cell r="B19949" t="str">
            <v>M070742061</v>
          </cell>
          <cell r="C19949" t="str">
            <v>TE RPVC PBF JE CL. 16 DN 75</v>
          </cell>
          <cell r="D19949" t="str">
            <v>PC</v>
          </cell>
          <cell r="E19949">
            <v>259.56</v>
          </cell>
        </row>
        <row r="19950">
          <cell r="B19950" t="str">
            <v>M070742065</v>
          </cell>
          <cell r="C19950" t="str">
            <v>TE RPVC PBF JE CL. 16 DN 100</v>
          </cell>
          <cell r="D19950" t="str">
            <v>PC</v>
          </cell>
          <cell r="E19950">
            <v>348.4</v>
          </cell>
        </row>
        <row r="19951">
          <cell r="B19951" t="str">
            <v>M070742069</v>
          </cell>
          <cell r="C19951" t="str">
            <v>TE RPVC PBF JE CL. 16 DN 125</v>
          </cell>
          <cell r="D19951" t="str">
            <v>PC</v>
          </cell>
          <cell r="E19951">
            <v>427.6</v>
          </cell>
        </row>
        <row r="19952">
          <cell r="B19952" t="str">
            <v>M070742073</v>
          </cell>
          <cell r="C19952" t="str">
            <v>TE RPVC PBF JE CL. 16 DN 150</v>
          </cell>
          <cell r="D19952" t="str">
            <v>PC</v>
          </cell>
          <cell r="E19952">
            <v>498.04</v>
          </cell>
        </row>
        <row r="19953">
          <cell r="B19953" t="str">
            <v>M070742077</v>
          </cell>
          <cell r="C19953" t="str">
            <v>TE RPVC PBF JE CL. 16 DN 200</v>
          </cell>
          <cell r="D19953" t="str">
            <v>PC</v>
          </cell>
          <cell r="E19953">
            <v>660.99</v>
          </cell>
        </row>
        <row r="19954">
          <cell r="B19954" t="str">
            <v>M070742081</v>
          </cell>
          <cell r="C19954" t="str">
            <v>TE RPVC PBF JE CL. 16 DN 250</v>
          </cell>
          <cell r="D19954" t="str">
            <v>PC</v>
          </cell>
          <cell r="E19954">
            <v>824.8</v>
          </cell>
        </row>
        <row r="19955">
          <cell r="B19955" t="str">
            <v>M070742085</v>
          </cell>
          <cell r="C19955" t="str">
            <v>TE RPVC PBF JE CL. 16 DN 300</v>
          </cell>
          <cell r="D19955" t="str">
            <v>PC</v>
          </cell>
          <cell r="E19955">
            <v>1015.11</v>
          </cell>
        </row>
        <row r="19956">
          <cell r="B19956" t="str">
            <v>M070742089</v>
          </cell>
          <cell r="C19956" t="str">
            <v>TE RPVC PBF JE CL. 16 DN 350</v>
          </cell>
          <cell r="D19956" t="str">
            <v>PC</v>
          </cell>
          <cell r="E19956">
            <v>1237.1099999999999</v>
          </cell>
        </row>
        <row r="19957">
          <cell r="B19957" t="str">
            <v>M070742093</v>
          </cell>
          <cell r="C19957" t="str">
            <v>TE RPVC PBF JE CL. 16 DN 400</v>
          </cell>
          <cell r="D19957" t="str">
            <v>PC</v>
          </cell>
          <cell r="E19957">
            <v>1462.18</v>
          </cell>
        </row>
        <row r="19958">
          <cell r="B19958" t="str">
            <v>M070742097</v>
          </cell>
          <cell r="C19958" t="str">
            <v>TE RPVC PBF JE CL. 16 DN 450</v>
          </cell>
          <cell r="D19958" t="str">
            <v>PC</v>
          </cell>
          <cell r="E19958">
            <v>1726</v>
          </cell>
        </row>
        <row r="19959">
          <cell r="B19959" t="str">
            <v>M070742101</v>
          </cell>
          <cell r="C19959" t="str">
            <v>TE RPVC PBF JE CL. 16 DN 500</v>
          </cell>
          <cell r="D19959" t="str">
            <v>PC</v>
          </cell>
          <cell r="E19959">
            <v>1961.62</v>
          </cell>
        </row>
        <row r="19960">
          <cell r="B19960" t="str">
            <v>M070742105</v>
          </cell>
          <cell r="C19960" t="str">
            <v>TE RPVC PBF JE CL. 16 DN 600</v>
          </cell>
          <cell r="D19960" t="str">
            <v>PC</v>
          </cell>
          <cell r="E19960">
            <v>2468.09</v>
          </cell>
        </row>
        <row r="19961">
          <cell r="B19961" t="str">
            <v>M070742109</v>
          </cell>
          <cell r="C19961" t="str">
            <v>TE RPVC PBF JE CL. 16 DN 700</v>
          </cell>
          <cell r="D19961" t="str">
            <v>PC</v>
          </cell>
          <cell r="E19961">
            <v>3183.27</v>
          </cell>
        </row>
        <row r="19962">
          <cell r="B19962" t="str">
            <v>M070744000</v>
          </cell>
          <cell r="C19962" t="str">
            <v>TE DE REDUCAO RPVC PBF JE CL. 6 / CL. 8</v>
          </cell>
        </row>
        <row r="19963">
          <cell r="B19963" t="str">
            <v>M070744001</v>
          </cell>
          <cell r="C19963" t="str">
            <v>TE RD RPVC PBF JE CL. 6 DN 75 X 50</v>
          </cell>
          <cell r="D19963" t="str">
            <v>PC</v>
          </cell>
          <cell r="E19963">
            <v>231.93</v>
          </cell>
        </row>
        <row r="19964">
          <cell r="B19964" t="str">
            <v>M070744005</v>
          </cell>
          <cell r="C19964" t="str">
            <v>TE RD RPVC PBF JE CL. 6 DN 100 X 50</v>
          </cell>
          <cell r="D19964" t="str">
            <v>PC</v>
          </cell>
          <cell r="E19964">
            <v>250.24</v>
          </cell>
        </row>
        <row r="19965">
          <cell r="B19965" t="str">
            <v>M070744009</v>
          </cell>
          <cell r="C19965" t="str">
            <v>TE RD RPVC PBF JE CL. 6 DN 100 X 75</v>
          </cell>
          <cell r="D19965" t="str">
            <v>PC</v>
          </cell>
          <cell r="E19965">
            <v>254.85</v>
          </cell>
        </row>
        <row r="19966">
          <cell r="B19966" t="str">
            <v>M070744013</v>
          </cell>
          <cell r="C19966" t="str">
            <v>TE RD RPVC PBF JE CL. 6 DN 125 X 50</v>
          </cell>
          <cell r="D19966" t="str">
            <v>PC</v>
          </cell>
          <cell r="E19966">
            <v>288.75</v>
          </cell>
        </row>
        <row r="19967">
          <cell r="B19967" t="str">
            <v>M070744017</v>
          </cell>
          <cell r="C19967" t="str">
            <v>TE RD RPVC PBF JE CL. 6 DN 125 X 75</v>
          </cell>
          <cell r="D19967" t="str">
            <v>PC</v>
          </cell>
          <cell r="E19967">
            <v>293.37</v>
          </cell>
        </row>
        <row r="19968">
          <cell r="B19968" t="str">
            <v>M070744021</v>
          </cell>
          <cell r="C19968" t="str">
            <v>TE RD RPVC PBF JE CL. 6 DN 125 X 100</v>
          </cell>
          <cell r="D19968" t="str">
            <v>PC</v>
          </cell>
          <cell r="E19968">
            <v>361.51</v>
          </cell>
        </row>
        <row r="19969">
          <cell r="B19969" t="str">
            <v>M070744025</v>
          </cell>
          <cell r="C19969" t="str">
            <v>TE RD RPVC PBF JE CL. 6 DN 150 X 50</v>
          </cell>
          <cell r="D19969" t="str">
            <v>PC</v>
          </cell>
          <cell r="E19969">
            <v>327.42</v>
          </cell>
        </row>
        <row r="19970">
          <cell r="B19970" t="str">
            <v>M070744029</v>
          </cell>
          <cell r="C19970" t="str">
            <v>TE RD RPVC PBF JE CL. 6 DN 150 X 75</v>
          </cell>
          <cell r="D19970" t="str">
            <v>PC</v>
          </cell>
          <cell r="E19970">
            <v>332.05</v>
          </cell>
        </row>
        <row r="19971">
          <cell r="B19971" t="str">
            <v>M070744033</v>
          </cell>
          <cell r="C19971" t="str">
            <v>TE RD RPVC PBF JE CL. 6 DN 150 X 100</v>
          </cell>
          <cell r="D19971" t="str">
            <v>PC</v>
          </cell>
          <cell r="E19971">
            <v>400.2</v>
          </cell>
        </row>
        <row r="19972">
          <cell r="B19972" t="str">
            <v>M070744037</v>
          </cell>
          <cell r="C19972" t="str">
            <v>TE RD RPVC PBF JE CL. 6 DN 150 X 125</v>
          </cell>
          <cell r="D19972" t="str">
            <v>PC</v>
          </cell>
          <cell r="E19972">
            <v>430.52</v>
          </cell>
        </row>
        <row r="19973">
          <cell r="B19973" t="str">
            <v>M070744041</v>
          </cell>
          <cell r="C19973" t="str">
            <v>TE RD RPVC PBF JE CL. 6 DN 200 X 50</v>
          </cell>
          <cell r="D19973" t="str">
            <v>PC</v>
          </cell>
          <cell r="E19973">
            <v>407.43</v>
          </cell>
        </row>
        <row r="19974">
          <cell r="B19974" t="str">
            <v>M070744045</v>
          </cell>
          <cell r="C19974" t="str">
            <v>TE RD RPVC PBF JE CL. 6 DN 200 X 75</v>
          </cell>
          <cell r="D19974" t="str">
            <v>PC</v>
          </cell>
          <cell r="E19974">
            <v>412.04</v>
          </cell>
        </row>
        <row r="19975">
          <cell r="B19975" t="str">
            <v>M070744049</v>
          </cell>
          <cell r="C19975" t="str">
            <v>TE RD RPVC PBF JE CL. 6 DN 200 X 100</v>
          </cell>
          <cell r="D19975" t="str">
            <v>PC</v>
          </cell>
          <cell r="E19975">
            <v>480.21</v>
          </cell>
        </row>
        <row r="19976">
          <cell r="B19976" t="str">
            <v>M070744053</v>
          </cell>
          <cell r="C19976" t="str">
            <v>TE RD RPVC PBF JE CL. 6 DN 200 X 125</v>
          </cell>
          <cell r="D19976" t="str">
            <v>PC</v>
          </cell>
          <cell r="E19976">
            <v>510.49</v>
          </cell>
        </row>
        <row r="19977">
          <cell r="B19977" t="str">
            <v>M070744057</v>
          </cell>
          <cell r="C19977" t="str">
            <v>TE RD RPVC PBF JE CL. 6 DN 200 X 150</v>
          </cell>
          <cell r="D19977" t="str">
            <v>PC</v>
          </cell>
          <cell r="E19977">
            <v>534.26</v>
          </cell>
        </row>
        <row r="19978">
          <cell r="B19978" t="str">
            <v>M070744061</v>
          </cell>
          <cell r="C19978" t="str">
            <v>TE RD RPVC PBF JE CL. 6 DN 250 X 50</v>
          </cell>
          <cell r="D19978" t="str">
            <v>PC</v>
          </cell>
          <cell r="E19978">
            <v>498.41</v>
          </cell>
        </row>
        <row r="19979">
          <cell r="B19979" t="str">
            <v>M070744065</v>
          </cell>
          <cell r="C19979" t="str">
            <v>TE RD RPVC PBF JE CL. 6 DN 250 X 75</v>
          </cell>
          <cell r="D19979" t="str">
            <v>PC</v>
          </cell>
          <cell r="E19979">
            <v>503.05</v>
          </cell>
        </row>
        <row r="19980">
          <cell r="B19980" t="str">
            <v>M070744069</v>
          </cell>
          <cell r="C19980" t="str">
            <v>TE RD RPVC PBF JE CL. 6 DN 250 X 100</v>
          </cell>
          <cell r="D19980" t="str">
            <v>PC</v>
          </cell>
          <cell r="E19980">
            <v>571.22</v>
          </cell>
        </row>
        <row r="19981">
          <cell r="B19981" t="str">
            <v>M070744073</v>
          </cell>
          <cell r="C19981" t="str">
            <v>TE RD RPVC PBF JE CL. 6 DN 250 X 125</v>
          </cell>
          <cell r="D19981" t="str">
            <v>PC</v>
          </cell>
          <cell r="E19981">
            <v>601.51</v>
          </cell>
        </row>
        <row r="19982">
          <cell r="B19982" t="str">
            <v>M070744077</v>
          </cell>
          <cell r="C19982" t="str">
            <v>TE RD RPVC PBF JE CL. 6 DN 250 X 150</v>
          </cell>
          <cell r="D19982" t="str">
            <v>PC</v>
          </cell>
          <cell r="E19982">
            <v>625.28</v>
          </cell>
        </row>
        <row r="19983">
          <cell r="B19983" t="str">
            <v>M070744081</v>
          </cell>
          <cell r="C19983" t="str">
            <v>TE RD RPVC PBF JE CL. 6 DN 250 X 200</v>
          </cell>
          <cell r="D19983" t="str">
            <v>PC</v>
          </cell>
          <cell r="E19983">
            <v>697.85</v>
          </cell>
        </row>
        <row r="19984">
          <cell r="B19984" t="str">
            <v>M070744085</v>
          </cell>
          <cell r="C19984" t="str">
            <v>TE RD RPVC PBF JE CL. 6 DN 300 X 50</v>
          </cell>
          <cell r="D19984" t="str">
            <v>PC</v>
          </cell>
          <cell r="E19984">
            <v>573.4</v>
          </cell>
        </row>
        <row r="19985">
          <cell r="B19985" t="str">
            <v>M070744089</v>
          </cell>
          <cell r="C19985" t="str">
            <v>TE RD RPVC PBF JE CL. 6 DN 300 X 75</v>
          </cell>
          <cell r="D19985" t="str">
            <v>PC</v>
          </cell>
          <cell r="E19985">
            <v>578.04</v>
          </cell>
        </row>
        <row r="19986">
          <cell r="B19986" t="str">
            <v>M070744093</v>
          </cell>
          <cell r="C19986" t="str">
            <v>TE RD RPVC PBF JE CL. 6 DN 300 X 100</v>
          </cell>
          <cell r="D19986" t="str">
            <v>PC</v>
          </cell>
          <cell r="E19986">
            <v>646.19000000000005</v>
          </cell>
        </row>
        <row r="19987">
          <cell r="B19987" t="str">
            <v>M070744097</v>
          </cell>
          <cell r="C19987" t="str">
            <v>TE RD RPVC PBF JE CL. 6 DN 300 X 125</v>
          </cell>
          <cell r="D19987" t="str">
            <v>PC</v>
          </cell>
          <cell r="E19987">
            <v>676.47</v>
          </cell>
        </row>
        <row r="19988">
          <cell r="B19988" t="str">
            <v>M070744101</v>
          </cell>
          <cell r="C19988" t="str">
            <v>TE RD RPVC PBF JE CL. 6 DN 300 X 150</v>
          </cell>
          <cell r="D19988" t="str">
            <v>PC</v>
          </cell>
          <cell r="E19988">
            <v>700.26</v>
          </cell>
        </row>
        <row r="19989">
          <cell r="B19989" t="str">
            <v>M070744105</v>
          </cell>
          <cell r="C19989" t="str">
            <v>TE RD RPVC PBF JE CL. 6 DN 300 X 200</v>
          </cell>
          <cell r="D19989" t="str">
            <v>PC</v>
          </cell>
          <cell r="E19989">
            <v>772.81</v>
          </cell>
        </row>
        <row r="19990">
          <cell r="B19990" t="str">
            <v>M070744109</v>
          </cell>
          <cell r="C19990" t="str">
            <v>TE RD RPVC PBF JE CL. 6 DN 300 X 250</v>
          </cell>
          <cell r="D19990" t="str">
            <v>PC</v>
          </cell>
          <cell r="E19990">
            <v>837.34</v>
          </cell>
        </row>
        <row r="19991">
          <cell r="B19991" t="str">
            <v>M070744113</v>
          </cell>
          <cell r="C19991" t="str">
            <v>TE RD RPVC PBF JE CL. 6 DN 350 X 50</v>
          </cell>
          <cell r="D19991" t="str">
            <v>PC</v>
          </cell>
          <cell r="E19991">
            <v>693.47</v>
          </cell>
        </row>
        <row r="19992">
          <cell r="B19992" t="str">
            <v>M070744117</v>
          </cell>
          <cell r="C19992" t="str">
            <v>TE RD RPVC PBF JE CL. 6 DN 350 X 75</v>
          </cell>
          <cell r="D19992" t="str">
            <v>PC</v>
          </cell>
          <cell r="E19992">
            <v>698.09</v>
          </cell>
        </row>
        <row r="19993">
          <cell r="B19993" t="str">
            <v>M070744121</v>
          </cell>
          <cell r="C19993" t="str">
            <v>TE RD RPVC PBF JE CL. 6 DN 350 X 100</v>
          </cell>
          <cell r="D19993" t="str">
            <v>PC</v>
          </cell>
          <cell r="E19993">
            <v>766.26</v>
          </cell>
        </row>
        <row r="19994">
          <cell r="B19994" t="str">
            <v>M070744125</v>
          </cell>
          <cell r="C19994" t="str">
            <v>TE RD RPVC PBF JE CL. 6 DN 350 X 125</v>
          </cell>
          <cell r="D19994" t="str">
            <v>PC</v>
          </cell>
          <cell r="E19994">
            <v>796.57</v>
          </cell>
        </row>
        <row r="19995">
          <cell r="B19995" t="str">
            <v>M070744129</v>
          </cell>
          <cell r="C19995" t="str">
            <v>TE RD RPVC PBF JE CL. 6 DN 350 X 150</v>
          </cell>
          <cell r="D19995" t="str">
            <v>PC</v>
          </cell>
          <cell r="E19995">
            <v>820.33</v>
          </cell>
        </row>
        <row r="19996">
          <cell r="B19996" t="str">
            <v>M070744133</v>
          </cell>
          <cell r="C19996" t="str">
            <v>TE RD RPVC PBF JE CL. 6 DN 350 X 200</v>
          </cell>
          <cell r="D19996" t="str">
            <v>PC</v>
          </cell>
          <cell r="E19996">
            <v>892.91</v>
          </cell>
        </row>
        <row r="19997">
          <cell r="B19997" t="str">
            <v>M070744137</v>
          </cell>
          <cell r="C19997" t="str">
            <v>TE RD RPVC PBF JE CL. 6 DN 350 X 250</v>
          </cell>
          <cell r="D19997" t="str">
            <v>PC</v>
          </cell>
          <cell r="E19997">
            <v>957.39</v>
          </cell>
        </row>
        <row r="19998">
          <cell r="B19998" t="str">
            <v>M070744141</v>
          </cell>
          <cell r="C19998" t="str">
            <v>TE RD RPVC PBF JE CL. 6 DN 350 X 300</v>
          </cell>
          <cell r="D19998" t="str">
            <v>PC</v>
          </cell>
          <cell r="E19998">
            <v>1042.1099999999999</v>
          </cell>
        </row>
        <row r="19999">
          <cell r="B19999" t="str">
            <v>M070744145</v>
          </cell>
          <cell r="C19999" t="str">
            <v>TE RD RPVC PBF JE CL. 6 DN 400 X 50</v>
          </cell>
          <cell r="D19999" t="str">
            <v>PC</v>
          </cell>
          <cell r="E19999">
            <v>827.58</v>
          </cell>
        </row>
        <row r="20000">
          <cell r="B20000" t="str">
            <v>M070744149</v>
          </cell>
          <cell r="C20000" t="str">
            <v>TE RD RPVC PBF JE CL. 6 DN 400 X 75</v>
          </cell>
          <cell r="D20000" t="str">
            <v>PC</v>
          </cell>
          <cell r="E20000">
            <v>832.22</v>
          </cell>
        </row>
        <row r="20001">
          <cell r="B20001" t="str">
            <v>M070744153</v>
          </cell>
          <cell r="C20001" t="str">
            <v>TE RD RPVC PBF JE CL. 6 DN 400 X 100</v>
          </cell>
          <cell r="D20001" t="str">
            <v>PC</v>
          </cell>
          <cell r="E20001">
            <v>900.38</v>
          </cell>
        </row>
        <row r="20002">
          <cell r="B20002" t="str">
            <v>M070744157</v>
          </cell>
          <cell r="C20002" t="str">
            <v>TE RD RPVC PBF JE CL. 6 DN 400 X 125</v>
          </cell>
          <cell r="D20002" t="str">
            <v>PC</v>
          </cell>
          <cell r="E20002">
            <v>930.66</v>
          </cell>
        </row>
        <row r="20003">
          <cell r="B20003" t="str">
            <v>M070744161</v>
          </cell>
          <cell r="C20003" t="str">
            <v>TE RD RPVC PBF JE CL. 6 DN 400 X 150</v>
          </cell>
          <cell r="D20003" t="str">
            <v>PC</v>
          </cell>
          <cell r="E20003">
            <v>954.46</v>
          </cell>
        </row>
        <row r="20004">
          <cell r="B20004" t="str">
            <v>M070744165</v>
          </cell>
          <cell r="C20004" t="str">
            <v>TE RD RPVC PBF JE CL. 6 DN 400 X 200</v>
          </cell>
          <cell r="D20004" t="str">
            <v>PC</v>
          </cell>
          <cell r="E20004">
            <v>1027.01</v>
          </cell>
        </row>
        <row r="20005">
          <cell r="B20005" t="str">
            <v>M070744169</v>
          </cell>
          <cell r="C20005" t="str">
            <v>TE RD RPVC PBF JE CL. 6 DN 400 X 250</v>
          </cell>
          <cell r="D20005" t="str">
            <v>PC</v>
          </cell>
          <cell r="E20005">
            <v>1091.55</v>
          </cell>
        </row>
        <row r="20006">
          <cell r="B20006" t="str">
            <v>M070744173</v>
          </cell>
          <cell r="C20006" t="str">
            <v>TE RD RPVC PBF JE CL. 6 DN 400 X 300</v>
          </cell>
          <cell r="D20006" t="str">
            <v>PC</v>
          </cell>
          <cell r="E20006">
            <v>1176.24</v>
          </cell>
        </row>
        <row r="20007">
          <cell r="B20007" t="str">
            <v>M070744177</v>
          </cell>
          <cell r="C20007" t="str">
            <v>TE RD RPVC PBF JE CL. 6 DN 400 X 350</v>
          </cell>
          <cell r="D20007" t="str">
            <v>PC</v>
          </cell>
          <cell r="E20007">
            <v>1255.8</v>
          </cell>
        </row>
        <row r="20008">
          <cell r="B20008" t="str">
            <v>M070744181</v>
          </cell>
          <cell r="C20008" t="str">
            <v>TE RD RPVC PBF JE CL. 6 DN 450 X 50</v>
          </cell>
          <cell r="D20008" t="str">
            <v>PC</v>
          </cell>
          <cell r="E20008">
            <v>957.25</v>
          </cell>
        </row>
        <row r="20009">
          <cell r="B20009" t="str">
            <v>M070744185</v>
          </cell>
          <cell r="C20009" t="str">
            <v>TE RD RPVC PBF JE CL. 6 DN 450 X 75</v>
          </cell>
          <cell r="D20009" t="str">
            <v>PC</v>
          </cell>
          <cell r="E20009">
            <v>961.88</v>
          </cell>
        </row>
        <row r="20010">
          <cell r="B20010" t="str">
            <v>M070744189</v>
          </cell>
          <cell r="C20010" t="str">
            <v>TE RD RPVC PBF JE CL. 6 DN 450 X 100</v>
          </cell>
          <cell r="D20010" t="str">
            <v>PC</v>
          </cell>
          <cell r="E20010">
            <v>1030.05</v>
          </cell>
        </row>
        <row r="20011">
          <cell r="B20011" t="str">
            <v>M070744193</v>
          </cell>
          <cell r="C20011" t="str">
            <v>TE RD RPVC PBF JE CL. 6 DN 450 X 125</v>
          </cell>
          <cell r="D20011" t="str">
            <v>PC</v>
          </cell>
          <cell r="E20011">
            <v>1060.3399999999999</v>
          </cell>
        </row>
        <row r="20012">
          <cell r="B20012" t="str">
            <v>M070744197</v>
          </cell>
          <cell r="C20012" t="str">
            <v>TE RD RPVC PBF JE CL. 6 DN 450 X 150</v>
          </cell>
          <cell r="D20012" t="str">
            <v>PC</v>
          </cell>
          <cell r="E20012">
            <v>1084.0999999999999</v>
          </cell>
        </row>
        <row r="20013">
          <cell r="B20013" t="str">
            <v>M070744201</v>
          </cell>
          <cell r="C20013" t="str">
            <v>TE RD RPVC PBF JE CL. 6 DN 450 X 200</v>
          </cell>
          <cell r="D20013" t="str">
            <v>PC</v>
          </cell>
          <cell r="E20013">
            <v>1156.69</v>
          </cell>
        </row>
        <row r="20014">
          <cell r="B20014" t="str">
            <v>M070744205</v>
          </cell>
          <cell r="C20014" t="str">
            <v>TE RD RPVC PBF JE CL. 6 DN 450 X 250</v>
          </cell>
          <cell r="D20014" t="str">
            <v>PC</v>
          </cell>
          <cell r="E20014">
            <v>1221.17</v>
          </cell>
        </row>
        <row r="20015">
          <cell r="B20015" t="str">
            <v>M070744209</v>
          </cell>
          <cell r="C20015" t="str">
            <v>TE RD RPVC PBF JE CL. 6 DN 450 X 300</v>
          </cell>
          <cell r="D20015" t="str">
            <v>PC</v>
          </cell>
          <cell r="E20015">
            <v>1305.9000000000001</v>
          </cell>
        </row>
        <row r="20016">
          <cell r="B20016" t="str">
            <v>M070744213</v>
          </cell>
          <cell r="C20016" t="str">
            <v>TE RD RPVC PBF JE CL. 6 DN 450 X 350</v>
          </cell>
          <cell r="D20016" t="str">
            <v>PC</v>
          </cell>
          <cell r="E20016">
            <v>1385.48</v>
          </cell>
        </row>
        <row r="20017">
          <cell r="B20017" t="str">
            <v>M070744217</v>
          </cell>
          <cell r="C20017" t="str">
            <v>TE RD RPVC PBF JE CL. 6 DN 450 X 400</v>
          </cell>
          <cell r="D20017" t="str">
            <v>PC</v>
          </cell>
          <cell r="E20017">
            <v>1466.62</v>
          </cell>
        </row>
        <row r="20018">
          <cell r="B20018" t="str">
            <v>M070744221</v>
          </cell>
          <cell r="C20018" t="str">
            <v>TE RD RPVC PBF JE CL. 6 DN 500 X 50</v>
          </cell>
          <cell r="D20018" t="str">
            <v>PC</v>
          </cell>
          <cell r="E20018">
            <v>1056.45</v>
          </cell>
        </row>
        <row r="20019">
          <cell r="B20019" t="str">
            <v>M070744225</v>
          </cell>
          <cell r="C20019" t="str">
            <v>TE RD RPVC PBF JE CL. 6 DN 500 X 75</v>
          </cell>
          <cell r="D20019" t="str">
            <v>PC</v>
          </cell>
          <cell r="E20019">
            <v>1061.06</v>
          </cell>
        </row>
        <row r="20020">
          <cell r="B20020" t="str">
            <v>M070744229</v>
          </cell>
          <cell r="C20020" t="str">
            <v>TE RD RPVC PBF JE CL. 6 DN 500 X 100</v>
          </cell>
          <cell r="D20020" t="str">
            <v>PC</v>
          </cell>
          <cell r="E20020">
            <v>1129.24</v>
          </cell>
        </row>
        <row r="20021">
          <cell r="B20021" t="str">
            <v>M070744233</v>
          </cell>
          <cell r="C20021" t="str">
            <v>TE RD RPVC PBF JE CL. 6 DN 500 X 125</v>
          </cell>
          <cell r="D20021" t="str">
            <v>PC</v>
          </cell>
          <cell r="E20021">
            <v>1159.53</v>
          </cell>
        </row>
        <row r="20022">
          <cell r="B20022" t="str">
            <v>M070744237</v>
          </cell>
          <cell r="C20022" t="str">
            <v>TE RD RPVC PBF JE CL. 6 DN 500 X 150</v>
          </cell>
          <cell r="D20022" t="str">
            <v>PC</v>
          </cell>
          <cell r="E20022">
            <v>1183.32</v>
          </cell>
        </row>
        <row r="20023">
          <cell r="B20023" t="str">
            <v>M070744241</v>
          </cell>
          <cell r="C20023" t="str">
            <v>TE RD RPVC PBF JE CL. 6 DN 500 X 200</v>
          </cell>
          <cell r="D20023" t="str">
            <v>PC</v>
          </cell>
          <cell r="E20023">
            <v>1255.8900000000001</v>
          </cell>
        </row>
        <row r="20024">
          <cell r="B20024" t="str">
            <v>M070744245</v>
          </cell>
          <cell r="C20024" t="str">
            <v>TE RD RPVC PBF JE CL. 6 DN 500 X 250</v>
          </cell>
          <cell r="D20024" t="str">
            <v>PC</v>
          </cell>
          <cell r="E20024">
            <v>1320.41</v>
          </cell>
        </row>
        <row r="20025">
          <cell r="B20025" t="str">
            <v>M070744249</v>
          </cell>
          <cell r="C20025" t="str">
            <v>TE RD RPVC PBF JE CL. 6 DN 500 X 300</v>
          </cell>
          <cell r="D20025" t="str">
            <v>PC</v>
          </cell>
          <cell r="E20025">
            <v>1405.1</v>
          </cell>
        </row>
        <row r="20026">
          <cell r="B20026" t="str">
            <v>M070744253</v>
          </cell>
          <cell r="C20026" t="str">
            <v>TE RD RPVC PBF JE CL. 6 DN 500 X 350</v>
          </cell>
          <cell r="D20026" t="str">
            <v>PC</v>
          </cell>
          <cell r="E20026">
            <v>1484.66</v>
          </cell>
        </row>
        <row r="20027">
          <cell r="B20027" t="str">
            <v>M070744257</v>
          </cell>
          <cell r="C20027" t="str">
            <v>TE RD RPVC PBF JE CL. 6 DN 500 X 400</v>
          </cell>
          <cell r="D20027" t="str">
            <v>PC</v>
          </cell>
          <cell r="E20027">
            <v>1565.79</v>
          </cell>
        </row>
        <row r="20028">
          <cell r="B20028" t="str">
            <v>M070744261</v>
          </cell>
          <cell r="C20028" t="str">
            <v>TE RD RPVC PBF JE CL. 6 DN 500 X 45</v>
          </cell>
          <cell r="D20028" t="str">
            <v>PC</v>
          </cell>
          <cell r="E20028">
            <v>1690.73</v>
          </cell>
        </row>
        <row r="20029">
          <cell r="B20029" t="str">
            <v>M070744265</v>
          </cell>
          <cell r="C20029" t="str">
            <v>TE RD RPVC PBF JE CL. 6 DN 600 X 50</v>
          </cell>
          <cell r="D20029" t="str">
            <v>PC</v>
          </cell>
          <cell r="E20029">
            <v>1357.09</v>
          </cell>
        </row>
        <row r="20030">
          <cell r="B20030" t="str">
            <v>M070744269</v>
          </cell>
          <cell r="C20030" t="str">
            <v>TE RD RPVC PBF JE CL. 6 DN 600 X 75</v>
          </cell>
          <cell r="D20030" t="str">
            <v>PC</v>
          </cell>
          <cell r="E20030">
            <v>1361.74</v>
          </cell>
        </row>
        <row r="20031">
          <cell r="B20031" t="str">
            <v>M070744273</v>
          </cell>
          <cell r="C20031" t="str">
            <v>TE RD RPVC PBF JE CL. 6 DN 600 X 100</v>
          </cell>
          <cell r="D20031" t="str">
            <v>PC</v>
          </cell>
          <cell r="E20031">
            <v>1429.88</v>
          </cell>
        </row>
        <row r="20032">
          <cell r="B20032" t="str">
            <v>M070744277</v>
          </cell>
          <cell r="C20032" t="str">
            <v>TE RD RPVC PBF JE CL. 6 DN 600 X 125</v>
          </cell>
          <cell r="D20032" t="str">
            <v>PC</v>
          </cell>
          <cell r="E20032">
            <v>1460.19</v>
          </cell>
        </row>
        <row r="20033">
          <cell r="B20033" t="str">
            <v>M070744281</v>
          </cell>
          <cell r="C20033" t="str">
            <v>TE RD RPVC PBF JE CL. 6 DN 600 X 150</v>
          </cell>
          <cell r="D20033" t="str">
            <v>PC</v>
          </cell>
          <cell r="E20033">
            <v>1483.97</v>
          </cell>
        </row>
        <row r="20034">
          <cell r="B20034" t="str">
            <v>M070744285</v>
          </cell>
          <cell r="C20034" t="str">
            <v>TE RD RPVC PBF JE CL. 6 DN 600 X 200</v>
          </cell>
          <cell r="D20034" t="str">
            <v>PC</v>
          </cell>
          <cell r="E20034">
            <v>1556.52</v>
          </cell>
        </row>
        <row r="20035">
          <cell r="B20035" t="str">
            <v>M070744289</v>
          </cell>
          <cell r="C20035" t="str">
            <v>TE RD RPVC PBF JE CL. 6 DN 600 X 250</v>
          </cell>
          <cell r="D20035" t="str">
            <v>PC</v>
          </cell>
          <cell r="E20035">
            <v>1621.05</v>
          </cell>
        </row>
        <row r="20036">
          <cell r="B20036" t="str">
            <v>M070744293</v>
          </cell>
          <cell r="C20036" t="str">
            <v>TE RD RPVC PBF JE CL. 6 DN 600 X 300</v>
          </cell>
          <cell r="D20036" t="str">
            <v>PC</v>
          </cell>
          <cell r="E20036">
            <v>1710.28</v>
          </cell>
        </row>
        <row r="20037">
          <cell r="B20037" t="str">
            <v>M070744297</v>
          </cell>
          <cell r="C20037" t="str">
            <v>TE RD RPVC PBF JE CL. 6 DN 600 X 350</v>
          </cell>
          <cell r="D20037" t="str">
            <v>PC</v>
          </cell>
          <cell r="E20037">
            <v>1785.32</v>
          </cell>
        </row>
        <row r="20038">
          <cell r="B20038" t="str">
            <v>M070744301</v>
          </cell>
          <cell r="C20038" t="str">
            <v>TE RD RPVC PBF JE CL. 6 DN 600 X 400</v>
          </cell>
          <cell r="D20038" t="str">
            <v>PC</v>
          </cell>
          <cell r="E20038">
            <v>1866.49</v>
          </cell>
        </row>
        <row r="20039">
          <cell r="B20039" t="str">
            <v>M070744305</v>
          </cell>
          <cell r="C20039" t="str">
            <v>TE RD RPVC PBF JE CL. 6 DN 600 X 45</v>
          </cell>
          <cell r="D20039" t="str">
            <v>PC</v>
          </cell>
          <cell r="E20039">
            <v>1991.82</v>
          </cell>
        </row>
        <row r="20040">
          <cell r="B20040" t="str">
            <v>M070744309</v>
          </cell>
          <cell r="C20040" t="str">
            <v>TE RD RPVC PBF JE CL. 6 DN 600 X 500</v>
          </cell>
          <cell r="D20040" t="str">
            <v>PC</v>
          </cell>
          <cell r="E20040">
            <v>2074.27</v>
          </cell>
        </row>
        <row r="20041">
          <cell r="B20041" t="str">
            <v>M070744313</v>
          </cell>
          <cell r="C20041" t="str">
            <v>TE RD RPVC PBF JE CL. 6 DN 700 X 50</v>
          </cell>
          <cell r="D20041" t="str">
            <v>PC</v>
          </cell>
          <cell r="E20041">
            <v>1677.12</v>
          </cell>
        </row>
        <row r="20042">
          <cell r="B20042" t="str">
            <v>M070744317</v>
          </cell>
          <cell r="C20042" t="str">
            <v>TE RD RPVC PBF JE CL. 6 DN 700 X 75</v>
          </cell>
          <cell r="D20042" t="str">
            <v>PC</v>
          </cell>
          <cell r="E20042">
            <v>1681.76</v>
          </cell>
        </row>
        <row r="20043">
          <cell r="B20043" t="str">
            <v>M070744321</v>
          </cell>
          <cell r="C20043" t="str">
            <v>TE RD RPVC PBF JE CL. 6 DN 700 X 100</v>
          </cell>
          <cell r="D20043" t="str">
            <v>PC</v>
          </cell>
          <cell r="E20043">
            <v>1749.93</v>
          </cell>
        </row>
        <row r="20044">
          <cell r="B20044" t="str">
            <v>M070744325</v>
          </cell>
          <cell r="C20044" t="str">
            <v>TE RD RPVC PBF JE CL. 6 DN 700 X 125</v>
          </cell>
          <cell r="D20044" t="str">
            <v>PC</v>
          </cell>
          <cell r="E20044">
            <v>1780.21</v>
          </cell>
        </row>
        <row r="20045">
          <cell r="B20045" t="str">
            <v>M070744329</v>
          </cell>
          <cell r="C20045" t="str">
            <v>TE RD RPVC PBF JE CL. 6 DN 700 X 150</v>
          </cell>
          <cell r="D20045" t="str">
            <v>PC</v>
          </cell>
          <cell r="E20045">
            <v>1803.98</v>
          </cell>
        </row>
        <row r="20046">
          <cell r="B20046" t="str">
            <v>M070744333</v>
          </cell>
          <cell r="C20046" t="str">
            <v>TE RD RPVC PBF JE CL. 6 DN 700 X 200</v>
          </cell>
          <cell r="D20046" t="str">
            <v>PC</v>
          </cell>
          <cell r="E20046">
            <v>1876.55</v>
          </cell>
        </row>
        <row r="20047">
          <cell r="B20047" t="str">
            <v>M070744337</v>
          </cell>
          <cell r="C20047" t="str">
            <v>TE RD RPVC PBF JE CL. 6 DN 700 X 250</v>
          </cell>
          <cell r="D20047" t="str">
            <v>PC</v>
          </cell>
          <cell r="E20047">
            <v>1941.06</v>
          </cell>
        </row>
        <row r="20048">
          <cell r="B20048" t="str">
            <v>M070744341</v>
          </cell>
          <cell r="C20048" t="str">
            <v>TE RD RPVC PBF JE CL. 6 DN 700 X 300</v>
          </cell>
          <cell r="D20048" t="str">
            <v>PC</v>
          </cell>
          <cell r="E20048">
            <v>2025.75</v>
          </cell>
        </row>
        <row r="20049">
          <cell r="B20049" t="str">
            <v>M070744345</v>
          </cell>
          <cell r="C20049" t="str">
            <v>TE RD RPVC PBF JE CL. 6 DN 700 X 350</v>
          </cell>
          <cell r="D20049" t="str">
            <v>PC</v>
          </cell>
          <cell r="E20049">
            <v>2105.36</v>
          </cell>
        </row>
        <row r="20050">
          <cell r="B20050" t="str">
            <v>M070744349</v>
          </cell>
          <cell r="C20050" t="str">
            <v>TE RD RPVC PBF JE CL. 6 DN 700 X 400</v>
          </cell>
          <cell r="D20050" t="str">
            <v>PC</v>
          </cell>
          <cell r="E20050">
            <v>2186.4699999999998</v>
          </cell>
        </row>
        <row r="20051">
          <cell r="B20051" t="str">
            <v>M070744353</v>
          </cell>
          <cell r="C20051" t="str">
            <v>TE RD RPVC PBF JE CL. 6 DN 700 X 45</v>
          </cell>
          <cell r="D20051" t="str">
            <v>PC</v>
          </cell>
          <cell r="E20051">
            <v>2311.85</v>
          </cell>
        </row>
        <row r="20052">
          <cell r="B20052" t="str">
            <v>M070744357</v>
          </cell>
          <cell r="C20052" t="str">
            <v>TE RD RPVC PBF JE CL. 6 DN 700 X 500</v>
          </cell>
          <cell r="D20052" t="str">
            <v>PC</v>
          </cell>
          <cell r="E20052">
            <v>2394.27</v>
          </cell>
        </row>
        <row r="20053">
          <cell r="B20053" t="str">
            <v>M070744361</v>
          </cell>
          <cell r="C20053" t="str">
            <v>TE RD RPVC PBF JE CL. 6 DN 700 X 600</v>
          </cell>
          <cell r="D20053" t="str">
            <v>PC</v>
          </cell>
          <cell r="E20053">
            <v>2566.41</v>
          </cell>
        </row>
        <row r="20054">
          <cell r="B20054" t="str">
            <v>M070744365</v>
          </cell>
          <cell r="C20054" t="str">
            <v>TE RD RPVC PBF JE CL. 8 DN 75 X 50</v>
          </cell>
          <cell r="D20054" t="str">
            <v>PC</v>
          </cell>
          <cell r="E20054">
            <v>231.93</v>
          </cell>
        </row>
        <row r="20055">
          <cell r="B20055" t="str">
            <v>M070744369</v>
          </cell>
          <cell r="C20055" t="str">
            <v>TE RD RPVC PBF JE CL. 8 DN 100 X 50</v>
          </cell>
          <cell r="D20055" t="str">
            <v>PC</v>
          </cell>
          <cell r="E20055">
            <v>250.24</v>
          </cell>
        </row>
        <row r="20056">
          <cell r="B20056" t="str">
            <v>M070744373</v>
          </cell>
          <cell r="C20056" t="str">
            <v>TE RD RPVC PBF JE CL. 8 DN 100 X 75</v>
          </cell>
          <cell r="D20056" t="str">
            <v>PC</v>
          </cell>
          <cell r="E20056">
            <v>254.85</v>
          </cell>
        </row>
        <row r="20057">
          <cell r="B20057" t="str">
            <v>M070744377</v>
          </cell>
          <cell r="C20057" t="str">
            <v>TE RD RPVC PBF JE CL. 8 DN 125 X 75</v>
          </cell>
          <cell r="D20057" t="str">
            <v>PC</v>
          </cell>
          <cell r="E20057">
            <v>293.37</v>
          </cell>
        </row>
        <row r="20058">
          <cell r="B20058" t="str">
            <v>M070744381</v>
          </cell>
          <cell r="C20058" t="str">
            <v>TE RD RPVC PBF JE CL. 8 DN 125 X 100</v>
          </cell>
          <cell r="D20058" t="str">
            <v>PC</v>
          </cell>
          <cell r="E20058">
            <v>361.51</v>
          </cell>
        </row>
        <row r="20059">
          <cell r="B20059" t="str">
            <v>M070744385</v>
          </cell>
          <cell r="C20059" t="str">
            <v>TE RD RPVC PBF JE CL. 8 DN 150 X 50</v>
          </cell>
          <cell r="D20059" t="str">
            <v>PC</v>
          </cell>
          <cell r="E20059">
            <v>327.42</v>
          </cell>
        </row>
        <row r="20060">
          <cell r="B20060" t="str">
            <v>M070744389</v>
          </cell>
          <cell r="C20060" t="str">
            <v>TE RD RPVC PBF JE CL. 8 DN 150 X 75</v>
          </cell>
          <cell r="D20060" t="str">
            <v>PC</v>
          </cell>
          <cell r="E20060">
            <v>332.05</v>
          </cell>
        </row>
        <row r="20061">
          <cell r="B20061" t="str">
            <v>M070744393</v>
          </cell>
          <cell r="C20061" t="str">
            <v>TE RD RPVC PBF JE CL. 8 DN 150 X 100</v>
          </cell>
          <cell r="D20061" t="str">
            <v>PC</v>
          </cell>
          <cell r="E20061">
            <v>400.2</v>
          </cell>
        </row>
        <row r="20062">
          <cell r="B20062" t="str">
            <v>M070744397</v>
          </cell>
          <cell r="C20062" t="str">
            <v>TE RD RPVC PBF JE CL. 8 DN 150 X 125</v>
          </cell>
          <cell r="D20062" t="str">
            <v>PC</v>
          </cell>
          <cell r="E20062">
            <v>430.52</v>
          </cell>
        </row>
        <row r="20063">
          <cell r="B20063" t="str">
            <v>M070744401</v>
          </cell>
          <cell r="C20063" t="str">
            <v>TE RD RPVC PBF JE CL. 8 DN 200 X 50</v>
          </cell>
          <cell r="D20063" t="str">
            <v>PC</v>
          </cell>
          <cell r="E20063">
            <v>407.43</v>
          </cell>
        </row>
        <row r="20064">
          <cell r="B20064" t="str">
            <v>M070744405</v>
          </cell>
          <cell r="C20064" t="str">
            <v>TE RD RPVC PBF JE CL. 8 DN 200 X 75</v>
          </cell>
          <cell r="D20064" t="str">
            <v>PC</v>
          </cell>
          <cell r="E20064">
            <v>412.04</v>
          </cell>
        </row>
        <row r="20065">
          <cell r="B20065" t="str">
            <v>M070744409</v>
          </cell>
          <cell r="C20065" t="str">
            <v>TE RD RPVC PBF JE CL. 8 DN 200 X 100</v>
          </cell>
          <cell r="D20065" t="str">
            <v>PC</v>
          </cell>
          <cell r="E20065">
            <v>480.21</v>
          </cell>
        </row>
        <row r="20066">
          <cell r="B20066" t="str">
            <v>M070744413</v>
          </cell>
          <cell r="C20066" t="str">
            <v>TE RD RPVC PBF JE CL. 8 DN 200 X 125</v>
          </cell>
          <cell r="D20066" t="str">
            <v>PC</v>
          </cell>
          <cell r="E20066">
            <v>510.49</v>
          </cell>
        </row>
        <row r="20067">
          <cell r="B20067" t="str">
            <v>M070744417</v>
          </cell>
          <cell r="C20067" t="str">
            <v>TE RD RPVC PBF JE CL. 8 DN 200 X 150</v>
          </cell>
          <cell r="D20067" t="str">
            <v>PC</v>
          </cell>
          <cell r="E20067">
            <v>534.26</v>
          </cell>
        </row>
        <row r="20068">
          <cell r="B20068" t="str">
            <v>M070744421</v>
          </cell>
          <cell r="C20068" t="str">
            <v>TE RD RPVC PBF JE CL. 8 DN 250 X 50</v>
          </cell>
          <cell r="D20068" t="str">
            <v>PC</v>
          </cell>
          <cell r="E20068">
            <v>498.41</v>
          </cell>
        </row>
        <row r="20069">
          <cell r="B20069" t="str">
            <v>M070744425</v>
          </cell>
          <cell r="C20069" t="str">
            <v>TE RD RPVC PBF JE CL. 8 DN 250 X 75</v>
          </cell>
          <cell r="D20069" t="str">
            <v>PC</v>
          </cell>
          <cell r="E20069">
            <v>503.05</v>
          </cell>
        </row>
        <row r="20070">
          <cell r="B20070" t="str">
            <v>M070744429</v>
          </cell>
          <cell r="C20070" t="str">
            <v>TE RD RPVC PBF JE CL. 8 DN 250 X 100</v>
          </cell>
          <cell r="D20070" t="str">
            <v>PC</v>
          </cell>
          <cell r="E20070">
            <v>571.22</v>
          </cell>
        </row>
        <row r="20071">
          <cell r="B20071" t="str">
            <v>M070744433</v>
          </cell>
          <cell r="C20071" t="str">
            <v>TE RD RPVC PBF JE CL. 8 DN 250 X 125</v>
          </cell>
          <cell r="D20071" t="str">
            <v>PC</v>
          </cell>
          <cell r="E20071">
            <v>601.51</v>
          </cell>
        </row>
        <row r="20072">
          <cell r="B20072" t="str">
            <v>M070744437</v>
          </cell>
          <cell r="C20072" t="str">
            <v>TE RD RPVC PBF JE CL. 8 DN 250 X 150</v>
          </cell>
          <cell r="D20072" t="str">
            <v>PC</v>
          </cell>
          <cell r="E20072">
            <v>625.28</v>
          </cell>
        </row>
        <row r="20073">
          <cell r="B20073" t="str">
            <v>M070744441</v>
          </cell>
          <cell r="C20073" t="str">
            <v>TE RD RPVC PBF JE CL. 8 DN 250 X 200</v>
          </cell>
          <cell r="D20073" t="str">
            <v>PC</v>
          </cell>
          <cell r="E20073">
            <v>697.85</v>
          </cell>
        </row>
        <row r="20074">
          <cell r="B20074" t="str">
            <v>M070744445</v>
          </cell>
          <cell r="C20074" t="str">
            <v>TE RD RPVC PBF JE CL. 8 DN 300 X 50</v>
          </cell>
          <cell r="D20074" t="str">
            <v>PC</v>
          </cell>
          <cell r="E20074">
            <v>573.4</v>
          </cell>
        </row>
        <row r="20075">
          <cell r="B20075" t="str">
            <v>M070744449</v>
          </cell>
          <cell r="C20075" t="str">
            <v>TE RD RPVC PBF JE CL. 8 DN 300 X 75</v>
          </cell>
          <cell r="D20075" t="str">
            <v>PC</v>
          </cell>
          <cell r="E20075">
            <v>578.04</v>
          </cell>
        </row>
        <row r="20076">
          <cell r="B20076" t="str">
            <v>M070744453</v>
          </cell>
          <cell r="C20076" t="str">
            <v>TE RD RPVC PBF JE CL. 8 DN 300 X 100</v>
          </cell>
          <cell r="D20076" t="str">
            <v>PC</v>
          </cell>
          <cell r="E20076">
            <v>646.19000000000005</v>
          </cell>
        </row>
        <row r="20077">
          <cell r="B20077" t="str">
            <v>M070744457</v>
          </cell>
          <cell r="C20077" t="str">
            <v>TE RD RPVC PBF JE CL. 8 DN 300 X 125</v>
          </cell>
          <cell r="D20077" t="str">
            <v>PC</v>
          </cell>
          <cell r="E20077">
            <v>676.47</v>
          </cell>
        </row>
        <row r="20078">
          <cell r="B20078" t="str">
            <v>M070744461</v>
          </cell>
          <cell r="C20078" t="str">
            <v>TE RD RPVC PBF JE CL. 8 DN 300 X 150</v>
          </cell>
          <cell r="D20078" t="str">
            <v>PC</v>
          </cell>
          <cell r="E20078">
            <v>700.26</v>
          </cell>
        </row>
        <row r="20079">
          <cell r="B20079" t="str">
            <v>M070744465</v>
          </cell>
          <cell r="C20079" t="str">
            <v>TE RD RPVC PBF JE CL. 8 DN 300 X 200</v>
          </cell>
          <cell r="D20079" t="str">
            <v>PC</v>
          </cell>
          <cell r="E20079">
            <v>772.81</v>
          </cell>
        </row>
        <row r="20080">
          <cell r="B20080" t="str">
            <v>M070744469</v>
          </cell>
          <cell r="C20080" t="str">
            <v>TE RD RPVC PBF JE CL. 8 DN 300 X 250</v>
          </cell>
          <cell r="D20080" t="str">
            <v>PC</v>
          </cell>
          <cell r="E20080">
            <v>837.34</v>
          </cell>
        </row>
        <row r="20081">
          <cell r="B20081" t="str">
            <v>M070744473</v>
          </cell>
          <cell r="C20081" t="str">
            <v>TE RD RPVC PBF JE CL. 8 DN 350 X 50</v>
          </cell>
          <cell r="D20081" t="str">
            <v>PC</v>
          </cell>
          <cell r="E20081">
            <v>693.47</v>
          </cell>
        </row>
        <row r="20082">
          <cell r="B20082" t="str">
            <v>M070744477</v>
          </cell>
          <cell r="C20082" t="str">
            <v>TE RD RPVC PBF JE CL. 8 DN 350 X 75</v>
          </cell>
          <cell r="D20082" t="str">
            <v>PC</v>
          </cell>
          <cell r="E20082">
            <v>698.09</v>
          </cell>
        </row>
        <row r="20083">
          <cell r="B20083" t="str">
            <v>M070744481</v>
          </cell>
          <cell r="C20083" t="str">
            <v>TE RD RPVC PBF JE CL. 8 DN 350 X 100</v>
          </cell>
          <cell r="D20083" t="str">
            <v>PC</v>
          </cell>
          <cell r="E20083">
            <v>766.26</v>
          </cell>
        </row>
        <row r="20084">
          <cell r="B20084" t="str">
            <v>M070744485</v>
          </cell>
          <cell r="C20084" t="str">
            <v>TE RD RPVC PBF JE CL. 8 DN 350 X 125</v>
          </cell>
          <cell r="D20084" t="str">
            <v>PC</v>
          </cell>
          <cell r="E20084">
            <v>796.57</v>
          </cell>
        </row>
        <row r="20085">
          <cell r="B20085" t="str">
            <v>M070744489</v>
          </cell>
          <cell r="C20085" t="str">
            <v>TE RD RPVC PBF JE CL. 8 DN 350 X 150</v>
          </cell>
          <cell r="D20085" t="str">
            <v>PC</v>
          </cell>
          <cell r="E20085">
            <v>820.33</v>
          </cell>
        </row>
        <row r="20086">
          <cell r="B20086" t="str">
            <v>M070744493</v>
          </cell>
          <cell r="C20086" t="str">
            <v>TE RD RPVC PBF JE CL. 8 DN 350 X 200</v>
          </cell>
          <cell r="D20086" t="str">
            <v>PC</v>
          </cell>
          <cell r="E20086">
            <v>892.91</v>
          </cell>
        </row>
        <row r="20087">
          <cell r="B20087" t="str">
            <v>M070744497</v>
          </cell>
          <cell r="C20087" t="str">
            <v>TE RD RPVC PBF JE CL. 8 DN 350 X 250</v>
          </cell>
          <cell r="D20087" t="str">
            <v>PC</v>
          </cell>
          <cell r="E20087">
            <v>957.39</v>
          </cell>
        </row>
        <row r="20088">
          <cell r="B20088" t="str">
            <v>M070744501</v>
          </cell>
          <cell r="C20088" t="str">
            <v>TE RD RPVC PBF JE CL. 8 DN 350 X 300</v>
          </cell>
          <cell r="D20088" t="str">
            <v>PC</v>
          </cell>
          <cell r="E20088">
            <v>1042.1099999999999</v>
          </cell>
        </row>
        <row r="20089">
          <cell r="B20089" t="str">
            <v>M070744505</v>
          </cell>
          <cell r="C20089" t="str">
            <v>TE RD RPVC PBF JE CL. 8 DN 400 X 50</v>
          </cell>
          <cell r="D20089" t="str">
            <v>PC</v>
          </cell>
          <cell r="E20089">
            <v>827.58</v>
          </cell>
        </row>
        <row r="20090">
          <cell r="B20090" t="str">
            <v>M070744509</v>
          </cell>
          <cell r="C20090" t="str">
            <v>TE RD RPVC PBF JE CL. 8 DN 400 X 75</v>
          </cell>
          <cell r="D20090" t="str">
            <v>PC</v>
          </cell>
          <cell r="E20090">
            <v>832.22</v>
          </cell>
        </row>
        <row r="20091">
          <cell r="B20091" t="str">
            <v>M070744513</v>
          </cell>
          <cell r="C20091" t="str">
            <v>TE RD RPVC PBF JE CL. 8 DN 400 X 100</v>
          </cell>
          <cell r="D20091" t="str">
            <v>PC</v>
          </cell>
          <cell r="E20091">
            <v>900.38</v>
          </cell>
        </row>
        <row r="20092">
          <cell r="B20092" t="str">
            <v>M070744517</v>
          </cell>
          <cell r="C20092" t="str">
            <v>TE RD RPVC PBF JE CL. 8 DN 400 X 125</v>
          </cell>
          <cell r="D20092" t="str">
            <v>PC</v>
          </cell>
          <cell r="E20092">
            <v>930.66</v>
          </cell>
        </row>
        <row r="20093">
          <cell r="B20093" t="str">
            <v>M070744521</v>
          </cell>
          <cell r="C20093" t="str">
            <v>TE RD RPVC PBF JE CL. 8 DN 400 X 150</v>
          </cell>
          <cell r="D20093" t="str">
            <v>PC</v>
          </cell>
          <cell r="E20093">
            <v>954.46</v>
          </cell>
        </row>
        <row r="20094">
          <cell r="B20094" t="str">
            <v>M070744525</v>
          </cell>
          <cell r="C20094" t="str">
            <v>TE RD RPVC PBF JE CL. 8 DN 400 X 200</v>
          </cell>
          <cell r="D20094" t="str">
            <v>PC</v>
          </cell>
          <cell r="E20094">
            <v>1027.01</v>
          </cell>
        </row>
        <row r="20095">
          <cell r="B20095" t="str">
            <v>M070744529</v>
          </cell>
          <cell r="C20095" t="str">
            <v>TE RD RPVC PBF JE CL. 8 DN 400 X 250</v>
          </cell>
          <cell r="D20095" t="str">
            <v>PC</v>
          </cell>
          <cell r="E20095">
            <v>1091.55</v>
          </cell>
        </row>
        <row r="20096">
          <cell r="B20096" t="str">
            <v>M070744533</v>
          </cell>
          <cell r="C20096" t="str">
            <v>TE RD RPVC PBF JE CL. 8 DN 400 X 300</v>
          </cell>
          <cell r="D20096" t="str">
            <v>PC</v>
          </cell>
          <cell r="E20096">
            <v>1176.24</v>
          </cell>
        </row>
        <row r="20097">
          <cell r="B20097" t="str">
            <v>M070744537</v>
          </cell>
          <cell r="C20097" t="str">
            <v>TE RD RPVC PBF JE CL. 8 DN 400 X 350</v>
          </cell>
          <cell r="D20097" t="str">
            <v>PC</v>
          </cell>
          <cell r="E20097">
            <v>1255.8</v>
          </cell>
        </row>
        <row r="20098">
          <cell r="B20098" t="str">
            <v>M070744541</v>
          </cell>
          <cell r="C20098" t="str">
            <v>TE RD RPVC PBF JE CL. 8 DN 450 X 50</v>
          </cell>
          <cell r="D20098" t="str">
            <v>PC</v>
          </cell>
          <cell r="E20098">
            <v>957.25</v>
          </cell>
        </row>
        <row r="20099">
          <cell r="B20099" t="str">
            <v>M070744545</v>
          </cell>
          <cell r="C20099" t="str">
            <v>TE RD RPVC PBF JE CL. 8 DN 450 X 75</v>
          </cell>
          <cell r="D20099" t="str">
            <v>PC</v>
          </cell>
          <cell r="E20099">
            <v>961.88</v>
          </cell>
        </row>
        <row r="20100">
          <cell r="B20100" t="str">
            <v>M070744549</v>
          </cell>
          <cell r="C20100" t="str">
            <v>TE RD RPVC PBF JE CL. 8 DN 450 X 100</v>
          </cell>
          <cell r="D20100" t="str">
            <v>PC</v>
          </cell>
          <cell r="E20100">
            <v>1030.05</v>
          </cell>
        </row>
        <row r="20101">
          <cell r="B20101" t="str">
            <v>M070744553</v>
          </cell>
          <cell r="C20101" t="str">
            <v>TE RD RPVC PBF JE CL. 8 DN 450 X 125</v>
          </cell>
          <cell r="D20101" t="str">
            <v>PC</v>
          </cell>
          <cell r="E20101">
            <v>1060.3399999999999</v>
          </cell>
        </row>
        <row r="20102">
          <cell r="B20102" t="str">
            <v>M070744557</v>
          </cell>
          <cell r="C20102" t="str">
            <v>TE RD RPVC PBF JE CL. 8 DN 450 X 150</v>
          </cell>
          <cell r="D20102" t="str">
            <v>PC</v>
          </cell>
          <cell r="E20102">
            <v>1084.0999999999999</v>
          </cell>
        </row>
        <row r="20103">
          <cell r="B20103" t="str">
            <v>M070744561</v>
          </cell>
          <cell r="C20103" t="str">
            <v>TE RD RPVC PBF JE CL. 8 DN 450 X 200</v>
          </cell>
          <cell r="D20103" t="str">
            <v>PC</v>
          </cell>
          <cell r="E20103">
            <v>1156.69</v>
          </cell>
        </row>
        <row r="20104">
          <cell r="B20104" t="str">
            <v>M070744565</v>
          </cell>
          <cell r="C20104" t="str">
            <v>TE RD RPVC PBF JE CL. 8 DN 450 X 250</v>
          </cell>
          <cell r="D20104" t="str">
            <v>PC</v>
          </cell>
          <cell r="E20104">
            <v>1221.17</v>
          </cell>
        </row>
        <row r="20105">
          <cell r="B20105" t="str">
            <v>M070744569</v>
          </cell>
          <cell r="C20105" t="str">
            <v>TE RD RPVC PBF JE CL. 8 DN 450 X 300</v>
          </cell>
          <cell r="D20105" t="str">
            <v>PC</v>
          </cell>
          <cell r="E20105">
            <v>1305.9000000000001</v>
          </cell>
        </row>
        <row r="20106">
          <cell r="B20106" t="str">
            <v>M070744573</v>
          </cell>
          <cell r="C20106" t="str">
            <v>TE RD RPVC PBF JE CL. 8 DN 450 X 350</v>
          </cell>
          <cell r="D20106" t="str">
            <v>PC</v>
          </cell>
          <cell r="E20106">
            <v>1385.48</v>
          </cell>
        </row>
        <row r="20107">
          <cell r="B20107" t="str">
            <v>M070744577</v>
          </cell>
          <cell r="C20107" t="str">
            <v>TE RD RPVC PBF JE CL. 8 DN 450 X 400</v>
          </cell>
          <cell r="D20107" t="str">
            <v>PC</v>
          </cell>
          <cell r="E20107">
            <v>1466.62</v>
          </cell>
        </row>
        <row r="20108">
          <cell r="B20108" t="str">
            <v>M070744581</v>
          </cell>
          <cell r="C20108" t="str">
            <v>TE RD RPVC PBF JE CL. 8 DN 500 X 50</v>
          </cell>
          <cell r="D20108" t="str">
            <v>PC</v>
          </cell>
          <cell r="E20108">
            <v>1056.45</v>
          </cell>
        </row>
        <row r="20109">
          <cell r="B20109" t="str">
            <v>M070744585</v>
          </cell>
          <cell r="C20109" t="str">
            <v>TE RD RPVC PBF JE CL. 8 DN 500 X 75</v>
          </cell>
          <cell r="D20109" t="str">
            <v>PC</v>
          </cell>
          <cell r="E20109">
            <v>1061.06</v>
          </cell>
        </row>
        <row r="20110">
          <cell r="B20110" t="str">
            <v>M070744589</v>
          </cell>
          <cell r="C20110" t="str">
            <v>TE RD RPVC PBF JE CL. 8 DN 500 X 100</v>
          </cell>
          <cell r="D20110" t="str">
            <v>PC</v>
          </cell>
          <cell r="E20110">
            <v>1129.24</v>
          </cell>
        </row>
        <row r="20111">
          <cell r="B20111" t="str">
            <v>M070744593</v>
          </cell>
          <cell r="C20111" t="str">
            <v>TE RD RPVC PBF JE CL. 8 DN 500 X 125</v>
          </cell>
          <cell r="D20111" t="str">
            <v>PC</v>
          </cell>
          <cell r="E20111">
            <v>1159.53</v>
          </cell>
        </row>
        <row r="20112">
          <cell r="B20112" t="str">
            <v>M070744597</v>
          </cell>
          <cell r="C20112" t="str">
            <v>TE RD RPVC PBF JE CL. 8 DN 500 X 150</v>
          </cell>
          <cell r="D20112" t="str">
            <v>PC</v>
          </cell>
          <cell r="E20112">
            <v>1183.32</v>
          </cell>
        </row>
        <row r="20113">
          <cell r="B20113" t="str">
            <v>M070744601</v>
          </cell>
          <cell r="C20113" t="str">
            <v>TE RD RPVC PBF JE CL. 8 DN 500 X 200</v>
          </cell>
          <cell r="D20113" t="str">
            <v>PC</v>
          </cell>
          <cell r="E20113">
            <v>1255.8900000000001</v>
          </cell>
        </row>
        <row r="20114">
          <cell r="B20114" t="str">
            <v>M070744605</v>
          </cell>
          <cell r="C20114" t="str">
            <v>TE RD RPVC PBF JE CL. 8 DN 500 X 250</v>
          </cell>
          <cell r="D20114" t="str">
            <v>PC</v>
          </cell>
          <cell r="E20114">
            <v>1320.41</v>
          </cell>
        </row>
        <row r="20115">
          <cell r="B20115" t="str">
            <v>M070744609</v>
          </cell>
          <cell r="C20115" t="str">
            <v>TE RD RPVC PBF JE CL. 8 DN 500 X 300</v>
          </cell>
          <cell r="D20115" t="str">
            <v>PC</v>
          </cell>
          <cell r="E20115">
            <v>1405.1</v>
          </cell>
        </row>
        <row r="20116">
          <cell r="B20116" t="str">
            <v>M070744613</v>
          </cell>
          <cell r="C20116" t="str">
            <v>TE RD RPVC PBF JE CL. 8 DN 500 X 350</v>
          </cell>
          <cell r="D20116" t="str">
            <v>PC</v>
          </cell>
          <cell r="E20116">
            <v>1484.66</v>
          </cell>
        </row>
        <row r="20117">
          <cell r="B20117" t="str">
            <v>M070744617</v>
          </cell>
          <cell r="C20117" t="str">
            <v>TE RD RPVC PBF JE CL. 8 DN 500 X 400</v>
          </cell>
          <cell r="D20117" t="str">
            <v>PC</v>
          </cell>
          <cell r="E20117">
            <v>1565.79</v>
          </cell>
        </row>
        <row r="20118">
          <cell r="B20118" t="str">
            <v>M070744621</v>
          </cell>
          <cell r="C20118" t="str">
            <v>TE RD RPVC PBF JE CL. 8 DN 500 X 45</v>
          </cell>
          <cell r="D20118" t="str">
            <v>PC</v>
          </cell>
          <cell r="E20118">
            <v>1690.73</v>
          </cell>
        </row>
        <row r="20119">
          <cell r="B20119" t="str">
            <v>M070744625</v>
          </cell>
          <cell r="C20119" t="str">
            <v>TE RD RPVC PBF JE CL. 8 DN 600 X 50</v>
          </cell>
          <cell r="D20119" t="str">
            <v>PC</v>
          </cell>
          <cell r="E20119">
            <v>1357.09</v>
          </cell>
        </row>
        <row r="20120">
          <cell r="B20120" t="str">
            <v>M070744629</v>
          </cell>
          <cell r="C20120" t="str">
            <v>TE RD RPVC PBF JE CL. 8 DN 600 X 75</v>
          </cell>
          <cell r="D20120" t="str">
            <v>PC</v>
          </cell>
          <cell r="E20120">
            <v>1361.74</v>
          </cell>
        </row>
        <row r="20121">
          <cell r="B20121" t="str">
            <v>M070744633</v>
          </cell>
          <cell r="C20121" t="str">
            <v>TE RD RPVC PBF JE CL. 8 DN 600 X 100</v>
          </cell>
          <cell r="D20121" t="str">
            <v>PC</v>
          </cell>
          <cell r="E20121">
            <v>1429.88</v>
          </cell>
        </row>
        <row r="20122">
          <cell r="B20122" t="str">
            <v>M070744637</v>
          </cell>
          <cell r="C20122" t="str">
            <v>TE RD RPVC PBF JE CL. 8 DN 600 X 125</v>
          </cell>
          <cell r="D20122" t="str">
            <v>PC</v>
          </cell>
          <cell r="E20122">
            <v>1460.19</v>
          </cell>
        </row>
        <row r="20123">
          <cell r="B20123" t="str">
            <v>M070744641</v>
          </cell>
          <cell r="C20123" t="str">
            <v>TE RD RPVC PBF JE CL. 8 DN 600 X 150</v>
          </cell>
          <cell r="D20123" t="str">
            <v>PC</v>
          </cell>
          <cell r="E20123">
            <v>1483.97</v>
          </cell>
        </row>
        <row r="20124">
          <cell r="B20124" t="str">
            <v>M070744645</v>
          </cell>
          <cell r="C20124" t="str">
            <v>TE RD RPVC PBF JE CL. 8 DN 600 X 200</v>
          </cell>
          <cell r="D20124" t="str">
            <v>PC</v>
          </cell>
          <cell r="E20124">
            <v>1556.52</v>
          </cell>
        </row>
        <row r="20125">
          <cell r="B20125" t="str">
            <v>M070744649</v>
          </cell>
          <cell r="C20125" t="str">
            <v>TE RD RPVC PBF JE CL. 8 DN 600 X 250</v>
          </cell>
          <cell r="D20125" t="str">
            <v>PC</v>
          </cell>
          <cell r="E20125">
            <v>1621.05</v>
          </cell>
        </row>
        <row r="20126">
          <cell r="B20126" t="str">
            <v>M070744653</v>
          </cell>
          <cell r="C20126" t="str">
            <v>TE RD RPVC PBF JE CL. 8 DN 600 X 300</v>
          </cell>
          <cell r="D20126" t="str">
            <v>PC</v>
          </cell>
          <cell r="E20126">
            <v>1710.28</v>
          </cell>
        </row>
        <row r="20127">
          <cell r="B20127" t="str">
            <v>M070744657</v>
          </cell>
          <cell r="C20127" t="str">
            <v>TE RD RPVC PBF JE CL. 8 DN 600 X 350</v>
          </cell>
          <cell r="D20127" t="str">
            <v>PC</v>
          </cell>
          <cell r="E20127">
            <v>1785.32</v>
          </cell>
        </row>
        <row r="20128">
          <cell r="B20128" t="str">
            <v>M070744661</v>
          </cell>
          <cell r="C20128" t="str">
            <v>TE RD RPVC PBF JE CL. 8 DN 600 X 400</v>
          </cell>
          <cell r="D20128" t="str">
            <v>PC</v>
          </cell>
          <cell r="E20128">
            <v>1866.49</v>
          </cell>
        </row>
        <row r="20129">
          <cell r="B20129" t="str">
            <v>M070744665</v>
          </cell>
          <cell r="C20129" t="str">
            <v>TE RD RPVC PBF JE CL. 8 DN 600 X 45</v>
          </cell>
          <cell r="D20129" t="str">
            <v>PC</v>
          </cell>
          <cell r="E20129">
            <v>1991.82</v>
          </cell>
        </row>
        <row r="20130">
          <cell r="B20130" t="str">
            <v>M070744669</v>
          </cell>
          <cell r="C20130" t="str">
            <v>TE RD RPVC PBF JE CL. 8 DN 600 X 500</v>
          </cell>
          <cell r="D20130" t="str">
            <v>PC</v>
          </cell>
          <cell r="E20130">
            <v>2074.27</v>
          </cell>
        </row>
        <row r="20131">
          <cell r="B20131" t="str">
            <v>M070744673</v>
          </cell>
          <cell r="C20131" t="str">
            <v>TE RD RPVC PBF JE CL. 8 DN 700 X 50</v>
          </cell>
          <cell r="D20131" t="str">
            <v>PC</v>
          </cell>
          <cell r="E20131">
            <v>1677.12</v>
          </cell>
        </row>
        <row r="20132">
          <cell r="B20132" t="str">
            <v>M070744677</v>
          </cell>
          <cell r="C20132" t="str">
            <v>TE RD RPVC PBF JE CL. 8 DN 700 X 75</v>
          </cell>
          <cell r="D20132" t="str">
            <v>PC</v>
          </cell>
          <cell r="E20132">
            <v>1681.76</v>
          </cell>
        </row>
        <row r="20133">
          <cell r="B20133" t="str">
            <v>M070744681</v>
          </cell>
          <cell r="C20133" t="str">
            <v>TE RD RPVC PBF JE CL. 8 DN 700 X 100</v>
          </cell>
          <cell r="D20133" t="str">
            <v>PC</v>
          </cell>
          <cell r="E20133">
            <v>1749.93</v>
          </cell>
        </row>
        <row r="20134">
          <cell r="B20134" t="str">
            <v>M070744685</v>
          </cell>
          <cell r="C20134" t="str">
            <v>TE RD RPVC PBF JE CL. 8 DN 700 X 125</v>
          </cell>
          <cell r="D20134" t="str">
            <v>PC</v>
          </cell>
          <cell r="E20134">
            <v>1780.21</v>
          </cell>
        </row>
        <row r="20135">
          <cell r="B20135" t="str">
            <v>M070744689</v>
          </cell>
          <cell r="C20135" t="str">
            <v>TE RD RPVC PBF JE CL. 8 DN 700 X 150</v>
          </cell>
          <cell r="D20135" t="str">
            <v>PC</v>
          </cell>
          <cell r="E20135">
            <v>1803.98</v>
          </cell>
        </row>
        <row r="20136">
          <cell r="B20136" t="str">
            <v>M070744693</v>
          </cell>
          <cell r="C20136" t="str">
            <v>TE RD RPVC PBF JE CL. 8 DN 700 X 200</v>
          </cell>
          <cell r="D20136" t="str">
            <v>PC</v>
          </cell>
          <cell r="E20136">
            <v>1876.55</v>
          </cell>
        </row>
        <row r="20137">
          <cell r="B20137" t="str">
            <v>M070744697</v>
          </cell>
          <cell r="C20137" t="str">
            <v>TE RD RPVC PBF JE CL. 8 DN 700 X 250</v>
          </cell>
          <cell r="D20137" t="str">
            <v>PC</v>
          </cell>
          <cell r="E20137">
            <v>1941.06</v>
          </cell>
        </row>
        <row r="20138">
          <cell r="B20138" t="str">
            <v>M070744701</v>
          </cell>
          <cell r="C20138" t="str">
            <v>TE RD RPVC PBF JE CL. 8 DN 700 X 300</v>
          </cell>
          <cell r="D20138" t="str">
            <v>PC</v>
          </cell>
          <cell r="E20138">
            <v>2025.75</v>
          </cell>
        </row>
        <row r="20139">
          <cell r="B20139" t="str">
            <v>M070744705</v>
          </cell>
          <cell r="C20139" t="str">
            <v>TE RD RPVC PBF JE CL. 8 DN 700 X 350</v>
          </cell>
          <cell r="D20139" t="str">
            <v>PC</v>
          </cell>
          <cell r="E20139">
            <v>2105.36</v>
          </cell>
        </row>
        <row r="20140">
          <cell r="B20140" t="str">
            <v>M070744709</v>
          </cell>
          <cell r="C20140" t="str">
            <v>TE RD RPVC PBF JE CL. 8 DN 700 X 400</v>
          </cell>
          <cell r="D20140" t="str">
            <v>PC</v>
          </cell>
          <cell r="E20140">
            <v>2186.4699999999998</v>
          </cell>
        </row>
        <row r="20141">
          <cell r="B20141" t="str">
            <v>M070744713</v>
          </cell>
          <cell r="C20141" t="str">
            <v>TE RD RPVC PBF JE CL. 8 DN 700 X 45</v>
          </cell>
          <cell r="D20141" t="str">
            <v>PC</v>
          </cell>
          <cell r="E20141">
            <v>2311.85</v>
          </cell>
        </row>
        <row r="20142">
          <cell r="B20142" t="str">
            <v>M070744717</v>
          </cell>
          <cell r="C20142" t="str">
            <v>TE RD RPVC PBF JE CL. 8 DN 700 X 500</v>
          </cell>
          <cell r="D20142" t="str">
            <v>PC</v>
          </cell>
          <cell r="E20142">
            <v>2394.27</v>
          </cell>
        </row>
        <row r="20143">
          <cell r="B20143" t="str">
            <v>M070744721</v>
          </cell>
          <cell r="C20143" t="str">
            <v>TE RD RPVC PBF JE CL. 8 DN 700 X 600</v>
          </cell>
          <cell r="D20143" t="str">
            <v>PC</v>
          </cell>
          <cell r="E20143">
            <v>2566.41</v>
          </cell>
        </row>
        <row r="20144">
          <cell r="B20144" t="str">
            <v>M070745000</v>
          </cell>
          <cell r="C20144" t="str">
            <v>TE DE REDUCAO RPVC PBF JE CL. 10 / CL. 12</v>
          </cell>
        </row>
        <row r="20145">
          <cell r="B20145" t="str">
            <v>M070745001</v>
          </cell>
          <cell r="C20145" t="str">
            <v>TE RD RPVC PBF JE CL. 10 DN 75 X 50</v>
          </cell>
          <cell r="D20145" t="str">
            <v>PC</v>
          </cell>
          <cell r="E20145">
            <v>254.13</v>
          </cell>
        </row>
        <row r="20146">
          <cell r="B20146" t="str">
            <v>M070745005</v>
          </cell>
          <cell r="C20146" t="str">
            <v>TE RD RPVC PBF JE CL. 10 DN 100 X 50</v>
          </cell>
          <cell r="D20146" t="str">
            <v>PC</v>
          </cell>
          <cell r="E20146">
            <v>273.79000000000002</v>
          </cell>
        </row>
        <row r="20147">
          <cell r="B20147" t="str">
            <v>M070745009</v>
          </cell>
          <cell r="C20147" t="str">
            <v>TE RD RPVC PBF JE CL. 10 DN 100 X 75</v>
          </cell>
          <cell r="D20147" t="str">
            <v>PC</v>
          </cell>
          <cell r="E20147">
            <v>279.22000000000003</v>
          </cell>
        </row>
        <row r="20148">
          <cell r="B20148" t="str">
            <v>M070745013</v>
          </cell>
          <cell r="C20148" t="str">
            <v>TE RD RPVC PBF JE CL. 10 DN 125 X 50</v>
          </cell>
          <cell r="D20148" t="str">
            <v>PC</v>
          </cell>
          <cell r="E20148">
            <v>318.22000000000003</v>
          </cell>
        </row>
        <row r="20149">
          <cell r="B20149" t="str">
            <v>M070745017</v>
          </cell>
          <cell r="C20149" t="str">
            <v>TE RD RPVC PBF JE CL. 10 DN 125 X 75</v>
          </cell>
          <cell r="D20149" t="str">
            <v>PC</v>
          </cell>
          <cell r="E20149">
            <v>323.64</v>
          </cell>
        </row>
        <row r="20150">
          <cell r="B20150" t="str">
            <v>M070745021</v>
          </cell>
          <cell r="C20150" t="str">
            <v>TE RD RPVC PBF JE CL. 10 DN 125 X 100</v>
          </cell>
          <cell r="D20150" t="str">
            <v>PC</v>
          </cell>
          <cell r="E20150">
            <v>392.83</v>
          </cell>
        </row>
        <row r="20151">
          <cell r="B20151" t="str">
            <v>M070745025</v>
          </cell>
          <cell r="C20151" t="str">
            <v>TE RD RPVC PBF JE CL. 10 DN 150 X 50</v>
          </cell>
          <cell r="D20151" t="str">
            <v>PC</v>
          </cell>
          <cell r="E20151">
            <v>361.44</v>
          </cell>
        </row>
        <row r="20152">
          <cell r="B20152" t="str">
            <v>M070745029</v>
          </cell>
          <cell r="C20152" t="str">
            <v>TE RD RPVC PBF JE CL. 10 DN 150 X 75</v>
          </cell>
          <cell r="D20152" t="str">
            <v>PC</v>
          </cell>
          <cell r="E20152">
            <v>366.87</v>
          </cell>
        </row>
        <row r="20153">
          <cell r="B20153" t="str">
            <v>M070745033</v>
          </cell>
          <cell r="C20153" t="str">
            <v>TE RD RPVC PBF JE CL. 10 DN 150 X 100</v>
          </cell>
          <cell r="D20153" t="str">
            <v>PC</v>
          </cell>
          <cell r="E20153">
            <v>436.06</v>
          </cell>
        </row>
        <row r="20154">
          <cell r="B20154" t="str">
            <v>M070745037</v>
          </cell>
          <cell r="C20154" t="str">
            <v>TE RD RPVC PBF JE CL. 10 DN 150 X 125</v>
          </cell>
          <cell r="D20154" t="str">
            <v>PC</v>
          </cell>
          <cell r="E20154">
            <v>470.83</v>
          </cell>
        </row>
        <row r="20155">
          <cell r="B20155" t="str">
            <v>M070745041</v>
          </cell>
          <cell r="C20155" t="str">
            <v>TE RD RPVC PBF JE CL. 10 DN 200 X 50</v>
          </cell>
          <cell r="D20155" t="str">
            <v>PC</v>
          </cell>
          <cell r="E20155">
            <v>447.38</v>
          </cell>
        </row>
        <row r="20156">
          <cell r="B20156" t="str">
            <v>M070745045</v>
          </cell>
          <cell r="C20156" t="str">
            <v>TE RD RPVC PBF JE CL. 10 DN 200 X 75</v>
          </cell>
          <cell r="D20156" t="str">
            <v>PC</v>
          </cell>
          <cell r="E20156">
            <v>452.78</v>
          </cell>
        </row>
        <row r="20157">
          <cell r="B20157" t="str">
            <v>M070745049</v>
          </cell>
          <cell r="C20157" t="str">
            <v>TE RD RPVC PBF JE CL. 10 DN 200 X 100</v>
          </cell>
          <cell r="D20157" t="str">
            <v>PC</v>
          </cell>
          <cell r="E20157">
            <v>521.98</v>
          </cell>
        </row>
        <row r="20158">
          <cell r="B20158" t="str">
            <v>M070745053</v>
          </cell>
          <cell r="C20158" t="str">
            <v>TE RD RPVC PBF JE CL. 10 DN 200 X 125</v>
          </cell>
          <cell r="D20158" t="str">
            <v>PC</v>
          </cell>
          <cell r="E20158">
            <v>556.75</v>
          </cell>
        </row>
        <row r="20159">
          <cell r="B20159" t="str">
            <v>M070745057</v>
          </cell>
          <cell r="C20159" t="str">
            <v>TE RD RPVC PBF JE CL. 10 DN 200 X 150</v>
          </cell>
          <cell r="D20159" t="str">
            <v>PC</v>
          </cell>
          <cell r="E20159">
            <v>583.96</v>
          </cell>
        </row>
        <row r="20160">
          <cell r="B20160" t="str">
            <v>M070745061</v>
          </cell>
          <cell r="C20160" t="str">
            <v>TE RD RPVC PBF JE CL. 10 DN 250 X 50</v>
          </cell>
          <cell r="D20160" t="str">
            <v>PC</v>
          </cell>
          <cell r="E20160">
            <v>543.1</v>
          </cell>
        </row>
        <row r="20161">
          <cell r="B20161" t="str">
            <v>M070745065</v>
          </cell>
          <cell r="C20161" t="str">
            <v>TE RD RPVC PBF JE CL. 10 DN 250 X 75</v>
          </cell>
          <cell r="D20161" t="str">
            <v>PC</v>
          </cell>
          <cell r="E20161">
            <v>548.52</v>
          </cell>
        </row>
        <row r="20162">
          <cell r="B20162" t="str">
            <v>M070745069</v>
          </cell>
          <cell r="C20162" t="str">
            <v>TE RD RPVC PBF JE CL. 10 DN 250 X 100</v>
          </cell>
          <cell r="D20162" t="str">
            <v>PC</v>
          </cell>
          <cell r="E20162">
            <v>617.72</v>
          </cell>
        </row>
        <row r="20163">
          <cell r="B20163" t="str">
            <v>M070745073</v>
          </cell>
          <cell r="C20163" t="str">
            <v>TE RD RPVC PBF JE CL. 10 DN 250 X 125</v>
          </cell>
          <cell r="D20163" t="str">
            <v>PC</v>
          </cell>
          <cell r="E20163">
            <v>652.48</v>
          </cell>
        </row>
        <row r="20164">
          <cell r="B20164" t="str">
            <v>M070745077</v>
          </cell>
          <cell r="C20164" t="str">
            <v>TE RD RPVC PBF JE CL. 10 DN 250 X 150</v>
          </cell>
          <cell r="D20164" t="str">
            <v>PC</v>
          </cell>
          <cell r="E20164">
            <v>679.7</v>
          </cell>
        </row>
        <row r="20165">
          <cell r="B20165" t="str">
            <v>M070745081</v>
          </cell>
          <cell r="C20165" t="str">
            <v>TE RD RPVC PBF JE CL. 10 DN 250 X 200</v>
          </cell>
          <cell r="D20165" t="str">
            <v>PC</v>
          </cell>
          <cell r="E20165">
            <v>756.72</v>
          </cell>
        </row>
        <row r="20166">
          <cell r="B20166" t="str">
            <v>M070745085</v>
          </cell>
          <cell r="C20166" t="str">
            <v>TE RD RPVC PBF JE CL. 10 DN 300 X 50</v>
          </cell>
          <cell r="D20166" t="str">
            <v>PC</v>
          </cell>
          <cell r="E20166">
            <v>635.51</v>
          </cell>
        </row>
        <row r="20167">
          <cell r="B20167" t="str">
            <v>M070745089</v>
          </cell>
          <cell r="C20167" t="str">
            <v>TE RD RPVC PBF JE CL. 10 DN 300 X 75</v>
          </cell>
          <cell r="D20167" t="str">
            <v>PC</v>
          </cell>
          <cell r="E20167">
            <v>640.97</v>
          </cell>
        </row>
        <row r="20168">
          <cell r="B20168" t="str">
            <v>M070745093</v>
          </cell>
          <cell r="C20168" t="str">
            <v>TE RD RPVC PBF JE CL. 10 DN 300 X 100</v>
          </cell>
          <cell r="D20168" t="str">
            <v>PC</v>
          </cell>
          <cell r="E20168">
            <v>710.15</v>
          </cell>
        </row>
        <row r="20169">
          <cell r="B20169" t="str">
            <v>M070745097</v>
          </cell>
          <cell r="C20169" t="str">
            <v>TE RD RPVC PBF JE CL. 10 DN 300 X 125</v>
          </cell>
          <cell r="D20169" t="str">
            <v>PC</v>
          </cell>
          <cell r="E20169">
            <v>744.93</v>
          </cell>
        </row>
        <row r="20170">
          <cell r="B20170" t="str">
            <v>M070745101</v>
          </cell>
          <cell r="C20170" t="str">
            <v>TE RD RPVC PBF JE CL. 10 DN 300 X 150</v>
          </cell>
          <cell r="D20170" t="str">
            <v>PC</v>
          </cell>
          <cell r="E20170">
            <v>772.14</v>
          </cell>
        </row>
        <row r="20171">
          <cell r="B20171" t="str">
            <v>M070745105</v>
          </cell>
          <cell r="C20171" t="str">
            <v>TE RD RPVC PBF JE CL. 10 DN 300 X 200</v>
          </cell>
          <cell r="D20171" t="str">
            <v>PC</v>
          </cell>
          <cell r="E20171">
            <v>849.16</v>
          </cell>
        </row>
        <row r="20172">
          <cell r="B20172" t="str">
            <v>M070745109</v>
          </cell>
          <cell r="C20172" t="str">
            <v>TE RD RPVC PBF JE CL. 10 DN 300 X 250</v>
          </cell>
          <cell r="D20172" t="str">
            <v>PC</v>
          </cell>
          <cell r="E20172">
            <v>917.23</v>
          </cell>
        </row>
        <row r="20173">
          <cell r="B20173" t="str">
            <v>M070745113</v>
          </cell>
          <cell r="C20173" t="str">
            <v>TE RD RPVC PBF JE CL. 10 DN 350 X 50</v>
          </cell>
          <cell r="D20173" t="str">
            <v>PC</v>
          </cell>
          <cell r="E20173">
            <v>768.34</v>
          </cell>
        </row>
        <row r="20174">
          <cell r="B20174" t="str">
            <v>M070745117</v>
          </cell>
          <cell r="C20174" t="str">
            <v>TE RD RPVC PBF JE CL. 10 DN 350 X 75</v>
          </cell>
          <cell r="D20174" t="str">
            <v>PC</v>
          </cell>
          <cell r="E20174">
            <v>773.76</v>
          </cell>
        </row>
        <row r="20175">
          <cell r="B20175" t="str">
            <v>M070745121</v>
          </cell>
          <cell r="C20175" t="str">
            <v>TE RD RPVC PBF JE CL. 10 DN 350 X 100</v>
          </cell>
          <cell r="D20175" t="str">
            <v>PC</v>
          </cell>
          <cell r="E20175">
            <v>842.97</v>
          </cell>
        </row>
        <row r="20176">
          <cell r="B20176" t="str">
            <v>M070745125</v>
          </cell>
          <cell r="C20176" t="str">
            <v>TE RD RPVC PBF JE CL. 10 DN 350 X 125</v>
          </cell>
          <cell r="D20176" t="str">
            <v>PC</v>
          </cell>
          <cell r="E20176">
            <v>877.72</v>
          </cell>
        </row>
        <row r="20177">
          <cell r="B20177" t="str">
            <v>M070745129</v>
          </cell>
          <cell r="C20177" t="str">
            <v>TE RD RPVC PBF JE CL. 10 DN 350 X 150</v>
          </cell>
          <cell r="D20177" t="str">
            <v>PC</v>
          </cell>
          <cell r="E20177">
            <v>904.94</v>
          </cell>
        </row>
        <row r="20178">
          <cell r="B20178" t="str">
            <v>M070745133</v>
          </cell>
          <cell r="C20178" t="str">
            <v>TE RD RPVC PBF JE CL. 10 DN 350 X 200</v>
          </cell>
          <cell r="D20178" t="str">
            <v>PC</v>
          </cell>
          <cell r="E20178">
            <v>981.98</v>
          </cell>
        </row>
        <row r="20179">
          <cell r="B20179" t="str">
            <v>M070745137</v>
          </cell>
          <cell r="C20179" t="str">
            <v>TE RD RPVC PBF JE CL. 10 DN 350 X 250</v>
          </cell>
          <cell r="D20179" t="str">
            <v>PC</v>
          </cell>
          <cell r="E20179">
            <v>1050.04</v>
          </cell>
        </row>
        <row r="20180">
          <cell r="B20180" t="str">
            <v>M070745141</v>
          </cell>
          <cell r="C20180" t="str">
            <v>TE RD RPVC PBF JE CL. 10 DN 350 X 300</v>
          </cell>
          <cell r="D20180" t="str">
            <v>PC</v>
          </cell>
          <cell r="E20180">
            <v>1147.92</v>
          </cell>
        </row>
        <row r="20181">
          <cell r="B20181" t="str">
            <v>M070745145</v>
          </cell>
          <cell r="C20181" t="str">
            <v>TE RD RPVC PBF JE CL. 10 DN 400 X 50</v>
          </cell>
          <cell r="D20181" t="str">
            <v>PC</v>
          </cell>
          <cell r="E20181">
            <v>908.06</v>
          </cell>
        </row>
        <row r="20182">
          <cell r="B20182" t="str">
            <v>M070745149</v>
          </cell>
          <cell r="C20182" t="str">
            <v>TE RD RPVC PBF JE CL. 10 DN 400 X 75</v>
          </cell>
          <cell r="D20182" t="str">
            <v>PC</v>
          </cell>
          <cell r="E20182">
            <v>913.5</v>
          </cell>
        </row>
        <row r="20183">
          <cell r="B20183" t="str">
            <v>M070745153</v>
          </cell>
          <cell r="C20183" t="str">
            <v>TE RD RPVC PBF JE CL. 10 DN 400 X 100</v>
          </cell>
          <cell r="D20183" t="str">
            <v>PC</v>
          </cell>
          <cell r="E20183">
            <v>982.68</v>
          </cell>
        </row>
        <row r="20184">
          <cell r="B20184" t="str">
            <v>M070745157</v>
          </cell>
          <cell r="C20184" t="str">
            <v>TE RD RPVC PBF JE CL. 10 DN 400 X 125</v>
          </cell>
          <cell r="D20184" t="str">
            <v>PC</v>
          </cell>
          <cell r="E20184">
            <v>1017.43</v>
          </cell>
        </row>
        <row r="20185">
          <cell r="B20185" t="str">
            <v>M070745161</v>
          </cell>
          <cell r="C20185" t="str">
            <v>TE RD RPVC PBF JE CL. 10 DN 400 X 150</v>
          </cell>
          <cell r="D20185" t="str">
            <v>PC</v>
          </cell>
          <cell r="E20185">
            <v>1044.6500000000001</v>
          </cell>
        </row>
        <row r="20186">
          <cell r="B20186" t="str">
            <v>M070745165</v>
          </cell>
          <cell r="C20186" t="str">
            <v>TE RD RPVC PBF JE CL. 10 DN 400 X 200</v>
          </cell>
          <cell r="D20186" t="str">
            <v>PC</v>
          </cell>
          <cell r="E20186">
            <v>1121.67</v>
          </cell>
        </row>
        <row r="20187">
          <cell r="B20187" t="str">
            <v>M070745169</v>
          </cell>
          <cell r="C20187" t="str">
            <v>TE RD RPVC PBF JE CL. 10 DN 400 X 250</v>
          </cell>
          <cell r="D20187" t="str">
            <v>PC</v>
          </cell>
          <cell r="E20187">
            <v>1189.78</v>
          </cell>
        </row>
        <row r="20188">
          <cell r="B20188" t="str">
            <v>M070745173</v>
          </cell>
          <cell r="C20188" t="str">
            <v>TE RD RPVC PBF JE CL. 10 DN 400 X 300</v>
          </cell>
          <cell r="D20188" t="str">
            <v>PC</v>
          </cell>
          <cell r="E20188">
            <v>1287.6099999999999</v>
          </cell>
        </row>
        <row r="20189">
          <cell r="B20189" t="str">
            <v>M070745177</v>
          </cell>
          <cell r="C20189" t="str">
            <v>TE RD RPVC PBF JE CL. 10 DN 400 X 350</v>
          </cell>
          <cell r="D20189" t="str">
            <v>PC</v>
          </cell>
          <cell r="E20189">
            <v>1376.84</v>
          </cell>
        </row>
        <row r="20190">
          <cell r="B20190" t="str">
            <v>M070745181</v>
          </cell>
          <cell r="C20190" t="str">
            <v>TE RD RPVC PBF JE CL. 10 DN 45 X 50</v>
          </cell>
          <cell r="D20190" t="str">
            <v>PC</v>
          </cell>
          <cell r="E20190">
            <v>1042.71</v>
          </cell>
        </row>
        <row r="20191">
          <cell r="B20191" t="str">
            <v>M070745185</v>
          </cell>
          <cell r="C20191" t="str">
            <v>TE RD RPVC PBF JE CL. 10 DN 45 X 75</v>
          </cell>
          <cell r="D20191" t="str">
            <v>PC</v>
          </cell>
          <cell r="E20191">
            <v>1048.1600000000001</v>
          </cell>
        </row>
        <row r="20192">
          <cell r="B20192" t="str">
            <v>M070745189</v>
          </cell>
          <cell r="C20192" t="str">
            <v>TE RD RPVC PBF JE CL. 10 DN 450 X 100</v>
          </cell>
          <cell r="D20192" t="str">
            <v>PC</v>
          </cell>
          <cell r="E20192">
            <v>1117.3599999999999</v>
          </cell>
        </row>
        <row r="20193">
          <cell r="B20193" t="str">
            <v>M070745193</v>
          </cell>
          <cell r="C20193" t="str">
            <v>TE RD RPVC PBF JE CL. 10 DN 450 X 125</v>
          </cell>
          <cell r="D20193" t="str">
            <v>PC</v>
          </cell>
          <cell r="E20193">
            <v>1152.0999999999999</v>
          </cell>
        </row>
        <row r="20194">
          <cell r="B20194" t="str">
            <v>M070745197</v>
          </cell>
          <cell r="C20194" t="str">
            <v>TE RD RPVC PBF JE CL. 10 DN 450 X 150</v>
          </cell>
          <cell r="D20194" t="str">
            <v>PC</v>
          </cell>
          <cell r="E20194">
            <v>1179.32</v>
          </cell>
        </row>
        <row r="20195">
          <cell r="B20195" t="str">
            <v>M070745201</v>
          </cell>
          <cell r="C20195" t="str">
            <v>TE RD RPVC PBF JE CL. 10 DN 450 X 200</v>
          </cell>
          <cell r="D20195" t="str">
            <v>PC</v>
          </cell>
          <cell r="E20195">
            <v>1256.33</v>
          </cell>
        </row>
        <row r="20196">
          <cell r="B20196" t="str">
            <v>M070745205</v>
          </cell>
          <cell r="C20196" t="str">
            <v>TE RD RPVC PBF JE CL. 10 DN 450 X 250</v>
          </cell>
          <cell r="D20196" t="str">
            <v>PC</v>
          </cell>
          <cell r="E20196">
            <v>1324.44</v>
          </cell>
        </row>
        <row r="20197">
          <cell r="B20197" t="str">
            <v>M070745209</v>
          </cell>
          <cell r="C20197" t="str">
            <v>TE RD RPVC PBF JE CL. 10 DN 450 X 300</v>
          </cell>
          <cell r="D20197" t="str">
            <v>PC</v>
          </cell>
          <cell r="E20197">
            <v>1422.3</v>
          </cell>
        </row>
        <row r="20198">
          <cell r="B20198" t="str">
            <v>M070745213</v>
          </cell>
          <cell r="C20198" t="str">
            <v>TE RD RPVC PBF JE CL. 10 DN 450 X 350</v>
          </cell>
          <cell r="D20198" t="str">
            <v>PC</v>
          </cell>
          <cell r="E20198">
            <v>1511.5</v>
          </cell>
        </row>
        <row r="20199">
          <cell r="B20199" t="str">
            <v>M070745217</v>
          </cell>
          <cell r="C20199" t="str">
            <v>TE RD RPVC PBF JE CL. 10 DN 450 X 400</v>
          </cell>
          <cell r="D20199" t="str">
            <v>PC</v>
          </cell>
          <cell r="E20199">
            <v>1596.85</v>
          </cell>
        </row>
        <row r="20200">
          <cell r="B20200" t="str">
            <v>M070745221</v>
          </cell>
          <cell r="C20200" t="str">
            <v>TE RD RPVC PBF JE CL. 10 DN 500 X 50</v>
          </cell>
          <cell r="D20200" t="str">
            <v>PC</v>
          </cell>
          <cell r="E20200">
            <v>1172.69</v>
          </cell>
        </row>
        <row r="20201">
          <cell r="B20201" t="str">
            <v>M070745225</v>
          </cell>
          <cell r="C20201" t="str">
            <v>TE RD RPVC PBF JE CL. 10 DN 500 X 75</v>
          </cell>
          <cell r="D20201" t="str">
            <v>PC</v>
          </cell>
          <cell r="E20201">
            <v>1178.1600000000001</v>
          </cell>
        </row>
        <row r="20202">
          <cell r="B20202" t="str">
            <v>M070745229</v>
          </cell>
          <cell r="C20202" t="str">
            <v>TE RD RPVC PBF JE CL. 10 DN 500 X 100</v>
          </cell>
          <cell r="D20202" t="str">
            <v>PC</v>
          </cell>
          <cell r="E20202">
            <v>1247.33</v>
          </cell>
        </row>
        <row r="20203">
          <cell r="B20203" t="str">
            <v>M070745233</v>
          </cell>
          <cell r="C20203" t="str">
            <v>TE RD RPVC PBF JE CL. 10 DN 500 X 125</v>
          </cell>
          <cell r="D20203" t="str">
            <v>PC</v>
          </cell>
          <cell r="E20203">
            <v>1282.07</v>
          </cell>
        </row>
        <row r="20204">
          <cell r="B20204" t="str">
            <v>M070745237</v>
          </cell>
          <cell r="C20204" t="str">
            <v>TE RD RPVC PBF JE CL. 10 DN 500 X 150</v>
          </cell>
          <cell r="D20204" t="str">
            <v>PC</v>
          </cell>
          <cell r="E20204">
            <v>1309.29</v>
          </cell>
        </row>
        <row r="20205">
          <cell r="B20205" t="str">
            <v>M070745241</v>
          </cell>
          <cell r="C20205" t="str">
            <v>TE RD RPVC PBF JE CL. 10 DN 500 X 200</v>
          </cell>
          <cell r="D20205" t="str">
            <v>PC</v>
          </cell>
          <cell r="E20205">
            <v>1386.32</v>
          </cell>
        </row>
        <row r="20206">
          <cell r="B20206" t="str">
            <v>M070745245</v>
          </cell>
          <cell r="C20206" t="str">
            <v>TE RD RPVC PBF JE CL. 10 DN 500 X 250</v>
          </cell>
          <cell r="D20206" t="str">
            <v>PC</v>
          </cell>
          <cell r="E20206">
            <v>1454.42</v>
          </cell>
        </row>
        <row r="20207">
          <cell r="B20207" t="str">
            <v>M070745249</v>
          </cell>
          <cell r="C20207" t="str">
            <v>TE RD RPVC PBF JE CL. 10 DN 500 X 300</v>
          </cell>
          <cell r="D20207" t="str">
            <v>PC</v>
          </cell>
          <cell r="E20207">
            <v>1552.3</v>
          </cell>
        </row>
        <row r="20208">
          <cell r="B20208" t="str">
            <v>M070745253</v>
          </cell>
          <cell r="C20208" t="str">
            <v>TE RD RPVC PBF JE CL. 10 DN 500 X 350</v>
          </cell>
          <cell r="D20208" t="str">
            <v>PC</v>
          </cell>
          <cell r="E20208">
            <v>1641.47</v>
          </cell>
        </row>
        <row r="20209">
          <cell r="B20209" t="str">
            <v>M070745257</v>
          </cell>
          <cell r="C20209" t="str">
            <v>TE RD RPVC PBF JE CL. 10 DN 500 X 400</v>
          </cell>
          <cell r="D20209" t="str">
            <v>PC</v>
          </cell>
          <cell r="E20209">
            <v>1726.84</v>
          </cell>
        </row>
        <row r="20210">
          <cell r="B20210" t="str">
            <v>M070745261</v>
          </cell>
          <cell r="C20210" t="str">
            <v>TE RD RPVC PBF JE CL. 10 DN 500 X 450</v>
          </cell>
          <cell r="D20210" t="str">
            <v>PC</v>
          </cell>
          <cell r="E20210">
            <v>1855.96</v>
          </cell>
        </row>
        <row r="20211">
          <cell r="B20211" t="str">
            <v>M070745265</v>
          </cell>
          <cell r="C20211" t="str">
            <v>TE RD RPVC PBF JE CL. 10 DN 600 X 50</v>
          </cell>
          <cell r="D20211" t="str">
            <v>PC</v>
          </cell>
          <cell r="E20211">
            <v>1492.54</v>
          </cell>
        </row>
        <row r="20212">
          <cell r="B20212" t="str">
            <v>M070745269</v>
          </cell>
          <cell r="C20212" t="str">
            <v>TE RD RPVC PBF JE CL. 10 DN 600 X 75</v>
          </cell>
          <cell r="D20212" t="str">
            <v>PC</v>
          </cell>
          <cell r="E20212">
            <v>1497.98</v>
          </cell>
        </row>
        <row r="20213">
          <cell r="B20213" t="str">
            <v>M070745273</v>
          </cell>
          <cell r="C20213" t="str">
            <v>TE RD RPVC PBF JE CL. 10 DN 600 X 100</v>
          </cell>
          <cell r="D20213" t="str">
            <v>PC</v>
          </cell>
          <cell r="E20213">
            <v>1567.17</v>
          </cell>
        </row>
        <row r="20214">
          <cell r="B20214" t="str">
            <v>M070745277</v>
          </cell>
          <cell r="C20214" t="str">
            <v>TE RD RPVC PBF JE CL. 10 DN 600 X 125</v>
          </cell>
          <cell r="D20214" t="str">
            <v>PC</v>
          </cell>
          <cell r="E20214">
            <v>1601.93</v>
          </cell>
        </row>
        <row r="20215">
          <cell r="B20215" t="str">
            <v>M070745281</v>
          </cell>
          <cell r="C20215" t="str">
            <v>TE RD RPVC PBF JE CL. 10 DN 600 X 150</v>
          </cell>
          <cell r="D20215" t="str">
            <v>PC</v>
          </cell>
          <cell r="E20215">
            <v>1629.15</v>
          </cell>
        </row>
        <row r="20216">
          <cell r="B20216" t="str">
            <v>M070745285</v>
          </cell>
          <cell r="C20216" t="str">
            <v>TE RD RPVC PBF JE CL. 10 DN 600 X 200</v>
          </cell>
          <cell r="D20216" t="str">
            <v>PC</v>
          </cell>
          <cell r="E20216">
            <v>1706.18</v>
          </cell>
        </row>
        <row r="20217">
          <cell r="B20217" t="str">
            <v>M070745289</v>
          </cell>
          <cell r="C20217" t="str">
            <v>TE RD RPVC PBF JE CL. 10 DN 600 X 250</v>
          </cell>
          <cell r="D20217" t="str">
            <v>PC</v>
          </cell>
          <cell r="E20217">
            <v>1774.27</v>
          </cell>
        </row>
        <row r="20218">
          <cell r="B20218" t="str">
            <v>M070745293</v>
          </cell>
          <cell r="C20218" t="str">
            <v>TE RD RPVC PBF JE CL. 10 DN 600 X 300</v>
          </cell>
          <cell r="D20218" t="str">
            <v>PC</v>
          </cell>
          <cell r="E20218">
            <v>1872.14</v>
          </cell>
        </row>
        <row r="20219">
          <cell r="B20219" t="str">
            <v>M070745297</v>
          </cell>
          <cell r="C20219" t="str">
            <v>TE RD RPVC PBF JE CL. 10 DN 600 X 350</v>
          </cell>
          <cell r="D20219" t="str">
            <v>PC</v>
          </cell>
          <cell r="E20219">
            <v>1961.32</v>
          </cell>
        </row>
        <row r="20220">
          <cell r="B20220" t="str">
            <v>M070745301</v>
          </cell>
          <cell r="C20220" t="str">
            <v>TE RD RPVC PBF JE CL. 10 DN 600 X 400</v>
          </cell>
          <cell r="D20220" t="str">
            <v>PC</v>
          </cell>
          <cell r="E20220">
            <v>2046.65</v>
          </cell>
        </row>
        <row r="20221">
          <cell r="B20221" t="str">
            <v>M070745305</v>
          </cell>
          <cell r="C20221" t="str">
            <v>TE RD RPVC PBF JE CL. 10 DN 600 X 450</v>
          </cell>
          <cell r="D20221" t="str">
            <v>PC</v>
          </cell>
          <cell r="E20221">
            <v>2175.8200000000002</v>
          </cell>
        </row>
        <row r="20222">
          <cell r="B20222" t="str">
            <v>M070745309</v>
          </cell>
          <cell r="C20222" t="str">
            <v>TE RD RPVC PBF JE CL. 10 DN 600 X 500</v>
          </cell>
          <cell r="D20222" t="str">
            <v>PC</v>
          </cell>
          <cell r="E20222">
            <v>2281.4699999999998</v>
          </cell>
        </row>
        <row r="20223">
          <cell r="B20223" t="str">
            <v>M070745313</v>
          </cell>
          <cell r="C20223" t="str">
            <v>TE RD RPVC PBF JE CL. 10 DN 700 X 50</v>
          </cell>
          <cell r="D20223" t="str">
            <v>PC</v>
          </cell>
          <cell r="E20223">
            <v>1845.61</v>
          </cell>
        </row>
        <row r="20224">
          <cell r="B20224" t="str">
            <v>M070745317</v>
          </cell>
          <cell r="C20224" t="str">
            <v>TE RD RPVC PBF JE CL. 10 DN 700 X 75</v>
          </cell>
          <cell r="D20224" t="str">
            <v>PC</v>
          </cell>
          <cell r="E20224">
            <v>1851.06</v>
          </cell>
        </row>
        <row r="20225">
          <cell r="B20225" t="str">
            <v>M070745321</v>
          </cell>
          <cell r="C20225" t="str">
            <v>TE RD RPVC PBF JE CL. 10 DN 700 X 100</v>
          </cell>
          <cell r="D20225" t="str">
            <v>PC</v>
          </cell>
          <cell r="E20225">
            <v>1920.25</v>
          </cell>
        </row>
        <row r="20226">
          <cell r="B20226" t="str">
            <v>M070745325</v>
          </cell>
          <cell r="C20226" t="str">
            <v>TE RD RPVC PBF JE CL. 10 DN 700 X 125</v>
          </cell>
          <cell r="D20226" t="str">
            <v>PC</v>
          </cell>
          <cell r="E20226">
            <v>1954.98</v>
          </cell>
        </row>
        <row r="20227">
          <cell r="B20227" t="str">
            <v>M070745329</v>
          </cell>
          <cell r="C20227" t="str">
            <v>TE RD RPVC PBF JE CL. 10 DN 700 X 150</v>
          </cell>
          <cell r="D20227" t="str">
            <v>PC</v>
          </cell>
          <cell r="E20227">
            <v>1982.21</v>
          </cell>
        </row>
        <row r="20228">
          <cell r="B20228" t="str">
            <v>M070745333</v>
          </cell>
          <cell r="C20228" t="str">
            <v>TE RD RPVC PBF JE CL. 10 DN 700 X 200</v>
          </cell>
          <cell r="D20228" t="str">
            <v>PC</v>
          </cell>
          <cell r="E20228">
            <v>2059.2399999999998</v>
          </cell>
        </row>
        <row r="20229">
          <cell r="B20229" t="str">
            <v>M070745337</v>
          </cell>
          <cell r="C20229" t="str">
            <v>TE RD RPVC PBF JE CL. 10 DN 700 X 250</v>
          </cell>
          <cell r="D20229" t="str">
            <v>PC</v>
          </cell>
          <cell r="E20229">
            <v>2127.3200000000002</v>
          </cell>
        </row>
        <row r="20230">
          <cell r="B20230" t="str">
            <v>M070745341</v>
          </cell>
          <cell r="C20230" t="str">
            <v>TE RD RPVC PBF JE CL. 10 DN 700 X 300</v>
          </cell>
          <cell r="D20230" t="str">
            <v>PC</v>
          </cell>
          <cell r="E20230">
            <v>2225.1999999999998</v>
          </cell>
        </row>
        <row r="20231">
          <cell r="B20231" t="str">
            <v>M070745345</v>
          </cell>
          <cell r="C20231" t="str">
            <v>TE RD RPVC PBF JE CL. 10 DN 700 X 350</v>
          </cell>
          <cell r="D20231" t="str">
            <v>PC</v>
          </cell>
          <cell r="E20231">
            <v>2314.39</v>
          </cell>
        </row>
        <row r="20232">
          <cell r="B20232" t="str">
            <v>M070745349</v>
          </cell>
          <cell r="C20232" t="str">
            <v>TE RD RPVC PBF JE CL. 10 DN 700 X 400</v>
          </cell>
          <cell r="D20232" t="str">
            <v>PC</v>
          </cell>
          <cell r="E20232">
            <v>2399.73</v>
          </cell>
        </row>
        <row r="20233">
          <cell r="B20233" t="str">
            <v>M070745353</v>
          </cell>
          <cell r="C20233" t="str">
            <v>TE RD RPVC PBF JE CL. 10 DN 700 X 450</v>
          </cell>
          <cell r="D20233" t="str">
            <v>PC</v>
          </cell>
          <cell r="E20233">
            <v>2528.88</v>
          </cell>
        </row>
        <row r="20234">
          <cell r="B20234" t="str">
            <v>M070745357</v>
          </cell>
          <cell r="C20234" t="str">
            <v>TE RD RPVC PBF JE CL. 10 DN 700 X 500</v>
          </cell>
          <cell r="D20234" t="str">
            <v>PC</v>
          </cell>
          <cell r="E20234">
            <v>2634.53</v>
          </cell>
        </row>
        <row r="20235">
          <cell r="B20235" t="str">
            <v>M070745361</v>
          </cell>
          <cell r="C20235" t="str">
            <v>TE RD RPVC PBF JE CL. 10 DN 700 X 600</v>
          </cell>
          <cell r="D20235" t="str">
            <v>PC</v>
          </cell>
          <cell r="E20235">
            <v>2821.13</v>
          </cell>
        </row>
        <row r="20236">
          <cell r="B20236" t="str">
            <v>M070745365</v>
          </cell>
          <cell r="C20236" t="str">
            <v>TE RD RPVC PBF JE CL. 12 DN 75 X 50</v>
          </cell>
          <cell r="D20236" t="str">
            <v>PC</v>
          </cell>
          <cell r="E20236">
            <v>254.13</v>
          </cell>
        </row>
        <row r="20237">
          <cell r="B20237" t="str">
            <v>M070745369</v>
          </cell>
          <cell r="C20237" t="str">
            <v>TE RD RPVC PBF JE CL. 12 DN 100 X 50</v>
          </cell>
          <cell r="D20237" t="str">
            <v>PC</v>
          </cell>
          <cell r="E20237">
            <v>273.79000000000002</v>
          </cell>
        </row>
        <row r="20238">
          <cell r="B20238" t="str">
            <v>M070745373</v>
          </cell>
          <cell r="C20238" t="str">
            <v>TE RD RPVC PBF JE CL. 12 DN 100 X 75</v>
          </cell>
          <cell r="D20238" t="str">
            <v>PC</v>
          </cell>
          <cell r="E20238">
            <v>279.22000000000003</v>
          </cell>
        </row>
        <row r="20239">
          <cell r="B20239" t="str">
            <v>M070745377</v>
          </cell>
          <cell r="C20239" t="str">
            <v>TE RD RPVC PBF JE CL. 12 DN 125 X 75</v>
          </cell>
          <cell r="D20239" t="str">
            <v>PC</v>
          </cell>
          <cell r="E20239">
            <v>323.64</v>
          </cell>
        </row>
        <row r="20240">
          <cell r="B20240" t="str">
            <v>M070745381</v>
          </cell>
          <cell r="C20240" t="str">
            <v>TE RD RPVC PBF JE CL. 12 DN 125 X 100</v>
          </cell>
          <cell r="D20240" t="str">
            <v>PC</v>
          </cell>
          <cell r="E20240">
            <v>392.83</v>
          </cell>
        </row>
        <row r="20241">
          <cell r="B20241" t="str">
            <v>M070745385</v>
          </cell>
          <cell r="C20241" t="str">
            <v>TE RD RPVC PBF JE CL. 12 DN 150 X 50</v>
          </cell>
          <cell r="D20241" t="str">
            <v>PC</v>
          </cell>
          <cell r="E20241">
            <v>361.44</v>
          </cell>
        </row>
        <row r="20242">
          <cell r="B20242" t="str">
            <v>M070745389</v>
          </cell>
          <cell r="C20242" t="str">
            <v>TE RD RPVC PBF JE CL. 12 DN 150 X 75</v>
          </cell>
          <cell r="D20242" t="str">
            <v>PC</v>
          </cell>
          <cell r="E20242">
            <v>366.87</v>
          </cell>
        </row>
        <row r="20243">
          <cell r="B20243" t="str">
            <v>M070745393</v>
          </cell>
          <cell r="C20243" t="str">
            <v>TE RD RPVC PBF JE CL. 12 DN 150 X 100</v>
          </cell>
          <cell r="D20243" t="str">
            <v>PC</v>
          </cell>
          <cell r="E20243">
            <v>436.06</v>
          </cell>
        </row>
        <row r="20244">
          <cell r="B20244" t="str">
            <v>M070745397</v>
          </cell>
          <cell r="C20244" t="str">
            <v>TE RD RPVC PBF JE CL. 12 DN 150 X 125</v>
          </cell>
          <cell r="D20244" t="str">
            <v>PC</v>
          </cell>
          <cell r="E20244">
            <v>470.83</v>
          </cell>
        </row>
        <row r="20245">
          <cell r="B20245" t="str">
            <v>M070745401</v>
          </cell>
          <cell r="C20245" t="str">
            <v>TE RD RPVC PBF JE CL. 12 DN 200 X 50</v>
          </cell>
          <cell r="D20245" t="str">
            <v>PC</v>
          </cell>
          <cell r="E20245">
            <v>447.38</v>
          </cell>
        </row>
        <row r="20246">
          <cell r="B20246" t="str">
            <v>M070745405</v>
          </cell>
          <cell r="C20246" t="str">
            <v>TE RD RPVC PBF JE CL. 12 DN 200 X 75</v>
          </cell>
          <cell r="D20246" t="str">
            <v>PC</v>
          </cell>
          <cell r="E20246">
            <v>452.78</v>
          </cell>
        </row>
        <row r="20247">
          <cell r="B20247" t="str">
            <v>M070745409</v>
          </cell>
          <cell r="C20247" t="str">
            <v>TE RD RPVC PBF JE CL. 12 DN 200 X 100</v>
          </cell>
          <cell r="D20247" t="str">
            <v>PC</v>
          </cell>
          <cell r="E20247">
            <v>521.98</v>
          </cell>
        </row>
        <row r="20248">
          <cell r="B20248" t="str">
            <v>M070745413</v>
          </cell>
          <cell r="C20248" t="str">
            <v>TE RD RPVC PBF JE CL. 12 DN 200 X 125</v>
          </cell>
          <cell r="D20248" t="str">
            <v>PC</v>
          </cell>
          <cell r="E20248">
            <v>556.75</v>
          </cell>
        </row>
        <row r="20249">
          <cell r="B20249" t="str">
            <v>M070745417</v>
          </cell>
          <cell r="C20249" t="str">
            <v>TE RD RPVC PBF JE CL. 12 DN 200 X 150</v>
          </cell>
          <cell r="D20249" t="str">
            <v>PC</v>
          </cell>
          <cell r="E20249">
            <v>583.96</v>
          </cell>
        </row>
        <row r="20250">
          <cell r="B20250" t="str">
            <v>M070745421</v>
          </cell>
          <cell r="C20250" t="str">
            <v>TE RD RPVC PBF JE CL. 12 DN 250 X 50</v>
          </cell>
          <cell r="D20250" t="str">
            <v>PC</v>
          </cell>
          <cell r="E20250">
            <v>543.1</v>
          </cell>
        </row>
        <row r="20251">
          <cell r="B20251" t="str">
            <v>M070745425</v>
          </cell>
          <cell r="C20251" t="str">
            <v>TE RD RPVC PBF JE CL. 12 DN 250 X 75</v>
          </cell>
          <cell r="D20251" t="str">
            <v>PC</v>
          </cell>
          <cell r="E20251">
            <v>548.52</v>
          </cell>
        </row>
        <row r="20252">
          <cell r="B20252" t="str">
            <v>M070745429</v>
          </cell>
          <cell r="C20252" t="str">
            <v>TE RD RPVC PBF JE CL. 12 DN 250 X 100</v>
          </cell>
          <cell r="D20252" t="str">
            <v>PC</v>
          </cell>
          <cell r="E20252">
            <v>617.72</v>
          </cell>
        </row>
        <row r="20253">
          <cell r="B20253" t="str">
            <v>M070745433</v>
          </cell>
          <cell r="C20253" t="str">
            <v>TE RD RPVC PBF JE CL. 12 DN 250 X 125</v>
          </cell>
          <cell r="D20253" t="str">
            <v>PC</v>
          </cell>
          <cell r="E20253">
            <v>652.48</v>
          </cell>
        </row>
        <row r="20254">
          <cell r="B20254" t="str">
            <v>M070745437</v>
          </cell>
          <cell r="C20254" t="str">
            <v>TE RD RPVC PBF JE CL. 12 DN 250 X 150</v>
          </cell>
          <cell r="D20254" t="str">
            <v>PC</v>
          </cell>
          <cell r="E20254">
            <v>679.7</v>
          </cell>
        </row>
        <row r="20255">
          <cell r="B20255" t="str">
            <v>M070745441</v>
          </cell>
          <cell r="C20255" t="str">
            <v>TE RD RPVC PBF JE CL. 12 DN 250 X 200</v>
          </cell>
          <cell r="D20255" t="str">
            <v>PC</v>
          </cell>
          <cell r="E20255">
            <v>756.72</v>
          </cell>
        </row>
        <row r="20256">
          <cell r="B20256" t="str">
            <v>M070745445</v>
          </cell>
          <cell r="C20256" t="str">
            <v>TE RD RPVC PBF JE CL. 12 DN 300 X 50</v>
          </cell>
          <cell r="D20256" t="str">
            <v>PC</v>
          </cell>
          <cell r="E20256">
            <v>635.51</v>
          </cell>
        </row>
        <row r="20257">
          <cell r="B20257" t="str">
            <v>M070745449</v>
          </cell>
          <cell r="C20257" t="str">
            <v>TE RD RPVC PBF JE CL. 12 DN 300 X 75</v>
          </cell>
          <cell r="D20257" t="str">
            <v>PC</v>
          </cell>
          <cell r="E20257">
            <v>640.97</v>
          </cell>
        </row>
        <row r="20258">
          <cell r="B20258" t="str">
            <v>M070745453</v>
          </cell>
          <cell r="C20258" t="str">
            <v>TE RD RPVC PBF JE CL. 12 DN 300 X 100</v>
          </cell>
          <cell r="D20258" t="str">
            <v>PC</v>
          </cell>
          <cell r="E20258">
            <v>710.15</v>
          </cell>
        </row>
        <row r="20259">
          <cell r="B20259" t="str">
            <v>M070745457</v>
          </cell>
          <cell r="C20259" t="str">
            <v>TE RD RPVC PBF JE CL. 12 DN 300 X 125</v>
          </cell>
          <cell r="D20259" t="str">
            <v>PC</v>
          </cell>
          <cell r="E20259">
            <v>744.93</v>
          </cell>
        </row>
        <row r="20260">
          <cell r="B20260" t="str">
            <v>M070745461</v>
          </cell>
          <cell r="C20260" t="str">
            <v>TE RD RPVC PBF JE CL. 12 DN 300 X 150</v>
          </cell>
          <cell r="D20260" t="str">
            <v>PC</v>
          </cell>
          <cell r="E20260">
            <v>772.14</v>
          </cell>
        </row>
        <row r="20261">
          <cell r="B20261" t="str">
            <v>M070745465</v>
          </cell>
          <cell r="C20261" t="str">
            <v>TE RD RPVC PBF JE CL. 12 DN 300 X 200</v>
          </cell>
          <cell r="D20261" t="str">
            <v>PC</v>
          </cell>
          <cell r="E20261">
            <v>849.16</v>
          </cell>
        </row>
        <row r="20262">
          <cell r="B20262" t="str">
            <v>M070745469</v>
          </cell>
          <cell r="C20262" t="str">
            <v>TE RD RPVC PBF JE CL. 12 DN 300 X 250</v>
          </cell>
          <cell r="D20262" t="str">
            <v>PC</v>
          </cell>
          <cell r="E20262">
            <v>917.23</v>
          </cell>
        </row>
        <row r="20263">
          <cell r="B20263" t="str">
            <v>M070745473</v>
          </cell>
          <cell r="C20263" t="str">
            <v>TE RD RPVC PBF JE CL. 12 DN 350 X 50</v>
          </cell>
          <cell r="D20263" t="str">
            <v>PC</v>
          </cell>
          <cell r="E20263">
            <v>768.34</v>
          </cell>
        </row>
        <row r="20264">
          <cell r="B20264" t="str">
            <v>M070745477</v>
          </cell>
          <cell r="C20264" t="str">
            <v>TE RD RPVC PBF JE CL. 12 DN 350 X 75</v>
          </cell>
          <cell r="D20264" t="str">
            <v>PC</v>
          </cell>
          <cell r="E20264">
            <v>773.76</v>
          </cell>
        </row>
        <row r="20265">
          <cell r="B20265" t="str">
            <v>M070745481</v>
          </cell>
          <cell r="C20265" t="str">
            <v>TE RD RPVC PBF JE CL. 12 DN 350 X 100</v>
          </cell>
          <cell r="D20265" t="str">
            <v>PC</v>
          </cell>
          <cell r="E20265">
            <v>842.97</v>
          </cell>
        </row>
        <row r="20266">
          <cell r="B20266" t="str">
            <v>M070745485</v>
          </cell>
          <cell r="C20266" t="str">
            <v>TE RD RPVC PBF JE CL. 12 DN 350 X 125</v>
          </cell>
          <cell r="D20266" t="str">
            <v>PC</v>
          </cell>
          <cell r="E20266">
            <v>877.72</v>
          </cell>
        </row>
        <row r="20267">
          <cell r="B20267" t="str">
            <v>M070745489</v>
          </cell>
          <cell r="C20267" t="str">
            <v>TE RD RPVC PBF JE CL. 12 DN 350 X 150</v>
          </cell>
          <cell r="D20267" t="str">
            <v>PC</v>
          </cell>
          <cell r="E20267">
            <v>904.94</v>
          </cell>
        </row>
        <row r="20268">
          <cell r="B20268" t="str">
            <v>M070745493</v>
          </cell>
          <cell r="C20268" t="str">
            <v>TE RD RPVC PBF JE CL. 12 DN 350 X 200</v>
          </cell>
          <cell r="D20268" t="str">
            <v>PC</v>
          </cell>
          <cell r="E20268">
            <v>981.98</v>
          </cell>
        </row>
        <row r="20269">
          <cell r="B20269" t="str">
            <v>M070745497</v>
          </cell>
          <cell r="C20269" t="str">
            <v>TE RD RPVC PBF JE CL. 12 DN 350 X 250</v>
          </cell>
          <cell r="D20269" t="str">
            <v>PC</v>
          </cell>
          <cell r="E20269">
            <v>1050.04</v>
          </cell>
        </row>
        <row r="20270">
          <cell r="B20270" t="str">
            <v>M070745501</v>
          </cell>
          <cell r="C20270" t="str">
            <v>TE RD RPVC PBF JE CL. 12 DN 350 X 300</v>
          </cell>
          <cell r="D20270" t="str">
            <v>PC</v>
          </cell>
          <cell r="E20270">
            <v>1147.92</v>
          </cell>
        </row>
        <row r="20271">
          <cell r="B20271" t="str">
            <v>M070745505</v>
          </cell>
          <cell r="C20271" t="str">
            <v>TE RD RPVC PBF JE CL. 12 DN 400 X 50</v>
          </cell>
          <cell r="D20271" t="str">
            <v>PC</v>
          </cell>
          <cell r="E20271">
            <v>908.06</v>
          </cell>
        </row>
        <row r="20272">
          <cell r="B20272" t="str">
            <v>M070745509</v>
          </cell>
          <cell r="C20272" t="str">
            <v>TE RD RPVC PBF JE CL. 12 DN 400 X 75</v>
          </cell>
          <cell r="D20272" t="str">
            <v>PC</v>
          </cell>
          <cell r="E20272">
            <v>913.5</v>
          </cell>
        </row>
        <row r="20273">
          <cell r="B20273" t="str">
            <v>M070745513</v>
          </cell>
          <cell r="C20273" t="str">
            <v>TE RD RPVC PBF JE CL. 12 DN 400 X 100</v>
          </cell>
          <cell r="D20273" t="str">
            <v>PC</v>
          </cell>
          <cell r="E20273">
            <v>982.68</v>
          </cell>
        </row>
        <row r="20274">
          <cell r="B20274" t="str">
            <v>M070745517</v>
          </cell>
          <cell r="C20274" t="str">
            <v>TE RD RPVC PBF JE CL. 12 DN 400 X 125</v>
          </cell>
          <cell r="D20274" t="str">
            <v>PC</v>
          </cell>
          <cell r="E20274">
            <v>1017.43</v>
          </cell>
        </row>
        <row r="20275">
          <cell r="B20275" t="str">
            <v>M070745521</v>
          </cell>
          <cell r="C20275" t="str">
            <v>TE RD RPVC PBF JE CL. 12 DN 400 X 150</v>
          </cell>
          <cell r="D20275" t="str">
            <v>PC</v>
          </cell>
          <cell r="E20275">
            <v>1044.6500000000001</v>
          </cell>
        </row>
        <row r="20276">
          <cell r="B20276" t="str">
            <v>M070745525</v>
          </cell>
          <cell r="C20276" t="str">
            <v>TE RD RPVC PBF JE CL. 12 DN 400 X 200</v>
          </cell>
          <cell r="D20276" t="str">
            <v>PC</v>
          </cell>
          <cell r="E20276">
            <v>1121.67</v>
          </cell>
        </row>
        <row r="20277">
          <cell r="B20277" t="str">
            <v>M070745529</v>
          </cell>
          <cell r="C20277" t="str">
            <v>TE RD RPVC PBF JE CL. 12 DN 400 X 250</v>
          </cell>
          <cell r="D20277" t="str">
            <v>PC</v>
          </cell>
          <cell r="E20277">
            <v>1189.78</v>
          </cell>
        </row>
        <row r="20278">
          <cell r="B20278" t="str">
            <v>M070745533</v>
          </cell>
          <cell r="C20278" t="str">
            <v>TE RD RPVC PBF JE CL. 12 DN 400 X 300</v>
          </cell>
          <cell r="D20278" t="str">
            <v>PC</v>
          </cell>
          <cell r="E20278">
            <v>1287.6099999999999</v>
          </cell>
        </row>
        <row r="20279">
          <cell r="B20279" t="str">
            <v>M070745537</v>
          </cell>
          <cell r="C20279" t="str">
            <v>TE RD RPVC PBF JE CL. 12 DN 400 X 350</v>
          </cell>
          <cell r="D20279" t="str">
            <v>PC</v>
          </cell>
          <cell r="E20279">
            <v>1376.84</v>
          </cell>
        </row>
        <row r="20280">
          <cell r="B20280" t="str">
            <v>M070745541</v>
          </cell>
          <cell r="C20280" t="str">
            <v>TE RD RPVC PBF JE CL. 12 DN 450 X 50</v>
          </cell>
          <cell r="D20280" t="str">
            <v>PC</v>
          </cell>
          <cell r="E20280">
            <v>1042.71</v>
          </cell>
        </row>
        <row r="20281">
          <cell r="B20281" t="str">
            <v>M070745545</v>
          </cell>
          <cell r="C20281" t="str">
            <v>TE RD RPVC PBF JE CL. 12 DN 450 X 75</v>
          </cell>
          <cell r="D20281" t="str">
            <v>PC</v>
          </cell>
          <cell r="E20281">
            <v>1048.1600000000001</v>
          </cell>
        </row>
        <row r="20282">
          <cell r="B20282" t="str">
            <v>M070745549</v>
          </cell>
          <cell r="C20282" t="str">
            <v>TE RD RPVC PBF JE CL. 12 DN 450 X 100</v>
          </cell>
          <cell r="D20282" t="str">
            <v>PC</v>
          </cell>
          <cell r="E20282">
            <v>1117.3599999999999</v>
          </cell>
        </row>
        <row r="20283">
          <cell r="B20283" t="str">
            <v>M070745553</v>
          </cell>
          <cell r="C20283" t="str">
            <v>TE RD RPVC PBF JE CL. 12 DN 450 X 125</v>
          </cell>
          <cell r="D20283" t="str">
            <v>PC</v>
          </cell>
          <cell r="E20283">
            <v>1152.0999999999999</v>
          </cell>
        </row>
        <row r="20284">
          <cell r="B20284" t="str">
            <v>M070745557</v>
          </cell>
          <cell r="C20284" t="str">
            <v>TE RD RPVC PBF JE CL. 12 DN 450 X 150</v>
          </cell>
          <cell r="D20284" t="str">
            <v>PC</v>
          </cell>
          <cell r="E20284">
            <v>1179.32</v>
          </cell>
        </row>
        <row r="20285">
          <cell r="B20285" t="str">
            <v>M070745561</v>
          </cell>
          <cell r="C20285" t="str">
            <v>TE RD RPVC PBF JE CL. 12 DN 450 X 200</v>
          </cell>
          <cell r="D20285" t="str">
            <v>PC</v>
          </cell>
          <cell r="E20285">
            <v>1256.33</v>
          </cell>
        </row>
        <row r="20286">
          <cell r="B20286" t="str">
            <v>M070745565</v>
          </cell>
          <cell r="C20286" t="str">
            <v>TE RD RPVC PBF JE CL. 12 DN 450 X 250</v>
          </cell>
          <cell r="D20286" t="str">
            <v>PC</v>
          </cell>
          <cell r="E20286">
            <v>1324.44</v>
          </cell>
        </row>
        <row r="20287">
          <cell r="B20287" t="str">
            <v>M070745569</v>
          </cell>
          <cell r="C20287" t="str">
            <v>TE RD RPVC PBF JE CL. 12 DN 450 X 300</v>
          </cell>
          <cell r="D20287" t="str">
            <v>PC</v>
          </cell>
          <cell r="E20287">
            <v>1422.3</v>
          </cell>
        </row>
        <row r="20288">
          <cell r="B20288" t="str">
            <v>M070745573</v>
          </cell>
          <cell r="C20288" t="str">
            <v>TE RD RPVC PBF JE CL. 12 DN 450 X 350</v>
          </cell>
          <cell r="D20288" t="str">
            <v>PC</v>
          </cell>
          <cell r="E20288">
            <v>1511.5</v>
          </cell>
        </row>
        <row r="20289">
          <cell r="B20289" t="str">
            <v>M070745577</v>
          </cell>
          <cell r="C20289" t="str">
            <v>TE RD RPVC PBF JE CL. 12 DN 450 X 400</v>
          </cell>
          <cell r="D20289" t="str">
            <v>PC</v>
          </cell>
          <cell r="E20289">
            <v>1596.85</v>
          </cell>
        </row>
        <row r="20290">
          <cell r="B20290" t="str">
            <v>M070745581</v>
          </cell>
          <cell r="C20290" t="str">
            <v>TE RD RPVC PBF JE CL. 12 DN 500 X 50</v>
          </cell>
          <cell r="D20290" t="str">
            <v>PC</v>
          </cell>
          <cell r="E20290">
            <v>1172.69</v>
          </cell>
        </row>
        <row r="20291">
          <cell r="B20291" t="str">
            <v>M070745585</v>
          </cell>
          <cell r="C20291" t="str">
            <v>TE RD RPVC PBF JE CL. 12 DN 500 X 75</v>
          </cell>
          <cell r="D20291" t="str">
            <v>PC</v>
          </cell>
          <cell r="E20291">
            <v>1178.1600000000001</v>
          </cell>
        </row>
        <row r="20292">
          <cell r="B20292" t="str">
            <v>M070745589</v>
          </cell>
          <cell r="C20292" t="str">
            <v>TE RD RPVC PBF JE CL. 12 DN 500 X 100</v>
          </cell>
          <cell r="D20292" t="str">
            <v>PC</v>
          </cell>
          <cell r="E20292">
            <v>1247.33</v>
          </cell>
        </row>
        <row r="20293">
          <cell r="B20293" t="str">
            <v>M070745593</v>
          </cell>
          <cell r="C20293" t="str">
            <v>TE RD RPVC PBF JE CL. 12 DN 500 X 125</v>
          </cell>
          <cell r="D20293" t="str">
            <v>PC</v>
          </cell>
          <cell r="E20293">
            <v>1282.07</v>
          </cell>
        </row>
        <row r="20294">
          <cell r="B20294" t="str">
            <v>M070745597</v>
          </cell>
          <cell r="C20294" t="str">
            <v>TE RD RPVC PBF JE CL. 12 DN 500 X 150</v>
          </cell>
          <cell r="D20294" t="str">
            <v>PC</v>
          </cell>
          <cell r="E20294">
            <v>1309.29</v>
          </cell>
        </row>
        <row r="20295">
          <cell r="B20295" t="str">
            <v>M070745601</v>
          </cell>
          <cell r="C20295" t="str">
            <v>TE RD RPVC PBF JE CL. 12 DN 500 X 200</v>
          </cell>
          <cell r="D20295" t="str">
            <v>PC</v>
          </cell>
          <cell r="E20295">
            <v>1386.32</v>
          </cell>
        </row>
        <row r="20296">
          <cell r="B20296" t="str">
            <v>M070745605</v>
          </cell>
          <cell r="C20296" t="str">
            <v>TE RD RPVC PBF JE CL. 12 DN 500 X 250</v>
          </cell>
          <cell r="D20296" t="str">
            <v>PC</v>
          </cell>
          <cell r="E20296">
            <v>1454.42</v>
          </cell>
        </row>
        <row r="20297">
          <cell r="B20297" t="str">
            <v>M070745609</v>
          </cell>
          <cell r="C20297" t="str">
            <v>TE RD RPVC PBF JE CL. 12 DN 500 X 300</v>
          </cell>
          <cell r="D20297" t="str">
            <v>PC</v>
          </cell>
          <cell r="E20297">
            <v>1552.3</v>
          </cell>
        </row>
        <row r="20298">
          <cell r="B20298" t="str">
            <v>M070745613</v>
          </cell>
          <cell r="C20298" t="str">
            <v>TE RD RPVC PBF JE CL. 12 DN 500 X 350</v>
          </cell>
          <cell r="D20298" t="str">
            <v>PC</v>
          </cell>
          <cell r="E20298">
            <v>1641.47</v>
          </cell>
        </row>
        <row r="20299">
          <cell r="B20299" t="str">
            <v>M070745617</v>
          </cell>
          <cell r="C20299" t="str">
            <v>TE RD RPVC PBF JE CL. 12 DN 500 X 400</v>
          </cell>
          <cell r="D20299" t="str">
            <v>PC</v>
          </cell>
          <cell r="E20299">
            <v>1726.84</v>
          </cell>
        </row>
        <row r="20300">
          <cell r="B20300" t="str">
            <v>M070745621</v>
          </cell>
          <cell r="C20300" t="str">
            <v>TE RD RPVC PBF JE CL. 12 DN 500 X 45</v>
          </cell>
          <cell r="D20300" t="str">
            <v>PC</v>
          </cell>
          <cell r="E20300">
            <v>1855.96</v>
          </cell>
        </row>
        <row r="20301">
          <cell r="B20301" t="str">
            <v>M070745625</v>
          </cell>
          <cell r="C20301" t="str">
            <v>TE RD RPVC PBF JE CL. 12 DN 600 X 50</v>
          </cell>
          <cell r="D20301" t="str">
            <v>PC</v>
          </cell>
          <cell r="E20301">
            <v>1492.54</v>
          </cell>
        </row>
        <row r="20302">
          <cell r="B20302" t="str">
            <v>M070745629</v>
          </cell>
          <cell r="C20302" t="str">
            <v>TE RD RPVC PBF JE CL. 12 DN 600 X 75</v>
          </cell>
          <cell r="D20302" t="str">
            <v>PC</v>
          </cell>
          <cell r="E20302">
            <v>1497.98</v>
          </cell>
        </row>
        <row r="20303">
          <cell r="B20303" t="str">
            <v>M070745633</v>
          </cell>
          <cell r="C20303" t="str">
            <v>TE RD RPVC PBF JE CL. 12 DN 600 X 100</v>
          </cell>
          <cell r="D20303" t="str">
            <v>PC</v>
          </cell>
          <cell r="E20303">
            <v>1567.17</v>
          </cell>
        </row>
        <row r="20304">
          <cell r="B20304" t="str">
            <v>M070745637</v>
          </cell>
          <cell r="C20304" t="str">
            <v>TE RD RPVC PBF JE CL. 12 DN 600 X 125</v>
          </cell>
          <cell r="D20304" t="str">
            <v>PC</v>
          </cell>
          <cell r="E20304">
            <v>1601.93</v>
          </cell>
        </row>
        <row r="20305">
          <cell r="B20305" t="str">
            <v>M070745641</v>
          </cell>
          <cell r="C20305" t="str">
            <v>TE RD RPVC PBF JE CL. 12 DN 600 X 150</v>
          </cell>
          <cell r="D20305" t="str">
            <v>PC</v>
          </cell>
          <cell r="E20305">
            <v>1629.15</v>
          </cell>
        </row>
        <row r="20306">
          <cell r="B20306" t="str">
            <v>M070745645</v>
          </cell>
          <cell r="C20306" t="str">
            <v>TE RD RPVC PBF JE CL. 12 DN 600 X 200</v>
          </cell>
          <cell r="D20306" t="str">
            <v>PC</v>
          </cell>
          <cell r="E20306">
            <v>1706.18</v>
          </cell>
        </row>
        <row r="20307">
          <cell r="B20307" t="str">
            <v>M070745649</v>
          </cell>
          <cell r="C20307" t="str">
            <v>TE RD RPVC PBF JE CL. 12 DN 600 X 250</v>
          </cell>
          <cell r="D20307" t="str">
            <v>PC</v>
          </cell>
          <cell r="E20307">
            <v>1774.27</v>
          </cell>
        </row>
        <row r="20308">
          <cell r="B20308" t="str">
            <v>M070745653</v>
          </cell>
          <cell r="C20308" t="str">
            <v>TE RD RPVC PBF JE CL. 12 DN 600 X 300</v>
          </cell>
          <cell r="D20308" t="str">
            <v>PC</v>
          </cell>
          <cell r="E20308">
            <v>1872.14</v>
          </cell>
        </row>
        <row r="20309">
          <cell r="B20309" t="str">
            <v>M070745657</v>
          </cell>
          <cell r="C20309" t="str">
            <v>TE RD RPVC PBF JE CL. 12 DN 600 X 350</v>
          </cell>
          <cell r="D20309" t="str">
            <v>PC</v>
          </cell>
          <cell r="E20309">
            <v>1961.32</v>
          </cell>
        </row>
        <row r="20310">
          <cell r="B20310" t="str">
            <v>M070745661</v>
          </cell>
          <cell r="C20310" t="str">
            <v>TE RD RPVC PBF JE CL. 12 DN 600 X 400</v>
          </cell>
          <cell r="D20310" t="str">
            <v>PC</v>
          </cell>
          <cell r="E20310">
            <v>2046.65</v>
          </cell>
        </row>
        <row r="20311">
          <cell r="B20311" t="str">
            <v>M070745665</v>
          </cell>
          <cell r="C20311" t="str">
            <v>TE RD RPVC PBF JE CL. 12 DN 600 X 45</v>
          </cell>
          <cell r="D20311" t="str">
            <v>PC</v>
          </cell>
          <cell r="E20311">
            <v>2175.8200000000002</v>
          </cell>
        </row>
        <row r="20312">
          <cell r="B20312" t="str">
            <v>M070745669</v>
          </cell>
          <cell r="C20312" t="str">
            <v>TE RD RPVC PBF JE CL. 12 DN 600 X 500</v>
          </cell>
          <cell r="D20312" t="str">
            <v>PC</v>
          </cell>
          <cell r="E20312">
            <v>2281.4699999999998</v>
          </cell>
        </row>
        <row r="20313">
          <cell r="B20313" t="str">
            <v>M070745673</v>
          </cell>
          <cell r="C20313" t="str">
            <v>TE RD RPVC PBF JE CL. 12 DN 700 X 50</v>
          </cell>
          <cell r="D20313" t="str">
            <v>PC</v>
          </cell>
          <cell r="E20313">
            <v>1845.61</v>
          </cell>
        </row>
        <row r="20314">
          <cell r="B20314" t="str">
            <v>M070745677</v>
          </cell>
          <cell r="C20314" t="str">
            <v>TE RD RPVC PBF JE CL. 12 DN 700 X 75</v>
          </cell>
          <cell r="D20314" t="str">
            <v>PC</v>
          </cell>
          <cell r="E20314">
            <v>1851.06</v>
          </cell>
        </row>
        <row r="20315">
          <cell r="B20315" t="str">
            <v>M070745681</v>
          </cell>
          <cell r="C20315" t="str">
            <v>TE RD RPVC PBF JE CL. 12 DN 700 X 100</v>
          </cell>
          <cell r="D20315" t="str">
            <v>PC</v>
          </cell>
          <cell r="E20315">
            <v>1920.25</v>
          </cell>
        </row>
        <row r="20316">
          <cell r="B20316" t="str">
            <v>M070745685</v>
          </cell>
          <cell r="C20316" t="str">
            <v>TE RD RPVC PBF JE CL. 12 DN 700 X 125</v>
          </cell>
          <cell r="D20316" t="str">
            <v>PC</v>
          </cell>
          <cell r="E20316">
            <v>1954.98</v>
          </cell>
        </row>
        <row r="20317">
          <cell r="B20317" t="str">
            <v>M070745689</v>
          </cell>
          <cell r="C20317" t="str">
            <v>TE RD RPVC PBF JE CL. 12 DN 700 X 150</v>
          </cell>
          <cell r="D20317" t="str">
            <v>PC</v>
          </cell>
          <cell r="E20317">
            <v>1982.21</v>
          </cell>
        </row>
        <row r="20318">
          <cell r="B20318" t="str">
            <v>M070745693</v>
          </cell>
          <cell r="C20318" t="str">
            <v>TE RD RPVC PBF JE CL. 12 DN 700 X 200</v>
          </cell>
          <cell r="D20318" t="str">
            <v>PC</v>
          </cell>
          <cell r="E20318">
            <v>2059.2399999999998</v>
          </cell>
        </row>
        <row r="20319">
          <cell r="B20319" t="str">
            <v>M070745697</v>
          </cell>
          <cell r="C20319" t="str">
            <v>TE RD RPVC PBF JE CL. 12 DN 700 X 250</v>
          </cell>
          <cell r="D20319" t="str">
            <v>PC</v>
          </cell>
          <cell r="E20319">
            <v>2127.3200000000002</v>
          </cell>
        </row>
        <row r="20320">
          <cell r="B20320" t="str">
            <v>M070745701</v>
          </cell>
          <cell r="C20320" t="str">
            <v>TE RD RPVC PBF JE CL. 12 DN 700 X 300</v>
          </cell>
          <cell r="D20320" t="str">
            <v>PC</v>
          </cell>
          <cell r="E20320">
            <v>2225.1999999999998</v>
          </cell>
        </row>
        <row r="20321">
          <cell r="B20321" t="str">
            <v>M070745705</v>
          </cell>
          <cell r="C20321" t="str">
            <v>TE RD RPVC PBF JE CL. 12 DN 700 X 350</v>
          </cell>
          <cell r="D20321" t="str">
            <v>PC</v>
          </cell>
          <cell r="E20321">
            <v>2314.39</v>
          </cell>
        </row>
        <row r="20322">
          <cell r="B20322" t="str">
            <v>M070745709</v>
          </cell>
          <cell r="C20322" t="str">
            <v>TE RD RPVC PBF JE CL. 12 DN 700 X 400</v>
          </cell>
          <cell r="D20322" t="str">
            <v>PC</v>
          </cell>
          <cell r="E20322">
            <v>2399.73</v>
          </cell>
        </row>
        <row r="20323">
          <cell r="B20323" t="str">
            <v>M070745713</v>
          </cell>
          <cell r="C20323" t="str">
            <v>TE RD RPVC PBF JE CL. 12 DN 700 X 45</v>
          </cell>
          <cell r="D20323" t="str">
            <v>PC</v>
          </cell>
          <cell r="E20323">
            <v>2528.88</v>
          </cell>
        </row>
        <row r="20324">
          <cell r="B20324" t="str">
            <v>M070745717</v>
          </cell>
          <cell r="C20324" t="str">
            <v>TE RD RPVC PBF JE CL. 12 DN 700 X 500</v>
          </cell>
          <cell r="D20324" t="str">
            <v>PC</v>
          </cell>
          <cell r="E20324">
            <v>2634.53</v>
          </cell>
        </row>
        <row r="20325">
          <cell r="B20325" t="str">
            <v>M070745721</v>
          </cell>
          <cell r="C20325" t="str">
            <v>TE RD RPVC PBF JE CL. 12 DN 700 X 600</v>
          </cell>
          <cell r="D20325" t="str">
            <v>PC</v>
          </cell>
          <cell r="E20325">
            <v>2821.13</v>
          </cell>
        </row>
        <row r="20326">
          <cell r="B20326" t="str">
            <v>M070746000</v>
          </cell>
          <cell r="C20326" t="str">
            <v>TE DE REDUCAO RPVC PBF JE CL. 14 / CL. 16</v>
          </cell>
        </row>
        <row r="20327">
          <cell r="B20327" t="str">
            <v>M070746001</v>
          </cell>
          <cell r="C20327" t="str">
            <v>TE RD RPVC PBF JE CL. 14 DN 75 X 50</v>
          </cell>
          <cell r="D20327" t="str">
            <v>PC</v>
          </cell>
          <cell r="E20327">
            <v>254.13</v>
          </cell>
        </row>
        <row r="20328">
          <cell r="B20328" t="str">
            <v>M070746005</v>
          </cell>
          <cell r="C20328" t="str">
            <v>TE RD RPVC PBF JE CL. 14 DN 100 X 50</v>
          </cell>
          <cell r="D20328" t="str">
            <v>PC</v>
          </cell>
          <cell r="E20328">
            <v>273.79000000000002</v>
          </cell>
        </row>
        <row r="20329">
          <cell r="B20329" t="str">
            <v>M070746009</v>
          </cell>
          <cell r="C20329" t="str">
            <v>TE RD RPVC PBF JE CL. 14 DN 100 X 75</v>
          </cell>
          <cell r="D20329" t="str">
            <v>PC</v>
          </cell>
          <cell r="E20329">
            <v>279.22000000000003</v>
          </cell>
        </row>
        <row r="20330">
          <cell r="B20330" t="str">
            <v>M070746013</v>
          </cell>
          <cell r="C20330" t="str">
            <v>TE RD RPVC PBF JE CL. 14 DN 125 X 50</v>
          </cell>
          <cell r="D20330" t="str">
            <v>PC</v>
          </cell>
          <cell r="E20330">
            <v>318.22000000000003</v>
          </cell>
        </row>
        <row r="20331">
          <cell r="B20331" t="str">
            <v>M070746017</v>
          </cell>
          <cell r="C20331" t="str">
            <v>TE RD RPVC PBF JE CL. 14 DN 125 X 75</v>
          </cell>
          <cell r="D20331" t="str">
            <v>PC</v>
          </cell>
          <cell r="E20331">
            <v>323.64</v>
          </cell>
        </row>
        <row r="20332">
          <cell r="B20332" t="str">
            <v>M070746021</v>
          </cell>
          <cell r="C20332" t="str">
            <v>TE RD RPVC PBF JE CL. 14 DN 125 X 100</v>
          </cell>
          <cell r="D20332" t="str">
            <v>PC</v>
          </cell>
          <cell r="E20332">
            <v>392.83</v>
          </cell>
        </row>
        <row r="20333">
          <cell r="B20333" t="str">
            <v>M070746025</v>
          </cell>
          <cell r="C20333" t="str">
            <v>TE RD RPVC PBF JE CL. 14 DN 150 X 50</v>
          </cell>
          <cell r="D20333" t="str">
            <v>PC</v>
          </cell>
          <cell r="E20333">
            <v>361.44</v>
          </cell>
        </row>
        <row r="20334">
          <cell r="B20334" t="str">
            <v>M070746029</v>
          </cell>
          <cell r="C20334" t="str">
            <v>TE RD RPVC PBF JE CL. 14 DN 150 X 75</v>
          </cell>
          <cell r="D20334" t="str">
            <v>PC</v>
          </cell>
          <cell r="E20334">
            <v>366.87</v>
          </cell>
        </row>
        <row r="20335">
          <cell r="B20335" t="str">
            <v>M070746033</v>
          </cell>
          <cell r="C20335" t="str">
            <v>TE RD RPVC PBF JE CL. 14 DN 150 X 100</v>
          </cell>
          <cell r="D20335" t="str">
            <v>PC</v>
          </cell>
          <cell r="E20335">
            <v>436.06</v>
          </cell>
        </row>
        <row r="20336">
          <cell r="B20336" t="str">
            <v>M070746037</v>
          </cell>
          <cell r="C20336" t="str">
            <v>TE RD RPVC PBF JE CL. 14 DN 150 X 125</v>
          </cell>
          <cell r="D20336" t="str">
            <v>PC</v>
          </cell>
          <cell r="E20336">
            <v>470.83</v>
          </cell>
        </row>
        <row r="20337">
          <cell r="B20337" t="str">
            <v>M070746041</v>
          </cell>
          <cell r="C20337" t="str">
            <v>TE RD RPVC PBF JE CL. 14 DN 200 X 50</v>
          </cell>
          <cell r="D20337" t="str">
            <v>PC</v>
          </cell>
          <cell r="E20337">
            <v>447.38</v>
          </cell>
        </row>
        <row r="20338">
          <cell r="B20338" t="str">
            <v>M070746045</v>
          </cell>
          <cell r="C20338" t="str">
            <v>TE RD RPVC PBF JE CL. 14 DN 200 X 75</v>
          </cell>
          <cell r="D20338" t="str">
            <v>PC</v>
          </cell>
          <cell r="E20338">
            <v>452.78</v>
          </cell>
        </row>
        <row r="20339">
          <cell r="B20339" t="str">
            <v>M070746049</v>
          </cell>
          <cell r="C20339" t="str">
            <v>TE RD RPVC PBF JE CL. 14 DN 200 X 100</v>
          </cell>
          <cell r="D20339" t="str">
            <v>PC</v>
          </cell>
          <cell r="E20339">
            <v>521.98</v>
          </cell>
        </row>
        <row r="20340">
          <cell r="B20340" t="str">
            <v>M070746053</v>
          </cell>
          <cell r="C20340" t="str">
            <v>TE RD RPVC PBF JE CL. 14 DN 200 X 125</v>
          </cell>
          <cell r="D20340" t="str">
            <v>PC</v>
          </cell>
          <cell r="E20340">
            <v>556.75</v>
          </cell>
        </row>
        <row r="20341">
          <cell r="B20341" t="str">
            <v>M070746057</v>
          </cell>
          <cell r="C20341" t="str">
            <v>TE RD RPVC PBF JE CL. 14 DN 200 X 150</v>
          </cell>
          <cell r="D20341" t="str">
            <v>PC</v>
          </cell>
          <cell r="E20341">
            <v>583.96</v>
          </cell>
        </row>
        <row r="20342">
          <cell r="B20342" t="str">
            <v>M070746061</v>
          </cell>
          <cell r="C20342" t="str">
            <v>TE RD RPVC PBF JE CL. 14 DN 250 X 50</v>
          </cell>
          <cell r="D20342" t="str">
            <v>PC</v>
          </cell>
          <cell r="E20342">
            <v>543.1</v>
          </cell>
        </row>
        <row r="20343">
          <cell r="B20343" t="str">
            <v>M070746065</v>
          </cell>
          <cell r="C20343" t="str">
            <v>TE RD RPVC PBF JE CL. 14 DN 250 X 75</v>
          </cell>
          <cell r="D20343" t="str">
            <v>PC</v>
          </cell>
          <cell r="E20343">
            <v>548.52</v>
          </cell>
        </row>
        <row r="20344">
          <cell r="B20344" t="str">
            <v>M070746069</v>
          </cell>
          <cell r="C20344" t="str">
            <v>TE RD RPVC PBF JE CL. 14 DN 250 X 100</v>
          </cell>
          <cell r="D20344" t="str">
            <v>PC</v>
          </cell>
          <cell r="E20344">
            <v>617.72</v>
          </cell>
        </row>
        <row r="20345">
          <cell r="B20345" t="str">
            <v>M070746073</v>
          </cell>
          <cell r="C20345" t="str">
            <v>TE RD RPVC PBF JE CL. 14 DN 250 X 125</v>
          </cell>
          <cell r="D20345" t="str">
            <v>PC</v>
          </cell>
          <cell r="E20345">
            <v>652.48</v>
          </cell>
        </row>
        <row r="20346">
          <cell r="B20346" t="str">
            <v>M070746077</v>
          </cell>
          <cell r="C20346" t="str">
            <v>TE RD RPVC PBF JE CL. 14 DN 250 X 150</v>
          </cell>
          <cell r="D20346" t="str">
            <v>PC</v>
          </cell>
          <cell r="E20346">
            <v>679.7</v>
          </cell>
        </row>
        <row r="20347">
          <cell r="B20347" t="str">
            <v>M070746081</v>
          </cell>
          <cell r="C20347" t="str">
            <v>TE RD RPVC PBF JE CL. 14 DN 250 X 200</v>
          </cell>
          <cell r="D20347" t="str">
            <v>PC</v>
          </cell>
          <cell r="E20347">
            <v>756.72</v>
          </cell>
        </row>
        <row r="20348">
          <cell r="B20348" t="str">
            <v>M070746085</v>
          </cell>
          <cell r="C20348" t="str">
            <v>TE RD RPVC PBF JE CL. 14 DN 300 X 50</v>
          </cell>
          <cell r="D20348" t="str">
            <v>PC</v>
          </cell>
          <cell r="E20348">
            <v>635.51</v>
          </cell>
        </row>
        <row r="20349">
          <cell r="B20349" t="str">
            <v>M070746089</v>
          </cell>
          <cell r="C20349" t="str">
            <v>TE RD RPVC PBF JE CL. 14 DN 300 X 75</v>
          </cell>
          <cell r="D20349" t="str">
            <v>PC</v>
          </cell>
          <cell r="E20349">
            <v>640.97</v>
          </cell>
        </row>
        <row r="20350">
          <cell r="B20350" t="str">
            <v>M070746093</v>
          </cell>
          <cell r="C20350" t="str">
            <v>TE RD RPVC PBF JE CL. 14 DN 300 X 100</v>
          </cell>
          <cell r="D20350" t="str">
            <v>PC</v>
          </cell>
          <cell r="E20350">
            <v>710.15</v>
          </cell>
        </row>
        <row r="20351">
          <cell r="B20351" t="str">
            <v>M070746097</v>
          </cell>
          <cell r="C20351" t="str">
            <v>TE RD RPVC PBF JE CL. 14 DN 300 X 125</v>
          </cell>
          <cell r="D20351" t="str">
            <v>PC</v>
          </cell>
          <cell r="E20351">
            <v>744.93</v>
          </cell>
        </row>
        <row r="20352">
          <cell r="B20352" t="str">
            <v>M070746101</v>
          </cell>
          <cell r="C20352" t="str">
            <v>TE RD RPVC PBF JE CL. 14 DN 300 X 150</v>
          </cell>
          <cell r="D20352" t="str">
            <v>PC</v>
          </cell>
          <cell r="E20352">
            <v>772.14</v>
          </cell>
        </row>
        <row r="20353">
          <cell r="B20353" t="str">
            <v>M070746105</v>
          </cell>
          <cell r="C20353" t="str">
            <v>TE RD RPVC PBF JE CL. 14 DN 300 X 200</v>
          </cell>
          <cell r="D20353" t="str">
            <v>PC</v>
          </cell>
          <cell r="E20353">
            <v>849.16</v>
          </cell>
        </row>
        <row r="20354">
          <cell r="B20354" t="str">
            <v>M070746109</v>
          </cell>
          <cell r="C20354" t="str">
            <v>TE RD RPVC PBF JE CL. 14 DN 300 X 250</v>
          </cell>
          <cell r="D20354" t="str">
            <v>PC</v>
          </cell>
          <cell r="E20354">
            <v>917.23</v>
          </cell>
        </row>
        <row r="20355">
          <cell r="B20355" t="str">
            <v>M070746113</v>
          </cell>
          <cell r="C20355" t="str">
            <v>TE RD RPVC PBF JE CL. 14 DN 350 X 50</v>
          </cell>
          <cell r="D20355" t="str">
            <v>PC</v>
          </cell>
          <cell r="E20355">
            <v>768.34</v>
          </cell>
        </row>
        <row r="20356">
          <cell r="B20356" t="str">
            <v>M070746117</v>
          </cell>
          <cell r="C20356" t="str">
            <v>TE RD RPVC PBF JE CL. 14 DN 350 X 75</v>
          </cell>
          <cell r="D20356" t="str">
            <v>PC</v>
          </cell>
          <cell r="E20356">
            <v>773.76</v>
          </cell>
        </row>
        <row r="20357">
          <cell r="B20357" t="str">
            <v>M070746121</v>
          </cell>
          <cell r="C20357" t="str">
            <v>TE RD RPVC PBF JE CL. 14 DN 350 X 100</v>
          </cell>
          <cell r="D20357" t="str">
            <v>PC</v>
          </cell>
          <cell r="E20357">
            <v>842.97</v>
          </cell>
        </row>
        <row r="20358">
          <cell r="B20358" t="str">
            <v>M070746125</v>
          </cell>
          <cell r="C20358" t="str">
            <v>TE RD RPVC PBF JE CL. 14 DN 350 X 125</v>
          </cell>
          <cell r="D20358" t="str">
            <v>PC</v>
          </cell>
          <cell r="E20358">
            <v>877.72</v>
          </cell>
        </row>
        <row r="20359">
          <cell r="B20359" t="str">
            <v>M070746129</v>
          </cell>
          <cell r="C20359" t="str">
            <v>TE RD RPVC PBF JE CL. 14 DN 350 X 150</v>
          </cell>
          <cell r="D20359" t="str">
            <v>PC</v>
          </cell>
          <cell r="E20359">
            <v>904.94</v>
          </cell>
        </row>
        <row r="20360">
          <cell r="B20360" t="str">
            <v>M070746133</v>
          </cell>
          <cell r="C20360" t="str">
            <v>TE RD RPVC PBF JE CL. 14 DN 350 X 200</v>
          </cell>
          <cell r="D20360" t="str">
            <v>PC</v>
          </cell>
          <cell r="E20360">
            <v>981.98</v>
          </cell>
        </row>
        <row r="20361">
          <cell r="B20361" t="str">
            <v>M070746137</v>
          </cell>
          <cell r="C20361" t="str">
            <v>TE RD RPVC PBF JE CL. 14 DN 350 X 250</v>
          </cell>
          <cell r="D20361" t="str">
            <v>PC</v>
          </cell>
          <cell r="E20361">
            <v>1050.04</v>
          </cell>
        </row>
        <row r="20362">
          <cell r="B20362" t="str">
            <v>M070746141</v>
          </cell>
          <cell r="C20362" t="str">
            <v>TE RD RPVC PBF JE CL. 14 DN 350 X 300</v>
          </cell>
          <cell r="D20362" t="str">
            <v>PC</v>
          </cell>
          <cell r="E20362">
            <v>1147.92</v>
          </cell>
        </row>
        <row r="20363">
          <cell r="B20363" t="str">
            <v>M070746145</v>
          </cell>
          <cell r="C20363" t="str">
            <v>TE RD RPVC PBF JE CL. 14 DN 400 X 50</v>
          </cell>
          <cell r="D20363" t="str">
            <v>PC</v>
          </cell>
          <cell r="E20363">
            <v>908.06</v>
          </cell>
        </row>
        <row r="20364">
          <cell r="B20364" t="str">
            <v>M070746149</v>
          </cell>
          <cell r="C20364" t="str">
            <v>TE RD RPVC PBF JE CL. 14 DN 400 X 75</v>
          </cell>
          <cell r="D20364" t="str">
            <v>PC</v>
          </cell>
          <cell r="E20364">
            <v>913.5</v>
          </cell>
        </row>
        <row r="20365">
          <cell r="B20365" t="str">
            <v>M070746153</v>
          </cell>
          <cell r="C20365" t="str">
            <v>TE RD RPVC PBF JE CL. 14 DN 400 X 100</v>
          </cell>
          <cell r="D20365" t="str">
            <v>PC</v>
          </cell>
          <cell r="E20365">
            <v>982.68</v>
          </cell>
        </row>
        <row r="20366">
          <cell r="B20366" t="str">
            <v>M070746157</v>
          </cell>
          <cell r="C20366" t="str">
            <v>TE RD RPVC PBF JE CL. 14 DN 400 X 125</v>
          </cell>
          <cell r="D20366" t="str">
            <v>PC</v>
          </cell>
          <cell r="E20366">
            <v>1017.43</v>
          </cell>
        </row>
        <row r="20367">
          <cell r="B20367" t="str">
            <v>M070746161</v>
          </cell>
          <cell r="C20367" t="str">
            <v>TE RD RPVC PBF JE CL. 14 DN 400 X 150</v>
          </cell>
          <cell r="D20367" t="str">
            <v>PC</v>
          </cell>
          <cell r="E20367">
            <v>1044.6500000000001</v>
          </cell>
        </row>
        <row r="20368">
          <cell r="B20368" t="str">
            <v>M070746165</v>
          </cell>
          <cell r="C20368" t="str">
            <v>TE RD RPVC PBF JE CL. 14 DN 400 X 200</v>
          </cell>
          <cell r="D20368" t="str">
            <v>PC</v>
          </cell>
          <cell r="E20368">
            <v>1121.67</v>
          </cell>
        </row>
        <row r="20369">
          <cell r="B20369" t="str">
            <v>M070746169</v>
          </cell>
          <cell r="C20369" t="str">
            <v>TE RD RPVC PBF JE CL. 14 DN 400 X 250</v>
          </cell>
          <cell r="D20369" t="str">
            <v>PC</v>
          </cell>
          <cell r="E20369">
            <v>1189.78</v>
          </cell>
        </row>
        <row r="20370">
          <cell r="B20370" t="str">
            <v>M070746173</v>
          </cell>
          <cell r="C20370" t="str">
            <v>TE RD RPVC PBF JE CL. 14 DN 400 X 300</v>
          </cell>
          <cell r="D20370" t="str">
            <v>PC</v>
          </cell>
          <cell r="E20370">
            <v>1287.6099999999999</v>
          </cell>
        </row>
        <row r="20371">
          <cell r="B20371" t="str">
            <v>M070746177</v>
          </cell>
          <cell r="C20371" t="str">
            <v>TE RD RPVC PBF JE CL. 14 DN 400 X 350</v>
          </cell>
          <cell r="D20371" t="str">
            <v>PC</v>
          </cell>
          <cell r="E20371">
            <v>1376.84</v>
          </cell>
        </row>
        <row r="20372">
          <cell r="B20372" t="str">
            <v>M070746181</v>
          </cell>
          <cell r="C20372" t="str">
            <v>TE RD RPVC PBF JE CL. 14 DN 450 X 50</v>
          </cell>
          <cell r="D20372" t="str">
            <v>PC</v>
          </cell>
          <cell r="E20372">
            <v>1042.71</v>
          </cell>
        </row>
        <row r="20373">
          <cell r="B20373" t="str">
            <v>M070746185</v>
          </cell>
          <cell r="C20373" t="str">
            <v>TE RD RPVC PBF JE CL. 14 DN 450 X 75</v>
          </cell>
          <cell r="D20373" t="str">
            <v>PC</v>
          </cell>
          <cell r="E20373">
            <v>1048.1600000000001</v>
          </cell>
        </row>
        <row r="20374">
          <cell r="B20374" t="str">
            <v>M070746189</v>
          </cell>
          <cell r="C20374" t="str">
            <v>TE RD RPVC PBF JE CL. 14 DN 450 X 100</v>
          </cell>
          <cell r="D20374" t="str">
            <v>PC</v>
          </cell>
          <cell r="E20374">
            <v>1117.3599999999999</v>
          </cell>
        </row>
        <row r="20375">
          <cell r="B20375" t="str">
            <v>M070746193</v>
          </cell>
          <cell r="C20375" t="str">
            <v>TE RD RPVC PBF JE CL. 14 DN 450 X 125</v>
          </cell>
          <cell r="D20375" t="str">
            <v>PC</v>
          </cell>
          <cell r="E20375">
            <v>1152.0999999999999</v>
          </cell>
        </row>
        <row r="20376">
          <cell r="B20376" t="str">
            <v>M070746197</v>
          </cell>
          <cell r="C20376" t="str">
            <v>TE RD RPVC PBF JE CL. 14 DN 450 X 150</v>
          </cell>
          <cell r="D20376" t="str">
            <v>PC</v>
          </cell>
          <cell r="E20376">
            <v>1179.32</v>
          </cell>
        </row>
        <row r="20377">
          <cell r="B20377" t="str">
            <v>M070746201</v>
          </cell>
          <cell r="C20377" t="str">
            <v>TE RD RPVC PBF JE CL. 14 DN 450 X 200</v>
          </cell>
          <cell r="D20377" t="str">
            <v>PC</v>
          </cell>
          <cell r="E20377">
            <v>1256.33</v>
          </cell>
        </row>
        <row r="20378">
          <cell r="B20378" t="str">
            <v>M070746205</v>
          </cell>
          <cell r="C20378" t="str">
            <v>TE RD RPVC PBF JE CL. 14 DN 450 X 250</v>
          </cell>
          <cell r="D20378" t="str">
            <v>PC</v>
          </cell>
          <cell r="E20378">
            <v>1324.44</v>
          </cell>
        </row>
        <row r="20379">
          <cell r="B20379" t="str">
            <v>M070746209</v>
          </cell>
          <cell r="C20379" t="str">
            <v>TE RD RPVC PBF JE CL. 14 DN 450 X 300</v>
          </cell>
          <cell r="D20379" t="str">
            <v>PC</v>
          </cell>
          <cell r="E20379">
            <v>1422.3</v>
          </cell>
        </row>
        <row r="20380">
          <cell r="B20380" t="str">
            <v>M070746213</v>
          </cell>
          <cell r="C20380" t="str">
            <v>TE RD RPVC PBF JE CL. 14 DN 450 X 350</v>
          </cell>
          <cell r="D20380" t="str">
            <v>PC</v>
          </cell>
          <cell r="E20380">
            <v>1511.5</v>
          </cell>
        </row>
        <row r="20381">
          <cell r="B20381" t="str">
            <v>M070746217</v>
          </cell>
          <cell r="C20381" t="str">
            <v>TE RD RPVC PBF JE CL. 14 DN 450 X 400</v>
          </cell>
          <cell r="D20381" t="str">
            <v>PC</v>
          </cell>
          <cell r="E20381">
            <v>1596.85</v>
          </cell>
        </row>
        <row r="20382">
          <cell r="B20382" t="str">
            <v>M070746221</v>
          </cell>
          <cell r="C20382" t="str">
            <v>TE RD RPVC PBF JE CL. 14 DN 500 X 50</v>
          </cell>
          <cell r="D20382" t="str">
            <v>PC</v>
          </cell>
          <cell r="E20382">
            <v>1172.69</v>
          </cell>
        </row>
        <row r="20383">
          <cell r="B20383" t="str">
            <v>M070746225</v>
          </cell>
          <cell r="C20383" t="str">
            <v>TE RD RPVC PBF JE CL. 14 DN 500 X 75</v>
          </cell>
          <cell r="D20383" t="str">
            <v>PC</v>
          </cell>
          <cell r="E20383">
            <v>1178.1600000000001</v>
          </cell>
        </row>
        <row r="20384">
          <cell r="B20384" t="str">
            <v>M070746229</v>
          </cell>
          <cell r="C20384" t="str">
            <v>TE RD RPVC PBF JE CL. 14 DN 500 X 100</v>
          </cell>
          <cell r="D20384" t="str">
            <v>PC</v>
          </cell>
          <cell r="E20384">
            <v>1247.33</v>
          </cell>
        </row>
        <row r="20385">
          <cell r="B20385" t="str">
            <v>M070746233</v>
          </cell>
          <cell r="C20385" t="str">
            <v>TE RD RPVC PBF JE CL. 14 DN 500 X 125</v>
          </cell>
          <cell r="D20385" t="str">
            <v>PC</v>
          </cell>
          <cell r="E20385">
            <v>1282.07</v>
          </cell>
        </row>
        <row r="20386">
          <cell r="B20386" t="str">
            <v>M070746237</v>
          </cell>
          <cell r="C20386" t="str">
            <v>TE RD RPVC PBF JE CL. 14 DN 500 X 150</v>
          </cell>
          <cell r="D20386" t="str">
            <v>PC</v>
          </cell>
          <cell r="E20386">
            <v>1309.29</v>
          </cell>
        </row>
        <row r="20387">
          <cell r="B20387" t="str">
            <v>M070746241</v>
          </cell>
          <cell r="C20387" t="str">
            <v>TE RD RPVC PBF JE CL. 14 DN 500 X 200</v>
          </cell>
          <cell r="D20387" t="str">
            <v>PC</v>
          </cell>
          <cell r="E20387">
            <v>1386.32</v>
          </cell>
        </row>
        <row r="20388">
          <cell r="B20388" t="str">
            <v>M070746245</v>
          </cell>
          <cell r="C20388" t="str">
            <v>TE RD RPVC PBF JE CL. 14 DN 500 X 250</v>
          </cell>
          <cell r="D20388" t="str">
            <v>PC</v>
          </cell>
          <cell r="E20388">
            <v>1454.42</v>
          </cell>
        </row>
        <row r="20389">
          <cell r="B20389" t="str">
            <v>M070746249</v>
          </cell>
          <cell r="C20389" t="str">
            <v>TE RD RPVC PBF JE CL. 14 DN 500 X 300</v>
          </cell>
          <cell r="D20389" t="str">
            <v>PC</v>
          </cell>
          <cell r="E20389">
            <v>1552.3</v>
          </cell>
        </row>
        <row r="20390">
          <cell r="B20390" t="str">
            <v>M070746253</v>
          </cell>
          <cell r="C20390" t="str">
            <v>TE RD RPVC PBF JE CL. 14 DN 500 X 350</v>
          </cell>
          <cell r="D20390" t="str">
            <v>PC</v>
          </cell>
          <cell r="E20390">
            <v>1641.47</v>
          </cell>
        </row>
        <row r="20391">
          <cell r="B20391" t="str">
            <v>M070746257</v>
          </cell>
          <cell r="C20391" t="str">
            <v>TE RD RPVC PBF JE CL. 14 DN 500 X 400</v>
          </cell>
          <cell r="D20391" t="str">
            <v>PC</v>
          </cell>
          <cell r="E20391">
            <v>1726.84</v>
          </cell>
        </row>
        <row r="20392">
          <cell r="B20392" t="str">
            <v>M070746261</v>
          </cell>
          <cell r="C20392" t="str">
            <v>TE RD RPVC PBF JE CL. 14 DN 500 X 450</v>
          </cell>
          <cell r="D20392" t="str">
            <v>PC</v>
          </cell>
          <cell r="E20392">
            <v>1855.96</v>
          </cell>
        </row>
        <row r="20393">
          <cell r="B20393" t="str">
            <v>M070746265</v>
          </cell>
          <cell r="C20393" t="str">
            <v>TE RD RPVC PBF JE CL. 14 DN 600 X 50</v>
          </cell>
          <cell r="D20393" t="str">
            <v>PC</v>
          </cell>
          <cell r="E20393">
            <v>1492.54</v>
          </cell>
        </row>
        <row r="20394">
          <cell r="B20394" t="str">
            <v>M070746269</v>
          </cell>
          <cell r="C20394" t="str">
            <v>TE RD RPVC PBF JE CL. 14 DN 600 X 75</v>
          </cell>
          <cell r="D20394" t="str">
            <v>PC</v>
          </cell>
          <cell r="E20394">
            <v>1497.98</v>
          </cell>
        </row>
        <row r="20395">
          <cell r="B20395" t="str">
            <v>M070746273</v>
          </cell>
          <cell r="C20395" t="str">
            <v>TE RD RPVC PBF JE CL. 14 DN 600 X 100</v>
          </cell>
          <cell r="D20395" t="str">
            <v>PC</v>
          </cell>
          <cell r="E20395">
            <v>1567.17</v>
          </cell>
        </row>
        <row r="20396">
          <cell r="B20396" t="str">
            <v>M070746277</v>
          </cell>
          <cell r="C20396" t="str">
            <v>TE RD RPVC PBF JE CL. 14 DN 600 X 125</v>
          </cell>
          <cell r="D20396" t="str">
            <v>PC</v>
          </cell>
          <cell r="E20396">
            <v>1601.93</v>
          </cell>
        </row>
        <row r="20397">
          <cell r="B20397" t="str">
            <v>M070746281</v>
          </cell>
          <cell r="C20397" t="str">
            <v>TE RD RPVC PBF JE CL. 14 DN 600 X 150</v>
          </cell>
          <cell r="D20397" t="str">
            <v>PC</v>
          </cell>
          <cell r="E20397">
            <v>1629.15</v>
          </cell>
        </row>
        <row r="20398">
          <cell r="B20398" t="str">
            <v>M070746285</v>
          </cell>
          <cell r="C20398" t="str">
            <v>TE RD RPVC PBF JE CL. 14 DN 600 X 200</v>
          </cell>
          <cell r="D20398" t="str">
            <v>PC</v>
          </cell>
          <cell r="E20398">
            <v>1706.18</v>
          </cell>
        </row>
        <row r="20399">
          <cell r="B20399" t="str">
            <v>M070746289</v>
          </cell>
          <cell r="C20399" t="str">
            <v>TE RD RPVC PBF JE CL. 14 DN 600 X 250</v>
          </cell>
          <cell r="D20399" t="str">
            <v>PC</v>
          </cell>
          <cell r="E20399">
            <v>1774.27</v>
          </cell>
        </row>
        <row r="20400">
          <cell r="B20400" t="str">
            <v>M070746293</v>
          </cell>
          <cell r="C20400" t="str">
            <v>TE RD RPVC PBF JE CL. 14 DN 600 X 300</v>
          </cell>
          <cell r="D20400" t="str">
            <v>PC</v>
          </cell>
          <cell r="E20400">
            <v>1872.14</v>
          </cell>
        </row>
        <row r="20401">
          <cell r="B20401" t="str">
            <v>M070746297</v>
          </cell>
          <cell r="C20401" t="str">
            <v>TE RD RPVC PBF JE CL. 14 DN 600 X 350</v>
          </cell>
          <cell r="D20401" t="str">
            <v>PC</v>
          </cell>
          <cell r="E20401">
            <v>1961.32</v>
          </cell>
        </row>
        <row r="20402">
          <cell r="B20402" t="str">
            <v>M070746301</v>
          </cell>
          <cell r="C20402" t="str">
            <v>TE RD RPVC PBF JE CL. 14 DN 600 X 400</v>
          </cell>
          <cell r="D20402" t="str">
            <v>PC</v>
          </cell>
          <cell r="E20402">
            <v>2046.65</v>
          </cell>
        </row>
        <row r="20403">
          <cell r="B20403" t="str">
            <v>M070746305</v>
          </cell>
          <cell r="C20403" t="str">
            <v>TE RD RPVC PBF JE CL. 14 DN 600 X 450</v>
          </cell>
          <cell r="D20403" t="str">
            <v>PC</v>
          </cell>
          <cell r="E20403">
            <v>2175.8200000000002</v>
          </cell>
        </row>
        <row r="20404">
          <cell r="B20404" t="str">
            <v>M070746309</v>
          </cell>
          <cell r="C20404" t="str">
            <v>TE RD RPVC PBF JE CL. 14 DN 600 X 500</v>
          </cell>
          <cell r="D20404" t="str">
            <v>PC</v>
          </cell>
          <cell r="E20404">
            <v>2281.4699999999998</v>
          </cell>
        </row>
        <row r="20405">
          <cell r="B20405" t="str">
            <v>M070746313</v>
          </cell>
          <cell r="C20405" t="str">
            <v>TE RD RPVC PBF JE CL. 14 DN 700 X 50</v>
          </cell>
          <cell r="D20405" t="str">
            <v>PC</v>
          </cell>
          <cell r="E20405">
            <v>1845.61</v>
          </cell>
        </row>
        <row r="20406">
          <cell r="B20406" t="str">
            <v>M070746317</v>
          </cell>
          <cell r="C20406" t="str">
            <v>TE RD RPVC PBF JE CL. 14 DN 700 X 75</v>
          </cell>
          <cell r="D20406" t="str">
            <v>PC</v>
          </cell>
          <cell r="E20406">
            <v>1851.06</v>
          </cell>
        </row>
        <row r="20407">
          <cell r="B20407" t="str">
            <v>M070746321</v>
          </cell>
          <cell r="C20407" t="str">
            <v>TE RD RPVC PBF JE CL. 14 DN 700 X 100</v>
          </cell>
          <cell r="D20407" t="str">
            <v>PC</v>
          </cell>
          <cell r="E20407">
            <v>1920.25</v>
          </cell>
        </row>
        <row r="20408">
          <cell r="B20408" t="str">
            <v>M070746325</v>
          </cell>
          <cell r="C20408" t="str">
            <v>TE RD RPVC PBF JE CL. 14 DN 700 X 125</v>
          </cell>
          <cell r="D20408" t="str">
            <v>PC</v>
          </cell>
          <cell r="E20408">
            <v>1954.98</v>
          </cell>
        </row>
        <row r="20409">
          <cell r="B20409" t="str">
            <v>M070746329</v>
          </cell>
          <cell r="C20409" t="str">
            <v>TE RD RPVC PBF JE CL. 14 DN 700 X 150</v>
          </cell>
          <cell r="D20409" t="str">
            <v>PC</v>
          </cell>
          <cell r="E20409">
            <v>1982.21</v>
          </cell>
        </row>
        <row r="20410">
          <cell r="B20410" t="str">
            <v>M070746333</v>
          </cell>
          <cell r="C20410" t="str">
            <v>TE RD RPVC PBF JE CL. 14 DN 700 X 200</v>
          </cell>
          <cell r="D20410" t="str">
            <v>PC</v>
          </cell>
          <cell r="E20410">
            <v>2059.2399999999998</v>
          </cell>
        </row>
        <row r="20411">
          <cell r="B20411" t="str">
            <v>M070746337</v>
          </cell>
          <cell r="C20411" t="str">
            <v>TE RD RPVC PBF JE CL. 14 DN 700 X 250</v>
          </cell>
          <cell r="D20411" t="str">
            <v>PC</v>
          </cell>
          <cell r="E20411">
            <v>2127.3200000000002</v>
          </cell>
        </row>
        <row r="20412">
          <cell r="B20412" t="str">
            <v>M070746341</v>
          </cell>
          <cell r="C20412" t="str">
            <v>TE RD RPVC PBF JE CL. 14 DN 700 X 300</v>
          </cell>
          <cell r="D20412" t="str">
            <v>PC</v>
          </cell>
          <cell r="E20412">
            <v>2225.1999999999998</v>
          </cell>
        </row>
        <row r="20413">
          <cell r="B20413" t="str">
            <v>M070746345</v>
          </cell>
          <cell r="C20413" t="str">
            <v>TE RD RPVC PBF JE CL. 14 DN 700 X 350</v>
          </cell>
          <cell r="D20413" t="str">
            <v>PC</v>
          </cell>
          <cell r="E20413">
            <v>2314.39</v>
          </cell>
        </row>
        <row r="20414">
          <cell r="B20414" t="str">
            <v>M070746349</v>
          </cell>
          <cell r="C20414" t="str">
            <v>TE RD RPVC PBF JE CL. 14 DN 700 X 400</v>
          </cell>
          <cell r="D20414" t="str">
            <v>PC</v>
          </cell>
          <cell r="E20414">
            <v>2399.73</v>
          </cell>
        </row>
        <row r="20415">
          <cell r="B20415" t="str">
            <v>M070746353</v>
          </cell>
          <cell r="C20415" t="str">
            <v>TE RD RPVC PBF JE CL. 14 DN 700 X 450</v>
          </cell>
          <cell r="D20415" t="str">
            <v>PC</v>
          </cell>
          <cell r="E20415">
            <v>2528.88</v>
          </cell>
        </row>
        <row r="20416">
          <cell r="B20416" t="str">
            <v>M070746357</v>
          </cell>
          <cell r="C20416" t="str">
            <v>TE RD RPVC PBF JE CL. 14 DN 700 X 500</v>
          </cell>
          <cell r="D20416" t="str">
            <v>PC</v>
          </cell>
          <cell r="E20416">
            <v>2634.53</v>
          </cell>
        </row>
        <row r="20417">
          <cell r="B20417" t="str">
            <v>M070746361</v>
          </cell>
          <cell r="C20417" t="str">
            <v>TE RD RPVC PBF JE CL. 14 DN 700 X 600</v>
          </cell>
          <cell r="D20417" t="str">
            <v>PC</v>
          </cell>
          <cell r="E20417">
            <v>2821.13</v>
          </cell>
        </row>
        <row r="20418">
          <cell r="B20418" t="str">
            <v>M070746365</v>
          </cell>
          <cell r="C20418" t="str">
            <v>TE RD RPVC PBF JE CL. 16 DN 75 X 50</v>
          </cell>
          <cell r="D20418" t="str">
            <v>PC</v>
          </cell>
          <cell r="E20418">
            <v>254.13</v>
          </cell>
        </row>
        <row r="20419">
          <cell r="B20419" t="str">
            <v>M070746369</v>
          </cell>
          <cell r="C20419" t="str">
            <v>TE RD RPVC PBF JE CL. 16 DN 100 X 50</v>
          </cell>
          <cell r="D20419" t="str">
            <v>PC</v>
          </cell>
          <cell r="E20419">
            <v>273.79000000000002</v>
          </cell>
        </row>
        <row r="20420">
          <cell r="B20420" t="str">
            <v>M070746373</v>
          </cell>
          <cell r="C20420" t="str">
            <v>TE RD RPVC PBF JE CL. 16 DN 100 X 75</v>
          </cell>
          <cell r="D20420" t="str">
            <v>PC</v>
          </cell>
          <cell r="E20420">
            <v>279.22000000000003</v>
          </cell>
        </row>
        <row r="20421">
          <cell r="B20421" t="str">
            <v>M070746377</v>
          </cell>
          <cell r="C20421" t="str">
            <v>TE RD RPVC PBF JE CL. 16 DN 125 X 75</v>
          </cell>
          <cell r="D20421" t="str">
            <v>PC</v>
          </cell>
          <cell r="E20421">
            <v>323.64</v>
          </cell>
        </row>
        <row r="20422">
          <cell r="B20422" t="str">
            <v>M070746381</v>
          </cell>
          <cell r="C20422" t="str">
            <v>TE RD RPVC PBF JE CL. 16 DN 125 X 100</v>
          </cell>
          <cell r="D20422" t="str">
            <v>PC</v>
          </cell>
          <cell r="E20422">
            <v>392.83</v>
          </cell>
        </row>
        <row r="20423">
          <cell r="B20423" t="str">
            <v>M070746385</v>
          </cell>
          <cell r="C20423" t="str">
            <v>TE RD RPVC PBF JE CL. 16 DN 150 X 50</v>
          </cell>
          <cell r="D20423" t="str">
            <v>PC</v>
          </cell>
          <cell r="E20423">
            <v>361.44</v>
          </cell>
        </row>
        <row r="20424">
          <cell r="B20424" t="str">
            <v>M070746389</v>
          </cell>
          <cell r="C20424" t="str">
            <v>TE RD RPVC PBF JE CL. 16 DN 150 X 75</v>
          </cell>
          <cell r="D20424" t="str">
            <v>PC</v>
          </cell>
          <cell r="E20424">
            <v>366.87</v>
          </cell>
        </row>
        <row r="20425">
          <cell r="B20425" t="str">
            <v>M070746393</v>
          </cell>
          <cell r="C20425" t="str">
            <v>TE RD RPVC PBF JE CL. 16 DN 150 X 100</v>
          </cell>
          <cell r="D20425" t="str">
            <v>PC</v>
          </cell>
          <cell r="E20425">
            <v>436.06</v>
          </cell>
        </row>
        <row r="20426">
          <cell r="B20426" t="str">
            <v>M070746397</v>
          </cell>
          <cell r="C20426" t="str">
            <v>TE RD RPVC PBF JE CL. 16 DN 150 X 125</v>
          </cell>
          <cell r="D20426" t="str">
            <v>PC</v>
          </cell>
          <cell r="E20426">
            <v>470.83</v>
          </cell>
        </row>
        <row r="20427">
          <cell r="B20427" t="str">
            <v>M070746401</v>
          </cell>
          <cell r="C20427" t="str">
            <v>TE RD RPVC PBF JE CL. 16 DN 200 X 50</v>
          </cell>
          <cell r="D20427" t="str">
            <v>PC</v>
          </cell>
          <cell r="E20427">
            <v>447.38</v>
          </cell>
        </row>
        <row r="20428">
          <cell r="B20428" t="str">
            <v>M070746405</v>
          </cell>
          <cell r="C20428" t="str">
            <v>TE RD RPVC PBF JE CL. 16 DN 200 X 75</v>
          </cell>
          <cell r="D20428" t="str">
            <v>PC</v>
          </cell>
          <cell r="E20428">
            <v>452.78</v>
          </cell>
        </row>
        <row r="20429">
          <cell r="B20429" t="str">
            <v>M070746409</v>
          </cell>
          <cell r="C20429" t="str">
            <v>TE RD RPVC PBF JE CL. 16 DN 200 X 100</v>
          </cell>
          <cell r="D20429" t="str">
            <v>PC</v>
          </cell>
          <cell r="E20429">
            <v>521.98</v>
          </cell>
        </row>
        <row r="20430">
          <cell r="B20430" t="str">
            <v>M070746413</v>
          </cell>
          <cell r="C20430" t="str">
            <v>TE RD RPVC PBF JE CL. 16 DN 200 X 125</v>
          </cell>
          <cell r="D20430" t="str">
            <v>PC</v>
          </cell>
          <cell r="E20430">
            <v>556.75</v>
          </cell>
        </row>
        <row r="20431">
          <cell r="B20431" t="str">
            <v>M070746417</v>
          </cell>
          <cell r="C20431" t="str">
            <v>TE RD RPVC PBF JE CL. 16 DN 200 X 150</v>
          </cell>
          <cell r="D20431" t="str">
            <v>PC</v>
          </cell>
          <cell r="E20431">
            <v>583.96</v>
          </cell>
        </row>
        <row r="20432">
          <cell r="B20432" t="str">
            <v>M070746421</v>
          </cell>
          <cell r="C20432" t="str">
            <v>TE RD RPVC PBF JE CL. 16 DN 250 X 50</v>
          </cell>
          <cell r="D20432" t="str">
            <v>PC</v>
          </cell>
          <cell r="E20432">
            <v>543.1</v>
          </cell>
        </row>
        <row r="20433">
          <cell r="B20433" t="str">
            <v>M070746425</v>
          </cell>
          <cell r="C20433" t="str">
            <v>TE RD RPVC PBF JE CL. 16 DN 250 X 75</v>
          </cell>
          <cell r="D20433" t="str">
            <v>PC</v>
          </cell>
          <cell r="E20433">
            <v>548.52</v>
          </cell>
        </row>
        <row r="20434">
          <cell r="B20434" t="str">
            <v>M070746429</v>
          </cell>
          <cell r="C20434" t="str">
            <v>TE RD RPVC PBF JE CL. 16 DN 250 X 100</v>
          </cell>
          <cell r="D20434" t="str">
            <v>PC</v>
          </cell>
          <cell r="E20434">
            <v>617.72</v>
          </cell>
        </row>
        <row r="20435">
          <cell r="B20435" t="str">
            <v>M070746433</v>
          </cell>
          <cell r="C20435" t="str">
            <v>TE RD RPVC PBF JE CL. 16 DN 250 X 125</v>
          </cell>
          <cell r="D20435" t="str">
            <v>PC</v>
          </cell>
          <cell r="E20435">
            <v>652.48</v>
          </cell>
        </row>
        <row r="20436">
          <cell r="B20436" t="str">
            <v>M070746437</v>
          </cell>
          <cell r="C20436" t="str">
            <v>TE RD RPVC PBF JE CL. 16 DN 250 X 150</v>
          </cell>
          <cell r="D20436" t="str">
            <v>PC</v>
          </cell>
          <cell r="E20436">
            <v>679.7</v>
          </cell>
        </row>
        <row r="20437">
          <cell r="B20437" t="str">
            <v>M070746441</v>
          </cell>
          <cell r="C20437" t="str">
            <v>TE RD RPVC PBF JE CL. 16 DN 250 X 200</v>
          </cell>
          <cell r="D20437" t="str">
            <v>PC</v>
          </cell>
          <cell r="E20437">
            <v>756.72</v>
          </cell>
        </row>
        <row r="20438">
          <cell r="B20438" t="str">
            <v>M070746445</v>
          </cell>
          <cell r="C20438" t="str">
            <v>TE RD RPVC PBF JE CL. 16 DN 300 X 50</v>
          </cell>
          <cell r="D20438" t="str">
            <v>PC</v>
          </cell>
          <cell r="E20438">
            <v>635.51</v>
          </cell>
        </row>
        <row r="20439">
          <cell r="B20439" t="str">
            <v>M070746449</v>
          </cell>
          <cell r="C20439" t="str">
            <v>TE RD RPVC PBF JE CL. 16 DN 300 X 75</v>
          </cell>
          <cell r="D20439" t="str">
            <v>PC</v>
          </cell>
          <cell r="E20439">
            <v>640.97</v>
          </cell>
        </row>
        <row r="20440">
          <cell r="B20440" t="str">
            <v>M070746453</v>
          </cell>
          <cell r="C20440" t="str">
            <v>TE RD RPVC PBF JE CL. 16 DN 300 X 100</v>
          </cell>
          <cell r="D20440" t="str">
            <v>PC</v>
          </cell>
          <cell r="E20440">
            <v>710.15</v>
          </cell>
        </row>
        <row r="20441">
          <cell r="B20441" t="str">
            <v>M070746457</v>
          </cell>
          <cell r="C20441" t="str">
            <v>TE RD RPVC PBF JE CL. 16 DN 300 X 125</v>
          </cell>
          <cell r="D20441" t="str">
            <v>PC</v>
          </cell>
          <cell r="E20441">
            <v>744.93</v>
          </cell>
        </row>
        <row r="20442">
          <cell r="B20442" t="str">
            <v>M070746461</v>
          </cell>
          <cell r="C20442" t="str">
            <v>TE RD RPVC PBF JE CL. 16 DN 300 X 150</v>
          </cell>
          <cell r="D20442" t="str">
            <v>PC</v>
          </cell>
          <cell r="E20442">
            <v>772.14</v>
          </cell>
        </row>
        <row r="20443">
          <cell r="B20443" t="str">
            <v>M070746465</v>
          </cell>
          <cell r="C20443" t="str">
            <v>TE RD RPVC PBF JE CL. 16 DN 300 X 200</v>
          </cell>
          <cell r="D20443" t="str">
            <v>PC</v>
          </cell>
          <cell r="E20443">
            <v>849.16</v>
          </cell>
        </row>
        <row r="20444">
          <cell r="B20444" t="str">
            <v>M070746469</v>
          </cell>
          <cell r="C20444" t="str">
            <v>TE RD RPVC PBF JE CL. 16 DN 300 X 250</v>
          </cell>
          <cell r="D20444" t="str">
            <v>PC</v>
          </cell>
          <cell r="E20444">
            <v>917.23</v>
          </cell>
        </row>
        <row r="20445">
          <cell r="B20445" t="str">
            <v>M070746473</v>
          </cell>
          <cell r="C20445" t="str">
            <v>TE RD RPVC PBF JE CL. 16 DN 350 X 50</v>
          </cell>
          <cell r="D20445" t="str">
            <v>PC</v>
          </cell>
          <cell r="E20445">
            <v>768.34</v>
          </cell>
        </row>
        <row r="20446">
          <cell r="B20446" t="str">
            <v>M070746477</v>
          </cell>
          <cell r="C20446" t="str">
            <v>TE RD RPVC PBF JE CL. 16 DN 350 X 75</v>
          </cell>
          <cell r="D20446" t="str">
            <v>PC</v>
          </cell>
          <cell r="E20446">
            <v>773.76</v>
          </cell>
        </row>
        <row r="20447">
          <cell r="B20447" t="str">
            <v>M070746481</v>
          </cell>
          <cell r="C20447" t="str">
            <v>TE RD RPVC PBF JE CL. 16 DN 350 X 100</v>
          </cell>
          <cell r="D20447" t="str">
            <v>PC</v>
          </cell>
          <cell r="E20447">
            <v>842.97</v>
          </cell>
        </row>
        <row r="20448">
          <cell r="B20448" t="str">
            <v>M070746485</v>
          </cell>
          <cell r="C20448" t="str">
            <v>TE RD RPVC PBF JE CL. 16 DN 350 X 125</v>
          </cell>
          <cell r="D20448" t="str">
            <v>PC</v>
          </cell>
          <cell r="E20448">
            <v>877.72</v>
          </cell>
        </row>
        <row r="20449">
          <cell r="B20449" t="str">
            <v>M070746489</v>
          </cell>
          <cell r="C20449" t="str">
            <v>TE RD RPVC PBF JE CL. 16 DN 350 X 150</v>
          </cell>
          <cell r="D20449" t="str">
            <v>PC</v>
          </cell>
          <cell r="E20449">
            <v>904.94</v>
          </cell>
        </row>
        <row r="20450">
          <cell r="B20450" t="str">
            <v>M070746493</v>
          </cell>
          <cell r="C20450" t="str">
            <v>TE RD RPVC PBF JE CL. 16 DN 350 X 200</v>
          </cell>
          <cell r="D20450" t="str">
            <v>PC</v>
          </cell>
          <cell r="E20450">
            <v>981.98</v>
          </cell>
        </row>
        <row r="20451">
          <cell r="B20451" t="str">
            <v>M070746497</v>
          </cell>
          <cell r="C20451" t="str">
            <v>TE RD RPVC PBF JE CL. 16 DN 350 X 250</v>
          </cell>
          <cell r="D20451" t="str">
            <v>PC</v>
          </cell>
          <cell r="E20451">
            <v>1050.04</v>
          </cell>
        </row>
        <row r="20452">
          <cell r="B20452" t="str">
            <v>M070746501</v>
          </cell>
          <cell r="C20452" t="str">
            <v>TE RD RPVC PBF JE CL. 16 DN 350 X 300</v>
          </cell>
          <cell r="D20452" t="str">
            <v>PC</v>
          </cell>
          <cell r="E20452">
            <v>1147.92</v>
          </cell>
        </row>
        <row r="20453">
          <cell r="B20453" t="str">
            <v>M070746505</v>
          </cell>
          <cell r="C20453" t="str">
            <v>TE RD RPVC PBF JE CL. 16 DN 400 X 50</v>
          </cell>
          <cell r="D20453" t="str">
            <v>PC</v>
          </cell>
          <cell r="E20453">
            <v>908.06</v>
          </cell>
        </row>
        <row r="20454">
          <cell r="B20454" t="str">
            <v>M070746509</v>
          </cell>
          <cell r="C20454" t="str">
            <v>TE RD RPVC PBF JE CL. 16 DN 400 X 75</v>
          </cell>
          <cell r="D20454" t="str">
            <v>PC</v>
          </cell>
          <cell r="E20454">
            <v>913.5</v>
          </cell>
        </row>
        <row r="20455">
          <cell r="B20455" t="str">
            <v>M070746513</v>
          </cell>
          <cell r="C20455" t="str">
            <v>TE RD RPVC PBF JE CL. 16 DN 400 X 100</v>
          </cell>
          <cell r="D20455" t="str">
            <v>PC</v>
          </cell>
          <cell r="E20455">
            <v>982.68</v>
          </cell>
        </row>
        <row r="20456">
          <cell r="B20456" t="str">
            <v>M070746517</v>
          </cell>
          <cell r="C20456" t="str">
            <v>TE RD RPVC PBF JE CL. 16 DN 400 X 125</v>
          </cell>
          <cell r="D20456" t="str">
            <v>PC</v>
          </cell>
          <cell r="E20456">
            <v>1017.43</v>
          </cell>
        </row>
        <row r="20457">
          <cell r="B20457" t="str">
            <v>M070746521</v>
          </cell>
          <cell r="C20457" t="str">
            <v>TE RD RPVC PBF JE CL. 16 DN 400 X 150</v>
          </cell>
          <cell r="D20457" t="str">
            <v>PC</v>
          </cell>
          <cell r="E20457">
            <v>1044.6500000000001</v>
          </cell>
        </row>
        <row r="20458">
          <cell r="B20458" t="str">
            <v>M070746525</v>
          </cell>
          <cell r="C20458" t="str">
            <v>TE RD RPVC PBF JE CL. 16 DN 400 X 200</v>
          </cell>
          <cell r="D20458" t="str">
            <v>PC</v>
          </cell>
          <cell r="E20458">
            <v>1121.67</v>
          </cell>
        </row>
        <row r="20459">
          <cell r="B20459" t="str">
            <v>M070746529</v>
          </cell>
          <cell r="C20459" t="str">
            <v>TE RD RPVC PBF JE CL. 16 DN 400 X 250</v>
          </cell>
          <cell r="D20459" t="str">
            <v>PC</v>
          </cell>
          <cell r="E20459">
            <v>1189.78</v>
          </cell>
        </row>
        <row r="20460">
          <cell r="B20460" t="str">
            <v>M070746533</v>
          </cell>
          <cell r="C20460" t="str">
            <v>TE RD RPVC PBF JE CL. 16 DN 400 X 300</v>
          </cell>
          <cell r="D20460" t="str">
            <v>PC</v>
          </cell>
          <cell r="E20460">
            <v>1287.6099999999999</v>
          </cell>
        </row>
        <row r="20461">
          <cell r="B20461" t="str">
            <v>M070746537</v>
          </cell>
          <cell r="C20461" t="str">
            <v>TE RD RPVC PBF JE CL. 16 DN 400 X 350</v>
          </cell>
          <cell r="D20461" t="str">
            <v>PC</v>
          </cell>
          <cell r="E20461">
            <v>1376.84</v>
          </cell>
        </row>
        <row r="20462">
          <cell r="B20462" t="str">
            <v>M070746541</v>
          </cell>
          <cell r="C20462" t="str">
            <v>TE RD RPVC PBF JE CL. 16 DN 450 X 50</v>
          </cell>
          <cell r="D20462" t="str">
            <v>PC</v>
          </cell>
          <cell r="E20462">
            <v>1042.71</v>
          </cell>
        </row>
        <row r="20463">
          <cell r="B20463" t="str">
            <v>M070746545</v>
          </cell>
          <cell r="C20463" t="str">
            <v>TE RD RPVC PBF JE CL. 16 DN 450 X 75</v>
          </cell>
          <cell r="D20463" t="str">
            <v>PC</v>
          </cell>
          <cell r="E20463">
            <v>1048.1600000000001</v>
          </cell>
        </row>
        <row r="20464">
          <cell r="B20464" t="str">
            <v>M070746549</v>
          </cell>
          <cell r="C20464" t="str">
            <v>TE RD RPVC PBF JE CL. 16 DN 450 X 100</v>
          </cell>
          <cell r="D20464" t="str">
            <v>PC</v>
          </cell>
          <cell r="E20464">
            <v>1117.3599999999999</v>
          </cell>
        </row>
        <row r="20465">
          <cell r="B20465" t="str">
            <v>M070746553</v>
          </cell>
          <cell r="C20465" t="str">
            <v>TE RD RPVC PBF JE CL. 16 DN 450 X 125</v>
          </cell>
          <cell r="D20465" t="str">
            <v>PC</v>
          </cell>
          <cell r="E20465">
            <v>1152.0999999999999</v>
          </cell>
        </row>
        <row r="20466">
          <cell r="B20466" t="str">
            <v>M070746557</v>
          </cell>
          <cell r="C20466" t="str">
            <v>TE RD RPVC PBF JE CL. 16 DN 450 X 150</v>
          </cell>
          <cell r="D20466" t="str">
            <v>PC</v>
          </cell>
          <cell r="E20466">
            <v>1179.32</v>
          </cell>
        </row>
        <row r="20467">
          <cell r="B20467" t="str">
            <v>M070746561</v>
          </cell>
          <cell r="C20467" t="str">
            <v>TE RD RPVC PBF JE CL. 16 DN 450 X 200</v>
          </cell>
          <cell r="D20467" t="str">
            <v>PC</v>
          </cell>
          <cell r="E20467">
            <v>1256.33</v>
          </cell>
        </row>
        <row r="20468">
          <cell r="B20468" t="str">
            <v>M070746565</v>
          </cell>
          <cell r="C20468" t="str">
            <v>TE RD RPVC PBF JE CL. 16 DN 450 X 250</v>
          </cell>
          <cell r="D20468" t="str">
            <v>PC</v>
          </cell>
          <cell r="E20468">
            <v>1324.44</v>
          </cell>
        </row>
        <row r="20469">
          <cell r="B20469" t="str">
            <v>M070746569</v>
          </cell>
          <cell r="C20469" t="str">
            <v>TE RD RPVC PBF JE CL. 16 DN 450 X 300</v>
          </cell>
          <cell r="D20469" t="str">
            <v>PC</v>
          </cell>
          <cell r="E20469">
            <v>1422.3</v>
          </cell>
        </row>
        <row r="20470">
          <cell r="B20470" t="str">
            <v>M070746573</v>
          </cell>
          <cell r="C20470" t="str">
            <v>TE RD RPVC PBF JE CL. 16 DN 450 X 350</v>
          </cell>
          <cell r="D20470" t="str">
            <v>PC</v>
          </cell>
          <cell r="E20470">
            <v>1511.5</v>
          </cell>
        </row>
        <row r="20471">
          <cell r="B20471" t="str">
            <v>M070746577</v>
          </cell>
          <cell r="C20471" t="str">
            <v>TE RD RPVC PBF JE CL. 16 DN 450 X 400</v>
          </cell>
          <cell r="D20471" t="str">
            <v>PC</v>
          </cell>
          <cell r="E20471">
            <v>1596.85</v>
          </cell>
        </row>
        <row r="20472">
          <cell r="B20472" t="str">
            <v>M070746581</v>
          </cell>
          <cell r="C20472" t="str">
            <v>TE RD RPVC PBF JE CL. 16 DN 500 X 50</v>
          </cell>
          <cell r="D20472" t="str">
            <v>PC</v>
          </cell>
          <cell r="E20472">
            <v>1172.69</v>
          </cell>
        </row>
        <row r="20473">
          <cell r="B20473" t="str">
            <v>M070746585</v>
          </cell>
          <cell r="C20473" t="str">
            <v>TE RD RPVC PBF JE CL. 16 DN 500 X 75</v>
          </cell>
          <cell r="D20473" t="str">
            <v>PC</v>
          </cell>
          <cell r="E20473">
            <v>1178.1600000000001</v>
          </cell>
        </row>
        <row r="20474">
          <cell r="B20474" t="str">
            <v>M070746589</v>
          </cell>
          <cell r="C20474" t="str">
            <v>TE RD RPVC PBF JE CL. 16 DN 500 X 100</v>
          </cell>
          <cell r="D20474" t="str">
            <v>PC</v>
          </cell>
          <cell r="E20474">
            <v>1247.33</v>
          </cell>
        </row>
        <row r="20475">
          <cell r="B20475" t="str">
            <v>M070746593</v>
          </cell>
          <cell r="C20475" t="str">
            <v>TE RD RPVC PBF JE CL. 16 DN 500 X 125</v>
          </cell>
          <cell r="D20475" t="str">
            <v>PC</v>
          </cell>
          <cell r="E20475">
            <v>1282.07</v>
          </cell>
        </row>
        <row r="20476">
          <cell r="B20476" t="str">
            <v>M070746597</v>
          </cell>
          <cell r="C20476" t="str">
            <v>TE RD RPVC PBF JE CL. 16 DN 500 X 150</v>
          </cell>
          <cell r="D20476" t="str">
            <v>PC</v>
          </cell>
          <cell r="E20476">
            <v>1309.29</v>
          </cell>
        </row>
        <row r="20477">
          <cell r="B20477" t="str">
            <v>M070746601</v>
          </cell>
          <cell r="C20477" t="str">
            <v>TE RD RPVC PBF JE CL. 16 DN 500 X 200</v>
          </cell>
          <cell r="D20477" t="str">
            <v>PC</v>
          </cell>
          <cell r="E20477">
            <v>1386.32</v>
          </cell>
        </row>
        <row r="20478">
          <cell r="B20478" t="str">
            <v>M070746605</v>
          </cell>
          <cell r="C20478" t="str">
            <v>TE RD RPVC PBF JE CL. 16 DN 500 X 250</v>
          </cell>
          <cell r="D20478" t="str">
            <v>PC</v>
          </cell>
          <cell r="E20478">
            <v>1454.42</v>
          </cell>
        </row>
        <row r="20479">
          <cell r="B20479" t="str">
            <v>M070746609</v>
          </cell>
          <cell r="C20479" t="str">
            <v>TE RD RPVC PBF JE CL. 16 DN 500 X 300</v>
          </cell>
          <cell r="D20479" t="str">
            <v>PC</v>
          </cell>
          <cell r="E20479">
            <v>1552.3</v>
          </cell>
        </row>
        <row r="20480">
          <cell r="B20480" t="str">
            <v>M070746613</v>
          </cell>
          <cell r="C20480" t="str">
            <v>TE RD RPVC PBF JE CL. 16 DN 500 X 350</v>
          </cell>
          <cell r="D20480" t="str">
            <v>PC</v>
          </cell>
          <cell r="E20480">
            <v>1641.47</v>
          </cell>
        </row>
        <row r="20481">
          <cell r="B20481" t="str">
            <v>M070746617</v>
          </cell>
          <cell r="C20481" t="str">
            <v>TE RD RPVC PBF JE CL. 16 DN 500 X 400</v>
          </cell>
          <cell r="D20481" t="str">
            <v>PC</v>
          </cell>
          <cell r="E20481">
            <v>1726.84</v>
          </cell>
        </row>
        <row r="20482">
          <cell r="B20482" t="str">
            <v>M070746621</v>
          </cell>
          <cell r="C20482" t="str">
            <v>TE RD RPVC PBF JE CL. 16 DN 500 X 450</v>
          </cell>
          <cell r="D20482" t="str">
            <v>PC</v>
          </cell>
          <cell r="E20482">
            <v>1855.96</v>
          </cell>
        </row>
        <row r="20483">
          <cell r="B20483" t="str">
            <v>M070746625</v>
          </cell>
          <cell r="C20483" t="str">
            <v>TE RD RPVC PBF JE CL. 16 DN 600 X 50</v>
          </cell>
          <cell r="D20483" t="str">
            <v>PC</v>
          </cell>
          <cell r="E20483">
            <v>1492.54</v>
          </cell>
        </row>
        <row r="20484">
          <cell r="B20484" t="str">
            <v>M070746629</v>
          </cell>
          <cell r="C20484" t="str">
            <v>TE RD RPVC PBF JE CL. 16 DN 600 X 75</v>
          </cell>
          <cell r="D20484" t="str">
            <v>PC</v>
          </cell>
          <cell r="E20484">
            <v>1497.98</v>
          </cell>
        </row>
        <row r="20485">
          <cell r="B20485" t="str">
            <v>M070746633</v>
          </cell>
          <cell r="C20485" t="str">
            <v>TE RD RPVC PBF JE CL. 16 DN 600 X 100</v>
          </cell>
          <cell r="D20485" t="str">
            <v>PC</v>
          </cell>
          <cell r="E20485">
            <v>1567.17</v>
          </cell>
        </row>
        <row r="20486">
          <cell r="B20486" t="str">
            <v>M070746637</v>
          </cell>
          <cell r="C20486" t="str">
            <v>TE RD RPVC PBF JE CL. 16 DN 600 X 125</v>
          </cell>
          <cell r="D20486" t="str">
            <v>PC</v>
          </cell>
          <cell r="E20486">
            <v>1601.93</v>
          </cell>
        </row>
        <row r="20487">
          <cell r="B20487" t="str">
            <v>M070746641</v>
          </cell>
          <cell r="C20487" t="str">
            <v>TE RD RPVC PBF JE CL. 16 DN 600 X 150</v>
          </cell>
          <cell r="D20487" t="str">
            <v>PC</v>
          </cell>
          <cell r="E20487">
            <v>1629.15</v>
          </cell>
        </row>
        <row r="20488">
          <cell r="B20488" t="str">
            <v>M070746645</v>
          </cell>
          <cell r="C20488" t="str">
            <v>TE RD RPVC PBF JE CL. 16 DN 600 X 200</v>
          </cell>
          <cell r="D20488" t="str">
            <v>PC</v>
          </cell>
          <cell r="E20488">
            <v>1706.18</v>
          </cell>
        </row>
        <row r="20489">
          <cell r="B20489" t="str">
            <v>M070746649</v>
          </cell>
          <cell r="C20489" t="str">
            <v>TE RD RPVC PBF JE CL. 16 DN 600 X 250</v>
          </cell>
          <cell r="D20489" t="str">
            <v>PC</v>
          </cell>
          <cell r="E20489">
            <v>1774.27</v>
          </cell>
        </row>
        <row r="20490">
          <cell r="B20490" t="str">
            <v>M070746653</v>
          </cell>
          <cell r="C20490" t="str">
            <v>TE RD RPVC PBF JE CL. 16 DN 600 X 300</v>
          </cell>
          <cell r="D20490" t="str">
            <v>PC</v>
          </cell>
          <cell r="E20490">
            <v>1872.14</v>
          </cell>
        </row>
        <row r="20491">
          <cell r="B20491" t="str">
            <v>M070746657</v>
          </cell>
          <cell r="C20491" t="str">
            <v>TE RD RPVC PBF JE CL. 16 DN 600 X 350</v>
          </cell>
          <cell r="D20491" t="str">
            <v>PC</v>
          </cell>
          <cell r="E20491">
            <v>1961.32</v>
          </cell>
        </row>
        <row r="20492">
          <cell r="B20492" t="str">
            <v>M070746661</v>
          </cell>
          <cell r="C20492" t="str">
            <v>TE RD RPVC PBF JE CL. 16 DN 600 X 400</v>
          </cell>
          <cell r="D20492" t="str">
            <v>PC</v>
          </cell>
          <cell r="E20492">
            <v>2046.65</v>
          </cell>
        </row>
        <row r="20493">
          <cell r="B20493" t="str">
            <v>M070746665</v>
          </cell>
          <cell r="C20493" t="str">
            <v>TE RD RPVC PBF JE CL. 16 DN 600 X 450</v>
          </cell>
          <cell r="D20493" t="str">
            <v>PC</v>
          </cell>
          <cell r="E20493">
            <v>2175.8200000000002</v>
          </cell>
        </row>
        <row r="20494">
          <cell r="B20494" t="str">
            <v>M070746669</v>
          </cell>
          <cell r="C20494" t="str">
            <v>TE RD RPVC PBF JE CL. 16 DN 600 X 500</v>
          </cell>
          <cell r="D20494" t="str">
            <v>PC</v>
          </cell>
          <cell r="E20494">
            <v>2281.4699999999998</v>
          </cell>
        </row>
        <row r="20495">
          <cell r="B20495" t="str">
            <v>M070746673</v>
          </cell>
          <cell r="C20495" t="str">
            <v>TE RD RPVC PBF JE CL. 16 DN 700 X 50</v>
          </cell>
          <cell r="D20495" t="str">
            <v>PC</v>
          </cell>
          <cell r="E20495">
            <v>1845.61</v>
          </cell>
        </row>
        <row r="20496">
          <cell r="B20496" t="str">
            <v>M070746677</v>
          </cell>
          <cell r="C20496" t="str">
            <v>TE RD RPVC PBF JE CL. 16 DN 700 X 75</v>
          </cell>
          <cell r="D20496" t="str">
            <v>PC</v>
          </cell>
          <cell r="E20496">
            <v>1851.06</v>
          </cell>
        </row>
        <row r="20497">
          <cell r="B20497" t="str">
            <v>M070746681</v>
          </cell>
          <cell r="C20497" t="str">
            <v>TE RD RPVC PBF JE CL. 16 DN 700 X 100</v>
          </cell>
          <cell r="D20497" t="str">
            <v>PC</v>
          </cell>
          <cell r="E20497">
            <v>1920.25</v>
          </cell>
        </row>
        <row r="20498">
          <cell r="B20498" t="str">
            <v>M070746685</v>
          </cell>
          <cell r="C20498" t="str">
            <v>TE RD RPVC PBF JE CL. 16 DN 700 X 125</v>
          </cell>
          <cell r="D20498" t="str">
            <v>PC</v>
          </cell>
          <cell r="E20498">
            <v>1954.98</v>
          </cell>
        </row>
        <row r="20499">
          <cell r="B20499" t="str">
            <v>M070746689</v>
          </cell>
          <cell r="C20499" t="str">
            <v>TE RD RPVC PBF JE CL. 16 DN 700 X 150</v>
          </cell>
          <cell r="D20499" t="str">
            <v>PC</v>
          </cell>
          <cell r="E20499">
            <v>1982.21</v>
          </cell>
        </row>
        <row r="20500">
          <cell r="B20500" t="str">
            <v>M070746693</v>
          </cell>
          <cell r="C20500" t="str">
            <v>TE RD RPVC PBF JE CL. 16 DN 700 X 200</v>
          </cell>
          <cell r="D20500" t="str">
            <v>PC</v>
          </cell>
          <cell r="E20500">
            <v>2059.2399999999998</v>
          </cell>
        </row>
        <row r="20501">
          <cell r="B20501" t="str">
            <v>M070746697</v>
          </cell>
          <cell r="C20501" t="str">
            <v>TE RD RPVC PBF JE CL. 16 DN 700 X 250</v>
          </cell>
          <cell r="D20501" t="str">
            <v>PC</v>
          </cell>
          <cell r="E20501">
            <v>2127.3200000000002</v>
          </cell>
        </row>
        <row r="20502">
          <cell r="B20502" t="str">
            <v>M070746701</v>
          </cell>
          <cell r="C20502" t="str">
            <v>TE RD RPVC PBF JE CL. 16 DN 700 X 300</v>
          </cell>
          <cell r="D20502" t="str">
            <v>PC</v>
          </cell>
          <cell r="E20502">
            <v>2225.1999999999998</v>
          </cell>
        </row>
        <row r="20503">
          <cell r="B20503" t="str">
            <v>M070746705</v>
          </cell>
          <cell r="C20503" t="str">
            <v>TE RD RPVC PBF JE CL. 16 DN 700 X 350</v>
          </cell>
          <cell r="D20503" t="str">
            <v>PC</v>
          </cell>
          <cell r="E20503">
            <v>2314.39</v>
          </cell>
        </row>
        <row r="20504">
          <cell r="B20504" t="str">
            <v>M070746709</v>
          </cell>
          <cell r="C20504" t="str">
            <v>TE RD RPVC PBF JE CL. 16 DN 700 X 400</v>
          </cell>
          <cell r="D20504" t="str">
            <v>PC</v>
          </cell>
          <cell r="E20504">
            <v>2399.73</v>
          </cell>
        </row>
        <row r="20505">
          <cell r="B20505" t="str">
            <v>M070746713</v>
          </cell>
          <cell r="C20505" t="str">
            <v>TE RD RPVC PBF JE CL. 16 DN 700 X 450</v>
          </cell>
          <cell r="D20505" t="str">
            <v>PC</v>
          </cell>
          <cell r="E20505">
            <v>2528.88</v>
          </cell>
        </row>
        <row r="20506">
          <cell r="B20506" t="str">
            <v>M070746717</v>
          </cell>
          <cell r="C20506" t="str">
            <v>TE RD RPVC PBF JE CL. 16 DN 700 X 500</v>
          </cell>
          <cell r="D20506" t="str">
            <v>PC</v>
          </cell>
          <cell r="E20506">
            <v>2634.53</v>
          </cell>
        </row>
        <row r="20507">
          <cell r="B20507" t="str">
            <v>M070746721</v>
          </cell>
          <cell r="C20507" t="str">
            <v>TE RD RPVC PBF JE CL. 16 DN 700 X 600</v>
          </cell>
          <cell r="D20507" t="str">
            <v>PC</v>
          </cell>
          <cell r="E20507">
            <v>2821.13</v>
          </cell>
        </row>
        <row r="20508">
          <cell r="B20508" t="str">
            <v>M070800000</v>
          </cell>
          <cell r="C20508" t="str">
            <v>ANEIS DE BORRACHA P/ TUBOS E CONEXOES DE RPVC C/ JUNTA ELASTICA (JE)</v>
          </cell>
        </row>
        <row r="20509">
          <cell r="B20509" t="str">
            <v>M070801000</v>
          </cell>
          <cell r="C20509" t="str">
            <v>ANEL DE BORRACHA P/ TUBOS E CONEXOES DE RPVC JE</v>
          </cell>
        </row>
        <row r="20510">
          <cell r="B20510" t="str">
            <v>M070801001</v>
          </cell>
          <cell r="C20510" t="str">
            <v>ANB P/ TUBOS E CONEXOES RPVC JE DN 50</v>
          </cell>
          <cell r="D20510" t="str">
            <v>PC</v>
          </cell>
          <cell r="E20510">
            <v>2.27</v>
          </cell>
        </row>
        <row r="20511">
          <cell r="B20511" t="str">
            <v>M070801005</v>
          </cell>
          <cell r="C20511" t="str">
            <v>ANB P/ TUBOS E CONEXOES RPVC JE DN 75</v>
          </cell>
          <cell r="D20511" t="str">
            <v>PC</v>
          </cell>
          <cell r="E20511">
            <v>3.23</v>
          </cell>
        </row>
        <row r="20512">
          <cell r="B20512" t="str">
            <v>M070801009</v>
          </cell>
          <cell r="C20512" t="str">
            <v>ANB P/ TUBOS E CONEXOES RPVC JE DN 100</v>
          </cell>
          <cell r="D20512" t="str">
            <v>PC</v>
          </cell>
          <cell r="E20512">
            <v>3.51</v>
          </cell>
        </row>
        <row r="20513">
          <cell r="B20513" t="str">
            <v>M070801013</v>
          </cell>
          <cell r="C20513" t="str">
            <v>ANB P/ TUBOS E CONEXOES RPVC JE DN 125</v>
          </cell>
          <cell r="D20513" t="str">
            <v>PC</v>
          </cell>
          <cell r="E20513">
            <v>4.18</v>
          </cell>
        </row>
        <row r="20514">
          <cell r="B20514" t="str">
            <v>M070801017</v>
          </cell>
          <cell r="C20514" t="str">
            <v>ANB P/ TUBOS E CONEXOES RPVC JE DN 150</v>
          </cell>
          <cell r="D20514" t="str">
            <v>PC</v>
          </cell>
          <cell r="E20514">
            <v>4.4800000000000004</v>
          </cell>
        </row>
        <row r="20515">
          <cell r="B20515" t="str">
            <v>M070801021</v>
          </cell>
          <cell r="C20515" t="str">
            <v>ANB P/ TUBOS E CONEXOES RPVC JE DN 200</v>
          </cell>
          <cell r="D20515" t="str">
            <v>PC</v>
          </cell>
          <cell r="E20515">
            <v>5.26</v>
          </cell>
        </row>
        <row r="20516">
          <cell r="B20516" t="str">
            <v>M070801025</v>
          </cell>
          <cell r="C20516" t="str">
            <v>ANB P/ TUBOS E CONEXOES RPVC JE DN 250</v>
          </cell>
          <cell r="D20516" t="str">
            <v>PC</v>
          </cell>
          <cell r="E20516">
            <v>10.06</v>
          </cell>
        </row>
        <row r="20517">
          <cell r="B20517" t="str">
            <v>M070801029</v>
          </cell>
          <cell r="C20517" t="str">
            <v>ANB P/ TUBOS E CONEXOES RPVC JE DN 300</v>
          </cell>
          <cell r="D20517" t="str">
            <v>PC</v>
          </cell>
          <cell r="E20517">
            <v>12.56</v>
          </cell>
        </row>
        <row r="20518">
          <cell r="B20518" t="str">
            <v>M070801033</v>
          </cell>
          <cell r="C20518" t="str">
            <v>ANB P/ TUBOS E CONEXOES RPVC JE DN 350</v>
          </cell>
          <cell r="D20518" t="str">
            <v>PC</v>
          </cell>
          <cell r="E20518">
            <v>19.399999999999999</v>
          </cell>
        </row>
        <row r="20519">
          <cell r="B20519" t="str">
            <v>M070801037</v>
          </cell>
          <cell r="C20519" t="str">
            <v>ANB P/ TUBOS E CONEXOES RPVC JE DN 400</v>
          </cell>
          <cell r="D20519" t="str">
            <v>PC</v>
          </cell>
          <cell r="E20519">
            <v>23.07</v>
          </cell>
        </row>
        <row r="20520">
          <cell r="B20520" t="str">
            <v>M070801041</v>
          </cell>
          <cell r="C20520" t="str">
            <v>ANB P/ TUBOS E CONEXOES RPVC JE DN 450</v>
          </cell>
          <cell r="D20520" t="str">
            <v>PC</v>
          </cell>
          <cell r="E20520">
            <v>44.49</v>
          </cell>
        </row>
        <row r="20521">
          <cell r="B20521" t="str">
            <v>M070801045</v>
          </cell>
          <cell r="C20521" t="str">
            <v>ANB P/ TUBOS E CONEXOES RPVC JE DN 500</v>
          </cell>
          <cell r="D20521" t="str">
            <v>PC</v>
          </cell>
          <cell r="E20521">
            <v>52.67</v>
          </cell>
        </row>
        <row r="20522">
          <cell r="B20522" t="str">
            <v>M070801049</v>
          </cell>
          <cell r="C20522" t="str">
            <v>ANB P/ TUBOS E CONEXOES RPVC JE DN 600</v>
          </cell>
          <cell r="D20522" t="str">
            <v>PC</v>
          </cell>
          <cell r="E20522">
            <v>89.36</v>
          </cell>
        </row>
        <row r="20523">
          <cell r="B20523" t="str">
            <v>M070801053</v>
          </cell>
          <cell r="C20523" t="str">
            <v>ANB P/ TUBOS E CONEXOES RPVC JE DN 700</v>
          </cell>
          <cell r="D20523" t="str">
            <v>PC</v>
          </cell>
          <cell r="E20523">
            <v>99.32</v>
          </cell>
        </row>
        <row r="20524">
          <cell r="B20524" t="str">
            <v>M070802000</v>
          </cell>
          <cell r="C20524" t="str">
            <v>ANEL DE BORRACHA P/ LUVA DE CORRER RPVC JE</v>
          </cell>
        </row>
        <row r="20525">
          <cell r="B20525" t="str">
            <v>M070802001</v>
          </cell>
          <cell r="C20525" t="str">
            <v>ANB P/ LUVA DE CORRER RPVC JE DN 50</v>
          </cell>
          <cell r="D20525" t="str">
            <v>PC</v>
          </cell>
          <cell r="E20525">
            <v>4.7300000000000004</v>
          </cell>
        </row>
        <row r="20526">
          <cell r="B20526" t="str">
            <v>M070802005</v>
          </cell>
          <cell r="C20526" t="str">
            <v>ANB P/ LUVA DE CORRER RPVC JE DN 75</v>
          </cell>
          <cell r="D20526" t="str">
            <v>PC</v>
          </cell>
          <cell r="E20526">
            <v>7.51</v>
          </cell>
        </row>
        <row r="20527">
          <cell r="B20527" t="str">
            <v>M070802009</v>
          </cell>
          <cell r="C20527" t="str">
            <v>ANB P/ LUVA DE CORRER RPVC JE DN 100</v>
          </cell>
          <cell r="D20527" t="str">
            <v>PC</v>
          </cell>
          <cell r="E20527">
            <v>8.6300000000000008</v>
          </cell>
        </row>
        <row r="20528">
          <cell r="B20528" t="str">
            <v>M070802013</v>
          </cell>
          <cell r="C20528" t="str">
            <v>ANB P/ LUVA DE CORRER RPVC JE DN 125</v>
          </cell>
          <cell r="D20528" t="str">
            <v>PC</v>
          </cell>
          <cell r="E20528">
            <v>9.15</v>
          </cell>
        </row>
        <row r="20529">
          <cell r="B20529" t="str">
            <v>M070802017</v>
          </cell>
          <cell r="C20529" t="str">
            <v>ANB P/ LUVA DE CORRER RPVC JE DN 150</v>
          </cell>
          <cell r="D20529" t="str">
            <v>PC</v>
          </cell>
          <cell r="E20529">
            <v>20.13</v>
          </cell>
        </row>
        <row r="20530">
          <cell r="B20530" t="str">
            <v>M070802021</v>
          </cell>
          <cell r="C20530" t="str">
            <v>ANB P/ LUVA DE CORRER RPVC JE DN 200</v>
          </cell>
          <cell r="D20530" t="str">
            <v>PC</v>
          </cell>
          <cell r="E20530">
            <v>22.47</v>
          </cell>
        </row>
        <row r="20531">
          <cell r="B20531" t="str">
            <v>M070802025</v>
          </cell>
          <cell r="C20531" t="str">
            <v>ANB P/ LUVA DE CORRER RPVC JE DN 250</v>
          </cell>
          <cell r="D20531" t="str">
            <v>PC</v>
          </cell>
          <cell r="E20531">
            <v>31.53</v>
          </cell>
        </row>
        <row r="20532">
          <cell r="B20532" t="str">
            <v>M070802029</v>
          </cell>
          <cell r="C20532" t="str">
            <v>ANB P/ LUVA DE CORRER RPVC JE DN 300</v>
          </cell>
          <cell r="D20532" t="str">
            <v>PC</v>
          </cell>
          <cell r="E20532">
            <v>35.51</v>
          </cell>
        </row>
        <row r="20533">
          <cell r="B20533" t="str">
            <v>M070802033</v>
          </cell>
          <cell r="C20533" t="str">
            <v>ANB P/ LUVA DE CORRER RPVC JE DN 350</v>
          </cell>
          <cell r="D20533" t="str">
            <v>PC</v>
          </cell>
          <cell r="E20533">
            <v>37.979999999999997</v>
          </cell>
        </row>
        <row r="20534">
          <cell r="B20534" t="str">
            <v>M070802037</v>
          </cell>
          <cell r="C20534" t="str">
            <v>ANB P/ LUVA DE CORRER RPVC JE DN 400</v>
          </cell>
          <cell r="D20534" t="str">
            <v>PC</v>
          </cell>
          <cell r="E20534">
            <v>41.33</v>
          </cell>
        </row>
        <row r="20535">
          <cell r="B20535" t="str">
            <v>M070802041</v>
          </cell>
          <cell r="C20535" t="str">
            <v>ANB P/ LUVA DE CORRER RPVC JE DN 450</v>
          </cell>
          <cell r="D20535" t="str">
            <v>PC</v>
          </cell>
          <cell r="E20535">
            <v>68.319999999999993</v>
          </cell>
        </row>
        <row r="20536">
          <cell r="B20536" t="str">
            <v>M070802045</v>
          </cell>
          <cell r="C20536" t="str">
            <v>ANB P/ LUVA DE CORRER RPVC JE DN 500</v>
          </cell>
          <cell r="D20536" t="str">
            <v>PC</v>
          </cell>
          <cell r="E20536">
            <v>117.1</v>
          </cell>
        </row>
        <row r="20537">
          <cell r="B20537" t="str">
            <v>M070802049</v>
          </cell>
          <cell r="C20537" t="str">
            <v>ANB P/ LUVA DE CORRER RPVC JE DN 600</v>
          </cell>
          <cell r="D20537" t="str">
            <v>PC</v>
          </cell>
          <cell r="E20537">
            <v>148.52000000000001</v>
          </cell>
        </row>
        <row r="20538">
          <cell r="B20538" t="str">
            <v>M070802053</v>
          </cell>
          <cell r="C20538" t="str">
            <v>ANB P/ LUVA DE CORRER RPVC JE DN 700</v>
          </cell>
          <cell r="D20538" t="str">
            <v>PC</v>
          </cell>
          <cell r="E20538">
            <v>172.31</v>
          </cell>
        </row>
        <row r="20539">
          <cell r="B20539" t="str">
            <v>M070900000</v>
          </cell>
          <cell r="C20539" t="str">
            <v>CONEXOES DE RPVC C/ FLANGES - JUNTA RIGIDA (JR)</v>
          </cell>
        </row>
        <row r="20540">
          <cell r="B20540" t="str">
            <v>M070901000</v>
          </cell>
          <cell r="C20540" t="str">
            <v>EXTREMIDADE RPVC BF JR CL. 6</v>
          </cell>
        </row>
        <row r="20541">
          <cell r="B20541" t="str">
            <v>M070901001</v>
          </cell>
          <cell r="C20541" t="str">
            <v>E RPVC BF JR CL. 6 DN 600</v>
          </cell>
          <cell r="D20541" t="str">
            <v>PC</v>
          </cell>
          <cell r="E20541">
            <v>1169.9100000000001</v>
          </cell>
        </row>
        <row r="20542">
          <cell r="B20542" t="str">
            <v>M070901005</v>
          </cell>
          <cell r="C20542" t="str">
            <v>E RPVC BF JR CL. 6 DN 700</v>
          </cell>
          <cell r="D20542" t="str">
            <v>PC</v>
          </cell>
          <cell r="E20542">
            <v>1475.95</v>
          </cell>
        </row>
        <row r="20543">
          <cell r="B20543" t="str">
            <v>M070902000</v>
          </cell>
          <cell r="C20543" t="str">
            <v>EXTREMIDADE RPVC BF JR CL. 10</v>
          </cell>
        </row>
        <row r="20544">
          <cell r="B20544" t="str">
            <v>M070902001</v>
          </cell>
          <cell r="C20544" t="str">
            <v>E RPVC BF JR CL. 10 DN 25</v>
          </cell>
          <cell r="D20544" t="str">
            <v>PC</v>
          </cell>
          <cell r="E20544">
            <v>88.45</v>
          </cell>
        </row>
        <row r="20545">
          <cell r="B20545" t="str">
            <v>M070902005</v>
          </cell>
          <cell r="C20545" t="str">
            <v>E RPVC BF JR CL. 10 DN 40</v>
          </cell>
          <cell r="D20545" t="str">
            <v>PC</v>
          </cell>
          <cell r="E20545">
            <v>115.95</v>
          </cell>
        </row>
        <row r="20546">
          <cell r="B20546" t="str">
            <v>M070902009</v>
          </cell>
          <cell r="C20546" t="str">
            <v>E RPVC BF JR CL. 10 DN 50</v>
          </cell>
          <cell r="D20546" t="str">
            <v>PC</v>
          </cell>
          <cell r="E20546">
            <v>120.79</v>
          </cell>
        </row>
        <row r="20547">
          <cell r="B20547" t="str">
            <v>M070902013</v>
          </cell>
          <cell r="C20547" t="str">
            <v>E RPVC BF JR CL. 10 DN 63</v>
          </cell>
          <cell r="D20547" t="str">
            <v>PC</v>
          </cell>
          <cell r="E20547">
            <v>124</v>
          </cell>
        </row>
        <row r="20548">
          <cell r="B20548" t="str">
            <v>M070902017</v>
          </cell>
          <cell r="C20548" t="str">
            <v>E RPVC BF JR CL. 10 DN 75</v>
          </cell>
          <cell r="D20548" t="str">
            <v>PC</v>
          </cell>
          <cell r="E20548">
            <v>127.21</v>
          </cell>
        </row>
        <row r="20549">
          <cell r="B20549" t="str">
            <v>M070902021</v>
          </cell>
          <cell r="C20549" t="str">
            <v>E RPVC BF JR CL. 10 DN 100</v>
          </cell>
          <cell r="D20549" t="str">
            <v>PC</v>
          </cell>
          <cell r="E20549">
            <v>133.94999999999999</v>
          </cell>
        </row>
        <row r="20550">
          <cell r="B20550" t="str">
            <v>M070902025</v>
          </cell>
          <cell r="C20550" t="str">
            <v>E RPVC BF JR CL. 10 DN 125</v>
          </cell>
          <cell r="D20550" t="str">
            <v>PC</v>
          </cell>
          <cell r="E20550">
            <v>171.87</v>
          </cell>
        </row>
        <row r="20551">
          <cell r="B20551" t="str">
            <v>M070902029</v>
          </cell>
          <cell r="C20551" t="str">
            <v>E RPVC BF JR CL. 10 DN 150</v>
          </cell>
          <cell r="D20551" t="str">
            <v>PC</v>
          </cell>
          <cell r="E20551">
            <v>209.87</v>
          </cell>
        </row>
        <row r="20552">
          <cell r="B20552" t="str">
            <v>M070902033</v>
          </cell>
          <cell r="C20552" t="str">
            <v>E RPVC BF JR CL. 10 DN 200</v>
          </cell>
          <cell r="D20552" t="str">
            <v>PC</v>
          </cell>
          <cell r="E20552">
            <v>285.77</v>
          </cell>
        </row>
        <row r="20553">
          <cell r="B20553" t="str">
            <v>M070902037</v>
          </cell>
          <cell r="C20553" t="str">
            <v>E RPVC BF JR CL. 10 DN 250</v>
          </cell>
          <cell r="D20553" t="str">
            <v>PC</v>
          </cell>
          <cell r="E20553">
            <v>366.15</v>
          </cell>
        </row>
        <row r="20554">
          <cell r="B20554" t="str">
            <v>M070902041</v>
          </cell>
          <cell r="C20554" t="str">
            <v>E RPVC BF JR CL. 10 DN 300</v>
          </cell>
          <cell r="D20554" t="str">
            <v>PC</v>
          </cell>
          <cell r="E20554">
            <v>446.53</v>
          </cell>
        </row>
        <row r="20555">
          <cell r="B20555" t="str">
            <v>M070902045</v>
          </cell>
          <cell r="C20555" t="str">
            <v>E RPVC BF JR CL. 10 DN 350</v>
          </cell>
          <cell r="D20555" t="str">
            <v>PC</v>
          </cell>
          <cell r="E20555">
            <v>553.66999999999996</v>
          </cell>
        </row>
        <row r="20556">
          <cell r="B20556" t="str">
            <v>M070902049</v>
          </cell>
          <cell r="C20556" t="str">
            <v>E RPVC BF JR CL. 10 DN 400</v>
          </cell>
          <cell r="D20556" t="str">
            <v>PC</v>
          </cell>
          <cell r="E20556">
            <v>660.86</v>
          </cell>
        </row>
        <row r="20557">
          <cell r="B20557" t="str">
            <v>M070902053</v>
          </cell>
          <cell r="C20557" t="str">
            <v>E RPVC BF JR CL. 10 DN 45</v>
          </cell>
          <cell r="D20557" t="str">
            <v>PC</v>
          </cell>
          <cell r="E20557">
            <v>785.87</v>
          </cell>
        </row>
        <row r="20558">
          <cell r="B20558" t="str">
            <v>M070902057</v>
          </cell>
          <cell r="C20558" t="str">
            <v>E RPVC BF JR CL. 10 DN 500</v>
          </cell>
          <cell r="D20558" t="str">
            <v>PC</v>
          </cell>
          <cell r="E20558">
            <v>901.97</v>
          </cell>
        </row>
        <row r="20559">
          <cell r="B20559" t="str">
            <v>M070903000</v>
          </cell>
          <cell r="C20559" t="str">
            <v>EXTREMIDADE RPVC BF JR CL. 16</v>
          </cell>
        </row>
        <row r="20560">
          <cell r="B20560" t="str">
            <v>M070903001</v>
          </cell>
          <cell r="C20560" t="str">
            <v>E RPVC BF JR CL. 16 DN 25</v>
          </cell>
          <cell r="D20560" t="str">
            <v>PC</v>
          </cell>
          <cell r="E20560">
            <v>97.4</v>
          </cell>
        </row>
        <row r="20561">
          <cell r="B20561" t="str">
            <v>M070903005</v>
          </cell>
          <cell r="C20561" t="str">
            <v>E RPVC BF JR CL. 16 DN 40</v>
          </cell>
          <cell r="D20561" t="str">
            <v>PC</v>
          </cell>
          <cell r="E20561">
            <v>125.2</v>
          </cell>
        </row>
        <row r="20562">
          <cell r="B20562" t="str">
            <v>M070903009</v>
          </cell>
          <cell r="C20562" t="str">
            <v>E RPVC BF JR CL. 16 DN 50</v>
          </cell>
          <cell r="D20562" t="str">
            <v>PC</v>
          </cell>
          <cell r="E20562">
            <v>127.18</v>
          </cell>
        </row>
        <row r="20563">
          <cell r="B20563" t="str">
            <v>M070903013</v>
          </cell>
          <cell r="C20563" t="str">
            <v>E RPVC BF JR CL. 16 DN 63</v>
          </cell>
          <cell r="D20563" t="str">
            <v>PC</v>
          </cell>
          <cell r="E20563">
            <v>130.54</v>
          </cell>
        </row>
        <row r="20564">
          <cell r="B20564" t="str">
            <v>M070903017</v>
          </cell>
          <cell r="C20564" t="str">
            <v>E RPVC BF JR CL. 16 DN 75</v>
          </cell>
          <cell r="D20564" t="str">
            <v>PC</v>
          </cell>
          <cell r="E20564">
            <v>133.91999999999999</v>
          </cell>
        </row>
        <row r="20565">
          <cell r="B20565" t="str">
            <v>M070903021</v>
          </cell>
          <cell r="C20565" t="str">
            <v>E RPVC BF JR CL. 16 DN 100</v>
          </cell>
          <cell r="D20565" t="str">
            <v>PC</v>
          </cell>
          <cell r="E20565">
            <v>141.02000000000001</v>
          </cell>
        </row>
        <row r="20566">
          <cell r="B20566" t="str">
            <v>M070903025</v>
          </cell>
          <cell r="C20566" t="str">
            <v>E RPVC BF JR CL. 16 DN 125</v>
          </cell>
          <cell r="D20566" t="str">
            <v>PC</v>
          </cell>
          <cell r="E20566">
            <v>180.94</v>
          </cell>
        </row>
        <row r="20567">
          <cell r="B20567" t="str">
            <v>M070903029</v>
          </cell>
          <cell r="C20567" t="str">
            <v>E RPVC BF JR CL. 16 DN 150</v>
          </cell>
          <cell r="D20567" t="str">
            <v>PC</v>
          </cell>
          <cell r="E20567">
            <v>220.91</v>
          </cell>
        </row>
        <row r="20568">
          <cell r="B20568" t="str">
            <v>M070903033</v>
          </cell>
          <cell r="C20568" t="str">
            <v>E RPVC BF JR CL. 16 DN 200</v>
          </cell>
          <cell r="D20568" t="str">
            <v>PC</v>
          </cell>
          <cell r="E20568">
            <v>300.83999999999997</v>
          </cell>
        </row>
        <row r="20569">
          <cell r="B20569" t="str">
            <v>M070903037</v>
          </cell>
          <cell r="C20569" t="str">
            <v>E RPVC BF JR CL. 16 DN 250</v>
          </cell>
          <cell r="D20569" t="str">
            <v>PC</v>
          </cell>
          <cell r="E20569">
            <v>385.44</v>
          </cell>
        </row>
        <row r="20570">
          <cell r="B20570" t="str">
            <v>M070903041</v>
          </cell>
          <cell r="C20570" t="str">
            <v>E RPVC BF JR CL. 16 DN 300</v>
          </cell>
          <cell r="D20570" t="str">
            <v>PC</v>
          </cell>
          <cell r="E20570">
            <v>470.05</v>
          </cell>
        </row>
        <row r="20571">
          <cell r="B20571" t="str">
            <v>M070903045</v>
          </cell>
          <cell r="C20571" t="str">
            <v>E RPVC BF JR CL. 16 DN 350</v>
          </cell>
          <cell r="D20571" t="str">
            <v>PC</v>
          </cell>
          <cell r="E20571">
            <v>582.84</v>
          </cell>
        </row>
        <row r="20572">
          <cell r="B20572" t="str">
            <v>M070904000</v>
          </cell>
          <cell r="C20572" t="str">
            <v>EXTREMIDADE RPVC PF JR CL. 6</v>
          </cell>
        </row>
        <row r="20573">
          <cell r="B20573" t="str">
            <v>M070904001</v>
          </cell>
          <cell r="C20573" t="str">
            <v>E RPVC PF JR CL. 6 DN 600</v>
          </cell>
          <cell r="D20573" t="str">
            <v>PC</v>
          </cell>
          <cell r="E20573">
            <v>1108.32</v>
          </cell>
        </row>
        <row r="20574">
          <cell r="B20574" t="str">
            <v>M070904005</v>
          </cell>
          <cell r="C20574" t="str">
            <v>E RPVC PF JR CL. 6 DN 700</v>
          </cell>
          <cell r="D20574" t="str">
            <v>PC</v>
          </cell>
          <cell r="E20574">
            <v>1382.77</v>
          </cell>
        </row>
        <row r="20575">
          <cell r="B20575" t="str">
            <v>M070905000</v>
          </cell>
          <cell r="C20575" t="str">
            <v>EXTREMIDADE RPVC PF JR CL. 10</v>
          </cell>
        </row>
        <row r="20576">
          <cell r="B20576" t="str">
            <v>M070905001</v>
          </cell>
          <cell r="C20576" t="str">
            <v>E RPVC PF JR CL. 10 DN 25</v>
          </cell>
          <cell r="D20576" t="str">
            <v>PC</v>
          </cell>
          <cell r="E20576">
            <v>86.67</v>
          </cell>
        </row>
        <row r="20577">
          <cell r="B20577" t="str">
            <v>M070905005</v>
          </cell>
          <cell r="C20577" t="str">
            <v>E RPVC PF JR CL. 10 DN 40</v>
          </cell>
          <cell r="D20577" t="str">
            <v>PC</v>
          </cell>
          <cell r="E20577">
            <v>109.77</v>
          </cell>
        </row>
        <row r="20578">
          <cell r="B20578" t="str">
            <v>M070905009</v>
          </cell>
          <cell r="C20578" t="str">
            <v>E RPVC PF JR CL. 10 DN 50</v>
          </cell>
          <cell r="D20578" t="str">
            <v>PC</v>
          </cell>
          <cell r="E20578">
            <v>113.17</v>
          </cell>
        </row>
        <row r="20579">
          <cell r="B20579" t="str">
            <v>M070905013</v>
          </cell>
          <cell r="C20579" t="str">
            <v>E RPVC PF JR CL. 10 DN 63</v>
          </cell>
          <cell r="D20579" t="str">
            <v>PC</v>
          </cell>
          <cell r="E20579">
            <v>116.18</v>
          </cell>
        </row>
        <row r="20580">
          <cell r="B20580" t="str">
            <v>M070905017</v>
          </cell>
          <cell r="C20580" t="str">
            <v>E RPVC PF JR CL. 10 DN 75</v>
          </cell>
          <cell r="D20580" t="str">
            <v>PC</v>
          </cell>
          <cell r="E20580">
            <v>119.19</v>
          </cell>
        </row>
        <row r="20581">
          <cell r="B20581" t="str">
            <v>M070905021</v>
          </cell>
          <cell r="C20581" t="str">
            <v>E RPVC PF JR CL. 10 DN 100</v>
          </cell>
          <cell r="D20581" t="str">
            <v>PC</v>
          </cell>
          <cell r="E20581">
            <v>125.47</v>
          </cell>
        </row>
        <row r="20582">
          <cell r="B20582" t="str">
            <v>M070905025</v>
          </cell>
          <cell r="C20582" t="str">
            <v>E RPVC PF JR CL. 10 DN 125</v>
          </cell>
          <cell r="D20582" t="str">
            <v>PC</v>
          </cell>
          <cell r="E20582">
            <v>162.83000000000001</v>
          </cell>
        </row>
        <row r="20583">
          <cell r="B20583" t="str">
            <v>M070905029</v>
          </cell>
          <cell r="C20583" t="str">
            <v>E RPVC PF JR CL. 10 DN 150</v>
          </cell>
          <cell r="D20583" t="str">
            <v>PC</v>
          </cell>
          <cell r="E20583">
            <v>198.83</v>
          </cell>
        </row>
        <row r="20584">
          <cell r="B20584" t="str">
            <v>M070905033</v>
          </cell>
          <cell r="C20584" t="str">
            <v>E RPVC PF JR CL. 10 DN 200</v>
          </cell>
          <cell r="D20584" t="str">
            <v>PC</v>
          </cell>
          <cell r="E20584">
            <v>273.72000000000003</v>
          </cell>
        </row>
        <row r="20585">
          <cell r="B20585" t="str">
            <v>M070905037</v>
          </cell>
          <cell r="C20585" t="str">
            <v>E RPVC PF JR CL. 10 DN 250</v>
          </cell>
          <cell r="D20585" t="str">
            <v>PC</v>
          </cell>
          <cell r="E20585">
            <v>343.01</v>
          </cell>
        </row>
        <row r="20586">
          <cell r="B20586" t="str">
            <v>M070905041</v>
          </cell>
          <cell r="C20586" t="str">
            <v>E RPVC PF JR CL. 10 DN 300</v>
          </cell>
          <cell r="D20586" t="str">
            <v>PC</v>
          </cell>
          <cell r="E20586">
            <v>418.33</v>
          </cell>
        </row>
        <row r="20587">
          <cell r="B20587" t="str">
            <v>M070905045</v>
          </cell>
          <cell r="C20587" t="str">
            <v>E RPVC PF JR CL. 10 DN 350</v>
          </cell>
          <cell r="D20587" t="str">
            <v>PC</v>
          </cell>
          <cell r="E20587">
            <v>524.53</v>
          </cell>
        </row>
        <row r="20588">
          <cell r="B20588" t="str">
            <v>M070905049</v>
          </cell>
          <cell r="C20588" t="str">
            <v>E RPVC PF JR CL. 10 DN 400</v>
          </cell>
          <cell r="D20588" t="str">
            <v>PC</v>
          </cell>
          <cell r="E20588">
            <v>619.13</v>
          </cell>
        </row>
        <row r="20589">
          <cell r="B20589" t="str">
            <v>M070905053</v>
          </cell>
          <cell r="C20589" t="str">
            <v>E RPVC PF JR CL. 10 DN 45</v>
          </cell>
          <cell r="D20589" t="str">
            <v>PC</v>
          </cell>
          <cell r="E20589">
            <v>736.24</v>
          </cell>
        </row>
        <row r="20590">
          <cell r="B20590" t="str">
            <v>M070905057</v>
          </cell>
          <cell r="C20590" t="str">
            <v>E RPVC PF JR CL. 10 DN 500</v>
          </cell>
          <cell r="D20590" t="str">
            <v>PC</v>
          </cell>
          <cell r="E20590">
            <v>817.23</v>
          </cell>
        </row>
        <row r="20591">
          <cell r="B20591" t="str">
            <v>M070906000</v>
          </cell>
          <cell r="C20591" t="str">
            <v>EXTREMIDADE RPVC PF JR CL. 16</v>
          </cell>
        </row>
        <row r="20592">
          <cell r="B20592" t="str">
            <v>M070906001</v>
          </cell>
          <cell r="C20592" t="str">
            <v>E RPVC PF JR CL. 16 DN 25</v>
          </cell>
          <cell r="D20592" t="str">
            <v>PC</v>
          </cell>
          <cell r="E20592">
            <v>90.99</v>
          </cell>
        </row>
        <row r="20593">
          <cell r="B20593" t="str">
            <v>M070906005</v>
          </cell>
          <cell r="C20593" t="str">
            <v>E RPVC PF JR CL. 16 DN 40</v>
          </cell>
          <cell r="D20593" t="str">
            <v>PC</v>
          </cell>
          <cell r="E20593">
            <v>115.23</v>
          </cell>
        </row>
        <row r="20594">
          <cell r="B20594" t="str">
            <v>M070906009</v>
          </cell>
          <cell r="C20594" t="str">
            <v>E RPVC PF JR CL. 16 DN 50</v>
          </cell>
          <cell r="D20594" t="str">
            <v>PC</v>
          </cell>
          <cell r="E20594">
            <v>127.18</v>
          </cell>
        </row>
        <row r="20595">
          <cell r="B20595" t="str">
            <v>M070906013</v>
          </cell>
          <cell r="C20595" t="str">
            <v>E RPVC PF JR CL. 16 DN 63</v>
          </cell>
          <cell r="D20595" t="str">
            <v>PC</v>
          </cell>
          <cell r="E20595">
            <v>130.54</v>
          </cell>
        </row>
        <row r="20596">
          <cell r="B20596" t="str">
            <v>M070906017</v>
          </cell>
          <cell r="C20596" t="str">
            <v>E RPVC PF JR CL. 16 DN 75</v>
          </cell>
          <cell r="D20596" t="str">
            <v>PC</v>
          </cell>
          <cell r="E20596">
            <v>133.91999999999999</v>
          </cell>
        </row>
        <row r="20597">
          <cell r="B20597" t="str">
            <v>M070906021</v>
          </cell>
          <cell r="C20597" t="str">
            <v>E RPVC PF JR CL. 16 DN 100</v>
          </cell>
          <cell r="D20597" t="str">
            <v>PC</v>
          </cell>
          <cell r="E20597">
            <v>141.02000000000001</v>
          </cell>
        </row>
        <row r="20598">
          <cell r="B20598" t="str">
            <v>M070906025</v>
          </cell>
          <cell r="C20598" t="str">
            <v>E RPVC PF JR CL. 16 DN 125</v>
          </cell>
          <cell r="D20598" t="str">
            <v>PC</v>
          </cell>
          <cell r="E20598">
            <v>180.94</v>
          </cell>
        </row>
        <row r="20599">
          <cell r="B20599" t="str">
            <v>M070906029</v>
          </cell>
          <cell r="C20599" t="str">
            <v>E RPVC PF JR CL. 16 DN 150</v>
          </cell>
          <cell r="D20599" t="str">
            <v>PC</v>
          </cell>
          <cell r="E20599">
            <v>220.91</v>
          </cell>
        </row>
        <row r="20600">
          <cell r="B20600" t="str">
            <v>M070906033</v>
          </cell>
          <cell r="C20600" t="str">
            <v>E RPVC PF JR CL. 16 DN 200</v>
          </cell>
          <cell r="D20600" t="str">
            <v>PC</v>
          </cell>
          <cell r="E20600">
            <v>300.83999999999997</v>
          </cell>
        </row>
        <row r="20601">
          <cell r="B20601" t="str">
            <v>M070906037</v>
          </cell>
          <cell r="C20601" t="str">
            <v>E RPVC PF JR CL. 16 DN 250</v>
          </cell>
          <cell r="D20601" t="str">
            <v>PC</v>
          </cell>
          <cell r="E20601">
            <v>385.44</v>
          </cell>
        </row>
        <row r="20602">
          <cell r="B20602" t="str">
            <v>M070906041</v>
          </cell>
          <cell r="C20602" t="str">
            <v>E RPVC PF JR CL. 16 DN 300</v>
          </cell>
          <cell r="D20602" t="str">
            <v>PC</v>
          </cell>
          <cell r="E20602">
            <v>470.05</v>
          </cell>
        </row>
        <row r="20603">
          <cell r="B20603" t="str">
            <v>M070906045</v>
          </cell>
          <cell r="C20603" t="str">
            <v>E RPVC PF JR CL. 16 DN 350</v>
          </cell>
          <cell r="D20603" t="str">
            <v>PC</v>
          </cell>
          <cell r="E20603">
            <v>582.84</v>
          </cell>
        </row>
        <row r="20604">
          <cell r="B20604" t="str">
            <v>M070908000</v>
          </cell>
          <cell r="C20604" t="str">
            <v>CURVA 90 RPVC FF JR CL. 6 / CL. 8</v>
          </cell>
        </row>
        <row r="20605">
          <cell r="B20605" t="str">
            <v>M070908001</v>
          </cell>
          <cell r="C20605" t="str">
            <v>C90 RPVC FF JR CL. 6 DN 25</v>
          </cell>
          <cell r="D20605" t="str">
            <v>PC</v>
          </cell>
          <cell r="E20605">
            <v>198.98</v>
          </cell>
        </row>
        <row r="20606">
          <cell r="B20606" t="str">
            <v>M070908005</v>
          </cell>
          <cell r="C20606" t="str">
            <v>C90 RPVC FF JR CL. 6 DN 40</v>
          </cell>
          <cell r="D20606" t="str">
            <v>PC</v>
          </cell>
          <cell r="E20606">
            <v>221.08</v>
          </cell>
        </row>
        <row r="20607">
          <cell r="B20607" t="str">
            <v>M070908009</v>
          </cell>
          <cell r="C20607" t="str">
            <v>C90 RPVC FF JR CL. 6 DN 50</v>
          </cell>
          <cell r="D20607" t="str">
            <v>PC</v>
          </cell>
          <cell r="E20607">
            <v>227.92</v>
          </cell>
        </row>
        <row r="20608">
          <cell r="B20608" t="str">
            <v>M070908013</v>
          </cell>
          <cell r="C20608" t="str">
            <v>C90 RPVC FF JR CL. 6 DN 63</v>
          </cell>
          <cell r="D20608" t="str">
            <v>PC</v>
          </cell>
          <cell r="E20608">
            <v>253.35</v>
          </cell>
        </row>
        <row r="20609">
          <cell r="B20609" t="str">
            <v>M070908017</v>
          </cell>
          <cell r="C20609" t="str">
            <v>C90 RPVC FF JR CL. 6 DN 75</v>
          </cell>
          <cell r="D20609" t="str">
            <v>PC</v>
          </cell>
          <cell r="E20609">
            <v>278.79000000000002</v>
          </cell>
        </row>
        <row r="20610">
          <cell r="B20610" t="str">
            <v>M070908021</v>
          </cell>
          <cell r="C20610" t="str">
            <v>C90 RPVC FF JR CL. 6 DN 100</v>
          </cell>
          <cell r="D20610" t="str">
            <v>PC</v>
          </cell>
          <cell r="E20610">
            <v>463.67</v>
          </cell>
        </row>
        <row r="20611">
          <cell r="B20611" t="str">
            <v>M070908025</v>
          </cell>
          <cell r="C20611" t="str">
            <v>C90 RPVC FF JR CL. 6 DN 125</v>
          </cell>
          <cell r="D20611" t="str">
            <v>PC</v>
          </cell>
          <cell r="E20611">
            <v>583.80999999999995</v>
          </cell>
        </row>
        <row r="20612">
          <cell r="B20612" t="str">
            <v>M070908029</v>
          </cell>
          <cell r="C20612" t="str">
            <v>C90 RPVC FF JR CL. 6 DN 150</v>
          </cell>
          <cell r="D20612" t="str">
            <v>PC</v>
          </cell>
          <cell r="E20612">
            <v>663.23</v>
          </cell>
        </row>
        <row r="20613">
          <cell r="B20613" t="str">
            <v>M070908033</v>
          </cell>
          <cell r="C20613" t="str">
            <v>C90 RPVC FF JR CL. 6 DN 200</v>
          </cell>
          <cell r="D20613" t="str">
            <v>PC</v>
          </cell>
          <cell r="E20613">
            <v>673.35</v>
          </cell>
        </row>
        <row r="20614">
          <cell r="B20614" t="str">
            <v>M070908037</v>
          </cell>
          <cell r="C20614" t="str">
            <v>C90 RPVC FF JR CL. 6 DN 250</v>
          </cell>
          <cell r="D20614" t="str">
            <v>PC</v>
          </cell>
          <cell r="E20614">
            <v>798.5</v>
          </cell>
        </row>
        <row r="20615">
          <cell r="B20615" t="str">
            <v>M070908041</v>
          </cell>
          <cell r="C20615" t="str">
            <v>C90 RPVC FF JR CL. 6 DN 300</v>
          </cell>
          <cell r="D20615" t="str">
            <v>PC</v>
          </cell>
          <cell r="E20615">
            <v>969.54</v>
          </cell>
        </row>
        <row r="20616">
          <cell r="B20616" t="str">
            <v>M070908045</v>
          </cell>
          <cell r="C20616" t="str">
            <v>C90 RPVC FF JR CL. 6 DN 350</v>
          </cell>
          <cell r="D20616" t="str">
            <v>PC</v>
          </cell>
          <cell r="E20616">
            <v>1108.22</v>
          </cell>
        </row>
        <row r="20617">
          <cell r="B20617" t="str">
            <v>M070908049</v>
          </cell>
          <cell r="C20617" t="str">
            <v>C90 RPVC FF JR CL. 6 DN 400</v>
          </cell>
          <cell r="D20617" t="str">
            <v>PC</v>
          </cell>
          <cell r="E20617">
            <v>1318.82</v>
          </cell>
        </row>
        <row r="20618">
          <cell r="B20618" t="str">
            <v>M070908053</v>
          </cell>
          <cell r="C20618" t="str">
            <v>C90 RPVC FF JR CL. 6 DN 45</v>
          </cell>
          <cell r="D20618" t="str">
            <v>PC</v>
          </cell>
          <cell r="E20618">
            <v>1664.28</v>
          </cell>
        </row>
        <row r="20619">
          <cell r="B20619" t="str">
            <v>M070908057</v>
          </cell>
          <cell r="C20619" t="str">
            <v>C90 RPVC FF JR CL. 6 DN 500</v>
          </cell>
          <cell r="D20619" t="str">
            <v>PC</v>
          </cell>
          <cell r="E20619">
            <v>1789.84</v>
          </cell>
        </row>
        <row r="20620">
          <cell r="B20620" t="str">
            <v>M070908061</v>
          </cell>
          <cell r="C20620" t="str">
            <v>C90 RPVC FF JR CL. 6 DN 600</v>
          </cell>
          <cell r="D20620" t="str">
            <v>PC</v>
          </cell>
          <cell r="E20620">
            <v>2065.15</v>
          </cell>
        </row>
        <row r="20621">
          <cell r="B20621" t="str">
            <v>M070908065</v>
          </cell>
          <cell r="C20621" t="str">
            <v>C90 RPVC FF JR CL. 6 DN 700</v>
          </cell>
          <cell r="D20621" t="str">
            <v>PC</v>
          </cell>
          <cell r="E20621">
            <v>2684.16</v>
          </cell>
        </row>
        <row r="20622">
          <cell r="B20622" t="str">
            <v>M070908069</v>
          </cell>
          <cell r="C20622" t="str">
            <v>C90 RPVC FF JR CL. 8 DN 25</v>
          </cell>
          <cell r="D20622" t="str">
            <v>PC</v>
          </cell>
          <cell r="E20622">
            <v>198.98</v>
          </cell>
        </row>
        <row r="20623">
          <cell r="B20623" t="str">
            <v>M070908073</v>
          </cell>
          <cell r="C20623" t="str">
            <v>C90 RPVC FF JR CL. 8 DN 40</v>
          </cell>
          <cell r="D20623" t="str">
            <v>PC</v>
          </cell>
          <cell r="E20623">
            <v>221.08</v>
          </cell>
        </row>
        <row r="20624">
          <cell r="B20624" t="str">
            <v>M070908077</v>
          </cell>
          <cell r="C20624" t="str">
            <v>C90 RPVC FF JR CL. 8 DN 50</v>
          </cell>
          <cell r="D20624" t="str">
            <v>PC</v>
          </cell>
          <cell r="E20624">
            <v>227.92</v>
          </cell>
        </row>
        <row r="20625">
          <cell r="B20625" t="str">
            <v>M070908081</v>
          </cell>
          <cell r="C20625" t="str">
            <v>C90 RPVC FF JR CL. 8 DN 63</v>
          </cell>
          <cell r="D20625" t="str">
            <v>PC</v>
          </cell>
          <cell r="E20625">
            <v>253.35</v>
          </cell>
        </row>
        <row r="20626">
          <cell r="B20626" t="str">
            <v>M070908085</v>
          </cell>
          <cell r="C20626" t="str">
            <v>C90 RPVC FF JR CL. 8 DN 75</v>
          </cell>
          <cell r="D20626" t="str">
            <v>PC</v>
          </cell>
          <cell r="E20626">
            <v>278.79000000000002</v>
          </cell>
        </row>
        <row r="20627">
          <cell r="B20627" t="str">
            <v>M070908089</v>
          </cell>
          <cell r="C20627" t="str">
            <v>C90 RPVC FF JR CL. 8 DN 100</v>
          </cell>
          <cell r="D20627" t="str">
            <v>PC</v>
          </cell>
          <cell r="E20627">
            <v>463.67</v>
          </cell>
        </row>
        <row r="20628">
          <cell r="B20628" t="str">
            <v>M070908093</v>
          </cell>
          <cell r="C20628" t="str">
            <v>C90 RPVC FF JR CL. 8 DN 125</v>
          </cell>
          <cell r="D20628" t="str">
            <v>PC</v>
          </cell>
          <cell r="E20628">
            <v>583.80999999999995</v>
          </cell>
        </row>
        <row r="20629">
          <cell r="B20629" t="str">
            <v>M070908097</v>
          </cell>
          <cell r="C20629" t="str">
            <v>C90 RPVC FF JR CL. 8 DN 150</v>
          </cell>
          <cell r="D20629" t="str">
            <v>PC</v>
          </cell>
          <cell r="E20629">
            <v>663.23</v>
          </cell>
        </row>
        <row r="20630">
          <cell r="B20630" t="str">
            <v>M070908101</v>
          </cell>
          <cell r="C20630" t="str">
            <v>C90 RPVC FF JR CL. 8 DN 200</v>
          </cell>
          <cell r="D20630" t="str">
            <v>PC</v>
          </cell>
          <cell r="E20630">
            <v>673.35</v>
          </cell>
        </row>
        <row r="20631">
          <cell r="B20631" t="str">
            <v>M070908105</v>
          </cell>
          <cell r="C20631" t="str">
            <v>C90 RPVC FF JR CL. 8 DN 250</v>
          </cell>
          <cell r="D20631" t="str">
            <v>PC</v>
          </cell>
          <cell r="E20631">
            <v>798.5</v>
          </cell>
        </row>
        <row r="20632">
          <cell r="B20632" t="str">
            <v>M070908109</v>
          </cell>
          <cell r="C20632" t="str">
            <v>C90 RPVC FF JR CL. 8 DN 300</v>
          </cell>
          <cell r="D20632" t="str">
            <v>PC</v>
          </cell>
          <cell r="E20632">
            <v>969.54</v>
          </cell>
        </row>
        <row r="20633">
          <cell r="B20633" t="str">
            <v>M070908113</v>
          </cell>
          <cell r="C20633" t="str">
            <v>C90 RPVC FF JR CL. 8 DN 350</v>
          </cell>
          <cell r="D20633" t="str">
            <v>PC</v>
          </cell>
          <cell r="E20633">
            <v>1108.22</v>
          </cell>
        </row>
        <row r="20634">
          <cell r="B20634" t="str">
            <v>M070908117</v>
          </cell>
          <cell r="C20634" t="str">
            <v>C90 RPVC FF JR CL. 8 DN 400</v>
          </cell>
          <cell r="D20634" t="str">
            <v>PC</v>
          </cell>
          <cell r="E20634">
            <v>1318.82</v>
          </cell>
        </row>
        <row r="20635">
          <cell r="B20635" t="str">
            <v>M070908121</v>
          </cell>
          <cell r="C20635" t="str">
            <v>C90 RPVC FF JR CL. 8 DN 450</v>
          </cell>
          <cell r="D20635" t="str">
            <v>PC</v>
          </cell>
          <cell r="E20635">
            <v>1664.28</v>
          </cell>
        </row>
        <row r="20636">
          <cell r="B20636" t="str">
            <v>M070908125</v>
          </cell>
          <cell r="C20636" t="str">
            <v>C90 RPVC FF JR CL. 8 DN 500</v>
          </cell>
          <cell r="D20636" t="str">
            <v>PC</v>
          </cell>
          <cell r="E20636">
            <v>1789.84</v>
          </cell>
        </row>
        <row r="20637">
          <cell r="B20637" t="str">
            <v>M070908129</v>
          </cell>
          <cell r="C20637" t="str">
            <v>C90 RPVC FF JR CL. 8 DN 600</v>
          </cell>
          <cell r="D20637" t="str">
            <v>PC</v>
          </cell>
          <cell r="E20637">
            <v>2065.15</v>
          </cell>
        </row>
        <row r="20638">
          <cell r="B20638" t="str">
            <v>M070908133</v>
          </cell>
          <cell r="C20638" t="str">
            <v>C90 RPVC FF JR CL. 8 DN 700</v>
          </cell>
          <cell r="D20638" t="str">
            <v>PC</v>
          </cell>
          <cell r="E20638">
            <v>2684.16</v>
          </cell>
        </row>
        <row r="20639">
          <cell r="B20639" t="str">
            <v>M070909000</v>
          </cell>
          <cell r="C20639" t="str">
            <v>CURVA 90 RPVC FF JR CL. 10 / CL. 12</v>
          </cell>
        </row>
        <row r="20640">
          <cell r="B20640" t="str">
            <v>M070909001</v>
          </cell>
          <cell r="C20640" t="str">
            <v>C90 RPVC FF JR CL. 10 DN 25</v>
          </cell>
          <cell r="D20640" t="str">
            <v>PC</v>
          </cell>
          <cell r="E20640">
            <v>198.98</v>
          </cell>
        </row>
        <row r="20641">
          <cell r="B20641" t="str">
            <v>M070909005</v>
          </cell>
          <cell r="C20641" t="str">
            <v>C90 RPVC FF JR CL. 10 DN 40</v>
          </cell>
          <cell r="D20641" t="str">
            <v>PC</v>
          </cell>
          <cell r="E20641">
            <v>221.08</v>
          </cell>
        </row>
        <row r="20642">
          <cell r="B20642" t="str">
            <v>M070909009</v>
          </cell>
          <cell r="C20642" t="str">
            <v>C90 RPVC FF JR CL. 10 DN 50</v>
          </cell>
          <cell r="D20642" t="str">
            <v>PC</v>
          </cell>
          <cell r="E20642">
            <v>227.92</v>
          </cell>
        </row>
        <row r="20643">
          <cell r="B20643" t="str">
            <v>M070909013</v>
          </cell>
          <cell r="C20643" t="str">
            <v>C90 RPVC FF JR CL. 10 DN 63</v>
          </cell>
          <cell r="D20643" t="str">
            <v>PC</v>
          </cell>
          <cell r="E20643">
            <v>253.35</v>
          </cell>
        </row>
        <row r="20644">
          <cell r="B20644" t="str">
            <v>M070909017</v>
          </cell>
          <cell r="C20644" t="str">
            <v>C90 RPVC FF JR CL. 10 DN 75</v>
          </cell>
          <cell r="D20644" t="str">
            <v>PC</v>
          </cell>
          <cell r="E20644">
            <v>278.79000000000002</v>
          </cell>
        </row>
        <row r="20645">
          <cell r="B20645" t="str">
            <v>M070909021</v>
          </cell>
          <cell r="C20645" t="str">
            <v>C90 RPVC FF JR CL. 10 DN 100</v>
          </cell>
          <cell r="D20645" t="str">
            <v>PC</v>
          </cell>
          <cell r="E20645">
            <v>463.67</v>
          </cell>
        </row>
        <row r="20646">
          <cell r="B20646" t="str">
            <v>M070909025</v>
          </cell>
          <cell r="C20646" t="str">
            <v>C90 RPVC FF JR CL. 10 DN 125</v>
          </cell>
          <cell r="D20646" t="str">
            <v>PC</v>
          </cell>
          <cell r="E20646">
            <v>583.80999999999995</v>
          </cell>
        </row>
        <row r="20647">
          <cell r="B20647" t="str">
            <v>M070909029</v>
          </cell>
          <cell r="C20647" t="str">
            <v>C90 RPVC FF JR CL. 10 DN 150</v>
          </cell>
          <cell r="D20647" t="str">
            <v>PC</v>
          </cell>
          <cell r="E20647">
            <v>663.23</v>
          </cell>
        </row>
        <row r="20648">
          <cell r="B20648" t="str">
            <v>M070909033</v>
          </cell>
          <cell r="C20648" t="str">
            <v>C90 RPVC FF JR CL. 10 DN 200</v>
          </cell>
          <cell r="D20648" t="str">
            <v>PC</v>
          </cell>
          <cell r="E20648">
            <v>673.35</v>
          </cell>
        </row>
        <row r="20649">
          <cell r="B20649" t="str">
            <v>M070909037</v>
          </cell>
          <cell r="C20649" t="str">
            <v>C90 RPVC FF JR CL. 10 DN 250</v>
          </cell>
          <cell r="D20649" t="str">
            <v>PC</v>
          </cell>
          <cell r="E20649">
            <v>798.5</v>
          </cell>
        </row>
        <row r="20650">
          <cell r="B20650" t="str">
            <v>M070909041</v>
          </cell>
          <cell r="C20650" t="str">
            <v>C90 RPVC FF JR CL. 10 DN 300</v>
          </cell>
          <cell r="D20650" t="str">
            <v>PC</v>
          </cell>
          <cell r="E20650">
            <v>969.54</v>
          </cell>
        </row>
        <row r="20651">
          <cell r="B20651" t="str">
            <v>M070909045</v>
          </cell>
          <cell r="C20651" t="str">
            <v>C90 RPVC FF JR CL. 10 DN 350</v>
          </cell>
          <cell r="D20651" t="str">
            <v>PC</v>
          </cell>
          <cell r="E20651">
            <v>1108.22</v>
          </cell>
        </row>
        <row r="20652">
          <cell r="B20652" t="str">
            <v>M070909049</v>
          </cell>
          <cell r="C20652" t="str">
            <v>C90 RPVC FF JR CL. 10 DN 400</v>
          </cell>
          <cell r="D20652" t="str">
            <v>PC</v>
          </cell>
          <cell r="E20652">
            <v>1318.82</v>
          </cell>
        </row>
        <row r="20653">
          <cell r="B20653" t="str">
            <v>M070909053</v>
          </cell>
          <cell r="C20653" t="str">
            <v>C90 RPVC FF JR CL. 10 DN 45</v>
          </cell>
          <cell r="D20653" t="str">
            <v>PC</v>
          </cell>
          <cell r="E20653">
            <v>1664.28</v>
          </cell>
        </row>
        <row r="20654">
          <cell r="B20654" t="str">
            <v>M070909057</v>
          </cell>
          <cell r="C20654" t="str">
            <v>C90 RPVC FF JR CL. 10 DN 500</v>
          </cell>
          <cell r="D20654" t="str">
            <v>PC</v>
          </cell>
          <cell r="E20654">
            <v>1789.84</v>
          </cell>
        </row>
        <row r="20655">
          <cell r="B20655" t="str">
            <v>M070909061</v>
          </cell>
          <cell r="C20655" t="str">
            <v>C90 RPVC FF JR CL. 10 DN 600</v>
          </cell>
          <cell r="D20655" t="str">
            <v>PC</v>
          </cell>
          <cell r="E20655">
            <v>2065.15</v>
          </cell>
        </row>
        <row r="20656">
          <cell r="B20656" t="str">
            <v>M070909065</v>
          </cell>
          <cell r="C20656" t="str">
            <v>C90 RPVC FF JR CL. 10 DN 700</v>
          </cell>
          <cell r="D20656" t="str">
            <v>PC</v>
          </cell>
          <cell r="E20656">
            <v>2684.16</v>
          </cell>
        </row>
        <row r="20657">
          <cell r="B20657" t="str">
            <v>M070909069</v>
          </cell>
          <cell r="C20657" t="str">
            <v>C90 RPVC FF JR CL. 12 DN 25</v>
          </cell>
          <cell r="D20657" t="str">
            <v>PC</v>
          </cell>
          <cell r="E20657">
            <v>212.75</v>
          </cell>
        </row>
        <row r="20658">
          <cell r="B20658" t="str">
            <v>M070909073</v>
          </cell>
          <cell r="C20658" t="str">
            <v>C90 RPVC FF JR CL. 12 DN 40</v>
          </cell>
          <cell r="D20658" t="str">
            <v>PC</v>
          </cell>
          <cell r="E20658">
            <v>233.89</v>
          </cell>
        </row>
        <row r="20659">
          <cell r="B20659" t="str">
            <v>M070909077</v>
          </cell>
          <cell r="C20659" t="str">
            <v>C90 RPVC FF JR CL. 12 DN 50</v>
          </cell>
          <cell r="D20659" t="str">
            <v>PC</v>
          </cell>
          <cell r="E20659">
            <v>243.17</v>
          </cell>
        </row>
        <row r="20660">
          <cell r="B20660" t="str">
            <v>M070909081</v>
          </cell>
          <cell r="C20660" t="str">
            <v>C90 RPVC FF JR CL. 12 DN 63</v>
          </cell>
          <cell r="D20660" t="str">
            <v>PC</v>
          </cell>
          <cell r="E20660">
            <v>270.98</v>
          </cell>
        </row>
        <row r="20661">
          <cell r="B20661" t="str">
            <v>M070909085</v>
          </cell>
          <cell r="C20661" t="str">
            <v>C90 RPVC FF JR CL. 12 DN 75</v>
          </cell>
          <cell r="D20661" t="str">
            <v>PC</v>
          </cell>
          <cell r="E20661">
            <v>298.83</v>
          </cell>
        </row>
        <row r="20662">
          <cell r="B20662" t="str">
            <v>M070909089</v>
          </cell>
          <cell r="C20662" t="str">
            <v>C90 RPVC FF JR CL. 12 DN 100</v>
          </cell>
          <cell r="D20662" t="str">
            <v>PC</v>
          </cell>
          <cell r="E20662">
            <v>490.48</v>
          </cell>
        </row>
        <row r="20663">
          <cell r="B20663" t="str">
            <v>M070909093</v>
          </cell>
          <cell r="C20663" t="str">
            <v>C90 RPVC FF JR CL. 12 DN 125</v>
          </cell>
          <cell r="D20663" t="str">
            <v>PC</v>
          </cell>
          <cell r="E20663">
            <v>621.71</v>
          </cell>
        </row>
        <row r="20664">
          <cell r="B20664" t="str">
            <v>M070909097</v>
          </cell>
          <cell r="C20664" t="str">
            <v>C90 RPVC FF JR CL. 12 DN 150</v>
          </cell>
          <cell r="D20664" t="str">
            <v>PC</v>
          </cell>
          <cell r="E20664">
            <v>671.37</v>
          </cell>
        </row>
        <row r="20665">
          <cell r="B20665" t="str">
            <v>M070909101</v>
          </cell>
          <cell r="C20665" t="str">
            <v>C90 RPVC FF JR CL. 12 DN 200</v>
          </cell>
          <cell r="D20665" t="str">
            <v>PC</v>
          </cell>
          <cell r="E20665">
            <v>754.26</v>
          </cell>
        </row>
        <row r="20666">
          <cell r="B20666" t="str">
            <v>M070909105</v>
          </cell>
          <cell r="C20666" t="str">
            <v>C90 RPVC FF JR CL. 12 DN 250</v>
          </cell>
          <cell r="D20666" t="str">
            <v>PC</v>
          </cell>
          <cell r="E20666">
            <v>850.14</v>
          </cell>
        </row>
        <row r="20667">
          <cell r="B20667" t="str">
            <v>M070909109</v>
          </cell>
          <cell r="C20667" t="str">
            <v>C90 RPVC FF JR CL. 12 DN 300</v>
          </cell>
          <cell r="D20667" t="str">
            <v>PC</v>
          </cell>
          <cell r="E20667">
            <v>1053.79</v>
          </cell>
        </row>
        <row r="20668">
          <cell r="B20668" t="str">
            <v>M070909113</v>
          </cell>
          <cell r="C20668" t="str">
            <v>C90 RPVC FF JR CL. 12 DN 350</v>
          </cell>
          <cell r="D20668" t="str">
            <v>PC</v>
          </cell>
          <cell r="E20668">
            <v>1250.6400000000001</v>
          </cell>
        </row>
        <row r="20669">
          <cell r="B20669" t="str">
            <v>M070909117</v>
          </cell>
          <cell r="C20669" t="str">
            <v>C90 RPVC FF JR CL. 12 DN 400</v>
          </cell>
          <cell r="D20669" t="str">
            <v>PC</v>
          </cell>
          <cell r="E20669">
            <v>1494.72</v>
          </cell>
        </row>
        <row r="20670">
          <cell r="B20670" t="str">
            <v>M070909121</v>
          </cell>
          <cell r="C20670" t="str">
            <v>C90 RPVC FF JR CL. 12 DN 45</v>
          </cell>
          <cell r="D20670" t="str">
            <v>PC</v>
          </cell>
          <cell r="E20670">
            <v>1915.7</v>
          </cell>
        </row>
        <row r="20671">
          <cell r="B20671" t="str">
            <v>M070909125</v>
          </cell>
          <cell r="C20671" t="str">
            <v>C90 RPVC FF JR CL. 12 DN 500</v>
          </cell>
          <cell r="D20671" t="str">
            <v>PC</v>
          </cell>
          <cell r="E20671">
            <v>2124.12</v>
          </cell>
        </row>
        <row r="20672">
          <cell r="B20672" t="str">
            <v>M070909129</v>
          </cell>
          <cell r="C20672" t="str">
            <v>C90 RPVC FF JR CL. 12 DN 600</v>
          </cell>
          <cell r="D20672" t="str">
            <v>PC</v>
          </cell>
          <cell r="E20672">
            <v>2456.7199999999998</v>
          </cell>
        </row>
        <row r="20673">
          <cell r="B20673" t="str">
            <v>M070909133</v>
          </cell>
          <cell r="C20673" t="str">
            <v>C90 RPVC FF JR CL. 12 DN 700</v>
          </cell>
          <cell r="D20673" t="str">
            <v>PC</v>
          </cell>
          <cell r="E20673">
            <v>2960.4</v>
          </cell>
        </row>
        <row r="20674">
          <cell r="B20674" t="str">
            <v>M070910000</v>
          </cell>
          <cell r="C20674" t="str">
            <v>CURVA 90 RPVC FF JR CL. 14 / CL. 16</v>
          </cell>
        </row>
        <row r="20675">
          <cell r="B20675" t="str">
            <v>M070910001</v>
          </cell>
          <cell r="C20675" t="str">
            <v>C90 RPVC FF JR CL. 14 DN 25</v>
          </cell>
          <cell r="D20675" t="str">
            <v>PC</v>
          </cell>
          <cell r="E20675">
            <v>212.75</v>
          </cell>
        </row>
        <row r="20676">
          <cell r="B20676" t="str">
            <v>M070910005</v>
          </cell>
          <cell r="C20676" t="str">
            <v>C90 RPVC FF JR CL. 14 DN 40</v>
          </cell>
          <cell r="D20676" t="str">
            <v>PC</v>
          </cell>
          <cell r="E20676">
            <v>233.89</v>
          </cell>
        </row>
        <row r="20677">
          <cell r="B20677" t="str">
            <v>M070910009</v>
          </cell>
          <cell r="C20677" t="str">
            <v>C90 RPVC FF JR CL. 14 DN 50</v>
          </cell>
          <cell r="D20677" t="str">
            <v>PC</v>
          </cell>
          <cell r="E20677">
            <v>243.17</v>
          </cell>
        </row>
        <row r="20678">
          <cell r="B20678" t="str">
            <v>M070910013</v>
          </cell>
          <cell r="C20678" t="str">
            <v>C90 RPVC FF JR CL. 14 DN 63</v>
          </cell>
          <cell r="D20678" t="str">
            <v>PC</v>
          </cell>
          <cell r="E20678">
            <v>270.98</v>
          </cell>
        </row>
        <row r="20679">
          <cell r="B20679" t="str">
            <v>M070910017</v>
          </cell>
          <cell r="C20679" t="str">
            <v>C90 RPVC FF JR CL. 14 DN 75</v>
          </cell>
          <cell r="D20679" t="str">
            <v>PC</v>
          </cell>
          <cell r="E20679">
            <v>298.83</v>
          </cell>
        </row>
        <row r="20680">
          <cell r="B20680" t="str">
            <v>M070910021</v>
          </cell>
          <cell r="C20680" t="str">
            <v>C90 RPVC FF JR CL. 14 DN 100</v>
          </cell>
          <cell r="D20680" t="str">
            <v>PC</v>
          </cell>
          <cell r="E20680">
            <v>490.48</v>
          </cell>
        </row>
        <row r="20681">
          <cell r="B20681" t="str">
            <v>M070910025</v>
          </cell>
          <cell r="C20681" t="str">
            <v>C90 RPVC FF JR CL. 14 DN 125</v>
          </cell>
          <cell r="D20681" t="str">
            <v>PC</v>
          </cell>
          <cell r="E20681">
            <v>621.71</v>
          </cell>
        </row>
        <row r="20682">
          <cell r="B20682" t="str">
            <v>M070910029</v>
          </cell>
          <cell r="C20682" t="str">
            <v>C90 RPVC FF JR CL. 14 DN 150</v>
          </cell>
          <cell r="D20682" t="str">
            <v>PC</v>
          </cell>
          <cell r="E20682">
            <v>671.37</v>
          </cell>
        </row>
        <row r="20683">
          <cell r="B20683" t="str">
            <v>M070910033</v>
          </cell>
          <cell r="C20683" t="str">
            <v>C90 RPVC FF JR CL. 14 DN 200</v>
          </cell>
          <cell r="D20683" t="str">
            <v>PC</v>
          </cell>
          <cell r="E20683">
            <v>754.26</v>
          </cell>
        </row>
        <row r="20684">
          <cell r="B20684" t="str">
            <v>M070910037</v>
          </cell>
          <cell r="C20684" t="str">
            <v>C90 RPVC FF JR CL. 14 DN 250</v>
          </cell>
          <cell r="D20684" t="str">
            <v>PC</v>
          </cell>
          <cell r="E20684">
            <v>850.14</v>
          </cell>
        </row>
        <row r="20685">
          <cell r="B20685" t="str">
            <v>M070910041</v>
          </cell>
          <cell r="C20685" t="str">
            <v>C90 RPVC FF JR CL. 14 DN 300</v>
          </cell>
          <cell r="D20685" t="str">
            <v>PC</v>
          </cell>
          <cell r="E20685">
            <v>1053.79</v>
          </cell>
        </row>
        <row r="20686">
          <cell r="B20686" t="str">
            <v>M070910045</v>
          </cell>
          <cell r="C20686" t="str">
            <v>C90 RPVC FF JR CL. 14 DN 350</v>
          </cell>
          <cell r="D20686" t="str">
            <v>PC</v>
          </cell>
          <cell r="E20686">
            <v>1250.6400000000001</v>
          </cell>
        </row>
        <row r="20687">
          <cell r="B20687" t="str">
            <v>M070910049</v>
          </cell>
          <cell r="C20687" t="str">
            <v>C90 RPVC FF JR CL. 14 DN 400</v>
          </cell>
          <cell r="D20687" t="str">
            <v>PC</v>
          </cell>
          <cell r="E20687">
            <v>1494.72</v>
          </cell>
        </row>
        <row r="20688">
          <cell r="B20688" t="str">
            <v>M070910053</v>
          </cell>
          <cell r="C20688" t="str">
            <v>C90 RPVC FF JR CL. 14 DN 45</v>
          </cell>
          <cell r="D20688" t="str">
            <v>PC</v>
          </cell>
          <cell r="E20688">
            <v>1915.7</v>
          </cell>
        </row>
        <row r="20689">
          <cell r="B20689" t="str">
            <v>M070910057</v>
          </cell>
          <cell r="C20689" t="str">
            <v>C90 RPVC FF JR CL. 14 DN 500</v>
          </cell>
          <cell r="D20689" t="str">
            <v>PC</v>
          </cell>
          <cell r="E20689">
            <v>2124.12</v>
          </cell>
        </row>
        <row r="20690">
          <cell r="B20690" t="str">
            <v>M070910061</v>
          </cell>
          <cell r="C20690" t="str">
            <v>C90 RPVC FF JR CL. 14 DN 600</v>
          </cell>
          <cell r="D20690" t="str">
            <v>PC</v>
          </cell>
          <cell r="E20690">
            <v>2456.7199999999998</v>
          </cell>
        </row>
        <row r="20691">
          <cell r="B20691" t="str">
            <v>M070910065</v>
          </cell>
          <cell r="C20691" t="str">
            <v>C90 RPVC FF JR CL. 14 DN 700</v>
          </cell>
          <cell r="D20691" t="str">
            <v>PC</v>
          </cell>
          <cell r="E20691">
            <v>2960.4</v>
          </cell>
        </row>
        <row r="20692">
          <cell r="B20692" t="str">
            <v>M070910069</v>
          </cell>
          <cell r="C20692" t="str">
            <v>C90 RPVC FF JR CL. 16 DN 25</v>
          </cell>
          <cell r="D20692" t="str">
            <v>PC</v>
          </cell>
          <cell r="E20692">
            <v>212.75</v>
          </cell>
        </row>
        <row r="20693">
          <cell r="B20693" t="str">
            <v>M070910073</v>
          </cell>
          <cell r="C20693" t="str">
            <v>C90 RPVC FF JR CL. 16 DN 40</v>
          </cell>
          <cell r="D20693" t="str">
            <v>PC</v>
          </cell>
          <cell r="E20693">
            <v>233.89</v>
          </cell>
        </row>
        <row r="20694">
          <cell r="B20694" t="str">
            <v>M070910077</v>
          </cell>
          <cell r="C20694" t="str">
            <v>C90 RPVC FF JR CL. 16 DN 50</v>
          </cell>
          <cell r="D20694" t="str">
            <v>PC</v>
          </cell>
          <cell r="E20694">
            <v>243.17</v>
          </cell>
        </row>
        <row r="20695">
          <cell r="B20695" t="str">
            <v>M070910081</v>
          </cell>
          <cell r="C20695" t="str">
            <v>C90 RPVC FF JR CL. 16 DN 63</v>
          </cell>
          <cell r="D20695" t="str">
            <v>PC</v>
          </cell>
          <cell r="E20695">
            <v>270.98</v>
          </cell>
        </row>
        <row r="20696">
          <cell r="B20696" t="str">
            <v>M070910085</v>
          </cell>
          <cell r="C20696" t="str">
            <v>C90 RPVC FF JR CL. 16 DN 75</v>
          </cell>
          <cell r="D20696" t="str">
            <v>PC</v>
          </cell>
          <cell r="E20696">
            <v>298.83</v>
          </cell>
        </row>
        <row r="20697">
          <cell r="B20697" t="str">
            <v>M070910089</v>
          </cell>
          <cell r="C20697" t="str">
            <v>C90 RPVC FF JR CL. 16 DN 100</v>
          </cell>
          <cell r="D20697" t="str">
            <v>PC</v>
          </cell>
          <cell r="E20697">
            <v>490.48</v>
          </cell>
        </row>
        <row r="20698">
          <cell r="B20698" t="str">
            <v>M070910093</v>
          </cell>
          <cell r="C20698" t="str">
            <v>C90 RPVC FF JR CL. 16 DN 125</v>
          </cell>
          <cell r="D20698" t="str">
            <v>PC</v>
          </cell>
          <cell r="E20698">
            <v>621.71</v>
          </cell>
        </row>
        <row r="20699">
          <cell r="B20699" t="str">
            <v>M070910097</v>
          </cell>
          <cell r="C20699" t="str">
            <v>C90 RPVC FF JR CL. 16 DN 150</v>
          </cell>
          <cell r="D20699" t="str">
            <v>PC</v>
          </cell>
          <cell r="E20699">
            <v>671.37</v>
          </cell>
        </row>
        <row r="20700">
          <cell r="B20700" t="str">
            <v>M070910101</v>
          </cell>
          <cell r="C20700" t="str">
            <v>C90 RPVC FF JR CL. 16 DN 200</v>
          </cell>
          <cell r="D20700" t="str">
            <v>PC</v>
          </cell>
          <cell r="E20700">
            <v>754.26</v>
          </cell>
        </row>
        <row r="20701">
          <cell r="B20701" t="str">
            <v>M070910105</v>
          </cell>
          <cell r="C20701" t="str">
            <v>C90 RPVC FF JR CL. 16 DN 250</v>
          </cell>
          <cell r="D20701" t="str">
            <v>PC</v>
          </cell>
          <cell r="E20701">
            <v>850.14</v>
          </cell>
        </row>
        <row r="20702">
          <cell r="B20702" t="str">
            <v>M070910109</v>
          </cell>
          <cell r="C20702" t="str">
            <v>C90 RPVC FF JR CL. 16 DN 300</v>
          </cell>
          <cell r="D20702" t="str">
            <v>PC</v>
          </cell>
          <cell r="E20702">
            <v>1053.79</v>
          </cell>
        </row>
        <row r="20703">
          <cell r="B20703" t="str">
            <v>M070910113</v>
          </cell>
          <cell r="C20703" t="str">
            <v>C90 RPVC FF JR CL. 16 DN 350</v>
          </cell>
          <cell r="D20703" t="str">
            <v>PC</v>
          </cell>
          <cell r="E20703">
            <v>1250.6400000000001</v>
          </cell>
        </row>
        <row r="20704">
          <cell r="B20704" t="str">
            <v>M070910117</v>
          </cell>
          <cell r="C20704" t="str">
            <v>C90 RPVC FF JR CL. 16 DN 400</v>
          </cell>
          <cell r="D20704" t="str">
            <v>PC</v>
          </cell>
          <cell r="E20704">
            <v>1494.72</v>
          </cell>
        </row>
        <row r="20705">
          <cell r="B20705" t="str">
            <v>M070910121</v>
          </cell>
          <cell r="C20705" t="str">
            <v>C90 RPVC FF JR CL. 16 DN 45</v>
          </cell>
          <cell r="D20705" t="str">
            <v>PC</v>
          </cell>
          <cell r="E20705">
            <v>1915.7</v>
          </cell>
        </row>
        <row r="20706">
          <cell r="B20706" t="str">
            <v>M070910125</v>
          </cell>
          <cell r="C20706" t="str">
            <v>C90 RPVC FF JR CL. 16 DN 500</v>
          </cell>
          <cell r="D20706" t="str">
            <v>PC</v>
          </cell>
          <cell r="E20706">
            <v>2124.12</v>
          </cell>
        </row>
        <row r="20707">
          <cell r="B20707" t="str">
            <v>M070910129</v>
          </cell>
          <cell r="C20707" t="str">
            <v>C90 RPVC FF JR CL. 16 DN 600</v>
          </cell>
          <cell r="D20707" t="str">
            <v>PC</v>
          </cell>
          <cell r="E20707">
            <v>2456.7199999999998</v>
          </cell>
        </row>
        <row r="20708">
          <cell r="B20708" t="str">
            <v>M070910133</v>
          </cell>
          <cell r="C20708" t="str">
            <v>C90 RPVC FF JR CL. 16 DN 700</v>
          </cell>
          <cell r="D20708" t="str">
            <v>PC</v>
          </cell>
          <cell r="E20708">
            <v>2960.4</v>
          </cell>
        </row>
        <row r="20709">
          <cell r="B20709" t="str">
            <v>M070912000</v>
          </cell>
          <cell r="C20709" t="str">
            <v>CURVA 45 RPVC FF JR CL. 6 / CL. 8</v>
          </cell>
        </row>
        <row r="20710">
          <cell r="B20710" t="str">
            <v>M070912001</v>
          </cell>
          <cell r="C20710" t="str">
            <v>C45 RPVC FF JR CL. 6 DN 25</v>
          </cell>
          <cell r="D20710" t="str">
            <v>PC</v>
          </cell>
          <cell r="E20710">
            <v>189.05</v>
          </cell>
        </row>
        <row r="20711">
          <cell r="B20711" t="str">
            <v>M070912005</v>
          </cell>
          <cell r="C20711" t="str">
            <v>C45 RPVC FF JR CL. 6 DN 40</v>
          </cell>
          <cell r="D20711" t="str">
            <v>PC</v>
          </cell>
          <cell r="E20711">
            <v>210.03</v>
          </cell>
        </row>
        <row r="20712">
          <cell r="B20712" t="str">
            <v>M070912009</v>
          </cell>
          <cell r="C20712" t="str">
            <v>C45 RPVC FF JR CL. 6 DN 50</v>
          </cell>
          <cell r="D20712" t="str">
            <v>PC</v>
          </cell>
          <cell r="E20712">
            <v>216.53</v>
          </cell>
        </row>
        <row r="20713">
          <cell r="B20713" t="str">
            <v>M070912013</v>
          </cell>
          <cell r="C20713" t="str">
            <v>C45 RPVC FF JR CL. 6 DN 63</v>
          </cell>
          <cell r="D20713" t="str">
            <v>PC</v>
          </cell>
          <cell r="E20713">
            <v>240.69</v>
          </cell>
        </row>
        <row r="20714">
          <cell r="B20714" t="str">
            <v>M070912017</v>
          </cell>
          <cell r="C20714" t="str">
            <v>C45 RPVC FF JR CL. 6 DN 75</v>
          </cell>
          <cell r="D20714" t="str">
            <v>PC</v>
          </cell>
          <cell r="E20714">
            <v>264.86</v>
          </cell>
        </row>
        <row r="20715">
          <cell r="B20715" t="str">
            <v>M070912021</v>
          </cell>
          <cell r="C20715" t="str">
            <v>C45 RPVC FF JR CL. 6 DN 100</v>
          </cell>
          <cell r="D20715" t="str">
            <v>PC</v>
          </cell>
          <cell r="E20715">
            <v>440.5</v>
          </cell>
        </row>
        <row r="20716">
          <cell r="B20716" t="str">
            <v>M070912025</v>
          </cell>
          <cell r="C20716" t="str">
            <v>C45 RPVC FF JR CL. 6 DN 125</v>
          </cell>
          <cell r="D20716" t="str">
            <v>PC</v>
          </cell>
          <cell r="E20716">
            <v>554.61</v>
          </cell>
        </row>
        <row r="20717">
          <cell r="B20717" t="str">
            <v>M070912029</v>
          </cell>
          <cell r="C20717" t="str">
            <v>C45 RPVC FF JR CL. 6 DN 150</v>
          </cell>
          <cell r="D20717" t="str">
            <v>PC</v>
          </cell>
          <cell r="E20717">
            <v>630.07000000000005</v>
          </cell>
        </row>
        <row r="20718">
          <cell r="B20718" t="str">
            <v>M070912033</v>
          </cell>
          <cell r="C20718" t="str">
            <v>C45 RPVC FF JR CL. 6 DN 200</v>
          </cell>
          <cell r="D20718" t="str">
            <v>PC</v>
          </cell>
          <cell r="E20718">
            <v>639.67999999999995</v>
          </cell>
        </row>
        <row r="20719">
          <cell r="B20719" t="str">
            <v>M070912037</v>
          </cell>
          <cell r="C20719" t="str">
            <v>C45 RPVC FF JR CL. 6 DN 250</v>
          </cell>
          <cell r="D20719" t="str">
            <v>PC</v>
          </cell>
          <cell r="E20719">
            <v>758.59</v>
          </cell>
        </row>
        <row r="20720">
          <cell r="B20720" t="str">
            <v>M070912041</v>
          </cell>
          <cell r="C20720" t="str">
            <v>C45 RPVC FF JR CL. 6 DN 300</v>
          </cell>
          <cell r="D20720" t="str">
            <v>PC</v>
          </cell>
          <cell r="E20720">
            <v>921.06</v>
          </cell>
        </row>
        <row r="20721">
          <cell r="B20721" t="str">
            <v>M070912045</v>
          </cell>
          <cell r="C20721" t="str">
            <v>C45 RPVC FF JR CL. 6 DN 350</v>
          </cell>
          <cell r="D20721" t="str">
            <v>PC</v>
          </cell>
          <cell r="E20721">
            <v>1052.81</v>
          </cell>
        </row>
        <row r="20722">
          <cell r="B20722" t="str">
            <v>M070912049</v>
          </cell>
          <cell r="C20722" t="str">
            <v>C45 RPVC FF JR CL. 6 DN 400</v>
          </cell>
          <cell r="D20722" t="str">
            <v>PC</v>
          </cell>
          <cell r="E20722">
            <v>1252.8900000000001</v>
          </cell>
        </row>
        <row r="20723">
          <cell r="B20723" t="str">
            <v>M070912053</v>
          </cell>
          <cell r="C20723" t="str">
            <v>C45 RPVC FF JR CL. 6 DN 45</v>
          </cell>
          <cell r="D20723" t="str">
            <v>PC</v>
          </cell>
          <cell r="E20723">
            <v>1581.06</v>
          </cell>
        </row>
        <row r="20724">
          <cell r="B20724" t="str">
            <v>M070912057</v>
          </cell>
          <cell r="C20724" t="str">
            <v>C45 RPVC FF JR CL. 6 DN 500</v>
          </cell>
          <cell r="D20724" t="str">
            <v>PC</v>
          </cell>
          <cell r="E20724">
            <v>1700.34</v>
          </cell>
        </row>
        <row r="20725">
          <cell r="B20725" t="str">
            <v>M070912061</v>
          </cell>
          <cell r="C20725" t="str">
            <v>C45 RPVC FF JR CL. 6 DN 600</v>
          </cell>
          <cell r="D20725" t="str">
            <v>PC</v>
          </cell>
          <cell r="E20725">
            <v>1961.92</v>
          </cell>
        </row>
        <row r="20726">
          <cell r="B20726" t="str">
            <v>M070912065</v>
          </cell>
          <cell r="C20726" t="str">
            <v>C45 RPVC FF JR CL. 6 DN 700</v>
          </cell>
          <cell r="D20726" t="str">
            <v>PC</v>
          </cell>
          <cell r="E20726">
            <v>2177.7199999999998</v>
          </cell>
        </row>
        <row r="20727">
          <cell r="B20727" t="str">
            <v>M070912069</v>
          </cell>
          <cell r="C20727" t="str">
            <v>C45 RPVC FF JR CL. 8 DN 25</v>
          </cell>
          <cell r="D20727" t="str">
            <v>PC</v>
          </cell>
          <cell r="E20727">
            <v>189.05</v>
          </cell>
        </row>
        <row r="20728">
          <cell r="B20728" t="str">
            <v>M070912073</v>
          </cell>
          <cell r="C20728" t="str">
            <v>C45 RPVC FF JR CL. 8 DN 40</v>
          </cell>
          <cell r="D20728" t="str">
            <v>PC</v>
          </cell>
          <cell r="E20728">
            <v>210.03</v>
          </cell>
        </row>
        <row r="20729">
          <cell r="B20729" t="str">
            <v>M070912077</v>
          </cell>
          <cell r="C20729" t="str">
            <v>C45 RPVC FF JR CL. 8 DN 50</v>
          </cell>
          <cell r="D20729" t="str">
            <v>PC</v>
          </cell>
          <cell r="E20729">
            <v>216.53</v>
          </cell>
        </row>
        <row r="20730">
          <cell r="B20730" t="str">
            <v>M070912081</v>
          </cell>
          <cell r="C20730" t="str">
            <v>C45 RPVC FF JR CL. 8 DN 63</v>
          </cell>
          <cell r="D20730" t="str">
            <v>PC</v>
          </cell>
          <cell r="E20730">
            <v>240.69</v>
          </cell>
        </row>
        <row r="20731">
          <cell r="B20731" t="str">
            <v>M070912085</v>
          </cell>
          <cell r="C20731" t="str">
            <v>C45 RPVC FF JR CL. 8 DN 75</v>
          </cell>
          <cell r="D20731" t="str">
            <v>PC</v>
          </cell>
          <cell r="E20731">
            <v>264.86</v>
          </cell>
        </row>
        <row r="20732">
          <cell r="B20732" t="str">
            <v>M070912089</v>
          </cell>
          <cell r="C20732" t="str">
            <v>C45 RPVC FF JR CL. 8 DN 100</v>
          </cell>
          <cell r="D20732" t="str">
            <v>PC</v>
          </cell>
          <cell r="E20732">
            <v>440.5</v>
          </cell>
        </row>
        <row r="20733">
          <cell r="B20733" t="str">
            <v>M070912093</v>
          </cell>
          <cell r="C20733" t="str">
            <v>C45 RPVC FF JR CL. 8 DN 125</v>
          </cell>
          <cell r="D20733" t="str">
            <v>PC</v>
          </cell>
          <cell r="E20733">
            <v>554.61</v>
          </cell>
        </row>
        <row r="20734">
          <cell r="B20734" t="str">
            <v>M070912097</v>
          </cell>
          <cell r="C20734" t="str">
            <v>C45 RPVC FF JR CL. 8 DN 150</v>
          </cell>
          <cell r="D20734" t="str">
            <v>PC</v>
          </cell>
          <cell r="E20734">
            <v>630.07000000000005</v>
          </cell>
        </row>
        <row r="20735">
          <cell r="B20735" t="str">
            <v>M070912101</v>
          </cell>
          <cell r="C20735" t="str">
            <v>C45 RPVC FF JR CL. 8 DN 200</v>
          </cell>
          <cell r="D20735" t="str">
            <v>PC</v>
          </cell>
          <cell r="E20735">
            <v>639.67999999999995</v>
          </cell>
        </row>
        <row r="20736">
          <cell r="B20736" t="str">
            <v>M070912105</v>
          </cell>
          <cell r="C20736" t="str">
            <v>C45 RPVC FF JR CL. 8 DN 250</v>
          </cell>
          <cell r="D20736" t="str">
            <v>PC</v>
          </cell>
          <cell r="E20736">
            <v>758.59</v>
          </cell>
        </row>
        <row r="20737">
          <cell r="B20737" t="str">
            <v>M070912109</v>
          </cell>
          <cell r="C20737" t="str">
            <v>C45 RPVC FF JR CL. 8 DN 300</v>
          </cell>
          <cell r="D20737" t="str">
            <v>PC</v>
          </cell>
          <cell r="E20737">
            <v>921.06</v>
          </cell>
        </row>
        <row r="20738">
          <cell r="B20738" t="str">
            <v>M070912113</v>
          </cell>
          <cell r="C20738" t="str">
            <v>C45 RPVC FF JR CL. 8 DN 350</v>
          </cell>
          <cell r="D20738" t="str">
            <v>PC</v>
          </cell>
          <cell r="E20738">
            <v>1052.81</v>
          </cell>
        </row>
        <row r="20739">
          <cell r="B20739" t="str">
            <v>M070912117</v>
          </cell>
          <cell r="C20739" t="str">
            <v>C45 RPVC FF JR CL. 8 DN 400</v>
          </cell>
          <cell r="D20739" t="str">
            <v>PC</v>
          </cell>
          <cell r="E20739">
            <v>1252.8900000000001</v>
          </cell>
        </row>
        <row r="20740">
          <cell r="B20740" t="str">
            <v>M070912121</v>
          </cell>
          <cell r="C20740" t="str">
            <v>C45 RPVC FF JR CL. 8 DN 45</v>
          </cell>
          <cell r="D20740" t="str">
            <v>PC</v>
          </cell>
          <cell r="E20740">
            <v>1581.06</v>
          </cell>
        </row>
        <row r="20741">
          <cell r="B20741" t="str">
            <v>M070912125</v>
          </cell>
          <cell r="C20741" t="str">
            <v>C45 RPVC FF JR CL. 8 DN 500</v>
          </cell>
          <cell r="D20741" t="str">
            <v>PC</v>
          </cell>
          <cell r="E20741">
            <v>1700.34</v>
          </cell>
        </row>
        <row r="20742">
          <cell r="B20742" t="str">
            <v>M070912129</v>
          </cell>
          <cell r="C20742" t="str">
            <v>C45 RPVC FF JR CL. 8 DN 600</v>
          </cell>
          <cell r="D20742" t="str">
            <v>PC</v>
          </cell>
          <cell r="E20742">
            <v>1961.92</v>
          </cell>
        </row>
        <row r="20743">
          <cell r="B20743" t="str">
            <v>M070912133</v>
          </cell>
          <cell r="C20743" t="str">
            <v>C45 RPVC FF JR CL. 8 DN 700</v>
          </cell>
          <cell r="D20743" t="str">
            <v>PC</v>
          </cell>
          <cell r="E20743">
            <v>2177.7199999999998</v>
          </cell>
        </row>
        <row r="20744">
          <cell r="B20744" t="str">
            <v>M070913000</v>
          </cell>
          <cell r="C20744" t="str">
            <v>CURVA 45 RPVC FF JR CL. 10 / CL. 12</v>
          </cell>
        </row>
        <row r="20745">
          <cell r="B20745" t="str">
            <v>M070913001</v>
          </cell>
          <cell r="C20745" t="str">
            <v>C45 RPVC FF JR CL. 10 DN 25</v>
          </cell>
          <cell r="D20745" t="str">
            <v>PC</v>
          </cell>
          <cell r="E20745">
            <v>189.05</v>
          </cell>
        </row>
        <row r="20746">
          <cell r="B20746" t="str">
            <v>M070913005</v>
          </cell>
          <cell r="C20746" t="str">
            <v>C45 RPVC FF JR CL. 10 DN 40</v>
          </cell>
          <cell r="D20746" t="str">
            <v>PC</v>
          </cell>
          <cell r="E20746">
            <v>210.03</v>
          </cell>
        </row>
        <row r="20747">
          <cell r="B20747" t="str">
            <v>M070913009</v>
          </cell>
          <cell r="C20747" t="str">
            <v>C45 RPVC FF JR CL. 10 DN 50</v>
          </cell>
          <cell r="D20747" t="str">
            <v>PC</v>
          </cell>
          <cell r="E20747">
            <v>216.53</v>
          </cell>
        </row>
        <row r="20748">
          <cell r="B20748" t="str">
            <v>M070913013</v>
          </cell>
          <cell r="C20748" t="str">
            <v>C45 RPVC FF JR CL. 10 DN 63</v>
          </cell>
          <cell r="D20748" t="str">
            <v>PC</v>
          </cell>
          <cell r="E20748">
            <v>240.69</v>
          </cell>
        </row>
        <row r="20749">
          <cell r="B20749" t="str">
            <v>M070913017</v>
          </cell>
          <cell r="C20749" t="str">
            <v>C45 RPVC FF JR CL. 10 DN 75</v>
          </cell>
          <cell r="D20749" t="str">
            <v>PC</v>
          </cell>
          <cell r="E20749">
            <v>264.86</v>
          </cell>
        </row>
        <row r="20750">
          <cell r="B20750" t="str">
            <v>M070913021</v>
          </cell>
          <cell r="C20750" t="str">
            <v>C45 RPVC FF JR CL. 10 DN 100</v>
          </cell>
          <cell r="D20750" t="str">
            <v>PC</v>
          </cell>
          <cell r="E20750">
            <v>440.5</v>
          </cell>
        </row>
        <row r="20751">
          <cell r="B20751" t="str">
            <v>M070913025</v>
          </cell>
          <cell r="C20751" t="str">
            <v>C45 RPVC FF JR CL. 10 DN 125</v>
          </cell>
          <cell r="D20751" t="str">
            <v>PC</v>
          </cell>
          <cell r="E20751">
            <v>554.61</v>
          </cell>
        </row>
        <row r="20752">
          <cell r="B20752" t="str">
            <v>M070913029</v>
          </cell>
          <cell r="C20752" t="str">
            <v>C45 RPVC FF JR CL. 10 DN 150</v>
          </cell>
          <cell r="D20752" t="str">
            <v>PC</v>
          </cell>
          <cell r="E20752">
            <v>630.07000000000005</v>
          </cell>
        </row>
        <row r="20753">
          <cell r="B20753" t="str">
            <v>M070913033</v>
          </cell>
          <cell r="C20753" t="str">
            <v>C45 RPVC FF JR CL. 10 DN 200</v>
          </cell>
          <cell r="D20753" t="str">
            <v>PC</v>
          </cell>
          <cell r="E20753">
            <v>639.67999999999995</v>
          </cell>
        </row>
        <row r="20754">
          <cell r="B20754" t="str">
            <v>M070913037</v>
          </cell>
          <cell r="C20754" t="str">
            <v>C45 RPVC FF JR CL. 10 DN 250</v>
          </cell>
          <cell r="D20754" t="str">
            <v>PC</v>
          </cell>
          <cell r="E20754">
            <v>758.59</v>
          </cell>
        </row>
        <row r="20755">
          <cell r="B20755" t="str">
            <v>M070913041</v>
          </cell>
          <cell r="C20755" t="str">
            <v>C45 RPVC FF JR CL. 10 DN 300</v>
          </cell>
          <cell r="D20755" t="str">
            <v>PC</v>
          </cell>
          <cell r="E20755">
            <v>921.06</v>
          </cell>
        </row>
        <row r="20756">
          <cell r="B20756" t="str">
            <v>M070913045</v>
          </cell>
          <cell r="C20756" t="str">
            <v>C45 RPVC FF JR CL. 10 DN 350</v>
          </cell>
          <cell r="D20756" t="str">
            <v>PC</v>
          </cell>
          <cell r="E20756">
            <v>1052.81</v>
          </cell>
        </row>
        <row r="20757">
          <cell r="B20757" t="str">
            <v>M070913049</v>
          </cell>
          <cell r="C20757" t="str">
            <v>C45 RPVC FF JR CL. 10 DN 400</v>
          </cell>
          <cell r="D20757" t="str">
            <v>PC</v>
          </cell>
          <cell r="E20757">
            <v>1252.8900000000001</v>
          </cell>
        </row>
        <row r="20758">
          <cell r="B20758" t="str">
            <v>M070913053</v>
          </cell>
          <cell r="C20758" t="str">
            <v>C45 RPVC FF JR CL. 10 DN 45</v>
          </cell>
          <cell r="D20758" t="str">
            <v>PC</v>
          </cell>
          <cell r="E20758">
            <v>1581.06</v>
          </cell>
        </row>
        <row r="20759">
          <cell r="B20759" t="str">
            <v>M070913057</v>
          </cell>
          <cell r="C20759" t="str">
            <v>C45 RPVC FF JR CL. 10 DN 500</v>
          </cell>
          <cell r="D20759" t="str">
            <v>PC</v>
          </cell>
          <cell r="E20759">
            <v>1700.34</v>
          </cell>
        </row>
        <row r="20760">
          <cell r="B20760" t="str">
            <v>M070913061</v>
          </cell>
          <cell r="C20760" t="str">
            <v>C45 RPVC FF JR CL. 10 DN 600</v>
          </cell>
          <cell r="D20760" t="str">
            <v>PC</v>
          </cell>
          <cell r="E20760">
            <v>1961.92</v>
          </cell>
        </row>
        <row r="20761">
          <cell r="B20761" t="str">
            <v>M070913065</v>
          </cell>
          <cell r="C20761" t="str">
            <v>C45 RPVC FF JR CL. 10 DN 700</v>
          </cell>
          <cell r="D20761" t="str">
            <v>PC</v>
          </cell>
          <cell r="E20761">
            <v>2177.7199999999998</v>
          </cell>
        </row>
        <row r="20762">
          <cell r="B20762" t="str">
            <v>M070913069</v>
          </cell>
          <cell r="C20762" t="str">
            <v>C45 RPVC FF JR CL. 12 DN 25</v>
          </cell>
          <cell r="D20762" t="str">
            <v>PC</v>
          </cell>
          <cell r="E20762">
            <v>202.11</v>
          </cell>
        </row>
        <row r="20763">
          <cell r="B20763" t="str">
            <v>M070913073</v>
          </cell>
          <cell r="C20763" t="str">
            <v>C45 RPVC FF JR CL. 12 DN 40</v>
          </cell>
          <cell r="D20763" t="str">
            <v>PC</v>
          </cell>
          <cell r="E20763">
            <v>222.19</v>
          </cell>
        </row>
        <row r="20764">
          <cell r="B20764" t="str">
            <v>M070913077</v>
          </cell>
          <cell r="C20764" t="str">
            <v>C45 RPVC FF JR CL. 12 DN 50</v>
          </cell>
          <cell r="D20764" t="str">
            <v>PC</v>
          </cell>
          <cell r="E20764">
            <v>231</v>
          </cell>
        </row>
        <row r="20765">
          <cell r="B20765" t="str">
            <v>M070913081</v>
          </cell>
          <cell r="C20765" t="str">
            <v>C45 RPVC FF JR CL. 12 DN 63</v>
          </cell>
          <cell r="D20765" t="str">
            <v>PC</v>
          </cell>
          <cell r="E20765">
            <v>257.44</v>
          </cell>
        </row>
        <row r="20766">
          <cell r="B20766" t="str">
            <v>M070913085</v>
          </cell>
          <cell r="C20766" t="str">
            <v>C45 RPVC FF JR CL. 12 DN 75</v>
          </cell>
          <cell r="D20766" t="str">
            <v>PC</v>
          </cell>
          <cell r="E20766">
            <v>283.89</v>
          </cell>
        </row>
        <row r="20767">
          <cell r="B20767" t="str">
            <v>M070913089</v>
          </cell>
          <cell r="C20767" t="str">
            <v>C45 RPVC FF JR CL. 12 DN 100</v>
          </cell>
          <cell r="D20767" t="str">
            <v>PC</v>
          </cell>
          <cell r="E20767">
            <v>465.95</v>
          </cell>
        </row>
        <row r="20768">
          <cell r="B20768" t="str">
            <v>M070913093</v>
          </cell>
          <cell r="C20768" t="str">
            <v>C45 RPVC FF JR CL. 12 DN 125</v>
          </cell>
          <cell r="D20768" t="str">
            <v>PC</v>
          </cell>
          <cell r="E20768">
            <v>590.63</v>
          </cell>
        </row>
        <row r="20769">
          <cell r="B20769" t="str">
            <v>M070913097</v>
          </cell>
          <cell r="C20769" t="str">
            <v>C45 RPVC FF JR CL. 12 DN 150</v>
          </cell>
          <cell r="D20769" t="str">
            <v>PC</v>
          </cell>
          <cell r="E20769">
            <v>636.44000000000005</v>
          </cell>
        </row>
        <row r="20770">
          <cell r="B20770" t="str">
            <v>M070913101</v>
          </cell>
          <cell r="C20770" t="str">
            <v>C45 RPVC FF JR CL. 12 DN 200</v>
          </cell>
          <cell r="D20770" t="str">
            <v>PC</v>
          </cell>
          <cell r="E20770">
            <v>716.56</v>
          </cell>
        </row>
        <row r="20771">
          <cell r="B20771" t="str">
            <v>M070913105</v>
          </cell>
          <cell r="C20771" t="str">
            <v>C45 RPVC FF JR CL. 12 DN 250</v>
          </cell>
          <cell r="D20771" t="str">
            <v>PC</v>
          </cell>
          <cell r="E20771">
            <v>807.63</v>
          </cell>
        </row>
        <row r="20772">
          <cell r="B20772" t="str">
            <v>M070913109</v>
          </cell>
          <cell r="C20772" t="str">
            <v>C45 RPVC FF JR CL. 12 DN 300</v>
          </cell>
          <cell r="D20772" t="str">
            <v>PC</v>
          </cell>
          <cell r="E20772">
            <v>1001.12</v>
          </cell>
        </row>
        <row r="20773">
          <cell r="B20773" t="str">
            <v>M070913113</v>
          </cell>
          <cell r="C20773" t="str">
            <v>C45 RPVC FF JR CL. 12 DN 350</v>
          </cell>
          <cell r="D20773" t="str">
            <v>PC</v>
          </cell>
          <cell r="E20773">
            <v>1188.1099999999999</v>
          </cell>
        </row>
        <row r="20774">
          <cell r="B20774" t="str">
            <v>M070913117</v>
          </cell>
          <cell r="C20774" t="str">
            <v>C45 RPVC FF JR CL. 12 DN 400</v>
          </cell>
          <cell r="D20774" t="str">
            <v>PC</v>
          </cell>
          <cell r="E20774">
            <v>1419.99</v>
          </cell>
        </row>
        <row r="20775">
          <cell r="B20775" t="str">
            <v>M070913121</v>
          </cell>
          <cell r="C20775" t="str">
            <v>C45 RPVC FF JR CL. 12 DN 45</v>
          </cell>
          <cell r="D20775" t="str">
            <v>PC</v>
          </cell>
          <cell r="E20775">
            <v>1819.93</v>
          </cell>
        </row>
        <row r="20776">
          <cell r="B20776" t="str">
            <v>M070913125</v>
          </cell>
          <cell r="C20776" t="str">
            <v>C45 RPVC FF JR CL. 12 DN 500</v>
          </cell>
          <cell r="D20776" t="str">
            <v>PC</v>
          </cell>
          <cell r="E20776">
            <v>2017.9</v>
          </cell>
        </row>
        <row r="20777">
          <cell r="B20777" t="str">
            <v>M070913129</v>
          </cell>
          <cell r="C20777" t="str">
            <v>C45 RPVC FF JR CL. 12 DN 600</v>
          </cell>
          <cell r="D20777" t="str">
            <v>PC</v>
          </cell>
          <cell r="E20777">
            <v>2333.87</v>
          </cell>
        </row>
        <row r="20778">
          <cell r="B20778" t="str">
            <v>M070913133</v>
          </cell>
          <cell r="C20778" t="str">
            <v>C45 RPVC FF JR CL. 12 DN 700</v>
          </cell>
          <cell r="D20778" t="str">
            <v>PC</v>
          </cell>
          <cell r="E20778">
            <v>2812.39</v>
          </cell>
        </row>
        <row r="20779">
          <cell r="B20779" t="str">
            <v>M070914000</v>
          </cell>
          <cell r="C20779" t="str">
            <v>CURVA 45 RPVC FF JR CL. 14 / CL. 16</v>
          </cell>
        </row>
        <row r="20780">
          <cell r="B20780" t="str">
            <v>M070914001</v>
          </cell>
          <cell r="C20780" t="str">
            <v>C45 RPVC FF JR CL. 14 DN 25</v>
          </cell>
          <cell r="D20780" t="str">
            <v>PC</v>
          </cell>
          <cell r="E20780">
            <v>202.11</v>
          </cell>
        </row>
        <row r="20781">
          <cell r="B20781" t="str">
            <v>M070914005</v>
          </cell>
          <cell r="C20781" t="str">
            <v>C45 RPVC FF JR CL. 14 DN 40</v>
          </cell>
          <cell r="D20781" t="str">
            <v>PC</v>
          </cell>
          <cell r="E20781">
            <v>222.19</v>
          </cell>
        </row>
        <row r="20782">
          <cell r="B20782" t="str">
            <v>M070914009</v>
          </cell>
          <cell r="C20782" t="str">
            <v>C45 RPVC FF JR CL. 14 DN 50</v>
          </cell>
          <cell r="D20782" t="str">
            <v>PC</v>
          </cell>
          <cell r="E20782">
            <v>231</v>
          </cell>
        </row>
        <row r="20783">
          <cell r="B20783" t="str">
            <v>M070914013</v>
          </cell>
          <cell r="C20783" t="str">
            <v>C45 RPVC FF JR CL. 14 DN 63</v>
          </cell>
          <cell r="D20783" t="str">
            <v>PC</v>
          </cell>
          <cell r="E20783">
            <v>257.44</v>
          </cell>
        </row>
        <row r="20784">
          <cell r="B20784" t="str">
            <v>M070914017</v>
          </cell>
          <cell r="C20784" t="str">
            <v>C45 RPVC FF JR CL. 14 DN 75</v>
          </cell>
          <cell r="D20784" t="str">
            <v>PC</v>
          </cell>
          <cell r="E20784">
            <v>283.89</v>
          </cell>
        </row>
        <row r="20785">
          <cell r="B20785" t="str">
            <v>M070914021</v>
          </cell>
          <cell r="C20785" t="str">
            <v>C45 RPVC FF JR CL. 14 DN 100</v>
          </cell>
          <cell r="D20785" t="str">
            <v>PC</v>
          </cell>
          <cell r="E20785">
            <v>465.95</v>
          </cell>
        </row>
        <row r="20786">
          <cell r="B20786" t="str">
            <v>M070914025</v>
          </cell>
          <cell r="C20786" t="str">
            <v>C45 RPVC FF JR CL. 14 DN 125</v>
          </cell>
          <cell r="D20786" t="str">
            <v>PC</v>
          </cell>
          <cell r="E20786">
            <v>590.63</v>
          </cell>
        </row>
        <row r="20787">
          <cell r="B20787" t="str">
            <v>M070914029</v>
          </cell>
          <cell r="C20787" t="str">
            <v>C45 RPVC FF JR CL. 14 DN 150</v>
          </cell>
          <cell r="D20787" t="str">
            <v>PC</v>
          </cell>
          <cell r="E20787">
            <v>636.44000000000005</v>
          </cell>
        </row>
        <row r="20788">
          <cell r="B20788" t="str">
            <v>M070914033</v>
          </cell>
          <cell r="C20788" t="str">
            <v>C45 RPVC FF JR CL. 14 DN 200</v>
          </cell>
          <cell r="D20788" t="str">
            <v>PC</v>
          </cell>
          <cell r="E20788">
            <v>716.56</v>
          </cell>
        </row>
        <row r="20789">
          <cell r="B20789" t="str">
            <v>M070914037</v>
          </cell>
          <cell r="C20789" t="str">
            <v>C45 RPVC FF JR CL. 14 DN 250</v>
          </cell>
          <cell r="D20789" t="str">
            <v>PC</v>
          </cell>
          <cell r="E20789">
            <v>807.63</v>
          </cell>
        </row>
        <row r="20790">
          <cell r="B20790" t="str">
            <v>M070914041</v>
          </cell>
          <cell r="C20790" t="str">
            <v>C45 RPVC FF JR CL. 14 DN 300</v>
          </cell>
          <cell r="D20790" t="str">
            <v>PC</v>
          </cell>
          <cell r="E20790">
            <v>1001.12</v>
          </cell>
        </row>
        <row r="20791">
          <cell r="B20791" t="str">
            <v>M070914045</v>
          </cell>
          <cell r="C20791" t="str">
            <v>C45 RPVC FF JR CL. 14 DN 350</v>
          </cell>
          <cell r="D20791" t="str">
            <v>PC</v>
          </cell>
          <cell r="E20791">
            <v>1188.1099999999999</v>
          </cell>
        </row>
        <row r="20792">
          <cell r="B20792" t="str">
            <v>M070914049</v>
          </cell>
          <cell r="C20792" t="str">
            <v>C45 RPVC FF JR CL. 14 DN 400</v>
          </cell>
          <cell r="D20792" t="str">
            <v>PC</v>
          </cell>
          <cell r="E20792">
            <v>1419.99</v>
          </cell>
        </row>
        <row r="20793">
          <cell r="B20793" t="str">
            <v>M070914053</v>
          </cell>
          <cell r="C20793" t="str">
            <v>C45 RPVC FF JR CL. 14 DN 450</v>
          </cell>
          <cell r="D20793" t="str">
            <v>PC</v>
          </cell>
          <cell r="E20793">
            <v>1819.93</v>
          </cell>
        </row>
        <row r="20794">
          <cell r="B20794" t="str">
            <v>M070914057</v>
          </cell>
          <cell r="C20794" t="str">
            <v>C45 RPVC FF JR CL. 14 DN 500</v>
          </cell>
          <cell r="D20794" t="str">
            <v>PC</v>
          </cell>
          <cell r="E20794">
            <v>2017.9</v>
          </cell>
        </row>
        <row r="20795">
          <cell r="B20795" t="str">
            <v>M070914061</v>
          </cell>
          <cell r="C20795" t="str">
            <v>C45 RPVC FF JR CL. 14 DN 600</v>
          </cell>
          <cell r="D20795" t="str">
            <v>PC</v>
          </cell>
          <cell r="E20795">
            <v>2333.87</v>
          </cell>
        </row>
        <row r="20796">
          <cell r="B20796" t="str">
            <v>M070914065</v>
          </cell>
          <cell r="C20796" t="str">
            <v>C45 RPVC FF JR CL. 14 DN 700</v>
          </cell>
          <cell r="D20796" t="str">
            <v>PC</v>
          </cell>
          <cell r="E20796">
            <v>2812.39</v>
          </cell>
        </row>
        <row r="20797">
          <cell r="B20797" t="str">
            <v>M070914069</v>
          </cell>
          <cell r="C20797" t="str">
            <v>C45 RPVC FF JR CL. 16 DN 25</v>
          </cell>
          <cell r="D20797" t="str">
            <v>PC</v>
          </cell>
          <cell r="E20797">
            <v>202.11</v>
          </cell>
        </row>
        <row r="20798">
          <cell r="B20798" t="str">
            <v>M070914073</v>
          </cell>
          <cell r="C20798" t="str">
            <v>C45 RPVC FF JR CL. 16 DN 40</v>
          </cell>
          <cell r="D20798" t="str">
            <v>PC</v>
          </cell>
          <cell r="E20798">
            <v>222.19</v>
          </cell>
        </row>
        <row r="20799">
          <cell r="B20799" t="str">
            <v>M070914077</v>
          </cell>
          <cell r="C20799" t="str">
            <v>C45 RPVC FF JR CL. 16 DN 50</v>
          </cell>
          <cell r="D20799" t="str">
            <v>PC</v>
          </cell>
          <cell r="E20799">
            <v>231</v>
          </cell>
        </row>
        <row r="20800">
          <cell r="B20800" t="str">
            <v>M070914081</v>
          </cell>
          <cell r="C20800" t="str">
            <v>C45 RPVC FF JR CL. 16 DN 63</v>
          </cell>
          <cell r="D20800" t="str">
            <v>PC</v>
          </cell>
          <cell r="E20800">
            <v>257.44</v>
          </cell>
        </row>
        <row r="20801">
          <cell r="B20801" t="str">
            <v>M070914085</v>
          </cell>
          <cell r="C20801" t="str">
            <v>C45 RPVC FF JR CL. 16 DN 75</v>
          </cell>
          <cell r="D20801" t="str">
            <v>PC</v>
          </cell>
          <cell r="E20801">
            <v>283.89</v>
          </cell>
        </row>
        <row r="20802">
          <cell r="B20802" t="str">
            <v>M070914089</v>
          </cell>
          <cell r="C20802" t="str">
            <v>C45 RPVC FF JR CL. 16 DN 100</v>
          </cell>
          <cell r="D20802" t="str">
            <v>PC</v>
          </cell>
          <cell r="E20802">
            <v>465.95</v>
          </cell>
        </row>
        <row r="20803">
          <cell r="B20803" t="str">
            <v>M070914093</v>
          </cell>
          <cell r="C20803" t="str">
            <v>C45 RPVC FF JR CL. 16 DN 125</v>
          </cell>
          <cell r="D20803" t="str">
            <v>PC</v>
          </cell>
          <cell r="E20803">
            <v>590.63</v>
          </cell>
        </row>
        <row r="20804">
          <cell r="B20804" t="str">
            <v>M070914097</v>
          </cell>
          <cell r="C20804" t="str">
            <v>C45 RPVC FF JR CL. 16 DN 150</v>
          </cell>
          <cell r="D20804" t="str">
            <v>PC</v>
          </cell>
          <cell r="E20804">
            <v>636.44000000000005</v>
          </cell>
        </row>
        <row r="20805">
          <cell r="B20805" t="str">
            <v>M070914101</v>
          </cell>
          <cell r="C20805" t="str">
            <v>C45 RPVC FF JR CL. 16 DN 200</v>
          </cell>
          <cell r="D20805" t="str">
            <v>PC</v>
          </cell>
          <cell r="E20805">
            <v>716.56</v>
          </cell>
        </row>
        <row r="20806">
          <cell r="B20806" t="str">
            <v>M070914105</v>
          </cell>
          <cell r="C20806" t="str">
            <v>C45 RPVC FF JR CL. 16 DN 250</v>
          </cell>
          <cell r="D20806" t="str">
            <v>PC</v>
          </cell>
          <cell r="E20806">
            <v>807.63</v>
          </cell>
        </row>
        <row r="20807">
          <cell r="B20807" t="str">
            <v>M070914109</v>
          </cell>
          <cell r="C20807" t="str">
            <v>C45 RPVC FF JR CL. 16 DN 300</v>
          </cell>
          <cell r="D20807" t="str">
            <v>PC</v>
          </cell>
          <cell r="E20807">
            <v>1001.12</v>
          </cell>
        </row>
        <row r="20808">
          <cell r="B20808" t="str">
            <v>M070914113</v>
          </cell>
          <cell r="C20808" t="str">
            <v>C45 RPVC FF JR CL. 16 DN 350</v>
          </cell>
          <cell r="D20808" t="str">
            <v>PC</v>
          </cell>
          <cell r="E20808">
            <v>1188.1099999999999</v>
          </cell>
        </row>
        <row r="20809">
          <cell r="B20809" t="str">
            <v>M070914117</v>
          </cell>
          <cell r="C20809" t="str">
            <v>C45 RPVC FF JR CL. 16 DN 400</v>
          </cell>
          <cell r="D20809" t="str">
            <v>PC</v>
          </cell>
          <cell r="E20809">
            <v>1419.99</v>
          </cell>
        </row>
        <row r="20810">
          <cell r="B20810" t="str">
            <v>M070914121</v>
          </cell>
          <cell r="C20810" t="str">
            <v>C45 RPVC FF JR CL. 16 DN 450</v>
          </cell>
          <cell r="D20810" t="str">
            <v>PC</v>
          </cell>
          <cell r="E20810">
            <v>1819.93</v>
          </cell>
        </row>
        <row r="20811">
          <cell r="B20811" t="str">
            <v>M070914125</v>
          </cell>
          <cell r="C20811" t="str">
            <v>C45 RPVC FF JR CL. 16 DN 500</v>
          </cell>
          <cell r="D20811" t="str">
            <v>PC</v>
          </cell>
          <cell r="E20811">
            <v>2017.9</v>
          </cell>
        </row>
        <row r="20812">
          <cell r="B20812" t="str">
            <v>M070914129</v>
          </cell>
          <cell r="C20812" t="str">
            <v>C45 RPVC FF JR CL. 16 DN 600</v>
          </cell>
          <cell r="D20812" t="str">
            <v>PC</v>
          </cell>
          <cell r="E20812">
            <v>2333.87</v>
          </cell>
        </row>
        <row r="20813">
          <cell r="B20813" t="str">
            <v>M070914133</v>
          </cell>
          <cell r="C20813" t="str">
            <v>C45 RPVC FF JR CL. 16 DN 700</v>
          </cell>
          <cell r="D20813" t="str">
            <v>PC</v>
          </cell>
          <cell r="E20813">
            <v>2812.39</v>
          </cell>
        </row>
        <row r="20814">
          <cell r="B20814" t="str">
            <v>M070916000</v>
          </cell>
          <cell r="C20814" t="str">
            <v>CURVA 22?30' RPVC FF JR CL. 6 / CL. 8</v>
          </cell>
        </row>
        <row r="20815">
          <cell r="B20815" t="str">
            <v>M070916001</v>
          </cell>
          <cell r="C20815" t="str">
            <v>C22° 30' RPVC FF JR CL. 6 DN 25</v>
          </cell>
          <cell r="D20815" t="str">
            <v>PC</v>
          </cell>
          <cell r="E20815">
            <v>179.58</v>
          </cell>
        </row>
        <row r="20816">
          <cell r="B20816" t="str">
            <v>M070916005</v>
          </cell>
          <cell r="C20816" t="str">
            <v>C22° 30' RPVC FF JR CL. 6 DN 40</v>
          </cell>
          <cell r="D20816" t="str">
            <v>PC</v>
          </cell>
          <cell r="E20816">
            <v>199.52</v>
          </cell>
        </row>
        <row r="20817">
          <cell r="B20817" t="str">
            <v>M070916009</v>
          </cell>
          <cell r="C20817" t="str">
            <v>C22° 30' RPVC FF JR CL. 6 DN 50</v>
          </cell>
          <cell r="D20817" t="str">
            <v>PC</v>
          </cell>
          <cell r="E20817">
            <v>205.72</v>
          </cell>
        </row>
        <row r="20818">
          <cell r="B20818" t="str">
            <v>M070916013</v>
          </cell>
          <cell r="C20818" t="str">
            <v>C22° 30' RPVC FF JR CL. 6 DN 63</v>
          </cell>
          <cell r="D20818" t="str">
            <v>PC</v>
          </cell>
          <cell r="E20818">
            <v>228.68</v>
          </cell>
        </row>
        <row r="20819">
          <cell r="B20819" t="str">
            <v>M070916017</v>
          </cell>
          <cell r="C20819" t="str">
            <v>C22° 30' RPVC FF JR CL. 6 DN 75</v>
          </cell>
          <cell r="D20819" t="str">
            <v>PC</v>
          </cell>
          <cell r="E20819">
            <v>251.62</v>
          </cell>
        </row>
        <row r="20820">
          <cell r="B20820" t="str">
            <v>M070916021</v>
          </cell>
          <cell r="C20820" t="str">
            <v>C22° 30' RPVC FF JR CL. 6 DN 100</v>
          </cell>
          <cell r="D20820" t="str">
            <v>PC</v>
          </cell>
          <cell r="E20820">
            <v>418.46</v>
          </cell>
        </row>
        <row r="20821">
          <cell r="B20821" t="str">
            <v>M070916025</v>
          </cell>
          <cell r="C20821" t="str">
            <v>C22° 30' RPVC FF JR CL. 6 DN 125</v>
          </cell>
          <cell r="D20821" t="str">
            <v>PC</v>
          </cell>
          <cell r="E20821">
            <v>526.89</v>
          </cell>
        </row>
        <row r="20822">
          <cell r="B20822" t="str">
            <v>M070916029</v>
          </cell>
          <cell r="C20822" t="str">
            <v>C22° 30' RPVC FF JR CL. 6 DN 150</v>
          </cell>
          <cell r="D20822" t="str">
            <v>PC</v>
          </cell>
          <cell r="E20822">
            <v>598.58000000000004</v>
          </cell>
        </row>
        <row r="20823">
          <cell r="B20823" t="str">
            <v>M070916033</v>
          </cell>
          <cell r="C20823" t="str">
            <v>C22° 30' RPVC FF JR CL. 6 DN 200</v>
          </cell>
          <cell r="D20823" t="str">
            <v>PC</v>
          </cell>
          <cell r="E20823">
            <v>607.67999999999995</v>
          </cell>
        </row>
        <row r="20824">
          <cell r="B20824" t="str">
            <v>M070916037</v>
          </cell>
          <cell r="C20824" t="str">
            <v>C22° 30' RPVC FF JR CL. 6 DN 250</v>
          </cell>
          <cell r="D20824" t="str">
            <v>PC</v>
          </cell>
          <cell r="E20824">
            <v>720.68</v>
          </cell>
        </row>
        <row r="20825">
          <cell r="B20825" t="str">
            <v>M070916041</v>
          </cell>
          <cell r="C20825" t="str">
            <v>C22° 30' RPVC FF JR CL. 6 DN 300</v>
          </cell>
          <cell r="D20825" t="str">
            <v>PC</v>
          </cell>
          <cell r="E20825">
            <v>875.01</v>
          </cell>
        </row>
        <row r="20826">
          <cell r="B20826" t="str">
            <v>M070916045</v>
          </cell>
          <cell r="C20826" t="str">
            <v>C22° 30' RPVC FF JR CL. 6 DN 350</v>
          </cell>
          <cell r="D20826" t="str">
            <v>PC</v>
          </cell>
          <cell r="E20826">
            <v>1000.15</v>
          </cell>
        </row>
        <row r="20827">
          <cell r="B20827" t="str">
            <v>M070916049</v>
          </cell>
          <cell r="C20827" t="str">
            <v>C22° 30' RPVC FF JR CL. 6 DN 400</v>
          </cell>
          <cell r="D20827" t="str">
            <v>PC</v>
          </cell>
          <cell r="E20827">
            <v>1190.23</v>
          </cell>
        </row>
        <row r="20828">
          <cell r="B20828" t="str">
            <v>M070916053</v>
          </cell>
          <cell r="C20828" t="str">
            <v>C22° 30' RPVC FF JR CL. 6 DN 450</v>
          </cell>
          <cell r="D20828" t="str">
            <v>PC</v>
          </cell>
          <cell r="E20828">
            <v>1502.02</v>
          </cell>
        </row>
        <row r="20829">
          <cell r="B20829" t="str">
            <v>M070916057</v>
          </cell>
          <cell r="C20829" t="str">
            <v>C22° 30' RPVC FF JR CL. 6 DN 500</v>
          </cell>
          <cell r="D20829" t="str">
            <v>PC</v>
          </cell>
          <cell r="E20829">
            <v>1615.34</v>
          </cell>
        </row>
        <row r="20830">
          <cell r="B20830" t="str">
            <v>M070916061</v>
          </cell>
          <cell r="C20830" t="str">
            <v>C22° 30' RPVC FF JR CL. 6 DN 600</v>
          </cell>
          <cell r="D20830" t="str">
            <v>PC</v>
          </cell>
          <cell r="E20830">
            <v>1863.82</v>
          </cell>
        </row>
        <row r="20831">
          <cell r="B20831" t="str">
            <v>M070916065</v>
          </cell>
          <cell r="C20831" t="str">
            <v>C22° 30' RPVC FF JR CL. 6 DN 700</v>
          </cell>
          <cell r="D20831" t="str">
            <v>PC</v>
          </cell>
          <cell r="E20831">
            <v>2422.48</v>
          </cell>
        </row>
        <row r="20832">
          <cell r="B20832" t="str">
            <v>M070916069</v>
          </cell>
          <cell r="C20832" t="str">
            <v>C22° 30' RPVC FF JR CL. 8 DN 25</v>
          </cell>
          <cell r="D20832" t="str">
            <v>PC</v>
          </cell>
          <cell r="E20832">
            <v>179.58</v>
          </cell>
        </row>
        <row r="20833">
          <cell r="B20833" t="str">
            <v>M070916073</v>
          </cell>
          <cell r="C20833" t="str">
            <v>C22° 30' RPVC FF JR CL. 8 DN 40</v>
          </cell>
          <cell r="D20833" t="str">
            <v>PC</v>
          </cell>
          <cell r="E20833">
            <v>199.52</v>
          </cell>
        </row>
        <row r="20834">
          <cell r="B20834" t="str">
            <v>M070916077</v>
          </cell>
          <cell r="C20834" t="str">
            <v>C22° 30' RPVC FF JR CL. 8 DN 50</v>
          </cell>
          <cell r="D20834" t="str">
            <v>PC</v>
          </cell>
          <cell r="E20834">
            <v>205.72</v>
          </cell>
        </row>
        <row r="20835">
          <cell r="B20835" t="str">
            <v>M070916081</v>
          </cell>
          <cell r="C20835" t="str">
            <v>C22° 30' RPVC FF JR CL. 8 DN 63</v>
          </cell>
          <cell r="D20835" t="str">
            <v>PC</v>
          </cell>
          <cell r="E20835">
            <v>228.68</v>
          </cell>
        </row>
        <row r="20836">
          <cell r="B20836" t="str">
            <v>M070916085</v>
          </cell>
          <cell r="C20836" t="str">
            <v>C22° 30' RPVC FF JR CL. 8 DN 75</v>
          </cell>
          <cell r="D20836" t="str">
            <v>PC</v>
          </cell>
          <cell r="E20836">
            <v>251.62</v>
          </cell>
        </row>
        <row r="20837">
          <cell r="B20837" t="str">
            <v>M070916089</v>
          </cell>
          <cell r="C20837" t="str">
            <v>C22° 30' RPVC FF JR CL. 8 DN 100</v>
          </cell>
          <cell r="D20837" t="str">
            <v>PC</v>
          </cell>
          <cell r="E20837">
            <v>418.46</v>
          </cell>
        </row>
        <row r="20838">
          <cell r="B20838" t="str">
            <v>M070916093</v>
          </cell>
          <cell r="C20838" t="str">
            <v>C22° 30' RPVC FF JR CL. 8 DN 125</v>
          </cell>
          <cell r="D20838" t="str">
            <v>PC</v>
          </cell>
          <cell r="E20838">
            <v>526.89</v>
          </cell>
        </row>
        <row r="20839">
          <cell r="B20839" t="str">
            <v>M070916097</v>
          </cell>
          <cell r="C20839" t="str">
            <v>C22° 30' RPVC FF JR CL. 8 DN 150</v>
          </cell>
          <cell r="D20839" t="str">
            <v>PC</v>
          </cell>
          <cell r="E20839">
            <v>598.58000000000004</v>
          </cell>
        </row>
        <row r="20840">
          <cell r="B20840" t="str">
            <v>M070916101</v>
          </cell>
          <cell r="C20840" t="str">
            <v>C22° 30' RPVC FF JR CL. 8 DN 200</v>
          </cell>
          <cell r="D20840" t="str">
            <v>PC</v>
          </cell>
          <cell r="E20840">
            <v>607.67999999999995</v>
          </cell>
        </row>
        <row r="20841">
          <cell r="B20841" t="str">
            <v>M070916105</v>
          </cell>
          <cell r="C20841" t="str">
            <v>C22° 30' RPVC FF JR CL. 8 DN 250</v>
          </cell>
          <cell r="D20841" t="str">
            <v>PC</v>
          </cell>
          <cell r="E20841">
            <v>720.68</v>
          </cell>
        </row>
        <row r="20842">
          <cell r="B20842" t="str">
            <v>M070916109</v>
          </cell>
          <cell r="C20842" t="str">
            <v>C22° 30' RPVC FF JR CL. 8 DN 300</v>
          </cell>
          <cell r="D20842" t="str">
            <v>PC</v>
          </cell>
          <cell r="E20842">
            <v>875.01</v>
          </cell>
        </row>
        <row r="20843">
          <cell r="B20843" t="str">
            <v>M070916113</v>
          </cell>
          <cell r="C20843" t="str">
            <v>C22° 30' RPVC FF JR CL. 8 DN 350</v>
          </cell>
          <cell r="D20843" t="str">
            <v>PC</v>
          </cell>
          <cell r="E20843">
            <v>1000.15</v>
          </cell>
        </row>
        <row r="20844">
          <cell r="B20844" t="str">
            <v>M070916117</v>
          </cell>
          <cell r="C20844" t="str">
            <v>C22° 30' RPVC FF JR CL. 8 DN 400</v>
          </cell>
          <cell r="D20844" t="str">
            <v>PC</v>
          </cell>
          <cell r="E20844">
            <v>1190.23</v>
          </cell>
        </row>
        <row r="20845">
          <cell r="B20845" t="str">
            <v>M070916121</v>
          </cell>
          <cell r="C20845" t="str">
            <v>C22° 30' RPVC FF JR CL. 8 DN 450</v>
          </cell>
          <cell r="D20845" t="str">
            <v>PC</v>
          </cell>
          <cell r="E20845">
            <v>1502.02</v>
          </cell>
        </row>
        <row r="20846">
          <cell r="B20846" t="str">
            <v>M070916125</v>
          </cell>
          <cell r="C20846" t="str">
            <v>C22° 30' RPVC FF JR CL. 8 DN 500</v>
          </cell>
          <cell r="D20846" t="str">
            <v>PC</v>
          </cell>
          <cell r="E20846">
            <v>1615.34</v>
          </cell>
        </row>
        <row r="20847">
          <cell r="B20847" t="str">
            <v>M070916129</v>
          </cell>
          <cell r="C20847" t="str">
            <v>C22° 30' RPVC FF JR CL. 8 DN 600</v>
          </cell>
          <cell r="D20847" t="str">
            <v>PC</v>
          </cell>
          <cell r="E20847">
            <v>1863.82</v>
          </cell>
        </row>
        <row r="20848">
          <cell r="B20848" t="str">
            <v>M070916133</v>
          </cell>
          <cell r="C20848" t="str">
            <v>C22° 30' RPVC FF JR CL. 8 DN 700</v>
          </cell>
          <cell r="D20848" t="str">
            <v>PC</v>
          </cell>
          <cell r="E20848">
            <v>2422.48</v>
          </cell>
        </row>
        <row r="20849">
          <cell r="B20849" t="str">
            <v>M070917000</v>
          </cell>
          <cell r="C20849" t="str">
            <v>CURVA 22?30' RPVC FF JR CL. 10 / CL. 12</v>
          </cell>
        </row>
        <row r="20850">
          <cell r="B20850" t="str">
            <v>M070917001</v>
          </cell>
          <cell r="C20850" t="str">
            <v>C22° 30' RPVC FF JR CL. 10 DN 25</v>
          </cell>
          <cell r="D20850" t="str">
            <v>PC</v>
          </cell>
          <cell r="E20850">
            <v>179.58</v>
          </cell>
        </row>
        <row r="20851">
          <cell r="B20851" t="str">
            <v>M070917005</v>
          </cell>
          <cell r="C20851" t="str">
            <v>C22° 30' RPVC FF JR CL. 10 DN 40</v>
          </cell>
          <cell r="D20851" t="str">
            <v>PC</v>
          </cell>
          <cell r="E20851">
            <v>199.52</v>
          </cell>
        </row>
        <row r="20852">
          <cell r="B20852" t="str">
            <v>M070917009</v>
          </cell>
          <cell r="C20852" t="str">
            <v>C22° 30' RPVC FF JR CL. 10 DN 50</v>
          </cell>
          <cell r="D20852" t="str">
            <v>PC</v>
          </cell>
          <cell r="E20852">
            <v>205.72</v>
          </cell>
        </row>
        <row r="20853">
          <cell r="B20853" t="str">
            <v>M070917013</v>
          </cell>
          <cell r="C20853" t="str">
            <v>C22° 30' RPVC FF JR CL. 10 DN 63</v>
          </cell>
          <cell r="D20853" t="str">
            <v>PC</v>
          </cell>
          <cell r="E20853">
            <v>228.68</v>
          </cell>
        </row>
        <row r="20854">
          <cell r="B20854" t="str">
            <v>M070917017</v>
          </cell>
          <cell r="C20854" t="str">
            <v>C22° 30' RPVC FF JR CL. 10 DN 75</v>
          </cell>
          <cell r="D20854" t="str">
            <v>PC</v>
          </cell>
          <cell r="E20854">
            <v>251.62</v>
          </cell>
        </row>
        <row r="20855">
          <cell r="B20855" t="str">
            <v>M070917021</v>
          </cell>
          <cell r="C20855" t="str">
            <v>C22° 30' RPVC FF JR CL. 10 DN 100</v>
          </cell>
          <cell r="D20855" t="str">
            <v>PC</v>
          </cell>
          <cell r="E20855">
            <v>418.46</v>
          </cell>
        </row>
        <row r="20856">
          <cell r="B20856" t="str">
            <v>M070917025</v>
          </cell>
          <cell r="C20856" t="str">
            <v>C22° 30' RPVC FF JR CL. 10 DN 125</v>
          </cell>
          <cell r="D20856" t="str">
            <v>PC</v>
          </cell>
          <cell r="E20856">
            <v>526.89</v>
          </cell>
        </row>
        <row r="20857">
          <cell r="B20857" t="str">
            <v>M070917029</v>
          </cell>
          <cell r="C20857" t="str">
            <v>C22° 30' RPVC FF JR CL. 10 DN 150</v>
          </cell>
          <cell r="D20857" t="str">
            <v>PC</v>
          </cell>
          <cell r="E20857">
            <v>598.58000000000004</v>
          </cell>
        </row>
        <row r="20858">
          <cell r="B20858" t="str">
            <v>M070917033</v>
          </cell>
          <cell r="C20858" t="str">
            <v>C22° 30' RPVC FF JR CL. 10 DN 200</v>
          </cell>
          <cell r="D20858" t="str">
            <v>PC</v>
          </cell>
          <cell r="E20858">
            <v>607.67999999999995</v>
          </cell>
        </row>
        <row r="20859">
          <cell r="B20859" t="str">
            <v>M070917037</v>
          </cell>
          <cell r="C20859" t="str">
            <v>C22° 30' RPVC FF JR CL. 10 DN 250</v>
          </cell>
          <cell r="D20859" t="str">
            <v>PC</v>
          </cell>
          <cell r="E20859">
            <v>720.68</v>
          </cell>
        </row>
        <row r="20860">
          <cell r="B20860" t="str">
            <v>M070917041</v>
          </cell>
          <cell r="C20860" t="str">
            <v>C22° 30' RPVC FF JR CL. 10 DN 300</v>
          </cell>
          <cell r="D20860" t="str">
            <v>PC</v>
          </cell>
          <cell r="E20860">
            <v>875.01</v>
          </cell>
        </row>
        <row r="20861">
          <cell r="B20861" t="str">
            <v>M070917045</v>
          </cell>
          <cell r="C20861" t="str">
            <v>C22° 30' RPVC FF JR CL. 10 DN 350</v>
          </cell>
          <cell r="D20861" t="str">
            <v>PC</v>
          </cell>
          <cell r="E20861">
            <v>1000.15</v>
          </cell>
        </row>
        <row r="20862">
          <cell r="B20862" t="str">
            <v>M070917049</v>
          </cell>
          <cell r="C20862" t="str">
            <v>C22° 30' RPVC FF JR CL. 10 DN 400</v>
          </cell>
          <cell r="D20862" t="str">
            <v>PC</v>
          </cell>
          <cell r="E20862">
            <v>1190.23</v>
          </cell>
        </row>
        <row r="20863">
          <cell r="B20863" t="str">
            <v>M070917053</v>
          </cell>
          <cell r="C20863" t="str">
            <v>C22° 30' RPVC FF JR CL. 10 DN 450</v>
          </cell>
          <cell r="D20863" t="str">
            <v>PC</v>
          </cell>
          <cell r="E20863">
            <v>1502.02</v>
          </cell>
        </row>
        <row r="20864">
          <cell r="B20864" t="str">
            <v>M070917057</v>
          </cell>
          <cell r="C20864" t="str">
            <v>C22° 30' RPVC FF JR CL. 10 DN 500</v>
          </cell>
          <cell r="D20864" t="str">
            <v>PC</v>
          </cell>
          <cell r="E20864">
            <v>1615.34</v>
          </cell>
        </row>
        <row r="20865">
          <cell r="B20865" t="str">
            <v>M070917061</v>
          </cell>
          <cell r="C20865" t="str">
            <v>C22° 30' RPVC FF JR CL. 10 DN 600</v>
          </cell>
          <cell r="D20865" t="str">
            <v>PC</v>
          </cell>
          <cell r="E20865">
            <v>1863.82</v>
          </cell>
        </row>
        <row r="20866">
          <cell r="B20866" t="str">
            <v>M070917065</v>
          </cell>
          <cell r="C20866" t="str">
            <v>C22° 30' RPVC FF JR CL. 10 DN 700</v>
          </cell>
          <cell r="D20866" t="str">
            <v>PC</v>
          </cell>
          <cell r="E20866">
            <v>2422.48</v>
          </cell>
        </row>
        <row r="20867">
          <cell r="B20867" t="str">
            <v>M070917069</v>
          </cell>
          <cell r="C20867" t="str">
            <v>C22° 30' RPVC FF JR CL. 12 DN 25</v>
          </cell>
          <cell r="D20867" t="str">
            <v>PC</v>
          </cell>
          <cell r="E20867">
            <v>192.03</v>
          </cell>
        </row>
        <row r="20868">
          <cell r="B20868" t="str">
            <v>M070917073</v>
          </cell>
          <cell r="C20868" t="str">
            <v>C22° 30' RPVC FF JR CL. 12 DN 40</v>
          </cell>
          <cell r="D20868" t="str">
            <v>PC</v>
          </cell>
          <cell r="E20868">
            <v>211.09</v>
          </cell>
        </row>
        <row r="20869">
          <cell r="B20869" t="str">
            <v>M070917077</v>
          </cell>
          <cell r="C20869" t="str">
            <v>C22° 30' RPVC FF JR CL. 12 DN 50</v>
          </cell>
          <cell r="D20869" t="str">
            <v>PC</v>
          </cell>
          <cell r="E20869">
            <v>219.43</v>
          </cell>
        </row>
        <row r="20870">
          <cell r="B20870" t="str">
            <v>M070917081</v>
          </cell>
          <cell r="C20870" t="str">
            <v>C22° 30' RPVC FF JR CL. 12 DN 63</v>
          </cell>
          <cell r="D20870" t="str">
            <v>PC</v>
          </cell>
          <cell r="E20870">
            <v>228.68</v>
          </cell>
        </row>
        <row r="20871">
          <cell r="B20871" t="str">
            <v>M070917085</v>
          </cell>
          <cell r="C20871" t="str">
            <v>C22° 30' RPVC FF JR CL. 12 DN 75</v>
          </cell>
          <cell r="D20871" t="str">
            <v>PC</v>
          </cell>
          <cell r="E20871">
            <v>269.68</v>
          </cell>
        </row>
        <row r="20872">
          <cell r="B20872" t="str">
            <v>M070917089</v>
          </cell>
          <cell r="C20872" t="str">
            <v>C22° 30' RPVC FF JR CL. 12 DN 100</v>
          </cell>
          <cell r="D20872" t="str">
            <v>PC</v>
          </cell>
          <cell r="E20872">
            <v>442.65</v>
          </cell>
        </row>
        <row r="20873">
          <cell r="B20873" t="str">
            <v>M070917093</v>
          </cell>
          <cell r="C20873" t="str">
            <v>C22° 30' RPVC FF JR CL. 12 DN 125</v>
          </cell>
          <cell r="D20873" t="str">
            <v>PC</v>
          </cell>
          <cell r="E20873">
            <v>561.09</v>
          </cell>
        </row>
        <row r="20874">
          <cell r="B20874" t="str">
            <v>M070917097</v>
          </cell>
          <cell r="C20874" t="str">
            <v>C22° 30' RPVC FF JR CL. 12 DN 150</v>
          </cell>
          <cell r="D20874" t="str">
            <v>PC</v>
          </cell>
          <cell r="E20874">
            <v>604.64</v>
          </cell>
        </row>
        <row r="20875">
          <cell r="B20875" t="str">
            <v>M070917101</v>
          </cell>
          <cell r="C20875" t="str">
            <v>C22° 30' RPVC FF JR CL. 12 DN 200</v>
          </cell>
          <cell r="D20875" t="str">
            <v>PC</v>
          </cell>
          <cell r="E20875">
            <v>680.74</v>
          </cell>
        </row>
        <row r="20876">
          <cell r="B20876" t="str">
            <v>M070917105</v>
          </cell>
          <cell r="C20876" t="str">
            <v>C22° 30' RPVC FF JR CL. 12 DN 250</v>
          </cell>
          <cell r="D20876" t="str">
            <v>PC</v>
          </cell>
          <cell r="E20876">
            <v>767.27</v>
          </cell>
        </row>
        <row r="20877">
          <cell r="B20877" t="str">
            <v>M070917109</v>
          </cell>
          <cell r="C20877" t="str">
            <v>C22° 30' RPVC FF JR CL. 12 DN 300</v>
          </cell>
          <cell r="D20877" t="str">
            <v>PC</v>
          </cell>
          <cell r="E20877">
            <v>951.08</v>
          </cell>
        </row>
        <row r="20878">
          <cell r="B20878" t="str">
            <v>M070917113</v>
          </cell>
          <cell r="C20878" t="str">
            <v>C22° 30' RPVC FF JR CL. 12 DN 350</v>
          </cell>
          <cell r="D20878" t="str">
            <v>PC</v>
          </cell>
          <cell r="E20878">
            <v>1128.72</v>
          </cell>
        </row>
        <row r="20879">
          <cell r="B20879" t="str">
            <v>M070917117</v>
          </cell>
          <cell r="C20879" t="str">
            <v>C22° 30' RPVC FF JR CL. 12 DN 400</v>
          </cell>
          <cell r="D20879" t="str">
            <v>PC</v>
          </cell>
          <cell r="E20879">
            <v>1348.99</v>
          </cell>
        </row>
        <row r="20880">
          <cell r="B20880" t="str">
            <v>M070917121</v>
          </cell>
          <cell r="C20880" t="str">
            <v>C22° 30' RPVC FF JR CL. 12 DN 450</v>
          </cell>
          <cell r="D20880" t="str">
            <v>PC</v>
          </cell>
          <cell r="E20880">
            <v>1728.94</v>
          </cell>
        </row>
        <row r="20881">
          <cell r="B20881" t="str">
            <v>M070917125</v>
          </cell>
          <cell r="C20881" t="str">
            <v>C22° 30' RPVC FF JR CL. 12 DN 500</v>
          </cell>
          <cell r="D20881" t="str">
            <v>PC</v>
          </cell>
          <cell r="E20881">
            <v>1917.03</v>
          </cell>
        </row>
        <row r="20882">
          <cell r="B20882" t="str">
            <v>M070917129</v>
          </cell>
          <cell r="C20882" t="str">
            <v>C22° 30' RPVC FF JR CL. 12 DN 600</v>
          </cell>
          <cell r="D20882" t="str">
            <v>PC</v>
          </cell>
          <cell r="E20882">
            <v>2217.1799999999998</v>
          </cell>
        </row>
        <row r="20883">
          <cell r="B20883" t="str">
            <v>M070917133</v>
          </cell>
          <cell r="C20883" t="str">
            <v>C22° 30' RPVC FF JR CL. 12 DN 700</v>
          </cell>
          <cell r="D20883" t="str">
            <v>PC</v>
          </cell>
          <cell r="E20883">
            <v>2671.76</v>
          </cell>
        </row>
        <row r="20884">
          <cell r="B20884" t="str">
            <v>M070918000</v>
          </cell>
          <cell r="C20884" t="str">
            <v>CURVA 22?30' RPVC FF JR CL. 14 / CL. 16</v>
          </cell>
        </row>
        <row r="20885">
          <cell r="B20885" t="str">
            <v>M070918001</v>
          </cell>
          <cell r="C20885" t="str">
            <v>C22° 30' RPVC FF JR CL. 14 DN 25</v>
          </cell>
          <cell r="D20885" t="str">
            <v>PC</v>
          </cell>
          <cell r="E20885">
            <v>192.03</v>
          </cell>
        </row>
        <row r="20886">
          <cell r="B20886" t="str">
            <v>M070918005</v>
          </cell>
          <cell r="C20886" t="str">
            <v>C22° 30' RPVC FF JR CL. 14 DN 40</v>
          </cell>
          <cell r="D20886" t="str">
            <v>PC</v>
          </cell>
          <cell r="E20886">
            <v>211.09</v>
          </cell>
        </row>
        <row r="20887">
          <cell r="B20887" t="str">
            <v>M070918009</v>
          </cell>
          <cell r="C20887" t="str">
            <v>C22° 30' RPVC FF JR CL. 14 DN 50</v>
          </cell>
          <cell r="D20887" t="str">
            <v>PC</v>
          </cell>
          <cell r="E20887">
            <v>219.43</v>
          </cell>
        </row>
        <row r="20888">
          <cell r="B20888" t="str">
            <v>M070918013</v>
          </cell>
          <cell r="C20888" t="str">
            <v>C22° 30' RPVC FF JR CL. 14 DN 63</v>
          </cell>
          <cell r="D20888" t="str">
            <v>PC</v>
          </cell>
          <cell r="E20888">
            <v>228.68</v>
          </cell>
        </row>
        <row r="20889">
          <cell r="B20889" t="str">
            <v>M070918017</v>
          </cell>
          <cell r="C20889" t="str">
            <v>C22° 30' RPVC FF JR CL. 14 DN 75</v>
          </cell>
          <cell r="D20889" t="str">
            <v>PC</v>
          </cell>
          <cell r="E20889">
            <v>269.68</v>
          </cell>
        </row>
        <row r="20890">
          <cell r="B20890" t="str">
            <v>M070918021</v>
          </cell>
          <cell r="C20890" t="str">
            <v>C22° 30' RPVC FF JR CL. 14 DN 100</v>
          </cell>
          <cell r="D20890" t="str">
            <v>PC</v>
          </cell>
          <cell r="E20890">
            <v>442.65</v>
          </cell>
        </row>
        <row r="20891">
          <cell r="B20891" t="str">
            <v>M070918025</v>
          </cell>
          <cell r="C20891" t="str">
            <v>C22° 30' RPVC FF JR CL. 14 DN 125</v>
          </cell>
          <cell r="D20891" t="str">
            <v>PC</v>
          </cell>
          <cell r="E20891">
            <v>561.09</v>
          </cell>
        </row>
        <row r="20892">
          <cell r="B20892" t="str">
            <v>M070918029</v>
          </cell>
          <cell r="C20892" t="str">
            <v>C22° 30' RPVC FF JR CL. 14 DN 150</v>
          </cell>
          <cell r="D20892" t="str">
            <v>PC</v>
          </cell>
          <cell r="E20892">
            <v>604.64</v>
          </cell>
        </row>
        <row r="20893">
          <cell r="B20893" t="str">
            <v>M070918033</v>
          </cell>
          <cell r="C20893" t="str">
            <v>C22° 30' RPVC FF JR CL. 14 DN 200</v>
          </cell>
          <cell r="D20893" t="str">
            <v>PC</v>
          </cell>
          <cell r="E20893">
            <v>680.74</v>
          </cell>
        </row>
        <row r="20894">
          <cell r="B20894" t="str">
            <v>M070918037</v>
          </cell>
          <cell r="C20894" t="str">
            <v>C22° 30' RPVC FF JR CL. 14 DN 250</v>
          </cell>
          <cell r="D20894" t="str">
            <v>PC</v>
          </cell>
          <cell r="E20894">
            <v>767.27</v>
          </cell>
        </row>
        <row r="20895">
          <cell r="B20895" t="str">
            <v>M070918041</v>
          </cell>
          <cell r="C20895" t="str">
            <v>C22° 30' RPVC FF JR CL. 14 DN 300</v>
          </cell>
          <cell r="D20895" t="str">
            <v>PC</v>
          </cell>
          <cell r="E20895">
            <v>951.08</v>
          </cell>
        </row>
        <row r="20896">
          <cell r="B20896" t="str">
            <v>M070918045</v>
          </cell>
          <cell r="C20896" t="str">
            <v>C22° 30' RPVC FF JR CL. 14 DN 350</v>
          </cell>
          <cell r="D20896" t="str">
            <v>PC</v>
          </cell>
          <cell r="E20896">
            <v>1128.72</v>
          </cell>
        </row>
        <row r="20897">
          <cell r="B20897" t="str">
            <v>M070918049</v>
          </cell>
          <cell r="C20897" t="str">
            <v>C22° 30' RPVC FF JR CL. 14 DN 400</v>
          </cell>
          <cell r="D20897" t="str">
            <v>PC</v>
          </cell>
          <cell r="E20897">
            <v>1348.99</v>
          </cell>
        </row>
        <row r="20898">
          <cell r="B20898" t="str">
            <v>M070918053</v>
          </cell>
          <cell r="C20898" t="str">
            <v>C22° 30' RPVC FF JR CL. 14 DN 45</v>
          </cell>
          <cell r="D20898" t="str">
            <v>PC</v>
          </cell>
          <cell r="E20898">
            <v>1728.94</v>
          </cell>
        </row>
        <row r="20899">
          <cell r="B20899" t="str">
            <v>M070918057</v>
          </cell>
          <cell r="C20899" t="str">
            <v>C22° 30' RPVC FF JR CL. 14 DN 500</v>
          </cell>
          <cell r="D20899" t="str">
            <v>PC</v>
          </cell>
          <cell r="E20899">
            <v>1917.03</v>
          </cell>
        </row>
        <row r="20900">
          <cell r="B20900" t="str">
            <v>M070918061</v>
          </cell>
          <cell r="C20900" t="str">
            <v>C22° 30' RPVC FF JR CL. 14 DN 600</v>
          </cell>
          <cell r="D20900" t="str">
            <v>PC</v>
          </cell>
          <cell r="E20900">
            <v>2217.1799999999998</v>
          </cell>
        </row>
        <row r="20901">
          <cell r="B20901" t="str">
            <v>M070918065</v>
          </cell>
          <cell r="C20901" t="str">
            <v>C22° 30' RPVC FF JR CL. 14 DN 700</v>
          </cell>
          <cell r="D20901" t="str">
            <v>PC</v>
          </cell>
          <cell r="E20901">
            <v>2671.76</v>
          </cell>
        </row>
        <row r="20902">
          <cell r="B20902" t="str">
            <v>M070918069</v>
          </cell>
          <cell r="C20902" t="str">
            <v>C22° 30' RPVC FF JR CL. 16 DN 25</v>
          </cell>
          <cell r="D20902" t="str">
            <v>PC</v>
          </cell>
          <cell r="E20902">
            <v>192.03</v>
          </cell>
        </row>
        <row r="20903">
          <cell r="B20903" t="str">
            <v>M070918073</v>
          </cell>
          <cell r="C20903" t="str">
            <v>C22° 30' RPVC FF JR CL. 16 DN 40</v>
          </cell>
          <cell r="D20903" t="str">
            <v>PC</v>
          </cell>
          <cell r="E20903">
            <v>211.09</v>
          </cell>
        </row>
        <row r="20904">
          <cell r="B20904" t="str">
            <v>M070918077</v>
          </cell>
          <cell r="C20904" t="str">
            <v>C22° 30' RPVC FF JR CL. 16 DN 50</v>
          </cell>
          <cell r="D20904" t="str">
            <v>PC</v>
          </cell>
          <cell r="E20904">
            <v>219.43</v>
          </cell>
        </row>
        <row r="20905">
          <cell r="B20905" t="str">
            <v>M070918081</v>
          </cell>
          <cell r="C20905" t="str">
            <v>C22° 30' RPVC FF JR CL. 16 DN 63</v>
          </cell>
          <cell r="D20905" t="str">
            <v>PC</v>
          </cell>
          <cell r="E20905">
            <v>228.68</v>
          </cell>
        </row>
        <row r="20906">
          <cell r="B20906" t="str">
            <v>M070918085</v>
          </cell>
          <cell r="C20906" t="str">
            <v>C22° 30' RPVC FF JR CL. 16 DN 75</v>
          </cell>
          <cell r="D20906" t="str">
            <v>PC</v>
          </cell>
          <cell r="E20906">
            <v>269.68</v>
          </cell>
        </row>
        <row r="20907">
          <cell r="B20907" t="str">
            <v>M070918089</v>
          </cell>
          <cell r="C20907" t="str">
            <v>C22° 30' RPVC FF JR CL. 16 DN 100</v>
          </cell>
          <cell r="D20907" t="str">
            <v>PC</v>
          </cell>
          <cell r="E20907">
            <v>442.65</v>
          </cell>
        </row>
        <row r="20908">
          <cell r="B20908" t="str">
            <v>M070918093</v>
          </cell>
          <cell r="C20908" t="str">
            <v>C22° 30' RPVC FF JR CL. 16 DN 125</v>
          </cell>
          <cell r="D20908" t="str">
            <v>PC</v>
          </cell>
          <cell r="E20908">
            <v>561.09</v>
          </cell>
        </row>
        <row r="20909">
          <cell r="B20909" t="str">
            <v>M070918097</v>
          </cell>
          <cell r="C20909" t="str">
            <v>C22° 30' RPVC FF JR CL. 16 DN 150</v>
          </cell>
          <cell r="D20909" t="str">
            <v>PC</v>
          </cell>
          <cell r="E20909">
            <v>604.64</v>
          </cell>
        </row>
        <row r="20910">
          <cell r="B20910" t="str">
            <v>M070918101</v>
          </cell>
          <cell r="C20910" t="str">
            <v>C22° 30' RPVC FF JR CL. 16 DN 200</v>
          </cell>
          <cell r="D20910" t="str">
            <v>PC</v>
          </cell>
          <cell r="E20910">
            <v>680.74</v>
          </cell>
        </row>
        <row r="20911">
          <cell r="B20911" t="str">
            <v>M070918105</v>
          </cell>
          <cell r="C20911" t="str">
            <v>C22° 30' RPVC FF JR CL. 16 DN 250</v>
          </cell>
          <cell r="D20911" t="str">
            <v>PC</v>
          </cell>
          <cell r="E20911">
            <v>767.27</v>
          </cell>
        </row>
        <row r="20912">
          <cell r="B20912" t="str">
            <v>M070918109</v>
          </cell>
          <cell r="C20912" t="str">
            <v>C22° 30' RPVC FF JR CL. 16 DN 300</v>
          </cell>
          <cell r="D20912" t="str">
            <v>PC</v>
          </cell>
          <cell r="E20912">
            <v>951.08</v>
          </cell>
        </row>
        <row r="20913">
          <cell r="B20913" t="str">
            <v>M070918113</v>
          </cell>
          <cell r="C20913" t="str">
            <v>C22° 30' RPVC FF JR CL. 16 DN 350</v>
          </cell>
          <cell r="D20913" t="str">
            <v>PC</v>
          </cell>
          <cell r="E20913">
            <v>1128.72</v>
          </cell>
        </row>
        <row r="20914">
          <cell r="B20914" t="str">
            <v>M070918117</v>
          </cell>
          <cell r="C20914" t="str">
            <v>C22° 30' RPVC FF JR CL. 16 DN 400</v>
          </cell>
          <cell r="D20914" t="str">
            <v>PC</v>
          </cell>
          <cell r="E20914">
            <v>1348.99</v>
          </cell>
        </row>
        <row r="20915">
          <cell r="B20915" t="str">
            <v>M070918121</v>
          </cell>
          <cell r="C20915" t="str">
            <v>C22° 30' RPVC FF JR CL. 16 DN 45</v>
          </cell>
          <cell r="D20915" t="str">
            <v>PC</v>
          </cell>
          <cell r="E20915">
            <v>1728.94</v>
          </cell>
        </row>
        <row r="20916">
          <cell r="B20916" t="str">
            <v>M070918125</v>
          </cell>
          <cell r="C20916" t="str">
            <v>C22° 30' RPVC FF JR CL. 16 DN 500</v>
          </cell>
          <cell r="D20916" t="str">
            <v>PC</v>
          </cell>
          <cell r="E20916">
            <v>1917.03</v>
          </cell>
        </row>
        <row r="20917">
          <cell r="B20917" t="str">
            <v>M070918129</v>
          </cell>
          <cell r="C20917" t="str">
            <v>C22° 30' RPVC FF JR CL. 16 DN 600</v>
          </cell>
          <cell r="D20917" t="str">
            <v>PC</v>
          </cell>
          <cell r="E20917">
            <v>2217.1799999999998</v>
          </cell>
        </row>
        <row r="20918">
          <cell r="B20918" t="str">
            <v>M070918133</v>
          </cell>
          <cell r="C20918" t="str">
            <v>C22° 30' RPVC FF JR CL. 16 DN 700</v>
          </cell>
          <cell r="D20918" t="str">
            <v>PC</v>
          </cell>
          <cell r="E20918">
            <v>2671.76</v>
          </cell>
        </row>
        <row r="20919">
          <cell r="B20919" t="str">
            <v>M070920000</v>
          </cell>
          <cell r="C20919" t="str">
            <v>CURVA 11?15' RPVC FF JR CL. 6 / CL. 8</v>
          </cell>
        </row>
        <row r="20920">
          <cell r="B20920" t="str">
            <v>M070920001</v>
          </cell>
          <cell r="C20920" t="str">
            <v>C11° 15' RPVC FF JR CL. 6 DN 25</v>
          </cell>
          <cell r="D20920" t="str">
            <v>PC</v>
          </cell>
          <cell r="E20920">
            <v>170.61</v>
          </cell>
        </row>
        <row r="20921">
          <cell r="B20921" t="str">
            <v>M070920005</v>
          </cell>
          <cell r="C20921" t="str">
            <v>C11° 15' RPVC FF JR CL. 6 DN 40</v>
          </cell>
          <cell r="D20921" t="str">
            <v>PC</v>
          </cell>
          <cell r="E20921">
            <v>189.56</v>
          </cell>
        </row>
        <row r="20922">
          <cell r="B20922" t="str">
            <v>M070920009</v>
          </cell>
          <cell r="C20922" t="str">
            <v>C11° 15' RPVC FF JR CL. 6 DN 50</v>
          </cell>
          <cell r="D20922" t="str">
            <v>PC</v>
          </cell>
          <cell r="E20922">
            <v>195.42</v>
          </cell>
        </row>
        <row r="20923">
          <cell r="B20923" t="str">
            <v>M070920013</v>
          </cell>
          <cell r="C20923" t="str">
            <v>C11° 15' RPVC FF JR CL. 6 DN 63</v>
          </cell>
          <cell r="D20923" t="str">
            <v>PC</v>
          </cell>
          <cell r="E20923">
            <v>217.23</v>
          </cell>
        </row>
        <row r="20924">
          <cell r="B20924" t="str">
            <v>M070920017</v>
          </cell>
          <cell r="C20924" t="str">
            <v>C11° 15' RPVC FF JR CL. 6 DN 75</v>
          </cell>
          <cell r="D20924" t="str">
            <v>PC</v>
          </cell>
          <cell r="E20924">
            <v>239.02</v>
          </cell>
        </row>
        <row r="20925">
          <cell r="B20925" t="str">
            <v>M070920021</v>
          </cell>
          <cell r="C20925" t="str">
            <v>C11° 15' RPVC FF JR CL. 6 DN 100</v>
          </cell>
          <cell r="D20925" t="str">
            <v>PC</v>
          </cell>
          <cell r="E20925">
            <v>397.55</v>
          </cell>
        </row>
        <row r="20926">
          <cell r="B20926" t="str">
            <v>M070920025</v>
          </cell>
          <cell r="C20926" t="str">
            <v>C11° 15' RPVC FF JR CL. 6 DN 125</v>
          </cell>
          <cell r="D20926" t="str">
            <v>PC</v>
          </cell>
          <cell r="E20926">
            <v>500.54</v>
          </cell>
        </row>
        <row r="20927">
          <cell r="B20927" t="str">
            <v>M070920029</v>
          </cell>
          <cell r="C20927" t="str">
            <v>C11° 15' RPVC FF JR CL. 6 DN 150</v>
          </cell>
          <cell r="D20927" t="str">
            <v>PC</v>
          </cell>
          <cell r="E20927">
            <v>568.65</v>
          </cell>
        </row>
        <row r="20928">
          <cell r="B20928" t="str">
            <v>M070920033</v>
          </cell>
          <cell r="C20928" t="str">
            <v>C11° 15' RPVC FF JR CL. 6 DN 200</v>
          </cell>
          <cell r="D20928" t="str">
            <v>PC</v>
          </cell>
          <cell r="E20928">
            <v>577.29</v>
          </cell>
        </row>
        <row r="20929">
          <cell r="B20929" t="str">
            <v>M070920037</v>
          </cell>
          <cell r="C20929" t="str">
            <v>C11° 15' RPVC FF JR CL. 6 DN 250</v>
          </cell>
          <cell r="D20929" t="str">
            <v>PC</v>
          </cell>
          <cell r="E20929">
            <v>684.63</v>
          </cell>
        </row>
        <row r="20930">
          <cell r="B20930" t="str">
            <v>M070920041</v>
          </cell>
          <cell r="C20930" t="str">
            <v>C11° 15' RPVC FF JR CL. 6 DN 300</v>
          </cell>
          <cell r="D20930" t="str">
            <v>PC</v>
          </cell>
          <cell r="E20930">
            <v>831.25</v>
          </cell>
        </row>
        <row r="20931">
          <cell r="B20931" t="str">
            <v>M070920045</v>
          </cell>
          <cell r="C20931" t="str">
            <v>C11° 15' RPVC FF JR CL. 6 DN 350</v>
          </cell>
          <cell r="D20931" t="str">
            <v>PC</v>
          </cell>
          <cell r="E20931">
            <v>950.16</v>
          </cell>
        </row>
        <row r="20932">
          <cell r="B20932" t="str">
            <v>M070920049</v>
          </cell>
          <cell r="C20932" t="str">
            <v>C11° 15' RPVC FF JR CL. 6 DN 400</v>
          </cell>
          <cell r="D20932" t="str">
            <v>PC</v>
          </cell>
          <cell r="E20932">
            <v>1130.73</v>
          </cell>
        </row>
        <row r="20933">
          <cell r="B20933" t="str">
            <v>M070920053</v>
          </cell>
          <cell r="C20933" t="str">
            <v>C11° 15' RPVC FF JR CL. 6 DN 45</v>
          </cell>
          <cell r="D20933" t="str">
            <v>PC</v>
          </cell>
          <cell r="E20933">
            <v>1426.91</v>
          </cell>
        </row>
        <row r="20934">
          <cell r="B20934" t="str">
            <v>M070920057</v>
          </cell>
          <cell r="C20934" t="str">
            <v>C11° 15' RPVC FF JR CL. 6 DN 500</v>
          </cell>
          <cell r="D20934" t="str">
            <v>PC</v>
          </cell>
          <cell r="E20934">
            <v>1534.57</v>
          </cell>
        </row>
        <row r="20935">
          <cell r="B20935" t="str">
            <v>M070920061</v>
          </cell>
          <cell r="C20935" t="str">
            <v>C11° 15' RPVC FF JR CL. 6 DN 600</v>
          </cell>
          <cell r="D20935" t="str">
            <v>PC</v>
          </cell>
          <cell r="E20935">
            <v>1770.63</v>
          </cell>
        </row>
        <row r="20936">
          <cell r="B20936" t="str">
            <v>M070920065</v>
          </cell>
          <cell r="C20936" t="str">
            <v>C11° 15' RPVC FF JR CL. 6 DN 700</v>
          </cell>
          <cell r="D20936" t="str">
            <v>PC</v>
          </cell>
          <cell r="E20936">
            <v>2301.35</v>
          </cell>
        </row>
        <row r="20937">
          <cell r="B20937" t="str">
            <v>M070920069</v>
          </cell>
          <cell r="C20937" t="str">
            <v>C11° 15' RPVC FF JR CL. 8 DN 25</v>
          </cell>
          <cell r="D20937" t="str">
            <v>PC</v>
          </cell>
          <cell r="E20937">
            <v>170.61</v>
          </cell>
        </row>
        <row r="20938">
          <cell r="B20938" t="str">
            <v>M070920073</v>
          </cell>
          <cell r="C20938" t="str">
            <v>C11° 15' RPVC FF JR CL. 8 DN 40</v>
          </cell>
          <cell r="D20938" t="str">
            <v>PC</v>
          </cell>
          <cell r="E20938">
            <v>189.56</v>
          </cell>
        </row>
        <row r="20939">
          <cell r="B20939" t="str">
            <v>M070920077</v>
          </cell>
          <cell r="C20939" t="str">
            <v>C11° 15' RPVC FF JR CL. 8 DN 50</v>
          </cell>
          <cell r="D20939" t="str">
            <v>PC</v>
          </cell>
          <cell r="E20939">
            <v>195.42</v>
          </cell>
        </row>
        <row r="20940">
          <cell r="B20940" t="str">
            <v>M070920081</v>
          </cell>
          <cell r="C20940" t="str">
            <v>C11° 15' RPVC FF JR CL. 8 DN 63</v>
          </cell>
          <cell r="D20940" t="str">
            <v>PC</v>
          </cell>
          <cell r="E20940">
            <v>217.23</v>
          </cell>
        </row>
        <row r="20941">
          <cell r="B20941" t="str">
            <v>M070920085</v>
          </cell>
          <cell r="C20941" t="str">
            <v>C11° 15' RPVC FF JR CL. 8 DN 75</v>
          </cell>
          <cell r="D20941" t="str">
            <v>PC</v>
          </cell>
          <cell r="E20941">
            <v>239.02</v>
          </cell>
        </row>
        <row r="20942">
          <cell r="B20942" t="str">
            <v>M070920089</v>
          </cell>
          <cell r="C20942" t="str">
            <v>C11° 15' RPVC FF JR CL. 8 DN 100</v>
          </cell>
          <cell r="D20942" t="str">
            <v>PC</v>
          </cell>
          <cell r="E20942">
            <v>397.55</v>
          </cell>
        </row>
        <row r="20943">
          <cell r="B20943" t="str">
            <v>M070920093</v>
          </cell>
          <cell r="C20943" t="str">
            <v>C11° 15' RPVC FF JR CL. 8 DN 125</v>
          </cell>
          <cell r="D20943" t="str">
            <v>PC</v>
          </cell>
          <cell r="E20943">
            <v>500.54</v>
          </cell>
        </row>
        <row r="20944">
          <cell r="B20944" t="str">
            <v>M070920097</v>
          </cell>
          <cell r="C20944" t="str">
            <v>C11° 15' RPVC FF JR CL. 8 DN 150</v>
          </cell>
          <cell r="D20944" t="str">
            <v>PC</v>
          </cell>
          <cell r="E20944">
            <v>568.65</v>
          </cell>
        </row>
        <row r="20945">
          <cell r="B20945" t="str">
            <v>M070920101</v>
          </cell>
          <cell r="C20945" t="str">
            <v>C11° 15' RPVC FF JR CL. 8 DN 200</v>
          </cell>
          <cell r="D20945" t="str">
            <v>PC</v>
          </cell>
          <cell r="E20945">
            <v>577.29</v>
          </cell>
        </row>
        <row r="20946">
          <cell r="B20946" t="str">
            <v>M070920105</v>
          </cell>
          <cell r="C20946" t="str">
            <v>C11° 15' RPVC FF JR CL. 8 DN 250</v>
          </cell>
          <cell r="D20946" t="str">
            <v>PC</v>
          </cell>
          <cell r="E20946">
            <v>684.63</v>
          </cell>
        </row>
        <row r="20947">
          <cell r="B20947" t="str">
            <v>M070920109</v>
          </cell>
          <cell r="C20947" t="str">
            <v>C11° 15' RPVC FF JR CL. 8 DN 300</v>
          </cell>
          <cell r="D20947" t="str">
            <v>PC</v>
          </cell>
          <cell r="E20947">
            <v>831.25</v>
          </cell>
        </row>
        <row r="20948">
          <cell r="B20948" t="str">
            <v>M070920113</v>
          </cell>
          <cell r="C20948" t="str">
            <v>C11° 15' RPVC FF JR CL. 8 DN 350</v>
          </cell>
          <cell r="D20948" t="str">
            <v>PC</v>
          </cell>
          <cell r="E20948">
            <v>950.16</v>
          </cell>
        </row>
        <row r="20949">
          <cell r="B20949" t="str">
            <v>M070920117</v>
          </cell>
          <cell r="C20949" t="str">
            <v>C11° 15' RPVC FF JR CL. 8 DN 400</v>
          </cell>
          <cell r="D20949" t="str">
            <v>PC</v>
          </cell>
          <cell r="E20949">
            <v>1130.73</v>
          </cell>
        </row>
        <row r="20950">
          <cell r="B20950" t="str">
            <v>M070920121</v>
          </cell>
          <cell r="C20950" t="str">
            <v>C11° 15' RPVC FF JR CL. 8 DN 45</v>
          </cell>
          <cell r="D20950" t="str">
            <v>PC</v>
          </cell>
          <cell r="E20950">
            <v>1426.91</v>
          </cell>
        </row>
        <row r="20951">
          <cell r="B20951" t="str">
            <v>M070920125</v>
          </cell>
          <cell r="C20951" t="str">
            <v>C11° 15' RPVC FF JR CL. 8 DN 500</v>
          </cell>
          <cell r="D20951" t="str">
            <v>PC</v>
          </cell>
          <cell r="E20951">
            <v>1534.57</v>
          </cell>
        </row>
        <row r="20952">
          <cell r="B20952" t="str">
            <v>M070920129</v>
          </cell>
          <cell r="C20952" t="str">
            <v>C11° 15' RPVC FF JR CL. 8 DN 600</v>
          </cell>
          <cell r="D20952" t="str">
            <v>PC</v>
          </cell>
          <cell r="E20952">
            <v>1770.63</v>
          </cell>
        </row>
        <row r="20953">
          <cell r="B20953" t="str">
            <v>M070920133</v>
          </cell>
          <cell r="C20953" t="str">
            <v>C11° 15' RPVC FF JR CL. 8 DN 700</v>
          </cell>
          <cell r="D20953" t="str">
            <v>PC</v>
          </cell>
          <cell r="E20953">
            <v>2301.35</v>
          </cell>
        </row>
        <row r="20954">
          <cell r="B20954" t="str">
            <v>M070921000</v>
          </cell>
          <cell r="C20954" t="str">
            <v>CURVA 11?15' RPVC FF JR CL. 10 / CL. 12</v>
          </cell>
        </row>
        <row r="20955">
          <cell r="B20955" t="str">
            <v>M070921001</v>
          </cell>
          <cell r="C20955" t="str">
            <v>C11° 15' RPVC FF JR CL. 10 DN 25</v>
          </cell>
          <cell r="D20955" t="str">
            <v>PC</v>
          </cell>
          <cell r="E20955">
            <v>170.61</v>
          </cell>
        </row>
        <row r="20956">
          <cell r="B20956" t="str">
            <v>M070921005</v>
          </cell>
          <cell r="C20956" t="str">
            <v>C11° 15' RPVC FF JR CL. 10 DN 40</v>
          </cell>
          <cell r="D20956" t="str">
            <v>PC</v>
          </cell>
          <cell r="E20956">
            <v>189.56</v>
          </cell>
        </row>
        <row r="20957">
          <cell r="B20957" t="str">
            <v>M070921009</v>
          </cell>
          <cell r="C20957" t="str">
            <v>C11° 15' RPVC FF JR CL. 10 DN 50</v>
          </cell>
          <cell r="D20957" t="str">
            <v>PC</v>
          </cell>
          <cell r="E20957">
            <v>195.42</v>
          </cell>
        </row>
        <row r="20958">
          <cell r="B20958" t="str">
            <v>M070921013</v>
          </cell>
          <cell r="C20958" t="str">
            <v>C11° 15' RPVC FF JR CL. 10 DN 63</v>
          </cell>
          <cell r="D20958" t="str">
            <v>PC</v>
          </cell>
          <cell r="E20958">
            <v>217.23</v>
          </cell>
        </row>
        <row r="20959">
          <cell r="B20959" t="str">
            <v>M070921017</v>
          </cell>
          <cell r="C20959" t="str">
            <v>C11° 15' RPVC FF JR CL. 10 DN 75</v>
          </cell>
          <cell r="D20959" t="str">
            <v>PC</v>
          </cell>
          <cell r="E20959">
            <v>239.02</v>
          </cell>
        </row>
        <row r="20960">
          <cell r="B20960" t="str">
            <v>M070921021</v>
          </cell>
          <cell r="C20960" t="str">
            <v>C11° 15' RPVC FF JR CL. 10 DN 100</v>
          </cell>
          <cell r="D20960" t="str">
            <v>PC</v>
          </cell>
          <cell r="E20960">
            <v>397.55</v>
          </cell>
        </row>
        <row r="20961">
          <cell r="B20961" t="str">
            <v>M070921025</v>
          </cell>
          <cell r="C20961" t="str">
            <v>C11° 15' RPVC FF JR CL. 10 DN 125</v>
          </cell>
          <cell r="D20961" t="str">
            <v>PC</v>
          </cell>
          <cell r="E20961">
            <v>500.54</v>
          </cell>
        </row>
        <row r="20962">
          <cell r="B20962" t="str">
            <v>M070921029</v>
          </cell>
          <cell r="C20962" t="str">
            <v>C11° 15' RPVC FF JR CL. 10 DN 150</v>
          </cell>
          <cell r="D20962" t="str">
            <v>PC</v>
          </cell>
          <cell r="E20962">
            <v>568.65</v>
          </cell>
        </row>
        <row r="20963">
          <cell r="B20963" t="str">
            <v>M070921033</v>
          </cell>
          <cell r="C20963" t="str">
            <v>C11° 15' RPVC FF JR CL. 10 DN 200</v>
          </cell>
          <cell r="D20963" t="str">
            <v>PC</v>
          </cell>
          <cell r="E20963">
            <v>577.29</v>
          </cell>
        </row>
        <row r="20964">
          <cell r="B20964" t="str">
            <v>M070921037</v>
          </cell>
          <cell r="C20964" t="str">
            <v>C11° 15' RPVC FF JR CL. 10 DN 250</v>
          </cell>
          <cell r="D20964" t="str">
            <v>PC</v>
          </cell>
          <cell r="E20964">
            <v>684.63</v>
          </cell>
        </row>
        <row r="20965">
          <cell r="B20965" t="str">
            <v>M070921041</v>
          </cell>
          <cell r="C20965" t="str">
            <v>C11° 15' RPVC FF JR CL. 10 DN 300</v>
          </cell>
          <cell r="D20965" t="str">
            <v>PC</v>
          </cell>
          <cell r="E20965">
            <v>831.25</v>
          </cell>
        </row>
        <row r="20966">
          <cell r="B20966" t="str">
            <v>M070921045</v>
          </cell>
          <cell r="C20966" t="str">
            <v>C11° 15' RPVC FF JR CL. 10 DN 350</v>
          </cell>
          <cell r="D20966" t="str">
            <v>PC</v>
          </cell>
          <cell r="E20966">
            <v>950.16</v>
          </cell>
        </row>
        <row r="20967">
          <cell r="B20967" t="str">
            <v>M070921049</v>
          </cell>
          <cell r="C20967" t="str">
            <v>C11° 15' RPVC FF JR CL. 10 DN 400</v>
          </cell>
          <cell r="D20967" t="str">
            <v>PC</v>
          </cell>
          <cell r="E20967">
            <v>1130.73</v>
          </cell>
        </row>
        <row r="20968">
          <cell r="B20968" t="str">
            <v>M070921053</v>
          </cell>
          <cell r="C20968" t="str">
            <v>C11° 15' RPVC FF JR CL. 10 DN 45</v>
          </cell>
          <cell r="D20968" t="str">
            <v>PC</v>
          </cell>
          <cell r="E20968">
            <v>1426.91</v>
          </cell>
        </row>
        <row r="20969">
          <cell r="B20969" t="str">
            <v>M070921057</v>
          </cell>
          <cell r="C20969" t="str">
            <v>C11° 15' RPVC FF JR CL. 10 DN 500</v>
          </cell>
          <cell r="D20969" t="str">
            <v>PC</v>
          </cell>
          <cell r="E20969">
            <v>1534.57</v>
          </cell>
        </row>
        <row r="20970">
          <cell r="B20970" t="str">
            <v>M070921061</v>
          </cell>
          <cell r="C20970" t="str">
            <v>C11° 15' RPVC FF JR CL. 10 DN 600</v>
          </cell>
          <cell r="D20970" t="str">
            <v>PC</v>
          </cell>
          <cell r="E20970">
            <v>1770.63</v>
          </cell>
        </row>
        <row r="20971">
          <cell r="B20971" t="str">
            <v>M070921065</v>
          </cell>
          <cell r="C20971" t="str">
            <v>C11° 15' RPVC FF JR CL. 10 DN 700</v>
          </cell>
          <cell r="D20971" t="str">
            <v>PC</v>
          </cell>
          <cell r="E20971">
            <v>2301.35</v>
          </cell>
        </row>
        <row r="20972">
          <cell r="B20972" t="str">
            <v>M070921069</v>
          </cell>
          <cell r="C20972" t="str">
            <v>C11° 15' RPVC FF JR CL. 12 DN 25</v>
          </cell>
          <cell r="D20972" t="str">
            <v>PC</v>
          </cell>
          <cell r="E20972">
            <v>182.42</v>
          </cell>
        </row>
        <row r="20973">
          <cell r="B20973" t="str">
            <v>M070921073</v>
          </cell>
          <cell r="C20973" t="str">
            <v>C11° 15' RPVC FF JR CL. 12 DN 40</v>
          </cell>
          <cell r="D20973" t="str">
            <v>PC</v>
          </cell>
          <cell r="E20973">
            <v>200.53</v>
          </cell>
        </row>
        <row r="20974">
          <cell r="B20974" t="str">
            <v>M070921077</v>
          </cell>
          <cell r="C20974" t="str">
            <v>C11° 15' RPVC FF JR CL. 12 DN 50</v>
          </cell>
          <cell r="D20974" t="str">
            <v>PC</v>
          </cell>
          <cell r="E20974">
            <v>208.46</v>
          </cell>
        </row>
        <row r="20975">
          <cell r="B20975" t="str">
            <v>M070921081</v>
          </cell>
          <cell r="C20975" t="str">
            <v>C11° 15' RPVC FF JR CL. 12 DN 63</v>
          </cell>
          <cell r="D20975" t="str">
            <v>PC</v>
          </cell>
          <cell r="E20975">
            <v>217.23</v>
          </cell>
        </row>
        <row r="20976">
          <cell r="B20976" t="str">
            <v>M070921085</v>
          </cell>
          <cell r="C20976" t="str">
            <v>C11° 15' RPVC FF JR CL. 12 DN 75</v>
          </cell>
          <cell r="D20976" t="str">
            <v>PC</v>
          </cell>
          <cell r="E20976">
            <v>256.19</v>
          </cell>
        </row>
        <row r="20977">
          <cell r="B20977" t="str">
            <v>M070921089</v>
          </cell>
          <cell r="C20977" t="str">
            <v>C11° 15' RPVC FF JR CL. 12 DN 100</v>
          </cell>
          <cell r="D20977" t="str">
            <v>PC</v>
          </cell>
          <cell r="E20977">
            <v>420.51</v>
          </cell>
        </row>
        <row r="20978">
          <cell r="B20978" t="str">
            <v>M070921093</v>
          </cell>
          <cell r="C20978" t="str">
            <v>C11° 15' RPVC FF JR CL. 12 DN 125</v>
          </cell>
          <cell r="D20978" t="str">
            <v>PC</v>
          </cell>
          <cell r="E20978">
            <v>533.04</v>
          </cell>
        </row>
        <row r="20979">
          <cell r="B20979" t="str">
            <v>M070921097</v>
          </cell>
          <cell r="C20979" t="str">
            <v>C11° 15' RPVC FF JR CL. 12 DN 150</v>
          </cell>
          <cell r="D20979" t="str">
            <v>PC</v>
          </cell>
          <cell r="E20979">
            <v>574.41999999999996</v>
          </cell>
        </row>
        <row r="20980">
          <cell r="B20980" t="str">
            <v>M070921101</v>
          </cell>
          <cell r="C20980" t="str">
            <v>C11° 15' RPVC FF JR CL. 12 DN 200</v>
          </cell>
          <cell r="D20980" t="str">
            <v>PC</v>
          </cell>
          <cell r="E20980">
            <v>646.70000000000005</v>
          </cell>
        </row>
        <row r="20981">
          <cell r="B20981" t="str">
            <v>M070921105</v>
          </cell>
          <cell r="C20981" t="str">
            <v>C11° 15' RPVC FF JR CL. 12 DN 250</v>
          </cell>
          <cell r="D20981" t="str">
            <v>PC</v>
          </cell>
          <cell r="E20981">
            <v>728.92</v>
          </cell>
        </row>
        <row r="20982">
          <cell r="B20982" t="str">
            <v>M070921109</v>
          </cell>
          <cell r="C20982" t="str">
            <v>C11° 15' RPVC FF JR CL. 12 DN 300</v>
          </cell>
          <cell r="D20982" t="str">
            <v>PC</v>
          </cell>
          <cell r="E20982">
            <v>903.53</v>
          </cell>
        </row>
        <row r="20983">
          <cell r="B20983" t="str">
            <v>M070921113</v>
          </cell>
          <cell r="C20983" t="str">
            <v>C11° 15' RPVC FF JR CL. 12 DN 350</v>
          </cell>
          <cell r="D20983" t="str">
            <v>PC</v>
          </cell>
          <cell r="E20983">
            <v>1072.28</v>
          </cell>
        </row>
        <row r="20984">
          <cell r="B20984" t="str">
            <v>M070921117</v>
          </cell>
          <cell r="C20984" t="str">
            <v>C11° 15' RPVC FF JR CL. 12 DN 400</v>
          </cell>
          <cell r="D20984" t="str">
            <v>PC</v>
          </cell>
          <cell r="E20984">
            <v>1281.55</v>
          </cell>
        </row>
        <row r="20985">
          <cell r="B20985" t="str">
            <v>M070921121</v>
          </cell>
          <cell r="C20985" t="str">
            <v>C11° 15' RPVC FF JR CL. 12 DN 45</v>
          </cell>
          <cell r="D20985" t="str">
            <v>PC</v>
          </cell>
          <cell r="E20985">
            <v>1642.49</v>
          </cell>
        </row>
        <row r="20986">
          <cell r="B20986" t="str">
            <v>M070921125</v>
          </cell>
          <cell r="C20986" t="str">
            <v>C11° 15' RPVC FF JR CL. 12 DN 500</v>
          </cell>
          <cell r="D20986" t="str">
            <v>PC</v>
          </cell>
          <cell r="E20986">
            <v>1821.18</v>
          </cell>
        </row>
        <row r="20987">
          <cell r="B20987" t="str">
            <v>M070921129</v>
          </cell>
          <cell r="C20987" t="str">
            <v>C11° 15' RPVC FF JR CL. 12 DN 600</v>
          </cell>
          <cell r="D20987" t="str">
            <v>PC</v>
          </cell>
          <cell r="E20987">
            <v>2106.34</v>
          </cell>
        </row>
        <row r="20988">
          <cell r="B20988" t="str">
            <v>M070921133</v>
          </cell>
          <cell r="C20988" t="str">
            <v>C11° 15' RPVC FF JR CL. 12 DN 700</v>
          </cell>
          <cell r="D20988" t="str">
            <v>PC</v>
          </cell>
          <cell r="E20988">
            <v>2538.15</v>
          </cell>
        </row>
        <row r="20989">
          <cell r="B20989" t="str">
            <v>M070922000</v>
          </cell>
          <cell r="C20989" t="str">
            <v>CURVA 11?15' RPVC FF JR CL. 14 / CL. 16</v>
          </cell>
        </row>
        <row r="20990">
          <cell r="B20990" t="str">
            <v>M070922001</v>
          </cell>
          <cell r="C20990" t="str">
            <v>C11° 15' RPVC FF JR CL. 14 DN 25</v>
          </cell>
          <cell r="D20990" t="str">
            <v>PC</v>
          </cell>
          <cell r="E20990">
            <v>182.42</v>
          </cell>
        </row>
        <row r="20991">
          <cell r="B20991" t="str">
            <v>M070922005</v>
          </cell>
          <cell r="C20991" t="str">
            <v>C11° 15' RPVC FF JR CL. 14 DN 40</v>
          </cell>
          <cell r="D20991" t="str">
            <v>PC</v>
          </cell>
          <cell r="E20991">
            <v>200.53</v>
          </cell>
        </row>
        <row r="20992">
          <cell r="B20992" t="str">
            <v>M070922009</v>
          </cell>
          <cell r="C20992" t="str">
            <v>C11° 15' RPVC FF JR CL. 14 DN 50</v>
          </cell>
          <cell r="D20992" t="str">
            <v>PC</v>
          </cell>
          <cell r="E20992">
            <v>208.46</v>
          </cell>
        </row>
        <row r="20993">
          <cell r="B20993" t="str">
            <v>M070922013</v>
          </cell>
          <cell r="C20993" t="str">
            <v>C11° 15' RPVC FF JR CL. 14 DN 63</v>
          </cell>
          <cell r="D20993" t="str">
            <v>PC</v>
          </cell>
          <cell r="E20993">
            <v>217.23</v>
          </cell>
        </row>
        <row r="20994">
          <cell r="B20994" t="str">
            <v>M070922017</v>
          </cell>
          <cell r="C20994" t="str">
            <v>C11° 15' RPVC FF JR CL. 14 DN 75</v>
          </cell>
          <cell r="D20994" t="str">
            <v>PC</v>
          </cell>
          <cell r="E20994">
            <v>256.19</v>
          </cell>
        </row>
        <row r="20995">
          <cell r="B20995" t="str">
            <v>M070922021</v>
          </cell>
          <cell r="C20995" t="str">
            <v>C11° 15' RPVC FF JR CL. 14 DN 100</v>
          </cell>
          <cell r="D20995" t="str">
            <v>PC</v>
          </cell>
          <cell r="E20995">
            <v>420.51</v>
          </cell>
        </row>
        <row r="20996">
          <cell r="B20996" t="str">
            <v>M070922025</v>
          </cell>
          <cell r="C20996" t="str">
            <v>C11° 15' RPVC FF JR CL. 14 DN 125</v>
          </cell>
          <cell r="D20996" t="str">
            <v>PC</v>
          </cell>
          <cell r="E20996">
            <v>533.04</v>
          </cell>
        </row>
        <row r="20997">
          <cell r="B20997" t="str">
            <v>M070922029</v>
          </cell>
          <cell r="C20997" t="str">
            <v>C11° 15' RPVC FF JR CL. 14 DN 150</v>
          </cell>
          <cell r="D20997" t="str">
            <v>PC</v>
          </cell>
          <cell r="E20997">
            <v>574.41999999999996</v>
          </cell>
        </row>
        <row r="20998">
          <cell r="B20998" t="str">
            <v>M070922033</v>
          </cell>
          <cell r="C20998" t="str">
            <v>C11° 15' RPVC FF JR CL. 14 DN 200</v>
          </cell>
          <cell r="D20998" t="str">
            <v>PC</v>
          </cell>
          <cell r="E20998">
            <v>646.70000000000005</v>
          </cell>
        </row>
        <row r="20999">
          <cell r="B20999" t="str">
            <v>M070922037</v>
          </cell>
          <cell r="C20999" t="str">
            <v>C11° 15' RPVC FF JR CL. 14 DN 250</v>
          </cell>
          <cell r="D20999" t="str">
            <v>PC</v>
          </cell>
          <cell r="E20999">
            <v>728.92</v>
          </cell>
        </row>
        <row r="21000">
          <cell r="B21000" t="str">
            <v>M070922041</v>
          </cell>
          <cell r="C21000" t="str">
            <v>C11° 15' RPVC FF JR CL. 14 DN 300</v>
          </cell>
          <cell r="D21000" t="str">
            <v>PC</v>
          </cell>
          <cell r="E21000">
            <v>903.53</v>
          </cell>
        </row>
        <row r="21001">
          <cell r="B21001" t="str">
            <v>M070922045</v>
          </cell>
          <cell r="C21001" t="str">
            <v>C11° 15' RPVC FF JR CL. 14 DN 350</v>
          </cell>
          <cell r="D21001" t="str">
            <v>PC</v>
          </cell>
          <cell r="E21001">
            <v>1072.28</v>
          </cell>
        </row>
        <row r="21002">
          <cell r="B21002" t="str">
            <v>M070922049</v>
          </cell>
          <cell r="C21002" t="str">
            <v>C11° 15' RPVC FF JR CL. 14 DN 400</v>
          </cell>
          <cell r="D21002" t="str">
            <v>PC</v>
          </cell>
          <cell r="E21002">
            <v>1281.55</v>
          </cell>
        </row>
        <row r="21003">
          <cell r="B21003" t="str">
            <v>M070922053</v>
          </cell>
          <cell r="C21003" t="str">
            <v>C11° 15' RPVC FF JR CL. 14 DN 45</v>
          </cell>
          <cell r="D21003" t="str">
            <v>PC</v>
          </cell>
          <cell r="E21003">
            <v>1642.49</v>
          </cell>
        </row>
        <row r="21004">
          <cell r="B21004" t="str">
            <v>M070922057</v>
          </cell>
          <cell r="C21004" t="str">
            <v>C11° 15' RPVC FF JR CL. 14 DN 500</v>
          </cell>
          <cell r="D21004" t="str">
            <v>PC</v>
          </cell>
          <cell r="E21004">
            <v>1821.18</v>
          </cell>
        </row>
        <row r="21005">
          <cell r="B21005" t="str">
            <v>M070922061</v>
          </cell>
          <cell r="C21005" t="str">
            <v>C11° 15' RPVC FF JR CL. 14 DN 600</v>
          </cell>
          <cell r="D21005" t="str">
            <v>PC</v>
          </cell>
          <cell r="E21005">
            <v>2106.34</v>
          </cell>
        </row>
        <row r="21006">
          <cell r="B21006" t="str">
            <v>M070922065</v>
          </cell>
          <cell r="C21006" t="str">
            <v>C11° 15' RPVC FF JR CL. 14 DN 700</v>
          </cell>
          <cell r="D21006" t="str">
            <v>PC</v>
          </cell>
          <cell r="E21006">
            <v>2538.15</v>
          </cell>
        </row>
        <row r="21007">
          <cell r="B21007" t="str">
            <v>M070922069</v>
          </cell>
          <cell r="C21007" t="str">
            <v>C11° 15' RPVC FF JR CL. 16 DN 25</v>
          </cell>
          <cell r="D21007" t="str">
            <v>PC</v>
          </cell>
          <cell r="E21007">
            <v>182.42</v>
          </cell>
        </row>
        <row r="21008">
          <cell r="B21008" t="str">
            <v>M070922073</v>
          </cell>
          <cell r="C21008" t="str">
            <v>C11° 15' RPVC FF JR CL. 16 DN 40</v>
          </cell>
          <cell r="D21008" t="str">
            <v>PC</v>
          </cell>
          <cell r="E21008">
            <v>200.53</v>
          </cell>
        </row>
        <row r="21009">
          <cell r="B21009" t="str">
            <v>M070922077</v>
          </cell>
          <cell r="C21009" t="str">
            <v>C11° 15' RPVC FF JR CL. 16 DN 50</v>
          </cell>
          <cell r="D21009" t="str">
            <v>PC</v>
          </cell>
          <cell r="E21009">
            <v>208.46</v>
          </cell>
        </row>
        <row r="21010">
          <cell r="B21010" t="str">
            <v>M070922081</v>
          </cell>
          <cell r="C21010" t="str">
            <v>C11° 15' RPVC FF JR CL. 16 DN 63</v>
          </cell>
          <cell r="D21010" t="str">
            <v>PC</v>
          </cell>
          <cell r="E21010">
            <v>217.23</v>
          </cell>
        </row>
        <row r="21011">
          <cell r="B21011" t="str">
            <v>M070922085</v>
          </cell>
          <cell r="C21011" t="str">
            <v>C11° 15' RPVC FF JR CL. 16 DN 75</v>
          </cell>
          <cell r="D21011" t="str">
            <v>PC</v>
          </cell>
          <cell r="E21011">
            <v>256.19</v>
          </cell>
        </row>
        <row r="21012">
          <cell r="B21012" t="str">
            <v>M070922089</v>
          </cell>
          <cell r="C21012" t="str">
            <v>C11° 15' RPVC FF JR CL. 16 DN 100</v>
          </cell>
          <cell r="D21012" t="str">
            <v>PC</v>
          </cell>
          <cell r="E21012">
            <v>420.51</v>
          </cell>
        </row>
        <row r="21013">
          <cell r="B21013" t="str">
            <v>M070922093</v>
          </cell>
          <cell r="C21013" t="str">
            <v>C11° 15' RPVC FF JR CL. 16 DN 125</v>
          </cell>
          <cell r="D21013" t="str">
            <v>PC</v>
          </cell>
          <cell r="E21013">
            <v>533.04</v>
          </cell>
        </row>
        <row r="21014">
          <cell r="B21014" t="str">
            <v>M070922097</v>
          </cell>
          <cell r="C21014" t="str">
            <v>C11° 15' RPVC FF JR CL. 16 DN 150</v>
          </cell>
          <cell r="D21014" t="str">
            <v>PC</v>
          </cell>
          <cell r="E21014">
            <v>574.41999999999996</v>
          </cell>
        </row>
        <row r="21015">
          <cell r="B21015" t="str">
            <v>M070922101</v>
          </cell>
          <cell r="C21015" t="str">
            <v>C11° 15' RPVC FF JR CL. 16 DN 200</v>
          </cell>
          <cell r="D21015" t="str">
            <v>PC</v>
          </cell>
          <cell r="E21015">
            <v>646.70000000000005</v>
          </cell>
        </row>
        <row r="21016">
          <cell r="B21016" t="str">
            <v>M070922105</v>
          </cell>
          <cell r="C21016" t="str">
            <v>C11° 15' RPVC FF JR CL. 16 DN 250</v>
          </cell>
          <cell r="D21016" t="str">
            <v>PC</v>
          </cell>
          <cell r="E21016">
            <v>728.92</v>
          </cell>
        </row>
        <row r="21017">
          <cell r="B21017" t="str">
            <v>M070922109</v>
          </cell>
          <cell r="C21017" t="str">
            <v>C11° 15' RPVC FF JR CL. 16 DN 300</v>
          </cell>
          <cell r="D21017" t="str">
            <v>PC</v>
          </cell>
          <cell r="E21017">
            <v>903.53</v>
          </cell>
        </row>
        <row r="21018">
          <cell r="B21018" t="str">
            <v>M070922113</v>
          </cell>
          <cell r="C21018" t="str">
            <v>C11° 15' RPVC FF JR CL. 16 DN 350</v>
          </cell>
          <cell r="D21018" t="str">
            <v>PC</v>
          </cell>
          <cell r="E21018">
            <v>1072.28</v>
          </cell>
        </row>
        <row r="21019">
          <cell r="B21019" t="str">
            <v>M070922117</v>
          </cell>
          <cell r="C21019" t="str">
            <v>C11° 15' RPVC FF JR CL. 16 DN 400</v>
          </cell>
          <cell r="D21019" t="str">
            <v>PC</v>
          </cell>
          <cell r="E21019">
            <v>1281.55</v>
          </cell>
        </row>
        <row r="21020">
          <cell r="B21020" t="str">
            <v>M070922121</v>
          </cell>
          <cell r="C21020" t="str">
            <v>C11° 15' RPVC FF JR CL. 16 DN 45</v>
          </cell>
          <cell r="D21020" t="str">
            <v>PC</v>
          </cell>
          <cell r="E21020">
            <v>1642.49</v>
          </cell>
        </row>
        <row r="21021">
          <cell r="B21021" t="str">
            <v>M070922125</v>
          </cell>
          <cell r="C21021" t="str">
            <v>C11° 15' RPVC FF JR CL. 16 DN 500</v>
          </cell>
          <cell r="D21021" t="str">
            <v>PC</v>
          </cell>
          <cell r="E21021">
            <v>1821.18</v>
          </cell>
        </row>
        <row r="21022">
          <cell r="B21022" t="str">
            <v>M070922129</v>
          </cell>
          <cell r="C21022" t="str">
            <v>C11° 15' RPVC FF JR CL. 16 DN 600</v>
          </cell>
          <cell r="D21022" t="str">
            <v>PC</v>
          </cell>
          <cell r="E21022">
            <v>2106.34</v>
          </cell>
        </row>
        <row r="21023">
          <cell r="B21023" t="str">
            <v>M070922133</v>
          </cell>
          <cell r="C21023" t="str">
            <v>C11° 15' RPVC FF JR CL. 16 DN 700</v>
          </cell>
          <cell r="D21023" t="str">
            <v>PC</v>
          </cell>
          <cell r="E21023">
            <v>2538.15</v>
          </cell>
        </row>
        <row r="21024">
          <cell r="B21024" t="str">
            <v>M070924000</v>
          </cell>
          <cell r="C21024" t="str">
            <v>REDUCAO CONCENTRICA RPVC FF JR CL. 6 / CL. 8</v>
          </cell>
          <cell r="D21024" t="str">
            <v>PC</v>
          </cell>
        </row>
        <row r="21025">
          <cell r="B21025" t="str">
            <v>M070924001</v>
          </cell>
          <cell r="C21025" t="str">
            <v>RD CONC RPVC FF JR CL. 6 DN 40 X 25</v>
          </cell>
          <cell r="D21025" t="str">
            <v>PC</v>
          </cell>
          <cell r="E21025">
            <v>115.85</v>
          </cell>
        </row>
        <row r="21026">
          <cell r="B21026" t="str">
            <v>M070924005</v>
          </cell>
          <cell r="C21026" t="str">
            <v>RD CONC RPVC FF JR CL. 6 DN 50 X 25</v>
          </cell>
          <cell r="D21026" t="str">
            <v>PC</v>
          </cell>
          <cell r="E21026">
            <v>124.34</v>
          </cell>
        </row>
        <row r="21027">
          <cell r="B21027" t="str">
            <v>M070924009</v>
          </cell>
          <cell r="C21027" t="str">
            <v>RD CONC RPVC FF JR CL. 6 DN 50 X 40</v>
          </cell>
          <cell r="D21027" t="str">
            <v>PC</v>
          </cell>
          <cell r="E21027">
            <v>126.14</v>
          </cell>
        </row>
        <row r="21028">
          <cell r="B21028" t="str">
            <v>M070924013</v>
          </cell>
          <cell r="C21028" t="str">
            <v>RD CONC RPVC FF JR CL. 6 DN 63 X 25</v>
          </cell>
          <cell r="D21028" t="str">
            <v>PC</v>
          </cell>
          <cell r="E21028">
            <v>133.97999999999999</v>
          </cell>
        </row>
        <row r="21029">
          <cell r="B21029" t="str">
            <v>M070924017</v>
          </cell>
          <cell r="C21029" t="str">
            <v>RD CONC RPVC FF JR CL. 6 DN 63 X 40</v>
          </cell>
          <cell r="D21029" t="str">
            <v>PC</v>
          </cell>
          <cell r="E21029">
            <v>128.63999999999999</v>
          </cell>
        </row>
        <row r="21030">
          <cell r="B21030" t="str">
            <v>M070924021</v>
          </cell>
          <cell r="C21030" t="str">
            <v>RD CONC RPVC FF JR CL. 6 DN 63 X 50</v>
          </cell>
          <cell r="D21030" t="str">
            <v>PC</v>
          </cell>
          <cell r="E21030">
            <v>125.09</v>
          </cell>
        </row>
        <row r="21031">
          <cell r="B21031" t="str">
            <v>M070924025</v>
          </cell>
          <cell r="C21031" t="str">
            <v>RD CONC RPVC FF JR CL. 6 DN 75 X 40</v>
          </cell>
          <cell r="D21031" t="str">
            <v>PC</v>
          </cell>
          <cell r="E21031">
            <v>145.94</v>
          </cell>
        </row>
        <row r="21032">
          <cell r="B21032" t="str">
            <v>M070924029</v>
          </cell>
          <cell r="C21032" t="str">
            <v>RD CONC RPVC FF JR CL. 6 DN 75 X 50</v>
          </cell>
          <cell r="D21032" t="str">
            <v>PC</v>
          </cell>
          <cell r="E21032">
            <v>140.12</v>
          </cell>
        </row>
        <row r="21033">
          <cell r="B21033" t="str">
            <v>M070924033</v>
          </cell>
          <cell r="C21033" t="str">
            <v>RD CONC RPVC FF JR CL. 6 DN 75 X 63</v>
          </cell>
          <cell r="D21033" t="str">
            <v>PC</v>
          </cell>
          <cell r="E21033">
            <v>131.97999999999999</v>
          </cell>
        </row>
        <row r="21034">
          <cell r="B21034" t="str">
            <v>M070924037</v>
          </cell>
          <cell r="C21034" t="str">
            <v>RD CONC RPVC FF JR CL. 6 DN 100 X 50</v>
          </cell>
          <cell r="D21034" t="str">
            <v>PC</v>
          </cell>
          <cell r="E21034">
            <v>250.47</v>
          </cell>
        </row>
        <row r="21035">
          <cell r="B21035" t="str">
            <v>M070924041</v>
          </cell>
          <cell r="C21035" t="str">
            <v>RD CONC RPVC FF JR CL. 6 DN 100 X 63</v>
          </cell>
          <cell r="D21035" t="str">
            <v>PC</v>
          </cell>
          <cell r="E21035">
            <v>244.02</v>
          </cell>
        </row>
        <row r="21036">
          <cell r="B21036" t="str">
            <v>M070924045</v>
          </cell>
          <cell r="C21036" t="str">
            <v>RD CONC RPVC FF JR CL. 6 DN 100 X 75</v>
          </cell>
          <cell r="D21036" t="str">
            <v>PC</v>
          </cell>
          <cell r="E21036">
            <v>239.66</v>
          </cell>
        </row>
        <row r="21037">
          <cell r="B21037" t="str">
            <v>M070924049</v>
          </cell>
          <cell r="C21037" t="str">
            <v>RD CONC RPVC FF JR CL. 6 DN 125 X 63</v>
          </cell>
          <cell r="D21037" t="str">
            <v>PC</v>
          </cell>
          <cell r="E21037">
            <v>291.44</v>
          </cell>
        </row>
        <row r="21038">
          <cell r="B21038" t="str">
            <v>M070924053</v>
          </cell>
          <cell r="C21038" t="str">
            <v>RD CONC RPVC FF JR CL. 6 DN 125 X 75</v>
          </cell>
          <cell r="D21038" t="str">
            <v>PC</v>
          </cell>
          <cell r="E21038">
            <v>273.64</v>
          </cell>
        </row>
        <row r="21039">
          <cell r="B21039" t="str">
            <v>M070924057</v>
          </cell>
          <cell r="C21039" t="str">
            <v>RD CONC RPVC FF JR CL. 6 DN 125 X 100</v>
          </cell>
          <cell r="D21039" t="str">
            <v>PC</v>
          </cell>
          <cell r="E21039">
            <v>334.39</v>
          </cell>
        </row>
        <row r="21040">
          <cell r="B21040" t="str">
            <v>M070924061</v>
          </cell>
          <cell r="C21040" t="str">
            <v>RD CONC RPVC FF JR CL. 6 DN 150 X 75</v>
          </cell>
          <cell r="D21040" t="str">
            <v>PC</v>
          </cell>
          <cell r="E21040">
            <v>315.86</v>
          </cell>
        </row>
        <row r="21041">
          <cell r="B21041" t="str">
            <v>M070924065</v>
          </cell>
          <cell r="C21041" t="str">
            <v>RD CONC RPVC FF JR CL. 6 DN 150 X 100</v>
          </cell>
          <cell r="D21041" t="str">
            <v>PC</v>
          </cell>
          <cell r="E21041">
            <v>357.19</v>
          </cell>
        </row>
        <row r="21042">
          <cell r="B21042" t="str">
            <v>M070924069</v>
          </cell>
          <cell r="C21042" t="str">
            <v>RD CONC RPVC FF JR CL. 6 DN 150 X 125</v>
          </cell>
          <cell r="D21042" t="str">
            <v>PC</v>
          </cell>
          <cell r="E21042">
            <v>339.11</v>
          </cell>
        </row>
        <row r="21043">
          <cell r="B21043" t="str">
            <v>M070924073</v>
          </cell>
          <cell r="C21043" t="str">
            <v>RD CONC RPVC FF JR CL. 6 DN 200 X 100</v>
          </cell>
          <cell r="D21043" t="str">
            <v>PC</v>
          </cell>
          <cell r="E21043">
            <v>459.67</v>
          </cell>
        </row>
        <row r="21044">
          <cell r="B21044" t="str">
            <v>M070924077</v>
          </cell>
          <cell r="C21044" t="str">
            <v>RD CONC RPVC FF JR CL. 6 DN 200 X 125</v>
          </cell>
          <cell r="D21044" t="str">
            <v>PC</v>
          </cell>
          <cell r="E21044">
            <v>441</v>
          </cell>
        </row>
        <row r="21045">
          <cell r="B21045" t="str">
            <v>M070924081</v>
          </cell>
          <cell r="C21045" t="str">
            <v>RD CONC RPVC FF JR CL. 6 DN 200 X 150</v>
          </cell>
          <cell r="D21045" t="str">
            <v>PC</v>
          </cell>
          <cell r="E21045">
            <v>407.29</v>
          </cell>
        </row>
        <row r="21046">
          <cell r="B21046" t="str">
            <v>M070924085</v>
          </cell>
          <cell r="C21046" t="str">
            <v>RD CONC RPVC FF JR CL. 6 DN 250 X 125</v>
          </cell>
          <cell r="D21046" t="str">
            <v>PC</v>
          </cell>
          <cell r="E21046">
            <v>570.58000000000004</v>
          </cell>
        </row>
        <row r="21047">
          <cell r="B21047" t="str">
            <v>M070924089</v>
          </cell>
          <cell r="C21047" t="str">
            <v>RD CONC RPVC FF JR CL. 6 DN 250 X 150</v>
          </cell>
          <cell r="D21047" t="str">
            <v>PC</v>
          </cell>
          <cell r="E21047">
            <v>534.41999999999996</v>
          </cell>
        </row>
        <row r="21048">
          <cell r="B21048" t="str">
            <v>M070924093</v>
          </cell>
          <cell r="C21048" t="str">
            <v>RD CONC RPVC FF JR CL. 6 DN 250 X 200</v>
          </cell>
          <cell r="D21048" t="str">
            <v>PC</v>
          </cell>
          <cell r="E21048">
            <v>501.88</v>
          </cell>
        </row>
        <row r="21049">
          <cell r="B21049" t="str">
            <v>M070924097</v>
          </cell>
          <cell r="C21049" t="str">
            <v>RD CONC RPVC FF JR CL. 6 DN 300 X 150</v>
          </cell>
          <cell r="D21049" t="str">
            <v>PC</v>
          </cell>
          <cell r="E21049">
            <v>721.92</v>
          </cell>
        </row>
        <row r="21050">
          <cell r="B21050" t="str">
            <v>M070924101</v>
          </cell>
          <cell r="C21050" t="str">
            <v>RD CONC RPVC FF JR CL. 6 DN 300 X 200</v>
          </cell>
          <cell r="D21050" t="str">
            <v>PC</v>
          </cell>
          <cell r="E21050">
            <v>682.19</v>
          </cell>
        </row>
        <row r="21051">
          <cell r="B21051" t="str">
            <v>M070924105</v>
          </cell>
          <cell r="C21051" t="str">
            <v>RD CONC RPVC FF JR CL. 6 DN 300 X 250</v>
          </cell>
          <cell r="D21051" t="str">
            <v>PC</v>
          </cell>
          <cell r="E21051">
            <v>614.88</v>
          </cell>
        </row>
        <row r="21052">
          <cell r="B21052" t="str">
            <v>M070924109</v>
          </cell>
          <cell r="C21052" t="str">
            <v>RD CONC RPVC FF JR CL. 6 DN 350 X 200</v>
          </cell>
          <cell r="D21052" t="str">
            <v>PC</v>
          </cell>
          <cell r="E21052">
            <v>883.27</v>
          </cell>
        </row>
        <row r="21053">
          <cell r="B21053" t="str">
            <v>M070924113</v>
          </cell>
          <cell r="C21053" t="str">
            <v>RD CONC RPVC FF JR CL. 6 DN 350 X 250</v>
          </cell>
          <cell r="D21053" t="str">
            <v>PC</v>
          </cell>
          <cell r="E21053">
            <v>803.94</v>
          </cell>
        </row>
        <row r="21054">
          <cell r="B21054" t="str">
            <v>M070924117</v>
          </cell>
          <cell r="C21054" t="str">
            <v>RD CONC RPVC FF JR CL. 6 DN 350 X 300</v>
          </cell>
          <cell r="D21054" t="str">
            <v>PC</v>
          </cell>
          <cell r="E21054">
            <v>720.15</v>
          </cell>
        </row>
        <row r="21055">
          <cell r="B21055" t="str">
            <v>M070924121</v>
          </cell>
          <cell r="C21055" t="str">
            <v>RD CONC RPVC FF JR CL. 6 DN 400 X 250</v>
          </cell>
          <cell r="D21055" t="str">
            <v>PC</v>
          </cell>
          <cell r="E21055">
            <v>1030.17</v>
          </cell>
        </row>
        <row r="21056">
          <cell r="B21056" t="str">
            <v>M070924125</v>
          </cell>
          <cell r="C21056" t="str">
            <v>RD CONC RPVC FF JR CL. 6 DN 400 X 300</v>
          </cell>
          <cell r="D21056" t="str">
            <v>PC</v>
          </cell>
          <cell r="E21056">
            <v>944.8</v>
          </cell>
        </row>
        <row r="21057">
          <cell r="B21057" t="str">
            <v>M070924129</v>
          </cell>
          <cell r="C21057" t="str">
            <v>RD CONC RPVC FF JR CL. 6 DN 400 X 350</v>
          </cell>
          <cell r="D21057" t="str">
            <v>PC</v>
          </cell>
          <cell r="E21057">
            <v>810.03</v>
          </cell>
        </row>
        <row r="21058">
          <cell r="B21058" t="str">
            <v>M070924133</v>
          </cell>
          <cell r="C21058" t="str">
            <v>RD CONC RPVC FF JR CL. 6 DN 45 X 300</v>
          </cell>
          <cell r="D21058" t="str">
            <v>PC</v>
          </cell>
          <cell r="E21058">
            <v>1219.95</v>
          </cell>
        </row>
        <row r="21059">
          <cell r="B21059" t="str">
            <v>M070924137</v>
          </cell>
          <cell r="C21059" t="str">
            <v>RD CONC RPVC FF JR CL. 6 DN 45 X 350</v>
          </cell>
          <cell r="D21059" t="str">
            <v>PC</v>
          </cell>
          <cell r="E21059">
            <v>1078.81</v>
          </cell>
        </row>
        <row r="21060">
          <cell r="B21060" t="str">
            <v>M070924141</v>
          </cell>
          <cell r="C21060" t="str">
            <v>RD CONC RPVC FF JR CL. 6 DN 45 X 400</v>
          </cell>
          <cell r="D21060" t="str">
            <v>PC</v>
          </cell>
          <cell r="E21060">
            <v>930.24</v>
          </cell>
        </row>
        <row r="21061">
          <cell r="B21061" t="str">
            <v>M070924145</v>
          </cell>
          <cell r="C21061" t="str">
            <v>RD CONC RPVC FF JR CL. 6 DN 500 X 350</v>
          </cell>
          <cell r="D21061" t="str">
            <v>PC</v>
          </cell>
          <cell r="E21061">
            <v>1399.65</v>
          </cell>
        </row>
        <row r="21062">
          <cell r="B21062" t="str">
            <v>M070924149</v>
          </cell>
          <cell r="C21062" t="str">
            <v>RD CONC RPVC FF JR CL. 6 DN 500 X 400</v>
          </cell>
          <cell r="D21062" t="str">
            <v>PC</v>
          </cell>
          <cell r="E21062">
            <v>1553.6</v>
          </cell>
        </row>
        <row r="21063">
          <cell r="B21063" t="str">
            <v>M070924153</v>
          </cell>
          <cell r="C21063" t="str">
            <v>RD CONC RPVC FF JR CL. 6 DN 500 X 45</v>
          </cell>
          <cell r="D21063" t="str">
            <v>PC</v>
          </cell>
          <cell r="E21063">
            <v>1724.5</v>
          </cell>
        </row>
        <row r="21064">
          <cell r="B21064" t="str">
            <v>M070924157</v>
          </cell>
          <cell r="C21064" t="str">
            <v>RD CONC RPVC FF JR CL. 6 DN 600 X 400</v>
          </cell>
          <cell r="D21064" t="str">
            <v>PC</v>
          </cell>
          <cell r="E21064">
            <v>1824.18</v>
          </cell>
        </row>
        <row r="21065">
          <cell r="B21065" t="str">
            <v>M070924161</v>
          </cell>
          <cell r="C21065" t="str">
            <v>RD CONC RPVC FF JR CL. 6 DN 600 X 45</v>
          </cell>
          <cell r="D21065" t="str">
            <v>PC</v>
          </cell>
          <cell r="E21065">
            <v>1665.65</v>
          </cell>
        </row>
        <row r="21066">
          <cell r="B21066" t="str">
            <v>M070924165</v>
          </cell>
          <cell r="C21066" t="str">
            <v>RD CONC RPVC FF JR CL. 6 DN 600 X 500</v>
          </cell>
          <cell r="D21066" t="str">
            <v>PC</v>
          </cell>
          <cell r="E21066">
            <v>1431.62</v>
          </cell>
        </row>
        <row r="21067">
          <cell r="B21067" t="str">
            <v>M070924169</v>
          </cell>
          <cell r="C21067" t="str">
            <v>RD CONC RPVC FF JR CL. 6 DN 700 X 45</v>
          </cell>
          <cell r="D21067" t="str">
            <v>PC</v>
          </cell>
          <cell r="E21067">
            <v>1963.38</v>
          </cell>
        </row>
        <row r="21068">
          <cell r="B21068" t="str">
            <v>M070924173</v>
          </cell>
          <cell r="C21068" t="str">
            <v>RD CONC RPVC FF JR CL. 6 DN 700 X 500</v>
          </cell>
          <cell r="D21068" t="str">
            <v>PC</v>
          </cell>
          <cell r="E21068">
            <v>1683.35</v>
          </cell>
        </row>
        <row r="21069">
          <cell r="B21069" t="str">
            <v>M070924177</v>
          </cell>
          <cell r="C21069" t="str">
            <v>RD CONC RPVC FF JR CL. 6 DN 700 X 600</v>
          </cell>
          <cell r="D21069" t="str">
            <v>PC</v>
          </cell>
          <cell r="E21069">
            <v>1699.71</v>
          </cell>
        </row>
        <row r="21070">
          <cell r="B21070" t="str">
            <v>M070924181</v>
          </cell>
          <cell r="C21070" t="str">
            <v>RD CONC RPVC FF JR CL. 8 DN 40 X 25</v>
          </cell>
          <cell r="D21070" t="str">
            <v>PC</v>
          </cell>
          <cell r="E21070">
            <v>115.85</v>
          </cell>
        </row>
        <row r="21071">
          <cell r="B21071" t="str">
            <v>M070924185</v>
          </cell>
          <cell r="C21071" t="str">
            <v>RD CONC RPVC FF JR CL. 8 DN 50 X 25</v>
          </cell>
          <cell r="D21071" t="str">
            <v>PC</v>
          </cell>
          <cell r="E21071">
            <v>124.34</v>
          </cell>
        </row>
        <row r="21072">
          <cell r="B21072" t="str">
            <v>M070924189</v>
          </cell>
          <cell r="C21072" t="str">
            <v>RD CONC RPVC FF JR CL. 8 DN 50 X 40</v>
          </cell>
          <cell r="D21072" t="str">
            <v>PC</v>
          </cell>
          <cell r="E21072">
            <v>126.14</v>
          </cell>
        </row>
        <row r="21073">
          <cell r="B21073" t="str">
            <v>M070924193</v>
          </cell>
          <cell r="C21073" t="str">
            <v>RD CONC RPVC FF JR CL. 8 DN 63 X 25</v>
          </cell>
          <cell r="D21073" t="str">
            <v>PC</v>
          </cell>
          <cell r="E21073">
            <v>133.97999999999999</v>
          </cell>
        </row>
        <row r="21074">
          <cell r="B21074" t="str">
            <v>M070924197</v>
          </cell>
          <cell r="C21074" t="str">
            <v>RD CONC RPVC FF JR CL. 8 DN 63 X 40</v>
          </cell>
          <cell r="D21074" t="str">
            <v>PC</v>
          </cell>
          <cell r="E21074">
            <v>128.63999999999999</v>
          </cell>
        </row>
        <row r="21075">
          <cell r="B21075" t="str">
            <v>M070924201</v>
          </cell>
          <cell r="C21075" t="str">
            <v>RD CONC RPVC FF JR CL. 8 DN 63 X 50</v>
          </cell>
          <cell r="D21075" t="str">
            <v>PC</v>
          </cell>
          <cell r="E21075">
            <v>142.78</v>
          </cell>
        </row>
        <row r="21076">
          <cell r="B21076" t="str">
            <v>M070924205</v>
          </cell>
          <cell r="C21076" t="str">
            <v>RD CONC RPVC FF JR CL. 8 DN 75 X 40</v>
          </cell>
          <cell r="D21076" t="str">
            <v>PC</v>
          </cell>
          <cell r="E21076">
            <v>145.94</v>
          </cell>
        </row>
        <row r="21077">
          <cell r="B21077" t="str">
            <v>M070924209</v>
          </cell>
          <cell r="C21077" t="str">
            <v>RD CONC RPVC FF JR CL. 8 DN 75 X 50</v>
          </cell>
          <cell r="D21077" t="str">
            <v>PC</v>
          </cell>
          <cell r="E21077">
            <v>140.12</v>
          </cell>
        </row>
        <row r="21078">
          <cell r="B21078" t="str">
            <v>M070924213</v>
          </cell>
          <cell r="C21078" t="str">
            <v>RD CONC RPVC FF JR CL. 8 DN 75 X 63</v>
          </cell>
          <cell r="D21078" t="str">
            <v>PC</v>
          </cell>
          <cell r="E21078">
            <v>131.97999999999999</v>
          </cell>
        </row>
        <row r="21079">
          <cell r="B21079" t="str">
            <v>M070924217</v>
          </cell>
          <cell r="C21079" t="str">
            <v>RD CONC RPVC FF JR CL. 8 DN 100 X 50</v>
          </cell>
          <cell r="D21079" t="str">
            <v>PC</v>
          </cell>
          <cell r="E21079">
            <v>250.47</v>
          </cell>
        </row>
        <row r="21080">
          <cell r="B21080" t="str">
            <v>M070924221</v>
          </cell>
          <cell r="C21080" t="str">
            <v>RD CONC RPVC FF JR CL. 8 DN 100 X 63</v>
          </cell>
          <cell r="D21080" t="str">
            <v>PC</v>
          </cell>
          <cell r="E21080">
            <v>244.02</v>
          </cell>
        </row>
        <row r="21081">
          <cell r="B21081" t="str">
            <v>M070924225</v>
          </cell>
          <cell r="C21081" t="str">
            <v>RD CONC RPVC FF JR CL. 8 DN 100 X 75</v>
          </cell>
          <cell r="D21081" t="str">
            <v>PC</v>
          </cell>
          <cell r="E21081">
            <v>239.66</v>
          </cell>
        </row>
        <row r="21082">
          <cell r="B21082" t="str">
            <v>M070924229</v>
          </cell>
          <cell r="C21082" t="str">
            <v>RD CONC RPVC FF JR CL. 8 DN 125 X 63</v>
          </cell>
          <cell r="D21082" t="str">
            <v>PC</v>
          </cell>
          <cell r="E21082">
            <v>291.44</v>
          </cell>
        </row>
        <row r="21083">
          <cell r="B21083" t="str">
            <v>M070924233</v>
          </cell>
          <cell r="C21083" t="str">
            <v>RD CONC RPVC FF JR CL. 8 DN 125 X 75</v>
          </cell>
          <cell r="D21083" t="str">
            <v>PC</v>
          </cell>
          <cell r="E21083">
            <v>273.64</v>
          </cell>
        </row>
        <row r="21084">
          <cell r="B21084" t="str">
            <v>M070924237</v>
          </cell>
          <cell r="C21084" t="str">
            <v>RD CONC RPVC FF JR CL. 8 DN 125 X 100</v>
          </cell>
          <cell r="D21084" t="str">
            <v>PC</v>
          </cell>
          <cell r="E21084">
            <v>334.39</v>
          </cell>
        </row>
        <row r="21085">
          <cell r="B21085" t="str">
            <v>M070924241</v>
          </cell>
          <cell r="C21085" t="str">
            <v>RD CONC RPVC FF JR CL. 8 DN 150 X 75</v>
          </cell>
          <cell r="D21085" t="str">
            <v>PC</v>
          </cell>
          <cell r="E21085">
            <v>315.86</v>
          </cell>
        </row>
        <row r="21086">
          <cell r="B21086" t="str">
            <v>M070924245</v>
          </cell>
          <cell r="C21086" t="str">
            <v>RD CONC RPVC FF JR CL. 8 DN 150 X 100</v>
          </cell>
          <cell r="D21086" t="str">
            <v>PC</v>
          </cell>
          <cell r="E21086">
            <v>357.19</v>
          </cell>
        </row>
        <row r="21087">
          <cell r="B21087" t="str">
            <v>M070924249</v>
          </cell>
          <cell r="C21087" t="str">
            <v>RD CONC RPVC FF JR CL. 8 DN 150 X 125</v>
          </cell>
          <cell r="D21087" t="str">
            <v>PC</v>
          </cell>
          <cell r="E21087">
            <v>339.11</v>
          </cell>
        </row>
        <row r="21088">
          <cell r="B21088" t="str">
            <v>M070924253</v>
          </cell>
          <cell r="C21088" t="str">
            <v>RD CONC RPVC FF JR CL. 8 DN 200 X 100</v>
          </cell>
          <cell r="D21088" t="str">
            <v>PC</v>
          </cell>
          <cell r="E21088">
            <v>459.67</v>
          </cell>
        </row>
        <row r="21089">
          <cell r="B21089" t="str">
            <v>M070924257</v>
          </cell>
          <cell r="C21089" t="str">
            <v>RD CONC RPVC FF JR CL. 8 DN 200 X 125</v>
          </cell>
          <cell r="D21089" t="str">
            <v>PC</v>
          </cell>
          <cell r="E21089">
            <v>441</v>
          </cell>
        </row>
        <row r="21090">
          <cell r="B21090" t="str">
            <v>M070924261</v>
          </cell>
          <cell r="C21090" t="str">
            <v>RD CONC RPVC FF JR CL. 8 DN 200 X 150</v>
          </cell>
          <cell r="D21090" t="str">
            <v>PC</v>
          </cell>
          <cell r="E21090">
            <v>407.29</v>
          </cell>
        </row>
        <row r="21091">
          <cell r="B21091" t="str">
            <v>M070924265</v>
          </cell>
          <cell r="C21091" t="str">
            <v>RD CONC RPVC FF JR CL. 8 DN 250 X 125</v>
          </cell>
          <cell r="D21091" t="str">
            <v>PC</v>
          </cell>
          <cell r="E21091">
            <v>570.58000000000004</v>
          </cell>
        </row>
        <row r="21092">
          <cell r="B21092" t="str">
            <v>M070924269</v>
          </cell>
          <cell r="C21092" t="str">
            <v>RD CONC RPVC FF JR CL. 8 DN 250 X 150</v>
          </cell>
          <cell r="D21092" t="str">
            <v>PC</v>
          </cell>
          <cell r="E21092">
            <v>534.41999999999996</v>
          </cell>
        </row>
        <row r="21093">
          <cell r="B21093" t="str">
            <v>M070924273</v>
          </cell>
          <cell r="C21093" t="str">
            <v>RD CONC RPVC FF JR CL. 8 DN 250 X 200</v>
          </cell>
          <cell r="D21093" t="str">
            <v>PC</v>
          </cell>
          <cell r="E21093">
            <v>501.88</v>
          </cell>
        </row>
        <row r="21094">
          <cell r="B21094" t="str">
            <v>M070924277</v>
          </cell>
          <cell r="C21094" t="str">
            <v>RD CONC RPVC FF JR CL. 8 DN 300 X 150</v>
          </cell>
          <cell r="D21094" t="str">
            <v>PC</v>
          </cell>
          <cell r="E21094">
            <v>721.92</v>
          </cell>
        </row>
        <row r="21095">
          <cell r="B21095" t="str">
            <v>M070924281</v>
          </cell>
          <cell r="C21095" t="str">
            <v>RD CONC RPVC FF JR CL. 8 DN 300 X 200</v>
          </cell>
          <cell r="D21095" t="str">
            <v>PC</v>
          </cell>
          <cell r="E21095">
            <v>758.01</v>
          </cell>
        </row>
        <row r="21096">
          <cell r="B21096" t="str">
            <v>M070924285</v>
          </cell>
          <cell r="C21096" t="str">
            <v>RD CONC RPVC FF JR CL. 8 DN 300 X 250</v>
          </cell>
          <cell r="D21096" t="str">
            <v>PC</v>
          </cell>
          <cell r="E21096">
            <v>795.91</v>
          </cell>
        </row>
        <row r="21097">
          <cell r="B21097" t="str">
            <v>M070924289</v>
          </cell>
          <cell r="C21097" t="str">
            <v>RD CONC RPVC FF JR CL. 8 DN 350 X 200</v>
          </cell>
          <cell r="D21097" t="str">
            <v>PC</v>
          </cell>
          <cell r="E21097">
            <v>883.27</v>
          </cell>
        </row>
        <row r="21098">
          <cell r="B21098" t="str">
            <v>M070924293</v>
          </cell>
          <cell r="C21098" t="str">
            <v>RD CONC RPVC FF JR CL. 8 DN 350 X 250</v>
          </cell>
          <cell r="D21098" t="str">
            <v>PC</v>
          </cell>
          <cell r="E21098">
            <v>927.43</v>
          </cell>
        </row>
        <row r="21099">
          <cell r="B21099" t="str">
            <v>M070924297</v>
          </cell>
          <cell r="C21099" t="str">
            <v>RD CONC RPVC FF JR CL. 8 DN 350 X 300</v>
          </cell>
          <cell r="D21099" t="str">
            <v>PC</v>
          </cell>
          <cell r="E21099">
            <v>973.81</v>
          </cell>
        </row>
        <row r="21100">
          <cell r="B21100" t="str">
            <v>M070924301</v>
          </cell>
          <cell r="C21100" t="str">
            <v>RD CONC RPVC FF JR CL. 8 DN 400 X 250</v>
          </cell>
          <cell r="D21100" t="str">
            <v>PC</v>
          </cell>
          <cell r="E21100">
            <v>1030.17</v>
          </cell>
        </row>
        <row r="21101">
          <cell r="B21101" t="str">
            <v>M070924305</v>
          </cell>
          <cell r="C21101" t="str">
            <v>RD CONC RPVC FF JR CL. 8 DN 400 X 300</v>
          </cell>
          <cell r="D21101" t="str">
            <v>PC</v>
          </cell>
          <cell r="E21101">
            <v>1081.68</v>
          </cell>
        </row>
        <row r="21102">
          <cell r="B21102" t="str">
            <v>M070924309</v>
          </cell>
          <cell r="C21102" t="str">
            <v>RD CONC RPVC FF JR CL. 8 DN 400 X 350</v>
          </cell>
          <cell r="D21102" t="str">
            <v>PC</v>
          </cell>
          <cell r="E21102">
            <v>1135.77</v>
          </cell>
        </row>
        <row r="21103">
          <cell r="B21103" t="str">
            <v>M070924313</v>
          </cell>
          <cell r="C21103" t="str">
            <v>RD CONC RPVC FF JR CL. 8 DN 45 X 300</v>
          </cell>
          <cell r="D21103" t="str">
            <v>PC</v>
          </cell>
          <cell r="E21103">
            <v>1219.95</v>
          </cell>
        </row>
        <row r="21104">
          <cell r="B21104" t="str">
            <v>M070924317</v>
          </cell>
          <cell r="C21104" t="str">
            <v>RD CONC RPVC FF JR CL. 8 DN 45 X 350</v>
          </cell>
          <cell r="D21104" t="str">
            <v>PC</v>
          </cell>
          <cell r="E21104">
            <v>1280.95</v>
          </cell>
        </row>
        <row r="21105">
          <cell r="B21105" t="str">
            <v>M070924321</v>
          </cell>
          <cell r="C21105" t="str">
            <v>RD CONC RPVC FF JR CL. 8 DN 45 X 400</v>
          </cell>
          <cell r="D21105" t="str">
            <v>PC</v>
          </cell>
          <cell r="E21105">
            <v>1345</v>
          </cell>
        </row>
        <row r="21106">
          <cell r="B21106" t="str">
            <v>M070924325</v>
          </cell>
          <cell r="C21106" t="str">
            <v>RD CONC RPVC FF JR CL. 8 DN 500 X 350</v>
          </cell>
          <cell r="D21106" t="str">
            <v>PC</v>
          </cell>
          <cell r="E21106">
            <v>1399.65</v>
          </cell>
        </row>
        <row r="21107">
          <cell r="B21107" t="str">
            <v>M070924329</v>
          </cell>
          <cell r="C21107" t="str">
            <v>RD CONC RPVC FF JR CL. 8 DN 500 X 400</v>
          </cell>
          <cell r="D21107" t="str">
            <v>PC</v>
          </cell>
          <cell r="E21107">
            <v>1553.6</v>
          </cell>
        </row>
        <row r="21108">
          <cell r="B21108" t="str">
            <v>M070924333</v>
          </cell>
          <cell r="C21108" t="str">
            <v>RD CONC RPVC FF JR CL. 8 DN 500 X 45</v>
          </cell>
          <cell r="D21108" t="str">
            <v>PC</v>
          </cell>
          <cell r="E21108">
            <v>1724.5</v>
          </cell>
        </row>
        <row r="21109">
          <cell r="B21109" t="str">
            <v>M070924337</v>
          </cell>
          <cell r="C21109" t="str">
            <v>RD CONC RPVC FF JR CL. 8 DN 600 X 400</v>
          </cell>
          <cell r="D21109" t="str">
            <v>PC</v>
          </cell>
          <cell r="E21109">
            <v>1824.18</v>
          </cell>
        </row>
        <row r="21110">
          <cell r="B21110" t="str">
            <v>M070924341</v>
          </cell>
          <cell r="C21110" t="str">
            <v>RD CONC RPVC FF JR CL. 8 DN 600 X 45</v>
          </cell>
          <cell r="D21110" t="str">
            <v>PC</v>
          </cell>
          <cell r="E21110">
            <v>1665.65</v>
          </cell>
        </row>
        <row r="21111">
          <cell r="B21111" t="str">
            <v>M070924345</v>
          </cell>
          <cell r="C21111" t="str">
            <v>RD CONC RPVC FF JR CL. 8 DN 600 X 500</v>
          </cell>
          <cell r="D21111" t="str">
            <v>PC</v>
          </cell>
          <cell r="E21111">
            <v>1748.93</v>
          </cell>
        </row>
        <row r="21112">
          <cell r="B21112" t="str">
            <v>M070924349</v>
          </cell>
          <cell r="C21112" t="str">
            <v>RD CONC RPVC FF JR CL. 8 DN 700 X 45</v>
          </cell>
          <cell r="D21112" t="str">
            <v>PC</v>
          </cell>
          <cell r="E21112">
            <v>1963.38</v>
          </cell>
        </row>
        <row r="21113">
          <cell r="B21113" t="str">
            <v>M070924353</v>
          </cell>
          <cell r="C21113" t="str">
            <v>RD CONC RPVC FF JR CL. 8 DN 700 X 500</v>
          </cell>
          <cell r="D21113" t="str">
            <v>PC</v>
          </cell>
          <cell r="E21113">
            <v>2061.5500000000002</v>
          </cell>
        </row>
        <row r="21114">
          <cell r="B21114" t="str">
            <v>M070924357</v>
          </cell>
          <cell r="C21114" t="str">
            <v>RD CONC RPVC FF JR CL. 8 DN 700 X 600</v>
          </cell>
          <cell r="D21114" t="str">
            <v>PC</v>
          </cell>
          <cell r="E21114">
            <v>2164.62</v>
          </cell>
        </row>
        <row r="21115">
          <cell r="B21115" t="str">
            <v>M070925000</v>
          </cell>
          <cell r="C21115" t="str">
            <v>REDUCAO CONCENTRICA RPVC FF JR CL. 10 / CL. 12</v>
          </cell>
        </row>
        <row r="21116">
          <cell r="B21116" t="str">
            <v>M070925001</v>
          </cell>
          <cell r="C21116" t="str">
            <v>RD CONC RPVC FF JR CL. 10 DN 40 X 25</v>
          </cell>
          <cell r="D21116" t="str">
            <v>PC</v>
          </cell>
          <cell r="E21116">
            <v>115.85</v>
          </cell>
        </row>
        <row r="21117">
          <cell r="B21117" t="str">
            <v>M070925005</v>
          </cell>
          <cell r="C21117" t="str">
            <v>RD CONC RPVC FF JR CL. 10 DN 50 X 25</v>
          </cell>
          <cell r="D21117" t="str">
            <v>PC</v>
          </cell>
          <cell r="E21117">
            <v>124.34</v>
          </cell>
        </row>
        <row r="21118">
          <cell r="B21118" t="str">
            <v>M070925009</v>
          </cell>
          <cell r="C21118" t="str">
            <v>RD CONC RPVC FF JR CL. 10 DN 50 X 40</v>
          </cell>
          <cell r="D21118" t="str">
            <v>PC</v>
          </cell>
          <cell r="E21118">
            <v>126.14</v>
          </cell>
        </row>
        <row r="21119">
          <cell r="B21119" t="str">
            <v>M070925013</v>
          </cell>
          <cell r="C21119" t="str">
            <v>RD CONC RPVC FF JR CL. 10 DN 63 X 25</v>
          </cell>
          <cell r="D21119" t="str">
            <v>PC</v>
          </cell>
          <cell r="E21119">
            <v>133.97999999999999</v>
          </cell>
        </row>
        <row r="21120">
          <cell r="B21120" t="str">
            <v>M070925017</v>
          </cell>
          <cell r="C21120" t="str">
            <v>RD CONC RPVC FF JR CL. 10 DN 63 X 40</v>
          </cell>
          <cell r="D21120" t="str">
            <v>PC</v>
          </cell>
          <cell r="E21120">
            <v>128.63999999999999</v>
          </cell>
        </row>
        <row r="21121">
          <cell r="B21121" t="str">
            <v>M070925021</v>
          </cell>
          <cell r="C21121" t="str">
            <v>RD CONC RPVC FF JR CL. 10 DN 63 X 50</v>
          </cell>
          <cell r="D21121" t="str">
            <v>PC</v>
          </cell>
          <cell r="E21121">
            <v>125.09</v>
          </cell>
        </row>
        <row r="21122">
          <cell r="B21122" t="str">
            <v>M070925025</v>
          </cell>
          <cell r="C21122" t="str">
            <v>RD CONC RPVC FF JR CL. 10 DN 75 X 40</v>
          </cell>
          <cell r="D21122" t="str">
            <v>PC</v>
          </cell>
          <cell r="E21122">
            <v>145.94</v>
          </cell>
        </row>
        <row r="21123">
          <cell r="B21123" t="str">
            <v>M070925029</v>
          </cell>
          <cell r="C21123" t="str">
            <v>RD CONC RPVC FF JR CL. 10 DN 75 X 50</v>
          </cell>
          <cell r="D21123" t="str">
            <v>PC</v>
          </cell>
          <cell r="E21123">
            <v>140.12</v>
          </cell>
        </row>
        <row r="21124">
          <cell r="B21124" t="str">
            <v>M070925033</v>
          </cell>
          <cell r="C21124" t="str">
            <v>RD CONC RPVC FF JR CL. 10 DN 75 X 63</v>
          </cell>
          <cell r="D21124" t="str">
            <v>PC</v>
          </cell>
          <cell r="E21124">
            <v>131.97999999999999</v>
          </cell>
        </row>
        <row r="21125">
          <cell r="B21125" t="str">
            <v>M070925037</v>
          </cell>
          <cell r="C21125" t="str">
            <v>RD CONC RPVC FF JR CL. 10 DN 100 X 50</v>
          </cell>
          <cell r="D21125" t="str">
            <v>PC</v>
          </cell>
          <cell r="E21125">
            <v>250.47</v>
          </cell>
        </row>
        <row r="21126">
          <cell r="B21126" t="str">
            <v>M070925041</v>
          </cell>
          <cell r="C21126" t="str">
            <v>RD CONC RPVC FF JR CL. 10 DN 100 X 63</v>
          </cell>
          <cell r="D21126" t="str">
            <v>PC</v>
          </cell>
          <cell r="E21126">
            <v>244.02</v>
          </cell>
        </row>
        <row r="21127">
          <cell r="B21127" t="str">
            <v>M070925045</v>
          </cell>
          <cell r="C21127" t="str">
            <v>RD CONC RPVC FF JR CL. 10 DN 100 X 75</v>
          </cell>
          <cell r="D21127" t="str">
            <v>PC</v>
          </cell>
          <cell r="E21127">
            <v>239.66</v>
          </cell>
        </row>
        <row r="21128">
          <cell r="B21128" t="str">
            <v>M070925049</v>
          </cell>
          <cell r="C21128" t="str">
            <v>RD CONC RPVC FF JR CL. 10 DN 125 X 63</v>
          </cell>
          <cell r="D21128" t="str">
            <v>PC</v>
          </cell>
          <cell r="E21128">
            <v>291.44</v>
          </cell>
        </row>
        <row r="21129">
          <cell r="B21129" t="str">
            <v>M070925053</v>
          </cell>
          <cell r="C21129" t="str">
            <v>RD CONC RPVC FF JR CL. 10 DN 125 X 75</v>
          </cell>
          <cell r="D21129" t="str">
            <v>PC</v>
          </cell>
          <cell r="E21129">
            <v>273.64</v>
          </cell>
        </row>
        <row r="21130">
          <cell r="B21130" t="str">
            <v>M070925057</v>
          </cell>
          <cell r="C21130" t="str">
            <v>RD CONC RPVC FF JR CL. 10 DN 125 X 100</v>
          </cell>
          <cell r="D21130" t="str">
            <v>PC</v>
          </cell>
          <cell r="E21130">
            <v>334.39</v>
          </cell>
        </row>
        <row r="21131">
          <cell r="B21131" t="str">
            <v>M070925061</v>
          </cell>
          <cell r="C21131" t="str">
            <v>RD CONC RPVC FF JR CL. 10 DN 150 X 75</v>
          </cell>
          <cell r="D21131" t="str">
            <v>PC</v>
          </cell>
          <cell r="E21131">
            <v>315.86</v>
          </cell>
        </row>
        <row r="21132">
          <cell r="B21132" t="str">
            <v>M070925065</v>
          </cell>
          <cell r="C21132" t="str">
            <v>RD CONC RPVC FF JR CL. 10 DN 150 X 100</v>
          </cell>
          <cell r="D21132" t="str">
            <v>PC</v>
          </cell>
          <cell r="E21132">
            <v>357.19</v>
          </cell>
        </row>
        <row r="21133">
          <cell r="B21133" t="str">
            <v>M070925069</v>
          </cell>
          <cell r="C21133" t="str">
            <v>RD CONC RPVC FF JR CL. 10 DN 150 X 125</v>
          </cell>
          <cell r="D21133" t="str">
            <v>PC</v>
          </cell>
          <cell r="E21133">
            <v>339.11</v>
          </cell>
        </row>
        <row r="21134">
          <cell r="B21134" t="str">
            <v>M070925073</v>
          </cell>
          <cell r="C21134" t="str">
            <v>RD CONC RPVC FF JR CL. 10 DN 200 X 100</v>
          </cell>
          <cell r="D21134" t="str">
            <v>PC</v>
          </cell>
          <cell r="E21134">
            <v>459.67</v>
          </cell>
        </row>
        <row r="21135">
          <cell r="B21135" t="str">
            <v>M070925077</v>
          </cell>
          <cell r="C21135" t="str">
            <v>RD CONC RPVC FF JR CL. 10 DN 200 X 125</v>
          </cell>
          <cell r="D21135" t="str">
            <v>PC</v>
          </cell>
          <cell r="E21135">
            <v>441</v>
          </cell>
        </row>
        <row r="21136">
          <cell r="B21136" t="str">
            <v>M070925081</v>
          </cell>
          <cell r="C21136" t="str">
            <v>RD CONC RPVC FF JR CL. 10 DN 200 X 150</v>
          </cell>
          <cell r="D21136" t="str">
            <v>PC</v>
          </cell>
          <cell r="E21136">
            <v>407.29</v>
          </cell>
        </row>
        <row r="21137">
          <cell r="B21137" t="str">
            <v>M070925085</v>
          </cell>
          <cell r="C21137" t="str">
            <v>RD CONC RPVC FF JR CL. 10 DN 250 X 125</v>
          </cell>
          <cell r="D21137" t="str">
            <v>PC</v>
          </cell>
          <cell r="E21137">
            <v>570.58000000000004</v>
          </cell>
        </row>
        <row r="21138">
          <cell r="B21138" t="str">
            <v>M070925089</v>
          </cell>
          <cell r="C21138" t="str">
            <v>RD CONC RPVC FF JR CL. 10 DN 250 X 150</v>
          </cell>
          <cell r="D21138" t="str">
            <v>PC</v>
          </cell>
          <cell r="E21138">
            <v>534.41999999999996</v>
          </cell>
        </row>
        <row r="21139">
          <cell r="B21139" t="str">
            <v>M070925093</v>
          </cell>
          <cell r="C21139" t="str">
            <v>RD CONC RPVC FF JR CL. 10 DN 250 X 200</v>
          </cell>
          <cell r="D21139" t="str">
            <v>PC</v>
          </cell>
          <cell r="E21139">
            <v>501.88</v>
          </cell>
        </row>
        <row r="21140">
          <cell r="B21140" t="str">
            <v>M070925097</v>
          </cell>
          <cell r="C21140" t="str">
            <v>RD CONC RPVC FF JR CL. 10 DN 300 X 150</v>
          </cell>
          <cell r="D21140" t="str">
            <v>PC</v>
          </cell>
          <cell r="E21140">
            <v>721.92</v>
          </cell>
        </row>
        <row r="21141">
          <cell r="B21141" t="str">
            <v>M070925101</v>
          </cell>
          <cell r="C21141" t="str">
            <v>RD CONC RPVC FF JR CL. 10 DN 300 X 200</v>
          </cell>
          <cell r="D21141" t="str">
            <v>PC</v>
          </cell>
          <cell r="E21141">
            <v>682.19</v>
          </cell>
        </row>
        <row r="21142">
          <cell r="B21142" t="str">
            <v>M070925105</v>
          </cell>
          <cell r="C21142" t="str">
            <v>RD CONC RPVC FF JR CL. 10 DN 300 X 250</v>
          </cell>
          <cell r="D21142" t="str">
            <v>PC</v>
          </cell>
          <cell r="E21142">
            <v>614.88</v>
          </cell>
        </row>
        <row r="21143">
          <cell r="B21143" t="str">
            <v>M070925109</v>
          </cell>
          <cell r="C21143" t="str">
            <v>RD CONC RPVC FF JR CL. 10 DN 350 X 200</v>
          </cell>
          <cell r="D21143" t="str">
            <v>PC</v>
          </cell>
          <cell r="E21143">
            <v>883.27</v>
          </cell>
        </row>
        <row r="21144">
          <cell r="B21144" t="str">
            <v>M070925113</v>
          </cell>
          <cell r="C21144" t="str">
            <v>RD CONC RPVC FF JR CL. 10 DN 350 X 250</v>
          </cell>
          <cell r="D21144" t="str">
            <v>PC</v>
          </cell>
          <cell r="E21144">
            <v>803.94</v>
          </cell>
        </row>
        <row r="21145">
          <cell r="B21145" t="str">
            <v>M070925117</v>
          </cell>
          <cell r="C21145" t="str">
            <v>RD CONC RPVC FF JR CL. 10 DN 350 X 300</v>
          </cell>
          <cell r="D21145" t="str">
            <v>PC</v>
          </cell>
          <cell r="E21145">
            <v>720.15</v>
          </cell>
        </row>
        <row r="21146">
          <cell r="B21146" t="str">
            <v>M070925121</v>
          </cell>
          <cell r="C21146" t="str">
            <v>RD CONC RPVC FF JR CL. 10 DN 400 X 250</v>
          </cell>
          <cell r="D21146" t="str">
            <v>PC</v>
          </cell>
          <cell r="E21146">
            <v>1030.17</v>
          </cell>
        </row>
        <row r="21147">
          <cell r="B21147" t="str">
            <v>M070925125</v>
          </cell>
          <cell r="C21147" t="str">
            <v>RD CONC RPVC FF JR CL. 10 DN 400 X 300</v>
          </cell>
          <cell r="D21147" t="str">
            <v>PC</v>
          </cell>
          <cell r="E21147">
            <v>944.8</v>
          </cell>
        </row>
        <row r="21148">
          <cell r="B21148" t="str">
            <v>M070925129</v>
          </cell>
          <cell r="C21148" t="str">
            <v>RD CONC RPVC FF JR CL. 10 DN 400 X 350</v>
          </cell>
          <cell r="D21148" t="str">
            <v>PC</v>
          </cell>
          <cell r="E21148">
            <v>810.03</v>
          </cell>
        </row>
        <row r="21149">
          <cell r="B21149" t="str">
            <v>M070925133</v>
          </cell>
          <cell r="C21149" t="str">
            <v>RD CONC RPVC FF JR CL. 10 DN 45 X 300</v>
          </cell>
          <cell r="D21149" t="str">
            <v>PC</v>
          </cell>
          <cell r="E21149">
            <v>1219.95</v>
          </cell>
        </row>
        <row r="21150">
          <cell r="B21150" t="str">
            <v>M070925137</v>
          </cell>
          <cell r="C21150" t="str">
            <v>RD CONC RPVC FF JR CL. 10 DN 45 X 350</v>
          </cell>
          <cell r="D21150" t="str">
            <v>PC</v>
          </cell>
          <cell r="E21150">
            <v>1078.81</v>
          </cell>
        </row>
        <row r="21151">
          <cell r="B21151" t="str">
            <v>M070925141</v>
          </cell>
          <cell r="C21151" t="str">
            <v>RD CONC RPVC FF JR CL. 10 DN 45 X 400</v>
          </cell>
          <cell r="D21151" t="str">
            <v>PC</v>
          </cell>
          <cell r="E21151">
            <v>930.24</v>
          </cell>
        </row>
        <row r="21152">
          <cell r="B21152" t="str">
            <v>M070925145</v>
          </cell>
          <cell r="C21152" t="str">
            <v>RD CONC RPVC FF JR CL. 10 DN 500 X 350</v>
          </cell>
          <cell r="D21152" t="str">
            <v>PC</v>
          </cell>
          <cell r="E21152">
            <v>1399.65</v>
          </cell>
        </row>
        <row r="21153">
          <cell r="B21153" t="str">
            <v>M070925149</v>
          </cell>
          <cell r="C21153" t="str">
            <v>RD CONC RPVC FF JR CL. 10 DN 500 X 400</v>
          </cell>
          <cell r="D21153" t="str">
            <v>PC</v>
          </cell>
          <cell r="E21153">
            <v>1553.6</v>
          </cell>
        </row>
        <row r="21154">
          <cell r="B21154" t="str">
            <v>M070925153</v>
          </cell>
          <cell r="C21154" t="str">
            <v>RD CONC RPVC FF JR CL. 10 DN 500 X 45</v>
          </cell>
          <cell r="D21154" t="str">
            <v>PC</v>
          </cell>
          <cell r="E21154">
            <v>1724.5</v>
          </cell>
        </row>
        <row r="21155">
          <cell r="B21155" t="str">
            <v>M070925157</v>
          </cell>
          <cell r="C21155" t="str">
            <v>RD CONC RPVC FF JR CL. 10 DN 600 X 400</v>
          </cell>
          <cell r="D21155" t="str">
            <v>PC</v>
          </cell>
          <cell r="E21155">
            <v>1824.18</v>
          </cell>
        </row>
        <row r="21156">
          <cell r="B21156" t="str">
            <v>M070925161</v>
          </cell>
          <cell r="C21156" t="str">
            <v>RD CONC RPVC FF JR CL. 10 DN 600 X 45</v>
          </cell>
          <cell r="D21156" t="str">
            <v>PC</v>
          </cell>
          <cell r="E21156">
            <v>1665.65</v>
          </cell>
        </row>
        <row r="21157">
          <cell r="B21157" t="str">
            <v>M070925165</v>
          </cell>
          <cell r="C21157" t="str">
            <v>RD CONC RPVC FF JR CL. 10 DN 600 X 500</v>
          </cell>
          <cell r="D21157" t="str">
            <v>PC</v>
          </cell>
          <cell r="E21157">
            <v>1431.62</v>
          </cell>
        </row>
        <row r="21158">
          <cell r="B21158" t="str">
            <v>M070925169</v>
          </cell>
          <cell r="C21158" t="str">
            <v>RD CONC RPVC FF JR CL. 10 DN 700 X 45</v>
          </cell>
          <cell r="D21158" t="str">
            <v>PC</v>
          </cell>
          <cell r="E21158">
            <v>1963.38</v>
          </cell>
        </row>
        <row r="21159">
          <cell r="B21159" t="str">
            <v>M070925173</v>
          </cell>
          <cell r="C21159" t="str">
            <v>RD CONC RPVC FF JR CL. 10 DN 700 X 500</v>
          </cell>
          <cell r="D21159" t="str">
            <v>PC</v>
          </cell>
          <cell r="E21159">
            <v>1683.35</v>
          </cell>
        </row>
        <row r="21160">
          <cell r="B21160" t="str">
            <v>M070925177</v>
          </cell>
          <cell r="C21160" t="str">
            <v>RD CONC RPVC FF JR CL. 10 DN 700 X 600</v>
          </cell>
          <cell r="D21160" t="str">
            <v>PC</v>
          </cell>
          <cell r="E21160">
            <v>1699.71</v>
          </cell>
        </row>
        <row r="21161">
          <cell r="B21161" t="str">
            <v>M070925181</v>
          </cell>
          <cell r="C21161" t="str">
            <v>RD CONC RPVC FF JR CL. 12 DN 40 X 25</v>
          </cell>
          <cell r="D21161" t="str">
            <v>PC</v>
          </cell>
          <cell r="E21161">
            <v>115.85</v>
          </cell>
        </row>
        <row r="21162">
          <cell r="B21162" t="str">
            <v>M070925185</v>
          </cell>
          <cell r="C21162" t="str">
            <v>RD CONC RPVC FF JR CL. 12 DN 50 X 25</v>
          </cell>
          <cell r="D21162" t="str">
            <v>PC</v>
          </cell>
          <cell r="E21162">
            <v>124.34</v>
          </cell>
        </row>
        <row r="21163">
          <cell r="B21163" t="str">
            <v>M070925189</v>
          </cell>
          <cell r="C21163" t="str">
            <v>RD CONC RPVC FF JR CL. 12 DN 50 X 40</v>
          </cell>
          <cell r="D21163" t="str">
            <v>PC</v>
          </cell>
          <cell r="E21163">
            <v>126.14</v>
          </cell>
        </row>
        <row r="21164">
          <cell r="B21164" t="str">
            <v>M070925193</v>
          </cell>
          <cell r="C21164" t="str">
            <v>RD CONC RPVC FF JR CL. 12 DN 63 X 25</v>
          </cell>
          <cell r="D21164" t="str">
            <v>PC</v>
          </cell>
          <cell r="E21164">
            <v>133.97999999999999</v>
          </cell>
        </row>
        <row r="21165">
          <cell r="B21165" t="str">
            <v>M070925197</v>
          </cell>
          <cell r="C21165" t="str">
            <v>RD CONC RPVC FF JR CL. 12 DN 63 X 40</v>
          </cell>
          <cell r="D21165" t="str">
            <v>PC</v>
          </cell>
          <cell r="E21165">
            <v>128.63999999999999</v>
          </cell>
        </row>
        <row r="21166">
          <cell r="B21166" t="str">
            <v>M070925201</v>
          </cell>
          <cell r="C21166" t="str">
            <v>RD CONC RPVC FF JR CL. 12 DN 63 X 50</v>
          </cell>
          <cell r="D21166" t="str">
            <v>PC</v>
          </cell>
          <cell r="E21166">
            <v>142.78</v>
          </cell>
        </row>
        <row r="21167">
          <cell r="B21167" t="str">
            <v>M070925205</v>
          </cell>
          <cell r="C21167" t="str">
            <v>RD CONC RPVC FF JR CL. 12 DN 75 X 40</v>
          </cell>
          <cell r="D21167" t="str">
            <v>PC</v>
          </cell>
          <cell r="E21167">
            <v>145.94</v>
          </cell>
        </row>
        <row r="21168">
          <cell r="B21168" t="str">
            <v>M070925209</v>
          </cell>
          <cell r="C21168" t="str">
            <v>RD CONC RPVC FF JR CL. 12 DN 75 X 50</v>
          </cell>
          <cell r="D21168" t="str">
            <v>PC</v>
          </cell>
          <cell r="E21168">
            <v>140.12</v>
          </cell>
        </row>
        <row r="21169">
          <cell r="B21169" t="str">
            <v>M070925213</v>
          </cell>
          <cell r="C21169" t="str">
            <v>RD CONC RPVC FF JR CL. 12 DN 75 X 63</v>
          </cell>
          <cell r="D21169" t="str">
            <v>PC</v>
          </cell>
          <cell r="E21169">
            <v>131.97999999999999</v>
          </cell>
        </row>
        <row r="21170">
          <cell r="B21170" t="str">
            <v>M070925217</v>
          </cell>
          <cell r="C21170" t="str">
            <v>RD CONC RPVC FF JR CL. 12 DN 100 X 50</v>
          </cell>
          <cell r="D21170" t="str">
            <v>PC</v>
          </cell>
          <cell r="E21170">
            <v>250.47</v>
          </cell>
        </row>
        <row r="21171">
          <cell r="B21171" t="str">
            <v>M070925221</v>
          </cell>
          <cell r="C21171" t="str">
            <v>RD CONC RPVC FF JR CL. 12 DN 100 X 63</v>
          </cell>
          <cell r="D21171" t="str">
            <v>PC</v>
          </cell>
          <cell r="E21171">
            <v>244.02</v>
          </cell>
        </row>
        <row r="21172">
          <cell r="B21172" t="str">
            <v>M070925225</v>
          </cell>
          <cell r="C21172" t="str">
            <v>RD CONC RPVC FF JR CL. 12 DN 100 X 75</v>
          </cell>
          <cell r="D21172" t="str">
            <v>PC</v>
          </cell>
          <cell r="E21172">
            <v>239.66</v>
          </cell>
        </row>
        <row r="21173">
          <cell r="B21173" t="str">
            <v>M070925229</v>
          </cell>
          <cell r="C21173" t="str">
            <v>RD CONC RPVC FF JR CL. 12 DN 125 X 63</v>
          </cell>
          <cell r="D21173" t="str">
            <v>PC</v>
          </cell>
          <cell r="E21173">
            <v>291.44</v>
          </cell>
        </row>
        <row r="21174">
          <cell r="B21174" t="str">
            <v>M070925233</v>
          </cell>
          <cell r="C21174" t="str">
            <v>RD CONC RPVC FF JR CL. 12 DN 125 X 75</v>
          </cell>
          <cell r="D21174" t="str">
            <v>PC</v>
          </cell>
          <cell r="E21174">
            <v>273.64</v>
          </cell>
        </row>
        <row r="21175">
          <cell r="B21175" t="str">
            <v>M070925237</v>
          </cell>
          <cell r="C21175" t="str">
            <v>RD CONC RPVC FF JR CL. 12 DN 125 X 100</v>
          </cell>
          <cell r="D21175" t="str">
            <v>PC</v>
          </cell>
          <cell r="E21175">
            <v>334.39</v>
          </cell>
        </row>
        <row r="21176">
          <cell r="B21176" t="str">
            <v>M070925241</v>
          </cell>
          <cell r="C21176" t="str">
            <v>RD CONC RPVC FF JR CL. 12 DN 150 X 75</v>
          </cell>
          <cell r="D21176" t="str">
            <v>PC</v>
          </cell>
          <cell r="E21176">
            <v>315.86</v>
          </cell>
        </row>
        <row r="21177">
          <cell r="B21177" t="str">
            <v>M070925245</v>
          </cell>
          <cell r="C21177" t="str">
            <v>RD CONC RPVC FF JR CL. 12 DN 150 X 100</v>
          </cell>
          <cell r="D21177" t="str">
            <v>PC</v>
          </cell>
          <cell r="E21177">
            <v>357.19</v>
          </cell>
        </row>
        <row r="21178">
          <cell r="B21178" t="str">
            <v>M070925249</v>
          </cell>
          <cell r="C21178" t="str">
            <v>RD CONC RPVC FF JR CL. 12 DN 150 X 125</v>
          </cell>
          <cell r="D21178" t="str">
            <v>PC</v>
          </cell>
          <cell r="E21178">
            <v>339.11</v>
          </cell>
        </row>
        <row r="21179">
          <cell r="B21179" t="str">
            <v>M070925253</v>
          </cell>
          <cell r="C21179" t="str">
            <v>RD CONC RPVC FF JR CL. 12 DN 200 X 100</v>
          </cell>
          <cell r="D21179" t="str">
            <v>PC</v>
          </cell>
          <cell r="E21179">
            <v>459.67</v>
          </cell>
        </row>
        <row r="21180">
          <cell r="B21180" t="str">
            <v>M070925257</v>
          </cell>
          <cell r="C21180" t="str">
            <v>RD CONC RPVC FF JR CL. 12 DN 200 X 125</v>
          </cell>
          <cell r="D21180" t="str">
            <v>PC</v>
          </cell>
          <cell r="E21180">
            <v>441</v>
          </cell>
        </row>
        <row r="21181">
          <cell r="B21181" t="str">
            <v>M070925261</v>
          </cell>
          <cell r="C21181" t="str">
            <v>RD CONC RPVC FF JR CL. 12 DN 200 X 150</v>
          </cell>
          <cell r="D21181" t="str">
            <v>PC</v>
          </cell>
          <cell r="E21181">
            <v>407.29</v>
          </cell>
        </row>
        <row r="21182">
          <cell r="B21182" t="str">
            <v>M070925265</v>
          </cell>
          <cell r="C21182" t="str">
            <v>RD CONC RPVC FF JR CL. 12 DN 250 X 125</v>
          </cell>
          <cell r="D21182" t="str">
            <v>PC</v>
          </cell>
          <cell r="E21182">
            <v>570.58000000000004</v>
          </cell>
        </row>
        <row r="21183">
          <cell r="B21183" t="str">
            <v>M070925269</v>
          </cell>
          <cell r="C21183" t="str">
            <v>RD CONC RPVC FF JR CL. 12 DN 250 X 150</v>
          </cell>
          <cell r="D21183" t="str">
            <v>PC</v>
          </cell>
          <cell r="E21183">
            <v>534.41999999999996</v>
          </cell>
        </row>
        <row r="21184">
          <cell r="B21184" t="str">
            <v>M070925273</v>
          </cell>
          <cell r="C21184" t="str">
            <v>RD CONC RPVC FF JR CL. 12 DN 250 X 200</v>
          </cell>
          <cell r="D21184" t="str">
            <v>PC</v>
          </cell>
          <cell r="E21184">
            <v>501.88</v>
          </cell>
        </row>
        <row r="21185">
          <cell r="B21185" t="str">
            <v>M070925277</v>
          </cell>
          <cell r="C21185" t="str">
            <v>RD CONC RPVC FF JR CL. 12 DN 300 X 150</v>
          </cell>
          <cell r="D21185" t="str">
            <v>PC</v>
          </cell>
          <cell r="E21185">
            <v>721.92</v>
          </cell>
        </row>
        <row r="21186">
          <cell r="B21186" t="str">
            <v>M070925281</v>
          </cell>
          <cell r="C21186" t="str">
            <v>RD CONC RPVC FF JR CL. 12 DN 300 X 200</v>
          </cell>
          <cell r="D21186" t="str">
            <v>PC</v>
          </cell>
          <cell r="E21186">
            <v>758.01</v>
          </cell>
        </row>
        <row r="21187">
          <cell r="B21187" t="str">
            <v>M070925285</v>
          </cell>
          <cell r="C21187" t="str">
            <v>RD CONC RPVC FF JR CL. 12 DN 300 X 250</v>
          </cell>
          <cell r="D21187" t="str">
            <v>PC</v>
          </cell>
          <cell r="E21187">
            <v>795.91</v>
          </cell>
        </row>
        <row r="21188">
          <cell r="B21188" t="str">
            <v>M070925289</v>
          </cell>
          <cell r="C21188" t="str">
            <v>RD CONC RPVC FF JR CL. 12 DN 350 X 200</v>
          </cell>
          <cell r="D21188" t="str">
            <v>PC</v>
          </cell>
          <cell r="E21188">
            <v>883.27</v>
          </cell>
        </row>
        <row r="21189">
          <cell r="B21189" t="str">
            <v>M070925293</v>
          </cell>
          <cell r="C21189" t="str">
            <v>RD CONC RPVC FF JR CL. 12 DN 350 X 250</v>
          </cell>
          <cell r="D21189" t="str">
            <v>PC</v>
          </cell>
          <cell r="E21189">
            <v>927.43</v>
          </cell>
        </row>
        <row r="21190">
          <cell r="B21190" t="str">
            <v>M070925297</v>
          </cell>
          <cell r="C21190" t="str">
            <v>RD CONC RPVC FF JR CL. 12 DN 350 X 300</v>
          </cell>
          <cell r="D21190" t="str">
            <v>PC</v>
          </cell>
          <cell r="E21190">
            <v>973.81</v>
          </cell>
        </row>
        <row r="21191">
          <cell r="B21191" t="str">
            <v>M070925301</v>
          </cell>
          <cell r="C21191" t="str">
            <v>RD CONC RPVC FF JR CL. 12 DN 400 X 250</v>
          </cell>
          <cell r="D21191" t="str">
            <v>PC</v>
          </cell>
          <cell r="E21191">
            <v>1030.17</v>
          </cell>
        </row>
        <row r="21192">
          <cell r="B21192" t="str">
            <v>M070925305</v>
          </cell>
          <cell r="C21192" t="str">
            <v>RD CONC RPVC FF JR CL. 12 DN 400 X 300</v>
          </cell>
          <cell r="D21192" t="str">
            <v>PC</v>
          </cell>
          <cell r="E21192">
            <v>1081.68</v>
          </cell>
        </row>
        <row r="21193">
          <cell r="B21193" t="str">
            <v>M070925309</v>
          </cell>
          <cell r="C21193" t="str">
            <v>RD CONC RPVC FF JR CL. 12 DN 400 X 350</v>
          </cell>
          <cell r="D21193" t="str">
            <v>PC</v>
          </cell>
          <cell r="E21193">
            <v>1135.77</v>
          </cell>
        </row>
        <row r="21194">
          <cell r="B21194" t="str">
            <v>M070925313</v>
          </cell>
          <cell r="C21194" t="str">
            <v>RD CONC RPVC FF JR CL. 12 DN 45 X 300</v>
          </cell>
          <cell r="D21194" t="str">
            <v>PC</v>
          </cell>
          <cell r="E21194">
            <v>1219.95</v>
          </cell>
        </row>
        <row r="21195">
          <cell r="B21195" t="str">
            <v>M070925317</v>
          </cell>
          <cell r="C21195" t="str">
            <v>RD CONC RPVC FF JR CL. 12 DN 45 X 350</v>
          </cell>
          <cell r="D21195" t="str">
            <v>PC</v>
          </cell>
          <cell r="E21195">
            <v>1280.95</v>
          </cell>
        </row>
        <row r="21196">
          <cell r="B21196" t="str">
            <v>M070925321</v>
          </cell>
          <cell r="C21196" t="str">
            <v>RD CONC RPVC FF JR CL. 12 DN 45 X 400</v>
          </cell>
          <cell r="D21196" t="str">
            <v>PC</v>
          </cell>
          <cell r="E21196">
            <v>1345</v>
          </cell>
        </row>
        <row r="21197">
          <cell r="B21197" t="str">
            <v>M070925325</v>
          </cell>
          <cell r="C21197" t="str">
            <v>RD CONC RPVC FF JR CL. 12 DN 500 X 350</v>
          </cell>
          <cell r="D21197" t="str">
            <v>PC</v>
          </cell>
          <cell r="E21197">
            <v>1399.65</v>
          </cell>
        </row>
        <row r="21198">
          <cell r="B21198" t="str">
            <v>M070925329</v>
          </cell>
          <cell r="C21198" t="str">
            <v>RD CONC RPVC FF JR CL. 12 DN 500 X 400</v>
          </cell>
          <cell r="D21198" t="str">
            <v>PC</v>
          </cell>
          <cell r="E21198">
            <v>1553.6</v>
          </cell>
        </row>
        <row r="21199">
          <cell r="B21199" t="str">
            <v>M070925333</v>
          </cell>
          <cell r="C21199" t="str">
            <v>RD CONC RPVC FF JR CL. 12 DN 500 X 45</v>
          </cell>
          <cell r="D21199" t="str">
            <v>PC</v>
          </cell>
          <cell r="E21199">
            <v>1724.5</v>
          </cell>
        </row>
        <row r="21200">
          <cell r="B21200" t="str">
            <v>M070925337</v>
          </cell>
          <cell r="C21200" t="str">
            <v>RD CONC RPVC FF JR CL. 12 DN 600 X 400</v>
          </cell>
          <cell r="D21200" t="str">
            <v>PC</v>
          </cell>
          <cell r="E21200">
            <v>1824.18</v>
          </cell>
        </row>
        <row r="21201">
          <cell r="B21201" t="str">
            <v>M070925341</v>
          </cell>
          <cell r="C21201" t="str">
            <v>RD CONC RPVC FF JR CL. 12 DN 600 X 45</v>
          </cell>
          <cell r="D21201" t="str">
            <v>PC</v>
          </cell>
          <cell r="E21201">
            <v>1665.65</v>
          </cell>
        </row>
        <row r="21202">
          <cell r="B21202" t="str">
            <v>M070925345</v>
          </cell>
          <cell r="C21202" t="str">
            <v>RD CONC RPVC FF JR CL. 12 DN 600 X 500</v>
          </cell>
          <cell r="D21202" t="str">
            <v>PC</v>
          </cell>
          <cell r="E21202">
            <v>1748.93</v>
          </cell>
        </row>
        <row r="21203">
          <cell r="B21203" t="str">
            <v>M070925349</v>
          </cell>
          <cell r="C21203" t="str">
            <v>RD CONC RPVC FF JR CL. 12 DN 700 X 45</v>
          </cell>
          <cell r="D21203" t="str">
            <v>PC</v>
          </cell>
          <cell r="E21203">
            <v>1963.38</v>
          </cell>
        </row>
        <row r="21204">
          <cell r="B21204" t="str">
            <v>M070925353</v>
          </cell>
          <cell r="C21204" t="str">
            <v>RD CONC RPVC FF JR CL. 12 DN 700 X 500</v>
          </cell>
          <cell r="D21204" t="str">
            <v>PC</v>
          </cell>
          <cell r="E21204">
            <v>2061.5500000000002</v>
          </cell>
        </row>
        <row r="21205">
          <cell r="B21205" t="str">
            <v>M070925357</v>
          </cell>
          <cell r="C21205" t="str">
            <v>RD CONC RPVC FF JR CL. 12 DN 700 X 600</v>
          </cell>
          <cell r="D21205" t="str">
            <v>PC</v>
          </cell>
          <cell r="E21205">
            <v>2164.62</v>
          </cell>
        </row>
        <row r="21206">
          <cell r="B21206" t="str">
            <v>M070926000</v>
          </cell>
          <cell r="C21206" t="str">
            <v>REDUCAO CONCENTRICA RPVC FF JR CL. 14 / CL. 16</v>
          </cell>
        </row>
        <row r="21207">
          <cell r="B21207" t="str">
            <v>M070926001</v>
          </cell>
          <cell r="C21207" t="str">
            <v>RD CONC RPVC FF JR CL. 14 DN 40 X 25</v>
          </cell>
          <cell r="D21207" t="str">
            <v>PC</v>
          </cell>
          <cell r="E21207">
            <v>117.01</v>
          </cell>
        </row>
        <row r="21208">
          <cell r="B21208" t="str">
            <v>M070926005</v>
          </cell>
          <cell r="C21208" t="str">
            <v>RD CONC RPVC FF JR CL. 14 DN 50 X 25</v>
          </cell>
          <cell r="D21208" t="str">
            <v>PC</v>
          </cell>
          <cell r="E21208">
            <v>125.59</v>
          </cell>
        </row>
        <row r="21209">
          <cell r="B21209" t="str">
            <v>M070926009</v>
          </cell>
          <cell r="C21209" t="str">
            <v>RD CONC RPVC FF JR CL. 14 DN 50 X 40</v>
          </cell>
          <cell r="D21209" t="str">
            <v>PC</v>
          </cell>
          <cell r="E21209">
            <v>127.41</v>
          </cell>
        </row>
        <row r="21210">
          <cell r="B21210" t="str">
            <v>M070926013</v>
          </cell>
          <cell r="C21210" t="str">
            <v>RD CONC RPVC FF JR CL. 14 DN 63 X 25</v>
          </cell>
          <cell r="D21210" t="str">
            <v>PC</v>
          </cell>
          <cell r="E21210">
            <v>135.32</v>
          </cell>
        </row>
        <row r="21211">
          <cell r="B21211" t="str">
            <v>M070926017</v>
          </cell>
          <cell r="C21211" t="str">
            <v>RD CONC RPVC FF JR CL. 14 DN 63 X 40</v>
          </cell>
          <cell r="D21211" t="str">
            <v>PC</v>
          </cell>
          <cell r="E21211">
            <v>129.91999999999999</v>
          </cell>
        </row>
        <row r="21212">
          <cell r="B21212" t="str">
            <v>M070926021</v>
          </cell>
          <cell r="C21212" t="str">
            <v>RD CONC RPVC FF JR CL. 14 DN 63 X 50</v>
          </cell>
          <cell r="D21212" t="str">
            <v>PC</v>
          </cell>
          <cell r="E21212">
            <v>126.34</v>
          </cell>
        </row>
        <row r="21213">
          <cell r="B21213" t="str">
            <v>M070926025</v>
          </cell>
          <cell r="C21213" t="str">
            <v>RD CONC RPVC FF JR CL. 14 DN 75 X 40</v>
          </cell>
          <cell r="D21213" t="str">
            <v>PC</v>
          </cell>
          <cell r="E21213">
            <v>147.38999999999999</v>
          </cell>
        </row>
        <row r="21214">
          <cell r="B21214" t="str">
            <v>M070926029</v>
          </cell>
          <cell r="C21214" t="str">
            <v>RD CONC RPVC FF JR CL. 14 DN 75 X 50</v>
          </cell>
          <cell r="D21214" t="str">
            <v>PC</v>
          </cell>
          <cell r="E21214">
            <v>141.52000000000001</v>
          </cell>
        </row>
        <row r="21215">
          <cell r="B21215" t="str">
            <v>M070926033</v>
          </cell>
          <cell r="C21215" t="str">
            <v>RD CONC RPVC FF JR CL. 14 DN 75 X 63</v>
          </cell>
          <cell r="D21215" t="str">
            <v>PC</v>
          </cell>
          <cell r="E21215">
            <v>133.30000000000001</v>
          </cell>
        </row>
        <row r="21216">
          <cell r="B21216" t="str">
            <v>M070926037</v>
          </cell>
          <cell r="C21216" t="str">
            <v>RD CONC RPVC FF JR CL. 14 DN 100 X 50</v>
          </cell>
          <cell r="D21216" t="str">
            <v>PC</v>
          </cell>
          <cell r="E21216">
            <v>252.98</v>
          </cell>
        </row>
        <row r="21217">
          <cell r="B21217" t="str">
            <v>M070926041</v>
          </cell>
          <cell r="C21217" t="str">
            <v>RD CONC RPVC FF JR CL. 14 DN 100 X 63</v>
          </cell>
          <cell r="D21217" t="str">
            <v>PC</v>
          </cell>
          <cell r="E21217">
            <v>246.46</v>
          </cell>
        </row>
        <row r="21218">
          <cell r="B21218" t="str">
            <v>M070926045</v>
          </cell>
          <cell r="C21218" t="str">
            <v>RD CONC RPVC FF JR CL. 14 DN 100 X 75</v>
          </cell>
          <cell r="D21218" t="str">
            <v>PC</v>
          </cell>
          <cell r="E21218">
            <v>242.06</v>
          </cell>
        </row>
        <row r="21219">
          <cell r="B21219" t="str">
            <v>M070926049</v>
          </cell>
          <cell r="C21219" t="str">
            <v>RD CONC RPVC FF JR CL. 14 DN 125 X 63</v>
          </cell>
          <cell r="D21219" t="str">
            <v>PC</v>
          </cell>
          <cell r="E21219">
            <v>294.36</v>
          </cell>
        </row>
        <row r="21220">
          <cell r="B21220" t="str">
            <v>M070926053</v>
          </cell>
          <cell r="C21220" t="str">
            <v>RD CONC RPVC FF JR CL. 14 DN 125 X 75</v>
          </cell>
          <cell r="D21220" t="str">
            <v>PC</v>
          </cell>
          <cell r="E21220">
            <v>276.38</v>
          </cell>
        </row>
        <row r="21221">
          <cell r="B21221" t="str">
            <v>M070926057</v>
          </cell>
          <cell r="C21221" t="str">
            <v>RD CONC RPVC FF JR CL. 14 DN 125 X 100</v>
          </cell>
          <cell r="D21221" t="str">
            <v>PC</v>
          </cell>
          <cell r="E21221">
            <v>337.73</v>
          </cell>
        </row>
        <row r="21222">
          <cell r="B21222" t="str">
            <v>M070926061</v>
          </cell>
          <cell r="C21222" t="str">
            <v>RD CONC RPVC FF JR CL. 14 DN 150 X 75</v>
          </cell>
          <cell r="D21222" t="str">
            <v>PC</v>
          </cell>
          <cell r="E21222">
            <v>319.02</v>
          </cell>
        </row>
        <row r="21223">
          <cell r="B21223" t="str">
            <v>M070926065</v>
          </cell>
          <cell r="C21223" t="str">
            <v>RD CONC RPVC FF JR CL. 14 DN 150 X 100</v>
          </cell>
          <cell r="D21223" t="str">
            <v>PC</v>
          </cell>
          <cell r="E21223">
            <v>360.76</v>
          </cell>
        </row>
        <row r="21224">
          <cell r="B21224" t="str">
            <v>M070926069</v>
          </cell>
          <cell r="C21224" t="str">
            <v>RD CONC RPVC FF JR CL. 14 DN 150 X 125</v>
          </cell>
          <cell r="D21224" t="str">
            <v>PC</v>
          </cell>
          <cell r="E21224">
            <v>342.5</v>
          </cell>
        </row>
        <row r="21225">
          <cell r="B21225" t="str">
            <v>M070926073</v>
          </cell>
          <cell r="C21225" t="str">
            <v>RD CONC RPVC FF JR CL. 14 DN 200 X 100</v>
          </cell>
          <cell r="D21225" t="str">
            <v>PC</v>
          </cell>
          <cell r="E21225">
            <v>464.27</v>
          </cell>
        </row>
        <row r="21226">
          <cell r="B21226" t="str">
            <v>M070926077</v>
          </cell>
          <cell r="C21226" t="str">
            <v>RD CONC RPVC FF JR CL. 14 DN 200 X 125</v>
          </cell>
          <cell r="D21226" t="str">
            <v>PC</v>
          </cell>
          <cell r="E21226">
            <v>445.41</v>
          </cell>
        </row>
        <row r="21227">
          <cell r="B21227" t="str">
            <v>M070926081</v>
          </cell>
          <cell r="C21227" t="str">
            <v>RD CONC RPVC FF JR CL. 14 DN 200 X 150</v>
          </cell>
          <cell r="D21227" t="str">
            <v>PC</v>
          </cell>
          <cell r="E21227">
            <v>411.36</v>
          </cell>
        </row>
        <row r="21228">
          <cell r="B21228" t="str">
            <v>M070926085</v>
          </cell>
          <cell r="C21228" t="str">
            <v>RD CONC RPVC FF JR CL. 14 DN 250 X 125</v>
          </cell>
          <cell r="D21228" t="str">
            <v>PC</v>
          </cell>
          <cell r="E21228">
            <v>576.28</v>
          </cell>
        </row>
        <row r="21229">
          <cell r="B21229" t="str">
            <v>M070926089</v>
          </cell>
          <cell r="C21229" t="str">
            <v>RD CONC RPVC FF JR CL. 14 DN 250 X 150</v>
          </cell>
          <cell r="D21229" t="str">
            <v>PC</v>
          </cell>
          <cell r="E21229">
            <v>539.77</v>
          </cell>
        </row>
        <row r="21230">
          <cell r="B21230" t="str">
            <v>M070926093</v>
          </cell>
          <cell r="C21230" t="str">
            <v>RD CONC RPVC FF JR CL. 14 DN 250 X 200</v>
          </cell>
          <cell r="D21230" t="str">
            <v>PC</v>
          </cell>
          <cell r="E21230">
            <v>506.9</v>
          </cell>
        </row>
        <row r="21231">
          <cell r="B21231" t="str">
            <v>M070926097</v>
          </cell>
          <cell r="C21231" t="str">
            <v>RD CONC RPVC FF JR CL. 14 DN 300 X 150</v>
          </cell>
          <cell r="D21231" t="str">
            <v>PC</v>
          </cell>
          <cell r="E21231">
            <v>729.14</v>
          </cell>
        </row>
        <row r="21232">
          <cell r="B21232" t="str">
            <v>M070926101</v>
          </cell>
          <cell r="C21232" t="str">
            <v>RD CONC RPVC FF JR CL. 14 DN 300 X 200</v>
          </cell>
          <cell r="D21232" t="str">
            <v>PC</v>
          </cell>
          <cell r="E21232">
            <v>689.01</v>
          </cell>
        </row>
        <row r="21233">
          <cell r="B21233" t="str">
            <v>M070926105</v>
          </cell>
          <cell r="C21233" t="str">
            <v>RD CONC RPVC FF JR CL. 14 DN 300 X 250</v>
          </cell>
          <cell r="D21233" t="str">
            <v>PC</v>
          </cell>
          <cell r="E21233">
            <v>621.03</v>
          </cell>
        </row>
        <row r="21234">
          <cell r="B21234" t="str">
            <v>M070926109</v>
          </cell>
          <cell r="C21234" t="str">
            <v>RD CONC RPVC FF JR CL. 14 DN 350 X 200</v>
          </cell>
          <cell r="D21234" t="str">
            <v>PC</v>
          </cell>
          <cell r="E21234">
            <v>892.1</v>
          </cell>
        </row>
        <row r="21235">
          <cell r="B21235" t="str">
            <v>M070926113</v>
          </cell>
          <cell r="C21235" t="str">
            <v>RD CONC RPVC FF JR CL. 14 DN 350 X 250</v>
          </cell>
          <cell r="D21235" t="str">
            <v>PC</v>
          </cell>
          <cell r="E21235">
            <v>811.98</v>
          </cell>
        </row>
        <row r="21236">
          <cell r="B21236" t="str">
            <v>M070926117</v>
          </cell>
          <cell r="C21236" t="str">
            <v>RD CONC RPVC FF JR CL. 14 DN 350 X 300</v>
          </cell>
          <cell r="D21236" t="str">
            <v>PC</v>
          </cell>
          <cell r="E21236">
            <v>727.35</v>
          </cell>
        </row>
        <row r="21237">
          <cell r="B21237" t="str">
            <v>M070926121</v>
          </cell>
          <cell r="C21237" t="str">
            <v>RD CONC RPVC FF JR CL. 14 DN 400 X 250</v>
          </cell>
          <cell r="D21237" t="str">
            <v>PC</v>
          </cell>
          <cell r="E21237">
            <v>1040.47</v>
          </cell>
        </row>
        <row r="21238">
          <cell r="B21238" t="str">
            <v>M070926125</v>
          </cell>
          <cell r="C21238" t="str">
            <v>RD CONC RPVC FF JR CL. 14 DN 400 X 300</v>
          </cell>
          <cell r="D21238" t="str">
            <v>PC</v>
          </cell>
          <cell r="E21238">
            <v>954.25</v>
          </cell>
        </row>
        <row r="21239">
          <cell r="B21239" t="str">
            <v>M070926129</v>
          </cell>
          <cell r="C21239" t="str">
            <v>RD CONC RPVC FF JR CL. 14 DN 400 X 350</v>
          </cell>
          <cell r="D21239" t="str">
            <v>PC</v>
          </cell>
          <cell r="E21239">
            <v>818.13</v>
          </cell>
        </row>
        <row r="21240">
          <cell r="B21240" t="str">
            <v>M070926133</v>
          </cell>
          <cell r="C21240" t="str">
            <v>RD CONC RPVC FF JR CL. 14 DN 45 X 300</v>
          </cell>
          <cell r="D21240" t="str">
            <v>PC</v>
          </cell>
          <cell r="E21240">
            <v>1232.1500000000001</v>
          </cell>
        </row>
        <row r="21241">
          <cell r="B21241" t="str">
            <v>M070926137</v>
          </cell>
          <cell r="C21241" t="str">
            <v>RD CONC RPVC FF JR CL. 14 DN 45 X 350</v>
          </cell>
          <cell r="D21241" t="str">
            <v>PC</v>
          </cell>
          <cell r="E21241">
            <v>1089.5999999999999</v>
          </cell>
        </row>
        <row r="21242">
          <cell r="B21242" t="str">
            <v>M070926141</v>
          </cell>
          <cell r="C21242" t="str">
            <v>RD CONC RPVC FF JR CL. 14 DN 45 X 400</v>
          </cell>
          <cell r="D21242" t="str">
            <v>PC</v>
          </cell>
          <cell r="E21242">
            <v>939.54</v>
          </cell>
        </row>
        <row r="21243">
          <cell r="B21243" t="str">
            <v>M070926145</v>
          </cell>
          <cell r="C21243" t="str">
            <v>RD CONC RPVC FF JR CL. 14 DN 500 X 350</v>
          </cell>
          <cell r="D21243" t="str">
            <v>PC</v>
          </cell>
          <cell r="E21243">
            <v>1413.65</v>
          </cell>
        </row>
        <row r="21244">
          <cell r="B21244" t="str">
            <v>M070926149</v>
          </cell>
          <cell r="C21244" t="str">
            <v>RD CONC RPVC FF JR CL. 14 DN 500 X 400</v>
          </cell>
          <cell r="D21244" t="str">
            <v>PC</v>
          </cell>
          <cell r="E21244">
            <v>1569.13</v>
          </cell>
        </row>
        <row r="21245">
          <cell r="B21245" t="str">
            <v>M070926153</v>
          </cell>
          <cell r="C21245" t="str">
            <v>RD CONC RPVC FF JR CL. 14 DN 500 X 45</v>
          </cell>
          <cell r="D21245" t="str">
            <v>PC</v>
          </cell>
          <cell r="E21245">
            <v>1741.74</v>
          </cell>
        </row>
        <row r="21246">
          <cell r="B21246" t="str">
            <v>M070926157</v>
          </cell>
          <cell r="C21246" t="str">
            <v>RD CONC RPVC FF JR CL. 14 DN 600 X 400</v>
          </cell>
          <cell r="D21246" t="str">
            <v>PC</v>
          </cell>
          <cell r="E21246">
            <v>1842.42</v>
          </cell>
        </row>
        <row r="21247">
          <cell r="B21247" t="str">
            <v>M070926161</v>
          </cell>
          <cell r="C21247" t="str">
            <v>RD CONC RPVC FF JR CL. 14 DN 600 X 45</v>
          </cell>
          <cell r="D21247" t="str">
            <v>PC</v>
          </cell>
          <cell r="E21247">
            <v>1682.31</v>
          </cell>
        </row>
        <row r="21248">
          <cell r="B21248" t="str">
            <v>M070926165</v>
          </cell>
          <cell r="C21248" t="str">
            <v>RD CONC RPVC FF JR CL. 14 DN 600 X 500</v>
          </cell>
          <cell r="D21248" t="str">
            <v>PC</v>
          </cell>
          <cell r="E21248">
            <v>1445.93</v>
          </cell>
        </row>
        <row r="21249">
          <cell r="B21249" t="str">
            <v>M070926169</v>
          </cell>
          <cell r="C21249" t="str">
            <v>RD CONC RPVC FF JR CL. 14 DN 700 X 45</v>
          </cell>
          <cell r="D21249" t="str">
            <v>PC</v>
          </cell>
          <cell r="E21249">
            <v>1983.01</v>
          </cell>
        </row>
        <row r="21250">
          <cell r="B21250" t="str">
            <v>M070926173</v>
          </cell>
          <cell r="C21250" t="str">
            <v>RD CONC RPVC FF JR CL. 14 DN 700 X 500</v>
          </cell>
          <cell r="D21250" t="str">
            <v>PC</v>
          </cell>
          <cell r="E21250">
            <v>1700.19</v>
          </cell>
        </row>
        <row r="21251">
          <cell r="B21251" t="str">
            <v>M070926177</v>
          </cell>
          <cell r="C21251" t="str">
            <v>RD CONC RPVC FF JR CL. 14 DN 700 X 600</v>
          </cell>
          <cell r="D21251" t="str">
            <v>PC</v>
          </cell>
          <cell r="E21251">
            <v>1716.7</v>
          </cell>
        </row>
        <row r="21252">
          <cell r="B21252" t="str">
            <v>M070926181</v>
          </cell>
          <cell r="C21252" t="str">
            <v>RD CONC RPVC FF JR CL. 16 DN 40 X 25</v>
          </cell>
          <cell r="D21252" t="str">
            <v>PC</v>
          </cell>
          <cell r="E21252">
            <v>117.01</v>
          </cell>
        </row>
        <row r="21253">
          <cell r="B21253" t="str">
            <v>M070926185</v>
          </cell>
          <cell r="C21253" t="str">
            <v>RD CONC RPVC FF JR CL. 16 DN 50 X 25</v>
          </cell>
          <cell r="D21253" t="str">
            <v>PC</v>
          </cell>
          <cell r="E21253">
            <v>125.59</v>
          </cell>
        </row>
        <row r="21254">
          <cell r="B21254" t="str">
            <v>M070926189</v>
          </cell>
          <cell r="C21254" t="str">
            <v>RD CONC RPVC FF JR CL. 16 DN 50 X 40</v>
          </cell>
          <cell r="D21254" t="str">
            <v>PC</v>
          </cell>
          <cell r="E21254">
            <v>127.41</v>
          </cell>
        </row>
        <row r="21255">
          <cell r="B21255" t="str">
            <v>M070926193</v>
          </cell>
          <cell r="C21255" t="str">
            <v>RD CONC RPVC FF JR CL. 16 DN 63 X 25</v>
          </cell>
          <cell r="D21255" t="str">
            <v>PC</v>
          </cell>
          <cell r="E21255">
            <v>135.32</v>
          </cell>
        </row>
        <row r="21256">
          <cell r="B21256" t="str">
            <v>M070926197</v>
          </cell>
          <cell r="C21256" t="str">
            <v>RD CONC RPVC FF JR CL. 16 DN 63 X 40</v>
          </cell>
          <cell r="D21256" t="str">
            <v>PC</v>
          </cell>
          <cell r="E21256">
            <v>129.91999999999999</v>
          </cell>
        </row>
        <row r="21257">
          <cell r="B21257" t="str">
            <v>M070926201</v>
          </cell>
          <cell r="C21257" t="str">
            <v>RD CONC RPVC FF JR CL. 16 DN 63 X 50</v>
          </cell>
          <cell r="D21257" t="str">
            <v>PC</v>
          </cell>
          <cell r="E21257">
            <v>144.21</v>
          </cell>
        </row>
        <row r="21258">
          <cell r="B21258" t="str">
            <v>M070926205</v>
          </cell>
          <cell r="C21258" t="str">
            <v>RD CONC RPVC FF JR CL. 16 DN 75 X 40</v>
          </cell>
          <cell r="D21258" t="str">
            <v>PC</v>
          </cell>
          <cell r="E21258">
            <v>147.38999999999999</v>
          </cell>
        </row>
        <row r="21259">
          <cell r="B21259" t="str">
            <v>M070926209</v>
          </cell>
          <cell r="C21259" t="str">
            <v>RD CONC RPVC FF JR CL. 16 DN 75 X 50</v>
          </cell>
          <cell r="D21259" t="str">
            <v>PC</v>
          </cell>
          <cell r="E21259">
            <v>141.52000000000001</v>
          </cell>
        </row>
        <row r="21260">
          <cell r="B21260" t="str">
            <v>M070926213</v>
          </cell>
          <cell r="C21260" t="str">
            <v>RD CONC RPVC FF JR CL. 16 DN 75 X 63</v>
          </cell>
          <cell r="D21260" t="str">
            <v>PC</v>
          </cell>
          <cell r="E21260">
            <v>133.30000000000001</v>
          </cell>
        </row>
        <row r="21261">
          <cell r="B21261" t="str">
            <v>M070926217</v>
          </cell>
          <cell r="C21261" t="str">
            <v>RD CONC RPVC FF JR CL. 16 DN 100 X 50</v>
          </cell>
          <cell r="D21261" t="str">
            <v>PC</v>
          </cell>
          <cell r="E21261">
            <v>252.98</v>
          </cell>
        </row>
        <row r="21262">
          <cell r="B21262" t="str">
            <v>M070926221</v>
          </cell>
          <cell r="C21262" t="str">
            <v>RD CONC RPVC FF JR CL. 16 DN 100 X 63</v>
          </cell>
          <cell r="D21262" t="str">
            <v>PC</v>
          </cell>
          <cell r="E21262">
            <v>246.46</v>
          </cell>
        </row>
        <row r="21263">
          <cell r="B21263" t="str">
            <v>M070926225</v>
          </cell>
          <cell r="C21263" t="str">
            <v>RD CONC RPVC FF JR CL. 16 DN 100 X 75</v>
          </cell>
          <cell r="D21263" t="str">
            <v>PC</v>
          </cell>
          <cell r="E21263">
            <v>242.06</v>
          </cell>
        </row>
        <row r="21264">
          <cell r="B21264" t="str">
            <v>M070926229</v>
          </cell>
          <cell r="C21264" t="str">
            <v>RD CONC RPVC FF JR CL. 16 DN 125 X 63</v>
          </cell>
          <cell r="D21264" t="str">
            <v>PC</v>
          </cell>
          <cell r="E21264">
            <v>294.36</v>
          </cell>
        </row>
        <row r="21265">
          <cell r="B21265" t="str">
            <v>M070926233</v>
          </cell>
          <cell r="C21265" t="str">
            <v>RD CONC RPVC FF JR CL. 16 DN 125 X 75</v>
          </cell>
          <cell r="D21265" t="str">
            <v>PC</v>
          </cell>
          <cell r="E21265">
            <v>276.38</v>
          </cell>
        </row>
        <row r="21266">
          <cell r="B21266" t="str">
            <v>M070926237</v>
          </cell>
          <cell r="C21266" t="str">
            <v>RD CONC RPVC FF JR CL. 16 DN 125 X 100</v>
          </cell>
          <cell r="D21266" t="str">
            <v>PC</v>
          </cell>
          <cell r="E21266">
            <v>337.73</v>
          </cell>
        </row>
        <row r="21267">
          <cell r="B21267" t="str">
            <v>M070926241</v>
          </cell>
          <cell r="C21267" t="str">
            <v>RD CONC RPVC FF JR CL. 16 DN 150 X 75</v>
          </cell>
          <cell r="D21267" t="str">
            <v>PC</v>
          </cell>
          <cell r="E21267">
            <v>319.02</v>
          </cell>
        </row>
        <row r="21268">
          <cell r="B21268" t="str">
            <v>M070926245</v>
          </cell>
          <cell r="C21268" t="str">
            <v>RD CONC RPVC FF JR CL. 16 DN 150 X 100</v>
          </cell>
          <cell r="D21268" t="str">
            <v>PC</v>
          </cell>
          <cell r="E21268">
            <v>360.76</v>
          </cell>
        </row>
        <row r="21269">
          <cell r="B21269" t="str">
            <v>M070926249</v>
          </cell>
          <cell r="C21269" t="str">
            <v>RD CONC RPVC FF JR CL. 16 DN 150 X 125</v>
          </cell>
          <cell r="D21269" t="str">
            <v>PC</v>
          </cell>
          <cell r="E21269">
            <v>342.5</v>
          </cell>
        </row>
        <row r="21270">
          <cell r="B21270" t="str">
            <v>M070926253</v>
          </cell>
          <cell r="C21270" t="str">
            <v>RD CONC RPVC FF JR CL. 16 DN 200 X 100</v>
          </cell>
          <cell r="D21270" t="str">
            <v>PC</v>
          </cell>
          <cell r="E21270">
            <v>464.27</v>
          </cell>
        </row>
        <row r="21271">
          <cell r="B21271" t="str">
            <v>M070926257</v>
          </cell>
          <cell r="C21271" t="str">
            <v>RD CONC RPVC FF JR CL. 16 DN 200 X 125</v>
          </cell>
          <cell r="D21271" t="str">
            <v>PC</v>
          </cell>
          <cell r="E21271">
            <v>445.41</v>
          </cell>
        </row>
        <row r="21272">
          <cell r="B21272" t="str">
            <v>M070926261</v>
          </cell>
          <cell r="C21272" t="str">
            <v>RD CONC RPVC FF JR CL. 16 DN 200 X 150</v>
          </cell>
          <cell r="D21272" t="str">
            <v>PC</v>
          </cell>
          <cell r="E21272">
            <v>411.36</v>
          </cell>
        </row>
        <row r="21273">
          <cell r="B21273" t="str">
            <v>M070926265</v>
          </cell>
          <cell r="C21273" t="str">
            <v>RD CONC RPVC FF JR CL. 16 DN 250 X 125</v>
          </cell>
          <cell r="D21273" t="str">
            <v>PC</v>
          </cell>
          <cell r="E21273">
            <v>576.28</v>
          </cell>
        </row>
        <row r="21274">
          <cell r="B21274" t="str">
            <v>M070926269</v>
          </cell>
          <cell r="C21274" t="str">
            <v>RD CONC RPVC FF JR CL. 16 DN 250 X 150</v>
          </cell>
          <cell r="D21274" t="str">
            <v>PC</v>
          </cell>
          <cell r="E21274">
            <v>539.77</v>
          </cell>
        </row>
        <row r="21275">
          <cell r="B21275" t="str">
            <v>M070926273</v>
          </cell>
          <cell r="C21275" t="str">
            <v>RD CONC RPVC FF JR CL. 16 DN 250 X 200</v>
          </cell>
          <cell r="D21275" t="str">
            <v>PC</v>
          </cell>
          <cell r="E21275">
            <v>506.9</v>
          </cell>
        </row>
        <row r="21276">
          <cell r="B21276" t="str">
            <v>M070926277</v>
          </cell>
          <cell r="C21276" t="str">
            <v>RD CONC RPVC FF JR CL. 16 DN 300 X 150</v>
          </cell>
          <cell r="D21276" t="str">
            <v>PC</v>
          </cell>
          <cell r="E21276">
            <v>729.14</v>
          </cell>
        </row>
        <row r="21277">
          <cell r="B21277" t="str">
            <v>M070926281</v>
          </cell>
          <cell r="C21277" t="str">
            <v>RD CONC RPVC FF JR CL. 16 DN 300 X 200</v>
          </cell>
          <cell r="D21277" t="str">
            <v>PC</v>
          </cell>
          <cell r="E21277">
            <v>765.59</v>
          </cell>
        </row>
        <row r="21278">
          <cell r="B21278" t="str">
            <v>M070926285</v>
          </cell>
          <cell r="C21278" t="str">
            <v>RD CONC RPVC FF JR CL. 16 DN 300 X 250</v>
          </cell>
          <cell r="D21278" t="str">
            <v>PC</v>
          </cell>
          <cell r="E21278">
            <v>803.87</v>
          </cell>
        </row>
        <row r="21279">
          <cell r="B21279" t="str">
            <v>M070926289</v>
          </cell>
          <cell r="C21279" t="str">
            <v>RD CONC RPVC FF JR CL. 16 DN 350 X 200</v>
          </cell>
          <cell r="D21279" t="str">
            <v>PC</v>
          </cell>
          <cell r="E21279">
            <v>892.1</v>
          </cell>
        </row>
        <row r="21280">
          <cell r="B21280" t="str">
            <v>M070926293</v>
          </cell>
          <cell r="C21280" t="str">
            <v>RD CONC RPVC FF JR CL. 16 DN 350 X 250</v>
          </cell>
          <cell r="D21280" t="str">
            <v>PC</v>
          </cell>
          <cell r="E21280">
            <v>936.71</v>
          </cell>
        </row>
        <row r="21281">
          <cell r="B21281" t="str">
            <v>M070926297</v>
          </cell>
          <cell r="C21281" t="str">
            <v>RD CONC RPVC FF JR CL. 16 DN 350 X 300</v>
          </cell>
          <cell r="D21281" t="str">
            <v>PC</v>
          </cell>
          <cell r="E21281">
            <v>983.54</v>
          </cell>
        </row>
        <row r="21282">
          <cell r="B21282" t="str">
            <v>M070926301</v>
          </cell>
          <cell r="C21282" t="str">
            <v>RD CONC RPVC FF JR CL. 16 DN 400 X 250</v>
          </cell>
          <cell r="D21282" t="str">
            <v>PC</v>
          </cell>
          <cell r="E21282">
            <v>1040.47</v>
          </cell>
        </row>
        <row r="21283">
          <cell r="B21283" t="str">
            <v>M070926305</v>
          </cell>
          <cell r="C21283" t="str">
            <v>RD CONC RPVC FF JR CL. 16 DN 400 X 300</v>
          </cell>
          <cell r="D21283" t="str">
            <v>PC</v>
          </cell>
          <cell r="E21283">
            <v>1092.5</v>
          </cell>
        </row>
        <row r="21284">
          <cell r="B21284" t="str">
            <v>M070926309</v>
          </cell>
          <cell r="C21284" t="str">
            <v>RD CONC RPVC FF JR CL. 16 DN 400 X 350</v>
          </cell>
          <cell r="D21284" t="str">
            <v>PC</v>
          </cell>
          <cell r="E21284">
            <v>1147.1199999999999</v>
          </cell>
        </row>
        <row r="21285">
          <cell r="B21285" t="str">
            <v>M070926313</v>
          </cell>
          <cell r="C21285" t="str">
            <v>RD CONC RPVC FF JR CL. 16 DN 45 X 300</v>
          </cell>
          <cell r="D21285" t="str">
            <v>PC</v>
          </cell>
          <cell r="E21285">
            <v>1232.1500000000001</v>
          </cell>
        </row>
        <row r="21286">
          <cell r="B21286" t="str">
            <v>M070926317</v>
          </cell>
          <cell r="C21286" t="str">
            <v>RD CONC RPVC FF JR CL. 16 DN 45 X 350</v>
          </cell>
          <cell r="D21286" t="str">
            <v>PC</v>
          </cell>
          <cell r="E21286">
            <v>1293.76</v>
          </cell>
        </row>
        <row r="21287">
          <cell r="B21287" t="str">
            <v>M070926321</v>
          </cell>
          <cell r="C21287" t="str">
            <v>RD CONC RPVC FF JR CL. 16 DN 45 X 400</v>
          </cell>
          <cell r="D21287" t="str">
            <v>PC</v>
          </cell>
          <cell r="E21287">
            <v>1358.45</v>
          </cell>
        </row>
        <row r="21288">
          <cell r="B21288" t="str">
            <v>M070926325</v>
          </cell>
          <cell r="C21288" t="str">
            <v>RD CONC RPVC FF JR CL. 16 DN 500 X 350</v>
          </cell>
          <cell r="D21288" t="str">
            <v>PC</v>
          </cell>
          <cell r="E21288">
            <v>1413.65</v>
          </cell>
        </row>
        <row r="21289">
          <cell r="B21289" t="str">
            <v>M070926329</v>
          </cell>
          <cell r="C21289" t="str">
            <v>RD CONC RPVC FF JR CL. 16 DN 500 X 400</v>
          </cell>
          <cell r="D21289" t="str">
            <v>PC</v>
          </cell>
          <cell r="E21289">
            <v>1569.13</v>
          </cell>
        </row>
        <row r="21290">
          <cell r="B21290" t="str">
            <v>M070926333</v>
          </cell>
          <cell r="C21290" t="str">
            <v>RD CONC RPVC FF JR CL. 16 DN 500 X 450</v>
          </cell>
          <cell r="D21290" t="str">
            <v>PC</v>
          </cell>
          <cell r="E21290">
            <v>1741.74</v>
          </cell>
        </row>
        <row r="21291">
          <cell r="B21291" t="str">
            <v>M070926337</v>
          </cell>
          <cell r="C21291" t="str">
            <v>RD CONC RPVC FF JR CL. 16 DN 600 X 400</v>
          </cell>
          <cell r="D21291" t="str">
            <v>PC</v>
          </cell>
          <cell r="E21291">
            <v>1842.42</v>
          </cell>
        </row>
        <row r="21292">
          <cell r="B21292" t="str">
            <v>M070926341</v>
          </cell>
          <cell r="C21292" t="str">
            <v>RD CONC RPVC FF JR CL. 16 DN 600 X 450</v>
          </cell>
          <cell r="D21292" t="str">
            <v>PC</v>
          </cell>
          <cell r="E21292">
            <v>1682.31</v>
          </cell>
        </row>
        <row r="21293">
          <cell r="B21293" t="str">
            <v>M070926345</v>
          </cell>
          <cell r="C21293" t="str">
            <v>RD CONC RPVC FF JR CL. 16 DN 600 X 500</v>
          </cell>
          <cell r="D21293" t="str">
            <v>PC</v>
          </cell>
          <cell r="E21293">
            <v>1766.42</v>
          </cell>
        </row>
        <row r="21294">
          <cell r="B21294" t="str">
            <v>M070926349</v>
          </cell>
          <cell r="C21294" t="str">
            <v>RD CONC RPVC FF JR CL. 16 DN 700 X 450</v>
          </cell>
          <cell r="D21294" t="str">
            <v>PC</v>
          </cell>
          <cell r="E21294">
            <v>1983.01</v>
          </cell>
        </row>
        <row r="21295">
          <cell r="B21295" t="str">
            <v>M070926353</v>
          </cell>
          <cell r="C21295" t="str">
            <v>RD CONC RPVC FF JR CL. 16 DN 700 X 500</v>
          </cell>
          <cell r="D21295" t="str">
            <v>PC</v>
          </cell>
          <cell r="E21295">
            <v>2082.16</v>
          </cell>
        </row>
        <row r="21296">
          <cell r="B21296" t="str">
            <v>M070926357</v>
          </cell>
          <cell r="C21296" t="str">
            <v>RD CONC RPVC FF JR CL. 16 DN 700 X 600</v>
          </cell>
          <cell r="D21296" t="str">
            <v>PC</v>
          </cell>
          <cell r="E21296">
            <v>2186.27</v>
          </cell>
        </row>
        <row r="21297">
          <cell r="B21297" t="str">
            <v>M070928000</v>
          </cell>
          <cell r="C21297" t="str">
            <v>REDUCAO EXCENTRICA RPVC FF JR CL. 6 / CL. 8</v>
          </cell>
        </row>
        <row r="21298">
          <cell r="B21298" t="str">
            <v>M070928001</v>
          </cell>
          <cell r="C21298" t="str">
            <v>RD EXC RPVC FF JR CL. 6 DN 40 X 25</v>
          </cell>
          <cell r="D21298" t="str">
            <v>PC</v>
          </cell>
          <cell r="E21298">
            <v>115.85</v>
          </cell>
        </row>
        <row r="21299">
          <cell r="B21299" t="str">
            <v>M070928005</v>
          </cell>
          <cell r="C21299" t="str">
            <v>RD EXC RPVC FF JR CL. 6 DN 50 X 25</v>
          </cell>
          <cell r="D21299" t="str">
            <v>PC</v>
          </cell>
          <cell r="E21299">
            <v>124.34</v>
          </cell>
        </row>
        <row r="21300">
          <cell r="B21300" t="str">
            <v>M070928009</v>
          </cell>
          <cell r="C21300" t="str">
            <v>RD EXC RPVC FF JR CL. 6 DN 50 X 40</v>
          </cell>
          <cell r="D21300" t="str">
            <v>PC</v>
          </cell>
          <cell r="E21300">
            <v>126.14</v>
          </cell>
        </row>
        <row r="21301">
          <cell r="B21301" t="str">
            <v>M070928013</v>
          </cell>
          <cell r="C21301" t="str">
            <v>RD EXC RPVC FF JR CL. 6 DN 63 X 25</v>
          </cell>
          <cell r="D21301" t="str">
            <v>PC</v>
          </cell>
          <cell r="E21301">
            <v>133.97999999999999</v>
          </cell>
        </row>
        <row r="21302">
          <cell r="B21302" t="str">
            <v>M070928017</v>
          </cell>
          <cell r="C21302" t="str">
            <v>RD EXC RPVC FF JR CL. 6 DN 63 X 40</v>
          </cell>
          <cell r="D21302" t="str">
            <v>PC</v>
          </cell>
          <cell r="E21302">
            <v>128.63999999999999</v>
          </cell>
        </row>
        <row r="21303">
          <cell r="B21303" t="str">
            <v>M070928021</v>
          </cell>
          <cell r="C21303" t="str">
            <v>RD EXC RPVC FF JR CL. 6 DN 63 X 50</v>
          </cell>
          <cell r="D21303" t="str">
            <v>PC</v>
          </cell>
          <cell r="E21303">
            <v>125.09</v>
          </cell>
        </row>
        <row r="21304">
          <cell r="B21304" t="str">
            <v>M070928025</v>
          </cell>
          <cell r="C21304" t="str">
            <v>RD EXC RPVC FF JR CL. 6 DN 75 X 40</v>
          </cell>
          <cell r="D21304" t="str">
            <v>PC</v>
          </cell>
          <cell r="E21304">
            <v>145.94</v>
          </cell>
        </row>
        <row r="21305">
          <cell r="B21305" t="str">
            <v>M070928029</v>
          </cell>
          <cell r="C21305" t="str">
            <v>RD EXC RPVC FF JR CL. 6 DN 75 X 50</v>
          </cell>
          <cell r="D21305" t="str">
            <v>PC</v>
          </cell>
          <cell r="E21305">
            <v>140.12</v>
          </cell>
        </row>
        <row r="21306">
          <cell r="B21306" t="str">
            <v>M070928033</v>
          </cell>
          <cell r="C21306" t="str">
            <v>RD EXC RPVC FF JR CL. 6 DN 75 X 63</v>
          </cell>
          <cell r="D21306" t="str">
            <v>PC</v>
          </cell>
          <cell r="E21306">
            <v>131.97999999999999</v>
          </cell>
        </row>
        <row r="21307">
          <cell r="B21307" t="str">
            <v>M070928037</v>
          </cell>
          <cell r="C21307" t="str">
            <v>RD EXC RPVC FF JR CL. 6 DN 100 X 50</v>
          </cell>
          <cell r="D21307" t="str">
            <v>PC</v>
          </cell>
          <cell r="E21307">
            <v>250.47</v>
          </cell>
        </row>
        <row r="21308">
          <cell r="B21308" t="str">
            <v>M070928041</v>
          </cell>
          <cell r="C21308" t="str">
            <v>RD EXC RPVC FF JR CL. 6 DN 100 X 63</v>
          </cell>
          <cell r="D21308" t="str">
            <v>PC</v>
          </cell>
          <cell r="E21308">
            <v>244.02</v>
          </cell>
        </row>
        <row r="21309">
          <cell r="B21309" t="str">
            <v>M070928045</v>
          </cell>
          <cell r="C21309" t="str">
            <v>RD EXC RPVC FF JR CL. 6 DN 100 X 75</v>
          </cell>
          <cell r="D21309" t="str">
            <v>PC</v>
          </cell>
          <cell r="E21309">
            <v>239.66</v>
          </cell>
        </row>
        <row r="21310">
          <cell r="B21310" t="str">
            <v>M070928049</v>
          </cell>
          <cell r="C21310" t="str">
            <v>RD EXC RPVC FF JR CL. 6 DN 125 X 63</v>
          </cell>
          <cell r="D21310" t="str">
            <v>PC</v>
          </cell>
          <cell r="E21310">
            <v>291.44</v>
          </cell>
        </row>
        <row r="21311">
          <cell r="B21311" t="str">
            <v>M070928053</v>
          </cell>
          <cell r="C21311" t="str">
            <v>RD EXC RPVC FF JR CL. 6 DN 125 X 75</v>
          </cell>
          <cell r="D21311" t="str">
            <v>PC</v>
          </cell>
          <cell r="E21311">
            <v>273.64</v>
          </cell>
        </row>
        <row r="21312">
          <cell r="B21312" t="str">
            <v>M070928057</v>
          </cell>
          <cell r="C21312" t="str">
            <v>RD EXC RPVC FF JR CL. 6 DN 125 X 100</v>
          </cell>
          <cell r="D21312" t="str">
            <v>PC</v>
          </cell>
          <cell r="E21312">
            <v>334.39</v>
          </cell>
        </row>
        <row r="21313">
          <cell r="B21313" t="str">
            <v>M070928061</v>
          </cell>
          <cell r="C21313" t="str">
            <v>RD EXC RPVC FF JR CL. 6 DN 150 X 75</v>
          </cell>
          <cell r="D21313" t="str">
            <v>PC</v>
          </cell>
          <cell r="E21313">
            <v>315.86</v>
          </cell>
        </row>
        <row r="21314">
          <cell r="B21314" t="str">
            <v>M070928065</v>
          </cell>
          <cell r="C21314" t="str">
            <v>RD EXC RPVC FF JR CL. 6 DN 150 X 100</v>
          </cell>
          <cell r="D21314" t="str">
            <v>PC</v>
          </cell>
          <cell r="E21314">
            <v>357.19</v>
          </cell>
        </row>
        <row r="21315">
          <cell r="B21315" t="str">
            <v>M070928069</v>
          </cell>
          <cell r="C21315" t="str">
            <v>RD EXC RPVC FF JR CL. 6 DN 150 X 125</v>
          </cell>
          <cell r="D21315" t="str">
            <v>PC</v>
          </cell>
          <cell r="E21315">
            <v>339.11</v>
          </cell>
        </row>
        <row r="21316">
          <cell r="B21316" t="str">
            <v>M070928073</v>
          </cell>
          <cell r="C21316" t="str">
            <v>RD EXC RPVC FF JR CL. 6 DN 200 X 100</v>
          </cell>
          <cell r="D21316" t="str">
            <v>PC</v>
          </cell>
          <cell r="E21316">
            <v>459.67</v>
          </cell>
        </row>
        <row r="21317">
          <cell r="B21317" t="str">
            <v>M070928077</v>
          </cell>
          <cell r="C21317" t="str">
            <v>RD EXC RPVC FF JR CL. 6 DN 200 X 125</v>
          </cell>
          <cell r="D21317" t="str">
            <v>PC</v>
          </cell>
          <cell r="E21317">
            <v>441</v>
          </cell>
        </row>
        <row r="21318">
          <cell r="B21318" t="str">
            <v>M070928081</v>
          </cell>
          <cell r="C21318" t="str">
            <v>RD EXC RPVC FF JR CL. 6 DN 200 X 150</v>
          </cell>
          <cell r="D21318" t="str">
            <v>PC</v>
          </cell>
          <cell r="E21318">
            <v>407.29</v>
          </cell>
        </row>
        <row r="21319">
          <cell r="B21319" t="str">
            <v>M070928085</v>
          </cell>
          <cell r="C21319" t="str">
            <v>RD EXC RPVC FF JR CL. 6 DN 250 X 125</v>
          </cell>
          <cell r="D21319" t="str">
            <v>PC</v>
          </cell>
          <cell r="E21319">
            <v>570.58000000000004</v>
          </cell>
        </row>
        <row r="21320">
          <cell r="B21320" t="str">
            <v>M070928089</v>
          </cell>
          <cell r="C21320" t="str">
            <v>RD EXC RPVC FF JR CL. 6 DN 250 X 150</v>
          </cell>
          <cell r="D21320" t="str">
            <v>PC</v>
          </cell>
          <cell r="E21320">
            <v>534.41999999999996</v>
          </cell>
        </row>
        <row r="21321">
          <cell r="B21321" t="str">
            <v>M070928093</v>
          </cell>
          <cell r="C21321" t="str">
            <v>RD EXC RPVC FF JR CL. 6 DN 250 X 200</v>
          </cell>
          <cell r="D21321" t="str">
            <v>PC</v>
          </cell>
          <cell r="E21321">
            <v>501.88</v>
          </cell>
        </row>
        <row r="21322">
          <cell r="B21322" t="str">
            <v>M070928097</v>
          </cell>
          <cell r="C21322" t="str">
            <v>RD EXC RPVC FF JR CL. 6 DN 300 X 150</v>
          </cell>
          <cell r="D21322" t="str">
            <v>PC</v>
          </cell>
          <cell r="E21322">
            <v>721.92</v>
          </cell>
        </row>
        <row r="21323">
          <cell r="B21323" t="str">
            <v>M070928101</v>
          </cell>
          <cell r="C21323" t="str">
            <v>RD EXC RPVC FF JR CL. 6 DN 300 X 200</v>
          </cell>
          <cell r="D21323" t="str">
            <v>PC</v>
          </cell>
          <cell r="E21323">
            <v>682.19</v>
          </cell>
        </row>
        <row r="21324">
          <cell r="B21324" t="str">
            <v>M070928105</v>
          </cell>
          <cell r="C21324" t="str">
            <v>RD EXC RPVC FF JR CL. 6 DN 300 X 250</v>
          </cell>
          <cell r="D21324" t="str">
            <v>PC</v>
          </cell>
          <cell r="E21324">
            <v>614.88</v>
          </cell>
        </row>
        <row r="21325">
          <cell r="B21325" t="str">
            <v>M070928109</v>
          </cell>
          <cell r="C21325" t="str">
            <v>RD EXC RPVC FF JR CL. 6 DN 350 X 200</v>
          </cell>
          <cell r="D21325" t="str">
            <v>PC</v>
          </cell>
          <cell r="E21325">
            <v>883.27</v>
          </cell>
        </row>
        <row r="21326">
          <cell r="B21326" t="str">
            <v>M070928113</v>
          </cell>
          <cell r="C21326" t="str">
            <v>RD EXC RPVC FF JR CL. 6 DN 350 X 250</v>
          </cell>
          <cell r="D21326" t="str">
            <v>PC</v>
          </cell>
          <cell r="E21326">
            <v>803.94</v>
          </cell>
        </row>
        <row r="21327">
          <cell r="B21327" t="str">
            <v>M070928117</v>
          </cell>
          <cell r="C21327" t="str">
            <v>RD EXC RPVC FF JR CL. 6 DN 350 X 300</v>
          </cell>
          <cell r="D21327" t="str">
            <v>PC</v>
          </cell>
          <cell r="E21327">
            <v>720.15</v>
          </cell>
        </row>
        <row r="21328">
          <cell r="B21328" t="str">
            <v>M070928121</v>
          </cell>
          <cell r="C21328" t="str">
            <v>RD EXC RPVC FF JR CL. 6 DN 400 X 250</v>
          </cell>
          <cell r="D21328" t="str">
            <v>PC</v>
          </cell>
          <cell r="E21328">
            <v>1030.17</v>
          </cell>
        </row>
        <row r="21329">
          <cell r="B21329" t="str">
            <v>M070928125</v>
          </cell>
          <cell r="C21329" t="str">
            <v>RD EXC RPVC FF JR CL. 6 DN 400 X 300</v>
          </cell>
          <cell r="D21329" t="str">
            <v>PC</v>
          </cell>
          <cell r="E21329">
            <v>944.8</v>
          </cell>
        </row>
        <row r="21330">
          <cell r="B21330" t="str">
            <v>M070928129</v>
          </cell>
          <cell r="C21330" t="str">
            <v>RD EXC RPVC FF JR CL. 6 DN 400 X 350</v>
          </cell>
          <cell r="D21330" t="str">
            <v>PC</v>
          </cell>
          <cell r="E21330">
            <v>810.03</v>
          </cell>
        </row>
        <row r="21331">
          <cell r="B21331" t="str">
            <v>M070928133</v>
          </cell>
          <cell r="C21331" t="str">
            <v>RD EXC RPVC FF JR CL. 6 DN 45 X 300</v>
          </cell>
          <cell r="D21331" t="str">
            <v>PC</v>
          </cell>
          <cell r="E21331">
            <v>1219.95</v>
          </cell>
        </row>
        <row r="21332">
          <cell r="B21332" t="str">
            <v>M070928137</v>
          </cell>
          <cell r="C21332" t="str">
            <v>RD EXC RPVC FF JR CL. 6 DN 45 X 350</v>
          </cell>
          <cell r="D21332" t="str">
            <v>PC</v>
          </cell>
          <cell r="E21332">
            <v>1078.81</v>
          </cell>
        </row>
        <row r="21333">
          <cell r="B21333" t="str">
            <v>M070928141</v>
          </cell>
          <cell r="C21333" t="str">
            <v>RD EXC RPVC FF JR CL. 6 DN 45 X 400</v>
          </cell>
          <cell r="D21333" t="str">
            <v>PC</v>
          </cell>
          <cell r="E21333">
            <v>930.24</v>
          </cell>
        </row>
        <row r="21334">
          <cell r="B21334" t="str">
            <v>M070928145</v>
          </cell>
          <cell r="C21334" t="str">
            <v>RD EXC RPVC FF JR CL. 6 DN 500 X 350</v>
          </cell>
          <cell r="D21334" t="str">
            <v>PC</v>
          </cell>
          <cell r="E21334">
            <v>1399.65</v>
          </cell>
        </row>
        <row r="21335">
          <cell r="B21335" t="str">
            <v>M070928149</v>
          </cell>
          <cell r="C21335" t="str">
            <v>RD EXC RPVC FF JR CL. 6 DN 500 X 400</v>
          </cell>
          <cell r="D21335" t="str">
            <v>PC</v>
          </cell>
          <cell r="E21335">
            <v>1553.6</v>
          </cell>
        </row>
        <row r="21336">
          <cell r="B21336" t="str">
            <v>M070928153</v>
          </cell>
          <cell r="C21336" t="str">
            <v>RD EXC RPVC FF JR CL. 6 DN 500 X 45</v>
          </cell>
          <cell r="D21336" t="str">
            <v>PC</v>
          </cell>
          <cell r="E21336">
            <v>1724.5</v>
          </cell>
        </row>
        <row r="21337">
          <cell r="B21337" t="str">
            <v>M070928157</v>
          </cell>
          <cell r="C21337" t="str">
            <v>RD EXC RPVC FF JR CL. 6 DN 600 X 400</v>
          </cell>
          <cell r="D21337" t="str">
            <v>PC</v>
          </cell>
          <cell r="E21337">
            <v>1824.18</v>
          </cell>
        </row>
        <row r="21338">
          <cell r="B21338" t="str">
            <v>M070928161</v>
          </cell>
          <cell r="C21338" t="str">
            <v>RD EXC RPVC FF JR CL. 6 DN 600 X 45</v>
          </cell>
          <cell r="D21338" t="str">
            <v>PC</v>
          </cell>
          <cell r="E21338">
            <v>1665.65</v>
          </cell>
        </row>
        <row r="21339">
          <cell r="B21339" t="str">
            <v>M070928165</v>
          </cell>
          <cell r="C21339" t="str">
            <v>RD EXC RPVC FF JR CL. 6 DN 600 X 500</v>
          </cell>
          <cell r="D21339" t="str">
            <v>PC</v>
          </cell>
          <cell r="E21339">
            <v>1431.62</v>
          </cell>
        </row>
        <row r="21340">
          <cell r="B21340" t="str">
            <v>M070928169</v>
          </cell>
          <cell r="C21340" t="str">
            <v>RD EXC RPVC FF JR CL. 6 DN 700 X 45</v>
          </cell>
          <cell r="D21340" t="str">
            <v>PC</v>
          </cell>
          <cell r="E21340">
            <v>1963.38</v>
          </cell>
        </row>
        <row r="21341">
          <cell r="B21341" t="str">
            <v>M070928173</v>
          </cell>
          <cell r="C21341" t="str">
            <v>RD EXC RPVC FF JR CL. 6 DN 700 X 500</v>
          </cell>
          <cell r="D21341" t="str">
            <v>PC</v>
          </cell>
          <cell r="E21341">
            <v>1683.35</v>
          </cell>
        </row>
        <row r="21342">
          <cell r="B21342" t="str">
            <v>M070928177</v>
          </cell>
          <cell r="C21342" t="str">
            <v>RD EXC RPVC FF JR CL. 6 DN 700 X 600</v>
          </cell>
          <cell r="D21342" t="str">
            <v>PC</v>
          </cell>
          <cell r="E21342">
            <v>1699.71</v>
          </cell>
        </row>
        <row r="21343">
          <cell r="B21343" t="str">
            <v>M070928181</v>
          </cell>
          <cell r="C21343" t="str">
            <v>RD EXC RPVC FF JR CL. 8 DN 40 X 25</v>
          </cell>
          <cell r="D21343" t="str">
            <v>PC</v>
          </cell>
          <cell r="E21343">
            <v>115.85</v>
          </cell>
        </row>
        <row r="21344">
          <cell r="B21344" t="str">
            <v>M070928185</v>
          </cell>
          <cell r="C21344" t="str">
            <v>RD EXC RPVC FF JR CL. 8 DN 50 X 25</v>
          </cell>
          <cell r="D21344" t="str">
            <v>PC</v>
          </cell>
          <cell r="E21344">
            <v>124.34</v>
          </cell>
        </row>
        <row r="21345">
          <cell r="B21345" t="str">
            <v>M070928189</v>
          </cell>
          <cell r="C21345" t="str">
            <v>RD EXC RPVC FF JR CL. 8 DN 50 X 40</v>
          </cell>
          <cell r="D21345" t="str">
            <v>PC</v>
          </cell>
          <cell r="E21345">
            <v>126.14</v>
          </cell>
        </row>
        <row r="21346">
          <cell r="B21346" t="str">
            <v>M070928193</v>
          </cell>
          <cell r="C21346" t="str">
            <v>RD EXC RPVC FF JR CL. 8 DN 63 X 25</v>
          </cell>
          <cell r="D21346" t="str">
            <v>PC</v>
          </cell>
          <cell r="E21346">
            <v>133.97999999999999</v>
          </cell>
        </row>
        <row r="21347">
          <cell r="B21347" t="str">
            <v>M070928197</v>
          </cell>
          <cell r="C21347" t="str">
            <v>RD EXC RPVC FF JR CL. 8 DN 63 X 40</v>
          </cell>
          <cell r="D21347" t="str">
            <v>PC</v>
          </cell>
          <cell r="E21347">
            <v>128.63999999999999</v>
          </cell>
        </row>
        <row r="21348">
          <cell r="B21348" t="str">
            <v>M070928201</v>
          </cell>
          <cell r="C21348" t="str">
            <v>RD EXC RPVC FF JR CL. 8 DN 63 X 50</v>
          </cell>
          <cell r="D21348" t="str">
            <v>PC</v>
          </cell>
          <cell r="E21348">
            <v>142.78</v>
          </cell>
        </row>
        <row r="21349">
          <cell r="B21349" t="str">
            <v>M070928205</v>
          </cell>
          <cell r="C21349" t="str">
            <v>RD EXC RPVC FF JR CL. 8 DN 75 X 40</v>
          </cell>
          <cell r="D21349" t="str">
            <v>PC</v>
          </cell>
          <cell r="E21349">
            <v>145.94</v>
          </cell>
        </row>
        <row r="21350">
          <cell r="B21350" t="str">
            <v>M070928209</v>
          </cell>
          <cell r="C21350" t="str">
            <v>RD EXC RPVC FF JR CL. 8 DN 75 X 50</v>
          </cell>
          <cell r="D21350" t="str">
            <v>PC</v>
          </cell>
          <cell r="E21350">
            <v>140.12</v>
          </cell>
        </row>
        <row r="21351">
          <cell r="B21351" t="str">
            <v>M070928213</v>
          </cell>
          <cell r="C21351" t="str">
            <v>RD EXC RPVC FF JR CL. 8 DN 75 X 63</v>
          </cell>
          <cell r="D21351" t="str">
            <v>PC</v>
          </cell>
          <cell r="E21351">
            <v>131.97999999999999</v>
          </cell>
        </row>
        <row r="21352">
          <cell r="B21352" t="str">
            <v>M070928217</v>
          </cell>
          <cell r="C21352" t="str">
            <v>RD EXC RPVC FF JR CL. 8 DN 100 X 50</v>
          </cell>
          <cell r="D21352" t="str">
            <v>PC</v>
          </cell>
          <cell r="E21352">
            <v>250.47</v>
          </cell>
        </row>
        <row r="21353">
          <cell r="B21353" t="str">
            <v>M070928221</v>
          </cell>
          <cell r="C21353" t="str">
            <v>RD EXC RPVC FF JR CL. 8 DN 100 X 63</v>
          </cell>
          <cell r="D21353" t="str">
            <v>PC</v>
          </cell>
          <cell r="E21353">
            <v>244.02</v>
          </cell>
        </row>
        <row r="21354">
          <cell r="B21354" t="str">
            <v>M070928225</v>
          </cell>
          <cell r="C21354" t="str">
            <v>RD EXC RPVC FF JR CL. 8 DN 100 X 75</v>
          </cell>
          <cell r="D21354" t="str">
            <v>PC</v>
          </cell>
          <cell r="E21354">
            <v>239.66</v>
          </cell>
        </row>
        <row r="21355">
          <cell r="B21355" t="str">
            <v>M070928229</v>
          </cell>
          <cell r="C21355" t="str">
            <v>RD EXC RPVC FF JR CL. 8 DN 125 X 63</v>
          </cell>
          <cell r="D21355" t="str">
            <v>PC</v>
          </cell>
          <cell r="E21355">
            <v>291.44</v>
          </cell>
        </row>
        <row r="21356">
          <cell r="B21356" t="str">
            <v>M070928233</v>
          </cell>
          <cell r="C21356" t="str">
            <v>RD EXC RPVC FF JR CL. 8 DN 125 X 75</v>
          </cell>
          <cell r="D21356" t="str">
            <v>PC</v>
          </cell>
          <cell r="E21356">
            <v>273.64</v>
          </cell>
        </row>
        <row r="21357">
          <cell r="B21357" t="str">
            <v>M070928237</v>
          </cell>
          <cell r="C21357" t="str">
            <v>RD EXC RPVC FF JR CL. 8 DN 125 X 100</v>
          </cell>
          <cell r="D21357" t="str">
            <v>PC</v>
          </cell>
          <cell r="E21357">
            <v>334.39</v>
          </cell>
        </row>
        <row r="21358">
          <cell r="B21358" t="str">
            <v>M070928241</v>
          </cell>
          <cell r="C21358" t="str">
            <v>RD EXC RPVC FF JR CL. 8 DN 150 X 75</v>
          </cell>
          <cell r="D21358" t="str">
            <v>PC</v>
          </cell>
          <cell r="E21358">
            <v>315.86</v>
          </cell>
        </row>
        <row r="21359">
          <cell r="B21359" t="str">
            <v>M070928245</v>
          </cell>
          <cell r="C21359" t="str">
            <v>RD EXC RPVC FF JR CL. 8 DN 150 X 100</v>
          </cell>
          <cell r="D21359" t="str">
            <v>PC</v>
          </cell>
          <cell r="E21359">
            <v>357.19</v>
          </cell>
        </row>
        <row r="21360">
          <cell r="B21360" t="str">
            <v>M070928249</v>
          </cell>
          <cell r="C21360" t="str">
            <v>RD EXC RPVC FF JR CL. 8 DN 150 X 125</v>
          </cell>
          <cell r="D21360" t="str">
            <v>PC</v>
          </cell>
          <cell r="E21360">
            <v>339.11</v>
          </cell>
        </row>
        <row r="21361">
          <cell r="B21361" t="str">
            <v>M070928253</v>
          </cell>
          <cell r="C21361" t="str">
            <v>RD EXC RPVC FF JR CL. 8 DN 200 X 100</v>
          </cell>
          <cell r="D21361" t="str">
            <v>PC</v>
          </cell>
          <cell r="E21361">
            <v>459.67</v>
          </cell>
        </row>
        <row r="21362">
          <cell r="B21362" t="str">
            <v>M070928257</v>
          </cell>
          <cell r="C21362" t="str">
            <v>RD EXC RPVC FF JR CL. 8 DN 200 X 125</v>
          </cell>
          <cell r="D21362" t="str">
            <v>PC</v>
          </cell>
          <cell r="E21362">
            <v>441</v>
          </cell>
        </row>
        <row r="21363">
          <cell r="B21363" t="str">
            <v>M070928261</v>
          </cell>
          <cell r="C21363" t="str">
            <v>RD EXC RPVC FF JR CL. 8 DN 200 X 150</v>
          </cell>
          <cell r="D21363" t="str">
            <v>PC</v>
          </cell>
          <cell r="E21363">
            <v>407.29</v>
          </cell>
        </row>
        <row r="21364">
          <cell r="B21364" t="str">
            <v>M070928265</v>
          </cell>
          <cell r="C21364" t="str">
            <v>RD EXC RPVC FF JR CL. 8 DN 250 X 125</v>
          </cell>
          <cell r="D21364" t="str">
            <v>PC</v>
          </cell>
          <cell r="E21364">
            <v>570.58000000000004</v>
          </cell>
        </row>
        <row r="21365">
          <cell r="B21365" t="str">
            <v>M070928269</v>
          </cell>
          <cell r="C21365" t="str">
            <v>RD EXC RPVC FF JR CL. 8 DN 250 X 150</v>
          </cell>
          <cell r="D21365" t="str">
            <v>PC</v>
          </cell>
          <cell r="E21365">
            <v>534.41999999999996</v>
          </cell>
        </row>
        <row r="21366">
          <cell r="B21366" t="str">
            <v>M070928273</v>
          </cell>
          <cell r="C21366" t="str">
            <v>RD EXC RPVC FF JR CL. 8 DN 250 X 200</v>
          </cell>
          <cell r="D21366" t="str">
            <v>PC</v>
          </cell>
          <cell r="E21366">
            <v>501.88</v>
          </cell>
        </row>
        <row r="21367">
          <cell r="B21367" t="str">
            <v>M070928277</v>
          </cell>
          <cell r="C21367" t="str">
            <v>RD EXC RPVC FF JR CL. 8 DN 300 X 150</v>
          </cell>
          <cell r="D21367" t="str">
            <v>PC</v>
          </cell>
          <cell r="E21367">
            <v>721.92</v>
          </cell>
        </row>
        <row r="21368">
          <cell r="B21368" t="str">
            <v>M070928281</v>
          </cell>
          <cell r="C21368" t="str">
            <v>RD EXC RPVC FF JR CL. 8 DN 300 X 200</v>
          </cell>
          <cell r="D21368" t="str">
            <v>PC</v>
          </cell>
          <cell r="E21368">
            <v>758.01</v>
          </cell>
        </row>
        <row r="21369">
          <cell r="B21369" t="str">
            <v>M070928285</v>
          </cell>
          <cell r="C21369" t="str">
            <v>RD EXC RPVC FF JR CL. 8 DN 300 X 250</v>
          </cell>
          <cell r="D21369" t="str">
            <v>PC</v>
          </cell>
          <cell r="E21369">
            <v>795.91</v>
          </cell>
        </row>
        <row r="21370">
          <cell r="B21370" t="str">
            <v>M070928289</v>
          </cell>
          <cell r="C21370" t="str">
            <v>RD EXC RPVC FF JR CL. 8 DN 350 X 200</v>
          </cell>
          <cell r="D21370" t="str">
            <v>PC</v>
          </cell>
          <cell r="E21370">
            <v>883.27</v>
          </cell>
        </row>
        <row r="21371">
          <cell r="B21371" t="str">
            <v>M070928293</v>
          </cell>
          <cell r="C21371" t="str">
            <v>RD EXC RPVC FF JR CL. 8 DN 350 X 250</v>
          </cell>
          <cell r="D21371" t="str">
            <v>PC</v>
          </cell>
          <cell r="E21371">
            <v>927.43</v>
          </cell>
        </row>
        <row r="21372">
          <cell r="B21372" t="str">
            <v>M070928297</v>
          </cell>
          <cell r="C21372" t="str">
            <v>RD EXC RPVC FF JR CL. 8 DN 350 X 300</v>
          </cell>
          <cell r="D21372" t="str">
            <v>PC</v>
          </cell>
          <cell r="E21372">
            <v>973.81</v>
          </cell>
        </row>
        <row r="21373">
          <cell r="B21373" t="str">
            <v>M070928301</v>
          </cell>
          <cell r="C21373" t="str">
            <v>RD EXC RPVC FF JR CL. 8 DN 400 X 250</v>
          </cell>
          <cell r="D21373" t="str">
            <v>PC</v>
          </cell>
          <cell r="E21373">
            <v>1030.17</v>
          </cell>
        </row>
        <row r="21374">
          <cell r="B21374" t="str">
            <v>M070928305</v>
          </cell>
          <cell r="C21374" t="str">
            <v>RD EXC RPVC FF JR CL. 8 DN 400 X 300</v>
          </cell>
          <cell r="D21374" t="str">
            <v>PC</v>
          </cell>
          <cell r="E21374">
            <v>1081.68</v>
          </cell>
        </row>
        <row r="21375">
          <cell r="B21375" t="str">
            <v>M070928309</v>
          </cell>
          <cell r="C21375" t="str">
            <v>RD EXC RPVC FF JR CL. 8 DN 400 X 350</v>
          </cell>
          <cell r="D21375" t="str">
            <v>PC</v>
          </cell>
          <cell r="E21375">
            <v>1135.77</v>
          </cell>
        </row>
        <row r="21376">
          <cell r="B21376" t="str">
            <v>M070928313</v>
          </cell>
          <cell r="C21376" t="str">
            <v>RD EXC RPVC FF JR CL. 8 DN 45 X 300</v>
          </cell>
          <cell r="D21376" t="str">
            <v>PC</v>
          </cell>
          <cell r="E21376">
            <v>1219.95</v>
          </cell>
        </row>
        <row r="21377">
          <cell r="B21377" t="str">
            <v>M070928317</v>
          </cell>
          <cell r="C21377" t="str">
            <v>RD EXC RPVC FF JR CL. 8 DN 45 X 350</v>
          </cell>
          <cell r="D21377" t="str">
            <v>PC</v>
          </cell>
          <cell r="E21377">
            <v>1280.95</v>
          </cell>
        </row>
        <row r="21378">
          <cell r="B21378" t="str">
            <v>M070928321</v>
          </cell>
          <cell r="C21378" t="str">
            <v>RD EXC RPVC FF JR CL. 8 DN 45 X 400</v>
          </cell>
          <cell r="D21378" t="str">
            <v>PC</v>
          </cell>
          <cell r="E21378">
            <v>1345</v>
          </cell>
        </row>
        <row r="21379">
          <cell r="B21379" t="str">
            <v>M070928325</v>
          </cell>
          <cell r="C21379" t="str">
            <v>RD EXC RPVC FF JR CL. 8 DN 500 X 350</v>
          </cell>
          <cell r="D21379" t="str">
            <v>PC</v>
          </cell>
          <cell r="E21379">
            <v>1399.65</v>
          </cell>
        </row>
        <row r="21380">
          <cell r="B21380" t="str">
            <v>M070928329</v>
          </cell>
          <cell r="C21380" t="str">
            <v>RD EXC RPVC FF JR CL. 8 DN 500 X 400</v>
          </cell>
          <cell r="D21380" t="str">
            <v>PC</v>
          </cell>
          <cell r="E21380">
            <v>1553.6</v>
          </cell>
        </row>
        <row r="21381">
          <cell r="B21381" t="str">
            <v>M070928333</v>
          </cell>
          <cell r="C21381" t="str">
            <v>RD EXC RPVC FF JR CL. 8 DN 500 X 45</v>
          </cell>
          <cell r="D21381" t="str">
            <v>PC</v>
          </cell>
          <cell r="E21381">
            <v>1724.5</v>
          </cell>
        </row>
        <row r="21382">
          <cell r="B21382" t="str">
            <v>M070928337</v>
          </cell>
          <cell r="C21382" t="str">
            <v>RD EXC RPVC FF JR CL. 8 DN 600 X 400</v>
          </cell>
          <cell r="D21382" t="str">
            <v>PC</v>
          </cell>
          <cell r="E21382">
            <v>1824.18</v>
          </cell>
        </row>
        <row r="21383">
          <cell r="B21383" t="str">
            <v>M070928341</v>
          </cell>
          <cell r="C21383" t="str">
            <v>RD EXC RPVC FF JR CL. 8 DN 600 X 45</v>
          </cell>
          <cell r="D21383" t="str">
            <v>PC</v>
          </cell>
          <cell r="E21383">
            <v>1665.65</v>
          </cell>
        </row>
        <row r="21384">
          <cell r="B21384" t="str">
            <v>M070928345</v>
          </cell>
          <cell r="C21384" t="str">
            <v>RD EXC RPVC FF JR CL. 8 DN 600 X 500</v>
          </cell>
          <cell r="D21384" t="str">
            <v>PC</v>
          </cell>
          <cell r="E21384">
            <v>1748.93</v>
          </cell>
        </row>
        <row r="21385">
          <cell r="B21385" t="str">
            <v>M070928349</v>
          </cell>
          <cell r="C21385" t="str">
            <v>RD EXC RPVC FF JR CL. 8 DN 700 X 45</v>
          </cell>
          <cell r="D21385" t="str">
            <v>PC</v>
          </cell>
          <cell r="E21385">
            <v>1963.38</v>
          </cell>
        </row>
        <row r="21386">
          <cell r="B21386" t="str">
            <v>M070928353</v>
          </cell>
          <cell r="C21386" t="str">
            <v>RD EXC RPVC FF JR CL. 8 DN 700 X 500</v>
          </cell>
          <cell r="D21386" t="str">
            <v>PC</v>
          </cell>
          <cell r="E21386">
            <v>2061.5500000000002</v>
          </cell>
        </row>
        <row r="21387">
          <cell r="B21387" t="str">
            <v>M070928357</v>
          </cell>
          <cell r="C21387" t="str">
            <v>RD EXC RPVC FF JR CL. 8 DN 700 X 600</v>
          </cell>
          <cell r="D21387" t="str">
            <v>PC</v>
          </cell>
          <cell r="E21387">
            <v>2164.62</v>
          </cell>
        </row>
        <row r="21388">
          <cell r="B21388" t="str">
            <v>M070929000</v>
          </cell>
          <cell r="C21388" t="str">
            <v>REDUCAO EXCENTRICA RPVC FF JR CL. 10 / CL. 12</v>
          </cell>
        </row>
        <row r="21389">
          <cell r="B21389" t="str">
            <v>M070929001</v>
          </cell>
          <cell r="C21389" t="str">
            <v>RD EXC RPVC FF JR CL. 10 DN 40 X 25</v>
          </cell>
          <cell r="D21389" t="str">
            <v>PC</v>
          </cell>
          <cell r="E21389">
            <v>115.85</v>
          </cell>
        </row>
        <row r="21390">
          <cell r="B21390" t="str">
            <v>M070929005</v>
          </cell>
          <cell r="C21390" t="str">
            <v>RD EXC RPVC FF JR CL. 10 DN 50 X 25</v>
          </cell>
          <cell r="D21390" t="str">
            <v>PC</v>
          </cell>
          <cell r="E21390">
            <v>124.34</v>
          </cell>
        </row>
        <row r="21391">
          <cell r="B21391" t="str">
            <v>M070929009</v>
          </cell>
          <cell r="C21391" t="str">
            <v>RD EXC RPVC FF JR CL. 10 DN 50 X 40</v>
          </cell>
          <cell r="D21391" t="str">
            <v>PC</v>
          </cell>
          <cell r="E21391">
            <v>126.14</v>
          </cell>
        </row>
        <row r="21392">
          <cell r="B21392" t="str">
            <v>M070929013</v>
          </cell>
          <cell r="C21392" t="str">
            <v>RD EXC RPVC FF JR CL. 10 DN 63 X 25</v>
          </cell>
          <cell r="D21392" t="str">
            <v>PC</v>
          </cell>
          <cell r="E21392">
            <v>133.97999999999999</v>
          </cell>
        </row>
        <row r="21393">
          <cell r="B21393" t="str">
            <v>M070929017</v>
          </cell>
          <cell r="C21393" t="str">
            <v>RD EXC RPVC FF JR CL. 10 DN 63 X 40</v>
          </cell>
          <cell r="D21393" t="str">
            <v>PC</v>
          </cell>
          <cell r="E21393">
            <v>128.63999999999999</v>
          </cell>
        </row>
        <row r="21394">
          <cell r="B21394" t="str">
            <v>M070929021</v>
          </cell>
          <cell r="C21394" t="str">
            <v>RD EXC RPVC FF JR CL. 10 DN 63 X 50</v>
          </cell>
          <cell r="D21394" t="str">
            <v>PC</v>
          </cell>
          <cell r="E21394">
            <v>125.09</v>
          </cell>
        </row>
        <row r="21395">
          <cell r="B21395" t="str">
            <v>M070929025</v>
          </cell>
          <cell r="C21395" t="str">
            <v>RD EXC RPVC FF JR CL. 10 DN 75 X 40</v>
          </cell>
          <cell r="D21395" t="str">
            <v>PC</v>
          </cell>
          <cell r="E21395">
            <v>145.94</v>
          </cell>
        </row>
        <row r="21396">
          <cell r="B21396" t="str">
            <v>M070929029</v>
          </cell>
          <cell r="C21396" t="str">
            <v>RD EXC RPVC FF JR CL. 10 DN 75 X 50</v>
          </cell>
          <cell r="D21396" t="str">
            <v>PC</v>
          </cell>
          <cell r="E21396">
            <v>140.12</v>
          </cell>
        </row>
        <row r="21397">
          <cell r="B21397" t="str">
            <v>M070929033</v>
          </cell>
          <cell r="C21397" t="str">
            <v>RD EXC RPVC FF JR CL. 10 DN 75 X 63</v>
          </cell>
          <cell r="D21397" t="str">
            <v>PC</v>
          </cell>
          <cell r="E21397">
            <v>131.97999999999999</v>
          </cell>
        </row>
        <row r="21398">
          <cell r="B21398" t="str">
            <v>M070929037</v>
          </cell>
          <cell r="C21398" t="str">
            <v>RD EXC RPVC FF JR CL. 10 DN 100 X 50</v>
          </cell>
          <cell r="D21398" t="str">
            <v>PC</v>
          </cell>
          <cell r="E21398">
            <v>250.47</v>
          </cell>
        </row>
        <row r="21399">
          <cell r="B21399" t="str">
            <v>M070929041</v>
          </cell>
          <cell r="C21399" t="str">
            <v>RD EXC RPVC FF JR CL. 10 DN 100 X 63</v>
          </cell>
          <cell r="D21399" t="str">
            <v>PC</v>
          </cell>
          <cell r="E21399">
            <v>244.02</v>
          </cell>
        </row>
        <row r="21400">
          <cell r="B21400" t="str">
            <v>M070929045</v>
          </cell>
          <cell r="C21400" t="str">
            <v>RD EXC RPVC FF JR CL. 10 DN 100 X 75</v>
          </cell>
          <cell r="D21400" t="str">
            <v>PC</v>
          </cell>
          <cell r="E21400">
            <v>239.66</v>
          </cell>
        </row>
        <row r="21401">
          <cell r="B21401" t="str">
            <v>M070929049</v>
          </cell>
          <cell r="C21401" t="str">
            <v>RD EXC RPVC FF JR CL. 10 DN 125 X 63</v>
          </cell>
          <cell r="D21401" t="str">
            <v>PC</v>
          </cell>
          <cell r="E21401">
            <v>291.44</v>
          </cell>
        </row>
        <row r="21402">
          <cell r="B21402" t="str">
            <v>M070929053</v>
          </cell>
          <cell r="C21402" t="str">
            <v>RD EXC RPVC FF JR CL. 10 DN 125 X 75</v>
          </cell>
          <cell r="D21402" t="str">
            <v>PC</v>
          </cell>
          <cell r="E21402">
            <v>273.64</v>
          </cell>
        </row>
        <row r="21403">
          <cell r="B21403" t="str">
            <v>M070929057</v>
          </cell>
          <cell r="C21403" t="str">
            <v>RD EXC RPVC FF JR CL. 10 DN 125 X 100</v>
          </cell>
          <cell r="D21403" t="str">
            <v>PC</v>
          </cell>
          <cell r="E21403">
            <v>334.39</v>
          </cell>
        </row>
        <row r="21404">
          <cell r="B21404" t="str">
            <v>M070929061</v>
          </cell>
          <cell r="C21404" t="str">
            <v>RD EXC RPVC FF JR CL. 10 DN 150 X 75</v>
          </cell>
          <cell r="D21404" t="str">
            <v>PC</v>
          </cell>
          <cell r="E21404">
            <v>315.86</v>
          </cell>
        </row>
        <row r="21405">
          <cell r="B21405" t="str">
            <v>M070929065</v>
          </cell>
          <cell r="C21405" t="str">
            <v>RD EXC RPVC FF JR CL. 10 DN 150 X 100</v>
          </cell>
          <cell r="D21405" t="str">
            <v>PC</v>
          </cell>
          <cell r="E21405">
            <v>357.19</v>
          </cell>
        </row>
        <row r="21406">
          <cell r="B21406" t="str">
            <v>M070929069</v>
          </cell>
          <cell r="C21406" t="str">
            <v>RD EXC RPVC FF JR CL. 10 DN 150 X 125</v>
          </cell>
          <cell r="D21406" t="str">
            <v>PC</v>
          </cell>
          <cell r="E21406">
            <v>339.11</v>
          </cell>
        </row>
        <row r="21407">
          <cell r="B21407" t="str">
            <v>M070929073</v>
          </cell>
          <cell r="C21407" t="str">
            <v>RD EXC RPVC FF JR CL. 10 DN 200 X 100</v>
          </cell>
          <cell r="D21407" t="str">
            <v>PC</v>
          </cell>
          <cell r="E21407">
            <v>459.67</v>
          </cell>
        </row>
        <row r="21408">
          <cell r="B21408" t="str">
            <v>M070929077</v>
          </cell>
          <cell r="C21408" t="str">
            <v>RD EXC RPVC FF JR CL. 10 DN 200 X 125</v>
          </cell>
          <cell r="D21408" t="str">
            <v>PC</v>
          </cell>
          <cell r="E21408">
            <v>441</v>
          </cell>
        </row>
        <row r="21409">
          <cell r="B21409" t="str">
            <v>M070929081</v>
          </cell>
          <cell r="C21409" t="str">
            <v>RD EXC RPVC FF JR CL. 10 DN 200 X 150</v>
          </cell>
          <cell r="D21409" t="str">
            <v>PC</v>
          </cell>
          <cell r="E21409">
            <v>407.29</v>
          </cell>
        </row>
        <row r="21410">
          <cell r="B21410" t="str">
            <v>M070929085</v>
          </cell>
          <cell r="C21410" t="str">
            <v>RD EXC RPVC FF JR CL. 10 DN 250 X 125</v>
          </cell>
          <cell r="D21410" t="str">
            <v>PC</v>
          </cell>
          <cell r="E21410">
            <v>570.58000000000004</v>
          </cell>
        </row>
        <row r="21411">
          <cell r="B21411" t="str">
            <v>M070929089</v>
          </cell>
          <cell r="C21411" t="str">
            <v>RD EXC RPVC FF JR CL. 10 DN 250 X 150</v>
          </cell>
          <cell r="D21411" t="str">
            <v>PC</v>
          </cell>
          <cell r="E21411">
            <v>534.41999999999996</v>
          </cell>
        </row>
        <row r="21412">
          <cell r="B21412" t="str">
            <v>M070929093</v>
          </cell>
          <cell r="C21412" t="str">
            <v>RD EXC RPVC FF JR CL. 10 DN 250 X 200</v>
          </cell>
          <cell r="D21412" t="str">
            <v>PC</v>
          </cell>
          <cell r="E21412">
            <v>501.88</v>
          </cell>
        </row>
        <row r="21413">
          <cell r="B21413" t="str">
            <v>M070929097</v>
          </cell>
          <cell r="C21413" t="str">
            <v>RD EXC RPVC FF JR CL. 10 DN 300 X 150</v>
          </cell>
          <cell r="D21413" t="str">
            <v>PC</v>
          </cell>
          <cell r="E21413">
            <v>721.92</v>
          </cell>
        </row>
        <row r="21414">
          <cell r="B21414" t="str">
            <v>M070929101</v>
          </cell>
          <cell r="C21414" t="str">
            <v>RD EXC RPVC FF JR CL. 10 DN 300 X 200</v>
          </cell>
          <cell r="D21414" t="str">
            <v>PC</v>
          </cell>
          <cell r="E21414">
            <v>682.19</v>
          </cell>
        </row>
        <row r="21415">
          <cell r="B21415" t="str">
            <v>M070929105</v>
          </cell>
          <cell r="C21415" t="str">
            <v>RD EXC RPVC FF JR CL. 10 DN 300 X 250</v>
          </cell>
          <cell r="D21415" t="str">
            <v>PC</v>
          </cell>
          <cell r="E21415">
            <v>614.88</v>
          </cell>
        </row>
        <row r="21416">
          <cell r="B21416" t="str">
            <v>M070929109</v>
          </cell>
          <cell r="C21416" t="str">
            <v>RD EXC RPVC FF JR CL. 10 DN 350 X 200</v>
          </cell>
          <cell r="D21416" t="str">
            <v>PC</v>
          </cell>
          <cell r="E21416">
            <v>883.27</v>
          </cell>
        </row>
        <row r="21417">
          <cell r="B21417" t="str">
            <v>M070929113</v>
          </cell>
          <cell r="C21417" t="str">
            <v>RD EXC RPVC FF JR CL. 10 DN 350 X 250</v>
          </cell>
          <cell r="D21417" t="str">
            <v>PC</v>
          </cell>
          <cell r="E21417">
            <v>803.94</v>
          </cell>
        </row>
        <row r="21418">
          <cell r="B21418" t="str">
            <v>M070929117</v>
          </cell>
          <cell r="C21418" t="str">
            <v>RD EXC RPVC FF JR CL. 10 DN 350 X 300</v>
          </cell>
          <cell r="D21418" t="str">
            <v>PC</v>
          </cell>
          <cell r="E21418">
            <v>720.15</v>
          </cell>
        </row>
        <row r="21419">
          <cell r="B21419" t="str">
            <v>M070929121</v>
          </cell>
          <cell r="C21419" t="str">
            <v>RD EXC RPVC FF JR CL. 10 DN 400 X 250</v>
          </cell>
          <cell r="D21419" t="str">
            <v>PC</v>
          </cell>
          <cell r="E21419">
            <v>1030.17</v>
          </cell>
        </row>
        <row r="21420">
          <cell r="B21420" t="str">
            <v>M070929125</v>
          </cell>
          <cell r="C21420" t="str">
            <v>RD EXC RPVC FF JR CL. 10 DN 400 X 300</v>
          </cell>
          <cell r="D21420" t="str">
            <v>PC</v>
          </cell>
          <cell r="E21420">
            <v>944.8</v>
          </cell>
        </row>
        <row r="21421">
          <cell r="B21421" t="str">
            <v>M070929129</v>
          </cell>
          <cell r="C21421" t="str">
            <v>RD EXC RPVC FF JR CL. 10 DN 400 X 350</v>
          </cell>
          <cell r="D21421" t="str">
            <v>PC</v>
          </cell>
          <cell r="E21421">
            <v>810.03</v>
          </cell>
        </row>
        <row r="21422">
          <cell r="B21422" t="str">
            <v>M070929133</v>
          </cell>
          <cell r="C21422" t="str">
            <v>RD EXC RPVC FF JR CL. 10 DN 45 X 300</v>
          </cell>
          <cell r="D21422" t="str">
            <v>PC</v>
          </cell>
          <cell r="E21422">
            <v>1219.95</v>
          </cell>
        </row>
        <row r="21423">
          <cell r="B21423" t="str">
            <v>M070929137</v>
          </cell>
          <cell r="C21423" t="str">
            <v>RD EXC RPVC FF JR CL. 10 DN 45 X 350</v>
          </cell>
          <cell r="D21423" t="str">
            <v>PC</v>
          </cell>
          <cell r="E21423">
            <v>1078.81</v>
          </cell>
        </row>
        <row r="21424">
          <cell r="B21424" t="str">
            <v>M070929141</v>
          </cell>
          <cell r="C21424" t="str">
            <v>RD EXC RPVC FF JR CL. 10 DN 45 X 400</v>
          </cell>
          <cell r="D21424" t="str">
            <v>PC</v>
          </cell>
          <cell r="E21424">
            <v>930.24</v>
          </cell>
        </row>
        <row r="21425">
          <cell r="B21425" t="str">
            <v>M070929145</v>
          </cell>
          <cell r="C21425" t="str">
            <v>RD EXC RPVC FF JR CL. 10 DN 500 X 350</v>
          </cell>
          <cell r="D21425" t="str">
            <v>PC</v>
          </cell>
          <cell r="E21425">
            <v>1399.65</v>
          </cell>
        </row>
        <row r="21426">
          <cell r="B21426" t="str">
            <v>M070929149</v>
          </cell>
          <cell r="C21426" t="str">
            <v>RD EXC RPVC FF JR CL. 10 DN 500 X 400</v>
          </cell>
          <cell r="D21426" t="str">
            <v>PC</v>
          </cell>
          <cell r="E21426">
            <v>1553.6</v>
          </cell>
        </row>
        <row r="21427">
          <cell r="B21427" t="str">
            <v>M070929153</v>
          </cell>
          <cell r="C21427" t="str">
            <v>RD EXC RPVC FF JR CL. 10 DN 500 X 45</v>
          </cell>
          <cell r="D21427" t="str">
            <v>PC</v>
          </cell>
          <cell r="E21427">
            <v>1724.5</v>
          </cell>
        </row>
        <row r="21428">
          <cell r="B21428" t="str">
            <v>M070929157</v>
          </cell>
          <cell r="C21428" t="str">
            <v>RD EXC RPVC FF JR CL. 10 DN 600 X 400</v>
          </cell>
          <cell r="D21428" t="str">
            <v>PC</v>
          </cell>
          <cell r="E21428">
            <v>1824.18</v>
          </cell>
        </row>
        <row r="21429">
          <cell r="B21429" t="str">
            <v>M070929161</v>
          </cell>
          <cell r="C21429" t="str">
            <v>RD EXC RPVC FF JR CL. 10 DN 600 X 45</v>
          </cell>
          <cell r="D21429" t="str">
            <v>PC</v>
          </cell>
          <cell r="E21429">
            <v>1665.65</v>
          </cell>
        </row>
        <row r="21430">
          <cell r="B21430" t="str">
            <v>M070929165</v>
          </cell>
          <cell r="C21430" t="str">
            <v>RD EXC RPVC FF JR CL. 10 DN 600 X 500</v>
          </cell>
          <cell r="D21430" t="str">
            <v>PC</v>
          </cell>
          <cell r="E21430">
            <v>1431.62</v>
          </cell>
        </row>
        <row r="21431">
          <cell r="B21431" t="str">
            <v>M070929169</v>
          </cell>
          <cell r="C21431" t="str">
            <v>RD EXC RPVC FF JR CL. 10 DN 700 X 45</v>
          </cell>
          <cell r="D21431" t="str">
            <v>PC</v>
          </cell>
          <cell r="E21431">
            <v>1963.38</v>
          </cell>
        </row>
        <row r="21432">
          <cell r="B21432" t="str">
            <v>M070929173</v>
          </cell>
          <cell r="C21432" t="str">
            <v>RD EXC RPVC FF JR CL. 10 DN 700 X 500</v>
          </cell>
          <cell r="D21432" t="str">
            <v>PC</v>
          </cell>
          <cell r="E21432">
            <v>1683.35</v>
          </cell>
        </row>
        <row r="21433">
          <cell r="B21433" t="str">
            <v>M070929177</v>
          </cell>
          <cell r="C21433" t="str">
            <v>RD EXC RPVC FF JR CL. 10 DN 700 X 600</v>
          </cell>
          <cell r="D21433" t="str">
            <v>PC</v>
          </cell>
          <cell r="E21433">
            <v>1699.71</v>
          </cell>
        </row>
        <row r="21434">
          <cell r="B21434" t="str">
            <v>M070929181</v>
          </cell>
          <cell r="C21434" t="str">
            <v>RD EXC RPVC FF JR CL. 12 DN 40 X 25</v>
          </cell>
          <cell r="D21434" t="str">
            <v>PC</v>
          </cell>
          <cell r="E21434">
            <v>115.85</v>
          </cell>
        </row>
        <row r="21435">
          <cell r="B21435" t="str">
            <v>M070929185</v>
          </cell>
          <cell r="C21435" t="str">
            <v>RD EXC RPVC FF JR CL. 12 DN 50 X 25</v>
          </cell>
          <cell r="D21435" t="str">
            <v>PC</v>
          </cell>
          <cell r="E21435">
            <v>124.34</v>
          </cell>
        </row>
        <row r="21436">
          <cell r="B21436" t="str">
            <v>M070929189</v>
          </cell>
          <cell r="C21436" t="str">
            <v>RD EXC RPVC FF JR CL. 12 DN 50 X 40</v>
          </cell>
          <cell r="D21436" t="str">
            <v>PC</v>
          </cell>
          <cell r="E21436">
            <v>126.14</v>
          </cell>
        </row>
        <row r="21437">
          <cell r="B21437" t="str">
            <v>M070929193</v>
          </cell>
          <cell r="C21437" t="str">
            <v>RD EXC RPVC FF JR CL. 12 DN 63 X 25</v>
          </cell>
          <cell r="D21437" t="str">
            <v>PC</v>
          </cell>
          <cell r="E21437">
            <v>133.97999999999999</v>
          </cell>
        </row>
        <row r="21438">
          <cell r="B21438" t="str">
            <v>M070929197</v>
          </cell>
          <cell r="C21438" t="str">
            <v>RD EXC RPVC FF JR CL. 12 DN 63 X 40</v>
          </cell>
          <cell r="D21438" t="str">
            <v>PC</v>
          </cell>
          <cell r="E21438">
            <v>128.63999999999999</v>
          </cell>
        </row>
        <row r="21439">
          <cell r="B21439" t="str">
            <v>M070929201</v>
          </cell>
          <cell r="C21439" t="str">
            <v>RD EXC RPVC FF JR CL. 12 DN 63 X 50</v>
          </cell>
          <cell r="D21439" t="str">
            <v>PC</v>
          </cell>
          <cell r="E21439">
            <v>142.78</v>
          </cell>
        </row>
        <row r="21440">
          <cell r="B21440" t="str">
            <v>M070929205</v>
          </cell>
          <cell r="C21440" t="str">
            <v>RD EXC RPVC FF JR CL. 12 DN 75 X 40</v>
          </cell>
          <cell r="D21440" t="str">
            <v>PC</v>
          </cell>
          <cell r="E21440">
            <v>145.94</v>
          </cell>
        </row>
        <row r="21441">
          <cell r="B21441" t="str">
            <v>M070929209</v>
          </cell>
          <cell r="C21441" t="str">
            <v>RD EXC RPVC FF JR CL. 12 DN 75 X 50</v>
          </cell>
          <cell r="D21441" t="str">
            <v>PC</v>
          </cell>
          <cell r="E21441">
            <v>140.12</v>
          </cell>
        </row>
        <row r="21442">
          <cell r="B21442" t="str">
            <v>M070929213</v>
          </cell>
          <cell r="C21442" t="str">
            <v>RD EXC RPVC FF JR CL. 12 DN 75 X 63</v>
          </cell>
          <cell r="D21442" t="str">
            <v>PC</v>
          </cell>
          <cell r="E21442">
            <v>131.97999999999999</v>
          </cell>
        </row>
        <row r="21443">
          <cell r="B21443" t="str">
            <v>M070929217</v>
          </cell>
          <cell r="C21443" t="str">
            <v>RD EXC RPVC FF JR CL. 12 DN 100 X 50</v>
          </cell>
          <cell r="D21443" t="str">
            <v>PC</v>
          </cell>
          <cell r="E21443">
            <v>250.47</v>
          </cell>
        </row>
        <row r="21444">
          <cell r="B21444" t="str">
            <v>M070929221</v>
          </cell>
          <cell r="C21444" t="str">
            <v>RD EXC RPVC FF JR CL. 12 DN 100 X 63</v>
          </cell>
          <cell r="D21444" t="str">
            <v>PC</v>
          </cell>
          <cell r="E21444">
            <v>244.02</v>
          </cell>
        </row>
        <row r="21445">
          <cell r="B21445" t="str">
            <v>M070929225</v>
          </cell>
          <cell r="C21445" t="str">
            <v>RD EXC RPVC FF JR CL. 12 DN 100 X 75</v>
          </cell>
          <cell r="D21445" t="str">
            <v>PC</v>
          </cell>
          <cell r="E21445">
            <v>239.66</v>
          </cell>
        </row>
        <row r="21446">
          <cell r="B21446" t="str">
            <v>M070929229</v>
          </cell>
          <cell r="C21446" t="str">
            <v>RD EXC RPVC FF JR CL. 12 DN 125 X 63</v>
          </cell>
          <cell r="D21446" t="str">
            <v>PC</v>
          </cell>
          <cell r="E21446">
            <v>291.44</v>
          </cell>
        </row>
        <row r="21447">
          <cell r="B21447" t="str">
            <v>M070929233</v>
          </cell>
          <cell r="C21447" t="str">
            <v>RD EXC RPVC FF JR CL. 12 DN 125 X 75</v>
          </cell>
          <cell r="D21447" t="str">
            <v>PC</v>
          </cell>
          <cell r="E21447">
            <v>273.64</v>
          </cell>
        </row>
        <row r="21448">
          <cell r="B21448" t="str">
            <v>M070929237</v>
          </cell>
          <cell r="C21448" t="str">
            <v>RD EXC RPVC FF JR CL. 12 DN 125 X 100</v>
          </cell>
          <cell r="D21448" t="str">
            <v>PC</v>
          </cell>
          <cell r="E21448">
            <v>334.39</v>
          </cell>
        </row>
        <row r="21449">
          <cell r="B21449" t="str">
            <v>M070929241</v>
          </cell>
          <cell r="C21449" t="str">
            <v>RD EXC RPVC FF JR CL. 12 DN 150 X 75</v>
          </cell>
          <cell r="D21449" t="str">
            <v>PC</v>
          </cell>
          <cell r="E21449">
            <v>315.86</v>
          </cell>
        </row>
        <row r="21450">
          <cell r="B21450" t="str">
            <v>M070929245</v>
          </cell>
          <cell r="C21450" t="str">
            <v>RD EXC RPVC FF JR CL. 12 DN 150 X 100</v>
          </cell>
          <cell r="D21450" t="str">
            <v>PC</v>
          </cell>
          <cell r="E21450">
            <v>357.19</v>
          </cell>
        </row>
        <row r="21451">
          <cell r="B21451" t="str">
            <v>M070929249</v>
          </cell>
          <cell r="C21451" t="str">
            <v>RD EXC RPVC FF JR CL. 12 DN 150 X 125</v>
          </cell>
          <cell r="D21451" t="str">
            <v>PC</v>
          </cell>
          <cell r="E21451">
            <v>339.11</v>
          </cell>
        </row>
        <row r="21452">
          <cell r="B21452" t="str">
            <v>M070929253</v>
          </cell>
          <cell r="C21452" t="str">
            <v>RD EXC RPVC FF JR CL. 12 DN 200 X 100</v>
          </cell>
          <cell r="D21452" t="str">
            <v>PC</v>
          </cell>
          <cell r="E21452">
            <v>459.67</v>
          </cell>
        </row>
        <row r="21453">
          <cell r="B21453" t="str">
            <v>M070929257</v>
          </cell>
          <cell r="C21453" t="str">
            <v>RD EXC RPVC FF JR CL. 12 DN 200 X 125</v>
          </cell>
          <cell r="D21453" t="str">
            <v>PC</v>
          </cell>
          <cell r="E21453">
            <v>441</v>
          </cell>
        </row>
        <row r="21454">
          <cell r="B21454" t="str">
            <v>M070929261</v>
          </cell>
          <cell r="C21454" t="str">
            <v>RD EXC RPVC FF JR CL. 12 DN 200 X 150</v>
          </cell>
          <cell r="D21454" t="str">
            <v>PC</v>
          </cell>
          <cell r="E21454">
            <v>407.29</v>
          </cell>
        </row>
        <row r="21455">
          <cell r="B21455" t="str">
            <v>M070929265</v>
          </cell>
          <cell r="C21455" t="str">
            <v>RD EXC RPVC FF JR CL. 12 DN 250 X 125</v>
          </cell>
          <cell r="D21455" t="str">
            <v>PC</v>
          </cell>
          <cell r="E21455">
            <v>570.58000000000004</v>
          </cell>
        </row>
        <row r="21456">
          <cell r="B21456" t="str">
            <v>M070929269</v>
          </cell>
          <cell r="C21456" t="str">
            <v>RD EXC RPVC FF JR CL. 12 DN 250 X 150</v>
          </cell>
          <cell r="D21456" t="str">
            <v>PC</v>
          </cell>
          <cell r="E21456">
            <v>534.41999999999996</v>
          </cell>
        </row>
        <row r="21457">
          <cell r="B21457" t="str">
            <v>M070929273</v>
          </cell>
          <cell r="C21457" t="str">
            <v>RD EXC RPVC FF JR CL. 12 DN 250 X 200</v>
          </cell>
          <cell r="D21457" t="str">
            <v>PC</v>
          </cell>
          <cell r="E21457">
            <v>501.88</v>
          </cell>
        </row>
        <row r="21458">
          <cell r="B21458" t="str">
            <v>M070929277</v>
          </cell>
          <cell r="C21458" t="str">
            <v>RD EXC RPVC FF JR CL. 12 DN 300 X 150</v>
          </cell>
          <cell r="D21458" t="str">
            <v>PC</v>
          </cell>
          <cell r="E21458">
            <v>721.92</v>
          </cell>
        </row>
        <row r="21459">
          <cell r="B21459" t="str">
            <v>M070929281</v>
          </cell>
          <cell r="C21459" t="str">
            <v>RD EXC RPVC FF JR CL. 12 DN 300 X 200</v>
          </cell>
          <cell r="D21459" t="str">
            <v>PC</v>
          </cell>
          <cell r="E21459">
            <v>758.01</v>
          </cell>
        </row>
        <row r="21460">
          <cell r="B21460" t="str">
            <v>M070929285</v>
          </cell>
          <cell r="C21460" t="str">
            <v>RD EXC RPVC FF JR CL. 12 DN 300 X 250</v>
          </cell>
          <cell r="D21460" t="str">
            <v>PC</v>
          </cell>
          <cell r="E21460">
            <v>795.91</v>
          </cell>
        </row>
        <row r="21461">
          <cell r="B21461" t="str">
            <v>M070929289</v>
          </cell>
          <cell r="C21461" t="str">
            <v>RD EXC RPVC FF JR CL. 12 DN 350 X 200</v>
          </cell>
          <cell r="D21461" t="str">
            <v>PC</v>
          </cell>
          <cell r="E21461">
            <v>883.27</v>
          </cell>
        </row>
        <row r="21462">
          <cell r="B21462" t="str">
            <v>M070929293</v>
          </cell>
          <cell r="C21462" t="str">
            <v>RD EXC RPVC FF JR CL. 12 DN 350 X 250</v>
          </cell>
          <cell r="D21462" t="str">
            <v>PC</v>
          </cell>
          <cell r="E21462">
            <v>927.43</v>
          </cell>
        </row>
        <row r="21463">
          <cell r="B21463" t="str">
            <v>M070929297</v>
          </cell>
          <cell r="C21463" t="str">
            <v>RD EXC RPVC FF JR CL. 12 DN 350 X 300</v>
          </cell>
          <cell r="D21463" t="str">
            <v>PC</v>
          </cell>
          <cell r="E21463">
            <v>973.81</v>
          </cell>
        </row>
        <row r="21464">
          <cell r="B21464" t="str">
            <v>M070929301</v>
          </cell>
          <cell r="C21464" t="str">
            <v>RD EXC RPVC FF JR CL. 12 DN 400 X 250</v>
          </cell>
          <cell r="D21464" t="str">
            <v>PC</v>
          </cell>
          <cell r="E21464">
            <v>1030.17</v>
          </cell>
        </row>
        <row r="21465">
          <cell r="B21465" t="str">
            <v>M070929305</v>
          </cell>
          <cell r="C21465" t="str">
            <v>RD EXC RPVC FF JR CL. 12 DN 400 X 300</v>
          </cell>
          <cell r="D21465" t="str">
            <v>PC</v>
          </cell>
          <cell r="E21465">
            <v>1081.68</v>
          </cell>
        </row>
        <row r="21466">
          <cell r="B21466" t="str">
            <v>M070929309</v>
          </cell>
          <cell r="C21466" t="str">
            <v>RD EXC RPVC FF JR CL. 12 DN 400 X 350</v>
          </cell>
          <cell r="D21466" t="str">
            <v>PC</v>
          </cell>
          <cell r="E21466">
            <v>1135.77</v>
          </cell>
        </row>
        <row r="21467">
          <cell r="B21467" t="str">
            <v>M070929313</v>
          </cell>
          <cell r="C21467" t="str">
            <v>RD EXC RPVC FF JR CL. 12 DN 45 X 300</v>
          </cell>
          <cell r="D21467" t="str">
            <v>PC</v>
          </cell>
          <cell r="E21467">
            <v>1219.95</v>
          </cell>
        </row>
        <row r="21468">
          <cell r="B21468" t="str">
            <v>M070929317</v>
          </cell>
          <cell r="C21468" t="str">
            <v>RD EXC RPVC FF JR CL. 12 DN 45 X 350</v>
          </cell>
          <cell r="D21468" t="str">
            <v>PC</v>
          </cell>
          <cell r="E21468">
            <v>1280.95</v>
          </cell>
        </row>
        <row r="21469">
          <cell r="B21469" t="str">
            <v>M070929321</v>
          </cell>
          <cell r="C21469" t="str">
            <v>RD EXC RPVC FF JR CL. 12 DN 45 X 400</v>
          </cell>
          <cell r="D21469" t="str">
            <v>PC</v>
          </cell>
          <cell r="E21469">
            <v>1345</v>
          </cell>
        </row>
        <row r="21470">
          <cell r="B21470" t="str">
            <v>M070929325</v>
          </cell>
          <cell r="C21470" t="str">
            <v>RD EXC RPVC FF JR CL. 12 DN 500 X 350</v>
          </cell>
          <cell r="D21470" t="str">
            <v>PC</v>
          </cell>
          <cell r="E21470">
            <v>1399.65</v>
          </cell>
        </row>
        <row r="21471">
          <cell r="B21471" t="str">
            <v>M070929329</v>
          </cell>
          <cell r="C21471" t="str">
            <v>RD EXC RPVC FF JR CL. 12 DN 500 X 400</v>
          </cell>
          <cell r="D21471" t="str">
            <v>PC</v>
          </cell>
          <cell r="E21471">
            <v>1553.6</v>
          </cell>
        </row>
        <row r="21472">
          <cell r="B21472" t="str">
            <v>M070929333</v>
          </cell>
          <cell r="C21472" t="str">
            <v>RD EXC RPVC FF JR CL. 12 DN 500 X 45</v>
          </cell>
          <cell r="D21472" t="str">
            <v>PC</v>
          </cell>
          <cell r="E21472">
            <v>1724.5</v>
          </cell>
        </row>
        <row r="21473">
          <cell r="B21473" t="str">
            <v>M070929337</v>
          </cell>
          <cell r="C21473" t="str">
            <v>RD EXC RPVC FF JR CL. 12 DN 600 X 400</v>
          </cell>
          <cell r="D21473" t="str">
            <v>PC</v>
          </cell>
          <cell r="E21473">
            <v>1824.18</v>
          </cell>
        </row>
        <row r="21474">
          <cell r="B21474" t="str">
            <v>M070929341</v>
          </cell>
          <cell r="C21474" t="str">
            <v>RD EXC RPVC FF JR CL. 12 DN 600 X 45</v>
          </cell>
          <cell r="D21474" t="str">
            <v>PC</v>
          </cell>
          <cell r="E21474">
            <v>1665.65</v>
          </cell>
        </row>
        <row r="21475">
          <cell r="B21475" t="str">
            <v>M070929345</v>
          </cell>
          <cell r="C21475" t="str">
            <v>RD EXC RPVC FF JR CL. 12 DN 600 X 500</v>
          </cell>
          <cell r="D21475" t="str">
            <v>PC</v>
          </cell>
          <cell r="E21475">
            <v>1748.93</v>
          </cell>
        </row>
        <row r="21476">
          <cell r="B21476" t="str">
            <v>M070929349</v>
          </cell>
          <cell r="C21476" t="str">
            <v>RD EXC RPVC FF JR CL. 12 DN 700 X 45</v>
          </cell>
          <cell r="D21476" t="str">
            <v>PC</v>
          </cell>
          <cell r="E21476">
            <v>1963.38</v>
          </cell>
        </row>
        <row r="21477">
          <cell r="B21477" t="str">
            <v>M070929353</v>
          </cell>
          <cell r="C21477" t="str">
            <v>RD EXC RPVC FF JR CL. 12 DN 700 X 500</v>
          </cell>
          <cell r="D21477" t="str">
            <v>PC</v>
          </cell>
          <cell r="E21477">
            <v>2061.5500000000002</v>
          </cell>
        </row>
        <row r="21478">
          <cell r="B21478" t="str">
            <v>M070929357</v>
          </cell>
          <cell r="C21478" t="str">
            <v>RD EXC RPVC FF JR CL. 12 DN 700 X 600</v>
          </cell>
          <cell r="D21478" t="str">
            <v>PC</v>
          </cell>
          <cell r="E21478">
            <v>2164.62</v>
          </cell>
        </row>
        <row r="21479">
          <cell r="B21479" t="str">
            <v>M070930000</v>
          </cell>
          <cell r="C21479" t="str">
            <v>REDUCAO EXCENTRICA RPVC FF JR CL. 14 / CL. 16</v>
          </cell>
          <cell r="D21479" t="str">
            <v>PC</v>
          </cell>
        </row>
        <row r="21480">
          <cell r="B21480" t="str">
            <v>M070930001</v>
          </cell>
          <cell r="C21480" t="str">
            <v>RD EXC RPVC FF JR CL. 14 DN 40 X 25</v>
          </cell>
          <cell r="D21480" t="str">
            <v>PC</v>
          </cell>
          <cell r="E21480">
            <v>117.01</v>
          </cell>
        </row>
        <row r="21481">
          <cell r="B21481" t="str">
            <v>M070930005</v>
          </cell>
          <cell r="C21481" t="str">
            <v>RD EXC RPVC FF JR CL. 14 DN 50 X 25</v>
          </cell>
          <cell r="D21481" t="str">
            <v>PC</v>
          </cell>
          <cell r="E21481">
            <v>125.59</v>
          </cell>
        </row>
        <row r="21482">
          <cell r="B21482" t="str">
            <v>M070930009</v>
          </cell>
          <cell r="C21482" t="str">
            <v>RD EXC RPVC FF JR CL. 14 DN 50 X 40</v>
          </cell>
          <cell r="D21482" t="str">
            <v>PC</v>
          </cell>
          <cell r="E21482">
            <v>127.41</v>
          </cell>
        </row>
        <row r="21483">
          <cell r="B21483" t="str">
            <v>M070930013</v>
          </cell>
          <cell r="C21483" t="str">
            <v>RD EXC RPVC FF JR CL. 14 DN 63 X 25</v>
          </cell>
          <cell r="D21483" t="str">
            <v>PC</v>
          </cell>
          <cell r="E21483">
            <v>135.32</v>
          </cell>
        </row>
        <row r="21484">
          <cell r="B21484" t="str">
            <v>M070930017</v>
          </cell>
          <cell r="C21484" t="str">
            <v>RD EXC RPVC FF JR CL. 14 DN 63 X 40</v>
          </cell>
          <cell r="D21484" t="str">
            <v>PC</v>
          </cell>
          <cell r="E21484">
            <v>129.91999999999999</v>
          </cell>
        </row>
        <row r="21485">
          <cell r="B21485" t="str">
            <v>M070930021</v>
          </cell>
          <cell r="C21485" t="str">
            <v>RD EXC RPVC FF JR CL. 14 DN 63 X 50</v>
          </cell>
          <cell r="D21485" t="str">
            <v>PC</v>
          </cell>
          <cell r="E21485">
            <v>126.34</v>
          </cell>
        </row>
        <row r="21486">
          <cell r="B21486" t="str">
            <v>M070930025</v>
          </cell>
          <cell r="C21486" t="str">
            <v>RD EXC RPVC FF JR CL. 14 DN 75 X 40</v>
          </cell>
          <cell r="D21486" t="str">
            <v>PC</v>
          </cell>
          <cell r="E21486">
            <v>147.38999999999999</v>
          </cell>
        </row>
        <row r="21487">
          <cell r="B21487" t="str">
            <v>M070930029</v>
          </cell>
          <cell r="C21487" t="str">
            <v>RD EXC RPVC FF JR CL. 14 DN 75 X 50</v>
          </cell>
          <cell r="D21487" t="str">
            <v>PC</v>
          </cell>
          <cell r="E21487">
            <v>141.52000000000001</v>
          </cell>
        </row>
        <row r="21488">
          <cell r="B21488" t="str">
            <v>M070930033</v>
          </cell>
          <cell r="C21488" t="str">
            <v>RD EXC RPVC FF JR CL. 14 DN 75 X 63</v>
          </cell>
          <cell r="D21488" t="str">
            <v>PC</v>
          </cell>
          <cell r="E21488">
            <v>133.30000000000001</v>
          </cell>
        </row>
        <row r="21489">
          <cell r="B21489" t="str">
            <v>M070930037</v>
          </cell>
          <cell r="C21489" t="str">
            <v>RD EXC RPVC FF JR CL. 14 DN 100 X 50</v>
          </cell>
          <cell r="D21489" t="str">
            <v>PC</v>
          </cell>
          <cell r="E21489">
            <v>252.98</v>
          </cell>
        </row>
        <row r="21490">
          <cell r="B21490" t="str">
            <v>M070930041</v>
          </cell>
          <cell r="C21490" t="str">
            <v>RD EXC RPVC FF JR CL. 14 DN 100 X 63</v>
          </cell>
          <cell r="D21490" t="str">
            <v>PC</v>
          </cell>
          <cell r="E21490">
            <v>246.46</v>
          </cell>
        </row>
        <row r="21491">
          <cell r="B21491" t="str">
            <v>M070930045</v>
          </cell>
          <cell r="C21491" t="str">
            <v>RD EXC RPVC FF JR CL. 14 DN 100 X 75</v>
          </cell>
          <cell r="D21491" t="str">
            <v>PC</v>
          </cell>
          <cell r="E21491">
            <v>242.06</v>
          </cell>
        </row>
        <row r="21492">
          <cell r="B21492" t="str">
            <v>M070930049</v>
          </cell>
          <cell r="C21492" t="str">
            <v>RD EXC RPVC FF JR CL. 14 DN 125 X 63</v>
          </cell>
          <cell r="D21492" t="str">
            <v>PC</v>
          </cell>
          <cell r="E21492">
            <v>294.36</v>
          </cell>
        </row>
        <row r="21493">
          <cell r="B21493" t="str">
            <v>M070930053</v>
          </cell>
          <cell r="C21493" t="str">
            <v>RD EXC RPVC FF JR CL. 14 DN 125 X 75</v>
          </cell>
          <cell r="D21493" t="str">
            <v>PC</v>
          </cell>
          <cell r="E21493">
            <v>276.38</v>
          </cell>
        </row>
        <row r="21494">
          <cell r="B21494" t="str">
            <v>M070930057</v>
          </cell>
          <cell r="C21494" t="str">
            <v>RD EXC RPVC FF JR CL. 14 DN 125 X 100</v>
          </cell>
          <cell r="D21494" t="str">
            <v>PC</v>
          </cell>
          <cell r="E21494">
            <v>337.73</v>
          </cell>
        </row>
        <row r="21495">
          <cell r="B21495" t="str">
            <v>M070930061</v>
          </cell>
          <cell r="C21495" t="str">
            <v>RD EXC RPVC FF JR CL. 14 DN 150 X 75</v>
          </cell>
          <cell r="D21495" t="str">
            <v>PC</v>
          </cell>
          <cell r="E21495">
            <v>319.02</v>
          </cell>
        </row>
        <row r="21496">
          <cell r="B21496" t="str">
            <v>M070930065</v>
          </cell>
          <cell r="C21496" t="str">
            <v>RD EXC RPVC FF JR CL. 14 DN 150 X 100</v>
          </cell>
          <cell r="D21496" t="str">
            <v>PC</v>
          </cell>
          <cell r="E21496">
            <v>360.76</v>
          </cell>
        </row>
        <row r="21497">
          <cell r="B21497" t="str">
            <v>M070930069</v>
          </cell>
          <cell r="C21497" t="str">
            <v>RD EXC RPVC FF JR CL. 14 DN 150 X 125</v>
          </cell>
          <cell r="D21497" t="str">
            <v>PC</v>
          </cell>
          <cell r="E21497">
            <v>342.5</v>
          </cell>
        </row>
        <row r="21498">
          <cell r="B21498" t="str">
            <v>M070930073</v>
          </cell>
          <cell r="C21498" t="str">
            <v>RD EXC RPVC FF JR CL. 14 DN 200 X 100</v>
          </cell>
          <cell r="D21498" t="str">
            <v>PC</v>
          </cell>
          <cell r="E21498">
            <v>464.27</v>
          </cell>
        </row>
        <row r="21499">
          <cell r="B21499" t="str">
            <v>M070930077</v>
          </cell>
          <cell r="C21499" t="str">
            <v>RD EXC RPVC FF JR CL. 14 DN 200 X 125</v>
          </cell>
          <cell r="D21499" t="str">
            <v>PC</v>
          </cell>
          <cell r="E21499">
            <v>445.41</v>
          </cell>
        </row>
        <row r="21500">
          <cell r="B21500" t="str">
            <v>M070930081</v>
          </cell>
          <cell r="C21500" t="str">
            <v>RD EXC RPVC FF JR CL. 14 DN 200 X 150</v>
          </cell>
          <cell r="D21500" t="str">
            <v>PC</v>
          </cell>
          <cell r="E21500">
            <v>411.36</v>
          </cell>
        </row>
        <row r="21501">
          <cell r="B21501" t="str">
            <v>M070930085</v>
          </cell>
          <cell r="C21501" t="str">
            <v>RD EXC RPVC FF JR CL. 14 DN 250 X 125</v>
          </cell>
          <cell r="D21501" t="str">
            <v>PC</v>
          </cell>
          <cell r="E21501">
            <v>576.28</v>
          </cell>
        </row>
        <row r="21502">
          <cell r="B21502" t="str">
            <v>M070930089</v>
          </cell>
          <cell r="C21502" t="str">
            <v>RD EXC RPVC FF JR CL. 14 DN 250 X 150</v>
          </cell>
          <cell r="D21502" t="str">
            <v>PC</v>
          </cell>
          <cell r="E21502">
            <v>539.77</v>
          </cell>
        </row>
        <row r="21503">
          <cell r="B21503" t="str">
            <v>M070930093</v>
          </cell>
          <cell r="C21503" t="str">
            <v>RD EXC RPVC FF JR CL. 14 DN 250 X 200</v>
          </cell>
          <cell r="D21503" t="str">
            <v>PC</v>
          </cell>
          <cell r="E21503">
            <v>506.9</v>
          </cell>
        </row>
        <row r="21504">
          <cell r="B21504" t="str">
            <v>M070930097</v>
          </cell>
          <cell r="C21504" t="str">
            <v>RD EXC RPVC FF JR CL. 14 DN 300 X 150</v>
          </cell>
          <cell r="D21504" t="str">
            <v>PC</v>
          </cell>
          <cell r="E21504">
            <v>729.14</v>
          </cell>
        </row>
        <row r="21505">
          <cell r="B21505" t="str">
            <v>M070930101</v>
          </cell>
          <cell r="C21505" t="str">
            <v>RD EXC RPVC FF JR CL. 14 DN 300 X 200</v>
          </cell>
          <cell r="D21505" t="str">
            <v>PC</v>
          </cell>
          <cell r="E21505">
            <v>689.01</v>
          </cell>
        </row>
        <row r="21506">
          <cell r="B21506" t="str">
            <v>M070930105</v>
          </cell>
          <cell r="C21506" t="str">
            <v>RD EXC RPVC FF JR CL. 14 DN 300 X 250</v>
          </cell>
          <cell r="D21506" t="str">
            <v>PC</v>
          </cell>
          <cell r="E21506">
            <v>621.03</v>
          </cell>
        </row>
        <row r="21507">
          <cell r="B21507" t="str">
            <v>M070930109</v>
          </cell>
          <cell r="C21507" t="str">
            <v>RD EXC RPVC FF JR CL. 14 DN 350 X 200</v>
          </cell>
          <cell r="D21507" t="str">
            <v>PC</v>
          </cell>
          <cell r="E21507">
            <v>892.1</v>
          </cell>
        </row>
        <row r="21508">
          <cell r="B21508" t="str">
            <v>M070930113</v>
          </cell>
          <cell r="C21508" t="str">
            <v>RD EXC RPVC FF JR CL. 14 DN 350 X 250</v>
          </cell>
          <cell r="D21508" t="str">
            <v>PC</v>
          </cell>
          <cell r="E21508">
            <v>811.98</v>
          </cell>
        </row>
        <row r="21509">
          <cell r="B21509" t="str">
            <v>M070930117</v>
          </cell>
          <cell r="C21509" t="str">
            <v>RD EXC RPVC FF JR CL. 14 DN 350 X 300</v>
          </cell>
          <cell r="D21509" t="str">
            <v>PC</v>
          </cell>
          <cell r="E21509">
            <v>727.35</v>
          </cell>
        </row>
        <row r="21510">
          <cell r="B21510" t="str">
            <v>M070930121</v>
          </cell>
          <cell r="C21510" t="str">
            <v>RD EXC RPVC FF JR CL. 14 DN 400 X 250</v>
          </cell>
          <cell r="D21510" t="str">
            <v>PC</v>
          </cell>
          <cell r="E21510">
            <v>1040.47</v>
          </cell>
        </row>
        <row r="21511">
          <cell r="B21511" t="str">
            <v>M070930125</v>
          </cell>
          <cell r="C21511" t="str">
            <v>RD EXC RPVC FF JR CL. 14 DN 400 X 300</v>
          </cell>
          <cell r="D21511" t="str">
            <v>PC</v>
          </cell>
          <cell r="E21511">
            <v>954.25</v>
          </cell>
        </row>
        <row r="21512">
          <cell r="B21512" t="str">
            <v>M070930129</v>
          </cell>
          <cell r="C21512" t="str">
            <v>RD EXC RPVC FF JR CL. 14 DN 400 X 350</v>
          </cell>
          <cell r="D21512" t="str">
            <v>PC</v>
          </cell>
          <cell r="E21512">
            <v>818.13</v>
          </cell>
        </row>
        <row r="21513">
          <cell r="B21513" t="str">
            <v>M070930133</v>
          </cell>
          <cell r="C21513" t="str">
            <v>RD EXC RPVC FF JR CL. 14 DN 45 X 300</v>
          </cell>
          <cell r="D21513" t="str">
            <v>PC</v>
          </cell>
          <cell r="E21513">
            <v>1232.1500000000001</v>
          </cell>
        </row>
        <row r="21514">
          <cell r="B21514" t="str">
            <v>M070930137</v>
          </cell>
          <cell r="C21514" t="str">
            <v>RD EXC RPVC FF JR CL. 14 DN 45 X 350</v>
          </cell>
          <cell r="D21514" t="str">
            <v>PC</v>
          </cell>
          <cell r="E21514">
            <v>1089.5999999999999</v>
          </cell>
        </row>
        <row r="21515">
          <cell r="B21515" t="str">
            <v>M070930141</v>
          </cell>
          <cell r="C21515" t="str">
            <v>RD EXC RPVC FF JR CL. 14 DN 45 X 400</v>
          </cell>
          <cell r="D21515" t="str">
            <v>PC</v>
          </cell>
          <cell r="E21515">
            <v>939.54</v>
          </cell>
        </row>
        <row r="21516">
          <cell r="B21516" t="str">
            <v>M070930145</v>
          </cell>
          <cell r="C21516" t="str">
            <v>RD EXC RPVC FF JR CL. 14 DN 500 X 350</v>
          </cell>
          <cell r="D21516" t="str">
            <v>PC</v>
          </cell>
          <cell r="E21516">
            <v>1413.65</v>
          </cell>
        </row>
        <row r="21517">
          <cell r="B21517" t="str">
            <v>M070930149</v>
          </cell>
          <cell r="C21517" t="str">
            <v>RD EXC RPVC FF JR CL. 14 DN 500 X 400</v>
          </cell>
          <cell r="D21517" t="str">
            <v>PC</v>
          </cell>
          <cell r="E21517">
            <v>1569.13</v>
          </cell>
        </row>
        <row r="21518">
          <cell r="B21518" t="str">
            <v>M070930153</v>
          </cell>
          <cell r="C21518" t="str">
            <v>RD EXC RPVC FF JR CL. 14 DN 500 X 45</v>
          </cell>
          <cell r="D21518" t="str">
            <v>PC</v>
          </cell>
          <cell r="E21518">
            <v>1741.74</v>
          </cell>
        </row>
        <row r="21519">
          <cell r="B21519" t="str">
            <v>M070930157</v>
          </cell>
          <cell r="C21519" t="str">
            <v>RD EXC RPVC FF JR CL. 14 DN 600 X 400</v>
          </cell>
          <cell r="D21519" t="str">
            <v>PC</v>
          </cell>
          <cell r="E21519">
            <v>1842.42</v>
          </cell>
        </row>
        <row r="21520">
          <cell r="B21520" t="str">
            <v>M070930161</v>
          </cell>
          <cell r="C21520" t="str">
            <v>RD EXC RPVC FF JR CL. 14 DN 600 X 45</v>
          </cell>
          <cell r="D21520" t="str">
            <v>PC</v>
          </cell>
          <cell r="E21520">
            <v>1682.31</v>
          </cell>
        </row>
        <row r="21521">
          <cell r="B21521" t="str">
            <v>M070930165</v>
          </cell>
          <cell r="C21521" t="str">
            <v>RD EXC RPVC FF JR CL. 14 DN 600 X 500</v>
          </cell>
          <cell r="D21521" t="str">
            <v>PC</v>
          </cell>
          <cell r="E21521">
            <v>1445.93</v>
          </cell>
        </row>
        <row r="21522">
          <cell r="B21522" t="str">
            <v>M070930169</v>
          </cell>
          <cell r="C21522" t="str">
            <v>RD EXC RPVC FF JR CL. 14 DN 700 X 45</v>
          </cell>
          <cell r="D21522" t="str">
            <v>PC</v>
          </cell>
          <cell r="E21522">
            <v>1983.01</v>
          </cell>
        </row>
        <row r="21523">
          <cell r="B21523" t="str">
            <v>M070930173</v>
          </cell>
          <cell r="C21523" t="str">
            <v>RD EXC RPVC FF JR CL. 14 DN 700 X 500</v>
          </cell>
          <cell r="D21523" t="str">
            <v>PC</v>
          </cell>
          <cell r="E21523">
            <v>1700.19</v>
          </cell>
        </row>
        <row r="21524">
          <cell r="B21524" t="str">
            <v>M070930177</v>
          </cell>
          <cell r="C21524" t="str">
            <v>RD EXC RPVC FF JR CL. 14 DN 700 X 600</v>
          </cell>
          <cell r="D21524" t="str">
            <v>PC</v>
          </cell>
          <cell r="E21524">
            <v>1716.7</v>
          </cell>
        </row>
        <row r="21525">
          <cell r="B21525" t="str">
            <v>M070930181</v>
          </cell>
          <cell r="C21525" t="str">
            <v>RD EXC RPVC FF JR CL. 16 DN 40 X 25</v>
          </cell>
          <cell r="D21525" t="str">
            <v>PC</v>
          </cell>
          <cell r="E21525">
            <v>117.01</v>
          </cell>
        </row>
        <row r="21526">
          <cell r="B21526" t="str">
            <v>M070930185</v>
          </cell>
          <cell r="C21526" t="str">
            <v>RD EXC RPVC FF JR CL. 16 DN 50 X 25</v>
          </cell>
          <cell r="D21526" t="str">
            <v>PC</v>
          </cell>
          <cell r="E21526">
            <v>125.59</v>
          </cell>
        </row>
        <row r="21527">
          <cell r="B21527" t="str">
            <v>M070930189</v>
          </cell>
          <cell r="C21527" t="str">
            <v>RD EXC RPVC FF JR CL. 16 DN 50 X 40</v>
          </cell>
          <cell r="D21527" t="str">
            <v>PC</v>
          </cell>
          <cell r="E21527">
            <v>127.41</v>
          </cell>
        </row>
        <row r="21528">
          <cell r="B21528" t="str">
            <v>M070930193</v>
          </cell>
          <cell r="C21528" t="str">
            <v>RD EXC RPVC FF JR CL. 16 DN 63 X 25</v>
          </cell>
          <cell r="D21528" t="str">
            <v>PC</v>
          </cell>
          <cell r="E21528">
            <v>135.32</v>
          </cell>
        </row>
        <row r="21529">
          <cell r="B21529" t="str">
            <v>M070930197</v>
          </cell>
          <cell r="C21529" t="str">
            <v>RD EXC RPVC FF JR CL. 16 DN 63 X 40</v>
          </cell>
          <cell r="D21529" t="str">
            <v>PC</v>
          </cell>
          <cell r="E21529">
            <v>129.91999999999999</v>
          </cell>
        </row>
        <row r="21530">
          <cell r="B21530" t="str">
            <v>M070930201</v>
          </cell>
          <cell r="C21530" t="str">
            <v>RD EXC RPVC FF JR CL. 16 DN 63 X 50</v>
          </cell>
          <cell r="D21530" t="str">
            <v>PC</v>
          </cell>
          <cell r="E21530">
            <v>144.21</v>
          </cell>
        </row>
        <row r="21531">
          <cell r="B21531" t="str">
            <v>M070930205</v>
          </cell>
          <cell r="C21531" t="str">
            <v>RD EXC RPVC FF JR CL. 16 DN 75 X 40</v>
          </cell>
          <cell r="D21531" t="str">
            <v>PC</v>
          </cell>
          <cell r="E21531">
            <v>147.38999999999999</v>
          </cell>
        </row>
        <row r="21532">
          <cell r="B21532" t="str">
            <v>M070930209</v>
          </cell>
          <cell r="C21532" t="str">
            <v>RD EXC RPVC FF JR CL. 16 DN 75 X 50</v>
          </cell>
          <cell r="D21532" t="str">
            <v>PC</v>
          </cell>
          <cell r="E21532">
            <v>141.52000000000001</v>
          </cell>
        </row>
        <row r="21533">
          <cell r="B21533" t="str">
            <v>M070930213</v>
          </cell>
          <cell r="C21533" t="str">
            <v>RD EXC RPVC FF JR CL. 16 DN 75 X 63</v>
          </cell>
          <cell r="D21533" t="str">
            <v>PC</v>
          </cell>
          <cell r="E21533">
            <v>133.30000000000001</v>
          </cell>
        </row>
        <row r="21534">
          <cell r="B21534" t="str">
            <v>M070930217</v>
          </cell>
          <cell r="C21534" t="str">
            <v>RD EXC RPVC FF JR CL. 16 DN 100 X 50</v>
          </cell>
          <cell r="D21534" t="str">
            <v>PC</v>
          </cell>
          <cell r="E21534">
            <v>252.98</v>
          </cell>
        </row>
        <row r="21535">
          <cell r="B21535" t="str">
            <v>M070930221</v>
          </cell>
          <cell r="C21535" t="str">
            <v>RD EXC RPVC FF JR CL. 16 DN 100 X 63</v>
          </cell>
          <cell r="D21535" t="str">
            <v>PC</v>
          </cell>
          <cell r="E21535">
            <v>246.46</v>
          </cell>
        </row>
        <row r="21536">
          <cell r="B21536" t="str">
            <v>M070930225</v>
          </cell>
          <cell r="C21536" t="str">
            <v>RD EXC RPVC FF JR CL. 16 DN 100 X 75</v>
          </cell>
          <cell r="D21536" t="str">
            <v>PC</v>
          </cell>
          <cell r="E21536">
            <v>242.06</v>
          </cell>
        </row>
        <row r="21537">
          <cell r="B21537" t="str">
            <v>M070930229</v>
          </cell>
          <cell r="C21537" t="str">
            <v>RD EXC RPVC FF JR CL. 16 DN 125 X 63</v>
          </cell>
          <cell r="D21537" t="str">
            <v>PC</v>
          </cell>
          <cell r="E21537">
            <v>294.36</v>
          </cell>
        </row>
        <row r="21538">
          <cell r="B21538" t="str">
            <v>M070930233</v>
          </cell>
          <cell r="C21538" t="str">
            <v>RD EXC RPVC FF JR CL. 16 DN 125 X 75</v>
          </cell>
          <cell r="D21538" t="str">
            <v>PC</v>
          </cell>
          <cell r="E21538">
            <v>276.38</v>
          </cell>
        </row>
        <row r="21539">
          <cell r="B21539" t="str">
            <v>M070930237</v>
          </cell>
          <cell r="C21539" t="str">
            <v>RD EXC RPVC FF JR CL. 16 DN 125 X 100</v>
          </cell>
          <cell r="D21539" t="str">
            <v>PC</v>
          </cell>
          <cell r="E21539">
            <v>337.73</v>
          </cell>
        </row>
        <row r="21540">
          <cell r="B21540" t="str">
            <v>M070930241</v>
          </cell>
          <cell r="C21540" t="str">
            <v>RD EXC RPVC FF JR CL. 16 DN 150 X 75</v>
          </cell>
          <cell r="D21540" t="str">
            <v>PC</v>
          </cell>
          <cell r="E21540">
            <v>319.02</v>
          </cell>
        </row>
        <row r="21541">
          <cell r="B21541" t="str">
            <v>M070930245</v>
          </cell>
          <cell r="C21541" t="str">
            <v>RD EXC RPVC FF JR CL. 16 DN 150 X 100</v>
          </cell>
          <cell r="D21541" t="str">
            <v>PC</v>
          </cell>
          <cell r="E21541">
            <v>360.76</v>
          </cell>
        </row>
        <row r="21542">
          <cell r="B21542" t="str">
            <v>M070930249</v>
          </cell>
          <cell r="C21542" t="str">
            <v>RD EXC RPVC FF JR CL. 16 DN 150 X 125</v>
          </cell>
          <cell r="D21542" t="str">
            <v>PC</v>
          </cell>
          <cell r="E21542">
            <v>342.5</v>
          </cell>
        </row>
        <row r="21543">
          <cell r="B21543" t="str">
            <v>M070930253</v>
          </cell>
          <cell r="C21543" t="str">
            <v>RD EXC RPVC FF JR CL. 16 DN 200 X 100</v>
          </cell>
          <cell r="D21543" t="str">
            <v>PC</v>
          </cell>
          <cell r="E21543">
            <v>464.27</v>
          </cell>
        </row>
        <row r="21544">
          <cell r="B21544" t="str">
            <v>M070930257</v>
          </cell>
          <cell r="C21544" t="str">
            <v>RD EXC RPVC FF JR CL. 16 DN 200 X 125</v>
          </cell>
          <cell r="D21544" t="str">
            <v>PC</v>
          </cell>
          <cell r="E21544">
            <v>445.41</v>
          </cell>
        </row>
        <row r="21545">
          <cell r="B21545" t="str">
            <v>M070930261</v>
          </cell>
          <cell r="C21545" t="str">
            <v>RD EXC RPVC FF JR CL. 16 DN 200 X 150</v>
          </cell>
          <cell r="D21545" t="str">
            <v>PC</v>
          </cell>
          <cell r="E21545">
            <v>411.36</v>
          </cell>
        </row>
        <row r="21546">
          <cell r="B21546" t="str">
            <v>M070930265</v>
          </cell>
          <cell r="C21546" t="str">
            <v>RD EXC RPVC FF JR CL. 16 DN 250 X 125</v>
          </cell>
          <cell r="D21546" t="str">
            <v>PC</v>
          </cell>
          <cell r="E21546">
            <v>576.28</v>
          </cell>
        </row>
        <row r="21547">
          <cell r="B21547" t="str">
            <v>M070930269</v>
          </cell>
          <cell r="C21547" t="str">
            <v>RD EXC RPVC FF JR CL. 16 DN 250 X 150</v>
          </cell>
          <cell r="D21547" t="str">
            <v>PC</v>
          </cell>
          <cell r="E21547">
            <v>539.77</v>
          </cell>
        </row>
        <row r="21548">
          <cell r="B21548" t="str">
            <v>M070930273</v>
          </cell>
          <cell r="C21548" t="str">
            <v>RD EXC RPVC FF JR CL. 16 DN 250 X 200</v>
          </cell>
          <cell r="D21548" t="str">
            <v>PC</v>
          </cell>
          <cell r="E21548">
            <v>506.9</v>
          </cell>
        </row>
        <row r="21549">
          <cell r="B21549" t="str">
            <v>M070930277</v>
          </cell>
          <cell r="C21549" t="str">
            <v>RD EXC RPVC FF JR CL. 16 DN 300 X 150</v>
          </cell>
          <cell r="D21549" t="str">
            <v>PC</v>
          </cell>
          <cell r="E21549">
            <v>729.14</v>
          </cell>
        </row>
        <row r="21550">
          <cell r="B21550" t="str">
            <v>M070930281</v>
          </cell>
          <cell r="C21550" t="str">
            <v>RD EXC RPVC FF JR CL. 16 DN 300 X 200</v>
          </cell>
          <cell r="D21550" t="str">
            <v>PC</v>
          </cell>
          <cell r="E21550">
            <v>765.59</v>
          </cell>
        </row>
        <row r="21551">
          <cell r="B21551" t="str">
            <v>M070930285</v>
          </cell>
          <cell r="C21551" t="str">
            <v>RD EXC RPVC FF JR CL. 16 DN 300 X 250</v>
          </cell>
          <cell r="D21551" t="str">
            <v>PC</v>
          </cell>
          <cell r="E21551">
            <v>803.87</v>
          </cell>
        </row>
        <row r="21552">
          <cell r="B21552" t="str">
            <v>M070930289</v>
          </cell>
          <cell r="C21552" t="str">
            <v>RD EXC RPVC FF JR CL. 16 DN 350 X 200</v>
          </cell>
          <cell r="D21552" t="str">
            <v>PC</v>
          </cell>
          <cell r="E21552">
            <v>892.1</v>
          </cell>
        </row>
        <row r="21553">
          <cell r="B21553" t="str">
            <v>M070930293</v>
          </cell>
          <cell r="C21553" t="str">
            <v>RD EXC RPVC FF JR CL. 16 DN 350 X 250</v>
          </cell>
          <cell r="D21553" t="str">
            <v>PC</v>
          </cell>
          <cell r="E21553">
            <v>936.71</v>
          </cell>
        </row>
        <row r="21554">
          <cell r="B21554" t="str">
            <v>M070930297</v>
          </cell>
          <cell r="C21554" t="str">
            <v>RD EXC RPVC FF JR CL. 16 DN 350 X 300</v>
          </cell>
          <cell r="D21554" t="str">
            <v>PC</v>
          </cell>
          <cell r="E21554">
            <v>983.54</v>
          </cell>
        </row>
        <row r="21555">
          <cell r="B21555" t="str">
            <v>M070930301</v>
          </cell>
          <cell r="C21555" t="str">
            <v>RD EXC RPVC FF JR CL. 16 DN 400 X 250</v>
          </cell>
          <cell r="D21555" t="str">
            <v>PC</v>
          </cell>
          <cell r="E21555">
            <v>1040.47</v>
          </cell>
        </row>
        <row r="21556">
          <cell r="B21556" t="str">
            <v>M070930305</v>
          </cell>
          <cell r="C21556" t="str">
            <v>RD EXC RPVC FF JR CL. 16 DN 400 X 300</v>
          </cell>
          <cell r="D21556" t="str">
            <v>PC</v>
          </cell>
          <cell r="E21556">
            <v>1092.5</v>
          </cell>
        </row>
        <row r="21557">
          <cell r="B21557" t="str">
            <v>M070930309</v>
          </cell>
          <cell r="C21557" t="str">
            <v>RD EXC RPVC FF JR CL. 16 DN 400 X 350</v>
          </cell>
          <cell r="D21557" t="str">
            <v>PC</v>
          </cell>
          <cell r="E21557">
            <v>1147.1199999999999</v>
          </cell>
        </row>
        <row r="21558">
          <cell r="B21558" t="str">
            <v>M070930313</v>
          </cell>
          <cell r="C21558" t="str">
            <v>RD EXC RPVC FF JR CL. 16 DN 45 X 300</v>
          </cell>
          <cell r="D21558" t="str">
            <v>PC</v>
          </cell>
          <cell r="E21558">
            <v>1232.1500000000001</v>
          </cell>
        </row>
        <row r="21559">
          <cell r="B21559" t="str">
            <v>M070930317</v>
          </cell>
          <cell r="C21559" t="str">
            <v>RD EXC RPVC FF JR CL. 16 DN 45 X 350</v>
          </cell>
          <cell r="D21559" t="str">
            <v>PC</v>
          </cell>
          <cell r="E21559">
            <v>1293.76</v>
          </cell>
        </row>
        <row r="21560">
          <cell r="B21560" t="str">
            <v>M070930321</v>
          </cell>
          <cell r="C21560" t="str">
            <v>RD EXC RPVC FF JR CL. 16 DN 45 X 400</v>
          </cell>
          <cell r="D21560" t="str">
            <v>PC</v>
          </cell>
          <cell r="E21560">
            <v>1358.45</v>
          </cell>
        </row>
        <row r="21561">
          <cell r="B21561" t="str">
            <v>M070930325</v>
          </cell>
          <cell r="C21561" t="str">
            <v>RD EXC RPVC FF JR CL. 16 DN 500 X 350</v>
          </cell>
          <cell r="D21561" t="str">
            <v>PC</v>
          </cell>
          <cell r="E21561">
            <v>1413.65</v>
          </cell>
        </row>
        <row r="21562">
          <cell r="B21562" t="str">
            <v>M070930329</v>
          </cell>
          <cell r="C21562" t="str">
            <v>RD EXC RPVC FF JR CL. 16 DN 500 X 400</v>
          </cell>
          <cell r="D21562" t="str">
            <v>PC</v>
          </cell>
          <cell r="E21562">
            <v>1569.13</v>
          </cell>
        </row>
        <row r="21563">
          <cell r="B21563" t="str">
            <v>M070930333</v>
          </cell>
          <cell r="C21563" t="str">
            <v>RD EXC RPVC FF JR CL. 16 DN 500 X 45</v>
          </cell>
          <cell r="D21563" t="str">
            <v>PC</v>
          </cell>
          <cell r="E21563">
            <v>1741.74</v>
          </cell>
        </row>
        <row r="21564">
          <cell r="B21564" t="str">
            <v>M070930337</v>
          </cell>
          <cell r="C21564" t="str">
            <v>RD EXC RPVC FF JR CL. 16 DN 600 X 400</v>
          </cell>
          <cell r="D21564" t="str">
            <v>PC</v>
          </cell>
          <cell r="E21564">
            <v>1842.42</v>
          </cell>
        </row>
        <row r="21565">
          <cell r="B21565" t="str">
            <v>M070930341</v>
          </cell>
          <cell r="C21565" t="str">
            <v>RD EXC RPVC FF JR CL. 16 DN 600 X 45</v>
          </cell>
          <cell r="D21565" t="str">
            <v>PC</v>
          </cell>
          <cell r="E21565">
            <v>1682.31</v>
          </cell>
        </row>
        <row r="21566">
          <cell r="B21566" t="str">
            <v>M070930345</v>
          </cell>
          <cell r="C21566" t="str">
            <v>RD EXC RPVC FF JR CL. 16 DN 600 X 500</v>
          </cell>
          <cell r="D21566" t="str">
            <v>PC</v>
          </cell>
          <cell r="E21566">
            <v>1766.42</v>
          </cell>
        </row>
        <row r="21567">
          <cell r="B21567" t="str">
            <v>M070930349</v>
          </cell>
          <cell r="C21567" t="str">
            <v>RD EXC RPVC FF JR CL. 16 DN 700 X 45</v>
          </cell>
          <cell r="D21567" t="str">
            <v>PC</v>
          </cell>
          <cell r="E21567">
            <v>1983.01</v>
          </cell>
        </row>
        <row r="21568">
          <cell r="B21568" t="str">
            <v>M070930353</v>
          </cell>
          <cell r="C21568" t="str">
            <v>RD EXC RPVC FF JR CL. 16 DN 700 X 500</v>
          </cell>
          <cell r="D21568" t="str">
            <v>PC</v>
          </cell>
          <cell r="E21568">
            <v>2082.16</v>
          </cell>
        </row>
        <row r="21569">
          <cell r="B21569" t="str">
            <v>M070930357</v>
          </cell>
          <cell r="C21569" t="str">
            <v>RD EXC RPVC FF JR CL. 16 DN 700 X 600</v>
          </cell>
          <cell r="D21569" t="str">
            <v>PC</v>
          </cell>
          <cell r="E21569">
            <v>2186.27</v>
          </cell>
        </row>
        <row r="21570">
          <cell r="B21570" t="str">
            <v>M070932000</v>
          </cell>
          <cell r="C21570" t="str">
            <v>TE RPVC FFF JR CL. 6 / CL. 8</v>
          </cell>
        </row>
        <row r="21571">
          <cell r="B21571" t="str">
            <v>M070932001</v>
          </cell>
          <cell r="C21571" t="str">
            <v>TE RPVC FFF JR CL. 6 DN 25</v>
          </cell>
          <cell r="D21571" t="str">
            <v>PC</v>
          </cell>
          <cell r="E21571">
            <v>217.47</v>
          </cell>
        </row>
        <row r="21572">
          <cell r="B21572" t="str">
            <v>M070932005</v>
          </cell>
          <cell r="C21572" t="str">
            <v>TE RPVC FFF JR CL. 6 DN 40</v>
          </cell>
          <cell r="D21572" t="str">
            <v>PC</v>
          </cell>
          <cell r="E21572">
            <v>242.71</v>
          </cell>
        </row>
        <row r="21573">
          <cell r="B21573" t="str">
            <v>M070932009</v>
          </cell>
          <cell r="C21573" t="str">
            <v>TE RPVC FFF JR CL. 6 DN 50</v>
          </cell>
          <cell r="D21573" t="str">
            <v>PC</v>
          </cell>
          <cell r="E21573">
            <v>270.16000000000003</v>
          </cell>
        </row>
        <row r="21574">
          <cell r="B21574" t="str">
            <v>M070932013</v>
          </cell>
          <cell r="C21574" t="str">
            <v>TE RPVC FFF JR CL. 6 DN 63</v>
          </cell>
          <cell r="D21574" t="str">
            <v>PC</v>
          </cell>
          <cell r="E21574">
            <v>277.70999999999998</v>
          </cell>
        </row>
        <row r="21575">
          <cell r="B21575" t="str">
            <v>M070932017</v>
          </cell>
          <cell r="C21575" t="str">
            <v>TE RPVC FFF JR CL. 6 DN 75</v>
          </cell>
          <cell r="D21575" t="str">
            <v>PC</v>
          </cell>
          <cell r="E21575">
            <v>284.52999999999997</v>
          </cell>
        </row>
        <row r="21576">
          <cell r="B21576" t="str">
            <v>M070932021</v>
          </cell>
          <cell r="C21576" t="str">
            <v>TE RPVC FFF JR CL. 6 DN 100</v>
          </cell>
          <cell r="D21576" t="str">
            <v>PC</v>
          </cell>
          <cell r="E21576">
            <v>486.3</v>
          </cell>
        </row>
        <row r="21577">
          <cell r="B21577" t="str">
            <v>M070932025</v>
          </cell>
          <cell r="C21577" t="str">
            <v>TE RPVC FFF JR CL. 6 DN 125</v>
          </cell>
          <cell r="D21577" t="str">
            <v>PC</v>
          </cell>
          <cell r="E21577">
            <v>566</v>
          </cell>
        </row>
        <row r="21578">
          <cell r="B21578" t="str">
            <v>M070932029</v>
          </cell>
          <cell r="C21578" t="str">
            <v>TE RPVC FFF JR CL. 6 DN 150</v>
          </cell>
          <cell r="D21578" t="str">
            <v>PC</v>
          </cell>
          <cell r="E21578">
            <v>623.76</v>
          </cell>
        </row>
        <row r="21579">
          <cell r="B21579" t="str">
            <v>M070932033</v>
          </cell>
          <cell r="C21579" t="str">
            <v>TE RPVC FFF JR CL. 6 DN 200</v>
          </cell>
          <cell r="D21579" t="str">
            <v>PC</v>
          </cell>
          <cell r="E21579">
            <v>807.51</v>
          </cell>
        </row>
        <row r="21580">
          <cell r="B21580" t="str">
            <v>M070932037</v>
          </cell>
          <cell r="C21580" t="str">
            <v>TE RPVC FFF JR CL. 6 DN 250</v>
          </cell>
          <cell r="D21580" t="str">
            <v>PC</v>
          </cell>
          <cell r="E21580">
            <v>972.61</v>
          </cell>
        </row>
        <row r="21581">
          <cell r="B21581" t="str">
            <v>M070932041</v>
          </cell>
          <cell r="C21581" t="str">
            <v>TE RPVC FFF JR CL. 6 DN 300</v>
          </cell>
          <cell r="D21581" t="str">
            <v>PC</v>
          </cell>
          <cell r="E21581">
            <v>1203.4100000000001</v>
          </cell>
        </row>
        <row r="21582">
          <cell r="B21582" t="str">
            <v>M070932045</v>
          </cell>
          <cell r="C21582" t="str">
            <v>TE RPVC FFF JR CL. 6 DN 350</v>
          </cell>
          <cell r="D21582" t="str">
            <v>PC</v>
          </cell>
          <cell r="E21582">
            <v>1406.7</v>
          </cell>
        </row>
        <row r="21583">
          <cell r="B21583" t="str">
            <v>M070932049</v>
          </cell>
          <cell r="C21583" t="str">
            <v>TE RPVC FFF JR CL. 6 DN 400</v>
          </cell>
          <cell r="D21583" t="str">
            <v>PC</v>
          </cell>
          <cell r="E21583">
            <v>1619.72</v>
          </cell>
        </row>
        <row r="21584">
          <cell r="B21584" t="str">
            <v>M070932053</v>
          </cell>
          <cell r="C21584" t="str">
            <v>TE RPVC FFF JR CL. 6 DN 45</v>
          </cell>
          <cell r="D21584" t="str">
            <v>PC</v>
          </cell>
          <cell r="E21584">
            <v>1949.94</v>
          </cell>
        </row>
        <row r="21585">
          <cell r="B21585" t="str">
            <v>M070932057</v>
          </cell>
          <cell r="C21585" t="str">
            <v>TE RPVC FFF JR CL. 6 DN 500</v>
          </cell>
          <cell r="D21585" t="str">
            <v>PC</v>
          </cell>
          <cell r="E21585">
            <v>2169.9299999999998</v>
          </cell>
        </row>
        <row r="21586">
          <cell r="B21586" t="str">
            <v>M070932061</v>
          </cell>
          <cell r="C21586" t="str">
            <v>TE RPVC FFF JR CL. 6 DN 600</v>
          </cell>
          <cell r="D21586" t="str">
            <v>PC</v>
          </cell>
          <cell r="E21586">
            <v>2581.3000000000002</v>
          </cell>
        </row>
        <row r="21587">
          <cell r="B21587" t="str">
            <v>M070932065</v>
          </cell>
          <cell r="C21587" t="str">
            <v>TE RPVC FFF JR CL. 6 DN 700</v>
          </cell>
          <cell r="D21587" t="str">
            <v>PC</v>
          </cell>
          <cell r="E21587">
            <v>3464.87</v>
          </cell>
        </row>
        <row r="21588">
          <cell r="B21588" t="str">
            <v>M070932069</v>
          </cell>
          <cell r="C21588" t="str">
            <v>TE RPVC FFF JR CL. 8 DN 25</v>
          </cell>
          <cell r="D21588" t="str">
            <v>PC</v>
          </cell>
          <cell r="E21588">
            <v>217.47</v>
          </cell>
        </row>
        <row r="21589">
          <cell r="B21589" t="str">
            <v>M070932073</v>
          </cell>
          <cell r="C21589" t="str">
            <v>TE RPVC FFF JR CL. 8 DN 40</v>
          </cell>
          <cell r="D21589" t="str">
            <v>PC</v>
          </cell>
          <cell r="E21589">
            <v>242.71</v>
          </cell>
        </row>
        <row r="21590">
          <cell r="B21590" t="str">
            <v>M070932077</v>
          </cell>
          <cell r="C21590" t="str">
            <v>TE RPVC FFF JR CL. 8 DN 50</v>
          </cell>
          <cell r="D21590" t="str">
            <v>PC</v>
          </cell>
          <cell r="E21590">
            <v>270.16000000000003</v>
          </cell>
        </row>
        <row r="21591">
          <cell r="B21591" t="str">
            <v>M070932081</v>
          </cell>
          <cell r="C21591" t="str">
            <v>TE RPVC FFF JR CL. 8 DN 63</v>
          </cell>
          <cell r="D21591" t="str">
            <v>PC</v>
          </cell>
          <cell r="E21591">
            <v>277.70999999999998</v>
          </cell>
        </row>
        <row r="21592">
          <cell r="B21592" t="str">
            <v>M070932085</v>
          </cell>
          <cell r="C21592" t="str">
            <v>TE RPVC FFF JR CL. 8 DN 75</v>
          </cell>
          <cell r="D21592" t="str">
            <v>PC</v>
          </cell>
          <cell r="E21592">
            <v>284.52999999999997</v>
          </cell>
        </row>
        <row r="21593">
          <cell r="B21593" t="str">
            <v>M070932089</v>
          </cell>
          <cell r="C21593" t="str">
            <v>TE RPVC FFF JR CL. 8 DN 100</v>
          </cell>
          <cell r="D21593" t="str">
            <v>PC</v>
          </cell>
          <cell r="E21593">
            <v>486.3</v>
          </cell>
        </row>
        <row r="21594">
          <cell r="B21594" t="str">
            <v>M070932093</v>
          </cell>
          <cell r="C21594" t="str">
            <v>TE RPVC FFF JR CL. 8 DN 125</v>
          </cell>
          <cell r="D21594" t="str">
            <v>PC</v>
          </cell>
          <cell r="E21594">
            <v>566</v>
          </cell>
        </row>
        <row r="21595">
          <cell r="B21595" t="str">
            <v>M070932097</v>
          </cell>
          <cell r="C21595" t="str">
            <v>TE RPVC FFF JR CL. 8 DN 150</v>
          </cell>
          <cell r="D21595" t="str">
            <v>PC</v>
          </cell>
          <cell r="E21595">
            <v>623.76</v>
          </cell>
        </row>
        <row r="21596">
          <cell r="B21596" t="str">
            <v>M070932101</v>
          </cell>
          <cell r="C21596" t="str">
            <v>TE RPVC FFF JR CL. 8 DN 200</v>
          </cell>
          <cell r="D21596" t="str">
            <v>PC</v>
          </cell>
          <cell r="E21596">
            <v>807.51</v>
          </cell>
        </row>
        <row r="21597">
          <cell r="B21597" t="str">
            <v>M070932105</v>
          </cell>
          <cell r="C21597" t="str">
            <v>TE RPVC FFF JR CL. 8 DN 250</v>
          </cell>
          <cell r="D21597" t="str">
            <v>PC</v>
          </cell>
          <cell r="E21597">
            <v>972.61</v>
          </cell>
        </row>
        <row r="21598">
          <cell r="B21598" t="str">
            <v>M070932109</v>
          </cell>
          <cell r="C21598" t="str">
            <v>TE RPVC FFF JR CL. 8 DN 300</v>
          </cell>
          <cell r="D21598" t="str">
            <v>PC</v>
          </cell>
          <cell r="E21598">
            <v>1203.4100000000001</v>
          </cell>
        </row>
        <row r="21599">
          <cell r="B21599" t="str">
            <v>M070932113</v>
          </cell>
          <cell r="C21599" t="str">
            <v>TE RPVC FFF JR CL. 8 DN 350</v>
          </cell>
          <cell r="D21599" t="str">
            <v>PC</v>
          </cell>
          <cell r="E21599">
            <v>1406.7</v>
          </cell>
        </row>
        <row r="21600">
          <cell r="B21600" t="str">
            <v>M070932117</v>
          </cell>
          <cell r="C21600" t="str">
            <v>TE RPVC FFF JR CL. 8 DN 400</v>
          </cell>
          <cell r="D21600" t="str">
            <v>PC</v>
          </cell>
          <cell r="E21600">
            <v>1619.72</v>
          </cell>
        </row>
        <row r="21601">
          <cell r="B21601" t="str">
            <v>M070932121</v>
          </cell>
          <cell r="C21601" t="str">
            <v>TE RPVC FFF JR CL. 8 DN 45</v>
          </cell>
          <cell r="D21601" t="str">
            <v>PC</v>
          </cell>
          <cell r="E21601">
            <v>1949.94</v>
          </cell>
        </row>
        <row r="21602">
          <cell r="B21602" t="str">
            <v>M070932125</v>
          </cell>
          <cell r="C21602" t="str">
            <v>TE RPVC FFF JR CL. 8 DN 500</v>
          </cell>
          <cell r="D21602" t="str">
            <v>PC</v>
          </cell>
          <cell r="E21602">
            <v>2169.9299999999998</v>
          </cell>
        </row>
        <row r="21603">
          <cell r="B21603" t="str">
            <v>M070932129</v>
          </cell>
          <cell r="C21603" t="str">
            <v>TE RPVC FFF JR CL. 8 DN 600</v>
          </cell>
          <cell r="D21603" t="str">
            <v>PC</v>
          </cell>
          <cell r="E21603">
            <v>2581.3000000000002</v>
          </cell>
        </row>
        <row r="21604">
          <cell r="B21604" t="str">
            <v>M070932133</v>
          </cell>
          <cell r="C21604" t="str">
            <v>TE RPVC FFF JR CL. 8 DN 700</v>
          </cell>
          <cell r="D21604" t="str">
            <v>PC</v>
          </cell>
          <cell r="E21604">
            <v>3464.87</v>
          </cell>
        </row>
        <row r="21605">
          <cell r="B21605" t="str">
            <v>M070933000</v>
          </cell>
          <cell r="C21605" t="str">
            <v>TE RPVC FFF JR CL. 10 / CL. 12</v>
          </cell>
          <cell r="D21605" t="str">
            <v>PC</v>
          </cell>
        </row>
        <row r="21606">
          <cell r="B21606" t="str">
            <v>M070933001</v>
          </cell>
          <cell r="C21606" t="str">
            <v>TE RPVC FFF JR CL. 10 DN 25</v>
          </cell>
          <cell r="D21606" t="str">
            <v>PC</v>
          </cell>
          <cell r="E21606">
            <v>217.47</v>
          </cell>
        </row>
        <row r="21607">
          <cell r="B21607" t="str">
            <v>M070933005</v>
          </cell>
          <cell r="C21607" t="str">
            <v>TE RPVC FFF JR CL. 10 DN 40</v>
          </cell>
          <cell r="D21607" t="str">
            <v>PC</v>
          </cell>
          <cell r="E21607">
            <v>242.71</v>
          </cell>
        </row>
        <row r="21608">
          <cell r="B21608" t="str">
            <v>M070933009</v>
          </cell>
          <cell r="C21608" t="str">
            <v>TE RPVC FFF JR CL. 10 DN 50</v>
          </cell>
          <cell r="D21608" t="str">
            <v>PC</v>
          </cell>
          <cell r="E21608">
            <v>270.16000000000003</v>
          </cell>
        </row>
        <row r="21609">
          <cell r="B21609" t="str">
            <v>M070933013</v>
          </cell>
          <cell r="C21609" t="str">
            <v>TE RPVC FFF JR CL. 10 DN 63</v>
          </cell>
          <cell r="D21609" t="str">
            <v>PC</v>
          </cell>
          <cell r="E21609">
            <v>277.70999999999998</v>
          </cell>
        </row>
        <row r="21610">
          <cell r="B21610" t="str">
            <v>M070933017</v>
          </cell>
          <cell r="C21610" t="str">
            <v>TE RPVC FFF JR CL. 10 DN 75</v>
          </cell>
          <cell r="D21610" t="str">
            <v>PC</v>
          </cell>
          <cell r="E21610">
            <v>284.52999999999997</v>
          </cell>
        </row>
        <row r="21611">
          <cell r="B21611" t="str">
            <v>M070933021</v>
          </cell>
          <cell r="C21611" t="str">
            <v>TE RPVC FFF JR CL. 10 DN 100</v>
          </cell>
          <cell r="D21611" t="str">
            <v>PC</v>
          </cell>
          <cell r="E21611">
            <v>486.3</v>
          </cell>
        </row>
        <row r="21612">
          <cell r="B21612" t="str">
            <v>M070933025</v>
          </cell>
          <cell r="C21612" t="str">
            <v>TE RPVC FFF JR CL. 10 DN 125</v>
          </cell>
          <cell r="D21612" t="str">
            <v>PC</v>
          </cell>
          <cell r="E21612">
            <v>566</v>
          </cell>
        </row>
        <row r="21613">
          <cell r="B21613" t="str">
            <v>M070933029</v>
          </cell>
          <cell r="C21613" t="str">
            <v>TE RPVC FFF JR CL. 10 DN 150</v>
          </cell>
          <cell r="D21613" t="str">
            <v>PC</v>
          </cell>
          <cell r="E21613">
            <v>623.76</v>
          </cell>
        </row>
        <row r="21614">
          <cell r="B21614" t="str">
            <v>M070933033</v>
          </cell>
          <cell r="C21614" t="str">
            <v>TE RPVC FFF JR CL. 10 DN 200</v>
          </cell>
          <cell r="D21614" t="str">
            <v>PC</v>
          </cell>
          <cell r="E21614">
            <v>807.51</v>
          </cell>
        </row>
        <row r="21615">
          <cell r="B21615" t="str">
            <v>M070933037</v>
          </cell>
          <cell r="C21615" t="str">
            <v>TE RPVC FFF JR CL. 10 DN 250</v>
          </cell>
          <cell r="D21615" t="str">
            <v>PC</v>
          </cell>
          <cell r="E21615">
            <v>972.61</v>
          </cell>
        </row>
        <row r="21616">
          <cell r="B21616" t="str">
            <v>M070933041</v>
          </cell>
          <cell r="C21616" t="str">
            <v>TE RPVC FFF JR CL. 10 DN 300</v>
          </cell>
          <cell r="D21616" t="str">
            <v>PC</v>
          </cell>
          <cell r="E21616">
            <v>1203.4100000000001</v>
          </cell>
        </row>
        <row r="21617">
          <cell r="B21617" t="str">
            <v>M070933045</v>
          </cell>
          <cell r="C21617" t="str">
            <v>TE RPVC FFF JR CL. 10 DN 350</v>
          </cell>
          <cell r="D21617" t="str">
            <v>PC</v>
          </cell>
          <cell r="E21617">
            <v>1406.7</v>
          </cell>
        </row>
        <row r="21618">
          <cell r="B21618" t="str">
            <v>M070933049</v>
          </cell>
          <cell r="C21618" t="str">
            <v>TE RPVC FFF JR CL. 10 DN 400</v>
          </cell>
          <cell r="D21618" t="str">
            <v>PC</v>
          </cell>
          <cell r="E21618">
            <v>1619.72</v>
          </cell>
        </row>
        <row r="21619">
          <cell r="B21619" t="str">
            <v>M070933053</v>
          </cell>
          <cell r="C21619" t="str">
            <v>TE RPVC FFF JR CL. 10 DN 45</v>
          </cell>
          <cell r="D21619" t="str">
            <v>PC</v>
          </cell>
          <cell r="E21619">
            <v>1949.94</v>
          </cell>
        </row>
        <row r="21620">
          <cell r="B21620" t="str">
            <v>M070933057</v>
          </cell>
          <cell r="C21620" t="str">
            <v>TE RPVC FFF JR CL. 10 DN 500</v>
          </cell>
          <cell r="D21620" t="str">
            <v>PC</v>
          </cell>
          <cell r="E21620">
            <v>2169.9299999999998</v>
          </cell>
        </row>
        <row r="21621">
          <cell r="B21621" t="str">
            <v>M070933061</v>
          </cell>
          <cell r="C21621" t="str">
            <v>TE RPVC FFF JR CL. 10 DN 600</v>
          </cell>
          <cell r="D21621" t="str">
            <v>PC</v>
          </cell>
          <cell r="E21621">
            <v>2581.3000000000002</v>
          </cell>
        </row>
        <row r="21622">
          <cell r="B21622" t="str">
            <v>M070933065</v>
          </cell>
          <cell r="C21622" t="str">
            <v>TE RPVC FFF JR CL. 10 DN 700</v>
          </cell>
          <cell r="D21622" t="str">
            <v>PC</v>
          </cell>
          <cell r="E21622">
            <v>3464.87</v>
          </cell>
        </row>
        <row r="21623">
          <cell r="B21623" t="str">
            <v>M070933069</v>
          </cell>
          <cell r="C21623" t="str">
            <v>TE RPVC FFF JR CL. 12 DN 25</v>
          </cell>
          <cell r="D21623" t="str">
            <v>PC</v>
          </cell>
          <cell r="E21623">
            <v>241.19</v>
          </cell>
        </row>
        <row r="21624">
          <cell r="B21624" t="str">
            <v>M070933073</v>
          </cell>
          <cell r="C21624" t="str">
            <v>TE RPVC FFF JR CL. 12 DN 40</v>
          </cell>
          <cell r="D21624" t="str">
            <v>PC</v>
          </cell>
          <cell r="E21624">
            <v>263.10000000000002</v>
          </cell>
        </row>
        <row r="21625">
          <cell r="B21625" t="str">
            <v>M070933077</v>
          </cell>
          <cell r="C21625" t="str">
            <v>TE RPVC FFF JR CL. 12 DN 50</v>
          </cell>
          <cell r="D21625" t="str">
            <v>PC</v>
          </cell>
          <cell r="E21625">
            <v>291.3</v>
          </cell>
        </row>
        <row r="21626">
          <cell r="B21626" t="str">
            <v>M070933081</v>
          </cell>
          <cell r="C21626" t="str">
            <v>TE RPVC FFF JR CL. 12 DN 63</v>
          </cell>
          <cell r="D21626" t="str">
            <v>PC</v>
          </cell>
          <cell r="E21626">
            <v>297.69</v>
          </cell>
        </row>
        <row r="21627">
          <cell r="B21627" t="str">
            <v>M070933085</v>
          </cell>
          <cell r="C21627" t="str">
            <v>TE RPVC FFF JR CL. 12 DN 75</v>
          </cell>
          <cell r="D21627" t="str">
            <v>PC</v>
          </cell>
          <cell r="E21627">
            <v>307.52</v>
          </cell>
        </row>
        <row r="21628">
          <cell r="B21628" t="str">
            <v>M070933089</v>
          </cell>
          <cell r="C21628" t="str">
            <v>TE RPVC FFF JR CL. 12 DN 100</v>
          </cell>
          <cell r="D21628" t="str">
            <v>PC</v>
          </cell>
          <cell r="E21628">
            <v>511.69</v>
          </cell>
        </row>
        <row r="21629">
          <cell r="B21629" t="str">
            <v>M070933093</v>
          </cell>
          <cell r="C21629" t="str">
            <v>TE RPVC FFF JR CL. 12 DN 125</v>
          </cell>
          <cell r="D21629" t="str">
            <v>PC</v>
          </cell>
          <cell r="E21629">
            <v>601.80999999999995</v>
          </cell>
        </row>
        <row r="21630">
          <cell r="B21630" t="str">
            <v>M070933097</v>
          </cell>
          <cell r="C21630" t="str">
            <v>TE RPVC FFF JR CL. 12 DN 150</v>
          </cell>
          <cell r="D21630" t="str">
            <v>PC</v>
          </cell>
          <cell r="E21630">
            <v>667.52</v>
          </cell>
        </row>
        <row r="21631">
          <cell r="B21631" t="str">
            <v>M070933101</v>
          </cell>
          <cell r="C21631" t="str">
            <v>TE RPVC FFF JR CL. 12 DN 200</v>
          </cell>
          <cell r="D21631" t="str">
            <v>PC</v>
          </cell>
          <cell r="E21631">
            <v>861.64</v>
          </cell>
        </row>
        <row r="21632">
          <cell r="B21632" t="str">
            <v>M070933105</v>
          </cell>
          <cell r="C21632" t="str">
            <v>TE RPVC FFF JR CL. 12 DN 250</v>
          </cell>
          <cell r="D21632" t="str">
            <v>PC</v>
          </cell>
          <cell r="E21632">
            <v>1035.05</v>
          </cell>
        </row>
        <row r="21633">
          <cell r="B21633" t="str">
            <v>M070933109</v>
          </cell>
          <cell r="C21633" t="str">
            <v>TE RPVC FFF JR CL. 12 DN 300</v>
          </cell>
          <cell r="D21633" t="str">
            <v>PC</v>
          </cell>
          <cell r="E21633">
            <v>1296.48</v>
          </cell>
        </row>
        <row r="21634">
          <cell r="B21634" t="str">
            <v>M070933113</v>
          </cell>
          <cell r="C21634" t="str">
            <v>TE RPVC FFF JR CL. 12 DN 350</v>
          </cell>
          <cell r="D21634" t="str">
            <v>PC</v>
          </cell>
          <cell r="E21634">
            <v>1522.13</v>
          </cell>
        </row>
        <row r="21635">
          <cell r="B21635" t="str">
            <v>M070933117</v>
          </cell>
          <cell r="C21635" t="str">
            <v>TE RPVC FFF JR CL. 12 DN 400</v>
          </cell>
          <cell r="D21635" t="str">
            <v>PC</v>
          </cell>
          <cell r="E21635">
            <v>1744.93</v>
          </cell>
        </row>
        <row r="21636">
          <cell r="B21636" t="str">
            <v>M070933121</v>
          </cell>
          <cell r="C21636" t="str">
            <v>TE RPVC FFF JR CL. 12 DN 45</v>
          </cell>
          <cell r="D21636" t="str">
            <v>PC</v>
          </cell>
          <cell r="E21636">
            <v>2083.96</v>
          </cell>
        </row>
        <row r="21637">
          <cell r="B21637" t="str">
            <v>M070933125</v>
          </cell>
          <cell r="C21637" t="str">
            <v>TE RPVC FFF JR CL. 12 DN 500</v>
          </cell>
          <cell r="D21637" t="str">
            <v>PC</v>
          </cell>
          <cell r="E21637">
            <v>2357.96</v>
          </cell>
        </row>
        <row r="21638">
          <cell r="B21638" t="str">
            <v>M070933129</v>
          </cell>
          <cell r="C21638" t="str">
            <v>TE RPVC FFF JR CL. 12 DN 600</v>
          </cell>
          <cell r="D21638" t="str">
            <v>PC</v>
          </cell>
          <cell r="E21638">
            <v>2802.99</v>
          </cell>
        </row>
        <row r="21639">
          <cell r="B21639" t="str">
            <v>M070933133</v>
          </cell>
          <cell r="C21639" t="str">
            <v>TE RPVC FFF JR CL. 12 DN 700</v>
          </cell>
          <cell r="D21639" t="str">
            <v>PC</v>
          </cell>
          <cell r="E21639">
            <v>3744.54</v>
          </cell>
        </row>
        <row r="21640">
          <cell r="B21640" t="str">
            <v>M070934000</v>
          </cell>
          <cell r="C21640" t="str">
            <v>TE RPVC FFF JR CL. 14 / CL. 16</v>
          </cell>
          <cell r="D21640" t="str">
            <v>PC</v>
          </cell>
        </row>
        <row r="21641">
          <cell r="B21641" t="str">
            <v>M070934001</v>
          </cell>
          <cell r="C21641" t="str">
            <v>TE RPVC FFF JR CL. 14 DN 25</v>
          </cell>
          <cell r="D21641" t="str">
            <v>PC</v>
          </cell>
          <cell r="E21641">
            <v>241.19</v>
          </cell>
        </row>
        <row r="21642">
          <cell r="B21642" t="str">
            <v>M070934005</v>
          </cell>
          <cell r="C21642" t="str">
            <v>TE RPVC FFF JR CL. 14 DN 40</v>
          </cell>
          <cell r="D21642" t="str">
            <v>PC</v>
          </cell>
          <cell r="E21642">
            <v>263.10000000000002</v>
          </cell>
        </row>
        <row r="21643">
          <cell r="B21643" t="str">
            <v>M070934009</v>
          </cell>
          <cell r="C21643" t="str">
            <v>TE RPVC FFF JR CL. 14 DN 50</v>
          </cell>
          <cell r="D21643" t="str">
            <v>PC</v>
          </cell>
          <cell r="E21643">
            <v>291.3</v>
          </cell>
        </row>
        <row r="21644">
          <cell r="B21644" t="str">
            <v>M070934013</v>
          </cell>
          <cell r="C21644" t="str">
            <v>TE RPVC FFF JR CL. 14 DN 63</v>
          </cell>
          <cell r="D21644" t="str">
            <v>PC</v>
          </cell>
          <cell r="E21644">
            <v>297.69</v>
          </cell>
        </row>
        <row r="21645">
          <cell r="B21645" t="str">
            <v>M070934017</v>
          </cell>
          <cell r="C21645" t="str">
            <v>TE RPVC FFF JR CL. 14 DN 75</v>
          </cell>
          <cell r="D21645" t="str">
            <v>PC</v>
          </cell>
          <cell r="E21645">
            <v>307.52</v>
          </cell>
        </row>
        <row r="21646">
          <cell r="B21646" t="str">
            <v>M070934021</v>
          </cell>
          <cell r="C21646" t="str">
            <v>TE RPVC FFF JR CL. 14 DN 100</v>
          </cell>
          <cell r="D21646" t="str">
            <v>PC</v>
          </cell>
          <cell r="E21646">
            <v>511.69</v>
          </cell>
        </row>
        <row r="21647">
          <cell r="B21647" t="str">
            <v>M070934025</v>
          </cell>
          <cell r="C21647" t="str">
            <v>TE RPVC FFF JR CL. 14 DN 125</v>
          </cell>
          <cell r="D21647" t="str">
            <v>PC</v>
          </cell>
          <cell r="E21647">
            <v>601.80999999999995</v>
          </cell>
        </row>
        <row r="21648">
          <cell r="B21648" t="str">
            <v>M070934029</v>
          </cell>
          <cell r="C21648" t="str">
            <v>TE RPVC FFF JR CL. 14 DN 150</v>
          </cell>
          <cell r="D21648" t="str">
            <v>PC</v>
          </cell>
          <cell r="E21648">
            <v>667.52</v>
          </cell>
        </row>
        <row r="21649">
          <cell r="B21649" t="str">
            <v>M070934033</v>
          </cell>
          <cell r="C21649" t="str">
            <v>TE RPVC FFF JR CL. 14 DN 200</v>
          </cell>
          <cell r="D21649" t="str">
            <v>PC</v>
          </cell>
          <cell r="E21649">
            <v>861.64</v>
          </cell>
        </row>
        <row r="21650">
          <cell r="B21650" t="str">
            <v>M070934037</v>
          </cell>
          <cell r="C21650" t="str">
            <v>TE RPVC FFF JR CL. 14 DN 250</v>
          </cell>
          <cell r="D21650" t="str">
            <v>PC</v>
          </cell>
          <cell r="E21650">
            <v>1035.05</v>
          </cell>
        </row>
        <row r="21651">
          <cell r="B21651" t="str">
            <v>M070934041</v>
          </cell>
          <cell r="C21651" t="str">
            <v>TE RPVC FFF JR CL. 14 DN 300</v>
          </cell>
          <cell r="D21651" t="str">
            <v>PC</v>
          </cell>
          <cell r="E21651">
            <v>1296.48</v>
          </cell>
        </row>
        <row r="21652">
          <cell r="B21652" t="str">
            <v>M070934045</v>
          </cell>
          <cell r="C21652" t="str">
            <v>TE RPVC FFF JR CL. 14 DN 350</v>
          </cell>
          <cell r="D21652" t="str">
            <v>PC</v>
          </cell>
          <cell r="E21652">
            <v>1522.13</v>
          </cell>
        </row>
        <row r="21653">
          <cell r="B21653" t="str">
            <v>M070934049</v>
          </cell>
          <cell r="C21653" t="str">
            <v>TE RPVC FFF JR CL. 14 DN 400</v>
          </cell>
          <cell r="D21653" t="str">
            <v>PC</v>
          </cell>
          <cell r="E21653">
            <v>1744.93</v>
          </cell>
        </row>
        <row r="21654">
          <cell r="B21654" t="str">
            <v>M070934053</v>
          </cell>
          <cell r="C21654" t="str">
            <v>TE RPVC FFF JR CL. 14 DN 45</v>
          </cell>
          <cell r="D21654" t="str">
            <v>PC</v>
          </cell>
          <cell r="E21654">
            <v>2083.96</v>
          </cell>
        </row>
        <row r="21655">
          <cell r="B21655" t="str">
            <v>M070934057</v>
          </cell>
          <cell r="C21655" t="str">
            <v>TE RPVC FFF JR CL. 14 DN 500</v>
          </cell>
          <cell r="D21655" t="str">
            <v>PC</v>
          </cell>
          <cell r="E21655">
            <v>2357.96</v>
          </cell>
        </row>
        <row r="21656">
          <cell r="B21656" t="str">
            <v>M070934061</v>
          </cell>
          <cell r="C21656" t="str">
            <v>TE RPVC FFF JR CL. 14 DN 600</v>
          </cell>
          <cell r="D21656" t="str">
            <v>PC</v>
          </cell>
          <cell r="E21656">
            <v>2802.99</v>
          </cell>
        </row>
        <row r="21657">
          <cell r="B21657" t="str">
            <v>M070934065</v>
          </cell>
          <cell r="C21657" t="str">
            <v>TE RPVC FFF JR CL. 14 DN 700</v>
          </cell>
          <cell r="D21657" t="str">
            <v>PC</v>
          </cell>
          <cell r="E21657">
            <v>3744.54</v>
          </cell>
        </row>
        <row r="21658">
          <cell r="B21658" t="str">
            <v>M070934069</v>
          </cell>
          <cell r="C21658" t="str">
            <v>TE RPVC FFF JR CL. 16 DN 25</v>
          </cell>
          <cell r="D21658" t="str">
            <v>PC</v>
          </cell>
          <cell r="E21658">
            <v>241.19</v>
          </cell>
        </row>
        <row r="21659">
          <cell r="B21659" t="str">
            <v>M070934073</v>
          </cell>
          <cell r="C21659" t="str">
            <v>TE RPVC FFF JR CL. 16 DN 40</v>
          </cell>
          <cell r="D21659" t="str">
            <v>PC</v>
          </cell>
          <cell r="E21659">
            <v>263.10000000000002</v>
          </cell>
        </row>
        <row r="21660">
          <cell r="B21660" t="str">
            <v>M070934077</v>
          </cell>
          <cell r="C21660" t="str">
            <v>TE RPVC FFF JR CL. 16 DN 50</v>
          </cell>
          <cell r="D21660" t="str">
            <v>PC</v>
          </cell>
          <cell r="E21660">
            <v>291.3</v>
          </cell>
        </row>
        <row r="21661">
          <cell r="B21661" t="str">
            <v>M070934081</v>
          </cell>
          <cell r="C21661" t="str">
            <v>TE RPVC FFF JR CL. 16 DN 63</v>
          </cell>
          <cell r="D21661" t="str">
            <v>PC</v>
          </cell>
          <cell r="E21661">
            <v>297.69</v>
          </cell>
        </row>
        <row r="21662">
          <cell r="B21662" t="str">
            <v>M070934085</v>
          </cell>
          <cell r="C21662" t="str">
            <v>TE RPVC FFF JR CL. 16 DN 75</v>
          </cell>
          <cell r="D21662" t="str">
            <v>PC</v>
          </cell>
          <cell r="E21662">
            <v>307.52</v>
          </cell>
        </row>
        <row r="21663">
          <cell r="B21663" t="str">
            <v>M070934089</v>
          </cell>
          <cell r="C21663" t="str">
            <v>TE RPVC FFF JR CL. 16 DN 100</v>
          </cell>
          <cell r="D21663" t="str">
            <v>PC</v>
          </cell>
          <cell r="E21663">
            <v>511.69</v>
          </cell>
        </row>
        <row r="21664">
          <cell r="B21664" t="str">
            <v>M070934093</v>
          </cell>
          <cell r="C21664" t="str">
            <v>TE RPVC FFF JR CL. 16 DN 125</v>
          </cell>
          <cell r="D21664" t="str">
            <v>PC</v>
          </cell>
          <cell r="E21664">
            <v>601.80999999999995</v>
          </cell>
        </row>
        <row r="21665">
          <cell r="B21665" t="str">
            <v>M070934097</v>
          </cell>
          <cell r="C21665" t="str">
            <v>TE RPVC FFF JR CL. 16 DN 150</v>
          </cell>
          <cell r="D21665" t="str">
            <v>PC</v>
          </cell>
          <cell r="E21665">
            <v>667.52</v>
          </cell>
        </row>
        <row r="21666">
          <cell r="B21666" t="str">
            <v>M070934101</v>
          </cell>
          <cell r="C21666" t="str">
            <v>TE RPVC FFF JR CL. 16 DN 200</v>
          </cell>
          <cell r="D21666" t="str">
            <v>PC</v>
          </cell>
          <cell r="E21666">
            <v>861.64</v>
          </cell>
        </row>
        <row r="21667">
          <cell r="B21667" t="str">
            <v>M070934105</v>
          </cell>
          <cell r="C21667" t="str">
            <v>TE RPVC FFF JR CL. 16 DN 250</v>
          </cell>
          <cell r="D21667" t="str">
            <v>PC</v>
          </cell>
          <cell r="E21667">
            <v>1035.05</v>
          </cell>
        </row>
        <row r="21668">
          <cell r="B21668" t="str">
            <v>M070934109</v>
          </cell>
          <cell r="C21668" t="str">
            <v>TE RPVC FFF JR CL. 16 DN 300</v>
          </cell>
          <cell r="D21668" t="str">
            <v>PC</v>
          </cell>
          <cell r="E21668">
            <v>1296.48</v>
          </cell>
        </row>
        <row r="21669">
          <cell r="B21669" t="str">
            <v>M070934113</v>
          </cell>
          <cell r="C21669" t="str">
            <v>TE RPVC FFF JR CL. 16 DN 350</v>
          </cell>
          <cell r="D21669" t="str">
            <v>PC</v>
          </cell>
          <cell r="E21669">
            <v>1522.13</v>
          </cell>
        </row>
        <row r="21670">
          <cell r="B21670" t="str">
            <v>M070934117</v>
          </cell>
          <cell r="C21670" t="str">
            <v>TE RPVC FFF JR CL. 16 DN 400</v>
          </cell>
          <cell r="D21670" t="str">
            <v>PC</v>
          </cell>
          <cell r="E21670">
            <v>1744.93</v>
          </cell>
        </row>
        <row r="21671">
          <cell r="B21671" t="str">
            <v>M070934121</v>
          </cell>
          <cell r="C21671" t="str">
            <v>TE RPVC FFF JR CL. 16 DN 45</v>
          </cell>
          <cell r="D21671" t="str">
            <v>PC</v>
          </cell>
          <cell r="E21671">
            <v>2083.96</v>
          </cell>
        </row>
        <row r="21672">
          <cell r="B21672" t="str">
            <v>M070934125</v>
          </cell>
          <cell r="C21672" t="str">
            <v>TE RPVC FFF JR CL. 16 DN 500</v>
          </cell>
          <cell r="D21672" t="str">
            <v>PC</v>
          </cell>
          <cell r="E21672">
            <v>2357.96</v>
          </cell>
        </row>
        <row r="21673">
          <cell r="B21673" t="str">
            <v>M070934129</v>
          </cell>
          <cell r="C21673" t="str">
            <v>TE RPVC FFF JR CL. 16 DN 600</v>
          </cell>
          <cell r="D21673" t="str">
            <v>PC</v>
          </cell>
          <cell r="E21673">
            <v>2802.99</v>
          </cell>
        </row>
        <row r="21674">
          <cell r="B21674" t="str">
            <v>M070934133</v>
          </cell>
          <cell r="C21674" t="str">
            <v>TE RPVC FFF JR CL. 16 DN 700</v>
          </cell>
          <cell r="D21674" t="str">
            <v>PC</v>
          </cell>
          <cell r="E21674">
            <v>3744.54</v>
          </cell>
        </row>
        <row r="21675">
          <cell r="B21675" t="str">
            <v>M070936000</v>
          </cell>
          <cell r="C21675" t="str">
            <v>TE DE REDUCAO RPVC FFF JR CL. 6 / CL. 8</v>
          </cell>
        </row>
        <row r="21676">
          <cell r="B21676" t="str">
            <v>M070936001</v>
          </cell>
          <cell r="C21676" t="str">
            <v>TE RD RPVC FFF JR CL. 6 DN 40 X 25</v>
          </cell>
          <cell r="D21676" t="str">
            <v>PC</v>
          </cell>
          <cell r="E21676">
            <v>253.94</v>
          </cell>
        </row>
        <row r="21677">
          <cell r="B21677" t="str">
            <v>M070936003</v>
          </cell>
          <cell r="C21677" t="str">
            <v>TE RD RPVC FFF JR CL. 6 DN 50 X 25</v>
          </cell>
          <cell r="D21677" t="str">
            <v>PC</v>
          </cell>
          <cell r="E21677">
            <v>260.52999999999997</v>
          </cell>
        </row>
        <row r="21678">
          <cell r="B21678" t="str">
            <v>M070936005</v>
          </cell>
          <cell r="C21678" t="str">
            <v>TE RD RPVC FFF JR CL. 6 DN 50 X 40</v>
          </cell>
          <cell r="D21678" t="str">
            <v>PC</v>
          </cell>
          <cell r="E21678">
            <v>266.82</v>
          </cell>
        </row>
        <row r="21679">
          <cell r="B21679" t="str">
            <v>M070936007</v>
          </cell>
          <cell r="C21679" t="str">
            <v>TE RD RPVC FFF JR CL. 6 DN 63 X 25</v>
          </cell>
          <cell r="D21679" t="str">
            <v>PC</v>
          </cell>
          <cell r="E21679">
            <v>265.27999999999997</v>
          </cell>
        </row>
        <row r="21680">
          <cell r="B21680" t="str">
            <v>M070936009</v>
          </cell>
          <cell r="C21680" t="str">
            <v>TE RD RPVC FFF JR CL. 6 DN 63 X 40</v>
          </cell>
          <cell r="D21680" t="str">
            <v>PC</v>
          </cell>
          <cell r="E21680">
            <v>271.60000000000002</v>
          </cell>
        </row>
        <row r="21681">
          <cell r="B21681" t="str">
            <v>M070936011</v>
          </cell>
          <cell r="C21681" t="str">
            <v>TE RD RPVC FFF JR CL. 6 DN 63 X 50</v>
          </cell>
          <cell r="D21681" t="str">
            <v>PC</v>
          </cell>
          <cell r="E21681">
            <v>274.89</v>
          </cell>
        </row>
        <row r="21682">
          <cell r="B21682" t="str">
            <v>M070936013</v>
          </cell>
          <cell r="C21682" t="str">
            <v>TE RD RPVC FFF JR CL. 6 DN 75 X 25</v>
          </cell>
          <cell r="D21682" t="str">
            <v>PC</v>
          </cell>
          <cell r="E21682">
            <v>270.24</v>
          </cell>
        </row>
        <row r="21683">
          <cell r="B21683" t="str">
            <v>M070936015</v>
          </cell>
          <cell r="C21683" t="str">
            <v>TE RD RPVC FFF JR CL. 6 DN 75 X 40</v>
          </cell>
          <cell r="D21683" t="str">
            <v>PC</v>
          </cell>
          <cell r="E21683">
            <v>276.56</v>
          </cell>
        </row>
        <row r="21684">
          <cell r="B21684" t="str">
            <v>M070936017</v>
          </cell>
          <cell r="C21684" t="str">
            <v>TE RD RPVC FFF JR CL. 6 DN 75 X 50</v>
          </cell>
          <cell r="D21684" t="str">
            <v>PC</v>
          </cell>
          <cell r="E21684">
            <v>279.87</v>
          </cell>
        </row>
        <row r="21685">
          <cell r="B21685" t="str">
            <v>M070936019</v>
          </cell>
          <cell r="C21685" t="str">
            <v>TE RD RPVC FFF JR CL. 6 DN 75 X 63</v>
          </cell>
          <cell r="D21685" t="str">
            <v>PC</v>
          </cell>
          <cell r="E21685">
            <v>282.02</v>
          </cell>
        </row>
        <row r="21686">
          <cell r="B21686" t="str">
            <v>M070936021</v>
          </cell>
          <cell r="C21686" t="str">
            <v>TE RD RPVC FFF JR CL. 6 DN 100 X 25</v>
          </cell>
          <cell r="D21686" t="str">
            <v>PC</v>
          </cell>
          <cell r="E21686">
            <v>403.86</v>
          </cell>
        </row>
        <row r="21687">
          <cell r="B21687" t="str">
            <v>M070936023</v>
          </cell>
          <cell r="C21687" t="str">
            <v>TE RD RPVC FFF JR CL. 6 DN 100 X 40</v>
          </cell>
          <cell r="D21687" t="str">
            <v>PC</v>
          </cell>
          <cell r="E21687">
            <v>410.19</v>
          </cell>
        </row>
        <row r="21688">
          <cell r="B21688" t="str">
            <v>M070936025</v>
          </cell>
          <cell r="C21688" t="str">
            <v>TE RD RPVC FFF JR CL. 6 DN 100 X 50</v>
          </cell>
          <cell r="D21688" t="str">
            <v>PC</v>
          </cell>
          <cell r="E21688">
            <v>413.54</v>
          </cell>
        </row>
        <row r="21689">
          <cell r="B21689" t="str">
            <v>M070936027</v>
          </cell>
          <cell r="C21689" t="str">
            <v>TE RD RPVC FFF JR CL. 6 DN 100 X 63</v>
          </cell>
          <cell r="D21689" t="str">
            <v>PC</v>
          </cell>
          <cell r="E21689">
            <v>415.65</v>
          </cell>
        </row>
        <row r="21690">
          <cell r="B21690" t="str">
            <v>M070936029</v>
          </cell>
          <cell r="C21690" t="str">
            <v>TE RD RPVC FFF JR CL. 6 DN 100 X 75</v>
          </cell>
          <cell r="D21690" t="str">
            <v>PC</v>
          </cell>
          <cell r="E21690">
            <v>418.15</v>
          </cell>
        </row>
        <row r="21691">
          <cell r="B21691" t="str">
            <v>M070936031</v>
          </cell>
          <cell r="C21691" t="str">
            <v>TE RD RPVC FFF JR CL. 6 DN 125 X 25</v>
          </cell>
          <cell r="D21691" t="str">
            <v>PC</v>
          </cell>
          <cell r="E21691">
            <v>453.28</v>
          </cell>
        </row>
        <row r="21692">
          <cell r="B21692" t="str">
            <v>M070936033</v>
          </cell>
          <cell r="C21692" t="str">
            <v>TE RD RPVC FFF JR CL. 6 DN 125 X 40</v>
          </cell>
          <cell r="D21692" t="str">
            <v>PC</v>
          </cell>
          <cell r="E21692">
            <v>459.61</v>
          </cell>
        </row>
        <row r="21693">
          <cell r="B21693" t="str">
            <v>M070936035</v>
          </cell>
          <cell r="C21693" t="str">
            <v>TE RD RPVC FFF JR CL. 6 DN 125 X 50</v>
          </cell>
          <cell r="D21693" t="str">
            <v>PC</v>
          </cell>
          <cell r="E21693">
            <v>462.94</v>
          </cell>
        </row>
        <row r="21694">
          <cell r="B21694" t="str">
            <v>M070936037</v>
          </cell>
          <cell r="C21694" t="str">
            <v>TE RD RPVC FFF JR CL. 6 DN 125 X 63</v>
          </cell>
          <cell r="D21694" t="str">
            <v>PC</v>
          </cell>
          <cell r="E21694">
            <v>465.06</v>
          </cell>
        </row>
        <row r="21695">
          <cell r="B21695" t="str">
            <v>M070936039</v>
          </cell>
          <cell r="C21695" t="str">
            <v>TE RD RPVC FFF JR CL. 6 DN 125 X 75</v>
          </cell>
          <cell r="D21695" t="str">
            <v>PC</v>
          </cell>
          <cell r="E21695">
            <v>467.56</v>
          </cell>
        </row>
        <row r="21696">
          <cell r="B21696" t="str">
            <v>M070936041</v>
          </cell>
          <cell r="C21696" t="str">
            <v>TE RD RPVC FFF JR CL. 6 DN 125 X 100</v>
          </cell>
          <cell r="D21696" t="str">
            <v>PC</v>
          </cell>
          <cell r="E21696">
            <v>535.72</v>
          </cell>
        </row>
        <row r="21697">
          <cell r="B21697" t="str">
            <v>M070936043</v>
          </cell>
          <cell r="C21697" t="str">
            <v>TE RD RPVC FFF JR CL. 6 DN 150 X 25</v>
          </cell>
          <cell r="D21697" t="str">
            <v>PC</v>
          </cell>
          <cell r="E21697">
            <v>487.25</v>
          </cell>
        </row>
        <row r="21698">
          <cell r="B21698" t="str">
            <v>M070936045</v>
          </cell>
          <cell r="C21698" t="str">
            <v>TE RD RPVC FFF JR CL. 6 DN 150 X 40</v>
          </cell>
          <cell r="D21698" t="str">
            <v>PC</v>
          </cell>
          <cell r="E21698">
            <v>493.59</v>
          </cell>
        </row>
        <row r="21699">
          <cell r="B21699" t="str">
            <v>M070936047</v>
          </cell>
          <cell r="C21699" t="str">
            <v>TE RD RPVC FFF JR CL. 6 DN 150 X 50</v>
          </cell>
          <cell r="D21699" t="str">
            <v>PC</v>
          </cell>
          <cell r="E21699">
            <v>496.89</v>
          </cell>
        </row>
        <row r="21700">
          <cell r="B21700" t="str">
            <v>M070936049</v>
          </cell>
          <cell r="C21700" t="str">
            <v>TE RD RPVC FFF JR CL. 6 DN 150 X 63</v>
          </cell>
          <cell r="D21700" t="str">
            <v>PC</v>
          </cell>
          <cell r="E21700">
            <v>499.03</v>
          </cell>
        </row>
        <row r="21701">
          <cell r="B21701" t="str">
            <v>M070936051</v>
          </cell>
          <cell r="C21701" t="str">
            <v>TE RD RPVC FFF JR CL. 6 DN 150 X 75</v>
          </cell>
          <cell r="D21701" t="str">
            <v>PC</v>
          </cell>
          <cell r="E21701">
            <v>501.52</v>
          </cell>
        </row>
        <row r="21702">
          <cell r="B21702" t="str">
            <v>M070936053</v>
          </cell>
          <cell r="C21702" t="str">
            <v>TE RD RPVC FFF JR CL. 6 DN 150 X 100</v>
          </cell>
          <cell r="D21702" t="str">
            <v>PC</v>
          </cell>
          <cell r="E21702">
            <v>569.70000000000005</v>
          </cell>
        </row>
        <row r="21703">
          <cell r="B21703" t="str">
            <v>M070936055</v>
          </cell>
          <cell r="C21703" t="str">
            <v>TE RD RPVC FFF JR CL. 6 DN 150 X 125</v>
          </cell>
          <cell r="D21703" t="str">
            <v>PC</v>
          </cell>
          <cell r="E21703">
            <v>599.97</v>
          </cell>
        </row>
        <row r="21704">
          <cell r="B21704" t="str">
            <v>M070936057</v>
          </cell>
          <cell r="C21704" t="str">
            <v>TE RD RPVC FFF JR CL. 6 DN 200 X 25</v>
          </cell>
          <cell r="D21704" t="str">
            <v>PC</v>
          </cell>
          <cell r="E21704">
            <v>598.42999999999995</v>
          </cell>
        </row>
        <row r="21705">
          <cell r="B21705" t="str">
            <v>M070936059</v>
          </cell>
          <cell r="C21705" t="str">
            <v>TE RD RPVC FFF JR CL. 6 DN 200 X 40</v>
          </cell>
          <cell r="D21705" t="str">
            <v>PC</v>
          </cell>
          <cell r="E21705">
            <v>604.76</v>
          </cell>
        </row>
        <row r="21706">
          <cell r="B21706" t="str">
            <v>M070936061</v>
          </cell>
          <cell r="C21706" t="str">
            <v>TE RD RPVC FFF JR CL. 6 DN 200 X 50</v>
          </cell>
          <cell r="D21706" t="str">
            <v>PC</v>
          </cell>
          <cell r="E21706">
            <v>608.07000000000005</v>
          </cell>
        </row>
        <row r="21707">
          <cell r="B21707" t="str">
            <v>M070936063</v>
          </cell>
          <cell r="C21707" t="str">
            <v>TE RD RPVC FFF JR CL. 6 DN 200 X 63</v>
          </cell>
          <cell r="D21707" t="str">
            <v>PC</v>
          </cell>
          <cell r="E21707">
            <v>610.21</v>
          </cell>
        </row>
        <row r="21708">
          <cell r="B21708" t="str">
            <v>M070936065</v>
          </cell>
          <cell r="C21708" t="str">
            <v>TE RD RPVC FFF JR CL. 6 DN 200 X 75</v>
          </cell>
          <cell r="D21708" t="str">
            <v>PC</v>
          </cell>
          <cell r="E21708">
            <v>612.71</v>
          </cell>
        </row>
        <row r="21709">
          <cell r="B21709" t="str">
            <v>M070936067</v>
          </cell>
          <cell r="C21709" t="str">
            <v>TE RD RPVC FFF JR CL. 6 DN 200 X 100</v>
          </cell>
          <cell r="D21709" t="str">
            <v>PC</v>
          </cell>
          <cell r="E21709">
            <v>680.87</v>
          </cell>
        </row>
        <row r="21710">
          <cell r="B21710" t="str">
            <v>M070936069</v>
          </cell>
          <cell r="C21710" t="str">
            <v>TE RD RPVC FFF JR CL. 6 DN 200 X 125</v>
          </cell>
          <cell r="D21710" t="str">
            <v>PC</v>
          </cell>
          <cell r="E21710">
            <v>711.16</v>
          </cell>
        </row>
        <row r="21711">
          <cell r="B21711" t="str">
            <v>M070936071</v>
          </cell>
          <cell r="C21711" t="str">
            <v>TE RD RPVC FFF JR CL. 6 DN 200 X 150</v>
          </cell>
          <cell r="D21711" t="str">
            <v>PC</v>
          </cell>
          <cell r="E21711">
            <v>734.93</v>
          </cell>
        </row>
        <row r="21712">
          <cell r="B21712" t="str">
            <v>M070936073</v>
          </cell>
          <cell r="C21712" t="str">
            <v>TE RD RPVC FFF JR CL. 6 DN 250 X 25</v>
          </cell>
          <cell r="D21712" t="str">
            <v>PC</v>
          </cell>
          <cell r="E21712">
            <v>699.01</v>
          </cell>
        </row>
        <row r="21713">
          <cell r="B21713" t="str">
            <v>M070936075</v>
          </cell>
          <cell r="C21713" t="str">
            <v>TE RD RPVC FFF JR CL. 6 DN 250 X 40</v>
          </cell>
          <cell r="D21713" t="str">
            <v>PC</v>
          </cell>
          <cell r="E21713">
            <v>705.35</v>
          </cell>
        </row>
        <row r="21714">
          <cell r="B21714" t="str">
            <v>M070936077</v>
          </cell>
          <cell r="C21714" t="str">
            <v>TE RD RPVC FFF JR CL. 6 DN 250 X 50</v>
          </cell>
          <cell r="D21714" t="str">
            <v>PC</v>
          </cell>
          <cell r="E21714">
            <v>708.67</v>
          </cell>
        </row>
        <row r="21715">
          <cell r="B21715" t="str">
            <v>M070936079</v>
          </cell>
          <cell r="C21715" t="str">
            <v>TE RD RPVC FFF JR CL. 6 DN 250 X 63</v>
          </cell>
          <cell r="D21715" t="str">
            <v>PC</v>
          </cell>
          <cell r="E21715">
            <v>710.79</v>
          </cell>
        </row>
        <row r="21716">
          <cell r="B21716" t="str">
            <v>M070936081</v>
          </cell>
          <cell r="C21716" t="str">
            <v>TE RD RPVC FFF JR CL. 6 DN 250 X 75</v>
          </cell>
          <cell r="D21716" t="str">
            <v>PC</v>
          </cell>
          <cell r="E21716">
            <v>713.3</v>
          </cell>
        </row>
        <row r="21717">
          <cell r="B21717" t="str">
            <v>M070936083</v>
          </cell>
          <cell r="C21717" t="str">
            <v>TE RD RPVC FFF JR CL. 6 DN 250 X 100</v>
          </cell>
          <cell r="D21717" t="str">
            <v>PC</v>
          </cell>
          <cell r="E21717">
            <v>781.46</v>
          </cell>
        </row>
        <row r="21718">
          <cell r="B21718" t="str">
            <v>M070936085</v>
          </cell>
          <cell r="C21718" t="str">
            <v>TE RD RPVC FFF JR CL. 6 DN 250 X 125</v>
          </cell>
          <cell r="D21718" t="str">
            <v>PC</v>
          </cell>
          <cell r="E21718">
            <v>811.73</v>
          </cell>
        </row>
        <row r="21719">
          <cell r="B21719" t="str">
            <v>M070936087</v>
          </cell>
          <cell r="C21719" t="str">
            <v>TE RD RPVC FFF JR CL. 6 DN 250 X 150</v>
          </cell>
          <cell r="D21719" t="str">
            <v>PC</v>
          </cell>
          <cell r="E21719">
            <v>835.53</v>
          </cell>
        </row>
        <row r="21720">
          <cell r="B21720" t="str">
            <v>M070936089</v>
          </cell>
          <cell r="C21720" t="str">
            <v>TE RD RPVC FFF JR CL. 6 DN 250 X 200</v>
          </cell>
          <cell r="D21720" t="str">
            <v>PC</v>
          </cell>
          <cell r="E21720">
            <v>908.08</v>
          </cell>
        </row>
        <row r="21721">
          <cell r="B21721" t="str">
            <v>M070936091</v>
          </cell>
          <cell r="C21721" t="str">
            <v>TE RD RPVC FFF JR CL. 6 DN 300 X 25</v>
          </cell>
          <cell r="D21721" t="str">
            <v>PC</v>
          </cell>
          <cell r="E21721">
            <v>845.15</v>
          </cell>
        </row>
        <row r="21722">
          <cell r="B21722" t="str">
            <v>M070936093</v>
          </cell>
          <cell r="C21722" t="str">
            <v>TE RD RPVC FFF JR CL. 6 DN 300 X 40</v>
          </cell>
          <cell r="D21722" t="str">
            <v>PC</v>
          </cell>
          <cell r="E21722">
            <v>851.46</v>
          </cell>
        </row>
        <row r="21723">
          <cell r="B21723" t="str">
            <v>M070936095</v>
          </cell>
          <cell r="C21723" t="str">
            <v>TE RD RPVC FFF JR CL. 6 DN 300 X 50</v>
          </cell>
          <cell r="D21723" t="str">
            <v>PC</v>
          </cell>
          <cell r="E21723">
            <v>854.77</v>
          </cell>
        </row>
        <row r="21724">
          <cell r="B21724" t="str">
            <v>M070936097</v>
          </cell>
          <cell r="C21724" t="str">
            <v>TE RD RPVC FFF JR CL. 6 DN 300 X 63</v>
          </cell>
          <cell r="D21724" t="str">
            <v>PC</v>
          </cell>
          <cell r="E21724">
            <v>850.11</v>
          </cell>
        </row>
        <row r="21725">
          <cell r="B21725" t="str">
            <v>M070936099</v>
          </cell>
          <cell r="C21725" t="str">
            <v>TE RD RPVC FFF JR CL. 6 DN 300 X 75</v>
          </cell>
          <cell r="D21725" t="str">
            <v>PC</v>
          </cell>
          <cell r="E21725">
            <v>859.42</v>
          </cell>
        </row>
        <row r="21726">
          <cell r="B21726" t="str">
            <v>M070936101</v>
          </cell>
          <cell r="C21726" t="str">
            <v>TE RD RPVC FFF JR CL. 6 DN 300 X 100</v>
          </cell>
          <cell r="D21726" t="str">
            <v>PC</v>
          </cell>
          <cell r="E21726">
            <v>927.59</v>
          </cell>
        </row>
        <row r="21727">
          <cell r="B21727" t="str">
            <v>M070936103</v>
          </cell>
          <cell r="C21727" t="str">
            <v>TE RD RPVC FFF JR CL. 6 DN 300 X 125</v>
          </cell>
          <cell r="D21727" t="str">
            <v>PC</v>
          </cell>
          <cell r="E21727">
            <v>957.85</v>
          </cell>
        </row>
        <row r="21728">
          <cell r="B21728" t="str">
            <v>M070936105</v>
          </cell>
          <cell r="C21728" t="str">
            <v>TE RD RPVC FFF JR CL. 6 DN 300 X 150</v>
          </cell>
          <cell r="D21728" t="str">
            <v>PC</v>
          </cell>
          <cell r="E21728">
            <v>981.65</v>
          </cell>
        </row>
        <row r="21729">
          <cell r="B21729" t="str">
            <v>M070936107</v>
          </cell>
          <cell r="C21729" t="str">
            <v>TE RD RPVC FFF JR CL. 6 DN 300 X 200</v>
          </cell>
          <cell r="D21729" t="str">
            <v>PC</v>
          </cell>
          <cell r="E21729">
            <v>1054.18</v>
          </cell>
        </row>
        <row r="21730">
          <cell r="B21730" t="str">
            <v>M070936109</v>
          </cell>
          <cell r="C21730" t="str">
            <v>TE RD RPVC FFF JR CL. 6 DN 300 X 250</v>
          </cell>
          <cell r="D21730" t="str">
            <v>PC</v>
          </cell>
          <cell r="E21730">
            <v>1118.71</v>
          </cell>
        </row>
        <row r="21731">
          <cell r="B21731" t="str">
            <v>M070936111</v>
          </cell>
          <cell r="C21731" t="str">
            <v>TE RD RPVC FFF JR CL. 6 DN 350 X 25</v>
          </cell>
          <cell r="D21731" t="str">
            <v>PC</v>
          </cell>
          <cell r="E21731">
            <v>968.83</v>
          </cell>
        </row>
        <row r="21732">
          <cell r="B21732" t="str">
            <v>M070936113</v>
          </cell>
          <cell r="C21732" t="str">
            <v>TE RD RPVC FFF JR CL. 6 DN 350 X 40</v>
          </cell>
          <cell r="D21732" t="str">
            <v>PC</v>
          </cell>
          <cell r="E21732">
            <v>975.16</v>
          </cell>
        </row>
        <row r="21733">
          <cell r="B21733" t="str">
            <v>M070936115</v>
          </cell>
          <cell r="C21733" t="str">
            <v>TE RD RPVC FFF JR CL. 6 DN 350 X 50</v>
          </cell>
          <cell r="D21733" t="str">
            <v>PC</v>
          </cell>
          <cell r="E21733">
            <v>978.47</v>
          </cell>
        </row>
        <row r="21734">
          <cell r="B21734" t="str">
            <v>M070936117</v>
          </cell>
          <cell r="C21734" t="str">
            <v>TE RD RPVC FFF JR CL. 6 DN 350 X 63</v>
          </cell>
          <cell r="D21734" t="str">
            <v>PC</v>
          </cell>
          <cell r="E21734">
            <v>980.61</v>
          </cell>
        </row>
        <row r="21735">
          <cell r="B21735" t="str">
            <v>M070936119</v>
          </cell>
          <cell r="C21735" t="str">
            <v>TE RD RPVC FFF JR CL. 6 DN 350 X 75</v>
          </cell>
          <cell r="D21735" t="str">
            <v>PC</v>
          </cell>
          <cell r="E21735">
            <v>983.12</v>
          </cell>
        </row>
        <row r="21736">
          <cell r="B21736" t="str">
            <v>M070936121</v>
          </cell>
          <cell r="C21736" t="str">
            <v>TE RD RPVC FFF JR CL. 6 DN 350 X 100</v>
          </cell>
          <cell r="D21736" t="str">
            <v>PC</v>
          </cell>
          <cell r="E21736">
            <v>1051.27</v>
          </cell>
        </row>
        <row r="21737">
          <cell r="B21737" t="str">
            <v>M070936123</v>
          </cell>
          <cell r="C21737" t="str">
            <v>TE RD RPVC FFF JR CL. 6 DN 350 X 125</v>
          </cell>
          <cell r="D21737" t="str">
            <v>PC</v>
          </cell>
          <cell r="E21737">
            <v>1081.56</v>
          </cell>
        </row>
        <row r="21738">
          <cell r="B21738" t="str">
            <v>M070936125</v>
          </cell>
          <cell r="C21738" t="str">
            <v>TE RD RPVC FFF JR CL. 6 DN 350 X 150</v>
          </cell>
          <cell r="D21738" t="str">
            <v>PC</v>
          </cell>
          <cell r="E21738">
            <v>1105.3499999999999</v>
          </cell>
        </row>
        <row r="21739">
          <cell r="B21739" t="str">
            <v>M070936127</v>
          </cell>
          <cell r="C21739" t="str">
            <v>TE RD RPVC FFF JR CL. 6 DN 350 X 200</v>
          </cell>
          <cell r="D21739" t="str">
            <v>PC</v>
          </cell>
          <cell r="E21739">
            <v>1177.92</v>
          </cell>
        </row>
        <row r="21740">
          <cell r="B21740" t="str">
            <v>M070936129</v>
          </cell>
          <cell r="C21740" t="str">
            <v>TE RD RPVC FFF JR CL. 6 DN 350 X 250</v>
          </cell>
          <cell r="D21740" t="str">
            <v>PC</v>
          </cell>
          <cell r="E21740">
            <v>1242.44</v>
          </cell>
        </row>
        <row r="21741">
          <cell r="B21741" t="str">
            <v>M070936131</v>
          </cell>
          <cell r="C21741" t="str">
            <v>TE RD RPVC FFF JR CL. 6 DN 350 X 300</v>
          </cell>
          <cell r="D21741" t="str">
            <v>PC</v>
          </cell>
          <cell r="E21741">
            <v>1327.12</v>
          </cell>
        </row>
        <row r="21742">
          <cell r="B21742" t="str">
            <v>M070936133</v>
          </cell>
          <cell r="C21742" t="str">
            <v>TE RD RPVC FFF JR CL. 6 DN 400 X 25</v>
          </cell>
          <cell r="D21742" t="str">
            <v>PC</v>
          </cell>
          <cell r="E21742">
            <v>1100.7</v>
          </cell>
        </row>
        <row r="21743">
          <cell r="B21743" t="str">
            <v>M070936135</v>
          </cell>
          <cell r="C21743" t="str">
            <v>TE RD RPVC FFF JR CL. 6 DN 400 X 40</v>
          </cell>
          <cell r="D21743" t="str">
            <v>PC</v>
          </cell>
          <cell r="E21743">
            <v>1107.03</v>
          </cell>
        </row>
        <row r="21744">
          <cell r="B21744" t="str">
            <v>M070936137</v>
          </cell>
          <cell r="C21744" t="str">
            <v>TE RD RPVC FFF JR CL. 6 DN 400 X 50</v>
          </cell>
          <cell r="D21744" t="str">
            <v>PC</v>
          </cell>
          <cell r="E21744">
            <v>1110.3699999999999</v>
          </cell>
        </row>
        <row r="21745">
          <cell r="B21745" t="str">
            <v>M070936139</v>
          </cell>
          <cell r="C21745" t="str">
            <v>TE RD RPVC FFF JR CL. 6 DN 400 X 63</v>
          </cell>
          <cell r="D21745" t="str">
            <v>PC</v>
          </cell>
          <cell r="E21745">
            <v>1112.49</v>
          </cell>
        </row>
        <row r="21746">
          <cell r="B21746" t="str">
            <v>M070936141</v>
          </cell>
          <cell r="C21746" t="str">
            <v>TE RD RPVC FFF JR CL. 6 DN 400 X 75</v>
          </cell>
          <cell r="D21746" t="str">
            <v>PC</v>
          </cell>
          <cell r="E21746">
            <v>1114.98</v>
          </cell>
        </row>
        <row r="21747">
          <cell r="B21747" t="str">
            <v>M070936143</v>
          </cell>
          <cell r="C21747" t="str">
            <v>TE RD RPVC FFF JR CL. 6 DN 400 X 100</v>
          </cell>
          <cell r="D21747" t="str">
            <v>PC</v>
          </cell>
          <cell r="E21747">
            <v>1183.1400000000001</v>
          </cell>
        </row>
        <row r="21748">
          <cell r="B21748" t="str">
            <v>M070936145</v>
          </cell>
          <cell r="C21748" t="str">
            <v>TE RD RPVC FFF JR CL. 6 DN 400 X 125</v>
          </cell>
          <cell r="D21748" t="str">
            <v>PC</v>
          </cell>
          <cell r="E21748">
            <v>1213.42</v>
          </cell>
        </row>
        <row r="21749">
          <cell r="B21749" t="str">
            <v>M070936147</v>
          </cell>
          <cell r="C21749" t="str">
            <v>TE RD RPVC FFF JR CL. 6 DN 400 X 150</v>
          </cell>
          <cell r="D21749" t="str">
            <v>PC</v>
          </cell>
          <cell r="E21749">
            <v>1237.22</v>
          </cell>
        </row>
        <row r="21750">
          <cell r="B21750" t="str">
            <v>M070936149</v>
          </cell>
          <cell r="C21750" t="str">
            <v>TE RD RPVC FFF JR CL. 6 DN 400 X 200</v>
          </cell>
          <cell r="D21750" t="str">
            <v>PC</v>
          </cell>
          <cell r="E21750">
            <v>1309.77</v>
          </cell>
        </row>
        <row r="21751">
          <cell r="B21751" t="str">
            <v>M070936151</v>
          </cell>
          <cell r="C21751" t="str">
            <v>TE RD RPVC FFF JR CL. 6 DN 400 X 250</v>
          </cell>
          <cell r="D21751" t="str">
            <v>PC</v>
          </cell>
          <cell r="E21751">
            <v>1374.3</v>
          </cell>
        </row>
        <row r="21752">
          <cell r="B21752" t="str">
            <v>M070936153</v>
          </cell>
          <cell r="C21752" t="str">
            <v>TE RD RPVC FFF JR CL. 6 DN 400 X 300</v>
          </cell>
          <cell r="D21752" t="str">
            <v>PC</v>
          </cell>
          <cell r="E21752">
            <v>1459</v>
          </cell>
        </row>
        <row r="21753">
          <cell r="B21753" t="str">
            <v>M070936155</v>
          </cell>
          <cell r="C21753" t="str">
            <v>TE RD RPVC FFF JR CL. 6 DN 400 X 350</v>
          </cell>
          <cell r="D21753" t="str">
            <v>PC</v>
          </cell>
          <cell r="E21753">
            <v>1538.56</v>
          </cell>
        </row>
        <row r="21754">
          <cell r="B21754" t="str">
            <v>M070936157</v>
          </cell>
          <cell r="C21754" t="str">
            <v>TE RD RPVC FFF JR CL. 6 DN 45 X 25</v>
          </cell>
          <cell r="D21754" t="str">
            <v>PC</v>
          </cell>
          <cell r="E21754">
            <v>1305.58</v>
          </cell>
        </row>
        <row r="21755">
          <cell r="B21755" t="str">
            <v>M070936159</v>
          </cell>
          <cell r="C21755" t="str">
            <v>TE RD RPVC FFF JR CL. 6 DN 45 X 40</v>
          </cell>
          <cell r="D21755" t="str">
            <v>PC</v>
          </cell>
          <cell r="E21755">
            <v>1311.92</v>
          </cell>
        </row>
        <row r="21756">
          <cell r="B21756" t="str">
            <v>M070936161</v>
          </cell>
          <cell r="C21756" t="str">
            <v>TE RD RPVC FFF JR CL. 6 DN 45 X 50</v>
          </cell>
          <cell r="D21756" t="str">
            <v>PC</v>
          </cell>
          <cell r="E21756">
            <v>1315.24</v>
          </cell>
        </row>
        <row r="21757">
          <cell r="B21757" t="str">
            <v>M070936163</v>
          </cell>
          <cell r="C21757" t="str">
            <v>TE RD RPVC FFF JR CL. 6 DN 45 X 63</v>
          </cell>
          <cell r="D21757" t="str">
            <v>PC</v>
          </cell>
          <cell r="E21757">
            <v>1317.36</v>
          </cell>
        </row>
        <row r="21758">
          <cell r="B21758" t="str">
            <v>M070936165</v>
          </cell>
          <cell r="C21758" t="str">
            <v>TE RD RPVC FFF JR CL. 6 DN 45 X 75</v>
          </cell>
          <cell r="D21758" t="str">
            <v>PC</v>
          </cell>
          <cell r="E21758">
            <v>1319.86</v>
          </cell>
        </row>
        <row r="21759">
          <cell r="B21759" t="str">
            <v>M070936167</v>
          </cell>
          <cell r="C21759" t="str">
            <v>TE RD RPVC FFF JR CL. 6 DN 45 X 100</v>
          </cell>
          <cell r="D21759" t="str">
            <v>PC</v>
          </cell>
          <cell r="E21759">
            <v>1388.02</v>
          </cell>
        </row>
        <row r="21760">
          <cell r="B21760" t="str">
            <v>M070936169</v>
          </cell>
          <cell r="C21760" t="str">
            <v>TE RD RPVC FFF JR CL. 6 DN 45 X 125</v>
          </cell>
          <cell r="D21760" t="str">
            <v>PC</v>
          </cell>
          <cell r="E21760">
            <v>1418.31</v>
          </cell>
        </row>
        <row r="21761">
          <cell r="B21761" t="str">
            <v>M070936171</v>
          </cell>
          <cell r="C21761" t="str">
            <v>TE RD RPVC FFF JR CL. 6 DN 45 X 150</v>
          </cell>
          <cell r="D21761" t="str">
            <v>PC</v>
          </cell>
          <cell r="E21761">
            <v>1442.09</v>
          </cell>
        </row>
        <row r="21762">
          <cell r="B21762" t="str">
            <v>M070936173</v>
          </cell>
          <cell r="C21762" t="str">
            <v>TE RD RPVC FFF JR CL. 6 DN 45 X 200</v>
          </cell>
          <cell r="D21762" t="str">
            <v>PC</v>
          </cell>
          <cell r="E21762">
            <v>1514.65</v>
          </cell>
        </row>
        <row r="21763">
          <cell r="B21763" t="str">
            <v>M070936175</v>
          </cell>
          <cell r="C21763" t="str">
            <v>TE RD RPVC FFF JR CL. 6 DN 45 X 250</v>
          </cell>
          <cell r="D21763" t="str">
            <v>PC</v>
          </cell>
          <cell r="E21763">
            <v>1579.17</v>
          </cell>
        </row>
        <row r="21764">
          <cell r="B21764" t="str">
            <v>M070936177</v>
          </cell>
          <cell r="C21764" t="str">
            <v>TE RD RPVC FFF JR CL. 6 DN 45 X 300</v>
          </cell>
          <cell r="D21764" t="str">
            <v>PC</v>
          </cell>
          <cell r="E21764">
            <v>1663.86</v>
          </cell>
        </row>
        <row r="21765">
          <cell r="B21765" t="str">
            <v>M070936179</v>
          </cell>
          <cell r="C21765" t="str">
            <v>TE RD RPVC FFF JR CL. 6 DN 45 X 350</v>
          </cell>
          <cell r="D21765" t="str">
            <v>PC</v>
          </cell>
          <cell r="E21765">
            <v>1743.43</v>
          </cell>
        </row>
        <row r="21766">
          <cell r="B21766" t="str">
            <v>M070936181</v>
          </cell>
          <cell r="C21766" t="str">
            <v>TE RD RPVC FFF JR CL. 6 DN 45 X 400</v>
          </cell>
          <cell r="D21766" t="str">
            <v>PC</v>
          </cell>
          <cell r="E21766">
            <v>1824.59</v>
          </cell>
        </row>
        <row r="21767">
          <cell r="B21767" t="str">
            <v>M070936183</v>
          </cell>
          <cell r="C21767" t="str">
            <v>TE RD RPVC FFF JR CL. 6 DN 500 X 25</v>
          </cell>
          <cell r="D21767" t="str">
            <v>PC</v>
          </cell>
          <cell r="E21767">
            <v>1443.15</v>
          </cell>
        </row>
        <row r="21768">
          <cell r="B21768" t="str">
            <v>M070936185</v>
          </cell>
          <cell r="C21768" t="str">
            <v>TE RD RPVC FFF JR CL. 6 DN 500 X 40</v>
          </cell>
          <cell r="D21768" t="str">
            <v>PC</v>
          </cell>
          <cell r="E21768">
            <v>1449.92</v>
          </cell>
        </row>
        <row r="21769">
          <cell r="B21769" t="str">
            <v>M070936187</v>
          </cell>
          <cell r="C21769" t="str">
            <v>TE RD RPVC FFF JR CL. 6 DN 500 X 50</v>
          </cell>
          <cell r="D21769" t="str">
            <v>PC</v>
          </cell>
          <cell r="E21769">
            <v>1452.8</v>
          </cell>
        </row>
        <row r="21770">
          <cell r="B21770" t="str">
            <v>M070936189</v>
          </cell>
          <cell r="C21770" t="str">
            <v>TE RD RPVC FFF JR CL. 6 DN 500 X 63</v>
          </cell>
          <cell r="D21770" t="str">
            <v>PC</v>
          </cell>
          <cell r="E21770">
            <v>1454.92</v>
          </cell>
        </row>
        <row r="21771">
          <cell r="B21771" t="str">
            <v>M070936191</v>
          </cell>
          <cell r="C21771" t="str">
            <v>TE RD RPVC FFF JR CL. 6 DN 500 X 75</v>
          </cell>
          <cell r="D21771" t="str">
            <v>PC</v>
          </cell>
          <cell r="E21771">
            <v>1457.41</v>
          </cell>
        </row>
        <row r="21772">
          <cell r="B21772" t="str">
            <v>M070936193</v>
          </cell>
          <cell r="C21772" t="str">
            <v>TE RD RPVC FFF JR CL. 6 DN 500 X 100</v>
          </cell>
          <cell r="D21772" t="str">
            <v>PC</v>
          </cell>
          <cell r="E21772">
            <v>1525.58</v>
          </cell>
        </row>
        <row r="21773">
          <cell r="B21773" t="str">
            <v>M070936195</v>
          </cell>
          <cell r="C21773" t="str">
            <v>TE RD RPVC FFF JR CL. 6 DN 500 X 125</v>
          </cell>
          <cell r="D21773" t="str">
            <v>PC</v>
          </cell>
          <cell r="E21773">
            <v>1533.16</v>
          </cell>
        </row>
        <row r="21774">
          <cell r="B21774" t="str">
            <v>M070936197</v>
          </cell>
          <cell r="C21774" t="str">
            <v>TE RD RPVC FFF JR CL. 6 DN 500 X 150</v>
          </cell>
          <cell r="D21774" t="str">
            <v>PC</v>
          </cell>
          <cell r="E21774">
            <v>1579.67</v>
          </cell>
        </row>
        <row r="21775">
          <cell r="B21775" t="str">
            <v>M070936199</v>
          </cell>
          <cell r="C21775" t="str">
            <v>TE RD RPVC FFF JR CL. 6 DN 500 X 200</v>
          </cell>
          <cell r="D21775" t="str">
            <v>PC</v>
          </cell>
          <cell r="E21775">
            <v>1652.21</v>
          </cell>
        </row>
        <row r="21776">
          <cell r="B21776" t="str">
            <v>M070936201</v>
          </cell>
          <cell r="C21776" t="str">
            <v>TE RD RPVC FFF JR CL. 6 DN 500 X 250</v>
          </cell>
          <cell r="D21776" t="str">
            <v>PC</v>
          </cell>
          <cell r="E21776">
            <v>1716.75</v>
          </cell>
        </row>
        <row r="21777">
          <cell r="B21777" t="str">
            <v>M070936203</v>
          </cell>
          <cell r="C21777" t="str">
            <v>TE RD RPVC FFF JR CL. 6 DN 500 X 300</v>
          </cell>
          <cell r="D21777" t="str">
            <v>PC</v>
          </cell>
          <cell r="E21777">
            <v>1801.44</v>
          </cell>
        </row>
        <row r="21778">
          <cell r="B21778" t="str">
            <v>M070936205</v>
          </cell>
          <cell r="C21778" t="str">
            <v>TE RD RPVC FFF JR CL. 6 DN 500 X 350</v>
          </cell>
          <cell r="D21778" t="str">
            <v>PC</v>
          </cell>
          <cell r="E21778">
            <v>1881</v>
          </cell>
        </row>
        <row r="21779">
          <cell r="B21779" t="str">
            <v>M070936207</v>
          </cell>
          <cell r="C21779" t="str">
            <v>TE RD RPVC FFF JR CL. 6 DN 500 X 400</v>
          </cell>
          <cell r="D21779" t="str">
            <v>PC</v>
          </cell>
          <cell r="E21779">
            <v>1962.17</v>
          </cell>
        </row>
        <row r="21780">
          <cell r="B21780" t="str">
            <v>M070936209</v>
          </cell>
          <cell r="C21780" t="str">
            <v>TE RD RPVC FFF JR CL. 6 DN 500 X 45</v>
          </cell>
          <cell r="D21780" t="str">
            <v>PC</v>
          </cell>
          <cell r="E21780">
            <v>2087.52</v>
          </cell>
        </row>
        <row r="21781">
          <cell r="B21781" t="str">
            <v>M070936211</v>
          </cell>
          <cell r="C21781" t="str">
            <v>TE RD RPVC FFF JR CL. 6 DN 600 X 25</v>
          </cell>
          <cell r="D21781" t="str">
            <v>PC</v>
          </cell>
          <cell r="E21781">
            <v>1682.35</v>
          </cell>
        </row>
        <row r="21782">
          <cell r="B21782" t="str">
            <v>M070936213</v>
          </cell>
          <cell r="C21782" t="str">
            <v>TE RD RPVC FFF JR CL. 6 DN 600 X 40</v>
          </cell>
          <cell r="D21782" t="str">
            <v>PC</v>
          </cell>
          <cell r="E21782">
            <v>1688.67</v>
          </cell>
        </row>
        <row r="21783">
          <cell r="B21783" t="str">
            <v>M070936215</v>
          </cell>
          <cell r="C21783" t="str">
            <v>TE RD RPVC FFF JR CL. 6 DN 600 X 50</v>
          </cell>
          <cell r="D21783" t="str">
            <v>PC</v>
          </cell>
          <cell r="E21783">
            <v>1691.99</v>
          </cell>
        </row>
        <row r="21784">
          <cell r="B21784" t="str">
            <v>M070936217</v>
          </cell>
          <cell r="C21784" t="str">
            <v>TE RD RPVC FFF JR CL. 6 DN 600 X 63</v>
          </cell>
          <cell r="D21784" t="str">
            <v>PC</v>
          </cell>
          <cell r="E21784">
            <v>1694.12</v>
          </cell>
        </row>
        <row r="21785">
          <cell r="B21785" t="str">
            <v>M070936219</v>
          </cell>
          <cell r="C21785" t="str">
            <v>TE RD RPVC FFF JR CL. 6 DN 600 X 75</v>
          </cell>
          <cell r="D21785" t="str">
            <v>PC</v>
          </cell>
          <cell r="E21785">
            <v>1696.64</v>
          </cell>
        </row>
        <row r="21786">
          <cell r="B21786" t="str">
            <v>M070936221</v>
          </cell>
          <cell r="C21786" t="str">
            <v>TE RD RPVC FFF JR CL. 6 DN 600 X 100</v>
          </cell>
          <cell r="D21786" t="str">
            <v>PC</v>
          </cell>
          <cell r="E21786">
            <v>1764.77</v>
          </cell>
        </row>
        <row r="21787">
          <cell r="B21787" t="str">
            <v>M070936223</v>
          </cell>
          <cell r="C21787" t="str">
            <v>TE RD RPVC FFF JR CL. 6 DN 600 X 125</v>
          </cell>
          <cell r="D21787" t="str">
            <v>PC</v>
          </cell>
          <cell r="E21787">
            <v>1795.08</v>
          </cell>
        </row>
        <row r="21788">
          <cell r="B21788" t="str">
            <v>M070936225</v>
          </cell>
          <cell r="C21788" t="str">
            <v>TE RD RPVC FFF JR CL. 6 DN 600 X 150</v>
          </cell>
          <cell r="D21788" t="str">
            <v>PC</v>
          </cell>
          <cell r="E21788">
            <v>1818.87</v>
          </cell>
        </row>
        <row r="21789">
          <cell r="B21789" t="str">
            <v>M070936227</v>
          </cell>
          <cell r="C21789" t="str">
            <v>TE RD RPVC FFF JR CL. 6 DN 600 X 200</v>
          </cell>
          <cell r="D21789" t="str">
            <v>PC</v>
          </cell>
          <cell r="E21789">
            <v>1891.42</v>
          </cell>
        </row>
        <row r="21790">
          <cell r="B21790" t="str">
            <v>M070936229</v>
          </cell>
          <cell r="C21790" t="str">
            <v>TE RD RPVC FFF JR CL. 6 DN 600 X 250</v>
          </cell>
          <cell r="D21790" t="str">
            <v>PC</v>
          </cell>
          <cell r="E21790">
            <v>1955.95</v>
          </cell>
        </row>
        <row r="21791">
          <cell r="B21791" t="str">
            <v>M070936231</v>
          </cell>
          <cell r="C21791" t="str">
            <v>TE RD RPVC FFF JR CL. 6 DN 600 X 300</v>
          </cell>
          <cell r="D21791" t="str">
            <v>PC</v>
          </cell>
          <cell r="E21791">
            <v>2040.62</v>
          </cell>
        </row>
        <row r="21792">
          <cell r="B21792" t="str">
            <v>M070936233</v>
          </cell>
          <cell r="C21792" t="str">
            <v>TE RD RPVC FFF JR CL. 6 DN 600 X 350</v>
          </cell>
          <cell r="D21792" t="str">
            <v>PC</v>
          </cell>
          <cell r="E21792">
            <v>2120.23</v>
          </cell>
        </row>
        <row r="21793">
          <cell r="B21793" t="str">
            <v>M070936235</v>
          </cell>
          <cell r="C21793" t="str">
            <v>TE RD RPVC FFF JR CL. 6 DN 600 X 400</v>
          </cell>
          <cell r="D21793" t="str">
            <v>PC</v>
          </cell>
          <cell r="E21793">
            <v>2201.38</v>
          </cell>
        </row>
        <row r="21794">
          <cell r="B21794" t="str">
            <v>M070936237</v>
          </cell>
          <cell r="C21794" t="str">
            <v>TE RD RPVC FFF JR CL. 6 DN 600 X 45</v>
          </cell>
          <cell r="D21794" t="str">
            <v>PC</v>
          </cell>
          <cell r="E21794">
            <v>2326.7199999999998</v>
          </cell>
        </row>
        <row r="21795">
          <cell r="B21795" t="str">
            <v>M070936239</v>
          </cell>
          <cell r="C21795" t="str">
            <v>TE RD RPVC FFF JR CL. 6 DN 600 X 500</v>
          </cell>
          <cell r="D21795" t="str">
            <v>PC</v>
          </cell>
          <cell r="E21795">
            <v>2409.16</v>
          </cell>
        </row>
        <row r="21796">
          <cell r="B21796" t="str">
            <v>M070936241</v>
          </cell>
          <cell r="C21796" t="str">
            <v>TE RD RPVC FFF JR CL. 6 DN 700 X 25</v>
          </cell>
          <cell r="D21796" t="str">
            <v>PC</v>
          </cell>
          <cell r="E21796">
            <v>2228.75</v>
          </cell>
        </row>
        <row r="21797">
          <cell r="B21797" t="str">
            <v>M070936243</v>
          </cell>
          <cell r="C21797" t="str">
            <v>TE RD RPVC FFF JR CL. 6 DN 700 X 40</v>
          </cell>
          <cell r="D21797" t="str">
            <v>PC</v>
          </cell>
          <cell r="E21797">
            <v>2235.06</v>
          </cell>
        </row>
        <row r="21798">
          <cell r="B21798" t="str">
            <v>M070936245</v>
          </cell>
          <cell r="C21798" t="str">
            <v>TE RD RPVC FFF JR CL. 6 DN 700 X 50</v>
          </cell>
          <cell r="D21798" t="str">
            <v>PC</v>
          </cell>
          <cell r="E21798">
            <v>2238.37</v>
          </cell>
        </row>
        <row r="21799">
          <cell r="B21799" t="str">
            <v>M070936247</v>
          </cell>
          <cell r="C21799" t="str">
            <v>TE RD RPVC FFF JR CL. 6 DN 700 X 63</v>
          </cell>
          <cell r="D21799" t="str">
            <v>PC</v>
          </cell>
          <cell r="E21799">
            <v>2240.52</v>
          </cell>
        </row>
        <row r="21800">
          <cell r="B21800" t="str">
            <v>M070936249</v>
          </cell>
          <cell r="C21800" t="str">
            <v>TE RD RPVC FFF JR CL. 6 DN 700 X 75</v>
          </cell>
          <cell r="D21800" t="str">
            <v>PC</v>
          </cell>
          <cell r="E21800">
            <v>2243.04</v>
          </cell>
        </row>
        <row r="21801">
          <cell r="B21801" t="str">
            <v>M070936251</v>
          </cell>
          <cell r="C21801" t="str">
            <v>TE RD RPVC FFF JR CL. 6 DN 700 X 100</v>
          </cell>
          <cell r="D21801" t="str">
            <v>PC</v>
          </cell>
          <cell r="E21801">
            <v>2311.1799999999998</v>
          </cell>
        </row>
        <row r="21802">
          <cell r="B21802" t="str">
            <v>M070936253</v>
          </cell>
          <cell r="C21802" t="str">
            <v>TE RD RPVC FFF JR CL. 6 DN 700 X 125</v>
          </cell>
          <cell r="D21802" t="str">
            <v>PC</v>
          </cell>
          <cell r="E21802">
            <v>2341.4699999999998</v>
          </cell>
        </row>
        <row r="21803">
          <cell r="B21803" t="str">
            <v>M070936255</v>
          </cell>
          <cell r="C21803" t="str">
            <v>TE RD RPVC FFF JR CL. 6 DN 700 X 150</v>
          </cell>
          <cell r="D21803" t="str">
            <v>PC</v>
          </cell>
          <cell r="E21803">
            <v>2365.25</v>
          </cell>
        </row>
        <row r="21804">
          <cell r="B21804" t="str">
            <v>M070936257</v>
          </cell>
          <cell r="C21804" t="str">
            <v>TE RD RPVC FFF JR CL. 6 DN 700 X 200</v>
          </cell>
          <cell r="D21804" t="str">
            <v>PC</v>
          </cell>
          <cell r="E21804">
            <v>2437.8200000000002</v>
          </cell>
        </row>
        <row r="21805">
          <cell r="B21805" t="str">
            <v>M070936259</v>
          </cell>
          <cell r="C21805" t="str">
            <v>TE RD RPVC FFF JR CL. 6 DN 700 X 250</v>
          </cell>
          <cell r="D21805" t="str">
            <v>PC</v>
          </cell>
          <cell r="E21805">
            <v>2502.34</v>
          </cell>
        </row>
        <row r="21806">
          <cell r="B21806" t="str">
            <v>M070936261</v>
          </cell>
          <cell r="C21806" t="str">
            <v>TE RD RPVC FFF JR CL. 6 DN 700 X 300</v>
          </cell>
          <cell r="D21806" t="str">
            <v>PC</v>
          </cell>
          <cell r="E21806">
            <v>2587.0300000000002</v>
          </cell>
        </row>
        <row r="21807">
          <cell r="B21807" t="str">
            <v>M070936263</v>
          </cell>
          <cell r="C21807" t="str">
            <v>TE RD RPVC FFF JR CL. 6 DN 700 X 350</v>
          </cell>
          <cell r="D21807" t="str">
            <v>PC</v>
          </cell>
          <cell r="E21807">
            <v>2666.62</v>
          </cell>
        </row>
        <row r="21808">
          <cell r="B21808" t="str">
            <v>M070936265</v>
          </cell>
          <cell r="C21808" t="str">
            <v>TE RD RPVC FFF JR CL. 6 DN 700 X 400</v>
          </cell>
          <cell r="D21808" t="str">
            <v>PC</v>
          </cell>
          <cell r="E21808">
            <v>2747.75</v>
          </cell>
        </row>
        <row r="21809">
          <cell r="B21809" t="str">
            <v>M070936267</v>
          </cell>
          <cell r="C21809" t="str">
            <v>TE RD RPVC FFF JR CL. 6 DN 700 X 45</v>
          </cell>
          <cell r="D21809" t="str">
            <v>PC</v>
          </cell>
          <cell r="E21809">
            <v>2873.12</v>
          </cell>
        </row>
        <row r="21810">
          <cell r="B21810" t="str">
            <v>M070936269</v>
          </cell>
          <cell r="C21810" t="str">
            <v>TE RD RPVC FFF JR CL. 6 DN 700 X 500</v>
          </cell>
          <cell r="D21810" t="str">
            <v>PC</v>
          </cell>
          <cell r="E21810">
            <v>2955.53</v>
          </cell>
        </row>
        <row r="21811">
          <cell r="B21811" t="str">
            <v>M070936271</v>
          </cell>
          <cell r="C21811" t="str">
            <v>TE RD RPVC FFF JR CL. 6 DN 700 X 600</v>
          </cell>
          <cell r="D21811" t="str">
            <v>PC</v>
          </cell>
          <cell r="E21811">
            <v>3127.68</v>
          </cell>
        </row>
        <row r="21812">
          <cell r="B21812" t="str">
            <v>M070936273</v>
          </cell>
          <cell r="C21812" t="str">
            <v>TE RD RPVC FFF JR CL. 8 DN 40 X 25</v>
          </cell>
          <cell r="D21812" t="str">
            <v>PC</v>
          </cell>
          <cell r="E21812">
            <v>253.94</v>
          </cell>
        </row>
        <row r="21813">
          <cell r="B21813" t="str">
            <v>M070936275</v>
          </cell>
          <cell r="C21813" t="str">
            <v>TE RD RPVC FFF JR CL. 8 DN 50 X 25</v>
          </cell>
          <cell r="D21813" t="str">
            <v>PC</v>
          </cell>
          <cell r="E21813">
            <v>260.52999999999997</v>
          </cell>
        </row>
        <row r="21814">
          <cell r="B21814" t="str">
            <v>M070936277</v>
          </cell>
          <cell r="C21814" t="str">
            <v>TE RD RPVC FFF JR CL. 8 DN 50 X 40</v>
          </cell>
          <cell r="D21814" t="str">
            <v>PC</v>
          </cell>
          <cell r="E21814">
            <v>266.82</v>
          </cell>
        </row>
        <row r="21815">
          <cell r="B21815" t="str">
            <v>M070936279</v>
          </cell>
          <cell r="C21815" t="str">
            <v>TE RD RPVC FFF JR CL. 8 DN 63 X 25</v>
          </cell>
          <cell r="D21815" t="str">
            <v>PC</v>
          </cell>
          <cell r="E21815">
            <v>265.27999999999997</v>
          </cell>
        </row>
        <row r="21816">
          <cell r="B21816" t="str">
            <v>M070936281</v>
          </cell>
          <cell r="C21816" t="str">
            <v>TE RD RPVC FFF JR CL. 8 DN 63 X 40</v>
          </cell>
          <cell r="D21816" t="str">
            <v>PC</v>
          </cell>
          <cell r="E21816">
            <v>271.60000000000002</v>
          </cell>
        </row>
        <row r="21817">
          <cell r="B21817" t="str">
            <v>M070936283</v>
          </cell>
          <cell r="C21817" t="str">
            <v>TE RD RPVC FFF JR CL. 8 DN 63 X 50</v>
          </cell>
          <cell r="D21817" t="str">
            <v>PC</v>
          </cell>
          <cell r="E21817">
            <v>274.89</v>
          </cell>
        </row>
        <row r="21818">
          <cell r="B21818" t="str">
            <v>M070936285</v>
          </cell>
          <cell r="C21818" t="str">
            <v>TE RD RPVC FFF JR CL. 8 DN 75 X 25</v>
          </cell>
          <cell r="D21818" t="str">
            <v>PC</v>
          </cell>
          <cell r="E21818">
            <v>270.24</v>
          </cell>
        </row>
        <row r="21819">
          <cell r="B21819" t="str">
            <v>M070936287</v>
          </cell>
          <cell r="C21819" t="str">
            <v>TE RD RPVC FFF JR CL. 8 DN 75 X 40</v>
          </cell>
          <cell r="D21819" t="str">
            <v>PC</v>
          </cell>
          <cell r="E21819">
            <v>276.56</v>
          </cell>
        </row>
        <row r="21820">
          <cell r="B21820" t="str">
            <v>M070936289</v>
          </cell>
          <cell r="C21820" t="str">
            <v>TE RD RPVC FFF JR CL. 8 DN 75 X 50</v>
          </cell>
          <cell r="D21820" t="str">
            <v>PC</v>
          </cell>
          <cell r="E21820">
            <v>279.87</v>
          </cell>
        </row>
        <row r="21821">
          <cell r="B21821" t="str">
            <v>M070936291</v>
          </cell>
          <cell r="C21821" t="str">
            <v>TE RD RPVC FFF JR CL. 8 DN 75 X 63</v>
          </cell>
          <cell r="D21821" t="str">
            <v>PC</v>
          </cell>
          <cell r="E21821">
            <v>282.02</v>
          </cell>
        </row>
        <row r="21822">
          <cell r="B21822" t="str">
            <v>M070936293</v>
          </cell>
          <cell r="C21822" t="str">
            <v>TE RD RPVC FFF JR CL. 8 DN 100 X 25</v>
          </cell>
          <cell r="D21822" t="str">
            <v>PC</v>
          </cell>
          <cell r="E21822">
            <v>403.86</v>
          </cell>
        </row>
        <row r="21823">
          <cell r="B21823" t="str">
            <v>M070936295</v>
          </cell>
          <cell r="C21823" t="str">
            <v>TE RD RPVC FFF JR CL. 8 DN 100 X 40</v>
          </cell>
          <cell r="D21823" t="str">
            <v>PC</v>
          </cell>
          <cell r="E21823">
            <v>410.19</v>
          </cell>
        </row>
        <row r="21824">
          <cell r="B21824" t="str">
            <v>M070936297</v>
          </cell>
          <cell r="C21824" t="str">
            <v>TE RD RPVC FFF JR CL. 8 DN 100 X 50</v>
          </cell>
          <cell r="D21824" t="str">
            <v>PC</v>
          </cell>
          <cell r="E21824">
            <v>413.54</v>
          </cell>
        </row>
        <row r="21825">
          <cell r="B21825" t="str">
            <v>M070936299</v>
          </cell>
          <cell r="C21825" t="str">
            <v>TE RD RPVC FFF JR CL. 8 DN 100 X 63</v>
          </cell>
          <cell r="D21825" t="str">
            <v>PC</v>
          </cell>
          <cell r="E21825">
            <v>415.65</v>
          </cell>
        </row>
        <row r="21826">
          <cell r="B21826" t="str">
            <v>M070936301</v>
          </cell>
          <cell r="C21826" t="str">
            <v>TE RD RPVC FFF JR CL. 8 DN 100 X 75</v>
          </cell>
          <cell r="D21826" t="str">
            <v>PC</v>
          </cell>
          <cell r="E21826">
            <v>418.15</v>
          </cell>
        </row>
        <row r="21827">
          <cell r="B21827" t="str">
            <v>M070936303</v>
          </cell>
          <cell r="C21827" t="str">
            <v>TE RD RPVC FFF JR CL. 8 DN 125 X 25</v>
          </cell>
          <cell r="D21827" t="str">
            <v>PC</v>
          </cell>
          <cell r="E21827">
            <v>453.28</v>
          </cell>
        </row>
        <row r="21828">
          <cell r="B21828" t="str">
            <v>M070936305</v>
          </cell>
          <cell r="C21828" t="str">
            <v>TE RD RPVC FFF JR CL. 8 DN 125 X 40</v>
          </cell>
          <cell r="D21828" t="str">
            <v>PC</v>
          </cell>
          <cell r="E21828">
            <v>459.61</v>
          </cell>
        </row>
        <row r="21829">
          <cell r="B21829" t="str">
            <v>M070936307</v>
          </cell>
          <cell r="C21829" t="str">
            <v>TE RD RPVC FFF JR CL. 8 DN 125 X 50</v>
          </cell>
          <cell r="D21829" t="str">
            <v>PC</v>
          </cell>
          <cell r="E21829">
            <v>462.94</v>
          </cell>
        </row>
        <row r="21830">
          <cell r="B21830" t="str">
            <v>M070936309</v>
          </cell>
          <cell r="C21830" t="str">
            <v>TE RD RPVC FFF JR CL. 8 DN 125 X 63</v>
          </cell>
          <cell r="D21830" t="str">
            <v>PC</v>
          </cell>
          <cell r="E21830">
            <v>465.06</v>
          </cell>
        </row>
        <row r="21831">
          <cell r="B21831" t="str">
            <v>M070936311</v>
          </cell>
          <cell r="C21831" t="str">
            <v>TE RD RPVC FFF JR CL. 8 DN 125 X 75</v>
          </cell>
          <cell r="D21831" t="str">
            <v>PC</v>
          </cell>
          <cell r="E21831">
            <v>467.56</v>
          </cell>
        </row>
        <row r="21832">
          <cell r="B21832" t="str">
            <v>M070936313</v>
          </cell>
          <cell r="C21832" t="str">
            <v>TE RD RPVC FFF JR CL. 8 DN 125 X 100</v>
          </cell>
          <cell r="D21832" t="str">
            <v>PC</v>
          </cell>
          <cell r="E21832">
            <v>535.72</v>
          </cell>
        </row>
        <row r="21833">
          <cell r="B21833" t="str">
            <v>M070936315</v>
          </cell>
          <cell r="C21833" t="str">
            <v>TE RD RPVC FFF JR CL. 8 DN 150 X 25</v>
          </cell>
          <cell r="D21833" t="str">
            <v>PC</v>
          </cell>
          <cell r="E21833">
            <v>487.25</v>
          </cell>
        </row>
        <row r="21834">
          <cell r="B21834" t="str">
            <v>M070936317</v>
          </cell>
          <cell r="C21834" t="str">
            <v>TE RD RPVC FFF JR CL. 8 DN 150 X 40</v>
          </cell>
          <cell r="D21834" t="str">
            <v>PC</v>
          </cell>
          <cell r="E21834">
            <v>493.59</v>
          </cell>
        </row>
        <row r="21835">
          <cell r="B21835" t="str">
            <v>M070936319</v>
          </cell>
          <cell r="C21835" t="str">
            <v>TE RD RPVC FFF JR CL. 8 DN 150 X 50</v>
          </cell>
          <cell r="D21835" t="str">
            <v>PC</v>
          </cell>
          <cell r="E21835">
            <v>496.89</v>
          </cell>
        </row>
        <row r="21836">
          <cell r="B21836" t="str">
            <v>M070936321</v>
          </cell>
          <cell r="C21836" t="str">
            <v>TE RD RPVC FFF JR CL. 8 DN 150 X 63</v>
          </cell>
          <cell r="D21836" t="str">
            <v>PC</v>
          </cell>
          <cell r="E21836">
            <v>499.03</v>
          </cell>
        </row>
        <row r="21837">
          <cell r="B21837" t="str">
            <v>M070936323</v>
          </cell>
          <cell r="C21837" t="str">
            <v>TE RD RPVC FFF JR CL. 8 DN 150 X 75</v>
          </cell>
          <cell r="D21837" t="str">
            <v>PC</v>
          </cell>
          <cell r="E21837">
            <v>501.52</v>
          </cell>
        </row>
        <row r="21838">
          <cell r="B21838" t="str">
            <v>M070936325</v>
          </cell>
          <cell r="C21838" t="str">
            <v>TE RD RPVC FFF JR CL. 8 DN 150 X 100</v>
          </cell>
          <cell r="D21838" t="str">
            <v>PC</v>
          </cell>
          <cell r="E21838">
            <v>569.70000000000005</v>
          </cell>
        </row>
        <row r="21839">
          <cell r="B21839" t="str">
            <v>M070936327</v>
          </cell>
          <cell r="C21839" t="str">
            <v>TE RD RPVC FFF JR CL. 8 DN 150 X 125</v>
          </cell>
          <cell r="D21839" t="str">
            <v>PC</v>
          </cell>
          <cell r="E21839">
            <v>599.97</v>
          </cell>
        </row>
        <row r="21840">
          <cell r="B21840" t="str">
            <v>M070936329</v>
          </cell>
          <cell r="C21840" t="str">
            <v>TE RD RPVC FFF JR CL. 8 DN 200 X 25</v>
          </cell>
          <cell r="D21840" t="str">
            <v>PC</v>
          </cell>
          <cell r="E21840">
            <v>598.42999999999995</v>
          </cell>
        </row>
        <row r="21841">
          <cell r="B21841" t="str">
            <v>M070936331</v>
          </cell>
          <cell r="C21841" t="str">
            <v>TE RD RPVC FFF JR CL. 8 DN 200 X 40</v>
          </cell>
          <cell r="D21841" t="str">
            <v>PC</v>
          </cell>
          <cell r="E21841">
            <v>604.76</v>
          </cell>
        </row>
        <row r="21842">
          <cell r="B21842" t="str">
            <v>M070936333</v>
          </cell>
          <cell r="C21842" t="str">
            <v>TE RD RPVC FFF JR CL. 8 DN 200 X 50</v>
          </cell>
          <cell r="D21842" t="str">
            <v>PC</v>
          </cell>
          <cell r="E21842">
            <v>608.07000000000005</v>
          </cell>
        </row>
        <row r="21843">
          <cell r="B21843" t="str">
            <v>M070936335</v>
          </cell>
          <cell r="C21843" t="str">
            <v>TE RD RPVC FFF JR CL. 8 DN 200 X 63</v>
          </cell>
          <cell r="D21843" t="str">
            <v>PC</v>
          </cell>
          <cell r="E21843">
            <v>610.21</v>
          </cell>
        </row>
        <row r="21844">
          <cell r="B21844" t="str">
            <v>M070936337</v>
          </cell>
          <cell r="C21844" t="str">
            <v>TE RD RPVC FFF JR CL. 8 DN 200 X 75</v>
          </cell>
          <cell r="D21844" t="str">
            <v>PC</v>
          </cell>
          <cell r="E21844">
            <v>612.71</v>
          </cell>
        </row>
        <row r="21845">
          <cell r="B21845" t="str">
            <v>M070936339</v>
          </cell>
          <cell r="C21845" t="str">
            <v>TE RD RPVC FFF JR CL. 8 DN 200 X 100</v>
          </cell>
          <cell r="D21845" t="str">
            <v>PC</v>
          </cell>
          <cell r="E21845">
            <v>680.87</v>
          </cell>
        </row>
        <row r="21846">
          <cell r="B21846" t="str">
            <v>M070936341</v>
          </cell>
          <cell r="C21846" t="str">
            <v>TE RD RPVC FFF JR CL. 8 DN 200 X 125</v>
          </cell>
          <cell r="D21846" t="str">
            <v>PC</v>
          </cell>
          <cell r="E21846">
            <v>711.16</v>
          </cell>
        </row>
        <row r="21847">
          <cell r="B21847" t="str">
            <v>M070936343</v>
          </cell>
          <cell r="C21847" t="str">
            <v>TE RD RPVC FFF JR CL. 8 DN 200 X 150</v>
          </cell>
          <cell r="D21847" t="str">
            <v>PC</v>
          </cell>
          <cell r="E21847">
            <v>734.93</v>
          </cell>
        </row>
        <row r="21848">
          <cell r="B21848" t="str">
            <v>M070936345</v>
          </cell>
          <cell r="C21848" t="str">
            <v>TE RD RPVC FFF JR CL. 8 DN 250 X 25</v>
          </cell>
          <cell r="D21848" t="str">
            <v>PC</v>
          </cell>
          <cell r="E21848">
            <v>699.01</v>
          </cell>
        </row>
        <row r="21849">
          <cell r="B21849" t="str">
            <v>M070936347</v>
          </cell>
          <cell r="C21849" t="str">
            <v>TE RD RPVC FFF JR CL. 8 DN 250 X 40</v>
          </cell>
          <cell r="D21849" t="str">
            <v>PC</v>
          </cell>
          <cell r="E21849">
            <v>705.35</v>
          </cell>
        </row>
        <row r="21850">
          <cell r="B21850" t="str">
            <v>M070936349</v>
          </cell>
          <cell r="C21850" t="str">
            <v>TE RD RPVC FFF JR CL. 8 DN 250 X 50</v>
          </cell>
          <cell r="D21850" t="str">
            <v>PC</v>
          </cell>
          <cell r="E21850">
            <v>708.67</v>
          </cell>
        </row>
        <row r="21851">
          <cell r="B21851" t="str">
            <v>M070936351</v>
          </cell>
          <cell r="C21851" t="str">
            <v>TE RD RPVC FFF JR CL. 8 DN 250 X 63</v>
          </cell>
          <cell r="D21851" t="str">
            <v>PC</v>
          </cell>
          <cell r="E21851">
            <v>710.79</v>
          </cell>
        </row>
        <row r="21852">
          <cell r="B21852" t="str">
            <v>M070936353</v>
          </cell>
          <cell r="C21852" t="str">
            <v>TE RD RPVC FFF JR CL. 8 DN 250 X 75</v>
          </cell>
          <cell r="D21852" t="str">
            <v>PC</v>
          </cell>
          <cell r="E21852">
            <v>713.3</v>
          </cell>
        </row>
        <row r="21853">
          <cell r="B21853" t="str">
            <v>M070936355</v>
          </cell>
          <cell r="C21853" t="str">
            <v>TE RD RPVC FFF JR CL. 8 DN 250 X 100</v>
          </cell>
          <cell r="D21853" t="str">
            <v>PC</v>
          </cell>
          <cell r="E21853">
            <v>781.46</v>
          </cell>
        </row>
        <row r="21854">
          <cell r="B21854" t="str">
            <v>M070936357</v>
          </cell>
          <cell r="C21854" t="str">
            <v>TE RD RPVC FFF JR CL. 8 DN 250 X 125</v>
          </cell>
          <cell r="D21854" t="str">
            <v>PC</v>
          </cell>
          <cell r="E21854">
            <v>811.73</v>
          </cell>
        </row>
        <row r="21855">
          <cell r="B21855" t="str">
            <v>M070936359</v>
          </cell>
          <cell r="C21855" t="str">
            <v>TE RD RPVC FFF JR CL. 8 DN 250 X 150</v>
          </cell>
          <cell r="D21855" t="str">
            <v>PC</v>
          </cell>
          <cell r="E21855">
            <v>835.53</v>
          </cell>
        </row>
        <row r="21856">
          <cell r="B21856" t="str">
            <v>M070936361</v>
          </cell>
          <cell r="C21856" t="str">
            <v>TE RD RPVC FFF JR CL. 8 DN 250 X 200</v>
          </cell>
          <cell r="D21856" t="str">
            <v>PC</v>
          </cell>
          <cell r="E21856">
            <v>908.08</v>
          </cell>
        </row>
        <row r="21857">
          <cell r="B21857" t="str">
            <v>M070936363</v>
          </cell>
          <cell r="C21857" t="str">
            <v>TE RD RPVC FFF JR CL. 8 DN 300 X 25</v>
          </cell>
          <cell r="D21857" t="str">
            <v>PC</v>
          </cell>
          <cell r="E21857">
            <v>845.15</v>
          </cell>
        </row>
        <row r="21858">
          <cell r="B21858" t="str">
            <v>M070936365</v>
          </cell>
          <cell r="C21858" t="str">
            <v>TE RD RPVC FFF JR CL. 8 DN 300 X 40</v>
          </cell>
          <cell r="D21858" t="str">
            <v>PC</v>
          </cell>
          <cell r="E21858">
            <v>851.46</v>
          </cell>
        </row>
        <row r="21859">
          <cell r="B21859" t="str">
            <v>M070936367</v>
          </cell>
          <cell r="C21859" t="str">
            <v>TE RD RPVC FFF JR CL. 8 DN 300 X 50</v>
          </cell>
          <cell r="D21859" t="str">
            <v>PC</v>
          </cell>
          <cell r="E21859">
            <v>854.77</v>
          </cell>
        </row>
        <row r="21860">
          <cell r="B21860" t="str">
            <v>M070936369</v>
          </cell>
          <cell r="C21860" t="str">
            <v>TE RD RPVC FFF JR CL. 8 DN 300 X 63</v>
          </cell>
          <cell r="D21860" t="str">
            <v>PC</v>
          </cell>
          <cell r="E21860">
            <v>850.11</v>
          </cell>
        </row>
        <row r="21861">
          <cell r="B21861" t="str">
            <v>M070936371</v>
          </cell>
          <cell r="C21861" t="str">
            <v>TE RD RPVC FFF JR CL. 8 DN 300 X 75</v>
          </cell>
          <cell r="D21861" t="str">
            <v>PC</v>
          </cell>
          <cell r="E21861">
            <v>859.42</v>
          </cell>
        </row>
        <row r="21862">
          <cell r="B21862" t="str">
            <v>M070936373</v>
          </cell>
          <cell r="C21862" t="str">
            <v>TE RD RPVC FFF JR CL. 8 DN 300 X 100</v>
          </cell>
          <cell r="D21862" t="str">
            <v>PC</v>
          </cell>
          <cell r="E21862">
            <v>927.59</v>
          </cell>
        </row>
        <row r="21863">
          <cell r="B21863" t="str">
            <v>M070936375</v>
          </cell>
          <cell r="C21863" t="str">
            <v>TE RD RPVC FFF JR CL. 8 DN 300 X 125</v>
          </cell>
          <cell r="D21863" t="str">
            <v>PC</v>
          </cell>
          <cell r="E21863">
            <v>957.85</v>
          </cell>
        </row>
        <row r="21864">
          <cell r="B21864" t="str">
            <v>M070936377</v>
          </cell>
          <cell r="C21864" t="str">
            <v>TE RD RPVC FFF JR CL. 8 DN 300 X 150</v>
          </cell>
          <cell r="D21864" t="str">
            <v>PC</v>
          </cell>
          <cell r="E21864">
            <v>981.65</v>
          </cell>
        </row>
        <row r="21865">
          <cell r="B21865" t="str">
            <v>M070936379</v>
          </cell>
          <cell r="C21865" t="str">
            <v>TE RD RPVC FFF JR CL. 8 DN 300 X 200</v>
          </cell>
          <cell r="D21865" t="str">
            <v>PC</v>
          </cell>
          <cell r="E21865">
            <v>1054.18</v>
          </cell>
        </row>
        <row r="21866">
          <cell r="B21866" t="str">
            <v>M070936381</v>
          </cell>
          <cell r="C21866" t="str">
            <v>TE RD RPVC FFF JR CL. 8 DN 300 X 250</v>
          </cell>
          <cell r="D21866" t="str">
            <v>PC</v>
          </cell>
          <cell r="E21866">
            <v>1118.71</v>
          </cell>
        </row>
        <row r="21867">
          <cell r="B21867" t="str">
            <v>M070936383</v>
          </cell>
          <cell r="C21867" t="str">
            <v>TE RD RPVC FFF JR CL. 8 DN 350 X 25</v>
          </cell>
          <cell r="D21867" t="str">
            <v>PC</v>
          </cell>
          <cell r="E21867">
            <v>968.83</v>
          </cell>
        </row>
        <row r="21868">
          <cell r="B21868" t="str">
            <v>M070936385</v>
          </cell>
          <cell r="C21868" t="str">
            <v>TE RD RPVC FFF JR CL. 8 DN 350 X 40</v>
          </cell>
          <cell r="D21868" t="str">
            <v>PC</v>
          </cell>
          <cell r="E21868">
            <v>975.16</v>
          </cell>
        </row>
        <row r="21869">
          <cell r="B21869" t="str">
            <v>M070936387</v>
          </cell>
          <cell r="C21869" t="str">
            <v>TE RD RPVC FFF JR CL. 8 DN 350 X 50</v>
          </cell>
          <cell r="D21869" t="str">
            <v>PC</v>
          </cell>
          <cell r="E21869">
            <v>978.47</v>
          </cell>
        </row>
        <row r="21870">
          <cell r="B21870" t="str">
            <v>M070936389</v>
          </cell>
          <cell r="C21870" t="str">
            <v>TE RD RPVC FFF JR CL. 8 DN 350 X 63</v>
          </cell>
          <cell r="D21870" t="str">
            <v>PC</v>
          </cell>
          <cell r="E21870">
            <v>980.61</v>
          </cell>
        </row>
        <row r="21871">
          <cell r="B21871" t="str">
            <v>M070936391</v>
          </cell>
          <cell r="C21871" t="str">
            <v>TE RD RPVC FFF JR CL. 8 DN 350 X 75</v>
          </cell>
          <cell r="D21871" t="str">
            <v>PC</v>
          </cell>
          <cell r="E21871">
            <v>983.12</v>
          </cell>
        </row>
        <row r="21872">
          <cell r="B21872" t="str">
            <v>M070936393</v>
          </cell>
          <cell r="C21872" t="str">
            <v>TE RD RPVC FFF JR CL. 8 DN 350 X 100</v>
          </cell>
          <cell r="D21872" t="str">
            <v>PC</v>
          </cell>
          <cell r="E21872">
            <v>1051.27</v>
          </cell>
        </row>
        <row r="21873">
          <cell r="B21873" t="str">
            <v>M070936395</v>
          </cell>
          <cell r="C21873" t="str">
            <v>TE RD RPVC FFF JR CL. 8 DN 350 X 125</v>
          </cell>
          <cell r="D21873" t="str">
            <v>PC</v>
          </cell>
          <cell r="E21873">
            <v>1081.56</v>
          </cell>
        </row>
        <row r="21874">
          <cell r="B21874" t="str">
            <v>M070936397</v>
          </cell>
          <cell r="C21874" t="str">
            <v>TE RD RPVC FFF JR CL. 8 DN 350 X 150</v>
          </cell>
          <cell r="D21874" t="str">
            <v>PC</v>
          </cell>
          <cell r="E21874">
            <v>1105.3499999999999</v>
          </cell>
        </row>
        <row r="21875">
          <cell r="B21875" t="str">
            <v>M070936399</v>
          </cell>
          <cell r="C21875" t="str">
            <v>TE RD RPVC FFF JR CL. 8 DN 350 X 200</v>
          </cell>
          <cell r="D21875" t="str">
            <v>PC</v>
          </cell>
          <cell r="E21875">
            <v>1177.92</v>
          </cell>
        </row>
        <row r="21876">
          <cell r="B21876" t="str">
            <v>M070936401</v>
          </cell>
          <cell r="C21876" t="str">
            <v>TE RD RPVC FFF JR CL. 8 DN 350 X 250</v>
          </cell>
          <cell r="D21876" t="str">
            <v>PC</v>
          </cell>
          <cell r="E21876">
            <v>1242.44</v>
          </cell>
        </row>
        <row r="21877">
          <cell r="B21877" t="str">
            <v>M070936403</v>
          </cell>
          <cell r="C21877" t="str">
            <v>TE RD RPVC FFF JR CL. 8 DN 350 X 300</v>
          </cell>
          <cell r="D21877" t="str">
            <v>PC</v>
          </cell>
          <cell r="E21877">
            <v>1327.12</v>
          </cell>
        </row>
        <row r="21878">
          <cell r="B21878" t="str">
            <v>M070936405</v>
          </cell>
          <cell r="C21878" t="str">
            <v>TE RD RPVC FFF JR CL. 8 DN 400 X 25</v>
          </cell>
          <cell r="D21878" t="str">
            <v>PC</v>
          </cell>
          <cell r="E21878">
            <v>1100.7</v>
          </cell>
        </row>
        <row r="21879">
          <cell r="B21879" t="str">
            <v>M070936407</v>
          </cell>
          <cell r="C21879" t="str">
            <v>TE RD RPVC FFF JR CL. 8 DN 400 X 40</v>
          </cell>
          <cell r="D21879" t="str">
            <v>PC</v>
          </cell>
          <cell r="E21879">
            <v>1107.03</v>
          </cell>
        </row>
        <row r="21880">
          <cell r="B21880" t="str">
            <v>M070936409</v>
          </cell>
          <cell r="C21880" t="str">
            <v>TE RD RPVC FFF JR CL. 8 DN 400 X 50</v>
          </cell>
          <cell r="D21880" t="str">
            <v>PC</v>
          </cell>
          <cell r="E21880">
            <v>1110.3699999999999</v>
          </cell>
        </row>
        <row r="21881">
          <cell r="B21881" t="str">
            <v>M070936411</v>
          </cell>
          <cell r="C21881" t="str">
            <v>TE RD RPVC FFF JR CL. 8 DN 400 X 63</v>
          </cell>
          <cell r="D21881" t="str">
            <v>PC</v>
          </cell>
          <cell r="E21881">
            <v>1112.49</v>
          </cell>
        </row>
        <row r="21882">
          <cell r="B21882" t="str">
            <v>M070936413</v>
          </cell>
          <cell r="C21882" t="str">
            <v>TE RD RPVC FFF JR CL. 8 DN 400 X 75</v>
          </cell>
          <cell r="D21882" t="str">
            <v>PC</v>
          </cell>
          <cell r="E21882">
            <v>1114.98</v>
          </cell>
        </row>
        <row r="21883">
          <cell r="B21883" t="str">
            <v>M070936415</v>
          </cell>
          <cell r="C21883" t="str">
            <v>TE RD RPVC FFF JR CL. 8 DN 400 X 100</v>
          </cell>
          <cell r="D21883" t="str">
            <v>PC</v>
          </cell>
          <cell r="E21883">
            <v>1183.1400000000001</v>
          </cell>
        </row>
        <row r="21884">
          <cell r="B21884" t="str">
            <v>M070936417</v>
          </cell>
          <cell r="C21884" t="str">
            <v>TE RD RPVC FFF JR CL. 8 DN 400 X 125</v>
          </cell>
          <cell r="D21884" t="str">
            <v>PC</v>
          </cell>
          <cell r="E21884">
            <v>1213.42</v>
          </cell>
        </row>
        <row r="21885">
          <cell r="B21885" t="str">
            <v>M070936419</v>
          </cell>
          <cell r="C21885" t="str">
            <v>TE RD RPVC FFF JR CL. 8 DN 400 X 150</v>
          </cell>
          <cell r="D21885" t="str">
            <v>PC</v>
          </cell>
          <cell r="E21885">
            <v>1237.22</v>
          </cell>
        </row>
        <row r="21886">
          <cell r="B21886" t="str">
            <v>M070936421</v>
          </cell>
          <cell r="C21886" t="str">
            <v>TE RD RPVC FFF JR CL. 8 DN 400 X 200</v>
          </cell>
          <cell r="D21886" t="str">
            <v>PC</v>
          </cell>
          <cell r="E21886">
            <v>1309.77</v>
          </cell>
        </row>
        <row r="21887">
          <cell r="B21887" t="str">
            <v>M070936423</v>
          </cell>
          <cell r="C21887" t="str">
            <v>TE RD RPVC FFF JR CL. 8 DN 400 X 250</v>
          </cell>
          <cell r="D21887" t="str">
            <v>PC</v>
          </cell>
          <cell r="E21887">
            <v>1374.3</v>
          </cell>
        </row>
        <row r="21888">
          <cell r="B21888" t="str">
            <v>M070936425</v>
          </cell>
          <cell r="C21888" t="str">
            <v>TE RD RPVC FFF JR CL. 8 DN 400 X 300</v>
          </cell>
          <cell r="D21888" t="str">
            <v>PC</v>
          </cell>
          <cell r="E21888">
            <v>1459</v>
          </cell>
        </row>
        <row r="21889">
          <cell r="B21889" t="str">
            <v>M070936427</v>
          </cell>
          <cell r="C21889" t="str">
            <v>TE RD RPVC FFF JR CL. 8 DN 400 X 350</v>
          </cell>
          <cell r="D21889" t="str">
            <v>PC</v>
          </cell>
          <cell r="E21889">
            <v>1538.56</v>
          </cell>
        </row>
        <row r="21890">
          <cell r="B21890" t="str">
            <v>M070936429</v>
          </cell>
          <cell r="C21890" t="str">
            <v>TE RD RPVC FFF JR CL. 8 DN 45 X 25</v>
          </cell>
          <cell r="D21890" t="str">
            <v>PC</v>
          </cell>
          <cell r="E21890">
            <v>1305.58</v>
          </cell>
        </row>
        <row r="21891">
          <cell r="B21891" t="str">
            <v>M070936431</v>
          </cell>
          <cell r="C21891" t="str">
            <v>TE RD RPVC FFF JR CL. 8 DN 45 X 40</v>
          </cell>
          <cell r="D21891" t="str">
            <v>PC</v>
          </cell>
          <cell r="E21891">
            <v>1311.92</v>
          </cell>
        </row>
        <row r="21892">
          <cell r="B21892" t="str">
            <v>M070936433</v>
          </cell>
          <cell r="C21892" t="str">
            <v>TE RD RPVC FFF JR CL. 8 DN 45 X 50</v>
          </cell>
          <cell r="D21892" t="str">
            <v>PC</v>
          </cell>
          <cell r="E21892">
            <v>1315.24</v>
          </cell>
        </row>
        <row r="21893">
          <cell r="B21893" t="str">
            <v>M070936435</v>
          </cell>
          <cell r="C21893" t="str">
            <v>TE RD RPVC FFF JR CL. 8 DN 45 X 63</v>
          </cell>
          <cell r="D21893" t="str">
            <v>PC</v>
          </cell>
          <cell r="E21893">
            <v>1317.36</v>
          </cell>
        </row>
        <row r="21894">
          <cell r="B21894" t="str">
            <v>M070936437</v>
          </cell>
          <cell r="C21894" t="str">
            <v>TE RD RPVC FFF JR CL. 8 DN 45 X 75</v>
          </cell>
          <cell r="D21894" t="str">
            <v>PC</v>
          </cell>
          <cell r="E21894">
            <v>1319.86</v>
          </cell>
        </row>
        <row r="21895">
          <cell r="B21895" t="str">
            <v>M070936439</v>
          </cell>
          <cell r="C21895" t="str">
            <v>TE RD RPVC FFF JR CL. 8 DN 45 X 100</v>
          </cell>
          <cell r="D21895" t="str">
            <v>PC</v>
          </cell>
          <cell r="E21895">
            <v>1388.02</v>
          </cell>
        </row>
        <row r="21896">
          <cell r="B21896" t="str">
            <v>M070936441</v>
          </cell>
          <cell r="C21896" t="str">
            <v>TE RD RPVC FFF JR CL. 8 DN 45 X 125</v>
          </cell>
          <cell r="D21896" t="str">
            <v>PC</v>
          </cell>
          <cell r="E21896">
            <v>1418.31</v>
          </cell>
        </row>
        <row r="21897">
          <cell r="B21897" t="str">
            <v>M070936443</v>
          </cell>
          <cell r="C21897" t="str">
            <v>TE RD RPVC FFF JR CL. 8 DN 45 X 150</v>
          </cell>
          <cell r="D21897" t="str">
            <v>PC</v>
          </cell>
          <cell r="E21897">
            <v>1442.09</v>
          </cell>
        </row>
        <row r="21898">
          <cell r="B21898" t="str">
            <v>M070936445</v>
          </cell>
          <cell r="C21898" t="str">
            <v>TE RD RPVC FFF JR CL. 8 DN 45 X 200</v>
          </cell>
          <cell r="D21898" t="str">
            <v>PC</v>
          </cell>
          <cell r="E21898">
            <v>1514.65</v>
          </cell>
        </row>
        <row r="21899">
          <cell r="B21899" t="str">
            <v>M070936447</v>
          </cell>
          <cell r="C21899" t="str">
            <v>TE RD RPVC FFF JR CL. 8 DN 45 X 250</v>
          </cell>
          <cell r="D21899" t="str">
            <v>PC</v>
          </cell>
          <cell r="E21899">
            <v>1579.17</v>
          </cell>
        </row>
        <row r="21900">
          <cell r="B21900" t="str">
            <v>M070936449</v>
          </cell>
          <cell r="C21900" t="str">
            <v>TE RD RPVC FFF JR CL. 8 DN 45 X 300</v>
          </cell>
          <cell r="D21900" t="str">
            <v>PC</v>
          </cell>
          <cell r="E21900">
            <v>1663.86</v>
          </cell>
        </row>
        <row r="21901">
          <cell r="B21901" t="str">
            <v>M070936451</v>
          </cell>
          <cell r="C21901" t="str">
            <v>TE RD RPVC FFF JR CL. 8 DN 45 X 350</v>
          </cell>
          <cell r="D21901" t="str">
            <v>PC</v>
          </cell>
          <cell r="E21901">
            <v>1743.43</v>
          </cell>
        </row>
        <row r="21902">
          <cell r="B21902" t="str">
            <v>M070936453</v>
          </cell>
          <cell r="C21902" t="str">
            <v>TE RD RPVC FFF JR CL. 8 DN 45 X 400</v>
          </cell>
          <cell r="D21902" t="str">
            <v>PC</v>
          </cell>
          <cell r="E21902">
            <v>1824.59</v>
          </cell>
        </row>
        <row r="21903">
          <cell r="B21903" t="str">
            <v>M070936455</v>
          </cell>
          <cell r="C21903" t="str">
            <v>TE RD RPVC FFF JR CL. 8 DN 500 X 25</v>
          </cell>
          <cell r="D21903" t="str">
            <v>PC</v>
          </cell>
          <cell r="E21903">
            <v>1443.15</v>
          </cell>
        </row>
        <row r="21904">
          <cell r="B21904" t="str">
            <v>M070936457</v>
          </cell>
          <cell r="C21904" t="str">
            <v>TE RD RPVC FFF JR CL. 8 DN 500 X 40</v>
          </cell>
          <cell r="D21904" t="str">
            <v>PC</v>
          </cell>
          <cell r="E21904">
            <v>1449.92</v>
          </cell>
        </row>
        <row r="21905">
          <cell r="B21905" t="str">
            <v>M070936459</v>
          </cell>
          <cell r="C21905" t="str">
            <v>TE RD RPVC FFF JR CL. 8 DN 500 X 50</v>
          </cell>
          <cell r="D21905" t="str">
            <v>PC</v>
          </cell>
          <cell r="E21905">
            <v>1452.8</v>
          </cell>
        </row>
        <row r="21906">
          <cell r="B21906" t="str">
            <v>M070936461</v>
          </cell>
          <cell r="C21906" t="str">
            <v>TE RD RPVC FFF JR CL. 8 DN 500 X 63</v>
          </cell>
          <cell r="D21906" t="str">
            <v>PC</v>
          </cell>
          <cell r="E21906">
            <v>1454.92</v>
          </cell>
        </row>
        <row r="21907">
          <cell r="B21907" t="str">
            <v>M070936463</v>
          </cell>
          <cell r="C21907" t="str">
            <v>TE RD RPVC FFF JR CL. 8 DN 500 X 75</v>
          </cell>
          <cell r="D21907" t="str">
            <v>PC</v>
          </cell>
          <cell r="E21907">
            <v>1457.41</v>
          </cell>
        </row>
        <row r="21908">
          <cell r="B21908" t="str">
            <v>M070936465</v>
          </cell>
          <cell r="C21908" t="str">
            <v>TE RD RPVC FFF JR CL. 8 DN 500 X 100</v>
          </cell>
          <cell r="D21908" t="str">
            <v>PC</v>
          </cell>
          <cell r="E21908">
            <v>1525.58</v>
          </cell>
        </row>
        <row r="21909">
          <cell r="B21909" t="str">
            <v>M070936467</v>
          </cell>
          <cell r="C21909" t="str">
            <v>TE RD RPVC FFF JR CL. 8 DN 500 X 125</v>
          </cell>
          <cell r="D21909" t="str">
            <v>PC</v>
          </cell>
          <cell r="E21909">
            <v>1533.16</v>
          </cell>
        </row>
        <row r="21910">
          <cell r="B21910" t="str">
            <v>M070936469</v>
          </cell>
          <cell r="C21910" t="str">
            <v>TE RD RPVC FFF JR CL. 8 DN 500 X 150</v>
          </cell>
          <cell r="D21910" t="str">
            <v>PC</v>
          </cell>
          <cell r="E21910">
            <v>1579.67</v>
          </cell>
        </row>
        <row r="21911">
          <cell r="B21911" t="str">
            <v>M070936471</v>
          </cell>
          <cell r="C21911" t="str">
            <v>TE RD RPVC FFF JR CL. 8 DN 500 X 200</v>
          </cell>
          <cell r="D21911" t="str">
            <v>PC</v>
          </cell>
          <cell r="E21911">
            <v>1652.21</v>
          </cell>
        </row>
        <row r="21912">
          <cell r="B21912" t="str">
            <v>M070936473</v>
          </cell>
          <cell r="C21912" t="str">
            <v>TE RD RPVC FFF JR CL. 8 DN 500 X 250</v>
          </cell>
          <cell r="D21912" t="str">
            <v>PC</v>
          </cell>
          <cell r="E21912">
            <v>1716.75</v>
          </cell>
        </row>
        <row r="21913">
          <cell r="B21913" t="str">
            <v>M070936475</v>
          </cell>
          <cell r="C21913" t="str">
            <v>TE RD RPVC FFF JR CL. 8 DN 500 X 300</v>
          </cell>
          <cell r="D21913" t="str">
            <v>PC</v>
          </cell>
          <cell r="E21913">
            <v>1801.44</v>
          </cell>
        </row>
        <row r="21914">
          <cell r="B21914" t="str">
            <v>M070936477</v>
          </cell>
          <cell r="C21914" t="str">
            <v>TE RD RPVC FFF JR CL. 8 DN 500 X 350</v>
          </cell>
          <cell r="D21914" t="str">
            <v>PC</v>
          </cell>
          <cell r="E21914">
            <v>1881</v>
          </cell>
        </row>
        <row r="21915">
          <cell r="B21915" t="str">
            <v>M070936479</v>
          </cell>
          <cell r="C21915" t="str">
            <v>TE RD RPVC FFF JR CL. 8 DN 500 X 400</v>
          </cell>
          <cell r="D21915" t="str">
            <v>PC</v>
          </cell>
          <cell r="E21915">
            <v>1962.17</v>
          </cell>
        </row>
        <row r="21916">
          <cell r="B21916" t="str">
            <v>M070936481</v>
          </cell>
          <cell r="C21916" t="str">
            <v>TE RD RPVC FFF JR CL. 8 DN 500 X 45</v>
          </cell>
          <cell r="D21916" t="str">
            <v>PC</v>
          </cell>
          <cell r="E21916">
            <v>2087.52</v>
          </cell>
        </row>
        <row r="21917">
          <cell r="B21917" t="str">
            <v>M070936483</v>
          </cell>
          <cell r="C21917" t="str">
            <v>TE RD RPVC FFF JR CL. 8 DN 600 X 25</v>
          </cell>
          <cell r="D21917" t="str">
            <v>PC</v>
          </cell>
          <cell r="E21917">
            <v>1682.35</v>
          </cell>
        </row>
        <row r="21918">
          <cell r="B21918" t="str">
            <v>M070936485</v>
          </cell>
          <cell r="C21918" t="str">
            <v>TE RD RPVC FFF JR CL. 8 DN 600 X 40</v>
          </cell>
          <cell r="D21918" t="str">
            <v>PC</v>
          </cell>
          <cell r="E21918">
            <v>1688.67</v>
          </cell>
        </row>
        <row r="21919">
          <cell r="B21919" t="str">
            <v>M070936487</v>
          </cell>
          <cell r="C21919" t="str">
            <v>TE RD RPVC FFF JR CL. 8 DN 600 X 50</v>
          </cell>
          <cell r="D21919" t="str">
            <v>PC</v>
          </cell>
          <cell r="E21919">
            <v>1691.99</v>
          </cell>
        </row>
        <row r="21920">
          <cell r="B21920" t="str">
            <v>M070936489</v>
          </cell>
          <cell r="C21920" t="str">
            <v>TE RD RPVC FFF JR CL. 8 DN 600 X 63</v>
          </cell>
          <cell r="D21920" t="str">
            <v>PC</v>
          </cell>
          <cell r="E21920">
            <v>1694.12</v>
          </cell>
        </row>
        <row r="21921">
          <cell r="B21921" t="str">
            <v>M070936491</v>
          </cell>
          <cell r="C21921" t="str">
            <v>TE RD RPVC FFF JR CL. 8 DN 600 X 75</v>
          </cell>
          <cell r="D21921" t="str">
            <v>PC</v>
          </cell>
          <cell r="E21921">
            <v>1696.64</v>
          </cell>
        </row>
        <row r="21922">
          <cell r="B21922" t="str">
            <v>M070936493</v>
          </cell>
          <cell r="C21922" t="str">
            <v>TE RD RPVC FFF JR CL. 8 DN 600 X 100</v>
          </cell>
          <cell r="D21922" t="str">
            <v>PC</v>
          </cell>
          <cell r="E21922">
            <v>1764.77</v>
          </cell>
        </row>
        <row r="21923">
          <cell r="B21923" t="str">
            <v>M070936495</v>
          </cell>
          <cell r="C21923" t="str">
            <v>TE RD RPVC FFF JR CL. 8 DN 600 X 125</v>
          </cell>
          <cell r="D21923" t="str">
            <v>PC</v>
          </cell>
          <cell r="E21923">
            <v>1795.08</v>
          </cell>
        </row>
        <row r="21924">
          <cell r="B21924" t="str">
            <v>M070936497</v>
          </cell>
          <cell r="C21924" t="str">
            <v>TE RD RPVC FFF JR CL. 8 DN 600 X 150</v>
          </cell>
          <cell r="D21924" t="str">
            <v>PC</v>
          </cell>
          <cell r="E21924">
            <v>1818.87</v>
          </cell>
        </row>
        <row r="21925">
          <cell r="B21925" t="str">
            <v>M070936499</v>
          </cell>
          <cell r="C21925" t="str">
            <v>TE RD RPVC FFF JR CL. 8 DN 600 X 200</v>
          </cell>
          <cell r="D21925" t="str">
            <v>PC</v>
          </cell>
          <cell r="E21925">
            <v>1891.42</v>
          </cell>
        </row>
        <row r="21926">
          <cell r="B21926" t="str">
            <v>M070936501</v>
          </cell>
          <cell r="C21926" t="str">
            <v>TE RD RPVC FFF JR CL. 8 DN 600 X 250</v>
          </cell>
          <cell r="D21926" t="str">
            <v>PC</v>
          </cell>
          <cell r="E21926">
            <v>1955.95</v>
          </cell>
        </row>
        <row r="21927">
          <cell r="B21927" t="str">
            <v>M070936503</v>
          </cell>
          <cell r="C21927" t="str">
            <v>TE RD RPVC FFF JR CL. 8 DN 600 X 300</v>
          </cell>
          <cell r="D21927" t="str">
            <v>PC</v>
          </cell>
          <cell r="E21927">
            <v>2040.62</v>
          </cell>
        </row>
        <row r="21928">
          <cell r="B21928" t="str">
            <v>M070936505</v>
          </cell>
          <cell r="C21928" t="str">
            <v>TE RD RPVC FFF JR CL. 8 DN 600 X 350</v>
          </cell>
          <cell r="D21928" t="str">
            <v>PC</v>
          </cell>
          <cell r="E21928">
            <v>2120.23</v>
          </cell>
        </row>
        <row r="21929">
          <cell r="B21929" t="str">
            <v>M070936507</v>
          </cell>
          <cell r="C21929" t="str">
            <v>TE RD RPVC FFF JR CL. 8 DN 600 X 400</v>
          </cell>
          <cell r="D21929" t="str">
            <v>PC</v>
          </cell>
          <cell r="E21929">
            <v>2201.38</v>
          </cell>
        </row>
        <row r="21930">
          <cell r="B21930" t="str">
            <v>M070936509</v>
          </cell>
          <cell r="C21930" t="str">
            <v>TE RD RPVC FFF JR CL. 8 DN 600 X 45</v>
          </cell>
          <cell r="D21930" t="str">
            <v>PC</v>
          </cell>
          <cell r="E21930">
            <v>2326.7199999999998</v>
          </cell>
        </row>
        <row r="21931">
          <cell r="B21931" t="str">
            <v>M070936511</v>
          </cell>
          <cell r="C21931" t="str">
            <v>TE RD RPVC FFF JR CL. 8 DN 600 X 500</v>
          </cell>
          <cell r="D21931" t="str">
            <v>PC</v>
          </cell>
          <cell r="E21931">
            <v>2409.16</v>
          </cell>
        </row>
        <row r="21932">
          <cell r="B21932" t="str">
            <v>M070936513</v>
          </cell>
          <cell r="C21932" t="str">
            <v>TE RD RPVC FFF JR CL. 8 DN 700 X 25</v>
          </cell>
          <cell r="D21932" t="str">
            <v>PC</v>
          </cell>
          <cell r="E21932">
            <v>2228.75</v>
          </cell>
        </row>
        <row r="21933">
          <cell r="B21933" t="str">
            <v>M070936515</v>
          </cell>
          <cell r="C21933" t="str">
            <v>TE RD RPVC FFF JR CL. 8 DN 700 X 40</v>
          </cell>
          <cell r="D21933" t="str">
            <v>PC</v>
          </cell>
          <cell r="E21933">
            <v>2235.06</v>
          </cell>
        </row>
        <row r="21934">
          <cell r="B21934" t="str">
            <v>M070936517</v>
          </cell>
          <cell r="C21934" t="str">
            <v>TE RD RPVC FFF JR CL. 8 DN 700 X 50</v>
          </cell>
          <cell r="D21934" t="str">
            <v>PC</v>
          </cell>
          <cell r="E21934">
            <v>2238.37</v>
          </cell>
        </row>
        <row r="21935">
          <cell r="B21935" t="str">
            <v>M070936519</v>
          </cell>
          <cell r="C21935" t="str">
            <v>TE RD RPVC FFF JR CL. 8 DN 700 X 63</v>
          </cell>
          <cell r="D21935" t="str">
            <v>PC</v>
          </cell>
          <cell r="E21935">
            <v>2240.52</v>
          </cell>
        </row>
        <row r="21936">
          <cell r="B21936" t="str">
            <v>M070936521</v>
          </cell>
          <cell r="C21936" t="str">
            <v>TE RD RPVC FFF JR CL. 8 DN 700 X 75</v>
          </cell>
          <cell r="D21936" t="str">
            <v>PC</v>
          </cell>
          <cell r="E21936">
            <v>2243.04</v>
          </cell>
        </row>
        <row r="21937">
          <cell r="B21937" t="str">
            <v>M070936523</v>
          </cell>
          <cell r="C21937" t="str">
            <v>TE RD RPVC FFF JR CL. 8 DN 700 X 100</v>
          </cell>
          <cell r="D21937" t="str">
            <v>PC</v>
          </cell>
          <cell r="E21937">
            <v>2311.1799999999998</v>
          </cell>
        </row>
        <row r="21938">
          <cell r="B21938" t="str">
            <v>M070936525</v>
          </cell>
          <cell r="C21938" t="str">
            <v>TE RD RPVC FFF JR CL. 8 DN 700 X 125</v>
          </cell>
          <cell r="D21938" t="str">
            <v>PC</v>
          </cell>
          <cell r="E21938">
            <v>2341.4699999999998</v>
          </cell>
        </row>
        <row r="21939">
          <cell r="B21939" t="str">
            <v>M070936527</v>
          </cell>
          <cell r="C21939" t="str">
            <v>TE RD RPVC FFF JR CL. 8 DN 700 X 150</v>
          </cell>
          <cell r="D21939" t="str">
            <v>PC</v>
          </cell>
          <cell r="E21939">
            <v>2365.25</v>
          </cell>
        </row>
        <row r="21940">
          <cell r="B21940" t="str">
            <v>M070936529</v>
          </cell>
          <cell r="C21940" t="str">
            <v>TE RD RPVC FFF JR CL. 8 DN 700 X 200</v>
          </cell>
          <cell r="D21940" t="str">
            <v>PC</v>
          </cell>
          <cell r="E21940">
            <v>2437.8200000000002</v>
          </cell>
        </row>
        <row r="21941">
          <cell r="B21941" t="str">
            <v>M070936531</v>
          </cell>
          <cell r="C21941" t="str">
            <v>TE RD RPVC FFF JR CL. 8 DN 700 X 250</v>
          </cell>
          <cell r="D21941" t="str">
            <v>PC</v>
          </cell>
          <cell r="E21941">
            <v>2502.34</v>
          </cell>
        </row>
        <row r="21942">
          <cell r="B21942" t="str">
            <v>M070936533</v>
          </cell>
          <cell r="C21942" t="str">
            <v>TE RD RPVC FFF JR CL. 8 DN 700 X 300</v>
          </cell>
          <cell r="D21942" t="str">
            <v>PC</v>
          </cell>
          <cell r="E21942">
            <v>2587.0300000000002</v>
          </cell>
        </row>
        <row r="21943">
          <cell r="B21943" t="str">
            <v>M070936535</v>
          </cell>
          <cell r="C21943" t="str">
            <v>TE RD RPVC FFF JR CL. 8 DN 700 X 350</v>
          </cell>
          <cell r="D21943" t="str">
            <v>PC</v>
          </cell>
          <cell r="E21943">
            <v>2666.62</v>
          </cell>
        </row>
        <row r="21944">
          <cell r="B21944" t="str">
            <v>M070936537</v>
          </cell>
          <cell r="C21944" t="str">
            <v>TE RD RPVC FFF JR CL. 8 DN 700 X 400</v>
          </cell>
          <cell r="D21944" t="str">
            <v>PC</v>
          </cell>
          <cell r="E21944">
            <v>2747.75</v>
          </cell>
        </row>
        <row r="21945">
          <cell r="B21945" t="str">
            <v>M070936539</v>
          </cell>
          <cell r="C21945" t="str">
            <v>TE RD RPVC FFF JR CL. 8 DN 700 X 45</v>
          </cell>
          <cell r="D21945" t="str">
            <v>PC</v>
          </cell>
          <cell r="E21945">
            <v>2873.12</v>
          </cell>
        </row>
        <row r="21946">
          <cell r="B21946" t="str">
            <v>M070936541</v>
          </cell>
          <cell r="C21946" t="str">
            <v>TE RD RPVC FFF JR CL. 8 DN 700 X 500</v>
          </cell>
          <cell r="D21946" t="str">
            <v>PC</v>
          </cell>
          <cell r="E21946">
            <v>2955.53</v>
          </cell>
        </row>
        <row r="21947">
          <cell r="B21947" t="str">
            <v>M070936543</v>
          </cell>
          <cell r="C21947" t="str">
            <v>TE RD RPVC FFF JR CL. 8 DN 700 X 600</v>
          </cell>
          <cell r="D21947" t="str">
            <v>PC</v>
          </cell>
          <cell r="E21947">
            <v>3127.68</v>
          </cell>
        </row>
        <row r="21948">
          <cell r="B21948" t="str">
            <v>M070937000</v>
          </cell>
          <cell r="C21948" t="str">
            <v>TE DE REDUCAO RPVC FFF JR CL. 10 / CL. 12</v>
          </cell>
        </row>
        <row r="21949">
          <cell r="B21949" t="str">
            <v>M070937001</v>
          </cell>
          <cell r="C21949" t="str">
            <v>TE RD RPVC FFF JR CL. 10 DN 40 X 25</v>
          </cell>
          <cell r="D21949" t="str">
            <v>PC</v>
          </cell>
          <cell r="E21949">
            <v>253.94</v>
          </cell>
        </row>
        <row r="21950">
          <cell r="B21950" t="str">
            <v>M070937003</v>
          </cell>
          <cell r="C21950" t="str">
            <v>TE RD RPVC FFF JR CL. 10 DN 50 X 25</v>
          </cell>
          <cell r="D21950" t="str">
            <v>PC</v>
          </cell>
          <cell r="E21950">
            <v>260.52999999999997</v>
          </cell>
        </row>
        <row r="21951">
          <cell r="B21951" t="str">
            <v>M070937005</v>
          </cell>
          <cell r="C21951" t="str">
            <v>TE RD RPVC FFF JR CL. 10 DN 50 X 40</v>
          </cell>
          <cell r="D21951" t="str">
            <v>PC</v>
          </cell>
          <cell r="E21951">
            <v>266.82</v>
          </cell>
        </row>
        <row r="21952">
          <cell r="B21952" t="str">
            <v>M070937007</v>
          </cell>
          <cell r="C21952" t="str">
            <v>TE RD RPVC FFF JR CL. 10 DN 63 X 25</v>
          </cell>
          <cell r="D21952" t="str">
            <v>PC</v>
          </cell>
          <cell r="E21952">
            <v>265.27999999999997</v>
          </cell>
        </row>
        <row r="21953">
          <cell r="B21953" t="str">
            <v>M070937009</v>
          </cell>
          <cell r="C21953" t="str">
            <v>TE RD RPVC FFF JR CL. 10 DN 63 X 40</v>
          </cell>
          <cell r="D21953" t="str">
            <v>PC</v>
          </cell>
          <cell r="E21953">
            <v>271.60000000000002</v>
          </cell>
        </row>
        <row r="21954">
          <cell r="B21954" t="str">
            <v>M070937011</v>
          </cell>
          <cell r="C21954" t="str">
            <v>TE RD RPVC FFF JR CL. 10 DN 63 X 50</v>
          </cell>
          <cell r="D21954" t="str">
            <v>PC</v>
          </cell>
          <cell r="E21954">
            <v>274.89</v>
          </cell>
        </row>
        <row r="21955">
          <cell r="B21955" t="str">
            <v>M070937013</v>
          </cell>
          <cell r="C21955" t="str">
            <v>TE RD RPVC FFF JR CL. 10 DN 75 X 25</v>
          </cell>
          <cell r="D21955" t="str">
            <v>PC</v>
          </cell>
          <cell r="E21955">
            <v>270.24</v>
          </cell>
        </row>
        <row r="21956">
          <cell r="B21956" t="str">
            <v>M070937015</v>
          </cell>
          <cell r="C21956" t="str">
            <v>TE RD RPVC FFF JR CL. 10 DN 75 X 40</v>
          </cell>
          <cell r="D21956" t="str">
            <v>PC</v>
          </cell>
          <cell r="E21956">
            <v>276.56</v>
          </cell>
        </row>
        <row r="21957">
          <cell r="B21957" t="str">
            <v>M070937017</v>
          </cell>
          <cell r="C21957" t="str">
            <v>TE RD RPVC FFF JR CL. 10 DN 75 X 50</v>
          </cell>
          <cell r="D21957" t="str">
            <v>PC</v>
          </cell>
          <cell r="E21957">
            <v>279.87</v>
          </cell>
        </row>
        <row r="21958">
          <cell r="B21958" t="str">
            <v>M070937019</v>
          </cell>
          <cell r="C21958" t="str">
            <v>TE RD RPVC FFF JR CL. 10 DN 75 X 63</v>
          </cell>
          <cell r="D21958" t="str">
            <v>PC</v>
          </cell>
          <cell r="E21958">
            <v>282.02</v>
          </cell>
        </row>
        <row r="21959">
          <cell r="B21959" t="str">
            <v>M070937021</v>
          </cell>
          <cell r="C21959" t="str">
            <v>TE RD RPVC FFF JR CL. 10 DN 100 X 25</v>
          </cell>
          <cell r="D21959" t="str">
            <v>PC</v>
          </cell>
          <cell r="E21959">
            <v>403.86</v>
          </cell>
        </row>
        <row r="21960">
          <cell r="B21960" t="str">
            <v>M070937023</v>
          </cell>
          <cell r="C21960" t="str">
            <v>TE RD RPVC FFF JR CL. 10 DN 100 X 40</v>
          </cell>
          <cell r="D21960" t="str">
            <v>PC</v>
          </cell>
          <cell r="E21960">
            <v>410.19</v>
          </cell>
        </row>
        <row r="21961">
          <cell r="B21961" t="str">
            <v>M070937025</v>
          </cell>
          <cell r="C21961" t="str">
            <v>TE RD RPVC FFF JR CL. 10 DN 100 X 50</v>
          </cell>
          <cell r="D21961" t="str">
            <v>PC</v>
          </cell>
          <cell r="E21961">
            <v>413.54</v>
          </cell>
        </row>
        <row r="21962">
          <cell r="B21962" t="str">
            <v>M070937027</v>
          </cell>
          <cell r="C21962" t="str">
            <v>TE RD RPVC FFF JR CL. 10 DN 100 X 63</v>
          </cell>
          <cell r="D21962" t="str">
            <v>PC</v>
          </cell>
          <cell r="E21962">
            <v>415.65</v>
          </cell>
        </row>
        <row r="21963">
          <cell r="B21963" t="str">
            <v>M070937029</v>
          </cell>
          <cell r="C21963" t="str">
            <v>TE RD RPVC FFF JR CL. 10 DN 100 X 75</v>
          </cell>
          <cell r="D21963" t="str">
            <v>PC</v>
          </cell>
          <cell r="E21963">
            <v>418.15</v>
          </cell>
        </row>
        <row r="21964">
          <cell r="B21964" t="str">
            <v>M070937031</v>
          </cell>
          <cell r="C21964" t="str">
            <v>TE RD RPVC FFF JR CL. 10 DN 125 X 25</v>
          </cell>
          <cell r="D21964" t="str">
            <v>PC</v>
          </cell>
          <cell r="E21964">
            <v>453.28</v>
          </cell>
        </row>
        <row r="21965">
          <cell r="B21965" t="str">
            <v>M070937033</v>
          </cell>
          <cell r="C21965" t="str">
            <v>TE RD RPVC FFF JR CL. 10 DN 125 X 40</v>
          </cell>
          <cell r="D21965" t="str">
            <v>PC</v>
          </cell>
          <cell r="E21965">
            <v>459.61</v>
          </cell>
        </row>
        <row r="21966">
          <cell r="B21966" t="str">
            <v>M070937035</v>
          </cell>
          <cell r="C21966" t="str">
            <v>TE RD RPVC FFF JR CL. 10 DN 125 X 50</v>
          </cell>
          <cell r="D21966" t="str">
            <v>PC</v>
          </cell>
          <cell r="E21966">
            <v>462.94</v>
          </cell>
        </row>
        <row r="21967">
          <cell r="B21967" t="str">
            <v>M070937037</v>
          </cell>
          <cell r="C21967" t="str">
            <v>TE RD RPVC FFF JR CL. 10 DN 125 X 63</v>
          </cell>
          <cell r="D21967" t="str">
            <v>PC</v>
          </cell>
          <cell r="E21967">
            <v>465.06</v>
          </cell>
        </row>
        <row r="21968">
          <cell r="B21968" t="str">
            <v>M070937039</v>
          </cell>
          <cell r="C21968" t="str">
            <v>TE RD RPVC FFF JR CL. 10 DN 125 X 75</v>
          </cell>
          <cell r="D21968" t="str">
            <v>PC</v>
          </cell>
          <cell r="E21968">
            <v>467.56</v>
          </cell>
        </row>
        <row r="21969">
          <cell r="B21969" t="str">
            <v>M070937041</v>
          </cell>
          <cell r="C21969" t="str">
            <v>TE RD RPVC FFF JR CL. 10 DN 125 X 100</v>
          </cell>
          <cell r="D21969" t="str">
            <v>PC</v>
          </cell>
          <cell r="E21969">
            <v>535.72</v>
          </cell>
        </row>
        <row r="21970">
          <cell r="B21970" t="str">
            <v>M070937043</v>
          </cell>
          <cell r="C21970" t="str">
            <v>TE RD RPVC FFF JR CL. 10 DN 150 X 25</v>
          </cell>
          <cell r="D21970" t="str">
            <v>PC</v>
          </cell>
          <cell r="E21970">
            <v>487.25</v>
          </cell>
        </row>
        <row r="21971">
          <cell r="B21971" t="str">
            <v>M070937045</v>
          </cell>
          <cell r="C21971" t="str">
            <v>TE RD RPVC FFF JR CL. 10 DN 150 X 40</v>
          </cell>
          <cell r="D21971" t="str">
            <v>PC</v>
          </cell>
          <cell r="E21971">
            <v>493.59</v>
          </cell>
        </row>
        <row r="21972">
          <cell r="B21972" t="str">
            <v>M070937047</v>
          </cell>
          <cell r="C21972" t="str">
            <v>TE RD RPVC FFF JR CL. 10 DN 150 X 50</v>
          </cell>
          <cell r="D21972" t="str">
            <v>PC</v>
          </cell>
          <cell r="E21972">
            <v>496.89</v>
          </cell>
        </row>
        <row r="21973">
          <cell r="B21973" t="str">
            <v>M070937049</v>
          </cell>
          <cell r="C21973" t="str">
            <v>TE RD RPVC FFF JR CL. 10 DN 150 X 63</v>
          </cell>
          <cell r="D21973" t="str">
            <v>PC</v>
          </cell>
          <cell r="E21973">
            <v>499.03</v>
          </cell>
        </row>
        <row r="21974">
          <cell r="B21974" t="str">
            <v>M070937051</v>
          </cell>
          <cell r="C21974" t="str">
            <v>TE RD RPVC FFF JR CL. 10 DN 150 X 75</v>
          </cell>
          <cell r="D21974" t="str">
            <v>PC</v>
          </cell>
          <cell r="E21974">
            <v>501.52</v>
          </cell>
        </row>
        <row r="21975">
          <cell r="B21975" t="str">
            <v>M070937053</v>
          </cell>
          <cell r="C21975" t="str">
            <v>TE RD RPVC FFF JR CL. 10 DN 150 X 100</v>
          </cell>
          <cell r="D21975" t="str">
            <v>PC</v>
          </cell>
          <cell r="E21975">
            <v>569.70000000000005</v>
          </cell>
        </row>
        <row r="21976">
          <cell r="B21976" t="str">
            <v>M070937055</v>
          </cell>
          <cell r="C21976" t="str">
            <v>TE RD RPVC FFF JR CL. 10 DN 150 X 125</v>
          </cell>
          <cell r="D21976" t="str">
            <v>PC</v>
          </cell>
          <cell r="E21976">
            <v>599.97</v>
          </cell>
        </row>
        <row r="21977">
          <cell r="B21977" t="str">
            <v>M070937057</v>
          </cell>
          <cell r="C21977" t="str">
            <v>TE RD RPVC FFF JR CL. 10 DN 200 X 25</v>
          </cell>
          <cell r="D21977" t="str">
            <v>PC</v>
          </cell>
          <cell r="E21977">
            <v>598.42999999999995</v>
          </cell>
        </row>
        <row r="21978">
          <cell r="B21978" t="str">
            <v>M070937059</v>
          </cell>
          <cell r="C21978" t="str">
            <v>TE RD RPVC FFF JR CL. 10 DN 200 X 40</v>
          </cell>
          <cell r="D21978" t="str">
            <v>PC</v>
          </cell>
          <cell r="E21978">
            <v>604.76</v>
          </cell>
        </row>
        <row r="21979">
          <cell r="B21979" t="str">
            <v>M070937061</v>
          </cell>
          <cell r="C21979" t="str">
            <v>TE RD RPVC FFF JR CL. 10 DN 200 X 50</v>
          </cell>
          <cell r="D21979" t="str">
            <v>PC</v>
          </cell>
          <cell r="E21979">
            <v>608.07000000000005</v>
          </cell>
        </row>
        <row r="21980">
          <cell r="B21980" t="str">
            <v>M070937063</v>
          </cell>
          <cell r="C21980" t="str">
            <v>TE RD RPVC FFF JR CL. 10 DN 200 X 63</v>
          </cell>
          <cell r="D21980" t="str">
            <v>PC</v>
          </cell>
          <cell r="E21980">
            <v>610.21</v>
          </cell>
        </row>
        <row r="21981">
          <cell r="B21981" t="str">
            <v>M070937065</v>
          </cell>
          <cell r="C21981" t="str">
            <v>TE RD RPVC FFF JR CL. 10 DN 200 X 75</v>
          </cell>
          <cell r="D21981" t="str">
            <v>PC</v>
          </cell>
          <cell r="E21981">
            <v>612.71</v>
          </cell>
        </row>
        <row r="21982">
          <cell r="B21982" t="str">
            <v>M070937067</v>
          </cell>
          <cell r="C21982" t="str">
            <v>TE RD RPVC FFF JR CL. 10 DN 200 X 100</v>
          </cell>
          <cell r="D21982" t="str">
            <v>PC</v>
          </cell>
          <cell r="E21982">
            <v>680.87</v>
          </cell>
        </row>
        <row r="21983">
          <cell r="B21983" t="str">
            <v>M070937069</v>
          </cell>
          <cell r="C21983" t="str">
            <v>TE RD RPVC FFF JR CL. 10 DN 200 X 125</v>
          </cell>
          <cell r="D21983" t="str">
            <v>PC</v>
          </cell>
          <cell r="E21983">
            <v>711.16</v>
          </cell>
        </row>
        <row r="21984">
          <cell r="B21984" t="str">
            <v>M070937071</v>
          </cell>
          <cell r="C21984" t="str">
            <v>TE RD RPVC FFF JR CL. 10 DN 200 X 150</v>
          </cell>
          <cell r="D21984" t="str">
            <v>PC</v>
          </cell>
          <cell r="E21984">
            <v>734.93</v>
          </cell>
        </row>
        <row r="21985">
          <cell r="B21985" t="str">
            <v>M070937073</v>
          </cell>
          <cell r="C21985" t="str">
            <v>TE RD RPVC FFF JR CL. 10 DN 250 X 25</v>
          </cell>
          <cell r="D21985" t="str">
            <v>PC</v>
          </cell>
          <cell r="E21985">
            <v>699.01</v>
          </cell>
        </row>
        <row r="21986">
          <cell r="B21986" t="str">
            <v>M070937075</v>
          </cell>
          <cell r="C21986" t="str">
            <v>TE RD RPVC FFF JR CL. 10 DN 250 X 40</v>
          </cell>
          <cell r="D21986" t="str">
            <v>PC</v>
          </cell>
          <cell r="E21986">
            <v>705.35</v>
          </cell>
        </row>
        <row r="21987">
          <cell r="B21987" t="str">
            <v>M070937077</v>
          </cell>
          <cell r="C21987" t="str">
            <v>TE RD RPVC FFF JR CL. 10 DN 250 X 50</v>
          </cell>
          <cell r="D21987" t="str">
            <v>PC</v>
          </cell>
          <cell r="E21987">
            <v>708.67</v>
          </cell>
        </row>
        <row r="21988">
          <cell r="B21988" t="str">
            <v>M070937079</v>
          </cell>
          <cell r="C21988" t="str">
            <v>TE RD RPVC FFF JR CL. 10 DN 250 X 63</v>
          </cell>
          <cell r="D21988" t="str">
            <v>PC</v>
          </cell>
          <cell r="E21988">
            <v>710.79</v>
          </cell>
        </row>
        <row r="21989">
          <cell r="B21989" t="str">
            <v>M070937081</v>
          </cell>
          <cell r="C21989" t="str">
            <v>TE RD RPVC FFF JR CL. 10 DN 250 X 75</v>
          </cell>
          <cell r="D21989" t="str">
            <v>PC</v>
          </cell>
          <cell r="E21989">
            <v>713.3</v>
          </cell>
        </row>
        <row r="21990">
          <cell r="B21990" t="str">
            <v>M070937083</v>
          </cell>
          <cell r="C21990" t="str">
            <v>TE RD RPVC FFF JR CL. 10 DN 250 X 100</v>
          </cell>
          <cell r="D21990" t="str">
            <v>PC</v>
          </cell>
          <cell r="E21990">
            <v>781.46</v>
          </cell>
        </row>
        <row r="21991">
          <cell r="B21991" t="str">
            <v>M070937085</v>
          </cell>
          <cell r="C21991" t="str">
            <v>TE RD RPVC FFF JR CL. 10 DN 250 X 125</v>
          </cell>
          <cell r="D21991" t="str">
            <v>PC</v>
          </cell>
          <cell r="E21991">
            <v>811.73</v>
          </cell>
        </row>
        <row r="21992">
          <cell r="B21992" t="str">
            <v>M070937087</v>
          </cell>
          <cell r="C21992" t="str">
            <v>TE RD RPVC FFF JR CL. 10 DN 250 X 150</v>
          </cell>
          <cell r="D21992" t="str">
            <v>PC</v>
          </cell>
          <cell r="E21992">
            <v>835.53</v>
          </cell>
        </row>
        <row r="21993">
          <cell r="B21993" t="str">
            <v>M070937089</v>
          </cell>
          <cell r="C21993" t="str">
            <v>TE RD RPVC FFF JR CL. 10 DN 250 X 200</v>
          </cell>
          <cell r="D21993" t="str">
            <v>PC</v>
          </cell>
          <cell r="E21993">
            <v>908.08</v>
          </cell>
        </row>
        <row r="21994">
          <cell r="B21994" t="str">
            <v>M070937091</v>
          </cell>
          <cell r="C21994" t="str">
            <v>TE RD RPVC FFF JR CL. 10 DN 300 X 25</v>
          </cell>
          <cell r="D21994" t="str">
            <v>PC</v>
          </cell>
          <cell r="E21994">
            <v>845.15</v>
          </cell>
        </row>
        <row r="21995">
          <cell r="B21995" t="str">
            <v>M070937093</v>
          </cell>
          <cell r="C21995" t="str">
            <v>TE RD RPVC FFF JR CL. 10 DN 300 X 40</v>
          </cell>
          <cell r="D21995" t="str">
            <v>PC</v>
          </cell>
          <cell r="E21995">
            <v>851.46</v>
          </cell>
        </row>
        <row r="21996">
          <cell r="B21996" t="str">
            <v>M070937095</v>
          </cell>
          <cell r="C21996" t="str">
            <v>TE RD RPVC FFF JR CL. 10 DN 300 X 50</v>
          </cell>
          <cell r="D21996" t="str">
            <v>PC</v>
          </cell>
          <cell r="E21996">
            <v>854.77</v>
          </cell>
        </row>
        <row r="21997">
          <cell r="B21997" t="str">
            <v>M070937097</v>
          </cell>
          <cell r="C21997" t="str">
            <v>TE RD RPVC FFF JR CL. 10 DN 300 X 63</v>
          </cell>
          <cell r="D21997" t="str">
            <v>PC</v>
          </cell>
          <cell r="E21997">
            <v>850.11</v>
          </cell>
        </row>
        <row r="21998">
          <cell r="B21998" t="str">
            <v>M070937099</v>
          </cell>
          <cell r="C21998" t="str">
            <v>TE RD RPVC FFF JR CL. 10 DN 300 X 75</v>
          </cell>
          <cell r="D21998" t="str">
            <v>PC</v>
          </cell>
          <cell r="E21998">
            <v>859.42</v>
          </cell>
        </row>
        <row r="21999">
          <cell r="B21999" t="str">
            <v>M070937101</v>
          </cell>
          <cell r="C21999" t="str">
            <v>TE RD RPVC FFF JR CL. 10 DN 300 X 100</v>
          </cell>
          <cell r="D21999" t="str">
            <v>PC</v>
          </cell>
          <cell r="E21999">
            <v>927.59</v>
          </cell>
        </row>
        <row r="22000">
          <cell r="B22000" t="str">
            <v>M070937103</v>
          </cell>
          <cell r="C22000" t="str">
            <v>TE RD RPVC FFF JR CL. 10 DN 300 X 125</v>
          </cell>
          <cell r="D22000" t="str">
            <v>PC</v>
          </cell>
          <cell r="E22000">
            <v>957.85</v>
          </cell>
        </row>
        <row r="22001">
          <cell r="B22001" t="str">
            <v>M070937105</v>
          </cell>
          <cell r="C22001" t="str">
            <v>TE RD RPVC FFF JR CL. 10 DN 300 X 150</v>
          </cell>
          <cell r="D22001" t="str">
            <v>PC</v>
          </cell>
          <cell r="E22001">
            <v>981.65</v>
          </cell>
        </row>
        <row r="22002">
          <cell r="B22002" t="str">
            <v>M070937107</v>
          </cell>
          <cell r="C22002" t="str">
            <v>TE RD RPVC FFF JR CL. 10 DN 300 X 200</v>
          </cell>
          <cell r="D22002" t="str">
            <v>PC</v>
          </cell>
          <cell r="E22002">
            <v>1054.18</v>
          </cell>
        </row>
        <row r="22003">
          <cell r="B22003" t="str">
            <v>M070937109</v>
          </cell>
          <cell r="C22003" t="str">
            <v>TE RD RPVC FFF JR CL. 10 DN 300 X 250</v>
          </cell>
          <cell r="D22003" t="str">
            <v>PC</v>
          </cell>
          <cell r="E22003">
            <v>1118.71</v>
          </cell>
        </row>
        <row r="22004">
          <cell r="B22004" t="str">
            <v>M070937111</v>
          </cell>
          <cell r="C22004" t="str">
            <v>TE RD RPVC FFF JR CL. 10 DN 350 X 25</v>
          </cell>
          <cell r="D22004" t="str">
            <v>PC</v>
          </cell>
          <cell r="E22004">
            <v>968.83</v>
          </cell>
        </row>
        <row r="22005">
          <cell r="B22005" t="str">
            <v>M070937113</v>
          </cell>
          <cell r="C22005" t="str">
            <v>TE RD RPVC FFF JR CL. 10 DN 350 X 40</v>
          </cell>
          <cell r="D22005" t="str">
            <v>PC</v>
          </cell>
          <cell r="E22005">
            <v>975.16</v>
          </cell>
        </row>
        <row r="22006">
          <cell r="B22006" t="str">
            <v>M070937115</v>
          </cell>
          <cell r="C22006" t="str">
            <v>TE RD RPVC FFF JR CL. 10 DN 350 X 50</v>
          </cell>
          <cell r="D22006" t="str">
            <v>PC</v>
          </cell>
          <cell r="E22006">
            <v>978.47</v>
          </cell>
        </row>
        <row r="22007">
          <cell r="B22007" t="str">
            <v>M070937117</v>
          </cell>
          <cell r="C22007" t="str">
            <v>TE RD RPVC FFF JR CL. 10 DN 350 X 63</v>
          </cell>
          <cell r="D22007" t="str">
            <v>PC</v>
          </cell>
          <cell r="E22007">
            <v>980.61</v>
          </cell>
        </row>
        <row r="22008">
          <cell r="B22008" t="str">
            <v>M070937119</v>
          </cell>
          <cell r="C22008" t="str">
            <v>TE RD RPVC FFF JR CL. 10 DN 350 X 75</v>
          </cell>
          <cell r="D22008" t="str">
            <v>PC</v>
          </cell>
          <cell r="E22008">
            <v>983.12</v>
          </cell>
        </row>
        <row r="22009">
          <cell r="B22009" t="str">
            <v>M070937121</v>
          </cell>
          <cell r="C22009" t="str">
            <v>TE RD RPVC FFF JR CL. 10 DN 350 X 100</v>
          </cell>
          <cell r="D22009" t="str">
            <v>PC</v>
          </cell>
          <cell r="E22009">
            <v>1051.27</v>
          </cell>
        </row>
        <row r="22010">
          <cell r="B22010" t="str">
            <v>M070937123</v>
          </cell>
          <cell r="C22010" t="str">
            <v>TE RD RPVC FFF JR CL. 10 DN 350 X 125</v>
          </cell>
          <cell r="D22010" t="str">
            <v>PC</v>
          </cell>
          <cell r="E22010">
            <v>1081.56</v>
          </cell>
        </row>
        <row r="22011">
          <cell r="B22011" t="str">
            <v>M070937125</v>
          </cell>
          <cell r="C22011" t="str">
            <v>TE RD RPVC FFF JR CL. 10 DN 350 X 150</v>
          </cell>
          <cell r="D22011" t="str">
            <v>PC</v>
          </cell>
          <cell r="E22011">
            <v>1105.3499999999999</v>
          </cell>
        </row>
        <row r="22012">
          <cell r="B22012" t="str">
            <v>M070937127</v>
          </cell>
          <cell r="C22012" t="str">
            <v>TE RD RPVC FFF JR CL. 10 DN 350 X 200</v>
          </cell>
          <cell r="D22012" t="str">
            <v>PC</v>
          </cell>
          <cell r="E22012">
            <v>1177.92</v>
          </cell>
        </row>
        <row r="22013">
          <cell r="B22013" t="str">
            <v>M070937129</v>
          </cell>
          <cell r="C22013" t="str">
            <v>TE RD RPVC FFF JR CL. 10 DN 350 X 250</v>
          </cell>
          <cell r="D22013" t="str">
            <v>PC</v>
          </cell>
          <cell r="E22013">
            <v>1242.44</v>
          </cell>
        </row>
        <row r="22014">
          <cell r="B22014" t="str">
            <v>M070937131</v>
          </cell>
          <cell r="C22014" t="str">
            <v>TE RD RPVC FFF JR CL. 10 DN 350 X 300</v>
          </cell>
          <cell r="D22014" t="str">
            <v>PC</v>
          </cell>
          <cell r="E22014">
            <v>1327.12</v>
          </cell>
        </row>
        <row r="22015">
          <cell r="B22015" t="str">
            <v>M070937133</v>
          </cell>
          <cell r="C22015" t="str">
            <v>TE RD RPVC FFF JR CL. 10 DN 400 X 25</v>
          </cell>
          <cell r="D22015" t="str">
            <v>PC</v>
          </cell>
          <cell r="E22015">
            <v>1100.7</v>
          </cell>
        </row>
        <row r="22016">
          <cell r="B22016" t="str">
            <v>M070937135</v>
          </cell>
          <cell r="C22016" t="str">
            <v>TE RD RPVC FFF JR CL. 10 DN 400 X 40</v>
          </cell>
          <cell r="D22016" t="str">
            <v>PC</v>
          </cell>
          <cell r="E22016">
            <v>1107.03</v>
          </cell>
        </row>
        <row r="22017">
          <cell r="B22017" t="str">
            <v>M070937137</v>
          </cell>
          <cell r="C22017" t="str">
            <v>TE RD RPVC FFF JR CL. 10 DN 400 X 50</v>
          </cell>
          <cell r="D22017" t="str">
            <v>PC</v>
          </cell>
          <cell r="E22017">
            <v>1110.3699999999999</v>
          </cell>
        </row>
        <row r="22018">
          <cell r="B22018" t="str">
            <v>M070937139</v>
          </cell>
          <cell r="C22018" t="str">
            <v>TE RD RPVC FFF JR CL. 10 DN 400 X 63</v>
          </cell>
          <cell r="D22018" t="str">
            <v>PC</v>
          </cell>
          <cell r="E22018">
            <v>1112.49</v>
          </cell>
        </row>
        <row r="22019">
          <cell r="B22019" t="str">
            <v>M070937141</v>
          </cell>
          <cell r="C22019" t="str">
            <v>TE RD RPVC FFF JR CL. 10 DN 400 X 75</v>
          </cell>
          <cell r="D22019" t="str">
            <v>PC</v>
          </cell>
          <cell r="E22019">
            <v>1114.98</v>
          </cell>
        </row>
        <row r="22020">
          <cell r="B22020" t="str">
            <v>M070937143</v>
          </cell>
          <cell r="C22020" t="str">
            <v>TE RD RPVC FFF JR CL. 10 DN 400 X 100</v>
          </cell>
          <cell r="D22020" t="str">
            <v>PC</v>
          </cell>
          <cell r="E22020">
            <v>1183.1400000000001</v>
          </cell>
        </row>
        <row r="22021">
          <cell r="B22021" t="str">
            <v>M070937145</v>
          </cell>
          <cell r="C22021" t="str">
            <v>TE RD RPVC FFF JR CL. 10 DN 400 X 125</v>
          </cell>
          <cell r="D22021" t="str">
            <v>PC</v>
          </cell>
          <cell r="E22021">
            <v>1213.42</v>
          </cell>
        </row>
        <row r="22022">
          <cell r="B22022" t="str">
            <v>M070937147</v>
          </cell>
          <cell r="C22022" t="str">
            <v>TE RD RPVC FFF JR CL. 10 DN 400 X 150</v>
          </cell>
          <cell r="D22022" t="str">
            <v>PC</v>
          </cell>
          <cell r="E22022">
            <v>1237.22</v>
          </cell>
        </row>
        <row r="22023">
          <cell r="B22023" t="str">
            <v>M070937149</v>
          </cell>
          <cell r="C22023" t="str">
            <v>TE RD RPVC FFF JR CL. 10 DN 400 X 200</v>
          </cell>
          <cell r="D22023" t="str">
            <v>PC</v>
          </cell>
          <cell r="E22023">
            <v>1309.77</v>
          </cell>
        </row>
        <row r="22024">
          <cell r="B22024" t="str">
            <v>M070937151</v>
          </cell>
          <cell r="C22024" t="str">
            <v>TE RD RPVC FFF JR CL. 10 DN 400 X 250</v>
          </cell>
          <cell r="D22024" t="str">
            <v>PC</v>
          </cell>
          <cell r="E22024">
            <v>1374.3</v>
          </cell>
        </row>
        <row r="22025">
          <cell r="B22025" t="str">
            <v>M070937153</v>
          </cell>
          <cell r="C22025" t="str">
            <v>TE RD RPVC FFF JR CL. 10 DN 400 X 300</v>
          </cell>
          <cell r="D22025" t="str">
            <v>PC</v>
          </cell>
          <cell r="E22025">
            <v>1459</v>
          </cell>
        </row>
        <row r="22026">
          <cell r="B22026" t="str">
            <v>M070937155</v>
          </cell>
          <cell r="C22026" t="str">
            <v>TE RD RPVC FFF JR CL. 10 DN 400 X 350</v>
          </cell>
          <cell r="D22026" t="str">
            <v>PC</v>
          </cell>
          <cell r="E22026">
            <v>1538.56</v>
          </cell>
        </row>
        <row r="22027">
          <cell r="B22027" t="str">
            <v>M070937157</v>
          </cell>
          <cell r="C22027" t="str">
            <v>TE RD RPVC FFF JR CL. 10 DN 45 X 25</v>
          </cell>
          <cell r="D22027" t="str">
            <v>PC</v>
          </cell>
          <cell r="E22027">
            <v>1305.58</v>
          </cell>
        </row>
        <row r="22028">
          <cell r="B22028" t="str">
            <v>M070937159</v>
          </cell>
          <cell r="C22028" t="str">
            <v>TE RD RPVC FFF JR CL. 10 DN 45 X 40</v>
          </cell>
          <cell r="D22028" t="str">
            <v>PC</v>
          </cell>
          <cell r="E22028">
            <v>1311.92</v>
          </cell>
        </row>
        <row r="22029">
          <cell r="B22029" t="str">
            <v>M070937161</v>
          </cell>
          <cell r="C22029" t="str">
            <v>TE RD RPVC FFF JR CL. 10 DN 45 X 50</v>
          </cell>
          <cell r="D22029" t="str">
            <v>PC</v>
          </cell>
          <cell r="E22029">
            <v>1315.24</v>
          </cell>
        </row>
        <row r="22030">
          <cell r="B22030" t="str">
            <v>M070937163</v>
          </cell>
          <cell r="C22030" t="str">
            <v>TE RD RPVC FFF JR CL. 10 DN 45 X 63</v>
          </cell>
          <cell r="D22030" t="str">
            <v>PC</v>
          </cell>
          <cell r="E22030">
            <v>1317.36</v>
          </cell>
        </row>
        <row r="22031">
          <cell r="B22031" t="str">
            <v>M070937165</v>
          </cell>
          <cell r="C22031" t="str">
            <v>TE RD RPVC FFF JR CL. 10 DN 45 X 75</v>
          </cell>
          <cell r="D22031" t="str">
            <v>PC</v>
          </cell>
          <cell r="E22031">
            <v>1319.86</v>
          </cell>
        </row>
        <row r="22032">
          <cell r="B22032" t="str">
            <v>M070937167</v>
          </cell>
          <cell r="C22032" t="str">
            <v>TE RD RPVC FFF JR CL. 10 DN 45 X 100</v>
          </cell>
          <cell r="D22032" t="str">
            <v>PC</v>
          </cell>
          <cell r="E22032">
            <v>1388.02</v>
          </cell>
        </row>
        <row r="22033">
          <cell r="B22033" t="str">
            <v>M070937169</v>
          </cell>
          <cell r="C22033" t="str">
            <v>TE RD RPVC FFF JR CL. 10 DN 45 X 125</v>
          </cell>
          <cell r="D22033" t="str">
            <v>PC</v>
          </cell>
          <cell r="E22033">
            <v>1418.31</v>
          </cell>
        </row>
        <row r="22034">
          <cell r="B22034" t="str">
            <v>M070937171</v>
          </cell>
          <cell r="C22034" t="str">
            <v>TE RD RPVC FFF JR CL. 10 DN 45 X 150</v>
          </cell>
          <cell r="D22034" t="str">
            <v>PC</v>
          </cell>
          <cell r="E22034">
            <v>1442.09</v>
          </cell>
        </row>
        <row r="22035">
          <cell r="B22035" t="str">
            <v>M070937173</v>
          </cell>
          <cell r="C22035" t="str">
            <v>TE RD RPVC FFF JR CL. 10 DN 45 X 200</v>
          </cell>
          <cell r="D22035" t="str">
            <v>PC</v>
          </cell>
          <cell r="E22035">
            <v>1514.65</v>
          </cell>
        </row>
        <row r="22036">
          <cell r="B22036" t="str">
            <v>M070937175</v>
          </cell>
          <cell r="C22036" t="str">
            <v>TE RD RPVC FFF JR CL. 10 DN 45 X 250</v>
          </cell>
          <cell r="D22036" t="str">
            <v>PC</v>
          </cell>
          <cell r="E22036">
            <v>1579.17</v>
          </cell>
        </row>
        <row r="22037">
          <cell r="B22037" t="str">
            <v>M070937177</v>
          </cell>
          <cell r="C22037" t="str">
            <v>TE RD RPVC FFF JR CL. 10 DN 45 X 300</v>
          </cell>
          <cell r="D22037" t="str">
            <v>PC</v>
          </cell>
          <cell r="E22037">
            <v>1663.86</v>
          </cell>
        </row>
        <row r="22038">
          <cell r="B22038" t="str">
            <v>M070937179</v>
          </cell>
          <cell r="C22038" t="str">
            <v>TE RD RPVC FFF JR CL. 10 DN 45 X 350</v>
          </cell>
          <cell r="D22038" t="str">
            <v>PC</v>
          </cell>
          <cell r="E22038">
            <v>1743.43</v>
          </cell>
        </row>
        <row r="22039">
          <cell r="B22039" t="str">
            <v>M070937181</v>
          </cell>
          <cell r="C22039" t="str">
            <v>TE RD RPVC FFF JR CL. 10 DN 45 X 400</v>
          </cell>
          <cell r="D22039" t="str">
            <v>PC</v>
          </cell>
          <cell r="E22039">
            <v>1824.59</v>
          </cell>
        </row>
        <row r="22040">
          <cell r="B22040" t="str">
            <v>M070937183</v>
          </cell>
          <cell r="C22040" t="str">
            <v>TE RD RPVC FFF JR CL. 10 DN 500 X 25</v>
          </cell>
          <cell r="D22040" t="str">
            <v>PC</v>
          </cell>
          <cell r="E22040">
            <v>1443.15</v>
          </cell>
        </row>
        <row r="22041">
          <cell r="B22041" t="str">
            <v>M070937185</v>
          </cell>
          <cell r="C22041" t="str">
            <v>TE RD RPVC FFF JR CL. 10 DN 500 X 40</v>
          </cell>
          <cell r="D22041" t="str">
            <v>PC</v>
          </cell>
          <cell r="E22041">
            <v>1449.92</v>
          </cell>
        </row>
        <row r="22042">
          <cell r="B22042" t="str">
            <v>M070937187</v>
          </cell>
          <cell r="C22042" t="str">
            <v>TE RD RPVC FFF JR CL. 10 DN 500 X 50</v>
          </cell>
          <cell r="D22042" t="str">
            <v>PC</v>
          </cell>
          <cell r="E22042">
            <v>1452.8</v>
          </cell>
        </row>
        <row r="22043">
          <cell r="B22043" t="str">
            <v>M070937189</v>
          </cell>
          <cell r="C22043" t="str">
            <v>TE RD RPVC FFF JR CL. 10 DN 500 X 63</v>
          </cell>
          <cell r="D22043" t="str">
            <v>PC</v>
          </cell>
          <cell r="E22043">
            <v>1454.92</v>
          </cell>
        </row>
        <row r="22044">
          <cell r="B22044" t="str">
            <v>M070937191</v>
          </cell>
          <cell r="C22044" t="str">
            <v>TE RD RPVC FFF JR CL. 10 DN 500 X 75</v>
          </cell>
          <cell r="D22044" t="str">
            <v>PC</v>
          </cell>
          <cell r="E22044">
            <v>1457.41</v>
          </cell>
        </row>
        <row r="22045">
          <cell r="B22045" t="str">
            <v>M070937193</v>
          </cell>
          <cell r="C22045" t="str">
            <v>TE RD RPVC FFF JR CL. 10 DN 500 X 100</v>
          </cell>
          <cell r="D22045" t="str">
            <v>PC</v>
          </cell>
          <cell r="E22045">
            <v>1525.58</v>
          </cell>
        </row>
        <row r="22046">
          <cell r="B22046" t="str">
            <v>M070937195</v>
          </cell>
          <cell r="C22046" t="str">
            <v>TE RD RPVC FFF JR CL. 10 DN 500 X 125</v>
          </cell>
          <cell r="D22046" t="str">
            <v>PC</v>
          </cell>
          <cell r="E22046">
            <v>1533.16</v>
          </cell>
        </row>
        <row r="22047">
          <cell r="B22047" t="str">
            <v>M070937197</v>
          </cell>
          <cell r="C22047" t="str">
            <v>TE RD RPVC FFF JR CL. 10 DN 500 X 150</v>
          </cell>
          <cell r="D22047" t="str">
            <v>PC</v>
          </cell>
          <cell r="E22047">
            <v>1579.67</v>
          </cell>
        </row>
        <row r="22048">
          <cell r="B22048" t="str">
            <v>M070937199</v>
          </cell>
          <cell r="C22048" t="str">
            <v>TE RD RPVC FFF JR CL. 10 DN 500 X 200</v>
          </cell>
          <cell r="D22048" t="str">
            <v>PC</v>
          </cell>
          <cell r="E22048">
            <v>1652.21</v>
          </cell>
        </row>
        <row r="22049">
          <cell r="B22049" t="str">
            <v>M070937201</v>
          </cell>
          <cell r="C22049" t="str">
            <v>TE RD RPVC FFF JR CL. 10 DN 500 X 250</v>
          </cell>
          <cell r="D22049" t="str">
            <v>PC</v>
          </cell>
          <cell r="E22049">
            <v>1716.75</v>
          </cell>
        </row>
        <row r="22050">
          <cell r="B22050" t="str">
            <v>M070937203</v>
          </cell>
          <cell r="C22050" t="str">
            <v>TE RD RPVC FFF JR CL. 10 DN 500 X 300</v>
          </cell>
          <cell r="D22050" t="str">
            <v>PC</v>
          </cell>
          <cell r="E22050">
            <v>1801.44</v>
          </cell>
        </row>
        <row r="22051">
          <cell r="B22051" t="str">
            <v>M070937205</v>
          </cell>
          <cell r="C22051" t="str">
            <v>TE RD RPVC FFF JR CL. 10 DN 500 X 350</v>
          </cell>
          <cell r="D22051" t="str">
            <v>PC</v>
          </cell>
          <cell r="E22051">
            <v>1881</v>
          </cell>
        </row>
        <row r="22052">
          <cell r="B22052" t="str">
            <v>M070937207</v>
          </cell>
          <cell r="C22052" t="str">
            <v>TE RD RPVC FFF JR CL. 10 DN 500 X 400</v>
          </cell>
          <cell r="D22052" t="str">
            <v>PC</v>
          </cell>
          <cell r="E22052">
            <v>1962.17</v>
          </cell>
        </row>
        <row r="22053">
          <cell r="B22053" t="str">
            <v>M070937209</v>
          </cell>
          <cell r="C22053" t="str">
            <v>TE RD RPVC FFF JR CL. 10 DN 500 X 450</v>
          </cell>
          <cell r="D22053" t="str">
            <v>PC</v>
          </cell>
          <cell r="E22053">
            <v>2087.52</v>
          </cell>
        </row>
        <row r="22054">
          <cell r="B22054" t="str">
            <v>M070937211</v>
          </cell>
          <cell r="C22054" t="str">
            <v>TE RD RPVC FFF JR CL. 10 DN 600 X 25</v>
          </cell>
          <cell r="D22054" t="str">
            <v>PC</v>
          </cell>
          <cell r="E22054">
            <v>1682.35</v>
          </cell>
        </row>
        <row r="22055">
          <cell r="B22055" t="str">
            <v>M070937213</v>
          </cell>
          <cell r="C22055" t="str">
            <v>TE RD RPVC FFF JR CL. 10 DN 600 X 40</v>
          </cell>
          <cell r="D22055" t="str">
            <v>PC</v>
          </cell>
          <cell r="E22055">
            <v>1688.67</v>
          </cell>
        </row>
        <row r="22056">
          <cell r="B22056" t="str">
            <v>M070937215</v>
          </cell>
          <cell r="C22056" t="str">
            <v>TE RD RPVC FFF JR CL. 10 DN 600 X 50</v>
          </cell>
          <cell r="D22056" t="str">
            <v>PC</v>
          </cell>
          <cell r="E22056">
            <v>1691.99</v>
          </cell>
        </row>
        <row r="22057">
          <cell r="B22057" t="str">
            <v>M070937217</v>
          </cell>
          <cell r="C22057" t="str">
            <v>TE RD RPVC FFF JR CL. 10 DN 600 X 63</v>
          </cell>
          <cell r="D22057" t="str">
            <v>PC</v>
          </cell>
          <cell r="E22057">
            <v>1694.12</v>
          </cell>
        </row>
        <row r="22058">
          <cell r="B22058" t="str">
            <v>M070937219</v>
          </cell>
          <cell r="C22058" t="str">
            <v>TE RD RPVC FFF JR CL. 10 DN 600 X 75</v>
          </cell>
          <cell r="D22058" t="str">
            <v>PC</v>
          </cell>
          <cell r="E22058">
            <v>1696.64</v>
          </cell>
        </row>
        <row r="22059">
          <cell r="B22059" t="str">
            <v>M070937221</v>
          </cell>
          <cell r="C22059" t="str">
            <v>TE RD RPVC FFF JR CL. 10 DN 600 X 100</v>
          </cell>
          <cell r="D22059" t="str">
            <v>PC</v>
          </cell>
          <cell r="E22059">
            <v>1764.77</v>
          </cell>
        </row>
        <row r="22060">
          <cell r="B22060" t="str">
            <v>M070937223</v>
          </cell>
          <cell r="C22060" t="str">
            <v>TE RD RPVC FFF JR CL. 10 DN 600 X 125</v>
          </cell>
          <cell r="D22060" t="str">
            <v>PC</v>
          </cell>
          <cell r="E22060">
            <v>1795.08</v>
          </cell>
        </row>
        <row r="22061">
          <cell r="B22061" t="str">
            <v>M070937225</v>
          </cell>
          <cell r="C22061" t="str">
            <v>TE RD RPVC FFF JR CL. 10 DN 600 X 150</v>
          </cell>
          <cell r="D22061" t="str">
            <v>PC</v>
          </cell>
          <cell r="E22061">
            <v>1818.87</v>
          </cell>
        </row>
        <row r="22062">
          <cell r="B22062" t="str">
            <v>M070937227</v>
          </cell>
          <cell r="C22062" t="str">
            <v>TE RD RPVC FFF JR CL. 10 DN 600 X 200</v>
          </cell>
          <cell r="D22062" t="str">
            <v>PC</v>
          </cell>
          <cell r="E22062">
            <v>1891.42</v>
          </cell>
        </row>
        <row r="22063">
          <cell r="B22063" t="str">
            <v>M070937229</v>
          </cell>
          <cell r="C22063" t="str">
            <v>TE RD RPVC FFF JR CL. 10 DN 600 X 250</v>
          </cell>
          <cell r="D22063" t="str">
            <v>PC</v>
          </cell>
          <cell r="E22063">
            <v>1955.95</v>
          </cell>
        </row>
        <row r="22064">
          <cell r="B22064" t="str">
            <v>M070937231</v>
          </cell>
          <cell r="C22064" t="str">
            <v>TE RD RPVC FFF JR CL. 10 DN 600 X 300</v>
          </cell>
          <cell r="D22064" t="str">
            <v>PC</v>
          </cell>
          <cell r="E22064">
            <v>2040.62</v>
          </cell>
        </row>
        <row r="22065">
          <cell r="B22065" t="str">
            <v>M070937233</v>
          </cell>
          <cell r="C22065" t="str">
            <v>TE RD RPVC FFF JR CL. 10 DN 600 X 350</v>
          </cell>
          <cell r="D22065" t="str">
            <v>PC</v>
          </cell>
          <cell r="E22065">
            <v>2120.23</v>
          </cell>
        </row>
        <row r="22066">
          <cell r="B22066" t="str">
            <v>M070937235</v>
          </cell>
          <cell r="C22066" t="str">
            <v>TE RD RPVC FFF JR CL. 10 DN 600 X 400</v>
          </cell>
          <cell r="D22066" t="str">
            <v>PC</v>
          </cell>
          <cell r="E22066">
            <v>2201.38</v>
          </cell>
        </row>
        <row r="22067">
          <cell r="B22067" t="str">
            <v>M070937237</v>
          </cell>
          <cell r="C22067" t="str">
            <v>TE RD RPVC FFF JR CL. 10 DN 600 X 450</v>
          </cell>
          <cell r="D22067" t="str">
            <v>PC</v>
          </cell>
          <cell r="E22067">
            <v>2326.7199999999998</v>
          </cell>
        </row>
        <row r="22068">
          <cell r="B22068" t="str">
            <v>M070937239</v>
          </cell>
          <cell r="C22068" t="str">
            <v>TE RD RPVC FFF JR CL. 10 DN 600 X 500</v>
          </cell>
          <cell r="D22068" t="str">
            <v>PC</v>
          </cell>
          <cell r="E22068">
            <v>2409.16</v>
          </cell>
        </row>
        <row r="22069">
          <cell r="B22069" t="str">
            <v>M070937241</v>
          </cell>
          <cell r="C22069" t="str">
            <v>TE RD RPVC FFF JR CL. 10 DN 700 X 25</v>
          </cell>
          <cell r="D22069" t="str">
            <v>PC</v>
          </cell>
          <cell r="E22069">
            <v>2228.75</v>
          </cell>
        </row>
        <row r="22070">
          <cell r="B22070" t="str">
            <v>M070937243</v>
          </cell>
          <cell r="C22070" t="str">
            <v>TE RD RPVC FFF JR CL. 10 DN 700 X 40</v>
          </cell>
          <cell r="D22070" t="str">
            <v>PC</v>
          </cell>
          <cell r="E22070">
            <v>2235.06</v>
          </cell>
        </row>
        <row r="22071">
          <cell r="B22071" t="str">
            <v>M070937245</v>
          </cell>
          <cell r="C22071" t="str">
            <v>TE RD RPVC FFF JR CL. 10 DN 700 X 50</v>
          </cell>
          <cell r="D22071" t="str">
            <v>PC</v>
          </cell>
          <cell r="E22071">
            <v>2238.37</v>
          </cell>
        </row>
        <row r="22072">
          <cell r="B22072" t="str">
            <v>M070937247</v>
          </cell>
          <cell r="C22072" t="str">
            <v>TE RD RPVC FFF JR CL. 10 DN 700 X 63</v>
          </cell>
          <cell r="D22072" t="str">
            <v>PC</v>
          </cell>
          <cell r="E22072">
            <v>2240.52</v>
          </cell>
        </row>
        <row r="22073">
          <cell r="B22073" t="str">
            <v>M070937249</v>
          </cell>
          <cell r="C22073" t="str">
            <v>TE RD RPVC FFF JR CL. 10 DN 700 X 75</v>
          </cell>
          <cell r="D22073" t="str">
            <v>PC</v>
          </cell>
          <cell r="E22073">
            <v>2243.04</v>
          </cell>
        </row>
        <row r="22074">
          <cell r="B22074" t="str">
            <v>M070937251</v>
          </cell>
          <cell r="C22074" t="str">
            <v>TE RD RPVC FFF JR CL. 10 DN 700 X 100</v>
          </cell>
          <cell r="D22074" t="str">
            <v>PC</v>
          </cell>
          <cell r="E22074">
            <v>2311.1799999999998</v>
          </cell>
        </row>
        <row r="22075">
          <cell r="B22075" t="str">
            <v>M070937253</v>
          </cell>
          <cell r="C22075" t="str">
            <v>TE RD RPVC FFF JR CL. 10 DN 700 X 125</v>
          </cell>
          <cell r="D22075" t="str">
            <v>PC</v>
          </cell>
          <cell r="E22075">
            <v>2341.4699999999998</v>
          </cell>
        </row>
        <row r="22076">
          <cell r="B22076" t="str">
            <v>M070937255</v>
          </cell>
          <cell r="C22076" t="str">
            <v>TE RD RPVC FFF JR CL. 10 DN 700 X 150</v>
          </cell>
          <cell r="D22076" t="str">
            <v>PC</v>
          </cell>
          <cell r="E22076">
            <v>2365.25</v>
          </cell>
        </row>
        <row r="22077">
          <cell r="B22077" t="str">
            <v>M070937257</v>
          </cell>
          <cell r="C22077" t="str">
            <v>TE RD RPVC FFF JR CL. 10 DN 700 X 200</v>
          </cell>
          <cell r="D22077" t="str">
            <v>PC</v>
          </cell>
          <cell r="E22077">
            <v>2437.8200000000002</v>
          </cell>
        </row>
        <row r="22078">
          <cell r="B22078" t="str">
            <v>M070937259</v>
          </cell>
          <cell r="C22078" t="str">
            <v>TE RD RPVC FFF JR CL. 10 DN 700 X 250</v>
          </cell>
          <cell r="D22078" t="str">
            <v>PC</v>
          </cell>
          <cell r="E22078">
            <v>2502.34</v>
          </cell>
        </row>
        <row r="22079">
          <cell r="B22079" t="str">
            <v>M070937261</v>
          </cell>
          <cell r="C22079" t="str">
            <v>TE RD RPVC FFF JR CL. 10 DN 700 X 300</v>
          </cell>
          <cell r="D22079" t="str">
            <v>PC</v>
          </cell>
          <cell r="E22079">
            <v>2587.0300000000002</v>
          </cell>
        </row>
        <row r="22080">
          <cell r="B22080" t="str">
            <v>M070937263</v>
          </cell>
          <cell r="C22080" t="str">
            <v>TE RD RPVC FFF JR CL. 10 DN 700 X 350</v>
          </cell>
          <cell r="D22080" t="str">
            <v>PC</v>
          </cell>
          <cell r="E22080">
            <v>2666.62</v>
          </cell>
        </row>
        <row r="22081">
          <cell r="B22081" t="str">
            <v>M070937265</v>
          </cell>
          <cell r="C22081" t="str">
            <v>TE RD RPVC FFF JR CL. 10 DN 700 X 400</v>
          </cell>
          <cell r="D22081" t="str">
            <v>PC</v>
          </cell>
          <cell r="E22081">
            <v>2747.75</v>
          </cell>
        </row>
        <row r="22082">
          <cell r="B22082" t="str">
            <v>M070937267</v>
          </cell>
          <cell r="C22082" t="str">
            <v>TE RD RPVC FFF JR CL. 10 DN 700 X 450</v>
          </cell>
          <cell r="D22082" t="str">
            <v>PC</v>
          </cell>
          <cell r="E22082">
            <v>2873.12</v>
          </cell>
        </row>
        <row r="22083">
          <cell r="B22083" t="str">
            <v>M070937269</v>
          </cell>
          <cell r="C22083" t="str">
            <v>TE RD RPVC FFF JR CL. 10 DN 700 X 500</v>
          </cell>
          <cell r="D22083" t="str">
            <v>PC</v>
          </cell>
          <cell r="E22083">
            <v>2955.53</v>
          </cell>
        </row>
        <row r="22084">
          <cell r="B22084" t="str">
            <v>M070937271</v>
          </cell>
          <cell r="C22084" t="str">
            <v>TE RD RPVC FFF JR CL. 10 DN 700 X 600</v>
          </cell>
          <cell r="D22084" t="str">
            <v>PC</v>
          </cell>
          <cell r="E22084">
            <v>3127.68</v>
          </cell>
        </row>
        <row r="22085">
          <cell r="B22085" t="str">
            <v>M070937273</v>
          </cell>
          <cell r="C22085" t="str">
            <v>TE RD RPVC FFF JR CL. 12 DN 40 X 25</v>
          </cell>
          <cell r="D22085" t="str">
            <v>PC</v>
          </cell>
          <cell r="E22085">
            <v>276.17</v>
          </cell>
        </row>
        <row r="22086">
          <cell r="B22086" t="str">
            <v>M070937275</v>
          </cell>
          <cell r="C22086" t="str">
            <v>TE RD RPVC FFF JR CL. 12 DN 50 X 25</v>
          </cell>
          <cell r="D22086" t="str">
            <v>PC</v>
          </cell>
          <cell r="E22086">
            <v>281.95999999999998</v>
          </cell>
        </row>
        <row r="22087">
          <cell r="B22087" t="str">
            <v>M070937277</v>
          </cell>
          <cell r="C22087" t="str">
            <v>TE RD RPVC FFF JR CL. 12 DN 50 X 40</v>
          </cell>
          <cell r="D22087" t="str">
            <v>PC</v>
          </cell>
          <cell r="E22087">
            <v>288.52</v>
          </cell>
        </row>
        <row r="22088">
          <cell r="B22088" t="str">
            <v>M070937279</v>
          </cell>
          <cell r="C22088" t="str">
            <v>TE RD RPVC FFF JR CL. 12 DN 63 X 25</v>
          </cell>
          <cell r="D22088" t="str">
            <v>PC</v>
          </cell>
          <cell r="E22088">
            <v>288.5</v>
          </cell>
        </row>
        <row r="22089">
          <cell r="B22089" t="str">
            <v>M070937281</v>
          </cell>
          <cell r="C22089" t="str">
            <v>TE RD RPVC FFF JR CL. 12 DN 63 X 40</v>
          </cell>
          <cell r="D22089" t="str">
            <v>PC</v>
          </cell>
          <cell r="E22089">
            <v>295.06</v>
          </cell>
        </row>
        <row r="22090">
          <cell r="B22090" t="str">
            <v>M070937283</v>
          </cell>
          <cell r="C22090" t="str">
            <v>TE RD RPVC FFF JR CL. 12 DN 63 X 50</v>
          </cell>
          <cell r="D22090" t="str">
            <v>PC</v>
          </cell>
          <cell r="E22090">
            <v>297.8</v>
          </cell>
        </row>
        <row r="22091">
          <cell r="B22091" t="str">
            <v>M070937285</v>
          </cell>
          <cell r="C22091" t="str">
            <v>TE RD RPVC FFF JR CL. 12 DN 75 X 25</v>
          </cell>
          <cell r="D22091" t="str">
            <v>PC</v>
          </cell>
          <cell r="E22091">
            <v>292.79000000000002</v>
          </cell>
        </row>
        <row r="22092">
          <cell r="B22092" t="str">
            <v>M070937287</v>
          </cell>
          <cell r="C22092" t="str">
            <v>TE RD RPVC FFF JR CL. 12 DN 75 X 40</v>
          </cell>
          <cell r="D22092" t="str">
            <v>PC</v>
          </cell>
          <cell r="E22092">
            <v>299.32</v>
          </cell>
        </row>
        <row r="22093">
          <cell r="B22093" t="str">
            <v>M070937289</v>
          </cell>
          <cell r="C22093" t="str">
            <v>TE RD RPVC FFF JR CL. 12 DN 75 X 50</v>
          </cell>
          <cell r="D22093" t="str">
            <v>PC</v>
          </cell>
          <cell r="E22093">
            <v>302.08999999999997</v>
          </cell>
        </row>
        <row r="22094">
          <cell r="B22094" t="str">
            <v>M070937291</v>
          </cell>
          <cell r="C22094" t="str">
            <v>TE RD RPVC FFF JR CL. 12 DN 75 X 63</v>
          </cell>
          <cell r="D22094" t="str">
            <v>PC</v>
          </cell>
          <cell r="E22094">
            <v>305.55</v>
          </cell>
        </row>
        <row r="22095">
          <cell r="B22095" t="str">
            <v>M070937293</v>
          </cell>
          <cell r="C22095" t="str">
            <v>TE RD RPVC FFF JR CL. 12 DN 100 X 25</v>
          </cell>
          <cell r="D22095" t="str">
            <v>PC</v>
          </cell>
          <cell r="E22095">
            <v>427.77</v>
          </cell>
        </row>
        <row r="22096">
          <cell r="B22096" t="str">
            <v>M070937295</v>
          </cell>
          <cell r="C22096" t="str">
            <v>TE RD RPVC FFF JR CL. 12 DN 100 X 40</v>
          </cell>
          <cell r="D22096" t="str">
            <v>PC</v>
          </cell>
          <cell r="E22096">
            <v>434.3</v>
          </cell>
        </row>
        <row r="22097">
          <cell r="B22097" t="str">
            <v>M070937297</v>
          </cell>
          <cell r="C22097" t="str">
            <v>TE RD RPVC FFF JR CL. 12 DN 100 X 50</v>
          </cell>
          <cell r="D22097" t="str">
            <v>PC</v>
          </cell>
          <cell r="E22097">
            <v>437.08</v>
          </cell>
        </row>
        <row r="22098">
          <cell r="B22098" t="str">
            <v>M070937299</v>
          </cell>
          <cell r="C22098" t="str">
            <v>TE RD RPVC FFF JR CL. 12 DN 100 X 63</v>
          </cell>
          <cell r="D22098" t="str">
            <v>PC</v>
          </cell>
          <cell r="E22098">
            <v>440.52</v>
          </cell>
        </row>
        <row r="22099">
          <cell r="B22099" t="str">
            <v>M070937301</v>
          </cell>
          <cell r="C22099" t="str">
            <v>TE RD RPVC FFF JR CL. 12 DN 100 X 75</v>
          </cell>
          <cell r="D22099" t="str">
            <v>PC</v>
          </cell>
          <cell r="E22099">
            <v>442.52</v>
          </cell>
        </row>
        <row r="22100">
          <cell r="B22100" t="str">
            <v>M070937303</v>
          </cell>
          <cell r="C22100" t="str">
            <v>TE RD RPVC FFF JR CL. 12 DN 125 X 25</v>
          </cell>
          <cell r="D22100" t="str">
            <v>PC</v>
          </cell>
          <cell r="E22100">
            <v>483.11</v>
          </cell>
        </row>
        <row r="22101">
          <cell r="B22101" t="str">
            <v>M070937305</v>
          </cell>
          <cell r="C22101" t="str">
            <v>TE RD RPVC FFF JR CL. 12 DN 125 X 40</v>
          </cell>
          <cell r="D22101" t="str">
            <v>PC</v>
          </cell>
          <cell r="E22101">
            <v>489.67</v>
          </cell>
        </row>
        <row r="22102">
          <cell r="B22102" t="str">
            <v>M070937307</v>
          </cell>
          <cell r="C22102" t="str">
            <v>TE RD RPVC FFF JR CL. 12 DN 125 X 50</v>
          </cell>
          <cell r="D22102" t="str">
            <v>PC</v>
          </cell>
          <cell r="E22102">
            <v>492.42</v>
          </cell>
        </row>
        <row r="22103">
          <cell r="B22103" t="str">
            <v>M070937309</v>
          </cell>
          <cell r="C22103" t="str">
            <v>TE RD RPVC FFF JR CL. 12 DN 125 X 63</v>
          </cell>
          <cell r="D22103" t="str">
            <v>PC</v>
          </cell>
          <cell r="E22103">
            <v>495.86</v>
          </cell>
        </row>
        <row r="22104">
          <cell r="B22104" t="str">
            <v>M070937311</v>
          </cell>
          <cell r="C22104" t="str">
            <v>TE RD RPVC FFF JR CL. 12 DN 125 X 75</v>
          </cell>
          <cell r="D22104" t="str">
            <v>PC</v>
          </cell>
          <cell r="E22104">
            <v>497.85</v>
          </cell>
        </row>
        <row r="22105">
          <cell r="B22105" t="str">
            <v>M070937313</v>
          </cell>
          <cell r="C22105" t="str">
            <v>TE RD RPVC FFF JR CL. 12 DN 125 X 100</v>
          </cell>
          <cell r="D22105" t="str">
            <v>PC</v>
          </cell>
          <cell r="E22105">
            <v>567.03</v>
          </cell>
        </row>
        <row r="22106">
          <cell r="B22106" t="str">
            <v>M070937315</v>
          </cell>
          <cell r="C22106" t="str">
            <v>TE RD RPVC FFF JR CL. 12 DN 150 X 25</v>
          </cell>
          <cell r="D22106" t="str">
            <v>PC</v>
          </cell>
          <cell r="E22106">
            <v>521.61</v>
          </cell>
        </row>
        <row r="22107">
          <cell r="B22107" t="str">
            <v>M070937317</v>
          </cell>
          <cell r="C22107" t="str">
            <v>TE RD RPVC FFF JR CL. 12 DN 150 X 40</v>
          </cell>
          <cell r="D22107" t="str">
            <v>PC</v>
          </cell>
          <cell r="E22107">
            <v>528.16</v>
          </cell>
        </row>
        <row r="22108">
          <cell r="B22108" t="str">
            <v>M070937319</v>
          </cell>
          <cell r="C22108" t="str">
            <v>TE RD RPVC FFF JR CL. 12 DN 150 X 50</v>
          </cell>
          <cell r="D22108" t="str">
            <v>PC</v>
          </cell>
          <cell r="E22108">
            <v>530.94000000000005</v>
          </cell>
        </row>
        <row r="22109">
          <cell r="B22109" t="str">
            <v>M070937321</v>
          </cell>
          <cell r="C22109" t="str">
            <v>TE RD RPVC FFF JR CL. 12 DN 150 X 63</v>
          </cell>
          <cell r="D22109" t="str">
            <v>PC</v>
          </cell>
          <cell r="E22109">
            <v>534.39</v>
          </cell>
        </row>
        <row r="22110">
          <cell r="B22110" t="str">
            <v>M070937323</v>
          </cell>
          <cell r="C22110" t="str">
            <v>TE RD RPVC FFF JR CL. 12 DN 150 X 75</v>
          </cell>
          <cell r="D22110" t="str">
            <v>PC</v>
          </cell>
          <cell r="E22110">
            <v>536.35</v>
          </cell>
        </row>
        <row r="22111">
          <cell r="B22111" t="str">
            <v>M070937325</v>
          </cell>
          <cell r="C22111" t="str">
            <v>TE RD RPVC FFF JR CL. 12 DN 150 X 100</v>
          </cell>
          <cell r="D22111" t="str">
            <v>PC</v>
          </cell>
          <cell r="E22111">
            <v>605.54999999999995</v>
          </cell>
        </row>
        <row r="22112">
          <cell r="B22112" t="str">
            <v>M070937327</v>
          </cell>
          <cell r="C22112" t="str">
            <v>TE RD RPVC FFF JR CL. 12 DN 150 X 125</v>
          </cell>
          <cell r="D22112" t="str">
            <v>PC</v>
          </cell>
          <cell r="E22112">
            <v>640.30999999999995</v>
          </cell>
        </row>
        <row r="22113">
          <cell r="B22113" t="str">
            <v>M070937329</v>
          </cell>
          <cell r="C22113" t="str">
            <v>TE RD RPVC FFF JR CL. 12 DN 200 X 25</v>
          </cell>
          <cell r="D22113" t="str">
            <v>PC</v>
          </cell>
          <cell r="E22113">
            <v>638.71</v>
          </cell>
        </row>
        <row r="22114">
          <cell r="B22114" t="str">
            <v>M070937331</v>
          </cell>
          <cell r="C22114" t="str">
            <v>TE RD RPVC FFF JR CL. 12 DN 200 X 40</v>
          </cell>
          <cell r="D22114" t="str">
            <v>PC</v>
          </cell>
          <cell r="E22114">
            <v>645.27</v>
          </cell>
        </row>
        <row r="22115">
          <cell r="B22115" t="str">
            <v>M070937333</v>
          </cell>
          <cell r="C22115" t="str">
            <v>TE RD RPVC FFF JR CL. 12 DN 200 X 50</v>
          </cell>
          <cell r="D22115" t="str">
            <v>PC</v>
          </cell>
          <cell r="E22115">
            <v>648.03</v>
          </cell>
        </row>
        <row r="22116">
          <cell r="B22116" t="str">
            <v>M070937335</v>
          </cell>
          <cell r="C22116" t="str">
            <v>TE RD RPVC FFF JR CL. 12 DN 200 X 63</v>
          </cell>
          <cell r="D22116" t="str">
            <v>PC</v>
          </cell>
          <cell r="E22116">
            <v>651.47</v>
          </cell>
        </row>
        <row r="22117">
          <cell r="B22117" t="str">
            <v>M070937337</v>
          </cell>
          <cell r="C22117" t="str">
            <v>TE RD RPVC FFF JR CL. 12 DN 200 X 75</v>
          </cell>
          <cell r="D22117" t="str">
            <v>PC</v>
          </cell>
          <cell r="E22117">
            <v>653.46</v>
          </cell>
        </row>
        <row r="22118">
          <cell r="B22118" t="str">
            <v>M070937339</v>
          </cell>
          <cell r="C22118" t="str">
            <v>TE RD RPVC FFF JR CL. 12 DN 200 X 100</v>
          </cell>
          <cell r="D22118" t="str">
            <v>PC</v>
          </cell>
          <cell r="E22118">
            <v>722.63</v>
          </cell>
        </row>
        <row r="22119">
          <cell r="B22119" t="str">
            <v>M070937341</v>
          </cell>
          <cell r="C22119" t="str">
            <v>TE RD RPVC FFF JR CL. 12 DN 200 X 125</v>
          </cell>
          <cell r="D22119" t="str">
            <v>PC</v>
          </cell>
          <cell r="E22119">
            <v>761.95</v>
          </cell>
        </row>
        <row r="22120">
          <cell r="B22120" t="str">
            <v>M070937343</v>
          </cell>
          <cell r="C22120" t="str">
            <v>TE RD RPVC FFF JR CL. 12 DN 200 X 150</v>
          </cell>
          <cell r="D22120" t="str">
            <v>PC</v>
          </cell>
          <cell r="E22120">
            <v>784.62</v>
          </cell>
        </row>
        <row r="22121">
          <cell r="B22121" t="str">
            <v>M070937345</v>
          </cell>
          <cell r="C22121" t="str">
            <v>TE RD RPVC FFF JR CL. 12 DN 250 X 25</v>
          </cell>
          <cell r="D22121" t="str">
            <v>PC</v>
          </cell>
          <cell r="E22121">
            <v>744.04</v>
          </cell>
        </row>
        <row r="22122">
          <cell r="B22122" t="str">
            <v>M070937347</v>
          </cell>
          <cell r="C22122" t="str">
            <v>TE RD RPVC FFF JR CL. 12 DN 250 X 40</v>
          </cell>
          <cell r="D22122" t="str">
            <v>PC</v>
          </cell>
          <cell r="E22122">
            <v>750.56</v>
          </cell>
        </row>
        <row r="22123">
          <cell r="B22123" t="str">
            <v>M070937349</v>
          </cell>
          <cell r="C22123" t="str">
            <v>TE RD RPVC FFF JR CL. 12 DN 250 X 50</v>
          </cell>
          <cell r="D22123" t="str">
            <v>PC</v>
          </cell>
          <cell r="E22123">
            <v>753.35</v>
          </cell>
        </row>
        <row r="22124">
          <cell r="B22124" t="str">
            <v>M070937351</v>
          </cell>
          <cell r="C22124" t="str">
            <v>TE RD RPVC FFF JR CL. 12 DN 250 X 63</v>
          </cell>
          <cell r="D22124" t="str">
            <v>PC</v>
          </cell>
          <cell r="E22124">
            <v>756.79</v>
          </cell>
        </row>
        <row r="22125">
          <cell r="B22125" t="str">
            <v>M070937353</v>
          </cell>
          <cell r="C22125" t="str">
            <v>TE RD RPVC FFF JR CL. 12 DN 250 X 75</v>
          </cell>
          <cell r="D22125" t="str">
            <v>PC</v>
          </cell>
          <cell r="E22125">
            <v>758.85</v>
          </cell>
        </row>
        <row r="22126">
          <cell r="B22126" t="str">
            <v>M070937355</v>
          </cell>
          <cell r="C22126" t="str">
            <v>TE RD RPVC FFF JR CL. 12 DN 250 X 100</v>
          </cell>
          <cell r="D22126" t="str">
            <v>PC</v>
          </cell>
          <cell r="E22126">
            <v>827.97</v>
          </cell>
        </row>
        <row r="22127">
          <cell r="B22127" t="str">
            <v>M070937357</v>
          </cell>
          <cell r="C22127" t="str">
            <v>TE RD RPVC FFF JR CL. 12 DN 250 X 125</v>
          </cell>
          <cell r="D22127" t="str">
            <v>PC</v>
          </cell>
          <cell r="E22127">
            <v>862.72</v>
          </cell>
        </row>
        <row r="22128">
          <cell r="B22128" t="str">
            <v>M070937359</v>
          </cell>
          <cell r="C22128" t="str">
            <v>TE RD RPVC FFF JR CL. 12 DN 250 X 150</v>
          </cell>
          <cell r="D22128" t="str">
            <v>PC</v>
          </cell>
          <cell r="E22128">
            <v>889.92</v>
          </cell>
        </row>
        <row r="22129">
          <cell r="B22129" t="str">
            <v>M070937361</v>
          </cell>
          <cell r="C22129" t="str">
            <v>TE RD RPVC FFF JR CL. 12 DN 250 X 200</v>
          </cell>
          <cell r="D22129" t="str">
            <v>PC</v>
          </cell>
          <cell r="E22129">
            <v>966.99</v>
          </cell>
        </row>
        <row r="22130">
          <cell r="B22130" t="str">
            <v>M070937363</v>
          </cell>
          <cell r="C22130" t="str">
            <v>TE RD RPVC FFF JR CL. 12 DN 300 X 25</v>
          </cell>
          <cell r="D22130" t="str">
            <v>PC</v>
          </cell>
          <cell r="E22130">
            <v>907.61</v>
          </cell>
        </row>
        <row r="22131">
          <cell r="B22131" t="str">
            <v>M070937365</v>
          </cell>
          <cell r="C22131" t="str">
            <v>TE RD RPVC FFF JR CL. 12 DN 300 X 40</v>
          </cell>
          <cell r="D22131" t="str">
            <v>PC</v>
          </cell>
          <cell r="E22131">
            <v>914.16</v>
          </cell>
        </row>
        <row r="22132">
          <cell r="B22132" t="str">
            <v>M070937367</v>
          </cell>
          <cell r="C22132" t="str">
            <v>TE RD RPVC FFF JR CL. 12 DN 300 X 50</v>
          </cell>
          <cell r="D22132" t="str">
            <v>PC</v>
          </cell>
          <cell r="E22132">
            <v>916.9</v>
          </cell>
        </row>
        <row r="22133">
          <cell r="B22133" t="str">
            <v>M070937369</v>
          </cell>
          <cell r="C22133" t="str">
            <v>TE RD RPVC FFF JR CL. 12 DN 300 X 63</v>
          </cell>
          <cell r="D22133" t="str">
            <v>PC</v>
          </cell>
          <cell r="E22133">
            <v>920.38</v>
          </cell>
        </row>
        <row r="22134">
          <cell r="B22134" t="str">
            <v>M070937371</v>
          </cell>
          <cell r="C22134" t="str">
            <v>TE RD RPVC FFF JR CL. 12 DN 300 X 75</v>
          </cell>
          <cell r="D22134" t="str">
            <v>PC</v>
          </cell>
          <cell r="E22134">
            <v>922.35</v>
          </cell>
        </row>
        <row r="22135">
          <cell r="B22135" t="str">
            <v>M070937373</v>
          </cell>
          <cell r="C22135" t="str">
            <v>TE RD RPVC FFF JR CL. 12 DN 300 X 100</v>
          </cell>
          <cell r="D22135" t="str">
            <v>PC</v>
          </cell>
          <cell r="E22135">
            <v>991.52</v>
          </cell>
        </row>
        <row r="22136">
          <cell r="B22136" t="str">
            <v>M070937375</v>
          </cell>
          <cell r="C22136" t="str">
            <v>TE RD RPVC FFF JR CL. 12 DN 300 X 125</v>
          </cell>
          <cell r="D22136" t="str">
            <v>PC</v>
          </cell>
          <cell r="E22136">
            <v>1026.31</v>
          </cell>
        </row>
        <row r="22137">
          <cell r="B22137" t="str">
            <v>M070937377</v>
          </cell>
          <cell r="C22137" t="str">
            <v>TE RD RPVC FFF JR CL. 12 DN 300 X 150</v>
          </cell>
          <cell r="D22137" t="str">
            <v>PC</v>
          </cell>
          <cell r="E22137">
            <v>1053.51</v>
          </cell>
        </row>
        <row r="22138">
          <cell r="B22138" t="str">
            <v>M070937379</v>
          </cell>
          <cell r="C22138" t="str">
            <v>TE RD RPVC FFF JR CL. 12 DN 300 X 200</v>
          </cell>
          <cell r="D22138" t="str">
            <v>PC</v>
          </cell>
          <cell r="E22138">
            <v>1130.54</v>
          </cell>
        </row>
        <row r="22139">
          <cell r="B22139" t="str">
            <v>M070937381</v>
          </cell>
          <cell r="C22139" t="str">
            <v>TE RD RPVC FFF JR CL. 12 DN 300 X 250</v>
          </cell>
          <cell r="D22139" t="str">
            <v>PC</v>
          </cell>
          <cell r="E22139">
            <v>1198.8599999999999</v>
          </cell>
        </row>
        <row r="22140">
          <cell r="B22140" t="str">
            <v>M070937383</v>
          </cell>
          <cell r="C22140" t="str">
            <v>TE RD RPVC FFF JR CL. 12 DN 350 X 25</v>
          </cell>
          <cell r="D22140" t="str">
            <v>PC</v>
          </cell>
          <cell r="E22140">
            <v>1044.05</v>
          </cell>
        </row>
        <row r="22141">
          <cell r="B22141" t="str">
            <v>M070937385</v>
          </cell>
          <cell r="C22141" t="str">
            <v>TE RD RPVC FFF JR CL. 12 DN 350 X 40</v>
          </cell>
          <cell r="D22141" t="str">
            <v>PC</v>
          </cell>
          <cell r="E22141">
            <v>1050.5899999999999</v>
          </cell>
        </row>
        <row r="22142">
          <cell r="B22142" t="str">
            <v>M070937387</v>
          </cell>
          <cell r="C22142" t="str">
            <v>TE RD RPVC FFF JR CL. 12 DN 350 X 50</v>
          </cell>
          <cell r="D22142" t="str">
            <v>PC</v>
          </cell>
          <cell r="E22142">
            <v>1053.3699999999999</v>
          </cell>
        </row>
        <row r="22143">
          <cell r="B22143" t="str">
            <v>M070937389</v>
          </cell>
          <cell r="C22143" t="str">
            <v>TE RD RPVC FFF JR CL. 12 DN 350 X 63</v>
          </cell>
          <cell r="D22143" t="str">
            <v>PC</v>
          </cell>
          <cell r="E22143">
            <v>1056.82</v>
          </cell>
        </row>
        <row r="22144">
          <cell r="B22144" t="str">
            <v>M070937391</v>
          </cell>
          <cell r="C22144" t="str">
            <v>TE RD RPVC FFF JR CL. 12 DN 350 X 75</v>
          </cell>
          <cell r="D22144" t="str">
            <v>PC</v>
          </cell>
          <cell r="E22144">
            <v>1058.8</v>
          </cell>
        </row>
        <row r="22145">
          <cell r="B22145" t="str">
            <v>M070937393</v>
          </cell>
          <cell r="C22145" t="str">
            <v>TE RD RPVC FFF JR CL. 12 DN 350 X 100</v>
          </cell>
          <cell r="D22145" t="str">
            <v>PC</v>
          </cell>
          <cell r="E22145">
            <v>1127.98</v>
          </cell>
        </row>
        <row r="22146">
          <cell r="B22146" t="str">
            <v>M070937395</v>
          </cell>
          <cell r="C22146" t="str">
            <v>TE RD RPVC FFF JR CL. 12 DN 350 X 125</v>
          </cell>
          <cell r="D22146" t="str">
            <v>PC</v>
          </cell>
          <cell r="E22146">
            <v>1162.73</v>
          </cell>
        </row>
        <row r="22147">
          <cell r="B22147" t="str">
            <v>M070937397</v>
          </cell>
          <cell r="C22147" t="str">
            <v>TE RD RPVC FFF JR CL. 12 DN 350 X 150</v>
          </cell>
          <cell r="D22147" t="str">
            <v>PC</v>
          </cell>
          <cell r="E22147">
            <v>1189.95</v>
          </cell>
        </row>
        <row r="22148">
          <cell r="B22148" t="str">
            <v>M070937399</v>
          </cell>
          <cell r="C22148" t="str">
            <v>TE RD RPVC FFF JR CL. 12 DN 350 X 200</v>
          </cell>
          <cell r="D22148" t="str">
            <v>PC</v>
          </cell>
          <cell r="E22148">
            <v>1266.99</v>
          </cell>
        </row>
        <row r="22149">
          <cell r="B22149" t="str">
            <v>M070937401</v>
          </cell>
          <cell r="C22149" t="str">
            <v>TE RD RPVC FFF JR CL. 12 DN 350 X 250</v>
          </cell>
          <cell r="D22149" t="str">
            <v>PC</v>
          </cell>
          <cell r="E22149">
            <v>1335.09</v>
          </cell>
        </row>
        <row r="22150">
          <cell r="B22150" t="str">
            <v>M070937403</v>
          </cell>
          <cell r="C22150" t="str">
            <v>TE RD RPVC FFF JR CL. 12 DN 350 X 300</v>
          </cell>
          <cell r="D22150" t="str">
            <v>PC</v>
          </cell>
          <cell r="E22150">
            <v>1432.92</v>
          </cell>
        </row>
        <row r="22151">
          <cell r="B22151" t="str">
            <v>M070937405</v>
          </cell>
          <cell r="C22151" t="str">
            <v>TE RD RPVC FFF JR CL. 12 DN 400 X 25</v>
          </cell>
          <cell r="D22151" t="str">
            <v>PC</v>
          </cell>
          <cell r="E22151">
            <v>1181.52</v>
          </cell>
        </row>
        <row r="22152">
          <cell r="B22152" t="str">
            <v>M070937407</v>
          </cell>
          <cell r="C22152" t="str">
            <v>TE RD RPVC FFF JR CL. 12 DN 400 X 40</v>
          </cell>
          <cell r="D22152" t="str">
            <v>PC</v>
          </cell>
          <cell r="E22152">
            <v>1188.0899999999999</v>
          </cell>
        </row>
        <row r="22153">
          <cell r="B22153" t="str">
            <v>M070937409</v>
          </cell>
          <cell r="C22153" t="str">
            <v>TE RD RPVC FFF JR CL. 12 DN 400 X 50</v>
          </cell>
          <cell r="D22153" t="str">
            <v>PC</v>
          </cell>
          <cell r="E22153">
            <v>1190.81</v>
          </cell>
        </row>
        <row r="22154">
          <cell r="B22154" t="str">
            <v>M070937411</v>
          </cell>
          <cell r="C22154" t="str">
            <v>TE RD RPVC FFF JR CL. 12 DN 400 X 63</v>
          </cell>
          <cell r="D22154" t="str">
            <v>PC</v>
          </cell>
          <cell r="E22154">
            <v>1194.31</v>
          </cell>
        </row>
        <row r="22155">
          <cell r="B22155" t="str">
            <v>M070937413</v>
          </cell>
          <cell r="C22155" t="str">
            <v>TE RD RPVC FFF JR CL. 12 DN 400 X 75</v>
          </cell>
          <cell r="D22155" t="str">
            <v>PC</v>
          </cell>
          <cell r="E22155">
            <v>1196.25</v>
          </cell>
        </row>
        <row r="22156">
          <cell r="B22156" t="str">
            <v>M070937415</v>
          </cell>
          <cell r="C22156" t="str">
            <v>TE RD RPVC FFF JR CL. 12 DN 400 X 100</v>
          </cell>
          <cell r="D22156" t="str">
            <v>PC</v>
          </cell>
          <cell r="E22156">
            <v>1265.46</v>
          </cell>
        </row>
        <row r="22157">
          <cell r="B22157" t="str">
            <v>M070937417</v>
          </cell>
          <cell r="C22157" t="str">
            <v>TE RD RPVC FFF JR CL. 12 DN 400 X 125</v>
          </cell>
          <cell r="D22157" t="str">
            <v>PC</v>
          </cell>
          <cell r="E22157">
            <v>1300.19</v>
          </cell>
        </row>
        <row r="22158">
          <cell r="B22158" t="str">
            <v>M070937419</v>
          </cell>
          <cell r="C22158" t="str">
            <v>TE RD RPVC FFF JR CL. 12 DN 400 X 150</v>
          </cell>
          <cell r="D22158" t="str">
            <v>PC</v>
          </cell>
          <cell r="E22158">
            <v>1327.42</v>
          </cell>
        </row>
        <row r="22159">
          <cell r="B22159" t="str">
            <v>M070937421</v>
          </cell>
          <cell r="C22159" t="str">
            <v>TE RD RPVC FFF JR CL. 12 DN 400 X 200</v>
          </cell>
          <cell r="D22159" t="str">
            <v>PC</v>
          </cell>
          <cell r="E22159">
            <v>1404.45</v>
          </cell>
        </row>
        <row r="22160">
          <cell r="B22160" t="str">
            <v>M070937423</v>
          </cell>
          <cell r="C22160" t="str">
            <v>TE RD RPVC FFF JR CL. 12 DN 400 X 250</v>
          </cell>
          <cell r="D22160" t="str">
            <v>PC</v>
          </cell>
          <cell r="E22160">
            <v>1472.54</v>
          </cell>
        </row>
        <row r="22161">
          <cell r="B22161" t="str">
            <v>M070937425</v>
          </cell>
          <cell r="C22161" t="str">
            <v>TE RD RPVC FFF JR CL. 12 DN 400 X 300</v>
          </cell>
          <cell r="D22161" t="str">
            <v>PC</v>
          </cell>
          <cell r="E22161">
            <v>1570.42</v>
          </cell>
        </row>
        <row r="22162">
          <cell r="B22162" t="str">
            <v>M070937427</v>
          </cell>
          <cell r="C22162" t="str">
            <v>TE RD RPVC FFF JR CL. 12 DN 400 X 350</v>
          </cell>
          <cell r="D22162" t="str">
            <v>PC</v>
          </cell>
          <cell r="E22162">
            <v>1659.6</v>
          </cell>
        </row>
        <row r="22163">
          <cell r="B22163" t="str">
            <v>M070937429</v>
          </cell>
          <cell r="C22163" t="str">
            <v>TE RD RPVC FFF JR CL. 12 DN 45 X 25</v>
          </cell>
          <cell r="D22163" t="str">
            <v>PC</v>
          </cell>
          <cell r="E22163">
            <v>1391.4</v>
          </cell>
        </row>
        <row r="22164">
          <cell r="B22164" t="str">
            <v>M070937431</v>
          </cell>
          <cell r="C22164" t="str">
            <v>TE RD RPVC FFF JR CL. 12 DN 45 X 40</v>
          </cell>
          <cell r="D22164" t="str">
            <v>PC</v>
          </cell>
          <cell r="E22164">
            <v>1397.95</v>
          </cell>
        </row>
        <row r="22165">
          <cell r="B22165" t="str">
            <v>M070937433</v>
          </cell>
          <cell r="C22165" t="str">
            <v>TE RD RPVC FFF JR CL. 12 DN 45 X 50</v>
          </cell>
          <cell r="D22165" t="str">
            <v>PC</v>
          </cell>
          <cell r="E22165">
            <v>1400.7</v>
          </cell>
        </row>
        <row r="22166">
          <cell r="B22166" t="str">
            <v>M070937435</v>
          </cell>
          <cell r="C22166" t="str">
            <v>TE RD RPVC FFF JR CL. 12 DN 45 X 63</v>
          </cell>
          <cell r="D22166" t="str">
            <v>PC</v>
          </cell>
          <cell r="E22166">
            <v>1404.14</v>
          </cell>
        </row>
        <row r="22167">
          <cell r="B22167" t="str">
            <v>M070937437</v>
          </cell>
          <cell r="C22167" t="str">
            <v>TE RD RPVC FFF JR CL. 12 DN 45 X 75</v>
          </cell>
          <cell r="D22167" t="str">
            <v>PC</v>
          </cell>
          <cell r="E22167">
            <v>1406.14</v>
          </cell>
        </row>
        <row r="22168">
          <cell r="B22168" t="str">
            <v>M070937439</v>
          </cell>
          <cell r="C22168" t="str">
            <v>TE RD RPVC FFF JR CL. 12 DN 45 X 100</v>
          </cell>
          <cell r="D22168" t="str">
            <v>PC</v>
          </cell>
          <cell r="E22168">
            <v>1475.33</v>
          </cell>
        </row>
        <row r="22169">
          <cell r="B22169" t="str">
            <v>M070937441</v>
          </cell>
          <cell r="C22169" t="str">
            <v>TE RD RPVC FFF JR CL. 12 DN 45 X 125</v>
          </cell>
          <cell r="D22169" t="str">
            <v>PC</v>
          </cell>
          <cell r="E22169">
            <v>1510.07</v>
          </cell>
        </row>
        <row r="22170">
          <cell r="B22170" t="str">
            <v>M070937443</v>
          </cell>
          <cell r="C22170" t="str">
            <v>TE RD RPVC FFF JR CL. 12 DN 45 X 150</v>
          </cell>
          <cell r="D22170" t="str">
            <v>PC</v>
          </cell>
          <cell r="E22170">
            <v>1537.3</v>
          </cell>
        </row>
        <row r="22171">
          <cell r="B22171" t="str">
            <v>M070937445</v>
          </cell>
          <cell r="C22171" t="str">
            <v>TE RD RPVC FFF JR CL. 12 DN 45 X 200</v>
          </cell>
          <cell r="D22171" t="str">
            <v>PC</v>
          </cell>
          <cell r="E22171">
            <v>1614.33</v>
          </cell>
        </row>
        <row r="22172">
          <cell r="B22172" t="str">
            <v>M070937447</v>
          </cell>
          <cell r="C22172" t="str">
            <v>TE RD RPVC FFF JR CL. 12 DN 45 X 250</v>
          </cell>
          <cell r="D22172" t="str">
            <v>PC</v>
          </cell>
          <cell r="E22172">
            <v>1682.42</v>
          </cell>
        </row>
        <row r="22173">
          <cell r="B22173" t="str">
            <v>M070937449</v>
          </cell>
          <cell r="C22173" t="str">
            <v>TE RD RPVC FFF JR CL. 12 DN 45 X 300</v>
          </cell>
          <cell r="D22173" t="str">
            <v>PC</v>
          </cell>
          <cell r="E22173">
            <v>1771.18</v>
          </cell>
        </row>
        <row r="22174">
          <cell r="B22174" t="str">
            <v>M070937451</v>
          </cell>
          <cell r="C22174" t="str">
            <v>TE RD RPVC FFF JR CL. 12 DN 45 X 350</v>
          </cell>
          <cell r="D22174" t="str">
            <v>PC</v>
          </cell>
          <cell r="E22174">
            <v>1869.49</v>
          </cell>
        </row>
        <row r="22175">
          <cell r="B22175" t="str">
            <v>M070937453</v>
          </cell>
          <cell r="C22175" t="str">
            <v>TE RD RPVC FFF JR CL. 12 DN 45 X 400</v>
          </cell>
          <cell r="D22175" t="str">
            <v>PC</v>
          </cell>
          <cell r="E22175">
            <v>1954.83</v>
          </cell>
        </row>
        <row r="22176">
          <cell r="B22176" t="str">
            <v>M070937455</v>
          </cell>
          <cell r="C22176" t="str">
            <v>TE RD RPVC FFF JR CL. 12 DN 500 X 25</v>
          </cell>
          <cell r="D22176" t="str">
            <v>PC</v>
          </cell>
          <cell r="E22176">
            <v>1559.74</v>
          </cell>
        </row>
        <row r="22177">
          <cell r="B22177" t="str">
            <v>M070937457</v>
          </cell>
          <cell r="C22177" t="str">
            <v>TE RD RPVC FFF JR CL. 12 DN 500 X 40</v>
          </cell>
          <cell r="D22177" t="str">
            <v>PC</v>
          </cell>
          <cell r="E22177">
            <v>1566.31</v>
          </cell>
        </row>
        <row r="22178">
          <cell r="B22178" t="str">
            <v>M070937459</v>
          </cell>
          <cell r="C22178" t="str">
            <v>TE RD RPVC FFF JR CL. 12 DN 500 X 50</v>
          </cell>
          <cell r="D22178" t="str">
            <v>PC</v>
          </cell>
          <cell r="E22178">
            <v>1569.05</v>
          </cell>
        </row>
        <row r="22179">
          <cell r="B22179" t="str">
            <v>M070937461</v>
          </cell>
          <cell r="C22179" t="str">
            <v>TE RD RPVC FFF JR CL. 12 DN 500 X 63</v>
          </cell>
          <cell r="D22179" t="str">
            <v>PC</v>
          </cell>
          <cell r="E22179">
            <v>1572.52</v>
          </cell>
        </row>
        <row r="22180">
          <cell r="B22180" t="str">
            <v>M070937463</v>
          </cell>
          <cell r="C22180" t="str">
            <v>TE RD RPVC FFF JR CL. 12 DN 500 X 75</v>
          </cell>
          <cell r="D22180" t="str">
            <v>PC</v>
          </cell>
          <cell r="E22180">
            <v>1574.49</v>
          </cell>
        </row>
        <row r="22181">
          <cell r="B22181" t="str">
            <v>M070937465</v>
          </cell>
          <cell r="C22181" t="str">
            <v>TE RD RPVC FFF JR CL. 12 DN 500 X 100</v>
          </cell>
          <cell r="D22181" t="str">
            <v>PC</v>
          </cell>
          <cell r="E22181">
            <v>1643.67</v>
          </cell>
        </row>
        <row r="22182">
          <cell r="B22182" t="str">
            <v>M070937467</v>
          </cell>
          <cell r="C22182" t="str">
            <v>TE RD RPVC FFF JR CL. 12 DN 500 X 125</v>
          </cell>
          <cell r="D22182" t="str">
            <v>PC</v>
          </cell>
          <cell r="E22182">
            <v>1678.42</v>
          </cell>
        </row>
        <row r="22183">
          <cell r="B22183" t="str">
            <v>M070937469</v>
          </cell>
          <cell r="C22183" t="str">
            <v>TE RD RPVC FFF JR CL. 12 DN 500 X 150</v>
          </cell>
          <cell r="D22183" t="str">
            <v>PC</v>
          </cell>
          <cell r="E22183">
            <v>1705.64</v>
          </cell>
        </row>
        <row r="22184">
          <cell r="B22184" t="str">
            <v>M070937471</v>
          </cell>
          <cell r="C22184" t="str">
            <v>TE RD RPVC FFF JR CL. 12 DN 500 X 200</v>
          </cell>
          <cell r="D22184" t="str">
            <v>PC</v>
          </cell>
          <cell r="E22184">
            <v>1782.68</v>
          </cell>
        </row>
        <row r="22185">
          <cell r="B22185" t="str">
            <v>M070937473</v>
          </cell>
          <cell r="C22185" t="str">
            <v>TE RD RPVC FFF JR CL. 12 DN 500 X 250</v>
          </cell>
          <cell r="D22185" t="str">
            <v>PC</v>
          </cell>
          <cell r="E22185">
            <v>1850.75</v>
          </cell>
        </row>
        <row r="22186">
          <cell r="B22186" t="str">
            <v>M070937475</v>
          </cell>
          <cell r="C22186" t="str">
            <v>TE RD RPVC FFF JR CL. 12 DN 500 X 300</v>
          </cell>
          <cell r="D22186" t="str">
            <v>PC</v>
          </cell>
          <cell r="E22186">
            <v>1948.62</v>
          </cell>
        </row>
        <row r="22187">
          <cell r="B22187" t="str">
            <v>M070937477</v>
          </cell>
          <cell r="C22187" t="str">
            <v>TE RD RPVC FFF JR CL. 12 DN 500 X 350</v>
          </cell>
          <cell r="D22187" t="str">
            <v>PC</v>
          </cell>
          <cell r="E22187">
            <v>2037.83</v>
          </cell>
        </row>
        <row r="22188">
          <cell r="B22188" t="str">
            <v>M070937479</v>
          </cell>
          <cell r="C22188" t="str">
            <v>TE RD RPVC FFF JR CL. 12 DN 500 X 400</v>
          </cell>
          <cell r="D22188" t="str">
            <v>PC</v>
          </cell>
          <cell r="E22188">
            <v>2123.16</v>
          </cell>
        </row>
        <row r="22189">
          <cell r="B22189" t="str">
            <v>M070937481</v>
          </cell>
          <cell r="C22189" t="str">
            <v>TE RD RPVC FFF JR CL. 12 DN 500 X 450</v>
          </cell>
          <cell r="D22189" t="str">
            <v>PC</v>
          </cell>
          <cell r="E22189">
            <v>2252.31</v>
          </cell>
        </row>
        <row r="22190">
          <cell r="B22190" t="str">
            <v>M070937483</v>
          </cell>
          <cell r="C22190" t="str">
            <v>TE RD RPVC FFF JR CL. 12 DN 600 X 25</v>
          </cell>
          <cell r="D22190" t="str">
            <v>PC</v>
          </cell>
          <cell r="E22190">
            <v>1818.15</v>
          </cell>
        </row>
        <row r="22191">
          <cell r="B22191" t="str">
            <v>M070937485</v>
          </cell>
          <cell r="C22191" t="str">
            <v>TE RD RPVC FFF JR CL. 12 DN 600 X 40</v>
          </cell>
          <cell r="D22191" t="str">
            <v>PC</v>
          </cell>
          <cell r="E22191">
            <v>1824.71</v>
          </cell>
        </row>
        <row r="22192">
          <cell r="B22192" t="str">
            <v>M070937487</v>
          </cell>
          <cell r="C22192" t="str">
            <v>TE RD RPVC FFF JR CL. 12 DN 600 X 50</v>
          </cell>
          <cell r="D22192" t="str">
            <v>PC</v>
          </cell>
          <cell r="E22192">
            <v>1827.44</v>
          </cell>
        </row>
        <row r="22193">
          <cell r="B22193" t="str">
            <v>M070937489</v>
          </cell>
          <cell r="C22193" t="str">
            <v>TE RD RPVC FFF JR CL. 12 DN 600 X 63</v>
          </cell>
          <cell r="D22193" t="str">
            <v>PC</v>
          </cell>
          <cell r="E22193">
            <v>1830.93</v>
          </cell>
        </row>
        <row r="22194">
          <cell r="B22194" t="str">
            <v>M070937491</v>
          </cell>
          <cell r="C22194" t="str">
            <v>TE RD RPVC FFF JR CL. 12 DN 600 X 75</v>
          </cell>
          <cell r="D22194" t="str">
            <v>PC</v>
          </cell>
          <cell r="E22194">
            <v>1832.89</v>
          </cell>
        </row>
        <row r="22195">
          <cell r="B22195" t="str">
            <v>M070937493</v>
          </cell>
          <cell r="C22195" t="str">
            <v>TE RD RPVC FFF JR CL. 12 DN 600 X 100</v>
          </cell>
          <cell r="D22195" t="str">
            <v>PC</v>
          </cell>
          <cell r="E22195">
            <v>1902.07</v>
          </cell>
        </row>
        <row r="22196">
          <cell r="B22196" t="str">
            <v>M070937495</v>
          </cell>
          <cell r="C22196" t="str">
            <v>TE RD RPVC FFF JR CL. 12 DN 600 X 125</v>
          </cell>
          <cell r="D22196" t="str">
            <v>PC</v>
          </cell>
          <cell r="E22196">
            <v>1936.82</v>
          </cell>
        </row>
        <row r="22197">
          <cell r="B22197" t="str">
            <v>M070937497</v>
          </cell>
          <cell r="C22197" t="str">
            <v>TE RD RPVC FFF JR CL. 12 DN 600 X 150</v>
          </cell>
          <cell r="D22197" t="str">
            <v>PC</v>
          </cell>
          <cell r="E22197">
            <v>1964.05</v>
          </cell>
        </row>
        <row r="22198">
          <cell r="B22198" t="str">
            <v>M070937499</v>
          </cell>
          <cell r="C22198" t="str">
            <v>TE RD RPVC FFF JR CL. 12 DN 600 X 200</v>
          </cell>
          <cell r="D22198" t="str">
            <v>PC</v>
          </cell>
          <cell r="E22198">
            <v>2041.07</v>
          </cell>
        </row>
        <row r="22199">
          <cell r="B22199" t="str">
            <v>M070937501</v>
          </cell>
          <cell r="C22199" t="str">
            <v>TE RD RPVC FFF JR CL. 12 DN 600 X 250</v>
          </cell>
          <cell r="D22199" t="str">
            <v>PC</v>
          </cell>
          <cell r="E22199">
            <v>2109.16</v>
          </cell>
        </row>
        <row r="22200">
          <cell r="B22200" t="str">
            <v>M070937503</v>
          </cell>
          <cell r="C22200" t="str">
            <v>TE RD RPVC FFF JR CL. 12 DN 600 X 300</v>
          </cell>
          <cell r="D22200" t="str">
            <v>PC</v>
          </cell>
          <cell r="E22200">
            <v>2207.04</v>
          </cell>
        </row>
        <row r="22201">
          <cell r="B22201" t="str">
            <v>M070937505</v>
          </cell>
          <cell r="C22201" t="str">
            <v>TE RD RPVC FFF JR CL. 12 DN 600 X 350</v>
          </cell>
          <cell r="D22201" t="str">
            <v>PC</v>
          </cell>
          <cell r="E22201">
            <v>2296.23</v>
          </cell>
        </row>
        <row r="22202">
          <cell r="B22202" t="str">
            <v>M070937507</v>
          </cell>
          <cell r="C22202" t="str">
            <v>TE RD RPVC FFF JR CL. 12 DN 600 X 400</v>
          </cell>
          <cell r="D22202" t="str">
            <v>PC</v>
          </cell>
          <cell r="E22202">
            <v>2381.5700000000002</v>
          </cell>
        </row>
        <row r="22203">
          <cell r="B22203" t="str">
            <v>M070937509</v>
          </cell>
          <cell r="C22203" t="str">
            <v>TE RD RPVC FFF JR CL. 12 DN 600 X 450</v>
          </cell>
          <cell r="D22203" t="str">
            <v>PC</v>
          </cell>
          <cell r="E22203">
            <v>2510.6999999999998</v>
          </cell>
        </row>
        <row r="22204">
          <cell r="B22204" t="str">
            <v>M070937511</v>
          </cell>
          <cell r="C22204" t="str">
            <v>TE RD RPVC FFF JR CL. 12 DN 600 X 500</v>
          </cell>
          <cell r="D22204" t="str">
            <v>PC</v>
          </cell>
          <cell r="E22204">
            <v>2616.35</v>
          </cell>
        </row>
        <row r="22205">
          <cell r="B22205" t="str">
            <v>M070937513</v>
          </cell>
          <cell r="C22205" t="str">
            <v>TE RD RPVC FFF JR CL. 12 DN 700 X 25</v>
          </cell>
          <cell r="D22205" t="str">
            <v>PC</v>
          </cell>
          <cell r="E22205">
            <v>2397.56</v>
          </cell>
        </row>
        <row r="22206">
          <cell r="B22206" t="str">
            <v>M070937515</v>
          </cell>
          <cell r="C22206" t="str">
            <v>TE RD RPVC FFF JR CL. 12 DN 700 X 40</v>
          </cell>
          <cell r="D22206" t="str">
            <v>PC</v>
          </cell>
          <cell r="E22206">
            <v>2404.13</v>
          </cell>
        </row>
        <row r="22207">
          <cell r="B22207" t="str">
            <v>M070937517</v>
          </cell>
          <cell r="C22207" t="str">
            <v>TE RD RPVC FFF JR CL. 12 DN 700 X 50</v>
          </cell>
          <cell r="D22207" t="str">
            <v>PC</v>
          </cell>
          <cell r="E22207">
            <v>2406.87</v>
          </cell>
        </row>
        <row r="22208">
          <cell r="B22208" t="str">
            <v>M070937519</v>
          </cell>
          <cell r="C22208" t="str">
            <v>TE RD RPVC FFF JR CL. 12 DN 700 X 63</v>
          </cell>
          <cell r="D22208" t="str">
            <v>PC</v>
          </cell>
          <cell r="E22208">
            <v>2410.35</v>
          </cell>
        </row>
        <row r="22209">
          <cell r="B22209" t="str">
            <v>M070937521</v>
          </cell>
          <cell r="C22209" t="str">
            <v>TE RD RPVC FFF JR CL. 12 DN 700 X 75</v>
          </cell>
          <cell r="D22209" t="str">
            <v>PC</v>
          </cell>
          <cell r="E22209">
            <v>2412.31</v>
          </cell>
        </row>
        <row r="22210">
          <cell r="B22210" t="str">
            <v>M070937523</v>
          </cell>
          <cell r="C22210" t="str">
            <v>TE RD RPVC FFF JR CL. 12 DN 700 X 100</v>
          </cell>
          <cell r="D22210" t="str">
            <v>PC</v>
          </cell>
          <cell r="E22210">
            <v>2481.5300000000002</v>
          </cell>
        </row>
        <row r="22211">
          <cell r="B22211" t="str">
            <v>M070937525</v>
          </cell>
          <cell r="C22211" t="str">
            <v>TE RD RPVC FFF JR CL. 12 DN 700 X 125</v>
          </cell>
          <cell r="D22211" t="str">
            <v>PC</v>
          </cell>
          <cell r="E22211">
            <v>2516.25</v>
          </cell>
        </row>
        <row r="22212">
          <cell r="B22212" t="str">
            <v>M070937527</v>
          </cell>
          <cell r="C22212" t="str">
            <v>TE RD RPVC FFF JR CL. 12 DN 700 X 150</v>
          </cell>
          <cell r="D22212" t="str">
            <v>PC</v>
          </cell>
          <cell r="E22212">
            <v>2543.48</v>
          </cell>
        </row>
        <row r="22213">
          <cell r="B22213" t="str">
            <v>M070937529</v>
          </cell>
          <cell r="C22213" t="str">
            <v>TE RD RPVC FFF JR CL. 12 DN 700 X 200</v>
          </cell>
          <cell r="D22213" t="str">
            <v>PC</v>
          </cell>
          <cell r="E22213">
            <v>2620.5</v>
          </cell>
        </row>
        <row r="22214">
          <cell r="B22214" t="str">
            <v>M070937531</v>
          </cell>
          <cell r="C22214" t="str">
            <v>TE RD RPVC FFF JR CL. 12 DN 700 X 250</v>
          </cell>
          <cell r="D22214" t="str">
            <v>PC</v>
          </cell>
          <cell r="E22214">
            <v>2688.6</v>
          </cell>
        </row>
        <row r="22215">
          <cell r="B22215" t="str">
            <v>M070937533</v>
          </cell>
          <cell r="C22215" t="str">
            <v>TE RD RPVC FFF JR CL. 12 DN 700 X 300</v>
          </cell>
          <cell r="D22215" t="str">
            <v>PC</v>
          </cell>
          <cell r="E22215">
            <v>2786.47</v>
          </cell>
        </row>
        <row r="22216">
          <cell r="B22216" t="str">
            <v>M070937535</v>
          </cell>
          <cell r="C22216" t="str">
            <v>TE RD RPVC FFF JR CL. 12 DN 700 X 350</v>
          </cell>
          <cell r="D22216" t="str">
            <v>PC</v>
          </cell>
          <cell r="E22216">
            <v>2875.65</v>
          </cell>
        </row>
        <row r="22217">
          <cell r="B22217" t="str">
            <v>M070937537</v>
          </cell>
          <cell r="C22217" t="str">
            <v>TE RD RPVC FFF JR CL. 12 DN 700 X 400</v>
          </cell>
          <cell r="D22217" t="str">
            <v>PC</v>
          </cell>
          <cell r="E22217">
            <v>2961.02</v>
          </cell>
        </row>
        <row r="22218">
          <cell r="B22218" t="str">
            <v>M070937539</v>
          </cell>
          <cell r="C22218" t="str">
            <v>TE RD RPVC FFF JR CL. 12 DN 700 X 450</v>
          </cell>
          <cell r="D22218" t="str">
            <v>PC</v>
          </cell>
          <cell r="E22218">
            <v>3090.15</v>
          </cell>
        </row>
        <row r="22219">
          <cell r="B22219" t="str">
            <v>M070937541</v>
          </cell>
          <cell r="C22219" t="str">
            <v>TE RD RPVC FFF JR CL. 12 DN 700 X 500</v>
          </cell>
          <cell r="D22219" t="str">
            <v>PC</v>
          </cell>
          <cell r="E22219">
            <v>3195.81</v>
          </cell>
        </row>
        <row r="22220">
          <cell r="B22220" t="str">
            <v>M070937543</v>
          </cell>
          <cell r="C22220" t="str">
            <v>TE RD RPVC FFF JR CL. 12 DN 700 X 600</v>
          </cell>
          <cell r="D22220" t="str">
            <v>PC</v>
          </cell>
          <cell r="E22220">
            <v>3382.41</v>
          </cell>
        </row>
        <row r="22221">
          <cell r="B22221" t="str">
            <v>M070938000</v>
          </cell>
          <cell r="C22221" t="str">
            <v>TE DE REDUCAO RPVC FFF JR CL. 14 / CL. 16</v>
          </cell>
        </row>
        <row r="22222">
          <cell r="B22222" t="str">
            <v>M070938001</v>
          </cell>
          <cell r="C22222" t="str">
            <v>TE RD RPVC FFF JR CL. 14 DN 40 X 25</v>
          </cell>
          <cell r="D22222" t="str">
            <v>PC</v>
          </cell>
          <cell r="E22222">
            <v>276.17</v>
          </cell>
        </row>
        <row r="22223">
          <cell r="B22223" t="str">
            <v>M070938003</v>
          </cell>
          <cell r="C22223" t="str">
            <v>TE RD RPVC FFF JR CL. 14 DN 50 X 25</v>
          </cell>
          <cell r="D22223" t="str">
            <v>PC</v>
          </cell>
          <cell r="E22223">
            <v>281.95999999999998</v>
          </cell>
        </row>
        <row r="22224">
          <cell r="B22224" t="str">
            <v>M070938005</v>
          </cell>
          <cell r="C22224" t="str">
            <v>TE RD RPVC FFF JR CL. 14 DN 50 X 40</v>
          </cell>
          <cell r="D22224" t="str">
            <v>PC</v>
          </cell>
          <cell r="E22224">
            <v>288.52</v>
          </cell>
        </row>
        <row r="22225">
          <cell r="B22225" t="str">
            <v>M070938007</v>
          </cell>
          <cell r="C22225" t="str">
            <v>TE RD RPVC FFF JR CL. 14 DN 63 X 25</v>
          </cell>
          <cell r="D22225" t="str">
            <v>PC</v>
          </cell>
          <cell r="E22225">
            <v>288.5</v>
          </cell>
        </row>
        <row r="22226">
          <cell r="B22226" t="str">
            <v>M070938009</v>
          </cell>
          <cell r="C22226" t="str">
            <v>TE RD RPVC FFF JR CL. 14 DN 63 X 40</v>
          </cell>
          <cell r="D22226" t="str">
            <v>PC</v>
          </cell>
          <cell r="E22226">
            <v>295.06</v>
          </cell>
        </row>
        <row r="22227">
          <cell r="B22227" t="str">
            <v>M070938011</v>
          </cell>
          <cell r="C22227" t="str">
            <v>TE RD RPVC FFF JR CL. 14 DN 63 X 50</v>
          </cell>
          <cell r="D22227" t="str">
            <v>PC</v>
          </cell>
          <cell r="E22227">
            <v>297.8</v>
          </cell>
        </row>
        <row r="22228">
          <cell r="B22228" t="str">
            <v>M070938013</v>
          </cell>
          <cell r="C22228" t="str">
            <v>TE RD RPVC FFF JR CL. 14 DN 75 X 25</v>
          </cell>
          <cell r="D22228" t="str">
            <v>PC</v>
          </cell>
          <cell r="E22228">
            <v>292.79000000000002</v>
          </cell>
        </row>
        <row r="22229">
          <cell r="B22229" t="str">
            <v>M070938015</v>
          </cell>
          <cell r="C22229" t="str">
            <v>TE RD RPVC FFF JR CL. 14 DN 75 X 40</v>
          </cell>
          <cell r="D22229" t="str">
            <v>PC</v>
          </cell>
          <cell r="E22229">
            <v>299.32</v>
          </cell>
        </row>
        <row r="22230">
          <cell r="B22230" t="str">
            <v>M070938017</v>
          </cell>
          <cell r="C22230" t="str">
            <v>TE RD RPVC FFF JR CL. 14 DN 75 X 50</v>
          </cell>
          <cell r="D22230" t="str">
            <v>PC</v>
          </cell>
          <cell r="E22230">
            <v>302.08999999999997</v>
          </cell>
        </row>
        <row r="22231">
          <cell r="B22231" t="str">
            <v>M070938019</v>
          </cell>
          <cell r="C22231" t="str">
            <v>TE RD RPVC FFF JR CL. 14 DN 75 X 63</v>
          </cell>
          <cell r="D22231" t="str">
            <v>PC</v>
          </cell>
          <cell r="E22231">
            <v>305.55</v>
          </cell>
        </row>
        <row r="22232">
          <cell r="B22232" t="str">
            <v>M070938021</v>
          </cell>
          <cell r="C22232" t="str">
            <v>TE RD RPVC FFF JR CL. 14 DN 100 X 25</v>
          </cell>
          <cell r="D22232" t="str">
            <v>PC</v>
          </cell>
          <cell r="E22232">
            <v>427.77</v>
          </cell>
        </row>
        <row r="22233">
          <cell r="B22233" t="str">
            <v>M070938023</v>
          </cell>
          <cell r="C22233" t="str">
            <v>TE RD RPVC FFF JR CL. 14 DN 100 X 40</v>
          </cell>
          <cell r="D22233" t="str">
            <v>PC</v>
          </cell>
          <cell r="E22233">
            <v>434.3</v>
          </cell>
        </row>
        <row r="22234">
          <cell r="B22234" t="str">
            <v>M070938025</v>
          </cell>
          <cell r="C22234" t="str">
            <v>TE RD RPVC FFF JR CL. 14 DN 100 X 50</v>
          </cell>
          <cell r="D22234" t="str">
            <v>PC</v>
          </cell>
          <cell r="E22234">
            <v>437.08</v>
          </cell>
        </row>
        <row r="22235">
          <cell r="B22235" t="str">
            <v>M070938027</v>
          </cell>
          <cell r="C22235" t="str">
            <v>TE RD RPVC FFF JR CL. 14 DN 100 X 63</v>
          </cell>
          <cell r="D22235" t="str">
            <v>PC</v>
          </cell>
          <cell r="E22235">
            <v>440.52</v>
          </cell>
        </row>
        <row r="22236">
          <cell r="B22236" t="str">
            <v>M070938029</v>
          </cell>
          <cell r="C22236" t="str">
            <v>TE RD RPVC FFF JR CL. 14 DN 100 X 75</v>
          </cell>
          <cell r="D22236" t="str">
            <v>PC</v>
          </cell>
          <cell r="E22236">
            <v>442.52</v>
          </cell>
        </row>
        <row r="22237">
          <cell r="B22237" t="str">
            <v>M070938031</v>
          </cell>
          <cell r="C22237" t="str">
            <v>TE RD RPVC FFF JR CL. 14 DN 125 X 25</v>
          </cell>
          <cell r="D22237" t="str">
            <v>PC</v>
          </cell>
          <cell r="E22237">
            <v>483.11</v>
          </cell>
        </row>
        <row r="22238">
          <cell r="B22238" t="str">
            <v>M070938033</v>
          </cell>
          <cell r="C22238" t="str">
            <v>TE RD RPVC FFF JR CL. 14 DN 125 X 40</v>
          </cell>
          <cell r="D22238" t="str">
            <v>PC</v>
          </cell>
          <cell r="E22238">
            <v>489.67</v>
          </cell>
        </row>
        <row r="22239">
          <cell r="B22239" t="str">
            <v>M070938035</v>
          </cell>
          <cell r="C22239" t="str">
            <v>TE RD RPVC FFF JR CL. 14 DN 125 X 50</v>
          </cell>
          <cell r="D22239" t="str">
            <v>PC</v>
          </cell>
          <cell r="E22239">
            <v>492.42</v>
          </cell>
        </row>
        <row r="22240">
          <cell r="B22240" t="str">
            <v>M070938037</v>
          </cell>
          <cell r="C22240" t="str">
            <v>TE RD RPVC FFF JR CL. 14 DN 125 X 63</v>
          </cell>
          <cell r="D22240" t="str">
            <v>PC</v>
          </cell>
          <cell r="E22240">
            <v>495.86</v>
          </cell>
        </row>
        <row r="22241">
          <cell r="B22241" t="str">
            <v>M070938039</v>
          </cell>
          <cell r="C22241" t="str">
            <v>TE RD RPVC FFF JR CL. 14 DN 125 X 75</v>
          </cell>
          <cell r="D22241" t="str">
            <v>PC</v>
          </cell>
          <cell r="E22241">
            <v>497.85</v>
          </cell>
        </row>
        <row r="22242">
          <cell r="B22242" t="str">
            <v>M070938041</v>
          </cell>
          <cell r="C22242" t="str">
            <v>TE RD RPVC FFF JR CL. 14 DN 125 X 100</v>
          </cell>
          <cell r="D22242" t="str">
            <v>PC</v>
          </cell>
          <cell r="E22242">
            <v>567.03</v>
          </cell>
        </row>
        <row r="22243">
          <cell r="B22243" t="str">
            <v>M070938043</v>
          </cell>
          <cell r="C22243" t="str">
            <v>TE RD RPVC FFF JR CL. 14 DN 150 X 25</v>
          </cell>
          <cell r="D22243" t="str">
            <v>PC</v>
          </cell>
          <cell r="E22243">
            <v>521.61</v>
          </cell>
        </row>
        <row r="22244">
          <cell r="B22244" t="str">
            <v>M070938045</v>
          </cell>
          <cell r="C22244" t="str">
            <v>TE RD RPVC FFF JR CL. 14 DN 150 X 40</v>
          </cell>
          <cell r="D22244" t="str">
            <v>PC</v>
          </cell>
          <cell r="E22244">
            <v>528.16</v>
          </cell>
        </row>
        <row r="22245">
          <cell r="B22245" t="str">
            <v>M070938047</v>
          </cell>
          <cell r="C22245" t="str">
            <v>TE RD RPVC FFF JR CL. 14 DN 150 X 50</v>
          </cell>
          <cell r="D22245" t="str">
            <v>PC</v>
          </cell>
          <cell r="E22245">
            <v>530.94000000000005</v>
          </cell>
        </row>
        <row r="22246">
          <cell r="B22246" t="str">
            <v>M070938049</v>
          </cell>
          <cell r="C22246" t="str">
            <v>TE RD RPVC FFF JR CL. 14 DN 150 X 63</v>
          </cell>
          <cell r="D22246" t="str">
            <v>PC</v>
          </cell>
          <cell r="E22246">
            <v>534.39</v>
          </cell>
        </row>
        <row r="22247">
          <cell r="B22247" t="str">
            <v>M070938051</v>
          </cell>
          <cell r="C22247" t="str">
            <v>TE RD RPVC FFF JR CL. 14 DN 150 X 75</v>
          </cell>
          <cell r="D22247" t="str">
            <v>PC</v>
          </cell>
          <cell r="E22247">
            <v>536.35</v>
          </cell>
        </row>
        <row r="22248">
          <cell r="B22248" t="str">
            <v>M070938053</v>
          </cell>
          <cell r="C22248" t="str">
            <v>TE RD RPVC FFF JR CL. 14 DN 150 X 100</v>
          </cell>
          <cell r="D22248" t="str">
            <v>PC</v>
          </cell>
          <cell r="E22248">
            <v>605.54999999999995</v>
          </cell>
        </row>
        <row r="22249">
          <cell r="B22249" t="str">
            <v>M070938055</v>
          </cell>
          <cell r="C22249" t="str">
            <v>TE RD RPVC FFF JR CL. 14 DN 150 X 125</v>
          </cell>
          <cell r="D22249" t="str">
            <v>PC</v>
          </cell>
          <cell r="E22249">
            <v>640.30999999999995</v>
          </cell>
        </row>
        <row r="22250">
          <cell r="B22250" t="str">
            <v>M070938057</v>
          </cell>
          <cell r="C22250" t="str">
            <v>TE RD RPVC FFF JR CL. 14 DN 200 X 25</v>
          </cell>
          <cell r="D22250" t="str">
            <v>PC</v>
          </cell>
          <cell r="E22250">
            <v>638.71</v>
          </cell>
        </row>
        <row r="22251">
          <cell r="B22251" t="str">
            <v>M070938059</v>
          </cell>
          <cell r="C22251" t="str">
            <v>TE RD RPVC FFF JR CL. 14 DN 200 X 40</v>
          </cell>
          <cell r="D22251" t="str">
            <v>PC</v>
          </cell>
          <cell r="E22251">
            <v>645.27</v>
          </cell>
        </row>
        <row r="22252">
          <cell r="B22252" t="str">
            <v>M070938061</v>
          </cell>
          <cell r="C22252" t="str">
            <v>TE RD RPVC FFF JR CL. 14 DN 200 X 50</v>
          </cell>
          <cell r="D22252" t="str">
            <v>PC</v>
          </cell>
          <cell r="E22252">
            <v>648.03</v>
          </cell>
        </row>
        <row r="22253">
          <cell r="B22253" t="str">
            <v>M070938063</v>
          </cell>
          <cell r="C22253" t="str">
            <v>TE RD RPVC FFF JR CL. 14 DN 200 X 63</v>
          </cell>
          <cell r="D22253" t="str">
            <v>PC</v>
          </cell>
          <cell r="E22253">
            <v>651.47</v>
          </cell>
        </row>
        <row r="22254">
          <cell r="B22254" t="str">
            <v>M070938065</v>
          </cell>
          <cell r="C22254" t="str">
            <v>TE RD RPVC FFF JR CL. 14 DN 200 X 75</v>
          </cell>
          <cell r="D22254" t="str">
            <v>PC</v>
          </cell>
          <cell r="E22254">
            <v>653.46</v>
          </cell>
        </row>
        <row r="22255">
          <cell r="B22255" t="str">
            <v>M070938067</v>
          </cell>
          <cell r="C22255" t="str">
            <v>TE RD RPVC FFF JR CL. 14 DN 200 X 100</v>
          </cell>
          <cell r="D22255" t="str">
            <v>PC</v>
          </cell>
          <cell r="E22255">
            <v>722.63</v>
          </cell>
        </row>
        <row r="22256">
          <cell r="B22256" t="str">
            <v>M070938069</v>
          </cell>
          <cell r="C22256" t="str">
            <v>TE RD RPVC FFF JR CL. 14 DN 200 X 125</v>
          </cell>
          <cell r="D22256" t="str">
            <v>PC</v>
          </cell>
          <cell r="E22256">
            <v>761.95</v>
          </cell>
        </row>
        <row r="22257">
          <cell r="B22257" t="str">
            <v>M070938071</v>
          </cell>
          <cell r="C22257" t="str">
            <v>TE RD RPVC FFF JR CL. 14 DN 200 X 150</v>
          </cell>
          <cell r="D22257" t="str">
            <v>PC</v>
          </cell>
          <cell r="E22257">
            <v>784.62</v>
          </cell>
        </row>
        <row r="22258">
          <cell r="B22258" t="str">
            <v>M070938073</v>
          </cell>
          <cell r="C22258" t="str">
            <v>TE RD RPVC FFF JR CL. 14 DN 250 X 25</v>
          </cell>
          <cell r="D22258" t="str">
            <v>PC</v>
          </cell>
          <cell r="E22258">
            <v>744.04</v>
          </cell>
        </row>
        <row r="22259">
          <cell r="B22259" t="str">
            <v>M070938075</v>
          </cell>
          <cell r="C22259" t="str">
            <v>TE RD RPVC FFF JR CL. 14 DN 250 X 40</v>
          </cell>
          <cell r="D22259" t="str">
            <v>PC</v>
          </cell>
          <cell r="E22259">
            <v>750.56</v>
          </cell>
        </row>
        <row r="22260">
          <cell r="B22260" t="str">
            <v>M070938077</v>
          </cell>
          <cell r="C22260" t="str">
            <v>TE RD RPVC FFF JR CL. 14 DN 250 X 50</v>
          </cell>
          <cell r="D22260" t="str">
            <v>PC</v>
          </cell>
          <cell r="E22260">
            <v>753.35</v>
          </cell>
        </row>
        <row r="22261">
          <cell r="B22261" t="str">
            <v>M070938079</v>
          </cell>
          <cell r="C22261" t="str">
            <v>TE RD RPVC FFF JR CL. 14 DN 250 X 63</v>
          </cell>
          <cell r="D22261" t="str">
            <v>PC</v>
          </cell>
          <cell r="E22261">
            <v>756.79</v>
          </cell>
        </row>
        <row r="22262">
          <cell r="B22262" t="str">
            <v>M070938081</v>
          </cell>
          <cell r="C22262" t="str">
            <v>TE RD RPVC FFF JR CL. 14 DN 250 X 75</v>
          </cell>
          <cell r="D22262" t="str">
            <v>PC</v>
          </cell>
          <cell r="E22262">
            <v>758.85</v>
          </cell>
        </row>
        <row r="22263">
          <cell r="B22263" t="str">
            <v>M070938083</v>
          </cell>
          <cell r="C22263" t="str">
            <v>TE RD RPVC FFF JR CL. 14 DN 250 X 100</v>
          </cell>
          <cell r="D22263" t="str">
            <v>PC</v>
          </cell>
          <cell r="E22263">
            <v>827.97</v>
          </cell>
        </row>
        <row r="22264">
          <cell r="B22264" t="str">
            <v>M070938085</v>
          </cell>
          <cell r="C22264" t="str">
            <v>TE RD RPVC FFF JR CL. 14 DN 250 X 125</v>
          </cell>
          <cell r="D22264" t="str">
            <v>PC</v>
          </cell>
          <cell r="E22264">
            <v>862.72</v>
          </cell>
        </row>
        <row r="22265">
          <cell r="B22265" t="str">
            <v>M070938087</v>
          </cell>
          <cell r="C22265" t="str">
            <v>TE RD RPVC FFF JR CL. 14 DN 250 X 150</v>
          </cell>
          <cell r="D22265" t="str">
            <v>PC</v>
          </cell>
          <cell r="E22265">
            <v>889.92</v>
          </cell>
        </row>
        <row r="22266">
          <cell r="B22266" t="str">
            <v>M070938089</v>
          </cell>
          <cell r="C22266" t="str">
            <v>TE RD RPVC FFF JR CL. 14 DN 250 X 200</v>
          </cell>
          <cell r="D22266" t="str">
            <v>PC</v>
          </cell>
          <cell r="E22266">
            <v>966.99</v>
          </cell>
        </row>
        <row r="22267">
          <cell r="B22267" t="str">
            <v>M070938091</v>
          </cell>
          <cell r="C22267" t="str">
            <v>TE RD RPVC FFF JR CL. 14 DN 300 X 25</v>
          </cell>
          <cell r="D22267" t="str">
            <v>PC</v>
          </cell>
          <cell r="E22267">
            <v>907.61</v>
          </cell>
        </row>
        <row r="22268">
          <cell r="B22268" t="str">
            <v>M070938093</v>
          </cell>
          <cell r="C22268" t="str">
            <v>TE RD RPVC FFF JR CL. 14 DN 300 X 40</v>
          </cell>
          <cell r="D22268" t="str">
            <v>PC</v>
          </cell>
          <cell r="E22268">
            <v>914.16</v>
          </cell>
        </row>
        <row r="22269">
          <cell r="B22269" t="str">
            <v>M070938095</v>
          </cell>
          <cell r="C22269" t="str">
            <v>TE RD RPVC FFF JR CL. 14 DN 300 X 50</v>
          </cell>
          <cell r="D22269" t="str">
            <v>PC</v>
          </cell>
          <cell r="E22269">
            <v>916.9</v>
          </cell>
        </row>
        <row r="22270">
          <cell r="B22270" t="str">
            <v>M070938097</v>
          </cell>
          <cell r="C22270" t="str">
            <v>TE RD RPVC FFF JR CL. 14 DN 300 X 63</v>
          </cell>
          <cell r="D22270" t="str">
            <v>PC</v>
          </cell>
          <cell r="E22270">
            <v>920.38</v>
          </cell>
        </row>
        <row r="22271">
          <cell r="B22271" t="str">
            <v>M070938099</v>
          </cell>
          <cell r="C22271" t="str">
            <v>TE RD RPVC FFF JR CL. 14 DN 300 X 75</v>
          </cell>
          <cell r="D22271" t="str">
            <v>PC</v>
          </cell>
          <cell r="E22271">
            <v>922.35</v>
          </cell>
        </row>
        <row r="22272">
          <cell r="B22272" t="str">
            <v>M070938101</v>
          </cell>
          <cell r="C22272" t="str">
            <v>TE RD RPVC FFF JR CL. 14 DN 300 X 100</v>
          </cell>
          <cell r="D22272" t="str">
            <v>PC</v>
          </cell>
          <cell r="E22272">
            <v>991.52</v>
          </cell>
        </row>
        <row r="22273">
          <cell r="B22273" t="str">
            <v>M070938103</v>
          </cell>
          <cell r="C22273" t="str">
            <v>TE RD RPVC FFF JR CL. 14 DN 300 X 125</v>
          </cell>
          <cell r="D22273" t="str">
            <v>PC</v>
          </cell>
          <cell r="E22273">
            <v>1026.31</v>
          </cell>
        </row>
        <row r="22274">
          <cell r="B22274" t="str">
            <v>M070938105</v>
          </cell>
          <cell r="C22274" t="str">
            <v>TE RD RPVC FFF JR CL. 14 DN 300 X 150</v>
          </cell>
          <cell r="D22274" t="str">
            <v>PC</v>
          </cell>
          <cell r="E22274">
            <v>1053.51</v>
          </cell>
        </row>
        <row r="22275">
          <cell r="B22275" t="str">
            <v>M070938107</v>
          </cell>
          <cell r="C22275" t="str">
            <v>TE RD RPVC FFF JR CL. 14 DN 300 X 200</v>
          </cell>
          <cell r="D22275" t="str">
            <v>PC</v>
          </cell>
          <cell r="E22275">
            <v>1130.54</v>
          </cell>
        </row>
        <row r="22276">
          <cell r="B22276" t="str">
            <v>M070938109</v>
          </cell>
          <cell r="C22276" t="str">
            <v>TE RD RPVC FFF JR CL. 14 DN 300 X 250</v>
          </cell>
          <cell r="D22276" t="str">
            <v>PC</v>
          </cell>
          <cell r="E22276">
            <v>1198.8599999999999</v>
          </cell>
        </row>
        <row r="22277">
          <cell r="B22277" t="str">
            <v>M070938111</v>
          </cell>
          <cell r="C22277" t="str">
            <v>TE RD RPVC FFF JR CL. 14 DN 350 X 25</v>
          </cell>
          <cell r="D22277" t="str">
            <v>PC</v>
          </cell>
          <cell r="E22277">
            <v>1044.05</v>
          </cell>
        </row>
        <row r="22278">
          <cell r="B22278" t="str">
            <v>M070938113</v>
          </cell>
          <cell r="C22278" t="str">
            <v>TE RD RPVC FFF JR CL. 14 DN 350 X 40</v>
          </cell>
          <cell r="D22278" t="str">
            <v>PC</v>
          </cell>
          <cell r="E22278">
            <v>1050.5899999999999</v>
          </cell>
        </row>
        <row r="22279">
          <cell r="B22279" t="str">
            <v>M070938115</v>
          </cell>
          <cell r="C22279" t="str">
            <v>TE RD RPVC FFF JR CL. 14 DN 350 X 50</v>
          </cell>
          <cell r="D22279" t="str">
            <v>PC</v>
          </cell>
          <cell r="E22279">
            <v>1053.3699999999999</v>
          </cell>
        </row>
        <row r="22280">
          <cell r="B22280" t="str">
            <v>M070938117</v>
          </cell>
          <cell r="C22280" t="str">
            <v>TE RD RPVC FFF JR CL. 14 DN 350 X 63</v>
          </cell>
          <cell r="D22280" t="str">
            <v>PC</v>
          </cell>
          <cell r="E22280">
            <v>1056.82</v>
          </cell>
        </row>
        <row r="22281">
          <cell r="B22281" t="str">
            <v>M070938119</v>
          </cell>
          <cell r="C22281" t="str">
            <v>TE RD RPVC FFF JR CL. 14 DN 350 X 75</v>
          </cell>
          <cell r="D22281" t="str">
            <v>PC</v>
          </cell>
          <cell r="E22281">
            <v>1058.8</v>
          </cell>
        </row>
        <row r="22282">
          <cell r="B22282" t="str">
            <v>M070938121</v>
          </cell>
          <cell r="C22282" t="str">
            <v>TE RD RPVC FFF JR CL. 14 DN 350 X 100</v>
          </cell>
          <cell r="D22282" t="str">
            <v>PC</v>
          </cell>
          <cell r="E22282">
            <v>1127.98</v>
          </cell>
        </row>
        <row r="22283">
          <cell r="B22283" t="str">
            <v>M070938123</v>
          </cell>
          <cell r="C22283" t="str">
            <v>TE RD RPVC FFF JR CL. 14 DN 350 X 125</v>
          </cell>
          <cell r="D22283" t="str">
            <v>PC</v>
          </cell>
          <cell r="E22283">
            <v>1162.73</v>
          </cell>
        </row>
        <row r="22284">
          <cell r="B22284" t="str">
            <v>M070938125</v>
          </cell>
          <cell r="C22284" t="str">
            <v>TE RD RPVC FFF JR CL. 14 DN 350 X 150</v>
          </cell>
          <cell r="D22284" t="str">
            <v>PC</v>
          </cell>
          <cell r="E22284">
            <v>1189.95</v>
          </cell>
        </row>
        <row r="22285">
          <cell r="B22285" t="str">
            <v>M070938127</v>
          </cell>
          <cell r="C22285" t="str">
            <v>TE RD RPVC FFF JR CL. 14 DN 350 X 200</v>
          </cell>
          <cell r="D22285" t="str">
            <v>PC</v>
          </cell>
          <cell r="E22285">
            <v>1266.99</v>
          </cell>
        </row>
        <row r="22286">
          <cell r="B22286" t="str">
            <v>M070938129</v>
          </cell>
          <cell r="C22286" t="str">
            <v>TE RD RPVC FFF JR CL. 14 DN 350 X 250</v>
          </cell>
          <cell r="D22286" t="str">
            <v>PC</v>
          </cell>
          <cell r="E22286">
            <v>1335.09</v>
          </cell>
        </row>
        <row r="22287">
          <cell r="B22287" t="str">
            <v>M070938131</v>
          </cell>
          <cell r="C22287" t="str">
            <v>TE RD RPVC FFF JR CL. 14 DN 350 X 300</v>
          </cell>
          <cell r="D22287" t="str">
            <v>PC</v>
          </cell>
          <cell r="E22287">
            <v>1432.92</v>
          </cell>
        </row>
        <row r="22288">
          <cell r="B22288" t="str">
            <v>M070938133</v>
          </cell>
          <cell r="C22288" t="str">
            <v>TE RD RPVC FFF JR CL. 14 DN 400 X 25</v>
          </cell>
          <cell r="D22288" t="str">
            <v>PC</v>
          </cell>
          <cell r="E22288">
            <v>1181.52</v>
          </cell>
        </row>
        <row r="22289">
          <cell r="B22289" t="str">
            <v>M070938135</v>
          </cell>
          <cell r="C22289" t="str">
            <v>TE RD RPVC FFF JR CL. 14 DN 400 X 40</v>
          </cell>
          <cell r="D22289" t="str">
            <v>PC</v>
          </cell>
          <cell r="E22289">
            <v>1188.0899999999999</v>
          </cell>
        </row>
        <row r="22290">
          <cell r="B22290" t="str">
            <v>M070938137</v>
          </cell>
          <cell r="C22290" t="str">
            <v>TE RD RPVC FFF JR CL. 14 DN 400 X 50</v>
          </cell>
          <cell r="D22290" t="str">
            <v>PC</v>
          </cell>
          <cell r="E22290">
            <v>1190.81</v>
          </cell>
        </row>
        <row r="22291">
          <cell r="B22291" t="str">
            <v>M070938139</v>
          </cell>
          <cell r="C22291" t="str">
            <v>TE RD RPVC FFF JR CL. 14 DN 400 X 63</v>
          </cell>
          <cell r="D22291" t="str">
            <v>PC</v>
          </cell>
          <cell r="E22291">
            <v>1194.31</v>
          </cell>
        </row>
        <row r="22292">
          <cell r="B22292" t="str">
            <v>M070938141</v>
          </cell>
          <cell r="C22292" t="str">
            <v>TE RD RPVC FFF JR CL. 14 DN 400 X 75</v>
          </cell>
          <cell r="D22292" t="str">
            <v>PC</v>
          </cell>
          <cell r="E22292">
            <v>1196.25</v>
          </cell>
        </row>
        <row r="22293">
          <cell r="B22293" t="str">
            <v>M070938143</v>
          </cell>
          <cell r="C22293" t="str">
            <v>TE RD RPVC FFF JR CL. 14 DN 400 X 100</v>
          </cell>
          <cell r="D22293" t="str">
            <v>PC</v>
          </cell>
          <cell r="E22293">
            <v>1265.46</v>
          </cell>
        </row>
        <row r="22294">
          <cell r="B22294" t="str">
            <v>M070938145</v>
          </cell>
          <cell r="C22294" t="str">
            <v>TE RD RPVC FFF JR CL. 14 DN 400 X 125</v>
          </cell>
          <cell r="D22294" t="str">
            <v>PC</v>
          </cell>
          <cell r="E22294">
            <v>1300.19</v>
          </cell>
        </row>
        <row r="22295">
          <cell r="B22295" t="str">
            <v>M070938147</v>
          </cell>
          <cell r="C22295" t="str">
            <v>TE RD RPVC FFF JR CL. 14 DN 400 X 150</v>
          </cell>
          <cell r="D22295" t="str">
            <v>PC</v>
          </cell>
          <cell r="E22295">
            <v>1327.42</v>
          </cell>
        </row>
        <row r="22296">
          <cell r="B22296" t="str">
            <v>M070938149</v>
          </cell>
          <cell r="C22296" t="str">
            <v>TE RD RPVC FFF JR CL. 14 DN 400 X 200</v>
          </cell>
          <cell r="D22296" t="str">
            <v>PC</v>
          </cell>
          <cell r="E22296">
            <v>1404.45</v>
          </cell>
        </row>
        <row r="22297">
          <cell r="B22297" t="str">
            <v>M070938151</v>
          </cell>
          <cell r="C22297" t="str">
            <v>TE RD RPVC FFF JR CL. 14 DN 400 X 250</v>
          </cell>
          <cell r="D22297" t="str">
            <v>PC</v>
          </cell>
          <cell r="E22297">
            <v>1472.54</v>
          </cell>
        </row>
        <row r="22298">
          <cell r="B22298" t="str">
            <v>M070938153</v>
          </cell>
          <cell r="C22298" t="str">
            <v>TE RD RPVC FFF JR CL. 14 DN 400 X 300</v>
          </cell>
          <cell r="D22298" t="str">
            <v>PC</v>
          </cell>
          <cell r="E22298">
            <v>1570.42</v>
          </cell>
        </row>
        <row r="22299">
          <cell r="B22299" t="str">
            <v>M070938155</v>
          </cell>
          <cell r="C22299" t="str">
            <v>TE RD RPVC FFF JR CL. 14 DN 400 X 350</v>
          </cell>
          <cell r="D22299" t="str">
            <v>PC</v>
          </cell>
          <cell r="E22299">
            <v>1659.6</v>
          </cell>
        </row>
        <row r="22300">
          <cell r="B22300" t="str">
            <v>M070938157</v>
          </cell>
          <cell r="C22300" t="str">
            <v>TE RD RPVC FFF JR CL. 14 DN 45 X 25</v>
          </cell>
          <cell r="D22300" t="str">
            <v>PC</v>
          </cell>
          <cell r="E22300">
            <v>1391.4</v>
          </cell>
        </row>
        <row r="22301">
          <cell r="B22301" t="str">
            <v>M070938159</v>
          </cell>
          <cell r="C22301" t="str">
            <v>TE RD RPVC FFF JR CL. 14 DN 45 X 40</v>
          </cell>
          <cell r="D22301" t="str">
            <v>PC</v>
          </cell>
          <cell r="E22301">
            <v>1397.95</v>
          </cell>
        </row>
        <row r="22302">
          <cell r="B22302" t="str">
            <v>M070938161</v>
          </cell>
          <cell r="C22302" t="str">
            <v>TE RD RPVC FFF JR CL. 14 DN 45 X 50</v>
          </cell>
          <cell r="D22302" t="str">
            <v>PC</v>
          </cell>
          <cell r="E22302">
            <v>1400.7</v>
          </cell>
        </row>
        <row r="22303">
          <cell r="B22303" t="str">
            <v>M070938163</v>
          </cell>
          <cell r="C22303" t="str">
            <v>TE RD RPVC FFF JR CL. 14 DN 45 X 63</v>
          </cell>
          <cell r="D22303" t="str">
            <v>PC</v>
          </cell>
          <cell r="E22303">
            <v>1404.14</v>
          </cell>
        </row>
        <row r="22304">
          <cell r="B22304" t="str">
            <v>M070938165</v>
          </cell>
          <cell r="C22304" t="str">
            <v>TE RD RPVC FFF JR CL. 14 DN 45 X 75</v>
          </cell>
          <cell r="D22304" t="str">
            <v>PC</v>
          </cell>
          <cell r="E22304">
            <v>1406.14</v>
          </cell>
        </row>
        <row r="22305">
          <cell r="B22305" t="str">
            <v>M070938167</v>
          </cell>
          <cell r="C22305" t="str">
            <v>TE RD RPVC FFF JR CL. 14 DN 45 X 100</v>
          </cell>
          <cell r="D22305" t="str">
            <v>PC</v>
          </cell>
          <cell r="E22305">
            <v>1475.33</v>
          </cell>
        </row>
        <row r="22306">
          <cell r="B22306" t="str">
            <v>M070938169</v>
          </cell>
          <cell r="C22306" t="str">
            <v>TE RD RPVC FFF JR CL. 14 DN 45 X 125</v>
          </cell>
          <cell r="D22306" t="str">
            <v>PC</v>
          </cell>
          <cell r="E22306">
            <v>1510.07</v>
          </cell>
        </row>
        <row r="22307">
          <cell r="B22307" t="str">
            <v>M070938171</v>
          </cell>
          <cell r="C22307" t="str">
            <v>TE RD RPVC FFF JR CL. 14 DN 45 X 150</v>
          </cell>
          <cell r="D22307" t="str">
            <v>PC</v>
          </cell>
          <cell r="E22307">
            <v>1537.3</v>
          </cell>
        </row>
        <row r="22308">
          <cell r="B22308" t="str">
            <v>M070938173</v>
          </cell>
          <cell r="C22308" t="str">
            <v>TE RD RPVC FFF JR CL. 14 DN 45 X 200</v>
          </cell>
          <cell r="D22308" t="str">
            <v>PC</v>
          </cell>
          <cell r="E22308">
            <v>1614.33</v>
          </cell>
        </row>
        <row r="22309">
          <cell r="B22309" t="str">
            <v>M070938175</v>
          </cell>
          <cell r="C22309" t="str">
            <v>TE RD RPVC FFF JR CL. 14 DN 45 X 250</v>
          </cell>
          <cell r="D22309" t="str">
            <v>PC</v>
          </cell>
          <cell r="E22309">
            <v>1682.42</v>
          </cell>
        </row>
        <row r="22310">
          <cell r="B22310" t="str">
            <v>M070938177</v>
          </cell>
          <cell r="C22310" t="str">
            <v>TE RD RPVC FFF JR CL. 14 DN 45 X 300</v>
          </cell>
          <cell r="D22310" t="str">
            <v>PC</v>
          </cell>
          <cell r="E22310">
            <v>1771.18</v>
          </cell>
        </row>
        <row r="22311">
          <cell r="B22311" t="str">
            <v>M070938179</v>
          </cell>
          <cell r="C22311" t="str">
            <v>TE RD RPVC FFF JR CL. 14 DN 45 X 350</v>
          </cell>
          <cell r="D22311" t="str">
            <v>PC</v>
          </cell>
          <cell r="E22311">
            <v>1869.49</v>
          </cell>
        </row>
        <row r="22312">
          <cell r="B22312" t="str">
            <v>M070938181</v>
          </cell>
          <cell r="C22312" t="str">
            <v>TE RD RPVC FFF JR CL. 14 DN 45 X 400</v>
          </cell>
          <cell r="D22312" t="str">
            <v>PC</v>
          </cell>
          <cell r="E22312">
            <v>1954.83</v>
          </cell>
        </row>
        <row r="22313">
          <cell r="B22313" t="str">
            <v>M070938183</v>
          </cell>
          <cell r="C22313" t="str">
            <v>TE RD RPVC FFF JR CL. 14 DN 500 X 25</v>
          </cell>
          <cell r="D22313" t="str">
            <v>PC</v>
          </cell>
          <cell r="E22313">
            <v>1559.74</v>
          </cell>
        </row>
        <row r="22314">
          <cell r="B22314" t="str">
            <v>M070938185</v>
          </cell>
          <cell r="C22314" t="str">
            <v>TE RD RPVC FFF JR CL. 14 DN 500 X 40</v>
          </cell>
          <cell r="D22314" t="str">
            <v>PC</v>
          </cell>
          <cell r="E22314">
            <v>1566.31</v>
          </cell>
        </row>
        <row r="22315">
          <cell r="B22315" t="str">
            <v>M070938187</v>
          </cell>
          <cell r="C22315" t="str">
            <v>TE RD RPVC FFF JR CL. 14 DN 500 X 50</v>
          </cell>
          <cell r="D22315" t="str">
            <v>PC</v>
          </cell>
          <cell r="E22315">
            <v>1569.05</v>
          </cell>
        </row>
        <row r="22316">
          <cell r="B22316" t="str">
            <v>M070938189</v>
          </cell>
          <cell r="C22316" t="str">
            <v>TE RD RPVC FFF JR CL. 14 DN 500 X 63</v>
          </cell>
          <cell r="D22316" t="str">
            <v>PC</v>
          </cell>
          <cell r="E22316">
            <v>1572.52</v>
          </cell>
        </row>
        <row r="22317">
          <cell r="B22317" t="str">
            <v>M070938191</v>
          </cell>
          <cell r="C22317" t="str">
            <v>TE RD RPVC FFF JR CL. 14 DN 500 X 75</v>
          </cell>
          <cell r="D22317" t="str">
            <v>PC</v>
          </cell>
          <cell r="E22317">
            <v>1574.49</v>
          </cell>
        </row>
        <row r="22318">
          <cell r="B22318" t="str">
            <v>M070938193</v>
          </cell>
          <cell r="C22318" t="str">
            <v>TE RD RPVC FFF JR CL. 14 DN 500 X 100</v>
          </cell>
          <cell r="D22318" t="str">
            <v>PC</v>
          </cell>
          <cell r="E22318">
            <v>1643.67</v>
          </cell>
        </row>
        <row r="22319">
          <cell r="B22319" t="str">
            <v>M070938195</v>
          </cell>
          <cell r="C22319" t="str">
            <v>TE RD RPVC FFF JR CL. 14 DN 500 X 125</v>
          </cell>
          <cell r="D22319" t="str">
            <v>PC</v>
          </cell>
          <cell r="E22319">
            <v>1678.42</v>
          </cell>
        </row>
        <row r="22320">
          <cell r="B22320" t="str">
            <v>M070938197</v>
          </cell>
          <cell r="C22320" t="str">
            <v>TE RD RPVC FFF JR CL. 14 DN 500 X 150</v>
          </cell>
          <cell r="D22320" t="str">
            <v>PC</v>
          </cell>
          <cell r="E22320">
            <v>1705.64</v>
          </cell>
        </row>
        <row r="22321">
          <cell r="B22321" t="str">
            <v>M070938199</v>
          </cell>
          <cell r="C22321" t="str">
            <v>TE RD RPVC FFF JR CL. 14 DN 500 X 200</v>
          </cell>
          <cell r="D22321" t="str">
            <v>PC</v>
          </cell>
          <cell r="E22321">
            <v>1782.68</v>
          </cell>
        </row>
        <row r="22322">
          <cell r="B22322" t="str">
            <v>M070938201</v>
          </cell>
          <cell r="C22322" t="str">
            <v>TE RD RPVC FFF JR CL. 14 DN 500 X 250</v>
          </cell>
          <cell r="D22322" t="str">
            <v>PC</v>
          </cell>
          <cell r="E22322">
            <v>1850.75</v>
          </cell>
        </row>
        <row r="22323">
          <cell r="B22323" t="str">
            <v>M070938203</v>
          </cell>
          <cell r="C22323" t="str">
            <v>TE RD RPVC FFF JR CL. 14 DN 500 X 300</v>
          </cell>
          <cell r="D22323" t="str">
            <v>PC</v>
          </cell>
          <cell r="E22323">
            <v>1948.62</v>
          </cell>
        </row>
        <row r="22324">
          <cell r="B22324" t="str">
            <v>M070938205</v>
          </cell>
          <cell r="C22324" t="str">
            <v>TE RD RPVC FFF JR CL. 14 DN 500 X 350</v>
          </cell>
          <cell r="D22324" t="str">
            <v>PC</v>
          </cell>
          <cell r="E22324">
            <v>2037.83</v>
          </cell>
        </row>
        <row r="22325">
          <cell r="B22325" t="str">
            <v>M070938207</v>
          </cell>
          <cell r="C22325" t="str">
            <v>TE RD RPVC FFF JR CL. 14 DN 500 X 400</v>
          </cell>
          <cell r="D22325" t="str">
            <v>PC</v>
          </cell>
          <cell r="E22325">
            <v>2123.16</v>
          </cell>
        </row>
        <row r="22326">
          <cell r="B22326" t="str">
            <v>M070938209</v>
          </cell>
          <cell r="C22326" t="str">
            <v>TE RD RPVC FFF JR CL. 14 DN 500 X 45</v>
          </cell>
          <cell r="D22326" t="str">
            <v>PC</v>
          </cell>
          <cell r="E22326">
            <v>2252.31</v>
          </cell>
        </row>
        <row r="22327">
          <cell r="B22327" t="str">
            <v>M070938211</v>
          </cell>
          <cell r="C22327" t="str">
            <v>TE RD RPVC FFF JR CL. 14 DN 600 X 25</v>
          </cell>
          <cell r="D22327" t="str">
            <v>PC</v>
          </cell>
          <cell r="E22327">
            <v>1818.15</v>
          </cell>
        </row>
        <row r="22328">
          <cell r="B22328" t="str">
            <v>M070938213</v>
          </cell>
          <cell r="C22328" t="str">
            <v>TE RD RPVC FFF JR CL. 14 DN 600 X 40</v>
          </cell>
          <cell r="D22328" t="str">
            <v>PC</v>
          </cell>
          <cell r="E22328">
            <v>1824.71</v>
          </cell>
        </row>
        <row r="22329">
          <cell r="B22329" t="str">
            <v>M070938215</v>
          </cell>
          <cell r="C22329" t="str">
            <v>TE RD RPVC FFF JR CL. 14 DN 600 X 50</v>
          </cell>
          <cell r="D22329" t="str">
            <v>PC</v>
          </cell>
          <cell r="E22329">
            <v>1827.44</v>
          </cell>
        </row>
        <row r="22330">
          <cell r="B22330" t="str">
            <v>M070938217</v>
          </cell>
          <cell r="C22330" t="str">
            <v>TE RD RPVC FFF JR CL. 14 DN 600 X 63</v>
          </cell>
          <cell r="D22330" t="str">
            <v>PC</v>
          </cell>
          <cell r="E22330">
            <v>1830.93</v>
          </cell>
        </row>
        <row r="22331">
          <cell r="B22331" t="str">
            <v>M070938219</v>
          </cell>
          <cell r="C22331" t="str">
            <v>TE RD RPVC FFF JR CL. 14 DN 600 X 75</v>
          </cell>
          <cell r="D22331" t="str">
            <v>PC</v>
          </cell>
          <cell r="E22331">
            <v>1832.89</v>
          </cell>
        </row>
        <row r="22332">
          <cell r="B22332" t="str">
            <v>M070938221</v>
          </cell>
          <cell r="C22332" t="str">
            <v>TE RD RPVC FFF JR CL. 14 DN 600 X 100</v>
          </cell>
          <cell r="D22332" t="str">
            <v>PC</v>
          </cell>
          <cell r="E22332">
            <v>1902.07</v>
          </cell>
        </row>
        <row r="22333">
          <cell r="B22333" t="str">
            <v>M070938223</v>
          </cell>
          <cell r="C22333" t="str">
            <v>TE RD RPVC FFF JR CL. 14 DN 600 X 125</v>
          </cell>
          <cell r="D22333" t="str">
            <v>PC</v>
          </cell>
          <cell r="E22333">
            <v>1936.82</v>
          </cell>
        </row>
        <row r="22334">
          <cell r="B22334" t="str">
            <v>M070938225</v>
          </cell>
          <cell r="C22334" t="str">
            <v>TE RD RPVC FFF JR CL. 14 DN 600 X 150</v>
          </cell>
          <cell r="D22334" t="str">
            <v>PC</v>
          </cell>
          <cell r="E22334">
            <v>1964.05</v>
          </cell>
        </row>
        <row r="22335">
          <cell r="B22335" t="str">
            <v>M070938227</v>
          </cell>
          <cell r="C22335" t="str">
            <v>TE RD RPVC FFF JR CL. 14 DN 600 X 200</v>
          </cell>
          <cell r="D22335" t="str">
            <v>PC</v>
          </cell>
          <cell r="E22335">
            <v>2041.07</v>
          </cell>
        </row>
        <row r="22336">
          <cell r="B22336" t="str">
            <v>M070938229</v>
          </cell>
          <cell r="C22336" t="str">
            <v>TE RD RPVC FFF JR CL. 14 DN 600 X 250</v>
          </cell>
          <cell r="D22336" t="str">
            <v>PC</v>
          </cell>
          <cell r="E22336">
            <v>2109.16</v>
          </cell>
        </row>
        <row r="22337">
          <cell r="B22337" t="str">
            <v>M070938231</v>
          </cell>
          <cell r="C22337" t="str">
            <v>TE RD RPVC FFF JR CL. 14 DN 600 X 300</v>
          </cell>
          <cell r="D22337" t="str">
            <v>PC</v>
          </cell>
          <cell r="E22337">
            <v>2207.04</v>
          </cell>
        </row>
        <row r="22338">
          <cell r="B22338" t="str">
            <v>M070938233</v>
          </cell>
          <cell r="C22338" t="str">
            <v>TE RD RPVC FFF JR CL. 14 DN 600 X 350</v>
          </cell>
          <cell r="D22338" t="str">
            <v>PC</v>
          </cell>
          <cell r="E22338">
            <v>2296.23</v>
          </cell>
        </row>
        <row r="22339">
          <cell r="B22339" t="str">
            <v>M070938235</v>
          </cell>
          <cell r="C22339" t="str">
            <v>TE RD RPVC FFF JR CL. 14 DN 600 X 400</v>
          </cell>
          <cell r="D22339" t="str">
            <v>PC</v>
          </cell>
          <cell r="E22339">
            <v>2381.5700000000002</v>
          </cell>
        </row>
        <row r="22340">
          <cell r="B22340" t="str">
            <v>M070938237</v>
          </cell>
          <cell r="C22340" t="str">
            <v>TE RD RPVC FFF JR CL. 14 DN 600 X 450</v>
          </cell>
          <cell r="D22340" t="str">
            <v>PC</v>
          </cell>
          <cell r="E22340">
            <v>2510.6999999999998</v>
          </cell>
        </row>
        <row r="22341">
          <cell r="B22341" t="str">
            <v>M070938239</v>
          </cell>
          <cell r="C22341" t="str">
            <v>TE RD RPVC FFF JR CL. 14 DN 600 X 500</v>
          </cell>
          <cell r="D22341" t="str">
            <v>PC</v>
          </cell>
          <cell r="E22341">
            <v>2616.35</v>
          </cell>
        </row>
        <row r="22342">
          <cell r="B22342" t="str">
            <v>M070938241</v>
          </cell>
          <cell r="C22342" t="str">
            <v>TE RD RPVC FFF JR CL. 14 DN 700 X 25</v>
          </cell>
          <cell r="D22342" t="str">
            <v>PC</v>
          </cell>
          <cell r="E22342">
            <v>2397.56</v>
          </cell>
        </row>
        <row r="22343">
          <cell r="B22343" t="str">
            <v>M070938243</v>
          </cell>
          <cell r="C22343" t="str">
            <v>TE RD RPVC FFF JR CL. 14 DN 700 X 40</v>
          </cell>
          <cell r="D22343" t="str">
            <v>PC</v>
          </cell>
          <cell r="E22343">
            <v>2404.13</v>
          </cell>
        </row>
        <row r="22344">
          <cell r="B22344" t="str">
            <v>M070938245</v>
          </cell>
          <cell r="C22344" t="str">
            <v>TE RD RPVC FFF JR CL. 14 DN 700 X 50</v>
          </cell>
          <cell r="D22344" t="str">
            <v>PC</v>
          </cell>
          <cell r="E22344">
            <v>2406.87</v>
          </cell>
        </row>
        <row r="22345">
          <cell r="B22345" t="str">
            <v>M070938247</v>
          </cell>
          <cell r="C22345" t="str">
            <v>TE RD RPVC FFF JR CL. 14 DN 700 X 63</v>
          </cell>
          <cell r="D22345" t="str">
            <v>PC</v>
          </cell>
          <cell r="E22345">
            <v>2410.35</v>
          </cell>
        </row>
        <row r="22346">
          <cell r="B22346" t="str">
            <v>M070938249</v>
          </cell>
          <cell r="C22346" t="str">
            <v>TE RD RPVC FFF JR CL. 14 DN 700 X 75</v>
          </cell>
          <cell r="D22346" t="str">
            <v>PC</v>
          </cell>
          <cell r="E22346">
            <v>2412.31</v>
          </cell>
        </row>
        <row r="22347">
          <cell r="B22347" t="str">
            <v>M070938251</v>
          </cell>
          <cell r="C22347" t="str">
            <v>TE RD RPVC FFF JR CL. 14 DN 700 X 100</v>
          </cell>
          <cell r="D22347" t="str">
            <v>PC</v>
          </cell>
          <cell r="E22347">
            <v>2481.5300000000002</v>
          </cell>
        </row>
        <row r="22348">
          <cell r="B22348" t="str">
            <v>M070938253</v>
          </cell>
          <cell r="C22348" t="str">
            <v>TE RD RPVC FFF JR CL. 14 DN 700 X 125</v>
          </cell>
          <cell r="D22348" t="str">
            <v>PC</v>
          </cell>
          <cell r="E22348">
            <v>2516.25</v>
          </cell>
        </row>
        <row r="22349">
          <cell r="B22349" t="str">
            <v>M070938255</v>
          </cell>
          <cell r="C22349" t="str">
            <v>TE RD RPVC FFF JR CL. 14 DN 700 X 150</v>
          </cell>
          <cell r="D22349" t="str">
            <v>PC</v>
          </cell>
          <cell r="E22349">
            <v>2543.48</v>
          </cell>
        </row>
        <row r="22350">
          <cell r="B22350" t="str">
            <v>M070938257</v>
          </cell>
          <cell r="C22350" t="str">
            <v>TE RD RPVC FFF JR CL. 14 DN 700 X 200</v>
          </cell>
          <cell r="D22350" t="str">
            <v>PC</v>
          </cell>
          <cell r="E22350">
            <v>2620.5</v>
          </cell>
        </row>
        <row r="22351">
          <cell r="B22351" t="str">
            <v>M070938259</v>
          </cell>
          <cell r="C22351" t="str">
            <v>TE RD RPVC FFF JR CL. 14 DN 700 X 250</v>
          </cell>
          <cell r="D22351" t="str">
            <v>PC</v>
          </cell>
          <cell r="E22351">
            <v>2688.6</v>
          </cell>
        </row>
        <row r="22352">
          <cell r="B22352" t="str">
            <v>M070938261</v>
          </cell>
          <cell r="C22352" t="str">
            <v>TE RD RPVC FFF JR CL. 14 DN 700 X 300</v>
          </cell>
          <cell r="D22352" t="str">
            <v>PC</v>
          </cell>
          <cell r="E22352">
            <v>2786.47</v>
          </cell>
        </row>
        <row r="22353">
          <cell r="B22353" t="str">
            <v>M070938263</v>
          </cell>
          <cell r="C22353" t="str">
            <v>TE RD RPVC FFF JR CL. 14 DN 700 X 350</v>
          </cell>
          <cell r="D22353" t="str">
            <v>PC</v>
          </cell>
          <cell r="E22353">
            <v>2875.65</v>
          </cell>
        </row>
        <row r="22354">
          <cell r="B22354" t="str">
            <v>M070938265</v>
          </cell>
          <cell r="C22354" t="str">
            <v>TE RD RPVC FFF JR CL. 14 DN 700 X 400</v>
          </cell>
          <cell r="D22354" t="str">
            <v>PC</v>
          </cell>
          <cell r="E22354">
            <v>2961.02</v>
          </cell>
        </row>
        <row r="22355">
          <cell r="B22355" t="str">
            <v>M070938267</v>
          </cell>
          <cell r="C22355" t="str">
            <v>TE RD RPVC FFF JR CL. 14 DN 700 X 450</v>
          </cell>
          <cell r="D22355" t="str">
            <v>PC</v>
          </cell>
          <cell r="E22355">
            <v>3090.15</v>
          </cell>
        </row>
        <row r="22356">
          <cell r="B22356" t="str">
            <v>M070938269</v>
          </cell>
          <cell r="C22356" t="str">
            <v>TE RD RPVC FFF JR CL. 14 DN 700 X 500</v>
          </cell>
          <cell r="D22356" t="str">
            <v>PC</v>
          </cell>
          <cell r="E22356">
            <v>3195.81</v>
          </cell>
        </row>
        <row r="22357">
          <cell r="B22357" t="str">
            <v>M070938271</v>
          </cell>
          <cell r="C22357" t="str">
            <v>TE RD RPVC FFF JR CL. 14 DN 700 X 600</v>
          </cell>
          <cell r="D22357" t="str">
            <v>PC</v>
          </cell>
          <cell r="E22357">
            <v>3382.41</v>
          </cell>
        </row>
        <row r="22358">
          <cell r="B22358" t="str">
            <v>M070938273</v>
          </cell>
          <cell r="C22358" t="str">
            <v>TE RD RPVC FFF JR CL. 16 DN 40 X 25</v>
          </cell>
          <cell r="D22358" t="str">
            <v>PC</v>
          </cell>
          <cell r="E22358">
            <v>276.17</v>
          </cell>
        </row>
        <row r="22359">
          <cell r="B22359" t="str">
            <v>M070938275</v>
          </cell>
          <cell r="C22359" t="str">
            <v>TE RD RPVC FFF JR CL. 16 DN 50 X 25</v>
          </cell>
          <cell r="D22359" t="str">
            <v>PC</v>
          </cell>
          <cell r="E22359">
            <v>281.95999999999998</v>
          </cell>
        </row>
        <row r="22360">
          <cell r="B22360" t="str">
            <v>M070938277</v>
          </cell>
          <cell r="C22360" t="str">
            <v>TE RD RPVC FFF JR CL. 16 DN 50 X 40</v>
          </cell>
          <cell r="D22360" t="str">
            <v>PC</v>
          </cell>
          <cell r="E22360">
            <v>288.52</v>
          </cell>
        </row>
        <row r="22361">
          <cell r="B22361" t="str">
            <v>M070938279</v>
          </cell>
          <cell r="C22361" t="str">
            <v>TE RD RPVC FFF JR CL. 16 DN 63 X 25</v>
          </cell>
          <cell r="D22361" t="str">
            <v>PC</v>
          </cell>
          <cell r="E22361">
            <v>288.5</v>
          </cell>
        </row>
        <row r="22362">
          <cell r="B22362" t="str">
            <v>M070938281</v>
          </cell>
          <cell r="C22362" t="str">
            <v>TE RD RPVC FFF JR CL. 16 DN 63 X 40</v>
          </cell>
          <cell r="D22362" t="str">
            <v>PC</v>
          </cell>
          <cell r="E22362">
            <v>295.06</v>
          </cell>
        </row>
        <row r="22363">
          <cell r="B22363" t="str">
            <v>M070938283</v>
          </cell>
          <cell r="C22363" t="str">
            <v>TE RD RPVC FFF JR CL. 16 DN 63 X 50</v>
          </cell>
          <cell r="D22363" t="str">
            <v>PC</v>
          </cell>
          <cell r="E22363">
            <v>297.8</v>
          </cell>
        </row>
        <row r="22364">
          <cell r="B22364" t="str">
            <v>M070938285</v>
          </cell>
          <cell r="C22364" t="str">
            <v>TE RD RPVC FFF JR CL. 16 DN 75 X 25</v>
          </cell>
          <cell r="D22364" t="str">
            <v>PC</v>
          </cell>
          <cell r="E22364">
            <v>292.79000000000002</v>
          </cell>
        </row>
        <row r="22365">
          <cell r="B22365" t="str">
            <v>M070938287</v>
          </cell>
          <cell r="C22365" t="str">
            <v>TE RD RPVC FFF JR CL. 16 DN 75 X 40</v>
          </cell>
          <cell r="D22365" t="str">
            <v>PC</v>
          </cell>
          <cell r="E22365">
            <v>299.32</v>
          </cell>
        </row>
        <row r="22366">
          <cell r="B22366" t="str">
            <v>M070938289</v>
          </cell>
          <cell r="C22366" t="str">
            <v>TE RD RPVC FFF JR CL. 16 DN 75 X 50</v>
          </cell>
          <cell r="D22366" t="str">
            <v>PC</v>
          </cell>
          <cell r="E22366">
            <v>302.08999999999997</v>
          </cell>
        </row>
        <row r="22367">
          <cell r="B22367" t="str">
            <v>M070938291</v>
          </cell>
          <cell r="C22367" t="str">
            <v>TE RD RPVC FFF JR CL. 16 DN 75 X 63</v>
          </cell>
          <cell r="D22367" t="str">
            <v>PC</v>
          </cell>
          <cell r="E22367">
            <v>305.55</v>
          </cell>
        </row>
        <row r="22368">
          <cell r="B22368" t="str">
            <v>M070938293</v>
          </cell>
          <cell r="C22368" t="str">
            <v>TE RD RPVC FFF JR CL. 16 DN 100 X 25</v>
          </cell>
          <cell r="D22368" t="str">
            <v>PC</v>
          </cell>
          <cell r="E22368">
            <v>427.77</v>
          </cell>
        </row>
        <row r="22369">
          <cell r="B22369" t="str">
            <v>M070938295</v>
          </cell>
          <cell r="C22369" t="str">
            <v>TE RD RPVC FFF JR CL. 16 DN 100 X 40</v>
          </cell>
          <cell r="D22369" t="str">
            <v>PC</v>
          </cell>
          <cell r="E22369">
            <v>434.3</v>
          </cell>
        </row>
        <row r="22370">
          <cell r="B22370" t="str">
            <v>M070938297</v>
          </cell>
          <cell r="C22370" t="str">
            <v>TE RD RPVC FFF JR CL. 16 DN 100 X 50</v>
          </cell>
          <cell r="D22370" t="str">
            <v>PC</v>
          </cell>
          <cell r="E22370">
            <v>437.08</v>
          </cell>
        </row>
        <row r="22371">
          <cell r="B22371" t="str">
            <v>M070938299</v>
          </cell>
          <cell r="C22371" t="str">
            <v>TE RD RPVC FFF JR CL. 16 DN 100 X 63</v>
          </cell>
          <cell r="D22371" t="str">
            <v>PC</v>
          </cell>
          <cell r="E22371">
            <v>440.52</v>
          </cell>
        </row>
        <row r="22372">
          <cell r="B22372" t="str">
            <v>M070938301</v>
          </cell>
          <cell r="C22372" t="str">
            <v>TE RD RPVC FFF JR CL. 16 DN 100 X 75</v>
          </cell>
          <cell r="D22372" t="str">
            <v>PC</v>
          </cell>
          <cell r="E22372">
            <v>442.52</v>
          </cell>
        </row>
        <row r="22373">
          <cell r="B22373" t="str">
            <v>M070938303</v>
          </cell>
          <cell r="C22373" t="str">
            <v>TE RD RPVC FFF JR CL. 16 DN 125 X 25</v>
          </cell>
          <cell r="D22373" t="str">
            <v>PC</v>
          </cell>
          <cell r="E22373">
            <v>483.11</v>
          </cell>
        </row>
        <row r="22374">
          <cell r="B22374" t="str">
            <v>M070938305</v>
          </cell>
          <cell r="C22374" t="str">
            <v>TE RD RPVC FFF JR CL. 16 DN 125 X 40</v>
          </cell>
          <cell r="D22374" t="str">
            <v>PC</v>
          </cell>
          <cell r="E22374">
            <v>489.67</v>
          </cell>
        </row>
        <row r="22375">
          <cell r="B22375" t="str">
            <v>M070938307</v>
          </cell>
          <cell r="C22375" t="str">
            <v>TE RD RPVC FFF JR CL. 16 DN 125 X 50</v>
          </cell>
          <cell r="D22375" t="str">
            <v>PC</v>
          </cell>
          <cell r="E22375">
            <v>492.42</v>
          </cell>
        </row>
        <row r="22376">
          <cell r="B22376" t="str">
            <v>M070938309</v>
          </cell>
          <cell r="C22376" t="str">
            <v>TE RD RPVC FFF JR CL. 16 DN 125 X 63</v>
          </cell>
          <cell r="D22376" t="str">
            <v>PC</v>
          </cell>
          <cell r="E22376">
            <v>495.86</v>
          </cell>
        </row>
        <row r="22377">
          <cell r="B22377" t="str">
            <v>M070938311</v>
          </cell>
          <cell r="C22377" t="str">
            <v>TE RD RPVC FFF JR CL. 16 DN 125 X 75</v>
          </cell>
          <cell r="D22377" t="str">
            <v>PC</v>
          </cell>
          <cell r="E22377">
            <v>497.85</v>
          </cell>
        </row>
        <row r="22378">
          <cell r="B22378" t="str">
            <v>M070938313</v>
          </cell>
          <cell r="C22378" t="str">
            <v>TE RD RPVC FFF JR CL. 16 DN 125 X 100</v>
          </cell>
          <cell r="D22378" t="str">
            <v>PC</v>
          </cell>
          <cell r="E22378">
            <v>567.03</v>
          </cell>
        </row>
        <row r="22379">
          <cell r="B22379" t="str">
            <v>M070938315</v>
          </cell>
          <cell r="C22379" t="str">
            <v>TE RD RPVC FFF JR CL. 16 DN 150 X 25</v>
          </cell>
          <cell r="D22379" t="str">
            <v>PC</v>
          </cell>
          <cell r="E22379">
            <v>521.61</v>
          </cell>
        </row>
        <row r="22380">
          <cell r="B22380" t="str">
            <v>M070938317</v>
          </cell>
          <cell r="C22380" t="str">
            <v>TE RD RPVC FFF JR CL. 16 DN 150 X 40</v>
          </cell>
          <cell r="D22380" t="str">
            <v>PC</v>
          </cell>
          <cell r="E22380">
            <v>528.16</v>
          </cell>
        </row>
        <row r="22381">
          <cell r="B22381" t="str">
            <v>M070938319</v>
          </cell>
          <cell r="C22381" t="str">
            <v>TE RD RPVC FFF JR CL. 16 DN 150 X 50</v>
          </cell>
          <cell r="D22381" t="str">
            <v>PC</v>
          </cell>
          <cell r="E22381">
            <v>530.94000000000005</v>
          </cell>
        </row>
        <row r="22382">
          <cell r="B22382" t="str">
            <v>M070938321</v>
          </cell>
          <cell r="C22382" t="str">
            <v>TE RD RPVC FFF JR CL. 16 DN 150 X 63</v>
          </cell>
          <cell r="D22382" t="str">
            <v>PC</v>
          </cell>
          <cell r="E22382">
            <v>534.39</v>
          </cell>
        </row>
        <row r="22383">
          <cell r="B22383" t="str">
            <v>M070938323</v>
          </cell>
          <cell r="C22383" t="str">
            <v>TE RD RPVC FFF JR CL. 16 DN 150 X 75</v>
          </cell>
          <cell r="D22383" t="str">
            <v>PC</v>
          </cell>
          <cell r="E22383">
            <v>536.35</v>
          </cell>
        </row>
        <row r="22384">
          <cell r="B22384" t="str">
            <v>M070938325</v>
          </cell>
          <cell r="C22384" t="str">
            <v>TE RD RPVC FFF JR CL. 16 DN 150 X 100</v>
          </cell>
          <cell r="D22384" t="str">
            <v>PC</v>
          </cell>
          <cell r="E22384">
            <v>605.54999999999995</v>
          </cell>
        </row>
        <row r="22385">
          <cell r="B22385" t="str">
            <v>M070938327</v>
          </cell>
          <cell r="C22385" t="str">
            <v>TE RD RPVC FFF JR CL. 16 DN 150 X 125</v>
          </cell>
          <cell r="D22385" t="str">
            <v>PC</v>
          </cell>
          <cell r="E22385">
            <v>640.30999999999995</v>
          </cell>
        </row>
        <row r="22386">
          <cell r="B22386" t="str">
            <v>M070938329</v>
          </cell>
          <cell r="C22386" t="str">
            <v>TE RD RPVC FFF JR CL. 16 DN 200 X 25</v>
          </cell>
          <cell r="D22386" t="str">
            <v>PC</v>
          </cell>
          <cell r="E22386">
            <v>638.71</v>
          </cell>
        </row>
        <row r="22387">
          <cell r="B22387" t="str">
            <v>M070938331</v>
          </cell>
          <cell r="C22387" t="str">
            <v>TE RD RPVC FFF JR CL. 16 DN 200 X 40</v>
          </cell>
          <cell r="D22387" t="str">
            <v>PC</v>
          </cell>
          <cell r="E22387">
            <v>645.27</v>
          </cell>
        </row>
        <row r="22388">
          <cell r="B22388" t="str">
            <v>M070938333</v>
          </cell>
          <cell r="C22388" t="str">
            <v>TE RD RPVC FFF JR CL. 16 DN 200 X 50</v>
          </cell>
          <cell r="D22388" t="str">
            <v>PC</v>
          </cell>
          <cell r="E22388">
            <v>648.03</v>
          </cell>
        </row>
        <row r="22389">
          <cell r="B22389" t="str">
            <v>M070938335</v>
          </cell>
          <cell r="C22389" t="str">
            <v>TE RD RPVC FFF JR CL. 16 DN 200 X 63</v>
          </cell>
          <cell r="D22389" t="str">
            <v>PC</v>
          </cell>
          <cell r="E22389">
            <v>651.47</v>
          </cell>
        </row>
        <row r="22390">
          <cell r="B22390" t="str">
            <v>M070938337</v>
          </cell>
          <cell r="C22390" t="str">
            <v>TE RD RPVC FFF JR CL. 16 DN 200 X 75</v>
          </cell>
          <cell r="D22390" t="str">
            <v>PC</v>
          </cell>
          <cell r="E22390">
            <v>653.46</v>
          </cell>
        </row>
        <row r="22391">
          <cell r="B22391" t="str">
            <v>M070938339</v>
          </cell>
          <cell r="C22391" t="str">
            <v>TE RD RPVC FFF JR CL. 16 DN 200 X 100</v>
          </cell>
          <cell r="D22391" t="str">
            <v>PC</v>
          </cell>
          <cell r="E22391">
            <v>722.63</v>
          </cell>
        </row>
        <row r="22392">
          <cell r="B22392" t="str">
            <v>M070938341</v>
          </cell>
          <cell r="C22392" t="str">
            <v>TE RD RPVC FFF JR CL. 16 DN 200 X 125</v>
          </cell>
          <cell r="D22392" t="str">
            <v>PC</v>
          </cell>
          <cell r="E22392">
            <v>761.95</v>
          </cell>
        </row>
        <row r="22393">
          <cell r="B22393" t="str">
            <v>M070938343</v>
          </cell>
          <cell r="C22393" t="str">
            <v>TE RD RPVC FFF JR CL. 16 DN 200 X 150</v>
          </cell>
          <cell r="D22393" t="str">
            <v>PC</v>
          </cell>
          <cell r="E22393">
            <v>784.62</v>
          </cell>
        </row>
        <row r="22394">
          <cell r="B22394" t="str">
            <v>M070938345</v>
          </cell>
          <cell r="C22394" t="str">
            <v>TE RD RPVC FFF JR CL. 16 DN 250 X 25</v>
          </cell>
          <cell r="D22394" t="str">
            <v>PC</v>
          </cell>
          <cell r="E22394">
            <v>744.04</v>
          </cell>
        </row>
        <row r="22395">
          <cell r="B22395" t="str">
            <v>M070938347</v>
          </cell>
          <cell r="C22395" t="str">
            <v>TE RD RPVC FFF JR CL. 16 DN 250 X 40</v>
          </cell>
          <cell r="D22395" t="str">
            <v>PC</v>
          </cell>
          <cell r="E22395">
            <v>750.56</v>
          </cell>
        </row>
        <row r="22396">
          <cell r="B22396" t="str">
            <v>M070938349</v>
          </cell>
          <cell r="C22396" t="str">
            <v>TE RD RPVC FFF JR CL. 16 DN 250 X 50</v>
          </cell>
          <cell r="D22396" t="str">
            <v>PC</v>
          </cell>
          <cell r="E22396">
            <v>753.35</v>
          </cell>
        </row>
        <row r="22397">
          <cell r="B22397" t="str">
            <v>M070938351</v>
          </cell>
          <cell r="C22397" t="str">
            <v>TE RD RPVC FFF JR CL. 16 DN 250 X 63</v>
          </cell>
          <cell r="D22397" t="str">
            <v>PC</v>
          </cell>
          <cell r="E22397">
            <v>756.79</v>
          </cell>
        </row>
        <row r="22398">
          <cell r="B22398" t="str">
            <v>M070938353</v>
          </cell>
          <cell r="C22398" t="str">
            <v>TE RD RPVC FFF JR CL. 16 DN 250 X 75</v>
          </cell>
          <cell r="D22398" t="str">
            <v>PC</v>
          </cell>
          <cell r="E22398">
            <v>758.85</v>
          </cell>
        </row>
        <row r="22399">
          <cell r="B22399" t="str">
            <v>M070938355</v>
          </cell>
          <cell r="C22399" t="str">
            <v>TE RD RPVC FFF JR CL. 16 DN 250 X 100</v>
          </cell>
          <cell r="D22399" t="str">
            <v>PC</v>
          </cell>
          <cell r="E22399">
            <v>827.97</v>
          </cell>
        </row>
        <row r="22400">
          <cell r="B22400" t="str">
            <v>M070938357</v>
          </cell>
          <cell r="C22400" t="str">
            <v>TE RD RPVC FFF JR CL. 16 DN 250 X 125</v>
          </cell>
          <cell r="D22400" t="str">
            <v>PC</v>
          </cell>
          <cell r="E22400">
            <v>862.72</v>
          </cell>
        </row>
        <row r="22401">
          <cell r="B22401" t="str">
            <v>M070938359</v>
          </cell>
          <cell r="C22401" t="str">
            <v>TE RD RPVC FFF JR CL. 16 DN 250 X 150</v>
          </cell>
          <cell r="D22401" t="str">
            <v>PC</v>
          </cell>
          <cell r="E22401">
            <v>889.92</v>
          </cell>
        </row>
        <row r="22402">
          <cell r="B22402" t="str">
            <v>M070938361</v>
          </cell>
          <cell r="C22402" t="str">
            <v>TE RD RPVC FFF JR CL. 16 DN 250 X 200</v>
          </cell>
          <cell r="D22402" t="str">
            <v>PC</v>
          </cell>
          <cell r="E22402">
            <v>966.99</v>
          </cell>
        </row>
        <row r="22403">
          <cell r="B22403" t="str">
            <v>M070938363</v>
          </cell>
          <cell r="C22403" t="str">
            <v>TE RD RPVC FFF JR CL. 16 DN 300 X 25</v>
          </cell>
          <cell r="D22403" t="str">
            <v>PC</v>
          </cell>
          <cell r="E22403">
            <v>907.61</v>
          </cell>
        </row>
        <row r="22404">
          <cell r="B22404" t="str">
            <v>M070938365</v>
          </cell>
          <cell r="C22404" t="str">
            <v>TE RD RPVC FFF JR CL. 16 DN 300 X 40</v>
          </cell>
          <cell r="D22404" t="str">
            <v>PC</v>
          </cell>
          <cell r="E22404">
            <v>914.16</v>
          </cell>
        </row>
        <row r="22405">
          <cell r="B22405" t="str">
            <v>M070938367</v>
          </cell>
          <cell r="C22405" t="str">
            <v>TE RD RPVC FFF JR CL. 16 DN 300 X 50</v>
          </cell>
          <cell r="D22405" t="str">
            <v>PC</v>
          </cell>
          <cell r="E22405">
            <v>916.9</v>
          </cell>
        </row>
        <row r="22406">
          <cell r="B22406" t="str">
            <v>M070938369</v>
          </cell>
          <cell r="C22406" t="str">
            <v>TE RD RPVC FFF JR CL. 16 DN 300 X 63</v>
          </cell>
          <cell r="D22406" t="str">
            <v>PC</v>
          </cell>
          <cell r="E22406">
            <v>920.38</v>
          </cell>
        </row>
        <row r="22407">
          <cell r="B22407" t="str">
            <v>M070938371</v>
          </cell>
          <cell r="C22407" t="str">
            <v>TE RD RPVC FFF JR CL. 16 DN 300 X 75</v>
          </cell>
          <cell r="D22407" t="str">
            <v>PC</v>
          </cell>
          <cell r="E22407">
            <v>922.35</v>
          </cell>
        </row>
        <row r="22408">
          <cell r="B22408" t="str">
            <v>M070938373</v>
          </cell>
          <cell r="C22408" t="str">
            <v>TE RD RPVC FFF JR CL. 16 DN 300 X 100</v>
          </cell>
          <cell r="D22408" t="str">
            <v>PC</v>
          </cell>
          <cell r="E22408">
            <v>991.52</v>
          </cell>
        </row>
        <row r="22409">
          <cell r="B22409" t="str">
            <v>M070938375</v>
          </cell>
          <cell r="C22409" t="str">
            <v>TE RD RPVC FFF JR CL. 16 DN 300 X 125</v>
          </cell>
          <cell r="D22409" t="str">
            <v>PC</v>
          </cell>
          <cell r="E22409">
            <v>1026.31</v>
          </cell>
        </row>
        <row r="22410">
          <cell r="B22410" t="str">
            <v>M070938377</v>
          </cell>
          <cell r="C22410" t="str">
            <v>TE RD RPVC FFF JR CL. 16 DN 300 X 150</v>
          </cell>
          <cell r="D22410" t="str">
            <v>PC</v>
          </cell>
          <cell r="E22410">
            <v>1053.51</v>
          </cell>
        </row>
        <row r="22411">
          <cell r="B22411" t="str">
            <v>M070938379</v>
          </cell>
          <cell r="C22411" t="str">
            <v>TE RD RPVC FFF JR CL. 16 DN 300 X 200</v>
          </cell>
          <cell r="D22411" t="str">
            <v>PC</v>
          </cell>
          <cell r="E22411">
            <v>1130.54</v>
          </cell>
        </row>
        <row r="22412">
          <cell r="B22412" t="str">
            <v>M070938381</v>
          </cell>
          <cell r="C22412" t="str">
            <v>TE RD RPVC FFF JR CL. 16 DN 300 X 250</v>
          </cell>
          <cell r="D22412" t="str">
            <v>PC</v>
          </cell>
          <cell r="E22412">
            <v>1198.8599999999999</v>
          </cell>
        </row>
        <row r="22413">
          <cell r="B22413" t="str">
            <v>M070938383</v>
          </cell>
          <cell r="C22413" t="str">
            <v>TE RD RPVC FFF JR CL. 16 DN 350 X 25</v>
          </cell>
          <cell r="D22413" t="str">
            <v>PC</v>
          </cell>
          <cell r="E22413">
            <v>1044.05</v>
          </cell>
        </row>
        <row r="22414">
          <cell r="B22414" t="str">
            <v>M070938385</v>
          </cell>
          <cell r="C22414" t="str">
            <v>TE RD RPVC FFF JR CL. 16 DN 350 X 40</v>
          </cell>
          <cell r="D22414" t="str">
            <v>PC</v>
          </cell>
          <cell r="E22414">
            <v>1050.5899999999999</v>
          </cell>
        </row>
        <row r="22415">
          <cell r="B22415" t="str">
            <v>M070938387</v>
          </cell>
          <cell r="C22415" t="str">
            <v>TE RD RPVC FFF JR CL. 16 DN 350 X 50</v>
          </cell>
          <cell r="D22415" t="str">
            <v>PC</v>
          </cell>
          <cell r="E22415">
            <v>1053.3699999999999</v>
          </cell>
        </row>
        <row r="22416">
          <cell r="B22416" t="str">
            <v>M070938389</v>
          </cell>
          <cell r="C22416" t="str">
            <v>TE RD RPVC FFF JR CL. 16 DN 350 X 63</v>
          </cell>
          <cell r="D22416" t="str">
            <v>PC</v>
          </cell>
          <cell r="E22416">
            <v>1056.82</v>
          </cell>
        </row>
        <row r="22417">
          <cell r="B22417" t="str">
            <v>M070938391</v>
          </cell>
          <cell r="C22417" t="str">
            <v>TE RD RPVC FFF JR CL. 16 DN 350 X 75</v>
          </cell>
          <cell r="D22417" t="str">
            <v>PC</v>
          </cell>
          <cell r="E22417">
            <v>1058.8</v>
          </cell>
        </row>
        <row r="22418">
          <cell r="B22418" t="str">
            <v>M070938393</v>
          </cell>
          <cell r="C22418" t="str">
            <v>TE RD RPVC FFF JR CL. 16 DN 350 X 100</v>
          </cell>
          <cell r="D22418" t="str">
            <v>PC</v>
          </cell>
          <cell r="E22418">
            <v>1127.98</v>
          </cell>
        </row>
        <row r="22419">
          <cell r="B22419" t="str">
            <v>M070938395</v>
          </cell>
          <cell r="C22419" t="str">
            <v>TE RD RPVC FFF JR CL. 16 DN 350 X 125</v>
          </cell>
          <cell r="D22419" t="str">
            <v>PC</v>
          </cell>
          <cell r="E22419">
            <v>1162.73</v>
          </cell>
        </row>
        <row r="22420">
          <cell r="B22420" t="str">
            <v>M070938397</v>
          </cell>
          <cell r="C22420" t="str">
            <v>TE RD RPVC FFF JR CL. 16 DN 350 X 150</v>
          </cell>
          <cell r="D22420" t="str">
            <v>PC</v>
          </cell>
          <cell r="E22420">
            <v>1189.95</v>
          </cell>
        </row>
        <row r="22421">
          <cell r="B22421" t="str">
            <v>M070938399</v>
          </cell>
          <cell r="C22421" t="str">
            <v>TE RD RPVC FFF JR CL. 16 DN 350 X 200</v>
          </cell>
          <cell r="D22421" t="str">
            <v>PC</v>
          </cell>
          <cell r="E22421">
            <v>1266.99</v>
          </cell>
        </row>
        <row r="22422">
          <cell r="B22422" t="str">
            <v>M070938401</v>
          </cell>
          <cell r="C22422" t="str">
            <v>TE RD RPVC FFF JR CL. 16 DN 350 X 250</v>
          </cell>
          <cell r="D22422" t="str">
            <v>PC</v>
          </cell>
          <cell r="E22422">
            <v>1335.09</v>
          </cell>
        </row>
        <row r="22423">
          <cell r="B22423" t="str">
            <v>M070938403</v>
          </cell>
          <cell r="C22423" t="str">
            <v>TE RD RPVC FFF JR CL. 16 DN 350 X 300</v>
          </cell>
          <cell r="D22423" t="str">
            <v>PC</v>
          </cell>
          <cell r="E22423">
            <v>1432.92</v>
          </cell>
        </row>
        <row r="22424">
          <cell r="B22424" t="str">
            <v>M070938405</v>
          </cell>
          <cell r="C22424" t="str">
            <v>TE RD RPVC FFF JR CL. 16 DN 400 X 25</v>
          </cell>
          <cell r="D22424" t="str">
            <v>PC</v>
          </cell>
          <cell r="E22424">
            <v>1181.52</v>
          </cell>
        </row>
        <row r="22425">
          <cell r="B22425" t="str">
            <v>M070938407</v>
          </cell>
          <cell r="C22425" t="str">
            <v>TE RD RPVC FFF JR CL. 16 DN 400 X 40</v>
          </cell>
          <cell r="D22425" t="str">
            <v>PC</v>
          </cell>
          <cell r="E22425">
            <v>1188.0899999999999</v>
          </cell>
        </row>
        <row r="22426">
          <cell r="B22426" t="str">
            <v>M070938409</v>
          </cell>
          <cell r="C22426" t="str">
            <v>TE RD RPVC FFF JR CL. 16 DN 400 X 50</v>
          </cell>
          <cell r="D22426" t="str">
            <v>PC</v>
          </cell>
          <cell r="E22426">
            <v>1190.81</v>
          </cell>
        </row>
        <row r="22427">
          <cell r="B22427" t="str">
            <v>M070938411</v>
          </cell>
          <cell r="C22427" t="str">
            <v>TE RD RPVC FFF JR CL. 16 DN 400 X 63</v>
          </cell>
          <cell r="D22427" t="str">
            <v>PC</v>
          </cell>
          <cell r="E22427">
            <v>1194.31</v>
          </cell>
        </row>
        <row r="22428">
          <cell r="B22428" t="str">
            <v>M070938413</v>
          </cell>
          <cell r="C22428" t="str">
            <v>TE RD RPVC FFF JR CL. 16 DN 400 X 75</v>
          </cell>
          <cell r="D22428" t="str">
            <v>PC</v>
          </cell>
          <cell r="E22428">
            <v>1196.25</v>
          </cell>
        </row>
        <row r="22429">
          <cell r="B22429" t="str">
            <v>M070938415</v>
          </cell>
          <cell r="C22429" t="str">
            <v>TE RD RPVC FFF JR CL. 16 DN 400 X 100</v>
          </cell>
          <cell r="D22429" t="str">
            <v>PC</v>
          </cell>
          <cell r="E22429">
            <v>1265.46</v>
          </cell>
        </row>
        <row r="22430">
          <cell r="B22430" t="str">
            <v>M070938417</v>
          </cell>
          <cell r="C22430" t="str">
            <v>TE RD RPVC FFF JR CL. 16 DN 400 X 125</v>
          </cell>
          <cell r="D22430" t="str">
            <v>PC</v>
          </cell>
          <cell r="E22430">
            <v>1300.19</v>
          </cell>
        </row>
        <row r="22431">
          <cell r="B22431" t="str">
            <v>M070938419</v>
          </cell>
          <cell r="C22431" t="str">
            <v>TE RD RPVC FFF JR CL. 16 DN 400 X 150</v>
          </cell>
          <cell r="D22431" t="str">
            <v>PC</v>
          </cell>
          <cell r="E22431">
            <v>1327.42</v>
          </cell>
        </row>
        <row r="22432">
          <cell r="B22432" t="str">
            <v>M070938421</v>
          </cell>
          <cell r="C22432" t="str">
            <v>TE RD RPVC FFF JR CL. 16 DN 400 X 200</v>
          </cell>
          <cell r="D22432" t="str">
            <v>PC</v>
          </cell>
          <cell r="E22432">
            <v>1404.45</v>
          </cell>
        </row>
        <row r="22433">
          <cell r="B22433" t="str">
            <v>M070938423</v>
          </cell>
          <cell r="C22433" t="str">
            <v>TE RD RPVC FFF JR CL. 16 DN 400 X 250</v>
          </cell>
          <cell r="D22433" t="str">
            <v>PC</v>
          </cell>
          <cell r="E22433">
            <v>1472.54</v>
          </cell>
        </row>
        <row r="22434">
          <cell r="B22434" t="str">
            <v>M070938425</v>
          </cell>
          <cell r="C22434" t="str">
            <v>TE RD RPVC FFF JR CL. 16 DN 400 X 300</v>
          </cell>
          <cell r="D22434" t="str">
            <v>PC</v>
          </cell>
          <cell r="E22434">
            <v>1570.42</v>
          </cell>
        </row>
        <row r="22435">
          <cell r="B22435" t="str">
            <v>M070938427</v>
          </cell>
          <cell r="C22435" t="str">
            <v>TE RD RPVC FFF JR CL. 16 DN 400 X 350</v>
          </cell>
          <cell r="D22435" t="str">
            <v>PC</v>
          </cell>
          <cell r="E22435">
            <v>1659.6</v>
          </cell>
        </row>
        <row r="22436">
          <cell r="B22436" t="str">
            <v>M070938429</v>
          </cell>
          <cell r="C22436" t="str">
            <v>TE RD RPVC FFF JR CL. 16 DN 45 X 25</v>
          </cell>
          <cell r="D22436" t="str">
            <v>PC</v>
          </cell>
          <cell r="E22436">
            <v>1391.4</v>
          </cell>
        </row>
        <row r="22437">
          <cell r="B22437" t="str">
            <v>M070938431</v>
          </cell>
          <cell r="C22437" t="str">
            <v>TE RD RPVC FFF JR CL. 16 DN 45 X 40</v>
          </cell>
          <cell r="D22437" t="str">
            <v>PC</v>
          </cell>
          <cell r="E22437">
            <v>1397.95</v>
          </cell>
        </row>
        <row r="22438">
          <cell r="B22438" t="str">
            <v>M070938433</v>
          </cell>
          <cell r="C22438" t="str">
            <v>TE RD RPVC FFF JR CL. 16 DN 45 X 50</v>
          </cell>
          <cell r="D22438" t="str">
            <v>PC</v>
          </cell>
          <cell r="E22438">
            <v>1400.7</v>
          </cell>
        </row>
        <row r="22439">
          <cell r="B22439" t="str">
            <v>M070938435</v>
          </cell>
          <cell r="C22439" t="str">
            <v>TE RD RPVC FFF JR CL. 16 DN 45 X 63</v>
          </cell>
          <cell r="D22439" t="str">
            <v>PC</v>
          </cell>
          <cell r="E22439">
            <v>1404.14</v>
          </cell>
        </row>
        <row r="22440">
          <cell r="B22440" t="str">
            <v>M070938437</v>
          </cell>
          <cell r="C22440" t="str">
            <v>TE RD RPVC FFF JR CL. 16 DN 45 X 75</v>
          </cell>
          <cell r="D22440" t="str">
            <v>PC</v>
          </cell>
          <cell r="E22440">
            <v>1406.14</v>
          </cell>
        </row>
        <row r="22441">
          <cell r="B22441" t="str">
            <v>M070938439</v>
          </cell>
          <cell r="C22441" t="str">
            <v>TE RD RPVC FFF JR CL. 16 DN 45 X 100</v>
          </cell>
          <cell r="D22441" t="str">
            <v>PC</v>
          </cell>
          <cell r="E22441">
            <v>1475.33</v>
          </cell>
        </row>
        <row r="22442">
          <cell r="B22442" t="str">
            <v>M070938441</v>
          </cell>
          <cell r="C22442" t="str">
            <v>TE RD RPVC FFF JR CL. 16 DN 45 X 125</v>
          </cell>
          <cell r="D22442" t="str">
            <v>PC</v>
          </cell>
          <cell r="E22442">
            <v>1510.07</v>
          </cell>
        </row>
        <row r="22443">
          <cell r="B22443" t="str">
            <v>M070938443</v>
          </cell>
          <cell r="C22443" t="str">
            <v>TE RD RPVC FFF JR CL. 16 DN 45 X 150</v>
          </cell>
          <cell r="D22443" t="str">
            <v>PC</v>
          </cell>
          <cell r="E22443">
            <v>1537.3</v>
          </cell>
        </row>
        <row r="22444">
          <cell r="B22444" t="str">
            <v>M070938445</v>
          </cell>
          <cell r="C22444" t="str">
            <v>TE RD RPVC FFF JR CL. 16 DN 45 X 200</v>
          </cell>
          <cell r="D22444" t="str">
            <v>PC</v>
          </cell>
          <cell r="E22444">
            <v>1614.33</v>
          </cell>
        </row>
        <row r="22445">
          <cell r="B22445" t="str">
            <v>M070938447</v>
          </cell>
          <cell r="C22445" t="str">
            <v>TE RD RPVC FFF JR CL. 16 DN 45 X 250</v>
          </cell>
          <cell r="D22445" t="str">
            <v>PC</v>
          </cell>
          <cell r="E22445">
            <v>1682.42</v>
          </cell>
        </row>
        <row r="22446">
          <cell r="B22446" t="str">
            <v>M070938449</v>
          </cell>
          <cell r="C22446" t="str">
            <v>TE RD RPVC FFF JR CL. 16 DN 45 X 300</v>
          </cell>
          <cell r="D22446" t="str">
            <v>PC</v>
          </cell>
          <cell r="E22446">
            <v>1771.18</v>
          </cell>
        </row>
        <row r="22447">
          <cell r="B22447" t="str">
            <v>M070938451</v>
          </cell>
          <cell r="C22447" t="str">
            <v>TE RD RPVC FFF JR CL. 16 DN 45 X 350</v>
          </cell>
          <cell r="D22447" t="str">
            <v>PC</v>
          </cell>
          <cell r="E22447">
            <v>1869.49</v>
          </cell>
        </row>
        <row r="22448">
          <cell r="B22448" t="str">
            <v>M070938453</v>
          </cell>
          <cell r="C22448" t="str">
            <v>TE RD RPVC FFF JR CL. 16 DN 45 X 400</v>
          </cell>
          <cell r="D22448" t="str">
            <v>PC</v>
          </cell>
          <cell r="E22448">
            <v>1954.83</v>
          </cell>
        </row>
        <row r="22449">
          <cell r="B22449" t="str">
            <v>M070938455</v>
          </cell>
          <cell r="C22449" t="str">
            <v>TE RD RPVC FFF JR CL. 16 DN 500 X 25</v>
          </cell>
          <cell r="D22449" t="str">
            <v>PC</v>
          </cell>
          <cell r="E22449">
            <v>1559.74</v>
          </cell>
        </row>
        <row r="22450">
          <cell r="B22450" t="str">
            <v>M070938457</v>
          </cell>
          <cell r="C22450" t="str">
            <v>TE RD RPVC FFF JR CL. 16 DN 500 X 40</v>
          </cell>
          <cell r="D22450" t="str">
            <v>PC</v>
          </cell>
          <cell r="E22450">
            <v>1566.31</v>
          </cell>
        </row>
        <row r="22451">
          <cell r="B22451" t="str">
            <v>M070938459</v>
          </cell>
          <cell r="C22451" t="str">
            <v>TE RD RPVC FFF JR CL. 16 DN 500 X 50</v>
          </cell>
          <cell r="D22451" t="str">
            <v>PC</v>
          </cell>
          <cell r="E22451">
            <v>1569.05</v>
          </cell>
        </row>
        <row r="22452">
          <cell r="B22452" t="str">
            <v>M070938461</v>
          </cell>
          <cell r="C22452" t="str">
            <v>TE RD RPVC FFF JR CL. 16 DN 500 X 63</v>
          </cell>
          <cell r="D22452" t="str">
            <v>PC</v>
          </cell>
          <cell r="E22452">
            <v>1572.52</v>
          </cell>
        </row>
        <row r="22453">
          <cell r="B22453" t="str">
            <v>M070938463</v>
          </cell>
          <cell r="C22453" t="str">
            <v>TE RD RPVC FFF JR CL. 16 DN 500 X 75</v>
          </cell>
          <cell r="D22453" t="str">
            <v>PC</v>
          </cell>
          <cell r="E22453">
            <v>1574.49</v>
          </cell>
        </row>
        <row r="22454">
          <cell r="B22454" t="str">
            <v>M070938465</v>
          </cell>
          <cell r="C22454" t="str">
            <v>TE RD RPVC FFF JR CL. 16 DN 500 X 100</v>
          </cell>
          <cell r="D22454" t="str">
            <v>PC</v>
          </cell>
          <cell r="E22454">
            <v>1643.67</v>
          </cell>
        </row>
        <row r="22455">
          <cell r="B22455" t="str">
            <v>M070938467</v>
          </cell>
          <cell r="C22455" t="str">
            <v>TE RD RPVC FFF JR CL. 16 DN 500 X 125</v>
          </cell>
          <cell r="D22455" t="str">
            <v>PC</v>
          </cell>
          <cell r="E22455">
            <v>1678.42</v>
          </cell>
        </row>
        <row r="22456">
          <cell r="B22456" t="str">
            <v>M070938469</v>
          </cell>
          <cell r="C22456" t="str">
            <v>TE RD RPVC FFF JR CL. 16 DN 500 X 150</v>
          </cell>
          <cell r="D22456" t="str">
            <v>PC</v>
          </cell>
          <cell r="E22456">
            <v>1705.64</v>
          </cell>
        </row>
        <row r="22457">
          <cell r="B22457" t="str">
            <v>M070938471</v>
          </cell>
          <cell r="C22457" t="str">
            <v>TE RD RPVC FFF JR CL. 16 DN 500 X 200</v>
          </cell>
          <cell r="D22457" t="str">
            <v>PC</v>
          </cell>
          <cell r="E22457">
            <v>1782.68</v>
          </cell>
        </row>
        <row r="22458">
          <cell r="B22458" t="str">
            <v>M070938473</v>
          </cell>
          <cell r="C22458" t="str">
            <v>TE RD RPVC FFF JR CL. 16 DN 500 X 250</v>
          </cell>
          <cell r="D22458" t="str">
            <v>PC</v>
          </cell>
          <cell r="E22458">
            <v>1850.75</v>
          </cell>
        </row>
        <row r="22459">
          <cell r="B22459" t="str">
            <v>M070938475</v>
          </cell>
          <cell r="C22459" t="str">
            <v>TE RD RPVC FFF JR CL. 16 DN 500 X 300</v>
          </cell>
          <cell r="D22459" t="str">
            <v>PC</v>
          </cell>
          <cell r="E22459">
            <v>1948.62</v>
          </cell>
        </row>
        <row r="22460">
          <cell r="B22460" t="str">
            <v>M070938477</v>
          </cell>
          <cell r="C22460" t="str">
            <v>TE RD RPVC FFF JR CL. 16 DN 500 X 350</v>
          </cell>
          <cell r="D22460" t="str">
            <v>PC</v>
          </cell>
          <cell r="E22460">
            <v>2037.83</v>
          </cell>
        </row>
        <row r="22461">
          <cell r="B22461" t="str">
            <v>M070938479</v>
          </cell>
          <cell r="C22461" t="str">
            <v>TE RD RPVC FFF JR CL. 16 DN 500 X 400</v>
          </cell>
          <cell r="D22461" t="str">
            <v>PC</v>
          </cell>
          <cell r="E22461">
            <v>2123.16</v>
          </cell>
        </row>
        <row r="22462">
          <cell r="B22462" t="str">
            <v>M070938481</v>
          </cell>
          <cell r="C22462" t="str">
            <v>TE RD RPVC FFF JR CL. 16 DN 500 X 450</v>
          </cell>
          <cell r="D22462" t="str">
            <v>PC</v>
          </cell>
          <cell r="E22462">
            <v>2252.31</v>
          </cell>
        </row>
        <row r="22463">
          <cell r="B22463" t="str">
            <v>M070938483</v>
          </cell>
          <cell r="C22463" t="str">
            <v>TE RD RPVC FFF JR CL. 16 DN 600 X 25</v>
          </cell>
          <cell r="D22463" t="str">
            <v>PC</v>
          </cell>
          <cell r="E22463">
            <v>1818.15</v>
          </cell>
        </row>
        <row r="22464">
          <cell r="B22464" t="str">
            <v>M070938485</v>
          </cell>
          <cell r="C22464" t="str">
            <v>TE RD RPVC FFF JR CL. 16 DN 600 X 40</v>
          </cell>
          <cell r="D22464" t="str">
            <v>PC</v>
          </cell>
          <cell r="E22464">
            <v>1824.71</v>
          </cell>
        </row>
        <row r="22465">
          <cell r="B22465" t="str">
            <v>M070938487</v>
          </cell>
          <cell r="C22465" t="str">
            <v>TE RD RPVC FFF JR CL. 16 DN 600 X 50</v>
          </cell>
          <cell r="D22465" t="str">
            <v>PC</v>
          </cell>
          <cell r="E22465">
            <v>1827.44</v>
          </cell>
        </row>
        <row r="22466">
          <cell r="B22466" t="str">
            <v>M070938489</v>
          </cell>
          <cell r="C22466" t="str">
            <v>TE RD RPVC FFF JR CL. 16 DN 600 X 63</v>
          </cell>
          <cell r="D22466" t="str">
            <v>PC</v>
          </cell>
          <cell r="E22466">
            <v>1830.93</v>
          </cell>
        </row>
        <row r="22467">
          <cell r="B22467" t="str">
            <v>M070938491</v>
          </cell>
          <cell r="C22467" t="str">
            <v>TE RD RPVC FFF JR CL. 16 DN 600 X 75</v>
          </cell>
          <cell r="D22467" t="str">
            <v>PC</v>
          </cell>
          <cell r="E22467">
            <v>1832.89</v>
          </cell>
        </row>
        <row r="22468">
          <cell r="B22468" t="str">
            <v>M070938493</v>
          </cell>
          <cell r="C22468" t="str">
            <v>TE RD RPVC FFF JR CL. 16 DN 600 X 100</v>
          </cell>
          <cell r="D22468" t="str">
            <v>PC</v>
          </cell>
          <cell r="E22468">
            <v>1902.07</v>
          </cell>
        </row>
        <row r="22469">
          <cell r="B22469" t="str">
            <v>M070938495</v>
          </cell>
          <cell r="C22469" t="str">
            <v>TE RD RPVC FFF JR CL. 16 DN 600 X 125</v>
          </cell>
          <cell r="D22469" t="str">
            <v>PC</v>
          </cell>
          <cell r="E22469">
            <v>1936.82</v>
          </cell>
        </row>
        <row r="22470">
          <cell r="B22470" t="str">
            <v>M070938497</v>
          </cell>
          <cell r="C22470" t="str">
            <v>TE RD RPVC FFF JR CL. 16 DN 600 X 150</v>
          </cell>
          <cell r="D22470" t="str">
            <v>PC</v>
          </cell>
          <cell r="E22470">
            <v>1964.05</v>
          </cell>
        </row>
        <row r="22471">
          <cell r="B22471" t="str">
            <v>M070938499</v>
          </cell>
          <cell r="C22471" t="str">
            <v>TE RD RPVC FFF JR CL. 16 DN 600 X 200</v>
          </cell>
          <cell r="D22471" t="str">
            <v>PC</v>
          </cell>
          <cell r="E22471">
            <v>2041.07</v>
          </cell>
        </row>
        <row r="22472">
          <cell r="B22472" t="str">
            <v>M070938501</v>
          </cell>
          <cell r="C22472" t="str">
            <v>TE RD RPVC FFF JR CL. 16 DN 600 X 250</v>
          </cell>
          <cell r="D22472" t="str">
            <v>PC</v>
          </cell>
          <cell r="E22472">
            <v>2109.16</v>
          </cell>
        </row>
        <row r="22473">
          <cell r="B22473" t="str">
            <v>M070938503</v>
          </cell>
          <cell r="C22473" t="str">
            <v>TE RD RPVC FFF JR CL. 16 DN 600 X 300</v>
          </cell>
          <cell r="D22473" t="str">
            <v>PC</v>
          </cell>
          <cell r="E22473">
            <v>2207.04</v>
          </cell>
        </row>
        <row r="22474">
          <cell r="B22474" t="str">
            <v>M070938505</v>
          </cell>
          <cell r="C22474" t="str">
            <v>TE RD RPVC FFF JR CL. 16 DN 600 X 350</v>
          </cell>
          <cell r="D22474" t="str">
            <v>PC</v>
          </cell>
          <cell r="E22474">
            <v>2296.23</v>
          </cell>
        </row>
        <row r="22475">
          <cell r="B22475" t="str">
            <v>M070938507</v>
          </cell>
          <cell r="C22475" t="str">
            <v>TE RD RPVC FFF JR CL. 16 DN 600 X 400</v>
          </cell>
          <cell r="D22475" t="str">
            <v>PC</v>
          </cell>
          <cell r="E22475">
            <v>2381.5700000000002</v>
          </cell>
        </row>
        <row r="22476">
          <cell r="B22476" t="str">
            <v>M070938509</v>
          </cell>
          <cell r="C22476" t="str">
            <v>TE RD RPVC FFF JR CL. 16 DN 600 X 450</v>
          </cell>
          <cell r="D22476" t="str">
            <v>PC</v>
          </cell>
          <cell r="E22476">
            <v>2510.6999999999998</v>
          </cell>
        </row>
        <row r="22477">
          <cell r="B22477" t="str">
            <v>M070938511</v>
          </cell>
          <cell r="C22477" t="str">
            <v>TE RD RPVC FFF JR CL. 16 DN 600 X 500</v>
          </cell>
          <cell r="D22477" t="str">
            <v>PC</v>
          </cell>
          <cell r="E22477">
            <v>2616.35</v>
          </cell>
        </row>
        <row r="22478">
          <cell r="B22478" t="str">
            <v>M070938513</v>
          </cell>
          <cell r="C22478" t="str">
            <v>TE RD RPVC FFF JR CL. 16 DN 700 X 25</v>
          </cell>
          <cell r="D22478" t="str">
            <v>PC</v>
          </cell>
          <cell r="E22478">
            <v>2397.56</v>
          </cell>
        </row>
        <row r="22479">
          <cell r="B22479" t="str">
            <v>M070938515</v>
          </cell>
          <cell r="C22479" t="str">
            <v>TE RD RPVC FFF JR CL. 16 DN 700 X 40</v>
          </cell>
          <cell r="D22479" t="str">
            <v>PC</v>
          </cell>
          <cell r="E22479">
            <v>2404.13</v>
          </cell>
        </row>
        <row r="22480">
          <cell r="B22480" t="str">
            <v>M070938517</v>
          </cell>
          <cell r="C22480" t="str">
            <v>TE RD RPVC FFF JR CL. 16 DN 700 X 50</v>
          </cell>
          <cell r="D22480" t="str">
            <v>PC</v>
          </cell>
          <cell r="E22480">
            <v>2406.87</v>
          </cell>
        </row>
        <row r="22481">
          <cell r="B22481" t="str">
            <v>M070938519</v>
          </cell>
          <cell r="C22481" t="str">
            <v>TE RD RPVC FFF JR CL. 16 DN 700 X 63</v>
          </cell>
          <cell r="D22481" t="str">
            <v>PC</v>
          </cell>
          <cell r="E22481">
            <v>2410.35</v>
          </cell>
        </row>
        <row r="22482">
          <cell r="B22482" t="str">
            <v>M070938521</v>
          </cell>
          <cell r="C22482" t="str">
            <v>TE RD RPVC FFF JR CL. 16 DN 700 X 75</v>
          </cell>
          <cell r="D22482" t="str">
            <v>PC</v>
          </cell>
          <cell r="E22482">
            <v>2412.31</v>
          </cell>
        </row>
        <row r="22483">
          <cell r="B22483" t="str">
            <v>M070938523</v>
          </cell>
          <cell r="C22483" t="str">
            <v>TE RD RPVC FFF JR CL. 16 DN 700 X 100</v>
          </cell>
          <cell r="D22483" t="str">
            <v>PC</v>
          </cell>
          <cell r="E22483">
            <v>2481.5300000000002</v>
          </cell>
        </row>
        <row r="22484">
          <cell r="B22484" t="str">
            <v>M070938525</v>
          </cell>
          <cell r="C22484" t="str">
            <v>TE RD RPVC FFF JR CL. 16 DN 700 X 125</v>
          </cell>
          <cell r="D22484" t="str">
            <v>PC</v>
          </cell>
          <cell r="E22484">
            <v>2516.25</v>
          </cell>
        </row>
        <row r="22485">
          <cell r="B22485" t="str">
            <v>M070938527</v>
          </cell>
          <cell r="C22485" t="str">
            <v>TE RD RPVC FFF JR CL. 16 DN 700 X 150</v>
          </cell>
          <cell r="D22485" t="str">
            <v>PC</v>
          </cell>
          <cell r="E22485">
            <v>2543.48</v>
          </cell>
        </row>
        <row r="22486">
          <cell r="B22486" t="str">
            <v>M070938529</v>
          </cell>
          <cell r="C22486" t="str">
            <v>TE RD RPVC FFF JR CL. 16 DN 700 X 200</v>
          </cell>
          <cell r="D22486" t="str">
            <v>PC</v>
          </cell>
          <cell r="E22486">
            <v>2620.5</v>
          </cell>
        </row>
        <row r="22487">
          <cell r="B22487" t="str">
            <v>M070938531</v>
          </cell>
          <cell r="C22487" t="str">
            <v>TE RD RPVC FFF JR CL. 16 DN 700 X 250</v>
          </cell>
          <cell r="D22487" t="str">
            <v>PC</v>
          </cell>
          <cell r="E22487">
            <v>2688.6</v>
          </cell>
        </row>
        <row r="22488">
          <cell r="B22488" t="str">
            <v>M070938533</v>
          </cell>
          <cell r="C22488" t="str">
            <v>TE RD RPVC FFF JR CL. 16 DN 700 X 300</v>
          </cell>
          <cell r="D22488" t="str">
            <v>PC</v>
          </cell>
          <cell r="E22488">
            <v>2786.47</v>
          </cell>
        </row>
        <row r="22489">
          <cell r="B22489" t="str">
            <v>M070938535</v>
          </cell>
          <cell r="C22489" t="str">
            <v>TE RD RPVC FFF JR CL. 16 DN 700 X 350</v>
          </cell>
          <cell r="D22489" t="str">
            <v>PC</v>
          </cell>
          <cell r="E22489">
            <v>2875.65</v>
          </cell>
        </row>
        <row r="22490">
          <cell r="B22490" t="str">
            <v>M070938537</v>
          </cell>
          <cell r="C22490" t="str">
            <v>TE RD RPVC FFF JR CL. 16 DN 700 X 400</v>
          </cell>
          <cell r="D22490" t="str">
            <v>PC</v>
          </cell>
          <cell r="E22490">
            <v>2961.02</v>
          </cell>
        </row>
        <row r="22491">
          <cell r="B22491" t="str">
            <v>M070938539</v>
          </cell>
          <cell r="C22491" t="str">
            <v>TE RD RPVC FFF JR CL. 16 DN 700 X 450</v>
          </cell>
          <cell r="D22491" t="str">
            <v>PC</v>
          </cell>
          <cell r="E22491">
            <v>3090.15</v>
          </cell>
        </row>
        <row r="22492">
          <cell r="B22492" t="str">
            <v>M070938541</v>
          </cell>
          <cell r="C22492" t="str">
            <v>TE RD RPVC FFF JR CL. 16 DN 700 X 500</v>
          </cell>
          <cell r="D22492" t="str">
            <v>PC</v>
          </cell>
          <cell r="E22492">
            <v>3195.81</v>
          </cell>
        </row>
        <row r="22493">
          <cell r="B22493" t="str">
            <v>M070938543</v>
          </cell>
          <cell r="C22493" t="str">
            <v>TE RD RPVC FFF JR CL. 16 DN 700 X 600</v>
          </cell>
          <cell r="D22493" t="str">
            <v>PC</v>
          </cell>
          <cell r="E22493">
            <v>3382.41</v>
          </cell>
        </row>
        <row r="22494">
          <cell r="B22494" t="str">
            <v>M070940000</v>
          </cell>
          <cell r="C22494" t="str">
            <v>CRUZETA RPVC FFFF JR CL. 6 / CL. 8</v>
          </cell>
        </row>
        <row r="22495">
          <cell r="B22495" t="str">
            <v>M070940001</v>
          </cell>
          <cell r="C22495" t="str">
            <v>X RPVC FFFF JR CL. 6 DN 25</v>
          </cell>
          <cell r="D22495" t="str">
            <v>PC</v>
          </cell>
          <cell r="E22495">
            <v>328.29</v>
          </cell>
        </row>
        <row r="22496">
          <cell r="B22496" t="str">
            <v>M070940005</v>
          </cell>
          <cell r="C22496" t="str">
            <v>X RPVC FFFF JR CL. 6 DN 40</v>
          </cell>
          <cell r="D22496" t="str">
            <v>PC</v>
          </cell>
          <cell r="E22496">
            <v>345.59</v>
          </cell>
        </row>
        <row r="22497">
          <cell r="B22497" t="str">
            <v>M070940009</v>
          </cell>
          <cell r="C22497" t="str">
            <v>X RPVC FFFF JR CL. 6 DN 50</v>
          </cell>
          <cell r="D22497" t="str">
            <v>PC</v>
          </cell>
          <cell r="E22497">
            <v>356.28</v>
          </cell>
        </row>
        <row r="22498">
          <cell r="B22498" t="str">
            <v>M070940013</v>
          </cell>
          <cell r="C22498" t="str">
            <v>X RPVC FFFF JR CL. 6 DN 63</v>
          </cell>
          <cell r="D22498" t="str">
            <v>PC</v>
          </cell>
          <cell r="E22498">
            <v>365.85</v>
          </cell>
        </row>
        <row r="22499">
          <cell r="B22499" t="str">
            <v>M070940017</v>
          </cell>
          <cell r="C22499" t="str">
            <v>X RPVC FFFF JR CL. 6 DN 75</v>
          </cell>
          <cell r="D22499" t="str">
            <v>PC</v>
          </cell>
          <cell r="E22499">
            <v>375.44</v>
          </cell>
        </row>
        <row r="22500">
          <cell r="B22500" t="str">
            <v>M070940021</v>
          </cell>
          <cell r="C22500" t="str">
            <v>X RPVC FFFF JR CL. 6 DN 100</v>
          </cell>
          <cell r="D22500" t="str">
            <v>PC</v>
          </cell>
          <cell r="E22500">
            <v>644.21</v>
          </cell>
        </row>
        <row r="22501">
          <cell r="B22501" t="str">
            <v>M070940025</v>
          </cell>
          <cell r="C22501" t="str">
            <v>X RPVC FFFF JR CL. 6 DN 125</v>
          </cell>
          <cell r="D22501" t="str">
            <v>PC</v>
          </cell>
          <cell r="E22501">
            <v>749.2</v>
          </cell>
        </row>
        <row r="22502">
          <cell r="B22502" t="str">
            <v>M070940029</v>
          </cell>
          <cell r="C22502" t="str">
            <v>X RPVC FFFF JR CL. 6 DN 150</v>
          </cell>
          <cell r="D22502" t="str">
            <v>PC</v>
          </cell>
          <cell r="E22502">
            <v>824.62</v>
          </cell>
        </row>
        <row r="22503">
          <cell r="B22503" t="str">
            <v>M070940033</v>
          </cell>
          <cell r="C22503" t="str">
            <v>X RPVC FFFF JR CL. 6 DN 200</v>
          </cell>
          <cell r="D22503" t="str">
            <v>PC</v>
          </cell>
          <cell r="E22503">
            <v>1065.71</v>
          </cell>
        </row>
        <row r="22504">
          <cell r="B22504" t="str">
            <v>M070940037</v>
          </cell>
          <cell r="C22504" t="str">
            <v>X RPVC FFFF JR CL. 6 DN 250</v>
          </cell>
          <cell r="D22504" t="str">
            <v>PC</v>
          </cell>
          <cell r="E22504">
            <v>1282.56</v>
          </cell>
        </row>
        <row r="22505">
          <cell r="B22505" t="str">
            <v>M070940041</v>
          </cell>
          <cell r="C22505" t="str">
            <v>X RPVC FFFF JR CL. 6 DN 300</v>
          </cell>
          <cell r="D22505" t="str">
            <v>PC</v>
          </cell>
          <cell r="E22505">
            <v>1587.65</v>
          </cell>
        </row>
        <row r="22506">
          <cell r="B22506" t="str">
            <v>M070940045</v>
          </cell>
          <cell r="C22506" t="str">
            <v>X RPVC FFFF JR CL. 6 DN 350</v>
          </cell>
          <cell r="D22506" t="str">
            <v>PC</v>
          </cell>
          <cell r="E22506">
            <v>1854.65</v>
          </cell>
        </row>
        <row r="22507">
          <cell r="B22507" t="str">
            <v>M070940049</v>
          </cell>
          <cell r="C22507" t="str">
            <v>X RPVC FFFF JR CL. 6 DN 400</v>
          </cell>
          <cell r="D22507" t="str">
            <v>PC</v>
          </cell>
          <cell r="E22507">
            <v>2135.15</v>
          </cell>
        </row>
        <row r="22508">
          <cell r="B22508" t="str">
            <v>M070940053</v>
          </cell>
          <cell r="C22508" t="str">
            <v>X RPVC FFFF JR CL. 6 DN 450</v>
          </cell>
          <cell r="D22508" t="str">
            <v>PC</v>
          </cell>
          <cell r="E22508">
            <v>2570.1999999999998</v>
          </cell>
        </row>
        <row r="22509">
          <cell r="B22509" t="str">
            <v>M070940057</v>
          </cell>
          <cell r="C22509" t="str">
            <v>X RPVC FFFF JR CL. 6 DN 500</v>
          </cell>
          <cell r="D22509" t="str">
            <v>PC</v>
          </cell>
          <cell r="E22509">
            <v>2860.4</v>
          </cell>
        </row>
        <row r="22510">
          <cell r="B22510" t="str">
            <v>M070940061</v>
          </cell>
          <cell r="C22510" t="str">
            <v>X RPVC FFFF JR CL. 6 DN 600</v>
          </cell>
          <cell r="D22510" t="str">
            <v>PC</v>
          </cell>
          <cell r="E22510">
            <v>3396.77</v>
          </cell>
        </row>
        <row r="22511">
          <cell r="B22511" t="str">
            <v>M070940065</v>
          </cell>
          <cell r="C22511" t="str">
            <v>X RPVC FFFF JR CL. 6 DN 700</v>
          </cell>
          <cell r="D22511" t="str">
            <v>PC</v>
          </cell>
          <cell r="E22511">
            <v>4560.18</v>
          </cell>
        </row>
        <row r="22512">
          <cell r="B22512" t="str">
            <v>M070940069</v>
          </cell>
          <cell r="C22512" t="str">
            <v>X RPVC FFFF JR CL. 8 DN 25</v>
          </cell>
          <cell r="D22512" t="str">
            <v>PC</v>
          </cell>
          <cell r="E22512">
            <v>328.29</v>
          </cell>
        </row>
        <row r="22513">
          <cell r="B22513" t="str">
            <v>M070940073</v>
          </cell>
          <cell r="C22513" t="str">
            <v>X RPVC FFFF JR CL. 8 DN 40</v>
          </cell>
          <cell r="D22513" t="str">
            <v>PC</v>
          </cell>
          <cell r="E22513">
            <v>345.59</v>
          </cell>
        </row>
        <row r="22514">
          <cell r="B22514" t="str">
            <v>M070940077</v>
          </cell>
          <cell r="C22514" t="str">
            <v>X RPVC FFFF JR CL. 8 DN 50</v>
          </cell>
          <cell r="D22514" t="str">
            <v>PC</v>
          </cell>
          <cell r="E22514">
            <v>356.28</v>
          </cell>
        </row>
        <row r="22515">
          <cell r="B22515" t="str">
            <v>M070940081</v>
          </cell>
          <cell r="C22515" t="str">
            <v>X RPVC FFFF JR CL. 8 DN 63</v>
          </cell>
          <cell r="D22515" t="str">
            <v>PC</v>
          </cell>
          <cell r="E22515">
            <v>365.85</v>
          </cell>
        </row>
        <row r="22516">
          <cell r="B22516" t="str">
            <v>M070940085</v>
          </cell>
          <cell r="C22516" t="str">
            <v>X RPVC FFFF JR CL. 8 DN 75</v>
          </cell>
          <cell r="D22516" t="str">
            <v>PC</v>
          </cell>
          <cell r="E22516">
            <v>375.44</v>
          </cell>
        </row>
        <row r="22517">
          <cell r="B22517" t="str">
            <v>M070940089</v>
          </cell>
          <cell r="C22517" t="str">
            <v>X RPVC FFFF JR CL. 8 DN 100</v>
          </cell>
          <cell r="D22517" t="str">
            <v>PC</v>
          </cell>
          <cell r="E22517">
            <v>644.21</v>
          </cell>
        </row>
        <row r="22518">
          <cell r="B22518" t="str">
            <v>M070940093</v>
          </cell>
          <cell r="C22518" t="str">
            <v>X RPVC FFFF JR CL. 8 DN 125</v>
          </cell>
          <cell r="D22518" t="str">
            <v>PC</v>
          </cell>
          <cell r="E22518">
            <v>749.2</v>
          </cell>
        </row>
        <row r="22519">
          <cell r="B22519" t="str">
            <v>M070940097</v>
          </cell>
          <cell r="C22519" t="str">
            <v>X RPVC FFFF JR CL. 8 DN 150</v>
          </cell>
          <cell r="D22519" t="str">
            <v>PC</v>
          </cell>
          <cell r="E22519">
            <v>824.62</v>
          </cell>
        </row>
        <row r="22520">
          <cell r="B22520" t="str">
            <v>M070940101</v>
          </cell>
          <cell r="C22520" t="str">
            <v>X RPVC FFFF JR CL. 8 DN 200</v>
          </cell>
          <cell r="D22520" t="str">
            <v>PC</v>
          </cell>
          <cell r="E22520">
            <v>1065.71</v>
          </cell>
        </row>
        <row r="22521">
          <cell r="B22521" t="str">
            <v>M070940105</v>
          </cell>
          <cell r="C22521" t="str">
            <v>X RPVC FFFF JR CL. 8 DN 250</v>
          </cell>
          <cell r="D22521" t="str">
            <v>PC</v>
          </cell>
          <cell r="E22521">
            <v>1282.56</v>
          </cell>
        </row>
        <row r="22522">
          <cell r="B22522" t="str">
            <v>M070940109</v>
          </cell>
          <cell r="C22522" t="str">
            <v>X RPVC FFFF JR CL. 8 DN 300</v>
          </cell>
          <cell r="D22522" t="str">
            <v>PC</v>
          </cell>
          <cell r="E22522">
            <v>1587.65</v>
          </cell>
        </row>
        <row r="22523">
          <cell r="B22523" t="str">
            <v>M070940113</v>
          </cell>
          <cell r="C22523" t="str">
            <v>X RPVC FFFF JR CL. 8 DN 350</v>
          </cell>
          <cell r="D22523" t="str">
            <v>PC</v>
          </cell>
          <cell r="E22523">
            <v>1854.65</v>
          </cell>
        </row>
        <row r="22524">
          <cell r="B22524" t="str">
            <v>M070940117</v>
          </cell>
          <cell r="C22524" t="str">
            <v>X RPVC FFFF JR CL. 8 DN 400</v>
          </cell>
          <cell r="D22524" t="str">
            <v>PC</v>
          </cell>
          <cell r="E22524">
            <v>2135.15</v>
          </cell>
        </row>
        <row r="22525">
          <cell r="B22525" t="str">
            <v>M070940121</v>
          </cell>
          <cell r="C22525" t="str">
            <v>X RPVC FFFF JR CL. 8 DN 450</v>
          </cell>
          <cell r="D22525" t="str">
            <v>PC</v>
          </cell>
          <cell r="E22525">
            <v>2570.1999999999998</v>
          </cell>
        </row>
        <row r="22526">
          <cell r="B22526" t="str">
            <v>M070940125</v>
          </cell>
          <cell r="C22526" t="str">
            <v>X RPVC FFFF JR CL. 8 DN 500</v>
          </cell>
          <cell r="D22526" t="str">
            <v>PC</v>
          </cell>
          <cell r="E22526">
            <v>2860.4</v>
          </cell>
        </row>
        <row r="22527">
          <cell r="B22527" t="str">
            <v>M070940129</v>
          </cell>
          <cell r="C22527" t="str">
            <v>X RPVC FFFF JR CL. 8 DN 600</v>
          </cell>
          <cell r="D22527" t="str">
            <v>PC</v>
          </cell>
          <cell r="E22527">
            <v>3396.77</v>
          </cell>
        </row>
        <row r="22528">
          <cell r="B22528" t="str">
            <v>M070940133</v>
          </cell>
          <cell r="C22528" t="str">
            <v>X RPVC FFFF JR CL. 8 DN 700</v>
          </cell>
          <cell r="D22528" t="str">
            <v>PC</v>
          </cell>
          <cell r="E22528">
            <v>4560.18</v>
          </cell>
        </row>
        <row r="22529">
          <cell r="B22529" t="str">
            <v>M070941000</v>
          </cell>
          <cell r="C22529" t="str">
            <v>CRUZETA RPVC FFFF JR CL. 10 / CL. 12</v>
          </cell>
        </row>
        <row r="22530">
          <cell r="B22530" t="str">
            <v>M070941001</v>
          </cell>
          <cell r="C22530" t="str">
            <v>X RPVC FFFF JR CL. 10 DN 25</v>
          </cell>
          <cell r="D22530" t="str">
            <v>PC</v>
          </cell>
          <cell r="E22530">
            <v>328.29</v>
          </cell>
        </row>
        <row r="22531">
          <cell r="B22531" t="str">
            <v>M070941005</v>
          </cell>
          <cell r="C22531" t="str">
            <v>X RPVC FFFF JR CL. 10 DN 40</v>
          </cell>
          <cell r="D22531" t="str">
            <v>PC</v>
          </cell>
          <cell r="E22531">
            <v>345.59</v>
          </cell>
        </row>
        <row r="22532">
          <cell r="B22532" t="str">
            <v>M070941009</v>
          </cell>
          <cell r="C22532" t="str">
            <v>X RPVC FFFF JR CL. 10 DN 50</v>
          </cell>
          <cell r="D22532" t="str">
            <v>PC</v>
          </cell>
          <cell r="E22532">
            <v>356.28</v>
          </cell>
        </row>
        <row r="22533">
          <cell r="B22533" t="str">
            <v>M070941013</v>
          </cell>
          <cell r="C22533" t="str">
            <v>X RPVC FFFF JR CL. 10 DN 63</v>
          </cell>
          <cell r="D22533" t="str">
            <v>PC</v>
          </cell>
          <cell r="E22533">
            <v>365.85</v>
          </cell>
        </row>
        <row r="22534">
          <cell r="B22534" t="str">
            <v>M070941017</v>
          </cell>
          <cell r="C22534" t="str">
            <v>X RPVC FFFF JR CL. 10 DN 75</v>
          </cell>
          <cell r="D22534" t="str">
            <v>PC</v>
          </cell>
          <cell r="E22534">
            <v>375.44</v>
          </cell>
        </row>
        <row r="22535">
          <cell r="B22535" t="str">
            <v>M070941021</v>
          </cell>
          <cell r="C22535" t="str">
            <v>X RPVC FFFF JR CL. 10 DN 100</v>
          </cell>
          <cell r="D22535" t="str">
            <v>PC</v>
          </cell>
          <cell r="E22535">
            <v>644.21</v>
          </cell>
        </row>
        <row r="22536">
          <cell r="B22536" t="str">
            <v>M070941025</v>
          </cell>
          <cell r="C22536" t="str">
            <v>X RPVC FFFF JR CL. 10 DN 125</v>
          </cell>
          <cell r="D22536" t="str">
            <v>PC</v>
          </cell>
          <cell r="E22536">
            <v>749.2</v>
          </cell>
        </row>
        <row r="22537">
          <cell r="B22537" t="str">
            <v>M070941029</v>
          </cell>
          <cell r="C22537" t="str">
            <v>X RPVC FFFF JR CL. 10 DN 150</v>
          </cell>
          <cell r="D22537" t="str">
            <v>PC</v>
          </cell>
          <cell r="E22537">
            <v>824.62</v>
          </cell>
        </row>
        <row r="22538">
          <cell r="B22538" t="str">
            <v>M070941033</v>
          </cell>
          <cell r="C22538" t="str">
            <v>X RPVC FFFF JR CL. 10 DN 200</v>
          </cell>
          <cell r="D22538" t="str">
            <v>PC</v>
          </cell>
          <cell r="E22538">
            <v>1065.71</v>
          </cell>
        </row>
        <row r="22539">
          <cell r="B22539" t="str">
            <v>M070941037</v>
          </cell>
          <cell r="C22539" t="str">
            <v>X RPVC FFFF JR CL. 10 DN 250</v>
          </cell>
          <cell r="D22539" t="str">
            <v>PC</v>
          </cell>
          <cell r="E22539">
            <v>1282.56</v>
          </cell>
        </row>
        <row r="22540">
          <cell r="B22540" t="str">
            <v>M070941041</v>
          </cell>
          <cell r="C22540" t="str">
            <v>X RPVC FFFF JR CL. 10 DN 300</v>
          </cell>
          <cell r="D22540" t="str">
            <v>PC</v>
          </cell>
          <cell r="E22540">
            <v>1587.65</v>
          </cell>
        </row>
        <row r="22541">
          <cell r="B22541" t="str">
            <v>M070941045</v>
          </cell>
          <cell r="C22541" t="str">
            <v>X RPVC FFFF JR CL. 10 DN 350</v>
          </cell>
          <cell r="D22541" t="str">
            <v>PC</v>
          </cell>
          <cell r="E22541">
            <v>1854.65</v>
          </cell>
        </row>
        <row r="22542">
          <cell r="B22542" t="str">
            <v>M070941049</v>
          </cell>
          <cell r="C22542" t="str">
            <v>X RPVC FFFF JR CL. 10 DN 400</v>
          </cell>
          <cell r="D22542" t="str">
            <v>PC</v>
          </cell>
          <cell r="E22542">
            <v>2135.15</v>
          </cell>
        </row>
        <row r="22543">
          <cell r="B22543" t="str">
            <v>M070941053</v>
          </cell>
          <cell r="C22543" t="str">
            <v>X RPVC FFFF JR CL. 10 DN 450</v>
          </cell>
          <cell r="D22543" t="str">
            <v>PC</v>
          </cell>
          <cell r="E22543">
            <v>2570.1999999999998</v>
          </cell>
        </row>
        <row r="22544">
          <cell r="B22544" t="str">
            <v>M070941057</v>
          </cell>
          <cell r="C22544" t="str">
            <v>X RPVC FFFF JR CL. 10 DN 500</v>
          </cell>
          <cell r="D22544" t="str">
            <v>PC</v>
          </cell>
          <cell r="E22544">
            <v>2860.4</v>
          </cell>
        </row>
        <row r="22545">
          <cell r="B22545" t="str">
            <v>M070941061</v>
          </cell>
          <cell r="C22545" t="str">
            <v>X RPVC FFFF JR CL. 10 DN 600</v>
          </cell>
          <cell r="D22545" t="str">
            <v>PC</v>
          </cell>
          <cell r="E22545">
            <v>3396.77</v>
          </cell>
        </row>
        <row r="22546">
          <cell r="B22546" t="str">
            <v>M070941065</v>
          </cell>
          <cell r="C22546" t="str">
            <v>X RPVC FFFF JR CL. 10 DN 700</v>
          </cell>
          <cell r="D22546" t="str">
            <v>PC</v>
          </cell>
          <cell r="E22546">
            <v>4560.18</v>
          </cell>
        </row>
        <row r="22547">
          <cell r="B22547" t="str">
            <v>M070941069</v>
          </cell>
          <cell r="C22547" t="str">
            <v>X RPVC FFFF JR CL. 12 DN 25</v>
          </cell>
          <cell r="D22547" t="str">
            <v>PC</v>
          </cell>
          <cell r="E22547">
            <v>351.02</v>
          </cell>
        </row>
        <row r="22548">
          <cell r="B22548" t="str">
            <v>M070941073</v>
          </cell>
          <cell r="C22548" t="str">
            <v>X RPVC FFFF JR CL. 12 DN 40</v>
          </cell>
          <cell r="D22548" t="str">
            <v>PC</v>
          </cell>
          <cell r="E22548">
            <v>368.65</v>
          </cell>
        </row>
        <row r="22549">
          <cell r="B22549" t="str">
            <v>M070941077</v>
          </cell>
          <cell r="C22549" t="str">
            <v>X RPVC FFFF JR CL. 12 DN 50</v>
          </cell>
          <cell r="D22549" t="str">
            <v>PC</v>
          </cell>
          <cell r="E22549">
            <v>383.72</v>
          </cell>
        </row>
        <row r="22550">
          <cell r="B22550" t="str">
            <v>M070941081</v>
          </cell>
          <cell r="C22550" t="str">
            <v>X RPVC FFFF JR CL. 12 DN 63</v>
          </cell>
          <cell r="D22550" t="str">
            <v>PC</v>
          </cell>
          <cell r="E22550">
            <v>394.56</v>
          </cell>
        </row>
        <row r="22551">
          <cell r="B22551" t="str">
            <v>M070941085</v>
          </cell>
          <cell r="C22551" t="str">
            <v>X RPVC FFFF JR CL. 12 DN 75</v>
          </cell>
          <cell r="D22551" t="str">
            <v>PC</v>
          </cell>
          <cell r="E22551">
            <v>405.35</v>
          </cell>
        </row>
        <row r="22552">
          <cell r="B22552" t="str">
            <v>M070941089</v>
          </cell>
          <cell r="C22552" t="str">
            <v>X RPVC FFFF JR CL. 12 DN 100</v>
          </cell>
          <cell r="D22552" t="str">
            <v>PC</v>
          </cell>
          <cell r="E22552">
            <v>677.2</v>
          </cell>
        </row>
        <row r="22553">
          <cell r="B22553" t="str">
            <v>M070941093</v>
          </cell>
          <cell r="C22553" t="str">
            <v>X RPVC FFFF JR CL. 12 DN 125</v>
          </cell>
          <cell r="D22553" t="str">
            <v>PC</v>
          </cell>
          <cell r="E22553">
            <v>795.72</v>
          </cell>
        </row>
        <row r="22554">
          <cell r="B22554" t="str">
            <v>M070941097</v>
          </cell>
          <cell r="C22554" t="str">
            <v>X RPVC FFFF JR CL. 12 DN 150</v>
          </cell>
          <cell r="D22554" t="str">
            <v>PC</v>
          </cell>
          <cell r="E22554">
            <v>881.49</v>
          </cell>
        </row>
        <row r="22555">
          <cell r="B22555" t="str">
            <v>M070941101</v>
          </cell>
          <cell r="C22555" t="str">
            <v>X RPVC FFFF JR CL. 12 DN 200</v>
          </cell>
          <cell r="D22555" t="str">
            <v>PC</v>
          </cell>
          <cell r="E22555">
            <v>1136.1300000000001</v>
          </cell>
        </row>
        <row r="22556">
          <cell r="B22556" t="str">
            <v>M070941105</v>
          </cell>
          <cell r="C22556" t="str">
            <v>X RPVC FFFF JR CL. 12 DN 250</v>
          </cell>
          <cell r="D22556" t="str">
            <v>PC</v>
          </cell>
          <cell r="E22556">
            <v>1363.75</v>
          </cell>
        </row>
        <row r="22557">
          <cell r="B22557" t="str">
            <v>M070941109</v>
          </cell>
          <cell r="C22557" t="str">
            <v>X RPVC FFFF JR CL. 12 DN 300</v>
          </cell>
          <cell r="D22557" t="str">
            <v>PC</v>
          </cell>
          <cell r="E22557">
            <v>1708.66</v>
          </cell>
        </row>
        <row r="22558">
          <cell r="B22558" t="str">
            <v>M070941113</v>
          </cell>
          <cell r="C22558" t="str">
            <v>X RPVC FFFF JR CL. 12 DN 350</v>
          </cell>
          <cell r="D22558" t="str">
            <v>PC</v>
          </cell>
          <cell r="E22558">
            <v>2004.69</v>
          </cell>
        </row>
        <row r="22559">
          <cell r="B22559" t="str">
            <v>M070941117</v>
          </cell>
          <cell r="C22559" t="str">
            <v>X RPVC FFFF JR CL. 12 DN 400</v>
          </cell>
          <cell r="D22559" t="str">
            <v>PC</v>
          </cell>
          <cell r="E22559">
            <v>2297.9299999999998</v>
          </cell>
        </row>
        <row r="22560">
          <cell r="B22560" t="str">
            <v>M070941121</v>
          </cell>
          <cell r="C22560" t="str">
            <v>X RPVC FFFF JR CL. 12 DN 450</v>
          </cell>
          <cell r="D22560" t="str">
            <v>PC</v>
          </cell>
          <cell r="E22560">
            <v>2744.42</v>
          </cell>
        </row>
        <row r="22561">
          <cell r="B22561" t="str">
            <v>M070941125</v>
          </cell>
          <cell r="C22561" t="str">
            <v>X RPVC FFFF JR CL. 12 DN 500</v>
          </cell>
          <cell r="D22561" t="str">
            <v>PC</v>
          </cell>
          <cell r="E22561">
            <v>3104.81</v>
          </cell>
        </row>
        <row r="22562">
          <cell r="B22562" t="str">
            <v>M070941129</v>
          </cell>
          <cell r="C22562" t="str">
            <v>X RPVC FFFF JR CL. 12 DN 600</v>
          </cell>
          <cell r="D22562" t="str">
            <v>PC</v>
          </cell>
          <cell r="E22562">
            <v>3684.93</v>
          </cell>
        </row>
        <row r="22563">
          <cell r="B22563" t="str">
            <v>M070941133</v>
          </cell>
          <cell r="C22563" t="str">
            <v>X RPVC FFFF JR CL. 12 DN 700</v>
          </cell>
          <cell r="D22563" t="str">
            <v>PC</v>
          </cell>
          <cell r="E22563">
            <v>4923.71</v>
          </cell>
        </row>
        <row r="22564">
          <cell r="B22564" t="str">
            <v>M070942000</v>
          </cell>
          <cell r="C22564" t="str">
            <v>CRUZETA RPVC FFFF JR CL. 14 / CL. 16</v>
          </cell>
        </row>
        <row r="22565">
          <cell r="B22565" t="str">
            <v>M070942001</v>
          </cell>
          <cell r="C22565" t="str">
            <v>X RPVC FFFF JR CL. 14 DN 25</v>
          </cell>
          <cell r="D22565" t="str">
            <v>PC</v>
          </cell>
          <cell r="E22565">
            <v>351.02</v>
          </cell>
        </row>
        <row r="22566">
          <cell r="B22566" t="str">
            <v>M070942005</v>
          </cell>
          <cell r="C22566" t="str">
            <v>X RPVC FFFF JR CL. 14 DN 40</v>
          </cell>
          <cell r="D22566" t="str">
            <v>PC</v>
          </cell>
          <cell r="E22566">
            <v>368.65</v>
          </cell>
        </row>
        <row r="22567">
          <cell r="B22567" t="str">
            <v>M070942009</v>
          </cell>
          <cell r="C22567" t="str">
            <v>X RPVC FFFF JR CL. 14 DN 50</v>
          </cell>
          <cell r="D22567" t="str">
            <v>PC</v>
          </cell>
          <cell r="E22567">
            <v>383.72</v>
          </cell>
        </row>
        <row r="22568">
          <cell r="B22568" t="str">
            <v>M070942013</v>
          </cell>
          <cell r="C22568" t="str">
            <v>X RPVC FFFF JR CL. 14 DN 63</v>
          </cell>
          <cell r="D22568" t="str">
            <v>PC</v>
          </cell>
          <cell r="E22568">
            <v>394.56</v>
          </cell>
        </row>
        <row r="22569">
          <cell r="B22569" t="str">
            <v>M070942017</v>
          </cell>
          <cell r="C22569" t="str">
            <v>X RPVC FFFF JR CL. 14 DN 75</v>
          </cell>
          <cell r="D22569" t="str">
            <v>PC</v>
          </cell>
          <cell r="E22569">
            <v>405.35</v>
          </cell>
        </row>
        <row r="22570">
          <cell r="B22570" t="str">
            <v>M070942021</v>
          </cell>
          <cell r="C22570" t="str">
            <v>X RPVC FFFF JR CL. 14 DN 100</v>
          </cell>
          <cell r="D22570" t="str">
            <v>PC</v>
          </cell>
          <cell r="E22570">
            <v>677.2</v>
          </cell>
        </row>
        <row r="22571">
          <cell r="B22571" t="str">
            <v>M070942025</v>
          </cell>
          <cell r="C22571" t="str">
            <v>X RPVC FFFF JR CL. 14 DN 125</v>
          </cell>
          <cell r="D22571" t="str">
            <v>PC</v>
          </cell>
          <cell r="E22571">
            <v>795.72</v>
          </cell>
        </row>
        <row r="22572">
          <cell r="B22572" t="str">
            <v>M070942029</v>
          </cell>
          <cell r="C22572" t="str">
            <v>X RPVC FFFF JR CL. 14 DN 150</v>
          </cell>
          <cell r="D22572" t="str">
            <v>PC</v>
          </cell>
          <cell r="E22572">
            <v>881.49</v>
          </cell>
        </row>
        <row r="22573">
          <cell r="B22573" t="str">
            <v>M070942033</v>
          </cell>
          <cell r="C22573" t="str">
            <v>X RPVC FFFF JR CL. 14 DN 200</v>
          </cell>
          <cell r="D22573" t="str">
            <v>PC</v>
          </cell>
          <cell r="E22573">
            <v>1136.1300000000001</v>
          </cell>
        </row>
        <row r="22574">
          <cell r="B22574" t="str">
            <v>M070942037</v>
          </cell>
          <cell r="C22574" t="str">
            <v>X RPVC FFFF JR CL. 14 DN 250</v>
          </cell>
          <cell r="D22574" t="str">
            <v>PC</v>
          </cell>
          <cell r="E22574">
            <v>1363.75</v>
          </cell>
        </row>
        <row r="22575">
          <cell r="B22575" t="str">
            <v>M070942041</v>
          </cell>
          <cell r="C22575" t="str">
            <v>X RPVC FFFF JR CL. 14 DN 300</v>
          </cell>
          <cell r="D22575" t="str">
            <v>PC</v>
          </cell>
          <cell r="E22575">
            <v>1708.66</v>
          </cell>
        </row>
        <row r="22576">
          <cell r="B22576" t="str">
            <v>M070942045</v>
          </cell>
          <cell r="C22576" t="str">
            <v>X RPVC FFFF JR CL. 14 DN 350</v>
          </cell>
          <cell r="D22576" t="str">
            <v>PC</v>
          </cell>
          <cell r="E22576">
            <v>2004.69</v>
          </cell>
        </row>
        <row r="22577">
          <cell r="B22577" t="str">
            <v>M070942049</v>
          </cell>
          <cell r="C22577" t="str">
            <v>X RPVC FFFF JR CL. 14 DN 400</v>
          </cell>
          <cell r="D22577" t="str">
            <v>PC</v>
          </cell>
          <cell r="E22577">
            <v>2297.9299999999998</v>
          </cell>
        </row>
        <row r="22578">
          <cell r="B22578" t="str">
            <v>M070942053</v>
          </cell>
          <cell r="C22578" t="str">
            <v>X RPVC FFFF JR CL. 14 DN 450</v>
          </cell>
          <cell r="D22578" t="str">
            <v>PC</v>
          </cell>
          <cell r="E22578">
            <v>2744.42</v>
          </cell>
        </row>
        <row r="22579">
          <cell r="B22579" t="str">
            <v>M070942057</v>
          </cell>
          <cell r="C22579" t="str">
            <v>X RPVC FFFF JR CL. 14 DN 500</v>
          </cell>
          <cell r="D22579" t="str">
            <v>PC</v>
          </cell>
          <cell r="E22579">
            <v>3104.81</v>
          </cell>
        </row>
        <row r="22580">
          <cell r="B22580" t="str">
            <v>M070942061</v>
          </cell>
          <cell r="C22580" t="str">
            <v>X RPVC FFFF JR CL. 14 DN 600</v>
          </cell>
          <cell r="D22580" t="str">
            <v>PC</v>
          </cell>
          <cell r="E22580">
            <v>3684.93</v>
          </cell>
        </row>
        <row r="22581">
          <cell r="B22581" t="str">
            <v>M070942065</v>
          </cell>
          <cell r="C22581" t="str">
            <v>X RPVC FFFF JR CL. 14 DN 700</v>
          </cell>
          <cell r="D22581" t="str">
            <v>PC</v>
          </cell>
          <cell r="E22581">
            <v>4923.71</v>
          </cell>
        </row>
        <row r="22582">
          <cell r="B22582" t="str">
            <v>M070942069</v>
          </cell>
          <cell r="C22582" t="str">
            <v>X RPVC FFFF JR CL. 16 DN 25</v>
          </cell>
          <cell r="D22582" t="str">
            <v>PC</v>
          </cell>
          <cell r="E22582">
            <v>351.02</v>
          </cell>
        </row>
        <row r="22583">
          <cell r="B22583" t="str">
            <v>M070942073</v>
          </cell>
          <cell r="C22583" t="str">
            <v>X RPVC FFFF JR CL. 16 DN 40</v>
          </cell>
          <cell r="D22583" t="str">
            <v>PC</v>
          </cell>
          <cell r="E22583">
            <v>368.65</v>
          </cell>
        </row>
        <row r="22584">
          <cell r="B22584" t="str">
            <v>M070942077</v>
          </cell>
          <cell r="C22584" t="str">
            <v>X RPVC FFFF JR CL. 16 DN 50</v>
          </cell>
          <cell r="D22584" t="str">
            <v>PC</v>
          </cell>
          <cell r="E22584">
            <v>383.72</v>
          </cell>
        </row>
        <row r="22585">
          <cell r="B22585" t="str">
            <v>M070942081</v>
          </cell>
          <cell r="C22585" t="str">
            <v>X RPVC FFFF JR CL. 16 DN 63</v>
          </cell>
          <cell r="D22585" t="str">
            <v>PC</v>
          </cell>
          <cell r="E22585">
            <v>394.56</v>
          </cell>
        </row>
        <row r="22586">
          <cell r="B22586" t="str">
            <v>M070942085</v>
          </cell>
          <cell r="C22586" t="str">
            <v>X RPVC FFFF JR CL. 16 DN 75</v>
          </cell>
          <cell r="D22586" t="str">
            <v>PC</v>
          </cell>
          <cell r="E22586">
            <v>405.35</v>
          </cell>
        </row>
        <row r="22587">
          <cell r="B22587" t="str">
            <v>M070942089</v>
          </cell>
          <cell r="C22587" t="str">
            <v>X RPVC FFFF JR CL. 16 DN 100</v>
          </cell>
          <cell r="D22587" t="str">
            <v>PC</v>
          </cell>
          <cell r="E22587">
            <v>677.2</v>
          </cell>
        </row>
        <row r="22588">
          <cell r="B22588" t="str">
            <v>M070942093</v>
          </cell>
          <cell r="C22588" t="str">
            <v>X RPVC FFFF JR CL. 16 DN 125</v>
          </cell>
          <cell r="D22588" t="str">
            <v>PC</v>
          </cell>
          <cell r="E22588">
            <v>795.72</v>
          </cell>
        </row>
        <row r="22589">
          <cell r="B22589" t="str">
            <v>M070942097</v>
          </cell>
          <cell r="C22589" t="str">
            <v>X RPVC FFFF JR CL. 16 DN 150</v>
          </cell>
          <cell r="D22589" t="str">
            <v>PC</v>
          </cell>
          <cell r="E22589">
            <v>881.49</v>
          </cell>
        </row>
        <row r="22590">
          <cell r="B22590" t="str">
            <v>M070942101</v>
          </cell>
          <cell r="C22590" t="str">
            <v>X RPVC FFFF JR CL. 16 DN 200</v>
          </cell>
          <cell r="D22590" t="str">
            <v>PC</v>
          </cell>
          <cell r="E22590">
            <v>1136.1300000000001</v>
          </cell>
        </row>
        <row r="22591">
          <cell r="B22591" t="str">
            <v>M070942105</v>
          </cell>
          <cell r="C22591" t="str">
            <v>X RPVC FFFF JR CL. 16 DN 250</v>
          </cell>
          <cell r="D22591" t="str">
            <v>PC</v>
          </cell>
          <cell r="E22591">
            <v>1363.75</v>
          </cell>
        </row>
        <row r="22592">
          <cell r="B22592" t="str">
            <v>M070942109</v>
          </cell>
          <cell r="C22592" t="str">
            <v>X RPVC FFFF JR CL. 16 DN 300</v>
          </cell>
          <cell r="D22592" t="str">
            <v>PC</v>
          </cell>
          <cell r="E22592">
            <v>1708.66</v>
          </cell>
        </row>
        <row r="22593">
          <cell r="B22593" t="str">
            <v>M070942113</v>
          </cell>
          <cell r="C22593" t="str">
            <v>X RPVC FFFF JR CL. 16 DN 350</v>
          </cell>
          <cell r="D22593" t="str">
            <v>PC</v>
          </cell>
          <cell r="E22593">
            <v>2004.69</v>
          </cell>
        </row>
        <row r="22594">
          <cell r="B22594" t="str">
            <v>M070942117</v>
          </cell>
          <cell r="C22594" t="str">
            <v>X RPVC FFFF JR CL. 16 DN 400</v>
          </cell>
          <cell r="D22594" t="str">
            <v>PC</v>
          </cell>
          <cell r="E22594">
            <v>2297.9299999999998</v>
          </cell>
        </row>
        <row r="22595">
          <cell r="B22595" t="str">
            <v>M070942121</v>
          </cell>
          <cell r="C22595" t="str">
            <v>X RPVC FFFF JR CL. 16 DN 450</v>
          </cell>
          <cell r="D22595" t="str">
            <v>PC</v>
          </cell>
          <cell r="E22595">
            <v>2744.42</v>
          </cell>
        </row>
        <row r="22596">
          <cell r="B22596" t="str">
            <v>M070942125</v>
          </cell>
          <cell r="C22596" t="str">
            <v>X RPVC FFFF JR CL. 16 DN 500</v>
          </cell>
          <cell r="D22596" t="str">
            <v>PC</v>
          </cell>
          <cell r="E22596">
            <v>3104.81</v>
          </cell>
        </row>
        <row r="22597">
          <cell r="B22597" t="str">
            <v>M070942129</v>
          </cell>
          <cell r="C22597" t="str">
            <v>X RPVC FFFF JR CL. 16 DN 600</v>
          </cell>
          <cell r="D22597" t="str">
            <v>PC</v>
          </cell>
          <cell r="E22597">
            <v>3684.93</v>
          </cell>
        </row>
        <row r="22598">
          <cell r="B22598" t="str">
            <v>M070942133</v>
          </cell>
          <cell r="C22598" t="str">
            <v>X RPVC FFFF JR CL. 16 DN 700</v>
          </cell>
          <cell r="D22598" t="str">
            <v>PC</v>
          </cell>
          <cell r="E22598">
            <v>4923.71</v>
          </cell>
        </row>
        <row r="22599">
          <cell r="B22599" t="str">
            <v>M070944000</v>
          </cell>
          <cell r="C22599" t="str">
            <v>CRUZETA DE REDUCAO RPVC FFFF JR CL. 6 / CL. 8</v>
          </cell>
        </row>
        <row r="22600">
          <cell r="B22600" t="str">
            <v>M070944001</v>
          </cell>
          <cell r="C22600" t="str">
            <v>X RD RPVC FFFF JR CL. 6 DN 40 X 25</v>
          </cell>
          <cell r="D22600" t="str">
            <v>PC</v>
          </cell>
          <cell r="E22600">
            <v>327.42</v>
          </cell>
        </row>
        <row r="22601">
          <cell r="B22601" t="str">
            <v>M070944004</v>
          </cell>
          <cell r="C22601" t="str">
            <v>X RD RPVC FFFF JR CL. 6 DN 50 X 25</v>
          </cell>
          <cell r="D22601" t="str">
            <v>PC</v>
          </cell>
          <cell r="E22601">
            <v>334.3</v>
          </cell>
        </row>
        <row r="22602">
          <cell r="B22602" t="str">
            <v>M070944007</v>
          </cell>
          <cell r="C22602" t="str">
            <v>X RD RPVC FFFF JR CL. 6 DN 50 X 40</v>
          </cell>
          <cell r="D22602" t="str">
            <v>PC</v>
          </cell>
          <cell r="E22602">
            <v>341.71</v>
          </cell>
        </row>
        <row r="22603">
          <cell r="B22603" t="str">
            <v>M070944010</v>
          </cell>
          <cell r="C22603" t="str">
            <v>X RD RPVC FFFF JR CL. 6 DN 63 X 25</v>
          </cell>
          <cell r="D22603" t="str">
            <v>PC</v>
          </cell>
          <cell r="E22603">
            <v>342.08</v>
          </cell>
        </row>
        <row r="22604">
          <cell r="B22604" t="str">
            <v>M070944013</v>
          </cell>
          <cell r="C22604" t="str">
            <v>X RD RPVC FFFF JR CL. 6 DN 63 X 40</v>
          </cell>
          <cell r="D22604" t="str">
            <v>PC</v>
          </cell>
          <cell r="E22604">
            <v>349.48</v>
          </cell>
        </row>
        <row r="22605">
          <cell r="B22605" t="str">
            <v>M070944016</v>
          </cell>
          <cell r="C22605" t="str">
            <v>X RD RPVC FFFF JR CL. 6 DN 63 X 50</v>
          </cell>
          <cell r="D22605" t="str">
            <v>PC</v>
          </cell>
          <cell r="E22605">
            <v>355.76</v>
          </cell>
        </row>
        <row r="22606">
          <cell r="B22606" t="str">
            <v>M070944019</v>
          </cell>
          <cell r="C22606" t="str">
            <v>X RD RPVC FFFF JR CL. 6 DN 75 X 25</v>
          </cell>
          <cell r="D22606" t="str">
            <v>PC</v>
          </cell>
          <cell r="E22606">
            <v>348.46</v>
          </cell>
        </row>
        <row r="22607">
          <cell r="B22607" t="str">
            <v>M070944022</v>
          </cell>
          <cell r="C22607" t="str">
            <v>X RD RPVC FFFF JR CL. 6 DN 75 X 40</v>
          </cell>
          <cell r="D22607" t="str">
            <v>PC</v>
          </cell>
          <cell r="E22607">
            <v>355.87</v>
          </cell>
        </row>
        <row r="22608">
          <cell r="B22608" t="str">
            <v>M070944025</v>
          </cell>
          <cell r="C22608" t="str">
            <v>X RD RPVC FFFF JR CL. 6 DN 75 X 50</v>
          </cell>
          <cell r="D22608" t="str">
            <v>PC</v>
          </cell>
          <cell r="E22608">
            <v>362.15</v>
          </cell>
        </row>
        <row r="22609">
          <cell r="B22609" t="str">
            <v>M070944028</v>
          </cell>
          <cell r="C22609" t="str">
            <v>X RD RPVC FFFF JR CL. 6 DN 75 X 63</v>
          </cell>
          <cell r="D22609" t="str">
            <v>PC</v>
          </cell>
          <cell r="E22609">
            <v>369.37</v>
          </cell>
        </row>
        <row r="22610">
          <cell r="B22610" t="str">
            <v>M070944031</v>
          </cell>
          <cell r="C22610" t="str">
            <v>X RD RPVC FFFF JR CL. 6 DN 100 X 25</v>
          </cell>
          <cell r="D22610" t="str">
            <v>PC</v>
          </cell>
          <cell r="E22610">
            <v>483.67</v>
          </cell>
        </row>
        <row r="22611">
          <cell r="B22611" t="str">
            <v>M070944034</v>
          </cell>
          <cell r="C22611" t="str">
            <v>X RD RPVC FFFF JR CL. 6 DN 100 X 40</v>
          </cell>
          <cell r="D22611" t="str">
            <v>PC</v>
          </cell>
          <cell r="E22611">
            <v>491.09</v>
          </cell>
        </row>
        <row r="22612">
          <cell r="B22612" t="str">
            <v>M070944037</v>
          </cell>
          <cell r="C22612" t="str">
            <v>X RD RPVC FFFF JR CL. 6 DN 100 X 50</v>
          </cell>
          <cell r="D22612" t="str">
            <v>PC</v>
          </cell>
          <cell r="E22612">
            <v>497.37</v>
          </cell>
        </row>
        <row r="22613">
          <cell r="B22613" t="str">
            <v>M070944040</v>
          </cell>
          <cell r="C22613" t="str">
            <v>X RD RPVC FFFF JR CL. 6 DN 100 X 63</v>
          </cell>
          <cell r="D22613" t="str">
            <v>PC</v>
          </cell>
          <cell r="E22613">
            <v>504.6</v>
          </cell>
        </row>
        <row r="22614">
          <cell r="B22614" t="str">
            <v>M070944043</v>
          </cell>
          <cell r="C22614" t="str">
            <v>X RD RPVC FFFF JR CL. 6 DN 100 X 75</v>
          </cell>
          <cell r="D22614" t="str">
            <v>PC</v>
          </cell>
          <cell r="E22614">
            <v>510.69</v>
          </cell>
        </row>
        <row r="22615">
          <cell r="B22615" t="str">
            <v>M070944046</v>
          </cell>
          <cell r="C22615" t="str">
            <v>X RD RPVC FFFF JR CL. 6 DN 125 X 25</v>
          </cell>
          <cell r="D22615" t="str">
            <v>PC</v>
          </cell>
          <cell r="E22615">
            <v>539.69000000000005</v>
          </cell>
        </row>
        <row r="22616">
          <cell r="B22616" t="str">
            <v>M070944049</v>
          </cell>
          <cell r="C22616" t="str">
            <v>X RD RPVC FFFF JR CL. 6 DN 125 X 40</v>
          </cell>
          <cell r="D22616" t="str">
            <v>PC</v>
          </cell>
          <cell r="E22616">
            <v>547.08000000000004</v>
          </cell>
        </row>
        <row r="22617">
          <cell r="B22617" t="str">
            <v>M070944052</v>
          </cell>
          <cell r="C22617" t="str">
            <v>X RD RPVC FFFF JR CL. 6 DN 125 X 50</v>
          </cell>
          <cell r="D22617" t="str">
            <v>PC</v>
          </cell>
          <cell r="E22617">
            <v>553.38</v>
          </cell>
        </row>
        <row r="22618">
          <cell r="B22618" t="str">
            <v>M070944055</v>
          </cell>
          <cell r="C22618" t="str">
            <v>X RD RPVC FFFF JR CL. 6 DN 125 X 63</v>
          </cell>
          <cell r="D22618" t="str">
            <v>PC</v>
          </cell>
          <cell r="E22618">
            <v>560.6</v>
          </cell>
        </row>
        <row r="22619">
          <cell r="B22619" t="str">
            <v>M070944058</v>
          </cell>
          <cell r="C22619" t="str">
            <v>X RD RPVC FFFF JR CL. 6 DN 125 X 75</v>
          </cell>
          <cell r="D22619" t="str">
            <v>PC</v>
          </cell>
          <cell r="E22619">
            <v>566.66999999999996</v>
          </cell>
        </row>
        <row r="22620">
          <cell r="B22620" t="str">
            <v>M070944061</v>
          </cell>
          <cell r="C22620" t="str">
            <v>X RD RPVC FFFF JR CL. 6 DN 125 X 100</v>
          </cell>
          <cell r="D22620" t="str">
            <v>PC</v>
          </cell>
          <cell r="E22620">
            <v>700.21</v>
          </cell>
        </row>
        <row r="22621">
          <cell r="B22621" t="str">
            <v>M070944064</v>
          </cell>
          <cell r="C22621" t="str">
            <v>X RD RPVC FFFF JR CL. 6 DN 150 X 25</v>
          </cell>
          <cell r="D22621" t="str">
            <v>PC</v>
          </cell>
          <cell r="E22621">
            <v>581.66</v>
          </cell>
        </row>
        <row r="22622">
          <cell r="B22622" t="str">
            <v>M070944067</v>
          </cell>
          <cell r="C22622" t="str">
            <v>X RD RPVC FFFF JR CL. 6 DN 150 X 40</v>
          </cell>
          <cell r="D22622" t="str">
            <v>PC</v>
          </cell>
          <cell r="E22622">
            <v>589.05999999999995</v>
          </cell>
        </row>
        <row r="22623">
          <cell r="B22623" t="str">
            <v>M070944070</v>
          </cell>
          <cell r="C22623" t="str">
            <v>X RD RPVC FFFF JR CL. 6 DN 150 X 50</v>
          </cell>
          <cell r="D22623" t="str">
            <v>PC</v>
          </cell>
          <cell r="E22623">
            <v>595.36</v>
          </cell>
        </row>
        <row r="22624">
          <cell r="B22624" t="str">
            <v>M070944073</v>
          </cell>
          <cell r="C22624" t="str">
            <v>X RD RPVC FFFF JR CL. 6 DN 150 X 63</v>
          </cell>
          <cell r="D22624" t="str">
            <v>PC</v>
          </cell>
          <cell r="E22624">
            <v>602.59</v>
          </cell>
        </row>
        <row r="22625">
          <cell r="B22625" t="str">
            <v>M070944076</v>
          </cell>
          <cell r="C22625" t="str">
            <v>X RD RPVC FFFF JR CL. 6 DN 150 X 75</v>
          </cell>
          <cell r="D22625" t="str">
            <v>PC</v>
          </cell>
          <cell r="E22625">
            <v>608.66</v>
          </cell>
        </row>
        <row r="22626">
          <cell r="B22626" t="str">
            <v>M070944079</v>
          </cell>
          <cell r="C22626" t="str">
            <v>X RD RPVC FFFF JR CL. 6 DN 150 X 100</v>
          </cell>
          <cell r="D22626" t="str">
            <v>PC</v>
          </cell>
          <cell r="E22626">
            <v>742.2</v>
          </cell>
        </row>
        <row r="22627">
          <cell r="B22627" t="str">
            <v>M070944082</v>
          </cell>
          <cell r="C22627" t="str">
            <v>X RD RPVC FFFF JR CL. 6 DN 150 X 125</v>
          </cell>
          <cell r="D22627" t="str">
            <v>PC</v>
          </cell>
          <cell r="E22627">
            <v>791.19</v>
          </cell>
        </row>
        <row r="22628">
          <cell r="B22628" t="str">
            <v>M070944085</v>
          </cell>
          <cell r="C22628" t="str">
            <v>X RD RPVC FFFF JR CL. 6 DN 200 X 25</v>
          </cell>
          <cell r="D22628" t="str">
            <v>PC</v>
          </cell>
          <cell r="E22628">
            <v>712.85</v>
          </cell>
        </row>
        <row r="22629">
          <cell r="B22629" t="str">
            <v>M070944088</v>
          </cell>
          <cell r="C22629" t="str">
            <v>X RD RPVC FFFF JR CL. 6 DN 200 X 40</v>
          </cell>
          <cell r="D22629" t="str">
            <v>PC</v>
          </cell>
          <cell r="E22629">
            <v>720.27</v>
          </cell>
        </row>
        <row r="22630">
          <cell r="B22630" t="str">
            <v>M070944091</v>
          </cell>
          <cell r="C22630" t="str">
            <v>X RD RPVC FFFF JR CL. 6 DN 200 X 50</v>
          </cell>
          <cell r="D22630" t="str">
            <v>PC</v>
          </cell>
          <cell r="E22630">
            <v>726.56</v>
          </cell>
        </row>
        <row r="22631">
          <cell r="B22631" t="str">
            <v>M070944094</v>
          </cell>
          <cell r="C22631" t="str">
            <v>X RD RPVC FFFF JR CL. 6 DN 200 X 63</v>
          </cell>
          <cell r="D22631" t="str">
            <v>PC</v>
          </cell>
          <cell r="E22631">
            <v>733.76</v>
          </cell>
        </row>
        <row r="22632">
          <cell r="B22632" t="str">
            <v>M070944097</v>
          </cell>
          <cell r="C22632" t="str">
            <v>X RD RPVC FFFF JR CL. 6 DN 200 X 75</v>
          </cell>
          <cell r="D22632" t="str">
            <v>PC</v>
          </cell>
          <cell r="E22632">
            <v>739.87</v>
          </cell>
        </row>
        <row r="22633">
          <cell r="B22633" t="str">
            <v>M070944100</v>
          </cell>
          <cell r="C22633" t="str">
            <v>X RD RPVC FFFF JR CL. 6 DN 200 X 100</v>
          </cell>
          <cell r="D22633" t="str">
            <v>PC</v>
          </cell>
          <cell r="E22633">
            <v>873.39</v>
          </cell>
        </row>
        <row r="22634">
          <cell r="B22634" t="str">
            <v>M070944103</v>
          </cell>
          <cell r="C22634" t="str">
            <v>X RD RPVC FFFF JR CL. 6 DN 200 X 125</v>
          </cell>
          <cell r="D22634" t="str">
            <v>PC</v>
          </cell>
          <cell r="E22634">
            <v>922.36</v>
          </cell>
        </row>
        <row r="22635">
          <cell r="B22635" t="str">
            <v>M070944106</v>
          </cell>
          <cell r="C22635" t="str">
            <v>X RD RPVC FFFF JR CL. 6 DN 200 X 150</v>
          </cell>
          <cell r="D22635" t="str">
            <v>PC</v>
          </cell>
          <cell r="E22635">
            <v>955.74</v>
          </cell>
        </row>
        <row r="22636">
          <cell r="B22636" t="str">
            <v>M070944109</v>
          </cell>
          <cell r="C22636" t="str">
            <v>X RD RPVC FFFF JR CL. 6 DN 250 X 25</v>
          </cell>
          <cell r="D22636" t="str">
            <v>PC</v>
          </cell>
          <cell r="E22636">
            <v>830.22</v>
          </cell>
        </row>
        <row r="22637">
          <cell r="B22637" t="str">
            <v>M070944112</v>
          </cell>
          <cell r="C22637" t="str">
            <v>X RD RPVC FFFF JR CL. 6 DN 250 X 40</v>
          </cell>
          <cell r="D22637" t="str">
            <v>PC</v>
          </cell>
          <cell r="E22637">
            <v>837.61</v>
          </cell>
        </row>
        <row r="22638">
          <cell r="B22638" t="str">
            <v>M070944115</v>
          </cell>
          <cell r="C22638" t="str">
            <v>X RD RPVC FFFF JR CL. 6 DN 250 X 50</v>
          </cell>
          <cell r="D22638" t="str">
            <v>PC</v>
          </cell>
          <cell r="E22638">
            <v>843.91</v>
          </cell>
        </row>
        <row r="22639">
          <cell r="B22639" t="str">
            <v>M070944118</v>
          </cell>
          <cell r="C22639" t="str">
            <v>X RD RPVC FFFF JR CL. 6 DN 250 X 63</v>
          </cell>
          <cell r="D22639" t="str">
            <v>PC</v>
          </cell>
          <cell r="E22639">
            <v>851.14</v>
          </cell>
        </row>
        <row r="22640">
          <cell r="B22640" t="str">
            <v>M070944121</v>
          </cell>
          <cell r="C22640" t="str">
            <v>X RD RPVC FFFF JR CL. 6 DN 250 X 75</v>
          </cell>
          <cell r="D22640" t="str">
            <v>PC</v>
          </cell>
          <cell r="E22640">
            <v>857.24</v>
          </cell>
        </row>
        <row r="22641">
          <cell r="B22641" t="str">
            <v>M070944124</v>
          </cell>
          <cell r="C22641" t="str">
            <v>X RD RPVC FFFF JR CL. 6 DN 250 X 100</v>
          </cell>
          <cell r="D22641" t="str">
            <v>PC</v>
          </cell>
          <cell r="E22641">
            <v>990.74</v>
          </cell>
        </row>
        <row r="22642">
          <cell r="B22642" t="str">
            <v>M070944127</v>
          </cell>
          <cell r="C22642" t="str">
            <v>X RD RPVC FFFF JR CL. 6 DN 250 X 125</v>
          </cell>
          <cell r="D22642" t="str">
            <v>PC</v>
          </cell>
          <cell r="E22642">
            <v>1039.77</v>
          </cell>
        </row>
        <row r="22643">
          <cell r="B22643" t="str">
            <v>M070944130</v>
          </cell>
          <cell r="C22643" t="str">
            <v>X RD RPVC FFFF JR CL. 6 DN 250 X 150</v>
          </cell>
          <cell r="D22643" t="str">
            <v>PC</v>
          </cell>
          <cell r="E22643">
            <v>1073.2</v>
          </cell>
        </row>
        <row r="22644">
          <cell r="B22644" t="str">
            <v>M070944133</v>
          </cell>
          <cell r="C22644" t="str">
            <v>X RD RPVC FFFF JR CL. 6 DN 250 X 200</v>
          </cell>
          <cell r="D22644" t="str">
            <v>PC</v>
          </cell>
          <cell r="E22644">
            <v>1183.0899999999999</v>
          </cell>
        </row>
        <row r="22645">
          <cell r="B22645" t="str">
            <v>M070944136</v>
          </cell>
          <cell r="C22645" t="str">
            <v>X RD RPVC FFFF JR CL. 6 DN 300 X 25</v>
          </cell>
          <cell r="D22645" t="str">
            <v>PC</v>
          </cell>
          <cell r="E22645">
            <v>990.05</v>
          </cell>
        </row>
        <row r="22646">
          <cell r="B22646" t="str">
            <v>M070944139</v>
          </cell>
          <cell r="C22646" t="str">
            <v>X RD RPVC FFFF JR CL. 6 DN 300 X 40</v>
          </cell>
          <cell r="D22646" t="str">
            <v>PC</v>
          </cell>
          <cell r="E22646">
            <v>997.47</v>
          </cell>
        </row>
        <row r="22647">
          <cell r="B22647" t="str">
            <v>M070944142</v>
          </cell>
          <cell r="C22647" t="str">
            <v>X RD RPVC FFFF JR CL. 6 DN 300 X 50</v>
          </cell>
          <cell r="D22647" t="str">
            <v>PC</v>
          </cell>
          <cell r="E22647">
            <v>1003.77</v>
          </cell>
        </row>
        <row r="22648">
          <cell r="B22648" t="str">
            <v>M070944145</v>
          </cell>
          <cell r="C22648" t="str">
            <v>X RD RPVC FFFF JR CL. 6 DN 300 X 63</v>
          </cell>
          <cell r="D22648" t="str">
            <v>PC</v>
          </cell>
          <cell r="E22648">
            <v>1010.96</v>
          </cell>
        </row>
        <row r="22649">
          <cell r="B22649" t="str">
            <v>M070944148</v>
          </cell>
          <cell r="C22649" t="str">
            <v>X RD RPVC FFFF JR CL. 6 DN 300 X 75</v>
          </cell>
          <cell r="D22649" t="str">
            <v>PC</v>
          </cell>
          <cell r="E22649">
            <v>1017.06</v>
          </cell>
        </row>
        <row r="22650">
          <cell r="B22650" t="str">
            <v>M070944151</v>
          </cell>
          <cell r="C22650" t="str">
            <v>X RD RPVC FFFF JR CL. 6 DN 300 X 100</v>
          </cell>
          <cell r="D22650" t="str">
            <v>PC</v>
          </cell>
          <cell r="E22650">
            <v>1150.6099999999999</v>
          </cell>
        </row>
        <row r="22651">
          <cell r="B22651" t="str">
            <v>M070944154</v>
          </cell>
          <cell r="C22651" t="str">
            <v>X RD RPVC FFFF JR CL. 6 DN 300 X 125</v>
          </cell>
          <cell r="D22651" t="str">
            <v>PC</v>
          </cell>
          <cell r="E22651">
            <v>1199.57</v>
          </cell>
        </row>
        <row r="22652">
          <cell r="B22652" t="str">
            <v>M070944157</v>
          </cell>
          <cell r="C22652" t="str">
            <v>X RD RPVC FFFF JR CL. 6 DN 300 X 150</v>
          </cell>
          <cell r="D22652" t="str">
            <v>PC</v>
          </cell>
          <cell r="E22652">
            <v>1233.02</v>
          </cell>
        </row>
        <row r="22653">
          <cell r="B22653" t="str">
            <v>M070944160</v>
          </cell>
          <cell r="C22653" t="str">
            <v>X RD RPVC FFFF JR CL. 6 DN 300 X 200</v>
          </cell>
          <cell r="D22653" t="str">
            <v>PC</v>
          </cell>
          <cell r="E22653">
            <v>1342.93</v>
          </cell>
        </row>
        <row r="22654">
          <cell r="B22654" t="str">
            <v>M070944163</v>
          </cell>
          <cell r="C22654" t="str">
            <v>X RD RPVC FFFF JR CL. 6 DN 300 X 250</v>
          </cell>
          <cell r="D22654" t="str">
            <v>PC</v>
          </cell>
          <cell r="E22654">
            <v>1442.43</v>
          </cell>
        </row>
        <row r="22655">
          <cell r="B22655" t="str">
            <v>M070944166</v>
          </cell>
          <cell r="C22655" t="str">
            <v>X RD RPVC FFFF JR CL. 6 DN 350 X 25</v>
          </cell>
          <cell r="D22655" t="str">
            <v>PC</v>
          </cell>
          <cell r="E22655">
            <v>1134.69</v>
          </cell>
        </row>
        <row r="22656">
          <cell r="B22656" t="str">
            <v>M070944169</v>
          </cell>
          <cell r="C22656" t="str">
            <v>X RD RPVC FFFF JR CL. 6 DN 350 X 40</v>
          </cell>
          <cell r="D22656" t="str">
            <v>PC</v>
          </cell>
          <cell r="E22656">
            <v>1142.06</v>
          </cell>
        </row>
        <row r="22657">
          <cell r="B22657" t="str">
            <v>M070944172</v>
          </cell>
          <cell r="C22657" t="str">
            <v>X RD RPVC FFFF JR CL. 6 DN 350 X 50</v>
          </cell>
          <cell r="D22657" t="str">
            <v>PC</v>
          </cell>
          <cell r="E22657">
            <v>1148.3800000000001</v>
          </cell>
        </row>
        <row r="22658">
          <cell r="B22658" t="str">
            <v>M070944175</v>
          </cell>
          <cell r="C22658" t="str">
            <v>X RD RPVC FFFF JR CL. 6 DN 350 X 63</v>
          </cell>
          <cell r="D22658" t="str">
            <v>PC</v>
          </cell>
          <cell r="E22658">
            <v>1155.5899999999999</v>
          </cell>
        </row>
        <row r="22659">
          <cell r="B22659" t="str">
            <v>M070944178</v>
          </cell>
          <cell r="C22659" t="str">
            <v>X RD RPVC FFFF JR CL. 6 DN 350 X 75</v>
          </cell>
          <cell r="D22659" t="str">
            <v>PC</v>
          </cell>
          <cell r="E22659">
            <v>1161.68</v>
          </cell>
        </row>
        <row r="22660">
          <cell r="B22660" t="str">
            <v>M070944181</v>
          </cell>
          <cell r="C22660" t="str">
            <v>X RD RPVC FFFF JR CL. 6 DN 350 X 100</v>
          </cell>
          <cell r="D22660" t="str">
            <v>PC</v>
          </cell>
          <cell r="E22660">
            <v>1295.22</v>
          </cell>
        </row>
        <row r="22661">
          <cell r="B22661" t="str">
            <v>M070944184</v>
          </cell>
          <cell r="C22661" t="str">
            <v>X RD RPVC FFFF JR CL. 6 DN 350 X 125</v>
          </cell>
          <cell r="D22661" t="str">
            <v>PC</v>
          </cell>
          <cell r="E22661">
            <v>1344.2</v>
          </cell>
        </row>
        <row r="22662">
          <cell r="B22662" t="str">
            <v>M070944187</v>
          </cell>
          <cell r="C22662" t="str">
            <v>X RD RPVC FFFF JR CL. 6 DN 350 X 150</v>
          </cell>
          <cell r="D22662" t="str">
            <v>PC</v>
          </cell>
          <cell r="E22662">
            <v>1377.65</v>
          </cell>
        </row>
        <row r="22663">
          <cell r="B22663" t="str">
            <v>M070944190</v>
          </cell>
          <cell r="C22663" t="str">
            <v>X RD RPVC FFFF JR CL. 6 DN 350 X 200</v>
          </cell>
          <cell r="D22663" t="str">
            <v>PC</v>
          </cell>
          <cell r="E22663">
            <v>1487.55</v>
          </cell>
        </row>
        <row r="22664">
          <cell r="B22664" t="str">
            <v>M070944193</v>
          </cell>
          <cell r="C22664" t="str">
            <v>X RD RPVC FFFF JR CL. 6 DN 350 X 250</v>
          </cell>
          <cell r="D22664" t="str">
            <v>PC</v>
          </cell>
          <cell r="E22664">
            <v>1587.06</v>
          </cell>
        </row>
        <row r="22665">
          <cell r="B22665" t="str">
            <v>M070944196</v>
          </cell>
          <cell r="C22665" t="str">
            <v>X RD RPVC FFFF JR CL. 6 DN 350 X 300</v>
          </cell>
          <cell r="D22665" t="str">
            <v>PC</v>
          </cell>
          <cell r="E22665">
            <v>1732.28</v>
          </cell>
        </row>
        <row r="22666">
          <cell r="B22666" t="str">
            <v>M070944199</v>
          </cell>
          <cell r="C22666" t="str">
            <v>X RD RPVC FFFF JR CL. 6 DN 400 X 25</v>
          </cell>
          <cell r="D22666" t="str">
            <v>PC</v>
          </cell>
          <cell r="E22666">
            <v>1284.48</v>
          </cell>
        </row>
        <row r="22667">
          <cell r="B22667" t="str">
            <v>M070944202</v>
          </cell>
          <cell r="C22667" t="str">
            <v>X RD RPVC FFFF JR CL. 6 DN 400 X 40</v>
          </cell>
          <cell r="D22667" t="str">
            <v>PC</v>
          </cell>
          <cell r="E22667">
            <v>1291.8900000000001</v>
          </cell>
        </row>
        <row r="22668">
          <cell r="B22668" t="str">
            <v>M070944205</v>
          </cell>
          <cell r="C22668" t="str">
            <v>X RD RPVC FFFF JR CL. 6 DN 400 X 50</v>
          </cell>
          <cell r="D22668" t="str">
            <v>PC</v>
          </cell>
          <cell r="E22668">
            <v>1298.1600000000001</v>
          </cell>
        </row>
        <row r="22669">
          <cell r="B22669" t="str">
            <v>M070944208</v>
          </cell>
          <cell r="C22669" t="str">
            <v>X RD RPVC FFFF JR CL. 6 DN 400 X 63</v>
          </cell>
          <cell r="D22669" t="str">
            <v>PC</v>
          </cell>
          <cell r="E22669">
            <v>1305.3800000000001</v>
          </cell>
        </row>
        <row r="22670">
          <cell r="B22670" t="str">
            <v>M070944211</v>
          </cell>
          <cell r="C22670" t="str">
            <v>X RD RPVC FFFF JR CL. 6 DN 400 X 75</v>
          </cell>
          <cell r="D22670" t="str">
            <v>PC</v>
          </cell>
          <cell r="E22670">
            <v>1311.46</v>
          </cell>
        </row>
        <row r="22671">
          <cell r="B22671" t="str">
            <v>M070944214</v>
          </cell>
          <cell r="C22671" t="str">
            <v>X RD RPVC FFFF JR CL. 6 DN 400 X 100</v>
          </cell>
          <cell r="D22671" t="str">
            <v>PC</v>
          </cell>
          <cell r="E22671">
            <v>1445</v>
          </cell>
        </row>
        <row r="22672">
          <cell r="B22672" t="str">
            <v>M070944217</v>
          </cell>
          <cell r="C22672" t="str">
            <v>X RD RPVC FFFF JR CL. 6 DN 400 X 125</v>
          </cell>
          <cell r="D22672" t="str">
            <v>PC</v>
          </cell>
          <cell r="E22672">
            <v>1494.03</v>
          </cell>
        </row>
        <row r="22673">
          <cell r="B22673" t="str">
            <v>M070944220</v>
          </cell>
          <cell r="C22673" t="str">
            <v>X RD RPVC FFFF JR CL. 6 DN 400 X 150</v>
          </cell>
          <cell r="D22673" t="str">
            <v>PC</v>
          </cell>
          <cell r="E22673">
            <v>1527.45</v>
          </cell>
        </row>
        <row r="22674">
          <cell r="B22674" t="str">
            <v>M070944223</v>
          </cell>
          <cell r="C22674" t="str">
            <v>X RD RPVC FFFF JR CL. 6 DN 400 X 200</v>
          </cell>
          <cell r="D22674" t="str">
            <v>PC</v>
          </cell>
          <cell r="E22674">
            <v>1637.34</v>
          </cell>
        </row>
        <row r="22675">
          <cell r="B22675" t="str">
            <v>M070944226</v>
          </cell>
          <cell r="C22675" t="str">
            <v>X RD RPVC FFFF JR CL. 6 DN 400 X 250</v>
          </cell>
          <cell r="D22675" t="str">
            <v>PC</v>
          </cell>
          <cell r="E22675">
            <v>1736.84</v>
          </cell>
        </row>
        <row r="22676">
          <cell r="B22676" t="str">
            <v>M070944229</v>
          </cell>
          <cell r="C22676" t="str">
            <v>X RD RPVC FFFF JR CL. 6 DN 400 X 300</v>
          </cell>
          <cell r="D22676" t="str">
            <v>PC</v>
          </cell>
          <cell r="E22676">
            <v>1882.08</v>
          </cell>
        </row>
        <row r="22677">
          <cell r="B22677" t="str">
            <v>M070944232</v>
          </cell>
          <cell r="C22677" t="str">
            <v>X RD RPVC FFFF JR CL. 6 DN 400 X 350</v>
          </cell>
          <cell r="D22677" t="str">
            <v>PC</v>
          </cell>
          <cell r="E22677">
            <v>1868.19</v>
          </cell>
        </row>
        <row r="22678">
          <cell r="B22678" t="str">
            <v>M070944235</v>
          </cell>
          <cell r="C22678" t="str">
            <v>X RD RPVC FFFF JR CL. 6 DN 45 X 25</v>
          </cell>
          <cell r="D22678" t="str">
            <v>PC</v>
          </cell>
          <cell r="E22678">
            <v>1516.36</v>
          </cell>
        </row>
        <row r="22679">
          <cell r="B22679" t="str">
            <v>M070944238</v>
          </cell>
          <cell r="C22679" t="str">
            <v>X RD RPVC FFFF JR CL. 6 DN 45 X 40</v>
          </cell>
          <cell r="D22679" t="str">
            <v>PC</v>
          </cell>
          <cell r="E22679">
            <v>1523.77</v>
          </cell>
        </row>
        <row r="22680">
          <cell r="B22680" t="str">
            <v>M070944241</v>
          </cell>
          <cell r="C22680" t="str">
            <v>X RD RPVC FFFF JR CL. 6 DN 45 X 50</v>
          </cell>
          <cell r="D22680" t="str">
            <v>PC</v>
          </cell>
          <cell r="E22680">
            <v>1530.07</v>
          </cell>
        </row>
        <row r="22681">
          <cell r="B22681" t="str">
            <v>M070944244</v>
          </cell>
          <cell r="C22681" t="str">
            <v>X RD RPVC FFFF JR CL. 6 DN 45 X 63</v>
          </cell>
          <cell r="D22681" t="str">
            <v>PC</v>
          </cell>
          <cell r="E22681">
            <v>1537.3</v>
          </cell>
        </row>
        <row r="22682">
          <cell r="B22682" t="str">
            <v>M070944247</v>
          </cell>
          <cell r="C22682" t="str">
            <v>X RD RPVC FFFF JR CL. 6 DN 45 X 75</v>
          </cell>
          <cell r="D22682" t="str">
            <v>PC</v>
          </cell>
          <cell r="E22682">
            <v>1543.39</v>
          </cell>
        </row>
        <row r="22683">
          <cell r="B22683" t="str">
            <v>M070944250</v>
          </cell>
          <cell r="C22683" t="str">
            <v>X RD RPVC FFFF JR CL. 6 DN 45 X 100</v>
          </cell>
          <cell r="D22683" t="str">
            <v>PC</v>
          </cell>
          <cell r="E22683">
            <v>1676.94</v>
          </cell>
        </row>
        <row r="22684">
          <cell r="B22684" t="str">
            <v>M070944253</v>
          </cell>
          <cell r="C22684" t="str">
            <v>X RD RPVC FFFF JR CL. 6 DN 45 X 125</v>
          </cell>
          <cell r="D22684" t="str">
            <v>PC</v>
          </cell>
          <cell r="E22684">
            <v>1725.89</v>
          </cell>
        </row>
        <row r="22685">
          <cell r="B22685" t="str">
            <v>M070944256</v>
          </cell>
          <cell r="C22685" t="str">
            <v>X RD RPVC FFFF JR CL. 6 DN 45 X 150</v>
          </cell>
          <cell r="D22685" t="str">
            <v>PC</v>
          </cell>
          <cell r="E22685">
            <v>1759.33</v>
          </cell>
        </row>
        <row r="22686">
          <cell r="B22686" t="str">
            <v>M070944259</v>
          </cell>
          <cell r="C22686" t="str">
            <v>X RD RPVC FFFF JR CL. 6 DN 45 X 200</v>
          </cell>
          <cell r="D22686" t="str">
            <v>PC</v>
          </cell>
          <cell r="E22686">
            <v>1869.23</v>
          </cell>
        </row>
        <row r="22687">
          <cell r="B22687" t="str">
            <v>M070944262</v>
          </cell>
          <cell r="C22687" t="str">
            <v>X RD RPVC FFFF JR CL. 6 DN 45 X 250</v>
          </cell>
          <cell r="D22687" t="str">
            <v>PC</v>
          </cell>
          <cell r="E22687">
            <v>1968.75</v>
          </cell>
        </row>
        <row r="22688">
          <cell r="B22688" t="str">
            <v>M070944265</v>
          </cell>
          <cell r="C22688" t="str">
            <v>X RD RPVC FFFF JR CL. 6 DN 45 X 300</v>
          </cell>
          <cell r="D22688" t="str">
            <v>PC</v>
          </cell>
          <cell r="E22688">
            <v>2113.9699999999998</v>
          </cell>
        </row>
        <row r="22689">
          <cell r="B22689" t="str">
            <v>M070944268</v>
          </cell>
          <cell r="C22689" t="str">
            <v>X RD RPVC FFFF JR CL. 6 DN 45 X 350</v>
          </cell>
          <cell r="D22689" t="str">
            <v>PC</v>
          </cell>
          <cell r="E22689">
            <v>2236.36</v>
          </cell>
        </row>
        <row r="22690">
          <cell r="B22690" t="str">
            <v>M070944271</v>
          </cell>
          <cell r="C22690" t="str">
            <v>X RD RPVC FFFF JR CL. 6 DN 45 X 400</v>
          </cell>
          <cell r="D22690" t="str">
            <v>PC</v>
          </cell>
          <cell r="E22690">
            <v>2367.0700000000002</v>
          </cell>
        </row>
        <row r="22691">
          <cell r="B22691" t="str">
            <v>M070944274</v>
          </cell>
          <cell r="C22691" t="str">
            <v>X RD RPVC FFFF JR CL. 6 DN 500 X 25</v>
          </cell>
          <cell r="D22691" t="str">
            <v>PC</v>
          </cell>
          <cell r="E22691">
            <v>1670.05</v>
          </cell>
        </row>
        <row r="22692">
          <cell r="B22692" t="str">
            <v>M070944277</v>
          </cell>
          <cell r="C22692" t="str">
            <v>X RD RPVC FFFF JR CL. 6 DN 500 X 40</v>
          </cell>
          <cell r="D22692" t="str">
            <v>PC</v>
          </cell>
          <cell r="E22692">
            <v>1677.44</v>
          </cell>
        </row>
        <row r="22693">
          <cell r="B22693" t="str">
            <v>M070944280</v>
          </cell>
          <cell r="C22693" t="str">
            <v>X RD RPVC FFFF JR CL. 6 DN 500 X 50</v>
          </cell>
          <cell r="D22693" t="str">
            <v>PC</v>
          </cell>
          <cell r="E22693">
            <v>1683.76</v>
          </cell>
        </row>
        <row r="22694">
          <cell r="B22694" t="str">
            <v>M070944283</v>
          </cell>
          <cell r="C22694" t="str">
            <v>X RD RPVC FFFF JR CL. 6 DN 500 X 63</v>
          </cell>
          <cell r="D22694" t="str">
            <v>PC</v>
          </cell>
          <cell r="E22694">
            <v>1690.99</v>
          </cell>
        </row>
        <row r="22695">
          <cell r="B22695" t="str">
            <v>M070944286</v>
          </cell>
          <cell r="C22695" t="str">
            <v>X RD RPVC FFFF JR CL. 6 DN 500 X 75</v>
          </cell>
          <cell r="D22695" t="str">
            <v>PC</v>
          </cell>
          <cell r="E22695">
            <v>1697.06</v>
          </cell>
        </row>
        <row r="22696">
          <cell r="B22696" t="str">
            <v>M070944289</v>
          </cell>
          <cell r="C22696" t="str">
            <v>X RD RPVC FFFF JR CL. 6 DN 500 X 100</v>
          </cell>
          <cell r="D22696" t="str">
            <v>PC</v>
          </cell>
          <cell r="E22696">
            <v>1830.56</v>
          </cell>
        </row>
        <row r="22697">
          <cell r="B22697" t="str">
            <v>M070944292</v>
          </cell>
          <cell r="C22697" t="str">
            <v>X RD RPVC FFFF JR CL. 6 DN 500 X 125</v>
          </cell>
          <cell r="D22697" t="str">
            <v>PC</v>
          </cell>
          <cell r="E22697">
            <v>1879.59</v>
          </cell>
        </row>
        <row r="22698">
          <cell r="B22698" t="str">
            <v>M070944295</v>
          </cell>
          <cell r="C22698" t="str">
            <v>X RD RPVC FFFF JR CL. 6 DN 500 X 150</v>
          </cell>
          <cell r="D22698" t="str">
            <v>PC</v>
          </cell>
          <cell r="E22698">
            <v>1913.03</v>
          </cell>
        </row>
        <row r="22699">
          <cell r="B22699" t="str">
            <v>M070944298</v>
          </cell>
          <cell r="C22699" t="str">
            <v>X RD RPVC FFFF JR CL. 6 DN 500 X 200</v>
          </cell>
          <cell r="D22699" t="str">
            <v>PC</v>
          </cell>
          <cell r="E22699">
            <v>2022.92</v>
          </cell>
        </row>
        <row r="22700">
          <cell r="B22700" t="str">
            <v>M070944301</v>
          </cell>
          <cell r="C22700" t="str">
            <v>X RD RPVC FFFF JR CL. 6 DN 500 X 250</v>
          </cell>
          <cell r="D22700" t="str">
            <v>PC</v>
          </cell>
          <cell r="E22700">
            <v>2122.42</v>
          </cell>
        </row>
        <row r="22701">
          <cell r="B22701" t="str">
            <v>M070944304</v>
          </cell>
          <cell r="C22701" t="str">
            <v>X RD RPVC FFFF JR CL. 6 DN 500 X 300</v>
          </cell>
          <cell r="D22701" t="str">
            <v>PC</v>
          </cell>
          <cell r="E22701">
            <v>2267.66</v>
          </cell>
        </row>
        <row r="22702">
          <cell r="B22702" t="str">
            <v>M070944307</v>
          </cell>
          <cell r="C22702" t="str">
            <v>X RD RPVC FFFF JR CL. 6 DN 500 X 350</v>
          </cell>
          <cell r="D22702" t="str">
            <v>PC</v>
          </cell>
          <cell r="E22702">
            <v>2390.04</v>
          </cell>
        </row>
        <row r="22703">
          <cell r="B22703" t="str">
            <v>M070944310</v>
          </cell>
          <cell r="C22703" t="str">
            <v>X RD RPVC FFFF JR CL. 6 DN 500 X 400</v>
          </cell>
          <cell r="D22703" t="str">
            <v>PC</v>
          </cell>
          <cell r="E22703">
            <v>2520.73</v>
          </cell>
        </row>
        <row r="22704">
          <cell r="B22704" t="str">
            <v>M070944313</v>
          </cell>
          <cell r="C22704" t="str">
            <v>X RD RPVC FFFF JR CL. 6 DN 500 X 450</v>
          </cell>
          <cell r="D22704" t="str">
            <v>PC</v>
          </cell>
          <cell r="E22704">
            <v>2542.21</v>
          </cell>
        </row>
        <row r="22705">
          <cell r="B22705" t="str">
            <v>M070944316</v>
          </cell>
          <cell r="C22705" t="str">
            <v>X RD RPVC FFFF JR CL. 6 DN 600 X 25</v>
          </cell>
          <cell r="D22705" t="str">
            <v>PC</v>
          </cell>
          <cell r="E22705">
            <v>1971.21</v>
          </cell>
        </row>
        <row r="22706">
          <cell r="B22706" t="str">
            <v>M070944319</v>
          </cell>
          <cell r="C22706" t="str">
            <v>X RD RPVC FFFF JR CL. 6 DN 600 X 40</v>
          </cell>
          <cell r="D22706" t="str">
            <v>PC</v>
          </cell>
          <cell r="E22706">
            <v>1978.6</v>
          </cell>
        </row>
        <row r="22707">
          <cell r="B22707" t="str">
            <v>M070944322</v>
          </cell>
          <cell r="C22707" t="str">
            <v>X RD RPVC FFFF JR CL. 6 DN 600 X 50</v>
          </cell>
          <cell r="D22707" t="str">
            <v>PC</v>
          </cell>
          <cell r="E22707">
            <v>1984.9</v>
          </cell>
        </row>
        <row r="22708">
          <cell r="B22708" t="str">
            <v>M070944325</v>
          </cell>
          <cell r="C22708" t="str">
            <v>X RD RPVC FFFF JR CL. 6 DN 600 X 63</v>
          </cell>
          <cell r="D22708" t="str">
            <v>PC</v>
          </cell>
          <cell r="E22708">
            <v>1992.12</v>
          </cell>
        </row>
        <row r="22709">
          <cell r="B22709" t="str">
            <v>M070944328</v>
          </cell>
          <cell r="C22709" t="str">
            <v>X RD RPVC FFFF JR CL. 6 DN 600 X 75</v>
          </cell>
          <cell r="D22709" t="str">
            <v>PC</v>
          </cell>
          <cell r="E22709">
            <v>1998.19</v>
          </cell>
        </row>
        <row r="22710">
          <cell r="B22710" t="str">
            <v>M070944331</v>
          </cell>
          <cell r="C22710" t="str">
            <v>X RD RPVC FFFF JR CL. 6 DN 600 X 100</v>
          </cell>
          <cell r="D22710" t="str">
            <v>PC</v>
          </cell>
          <cell r="E22710">
            <v>2131.73</v>
          </cell>
        </row>
        <row r="22711">
          <cell r="B22711" t="str">
            <v>M070944334</v>
          </cell>
          <cell r="C22711" t="str">
            <v>X RD RPVC FFFF JR CL. 6 DN 600 X 125</v>
          </cell>
          <cell r="D22711" t="str">
            <v>PC</v>
          </cell>
          <cell r="E22711">
            <v>2180.71</v>
          </cell>
        </row>
        <row r="22712">
          <cell r="B22712" t="str">
            <v>M070944337</v>
          </cell>
          <cell r="C22712" t="str">
            <v>X RD RPVC FFFF JR CL. 6 DN 600 X 150</v>
          </cell>
          <cell r="D22712" t="str">
            <v>PC</v>
          </cell>
          <cell r="E22712">
            <v>2214.16</v>
          </cell>
        </row>
        <row r="22713">
          <cell r="B22713" t="str">
            <v>M070944340</v>
          </cell>
          <cell r="C22713" t="str">
            <v>X RD RPVC FFFF JR CL. 6 DN 600 X 200</v>
          </cell>
          <cell r="D22713" t="str">
            <v>PC</v>
          </cell>
          <cell r="E22713">
            <v>2324.06</v>
          </cell>
        </row>
        <row r="22714">
          <cell r="B22714" t="str">
            <v>M070944343</v>
          </cell>
          <cell r="C22714" t="str">
            <v>X RD RPVC FFFF JR CL. 6 DN 600 X 250</v>
          </cell>
          <cell r="D22714" t="str">
            <v>PC</v>
          </cell>
          <cell r="E22714">
            <v>2423.5700000000002</v>
          </cell>
        </row>
        <row r="22715">
          <cell r="B22715" t="str">
            <v>M070944346</v>
          </cell>
          <cell r="C22715" t="str">
            <v>X RD RPVC FFFF JR CL. 6 DN 600 X 300</v>
          </cell>
          <cell r="D22715" t="str">
            <v>PC</v>
          </cell>
          <cell r="E22715">
            <v>2568.79</v>
          </cell>
        </row>
        <row r="22716">
          <cell r="B22716" t="str">
            <v>M070944349</v>
          </cell>
          <cell r="C22716" t="str">
            <v>X RD RPVC FFFF JR CL. 6 DN 600 X 350</v>
          </cell>
          <cell r="D22716" t="str">
            <v>PC</v>
          </cell>
          <cell r="E22716">
            <v>2691.16</v>
          </cell>
        </row>
        <row r="22717">
          <cell r="B22717" t="str">
            <v>M070944352</v>
          </cell>
          <cell r="C22717" t="str">
            <v>X RD RPVC FFFF JR CL. 6 DN 600 X 400</v>
          </cell>
          <cell r="D22717" t="str">
            <v>PC</v>
          </cell>
          <cell r="E22717">
            <v>2821.89</v>
          </cell>
        </row>
        <row r="22718">
          <cell r="B22718" t="str">
            <v>M070944355</v>
          </cell>
          <cell r="C22718" t="str">
            <v>X RD RPVC FFFF JR CL. 6 DN 600 X 450</v>
          </cell>
          <cell r="D22718" t="str">
            <v>PC</v>
          </cell>
          <cell r="E22718">
            <v>3025</v>
          </cell>
        </row>
        <row r="22719">
          <cell r="B22719" t="str">
            <v>M070944358</v>
          </cell>
          <cell r="C22719" t="str">
            <v>X RD RPVC FFFF JR CL. 6 DN 600 X 500</v>
          </cell>
          <cell r="D22719" t="str">
            <v>PC</v>
          </cell>
          <cell r="E22719">
            <v>3161.54</v>
          </cell>
        </row>
        <row r="22720">
          <cell r="B22720" t="str">
            <v>M070944361</v>
          </cell>
          <cell r="C22720" t="str">
            <v>X RD RPVC FFFF JR CL. 6 DN 700 X 25</v>
          </cell>
          <cell r="D22720" t="str">
            <v>PC</v>
          </cell>
          <cell r="E22720">
            <v>2593.0700000000002</v>
          </cell>
        </row>
        <row r="22721">
          <cell r="B22721" t="str">
            <v>M070944364</v>
          </cell>
          <cell r="C22721" t="str">
            <v>X RD RPVC FFFF JR CL. 6 DN 700 X 40</v>
          </cell>
          <cell r="D22721" t="str">
            <v>PC</v>
          </cell>
          <cell r="E22721">
            <v>2600.4699999999998</v>
          </cell>
        </row>
        <row r="22722">
          <cell r="B22722" t="str">
            <v>M070944367</v>
          </cell>
          <cell r="C22722" t="str">
            <v>X RD RPVC FFFF JR CL. 6 DN 700 X 50</v>
          </cell>
          <cell r="D22722" t="str">
            <v>PC</v>
          </cell>
          <cell r="E22722">
            <v>2606.7600000000002</v>
          </cell>
        </row>
        <row r="22723">
          <cell r="B22723" t="str">
            <v>M070944370</v>
          </cell>
          <cell r="C22723" t="str">
            <v>X RD RPVC FFFF JR CL. 6 DN 700 X 63</v>
          </cell>
          <cell r="D22723" t="str">
            <v>PC</v>
          </cell>
          <cell r="E22723">
            <v>2614</v>
          </cell>
        </row>
        <row r="22724">
          <cell r="B22724" t="str">
            <v>M070944373</v>
          </cell>
          <cell r="C22724" t="str">
            <v>X RD RPVC FFFF JR CL. 6 DN 700 X 75</v>
          </cell>
          <cell r="D22724" t="str">
            <v>PC</v>
          </cell>
          <cell r="E22724">
            <v>2620.0500000000002</v>
          </cell>
        </row>
        <row r="22725">
          <cell r="B22725" t="str">
            <v>M070944376</v>
          </cell>
          <cell r="C22725" t="str">
            <v>X RD RPVC FFFF JR CL. 6 DN 700 X 100</v>
          </cell>
          <cell r="D22725" t="str">
            <v>PC</v>
          </cell>
          <cell r="E22725">
            <v>2753.62</v>
          </cell>
        </row>
        <row r="22726">
          <cell r="B22726" t="str">
            <v>M070944379</v>
          </cell>
          <cell r="C22726" t="str">
            <v>X RD RPVC FFFF JR CL. 6 DN 700 X 125</v>
          </cell>
          <cell r="D22726" t="str">
            <v>PC</v>
          </cell>
          <cell r="E22726">
            <v>2802.59</v>
          </cell>
        </row>
        <row r="22727">
          <cell r="B22727" t="str">
            <v>M070944382</v>
          </cell>
          <cell r="C22727" t="str">
            <v>X RD RPVC FFFF JR CL. 6 DN 700 X 150</v>
          </cell>
          <cell r="D22727" t="str">
            <v>PC</v>
          </cell>
          <cell r="E22727">
            <v>2836.01</v>
          </cell>
        </row>
        <row r="22728">
          <cell r="B22728" t="str">
            <v>M070944385</v>
          </cell>
          <cell r="C22728" t="str">
            <v>X RD RPVC FFFF JR CL. 6 DN 700 X 200</v>
          </cell>
          <cell r="D22728" t="str">
            <v>PC</v>
          </cell>
          <cell r="E22728">
            <v>2945.94</v>
          </cell>
        </row>
        <row r="22729">
          <cell r="B22729" t="str">
            <v>M070944388</v>
          </cell>
          <cell r="C22729" t="str">
            <v>X RD RPVC FFFF JR CL. 6 DN 700 X 250</v>
          </cell>
          <cell r="D22729" t="str">
            <v>PC</v>
          </cell>
          <cell r="E22729">
            <v>3045.43</v>
          </cell>
        </row>
        <row r="22730">
          <cell r="B22730" t="str">
            <v>M070944391</v>
          </cell>
          <cell r="C22730" t="str">
            <v>X RD RPVC FFFF JR CL. 6 DN 700 X 300</v>
          </cell>
          <cell r="D22730" t="str">
            <v>PC</v>
          </cell>
          <cell r="E22730">
            <v>3190.67</v>
          </cell>
        </row>
        <row r="22731">
          <cell r="B22731" t="str">
            <v>M070944394</v>
          </cell>
          <cell r="C22731" t="str">
            <v>X RD RPVC FFFF JR CL. 6 DN 700 X 350</v>
          </cell>
          <cell r="D22731" t="str">
            <v>PC</v>
          </cell>
          <cell r="E22731">
            <v>3313.04</v>
          </cell>
        </row>
        <row r="22732">
          <cell r="B22732" t="str">
            <v>M070944397</v>
          </cell>
          <cell r="C22732" t="str">
            <v>X RD RPVC FFFF JR CL. 6 DN 700 X 400</v>
          </cell>
          <cell r="D22732" t="str">
            <v>PC</v>
          </cell>
          <cell r="E22732">
            <v>3443.75</v>
          </cell>
        </row>
        <row r="22733">
          <cell r="B22733" t="str">
            <v>M070944400</v>
          </cell>
          <cell r="C22733" t="str">
            <v>X RD RPVC FFFF JR CL. 6 DN 700 X 450</v>
          </cell>
          <cell r="D22733" t="str">
            <v>PC</v>
          </cell>
          <cell r="E22733">
            <v>3646.86</v>
          </cell>
        </row>
        <row r="22734">
          <cell r="B22734" t="str">
            <v>M070944403</v>
          </cell>
          <cell r="C22734" t="str">
            <v>X RD RPVC FFFF JR CL. 6 DN 700 X 500</v>
          </cell>
          <cell r="D22734" t="str">
            <v>PC</v>
          </cell>
          <cell r="E22734">
            <v>3782.99</v>
          </cell>
        </row>
        <row r="22735">
          <cell r="B22735" t="str">
            <v>M070944406</v>
          </cell>
          <cell r="C22735" t="str">
            <v>X RD RPVC FFFF JR CL. 6 DN 700 X 600</v>
          </cell>
          <cell r="D22735" t="str">
            <v>PC</v>
          </cell>
          <cell r="E22735">
            <v>4018.65</v>
          </cell>
        </row>
        <row r="22736">
          <cell r="B22736" t="str">
            <v>M070944409</v>
          </cell>
          <cell r="C22736" t="str">
            <v>X RD RPVC FFFF JR CL. 8 DN 40 X 25</v>
          </cell>
          <cell r="D22736" t="str">
            <v>PC</v>
          </cell>
          <cell r="E22736">
            <v>327.42</v>
          </cell>
        </row>
        <row r="22737">
          <cell r="B22737" t="str">
            <v>M070944412</v>
          </cell>
          <cell r="C22737" t="str">
            <v>X RD RPVC FFFF JR CL. 8 DN 50 X 25</v>
          </cell>
          <cell r="D22737" t="str">
            <v>PC</v>
          </cell>
          <cell r="E22737">
            <v>334.3</v>
          </cell>
        </row>
        <row r="22738">
          <cell r="B22738" t="str">
            <v>M070944415</v>
          </cell>
          <cell r="C22738" t="str">
            <v>X RD RPVC FFFF JR CL. 8 DN 50 X 40</v>
          </cell>
          <cell r="D22738" t="str">
            <v>PC</v>
          </cell>
          <cell r="E22738">
            <v>341.71</v>
          </cell>
        </row>
        <row r="22739">
          <cell r="B22739" t="str">
            <v>M070944418</v>
          </cell>
          <cell r="C22739" t="str">
            <v>X RD RPVC FFFF JR CL. 8 DN 63 X 25</v>
          </cell>
          <cell r="D22739" t="str">
            <v>PC</v>
          </cell>
          <cell r="E22739">
            <v>342.08</v>
          </cell>
        </row>
        <row r="22740">
          <cell r="B22740" t="str">
            <v>M070944421</v>
          </cell>
          <cell r="C22740" t="str">
            <v>X RD RPVC FFFF JR CL. 8 DN 63 X 40</v>
          </cell>
          <cell r="D22740" t="str">
            <v>PC</v>
          </cell>
          <cell r="E22740">
            <v>349.48</v>
          </cell>
        </row>
        <row r="22741">
          <cell r="B22741" t="str">
            <v>M070944424</v>
          </cell>
          <cell r="C22741" t="str">
            <v>X RD RPVC FFFF JR CL. 8 DN 63 X 50</v>
          </cell>
          <cell r="D22741" t="str">
            <v>PC</v>
          </cell>
          <cell r="E22741">
            <v>355.76</v>
          </cell>
        </row>
        <row r="22742">
          <cell r="B22742" t="str">
            <v>M070944427</v>
          </cell>
          <cell r="C22742" t="str">
            <v>X RD RPVC FFFF JR CL. 8 DN 75 X 25</v>
          </cell>
          <cell r="D22742" t="str">
            <v>PC</v>
          </cell>
          <cell r="E22742">
            <v>348.46</v>
          </cell>
        </row>
        <row r="22743">
          <cell r="B22743" t="str">
            <v>M070944430</v>
          </cell>
          <cell r="C22743" t="str">
            <v>X RD RPVC FFFF JR CL. 8 DN 75 X 40</v>
          </cell>
          <cell r="D22743" t="str">
            <v>PC</v>
          </cell>
          <cell r="E22743">
            <v>355.87</v>
          </cell>
        </row>
        <row r="22744">
          <cell r="B22744" t="str">
            <v>M070944433</v>
          </cell>
          <cell r="C22744" t="str">
            <v>X RD RPVC FFFF JR CL. 8 DN 75 X 50</v>
          </cell>
          <cell r="D22744" t="str">
            <v>PC</v>
          </cell>
          <cell r="E22744">
            <v>362.15</v>
          </cell>
        </row>
        <row r="22745">
          <cell r="B22745" t="str">
            <v>M070944436</v>
          </cell>
          <cell r="C22745" t="str">
            <v>X RD RPVC FFFF JR CL. 8 DN 75 X 63</v>
          </cell>
          <cell r="D22745" t="str">
            <v>PC</v>
          </cell>
          <cell r="E22745">
            <v>369.37</v>
          </cell>
        </row>
        <row r="22746">
          <cell r="B22746" t="str">
            <v>M070944439</v>
          </cell>
          <cell r="C22746" t="str">
            <v>X RD RPVC FFFF JR CL. 8 DN 100 X 25</v>
          </cell>
          <cell r="D22746" t="str">
            <v>PC</v>
          </cell>
          <cell r="E22746">
            <v>483.67</v>
          </cell>
        </row>
        <row r="22747">
          <cell r="B22747" t="str">
            <v>M070944442</v>
          </cell>
          <cell r="C22747" t="str">
            <v>X RD RPVC FFFF JR CL. 8 DN 100 X 40</v>
          </cell>
          <cell r="D22747" t="str">
            <v>PC</v>
          </cell>
          <cell r="E22747">
            <v>491.09</v>
          </cell>
        </row>
        <row r="22748">
          <cell r="B22748" t="str">
            <v>M070944445</v>
          </cell>
          <cell r="C22748" t="str">
            <v>X RD RPVC FFFF JR CL. 8 DN 100 X 50</v>
          </cell>
          <cell r="D22748" t="str">
            <v>PC</v>
          </cell>
          <cell r="E22748">
            <v>497.37</v>
          </cell>
        </row>
        <row r="22749">
          <cell r="B22749" t="str">
            <v>M070944448</v>
          </cell>
          <cell r="C22749" t="str">
            <v>X RD RPVC FFFF JR CL. 8 DN 100 X 63</v>
          </cell>
          <cell r="D22749" t="str">
            <v>PC</v>
          </cell>
          <cell r="E22749">
            <v>504.6</v>
          </cell>
        </row>
        <row r="22750">
          <cell r="B22750" t="str">
            <v>M070944451</v>
          </cell>
          <cell r="C22750" t="str">
            <v>X RD RPVC FFFF JR CL. 8 DN 100 X 75</v>
          </cell>
          <cell r="D22750" t="str">
            <v>PC</v>
          </cell>
          <cell r="E22750">
            <v>510.69</v>
          </cell>
        </row>
        <row r="22751">
          <cell r="B22751" t="str">
            <v>M070944454</v>
          </cell>
          <cell r="C22751" t="str">
            <v>X RD RPVC FFFF JR CL. 8 DN 125 X 25</v>
          </cell>
          <cell r="D22751" t="str">
            <v>PC</v>
          </cell>
          <cell r="E22751">
            <v>539.69000000000005</v>
          </cell>
        </row>
        <row r="22752">
          <cell r="B22752" t="str">
            <v>M070944457</v>
          </cell>
          <cell r="C22752" t="str">
            <v>X RD RPVC FFFF JR CL. 8 DN 125 X 40</v>
          </cell>
          <cell r="D22752" t="str">
            <v>PC</v>
          </cell>
          <cell r="E22752">
            <v>547.08000000000004</v>
          </cell>
        </row>
        <row r="22753">
          <cell r="B22753" t="str">
            <v>M070944460</v>
          </cell>
          <cell r="C22753" t="str">
            <v>X RD RPVC FFFF JR CL. 8 DN 125 X 50</v>
          </cell>
          <cell r="D22753" t="str">
            <v>PC</v>
          </cell>
          <cell r="E22753">
            <v>553.38</v>
          </cell>
        </row>
        <row r="22754">
          <cell r="B22754" t="str">
            <v>M070944463</v>
          </cell>
          <cell r="C22754" t="str">
            <v>X RD RPVC FFFF JR CL. 8 DN 125 X 63</v>
          </cell>
          <cell r="D22754" t="str">
            <v>PC</v>
          </cell>
          <cell r="E22754">
            <v>560.6</v>
          </cell>
        </row>
        <row r="22755">
          <cell r="B22755" t="str">
            <v>M070944466</v>
          </cell>
          <cell r="C22755" t="str">
            <v>X RD RPVC FFFF JR CL. 8 DN 125 X 75</v>
          </cell>
          <cell r="D22755" t="str">
            <v>PC</v>
          </cell>
          <cell r="E22755">
            <v>566.66999999999996</v>
          </cell>
        </row>
        <row r="22756">
          <cell r="B22756" t="str">
            <v>M070944469</v>
          </cell>
          <cell r="C22756" t="str">
            <v>X RD RPVC FFFF JR CL. 8 DN 125 X 100</v>
          </cell>
          <cell r="D22756" t="str">
            <v>PC</v>
          </cell>
          <cell r="E22756">
            <v>700.21</v>
          </cell>
        </row>
        <row r="22757">
          <cell r="B22757" t="str">
            <v>M070944472</v>
          </cell>
          <cell r="C22757" t="str">
            <v>X RD RPVC FFFF JR CL. 8 DN 150 X 25</v>
          </cell>
          <cell r="D22757" t="str">
            <v>PC</v>
          </cell>
          <cell r="E22757">
            <v>581.66</v>
          </cell>
        </row>
        <row r="22758">
          <cell r="B22758" t="str">
            <v>M070944475</v>
          </cell>
          <cell r="C22758" t="str">
            <v>X RD RPVC FFFF JR CL. 8 DN 150 X 40</v>
          </cell>
          <cell r="D22758" t="str">
            <v>PC</v>
          </cell>
          <cell r="E22758">
            <v>589.05999999999995</v>
          </cell>
        </row>
        <row r="22759">
          <cell r="B22759" t="str">
            <v>M070944478</v>
          </cell>
          <cell r="C22759" t="str">
            <v>X RD RPVC FFFF JR CL. 8 DN 150 X 50</v>
          </cell>
          <cell r="D22759" t="str">
            <v>PC</v>
          </cell>
          <cell r="E22759">
            <v>595.36</v>
          </cell>
        </row>
        <row r="22760">
          <cell r="B22760" t="str">
            <v>M070944481</v>
          </cell>
          <cell r="C22760" t="str">
            <v>X RD RPVC FFFF JR CL. 8 DN 150 X 63</v>
          </cell>
          <cell r="D22760" t="str">
            <v>PC</v>
          </cell>
          <cell r="E22760">
            <v>602.59</v>
          </cell>
        </row>
        <row r="22761">
          <cell r="B22761" t="str">
            <v>M070944484</v>
          </cell>
          <cell r="C22761" t="str">
            <v>X RD RPVC FFFF JR CL. 8 DN 150 X 75</v>
          </cell>
          <cell r="D22761" t="str">
            <v>PC</v>
          </cell>
          <cell r="E22761">
            <v>608.66</v>
          </cell>
        </row>
        <row r="22762">
          <cell r="B22762" t="str">
            <v>M070944487</v>
          </cell>
          <cell r="C22762" t="str">
            <v>X RD RPVC FFFF JR CL. 8 DN 150 X 100</v>
          </cell>
          <cell r="D22762" t="str">
            <v>PC</v>
          </cell>
          <cell r="E22762">
            <v>742.2</v>
          </cell>
        </row>
        <row r="22763">
          <cell r="B22763" t="str">
            <v>M070944490</v>
          </cell>
          <cell r="C22763" t="str">
            <v>X RD RPVC FFFF JR CL. 8 DN 150 X 125</v>
          </cell>
          <cell r="D22763" t="str">
            <v>PC</v>
          </cell>
          <cell r="E22763">
            <v>791.19</v>
          </cell>
        </row>
        <row r="22764">
          <cell r="B22764" t="str">
            <v>M070944493</v>
          </cell>
          <cell r="C22764" t="str">
            <v>X RD RPVC FFFF JR CL. 8 DN 200 X 25</v>
          </cell>
          <cell r="D22764" t="str">
            <v>PC</v>
          </cell>
          <cell r="E22764">
            <v>712.85</v>
          </cell>
        </row>
        <row r="22765">
          <cell r="B22765" t="str">
            <v>M070944496</v>
          </cell>
          <cell r="C22765" t="str">
            <v>X RD RPVC FFFF JR CL. 8 DN 200 X 40</v>
          </cell>
          <cell r="D22765" t="str">
            <v>PC</v>
          </cell>
          <cell r="E22765">
            <v>720.27</v>
          </cell>
        </row>
        <row r="22766">
          <cell r="B22766" t="str">
            <v>M070944499</v>
          </cell>
          <cell r="C22766" t="str">
            <v>X RD RPVC FFFF JR CL. 8 DN 200 X 50</v>
          </cell>
          <cell r="D22766" t="str">
            <v>PC</v>
          </cell>
          <cell r="E22766">
            <v>726.56</v>
          </cell>
        </row>
        <row r="22767">
          <cell r="B22767" t="str">
            <v>M070944502</v>
          </cell>
          <cell r="C22767" t="str">
            <v>X RD RPVC FFFF JR CL. 8 DN 200 X 63</v>
          </cell>
          <cell r="D22767" t="str">
            <v>PC</v>
          </cell>
          <cell r="E22767">
            <v>733.76</v>
          </cell>
        </row>
        <row r="22768">
          <cell r="B22768" t="str">
            <v>M070944505</v>
          </cell>
          <cell r="C22768" t="str">
            <v>X RD RPVC FFFF JR CL. 8 DN 200 X 75</v>
          </cell>
          <cell r="D22768" t="str">
            <v>PC</v>
          </cell>
          <cell r="E22768">
            <v>739.87</v>
          </cell>
        </row>
        <row r="22769">
          <cell r="B22769" t="str">
            <v>M070944508</v>
          </cell>
          <cell r="C22769" t="str">
            <v>X RD RPVC FFFF JR CL. 8 DN 200 X 100</v>
          </cell>
          <cell r="D22769" t="str">
            <v>PC</v>
          </cell>
          <cell r="E22769">
            <v>873.39</v>
          </cell>
        </row>
        <row r="22770">
          <cell r="B22770" t="str">
            <v>M070944511</v>
          </cell>
          <cell r="C22770" t="str">
            <v>X RD RPVC FFFF JR CL. 8 DN 200 X 125</v>
          </cell>
          <cell r="D22770" t="str">
            <v>PC</v>
          </cell>
          <cell r="E22770">
            <v>922.36</v>
          </cell>
        </row>
        <row r="22771">
          <cell r="B22771" t="str">
            <v>M070944514</v>
          </cell>
          <cell r="C22771" t="str">
            <v>X RD RPVC FFFF JR CL. 8 DN 200 X 150</v>
          </cell>
          <cell r="D22771" t="str">
            <v>PC</v>
          </cell>
          <cell r="E22771">
            <v>955.74</v>
          </cell>
        </row>
        <row r="22772">
          <cell r="B22772" t="str">
            <v>M070944517</v>
          </cell>
          <cell r="C22772" t="str">
            <v>X RD RPVC FFFF JR CL. 8 DN 250 X 25</v>
          </cell>
          <cell r="D22772" t="str">
            <v>PC</v>
          </cell>
          <cell r="E22772">
            <v>830.22</v>
          </cell>
        </row>
        <row r="22773">
          <cell r="B22773" t="str">
            <v>M070944520</v>
          </cell>
          <cell r="C22773" t="str">
            <v>X RD RPVC FFFF JR CL. 8 DN 250 X 40</v>
          </cell>
          <cell r="D22773" t="str">
            <v>PC</v>
          </cell>
          <cell r="E22773">
            <v>837.61</v>
          </cell>
        </row>
        <row r="22774">
          <cell r="B22774" t="str">
            <v>M070944523</v>
          </cell>
          <cell r="C22774" t="str">
            <v>X RD RPVC FFFF JR CL. 8 DN 250 X 50</v>
          </cell>
          <cell r="D22774" t="str">
            <v>PC</v>
          </cell>
          <cell r="E22774">
            <v>843.91</v>
          </cell>
        </row>
        <row r="22775">
          <cell r="B22775" t="str">
            <v>M070944526</v>
          </cell>
          <cell r="C22775" t="str">
            <v>X RD RPVC FFFF JR CL. 8 DN 250 X 63</v>
          </cell>
          <cell r="D22775" t="str">
            <v>PC</v>
          </cell>
          <cell r="E22775">
            <v>851.14</v>
          </cell>
        </row>
        <row r="22776">
          <cell r="B22776" t="str">
            <v>M070944529</v>
          </cell>
          <cell r="C22776" t="str">
            <v>X RD RPVC FFFF JR CL. 8 DN 250 X 75</v>
          </cell>
          <cell r="D22776" t="str">
            <v>PC</v>
          </cell>
          <cell r="E22776">
            <v>857.24</v>
          </cell>
        </row>
        <row r="22777">
          <cell r="B22777" t="str">
            <v>M070944532</v>
          </cell>
          <cell r="C22777" t="str">
            <v>X RD RPVC FFFF JR CL. 8 DN 250 X 100</v>
          </cell>
          <cell r="D22777" t="str">
            <v>PC</v>
          </cell>
          <cell r="E22777">
            <v>990.74</v>
          </cell>
        </row>
        <row r="22778">
          <cell r="B22778" t="str">
            <v>M070944535</v>
          </cell>
          <cell r="C22778" t="str">
            <v>X RD RPVC FFFF JR CL. 8 DN 250 X 125</v>
          </cell>
          <cell r="D22778" t="str">
            <v>PC</v>
          </cell>
          <cell r="E22778">
            <v>1039.77</v>
          </cell>
        </row>
        <row r="22779">
          <cell r="B22779" t="str">
            <v>M070944538</v>
          </cell>
          <cell r="C22779" t="str">
            <v>X RD RPVC FFFF JR CL. 8 DN 250 X 150</v>
          </cell>
          <cell r="D22779" t="str">
            <v>PC</v>
          </cell>
          <cell r="E22779">
            <v>1073.2</v>
          </cell>
        </row>
        <row r="22780">
          <cell r="B22780" t="str">
            <v>M070944541</v>
          </cell>
          <cell r="C22780" t="str">
            <v>X RD RPVC FFFF JR CL. 8 DN 250 X 200</v>
          </cell>
          <cell r="D22780" t="str">
            <v>PC</v>
          </cell>
          <cell r="E22780">
            <v>1183.0899999999999</v>
          </cell>
        </row>
        <row r="22781">
          <cell r="B22781" t="str">
            <v>M070944544</v>
          </cell>
          <cell r="C22781" t="str">
            <v>X RD RPVC FFFF JR CL. 8 DN 300 X 25</v>
          </cell>
          <cell r="D22781" t="str">
            <v>PC</v>
          </cell>
          <cell r="E22781">
            <v>990.05</v>
          </cell>
        </row>
        <row r="22782">
          <cell r="B22782" t="str">
            <v>M070944547</v>
          </cell>
          <cell r="C22782" t="str">
            <v>X RD RPVC FFFF JR CL. 8 DN 300 X 40</v>
          </cell>
          <cell r="D22782" t="str">
            <v>PC</v>
          </cell>
          <cell r="E22782">
            <v>997.47</v>
          </cell>
        </row>
        <row r="22783">
          <cell r="B22783" t="str">
            <v>M070944550</v>
          </cell>
          <cell r="C22783" t="str">
            <v>X RD RPVC FFFF JR CL. 8 DN 300 X 50</v>
          </cell>
          <cell r="D22783" t="str">
            <v>PC</v>
          </cell>
          <cell r="E22783">
            <v>1003.77</v>
          </cell>
        </row>
        <row r="22784">
          <cell r="B22784" t="str">
            <v>M070944553</v>
          </cell>
          <cell r="C22784" t="str">
            <v>X RD RPVC FFFF JR CL. 8 DN 300 X 63</v>
          </cell>
          <cell r="D22784" t="str">
            <v>PC</v>
          </cell>
          <cell r="E22784">
            <v>1010.96</v>
          </cell>
        </row>
        <row r="22785">
          <cell r="B22785" t="str">
            <v>M070944556</v>
          </cell>
          <cell r="C22785" t="str">
            <v>X RD RPVC FFFF JR CL. 8 DN 300 X 75</v>
          </cell>
          <cell r="D22785" t="str">
            <v>PC</v>
          </cell>
          <cell r="E22785">
            <v>1017.06</v>
          </cell>
        </row>
        <row r="22786">
          <cell r="B22786" t="str">
            <v>M070944559</v>
          </cell>
          <cell r="C22786" t="str">
            <v>X RD RPVC FFFF JR CL. 8 DN 300 X 100</v>
          </cell>
          <cell r="D22786" t="str">
            <v>PC</v>
          </cell>
          <cell r="E22786">
            <v>1150.6099999999999</v>
          </cell>
        </row>
        <row r="22787">
          <cell r="B22787" t="str">
            <v>M070944562</v>
          </cell>
          <cell r="C22787" t="str">
            <v>X RD RPVC FFFF JR CL. 8 DN 300 X 125</v>
          </cell>
          <cell r="D22787" t="str">
            <v>PC</v>
          </cell>
          <cell r="E22787">
            <v>1199.57</v>
          </cell>
        </row>
        <row r="22788">
          <cell r="B22788" t="str">
            <v>M070944565</v>
          </cell>
          <cell r="C22788" t="str">
            <v>X RD RPVC FFFF JR CL. 8 DN 300 X 150</v>
          </cell>
          <cell r="D22788" t="str">
            <v>PC</v>
          </cell>
          <cell r="E22788">
            <v>1233.02</v>
          </cell>
        </row>
        <row r="22789">
          <cell r="B22789" t="str">
            <v>M070944568</v>
          </cell>
          <cell r="C22789" t="str">
            <v>X RD RPVC FFFF JR CL. 8 DN 300 X 200</v>
          </cell>
          <cell r="D22789" t="str">
            <v>PC</v>
          </cell>
          <cell r="E22789">
            <v>1342.93</v>
          </cell>
        </row>
        <row r="22790">
          <cell r="B22790" t="str">
            <v>M070944571</v>
          </cell>
          <cell r="C22790" t="str">
            <v>X RD RPVC FFFF JR CL. 8 DN 300 X 250</v>
          </cell>
          <cell r="D22790" t="str">
            <v>PC</v>
          </cell>
          <cell r="E22790">
            <v>1442.43</v>
          </cell>
        </row>
        <row r="22791">
          <cell r="B22791" t="str">
            <v>M070944574</v>
          </cell>
          <cell r="C22791" t="str">
            <v>X RD RPVC FFFF JR CL. 8 DN 350 X 25</v>
          </cell>
          <cell r="D22791" t="str">
            <v>PC</v>
          </cell>
          <cell r="E22791">
            <v>1134.69</v>
          </cell>
        </row>
        <row r="22792">
          <cell r="B22792" t="str">
            <v>M070944577</v>
          </cell>
          <cell r="C22792" t="str">
            <v>X RD RPVC FFFF JR CL. 8 DN 350 X 40</v>
          </cell>
          <cell r="D22792" t="str">
            <v>PC</v>
          </cell>
          <cell r="E22792">
            <v>1142.06</v>
          </cell>
        </row>
        <row r="22793">
          <cell r="B22793" t="str">
            <v>M070944580</v>
          </cell>
          <cell r="C22793" t="str">
            <v>X RD RPVC FFFF JR CL. 8 DN 350 X 50</v>
          </cell>
          <cell r="D22793" t="str">
            <v>PC</v>
          </cell>
          <cell r="E22793">
            <v>1148.3800000000001</v>
          </cell>
        </row>
        <row r="22794">
          <cell r="B22794" t="str">
            <v>M070944583</v>
          </cell>
          <cell r="C22794" t="str">
            <v>X RD RPVC FFFF JR CL. 8 DN 350 X 63</v>
          </cell>
          <cell r="D22794" t="str">
            <v>PC</v>
          </cell>
          <cell r="E22794">
            <v>1155.5899999999999</v>
          </cell>
        </row>
        <row r="22795">
          <cell r="B22795" t="str">
            <v>M070944586</v>
          </cell>
          <cell r="C22795" t="str">
            <v>X RD RPVC FFFF JR CL. 8 DN 350 X 75</v>
          </cell>
          <cell r="D22795" t="str">
            <v>PC</v>
          </cell>
          <cell r="E22795">
            <v>1161.68</v>
          </cell>
        </row>
        <row r="22796">
          <cell r="B22796" t="str">
            <v>M070944589</v>
          </cell>
          <cell r="C22796" t="str">
            <v>X RD RPVC FFFF JR CL. 8 DN 350 X 100</v>
          </cell>
          <cell r="D22796" t="str">
            <v>PC</v>
          </cell>
          <cell r="E22796">
            <v>1295.22</v>
          </cell>
        </row>
        <row r="22797">
          <cell r="B22797" t="str">
            <v>M070944592</v>
          </cell>
          <cell r="C22797" t="str">
            <v>X RD RPVC FFFF JR CL. 8 DN 350 X 125</v>
          </cell>
          <cell r="D22797" t="str">
            <v>PC</v>
          </cell>
          <cell r="E22797">
            <v>1344.2</v>
          </cell>
        </row>
        <row r="22798">
          <cell r="B22798" t="str">
            <v>M070944595</v>
          </cell>
          <cell r="C22798" t="str">
            <v>X RD RPVC FFFF JR CL. 8 DN 350 X 150</v>
          </cell>
          <cell r="D22798" t="str">
            <v>PC</v>
          </cell>
          <cell r="E22798">
            <v>1377.65</v>
          </cell>
        </row>
        <row r="22799">
          <cell r="B22799" t="str">
            <v>M070944598</v>
          </cell>
          <cell r="C22799" t="str">
            <v>X RD RPVC FFFF JR CL. 8 DN 350 X 200</v>
          </cell>
          <cell r="D22799" t="str">
            <v>PC</v>
          </cell>
          <cell r="E22799">
            <v>1487.55</v>
          </cell>
        </row>
        <row r="22800">
          <cell r="B22800" t="str">
            <v>M070944601</v>
          </cell>
          <cell r="C22800" t="str">
            <v>X RD RPVC FFFF JR CL. 8 DN 350 X 250</v>
          </cell>
          <cell r="D22800" t="str">
            <v>PC</v>
          </cell>
          <cell r="E22800">
            <v>1587.06</v>
          </cell>
        </row>
        <row r="22801">
          <cell r="B22801" t="str">
            <v>M070944604</v>
          </cell>
          <cell r="C22801" t="str">
            <v>X RD RPVC FFFF JR CL. 8 DN 350 X 300</v>
          </cell>
          <cell r="D22801" t="str">
            <v>PC</v>
          </cell>
          <cell r="E22801">
            <v>1732.28</v>
          </cell>
        </row>
        <row r="22802">
          <cell r="B22802" t="str">
            <v>M070944607</v>
          </cell>
          <cell r="C22802" t="str">
            <v>X RD RPVC FFFF JR CL. 8 DN 400 X 25</v>
          </cell>
          <cell r="D22802" t="str">
            <v>PC</v>
          </cell>
          <cell r="E22802">
            <v>1284.48</v>
          </cell>
        </row>
        <row r="22803">
          <cell r="B22803" t="str">
            <v>M070944610</v>
          </cell>
          <cell r="C22803" t="str">
            <v>X RD RPVC FFFF JR CL. 8 DN 400 X 40</v>
          </cell>
          <cell r="D22803" t="str">
            <v>PC</v>
          </cell>
          <cell r="E22803">
            <v>1291.8900000000001</v>
          </cell>
        </row>
        <row r="22804">
          <cell r="B22804" t="str">
            <v>M070944613</v>
          </cell>
          <cell r="C22804" t="str">
            <v>X RD RPVC FFFF JR CL. 8 DN 400 X 50</v>
          </cell>
          <cell r="D22804" t="str">
            <v>PC</v>
          </cell>
          <cell r="E22804">
            <v>1298.1600000000001</v>
          </cell>
        </row>
        <row r="22805">
          <cell r="B22805" t="str">
            <v>M070944616</v>
          </cell>
          <cell r="C22805" t="str">
            <v>X RD RPVC FFFF JR CL. 8 DN 400 X 63</v>
          </cell>
          <cell r="D22805" t="str">
            <v>PC</v>
          </cell>
          <cell r="E22805">
            <v>1305.3800000000001</v>
          </cell>
        </row>
        <row r="22806">
          <cell r="B22806" t="str">
            <v>M070944619</v>
          </cell>
          <cell r="C22806" t="str">
            <v>X RD RPVC FFFF JR CL. 8 DN 400 X 75</v>
          </cell>
          <cell r="D22806" t="str">
            <v>PC</v>
          </cell>
          <cell r="E22806">
            <v>1311.46</v>
          </cell>
        </row>
        <row r="22807">
          <cell r="B22807" t="str">
            <v>M070944622</v>
          </cell>
          <cell r="C22807" t="str">
            <v>X RD RPVC FFFF JR CL. 8 DN 400 X 100</v>
          </cell>
          <cell r="D22807" t="str">
            <v>PC</v>
          </cell>
          <cell r="E22807">
            <v>1445</v>
          </cell>
        </row>
        <row r="22808">
          <cell r="B22808" t="str">
            <v>M070944625</v>
          </cell>
          <cell r="C22808" t="str">
            <v>X RD RPVC FFFF JR CL. 8 DN 400 X 125</v>
          </cell>
          <cell r="D22808" t="str">
            <v>PC</v>
          </cell>
          <cell r="E22808">
            <v>1494.03</v>
          </cell>
        </row>
        <row r="22809">
          <cell r="B22809" t="str">
            <v>M070944628</v>
          </cell>
          <cell r="C22809" t="str">
            <v>X RD RPVC FFFF JR CL. 8 DN 400 X 150</v>
          </cell>
          <cell r="D22809" t="str">
            <v>PC</v>
          </cell>
          <cell r="E22809">
            <v>1527.45</v>
          </cell>
        </row>
        <row r="22810">
          <cell r="B22810" t="str">
            <v>M070944631</v>
          </cell>
          <cell r="C22810" t="str">
            <v>X RD RPVC FFFF JR CL. 8 DN 400 X 200</v>
          </cell>
          <cell r="D22810" t="str">
            <v>PC</v>
          </cell>
          <cell r="E22810">
            <v>1637.34</v>
          </cell>
        </row>
        <row r="22811">
          <cell r="B22811" t="str">
            <v>M070944634</v>
          </cell>
          <cell r="C22811" t="str">
            <v>X RD RPVC FFFF JR CL. 8 DN 400 X 250</v>
          </cell>
          <cell r="D22811" t="str">
            <v>PC</v>
          </cell>
          <cell r="E22811">
            <v>1736.84</v>
          </cell>
        </row>
        <row r="22812">
          <cell r="B22812" t="str">
            <v>M070944637</v>
          </cell>
          <cell r="C22812" t="str">
            <v>X RD RPVC FFFF JR CL. 8 DN 400 X 300</v>
          </cell>
          <cell r="D22812" t="str">
            <v>PC</v>
          </cell>
          <cell r="E22812">
            <v>1882.08</v>
          </cell>
        </row>
        <row r="22813">
          <cell r="B22813" t="str">
            <v>M070944640</v>
          </cell>
          <cell r="C22813" t="str">
            <v>X RD RPVC FFFF JR CL. 8 DN 400 X 350</v>
          </cell>
          <cell r="D22813" t="str">
            <v>PC</v>
          </cell>
          <cell r="E22813">
            <v>1868.19</v>
          </cell>
        </row>
        <row r="22814">
          <cell r="B22814" t="str">
            <v>M070944643</v>
          </cell>
          <cell r="C22814" t="str">
            <v>X RD RPVC FFFF JR CL. 8 DN 450 X 25</v>
          </cell>
          <cell r="D22814" t="str">
            <v>PC</v>
          </cell>
          <cell r="E22814">
            <v>1516.36</v>
          </cell>
        </row>
        <row r="22815">
          <cell r="B22815" t="str">
            <v>M070944646</v>
          </cell>
          <cell r="C22815" t="str">
            <v>X RD RPVC FFFF JR CL. 8 DN 450 X 40</v>
          </cell>
          <cell r="D22815" t="str">
            <v>PC</v>
          </cell>
          <cell r="E22815">
            <v>1523.77</v>
          </cell>
        </row>
        <row r="22816">
          <cell r="B22816" t="str">
            <v>M070944649</v>
          </cell>
          <cell r="C22816" t="str">
            <v>X RD RPVC FFFF JR CL. 8 DN 450 X 50</v>
          </cell>
          <cell r="D22816" t="str">
            <v>PC</v>
          </cell>
          <cell r="E22816">
            <v>1530.07</v>
          </cell>
        </row>
        <row r="22817">
          <cell r="B22817" t="str">
            <v>M070944652</v>
          </cell>
          <cell r="C22817" t="str">
            <v>X RD RPVC FFFF JR CL. 8 DN 450 X 63</v>
          </cell>
          <cell r="D22817" t="str">
            <v>PC</v>
          </cell>
          <cell r="E22817">
            <v>1537.3</v>
          </cell>
        </row>
        <row r="22818">
          <cell r="B22818" t="str">
            <v>M070944655</v>
          </cell>
          <cell r="C22818" t="str">
            <v>X RD RPVC FFFF JR CL. 8 DN 450 X 75</v>
          </cell>
          <cell r="D22818" t="str">
            <v>PC</v>
          </cell>
          <cell r="E22818">
            <v>1543.39</v>
          </cell>
        </row>
        <row r="22819">
          <cell r="B22819" t="str">
            <v>M070944658</v>
          </cell>
          <cell r="C22819" t="str">
            <v>X RD RPVC FFFF JR CL. 8 DN 450 X 100</v>
          </cell>
          <cell r="D22819" t="str">
            <v>PC</v>
          </cell>
          <cell r="E22819">
            <v>1676.94</v>
          </cell>
        </row>
        <row r="22820">
          <cell r="B22820" t="str">
            <v>M070944661</v>
          </cell>
          <cell r="C22820" t="str">
            <v>X RD RPVC FFFF JR CL. 8 DN 450 X 125</v>
          </cell>
          <cell r="D22820" t="str">
            <v>PC</v>
          </cell>
          <cell r="E22820">
            <v>1725.89</v>
          </cell>
        </row>
        <row r="22821">
          <cell r="B22821" t="str">
            <v>M070944664</v>
          </cell>
          <cell r="C22821" t="str">
            <v>X RD RPVC FFFF JR CL. 8 DN 450 X 150</v>
          </cell>
          <cell r="D22821" t="str">
            <v>PC</v>
          </cell>
          <cell r="E22821">
            <v>1759.33</v>
          </cell>
        </row>
        <row r="22822">
          <cell r="B22822" t="str">
            <v>M070944667</v>
          </cell>
          <cell r="C22822" t="str">
            <v>X RD RPVC FFFF JR CL. 8 DN 450 X 200</v>
          </cell>
          <cell r="D22822" t="str">
            <v>PC</v>
          </cell>
          <cell r="E22822">
            <v>1869.23</v>
          </cell>
        </row>
        <row r="22823">
          <cell r="B22823" t="str">
            <v>M070944670</v>
          </cell>
          <cell r="C22823" t="str">
            <v>X RD RPVC FFFF JR CL. 8 DN 450 X 250</v>
          </cell>
          <cell r="D22823" t="str">
            <v>PC</v>
          </cell>
          <cell r="E22823">
            <v>1968.75</v>
          </cell>
        </row>
        <row r="22824">
          <cell r="B22824" t="str">
            <v>M070944673</v>
          </cell>
          <cell r="C22824" t="str">
            <v>X RD RPVC FFFF JR CL. 8 DN 450 X 300</v>
          </cell>
          <cell r="D22824" t="str">
            <v>PC</v>
          </cell>
          <cell r="E22824">
            <v>2113.9699999999998</v>
          </cell>
        </row>
        <row r="22825">
          <cell r="B22825" t="str">
            <v>M070944676</v>
          </cell>
          <cell r="C22825" t="str">
            <v>X RD RPVC FFFF JR CL. 8 DN 450 X 350</v>
          </cell>
          <cell r="D22825" t="str">
            <v>PC</v>
          </cell>
          <cell r="E22825">
            <v>2236.36</v>
          </cell>
        </row>
        <row r="22826">
          <cell r="B22826" t="str">
            <v>M070944679</v>
          </cell>
          <cell r="C22826" t="str">
            <v>X RD RPVC FFFF JR CL. 8 DN 450 X 400</v>
          </cell>
          <cell r="D22826" t="str">
            <v>PC</v>
          </cell>
          <cell r="E22826">
            <v>2367.0700000000002</v>
          </cell>
        </row>
        <row r="22827">
          <cell r="B22827" t="str">
            <v>M070944682</v>
          </cell>
          <cell r="C22827" t="str">
            <v>X RD RPVC FFFF JR CL. 8 DN 500 X 25</v>
          </cell>
          <cell r="D22827" t="str">
            <v>PC</v>
          </cell>
          <cell r="E22827">
            <v>1670.05</v>
          </cell>
        </row>
        <row r="22828">
          <cell r="B22828" t="str">
            <v>M070944685</v>
          </cell>
          <cell r="C22828" t="str">
            <v>X RD RPVC FFFF JR CL. 8 DN 500 X 40</v>
          </cell>
          <cell r="D22828" t="str">
            <v>PC</v>
          </cell>
          <cell r="E22828">
            <v>1677.44</v>
          </cell>
        </row>
        <row r="22829">
          <cell r="B22829" t="str">
            <v>M070944688</v>
          </cell>
          <cell r="C22829" t="str">
            <v>X RD RPVC FFFF JR CL. 8 DN 500 X 50</v>
          </cell>
          <cell r="D22829" t="str">
            <v>PC</v>
          </cell>
          <cell r="E22829">
            <v>1683.76</v>
          </cell>
        </row>
        <row r="22830">
          <cell r="B22830" t="str">
            <v>M070944691</v>
          </cell>
          <cell r="C22830" t="str">
            <v>X RD RPVC FFFF JR CL. 8 DN 500 X 63</v>
          </cell>
          <cell r="D22830" t="str">
            <v>PC</v>
          </cell>
          <cell r="E22830">
            <v>1690.99</v>
          </cell>
        </row>
        <row r="22831">
          <cell r="B22831" t="str">
            <v>M070944694</v>
          </cell>
          <cell r="C22831" t="str">
            <v>X RD RPVC FFFF JR CL. 8 DN 500 X 75</v>
          </cell>
          <cell r="D22831" t="str">
            <v>PC</v>
          </cell>
          <cell r="E22831">
            <v>1697.06</v>
          </cell>
        </row>
        <row r="22832">
          <cell r="B22832" t="str">
            <v>M070944697</v>
          </cell>
          <cell r="C22832" t="str">
            <v>X RD RPVC FFFF JR CL. 8 DN 500 X 100</v>
          </cell>
          <cell r="D22832" t="str">
            <v>PC</v>
          </cell>
          <cell r="E22832">
            <v>1830.56</v>
          </cell>
        </row>
        <row r="22833">
          <cell r="B22833" t="str">
            <v>M070944700</v>
          </cell>
          <cell r="C22833" t="str">
            <v>X RD RPVC FFFF JR CL. 8 DN 500 X 125</v>
          </cell>
          <cell r="D22833" t="str">
            <v>PC</v>
          </cell>
          <cell r="E22833">
            <v>1879.59</v>
          </cell>
        </row>
        <row r="22834">
          <cell r="B22834" t="str">
            <v>M070944703</v>
          </cell>
          <cell r="C22834" t="str">
            <v>X RD RPVC FFFF JR CL. 8 DN 500 X 150</v>
          </cell>
          <cell r="D22834" t="str">
            <v>PC</v>
          </cell>
          <cell r="E22834">
            <v>1913.03</v>
          </cell>
        </row>
        <row r="22835">
          <cell r="B22835" t="str">
            <v>M070944706</v>
          </cell>
          <cell r="C22835" t="str">
            <v>X RD RPVC FFFF JR CL. 8 DN 500 X 200</v>
          </cell>
          <cell r="D22835" t="str">
            <v>PC</v>
          </cell>
          <cell r="E22835">
            <v>2022.92</v>
          </cell>
        </row>
        <row r="22836">
          <cell r="B22836" t="str">
            <v>M070944709</v>
          </cell>
          <cell r="C22836" t="str">
            <v>X RD RPVC FFFF JR CL. 8 DN 500 X 250</v>
          </cell>
          <cell r="D22836" t="str">
            <v>PC</v>
          </cell>
          <cell r="E22836">
            <v>2122.42</v>
          </cell>
        </row>
        <row r="22837">
          <cell r="B22837" t="str">
            <v>M070944712</v>
          </cell>
          <cell r="C22837" t="str">
            <v>X RD RPVC FFFF JR CL. 8 DN 500 X 300</v>
          </cell>
          <cell r="D22837" t="str">
            <v>PC</v>
          </cell>
          <cell r="E22837">
            <v>2267.66</v>
          </cell>
        </row>
        <row r="22838">
          <cell r="B22838" t="str">
            <v>M070944715</v>
          </cell>
          <cell r="C22838" t="str">
            <v>X RD RPVC FFFF JR CL. 8 DN 500 X 350</v>
          </cell>
          <cell r="D22838" t="str">
            <v>PC</v>
          </cell>
          <cell r="E22838">
            <v>2390.04</v>
          </cell>
        </row>
        <row r="22839">
          <cell r="B22839" t="str">
            <v>M070944718</v>
          </cell>
          <cell r="C22839" t="str">
            <v>X RD RPVC FFFF JR CL. 8 DN 500 X 400</v>
          </cell>
          <cell r="D22839" t="str">
            <v>PC</v>
          </cell>
          <cell r="E22839">
            <v>2520.73</v>
          </cell>
        </row>
        <row r="22840">
          <cell r="B22840" t="str">
            <v>M070944721</v>
          </cell>
          <cell r="C22840" t="str">
            <v>X RD RPVC FFFF JR CL. 8 DN 500 X 450</v>
          </cell>
          <cell r="D22840" t="str">
            <v>PC</v>
          </cell>
          <cell r="E22840">
            <v>2542.21</v>
          </cell>
        </row>
        <row r="22841">
          <cell r="B22841" t="str">
            <v>M070944724</v>
          </cell>
          <cell r="C22841" t="str">
            <v>X RD RPVC FFFF JR CL. 8 DN 600 X 25</v>
          </cell>
          <cell r="D22841" t="str">
            <v>PC</v>
          </cell>
          <cell r="E22841">
            <v>1971.21</v>
          </cell>
        </row>
        <row r="22842">
          <cell r="B22842" t="str">
            <v>M070944727</v>
          </cell>
          <cell r="C22842" t="str">
            <v>X RD RPVC FFFF JR CL. 8 DN 600 X 40</v>
          </cell>
          <cell r="D22842" t="str">
            <v>PC</v>
          </cell>
          <cell r="E22842">
            <v>1978.6</v>
          </cell>
        </row>
        <row r="22843">
          <cell r="B22843" t="str">
            <v>M070944730</v>
          </cell>
          <cell r="C22843" t="str">
            <v>X RD RPVC FFFF JR CL. 8 DN 600 X 50</v>
          </cell>
          <cell r="D22843" t="str">
            <v>PC</v>
          </cell>
          <cell r="E22843">
            <v>1984.9</v>
          </cell>
        </row>
        <row r="22844">
          <cell r="B22844" t="str">
            <v>M070944733</v>
          </cell>
          <cell r="C22844" t="str">
            <v>X RD RPVC FFFF JR CL. 8 DN 600 X 63</v>
          </cell>
          <cell r="D22844" t="str">
            <v>PC</v>
          </cell>
          <cell r="E22844">
            <v>1992.12</v>
          </cell>
        </row>
        <row r="22845">
          <cell r="B22845" t="str">
            <v>M070944736</v>
          </cell>
          <cell r="C22845" t="str">
            <v>X RD RPVC FFFF JR CL. 8 DN 600 X 75</v>
          </cell>
          <cell r="D22845" t="str">
            <v>PC</v>
          </cell>
          <cell r="E22845">
            <v>1998.19</v>
          </cell>
        </row>
        <row r="22846">
          <cell r="B22846" t="str">
            <v>M070944739</v>
          </cell>
          <cell r="C22846" t="str">
            <v>X RD RPVC FFFF JR CL. 8 DN 600 X 100</v>
          </cell>
          <cell r="D22846" t="str">
            <v>PC</v>
          </cell>
          <cell r="E22846">
            <v>2131.73</v>
          </cell>
        </row>
        <row r="22847">
          <cell r="B22847" t="str">
            <v>M070944742</v>
          </cell>
          <cell r="C22847" t="str">
            <v>X RD RPVC FFFF JR CL. 8 DN 600 X 125</v>
          </cell>
          <cell r="D22847" t="str">
            <v>PC</v>
          </cell>
          <cell r="E22847">
            <v>2180.71</v>
          </cell>
        </row>
        <row r="22848">
          <cell r="B22848" t="str">
            <v>M070944745</v>
          </cell>
          <cell r="C22848" t="str">
            <v>X RD RPVC FFFF JR CL. 8 DN 600 X 150</v>
          </cell>
          <cell r="D22848" t="str">
            <v>PC</v>
          </cell>
          <cell r="E22848">
            <v>2214.16</v>
          </cell>
        </row>
        <row r="22849">
          <cell r="B22849" t="str">
            <v>M070944748</v>
          </cell>
          <cell r="C22849" t="str">
            <v>X RD RPVC FFFF JR CL. 8 DN 600 X 200</v>
          </cell>
          <cell r="D22849" t="str">
            <v>PC</v>
          </cell>
          <cell r="E22849">
            <v>2324.06</v>
          </cell>
        </row>
        <row r="22850">
          <cell r="B22850" t="str">
            <v>M070944751</v>
          </cell>
          <cell r="C22850" t="str">
            <v>X RD RPVC FFFF JR CL. 8 DN 600 X 250</v>
          </cell>
          <cell r="D22850" t="str">
            <v>PC</v>
          </cell>
          <cell r="E22850">
            <v>2423.5700000000002</v>
          </cell>
        </row>
        <row r="22851">
          <cell r="B22851" t="str">
            <v>M070944754</v>
          </cell>
          <cell r="C22851" t="str">
            <v>X RD RPVC FFFF JR CL. 8 DN 600 X 300</v>
          </cell>
          <cell r="D22851" t="str">
            <v>PC</v>
          </cell>
          <cell r="E22851">
            <v>2568.79</v>
          </cell>
        </row>
        <row r="22852">
          <cell r="B22852" t="str">
            <v>M070944757</v>
          </cell>
          <cell r="C22852" t="str">
            <v>X RD RPVC FFFF JR CL. 8 DN 600 X 350</v>
          </cell>
          <cell r="D22852" t="str">
            <v>PC</v>
          </cell>
          <cell r="E22852">
            <v>2691.16</v>
          </cell>
        </row>
        <row r="22853">
          <cell r="B22853" t="str">
            <v>M070944760</v>
          </cell>
          <cell r="C22853" t="str">
            <v>X RD RPVC FFFF JR CL. 8 DN 600 X 400</v>
          </cell>
          <cell r="D22853" t="str">
            <v>PC</v>
          </cell>
          <cell r="E22853">
            <v>2821.89</v>
          </cell>
        </row>
        <row r="22854">
          <cell r="B22854" t="str">
            <v>M070944763</v>
          </cell>
          <cell r="C22854" t="str">
            <v>X RD RPVC FFFF JR CL. 8 DN 600 X 45</v>
          </cell>
          <cell r="D22854" t="str">
            <v>PC</v>
          </cell>
          <cell r="E22854">
            <v>3025</v>
          </cell>
        </row>
        <row r="22855">
          <cell r="B22855" t="str">
            <v>M070944766</v>
          </cell>
          <cell r="C22855" t="str">
            <v>X RD RPVC FFFF JR CL. 8 DN 600 X 500</v>
          </cell>
          <cell r="D22855" t="str">
            <v>PC</v>
          </cell>
          <cell r="E22855">
            <v>3161.54</v>
          </cell>
        </row>
        <row r="22856">
          <cell r="B22856" t="str">
            <v>M070944769</v>
          </cell>
          <cell r="C22856" t="str">
            <v>X RD RPVC FFFF JR CL. 8 DN 700 X 25</v>
          </cell>
          <cell r="D22856" t="str">
            <v>PC</v>
          </cell>
          <cell r="E22856">
            <v>2593.0700000000002</v>
          </cell>
        </row>
        <row r="22857">
          <cell r="B22857" t="str">
            <v>M070944772</v>
          </cell>
          <cell r="C22857" t="str">
            <v>X RD RPVC FFFF JR CL. 8 DN 700 X 40</v>
          </cell>
          <cell r="D22857" t="str">
            <v>PC</v>
          </cell>
          <cell r="E22857">
            <v>2600.4699999999998</v>
          </cell>
        </row>
        <row r="22858">
          <cell r="B22858" t="str">
            <v>M070944775</v>
          </cell>
          <cell r="C22858" t="str">
            <v>X RD RPVC FFFF JR CL. 8 DN 700 X 50</v>
          </cell>
          <cell r="D22858" t="str">
            <v>PC</v>
          </cell>
          <cell r="E22858">
            <v>2606.7600000000002</v>
          </cell>
        </row>
        <row r="22859">
          <cell r="B22859" t="str">
            <v>M070944778</v>
          </cell>
          <cell r="C22859" t="str">
            <v>X RD RPVC FFFF JR CL. 8 DN 700 X 63</v>
          </cell>
          <cell r="D22859" t="str">
            <v>PC</v>
          </cell>
          <cell r="E22859">
            <v>2614</v>
          </cell>
        </row>
        <row r="22860">
          <cell r="B22860" t="str">
            <v>M070944781</v>
          </cell>
          <cell r="C22860" t="str">
            <v>X RD RPVC FFFF JR CL. 8 DN 700 X 75</v>
          </cell>
          <cell r="D22860" t="str">
            <v>PC</v>
          </cell>
          <cell r="E22860">
            <v>2620.0500000000002</v>
          </cell>
        </row>
        <row r="22861">
          <cell r="B22861" t="str">
            <v>M070944784</v>
          </cell>
          <cell r="C22861" t="str">
            <v>X RD RPVC FFFF JR CL. 8 DN 700 X 100</v>
          </cell>
          <cell r="D22861" t="str">
            <v>PC</v>
          </cell>
          <cell r="E22861">
            <v>2753.62</v>
          </cell>
        </row>
        <row r="22862">
          <cell r="B22862" t="str">
            <v>M070944787</v>
          </cell>
          <cell r="C22862" t="str">
            <v>X RD RPVC FFFF JR CL. 8 DN 700 X 125</v>
          </cell>
          <cell r="D22862" t="str">
            <v>PC</v>
          </cell>
          <cell r="E22862">
            <v>2802.59</v>
          </cell>
        </row>
        <row r="22863">
          <cell r="B22863" t="str">
            <v>M070944790</v>
          </cell>
          <cell r="C22863" t="str">
            <v>X RD RPVC FFFF JR CL. 8 DN 700 X 150</v>
          </cell>
          <cell r="D22863" t="str">
            <v>PC</v>
          </cell>
          <cell r="E22863">
            <v>2836.01</v>
          </cell>
        </row>
        <row r="22864">
          <cell r="B22864" t="str">
            <v>M070944793</v>
          </cell>
          <cell r="C22864" t="str">
            <v>X RD RPVC FFFF JR CL. 8 DN 700 X 200</v>
          </cell>
          <cell r="D22864" t="str">
            <v>PC</v>
          </cell>
          <cell r="E22864">
            <v>2945.94</v>
          </cell>
        </row>
        <row r="22865">
          <cell r="B22865" t="str">
            <v>M070944796</v>
          </cell>
          <cell r="C22865" t="str">
            <v>X RD RPVC FFFF JR CL. 8 DN 700 X 250</v>
          </cell>
          <cell r="D22865" t="str">
            <v>PC</v>
          </cell>
          <cell r="E22865">
            <v>3045.43</v>
          </cell>
        </row>
        <row r="22866">
          <cell r="B22866" t="str">
            <v>M070944799</v>
          </cell>
          <cell r="C22866" t="str">
            <v>X RD RPVC FFFF JR CL. 8 DN 700 X 300</v>
          </cell>
          <cell r="D22866" t="str">
            <v>PC</v>
          </cell>
          <cell r="E22866">
            <v>3190.67</v>
          </cell>
        </row>
        <row r="22867">
          <cell r="B22867" t="str">
            <v>M070944802</v>
          </cell>
          <cell r="C22867" t="str">
            <v>X RD RPVC FFFF JR CL. 8 DN 700 X 350</v>
          </cell>
          <cell r="D22867" t="str">
            <v>PC</v>
          </cell>
          <cell r="E22867">
            <v>3313.04</v>
          </cell>
        </row>
        <row r="22868">
          <cell r="B22868" t="str">
            <v>M070944805</v>
          </cell>
          <cell r="C22868" t="str">
            <v>X RD RPVC FFFF JR CL. 8 DN 700 X 400</v>
          </cell>
          <cell r="D22868" t="str">
            <v>PC</v>
          </cell>
          <cell r="E22868">
            <v>3443.75</v>
          </cell>
        </row>
        <row r="22869">
          <cell r="B22869" t="str">
            <v>M070944808</v>
          </cell>
          <cell r="C22869" t="str">
            <v>X RD RPVC FFFF JR CL. 8 DN 700 X 450</v>
          </cell>
          <cell r="D22869" t="str">
            <v>PC</v>
          </cell>
          <cell r="E22869">
            <v>3646.86</v>
          </cell>
        </row>
        <row r="22870">
          <cell r="B22870" t="str">
            <v>M070944811</v>
          </cell>
          <cell r="C22870" t="str">
            <v>X RD RPVC FFFF JR CL. 8 DN 700 X 500</v>
          </cell>
          <cell r="D22870" t="str">
            <v>PC</v>
          </cell>
          <cell r="E22870">
            <v>3782.99</v>
          </cell>
        </row>
        <row r="22871">
          <cell r="B22871" t="str">
            <v>M070944814</v>
          </cell>
          <cell r="C22871" t="str">
            <v>X RD RPVC FFFF JR CL. 8 DN 700 X 600</v>
          </cell>
          <cell r="D22871" t="str">
            <v>PC</v>
          </cell>
          <cell r="E22871">
            <v>4018.65</v>
          </cell>
        </row>
        <row r="22872">
          <cell r="B22872" t="str">
            <v>M070945000</v>
          </cell>
          <cell r="C22872" t="str">
            <v>CRUZETA DE REDUCAO RPVC FFFF JR CL. 10 / CL. 12</v>
          </cell>
        </row>
        <row r="22873">
          <cell r="B22873" t="str">
            <v>M070945001</v>
          </cell>
          <cell r="C22873" t="str">
            <v>X RD RPVC FFFF JR CL. 10 DN 40 X 25</v>
          </cell>
          <cell r="D22873" t="str">
            <v>PC</v>
          </cell>
          <cell r="E22873">
            <v>327.42</v>
          </cell>
        </row>
        <row r="22874">
          <cell r="B22874" t="str">
            <v>M070945004</v>
          </cell>
          <cell r="C22874" t="str">
            <v>X RD RPVC FFFF JR CL. 10 DN 50 X 25</v>
          </cell>
          <cell r="D22874" t="str">
            <v>PC</v>
          </cell>
          <cell r="E22874">
            <v>334.3</v>
          </cell>
        </row>
        <row r="22875">
          <cell r="B22875" t="str">
            <v>M070945007</v>
          </cell>
          <cell r="C22875" t="str">
            <v>X RD RPVC FFFF JR CL. 10 DN 50 X 40</v>
          </cell>
          <cell r="D22875" t="str">
            <v>PC</v>
          </cell>
          <cell r="E22875">
            <v>341.71</v>
          </cell>
        </row>
        <row r="22876">
          <cell r="B22876" t="str">
            <v>M070945010</v>
          </cell>
          <cell r="C22876" t="str">
            <v>X RD RPVC FFFF JR CL. 10 DN 63 X 25</v>
          </cell>
          <cell r="D22876" t="str">
            <v>PC</v>
          </cell>
          <cell r="E22876">
            <v>342.08</v>
          </cell>
        </row>
        <row r="22877">
          <cell r="B22877" t="str">
            <v>M070945013</v>
          </cell>
          <cell r="C22877" t="str">
            <v>X RD RPVC FFFF JR CL. 10 DN 63 X 40</v>
          </cell>
          <cell r="D22877" t="str">
            <v>PC</v>
          </cell>
          <cell r="E22877">
            <v>349.48</v>
          </cell>
        </row>
        <row r="22878">
          <cell r="B22878" t="str">
            <v>M070945016</v>
          </cell>
          <cell r="C22878" t="str">
            <v>X RD RPVC FFFF JR CL. 10 DN 63 X 50</v>
          </cell>
          <cell r="D22878" t="str">
            <v>PC</v>
          </cell>
          <cell r="E22878">
            <v>355.76</v>
          </cell>
        </row>
        <row r="22879">
          <cell r="B22879" t="str">
            <v>M070945019</v>
          </cell>
          <cell r="C22879" t="str">
            <v>X RD RPVC FFFF JR CL. 10 DN 75 X 25</v>
          </cell>
          <cell r="D22879" t="str">
            <v>PC</v>
          </cell>
          <cell r="E22879">
            <v>348.46</v>
          </cell>
        </row>
        <row r="22880">
          <cell r="B22880" t="str">
            <v>M070945022</v>
          </cell>
          <cell r="C22880" t="str">
            <v>X RD RPVC FFFF JR CL. 10 DN 75 X 40</v>
          </cell>
          <cell r="D22880" t="str">
            <v>PC</v>
          </cell>
          <cell r="E22880">
            <v>355.87</v>
          </cell>
        </row>
        <row r="22881">
          <cell r="B22881" t="str">
            <v>M070945025</v>
          </cell>
          <cell r="C22881" t="str">
            <v>X RD RPVC FFFF JR CL. 10 DN 75 X 50</v>
          </cell>
          <cell r="D22881" t="str">
            <v>PC</v>
          </cell>
          <cell r="E22881">
            <v>362.15</v>
          </cell>
        </row>
        <row r="22882">
          <cell r="B22882" t="str">
            <v>M070945028</v>
          </cell>
          <cell r="C22882" t="str">
            <v>X RD RPVC FFFF JR CL. 10 DN 75 X 63</v>
          </cell>
          <cell r="D22882" t="str">
            <v>PC</v>
          </cell>
          <cell r="E22882">
            <v>369.37</v>
          </cell>
        </row>
        <row r="22883">
          <cell r="B22883" t="str">
            <v>M070945031</v>
          </cell>
          <cell r="C22883" t="str">
            <v>X RD RPVC FFFF JR CL. 10 DN 100 X 25</v>
          </cell>
          <cell r="D22883" t="str">
            <v>PC</v>
          </cell>
          <cell r="E22883">
            <v>483.67</v>
          </cell>
        </row>
        <row r="22884">
          <cell r="B22884" t="str">
            <v>M070945034</v>
          </cell>
          <cell r="C22884" t="str">
            <v>X RD RPVC FFFF JR CL. 10 DN 100 X 40</v>
          </cell>
          <cell r="D22884" t="str">
            <v>PC</v>
          </cell>
          <cell r="E22884">
            <v>491.09</v>
          </cell>
        </row>
        <row r="22885">
          <cell r="B22885" t="str">
            <v>M070945037</v>
          </cell>
          <cell r="C22885" t="str">
            <v>X RD RPVC FFFF JR CL. 10 DN 100 X 50</v>
          </cell>
          <cell r="D22885" t="str">
            <v>PC</v>
          </cell>
          <cell r="E22885">
            <v>497.37</v>
          </cell>
        </row>
        <row r="22886">
          <cell r="B22886" t="str">
            <v>M070945040</v>
          </cell>
          <cell r="C22886" t="str">
            <v>X RD RPVC FFFF JR CL. 10 DN 100 X 63</v>
          </cell>
          <cell r="D22886" t="str">
            <v>PC</v>
          </cell>
          <cell r="E22886">
            <v>504.6</v>
          </cell>
        </row>
        <row r="22887">
          <cell r="B22887" t="str">
            <v>M070945043</v>
          </cell>
          <cell r="C22887" t="str">
            <v>X RD RPVC FFFF JR CL. 10 DN 100 X 75</v>
          </cell>
          <cell r="D22887" t="str">
            <v>PC</v>
          </cell>
          <cell r="E22887">
            <v>510.69</v>
          </cell>
        </row>
        <row r="22888">
          <cell r="B22888" t="str">
            <v>M070945046</v>
          </cell>
          <cell r="C22888" t="str">
            <v>X RD RPVC FFFF JR CL. 10 DN 125 X 25</v>
          </cell>
          <cell r="D22888" t="str">
            <v>PC</v>
          </cell>
          <cell r="E22888">
            <v>539.69000000000005</v>
          </cell>
        </row>
        <row r="22889">
          <cell r="B22889" t="str">
            <v>M070945049</v>
          </cell>
          <cell r="C22889" t="str">
            <v>X RD RPVC FFFF JR CL. 10 DN 125 X 40</v>
          </cell>
          <cell r="D22889" t="str">
            <v>PC</v>
          </cell>
          <cell r="E22889">
            <v>547.08000000000004</v>
          </cell>
        </row>
        <row r="22890">
          <cell r="B22890" t="str">
            <v>M070945052</v>
          </cell>
          <cell r="C22890" t="str">
            <v>X RD RPVC FFFF JR CL. 10 DN 125 X 50</v>
          </cell>
          <cell r="D22890" t="str">
            <v>PC</v>
          </cell>
          <cell r="E22890">
            <v>553.38</v>
          </cell>
        </row>
        <row r="22891">
          <cell r="B22891" t="str">
            <v>M070945055</v>
          </cell>
          <cell r="C22891" t="str">
            <v>X RD RPVC FFFF JR CL. 10 DN 125 X 63</v>
          </cell>
          <cell r="D22891" t="str">
            <v>PC</v>
          </cell>
          <cell r="E22891">
            <v>560.6</v>
          </cell>
        </row>
        <row r="22892">
          <cell r="B22892" t="str">
            <v>M070945058</v>
          </cell>
          <cell r="C22892" t="str">
            <v>X RD RPVC FFFF JR CL. 10 DN 125 X 75</v>
          </cell>
          <cell r="D22892" t="str">
            <v>PC</v>
          </cell>
          <cell r="E22892">
            <v>566.66999999999996</v>
          </cell>
        </row>
        <row r="22893">
          <cell r="B22893" t="str">
            <v>M070945061</v>
          </cell>
          <cell r="C22893" t="str">
            <v>X RD RPVC FFFF JR CL. 10 DN 125 X 100</v>
          </cell>
          <cell r="D22893" t="str">
            <v>PC</v>
          </cell>
          <cell r="E22893">
            <v>700.21</v>
          </cell>
        </row>
        <row r="22894">
          <cell r="B22894" t="str">
            <v>M070945064</v>
          </cell>
          <cell r="C22894" t="str">
            <v>X RD RPVC FFFF JR CL. 10 DN 150 X 25</v>
          </cell>
          <cell r="D22894" t="str">
            <v>PC</v>
          </cell>
          <cell r="E22894">
            <v>581.66</v>
          </cell>
        </row>
        <row r="22895">
          <cell r="B22895" t="str">
            <v>M070945067</v>
          </cell>
          <cell r="C22895" t="str">
            <v>X RD RPVC FFFF JR CL. 10 DN 150 X 40</v>
          </cell>
          <cell r="D22895" t="str">
            <v>PC</v>
          </cell>
          <cell r="E22895">
            <v>589.05999999999995</v>
          </cell>
        </row>
        <row r="22896">
          <cell r="B22896" t="str">
            <v>M070945070</v>
          </cell>
          <cell r="C22896" t="str">
            <v>X RD RPVC FFFF JR CL. 10 DN 150 X 50</v>
          </cell>
          <cell r="D22896" t="str">
            <v>PC</v>
          </cell>
          <cell r="E22896">
            <v>595.36</v>
          </cell>
        </row>
        <row r="22897">
          <cell r="B22897" t="str">
            <v>M070945073</v>
          </cell>
          <cell r="C22897" t="str">
            <v>X RD RPVC FFFF JR CL. 10 DN 150 X 63</v>
          </cell>
          <cell r="D22897" t="str">
            <v>PC</v>
          </cell>
          <cell r="E22897">
            <v>602.59</v>
          </cell>
        </row>
        <row r="22898">
          <cell r="B22898" t="str">
            <v>M070945076</v>
          </cell>
          <cell r="C22898" t="str">
            <v>X RD RPVC FFFF JR CL. 10 DN 150 X 75</v>
          </cell>
          <cell r="D22898" t="str">
            <v>PC</v>
          </cell>
          <cell r="E22898">
            <v>608.66</v>
          </cell>
        </row>
        <row r="22899">
          <cell r="B22899" t="str">
            <v>M070945079</v>
          </cell>
          <cell r="C22899" t="str">
            <v>X RD RPVC FFFF JR CL. 10 DN 150 X 100</v>
          </cell>
          <cell r="D22899" t="str">
            <v>PC</v>
          </cell>
          <cell r="E22899">
            <v>742.2</v>
          </cell>
        </row>
        <row r="22900">
          <cell r="B22900" t="str">
            <v>M070945082</v>
          </cell>
          <cell r="C22900" t="str">
            <v>X RD RPVC FFFF JR CL. 10 DN 150 X 125</v>
          </cell>
          <cell r="D22900" t="str">
            <v>PC</v>
          </cell>
          <cell r="E22900">
            <v>791.19</v>
          </cell>
        </row>
        <row r="22901">
          <cell r="B22901" t="str">
            <v>M070945085</v>
          </cell>
          <cell r="C22901" t="str">
            <v>X RD RPVC FFFF JR CL. 10 DN 200 X 25</v>
          </cell>
          <cell r="D22901" t="str">
            <v>PC</v>
          </cell>
          <cell r="E22901">
            <v>712.85</v>
          </cell>
        </row>
        <row r="22902">
          <cell r="B22902" t="str">
            <v>M070945088</v>
          </cell>
          <cell r="C22902" t="str">
            <v>X RD RPVC FFFF JR CL. 10 DN 200 X 40</v>
          </cell>
          <cell r="D22902" t="str">
            <v>PC</v>
          </cell>
          <cell r="E22902">
            <v>720.27</v>
          </cell>
        </row>
        <row r="22903">
          <cell r="B22903" t="str">
            <v>M070945091</v>
          </cell>
          <cell r="C22903" t="str">
            <v>X RD RPVC FFFF JR CL. 10 DN 200 X 50</v>
          </cell>
          <cell r="D22903" t="str">
            <v>PC</v>
          </cell>
          <cell r="E22903">
            <v>726.56</v>
          </cell>
        </row>
        <row r="22904">
          <cell r="B22904" t="str">
            <v>M070945094</v>
          </cell>
          <cell r="C22904" t="str">
            <v>X RD RPVC FFFF JR CL. 10 DN 200 X 63</v>
          </cell>
          <cell r="D22904" t="str">
            <v>PC</v>
          </cell>
          <cell r="E22904">
            <v>733.76</v>
          </cell>
        </row>
        <row r="22905">
          <cell r="B22905" t="str">
            <v>M070945097</v>
          </cell>
          <cell r="C22905" t="str">
            <v>X RD RPVC FFFF JR CL. 10 DN 200 X 75</v>
          </cell>
          <cell r="D22905" t="str">
            <v>PC</v>
          </cell>
          <cell r="E22905">
            <v>739.87</v>
          </cell>
        </row>
        <row r="22906">
          <cell r="B22906" t="str">
            <v>M070945100</v>
          </cell>
          <cell r="C22906" t="str">
            <v>X RD RPVC FFFF JR CL. 10 DN 200 X 100</v>
          </cell>
          <cell r="D22906" t="str">
            <v>PC</v>
          </cell>
          <cell r="E22906">
            <v>873.39</v>
          </cell>
        </row>
        <row r="22907">
          <cell r="B22907" t="str">
            <v>M070945103</v>
          </cell>
          <cell r="C22907" t="str">
            <v>X RD RPVC FFFF JR CL. 10 DN 200 X 125</v>
          </cell>
          <cell r="D22907" t="str">
            <v>PC</v>
          </cell>
          <cell r="E22907">
            <v>922.36</v>
          </cell>
        </row>
        <row r="22908">
          <cell r="B22908" t="str">
            <v>M070945106</v>
          </cell>
          <cell r="C22908" t="str">
            <v>X RD RPVC FFFF JR CL. 10 DN 200 X 150</v>
          </cell>
          <cell r="D22908" t="str">
            <v>PC</v>
          </cell>
          <cell r="E22908">
            <v>955.74</v>
          </cell>
        </row>
        <row r="22909">
          <cell r="B22909" t="str">
            <v>M070945109</v>
          </cell>
          <cell r="C22909" t="str">
            <v>X RD RPVC FFFF JR CL. 10 DN 250 X 25</v>
          </cell>
          <cell r="D22909" t="str">
            <v>PC</v>
          </cell>
          <cell r="E22909">
            <v>830.22</v>
          </cell>
        </row>
        <row r="22910">
          <cell r="B22910" t="str">
            <v>M070945112</v>
          </cell>
          <cell r="C22910" t="str">
            <v>X RD RPVC FFFF JR CL. 10 DN 250 X 40</v>
          </cell>
          <cell r="D22910" t="str">
            <v>PC</v>
          </cell>
          <cell r="E22910">
            <v>837.61</v>
          </cell>
        </row>
        <row r="22911">
          <cell r="B22911" t="str">
            <v>M070945115</v>
          </cell>
          <cell r="C22911" t="str">
            <v>X RD RPVC FFFF JR CL. 10 DN 250 X 50</v>
          </cell>
          <cell r="D22911" t="str">
            <v>PC</v>
          </cell>
          <cell r="E22911">
            <v>843.91</v>
          </cell>
        </row>
        <row r="22912">
          <cell r="B22912" t="str">
            <v>M070945118</v>
          </cell>
          <cell r="C22912" t="str">
            <v>X RD RPVC FFFF JR CL. 10 DN 250 X 63</v>
          </cell>
          <cell r="D22912" t="str">
            <v>PC</v>
          </cell>
          <cell r="E22912">
            <v>851.14</v>
          </cell>
        </row>
        <row r="22913">
          <cell r="B22913" t="str">
            <v>M070945121</v>
          </cell>
          <cell r="C22913" t="str">
            <v>X RD RPVC FFFF JR CL. 10 DN 250 X 75</v>
          </cell>
          <cell r="D22913" t="str">
            <v>PC</v>
          </cell>
          <cell r="E22913">
            <v>857.24</v>
          </cell>
        </row>
        <row r="22914">
          <cell r="B22914" t="str">
            <v>M070945124</v>
          </cell>
          <cell r="C22914" t="str">
            <v>X RD RPVC FFFF JR CL. 10 DN 250 X 100</v>
          </cell>
          <cell r="D22914" t="str">
            <v>PC</v>
          </cell>
          <cell r="E22914">
            <v>990.74</v>
          </cell>
        </row>
        <row r="22915">
          <cell r="B22915" t="str">
            <v>M070945127</v>
          </cell>
          <cell r="C22915" t="str">
            <v>X RD RPVC FFFF JR CL. 10 DN 250 X 125</v>
          </cell>
          <cell r="D22915" t="str">
            <v>PC</v>
          </cell>
          <cell r="E22915">
            <v>1039.77</v>
          </cell>
        </row>
        <row r="22916">
          <cell r="B22916" t="str">
            <v>M070945130</v>
          </cell>
          <cell r="C22916" t="str">
            <v>X RD RPVC FFFF JR CL. 10 DN 250 X 150</v>
          </cell>
          <cell r="D22916" t="str">
            <v>PC</v>
          </cell>
          <cell r="E22916">
            <v>1073.2</v>
          </cell>
        </row>
        <row r="22917">
          <cell r="B22917" t="str">
            <v>M070945133</v>
          </cell>
          <cell r="C22917" t="str">
            <v>X RD RPVC FFFF JR CL. 10 DN 250 X 200</v>
          </cell>
          <cell r="D22917" t="str">
            <v>PC</v>
          </cell>
          <cell r="E22917">
            <v>1183.0899999999999</v>
          </cell>
        </row>
        <row r="22918">
          <cell r="B22918" t="str">
            <v>M070945136</v>
          </cell>
          <cell r="C22918" t="str">
            <v>X RD RPVC FFFF JR CL. 10 DN 300 X 25</v>
          </cell>
          <cell r="D22918" t="str">
            <v>PC</v>
          </cell>
          <cell r="E22918">
            <v>990.05</v>
          </cell>
        </row>
        <row r="22919">
          <cell r="B22919" t="str">
            <v>M070945139</v>
          </cell>
          <cell r="C22919" t="str">
            <v>X RD RPVC FFFF JR CL. 10 DN 300 X 40</v>
          </cell>
          <cell r="D22919" t="str">
            <v>PC</v>
          </cell>
          <cell r="E22919">
            <v>997.47</v>
          </cell>
        </row>
        <row r="22920">
          <cell r="B22920" t="str">
            <v>M070945142</v>
          </cell>
          <cell r="C22920" t="str">
            <v>X RD RPVC FFFF JR CL. 10 DN 300 X 50</v>
          </cell>
          <cell r="D22920" t="str">
            <v>PC</v>
          </cell>
          <cell r="E22920">
            <v>1003.77</v>
          </cell>
        </row>
        <row r="22921">
          <cell r="B22921" t="str">
            <v>M070945145</v>
          </cell>
          <cell r="C22921" t="str">
            <v>X RD RPVC FFFF JR CL. 10 DN 300 X 63</v>
          </cell>
          <cell r="D22921" t="str">
            <v>PC</v>
          </cell>
          <cell r="E22921">
            <v>1010.96</v>
          </cell>
        </row>
        <row r="22922">
          <cell r="B22922" t="str">
            <v>M070945148</v>
          </cell>
          <cell r="C22922" t="str">
            <v>X RD RPVC FFFF JR CL. 10 DN 300 X 75</v>
          </cell>
          <cell r="D22922" t="str">
            <v>PC</v>
          </cell>
          <cell r="E22922">
            <v>1017.06</v>
          </cell>
        </row>
        <row r="22923">
          <cell r="B22923" t="str">
            <v>M070945151</v>
          </cell>
          <cell r="C22923" t="str">
            <v>X RD RPVC FFFF JR CL. 10 DN 300 X 100</v>
          </cell>
          <cell r="D22923" t="str">
            <v>PC</v>
          </cell>
          <cell r="E22923">
            <v>1150.6099999999999</v>
          </cell>
        </row>
        <row r="22924">
          <cell r="B22924" t="str">
            <v>M070945154</v>
          </cell>
          <cell r="C22924" t="str">
            <v>X RD RPVC FFFF JR CL. 10 DN 300 X 125</v>
          </cell>
          <cell r="D22924" t="str">
            <v>PC</v>
          </cell>
          <cell r="E22924">
            <v>1199.57</v>
          </cell>
        </row>
        <row r="22925">
          <cell r="B22925" t="str">
            <v>M070945157</v>
          </cell>
          <cell r="C22925" t="str">
            <v>X RD RPVC FFFF JR CL. 10 DN 300 X 150</v>
          </cell>
          <cell r="D22925" t="str">
            <v>PC</v>
          </cell>
          <cell r="E22925">
            <v>1233.02</v>
          </cell>
        </row>
        <row r="22926">
          <cell r="B22926" t="str">
            <v>M070945160</v>
          </cell>
          <cell r="C22926" t="str">
            <v>X RD RPVC FFFF JR CL. 10 DN 300 X 200</v>
          </cell>
          <cell r="D22926" t="str">
            <v>PC</v>
          </cell>
          <cell r="E22926">
            <v>1342.93</v>
          </cell>
        </row>
        <row r="22927">
          <cell r="B22927" t="str">
            <v>M070945163</v>
          </cell>
          <cell r="C22927" t="str">
            <v>X RD RPVC FFFF JR CL. 10 DN 300 X 250</v>
          </cell>
          <cell r="D22927" t="str">
            <v>PC</v>
          </cell>
          <cell r="E22927">
            <v>1442.43</v>
          </cell>
        </row>
        <row r="22928">
          <cell r="B22928" t="str">
            <v>M070945166</v>
          </cell>
          <cell r="C22928" t="str">
            <v>X RD RPVC FFFF JR CL. 10 DN 350 X 25</v>
          </cell>
          <cell r="D22928" t="str">
            <v>PC</v>
          </cell>
          <cell r="E22928">
            <v>1134.69</v>
          </cell>
        </row>
        <row r="22929">
          <cell r="B22929" t="str">
            <v>M070945169</v>
          </cell>
          <cell r="C22929" t="str">
            <v>X RD RPVC FFFF JR CL. 10 DN 350 X 40</v>
          </cell>
          <cell r="D22929" t="str">
            <v>PC</v>
          </cell>
          <cell r="E22929">
            <v>1142.06</v>
          </cell>
        </row>
        <row r="22930">
          <cell r="B22930" t="str">
            <v>M070945172</v>
          </cell>
          <cell r="C22930" t="str">
            <v>X RD RPVC FFFF JR CL. 10 DN 350 X 50</v>
          </cell>
          <cell r="D22930" t="str">
            <v>PC</v>
          </cell>
          <cell r="E22930">
            <v>1148.3800000000001</v>
          </cell>
        </row>
        <row r="22931">
          <cell r="B22931" t="str">
            <v>M070945175</v>
          </cell>
          <cell r="C22931" t="str">
            <v>X RD RPVC FFFF JR CL. 10 DN 350 X 63</v>
          </cell>
          <cell r="D22931" t="str">
            <v>PC</v>
          </cell>
          <cell r="E22931">
            <v>1155.5899999999999</v>
          </cell>
        </row>
        <row r="22932">
          <cell r="B22932" t="str">
            <v>M070945178</v>
          </cell>
          <cell r="C22932" t="str">
            <v>X RD RPVC FFFF JR CL. 10 DN 350 X 75</v>
          </cell>
          <cell r="D22932" t="str">
            <v>PC</v>
          </cell>
          <cell r="E22932">
            <v>1161.68</v>
          </cell>
        </row>
        <row r="22933">
          <cell r="B22933" t="str">
            <v>M070945181</v>
          </cell>
          <cell r="C22933" t="str">
            <v>X RD RPVC FFFF JR CL. 10 DN 350 X 100</v>
          </cell>
          <cell r="D22933" t="str">
            <v>PC</v>
          </cell>
          <cell r="E22933">
            <v>1295.22</v>
          </cell>
        </row>
        <row r="22934">
          <cell r="B22934" t="str">
            <v>M070945184</v>
          </cell>
          <cell r="C22934" t="str">
            <v>X RD RPVC FFFF JR CL. 10 DN 350 X 125</v>
          </cell>
          <cell r="D22934" t="str">
            <v>PC</v>
          </cell>
          <cell r="E22934">
            <v>1344.2</v>
          </cell>
        </row>
        <row r="22935">
          <cell r="B22935" t="str">
            <v>M070945187</v>
          </cell>
          <cell r="C22935" t="str">
            <v>X RD RPVC FFFF JR CL. 10 DN 350 X 150</v>
          </cell>
          <cell r="D22935" t="str">
            <v>PC</v>
          </cell>
          <cell r="E22935">
            <v>1377.65</v>
          </cell>
        </row>
        <row r="22936">
          <cell r="B22936" t="str">
            <v>M070945190</v>
          </cell>
          <cell r="C22936" t="str">
            <v>X RD RPVC FFFF JR CL. 10 DN 350 X 200</v>
          </cell>
          <cell r="D22936" t="str">
            <v>PC</v>
          </cell>
          <cell r="E22936">
            <v>1487.55</v>
          </cell>
        </row>
        <row r="22937">
          <cell r="B22937" t="str">
            <v>M070945193</v>
          </cell>
          <cell r="C22937" t="str">
            <v>X RD RPVC FFFF JR CL. 10 DN 350 X 250</v>
          </cell>
          <cell r="D22937" t="str">
            <v>PC</v>
          </cell>
          <cell r="E22937">
            <v>1587.06</v>
          </cell>
        </row>
        <row r="22938">
          <cell r="B22938" t="str">
            <v>M070945196</v>
          </cell>
          <cell r="C22938" t="str">
            <v>X RD RPVC FFFF JR CL. 10 DN 350 X 300</v>
          </cell>
          <cell r="D22938" t="str">
            <v>PC</v>
          </cell>
          <cell r="E22938">
            <v>1732.28</v>
          </cell>
        </row>
        <row r="22939">
          <cell r="B22939" t="str">
            <v>M070945199</v>
          </cell>
          <cell r="C22939" t="str">
            <v>X RD RPVC FFFF JR CL. 10 DN 400 X 25</v>
          </cell>
          <cell r="D22939" t="str">
            <v>PC</v>
          </cell>
          <cell r="E22939">
            <v>1284.48</v>
          </cell>
        </row>
        <row r="22940">
          <cell r="B22940" t="str">
            <v>M070945202</v>
          </cell>
          <cell r="C22940" t="str">
            <v>X RD RPVC FFFF JR CL. 10 DN 400 X 40</v>
          </cell>
          <cell r="D22940" t="str">
            <v>PC</v>
          </cell>
          <cell r="E22940">
            <v>1291.8900000000001</v>
          </cell>
        </row>
        <row r="22941">
          <cell r="B22941" t="str">
            <v>M070945205</v>
          </cell>
          <cell r="C22941" t="str">
            <v>X RD RPVC FFFF JR CL. 10 DN 400 X 50</v>
          </cell>
          <cell r="D22941" t="str">
            <v>PC</v>
          </cell>
          <cell r="E22941">
            <v>1298.1600000000001</v>
          </cell>
        </row>
        <row r="22942">
          <cell r="B22942" t="str">
            <v>M070945208</v>
          </cell>
          <cell r="C22942" t="str">
            <v>X RD RPVC FFFF JR CL. 10 DN 400 X 63</v>
          </cell>
          <cell r="D22942" t="str">
            <v>PC</v>
          </cell>
          <cell r="E22942">
            <v>1305.3800000000001</v>
          </cell>
        </row>
        <row r="22943">
          <cell r="B22943" t="str">
            <v>M070945211</v>
          </cell>
          <cell r="C22943" t="str">
            <v>X RD RPVC FFFF JR CL. 10 DN 400 X 75</v>
          </cell>
          <cell r="D22943" t="str">
            <v>PC</v>
          </cell>
          <cell r="E22943">
            <v>1311.46</v>
          </cell>
        </row>
        <row r="22944">
          <cell r="B22944" t="str">
            <v>M070945214</v>
          </cell>
          <cell r="C22944" t="str">
            <v>X RD RPVC FFFF JR CL. 10 DN 400 X 100</v>
          </cell>
          <cell r="D22944" t="str">
            <v>PC</v>
          </cell>
          <cell r="E22944">
            <v>1445</v>
          </cell>
        </row>
        <row r="22945">
          <cell r="B22945" t="str">
            <v>M070945217</v>
          </cell>
          <cell r="C22945" t="str">
            <v>X RD RPVC FFFF JR CL. 10 DN 400 X 125</v>
          </cell>
          <cell r="D22945" t="str">
            <v>PC</v>
          </cell>
          <cell r="E22945">
            <v>1494.03</v>
          </cell>
        </row>
        <row r="22946">
          <cell r="B22946" t="str">
            <v>M070945220</v>
          </cell>
          <cell r="C22946" t="str">
            <v>X RD RPVC FFFF JR CL. 10 DN 400 X 150</v>
          </cell>
          <cell r="D22946" t="str">
            <v>PC</v>
          </cell>
          <cell r="E22946">
            <v>1527.45</v>
          </cell>
        </row>
        <row r="22947">
          <cell r="B22947" t="str">
            <v>M070945223</v>
          </cell>
          <cell r="C22947" t="str">
            <v>X RD RPVC FFFF JR CL. 10 DN 400 X 200</v>
          </cell>
          <cell r="D22947" t="str">
            <v>PC</v>
          </cell>
          <cell r="E22947">
            <v>1637.34</v>
          </cell>
        </row>
        <row r="22948">
          <cell r="B22948" t="str">
            <v>M070945226</v>
          </cell>
          <cell r="C22948" t="str">
            <v>X RD RPVC FFFF JR CL. 10 DN 400 X 250</v>
          </cell>
          <cell r="D22948" t="str">
            <v>PC</v>
          </cell>
          <cell r="E22948">
            <v>1736.84</v>
          </cell>
        </row>
        <row r="22949">
          <cell r="B22949" t="str">
            <v>M070945229</v>
          </cell>
          <cell r="C22949" t="str">
            <v>X RD RPVC FFFF JR CL. 10 DN 400 X 300</v>
          </cell>
          <cell r="D22949" t="str">
            <v>PC</v>
          </cell>
          <cell r="E22949">
            <v>1882.08</v>
          </cell>
        </row>
        <row r="22950">
          <cell r="B22950" t="str">
            <v>M070945232</v>
          </cell>
          <cell r="C22950" t="str">
            <v>X RD RPVC FFFF JR CL. 10 DN 400 X 350</v>
          </cell>
          <cell r="D22950" t="str">
            <v>PC</v>
          </cell>
          <cell r="E22950">
            <v>1868.19</v>
          </cell>
        </row>
        <row r="22951">
          <cell r="B22951" t="str">
            <v>M070945235</v>
          </cell>
          <cell r="C22951" t="str">
            <v>X RD RPVC FFFF JR CL. 10 DN 450 X 25</v>
          </cell>
          <cell r="D22951" t="str">
            <v>PC</v>
          </cell>
          <cell r="E22951">
            <v>1516.36</v>
          </cell>
        </row>
        <row r="22952">
          <cell r="B22952" t="str">
            <v>M070945238</v>
          </cell>
          <cell r="C22952" t="str">
            <v>X RD RPVC FFFF JR CL. 10 DN 450 X 40</v>
          </cell>
          <cell r="D22952" t="str">
            <v>PC</v>
          </cell>
          <cell r="E22952">
            <v>1523.77</v>
          </cell>
        </row>
        <row r="22953">
          <cell r="B22953" t="str">
            <v>M070945241</v>
          </cell>
          <cell r="C22953" t="str">
            <v>X RD RPVC FFFF JR CL. 10 DN 450 X 50</v>
          </cell>
          <cell r="D22953" t="str">
            <v>PC</v>
          </cell>
          <cell r="E22953">
            <v>1530.07</v>
          </cell>
        </row>
        <row r="22954">
          <cell r="B22954" t="str">
            <v>M070945244</v>
          </cell>
          <cell r="C22954" t="str">
            <v>X RD RPVC FFFF JR CL. 10 DN 450 X 63</v>
          </cell>
          <cell r="D22954" t="str">
            <v>PC</v>
          </cell>
          <cell r="E22954">
            <v>1537.3</v>
          </cell>
        </row>
        <row r="22955">
          <cell r="B22955" t="str">
            <v>M070945247</v>
          </cell>
          <cell r="C22955" t="str">
            <v>X RD RPVC FFFF JR CL. 10 DN 450 X 75</v>
          </cell>
          <cell r="D22955" t="str">
            <v>PC</v>
          </cell>
          <cell r="E22955">
            <v>1543.39</v>
          </cell>
        </row>
        <row r="22956">
          <cell r="B22956" t="str">
            <v>M070945250</v>
          </cell>
          <cell r="C22956" t="str">
            <v>X RD RPVC FFFF JR CL. 10 DN 450 X 100</v>
          </cell>
          <cell r="D22956" t="str">
            <v>PC</v>
          </cell>
          <cell r="E22956">
            <v>1676.94</v>
          </cell>
        </row>
        <row r="22957">
          <cell r="B22957" t="str">
            <v>M070945253</v>
          </cell>
          <cell r="C22957" t="str">
            <v>X RD RPVC FFFF JR CL. 10 DN 450 X 125</v>
          </cell>
          <cell r="D22957" t="str">
            <v>PC</v>
          </cell>
          <cell r="E22957">
            <v>1725.89</v>
          </cell>
        </row>
        <row r="22958">
          <cell r="B22958" t="str">
            <v>M070945256</v>
          </cell>
          <cell r="C22958" t="str">
            <v>X RD RPVC FFFF JR CL. 10 DN 450 X 150</v>
          </cell>
          <cell r="D22958" t="str">
            <v>PC</v>
          </cell>
          <cell r="E22958">
            <v>1759.33</v>
          </cell>
        </row>
        <row r="22959">
          <cell r="B22959" t="str">
            <v>M070945259</v>
          </cell>
          <cell r="C22959" t="str">
            <v>X RD RPVC FFFF JR CL. 10 DN 450 X 200</v>
          </cell>
          <cell r="D22959" t="str">
            <v>PC</v>
          </cell>
          <cell r="E22959">
            <v>1869.23</v>
          </cell>
        </row>
        <row r="22960">
          <cell r="B22960" t="str">
            <v>M070945262</v>
          </cell>
          <cell r="C22960" t="str">
            <v>X RD RPVC FFFF JR CL. 10 DN 450 X 250</v>
          </cell>
          <cell r="D22960" t="str">
            <v>PC</v>
          </cell>
          <cell r="E22960">
            <v>1968.75</v>
          </cell>
        </row>
        <row r="22961">
          <cell r="B22961" t="str">
            <v>M070945265</v>
          </cell>
          <cell r="C22961" t="str">
            <v>X RD RPVC FFFF JR CL. 10 DN 450 X 300</v>
          </cell>
          <cell r="D22961" t="str">
            <v>PC</v>
          </cell>
          <cell r="E22961">
            <v>2113.9699999999998</v>
          </cell>
        </row>
        <row r="22962">
          <cell r="B22962" t="str">
            <v>M070945268</v>
          </cell>
          <cell r="C22962" t="str">
            <v>X RD RPVC FFFF JR CL. 10 DN 450 X 350</v>
          </cell>
          <cell r="D22962" t="str">
            <v>PC</v>
          </cell>
          <cell r="E22962">
            <v>2236.36</v>
          </cell>
        </row>
        <row r="22963">
          <cell r="B22963" t="str">
            <v>M070945271</v>
          </cell>
          <cell r="C22963" t="str">
            <v>X RD RPVC FFFF JR CL. 10 DN 450 X 400</v>
          </cell>
          <cell r="D22963" t="str">
            <v>PC</v>
          </cell>
          <cell r="E22963">
            <v>2367.0700000000002</v>
          </cell>
        </row>
        <row r="22964">
          <cell r="B22964" t="str">
            <v>M070945274</v>
          </cell>
          <cell r="C22964" t="str">
            <v>X RD RPVC FFFF JR CL. 10 DN 500 X 25</v>
          </cell>
          <cell r="D22964" t="str">
            <v>PC</v>
          </cell>
          <cell r="E22964">
            <v>1670.05</v>
          </cell>
        </row>
        <row r="22965">
          <cell r="B22965" t="str">
            <v>M070945277</v>
          </cell>
          <cell r="C22965" t="str">
            <v>X RD RPVC FFFF JR CL. 10 DN 500 X 40</v>
          </cell>
          <cell r="D22965" t="str">
            <v>PC</v>
          </cell>
          <cell r="E22965">
            <v>1677.44</v>
          </cell>
        </row>
        <row r="22966">
          <cell r="B22966" t="str">
            <v>M070945280</v>
          </cell>
          <cell r="C22966" t="str">
            <v>X RD RPVC FFFF JR CL. 10 DN 500 X 50</v>
          </cell>
          <cell r="D22966" t="str">
            <v>PC</v>
          </cell>
          <cell r="E22966">
            <v>1683.76</v>
          </cell>
        </row>
        <row r="22967">
          <cell r="B22967" t="str">
            <v>M070945283</v>
          </cell>
          <cell r="C22967" t="str">
            <v>X RD RPVC FFFF JR CL. 10 DN 500 X 63</v>
          </cell>
          <cell r="D22967" t="str">
            <v>PC</v>
          </cell>
          <cell r="E22967">
            <v>1690.99</v>
          </cell>
        </row>
        <row r="22968">
          <cell r="B22968" t="str">
            <v>M070945286</v>
          </cell>
          <cell r="C22968" t="str">
            <v>X RD RPVC FFFF JR CL. 10 DN 500 X 75</v>
          </cell>
          <cell r="D22968" t="str">
            <v>PC</v>
          </cell>
          <cell r="E22968">
            <v>1697.06</v>
          </cell>
        </row>
        <row r="22969">
          <cell r="B22969" t="str">
            <v>M070945289</v>
          </cell>
          <cell r="C22969" t="str">
            <v>X RD RPVC FFFF JR CL. 10 DN 500 X 100</v>
          </cell>
          <cell r="D22969" t="str">
            <v>PC</v>
          </cell>
          <cell r="E22969">
            <v>1830.56</v>
          </cell>
        </row>
        <row r="22970">
          <cell r="B22970" t="str">
            <v>M070945292</v>
          </cell>
          <cell r="C22970" t="str">
            <v>X RD RPVC FFFF JR CL. 10 DN 500 X 125</v>
          </cell>
          <cell r="D22970" t="str">
            <v>PC</v>
          </cell>
          <cell r="E22970">
            <v>1879.59</v>
          </cell>
        </row>
        <row r="22971">
          <cell r="B22971" t="str">
            <v>M070945295</v>
          </cell>
          <cell r="C22971" t="str">
            <v>X RD RPVC FFFF JR CL. 10 DN 500 X 150</v>
          </cell>
          <cell r="D22971" t="str">
            <v>PC</v>
          </cell>
          <cell r="E22971">
            <v>1913.03</v>
          </cell>
        </row>
        <row r="22972">
          <cell r="B22972" t="str">
            <v>M070945298</v>
          </cell>
          <cell r="C22972" t="str">
            <v>X RD RPVC FFFF JR CL. 10 DN 500 X 200</v>
          </cell>
          <cell r="D22972" t="str">
            <v>PC</v>
          </cell>
          <cell r="E22972">
            <v>2022.92</v>
          </cell>
        </row>
        <row r="22973">
          <cell r="B22973" t="str">
            <v>M070945301</v>
          </cell>
          <cell r="C22973" t="str">
            <v>X RD RPVC FFFF JR CL. 10 DN 500 X 250</v>
          </cell>
          <cell r="D22973" t="str">
            <v>PC</v>
          </cell>
          <cell r="E22973">
            <v>2122.42</v>
          </cell>
        </row>
        <row r="22974">
          <cell r="B22974" t="str">
            <v>M070945304</v>
          </cell>
          <cell r="C22974" t="str">
            <v>X RD RPVC FFFF JR CL. 10 DN 500 X 300</v>
          </cell>
          <cell r="D22974" t="str">
            <v>PC</v>
          </cell>
          <cell r="E22974">
            <v>2267.66</v>
          </cell>
        </row>
        <row r="22975">
          <cell r="B22975" t="str">
            <v>M070945307</v>
          </cell>
          <cell r="C22975" t="str">
            <v>X RD RPVC FFFF JR CL. 10 DN 500 X 350</v>
          </cell>
          <cell r="D22975" t="str">
            <v>PC</v>
          </cell>
          <cell r="E22975">
            <v>2390.04</v>
          </cell>
        </row>
        <row r="22976">
          <cell r="B22976" t="str">
            <v>M070945310</v>
          </cell>
          <cell r="C22976" t="str">
            <v>X RD RPVC FFFF JR CL. 10 DN 500 X 400</v>
          </cell>
          <cell r="D22976" t="str">
            <v>PC</v>
          </cell>
          <cell r="E22976">
            <v>2520.73</v>
          </cell>
        </row>
        <row r="22977">
          <cell r="B22977" t="str">
            <v>M070945313</v>
          </cell>
          <cell r="C22977" t="str">
            <v>X RD RPVC FFFF JR CL. 10 DN 500 X 45</v>
          </cell>
          <cell r="D22977" t="str">
            <v>PC</v>
          </cell>
          <cell r="E22977">
            <v>2542.21</v>
          </cell>
        </row>
        <row r="22978">
          <cell r="B22978" t="str">
            <v>M070945316</v>
          </cell>
          <cell r="C22978" t="str">
            <v>X RD RPVC FFFF JR CL. 10 DN 600 X 25</v>
          </cell>
          <cell r="D22978" t="str">
            <v>PC</v>
          </cell>
          <cell r="E22978">
            <v>1971.21</v>
          </cell>
        </row>
        <row r="22979">
          <cell r="B22979" t="str">
            <v>M070945319</v>
          </cell>
          <cell r="C22979" t="str">
            <v>X RD RPVC FFFF JR CL. 10 DN 600 X 40</v>
          </cell>
          <cell r="D22979" t="str">
            <v>PC</v>
          </cell>
          <cell r="E22979">
            <v>1978.6</v>
          </cell>
        </row>
        <row r="22980">
          <cell r="B22980" t="str">
            <v>M070945322</v>
          </cell>
          <cell r="C22980" t="str">
            <v>X RD RPVC FFFF JR CL. 10 DN 600 X 50</v>
          </cell>
          <cell r="D22980" t="str">
            <v>PC</v>
          </cell>
          <cell r="E22980">
            <v>1984.9</v>
          </cell>
        </row>
        <row r="22981">
          <cell r="B22981" t="str">
            <v>M070945325</v>
          </cell>
          <cell r="C22981" t="str">
            <v>X RD RPVC FFFF JR CL. 10 DN 600 X 63</v>
          </cell>
          <cell r="D22981" t="str">
            <v>PC</v>
          </cell>
          <cell r="E22981">
            <v>1992.12</v>
          </cell>
        </row>
        <row r="22982">
          <cell r="B22982" t="str">
            <v>M070945328</v>
          </cell>
          <cell r="C22982" t="str">
            <v>X RD RPVC FFFF JR CL. 10 DN 600 X 75</v>
          </cell>
          <cell r="D22982" t="str">
            <v>PC</v>
          </cell>
          <cell r="E22982">
            <v>1998.19</v>
          </cell>
        </row>
        <row r="22983">
          <cell r="B22983" t="str">
            <v>M070945331</v>
          </cell>
          <cell r="C22983" t="str">
            <v>X RD RPVC FFFF JR CL. 10 DN 600 X 100</v>
          </cell>
          <cell r="D22983" t="str">
            <v>PC</v>
          </cell>
          <cell r="E22983">
            <v>2131.73</v>
          </cell>
        </row>
        <row r="22984">
          <cell r="B22984" t="str">
            <v>M070945334</v>
          </cell>
          <cell r="C22984" t="str">
            <v>X RD RPVC FFFF JR CL. 10 DN 600 X 125</v>
          </cell>
          <cell r="D22984" t="str">
            <v>PC</v>
          </cell>
          <cell r="E22984">
            <v>2180.71</v>
          </cell>
        </row>
        <row r="22985">
          <cell r="B22985" t="str">
            <v>M070945337</v>
          </cell>
          <cell r="C22985" t="str">
            <v>X RD RPVC FFFF JR CL. 10 DN 600 X 150</v>
          </cell>
          <cell r="D22985" t="str">
            <v>PC</v>
          </cell>
          <cell r="E22985">
            <v>2214.16</v>
          </cell>
        </row>
        <row r="22986">
          <cell r="B22986" t="str">
            <v>M070945340</v>
          </cell>
          <cell r="C22986" t="str">
            <v>X RD RPVC FFFF JR CL. 10 DN 600 X 200</v>
          </cell>
          <cell r="D22986" t="str">
            <v>PC</v>
          </cell>
          <cell r="E22986">
            <v>2324.06</v>
          </cell>
        </row>
        <row r="22987">
          <cell r="B22987" t="str">
            <v>M070945343</v>
          </cell>
          <cell r="C22987" t="str">
            <v>X RD RPVC FFFF JR CL. 10 DN 600 X 250</v>
          </cell>
          <cell r="D22987" t="str">
            <v>PC</v>
          </cell>
          <cell r="E22987">
            <v>2423.5700000000002</v>
          </cell>
        </row>
        <row r="22988">
          <cell r="B22988" t="str">
            <v>M070945346</v>
          </cell>
          <cell r="C22988" t="str">
            <v>X RD RPVC FFFF JR CL. 10 DN 600 X 300</v>
          </cell>
          <cell r="D22988" t="str">
            <v>PC</v>
          </cell>
          <cell r="E22988">
            <v>2568.79</v>
          </cell>
        </row>
        <row r="22989">
          <cell r="B22989" t="str">
            <v>M070945349</v>
          </cell>
          <cell r="C22989" t="str">
            <v>X RD RPVC FFFF JR CL. 10 DN 600 X 350</v>
          </cell>
          <cell r="D22989" t="str">
            <v>PC</v>
          </cell>
          <cell r="E22989">
            <v>2691.16</v>
          </cell>
        </row>
        <row r="22990">
          <cell r="B22990" t="str">
            <v>M070945352</v>
          </cell>
          <cell r="C22990" t="str">
            <v>X RD RPVC FFFF JR CL. 10 DN 600 X 400</v>
          </cell>
          <cell r="D22990" t="str">
            <v>PC</v>
          </cell>
          <cell r="E22990">
            <v>2821.89</v>
          </cell>
        </row>
        <row r="22991">
          <cell r="B22991" t="str">
            <v>M070945355</v>
          </cell>
          <cell r="C22991" t="str">
            <v>X RD RPVC FFFF JR CL. 10 DN 600 X 45</v>
          </cell>
          <cell r="D22991" t="str">
            <v>PC</v>
          </cell>
          <cell r="E22991">
            <v>3025</v>
          </cell>
        </row>
        <row r="22992">
          <cell r="B22992" t="str">
            <v>M070945358</v>
          </cell>
          <cell r="C22992" t="str">
            <v>X RD RPVC FFFF JR CL. 10 DN 600 X 500</v>
          </cell>
          <cell r="D22992" t="str">
            <v>PC</v>
          </cell>
          <cell r="E22992">
            <v>3161.54</v>
          </cell>
        </row>
        <row r="22993">
          <cell r="B22993" t="str">
            <v>M070945361</v>
          </cell>
          <cell r="C22993" t="str">
            <v>X RD RPVC FFFF JR CL. 10 DN 700 X 25</v>
          </cell>
          <cell r="D22993" t="str">
            <v>PC</v>
          </cell>
          <cell r="E22993">
            <v>2593.0700000000002</v>
          </cell>
        </row>
        <row r="22994">
          <cell r="B22994" t="str">
            <v>M070945364</v>
          </cell>
          <cell r="C22994" t="str">
            <v>X RD RPVC FFFF JR CL. 10 DN 700 X 40</v>
          </cell>
          <cell r="D22994" t="str">
            <v>PC</v>
          </cell>
          <cell r="E22994">
            <v>2600.4699999999998</v>
          </cell>
        </row>
        <row r="22995">
          <cell r="B22995" t="str">
            <v>M070945367</v>
          </cell>
          <cell r="C22995" t="str">
            <v>X RD RPVC FFFF JR CL. 10 DN 700 X 50</v>
          </cell>
          <cell r="D22995" t="str">
            <v>PC</v>
          </cell>
          <cell r="E22995">
            <v>2606.7600000000002</v>
          </cell>
        </row>
        <row r="22996">
          <cell r="B22996" t="str">
            <v>M070945370</v>
          </cell>
          <cell r="C22996" t="str">
            <v>X RD RPVC FFFF JR CL. 10 DN 700 X 63</v>
          </cell>
          <cell r="D22996" t="str">
            <v>PC</v>
          </cell>
          <cell r="E22996">
            <v>2614</v>
          </cell>
        </row>
        <row r="22997">
          <cell r="B22997" t="str">
            <v>M070945373</v>
          </cell>
          <cell r="C22997" t="str">
            <v>X RD RPVC FFFF JR CL. 10 DN 700 X 75</v>
          </cell>
          <cell r="D22997" t="str">
            <v>PC</v>
          </cell>
          <cell r="E22997">
            <v>2620.0500000000002</v>
          </cell>
        </row>
        <row r="22998">
          <cell r="B22998" t="str">
            <v>M070945376</v>
          </cell>
          <cell r="C22998" t="str">
            <v>X RD RPVC FFFF JR CL. 10 DN 700 X 100</v>
          </cell>
          <cell r="D22998" t="str">
            <v>PC</v>
          </cell>
          <cell r="E22998">
            <v>2753.62</v>
          </cell>
        </row>
        <row r="22999">
          <cell r="B22999" t="str">
            <v>M070945379</v>
          </cell>
          <cell r="C22999" t="str">
            <v>X RD RPVC FFFF JR CL. 10 DN 700 X 125</v>
          </cell>
          <cell r="D22999" t="str">
            <v>PC</v>
          </cell>
          <cell r="E22999">
            <v>2802.59</v>
          </cell>
        </row>
        <row r="23000">
          <cell r="B23000" t="str">
            <v>M070945382</v>
          </cell>
          <cell r="C23000" t="str">
            <v>X RD RPVC FFFF JR CL. 10 DN 700 X 150</v>
          </cell>
          <cell r="D23000" t="str">
            <v>PC</v>
          </cell>
          <cell r="E23000">
            <v>2836.01</v>
          </cell>
        </row>
        <row r="23001">
          <cell r="B23001" t="str">
            <v>M070945385</v>
          </cell>
          <cell r="C23001" t="str">
            <v>X RD RPVC FFFF JR CL. 10 DN 700 X 200</v>
          </cell>
          <cell r="D23001" t="str">
            <v>PC</v>
          </cell>
          <cell r="E23001">
            <v>2945.94</v>
          </cell>
        </row>
        <row r="23002">
          <cell r="B23002" t="str">
            <v>M070945388</v>
          </cell>
          <cell r="C23002" t="str">
            <v>X RD RPVC FFFF JR CL. 10 DN 700 X 250</v>
          </cell>
          <cell r="D23002" t="str">
            <v>PC</v>
          </cell>
          <cell r="E23002">
            <v>3045.43</v>
          </cell>
        </row>
        <row r="23003">
          <cell r="B23003" t="str">
            <v>M070945391</v>
          </cell>
          <cell r="C23003" t="str">
            <v>X RD RPVC FFFF JR CL. 10 DN 700 X 300</v>
          </cell>
          <cell r="D23003" t="str">
            <v>PC</v>
          </cell>
          <cell r="E23003">
            <v>3190.67</v>
          </cell>
        </row>
        <row r="23004">
          <cell r="B23004" t="str">
            <v>M070945394</v>
          </cell>
          <cell r="C23004" t="str">
            <v>X RD RPVC FFFF JR CL. 10 DN 700 X 350</v>
          </cell>
          <cell r="D23004" t="str">
            <v>PC</v>
          </cell>
          <cell r="E23004">
            <v>3313.04</v>
          </cell>
        </row>
        <row r="23005">
          <cell r="B23005" t="str">
            <v>M070945397</v>
          </cell>
          <cell r="C23005" t="str">
            <v>X RD RPVC FFFF JR CL. 10 DN 700 X 400</v>
          </cell>
          <cell r="D23005" t="str">
            <v>PC</v>
          </cell>
          <cell r="E23005">
            <v>3443.75</v>
          </cell>
        </row>
        <row r="23006">
          <cell r="B23006" t="str">
            <v>M070945400</v>
          </cell>
          <cell r="C23006" t="str">
            <v>X RD RPVC FFFF JR CL. 10 DN 700 X 45</v>
          </cell>
          <cell r="D23006" t="str">
            <v>PC</v>
          </cell>
          <cell r="E23006">
            <v>3646.86</v>
          </cell>
        </row>
        <row r="23007">
          <cell r="B23007" t="str">
            <v>M070945403</v>
          </cell>
          <cell r="C23007" t="str">
            <v>X RD RPVC FFFF JR CL. 10 DN 700 X 500</v>
          </cell>
          <cell r="D23007" t="str">
            <v>PC</v>
          </cell>
          <cell r="E23007">
            <v>3782.99</v>
          </cell>
        </row>
        <row r="23008">
          <cell r="B23008" t="str">
            <v>M070945406</v>
          </cell>
          <cell r="C23008" t="str">
            <v>X RD RPVC FFFF JR CL. 10 DN 700 X 600</v>
          </cell>
          <cell r="D23008" t="str">
            <v>PC</v>
          </cell>
          <cell r="E23008">
            <v>4018.65</v>
          </cell>
        </row>
        <row r="23009">
          <cell r="B23009" t="str">
            <v>M070945409</v>
          </cell>
          <cell r="C23009" t="str">
            <v>X RD RPVC FFFF JR CL. 12 DN 40 X 25</v>
          </cell>
          <cell r="D23009" t="str">
            <v>PC</v>
          </cell>
          <cell r="E23009">
            <v>362.19</v>
          </cell>
        </row>
        <row r="23010">
          <cell r="B23010" t="str">
            <v>M070945412</v>
          </cell>
          <cell r="C23010" t="str">
            <v>X RD RPVC FFFF JR CL. 12 DN 50 X 25</v>
          </cell>
          <cell r="D23010" t="str">
            <v>PC</v>
          </cell>
          <cell r="E23010">
            <v>367.81</v>
          </cell>
        </row>
        <row r="23011">
          <cell r="B23011" t="str">
            <v>M070945415</v>
          </cell>
          <cell r="C23011" t="str">
            <v>X RD RPVC FFFF JR CL. 12 DN 50 X 40</v>
          </cell>
          <cell r="D23011" t="str">
            <v>PC</v>
          </cell>
          <cell r="E23011">
            <v>377.9</v>
          </cell>
        </row>
        <row r="23012">
          <cell r="B23012" t="str">
            <v>M070945418</v>
          </cell>
          <cell r="C23012" t="str">
            <v>X RD RPVC FFFF JR CL. 12 DN 63 X 25</v>
          </cell>
          <cell r="D23012" t="str">
            <v>PC</v>
          </cell>
          <cell r="E23012">
            <v>374.57</v>
          </cell>
        </row>
        <row r="23013">
          <cell r="B23013" t="str">
            <v>M070945421</v>
          </cell>
          <cell r="C23013" t="str">
            <v>X RD RPVC FFFF JR CL. 12 DN 63 X 40</v>
          </cell>
          <cell r="D23013" t="str">
            <v>PC</v>
          </cell>
          <cell r="E23013">
            <v>384.65</v>
          </cell>
        </row>
        <row r="23014">
          <cell r="B23014" t="str">
            <v>M070945424</v>
          </cell>
          <cell r="C23014" t="str">
            <v>X RD RPVC FFFF JR CL. 12 DN 63 X 50</v>
          </cell>
          <cell r="D23014" t="str">
            <v>PC</v>
          </cell>
          <cell r="E23014">
            <v>390.49</v>
          </cell>
        </row>
        <row r="23015">
          <cell r="B23015" t="str">
            <v>M070945427</v>
          </cell>
          <cell r="C23015" t="str">
            <v>X RD RPVC FFFF JR CL. 12 DN 75 X 25</v>
          </cell>
          <cell r="D23015" t="str">
            <v>PC</v>
          </cell>
          <cell r="E23015">
            <v>378.66</v>
          </cell>
        </row>
        <row r="23016">
          <cell r="B23016" t="str">
            <v>M070945430</v>
          </cell>
          <cell r="C23016" t="str">
            <v>X RD RPVC FFFF JR CL. 12 DN 75 X 40</v>
          </cell>
          <cell r="D23016" t="str">
            <v>PC</v>
          </cell>
          <cell r="E23016">
            <v>388.74</v>
          </cell>
        </row>
        <row r="23017">
          <cell r="B23017" t="str">
            <v>M070945433</v>
          </cell>
          <cell r="C23017" t="str">
            <v>X RD RPVC FFFF JR CL. 12 DN 75 X 50</v>
          </cell>
          <cell r="D23017" t="str">
            <v>PC</v>
          </cell>
          <cell r="E23017">
            <v>394.57</v>
          </cell>
        </row>
        <row r="23018">
          <cell r="B23018" t="str">
            <v>M070945436</v>
          </cell>
          <cell r="C23018" t="str">
            <v>X RD RPVC FFFF JR CL. 12 DN 75 X 63</v>
          </cell>
          <cell r="D23018" t="str">
            <v>PC</v>
          </cell>
          <cell r="E23018">
            <v>401.07</v>
          </cell>
        </row>
        <row r="23019">
          <cell r="B23019" t="str">
            <v>M070945439</v>
          </cell>
          <cell r="C23019" t="str">
            <v>X RD RPVC FFFF JR CL. 12 DN 100 X 25</v>
          </cell>
          <cell r="D23019" t="str">
            <v>PC</v>
          </cell>
          <cell r="E23019">
            <v>515.65</v>
          </cell>
        </row>
        <row r="23020">
          <cell r="B23020" t="str">
            <v>M070945442</v>
          </cell>
          <cell r="C23020" t="str">
            <v>X RD RPVC FFFF JR CL. 12 DN 100 X 40</v>
          </cell>
          <cell r="D23020" t="str">
            <v>PC</v>
          </cell>
          <cell r="E23020">
            <v>525.74</v>
          </cell>
        </row>
        <row r="23021">
          <cell r="B23021" t="str">
            <v>M070945445</v>
          </cell>
          <cell r="C23021" t="str">
            <v>X RD RPVC FFFF JR CL. 12 DN 100 X 50</v>
          </cell>
          <cell r="D23021" t="str">
            <v>PC</v>
          </cell>
          <cell r="E23021">
            <v>531.54999999999995</v>
          </cell>
        </row>
        <row r="23022">
          <cell r="B23022" t="str">
            <v>M070945448</v>
          </cell>
          <cell r="C23022" t="str">
            <v>X RD RPVC FFFF JR CL. 12 DN 100 X 63</v>
          </cell>
          <cell r="D23022" t="str">
            <v>PC</v>
          </cell>
          <cell r="E23022">
            <v>538.07000000000005</v>
          </cell>
        </row>
        <row r="23023">
          <cell r="B23023" t="str">
            <v>M070945451</v>
          </cell>
          <cell r="C23023" t="str">
            <v>X RD RPVC FFFF JR CL. 12 DN 100 X 75</v>
          </cell>
          <cell r="D23023" t="str">
            <v>PC</v>
          </cell>
          <cell r="E23023">
            <v>542.37</v>
          </cell>
        </row>
        <row r="23024">
          <cell r="B23024" t="str">
            <v>M070945454</v>
          </cell>
          <cell r="C23024" t="str">
            <v>X RD RPVC FFFF JR CL. 12 DN 125 X 25</v>
          </cell>
          <cell r="D23024" t="str">
            <v>PC</v>
          </cell>
          <cell r="E23024">
            <v>579.33000000000004</v>
          </cell>
        </row>
        <row r="23025">
          <cell r="B23025" t="str">
            <v>M070945457</v>
          </cell>
          <cell r="C23025" t="str">
            <v>X RD RPVC FFFF JR CL. 12 DN 125 X 40</v>
          </cell>
          <cell r="D23025" t="str">
            <v>PC</v>
          </cell>
          <cell r="E23025">
            <v>589.46</v>
          </cell>
        </row>
        <row r="23026">
          <cell r="B23026" t="str">
            <v>M070945460</v>
          </cell>
          <cell r="C23026" t="str">
            <v>X RD RPVC FFFF JR CL. 12 DN 125 X 50</v>
          </cell>
          <cell r="D23026" t="str">
            <v>PC</v>
          </cell>
          <cell r="E23026">
            <v>595.25</v>
          </cell>
        </row>
        <row r="23027">
          <cell r="B23027" t="str">
            <v>M070945463</v>
          </cell>
          <cell r="C23027" t="str">
            <v>X RD RPVC FFFF JR CL. 12 DN 125 X 63</v>
          </cell>
          <cell r="D23027" t="str">
            <v>PC</v>
          </cell>
          <cell r="E23027">
            <v>601.75</v>
          </cell>
        </row>
        <row r="23028">
          <cell r="B23028" t="str">
            <v>M070945466</v>
          </cell>
          <cell r="C23028" t="str">
            <v>X RD RPVC FFFF JR CL. 12 DN 125 X 75</v>
          </cell>
          <cell r="D23028" t="str">
            <v>PC</v>
          </cell>
          <cell r="E23028">
            <v>606.07000000000005</v>
          </cell>
        </row>
        <row r="23029">
          <cell r="B23029" t="str">
            <v>M070945469</v>
          </cell>
          <cell r="C23029" t="str">
            <v>X RD RPVC FFFF JR CL. 12 DN 125 X 100</v>
          </cell>
          <cell r="D23029" t="str">
            <v>PC</v>
          </cell>
          <cell r="E23029">
            <v>740.94</v>
          </cell>
        </row>
        <row r="23030">
          <cell r="B23030" t="str">
            <v>M070945472</v>
          </cell>
          <cell r="C23030" t="str">
            <v>X RD RPVC FFFF JR CL. 12 DN 150 X 25</v>
          </cell>
          <cell r="D23030" t="str">
            <v>PC</v>
          </cell>
          <cell r="E23030">
            <v>627.22</v>
          </cell>
        </row>
        <row r="23031">
          <cell r="B23031" t="str">
            <v>M070945475</v>
          </cell>
          <cell r="C23031" t="str">
            <v>X RD RPVC FFFF JR CL. 12 DN 150 X 40</v>
          </cell>
          <cell r="D23031" t="str">
            <v>PC</v>
          </cell>
          <cell r="E23031">
            <v>637.35</v>
          </cell>
        </row>
        <row r="23032">
          <cell r="B23032" t="str">
            <v>M070945478</v>
          </cell>
          <cell r="C23032" t="str">
            <v>X RD RPVC FFFF JR CL. 12 DN 150 X 50</v>
          </cell>
          <cell r="D23032" t="str">
            <v>PC</v>
          </cell>
          <cell r="E23032">
            <v>643.15</v>
          </cell>
        </row>
        <row r="23033">
          <cell r="B23033" t="str">
            <v>M070945481</v>
          </cell>
          <cell r="C23033" t="str">
            <v>X RD RPVC FFFF JR CL. 12 DN 150 X 63</v>
          </cell>
          <cell r="D23033" t="str">
            <v>PC</v>
          </cell>
          <cell r="E23033">
            <v>649.64</v>
          </cell>
        </row>
        <row r="23034">
          <cell r="B23034" t="str">
            <v>M070945484</v>
          </cell>
          <cell r="C23034" t="str">
            <v>X RD RPVC FFFF JR CL. 12 DN 150 X 75</v>
          </cell>
          <cell r="D23034" t="str">
            <v>PC</v>
          </cell>
          <cell r="E23034">
            <v>653.95000000000005</v>
          </cell>
        </row>
        <row r="23035">
          <cell r="B23035" t="str">
            <v>M070945487</v>
          </cell>
          <cell r="C23035" t="str">
            <v>X RD RPVC FFFF JR CL. 12 DN 150 X 100</v>
          </cell>
          <cell r="D23035" t="str">
            <v>PC</v>
          </cell>
          <cell r="E23035">
            <v>788.82</v>
          </cell>
        </row>
        <row r="23036">
          <cell r="B23036" t="str">
            <v>M070945490</v>
          </cell>
          <cell r="C23036" t="str">
            <v>X RD RPVC FFFF JR CL. 12 DN 150 X 125</v>
          </cell>
          <cell r="D23036" t="str">
            <v>PC</v>
          </cell>
          <cell r="E23036">
            <v>843.61</v>
          </cell>
        </row>
        <row r="23037">
          <cell r="B23037" t="str">
            <v>M070945493</v>
          </cell>
          <cell r="C23037" t="str">
            <v>X RD RPVC FFFF JR CL. 12 DN 200 X 25</v>
          </cell>
          <cell r="D23037" t="str">
            <v>PC</v>
          </cell>
          <cell r="E23037">
            <v>766.14</v>
          </cell>
        </row>
        <row r="23038">
          <cell r="B23038" t="str">
            <v>M070945496</v>
          </cell>
          <cell r="C23038" t="str">
            <v>X RD RPVC FFFF JR CL. 12 DN 200 X 40</v>
          </cell>
          <cell r="D23038" t="str">
            <v>PC</v>
          </cell>
          <cell r="E23038">
            <v>776.24</v>
          </cell>
        </row>
        <row r="23039">
          <cell r="B23039" t="str">
            <v>M070945499</v>
          </cell>
          <cell r="C23039" t="str">
            <v>X RD RPVC FFFF JR CL. 12 DN 200 X 50</v>
          </cell>
          <cell r="D23039" t="str">
            <v>PC</v>
          </cell>
          <cell r="E23039">
            <v>782.06</v>
          </cell>
        </row>
        <row r="23040">
          <cell r="B23040" t="str">
            <v>M070945502</v>
          </cell>
          <cell r="C23040" t="str">
            <v>X RD RPVC FFFF JR CL. 12 DN 200 X 63</v>
          </cell>
          <cell r="D23040" t="str">
            <v>PC</v>
          </cell>
          <cell r="E23040">
            <v>788.53</v>
          </cell>
        </row>
        <row r="23041">
          <cell r="B23041" t="str">
            <v>M070945505</v>
          </cell>
          <cell r="C23041" t="str">
            <v>X RD RPVC FFFF JR CL. 12 DN 200 X 75</v>
          </cell>
          <cell r="D23041" t="str">
            <v>PC</v>
          </cell>
          <cell r="E23041">
            <v>792.86</v>
          </cell>
        </row>
        <row r="23042">
          <cell r="B23042" t="str">
            <v>M070945508</v>
          </cell>
          <cell r="C23042" t="str">
            <v>X RD RPVC FFFF JR CL. 12 DN 200 X 100</v>
          </cell>
          <cell r="D23042" t="str">
            <v>PC</v>
          </cell>
          <cell r="E23042">
            <v>927.72</v>
          </cell>
        </row>
        <row r="23043">
          <cell r="B23043" t="str">
            <v>M070945511</v>
          </cell>
          <cell r="C23043" t="str">
            <v>X RD RPVC FFFF JR CL. 12 DN 200 X 125</v>
          </cell>
          <cell r="D23043" t="str">
            <v>PC</v>
          </cell>
          <cell r="E23043">
            <v>982.54</v>
          </cell>
        </row>
        <row r="23044">
          <cell r="B23044" t="str">
            <v>M070945514</v>
          </cell>
          <cell r="C23044" t="str">
            <v>X RD RPVC FFFF JR CL. 12 DN 200 X 150</v>
          </cell>
          <cell r="D23044" t="str">
            <v>PC</v>
          </cell>
          <cell r="E23044">
            <v>1020.43</v>
          </cell>
        </row>
        <row r="23045">
          <cell r="B23045" t="str">
            <v>M070945517</v>
          </cell>
          <cell r="C23045" t="str">
            <v>X RD RPVC FFFF JR CL. 12 DN 250 X 25</v>
          </cell>
          <cell r="D23045" t="str">
            <v>PC</v>
          </cell>
          <cell r="E23045">
            <v>889.64</v>
          </cell>
        </row>
        <row r="23046">
          <cell r="B23046" t="str">
            <v>M070945520</v>
          </cell>
          <cell r="C23046" t="str">
            <v>X RD RPVC FFFF JR CL. 12 DN 250 X 40</v>
          </cell>
          <cell r="D23046" t="str">
            <v>PC</v>
          </cell>
          <cell r="E23046">
            <v>899.73</v>
          </cell>
        </row>
        <row r="23047">
          <cell r="B23047" t="str">
            <v>M070945523</v>
          </cell>
          <cell r="C23047" t="str">
            <v>X RD RPVC FFFF JR CL. 12 DN 250 X 50</v>
          </cell>
          <cell r="D23047" t="str">
            <v>PC</v>
          </cell>
          <cell r="E23047">
            <v>905.55</v>
          </cell>
        </row>
        <row r="23048">
          <cell r="B23048" t="str">
            <v>M070945526</v>
          </cell>
          <cell r="C23048" t="str">
            <v>X RD RPVC FFFF JR CL. 12 DN 250 X 63</v>
          </cell>
          <cell r="D23048" t="str">
            <v>PC</v>
          </cell>
          <cell r="E23048">
            <v>912.03</v>
          </cell>
        </row>
        <row r="23049">
          <cell r="B23049" t="str">
            <v>M070945529</v>
          </cell>
          <cell r="C23049" t="str">
            <v>X RD RPVC FFFF JR CL. 12 DN 250 X 75</v>
          </cell>
          <cell r="D23049" t="str">
            <v>PC</v>
          </cell>
          <cell r="E23049">
            <v>916.36</v>
          </cell>
        </row>
        <row r="23050">
          <cell r="B23050" t="str">
            <v>M070945532</v>
          </cell>
          <cell r="C23050" t="str">
            <v>X RD RPVC FFFF JR CL. 12 DN 250 X 100</v>
          </cell>
          <cell r="D23050" t="str">
            <v>PC</v>
          </cell>
          <cell r="E23050">
            <v>1051.21</v>
          </cell>
        </row>
        <row r="23051">
          <cell r="B23051" t="str">
            <v>M070945535</v>
          </cell>
          <cell r="C23051" t="str">
            <v>X RD RPVC FFFF JR CL. 12 DN 250 X 125</v>
          </cell>
          <cell r="D23051" t="str">
            <v>PC</v>
          </cell>
          <cell r="E23051">
            <v>1106.03</v>
          </cell>
        </row>
        <row r="23052">
          <cell r="B23052" t="str">
            <v>M070945538</v>
          </cell>
          <cell r="C23052" t="str">
            <v>X RD RPVC FFFF JR CL. 12 DN 250 X 150</v>
          </cell>
          <cell r="D23052" t="str">
            <v>PC</v>
          </cell>
          <cell r="E23052">
            <v>1143.9100000000001</v>
          </cell>
        </row>
        <row r="23053">
          <cell r="B23053" t="str">
            <v>M070945541</v>
          </cell>
          <cell r="C23053" t="str">
            <v>X RD RPVC FFFF JR CL. 12 DN 250 X 200</v>
          </cell>
          <cell r="D23053" t="str">
            <v>PC</v>
          </cell>
          <cell r="E23053">
            <v>1259.6400000000001</v>
          </cell>
        </row>
        <row r="23054">
          <cell r="B23054" t="str">
            <v>M070945544</v>
          </cell>
          <cell r="C23054" t="str">
            <v>X RD RPVC FFFF JR CL. 12 DN 300 X 25</v>
          </cell>
          <cell r="D23054" t="str">
            <v>PC</v>
          </cell>
          <cell r="E23054">
            <v>1072.1600000000001</v>
          </cell>
        </row>
        <row r="23055">
          <cell r="B23055" t="str">
            <v>M070945547</v>
          </cell>
          <cell r="C23055" t="str">
            <v>X RD RPVC FFFF JR CL. 12 DN 300 X 40</v>
          </cell>
          <cell r="D23055" t="str">
            <v>PC</v>
          </cell>
          <cell r="E23055">
            <v>1082.27</v>
          </cell>
        </row>
        <row r="23056">
          <cell r="B23056" t="str">
            <v>M070945550</v>
          </cell>
          <cell r="C23056" t="str">
            <v>X RD RPVC FFFF JR CL. 12 DN 300 X 50</v>
          </cell>
          <cell r="D23056" t="str">
            <v>PC</v>
          </cell>
          <cell r="E23056">
            <v>1088.0899999999999</v>
          </cell>
        </row>
        <row r="23057">
          <cell r="B23057" t="str">
            <v>M070945553</v>
          </cell>
          <cell r="C23057" t="str">
            <v>X RD RPVC FFFF JR CL. 12 DN 300 X 63</v>
          </cell>
          <cell r="D23057" t="str">
            <v>PC</v>
          </cell>
          <cell r="E23057">
            <v>1094.5899999999999</v>
          </cell>
        </row>
        <row r="23058">
          <cell r="B23058" t="str">
            <v>M070945556</v>
          </cell>
          <cell r="C23058" t="str">
            <v>X RD RPVC FFFF JR CL. 12 DN 300 X 75</v>
          </cell>
          <cell r="D23058" t="str">
            <v>PC</v>
          </cell>
          <cell r="E23058">
            <v>1098.9000000000001</v>
          </cell>
        </row>
        <row r="23059">
          <cell r="B23059" t="str">
            <v>M070945559</v>
          </cell>
          <cell r="C23059" t="str">
            <v>X RD RPVC FFFF JR CL. 12 DN 300 X 100</v>
          </cell>
          <cell r="D23059" t="str">
            <v>PC</v>
          </cell>
          <cell r="E23059">
            <v>1233.75</v>
          </cell>
        </row>
        <row r="23060">
          <cell r="B23060" t="str">
            <v>M070945562</v>
          </cell>
          <cell r="C23060" t="str">
            <v>X RD RPVC FFFF JR CL. 12 DN 300 X 125</v>
          </cell>
          <cell r="D23060" t="str">
            <v>PC</v>
          </cell>
          <cell r="E23060">
            <v>1288.57</v>
          </cell>
        </row>
        <row r="23061">
          <cell r="B23061" t="str">
            <v>M070945565</v>
          </cell>
          <cell r="C23061" t="str">
            <v>X RD RPVC FFFF JR CL. 12 DN 300 X 150</v>
          </cell>
          <cell r="D23061" t="str">
            <v>PC</v>
          </cell>
          <cell r="E23061">
            <v>1326.45</v>
          </cell>
        </row>
        <row r="23062">
          <cell r="B23062" t="str">
            <v>M070945568</v>
          </cell>
          <cell r="C23062" t="str">
            <v>X RD RPVC FFFF JR CL. 12 DN 300 X 200</v>
          </cell>
          <cell r="D23062" t="str">
            <v>PC</v>
          </cell>
          <cell r="E23062">
            <v>1442.18</v>
          </cell>
        </row>
        <row r="23063">
          <cell r="B23063" t="str">
            <v>M070945571</v>
          </cell>
          <cell r="C23063" t="str">
            <v>X RD RPVC FFFF JR CL. 12 DN 300 X 250</v>
          </cell>
          <cell r="D23063" t="str">
            <v>PC</v>
          </cell>
          <cell r="E23063">
            <v>1546.31</v>
          </cell>
        </row>
        <row r="23064">
          <cell r="B23064" t="str">
            <v>M070945574</v>
          </cell>
          <cell r="C23064" t="str">
            <v>X RD RPVC FFFF JR CL. 12 DN 350 X 25</v>
          </cell>
          <cell r="D23064" t="str">
            <v>PC</v>
          </cell>
          <cell r="E23064">
            <v>1233.3499999999999</v>
          </cell>
        </row>
        <row r="23065">
          <cell r="B23065" t="str">
            <v>M070945577</v>
          </cell>
          <cell r="C23065" t="str">
            <v>X RD RPVC FFFF JR CL. 12 DN 350 X 40</v>
          </cell>
          <cell r="D23065" t="str">
            <v>PC</v>
          </cell>
          <cell r="E23065">
            <v>1243.45</v>
          </cell>
        </row>
        <row r="23066">
          <cell r="B23066" t="str">
            <v>M070945580</v>
          </cell>
          <cell r="C23066" t="str">
            <v>X RD RPVC FFFF JR CL. 12 DN 350 X 50</v>
          </cell>
          <cell r="D23066" t="str">
            <v>PC</v>
          </cell>
          <cell r="E23066">
            <v>1249.26</v>
          </cell>
        </row>
        <row r="23067">
          <cell r="B23067" t="str">
            <v>M070945583</v>
          </cell>
          <cell r="C23067" t="str">
            <v>X RD RPVC FFFF JR CL. 12 DN 350 X 63</v>
          </cell>
          <cell r="D23067" t="str">
            <v>PC</v>
          </cell>
          <cell r="E23067">
            <v>1255.75</v>
          </cell>
        </row>
        <row r="23068">
          <cell r="B23068" t="str">
            <v>M070945586</v>
          </cell>
          <cell r="C23068" t="str">
            <v>X RD RPVC FFFF JR CL. 12 DN 350 X 75</v>
          </cell>
          <cell r="D23068" t="str">
            <v>PC</v>
          </cell>
          <cell r="E23068">
            <v>1260.08</v>
          </cell>
        </row>
        <row r="23069">
          <cell r="B23069" t="str">
            <v>M070945589</v>
          </cell>
          <cell r="C23069" t="str">
            <v>X RD RPVC FFFF JR CL. 12 DN 350 X 100</v>
          </cell>
          <cell r="D23069" t="str">
            <v>PC</v>
          </cell>
          <cell r="E23069">
            <v>1394.92</v>
          </cell>
        </row>
        <row r="23070">
          <cell r="B23070" t="str">
            <v>M070945592</v>
          </cell>
          <cell r="C23070" t="str">
            <v>X RD RPVC FFFF JR CL. 12 DN 350 X 125</v>
          </cell>
          <cell r="D23070" t="str">
            <v>PC</v>
          </cell>
          <cell r="E23070">
            <v>1449.73</v>
          </cell>
        </row>
        <row r="23071">
          <cell r="B23071" t="str">
            <v>M070945595</v>
          </cell>
          <cell r="C23071" t="str">
            <v>X RD RPVC FFFF JR CL. 12 DN 350 X 150</v>
          </cell>
          <cell r="D23071" t="str">
            <v>PC</v>
          </cell>
          <cell r="E23071">
            <v>1487.64</v>
          </cell>
        </row>
        <row r="23072">
          <cell r="B23072" t="str">
            <v>M070945598</v>
          </cell>
          <cell r="C23072" t="str">
            <v>X RD RPVC FFFF JR CL. 12 DN 350 X 200</v>
          </cell>
          <cell r="D23072" t="str">
            <v>PC</v>
          </cell>
          <cell r="E23072">
            <v>1603.33</v>
          </cell>
        </row>
        <row r="23073">
          <cell r="B23073" t="str">
            <v>M070945601</v>
          </cell>
          <cell r="C23073" t="str">
            <v>X RD RPVC FFFF JR CL. 12 DN 350 X 250</v>
          </cell>
          <cell r="D23073" t="str">
            <v>PC</v>
          </cell>
          <cell r="E23073">
            <v>1707.46</v>
          </cell>
        </row>
        <row r="23074">
          <cell r="B23074" t="str">
            <v>M070945604</v>
          </cell>
          <cell r="C23074" t="str">
            <v>X RD RPVC FFFF JR CL. 12 DN 350 X 300</v>
          </cell>
          <cell r="D23074" t="str">
            <v>PC</v>
          </cell>
          <cell r="E23074">
            <v>1869.82</v>
          </cell>
        </row>
        <row r="23075">
          <cell r="B23075" t="str">
            <v>M070945607</v>
          </cell>
          <cell r="C23075" t="str">
            <v>X RD RPVC FFFF JR CL. 12 DN 400 X 25</v>
          </cell>
          <cell r="D23075" t="str">
            <v>PC</v>
          </cell>
          <cell r="E23075">
            <v>1390.44</v>
          </cell>
        </row>
        <row r="23076">
          <cell r="B23076" t="str">
            <v>M070945610</v>
          </cell>
          <cell r="C23076" t="str">
            <v>X RD RPVC FFFF JR CL. 12 DN 400 X 40</v>
          </cell>
          <cell r="D23076" t="str">
            <v>PC</v>
          </cell>
          <cell r="E23076">
            <v>1400.52</v>
          </cell>
        </row>
        <row r="23077">
          <cell r="B23077" t="str">
            <v>M070945613</v>
          </cell>
          <cell r="C23077" t="str">
            <v>X RD RPVC FFFF JR CL. 12 DN 400 X 50</v>
          </cell>
          <cell r="D23077" t="str">
            <v>PC</v>
          </cell>
          <cell r="E23077">
            <v>1406.33</v>
          </cell>
        </row>
        <row r="23078">
          <cell r="B23078" t="str">
            <v>M070945616</v>
          </cell>
          <cell r="C23078" t="str">
            <v>X RD RPVC FFFF JR CL. 12 DN 400 X 63</v>
          </cell>
          <cell r="D23078" t="str">
            <v>PC</v>
          </cell>
          <cell r="E23078">
            <v>1412.85</v>
          </cell>
        </row>
        <row r="23079">
          <cell r="B23079" t="str">
            <v>M070945619</v>
          </cell>
          <cell r="C23079" t="str">
            <v>X RD RPVC FFFF JR CL. 12 DN 400 X 75</v>
          </cell>
          <cell r="D23079" t="str">
            <v>PC</v>
          </cell>
          <cell r="E23079">
            <v>1417.12</v>
          </cell>
        </row>
        <row r="23080">
          <cell r="B23080" t="str">
            <v>M070945622</v>
          </cell>
          <cell r="C23080" t="str">
            <v>X RD RPVC FFFF JR CL. 12 DN 400 X 100</v>
          </cell>
          <cell r="D23080" t="str">
            <v>PC</v>
          </cell>
          <cell r="E23080">
            <v>1552.01</v>
          </cell>
        </row>
        <row r="23081">
          <cell r="B23081" t="str">
            <v>M070945625</v>
          </cell>
          <cell r="C23081" t="str">
            <v>X RD RPVC FFFF JR CL. 12 DN 400 X 125</v>
          </cell>
          <cell r="D23081" t="str">
            <v>PC</v>
          </cell>
          <cell r="E23081">
            <v>1606.82</v>
          </cell>
        </row>
        <row r="23082">
          <cell r="B23082" t="str">
            <v>M070945628</v>
          </cell>
          <cell r="C23082" t="str">
            <v>X RD RPVC FFFF JR CL. 12 DN 400 X 150</v>
          </cell>
          <cell r="D23082" t="str">
            <v>PC</v>
          </cell>
          <cell r="E23082">
            <v>1644.69</v>
          </cell>
        </row>
        <row r="23083">
          <cell r="B23083" t="str">
            <v>M070945631</v>
          </cell>
          <cell r="C23083" t="str">
            <v>X RD RPVC FFFF JR CL. 12 DN 400 X 200</v>
          </cell>
          <cell r="D23083" t="str">
            <v>PC</v>
          </cell>
          <cell r="E23083">
            <v>1760.4</v>
          </cell>
        </row>
        <row r="23084">
          <cell r="B23084" t="str">
            <v>M070945634</v>
          </cell>
          <cell r="C23084" t="str">
            <v>X RD RPVC FFFF JR CL. 12 DN 400 X 250</v>
          </cell>
          <cell r="D23084" t="str">
            <v>PC</v>
          </cell>
          <cell r="E23084">
            <v>1864.54</v>
          </cell>
        </row>
        <row r="23085">
          <cell r="B23085" t="str">
            <v>M070945637</v>
          </cell>
          <cell r="C23085" t="str">
            <v>X RD RPVC FFFF JR CL. 12 DN 400 X 300</v>
          </cell>
          <cell r="D23085" t="str">
            <v>PC</v>
          </cell>
          <cell r="E23085">
            <v>2026.91</v>
          </cell>
        </row>
        <row r="23086">
          <cell r="B23086" t="str">
            <v>M070945640</v>
          </cell>
          <cell r="C23086" t="str">
            <v>X RD RPVC FFFF JR CL. 12 DN 400 X 350</v>
          </cell>
          <cell r="D23086" t="str">
            <v>PC</v>
          </cell>
          <cell r="E23086">
            <v>2161.7399999999998</v>
          </cell>
        </row>
        <row r="23087">
          <cell r="B23087" t="str">
            <v>M070945643</v>
          </cell>
          <cell r="C23087" t="str">
            <v>X RD RPVC FFFF JR CL. 12 DN 450 X 25</v>
          </cell>
          <cell r="D23087" t="str">
            <v>PC</v>
          </cell>
          <cell r="E23087">
            <v>1628.85</v>
          </cell>
        </row>
        <row r="23088">
          <cell r="B23088" t="str">
            <v>M070945646</v>
          </cell>
          <cell r="C23088" t="str">
            <v>X RD RPVC FFFF JR CL. 12 DN 450 X 40</v>
          </cell>
          <cell r="D23088" t="str">
            <v>PC</v>
          </cell>
          <cell r="E23088">
            <v>1638.93</v>
          </cell>
        </row>
        <row r="23089">
          <cell r="B23089" t="str">
            <v>M070945649</v>
          </cell>
          <cell r="C23089" t="str">
            <v>X RD RPVC FFFF JR CL. 12 DN 450 X 50</v>
          </cell>
          <cell r="D23089" t="str">
            <v>PC</v>
          </cell>
          <cell r="E23089">
            <v>1644.76</v>
          </cell>
        </row>
        <row r="23090">
          <cell r="B23090" t="str">
            <v>M070945652</v>
          </cell>
          <cell r="C23090" t="str">
            <v>X RD RPVC FFFF JR CL. 12 DN 450 X 63</v>
          </cell>
          <cell r="D23090" t="str">
            <v>PC</v>
          </cell>
          <cell r="E23090">
            <v>1651.23</v>
          </cell>
        </row>
        <row r="23091">
          <cell r="B23091" t="str">
            <v>M070945655</v>
          </cell>
          <cell r="C23091" t="str">
            <v>X RD RPVC FFFF JR CL. 12 DN 450 X 75</v>
          </cell>
          <cell r="D23091" t="str">
            <v>PC</v>
          </cell>
          <cell r="E23091">
            <v>1655.56</v>
          </cell>
        </row>
        <row r="23092">
          <cell r="B23092" t="str">
            <v>M070945658</v>
          </cell>
          <cell r="C23092" t="str">
            <v>X RD RPVC FFFF JR CL. 12 DN 450 X 100</v>
          </cell>
          <cell r="D23092" t="str">
            <v>PC</v>
          </cell>
          <cell r="E23092">
            <v>1790.4</v>
          </cell>
        </row>
        <row r="23093">
          <cell r="B23093" t="str">
            <v>M070945661</v>
          </cell>
          <cell r="C23093" t="str">
            <v>X RD RPVC FFFF JR CL. 12 DN 450 X 125</v>
          </cell>
          <cell r="D23093" t="str">
            <v>PC</v>
          </cell>
          <cell r="E23093">
            <v>1845.22</v>
          </cell>
        </row>
        <row r="23094">
          <cell r="B23094" t="str">
            <v>M070945664</v>
          </cell>
          <cell r="C23094" t="str">
            <v>X RD RPVC FFFF JR CL. 12 DN 450 X 150</v>
          </cell>
          <cell r="D23094" t="str">
            <v>PC</v>
          </cell>
          <cell r="E23094">
            <v>1883.11</v>
          </cell>
        </row>
        <row r="23095">
          <cell r="B23095" t="str">
            <v>M070945667</v>
          </cell>
          <cell r="C23095" t="str">
            <v>X RD RPVC FFFF JR CL. 12 DN 450 X 200</v>
          </cell>
          <cell r="D23095" t="str">
            <v>PC</v>
          </cell>
          <cell r="E23095">
            <v>1998.84</v>
          </cell>
        </row>
        <row r="23096">
          <cell r="B23096" t="str">
            <v>M070945670</v>
          </cell>
          <cell r="C23096" t="str">
            <v>X RD RPVC FFFF JR CL. 12 DN 450 X 250</v>
          </cell>
          <cell r="D23096" t="str">
            <v>PC</v>
          </cell>
          <cell r="E23096">
            <v>2102.9699999999998</v>
          </cell>
        </row>
        <row r="23097">
          <cell r="B23097" t="str">
            <v>M070945673</v>
          </cell>
          <cell r="C23097" t="str">
            <v>X RD RPVC FFFF JR CL. 12 DN 450 X 300</v>
          </cell>
          <cell r="D23097" t="str">
            <v>PC</v>
          </cell>
          <cell r="E23097">
            <v>2265.3200000000002</v>
          </cell>
        </row>
        <row r="23098">
          <cell r="B23098" t="str">
            <v>M070945676</v>
          </cell>
          <cell r="C23098" t="str">
            <v>X RD RPVC FFFF JR CL. 12 DN 450 X 350</v>
          </cell>
          <cell r="D23098" t="str">
            <v>PC</v>
          </cell>
          <cell r="E23098">
            <v>2400.1799999999998</v>
          </cell>
        </row>
        <row r="23099">
          <cell r="B23099" t="str">
            <v>M070945679</v>
          </cell>
          <cell r="C23099" t="str">
            <v>X RD RPVC FFFF JR CL. 12 DN 450 X 400</v>
          </cell>
          <cell r="D23099" t="str">
            <v>PC</v>
          </cell>
          <cell r="E23099">
            <v>2536.37</v>
          </cell>
        </row>
        <row r="23100">
          <cell r="B23100" t="str">
            <v>M070945682</v>
          </cell>
          <cell r="C23100" t="str">
            <v>X RD RPVC FFFF JR CL. 12 DN 500 X 25</v>
          </cell>
          <cell r="D23100" t="str">
            <v>PC</v>
          </cell>
          <cell r="E23100">
            <v>1822.52</v>
          </cell>
        </row>
        <row r="23101">
          <cell r="B23101" t="str">
            <v>M070945685</v>
          </cell>
          <cell r="C23101" t="str">
            <v>X RD RPVC FFFF JR CL. 12 DN 500 X 40</v>
          </cell>
          <cell r="D23101" t="str">
            <v>PC</v>
          </cell>
          <cell r="E23101">
            <v>1832.63</v>
          </cell>
        </row>
        <row r="23102">
          <cell r="B23102" t="str">
            <v>M070945688</v>
          </cell>
          <cell r="C23102" t="str">
            <v>X RD RPVC FFFF JR CL. 12 DN 500 X 50</v>
          </cell>
          <cell r="D23102" t="str">
            <v>PC</v>
          </cell>
          <cell r="E23102">
            <v>1838.42</v>
          </cell>
        </row>
        <row r="23103">
          <cell r="B23103" t="str">
            <v>M070945691</v>
          </cell>
          <cell r="C23103" t="str">
            <v>X RD RPVC FFFF JR CL. 12 DN 500 X 63</v>
          </cell>
          <cell r="D23103" t="str">
            <v>PC</v>
          </cell>
          <cell r="E23103">
            <v>1844.94</v>
          </cell>
        </row>
        <row r="23104">
          <cell r="B23104" t="str">
            <v>M070945694</v>
          </cell>
          <cell r="C23104" t="str">
            <v>X RD RPVC FFFF JR CL. 12 DN 500 X 75</v>
          </cell>
          <cell r="D23104" t="str">
            <v>PC</v>
          </cell>
          <cell r="E23104">
            <v>1849.23</v>
          </cell>
        </row>
        <row r="23105">
          <cell r="B23105" t="str">
            <v>M070945697</v>
          </cell>
          <cell r="C23105" t="str">
            <v>X RD RPVC FFFF JR CL. 12 DN 500 X 100</v>
          </cell>
          <cell r="D23105" t="str">
            <v>PC</v>
          </cell>
          <cell r="E23105">
            <v>1984.1</v>
          </cell>
        </row>
        <row r="23106">
          <cell r="B23106" t="str">
            <v>M070945700</v>
          </cell>
          <cell r="C23106" t="str">
            <v>X RD RPVC FFFF JR CL. 12 DN 500 X 125</v>
          </cell>
          <cell r="D23106" t="str">
            <v>PC</v>
          </cell>
          <cell r="E23106">
            <v>2038.88</v>
          </cell>
        </row>
        <row r="23107">
          <cell r="B23107" t="str">
            <v>M070945703</v>
          </cell>
          <cell r="C23107" t="str">
            <v>X RD RPVC FFFF JR CL. 12 DN 500 X 150</v>
          </cell>
          <cell r="D23107" t="str">
            <v>PC</v>
          </cell>
          <cell r="E23107">
            <v>2076.79</v>
          </cell>
        </row>
        <row r="23108">
          <cell r="B23108" t="str">
            <v>M070945706</v>
          </cell>
          <cell r="C23108" t="str">
            <v>X RD RPVC FFFF JR CL. 12 DN 500 X 200</v>
          </cell>
          <cell r="D23108" t="str">
            <v>PC</v>
          </cell>
          <cell r="E23108">
            <v>2192.5</v>
          </cell>
        </row>
        <row r="23109">
          <cell r="B23109" t="str">
            <v>M070945709</v>
          </cell>
          <cell r="C23109" t="str">
            <v>X RD RPVC FFFF JR CL. 12 DN 500 X 250</v>
          </cell>
          <cell r="D23109" t="str">
            <v>PC</v>
          </cell>
          <cell r="E23109">
            <v>2296.62</v>
          </cell>
        </row>
        <row r="23110">
          <cell r="B23110" t="str">
            <v>M070945712</v>
          </cell>
          <cell r="C23110" t="str">
            <v>X RD RPVC FFFF JR CL. 12 DN 500 X 300</v>
          </cell>
          <cell r="D23110" t="str">
            <v>PC</v>
          </cell>
          <cell r="E23110">
            <v>2458.9899999999998</v>
          </cell>
        </row>
        <row r="23111">
          <cell r="B23111" t="str">
            <v>M070945715</v>
          </cell>
          <cell r="C23111" t="str">
            <v>X RD RPVC FFFF JR CL. 12 DN 500 X 350</v>
          </cell>
          <cell r="D23111" t="str">
            <v>PC</v>
          </cell>
          <cell r="E23111">
            <v>2593.83</v>
          </cell>
        </row>
        <row r="23112">
          <cell r="B23112" t="str">
            <v>M070945718</v>
          </cell>
          <cell r="C23112" t="str">
            <v>X RD RPVC FFFF JR CL. 12 DN 500 X 400</v>
          </cell>
          <cell r="D23112" t="str">
            <v>PC</v>
          </cell>
          <cell r="E23112">
            <v>2730.07</v>
          </cell>
        </row>
        <row r="23113">
          <cell r="B23113" t="str">
            <v>M070945721</v>
          </cell>
          <cell r="C23113" t="str">
            <v>X RD RPVC FFFF JR CL. 12 DN 500 X 45</v>
          </cell>
          <cell r="D23113" t="str">
            <v>PC</v>
          </cell>
          <cell r="E23113">
            <v>2938.11</v>
          </cell>
        </row>
        <row r="23114">
          <cell r="B23114" t="str">
            <v>M070945724</v>
          </cell>
          <cell r="C23114" t="str">
            <v>X RD RPVC FFFF JR CL. 12 DN 600 X 25</v>
          </cell>
          <cell r="D23114" t="str">
            <v>PC</v>
          </cell>
          <cell r="E23114">
            <v>2148.6</v>
          </cell>
        </row>
        <row r="23115">
          <cell r="B23115" t="str">
            <v>M070945727</v>
          </cell>
          <cell r="C23115" t="str">
            <v>X RD RPVC FFFF JR CL. 12 DN 600 X 40</v>
          </cell>
          <cell r="D23115" t="str">
            <v>PC</v>
          </cell>
          <cell r="E23115">
            <v>2158.6999999999998</v>
          </cell>
        </row>
        <row r="23116">
          <cell r="B23116" t="str">
            <v>M070945730</v>
          </cell>
          <cell r="C23116" t="str">
            <v>X RD RPVC FFFF JR CL. 12 DN 600 X 50</v>
          </cell>
          <cell r="D23116" t="str">
            <v>PC</v>
          </cell>
          <cell r="E23116">
            <v>2164.52</v>
          </cell>
        </row>
        <row r="23117">
          <cell r="B23117" t="str">
            <v>M070945733</v>
          </cell>
          <cell r="C23117" t="str">
            <v>X RD RPVC FFFF JR CL. 12 DN 600 X 63</v>
          </cell>
          <cell r="D23117" t="str">
            <v>PC</v>
          </cell>
          <cell r="E23117">
            <v>2171.0300000000002</v>
          </cell>
        </row>
        <row r="23118">
          <cell r="B23118" t="str">
            <v>M070945736</v>
          </cell>
          <cell r="C23118" t="str">
            <v>X RD RPVC FFFF JR CL. 12 DN 600 X 75</v>
          </cell>
          <cell r="D23118" t="str">
            <v>PC</v>
          </cell>
          <cell r="E23118">
            <v>2175.34</v>
          </cell>
        </row>
        <row r="23119">
          <cell r="B23119" t="str">
            <v>M070945739</v>
          </cell>
          <cell r="C23119" t="str">
            <v>X RD RPVC FFFF JR CL. 12 DN 600 X 100</v>
          </cell>
          <cell r="D23119" t="str">
            <v>PC</v>
          </cell>
          <cell r="E23119">
            <v>2310.1799999999998</v>
          </cell>
        </row>
        <row r="23120">
          <cell r="B23120" t="str">
            <v>M070945742</v>
          </cell>
          <cell r="C23120" t="str">
            <v>X RD RPVC FFFF JR CL. 12 DN 600 X 125</v>
          </cell>
          <cell r="D23120" t="str">
            <v>PC</v>
          </cell>
          <cell r="E23120">
            <v>2365.0100000000002</v>
          </cell>
        </row>
        <row r="23121">
          <cell r="B23121" t="str">
            <v>M070945745</v>
          </cell>
          <cell r="C23121" t="str">
            <v>X RD RPVC FFFF JR CL. 12 DN 600 X 150</v>
          </cell>
          <cell r="D23121" t="str">
            <v>PC</v>
          </cell>
          <cell r="E23121">
            <v>2402.9</v>
          </cell>
        </row>
        <row r="23122">
          <cell r="B23122" t="str">
            <v>M070945748</v>
          </cell>
          <cell r="C23122" t="str">
            <v>X RD RPVC FFFF JR CL. 12 DN 600 X 200</v>
          </cell>
          <cell r="D23122" t="str">
            <v>PC</v>
          </cell>
          <cell r="E23122">
            <v>2518.58</v>
          </cell>
        </row>
        <row r="23123">
          <cell r="B23123" t="str">
            <v>M070945751</v>
          </cell>
          <cell r="C23123" t="str">
            <v>X RD RPVC FFFF JR CL. 12 DN 600 X 250</v>
          </cell>
          <cell r="D23123" t="str">
            <v>PC</v>
          </cell>
          <cell r="E23123">
            <v>2622.75</v>
          </cell>
        </row>
        <row r="23124">
          <cell r="B23124" t="str">
            <v>M070945754</v>
          </cell>
          <cell r="C23124" t="str">
            <v>X RD RPVC FFFF JR CL. 12 DN 600 X 300</v>
          </cell>
          <cell r="D23124" t="str">
            <v>PC</v>
          </cell>
          <cell r="E23124">
            <v>2785.09</v>
          </cell>
        </row>
        <row r="23125">
          <cell r="B23125" t="str">
            <v>M070945757</v>
          </cell>
          <cell r="C23125" t="str">
            <v>X RD RPVC FFFF JR CL. 12 DN 600 X 350</v>
          </cell>
          <cell r="D23125" t="str">
            <v>PC</v>
          </cell>
          <cell r="E23125">
            <v>2919.96</v>
          </cell>
        </row>
        <row r="23126">
          <cell r="B23126" t="str">
            <v>M070945760</v>
          </cell>
          <cell r="C23126" t="str">
            <v>X RD RPVC FFFF JR CL. 12 DN 600 X 400</v>
          </cell>
          <cell r="D23126" t="str">
            <v>PC</v>
          </cell>
          <cell r="E23126">
            <v>3056.16</v>
          </cell>
        </row>
        <row r="23127">
          <cell r="B23127" t="str">
            <v>M070945763</v>
          </cell>
          <cell r="C23127" t="str">
            <v>X RD RPVC FFFF JR CL. 12 DN 600 X 45</v>
          </cell>
          <cell r="D23127" t="str">
            <v>PC</v>
          </cell>
          <cell r="E23127">
            <v>3264.2</v>
          </cell>
        </row>
        <row r="23128">
          <cell r="B23128" t="str">
            <v>M070945766</v>
          </cell>
          <cell r="C23128" t="str">
            <v>X RD RPVC FFFF JR CL. 12 DN 600 X 500</v>
          </cell>
          <cell r="D23128" t="str">
            <v>PC</v>
          </cell>
          <cell r="E23128">
            <v>3430.92</v>
          </cell>
        </row>
        <row r="23129">
          <cell r="B23129" t="str">
            <v>M070945769</v>
          </cell>
          <cell r="C23129" t="str">
            <v>X RD RPVC FFFF JR CL. 12 DN 700 X 25</v>
          </cell>
          <cell r="D23129" t="str">
            <v>PC</v>
          </cell>
          <cell r="E23129">
            <v>2813.44</v>
          </cell>
        </row>
        <row r="23130">
          <cell r="B23130" t="str">
            <v>M070945772</v>
          </cell>
          <cell r="C23130" t="str">
            <v>X RD RPVC FFFF JR CL. 12 DN 700 X 40</v>
          </cell>
          <cell r="D23130" t="str">
            <v>PC</v>
          </cell>
          <cell r="E23130">
            <v>2823.54</v>
          </cell>
        </row>
        <row r="23131">
          <cell r="B23131" t="str">
            <v>M070945775</v>
          </cell>
          <cell r="C23131" t="str">
            <v>X RD RPVC FFFF JR CL. 12 DN 700 X 50</v>
          </cell>
          <cell r="D23131" t="str">
            <v>PC</v>
          </cell>
          <cell r="E23131">
            <v>2829.35</v>
          </cell>
        </row>
        <row r="23132">
          <cell r="B23132" t="str">
            <v>M070945778</v>
          </cell>
          <cell r="C23132" t="str">
            <v>X RD RPVC FFFF JR CL. 12 DN 700 X 63</v>
          </cell>
          <cell r="D23132" t="str">
            <v>PC</v>
          </cell>
          <cell r="E23132">
            <v>2835.85</v>
          </cell>
        </row>
        <row r="23133">
          <cell r="B23133" t="str">
            <v>M070945781</v>
          </cell>
          <cell r="C23133" t="str">
            <v>X RD RPVC FFFF JR CL. 12 DN 700 X 75</v>
          </cell>
          <cell r="D23133" t="str">
            <v>PC</v>
          </cell>
          <cell r="E23133">
            <v>2840.17</v>
          </cell>
        </row>
        <row r="23134">
          <cell r="B23134" t="str">
            <v>M070945784</v>
          </cell>
          <cell r="C23134" t="str">
            <v>X RD RPVC FFFF JR CL. 12 DN 700 X 100</v>
          </cell>
          <cell r="D23134" t="str">
            <v>PC</v>
          </cell>
          <cell r="E23134">
            <v>2975.02</v>
          </cell>
        </row>
        <row r="23135">
          <cell r="B23135" t="str">
            <v>M070945787</v>
          </cell>
          <cell r="C23135" t="str">
            <v>X RD RPVC FFFF JR CL. 12 DN 700 X 125</v>
          </cell>
          <cell r="D23135" t="str">
            <v>PC</v>
          </cell>
          <cell r="E23135">
            <v>3029.86</v>
          </cell>
        </row>
        <row r="23136">
          <cell r="B23136" t="str">
            <v>M070945790</v>
          </cell>
          <cell r="C23136" t="str">
            <v>X RD RPVC FFFF JR CL. 12 DN 700 X 150</v>
          </cell>
          <cell r="D23136" t="str">
            <v>PC</v>
          </cell>
          <cell r="E23136">
            <v>3067.74</v>
          </cell>
        </row>
        <row r="23137">
          <cell r="B23137" t="str">
            <v>M070945793</v>
          </cell>
          <cell r="C23137" t="str">
            <v>X RD RPVC FFFF JR CL. 12 DN 700 X 200</v>
          </cell>
          <cell r="D23137" t="str">
            <v>PC</v>
          </cell>
          <cell r="E23137">
            <v>3183.42</v>
          </cell>
        </row>
        <row r="23138">
          <cell r="B23138" t="str">
            <v>M070945796</v>
          </cell>
          <cell r="C23138" t="str">
            <v>X RD RPVC FFFF JR CL. 12 DN 700 X 250</v>
          </cell>
          <cell r="D23138" t="str">
            <v>PC</v>
          </cell>
          <cell r="E23138">
            <v>3287.57</v>
          </cell>
        </row>
        <row r="23139">
          <cell r="B23139" t="str">
            <v>M070945799</v>
          </cell>
          <cell r="C23139" t="str">
            <v>X RD RPVC FFFF JR CL. 12 DN 700 X 300</v>
          </cell>
          <cell r="D23139" t="str">
            <v>PC</v>
          </cell>
          <cell r="E23139">
            <v>3449.92</v>
          </cell>
        </row>
        <row r="23140">
          <cell r="B23140" t="str">
            <v>M070945802</v>
          </cell>
          <cell r="C23140" t="str">
            <v>X RD RPVC FFFF JR CL. 12 DN 700 X 350</v>
          </cell>
          <cell r="D23140" t="str">
            <v>PC</v>
          </cell>
          <cell r="E23140">
            <v>3584.8</v>
          </cell>
        </row>
        <row r="23141">
          <cell r="B23141" t="str">
            <v>M070945805</v>
          </cell>
          <cell r="C23141" t="str">
            <v>X RD RPVC FFFF JR CL. 12 DN 700 X 400</v>
          </cell>
          <cell r="D23141" t="str">
            <v>PC</v>
          </cell>
          <cell r="E23141">
            <v>3721</v>
          </cell>
        </row>
        <row r="23142">
          <cell r="B23142" t="str">
            <v>M070945808</v>
          </cell>
          <cell r="C23142" t="str">
            <v>X RD RPVC FFFF JR CL. 12 DN 700 X 45</v>
          </cell>
          <cell r="D23142" t="str">
            <v>PC</v>
          </cell>
          <cell r="E23142">
            <v>3929.04</v>
          </cell>
        </row>
        <row r="23143">
          <cell r="B23143" t="str">
            <v>M070945811</v>
          </cell>
          <cell r="C23143" t="str">
            <v>X RD RPVC FFFF JR CL. 12 DN 700 X 500</v>
          </cell>
          <cell r="D23143" t="str">
            <v>PC</v>
          </cell>
          <cell r="E23143">
            <v>4095.74</v>
          </cell>
        </row>
        <row r="23144">
          <cell r="B23144" t="str">
            <v>M070945814</v>
          </cell>
          <cell r="C23144" t="str">
            <v>X RD RPVC FFFF JR CL. 12 DN 700 X 600</v>
          </cell>
          <cell r="D23144" t="str">
            <v>PC</v>
          </cell>
          <cell r="E23144">
            <v>4349.78</v>
          </cell>
        </row>
        <row r="23145">
          <cell r="B23145" t="str">
            <v>M070946000</v>
          </cell>
          <cell r="C23145" t="str">
            <v>CRUZETA DE REDUCAO RPVC FFFF JR CL. 14 / CL. 16</v>
          </cell>
        </row>
        <row r="23146">
          <cell r="B23146" t="str">
            <v>M070946001</v>
          </cell>
          <cell r="C23146" t="str">
            <v>X RD RPVC FFFF JR CL. 14 DN 40 X 25</v>
          </cell>
          <cell r="D23146" t="str">
            <v>PC</v>
          </cell>
          <cell r="E23146">
            <v>362.19</v>
          </cell>
        </row>
        <row r="23147">
          <cell r="B23147" t="str">
            <v>M070946004</v>
          </cell>
          <cell r="C23147" t="str">
            <v>X RD RPVC FFFF JR CL. 14 DN 50 X 25</v>
          </cell>
          <cell r="D23147" t="str">
            <v>PC</v>
          </cell>
          <cell r="E23147">
            <v>367.81</v>
          </cell>
        </row>
        <row r="23148">
          <cell r="B23148" t="str">
            <v>M070946007</v>
          </cell>
          <cell r="C23148" t="str">
            <v>X RD RPVC FFFF JR CL. 14 DN 50 X 40</v>
          </cell>
          <cell r="D23148" t="str">
            <v>PC</v>
          </cell>
          <cell r="E23148">
            <v>377.9</v>
          </cell>
        </row>
        <row r="23149">
          <cell r="B23149" t="str">
            <v>M070946010</v>
          </cell>
          <cell r="C23149" t="str">
            <v>X RD RPVC FFFF JR CL. 14 DN 63 X 25</v>
          </cell>
          <cell r="D23149" t="str">
            <v>PC</v>
          </cell>
          <cell r="E23149">
            <v>374.57</v>
          </cell>
        </row>
        <row r="23150">
          <cell r="B23150" t="str">
            <v>M070946013</v>
          </cell>
          <cell r="C23150" t="str">
            <v>X RD RPVC FFFF JR CL. 14 DN 63 X 40</v>
          </cell>
          <cell r="D23150" t="str">
            <v>PC</v>
          </cell>
          <cell r="E23150">
            <v>384.65</v>
          </cell>
        </row>
        <row r="23151">
          <cell r="B23151" t="str">
            <v>M070946016</v>
          </cell>
          <cell r="C23151" t="str">
            <v>X RD RPVC FFFF JR CL. 14 DN 63 X 50</v>
          </cell>
          <cell r="D23151" t="str">
            <v>PC</v>
          </cell>
          <cell r="E23151">
            <v>390.49</v>
          </cell>
        </row>
        <row r="23152">
          <cell r="B23152" t="str">
            <v>M070946019</v>
          </cell>
          <cell r="C23152" t="str">
            <v>X RD RPVC FFFF JR CL. 14 DN 75 X 25</v>
          </cell>
          <cell r="D23152" t="str">
            <v>PC</v>
          </cell>
          <cell r="E23152">
            <v>378.66</v>
          </cell>
        </row>
        <row r="23153">
          <cell r="B23153" t="str">
            <v>M070946022</v>
          </cell>
          <cell r="C23153" t="str">
            <v>X RD RPVC FFFF JR CL. 14 DN 75 X 40</v>
          </cell>
          <cell r="D23153" t="str">
            <v>PC</v>
          </cell>
          <cell r="E23153">
            <v>388.74</v>
          </cell>
        </row>
        <row r="23154">
          <cell r="B23154" t="str">
            <v>M070946025</v>
          </cell>
          <cell r="C23154" t="str">
            <v>X RD RPVC FFFF JR CL. 14 DN 75 X 50</v>
          </cell>
          <cell r="D23154" t="str">
            <v>PC</v>
          </cell>
          <cell r="E23154">
            <v>394.57</v>
          </cell>
        </row>
        <row r="23155">
          <cell r="B23155" t="str">
            <v>M070946028</v>
          </cell>
          <cell r="C23155" t="str">
            <v>X RD RPVC FFFF JR CL. 14 DN 75 X 63</v>
          </cell>
          <cell r="D23155" t="str">
            <v>PC</v>
          </cell>
          <cell r="E23155">
            <v>401.07</v>
          </cell>
        </row>
        <row r="23156">
          <cell r="B23156" t="str">
            <v>M070946031</v>
          </cell>
          <cell r="C23156" t="str">
            <v>X RD RPVC FFFF JR CL. 14 DN 100 X 25</v>
          </cell>
          <cell r="D23156" t="str">
            <v>PC</v>
          </cell>
          <cell r="E23156">
            <v>515.65</v>
          </cell>
        </row>
        <row r="23157">
          <cell r="B23157" t="str">
            <v>M070946034</v>
          </cell>
          <cell r="C23157" t="str">
            <v>X RD RPVC FFFF JR CL. 14 DN 100 X 40</v>
          </cell>
          <cell r="D23157" t="str">
            <v>PC</v>
          </cell>
          <cell r="E23157">
            <v>525.74</v>
          </cell>
        </row>
        <row r="23158">
          <cell r="B23158" t="str">
            <v>M070946037</v>
          </cell>
          <cell r="C23158" t="str">
            <v>X RD RPVC FFFF JR CL. 14 DN 100 X 50</v>
          </cell>
          <cell r="D23158" t="str">
            <v>PC</v>
          </cell>
          <cell r="E23158">
            <v>531.54999999999995</v>
          </cell>
        </row>
        <row r="23159">
          <cell r="B23159" t="str">
            <v>M070946040</v>
          </cell>
          <cell r="C23159" t="str">
            <v>X RD RPVC FFFF JR CL. 14 DN 100 X 63</v>
          </cell>
          <cell r="D23159" t="str">
            <v>PC</v>
          </cell>
          <cell r="E23159">
            <v>538.07000000000005</v>
          </cell>
        </row>
        <row r="23160">
          <cell r="B23160" t="str">
            <v>M070946043</v>
          </cell>
          <cell r="C23160" t="str">
            <v>X RD RPVC FFFF JR CL. 14 DN 100 X 75</v>
          </cell>
          <cell r="D23160" t="str">
            <v>PC</v>
          </cell>
          <cell r="E23160">
            <v>542.37</v>
          </cell>
        </row>
        <row r="23161">
          <cell r="B23161" t="str">
            <v>M070946046</v>
          </cell>
          <cell r="C23161" t="str">
            <v>X RD RPVC FFFF JR CL. 14 DN 125 X 25</v>
          </cell>
          <cell r="D23161" t="str">
            <v>PC</v>
          </cell>
          <cell r="E23161">
            <v>579.33000000000004</v>
          </cell>
        </row>
        <row r="23162">
          <cell r="B23162" t="str">
            <v>M070946049</v>
          </cell>
          <cell r="C23162" t="str">
            <v>X RD RPVC FFFF JR CL. 14 DN 125 X 40</v>
          </cell>
          <cell r="D23162" t="str">
            <v>PC</v>
          </cell>
          <cell r="E23162">
            <v>589.46</v>
          </cell>
        </row>
        <row r="23163">
          <cell r="B23163" t="str">
            <v>M070946052</v>
          </cell>
          <cell r="C23163" t="str">
            <v>X RD RPVC FFFF JR CL. 14 DN 125 X 50</v>
          </cell>
          <cell r="D23163" t="str">
            <v>PC</v>
          </cell>
          <cell r="E23163">
            <v>595.25</v>
          </cell>
        </row>
        <row r="23164">
          <cell r="B23164" t="str">
            <v>M070946055</v>
          </cell>
          <cell r="C23164" t="str">
            <v>X RD RPVC FFFF JR CL. 14 DN 125 X 63</v>
          </cell>
          <cell r="D23164" t="str">
            <v>PC</v>
          </cell>
          <cell r="E23164">
            <v>601.75</v>
          </cell>
        </row>
        <row r="23165">
          <cell r="B23165" t="str">
            <v>M070946058</v>
          </cell>
          <cell r="C23165" t="str">
            <v>X RD RPVC FFFF JR CL. 14 DN 125 X 75</v>
          </cell>
          <cell r="D23165" t="str">
            <v>PC</v>
          </cell>
          <cell r="E23165">
            <v>606.07000000000005</v>
          </cell>
        </row>
        <row r="23166">
          <cell r="B23166" t="str">
            <v>M070946061</v>
          </cell>
          <cell r="C23166" t="str">
            <v>X RD RPVC FFFF JR CL. 14 DN 125 X 100</v>
          </cell>
          <cell r="D23166" t="str">
            <v>PC</v>
          </cell>
          <cell r="E23166">
            <v>740.94</v>
          </cell>
        </row>
        <row r="23167">
          <cell r="B23167" t="str">
            <v>M070946064</v>
          </cell>
          <cell r="C23167" t="str">
            <v>X RD RPVC FFFF JR CL. 14 DN 150 X 25</v>
          </cell>
          <cell r="D23167" t="str">
            <v>PC</v>
          </cell>
          <cell r="E23167">
            <v>627.22</v>
          </cell>
        </row>
        <row r="23168">
          <cell r="B23168" t="str">
            <v>M070946067</v>
          </cell>
          <cell r="C23168" t="str">
            <v>X RD RPVC FFFF JR CL. 14 DN 150 X 40</v>
          </cell>
          <cell r="D23168" t="str">
            <v>PC</v>
          </cell>
          <cell r="E23168">
            <v>637.35</v>
          </cell>
        </row>
        <row r="23169">
          <cell r="B23169" t="str">
            <v>M070946070</v>
          </cell>
          <cell r="C23169" t="str">
            <v>X RD RPVC FFFF JR CL. 14 DN 150 X 50</v>
          </cell>
          <cell r="D23169" t="str">
            <v>PC</v>
          </cell>
          <cell r="E23169">
            <v>643.15</v>
          </cell>
        </row>
        <row r="23170">
          <cell r="B23170" t="str">
            <v>M070946073</v>
          </cell>
          <cell r="C23170" t="str">
            <v>X RD RPVC FFFF JR CL. 14 DN 150 X 63</v>
          </cell>
          <cell r="D23170" t="str">
            <v>PC</v>
          </cell>
          <cell r="E23170">
            <v>649.64</v>
          </cell>
        </row>
        <row r="23171">
          <cell r="B23171" t="str">
            <v>M070946076</v>
          </cell>
          <cell r="C23171" t="str">
            <v>X RD RPVC FFFF JR CL. 14 DN 150 X 75</v>
          </cell>
          <cell r="D23171" t="str">
            <v>PC</v>
          </cell>
          <cell r="E23171">
            <v>653.95000000000005</v>
          </cell>
        </row>
        <row r="23172">
          <cell r="B23172" t="str">
            <v>M070946079</v>
          </cell>
          <cell r="C23172" t="str">
            <v>X RD RPVC FFFF JR CL. 14 DN 150 X 100</v>
          </cell>
          <cell r="D23172" t="str">
            <v>PC</v>
          </cell>
          <cell r="E23172">
            <v>788.82</v>
          </cell>
        </row>
        <row r="23173">
          <cell r="B23173" t="str">
            <v>M070946082</v>
          </cell>
          <cell r="C23173" t="str">
            <v>X RD RPVC FFFF JR CL. 14 DN 150 X 125</v>
          </cell>
          <cell r="D23173" t="str">
            <v>PC</v>
          </cell>
          <cell r="E23173">
            <v>843.61</v>
          </cell>
        </row>
        <row r="23174">
          <cell r="B23174" t="str">
            <v>M070946085</v>
          </cell>
          <cell r="C23174" t="str">
            <v>X RD RPVC FFFF JR CL. 14 DN 200 X 25</v>
          </cell>
          <cell r="D23174" t="str">
            <v>PC</v>
          </cell>
          <cell r="E23174">
            <v>766.14</v>
          </cell>
        </row>
        <row r="23175">
          <cell r="B23175" t="str">
            <v>M070946088</v>
          </cell>
          <cell r="C23175" t="str">
            <v>X RD RPVC FFFF JR CL. 14 DN 200 X 40</v>
          </cell>
          <cell r="D23175" t="str">
            <v>PC</v>
          </cell>
          <cell r="E23175">
            <v>776.24</v>
          </cell>
        </row>
        <row r="23176">
          <cell r="B23176" t="str">
            <v>M070946091</v>
          </cell>
          <cell r="C23176" t="str">
            <v>X RD RPVC FFFF JR CL. 14 DN 200 X 50</v>
          </cell>
          <cell r="D23176" t="str">
            <v>PC</v>
          </cell>
          <cell r="E23176">
            <v>782.06</v>
          </cell>
        </row>
        <row r="23177">
          <cell r="B23177" t="str">
            <v>M070946094</v>
          </cell>
          <cell r="C23177" t="str">
            <v>X RD RPVC FFFF JR CL. 14 DN 200 X 63</v>
          </cell>
          <cell r="D23177" t="str">
            <v>PC</v>
          </cell>
          <cell r="E23177">
            <v>788.53</v>
          </cell>
        </row>
        <row r="23178">
          <cell r="B23178" t="str">
            <v>M070946097</v>
          </cell>
          <cell r="C23178" t="str">
            <v>X RD RPVC FFFF JR CL. 14 DN 200 X 75</v>
          </cell>
          <cell r="D23178" t="str">
            <v>PC</v>
          </cell>
          <cell r="E23178">
            <v>792.86</v>
          </cell>
        </row>
        <row r="23179">
          <cell r="B23179" t="str">
            <v>M070946100</v>
          </cell>
          <cell r="C23179" t="str">
            <v>X RD RPVC FFFF JR CL. 14 DN 200 X 100</v>
          </cell>
          <cell r="D23179" t="str">
            <v>PC</v>
          </cell>
          <cell r="E23179">
            <v>927.72</v>
          </cell>
        </row>
        <row r="23180">
          <cell r="B23180" t="str">
            <v>M070946103</v>
          </cell>
          <cell r="C23180" t="str">
            <v>X RD RPVC FFFF JR CL. 14 DN 200 X 125</v>
          </cell>
          <cell r="D23180" t="str">
            <v>PC</v>
          </cell>
          <cell r="E23180">
            <v>982.54</v>
          </cell>
        </row>
        <row r="23181">
          <cell r="B23181" t="str">
            <v>M070946106</v>
          </cell>
          <cell r="C23181" t="str">
            <v>X RD RPVC FFFF JR CL. 14 DN 200 X 150</v>
          </cell>
          <cell r="D23181" t="str">
            <v>PC</v>
          </cell>
          <cell r="E23181">
            <v>1020.43</v>
          </cell>
        </row>
        <row r="23182">
          <cell r="B23182" t="str">
            <v>M070946109</v>
          </cell>
          <cell r="C23182" t="str">
            <v>X RD RPVC FFFF JR CL. 14 DN 250 X 25</v>
          </cell>
          <cell r="D23182" t="str">
            <v>PC</v>
          </cell>
          <cell r="E23182">
            <v>889.64</v>
          </cell>
        </row>
        <row r="23183">
          <cell r="B23183" t="str">
            <v>M070946112</v>
          </cell>
          <cell r="C23183" t="str">
            <v>X RD RPVC FFFF JR CL. 14 DN 250 X 40</v>
          </cell>
          <cell r="D23183" t="str">
            <v>PC</v>
          </cell>
          <cell r="E23183">
            <v>899.73</v>
          </cell>
        </row>
        <row r="23184">
          <cell r="B23184" t="str">
            <v>M070946115</v>
          </cell>
          <cell r="C23184" t="str">
            <v>X RD RPVC FFFF JR CL. 14 DN 250 X 50</v>
          </cell>
          <cell r="D23184" t="str">
            <v>PC</v>
          </cell>
          <cell r="E23184">
            <v>905.55</v>
          </cell>
        </row>
        <row r="23185">
          <cell r="B23185" t="str">
            <v>M070946118</v>
          </cell>
          <cell r="C23185" t="str">
            <v>X RD RPVC FFFF JR CL. 14 DN 250 X 63</v>
          </cell>
          <cell r="D23185" t="str">
            <v>PC</v>
          </cell>
          <cell r="E23185">
            <v>912.03</v>
          </cell>
        </row>
        <row r="23186">
          <cell r="B23186" t="str">
            <v>M070946121</v>
          </cell>
          <cell r="C23186" t="str">
            <v>X RD RPVC FFFF JR CL. 14 DN 250 X 75</v>
          </cell>
          <cell r="D23186" t="str">
            <v>PC</v>
          </cell>
          <cell r="E23186">
            <v>916.36</v>
          </cell>
        </row>
        <row r="23187">
          <cell r="B23187" t="str">
            <v>M070946124</v>
          </cell>
          <cell r="C23187" t="str">
            <v>X RD RPVC FFFF JR CL. 14 DN 250 X 100</v>
          </cell>
          <cell r="D23187" t="str">
            <v>PC</v>
          </cell>
          <cell r="E23187">
            <v>1051.21</v>
          </cell>
        </row>
        <row r="23188">
          <cell r="B23188" t="str">
            <v>M070946127</v>
          </cell>
          <cell r="C23188" t="str">
            <v>X RD RPVC FFFF JR CL. 14 DN 250 X 125</v>
          </cell>
          <cell r="D23188" t="str">
            <v>PC</v>
          </cell>
          <cell r="E23188">
            <v>1106.03</v>
          </cell>
        </row>
        <row r="23189">
          <cell r="B23189" t="str">
            <v>M070946130</v>
          </cell>
          <cell r="C23189" t="str">
            <v>X RD RPVC FFFF JR CL. 14 DN 250 X 150</v>
          </cell>
          <cell r="D23189" t="str">
            <v>PC</v>
          </cell>
          <cell r="E23189">
            <v>1143.9100000000001</v>
          </cell>
        </row>
        <row r="23190">
          <cell r="B23190" t="str">
            <v>M070946133</v>
          </cell>
          <cell r="C23190" t="str">
            <v>X RD RPVC FFFF JR CL. 14 DN 250 X 200</v>
          </cell>
          <cell r="D23190" t="str">
            <v>PC</v>
          </cell>
          <cell r="E23190">
            <v>1259.6400000000001</v>
          </cell>
        </row>
        <row r="23191">
          <cell r="B23191" t="str">
            <v>M070946136</v>
          </cell>
          <cell r="C23191" t="str">
            <v>X RD RPVC FFFF JR CL. 14 DN 300 X 25</v>
          </cell>
          <cell r="D23191" t="str">
            <v>PC</v>
          </cell>
          <cell r="E23191">
            <v>1072.1600000000001</v>
          </cell>
        </row>
        <row r="23192">
          <cell r="B23192" t="str">
            <v>M070946139</v>
          </cell>
          <cell r="C23192" t="str">
            <v>X RD RPVC FFFF JR CL. 14 DN 300 X 40</v>
          </cell>
          <cell r="D23192" t="str">
            <v>PC</v>
          </cell>
          <cell r="E23192">
            <v>1082.27</v>
          </cell>
        </row>
        <row r="23193">
          <cell r="B23193" t="str">
            <v>M070946142</v>
          </cell>
          <cell r="C23193" t="str">
            <v>X RD RPVC FFFF JR CL. 14 DN 300 X 50</v>
          </cell>
          <cell r="D23193" t="str">
            <v>PC</v>
          </cell>
          <cell r="E23193">
            <v>1088.0899999999999</v>
          </cell>
        </row>
        <row r="23194">
          <cell r="B23194" t="str">
            <v>M070946145</v>
          </cell>
          <cell r="C23194" t="str">
            <v>X RD RPVC FFFF JR CL. 14 DN 300 X 63</v>
          </cell>
          <cell r="D23194" t="str">
            <v>PC</v>
          </cell>
          <cell r="E23194">
            <v>1094.5899999999999</v>
          </cell>
        </row>
        <row r="23195">
          <cell r="B23195" t="str">
            <v>M070946148</v>
          </cell>
          <cell r="C23195" t="str">
            <v>X RD RPVC FFFF JR CL. 14 DN 300 X 75</v>
          </cell>
          <cell r="D23195" t="str">
            <v>PC</v>
          </cell>
          <cell r="E23195">
            <v>1098.9000000000001</v>
          </cell>
        </row>
        <row r="23196">
          <cell r="B23196" t="str">
            <v>M070946151</v>
          </cell>
          <cell r="C23196" t="str">
            <v>X RD RPVC FFFF JR CL. 14 DN 300 X 100</v>
          </cell>
          <cell r="D23196" t="str">
            <v>PC</v>
          </cell>
          <cell r="E23196">
            <v>1233.75</v>
          </cell>
        </row>
        <row r="23197">
          <cell r="B23197" t="str">
            <v>M070946154</v>
          </cell>
          <cell r="C23197" t="str">
            <v>X RD RPVC FFFF JR CL. 14 DN 300 X 125</v>
          </cell>
          <cell r="D23197" t="str">
            <v>PC</v>
          </cell>
          <cell r="E23197">
            <v>1288.57</v>
          </cell>
        </row>
        <row r="23198">
          <cell r="B23198" t="str">
            <v>M070946157</v>
          </cell>
          <cell r="C23198" t="str">
            <v>X RD RPVC FFFF JR CL. 14 DN 300 X 150</v>
          </cell>
          <cell r="D23198" t="str">
            <v>PC</v>
          </cell>
          <cell r="E23198">
            <v>1326.45</v>
          </cell>
        </row>
        <row r="23199">
          <cell r="B23199" t="str">
            <v>M070946160</v>
          </cell>
          <cell r="C23199" t="str">
            <v>X RD RPVC FFFF JR CL. 14 DN 300 X 200</v>
          </cell>
          <cell r="D23199" t="str">
            <v>PC</v>
          </cell>
          <cell r="E23199">
            <v>1442.18</v>
          </cell>
        </row>
        <row r="23200">
          <cell r="B23200" t="str">
            <v>M070946163</v>
          </cell>
          <cell r="C23200" t="str">
            <v>X RD RPVC FFFF JR CL. 14 DN 300 X 250</v>
          </cell>
          <cell r="D23200" t="str">
            <v>PC</v>
          </cell>
          <cell r="E23200">
            <v>1546.31</v>
          </cell>
        </row>
        <row r="23201">
          <cell r="B23201" t="str">
            <v>M070946166</v>
          </cell>
          <cell r="C23201" t="str">
            <v>X RD RPVC FFFF JR CL. 14 DN 350 X 25</v>
          </cell>
          <cell r="D23201" t="str">
            <v>PC</v>
          </cell>
          <cell r="E23201">
            <v>1233.3499999999999</v>
          </cell>
        </row>
        <row r="23202">
          <cell r="B23202" t="str">
            <v>M070946169</v>
          </cell>
          <cell r="C23202" t="str">
            <v>X RD RPVC FFFF JR CL. 14 DN 350 X 40</v>
          </cell>
          <cell r="D23202" t="str">
            <v>PC</v>
          </cell>
          <cell r="E23202">
            <v>1243.45</v>
          </cell>
        </row>
        <row r="23203">
          <cell r="B23203" t="str">
            <v>M070946172</v>
          </cell>
          <cell r="C23203" t="str">
            <v>X RD RPVC FFFF JR CL. 14 DN 350 X 50</v>
          </cell>
          <cell r="D23203" t="str">
            <v>PC</v>
          </cell>
          <cell r="E23203">
            <v>1249.26</v>
          </cell>
        </row>
        <row r="23204">
          <cell r="B23204" t="str">
            <v>M070946175</v>
          </cell>
          <cell r="C23204" t="str">
            <v>X RD RPVC FFFF JR CL. 14 DN 350 X 63</v>
          </cell>
          <cell r="D23204" t="str">
            <v>PC</v>
          </cell>
          <cell r="E23204">
            <v>1255.75</v>
          </cell>
        </row>
        <row r="23205">
          <cell r="B23205" t="str">
            <v>M070946178</v>
          </cell>
          <cell r="C23205" t="str">
            <v>X RD RPVC FFFF JR CL. 14 DN 350 X 75</v>
          </cell>
          <cell r="D23205" t="str">
            <v>PC</v>
          </cell>
          <cell r="E23205">
            <v>1260.08</v>
          </cell>
        </row>
        <row r="23206">
          <cell r="B23206" t="str">
            <v>M070946181</v>
          </cell>
          <cell r="C23206" t="str">
            <v>X RD RPVC FFFF JR CL. 14 DN 350 X 100</v>
          </cell>
          <cell r="D23206" t="str">
            <v>PC</v>
          </cell>
          <cell r="E23206">
            <v>1394.92</v>
          </cell>
        </row>
        <row r="23207">
          <cell r="B23207" t="str">
            <v>M070946184</v>
          </cell>
          <cell r="C23207" t="str">
            <v>X RD RPVC FFFF JR CL. 14 DN 350 X 125</v>
          </cell>
          <cell r="D23207" t="str">
            <v>PC</v>
          </cell>
          <cell r="E23207">
            <v>1449.73</v>
          </cell>
        </row>
        <row r="23208">
          <cell r="B23208" t="str">
            <v>M070946187</v>
          </cell>
          <cell r="C23208" t="str">
            <v>X RD RPVC FFFF JR CL. 14 DN 350 X 150</v>
          </cell>
          <cell r="D23208" t="str">
            <v>PC</v>
          </cell>
          <cell r="E23208">
            <v>1487.64</v>
          </cell>
        </row>
        <row r="23209">
          <cell r="B23209" t="str">
            <v>M070946190</v>
          </cell>
          <cell r="C23209" t="str">
            <v>X RD RPVC FFFF JR CL. 14 DN 350 X 200</v>
          </cell>
          <cell r="D23209" t="str">
            <v>PC</v>
          </cell>
          <cell r="E23209">
            <v>1603.33</v>
          </cell>
        </row>
        <row r="23210">
          <cell r="B23210" t="str">
            <v>M070946193</v>
          </cell>
          <cell r="C23210" t="str">
            <v>X RD RPVC FFFF JR CL. 14 DN 350 X 250</v>
          </cell>
          <cell r="D23210" t="str">
            <v>PC</v>
          </cell>
          <cell r="E23210">
            <v>1707.46</v>
          </cell>
        </row>
        <row r="23211">
          <cell r="B23211" t="str">
            <v>M070946196</v>
          </cell>
          <cell r="C23211" t="str">
            <v>X RD RPVC FFFF JR CL. 14 DN 350 X 300</v>
          </cell>
          <cell r="D23211" t="str">
            <v>PC</v>
          </cell>
          <cell r="E23211">
            <v>1869.82</v>
          </cell>
        </row>
        <row r="23212">
          <cell r="B23212" t="str">
            <v>M070946199</v>
          </cell>
          <cell r="C23212" t="str">
            <v>X RD RPVC FFFF JR CL. 14 DN 400 X 25</v>
          </cell>
          <cell r="D23212" t="str">
            <v>PC</v>
          </cell>
          <cell r="E23212">
            <v>1390.44</v>
          </cell>
        </row>
        <row r="23213">
          <cell r="B23213" t="str">
            <v>M070946202</v>
          </cell>
          <cell r="C23213" t="str">
            <v>X RD RPVC FFFF JR CL. 14 DN 400 X 40</v>
          </cell>
          <cell r="D23213" t="str">
            <v>PC</v>
          </cell>
          <cell r="E23213">
            <v>1400.52</v>
          </cell>
        </row>
        <row r="23214">
          <cell r="B23214" t="str">
            <v>M070946205</v>
          </cell>
          <cell r="C23214" t="str">
            <v>X RD RPVC FFFF JR CL. 14 DN 400 X 50</v>
          </cell>
          <cell r="D23214" t="str">
            <v>PC</v>
          </cell>
          <cell r="E23214">
            <v>1406.33</v>
          </cell>
        </row>
        <row r="23215">
          <cell r="B23215" t="str">
            <v>M070946208</v>
          </cell>
          <cell r="C23215" t="str">
            <v>X RD RPVC FFFF JR CL. 14 DN 400 X 63</v>
          </cell>
          <cell r="D23215" t="str">
            <v>PC</v>
          </cell>
          <cell r="E23215">
            <v>1412.85</v>
          </cell>
        </row>
        <row r="23216">
          <cell r="B23216" t="str">
            <v>M070946211</v>
          </cell>
          <cell r="C23216" t="str">
            <v>X RD RPVC FFFF JR CL. 14 DN 400 X 75</v>
          </cell>
          <cell r="D23216" t="str">
            <v>PC</v>
          </cell>
          <cell r="E23216">
            <v>1417.12</v>
          </cell>
        </row>
        <row r="23217">
          <cell r="B23217" t="str">
            <v>M070946214</v>
          </cell>
          <cell r="C23217" t="str">
            <v>X RD RPVC FFFF JR CL. 14 DN 400 X 100</v>
          </cell>
          <cell r="D23217" t="str">
            <v>PC</v>
          </cell>
          <cell r="E23217">
            <v>1552.01</v>
          </cell>
        </row>
        <row r="23218">
          <cell r="B23218" t="str">
            <v>M070946217</v>
          </cell>
          <cell r="C23218" t="str">
            <v>X RD RPVC FFFF JR CL. 14 DN 400 X 125</v>
          </cell>
          <cell r="D23218" t="str">
            <v>PC</v>
          </cell>
          <cell r="E23218">
            <v>1606.82</v>
          </cell>
        </row>
        <row r="23219">
          <cell r="B23219" t="str">
            <v>M070946220</v>
          </cell>
          <cell r="C23219" t="str">
            <v>X RD RPVC FFFF JR CL. 14 DN 400 X 150</v>
          </cell>
          <cell r="D23219" t="str">
            <v>PC</v>
          </cell>
          <cell r="E23219">
            <v>1644.69</v>
          </cell>
        </row>
        <row r="23220">
          <cell r="B23220" t="str">
            <v>M070946223</v>
          </cell>
          <cell r="C23220" t="str">
            <v>X RD RPVC FFFF JR CL. 14 DN 400 X 200</v>
          </cell>
          <cell r="D23220" t="str">
            <v>PC</v>
          </cell>
          <cell r="E23220">
            <v>1760.4</v>
          </cell>
        </row>
        <row r="23221">
          <cell r="B23221" t="str">
            <v>M070946226</v>
          </cell>
          <cell r="C23221" t="str">
            <v>X RD RPVC FFFF JR CL. 14 DN 400 X 250</v>
          </cell>
          <cell r="D23221" t="str">
            <v>PC</v>
          </cell>
          <cell r="E23221">
            <v>1864.54</v>
          </cell>
        </row>
        <row r="23222">
          <cell r="B23222" t="str">
            <v>M070946229</v>
          </cell>
          <cell r="C23222" t="str">
            <v>X RD RPVC FFFF JR CL. 14 DN 400 X 300</v>
          </cell>
          <cell r="D23222" t="str">
            <v>PC</v>
          </cell>
          <cell r="E23222">
            <v>2026.91</v>
          </cell>
        </row>
        <row r="23223">
          <cell r="B23223" t="str">
            <v>M070946232</v>
          </cell>
          <cell r="C23223" t="str">
            <v>X RD RPVC FFFF JR CL. 14 DN 400 X 350</v>
          </cell>
          <cell r="D23223" t="str">
            <v>PC</v>
          </cell>
          <cell r="E23223">
            <v>2161.7399999999998</v>
          </cell>
        </row>
        <row r="23224">
          <cell r="B23224" t="str">
            <v>M070946235</v>
          </cell>
          <cell r="C23224" t="str">
            <v>X RD RPVC FFFF JR CL. 14 DN 450 X 25</v>
          </cell>
          <cell r="D23224" t="str">
            <v>PC</v>
          </cell>
          <cell r="E23224">
            <v>1628.85</v>
          </cell>
        </row>
        <row r="23225">
          <cell r="B23225" t="str">
            <v>M070946238</v>
          </cell>
          <cell r="C23225" t="str">
            <v>X RD RPVC FFFF JR CL. 14 DN 450 X 40</v>
          </cell>
          <cell r="D23225" t="str">
            <v>PC</v>
          </cell>
          <cell r="E23225">
            <v>1638.93</v>
          </cell>
        </row>
        <row r="23226">
          <cell r="B23226" t="str">
            <v>M070946241</v>
          </cell>
          <cell r="C23226" t="str">
            <v>X RD RPVC FFFF JR CL. 14 DN 450 X 50</v>
          </cell>
          <cell r="D23226" t="str">
            <v>PC</v>
          </cell>
          <cell r="E23226">
            <v>1644.76</v>
          </cell>
        </row>
        <row r="23227">
          <cell r="B23227" t="str">
            <v>M070946244</v>
          </cell>
          <cell r="C23227" t="str">
            <v>X RD RPVC FFFF JR CL. 14 DN 450 X 63</v>
          </cell>
          <cell r="D23227" t="str">
            <v>PC</v>
          </cell>
          <cell r="E23227">
            <v>1651.23</v>
          </cell>
        </row>
        <row r="23228">
          <cell r="B23228" t="str">
            <v>M070946247</v>
          </cell>
          <cell r="C23228" t="str">
            <v>X RD RPVC FFFF JR CL. 14 DN 450 X 75</v>
          </cell>
          <cell r="D23228" t="str">
            <v>PC</v>
          </cell>
          <cell r="E23228">
            <v>1655.56</v>
          </cell>
        </row>
        <row r="23229">
          <cell r="B23229" t="str">
            <v>M070946250</v>
          </cell>
          <cell r="C23229" t="str">
            <v>X RD RPVC FFFF JR CL. 14 DN 450 X 100</v>
          </cell>
          <cell r="D23229" t="str">
            <v>PC</v>
          </cell>
          <cell r="E23229">
            <v>1790.4</v>
          </cell>
        </row>
        <row r="23230">
          <cell r="B23230" t="str">
            <v>M070946253</v>
          </cell>
          <cell r="C23230" t="str">
            <v>X RD RPVC FFFF JR CL. 14 DN 450 X 125</v>
          </cell>
          <cell r="D23230" t="str">
            <v>PC</v>
          </cell>
          <cell r="E23230">
            <v>1845.22</v>
          </cell>
        </row>
        <row r="23231">
          <cell r="B23231" t="str">
            <v>M070946256</v>
          </cell>
          <cell r="C23231" t="str">
            <v>X RD RPVC FFFF JR CL. 14 DN 450 X 150</v>
          </cell>
          <cell r="D23231" t="str">
            <v>PC</v>
          </cell>
          <cell r="E23231">
            <v>1883.11</v>
          </cell>
        </row>
        <row r="23232">
          <cell r="B23232" t="str">
            <v>M070946259</v>
          </cell>
          <cell r="C23232" t="str">
            <v>X RD RPVC FFFF JR CL. 14 DN 450 X 200</v>
          </cell>
          <cell r="D23232" t="str">
            <v>PC</v>
          </cell>
          <cell r="E23232">
            <v>1998.84</v>
          </cell>
        </row>
        <row r="23233">
          <cell r="B23233" t="str">
            <v>M070946262</v>
          </cell>
          <cell r="C23233" t="str">
            <v>X RD RPVC FFFF JR CL. 14 DN 450 X 250</v>
          </cell>
          <cell r="D23233" t="str">
            <v>PC</v>
          </cell>
          <cell r="E23233">
            <v>2102.9699999999998</v>
          </cell>
        </row>
        <row r="23234">
          <cell r="B23234" t="str">
            <v>M070946265</v>
          </cell>
          <cell r="C23234" t="str">
            <v>X RD RPVC FFFF JR CL. 14 DN 450 X 300</v>
          </cell>
          <cell r="D23234" t="str">
            <v>PC</v>
          </cell>
          <cell r="E23234">
            <v>2265.3200000000002</v>
          </cell>
        </row>
        <row r="23235">
          <cell r="B23235" t="str">
            <v>M070946268</v>
          </cell>
          <cell r="C23235" t="str">
            <v>X RD RPVC FFFF JR CL. 14 DN 450 X 350</v>
          </cell>
          <cell r="D23235" t="str">
            <v>PC</v>
          </cell>
          <cell r="E23235">
            <v>2400.1799999999998</v>
          </cell>
        </row>
        <row r="23236">
          <cell r="B23236" t="str">
            <v>M070946271</v>
          </cell>
          <cell r="C23236" t="str">
            <v>X RD RPVC FFFF JR CL. 14 DN 450 X 400</v>
          </cell>
          <cell r="D23236" t="str">
            <v>PC</v>
          </cell>
          <cell r="E23236">
            <v>2536.37</v>
          </cell>
        </row>
        <row r="23237">
          <cell r="B23237" t="str">
            <v>M070946274</v>
          </cell>
          <cell r="C23237" t="str">
            <v>X RD RPVC FFFF JR CL. 14 DN 500 X 25</v>
          </cell>
          <cell r="D23237" t="str">
            <v>PC</v>
          </cell>
          <cell r="E23237">
            <v>1822.52</v>
          </cell>
        </row>
        <row r="23238">
          <cell r="B23238" t="str">
            <v>M070946277</v>
          </cell>
          <cell r="C23238" t="str">
            <v>X RD RPVC FFFF JR CL. 14 DN 500 X 40</v>
          </cell>
          <cell r="D23238" t="str">
            <v>PC</v>
          </cell>
          <cell r="E23238">
            <v>1832.63</v>
          </cell>
        </row>
        <row r="23239">
          <cell r="B23239" t="str">
            <v>M070946280</v>
          </cell>
          <cell r="C23239" t="str">
            <v>X RD RPVC FFFF JR CL. 14 DN 500 X 50</v>
          </cell>
          <cell r="D23239" t="str">
            <v>PC</v>
          </cell>
          <cell r="E23239">
            <v>1838.42</v>
          </cell>
        </row>
        <row r="23240">
          <cell r="B23240" t="str">
            <v>M070946283</v>
          </cell>
          <cell r="C23240" t="str">
            <v>X RD RPVC FFFF JR CL. 14 DN 500 X 63</v>
          </cell>
          <cell r="D23240" t="str">
            <v>PC</v>
          </cell>
          <cell r="E23240">
            <v>1844.94</v>
          </cell>
        </row>
        <row r="23241">
          <cell r="B23241" t="str">
            <v>M070946286</v>
          </cell>
          <cell r="C23241" t="str">
            <v>X RD RPVC FFFF JR CL. 14 DN 500 X 75</v>
          </cell>
          <cell r="D23241" t="str">
            <v>PC</v>
          </cell>
          <cell r="E23241">
            <v>1849.23</v>
          </cell>
        </row>
        <row r="23242">
          <cell r="B23242" t="str">
            <v>M070946289</v>
          </cell>
          <cell r="C23242" t="str">
            <v>X RD RPVC FFFF JR CL. 14 DN 500 X 100</v>
          </cell>
          <cell r="D23242" t="str">
            <v>PC</v>
          </cell>
          <cell r="E23242">
            <v>1984.1</v>
          </cell>
        </row>
        <row r="23243">
          <cell r="B23243" t="str">
            <v>M070946292</v>
          </cell>
          <cell r="C23243" t="str">
            <v>X RD RPVC FFFF JR CL. 14 DN 500 X 125</v>
          </cell>
          <cell r="D23243" t="str">
            <v>PC</v>
          </cell>
          <cell r="E23243">
            <v>2038.88</v>
          </cell>
        </row>
        <row r="23244">
          <cell r="B23244" t="str">
            <v>M070946295</v>
          </cell>
          <cell r="C23244" t="str">
            <v>X RD RPVC FFFF JR CL. 14 DN 500 X 150</v>
          </cell>
          <cell r="D23244" t="str">
            <v>PC</v>
          </cell>
          <cell r="E23244">
            <v>2076.79</v>
          </cell>
        </row>
        <row r="23245">
          <cell r="B23245" t="str">
            <v>M070946298</v>
          </cell>
          <cell r="C23245" t="str">
            <v>X RD RPVC FFFF JR CL. 14 DN 500 X 200</v>
          </cell>
          <cell r="D23245" t="str">
            <v>PC</v>
          </cell>
          <cell r="E23245">
            <v>2192.5</v>
          </cell>
        </row>
        <row r="23246">
          <cell r="B23246" t="str">
            <v>M070946301</v>
          </cell>
          <cell r="C23246" t="str">
            <v>X RD RPVC FFFF JR CL. 14 DN 500 X 250</v>
          </cell>
          <cell r="D23246" t="str">
            <v>PC</v>
          </cell>
          <cell r="E23246">
            <v>2296.62</v>
          </cell>
        </row>
        <row r="23247">
          <cell r="B23247" t="str">
            <v>M070946304</v>
          </cell>
          <cell r="C23247" t="str">
            <v>X RD RPVC FFFF JR CL. 14 DN 500 X 300</v>
          </cell>
          <cell r="D23247" t="str">
            <v>PC</v>
          </cell>
          <cell r="E23247">
            <v>2458.9899999999998</v>
          </cell>
        </row>
        <row r="23248">
          <cell r="B23248" t="str">
            <v>M070946307</v>
          </cell>
          <cell r="C23248" t="str">
            <v>X RD RPVC FFFF JR CL. 14 DN 500 X 350</v>
          </cell>
          <cell r="D23248" t="str">
            <v>PC</v>
          </cell>
          <cell r="E23248">
            <v>2593.83</v>
          </cell>
        </row>
        <row r="23249">
          <cell r="B23249" t="str">
            <v>M070946310</v>
          </cell>
          <cell r="C23249" t="str">
            <v>X RD RPVC FFFF JR CL. 14 DN 500 X 400</v>
          </cell>
          <cell r="D23249" t="str">
            <v>PC</v>
          </cell>
          <cell r="E23249">
            <v>2730.07</v>
          </cell>
        </row>
        <row r="23250">
          <cell r="B23250" t="str">
            <v>M070946313</v>
          </cell>
          <cell r="C23250" t="str">
            <v>X RD RPVC FFFF JR CL. 14 DN 500 X 45</v>
          </cell>
          <cell r="D23250" t="str">
            <v>PC</v>
          </cell>
          <cell r="E23250">
            <v>2938.11</v>
          </cell>
        </row>
        <row r="23251">
          <cell r="B23251" t="str">
            <v>M070946316</v>
          </cell>
          <cell r="C23251" t="str">
            <v>X RD RPVC FFFF JR CL. 14 DN 600 X 25</v>
          </cell>
          <cell r="D23251" t="str">
            <v>PC</v>
          </cell>
          <cell r="E23251">
            <v>2148.6</v>
          </cell>
        </row>
        <row r="23252">
          <cell r="B23252" t="str">
            <v>M070946319</v>
          </cell>
          <cell r="C23252" t="str">
            <v>X RD RPVC FFFF JR CL. 14 DN 600 X 40</v>
          </cell>
          <cell r="D23252" t="str">
            <v>PC</v>
          </cell>
          <cell r="E23252">
            <v>2158.6999999999998</v>
          </cell>
        </row>
        <row r="23253">
          <cell r="B23253" t="str">
            <v>M070946322</v>
          </cell>
          <cell r="C23253" t="str">
            <v>X RD RPVC FFFF JR CL. 14 DN 600 X 50</v>
          </cell>
          <cell r="D23253" t="str">
            <v>PC</v>
          </cell>
          <cell r="E23253">
            <v>2164.52</v>
          </cell>
        </row>
        <row r="23254">
          <cell r="B23254" t="str">
            <v>M070946325</v>
          </cell>
          <cell r="C23254" t="str">
            <v>X RD RPVC FFFF JR CL. 14 DN 600 X 63</v>
          </cell>
          <cell r="D23254" t="str">
            <v>PC</v>
          </cell>
          <cell r="E23254">
            <v>2171.0300000000002</v>
          </cell>
        </row>
        <row r="23255">
          <cell r="B23255" t="str">
            <v>M070946328</v>
          </cell>
          <cell r="C23255" t="str">
            <v>X RD RPVC FFFF JR CL. 14 DN 600 X 75</v>
          </cell>
          <cell r="D23255" t="str">
            <v>PC</v>
          </cell>
          <cell r="E23255">
            <v>2175.34</v>
          </cell>
        </row>
        <row r="23256">
          <cell r="B23256" t="str">
            <v>M070946331</v>
          </cell>
          <cell r="C23256" t="str">
            <v>X RD RPVC FFFF JR CL. 14 DN 600 X 100</v>
          </cell>
          <cell r="D23256" t="str">
            <v>PC</v>
          </cell>
          <cell r="E23256">
            <v>2310.1799999999998</v>
          </cell>
        </row>
        <row r="23257">
          <cell r="B23257" t="str">
            <v>M070946334</v>
          </cell>
          <cell r="C23257" t="str">
            <v>X RD RPVC FFFF JR CL. 14 DN 600 X 125</v>
          </cell>
          <cell r="D23257" t="str">
            <v>PC</v>
          </cell>
          <cell r="E23257">
            <v>2365.0100000000002</v>
          </cell>
        </row>
        <row r="23258">
          <cell r="B23258" t="str">
            <v>M070946337</v>
          </cell>
          <cell r="C23258" t="str">
            <v>X RD RPVC FFFF JR CL. 14 DN 600 X 150</v>
          </cell>
          <cell r="D23258" t="str">
            <v>PC</v>
          </cell>
          <cell r="E23258">
            <v>2402.9</v>
          </cell>
        </row>
        <row r="23259">
          <cell r="B23259" t="str">
            <v>M070946340</v>
          </cell>
          <cell r="C23259" t="str">
            <v>X RD RPVC FFFF JR CL. 14 DN 600 X 200</v>
          </cell>
          <cell r="D23259" t="str">
            <v>PC</v>
          </cell>
          <cell r="E23259">
            <v>2518.58</v>
          </cell>
        </row>
        <row r="23260">
          <cell r="B23260" t="str">
            <v>M070946343</v>
          </cell>
          <cell r="C23260" t="str">
            <v>X RD RPVC FFFF JR CL. 14 DN 600 X 250</v>
          </cell>
          <cell r="D23260" t="str">
            <v>PC</v>
          </cell>
          <cell r="E23260">
            <v>2622.75</v>
          </cell>
        </row>
        <row r="23261">
          <cell r="B23261" t="str">
            <v>M070946346</v>
          </cell>
          <cell r="C23261" t="str">
            <v>X RD RPVC FFFF JR CL. 14 DN 600 X 300</v>
          </cell>
          <cell r="D23261" t="str">
            <v>PC</v>
          </cell>
          <cell r="E23261">
            <v>2785.09</v>
          </cell>
        </row>
        <row r="23262">
          <cell r="B23262" t="str">
            <v>M070946349</v>
          </cell>
          <cell r="C23262" t="str">
            <v>X RD RPVC FFFF JR CL. 14 DN 600 X 350</v>
          </cell>
          <cell r="D23262" t="str">
            <v>PC</v>
          </cell>
          <cell r="E23262">
            <v>2919.96</v>
          </cell>
        </row>
        <row r="23263">
          <cell r="B23263" t="str">
            <v>M070946352</v>
          </cell>
          <cell r="C23263" t="str">
            <v>X RD RPVC FFFF JR CL. 14 DN 600 X 400</v>
          </cell>
          <cell r="D23263" t="str">
            <v>PC</v>
          </cell>
          <cell r="E23263">
            <v>3056.16</v>
          </cell>
        </row>
        <row r="23264">
          <cell r="B23264" t="str">
            <v>M070946355</v>
          </cell>
          <cell r="C23264" t="str">
            <v>X RD RPVC FFFF JR CL. 14 DN 600 X 45</v>
          </cell>
          <cell r="D23264" t="str">
            <v>PC</v>
          </cell>
          <cell r="E23264">
            <v>3264.2</v>
          </cell>
        </row>
        <row r="23265">
          <cell r="B23265" t="str">
            <v>M070946358</v>
          </cell>
          <cell r="C23265" t="str">
            <v>X RD RPVC FFFF JR CL. 14 DN 600 X 500</v>
          </cell>
          <cell r="D23265" t="str">
            <v>PC</v>
          </cell>
          <cell r="E23265">
            <v>3430.92</v>
          </cell>
        </row>
        <row r="23266">
          <cell r="B23266" t="str">
            <v>M070946361</v>
          </cell>
          <cell r="C23266" t="str">
            <v>X RD RPVC FFFF JR CL. 14 DN 700 X 25</v>
          </cell>
          <cell r="D23266" t="str">
            <v>PC</v>
          </cell>
          <cell r="E23266">
            <v>2813.44</v>
          </cell>
        </row>
        <row r="23267">
          <cell r="B23267" t="str">
            <v>M070946364</v>
          </cell>
          <cell r="C23267" t="str">
            <v>X RD RPVC FFFF JR CL. 14 DN 700 X 40</v>
          </cell>
          <cell r="D23267" t="str">
            <v>PC</v>
          </cell>
          <cell r="E23267">
            <v>2823.54</v>
          </cell>
        </row>
        <row r="23268">
          <cell r="B23268" t="str">
            <v>M070946367</v>
          </cell>
          <cell r="C23268" t="str">
            <v>X RD RPVC FFFF JR CL. 14 DN 700 X 50</v>
          </cell>
          <cell r="D23268" t="str">
            <v>PC</v>
          </cell>
          <cell r="E23268">
            <v>2829.35</v>
          </cell>
        </row>
        <row r="23269">
          <cell r="B23269" t="str">
            <v>M070946370</v>
          </cell>
          <cell r="C23269" t="str">
            <v>X RD RPVC FFFF JR CL. 14 DN 700 X 63</v>
          </cell>
          <cell r="D23269" t="str">
            <v>PC</v>
          </cell>
          <cell r="E23269">
            <v>2835.85</v>
          </cell>
        </row>
        <row r="23270">
          <cell r="B23270" t="str">
            <v>M070946373</v>
          </cell>
          <cell r="C23270" t="str">
            <v>X RD RPVC FFFF JR CL. 14 DN 700 X 75</v>
          </cell>
          <cell r="D23270" t="str">
            <v>PC</v>
          </cell>
          <cell r="E23270">
            <v>2840.17</v>
          </cell>
        </row>
        <row r="23271">
          <cell r="B23271" t="str">
            <v>M070946376</v>
          </cell>
          <cell r="C23271" t="str">
            <v>X RD RPVC FFFF JR CL. 14 DN 700 X 100</v>
          </cell>
          <cell r="D23271" t="str">
            <v>PC</v>
          </cell>
          <cell r="E23271">
            <v>2975.02</v>
          </cell>
        </row>
        <row r="23272">
          <cell r="B23272" t="str">
            <v>M070946379</v>
          </cell>
          <cell r="C23272" t="str">
            <v>X RD RPVC FFFF JR CL. 14 DN 700 X 125</v>
          </cell>
          <cell r="D23272" t="str">
            <v>PC</v>
          </cell>
          <cell r="E23272">
            <v>3029.86</v>
          </cell>
        </row>
        <row r="23273">
          <cell r="B23273" t="str">
            <v>M070946382</v>
          </cell>
          <cell r="C23273" t="str">
            <v>X RD RPVC FFFF JR CL. 14 DN 700 X 150</v>
          </cell>
          <cell r="D23273" t="str">
            <v>PC</v>
          </cell>
          <cell r="E23273">
            <v>3067.74</v>
          </cell>
        </row>
        <row r="23274">
          <cell r="B23274" t="str">
            <v>M070946385</v>
          </cell>
          <cell r="C23274" t="str">
            <v>X RD RPVC FFFF JR CL. 14 DN 700 X 200</v>
          </cell>
          <cell r="D23274" t="str">
            <v>PC</v>
          </cell>
          <cell r="E23274">
            <v>3183.42</v>
          </cell>
        </row>
        <row r="23275">
          <cell r="B23275" t="str">
            <v>M070946388</v>
          </cell>
          <cell r="C23275" t="str">
            <v>X RD RPVC FFFF JR CL. 14 DN 700 X 250</v>
          </cell>
          <cell r="D23275" t="str">
            <v>PC</v>
          </cell>
          <cell r="E23275">
            <v>3287.57</v>
          </cell>
        </row>
        <row r="23276">
          <cell r="B23276" t="str">
            <v>M070946391</v>
          </cell>
          <cell r="C23276" t="str">
            <v>X RD RPVC FFFF JR CL. 14 DN 700 X 300</v>
          </cell>
          <cell r="D23276" t="str">
            <v>PC</v>
          </cell>
          <cell r="E23276">
            <v>3449.92</v>
          </cell>
        </row>
        <row r="23277">
          <cell r="B23277" t="str">
            <v>M070946394</v>
          </cell>
          <cell r="C23277" t="str">
            <v>X RD RPVC FFFF JR CL. 14 DN 700 X 350</v>
          </cell>
          <cell r="D23277" t="str">
            <v>PC</v>
          </cell>
          <cell r="E23277">
            <v>3584.8</v>
          </cell>
        </row>
        <row r="23278">
          <cell r="B23278" t="str">
            <v>M070946397</v>
          </cell>
          <cell r="C23278" t="str">
            <v>X RD RPVC FFFF JR CL. 14 DN 700 X 400</v>
          </cell>
          <cell r="D23278" t="str">
            <v>PC</v>
          </cell>
          <cell r="E23278">
            <v>3721</v>
          </cell>
        </row>
        <row r="23279">
          <cell r="B23279" t="str">
            <v>M070946400</v>
          </cell>
          <cell r="C23279" t="str">
            <v>X RD RPVC FFFF JR CL. 14 DN 700 X 45</v>
          </cell>
          <cell r="D23279" t="str">
            <v>PC</v>
          </cell>
          <cell r="E23279">
            <v>3929.04</v>
          </cell>
        </row>
        <row r="23280">
          <cell r="B23280" t="str">
            <v>M070946403</v>
          </cell>
          <cell r="C23280" t="str">
            <v>X RD RPVC FFFF JR CL. 14 DN 700 X 500</v>
          </cell>
          <cell r="D23280" t="str">
            <v>PC</v>
          </cell>
          <cell r="E23280">
            <v>4095.74</v>
          </cell>
        </row>
        <row r="23281">
          <cell r="B23281" t="str">
            <v>M070946406</v>
          </cell>
          <cell r="C23281" t="str">
            <v>X RD RPVC FFFF JR CL. 14 DN 700 X 600</v>
          </cell>
          <cell r="D23281" t="str">
            <v>PC</v>
          </cell>
          <cell r="E23281">
            <v>4349.78</v>
          </cell>
        </row>
        <row r="23282">
          <cell r="B23282" t="str">
            <v>M070946409</v>
          </cell>
          <cell r="C23282" t="str">
            <v>X RD RPVC FFFF JR CL. 16 DN 40 X 25</v>
          </cell>
          <cell r="D23282" t="str">
            <v>PC</v>
          </cell>
          <cell r="E23282">
            <v>362.19</v>
          </cell>
        </row>
        <row r="23283">
          <cell r="B23283" t="str">
            <v>M070946412</v>
          </cell>
          <cell r="C23283" t="str">
            <v>X RD RPVC FFFF JR CL. 16 DN 50 X 25</v>
          </cell>
          <cell r="D23283" t="str">
            <v>PC</v>
          </cell>
          <cell r="E23283">
            <v>367.81</v>
          </cell>
        </row>
        <row r="23284">
          <cell r="B23284" t="str">
            <v>M070946415</v>
          </cell>
          <cell r="C23284" t="str">
            <v>X RD RPVC FFFF JR CL. 16 DN 50 X 40</v>
          </cell>
          <cell r="D23284" t="str">
            <v>PC</v>
          </cell>
          <cell r="E23284">
            <v>377.9</v>
          </cell>
        </row>
        <row r="23285">
          <cell r="B23285" t="str">
            <v>M070946418</v>
          </cell>
          <cell r="C23285" t="str">
            <v>X RD RPVC FFFF JR CL. 16 DN 63 X 25</v>
          </cell>
          <cell r="D23285" t="str">
            <v>PC</v>
          </cell>
          <cell r="E23285">
            <v>374.57</v>
          </cell>
        </row>
        <row r="23286">
          <cell r="B23286" t="str">
            <v>M070946421</v>
          </cell>
          <cell r="C23286" t="str">
            <v>X RD RPVC FFFF JR CL. 16 DN 63 X 40</v>
          </cell>
          <cell r="D23286" t="str">
            <v>PC</v>
          </cell>
          <cell r="E23286">
            <v>384.65</v>
          </cell>
        </row>
        <row r="23287">
          <cell r="B23287" t="str">
            <v>M070946424</v>
          </cell>
          <cell r="C23287" t="str">
            <v>X RD RPVC FFFF JR CL. 16 DN 63 X 50</v>
          </cell>
          <cell r="D23287" t="str">
            <v>PC</v>
          </cell>
          <cell r="E23287">
            <v>390.49</v>
          </cell>
        </row>
        <row r="23288">
          <cell r="B23288" t="str">
            <v>M070946427</v>
          </cell>
          <cell r="C23288" t="str">
            <v>X RD RPVC FFFF JR CL. 16 DN 75 X 25</v>
          </cell>
          <cell r="D23288" t="str">
            <v>PC</v>
          </cell>
          <cell r="E23288">
            <v>378.66</v>
          </cell>
        </row>
        <row r="23289">
          <cell r="B23289" t="str">
            <v>M070946430</v>
          </cell>
          <cell r="C23289" t="str">
            <v>X RD RPVC FFFF JR CL. 16 DN 75 X 40</v>
          </cell>
          <cell r="D23289" t="str">
            <v>PC</v>
          </cell>
          <cell r="E23289">
            <v>388.74</v>
          </cell>
        </row>
        <row r="23290">
          <cell r="B23290" t="str">
            <v>M070946433</v>
          </cell>
          <cell r="C23290" t="str">
            <v>X RD RPVC FFFF JR CL. 16 DN 75 X 50</v>
          </cell>
          <cell r="D23290" t="str">
            <v>PC</v>
          </cell>
          <cell r="E23290">
            <v>394.57</v>
          </cell>
        </row>
        <row r="23291">
          <cell r="B23291" t="str">
            <v>M070946436</v>
          </cell>
          <cell r="C23291" t="str">
            <v>X RD RPVC FFFF JR CL. 16 DN 75 X 63</v>
          </cell>
          <cell r="D23291" t="str">
            <v>PC</v>
          </cell>
          <cell r="E23291">
            <v>401.07</v>
          </cell>
        </row>
        <row r="23292">
          <cell r="B23292" t="str">
            <v>M070946439</v>
          </cell>
          <cell r="C23292" t="str">
            <v>X RD RPVC FFFF JR CL. 16 DN 100 X 25</v>
          </cell>
          <cell r="D23292" t="str">
            <v>PC</v>
          </cell>
          <cell r="E23292">
            <v>515.65</v>
          </cell>
        </row>
        <row r="23293">
          <cell r="B23293" t="str">
            <v>M070946442</v>
          </cell>
          <cell r="C23293" t="str">
            <v>X RD RPVC FFFF JR CL. 16 DN 100 X 40</v>
          </cell>
          <cell r="D23293" t="str">
            <v>PC</v>
          </cell>
          <cell r="E23293">
            <v>525.74</v>
          </cell>
        </row>
        <row r="23294">
          <cell r="B23294" t="str">
            <v>M070946445</v>
          </cell>
          <cell r="C23294" t="str">
            <v>X RD RPVC FFFF JR CL. 16 DN 100 X 50</v>
          </cell>
          <cell r="D23294" t="str">
            <v>PC</v>
          </cell>
          <cell r="E23294">
            <v>531.54999999999995</v>
          </cell>
        </row>
        <row r="23295">
          <cell r="B23295" t="str">
            <v>M070946448</v>
          </cell>
          <cell r="C23295" t="str">
            <v>X RD RPVC FFFF JR CL. 16 DN 100 X 63</v>
          </cell>
          <cell r="D23295" t="str">
            <v>PC</v>
          </cell>
          <cell r="E23295">
            <v>538.07000000000005</v>
          </cell>
        </row>
        <row r="23296">
          <cell r="B23296" t="str">
            <v>M070946451</v>
          </cell>
          <cell r="C23296" t="str">
            <v>X RD RPVC FFFF JR CL. 16 DN 100 X 75</v>
          </cell>
          <cell r="D23296" t="str">
            <v>PC</v>
          </cell>
          <cell r="E23296">
            <v>542.37</v>
          </cell>
        </row>
        <row r="23297">
          <cell r="B23297" t="str">
            <v>M070946454</v>
          </cell>
          <cell r="C23297" t="str">
            <v>X RD RPVC FFFF JR CL. 16 DN 125 X 25</v>
          </cell>
          <cell r="D23297" t="str">
            <v>PC</v>
          </cell>
          <cell r="E23297">
            <v>579.33000000000004</v>
          </cell>
        </row>
        <row r="23298">
          <cell r="B23298" t="str">
            <v>M070946457</v>
          </cell>
          <cell r="C23298" t="str">
            <v>X RD RPVC FFFF JR CL. 16 DN 125 X 40</v>
          </cell>
          <cell r="D23298" t="str">
            <v>PC</v>
          </cell>
          <cell r="E23298">
            <v>589.46</v>
          </cell>
        </row>
        <row r="23299">
          <cell r="B23299" t="str">
            <v>M070946460</v>
          </cell>
          <cell r="C23299" t="str">
            <v>X RD RPVC FFFF JR CL. 16 DN 125 X 50</v>
          </cell>
          <cell r="D23299" t="str">
            <v>PC</v>
          </cell>
          <cell r="E23299">
            <v>595.25</v>
          </cell>
        </row>
        <row r="23300">
          <cell r="B23300" t="str">
            <v>M070946463</v>
          </cell>
          <cell r="C23300" t="str">
            <v>X RD RPVC FFFF JR CL. 16 DN 125 X 63</v>
          </cell>
          <cell r="D23300" t="str">
            <v>PC</v>
          </cell>
          <cell r="E23300">
            <v>601.75</v>
          </cell>
        </row>
        <row r="23301">
          <cell r="B23301" t="str">
            <v>M070946466</v>
          </cell>
          <cell r="C23301" t="str">
            <v>X RD RPVC FFFF JR CL. 16 DN 125 X 75</v>
          </cell>
          <cell r="D23301" t="str">
            <v>PC</v>
          </cell>
          <cell r="E23301">
            <v>606.07000000000005</v>
          </cell>
        </row>
        <row r="23302">
          <cell r="B23302" t="str">
            <v>M070946469</v>
          </cell>
          <cell r="C23302" t="str">
            <v>X RD RPVC FFFF JR CL. 16 DN 125 X 100</v>
          </cell>
          <cell r="D23302" t="str">
            <v>PC</v>
          </cell>
          <cell r="E23302">
            <v>740.94</v>
          </cell>
        </row>
        <row r="23303">
          <cell r="B23303" t="str">
            <v>M070946472</v>
          </cell>
          <cell r="C23303" t="str">
            <v>X RD RPVC FFFF JR CL. 16 DN 150 X 25</v>
          </cell>
          <cell r="D23303" t="str">
            <v>PC</v>
          </cell>
          <cell r="E23303">
            <v>627.22</v>
          </cell>
        </row>
        <row r="23304">
          <cell r="B23304" t="str">
            <v>M070946475</v>
          </cell>
          <cell r="C23304" t="str">
            <v>X RD RPVC FFFF JR CL. 16 DN 150 X 40</v>
          </cell>
          <cell r="D23304" t="str">
            <v>PC</v>
          </cell>
          <cell r="E23304">
            <v>637.35</v>
          </cell>
        </row>
        <row r="23305">
          <cell r="B23305" t="str">
            <v>M070946478</v>
          </cell>
          <cell r="C23305" t="str">
            <v>X RD RPVC FFFF JR CL. 16 DN 150 X 50</v>
          </cell>
          <cell r="D23305" t="str">
            <v>PC</v>
          </cell>
          <cell r="E23305">
            <v>643.15</v>
          </cell>
        </row>
        <row r="23306">
          <cell r="B23306" t="str">
            <v>M070946481</v>
          </cell>
          <cell r="C23306" t="str">
            <v>X RD RPVC FFFF JR CL. 16 DN 150 X 63</v>
          </cell>
          <cell r="D23306" t="str">
            <v>PC</v>
          </cell>
          <cell r="E23306">
            <v>649.64</v>
          </cell>
        </row>
        <row r="23307">
          <cell r="B23307" t="str">
            <v>M070946484</v>
          </cell>
          <cell r="C23307" t="str">
            <v>X RD RPVC FFFF JR CL. 16 DN 150 X 75</v>
          </cell>
          <cell r="D23307" t="str">
            <v>PC</v>
          </cell>
          <cell r="E23307">
            <v>653.95000000000005</v>
          </cell>
        </row>
        <row r="23308">
          <cell r="B23308" t="str">
            <v>M070946487</v>
          </cell>
          <cell r="C23308" t="str">
            <v>X RD RPVC FFFF JR CL. 16 DN 150 X 100</v>
          </cell>
          <cell r="D23308" t="str">
            <v>PC</v>
          </cell>
          <cell r="E23308">
            <v>788.82</v>
          </cell>
        </row>
        <row r="23309">
          <cell r="B23309" t="str">
            <v>M070946490</v>
          </cell>
          <cell r="C23309" t="str">
            <v>X RD RPVC FFFF JR CL. 16 DN 150 X 125</v>
          </cell>
          <cell r="D23309" t="str">
            <v>PC</v>
          </cell>
          <cell r="E23309">
            <v>843.61</v>
          </cell>
        </row>
        <row r="23310">
          <cell r="B23310" t="str">
            <v>M070946493</v>
          </cell>
          <cell r="C23310" t="str">
            <v>X RD RPVC FFFF JR CL. 16 DN 200 X 25</v>
          </cell>
          <cell r="D23310" t="str">
            <v>PC</v>
          </cell>
          <cell r="E23310">
            <v>766.14</v>
          </cell>
        </row>
        <row r="23311">
          <cell r="B23311" t="str">
            <v>M070946496</v>
          </cell>
          <cell r="C23311" t="str">
            <v>X RD RPVC FFFF JR CL. 16 DN 200 X 40</v>
          </cell>
          <cell r="D23311" t="str">
            <v>PC</v>
          </cell>
          <cell r="E23311">
            <v>776.24</v>
          </cell>
        </row>
        <row r="23312">
          <cell r="B23312" t="str">
            <v>M070946499</v>
          </cell>
          <cell r="C23312" t="str">
            <v>X RD RPVC FFFF JR CL. 16 DN 200 X 50</v>
          </cell>
          <cell r="D23312" t="str">
            <v>PC</v>
          </cell>
          <cell r="E23312">
            <v>782.06</v>
          </cell>
        </row>
        <row r="23313">
          <cell r="B23313" t="str">
            <v>M070946502</v>
          </cell>
          <cell r="C23313" t="str">
            <v>X RD RPVC FFFF JR CL. 16 DN 200 X 63</v>
          </cell>
          <cell r="D23313" t="str">
            <v>PC</v>
          </cell>
          <cell r="E23313">
            <v>788.53</v>
          </cell>
        </row>
        <row r="23314">
          <cell r="B23314" t="str">
            <v>M070946505</v>
          </cell>
          <cell r="C23314" t="str">
            <v>X RD RPVC FFFF JR CL. 16 DN 200 X 75</v>
          </cell>
          <cell r="D23314" t="str">
            <v>PC</v>
          </cell>
          <cell r="E23314">
            <v>792.86</v>
          </cell>
        </row>
        <row r="23315">
          <cell r="B23315" t="str">
            <v>M070946508</v>
          </cell>
          <cell r="C23315" t="str">
            <v>X RD RPVC FFFF JR CL. 16 DN 200 X 100</v>
          </cell>
          <cell r="D23315" t="str">
            <v>PC</v>
          </cell>
          <cell r="E23315">
            <v>927.72</v>
          </cell>
        </row>
        <row r="23316">
          <cell r="B23316" t="str">
            <v>M070946511</v>
          </cell>
          <cell r="C23316" t="str">
            <v>X RD RPVC FFFF JR CL. 16 DN 200 X 125</v>
          </cell>
          <cell r="D23316" t="str">
            <v>PC</v>
          </cell>
          <cell r="E23316">
            <v>982.54</v>
          </cell>
        </row>
        <row r="23317">
          <cell r="B23317" t="str">
            <v>M070946514</v>
          </cell>
          <cell r="C23317" t="str">
            <v>X RD RPVC FFFF JR CL. 16 DN 200 X 150</v>
          </cell>
          <cell r="D23317" t="str">
            <v>PC</v>
          </cell>
          <cell r="E23317">
            <v>1020.43</v>
          </cell>
        </row>
        <row r="23318">
          <cell r="B23318" t="str">
            <v>M070946517</v>
          </cell>
          <cell r="C23318" t="str">
            <v>X RD RPVC FFFF JR CL. 16 DN 250 X 25</v>
          </cell>
          <cell r="D23318" t="str">
            <v>PC</v>
          </cell>
          <cell r="E23318">
            <v>889.64</v>
          </cell>
        </row>
        <row r="23319">
          <cell r="B23319" t="str">
            <v>M070946520</v>
          </cell>
          <cell r="C23319" t="str">
            <v>X RD RPVC FFFF JR CL. 16 DN 250 X 40</v>
          </cell>
          <cell r="D23319" t="str">
            <v>PC</v>
          </cell>
          <cell r="E23319">
            <v>899.73</v>
          </cell>
        </row>
        <row r="23320">
          <cell r="B23320" t="str">
            <v>M070946523</v>
          </cell>
          <cell r="C23320" t="str">
            <v>X RD RPVC FFFF JR CL. 16 DN 250 X 50</v>
          </cell>
          <cell r="D23320" t="str">
            <v>PC</v>
          </cell>
          <cell r="E23320">
            <v>905.55</v>
          </cell>
        </row>
        <row r="23321">
          <cell r="B23321" t="str">
            <v>M070946526</v>
          </cell>
          <cell r="C23321" t="str">
            <v>X RD RPVC FFFF JR CL. 16 DN 250 X 63</v>
          </cell>
          <cell r="D23321" t="str">
            <v>PC</v>
          </cell>
          <cell r="E23321">
            <v>912.03</v>
          </cell>
        </row>
        <row r="23322">
          <cell r="B23322" t="str">
            <v>M070946529</v>
          </cell>
          <cell r="C23322" t="str">
            <v>X RD RPVC FFFF JR CL. 16 DN 250 X 75</v>
          </cell>
          <cell r="D23322" t="str">
            <v>PC</v>
          </cell>
          <cell r="E23322">
            <v>916.36</v>
          </cell>
        </row>
        <row r="23323">
          <cell r="B23323" t="str">
            <v>M070946532</v>
          </cell>
          <cell r="C23323" t="str">
            <v>X RD RPVC FFFF JR CL. 16 DN 250 X 100</v>
          </cell>
          <cell r="D23323" t="str">
            <v>PC</v>
          </cell>
          <cell r="E23323">
            <v>1051.21</v>
          </cell>
        </row>
        <row r="23324">
          <cell r="B23324" t="str">
            <v>M070946535</v>
          </cell>
          <cell r="C23324" t="str">
            <v>X RD RPVC FFFF JR CL. 16 DN 250 X 125</v>
          </cell>
          <cell r="D23324" t="str">
            <v>PC</v>
          </cell>
          <cell r="E23324">
            <v>1106.03</v>
          </cell>
        </row>
        <row r="23325">
          <cell r="B23325" t="str">
            <v>M070946538</v>
          </cell>
          <cell r="C23325" t="str">
            <v>X RD RPVC FFFF JR CL. 16 DN 250 X 150</v>
          </cell>
          <cell r="D23325" t="str">
            <v>PC</v>
          </cell>
          <cell r="E23325">
            <v>1143.9100000000001</v>
          </cell>
        </row>
        <row r="23326">
          <cell r="B23326" t="str">
            <v>M070946541</v>
          </cell>
          <cell r="C23326" t="str">
            <v>X RD RPVC FFFF JR CL. 16 DN 250 X 200</v>
          </cell>
          <cell r="D23326" t="str">
            <v>PC</v>
          </cell>
          <cell r="E23326">
            <v>1259.6400000000001</v>
          </cell>
        </row>
        <row r="23327">
          <cell r="B23327" t="str">
            <v>M070946544</v>
          </cell>
          <cell r="C23327" t="str">
            <v>X RD RPVC FFFF JR CL. 16 DN 300 X 25</v>
          </cell>
          <cell r="D23327" t="str">
            <v>PC</v>
          </cell>
          <cell r="E23327">
            <v>1072.1600000000001</v>
          </cell>
        </row>
        <row r="23328">
          <cell r="B23328" t="str">
            <v>M070946547</v>
          </cell>
          <cell r="C23328" t="str">
            <v>X RD RPVC FFFF JR CL. 16 DN 300 X 40</v>
          </cell>
          <cell r="D23328" t="str">
            <v>PC</v>
          </cell>
          <cell r="E23328">
            <v>1082.27</v>
          </cell>
        </row>
        <row r="23329">
          <cell r="B23329" t="str">
            <v>M070946550</v>
          </cell>
          <cell r="C23329" t="str">
            <v>X RD RPVC FFFF JR CL. 16 DN 300 X 50</v>
          </cell>
          <cell r="D23329" t="str">
            <v>PC</v>
          </cell>
          <cell r="E23329">
            <v>1088.0899999999999</v>
          </cell>
        </row>
        <row r="23330">
          <cell r="B23330" t="str">
            <v>M070946553</v>
          </cell>
          <cell r="C23330" t="str">
            <v>X RD RPVC FFFF JR CL. 16 DN 300 X 63</v>
          </cell>
          <cell r="D23330" t="str">
            <v>PC</v>
          </cell>
          <cell r="E23330">
            <v>1094.5899999999999</v>
          </cell>
        </row>
        <row r="23331">
          <cell r="B23331" t="str">
            <v>M070946556</v>
          </cell>
          <cell r="C23331" t="str">
            <v>X RD RPVC FFFF JR CL. 16 DN 300 X 75</v>
          </cell>
          <cell r="D23331" t="str">
            <v>PC</v>
          </cell>
          <cell r="E23331">
            <v>1098.9000000000001</v>
          </cell>
        </row>
        <row r="23332">
          <cell r="B23332" t="str">
            <v>M070946559</v>
          </cell>
          <cell r="C23332" t="str">
            <v>X RD RPVC FFFF JR CL. 16 DN 300 X 100</v>
          </cell>
          <cell r="D23332" t="str">
            <v>PC</v>
          </cell>
          <cell r="E23332">
            <v>1233.75</v>
          </cell>
        </row>
        <row r="23333">
          <cell r="B23333" t="str">
            <v>M070946562</v>
          </cell>
          <cell r="C23333" t="str">
            <v>X RD RPVC FFFF JR CL. 16 DN 300 X 125</v>
          </cell>
          <cell r="D23333" t="str">
            <v>PC</v>
          </cell>
          <cell r="E23333">
            <v>1288.57</v>
          </cell>
        </row>
        <row r="23334">
          <cell r="B23334" t="str">
            <v>M070946565</v>
          </cell>
          <cell r="C23334" t="str">
            <v>X RD RPVC FFFF JR CL. 16 DN 300 X 150</v>
          </cell>
          <cell r="D23334" t="str">
            <v>PC</v>
          </cell>
          <cell r="E23334">
            <v>1326.45</v>
          </cell>
        </row>
        <row r="23335">
          <cell r="B23335" t="str">
            <v>M070946568</v>
          </cell>
          <cell r="C23335" t="str">
            <v>X RD RPVC FFFF JR CL. 16 DN 300 X 200</v>
          </cell>
          <cell r="D23335" t="str">
            <v>PC</v>
          </cell>
          <cell r="E23335">
            <v>1442.18</v>
          </cell>
        </row>
        <row r="23336">
          <cell r="B23336" t="str">
            <v>M070946571</v>
          </cell>
          <cell r="C23336" t="str">
            <v>X RD RPVC FFFF JR CL. 16 DN 300 X 250</v>
          </cell>
          <cell r="D23336" t="str">
            <v>PC</v>
          </cell>
          <cell r="E23336">
            <v>1546.31</v>
          </cell>
        </row>
        <row r="23337">
          <cell r="B23337" t="str">
            <v>M070946574</v>
          </cell>
          <cell r="C23337" t="str">
            <v>X RD RPVC FFFF JR CL. 16 DN 350 X 25</v>
          </cell>
          <cell r="D23337" t="str">
            <v>PC</v>
          </cell>
          <cell r="E23337">
            <v>1233.3499999999999</v>
          </cell>
        </row>
        <row r="23338">
          <cell r="B23338" t="str">
            <v>M070946577</v>
          </cell>
          <cell r="C23338" t="str">
            <v>X RD RPVC FFFF JR CL. 16 DN 350 X 40</v>
          </cell>
          <cell r="D23338" t="str">
            <v>PC</v>
          </cell>
          <cell r="E23338">
            <v>1243.45</v>
          </cell>
        </row>
        <row r="23339">
          <cell r="B23339" t="str">
            <v>M070946580</v>
          </cell>
          <cell r="C23339" t="str">
            <v>X RD RPVC FFFF JR CL. 16 DN 350 X 50</v>
          </cell>
          <cell r="D23339" t="str">
            <v>PC</v>
          </cell>
          <cell r="E23339">
            <v>1249.26</v>
          </cell>
        </row>
        <row r="23340">
          <cell r="B23340" t="str">
            <v>M070946583</v>
          </cell>
          <cell r="C23340" t="str">
            <v>X RD RPVC FFFF JR CL. 16 DN 350 X 63</v>
          </cell>
          <cell r="D23340" t="str">
            <v>PC</v>
          </cell>
          <cell r="E23340">
            <v>1255.75</v>
          </cell>
        </row>
        <row r="23341">
          <cell r="B23341" t="str">
            <v>M070946586</v>
          </cell>
          <cell r="C23341" t="str">
            <v>X RD RPVC FFFF JR CL. 16 DN 350 X 75</v>
          </cell>
          <cell r="D23341" t="str">
            <v>PC</v>
          </cell>
          <cell r="E23341">
            <v>1260.08</v>
          </cell>
        </row>
        <row r="23342">
          <cell r="B23342" t="str">
            <v>M070946589</v>
          </cell>
          <cell r="C23342" t="str">
            <v>X RD RPVC FFFF JR CL. 16 DN 350 X 100</v>
          </cell>
          <cell r="D23342" t="str">
            <v>PC</v>
          </cell>
          <cell r="E23342">
            <v>1394.92</v>
          </cell>
        </row>
        <row r="23343">
          <cell r="B23343" t="str">
            <v>M070946592</v>
          </cell>
          <cell r="C23343" t="str">
            <v>X RD RPVC FFFF JR CL. 16 DN 350 X 125</v>
          </cell>
          <cell r="D23343" t="str">
            <v>PC</v>
          </cell>
          <cell r="E23343">
            <v>1449.73</v>
          </cell>
        </row>
        <row r="23344">
          <cell r="B23344" t="str">
            <v>M070946595</v>
          </cell>
          <cell r="C23344" t="str">
            <v>X RD RPVC FFFF JR CL. 16 DN 350 X 150</v>
          </cell>
          <cell r="D23344" t="str">
            <v>PC</v>
          </cell>
          <cell r="E23344">
            <v>1487.64</v>
          </cell>
        </row>
        <row r="23345">
          <cell r="B23345" t="str">
            <v>M070946598</v>
          </cell>
          <cell r="C23345" t="str">
            <v>X RD RPVC FFFF JR CL. 16 DN 350 X 200</v>
          </cell>
          <cell r="D23345" t="str">
            <v>PC</v>
          </cell>
          <cell r="E23345">
            <v>1603.33</v>
          </cell>
        </row>
        <row r="23346">
          <cell r="B23346" t="str">
            <v>M070946601</v>
          </cell>
          <cell r="C23346" t="str">
            <v>X RD RPVC FFFF JR CL. 16 DN 350 X 250</v>
          </cell>
          <cell r="D23346" t="str">
            <v>PC</v>
          </cell>
          <cell r="E23346">
            <v>1707.46</v>
          </cell>
        </row>
        <row r="23347">
          <cell r="B23347" t="str">
            <v>M070946604</v>
          </cell>
          <cell r="C23347" t="str">
            <v>X RD RPVC FFFF JR CL. 16 DN 350 X 300</v>
          </cell>
          <cell r="D23347" t="str">
            <v>PC</v>
          </cell>
          <cell r="E23347">
            <v>1869.82</v>
          </cell>
        </row>
        <row r="23348">
          <cell r="B23348" t="str">
            <v>M070946607</v>
          </cell>
          <cell r="C23348" t="str">
            <v>X RD RPVC FFFF JR CL. 16 DN 400 X 25</v>
          </cell>
          <cell r="D23348" t="str">
            <v>PC</v>
          </cell>
          <cell r="E23348">
            <v>1390.44</v>
          </cell>
        </row>
        <row r="23349">
          <cell r="B23349" t="str">
            <v>M070946610</v>
          </cell>
          <cell r="C23349" t="str">
            <v>X RD RPVC FFFF JR CL. 16 DN 400 X 40</v>
          </cell>
          <cell r="D23349" t="str">
            <v>PC</v>
          </cell>
          <cell r="E23349">
            <v>1400.52</v>
          </cell>
        </row>
        <row r="23350">
          <cell r="B23350" t="str">
            <v>M070946613</v>
          </cell>
          <cell r="C23350" t="str">
            <v>X RD RPVC FFFF JR CL. 16 DN 400 X 50</v>
          </cell>
          <cell r="D23350" t="str">
            <v>PC</v>
          </cell>
          <cell r="E23350">
            <v>1406.33</v>
          </cell>
        </row>
        <row r="23351">
          <cell r="B23351" t="str">
            <v>M070946616</v>
          </cell>
          <cell r="C23351" t="str">
            <v>X RD RPVC FFFF JR CL. 16 DN 400 X 63</v>
          </cell>
          <cell r="D23351" t="str">
            <v>PC</v>
          </cell>
          <cell r="E23351">
            <v>1412.85</v>
          </cell>
        </row>
        <row r="23352">
          <cell r="B23352" t="str">
            <v>M070946619</v>
          </cell>
          <cell r="C23352" t="str">
            <v>X RD RPVC FFFF JR CL. 16 DN 400 X 75</v>
          </cell>
          <cell r="D23352" t="str">
            <v>PC</v>
          </cell>
          <cell r="E23352">
            <v>1417.12</v>
          </cell>
        </row>
        <row r="23353">
          <cell r="B23353" t="str">
            <v>M070946622</v>
          </cell>
          <cell r="C23353" t="str">
            <v>X RD RPVC FFFF JR CL. 16 DN 400 X 100</v>
          </cell>
          <cell r="D23353" t="str">
            <v>PC</v>
          </cell>
          <cell r="E23353">
            <v>1552.01</v>
          </cell>
        </row>
        <row r="23354">
          <cell r="B23354" t="str">
            <v>M070946625</v>
          </cell>
          <cell r="C23354" t="str">
            <v>X RD RPVC FFFF JR CL. 16 DN 400 X 125</v>
          </cell>
          <cell r="D23354" t="str">
            <v>PC</v>
          </cell>
          <cell r="E23354">
            <v>1606.82</v>
          </cell>
        </row>
        <row r="23355">
          <cell r="B23355" t="str">
            <v>M070946628</v>
          </cell>
          <cell r="C23355" t="str">
            <v>X RD RPVC FFFF JR CL. 16 DN 400 X 150</v>
          </cell>
          <cell r="D23355" t="str">
            <v>PC</v>
          </cell>
          <cell r="E23355">
            <v>1644.69</v>
          </cell>
        </row>
        <row r="23356">
          <cell r="B23356" t="str">
            <v>M070946631</v>
          </cell>
          <cell r="C23356" t="str">
            <v>X RD RPVC FFFF JR CL. 16 DN 400 X 200</v>
          </cell>
          <cell r="D23356" t="str">
            <v>PC</v>
          </cell>
          <cell r="E23356">
            <v>1760.4</v>
          </cell>
        </row>
        <row r="23357">
          <cell r="B23357" t="str">
            <v>M070946634</v>
          </cell>
          <cell r="C23357" t="str">
            <v>X RD RPVC FFFF JR CL. 16 DN 400 X 250</v>
          </cell>
          <cell r="D23357" t="str">
            <v>PC</v>
          </cell>
          <cell r="E23357">
            <v>1864.54</v>
          </cell>
        </row>
        <row r="23358">
          <cell r="B23358" t="str">
            <v>M070946637</v>
          </cell>
          <cell r="C23358" t="str">
            <v>X RD RPVC FFFF JR CL. 16 DN 400 X 300</v>
          </cell>
          <cell r="D23358" t="str">
            <v>PC</v>
          </cell>
          <cell r="E23358">
            <v>2026.91</v>
          </cell>
        </row>
        <row r="23359">
          <cell r="B23359" t="str">
            <v>M070946640</v>
          </cell>
          <cell r="C23359" t="str">
            <v>X RD RPVC FFFF JR CL. 16 DN 400 X 350</v>
          </cell>
          <cell r="D23359" t="str">
            <v>PC</v>
          </cell>
          <cell r="E23359">
            <v>2161.7399999999998</v>
          </cell>
        </row>
        <row r="23360">
          <cell r="B23360" t="str">
            <v>M070946643</v>
          </cell>
          <cell r="C23360" t="str">
            <v>X RD RPVC FFFF JR CL. 16 DN 450 X 25</v>
          </cell>
          <cell r="D23360" t="str">
            <v>PC</v>
          </cell>
          <cell r="E23360">
            <v>1628.85</v>
          </cell>
        </row>
        <row r="23361">
          <cell r="B23361" t="str">
            <v>M070946646</v>
          </cell>
          <cell r="C23361" t="str">
            <v>X RD RPVC FFFF JR CL. 16 DN 450 X 40</v>
          </cell>
          <cell r="D23361" t="str">
            <v>PC</v>
          </cell>
          <cell r="E23361">
            <v>1638.93</v>
          </cell>
        </row>
        <row r="23362">
          <cell r="B23362" t="str">
            <v>M070946649</v>
          </cell>
          <cell r="C23362" t="str">
            <v>X RD RPVC FFFF JR CL. 16 DN 450 X 50</v>
          </cell>
          <cell r="D23362" t="str">
            <v>PC</v>
          </cell>
          <cell r="E23362">
            <v>1644.76</v>
          </cell>
        </row>
        <row r="23363">
          <cell r="B23363" t="str">
            <v>M070946652</v>
          </cell>
          <cell r="C23363" t="str">
            <v>X RD RPVC FFFF JR CL. 16 DN 450 X 63</v>
          </cell>
          <cell r="D23363" t="str">
            <v>PC</v>
          </cell>
          <cell r="E23363">
            <v>1651.23</v>
          </cell>
        </row>
        <row r="23364">
          <cell r="B23364" t="str">
            <v>M070946655</v>
          </cell>
          <cell r="C23364" t="str">
            <v>X RD RPVC FFFF JR CL. 16 DN 450 X 75</v>
          </cell>
          <cell r="D23364" t="str">
            <v>PC</v>
          </cell>
          <cell r="E23364">
            <v>1655.56</v>
          </cell>
        </row>
        <row r="23365">
          <cell r="B23365" t="str">
            <v>M070946658</v>
          </cell>
          <cell r="C23365" t="str">
            <v>X RD RPVC FFFF JR CL. 16 DN 450 X 100</v>
          </cell>
          <cell r="D23365" t="str">
            <v>PC</v>
          </cell>
          <cell r="E23365">
            <v>1790.4</v>
          </cell>
        </row>
        <row r="23366">
          <cell r="B23366" t="str">
            <v>M070946661</v>
          </cell>
          <cell r="C23366" t="str">
            <v>X RD RPVC FFFF JR CL. 16 DN 450 X 125</v>
          </cell>
          <cell r="D23366" t="str">
            <v>PC</v>
          </cell>
          <cell r="E23366">
            <v>1845.22</v>
          </cell>
        </row>
        <row r="23367">
          <cell r="B23367" t="str">
            <v>M070946664</v>
          </cell>
          <cell r="C23367" t="str">
            <v>X RD RPVC FFFF JR CL. 16 DN 450 X 150</v>
          </cell>
          <cell r="D23367" t="str">
            <v>PC</v>
          </cell>
          <cell r="E23367">
            <v>1883.11</v>
          </cell>
        </row>
        <row r="23368">
          <cell r="B23368" t="str">
            <v>M070946667</v>
          </cell>
          <cell r="C23368" t="str">
            <v>X RD RPVC FFFF JR CL. 16 DN 450 X 200</v>
          </cell>
          <cell r="D23368" t="str">
            <v>PC</v>
          </cell>
          <cell r="E23368">
            <v>1998.84</v>
          </cell>
        </row>
        <row r="23369">
          <cell r="B23369" t="str">
            <v>M070946670</v>
          </cell>
          <cell r="C23369" t="str">
            <v>X RD RPVC FFFF JR CL. 16 DN 450 X 250</v>
          </cell>
          <cell r="D23369" t="str">
            <v>PC</v>
          </cell>
          <cell r="E23369">
            <v>2102.9699999999998</v>
          </cell>
        </row>
        <row r="23370">
          <cell r="B23370" t="str">
            <v>M070946673</v>
          </cell>
          <cell r="C23370" t="str">
            <v>X RD RPVC FFFF JR CL. 16 DN 450 X 300</v>
          </cell>
          <cell r="D23370" t="str">
            <v>PC</v>
          </cell>
          <cell r="E23370">
            <v>2265.3200000000002</v>
          </cell>
        </row>
        <row r="23371">
          <cell r="B23371" t="str">
            <v>M070946676</v>
          </cell>
          <cell r="C23371" t="str">
            <v>X RD RPVC FFFF JR CL. 16 DN 450 X 350</v>
          </cell>
          <cell r="D23371" t="str">
            <v>PC</v>
          </cell>
          <cell r="E23371">
            <v>2400.1799999999998</v>
          </cell>
        </row>
        <row r="23372">
          <cell r="B23372" t="str">
            <v>M070946679</v>
          </cell>
          <cell r="C23372" t="str">
            <v>X RD RPVC FFFF JR CL. 16 DN 450 X 400</v>
          </cell>
          <cell r="D23372" t="str">
            <v>PC</v>
          </cell>
          <cell r="E23372">
            <v>2536.37</v>
          </cell>
        </row>
        <row r="23373">
          <cell r="B23373" t="str">
            <v>M070946682</v>
          </cell>
          <cell r="C23373" t="str">
            <v>X RD RPVC FFFF JR CL. 16 DN 500 X 25</v>
          </cell>
          <cell r="D23373" t="str">
            <v>PC</v>
          </cell>
          <cell r="E23373">
            <v>1822.52</v>
          </cell>
        </row>
        <row r="23374">
          <cell r="B23374" t="str">
            <v>M070946685</v>
          </cell>
          <cell r="C23374" t="str">
            <v>X RD RPVC FFFF JR CL. 16 DN 500 X 40</v>
          </cell>
          <cell r="D23374" t="str">
            <v>PC</v>
          </cell>
          <cell r="E23374">
            <v>1832.63</v>
          </cell>
        </row>
        <row r="23375">
          <cell r="B23375" t="str">
            <v>M070946688</v>
          </cell>
          <cell r="C23375" t="str">
            <v>X RD RPVC FFFF JR CL. 16 DN 500 X 50</v>
          </cell>
          <cell r="D23375" t="str">
            <v>PC</v>
          </cell>
          <cell r="E23375">
            <v>1838.42</v>
          </cell>
        </row>
        <row r="23376">
          <cell r="B23376" t="str">
            <v>M070946691</v>
          </cell>
          <cell r="C23376" t="str">
            <v>X RD RPVC FFFF JR CL. 16 DN 500 X 63</v>
          </cell>
          <cell r="D23376" t="str">
            <v>PC</v>
          </cell>
          <cell r="E23376">
            <v>1844.94</v>
          </cell>
        </row>
        <row r="23377">
          <cell r="B23377" t="str">
            <v>M070946694</v>
          </cell>
          <cell r="C23377" t="str">
            <v>X RD RPVC FFFF JR CL. 16 DN 500 X 75</v>
          </cell>
          <cell r="D23377" t="str">
            <v>PC</v>
          </cell>
          <cell r="E23377">
            <v>1849.23</v>
          </cell>
        </row>
        <row r="23378">
          <cell r="B23378" t="str">
            <v>M070946697</v>
          </cell>
          <cell r="C23378" t="str">
            <v>X RD RPVC FFFF JR CL. 16 DN 500 X 100</v>
          </cell>
          <cell r="D23378" t="str">
            <v>PC</v>
          </cell>
          <cell r="E23378">
            <v>1984.1</v>
          </cell>
        </row>
        <row r="23379">
          <cell r="B23379" t="str">
            <v>M070946700</v>
          </cell>
          <cell r="C23379" t="str">
            <v>X RD RPVC FFFF JR CL. 16 DN 500 X 125</v>
          </cell>
          <cell r="D23379" t="str">
            <v>PC</v>
          </cell>
          <cell r="E23379">
            <v>2038.88</v>
          </cell>
        </row>
        <row r="23380">
          <cell r="B23380" t="str">
            <v>M070946703</v>
          </cell>
          <cell r="C23380" t="str">
            <v>X RD RPVC FFFF JR CL. 16 DN 500 X 150</v>
          </cell>
          <cell r="D23380" t="str">
            <v>PC</v>
          </cell>
          <cell r="E23380">
            <v>2076.79</v>
          </cell>
        </row>
        <row r="23381">
          <cell r="B23381" t="str">
            <v>M070946706</v>
          </cell>
          <cell r="C23381" t="str">
            <v>X RD RPVC FFFF JR CL. 16 DN 500 X 200</v>
          </cell>
          <cell r="D23381" t="str">
            <v>PC</v>
          </cell>
          <cell r="E23381">
            <v>2192.5</v>
          </cell>
        </row>
        <row r="23382">
          <cell r="B23382" t="str">
            <v>M070946709</v>
          </cell>
          <cell r="C23382" t="str">
            <v>X RD RPVC FFFF JR CL. 16 DN 500 X 250</v>
          </cell>
          <cell r="D23382" t="str">
            <v>PC</v>
          </cell>
          <cell r="E23382">
            <v>2296.62</v>
          </cell>
        </row>
        <row r="23383">
          <cell r="B23383" t="str">
            <v>M070946712</v>
          </cell>
          <cell r="C23383" t="str">
            <v>X RD RPVC FFFF JR CL. 16 DN 500 X 300</v>
          </cell>
          <cell r="D23383" t="str">
            <v>PC</v>
          </cell>
          <cell r="E23383">
            <v>2458.9899999999998</v>
          </cell>
        </row>
        <row r="23384">
          <cell r="B23384" t="str">
            <v>M070946715</v>
          </cell>
          <cell r="C23384" t="str">
            <v>X RD RPVC FFFF JR CL. 16 DN 500 X 350</v>
          </cell>
          <cell r="D23384" t="str">
            <v>PC</v>
          </cell>
          <cell r="E23384">
            <v>2593.83</v>
          </cell>
        </row>
        <row r="23385">
          <cell r="B23385" t="str">
            <v>M070946718</v>
          </cell>
          <cell r="C23385" t="str">
            <v>X RD RPVC FFFF JR CL. 16 DN 500 X 400</v>
          </cell>
          <cell r="D23385" t="str">
            <v>PC</v>
          </cell>
          <cell r="E23385">
            <v>2730.07</v>
          </cell>
        </row>
        <row r="23386">
          <cell r="B23386" t="str">
            <v>M070946721</v>
          </cell>
          <cell r="C23386" t="str">
            <v>X RD RPVC FFFF JR CL. 16 DN 500 X 45</v>
          </cell>
          <cell r="D23386" t="str">
            <v>PC</v>
          </cell>
          <cell r="E23386">
            <v>2938.11</v>
          </cell>
        </row>
        <row r="23387">
          <cell r="B23387" t="str">
            <v>M070946724</v>
          </cell>
          <cell r="C23387" t="str">
            <v>X RD RPVC FFFF JR CL. 16 DN 600 X 25</v>
          </cell>
          <cell r="D23387" t="str">
            <v>PC</v>
          </cell>
          <cell r="E23387">
            <v>2148.6</v>
          </cell>
        </row>
        <row r="23388">
          <cell r="B23388" t="str">
            <v>M070946727</v>
          </cell>
          <cell r="C23388" t="str">
            <v>X RD RPVC FFFF JR CL. 16 DN 600 X 40</v>
          </cell>
          <cell r="D23388" t="str">
            <v>PC</v>
          </cell>
          <cell r="E23388">
            <v>2158.6999999999998</v>
          </cell>
        </row>
        <row r="23389">
          <cell r="B23389" t="str">
            <v>M070946730</v>
          </cell>
          <cell r="C23389" t="str">
            <v>X RD RPVC FFFF JR CL. 16 DN 600 X 50</v>
          </cell>
          <cell r="D23389" t="str">
            <v>PC</v>
          </cell>
          <cell r="E23389">
            <v>2164.52</v>
          </cell>
        </row>
        <row r="23390">
          <cell r="B23390" t="str">
            <v>M070946733</v>
          </cell>
          <cell r="C23390" t="str">
            <v>X RD RPVC FFFF JR CL. 16 DN 600 X 63</v>
          </cell>
          <cell r="D23390" t="str">
            <v>PC</v>
          </cell>
          <cell r="E23390">
            <v>2171.0300000000002</v>
          </cell>
        </row>
        <row r="23391">
          <cell r="B23391" t="str">
            <v>M070946736</v>
          </cell>
          <cell r="C23391" t="str">
            <v>X RD RPVC FFFF JR CL. 16 DN 600 X 75</v>
          </cell>
          <cell r="D23391" t="str">
            <v>PC</v>
          </cell>
          <cell r="E23391">
            <v>2175.34</v>
          </cell>
        </row>
        <row r="23392">
          <cell r="B23392" t="str">
            <v>M070946739</v>
          </cell>
          <cell r="C23392" t="str">
            <v>X RD RPVC FFFF JR CL. 16 DN 600 X 100</v>
          </cell>
          <cell r="D23392" t="str">
            <v>PC</v>
          </cell>
          <cell r="E23392">
            <v>2310.1799999999998</v>
          </cell>
        </row>
        <row r="23393">
          <cell r="B23393" t="str">
            <v>M070946742</v>
          </cell>
          <cell r="C23393" t="str">
            <v>X RD RPVC FFFF JR CL. 16 DN 600 X 125</v>
          </cell>
          <cell r="D23393" t="str">
            <v>PC</v>
          </cell>
          <cell r="E23393">
            <v>2365.0100000000002</v>
          </cell>
        </row>
        <row r="23394">
          <cell r="B23394" t="str">
            <v>M070946745</v>
          </cell>
          <cell r="C23394" t="str">
            <v>X RD RPVC FFFF JR CL. 16 DN 600 X 150</v>
          </cell>
          <cell r="D23394" t="str">
            <v>PC</v>
          </cell>
          <cell r="E23394">
            <v>2402.9</v>
          </cell>
        </row>
        <row r="23395">
          <cell r="B23395" t="str">
            <v>M070946748</v>
          </cell>
          <cell r="C23395" t="str">
            <v>X RD RPVC FFFF JR CL. 16 DN 600 X 200</v>
          </cell>
          <cell r="D23395" t="str">
            <v>PC</v>
          </cell>
          <cell r="E23395">
            <v>2518.58</v>
          </cell>
        </row>
        <row r="23396">
          <cell r="B23396" t="str">
            <v>M070946751</v>
          </cell>
          <cell r="C23396" t="str">
            <v>X RD RPVC FFFF JR CL. 16 DN 600 X 250</v>
          </cell>
          <cell r="D23396" t="str">
            <v>PC</v>
          </cell>
          <cell r="E23396">
            <v>2622.75</v>
          </cell>
        </row>
        <row r="23397">
          <cell r="B23397" t="str">
            <v>M070946754</v>
          </cell>
          <cell r="C23397" t="str">
            <v>X RD RPVC FFFF JR CL. 16 DN 600 X 300</v>
          </cell>
          <cell r="D23397" t="str">
            <v>PC</v>
          </cell>
          <cell r="E23397">
            <v>2785.09</v>
          </cell>
        </row>
        <row r="23398">
          <cell r="B23398" t="str">
            <v>M070946757</v>
          </cell>
          <cell r="C23398" t="str">
            <v>X RD RPVC FFFF JR CL. 16 DN 600 X 350</v>
          </cell>
          <cell r="D23398" t="str">
            <v>PC</v>
          </cell>
          <cell r="E23398">
            <v>2919.96</v>
          </cell>
        </row>
        <row r="23399">
          <cell r="B23399" t="str">
            <v>M070946760</v>
          </cell>
          <cell r="C23399" t="str">
            <v>X RD RPVC FFFF JR CL. 16 DN 600 X 400</v>
          </cell>
          <cell r="D23399" t="str">
            <v>PC</v>
          </cell>
          <cell r="E23399">
            <v>3056.16</v>
          </cell>
        </row>
        <row r="23400">
          <cell r="B23400" t="str">
            <v>M070946763</v>
          </cell>
          <cell r="C23400" t="str">
            <v>X RD RPVC FFFF JR CL. 16 DN 600 X 45</v>
          </cell>
          <cell r="D23400" t="str">
            <v>PC</v>
          </cell>
          <cell r="E23400">
            <v>3264.2</v>
          </cell>
        </row>
        <row r="23401">
          <cell r="B23401" t="str">
            <v>M070946766</v>
          </cell>
          <cell r="C23401" t="str">
            <v>X RD RPVC FFFF JR CL. 16 DN 600 X 500</v>
          </cell>
          <cell r="D23401" t="str">
            <v>PC</v>
          </cell>
          <cell r="E23401">
            <v>3430.92</v>
          </cell>
        </row>
        <row r="23402">
          <cell r="B23402" t="str">
            <v>M070946769</v>
          </cell>
          <cell r="C23402" t="str">
            <v>X RD RPVC FFFF JR CL. 16 DN 700 X 25</v>
          </cell>
          <cell r="D23402" t="str">
            <v>PC</v>
          </cell>
          <cell r="E23402">
            <v>2813.44</v>
          </cell>
        </row>
        <row r="23403">
          <cell r="B23403" t="str">
            <v>M070946772</v>
          </cell>
          <cell r="C23403" t="str">
            <v>X RD RPVC FFFF JR CL. 16 DN 700 X 40</v>
          </cell>
          <cell r="D23403" t="str">
            <v>PC</v>
          </cell>
          <cell r="E23403">
            <v>2823.54</v>
          </cell>
        </row>
        <row r="23404">
          <cell r="B23404" t="str">
            <v>M070946775</v>
          </cell>
          <cell r="C23404" t="str">
            <v>X RD RPVC FFFF JR CL. 16 DN 700 X 50</v>
          </cell>
          <cell r="D23404" t="str">
            <v>PC</v>
          </cell>
          <cell r="E23404">
            <v>2829.35</v>
          </cell>
        </row>
        <row r="23405">
          <cell r="B23405" t="str">
            <v>M070946778</v>
          </cell>
          <cell r="C23405" t="str">
            <v>X RD RPVC FFFF JR CL. 16 DN 700 X 63</v>
          </cell>
          <cell r="D23405" t="str">
            <v>PC</v>
          </cell>
          <cell r="E23405">
            <v>2835.85</v>
          </cell>
        </row>
        <row r="23406">
          <cell r="B23406" t="str">
            <v>M070946781</v>
          </cell>
          <cell r="C23406" t="str">
            <v>X RD RPVC FFFF JR CL. 16 DN 700 X 75</v>
          </cell>
          <cell r="D23406" t="str">
            <v>PC</v>
          </cell>
          <cell r="E23406">
            <v>2840.17</v>
          </cell>
        </row>
        <row r="23407">
          <cell r="B23407" t="str">
            <v>M070946784</v>
          </cell>
          <cell r="C23407" t="str">
            <v>X RD RPVC FFFF JR CL. 16 DN 700 X 100</v>
          </cell>
          <cell r="D23407" t="str">
            <v>PC</v>
          </cell>
          <cell r="E23407">
            <v>2975.02</v>
          </cell>
        </row>
        <row r="23408">
          <cell r="B23408" t="str">
            <v>M070946787</v>
          </cell>
          <cell r="C23408" t="str">
            <v>X RD RPVC FFFF JR CL. 16 DN 700 X 125</v>
          </cell>
          <cell r="D23408" t="str">
            <v>PC</v>
          </cell>
          <cell r="E23408">
            <v>3029.86</v>
          </cell>
        </row>
        <row r="23409">
          <cell r="B23409" t="str">
            <v>M070946790</v>
          </cell>
          <cell r="C23409" t="str">
            <v>X RD RPVC FFFF JR CL. 16 DN 700 X 150</v>
          </cell>
          <cell r="D23409" t="str">
            <v>PC</v>
          </cell>
          <cell r="E23409">
            <v>3067.74</v>
          </cell>
        </row>
        <row r="23410">
          <cell r="B23410" t="str">
            <v>M070946793</v>
          </cell>
          <cell r="C23410" t="str">
            <v>X RD RPVC FFFF JR CL. 16 DN 700 X 200</v>
          </cell>
          <cell r="D23410" t="str">
            <v>PC</v>
          </cell>
          <cell r="E23410">
            <v>3183.42</v>
          </cell>
        </row>
        <row r="23411">
          <cell r="B23411" t="str">
            <v>M070946796</v>
          </cell>
          <cell r="C23411" t="str">
            <v>X RD RPVC FFFF JR CL. 16 DN 700 X 250</v>
          </cell>
          <cell r="D23411" t="str">
            <v>PC</v>
          </cell>
          <cell r="E23411">
            <v>3287.57</v>
          </cell>
        </row>
        <row r="23412">
          <cell r="B23412" t="str">
            <v>M070946799</v>
          </cell>
          <cell r="C23412" t="str">
            <v>X RD RPVC FFFF JR CL. 16 DN 700 X 300</v>
          </cell>
          <cell r="D23412" t="str">
            <v>PC</v>
          </cell>
          <cell r="E23412">
            <v>3449.92</v>
          </cell>
        </row>
        <row r="23413">
          <cell r="B23413" t="str">
            <v>M070946802</v>
          </cell>
          <cell r="C23413" t="str">
            <v>X RD RPVC FFFF JR CL. 16 DN 700 X 350</v>
          </cell>
          <cell r="D23413" t="str">
            <v>PC</v>
          </cell>
          <cell r="E23413">
            <v>3584.8</v>
          </cell>
        </row>
        <row r="23414">
          <cell r="B23414" t="str">
            <v>M070946805</v>
          </cell>
          <cell r="C23414" t="str">
            <v>X RD RPVC FFFF JR CL. 16 DN 700 X 400</v>
          </cell>
          <cell r="D23414" t="str">
            <v>PC</v>
          </cell>
          <cell r="E23414">
            <v>3721</v>
          </cell>
        </row>
        <row r="23415">
          <cell r="B23415" t="str">
            <v>M070946808</v>
          </cell>
          <cell r="C23415" t="str">
            <v>X RD RPVC FFFF JR CL. 16 DN 700 X 45</v>
          </cell>
          <cell r="D23415" t="str">
            <v>PC</v>
          </cell>
          <cell r="E23415">
            <v>3929.04</v>
          </cell>
        </row>
        <row r="23416">
          <cell r="B23416" t="str">
            <v>M070946811</v>
          </cell>
          <cell r="C23416" t="str">
            <v>X RD RPVC FFFF JR CL. 16 DN 700 X 500</v>
          </cell>
          <cell r="D23416" t="str">
            <v>PC</v>
          </cell>
          <cell r="E23416">
            <v>4095.74</v>
          </cell>
        </row>
        <row r="23417">
          <cell r="B23417" t="str">
            <v>M070946814</v>
          </cell>
          <cell r="C23417" t="str">
            <v>X RD RPVC FFFF JR CL. 16 DN 700 X 600</v>
          </cell>
          <cell r="D23417" t="str">
            <v>PC</v>
          </cell>
          <cell r="E23417">
            <v>4349.78</v>
          </cell>
        </row>
        <row r="23418">
          <cell r="B23418" t="str">
            <v>M071000000</v>
          </cell>
          <cell r="C23418" t="str">
            <v>FLANGES CEGOS RPVC</v>
          </cell>
        </row>
        <row r="23419">
          <cell r="B23419" t="str">
            <v>M071001000</v>
          </cell>
          <cell r="C23419" t="str">
            <v>FLANGE CEGO RPVC CL. 5</v>
          </cell>
        </row>
        <row r="23420">
          <cell r="B23420" t="str">
            <v>M071001001</v>
          </cell>
          <cell r="C23420" t="str">
            <v>FC RPVC CL. 5 DN 700</v>
          </cell>
          <cell r="D23420" t="str">
            <v>PC</v>
          </cell>
          <cell r="E23420">
            <v>931.16</v>
          </cell>
        </row>
        <row r="23421">
          <cell r="B23421" t="str">
            <v>M071002000</v>
          </cell>
          <cell r="C23421" t="str">
            <v>FLANGE CEGO RPVC CL. 6</v>
          </cell>
        </row>
        <row r="23422">
          <cell r="B23422" t="str">
            <v>M071002001</v>
          </cell>
          <cell r="C23422" t="str">
            <v>FC RPVC CL. 6 DN 600</v>
          </cell>
          <cell r="D23422" t="str">
            <v>PC</v>
          </cell>
          <cell r="E23422">
            <v>798.15</v>
          </cell>
        </row>
        <row r="23423">
          <cell r="B23423" t="str">
            <v>M071003000</v>
          </cell>
          <cell r="C23423" t="str">
            <v>FLANGE CEGO RPVC CL. 8</v>
          </cell>
        </row>
        <row r="23424">
          <cell r="B23424" t="str">
            <v>M071003001</v>
          </cell>
          <cell r="C23424" t="str">
            <v>FC RPVC CL. 6 DN 500</v>
          </cell>
          <cell r="D23424" t="str">
            <v>PC</v>
          </cell>
          <cell r="E23424">
            <v>549.96</v>
          </cell>
        </row>
        <row r="23425">
          <cell r="B23425" t="str">
            <v>M071004000</v>
          </cell>
          <cell r="C23425" t="str">
            <v>FLANGE CEGO RPVC CL. 10</v>
          </cell>
        </row>
        <row r="23426">
          <cell r="B23426" t="str">
            <v>M071004001</v>
          </cell>
          <cell r="C23426" t="str">
            <v>FC RPVC CL. 10 DN 25</v>
          </cell>
          <cell r="D23426" t="str">
            <v>PC</v>
          </cell>
          <cell r="E23426">
            <v>31.92</v>
          </cell>
        </row>
        <row r="23427">
          <cell r="B23427" t="str">
            <v>M071004005</v>
          </cell>
          <cell r="C23427" t="str">
            <v>FC RPVC CL. 10 DN 40</v>
          </cell>
          <cell r="D23427" t="str">
            <v>PC</v>
          </cell>
          <cell r="E23427">
            <v>36.74</v>
          </cell>
        </row>
        <row r="23428">
          <cell r="B23428" t="str">
            <v>M071004009</v>
          </cell>
          <cell r="C23428" t="str">
            <v>FC RPVC CL. 10 DN 50</v>
          </cell>
          <cell r="D23428" t="str">
            <v>PC</v>
          </cell>
          <cell r="E23428">
            <v>43.54</v>
          </cell>
        </row>
        <row r="23429">
          <cell r="B23429" t="str">
            <v>M071004013</v>
          </cell>
          <cell r="C23429" t="str">
            <v>FC RPVC CL. 10 DN 63</v>
          </cell>
          <cell r="D23429" t="str">
            <v>PC</v>
          </cell>
          <cell r="E23429">
            <v>55.81</v>
          </cell>
        </row>
        <row r="23430">
          <cell r="B23430" t="str">
            <v>M071004017</v>
          </cell>
          <cell r="C23430" t="str">
            <v>FC RPVC CL. 10 DN 75</v>
          </cell>
          <cell r="D23430" t="str">
            <v>PC</v>
          </cell>
          <cell r="E23430">
            <v>62.28</v>
          </cell>
        </row>
        <row r="23431">
          <cell r="B23431" t="str">
            <v>M071004021</v>
          </cell>
          <cell r="C23431" t="str">
            <v>FC RPVC CL. 10 DN 100</v>
          </cell>
          <cell r="D23431" t="str">
            <v>PC</v>
          </cell>
          <cell r="E23431">
            <v>79.900000000000006</v>
          </cell>
        </row>
        <row r="23432">
          <cell r="B23432" t="str">
            <v>M071004025</v>
          </cell>
          <cell r="C23432" t="str">
            <v>FC RPVC CL. 10 DN 125</v>
          </cell>
          <cell r="D23432" t="str">
            <v>PC</v>
          </cell>
          <cell r="E23432">
            <v>100.53</v>
          </cell>
        </row>
        <row r="23433">
          <cell r="B23433" t="str">
            <v>M071004029</v>
          </cell>
          <cell r="C23433" t="str">
            <v>FC RPVC CL. 10 DN 150</v>
          </cell>
          <cell r="D23433" t="str">
            <v>PC</v>
          </cell>
          <cell r="E23433">
            <v>102.87</v>
          </cell>
        </row>
        <row r="23434">
          <cell r="B23434" t="str">
            <v>M071004033</v>
          </cell>
          <cell r="C23434" t="str">
            <v>FC RPVC CL. 10 DN 200</v>
          </cell>
          <cell r="D23434" t="str">
            <v>PC</v>
          </cell>
          <cell r="E23434">
            <v>131.62</v>
          </cell>
        </row>
        <row r="23435">
          <cell r="B23435" t="str">
            <v>M071004037</v>
          </cell>
          <cell r="C23435" t="str">
            <v>FC RPVC CL. 10 DN 250</v>
          </cell>
          <cell r="D23435" t="str">
            <v>PC</v>
          </cell>
          <cell r="E23435">
            <v>177.31</v>
          </cell>
        </row>
        <row r="23436">
          <cell r="B23436" t="str">
            <v>M071004041</v>
          </cell>
          <cell r="C23436" t="str">
            <v>FC RPVC CL. 10 DN 300</v>
          </cell>
          <cell r="D23436" t="str">
            <v>PC</v>
          </cell>
          <cell r="E23436">
            <v>237.14</v>
          </cell>
        </row>
        <row r="23437">
          <cell r="B23437" t="str">
            <v>M071004045</v>
          </cell>
          <cell r="C23437" t="str">
            <v>FC RPVC CL. 10 DN 350</v>
          </cell>
          <cell r="D23437" t="str">
            <v>PC</v>
          </cell>
          <cell r="E23437">
            <v>316.66000000000003</v>
          </cell>
        </row>
        <row r="23438">
          <cell r="B23438" t="str">
            <v>M071004049</v>
          </cell>
          <cell r="C23438" t="str">
            <v>FC RPVC CL. 10 DN 400</v>
          </cell>
          <cell r="D23438" t="str">
            <v>PC</v>
          </cell>
          <cell r="E23438">
            <v>348.32</v>
          </cell>
        </row>
        <row r="23439">
          <cell r="B23439" t="str">
            <v>M071004053</v>
          </cell>
          <cell r="C23439" t="str">
            <v>FC RPVC CL. 10 DN 45</v>
          </cell>
          <cell r="D23439" t="str">
            <v>PC</v>
          </cell>
          <cell r="E23439">
            <v>383.16</v>
          </cell>
        </row>
        <row r="23440">
          <cell r="B23440" t="str">
            <v>M071004057</v>
          </cell>
          <cell r="C23440" t="str">
            <v>FC RPVC CL. 10 DN 500</v>
          </cell>
          <cell r="D23440" t="str">
            <v>PC</v>
          </cell>
          <cell r="E23440">
            <v>421.48</v>
          </cell>
        </row>
        <row r="23441">
          <cell r="B23441" t="str">
            <v>M071004061</v>
          </cell>
          <cell r="C23441" t="str">
            <v>FC RPVC CL. 10 DN 600</v>
          </cell>
          <cell r="D23441" t="str">
            <v>PC</v>
          </cell>
          <cell r="E23441">
            <v>463.62</v>
          </cell>
        </row>
        <row r="23442">
          <cell r="B23442" t="str">
            <v>M071004065</v>
          </cell>
          <cell r="C23442" t="str">
            <v>FC RPVC CL. 10 DN 700</v>
          </cell>
          <cell r="D23442" t="str">
            <v>PC</v>
          </cell>
          <cell r="E23442">
            <v>509.98</v>
          </cell>
        </row>
        <row r="23443">
          <cell r="B23443" t="str">
            <v>M071005000</v>
          </cell>
          <cell r="C23443" t="str">
            <v>FLANGE CEGO RPVC CL. 16</v>
          </cell>
        </row>
        <row r="23444">
          <cell r="B23444" t="str">
            <v>M071005001</v>
          </cell>
          <cell r="C23444" t="str">
            <v>FC RPVC CL. 16 DN 25</v>
          </cell>
          <cell r="D23444" t="str">
            <v>PC</v>
          </cell>
          <cell r="E23444">
            <v>38.31</v>
          </cell>
        </row>
        <row r="23445">
          <cell r="B23445" t="str">
            <v>M071005005</v>
          </cell>
          <cell r="C23445" t="str">
            <v>FC RPVC CL. 16 DN 40</v>
          </cell>
          <cell r="D23445" t="str">
            <v>PC</v>
          </cell>
          <cell r="E23445">
            <v>44.08</v>
          </cell>
        </row>
        <row r="23446">
          <cell r="B23446" t="str">
            <v>M071005009</v>
          </cell>
          <cell r="C23446" t="str">
            <v>FC RPVC CL. 16 DN 50</v>
          </cell>
          <cell r="D23446" t="str">
            <v>PC</v>
          </cell>
          <cell r="E23446">
            <v>52.24</v>
          </cell>
        </row>
        <row r="23447">
          <cell r="B23447" t="str">
            <v>M071005013</v>
          </cell>
          <cell r="C23447" t="str">
            <v>FC RPVC CL. 16 DN 63</v>
          </cell>
          <cell r="D23447" t="str">
            <v>PC</v>
          </cell>
          <cell r="E23447">
            <v>66.959999999999994</v>
          </cell>
        </row>
        <row r="23448">
          <cell r="B23448" t="str">
            <v>M071005017</v>
          </cell>
          <cell r="C23448" t="str">
            <v>FC RPVC CL. 16 DN 75</v>
          </cell>
          <cell r="D23448" t="str">
            <v>PC</v>
          </cell>
          <cell r="E23448">
            <v>74.73</v>
          </cell>
        </row>
        <row r="23449">
          <cell r="B23449" t="str">
            <v>M071005021</v>
          </cell>
          <cell r="C23449" t="str">
            <v>FC RPVC CL. 16 DN 100</v>
          </cell>
          <cell r="D23449" t="str">
            <v>PC</v>
          </cell>
          <cell r="E23449">
            <v>95.88</v>
          </cell>
        </row>
        <row r="23450">
          <cell r="B23450" t="str">
            <v>M071005025</v>
          </cell>
          <cell r="C23450" t="str">
            <v>FC RPVC CL. 16 DN 125</v>
          </cell>
          <cell r="D23450" t="str">
            <v>PC</v>
          </cell>
          <cell r="E23450">
            <v>120.62</v>
          </cell>
        </row>
        <row r="23451">
          <cell r="B23451" t="str">
            <v>M071005029</v>
          </cell>
          <cell r="C23451" t="str">
            <v>FC RPVC CL. 16 DN 150</v>
          </cell>
          <cell r="D23451" t="str">
            <v>PC</v>
          </cell>
          <cell r="E23451">
            <v>123.44</v>
          </cell>
        </row>
        <row r="23452">
          <cell r="B23452" t="str">
            <v>M071005033</v>
          </cell>
          <cell r="C23452" t="str">
            <v>FC RPVC CL. 16 DN 200</v>
          </cell>
          <cell r="D23452" t="str">
            <v>PC</v>
          </cell>
          <cell r="E23452">
            <v>157.94</v>
          </cell>
        </row>
        <row r="23453">
          <cell r="B23453" t="str">
            <v>M071005037</v>
          </cell>
          <cell r="C23453" t="str">
            <v>FC RPVC CL. 16 DN 250</v>
          </cell>
          <cell r="D23453" t="str">
            <v>PC</v>
          </cell>
          <cell r="E23453">
            <v>212.77</v>
          </cell>
        </row>
        <row r="23454">
          <cell r="B23454" t="str">
            <v>M071005041</v>
          </cell>
          <cell r="C23454" t="str">
            <v>FC RPVC CL. 16 DN 300</v>
          </cell>
          <cell r="D23454" t="str">
            <v>PC</v>
          </cell>
          <cell r="E23454">
            <v>284.56</v>
          </cell>
        </row>
        <row r="23455">
          <cell r="B23455" t="str">
            <v>M071005045</v>
          </cell>
          <cell r="C23455" t="str">
            <v>FC RPVC CL. 16 DN 350</v>
          </cell>
          <cell r="D23455" t="str">
            <v>PC</v>
          </cell>
          <cell r="E23455">
            <v>379.97</v>
          </cell>
        </row>
        <row r="23456">
          <cell r="B23456" t="str">
            <v>M075000000</v>
          </cell>
          <cell r="C23456" t="str">
            <v>TUBOS, PECAS E CONEXOES DE PRFV</v>
          </cell>
        </row>
        <row r="23457">
          <cell r="B23457" t="str">
            <v>M075100000</v>
          </cell>
          <cell r="C23457" t="str">
            <v>TUBOS DE PRFV PONTA E BOLSA C/ JUNTA ELASTICA (JE)</v>
          </cell>
        </row>
        <row r="23458">
          <cell r="B23458" t="str">
            <v>M075102000</v>
          </cell>
          <cell r="C23458" t="str">
            <v>T PRFV PB JE CL. 6 / CL. 8</v>
          </cell>
        </row>
        <row r="23459">
          <cell r="B23459" t="str">
            <v>M075102001</v>
          </cell>
          <cell r="C23459" t="str">
            <v>T PRFV PB JE CL. 6 DN 50</v>
          </cell>
          <cell r="D23459" t="str">
            <v>M</v>
          </cell>
          <cell r="E23459">
            <v>40.520000000000003</v>
          </cell>
        </row>
        <row r="23460">
          <cell r="B23460" t="str">
            <v>M075102005</v>
          </cell>
          <cell r="C23460" t="str">
            <v>T PRFV PB JE CL. 6 DN 75</v>
          </cell>
          <cell r="D23460" t="str">
            <v>M</v>
          </cell>
          <cell r="E23460">
            <v>60.77</v>
          </cell>
        </row>
        <row r="23461">
          <cell r="B23461" t="str">
            <v>M075102009</v>
          </cell>
          <cell r="C23461" t="str">
            <v>T PRFV PB JE CL. 6 DN 100</v>
          </cell>
          <cell r="D23461" t="str">
            <v>M</v>
          </cell>
          <cell r="E23461">
            <v>81.03</v>
          </cell>
        </row>
        <row r="23462">
          <cell r="B23462" t="str">
            <v>M075102013</v>
          </cell>
          <cell r="C23462" t="str">
            <v>T PRFV PB JE CL. 6 DN 125</v>
          </cell>
          <cell r="D23462" t="str">
            <v>M</v>
          </cell>
          <cell r="E23462">
            <v>89.45</v>
          </cell>
        </row>
        <row r="23463">
          <cell r="B23463" t="str">
            <v>M075102017</v>
          </cell>
          <cell r="C23463" t="str">
            <v>T PRFV PB JE CL. 6 DN 150</v>
          </cell>
          <cell r="D23463" t="str">
            <v>M</v>
          </cell>
          <cell r="E23463">
            <v>97.88</v>
          </cell>
        </row>
        <row r="23464">
          <cell r="B23464" t="str">
            <v>M075102021</v>
          </cell>
          <cell r="C23464" t="str">
            <v>T PRFV PB JE CL. 6 DN 200</v>
          </cell>
          <cell r="D23464" t="str">
            <v>M</v>
          </cell>
          <cell r="E23464">
            <v>144.54</v>
          </cell>
        </row>
        <row r="23465">
          <cell r="B23465" t="str">
            <v>M075102025</v>
          </cell>
          <cell r="C23465" t="str">
            <v>T PRFV PB JE CL. 6 DN 250</v>
          </cell>
          <cell r="D23465" t="str">
            <v>M</v>
          </cell>
          <cell r="E23465">
            <v>194.98</v>
          </cell>
        </row>
        <row r="23466">
          <cell r="B23466" t="str">
            <v>M075102029</v>
          </cell>
          <cell r="C23466" t="str">
            <v>T PRFV PB JE CL. 6 DN 300</v>
          </cell>
          <cell r="D23466" t="str">
            <v>M</v>
          </cell>
          <cell r="E23466">
            <v>221.18</v>
          </cell>
        </row>
        <row r="23467">
          <cell r="B23467" t="str">
            <v>M075102033</v>
          </cell>
          <cell r="C23467" t="str">
            <v>T PRFV PB JE CL. 6 DN 350</v>
          </cell>
          <cell r="D23467" t="str">
            <v>M</v>
          </cell>
          <cell r="E23467">
            <v>304.52</v>
          </cell>
        </row>
        <row r="23468">
          <cell r="B23468" t="str">
            <v>M075102057</v>
          </cell>
          <cell r="C23468" t="str">
            <v>T PRFV PB JE CL. 8 DN 50</v>
          </cell>
          <cell r="D23468" t="str">
            <v>M</v>
          </cell>
          <cell r="E23468">
            <v>40.53</v>
          </cell>
        </row>
        <row r="23469">
          <cell r="B23469" t="str">
            <v>M075102061</v>
          </cell>
          <cell r="C23469" t="str">
            <v>T PRFV PB JE CL. 8 DN 75</v>
          </cell>
          <cell r="D23469" t="str">
            <v>M</v>
          </cell>
          <cell r="E23469">
            <v>60.8</v>
          </cell>
        </row>
        <row r="23470">
          <cell r="B23470" t="str">
            <v>M075102065</v>
          </cell>
          <cell r="C23470" t="str">
            <v>T PRFV PB JE CL. 8 DN 100</v>
          </cell>
          <cell r="D23470" t="str">
            <v>M</v>
          </cell>
          <cell r="E23470">
            <v>81.06</v>
          </cell>
        </row>
        <row r="23471">
          <cell r="B23471" t="str">
            <v>M075102069</v>
          </cell>
          <cell r="C23471" t="str">
            <v>T PRFV PB JE CL. 8 DN 125</v>
          </cell>
          <cell r="D23471" t="str">
            <v>M</v>
          </cell>
          <cell r="E23471">
            <v>89.47</v>
          </cell>
        </row>
        <row r="23472">
          <cell r="B23472" t="str">
            <v>M075102073</v>
          </cell>
          <cell r="C23472" t="str">
            <v>T PRFV PB JE CL. 8 DN 150</v>
          </cell>
          <cell r="D23472" t="str">
            <v>M</v>
          </cell>
          <cell r="E23472">
            <v>97.88</v>
          </cell>
        </row>
        <row r="23473">
          <cell r="B23473" t="str">
            <v>M075102077</v>
          </cell>
          <cell r="C23473" t="str">
            <v>T PRFV PB JE CL. 8 DN 200</v>
          </cell>
          <cell r="D23473" t="str">
            <v>M</v>
          </cell>
          <cell r="E23473">
            <v>194.98</v>
          </cell>
        </row>
        <row r="23474">
          <cell r="B23474" t="str">
            <v>M075102081</v>
          </cell>
          <cell r="C23474" t="str">
            <v>T PRFV PB JE CL. 8 DN 250</v>
          </cell>
          <cell r="D23474" t="str">
            <v>M</v>
          </cell>
          <cell r="E23474">
            <v>230.94</v>
          </cell>
        </row>
        <row r="23475">
          <cell r="B23475" t="str">
            <v>M075102085</v>
          </cell>
          <cell r="C23475" t="str">
            <v>T PRFV PB JE CL. 8 DN 300</v>
          </cell>
          <cell r="D23475" t="str">
            <v>M</v>
          </cell>
          <cell r="E23475">
            <v>230.94</v>
          </cell>
        </row>
        <row r="23476">
          <cell r="B23476" t="str">
            <v>M075102089</v>
          </cell>
          <cell r="C23476" t="str">
            <v>T PRFV PB JE CL. 8 DN 350</v>
          </cell>
          <cell r="D23476" t="str">
            <v>M</v>
          </cell>
          <cell r="E23476">
            <v>307.36</v>
          </cell>
        </row>
        <row r="23477">
          <cell r="B23477" t="str">
            <v>M075102093</v>
          </cell>
          <cell r="C23477" t="str">
            <v>T PRFV PB JE CL. 8 DN 400</v>
          </cell>
          <cell r="D23477" t="str">
            <v>M</v>
          </cell>
          <cell r="E23477">
            <v>342.79</v>
          </cell>
        </row>
        <row r="23478">
          <cell r="B23478" t="str">
            <v>M075102097</v>
          </cell>
          <cell r="C23478" t="str">
            <v>T PRFV PB JE CL. 8 DN 450</v>
          </cell>
          <cell r="D23478" t="str">
            <v>M</v>
          </cell>
          <cell r="E23478">
            <v>423.69</v>
          </cell>
        </row>
        <row r="23479">
          <cell r="B23479" t="str">
            <v>M075103000</v>
          </cell>
          <cell r="C23479" t="str">
            <v>T PRFV PB JE CL. 10 / CL. 12</v>
          </cell>
        </row>
        <row r="23480">
          <cell r="B23480" t="str">
            <v>M075103001</v>
          </cell>
          <cell r="C23480" t="str">
            <v>T PRFV PB JE CL. 10 DN 50</v>
          </cell>
          <cell r="D23480" t="str">
            <v>M</v>
          </cell>
          <cell r="E23480">
            <v>40.53</v>
          </cell>
        </row>
        <row r="23481">
          <cell r="B23481" t="str">
            <v>M075103005</v>
          </cell>
          <cell r="C23481" t="str">
            <v>T PRFV PB JE CL. 10 DN 75</v>
          </cell>
          <cell r="D23481" t="str">
            <v>M</v>
          </cell>
          <cell r="E23481">
            <v>60.8</v>
          </cell>
        </row>
        <row r="23482">
          <cell r="B23482" t="str">
            <v>M075103009</v>
          </cell>
          <cell r="C23482" t="str">
            <v>T PRFV PB JE CL. 10 DN 100</v>
          </cell>
          <cell r="D23482" t="str">
            <v>M</v>
          </cell>
          <cell r="E23482">
            <v>81.06</v>
          </cell>
        </row>
        <row r="23483">
          <cell r="B23483" t="str">
            <v>M075103013</v>
          </cell>
          <cell r="C23483" t="str">
            <v>T PRFV PB JE CL. 10 DN 125</v>
          </cell>
          <cell r="D23483" t="str">
            <v>M</v>
          </cell>
          <cell r="E23483">
            <v>89.47</v>
          </cell>
        </row>
        <row r="23484">
          <cell r="B23484" t="str">
            <v>M075103017</v>
          </cell>
          <cell r="C23484" t="str">
            <v>T PRFV PB JE CL. 10 DN 150</v>
          </cell>
          <cell r="D23484" t="str">
            <v>M</v>
          </cell>
          <cell r="E23484">
            <v>97.88</v>
          </cell>
        </row>
        <row r="23485">
          <cell r="B23485" t="str">
            <v>M075103021</v>
          </cell>
          <cell r="C23485" t="str">
            <v>T PRFV PB JE CL. 10 DN 200</v>
          </cell>
          <cell r="D23485" t="str">
            <v>M</v>
          </cell>
          <cell r="E23485">
            <v>194.98</v>
          </cell>
        </row>
        <row r="23486">
          <cell r="B23486" t="str">
            <v>M075103025</v>
          </cell>
          <cell r="C23486" t="str">
            <v>T PRFV PB JE CL. 10 DN 250</v>
          </cell>
          <cell r="D23486" t="str">
            <v>M</v>
          </cell>
          <cell r="E23486">
            <v>230.94</v>
          </cell>
        </row>
        <row r="23487">
          <cell r="B23487" t="str">
            <v>M075103029</v>
          </cell>
          <cell r="C23487" t="str">
            <v>T PRFV PB JE CL. 10 DN 300</v>
          </cell>
          <cell r="D23487" t="str">
            <v>M</v>
          </cell>
          <cell r="E23487">
            <v>230.94</v>
          </cell>
        </row>
        <row r="23488">
          <cell r="B23488" t="str">
            <v>M075103033</v>
          </cell>
          <cell r="C23488" t="str">
            <v>T PRFV PB JE CL. 10 DN 350</v>
          </cell>
          <cell r="D23488" t="str">
            <v>M</v>
          </cell>
          <cell r="E23488">
            <v>307.36</v>
          </cell>
        </row>
        <row r="23489">
          <cell r="B23489" t="str">
            <v>M075103037</v>
          </cell>
          <cell r="C23489" t="str">
            <v>T PRFV PB JE CL. 10 DN 400</v>
          </cell>
          <cell r="D23489" t="str">
            <v>M</v>
          </cell>
          <cell r="E23489">
            <v>342.79</v>
          </cell>
        </row>
        <row r="23490">
          <cell r="B23490" t="str">
            <v>M075103041</v>
          </cell>
          <cell r="C23490" t="str">
            <v>T PRFV PB JE CL. 10 DN 450</v>
          </cell>
          <cell r="D23490" t="str">
            <v>M</v>
          </cell>
          <cell r="E23490">
            <v>423.69</v>
          </cell>
        </row>
        <row r="23491">
          <cell r="B23491" t="str">
            <v>M075103045</v>
          </cell>
          <cell r="C23491" t="str">
            <v>T PRFV PB JE CL. 10 DN 500</v>
          </cell>
          <cell r="D23491" t="str">
            <v>M</v>
          </cell>
          <cell r="E23491">
            <v>476.16</v>
          </cell>
        </row>
        <row r="23492">
          <cell r="B23492" t="str">
            <v>M075103057</v>
          </cell>
          <cell r="C23492" t="str">
            <v>T PRFV PB JE CL. 12 DN 50</v>
          </cell>
          <cell r="D23492" t="str">
            <v>M</v>
          </cell>
          <cell r="E23492">
            <v>40.5</v>
          </cell>
        </row>
        <row r="23493">
          <cell r="B23493" t="str">
            <v>M075103061</v>
          </cell>
          <cell r="C23493" t="str">
            <v>T PRFV PB JE CL. 12 DN 75</v>
          </cell>
          <cell r="D23493" t="str">
            <v>M</v>
          </cell>
          <cell r="E23493">
            <v>60.75</v>
          </cell>
        </row>
        <row r="23494">
          <cell r="B23494" t="str">
            <v>M075103065</v>
          </cell>
          <cell r="C23494" t="str">
            <v>T PRFV PB JE CL. 12 DN 100</v>
          </cell>
          <cell r="D23494" t="str">
            <v>M</v>
          </cell>
          <cell r="E23494">
            <v>81</v>
          </cell>
        </row>
        <row r="23495">
          <cell r="B23495" t="str">
            <v>M075103069</v>
          </cell>
          <cell r="C23495" t="str">
            <v>T PRFV PB JE CL. 12 DN 125</v>
          </cell>
          <cell r="D23495" t="str">
            <v>M</v>
          </cell>
          <cell r="E23495">
            <v>89.44</v>
          </cell>
        </row>
        <row r="23496">
          <cell r="B23496" t="str">
            <v>M075103073</v>
          </cell>
          <cell r="C23496" t="str">
            <v>T PRFV PB JE CL. 12 DN 150</v>
          </cell>
          <cell r="D23496" t="str">
            <v>M</v>
          </cell>
          <cell r="E23496">
            <v>97.88</v>
          </cell>
        </row>
        <row r="23497">
          <cell r="B23497" t="str">
            <v>M075103077</v>
          </cell>
          <cell r="C23497" t="str">
            <v>T PRFV PB JE CL. 12 DN 200</v>
          </cell>
          <cell r="D23497" t="str">
            <v>M</v>
          </cell>
          <cell r="E23497">
            <v>141.65</v>
          </cell>
        </row>
        <row r="23498">
          <cell r="B23498" t="str">
            <v>M075103081</v>
          </cell>
          <cell r="C23498" t="str">
            <v>T PRFV PB JE CL. 12 DN 250</v>
          </cell>
          <cell r="D23498" t="str">
            <v>M</v>
          </cell>
          <cell r="E23498">
            <v>195.63</v>
          </cell>
        </row>
        <row r="23499">
          <cell r="B23499" t="str">
            <v>M075103085</v>
          </cell>
          <cell r="C23499" t="str">
            <v>T PRFV PB JE CL. 12 DN 300</v>
          </cell>
          <cell r="D23499" t="str">
            <v>M</v>
          </cell>
          <cell r="E23499">
            <v>244.79</v>
          </cell>
        </row>
        <row r="23500">
          <cell r="B23500" t="str">
            <v>M075103089</v>
          </cell>
          <cell r="C23500" t="str">
            <v>T PRFV PB JE CL. 12 DN 350</v>
          </cell>
          <cell r="D23500" t="str">
            <v>M</v>
          </cell>
          <cell r="E23500">
            <v>317.52999999999997</v>
          </cell>
        </row>
        <row r="23501">
          <cell r="B23501" t="str">
            <v>M075103093</v>
          </cell>
          <cell r="C23501" t="str">
            <v>T PRFV PB JE CL. 12 DN 400</v>
          </cell>
          <cell r="D23501" t="str">
            <v>M</v>
          </cell>
          <cell r="E23501">
            <v>374.98</v>
          </cell>
        </row>
        <row r="23502">
          <cell r="B23502" t="str">
            <v>M075103097</v>
          </cell>
          <cell r="C23502" t="str">
            <v>T PRFV PB JE CL. 12 DN 450</v>
          </cell>
          <cell r="D23502" t="str">
            <v>M</v>
          </cell>
          <cell r="E23502">
            <v>445.42</v>
          </cell>
        </row>
        <row r="23503">
          <cell r="B23503" t="str">
            <v>M075103101</v>
          </cell>
          <cell r="C23503" t="str">
            <v>T PRFV PB JE CL. 12 DN 500</v>
          </cell>
          <cell r="D23503" t="str">
            <v>M</v>
          </cell>
          <cell r="E23503">
            <v>513.38</v>
          </cell>
        </row>
        <row r="23504">
          <cell r="B23504" t="str">
            <v>M075103105</v>
          </cell>
          <cell r="C23504" t="str">
            <v>T PRFV PB JE CL. 12 DN 600</v>
          </cell>
          <cell r="D23504" t="str">
            <v>M</v>
          </cell>
          <cell r="E23504">
            <v>649.34</v>
          </cell>
        </row>
        <row r="23505">
          <cell r="B23505" t="str">
            <v>M075103109</v>
          </cell>
          <cell r="C23505" t="str">
            <v>T PRFV PB JE CL. 12 DN 700</v>
          </cell>
          <cell r="D23505" t="str">
            <v>M</v>
          </cell>
          <cell r="E23505">
            <v>773.32</v>
          </cell>
        </row>
        <row r="23506">
          <cell r="B23506" t="str">
            <v>M075104000</v>
          </cell>
          <cell r="C23506" t="str">
            <v>T PRFV PB JE CL. 14 / CL. 16</v>
          </cell>
        </row>
        <row r="23507">
          <cell r="B23507" t="str">
            <v>M075104001</v>
          </cell>
          <cell r="C23507" t="str">
            <v>T PRFV PB JE CL. 14 DN 50</v>
          </cell>
          <cell r="D23507" t="str">
            <v>M</v>
          </cell>
          <cell r="E23507">
            <v>40.5</v>
          </cell>
        </row>
        <row r="23508">
          <cell r="B23508" t="str">
            <v>M075104005</v>
          </cell>
          <cell r="C23508" t="str">
            <v>T PRFV PB JE CL. 14 DN 75</v>
          </cell>
          <cell r="D23508" t="str">
            <v>M</v>
          </cell>
          <cell r="E23508">
            <v>60.75</v>
          </cell>
        </row>
        <row r="23509">
          <cell r="B23509" t="str">
            <v>M075104009</v>
          </cell>
          <cell r="C23509" t="str">
            <v>T PRFV PB JE CL. 14 DN 100</v>
          </cell>
          <cell r="D23509" t="str">
            <v>M</v>
          </cell>
          <cell r="E23509">
            <v>81</v>
          </cell>
        </row>
        <row r="23510">
          <cell r="B23510" t="str">
            <v>M075104013</v>
          </cell>
          <cell r="C23510" t="str">
            <v>T PRFV PB JE CL. 14 DN 125</v>
          </cell>
          <cell r="D23510" t="str">
            <v>M</v>
          </cell>
          <cell r="E23510">
            <v>89.44</v>
          </cell>
        </row>
        <row r="23511">
          <cell r="B23511" t="str">
            <v>M075104017</v>
          </cell>
          <cell r="C23511" t="str">
            <v>T PRFV PB JE CL. 14 DN 150</v>
          </cell>
          <cell r="D23511" t="str">
            <v>M</v>
          </cell>
          <cell r="E23511">
            <v>97.88</v>
          </cell>
        </row>
        <row r="23512">
          <cell r="B23512" t="str">
            <v>M075104021</v>
          </cell>
          <cell r="C23512" t="str">
            <v>T PRFV PB JE CL. 14 DN 200</v>
          </cell>
          <cell r="D23512" t="str">
            <v>M</v>
          </cell>
          <cell r="E23512">
            <v>141.65</v>
          </cell>
        </row>
        <row r="23513">
          <cell r="B23513" t="str">
            <v>M075104025</v>
          </cell>
          <cell r="C23513" t="str">
            <v>T PRFV PB JE CL. 14 DN 250</v>
          </cell>
          <cell r="D23513" t="str">
            <v>M</v>
          </cell>
          <cell r="E23513">
            <v>195.63</v>
          </cell>
        </row>
        <row r="23514">
          <cell r="B23514" t="str">
            <v>M075104029</v>
          </cell>
          <cell r="C23514" t="str">
            <v>T PRFV PB JE CL. 14 DN 300</v>
          </cell>
          <cell r="D23514" t="str">
            <v>M</v>
          </cell>
          <cell r="E23514">
            <v>244.79</v>
          </cell>
        </row>
        <row r="23515">
          <cell r="B23515" t="str">
            <v>M075104033</v>
          </cell>
          <cell r="C23515" t="str">
            <v>T PRFV PB JE CL. 14 DN 350</v>
          </cell>
          <cell r="D23515" t="str">
            <v>M</v>
          </cell>
          <cell r="E23515">
            <v>317.52999999999997</v>
          </cell>
        </row>
        <row r="23516">
          <cell r="B23516" t="str">
            <v>M075104037</v>
          </cell>
          <cell r="C23516" t="str">
            <v>T PRFV PB JE CL. 14 DN 400</v>
          </cell>
          <cell r="D23516" t="str">
            <v>M</v>
          </cell>
          <cell r="E23516">
            <v>374.98</v>
          </cell>
        </row>
        <row r="23517">
          <cell r="B23517" t="str">
            <v>M075104041</v>
          </cell>
          <cell r="C23517" t="str">
            <v>T PRFV PB JE CL. 14 DN 450</v>
          </cell>
          <cell r="D23517" t="str">
            <v>M</v>
          </cell>
          <cell r="E23517">
            <v>445.42</v>
          </cell>
        </row>
        <row r="23518">
          <cell r="B23518" t="str">
            <v>M075104045</v>
          </cell>
          <cell r="C23518" t="str">
            <v>T PRFV PB JE CL. 14 DN 500</v>
          </cell>
          <cell r="D23518" t="str">
            <v>M</v>
          </cell>
          <cell r="E23518">
            <v>513.38</v>
          </cell>
        </row>
        <row r="23519">
          <cell r="B23519" t="str">
            <v>M075104049</v>
          </cell>
          <cell r="C23519" t="str">
            <v>T PRFV PB JE CL. 14 DN 600</v>
          </cell>
          <cell r="D23519" t="str">
            <v>M</v>
          </cell>
          <cell r="E23519">
            <v>660.3</v>
          </cell>
        </row>
        <row r="23520">
          <cell r="B23520" t="str">
            <v>M075104053</v>
          </cell>
          <cell r="C23520" t="str">
            <v>T PRFV PB JE CL. 14 DN 700</v>
          </cell>
          <cell r="D23520" t="str">
            <v>M</v>
          </cell>
          <cell r="E23520">
            <v>804.03</v>
          </cell>
        </row>
        <row r="23521">
          <cell r="B23521" t="str">
            <v>M075104057</v>
          </cell>
          <cell r="C23521" t="str">
            <v>T PRFV PB JE CL. 16 DN 50</v>
          </cell>
          <cell r="D23521" t="str">
            <v>M</v>
          </cell>
          <cell r="E23521">
            <v>40.5</v>
          </cell>
        </row>
        <row r="23522">
          <cell r="B23522" t="str">
            <v>M075104061</v>
          </cell>
          <cell r="C23522" t="str">
            <v>T PRFV PB JE CL. 16 DN 75</v>
          </cell>
          <cell r="D23522" t="str">
            <v>M</v>
          </cell>
          <cell r="E23522">
            <v>60.75</v>
          </cell>
        </row>
        <row r="23523">
          <cell r="B23523" t="str">
            <v>M075104065</v>
          </cell>
          <cell r="C23523" t="str">
            <v>T PRFV PB JE CL. 16 DN 100</v>
          </cell>
          <cell r="D23523" t="str">
            <v>M</v>
          </cell>
          <cell r="E23523">
            <v>81</v>
          </cell>
        </row>
        <row r="23524">
          <cell r="B23524" t="str">
            <v>M075104069</v>
          </cell>
          <cell r="C23524" t="str">
            <v>T PRFV PB JE CL. 16 DN 125</v>
          </cell>
          <cell r="D23524" t="str">
            <v>M</v>
          </cell>
          <cell r="E23524">
            <v>89.44</v>
          </cell>
        </row>
        <row r="23525">
          <cell r="B23525" t="str">
            <v>M075104073</v>
          </cell>
          <cell r="C23525" t="str">
            <v>T PRFV PB JE CL. 16 DN 150</v>
          </cell>
          <cell r="D23525" t="str">
            <v>M</v>
          </cell>
          <cell r="E23525">
            <v>97.88</v>
          </cell>
        </row>
        <row r="23526">
          <cell r="B23526" t="str">
            <v>M075104077</v>
          </cell>
          <cell r="C23526" t="str">
            <v>T PRFV PB JE CL. 16 DN 200</v>
          </cell>
          <cell r="D23526" t="str">
            <v>M</v>
          </cell>
          <cell r="E23526">
            <v>141.65</v>
          </cell>
        </row>
        <row r="23527">
          <cell r="B23527" t="str">
            <v>M075104081</v>
          </cell>
          <cell r="C23527" t="str">
            <v>T PRFV PB JE CL. 16 DN 250</v>
          </cell>
          <cell r="D23527" t="str">
            <v>M</v>
          </cell>
          <cell r="E23527">
            <v>195.63</v>
          </cell>
        </row>
        <row r="23528">
          <cell r="B23528" t="str">
            <v>M075104085</v>
          </cell>
          <cell r="C23528" t="str">
            <v>T PRFV PB JE CL. 16 DN 300</v>
          </cell>
          <cell r="D23528" t="str">
            <v>M</v>
          </cell>
          <cell r="E23528">
            <v>244.79</v>
          </cell>
        </row>
        <row r="23529">
          <cell r="B23529" t="str">
            <v>M075104089</v>
          </cell>
          <cell r="C23529" t="str">
            <v>T PRFV PB JE CL. 16 DN 350</v>
          </cell>
          <cell r="D23529" t="str">
            <v>M</v>
          </cell>
          <cell r="E23529">
            <v>317.52999999999997</v>
          </cell>
        </row>
        <row r="23530">
          <cell r="B23530" t="str">
            <v>M075104093</v>
          </cell>
          <cell r="C23530" t="str">
            <v>T PRFV PB JE CL. 16 DN 400</v>
          </cell>
          <cell r="D23530" t="str">
            <v>M</v>
          </cell>
          <cell r="E23530">
            <v>374.98</v>
          </cell>
        </row>
        <row r="23531">
          <cell r="B23531" t="str">
            <v>M075104097</v>
          </cell>
          <cell r="C23531" t="str">
            <v>T PRFV PB JE CL. 16 DN 450</v>
          </cell>
          <cell r="D23531" t="str">
            <v>M</v>
          </cell>
          <cell r="E23531">
            <v>445.42</v>
          </cell>
        </row>
        <row r="23532">
          <cell r="B23532" t="str">
            <v>M075104101</v>
          </cell>
          <cell r="C23532" t="str">
            <v>T PRFV PB JE CL. 16 DN 500</v>
          </cell>
          <cell r="D23532" t="str">
            <v>M</v>
          </cell>
          <cell r="E23532">
            <v>513.38</v>
          </cell>
        </row>
        <row r="23533">
          <cell r="B23533" t="str">
            <v>M075104105</v>
          </cell>
          <cell r="C23533" t="str">
            <v>T PRFV PB JE CL. 16 DN 600</v>
          </cell>
          <cell r="D23533" t="str">
            <v>M</v>
          </cell>
          <cell r="E23533">
            <v>664.98</v>
          </cell>
        </row>
        <row r="23534">
          <cell r="B23534" t="str">
            <v>M075104109</v>
          </cell>
          <cell r="C23534" t="str">
            <v>T PRFV PB JE CL. 16 DN 700</v>
          </cell>
          <cell r="D23534" t="str">
            <v>M</v>
          </cell>
          <cell r="E23534">
            <v>835.82</v>
          </cell>
        </row>
        <row r="23535">
          <cell r="B23535" t="str">
            <v>M075105000</v>
          </cell>
          <cell r="C23535" t="str">
            <v>T PRFV PB JE CL. 18 / CL. 20</v>
          </cell>
        </row>
        <row r="23536">
          <cell r="B23536" t="str">
            <v>M075105001</v>
          </cell>
          <cell r="C23536" t="str">
            <v>T PRFV PB JE CL. 18 DN 50</v>
          </cell>
          <cell r="D23536" t="str">
            <v>M</v>
          </cell>
          <cell r="E23536">
            <v>40.46</v>
          </cell>
        </row>
        <row r="23537">
          <cell r="B23537" t="str">
            <v>M075105005</v>
          </cell>
          <cell r="C23537" t="str">
            <v>T PRFV PB JE CL. 18 DN 75</v>
          </cell>
          <cell r="D23537" t="str">
            <v>M</v>
          </cell>
          <cell r="E23537">
            <v>60.69</v>
          </cell>
        </row>
        <row r="23538">
          <cell r="B23538" t="str">
            <v>M075105009</v>
          </cell>
          <cell r="C23538" t="str">
            <v>T PRFV PB JE CL. 18 DN 100</v>
          </cell>
          <cell r="D23538" t="str">
            <v>M</v>
          </cell>
          <cell r="E23538">
            <v>80.92</v>
          </cell>
        </row>
        <row r="23539">
          <cell r="B23539" t="str">
            <v>M075105013</v>
          </cell>
          <cell r="C23539" t="str">
            <v>T PRFV PB JE CL. 18 DN 125</v>
          </cell>
          <cell r="D23539" t="str">
            <v>M</v>
          </cell>
          <cell r="E23539">
            <v>89.4</v>
          </cell>
        </row>
        <row r="23540">
          <cell r="B23540" t="str">
            <v>M075105017</v>
          </cell>
          <cell r="C23540" t="str">
            <v>T PRFV PB JE CL. 18 DN 150</v>
          </cell>
          <cell r="D23540" t="str">
            <v>M</v>
          </cell>
          <cell r="E23540">
            <v>97.88</v>
          </cell>
        </row>
        <row r="23541">
          <cell r="B23541" t="str">
            <v>M075105021</v>
          </cell>
          <cell r="C23541" t="str">
            <v>T PRFV PB JE CL. 18 DN 200</v>
          </cell>
          <cell r="D23541" t="str">
            <v>M</v>
          </cell>
          <cell r="E23541">
            <v>133.02000000000001</v>
          </cell>
        </row>
        <row r="23542">
          <cell r="B23542" t="str">
            <v>M075105025</v>
          </cell>
          <cell r="C23542" t="str">
            <v>T PRFV PB JE CL. 18 DN 250</v>
          </cell>
          <cell r="D23542" t="str">
            <v>M</v>
          </cell>
          <cell r="E23542">
            <v>195.63</v>
          </cell>
        </row>
        <row r="23543">
          <cell r="B23543" t="str">
            <v>M075105029</v>
          </cell>
          <cell r="C23543" t="str">
            <v>T PRFV PB JE CL. 18 DN 300</v>
          </cell>
          <cell r="D23543" t="str">
            <v>M</v>
          </cell>
          <cell r="E23543">
            <v>239.46</v>
          </cell>
        </row>
        <row r="23544">
          <cell r="B23544" t="str">
            <v>M075105033</v>
          </cell>
          <cell r="C23544" t="str">
            <v>T PRFV PB JE CL. 18 DN 350</v>
          </cell>
          <cell r="D23544" t="str">
            <v>M</v>
          </cell>
          <cell r="E23544">
            <v>329.08</v>
          </cell>
        </row>
        <row r="23545">
          <cell r="B23545" t="str">
            <v>M075105037</v>
          </cell>
          <cell r="C23545" t="str">
            <v>T PRFV PB JE CL. 18 DN 400</v>
          </cell>
          <cell r="D23545" t="str">
            <v>M</v>
          </cell>
          <cell r="E23545">
            <v>402</v>
          </cell>
        </row>
        <row r="23546">
          <cell r="B23546" t="str">
            <v>M075105041</v>
          </cell>
          <cell r="C23546" t="str">
            <v>T PRFV PB JE CL. 18 DN 450</v>
          </cell>
          <cell r="D23546" t="str">
            <v>M</v>
          </cell>
          <cell r="E23546">
            <v>476</v>
          </cell>
        </row>
        <row r="23547">
          <cell r="B23547" t="str">
            <v>M075105045</v>
          </cell>
          <cell r="C23547" t="str">
            <v>T PRFV PB JE CL. 18 DN 500</v>
          </cell>
          <cell r="D23547" t="str">
            <v>M</v>
          </cell>
          <cell r="E23547">
            <v>545.76</v>
          </cell>
        </row>
        <row r="23548">
          <cell r="B23548" t="str">
            <v>M075105049</v>
          </cell>
          <cell r="C23548" t="str">
            <v>T PRFV PB JE CL. 18 DN 600</v>
          </cell>
          <cell r="D23548" t="str">
            <v>M</v>
          </cell>
          <cell r="E23548">
            <v>709.28</v>
          </cell>
        </row>
        <row r="23549">
          <cell r="B23549" t="str">
            <v>M075105053</v>
          </cell>
          <cell r="C23549" t="str">
            <v>T PRFV PB JE CL. 18 DN 700</v>
          </cell>
          <cell r="D23549" t="str">
            <v>M</v>
          </cell>
          <cell r="E23549">
            <v>868.04</v>
          </cell>
        </row>
        <row r="23550">
          <cell r="B23550" t="str">
            <v>M075105057</v>
          </cell>
          <cell r="C23550" t="str">
            <v>T PRFV PB JE CL. 20 DN 50</v>
          </cell>
          <cell r="D23550" t="str">
            <v>M</v>
          </cell>
          <cell r="E23550">
            <v>40.46</v>
          </cell>
        </row>
        <row r="23551">
          <cell r="B23551" t="str">
            <v>M075105061</v>
          </cell>
          <cell r="C23551" t="str">
            <v>T PRFV PB JE CL. 20 DN 75</v>
          </cell>
          <cell r="D23551" t="str">
            <v>M</v>
          </cell>
          <cell r="E23551">
            <v>60.69</v>
          </cell>
        </row>
        <row r="23552">
          <cell r="B23552" t="str">
            <v>M075105065</v>
          </cell>
          <cell r="C23552" t="str">
            <v>T PRFV PB JE CL. 20 DN 100</v>
          </cell>
          <cell r="D23552" t="str">
            <v>M</v>
          </cell>
          <cell r="E23552">
            <v>80.92</v>
          </cell>
        </row>
        <row r="23553">
          <cell r="B23553" t="str">
            <v>M075105069</v>
          </cell>
          <cell r="C23553" t="str">
            <v>T PRFV PB JE CL. 20 DN 125</v>
          </cell>
          <cell r="D23553" t="str">
            <v>M</v>
          </cell>
          <cell r="E23553">
            <v>89.4</v>
          </cell>
        </row>
        <row r="23554">
          <cell r="B23554" t="str">
            <v>M075105073</v>
          </cell>
          <cell r="C23554" t="str">
            <v>T PRFV PB JE CL. 20 DN 150</v>
          </cell>
          <cell r="D23554" t="str">
            <v>M</v>
          </cell>
          <cell r="E23554">
            <v>97.88</v>
          </cell>
        </row>
        <row r="23555">
          <cell r="B23555" t="str">
            <v>M075105077</v>
          </cell>
          <cell r="C23555" t="str">
            <v>T PRFV PB JE CL. 20 DN 200</v>
          </cell>
          <cell r="D23555" t="str">
            <v>M</v>
          </cell>
          <cell r="E23555">
            <v>133.02000000000001</v>
          </cell>
        </row>
        <row r="23556">
          <cell r="B23556" t="str">
            <v>M075105081</v>
          </cell>
          <cell r="C23556" t="str">
            <v>T PRFV PB JE CL. 20 DN 250</v>
          </cell>
          <cell r="D23556" t="str">
            <v>M</v>
          </cell>
          <cell r="E23556">
            <v>195.63</v>
          </cell>
        </row>
        <row r="23557">
          <cell r="B23557" t="str">
            <v>M075105085</v>
          </cell>
          <cell r="C23557" t="str">
            <v>T PRFV PB JE CL. 20 DN 300</v>
          </cell>
          <cell r="D23557" t="str">
            <v>M</v>
          </cell>
          <cell r="E23557">
            <v>239.46</v>
          </cell>
        </row>
        <row r="23558">
          <cell r="B23558" t="str">
            <v>M075105089</v>
          </cell>
          <cell r="C23558" t="str">
            <v>T PRFV PB JE CL. 20 DN 350</v>
          </cell>
          <cell r="D23558" t="str">
            <v>M</v>
          </cell>
          <cell r="E23558">
            <v>329.08</v>
          </cell>
        </row>
        <row r="23559">
          <cell r="B23559" t="str">
            <v>M075105093</v>
          </cell>
          <cell r="C23559" t="str">
            <v>T PRFV PB JE CL. 20 DN 400</v>
          </cell>
          <cell r="D23559" t="str">
            <v>M</v>
          </cell>
          <cell r="E23559">
            <v>402</v>
          </cell>
        </row>
        <row r="23560">
          <cell r="B23560" t="str">
            <v>M075105097</v>
          </cell>
          <cell r="C23560" t="str">
            <v>T PRFV PB JE CL. 20 DN 450</v>
          </cell>
          <cell r="D23560" t="str">
            <v>M</v>
          </cell>
          <cell r="E23560">
            <v>476</v>
          </cell>
        </row>
        <row r="23561">
          <cell r="B23561" t="str">
            <v>M075105101</v>
          </cell>
          <cell r="C23561" t="str">
            <v>T PRFV PB JE CL. 20 DN 500</v>
          </cell>
          <cell r="D23561" t="str">
            <v>M</v>
          </cell>
          <cell r="E23561">
            <v>545.76</v>
          </cell>
        </row>
        <row r="23562">
          <cell r="B23562" t="str">
            <v>M075105105</v>
          </cell>
          <cell r="C23562" t="str">
            <v>T PRFV PB JE CL. 20 DN 600</v>
          </cell>
          <cell r="D23562" t="str">
            <v>M</v>
          </cell>
          <cell r="E23562">
            <v>714.05</v>
          </cell>
        </row>
        <row r="23563">
          <cell r="B23563" t="str">
            <v>M075105109</v>
          </cell>
          <cell r="C23563" t="str">
            <v>T PRFV PB JE CL. 20 DN 700</v>
          </cell>
          <cell r="D23563" t="str">
            <v>M</v>
          </cell>
          <cell r="E23563">
            <v>902.47</v>
          </cell>
        </row>
        <row r="23564">
          <cell r="B23564" t="str">
            <v>M079000000</v>
          </cell>
          <cell r="C23564" t="str">
            <v>MATERIAIS NAO CODIFICADOS</v>
          </cell>
        </row>
        <row r="23565">
          <cell r="B23565" t="str">
            <v>M080000000</v>
          </cell>
          <cell r="C23565" t="str">
            <v>TUBOS, PECAS E CONEXOES DE POLIETILENO DE ALTA DENSIDADE (PEAD) PE80 /POLIPROPILENO</v>
          </cell>
        </row>
        <row r="23566">
          <cell r="B23566" t="str">
            <v>M080100000</v>
          </cell>
          <cell r="C23566" t="str">
            <v>TUBOS DE POLIETILENO DE ALTA DENSIDADE (PEAD)</v>
          </cell>
        </row>
        <row r="23567">
          <cell r="B23567" t="str">
            <v>M080103000</v>
          </cell>
          <cell r="C23567" t="str">
            <v>T PEAD CL. 4,0 kgf/cm2</v>
          </cell>
        </row>
        <row r="23568">
          <cell r="B23568" t="str">
            <v>M080103009</v>
          </cell>
          <cell r="C23568" t="str">
            <v>T PEAD CL. 4,0 kgf/cm2 DE 63</v>
          </cell>
          <cell r="D23568" t="str">
            <v>M</v>
          </cell>
          <cell r="E23568">
            <v>9.65</v>
          </cell>
        </row>
        <row r="23569">
          <cell r="B23569" t="str">
            <v>M080103013</v>
          </cell>
          <cell r="C23569" t="str">
            <v>T PEAD CL. 4,0 kgf/cm2 DE 75</v>
          </cell>
          <cell r="D23569" t="str">
            <v>M</v>
          </cell>
          <cell r="E23569">
            <v>12.04</v>
          </cell>
        </row>
        <row r="23570">
          <cell r="B23570" t="str">
            <v>M080103017</v>
          </cell>
          <cell r="C23570" t="str">
            <v>T PEAD CL. 4,0 kgf/cm2 DE 90</v>
          </cell>
          <cell r="D23570" t="str">
            <v>M</v>
          </cell>
          <cell r="E23570">
            <v>16.7</v>
          </cell>
        </row>
        <row r="23571">
          <cell r="B23571" t="str">
            <v>M080103021</v>
          </cell>
          <cell r="C23571" t="str">
            <v>T PEAD CL. 4,0 kgf/cm2 DE 110</v>
          </cell>
          <cell r="D23571" t="str">
            <v>M</v>
          </cell>
          <cell r="E23571">
            <v>25.47</v>
          </cell>
        </row>
        <row r="23572">
          <cell r="B23572" t="str">
            <v>M080103025</v>
          </cell>
          <cell r="C23572" t="str">
            <v>T PEAD CL. 4,0 kgf/cm2 DE 125</v>
          </cell>
          <cell r="D23572" t="str">
            <v>M</v>
          </cell>
          <cell r="E23572">
            <v>32.07</v>
          </cell>
        </row>
        <row r="23573">
          <cell r="B23573" t="str">
            <v>M080103029</v>
          </cell>
          <cell r="C23573" t="str">
            <v>T PEAD CL. 4,0 kgf/cm2 DE 140</v>
          </cell>
          <cell r="D23573" t="str">
            <v>M</v>
          </cell>
          <cell r="E23573">
            <v>40.67</v>
          </cell>
        </row>
        <row r="23574">
          <cell r="B23574" t="str">
            <v>M080103033</v>
          </cell>
          <cell r="C23574" t="str">
            <v>T PEAD CL. 4,0 kgf/cm2 DE 160</v>
          </cell>
          <cell r="D23574" t="str">
            <v>M</v>
          </cell>
          <cell r="E23574">
            <v>52.41</v>
          </cell>
        </row>
        <row r="23575">
          <cell r="B23575" t="str">
            <v>M080103037</v>
          </cell>
          <cell r="C23575" t="str">
            <v>T PEAD CL. 4,0 kgf/cm2 DE 180</v>
          </cell>
          <cell r="D23575" t="str">
            <v>M</v>
          </cell>
          <cell r="E23575">
            <v>66.209999999999994</v>
          </cell>
        </row>
        <row r="23576">
          <cell r="B23576" t="str">
            <v>M080103041</v>
          </cell>
          <cell r="C23576" t="str">
            <v>T PEAD CL. 4,0 kgf/cm2 DE 200</v>
          </cell>
          <cell r="D23576" t="str">
            <v>M</v>
          </cell>
          <cell r="E23576">
            <v>81.63</v>
          </cell>
        </row>
        <row r="23577">
          <cell r="B23577" t="str">
            <v>M080103045</v>
          </cell>
          <cell r="C23577" t="str">
            <v>T PEAD CL. 4,0 kgf/cm2 DE 225</v>
          </cell>
          <cell r="D23577" t="str">
            <v>M</v>
          </cell>
          <cell r="E23577">
            <v>102.95</v>
          </cell>
        </row>
        <row r="23578">
          <cell r="B23578" t="str">
            <v>M080103049</v>
          </cell>
          <cell r="C23578" t="str">
            <v>T PEAD CL. 4,0 kgf/cm2 DE 250</v>
          </cell>
          <cell r="D23578" t="str">
            <v>M</v>
          </cell>
          <cell r="E23578">
            <v>127.5</v>
          </cell>
        </row>
        <row r="23579">
          <cell r="B23579" t="str">
            <v>M080103053</v>
          </cell>
          <cell r="C23579" t="str">
            <v>T PEAD CL. 4,0 kgf/cm2 DE 280</v>
          </cell>
          <cell r="D23579" t="str">
            <v>M</v>
          </cell>
          <cell r="E23579">
            <v>159.28</v>
          </cell>
        </row>
        <row r="23580">
          <cell r="B23580" t="str">
            <v>M080103057</v>
          </cell>
          <cell r="C23580" t="str">
            <v>T PEAD CL. 4,0 kgf/cm2 DE 315</v>
          </cell>
          <cell r="D23580" t="str">
            <v>M</v>
          </cell>
          <cell r="E23580">
            <v>201.62</v>
          </cell>
        </row>
        <row r="23581">
          <cell r="B23581" t="str">
            <v>M080103061</v>
          </cell>
          <cell r="C23581" t="str">
            <v>T PEAD CL. 4,0 kgf/cm2 DE 355</v>
          </cell>
          <cell r="D23581" t="str">
            <v>M</v>
          </cell>
          <cell r="E23581">
            <v>257.86</v>
          </cell>
        </row>
        <row r="23582">
          <cell r="B23582" t="str">
            <v>M080103065</v>
          </cell>
          <cell r="C23582" t="str">
            <v>T PEAD CL. 4,0 kgf/cm2 DE 400</v>
          </cell>
          <cell r="D23582" t="str">
            <v>M</v>
          </cell>
          <cell r="E23582">
            <v>324.06</v>
          </cell>
        </row>
        <row r="23583">
          <cell r="B23583" t="str">
            <v>M080103069</v>
          </cell>
          <cell r="C23583" t="str">
            <v>T PEAD CL. 4,0 kgf/cm2 DE 45</v>
          </cell>
          <cell r="D23583" t="str">
            <v>M</v>
          </cell>
          <cell r="E23583">
            <v>410.45</v>
          </cell>
        </row>
        <row r="23584">
          <cell r="B23584" t="str">
            <v>M080103073</v>
          </cell>
          <cell r="C23584" t="str">
            <v>T PEAD CL. 4,0 kgf/cm2 DE 500</v>
          </cell>
          <cell r="D23584" t="str">
            <v>M</v>
          </cell>
          <cell r="E23584">
            <v>505.58</v>
          </cell>
        </row>
        <row r="23585">
          <cell r="B23585" t="str">
            <v>M080103077</v>
          </cell>
          <cell r="C23585" t="str">
            <v>T PEAD CL. 4,0 kgf/cm2 DE 560</v>
          </cell>
          <cell r="D23585" t="str">
            <v>M</v>
          </cell>
          <cell r="E23585">
            <v>635.46</v>
          </cell>
        </row>
        <row r="23586">
          <cell r="B23586" t="str">
            <v>M080103081</v>
          </cell>
          <cell r="C23586" t="str">
            <v>T PEAD CL. 4,0 kgf/cm2 DE 630</v>
          </cell>
          <cell r="D23586" t="str">
            <v>M</v>
          </cell>
          <cell r="E23586">
            <v>804.49</v>
          </cell>
        </row>
        <row r="23587">
          <cell r="B23587" t="str">
            <v>M080103085</v>
          </cell>
          <cell r="C23587" t="str">
            <v>T PEAD CL. 4,0 kgf/cm2 DE 680</v>
          </cell>
          <cell r="D23587" t="str">
            <v>M</v>
          </cell>
          <cell r="E23587">
            <v>901.88</v>
          </cell>
        </row>
        <row r="23588">
          <cell r="B23588" t="str">
            <v>M080103089</v>
          </cell>
          <cell r="C23588" t="str">
            <v>T PEAD CL. 4,0 kgf/cm2 DE 730</v>
          </cell>
          <cell r="D23588" t="str">
            <v>M</v>
          </cell>
          <cell r="E23588">
            <v>1012.21</v>
          </cell>
        </row>
        <row r="23589">
          <cell r="B23589" t="str">
            <v>M080103093</v>
          </cell>
          <cell r="C23589" t="str">
            <v>T PEAD CL. 4,0 kgf/cm2 DE 800</v>
          </cell>
          <cell r="D23589" t="str">
            <v>M</v>
          </cell>
          <cell r="E23589">
            <v>1296.2</v>
          </cell>
        </row>
        <row r="23590">
          <cell r="B23590" t="str">
            <v>M080103097</v>
          </cell>
          <cell r="C23590" t="str">
            <v>T PEAD CL. 4,0 kgf/cm2 DE 90</v>
          </cell>
          <cell r="D23590" t="str">
            <v>M</v>
          </cell>
          <cell r="E23590">
            <v>1639.13</v>
          </cell>
        </row>
        <row r="23591">
          <cell r="B23591" t="str">
            <v>M080103101</v>
          </cell>
          <cell r="C23591" t="str">
            <v>T PEAD CL. 4,0 kgf/cm2 DE 1000</v>
          </cell>
          <cell r="D23591" t="str">
            <v>M</v>
          </cell>
          <cell r="E23591">
            <v>2025.29</v>
          </cell>
        </row>
        <row r="23592">
          <cell r="B23592" t="str">
            <v>M080103105</v>
          </cell>
          <cell r="C23592" t="str">
            <v>T PEAD CL. 4,0 kgf/cm2 DE 1200</v>
          </cell>
          <cell r="D23592" t="str">
            <v>M</v>
          </cell>
          <cell r="E23592">
            <v>2214.64</v>
          </cell>
        </row>
        <row r="23593">
          <cell r="B23593" t="str">
            <v>M080103517</v>
          </cell>
          <cell r="C23593" t="str">
            <v>T PEAD CL. 5,0 kgf/cm2 DE 50</v>
          </cell>
          <cell r="D23593" t="str">
            <v>M</v>
          </cell>
          <cell r="E23593">
            <v>8.2100000000000009</v>
          </cell>
        </row>
        <row r="23594">
          <cell r="B23594" t="str">
            <v>M080103521</v>
          </cell>
          <cell r="C23594" t="str">
            <v>T PEAD CL. 5,0 kgf/cm2 DE 63</v>
          </cell>
          <cell r="D23594" t="str">
            <v>M</v>
          </cell>
          <cell r="E23594">
            <v>9.11</v>
          </cell>
        </row>
        <row r="23595">
          <cell r="B23595" t="str">
            <v>M080103525</v>
          </cell>
          <cell r="C23595" t="str">
            <v>T PEAD CL. 5,0 kgf/cm2 DE 75</v>
          </cell>
          <cell r="D23595" t="str">
            <v>M</v>
          </cell>
          <cell r="E23595">
            <v>13.05</v>
          </cell>
        </row>
        <row r="23596">
          <cell r="B23596" t="str">
            <v>M080103529</v>
          </cell>
          <cell r="C23596" t="str">
            <v>T PEAD CL. 5,0 kgf/cm2 DE 90</v>
          </cell>
          <cell r="D23596" t="str">
            <v>M</v>
          </cell>
          <cell r="E23596">
            <v>18.72</v>
          </cell>
        </row>
        <row r="23597">
          <cell r="B23597" t="str">
            <v>M080103533</v>
          </cell>
          <cell r="C23597" t="str">
            <v>T PEAD CL. 5,0 kgf/cm2 DE 110</v>
          </cell>
          <cell r="D23597" t="str">
            <v>M</v>
          </cell>
          <cell r="E23597">
            <v>28.11</v>
          </cell>
        </row>
        <row r="23598">
          <cell r="B23598" t="str">
            <v>M080103537</v>
          </cell>
          <cell r="C23598" t="str">
            <v>T PEAD CL. 5,0 kgf/cm2 DE 125</v>
          </cell>
          <cell r="D23598" t="str">
            <v>M</v>
          </cell>
          <cell r="E23598">
            <v>35.909999999999997</v>
          </cell>
        </row>
        <row r="23599">
          <cell r="B23599" t="str">
            <v>M080103541</v>
          </cell>
          <cell r="C23599" t="str">
            <v>T PEAD CL. 5,0 kgf/cm2 DE 140</v>
          </cell>
          <cell r="D23599" t="str">
            <v>M</v>
          </cell>
          <cell r="E23599">
            <v>44.96</v>
          </cell>
        </row>
        <row r="23600">
          <cell r="B23600" t="str">
            <v>M080103545</v>
          </cell>
          <cell r="C23600" t="str">
            <v>T PEAD CL. 5,0 kgf/cm2 DE 160</v>
          </cell>
          <cell r="D23600" t="str">
            <v>M</v>
          </cell>
          <cell r="E23600">
            <v>58.98</v>
          </cell>
        </row>
        <row r="23601">
          <cell r="B23601" t="str">
            <v>M080103549</v>
          </cell>
          <cell r="C23601" t="str">
            <v>T PEAD CL. 5,0 kgf/cm2 DE 180</v>
          </cell>
          <cell r="D23601" t="str">
            <v>M</v>
          </cell>
          <cell r="E23601">
            <v>74.099999999999994</v>
          </cell>
        </row>
        <row r="23602">
          <cell r="B23602" t="str">
            <v>M080103553</v>
          </cell>
          <cell r="C23602" t="str">
            <v>T PEAD CL. 5,0 kgf/cm2 DE 200</v>
          </cell>
          <cell r="D23602" t="str">
            <v>M</v>
          </cell>
          <cell r="E23602">
            <v>91.83</v>
          </cell>
        </row>
        <row r="23603">
          <cell r="B23603" t="str">
            <v>M080103557</v>
          </cell>
          <cell r="C23603" t="str">
            <v>T PEAD CL. 5,0 kgf/cm2 DE 225</v>
          </cell>
          <cell r="D23603" t="str">
            <v>M</v>
          </cell>
          <cell r="E23603">
            <v>116.04</v>
          </cell>
        </row>
        <row r="23604">
          <cell r="B23604" t="str">
            <v>M080103561</v>
          </cell>
          <cell r="C23604" t="str">
            <v>T PEAD CL. 5,0 kgf/cm2 DE 250</v>
          </cell>
          <cell r="D23604" t="str">
            <v>M</v>
          </cell>
          <cell r="E23604">
            <v>142.02000000000001</v>
          </cell>
        </row>
        <row r="23605">
          <cell r="B23605" t="str">
            <v>M080103565</v>
          </cell>
          <cell r="C23605" t="str">
            <v>T PEAD CL. 5,0 kgf/cm2 DE 280</v>
          </cell>
          <cell r="D23605" t="str">
            <v>M</v>
          </cell>
          <cell r="E23605">
            <v>179.28</v>
          </cell>
        </row>
        <row r="23606">
          <cell r="B23606" t="str">
            <v>M080103569</v>
          </cell>
          <cell r="C23606" t="str">
            <v>T PEAD CL. 5,0 kgf/cm2 DE 315</v>
          </cell>
          <cell r="D23606" t="str">
            <v>M</v>
          </cell>
          <cell r="E23606">
            <v>226.89</v>
          </cell>
        </row>
        <row r="23607">
          <cell r="B23607" t="str">
            <v>M080103573</v>
          </cell>
          <cell r="C23607" t="str">
            <v>T PEAD CL. 5,0 kgf/cm2 DE 355</v>
          </cell>
          <cell r="D23607" t="str">
            <v>M</v>
          </cell>
          <cell r="E23607">
            <v>286.07</v>
          </cell>
        </row>
        <row r="23608">
          <cell r="B23608" t="str">
            <v>M080103577</v>
          </cell>
          <cell r="C23608" t="str">
            <v>T PEAD CL. 5,0 kgf/cm2 DE 400</v>
          </cell>
          <cell r="D23608" t="str">
            <v>M</v>
          </cell>
          <cell r="E23608">
            <v>364.76</v>
          </cell>
        </row>
        <row r="23609">
          <cell r="B23609" t="str">
            <v>M080103581</v>
          </cell>
          <cell r="C23609" t="str">
            <v>T PEAD CL. 5,0 kgf/cm2 DE 45</v>
          </cell>
          <cell r="D23609" t="str">
            <v>M</v>
          </cell>
          <cell r="E23609">
            <v>461.3</v>
          </cell>
        </row>
        <row r="23610">
          <cell r="B23610" t="str">
            <v>M080103585</v>
          </cell>
          <cell r="C23610" t="str">
            <v>T PEAD CL. 5,0 kgf/cm2 DE 500</v>
          </cell>
          <cell r="D23610" t="str">
            <v>M</v>
          </cell>
          <cell r="E23610">
            <v>569.14</v>
          </cell>
        </row>
        <row r="23611">
          <cell r="B23611" t="str">
            <v>M080103589</v>
          </cell>
          <cell r="C23611" t="str">
            <v>T PEAD CL. 5,0 kgf/cm2 DE 560</v>
          </cell>
          <cell r="D23611" t="str">
            <v>M</v>
          </cell>
          <cell r="E23611">
            <v>712.29</v>
          </cell>
        </row>
        <row r="23612">
          <cell r="B23612" t="str">
            <v>M080103593</v>
          </cell>
          <cell r="C23612" t="str">
            <v>T PEAD CL. 5,0 kgf/cm2 DE 630</v>
          </cell>
          <cell r="D23612" t="str">
            <v>M</v>
          </cell>
          <cell r="E23612">
            <v>874.11</v>
          </cell>
        </row>
        <row r="23613">
          <cell r="B23613" t="str">
            <v>M080103597</v>
          </cell>
          <cell r="C23613" t="str">
            <v>T PEAD CL. 5,0 kgf/cm2 DE 730</v>
          </cell>
          <cell r="D23613" t="str">
            <v>M</v>
          </cell>
          <cell r="E23613">
            <v>990.36</v>
          </cell>
        </row>
        <row r="23614">
          <cell r="B23614" t="str">
            <v>M080103601</v>
          </cell>
          <cell r="C23614" t="str">
            <v>T PEAD CL. 5,0 kgf/cm2 DE 800</v>
          </cell>
          <cell r="D23614" t="str">
            <v>M</v>
          </cell>
          <cell r="E23614">
            <v>1010.57</v>
          </cell>
        </row>
        <row r="23615">
          <cell r="B23615" t="str">
            <v>M080103605</v>
          </cell>
          <cell r="C23615" t="str">
            <v>T PEAD CL. 5,0 kgf/cm2 DE 90</v>
          </cell>
          <cell r="D23615" t="str">
            <v>M</v>
          </cell>
          <cell r="E23615">
            <v>1657.76</v>
          </cell>
        </row>
        <row r="23616">
          <cell r="B23616" t="str">
            <v>M080103609</v>
          </cell>
          <cell r="C23616" t="str">
            <v>T PEAD CL. 5,0 kgf/cm2 DE 1000</v>
          </cell>
          <cell r="D23616" t="str">
            <v>M</v>
          </cell>
          <cell r="E23616">
            <v>1890.3</v>
          </cell>
        </row>
        <row r="23617">
          <cell r="B23617" t="str">
            <v>M080104000</v>
          </cell>
          <cell r="C23617" t="str">
            <v>T PEAD CL. 6,0 kgf/cm2</v>
          </cell>
        </row>
        <row r="23618">
          <cell r="B23618" t="str">
            <v>M080104013</v>
          </cell>
          <cell r="C23618" t="str">
            <v>T PEAD CL. 6,0 kgf/cm2 DE 63</v>
          </cell>
          <cell r="D23618" t="str">
            <v>M</v>
          </cell>
          <cell r="E23618">
            <v>7.97</v>
          </cell>
        </row>
        <row r="23619">
          <cell r="B23619" t="str">
            <v>M080104017</v>
          </cell>
          <cell r="C23619" t="str">
            <v>T PEAD CL. 6,0 kgf/cm2 DE 75</v>
          </cell>
          <cell r="D23619" t="str">
            <v>M</v>
          </cell>
          <cell r="E23619">
            <v>11.41</v>
          </cell>
        </row>
        <row r="23620">
          <cell r="B23620" t="str">
            <v>M080104021</v>
          </cell>
          <cell r="C23620" t="str">
            <v>T PEAD CL. 6,0 kgf/cm2 DE 90</v>
          </cell>
          <cell r="D23620" t="str">
            <v>M</v>
          </cell>
          <cell r="E23620">
            <v>16.37</v>
          </cell>
        </row>
        <row r="23621">
          <cell r="B23621" t="str">
            <v>M080104025</v>
          </cell>
          <cell r="C23621" t="str">
            <v>T PEAD CL. 6,0 kgf/cm2 DE 110</v>
          </cell>
          <cell r="D23621" t="str">
            <v>M</v>
          </cell>
          <cell r="E23621">
            <v>24.57</v>
          </cell>
        </row>
        <row r="23622">
          <cell r="B23622" t="str">
            <v>M080104029</v>
          </cell>
          <cell r="C23622" t="str">
            <v>T PEAD CL. 6,0 kgf/cm2 DE 125</v>
          </cell>
          <cell r="D23622" t="str">
            <v>M</v>
          </cell>
          <cell r="E23622">
            <v>31.4</v>
          </cell>
        </row>
        <row r="23623">
          <cell r="B23623" t="str">
            <v>M080104033</v>
          </cell>
          <cell r="C23623" t="str">
            <v>T PEAD CL. 6,0 kgf/cm2 DE 140</v>
          </cell>
          <cell r="D23623" t="str">
            <v>M</v>
          </cell>
          <cell r="E23623">
            <v>39.31</v>
          </cell>
        </row>
        <row r="23624">
          <cell r="B23624" t="str">
            <v>M080104037</v>
          </cell>
          <cell r="C23624" t="str">
            <v>T PEAD CL. 6,0 kgf/cm2 DE 160</v>
          </cell>
          <cell r="D23624" t="str">
            <v>M</v>
          </cell>
          <cell r="E23624">
            <v>51.57</v>
          </cell>
        </row>
        <row r="23625">
          <cell r="B23625" t="str">
            <v>M080104041</v>
          </cell>
          <cell r="C23625" t="str">
            <v>T PEAD CL. 6,0 kgf/cm2 DE 180</v>
          </cell>
          <cell r="D23625" t="str">
            <v>M</v>
          </cell>
          <cell r="E23625">
            <v>64.8</v>
          </cell>
        </row>
        <row r="23626">
          <cell r="B23626" t="str">
            <v>M080104045</v>
          </cell>
          <cell r="C23626" t="str">
            <v>T PEAD CL. 6,0 kgf/cm2 DE 200</v>
          </cell>
          <cell r="D23626" t="str">
            <v>M</v>
          </cell>
          <cell r="E23626">
            <v>80.290000000000006</v>
          </cell>
        </row>
        <row r="23627">
          <cell r="B23627" t="str">
            <v>M080104049</v>
          </cell>
          <cell r="C23627" t="str">
            <v>T PEAD CL. 6,0 kgf/cm2 DE 225</v>
          </cell>
          <cell r="D23627" t="str">
            <v>M</v>
          </cell>
          <cell r="E23627">
            <v>101.45</v>
          </cell>
        </row>
        <row r="23628">
          <cell r="B23628" t="str">
            <v>M080104053</v>
          </cell>
          <cell r="C23628" t="str">
            <v>T PEAD CL. 6,0 kgf/cm2 DE 250</v>
          </cell>
          <cell r="D23628" t="str">
            <v>M</v>
          </cell>
          <cell r="E23628">
            <v>124.18</v>
          </cell>
        </row>
        <row r="23629">
          <cell r="B23629" t="str">
            <v>M080104057</v>
          </cell>
          <cell r="C23629" t="str">
            <v>T PEAD CL. 6,0 kgf/cm2 DE 280</v>
          </cell>
          <cell r="D23629" t="str">
            <v>M</v>
          </cell>
          <cell r="E23629">
            <v>156.75</v>
          </cell>
        </row>
        <row r="23630">
          <cell r="B23630" t="str">
            <v>M080104061</v>
          </cell>
          <cell r="C23630" t="str">
            <v>T PEAD CL. 6,0 kgf/cm2 DE 315</v>
          </cell>
          <cell r="D23630" t="str">
            <v>M</v>
          </cell>
          <cell r="E23630">
            <v>198.38</v>
          </cell>
        </row>
        <row r="23631">
          <cell r="B23631" t="str">
            <v>M080104065</v>
          </cell>
          <cell r="C23631" t="str">
            <v>T PEAD CL. 6,0 kgf/cm2 DE 355</v>
          </cell>
          <cell r="D23631" t="str">
            <v>M</v>
          </cell>
          <cell r="E23631">
            <v>250.11</v>
          </cell>
        </row>
        <row r="23632">
          <cell r="B23632" t="str">
            <v>M080104069</v>
          </cell>
          <cell r="C23632" t="str">
            <v>T PEAD CL. 6,0 kgf/cm2 DE 400</v>
          </cell>
          <cell r="D23632" t="str">
            <v>M</v>
          </cell>
          <cell r="E23632">
            <v>318.91000000000003</v>
          </cell>
        </row>
        <row r="23633">
          <cell r="B23633" t="str">
            <v>M080104073</v>
          </cell>
          <cell r="C23633" t="str">
            <v>T PEAD CL. 6,0 kgf/cm2 DE 45</v>
          </cell>
          <cell r="D23633" t="str">
            <v>M</v>
          </cell>
          <cell r="E23633">
            <v>403.32</v>
          </cell>
        </row>
        <row r="23634">
          <cell r="B23634" t="str">
            <v>M080104077</v>
          </cell>
          <cell r="C23634" t="str">
            <v>T PEAD CL. 6,0 kgf/cm2 DE 500</v>
          </cell>
          <cell r="D23634" t="str">
            <v>M</v>
          </cell>
          <cell r="E23634">
            <v>497.6</v>
          </cell>
        </row>
        <row r="23635">
          <cell r="B23635" t="str">
            <v>M080104081</v>
          </cell>
          <cell r="C23635" t="str">
            <v>T PEAD CL. 6,0 kgf/cm2 DE 560</v>
          </cell>
          <cell r="D23635" t="str">
            <v>M</v>
          </cell>
          <cell r="E23635">
            <v>622.78</v>
          </cell>
        </row>
        <row r="23636">
          <cell r="B23636" t="str">
            <v>M080104085</v>
          </cell>
          <cell r="C23636" t="str">
            <v>T PEAD CL. 6,0 kgf/cm2 DE 630</v>
          </cell>
          <cell r="D23636" t="str">
            <v>M</v>
          </cell>
          <cell r="E23636">
            <v>675.11</v>
          </cell>
        </row>
        <row r="23637">
          <cell r="B23637" t="str">
            <v>M080104089</v>
          </cell>
          <cell r="C23637" t="str">
            <v>T PEAD CL. 6,0 kgf/cm2 DE 680</v>
          </cell>
          <cell r="D23637" t="str">
            <v>M</v>
          </cell>
          <cell r="E23637">
            <v>759.09</v>
          </cell>
        </row>
        <row r="23638">
          <cell r="B23638" t="str">
            <v>M080104093</v>
          </cell>
          <cell r="C23638" t="str">
            <v>T PEAD CL. 6,0 kgf/cm2 DE 730</v>
          </cell>
          <cell r="D23638" t="str">
            <v>M</v>
          </cell>
          <cell r="E23638">
            <v>774.58</v>
          </cell>
        </row>
        <row r="23639">
          <cell r="B23639" t="str">
            <v>M080104097</v>
          </cell>
          <cell r="C23639" t="str">
            <v>T PEAD CL. 6,0 kgf/cm2 DE 800</v>
          </cell>
          <cell r="D23639" t="str">
            <v>M</v>
          </cell>
          <cell r="E23639">
            <v>991.7</v>
          </cell>
        </row>
        <row r="23640">
          <cell r="B23640" t="str">
            <v>M080104101</v>
          </cell>
          <cell r="C23640" t="str">
            <v>T PEAD CL. 6,0 kgf/cm2 DE 90</v>
          </cell>
          <cell r="D23640" t="str">
            <v>M</v>
          </cell>
          <cell r="E23640">
            <v>1254.8</v>
          </cell>
        </row>
        <row r="23641">
          <cell r="B23641" t="str">
            <v>M080104105</v>
          </cell>
          <cell r="C23641" t="str">
            <v>T PEAD CL. 6,0 kgf/cm2 DE 1000</v>
          </cell>
          <cell r="D23641" t="str">
            <v>M</v>
          </cell>
          <cell r="E23641">
            <v>1550.26</v>
          </cell>
        </row>
        <row r="23642">
          <cell r="B23642" t="str">
            <v>M080105000</v>
          </cell>
          <cell r="C23642" t="str">
            <v>T PEAD CL. 8,0 kgf/cm2</v>
          </cell>
        </row>
        <row r="23643">
          <cell r="B23643" t="str">
            <v>M080105017</v>
          </cell>
          <cell r="C23643" t="str">
            <v>T PEAD CL. 8,0 kgf/cm2 DE 63</v>
          </cell>
          <cell r="D23643" t="str">
            <v>M</v>
          </cell>
          <cell r="E23643">
            <v>10.3</v>
          </cell>
        </row>
        <row r="23644">
          <cell r="B23644" t="str">
            <v>M080105021</v>
          </cell>
          <cell r="C23644" t="str">
            <v>T PEAD CL. 8,0 kgf/cm2 DE 75</v>
          </cell>
          <cell r="D23644" t="str">
            <v>M</v>
          </cell>
          <cell r="E23644">
            <v>14.52</v>
          </cell>
        </row>
        <row r="23645">
          <cell r="B23645" t="str">
            <v>M080105025</v>
          </cell>
          <cell r="C23645" t="str">
            <v>T PEAD CL. 8,0 kgf/cm2 DE 90</v>
          </cell>
          <cell r="D23645" t="str">
            <v>M</v>
          </cell>
          <cell r="E23645">
            <v>20.87</v>
          </cell>
        </row>
        <row r="23646">
          <cell r="B23646" t="str">
            <v>M080105029</v>
          </cell>
          <cell r="C23646" t="str">
            <v>T PEAD CL. 8,0 kgf/cm2 DE 110</v>
          </cell>
          <cell r="D23646" t="str">
            <v>M</v>
          </cell>
          <cell r="E23646">
            <v>31.06</v>
          </cell>
        </row>
        <row r="23647">
          <cell r="B23647" t="str">
            <v>M080105033</v>
          </cell>
          <cell r="C23647" t="str">
            <v>T PEAD CL. 8,0 kgf/cm2 DE 125</v>
          </cell>
          <cell r="D23647" t="str">
            <v>M</v>
          </cell>
          <cell r="E23647">
            <v>40.08</v>
          </cell>
        </row>
        <row r="23648">
          <cell r="B23648" t="str">
            <v>M080105037</v>
          </cell>
          <cell r="C23648" t="str">
            <v>T PEAD CL. 8,0 kgf/cm2 DE 140</v>
          </cell>
          <cell r="D23648" t="str">
            <v>M</v>
          </cell>
          <cell r="E23648">
            <v>49.74</v>
          </cell>
        </row>
        <row r="23649">
          <cell r="B23649" t="str">
            <v>M080105041</v>
          </cell>
          <cell r="C23649" t="str">
            <v>T PEAD CL. 8,0 kgf/cm2 DE 160</v>
          </cell>
          <cell r="D23649" t="str">
            <v>M</v>
          </cell>
          <cell r="E23649">
            <v>64.92</v>
          </cell>
        </row>
        <row r="23650">
          <cell r="B23650" t="str">
            <v>M080105045</v>
          </cell>
          <cell r="C23650" t="str">
            <v>T PEAD CL. 8,0 kgf/cm2 DE 180</v>
          </cell>
          <cell r="D23650" t="str">
            <v>M</v>
          </cell>
          <cell r="E23650">
            <v>82.12</v>
          </cell>
        </row>
        <row r="23651">
          <cell r="B23651" t="str">
            <v>M080105049</v>
          </cell>
          <cell r="C23651" t="str">
            <v>T PEAD CL. 8,0 kgf/cm2 DE 200</v>
          </cell>
          <cell r="D23651" t="str">
            <v>M</v>
          </cell>
          <cell r="E23651">
            <v>101.33</v>
          </cell>
        </row>
        <row r="23652">
          <cell r="B23652" t="str">
            <v>M080105053</v>
          </cell>
          <cell r="C23652" t="str">
            <v>T PEAD CL. 8,0 kgf/cm2 DE 225</v>
          </cell>
          <cell r="D23652" t="str">
            <v>M</v>
          </cell>
          <cell r="E23652">
            <v>128.52000000000001</v>
          </cell>
        </row>
        <row r="23653">
          <cell r="B23653" t="str">
            <v>M080105057</v>
          </cell>
          <cell r="C23653" t="str">
            <v>T PEAD CL. 8,0 kgf/cm2 DE 250</v>
          </cell>
          <cell r="D23653" t="str">
            <v>M</v>
          </cell>
          <cell r="E23653">
            <v>158.46</v>
          </cell>
        </row>
        <row r="23654">
          <cell r="B23654" t="str">
            <v>M080105061</v>
          </cell>
          <cell r="C23654" t="str">
            <v>T PEAD CL. 8,0 kgf/cm2 DE 280</v>
          </cell>
          <cell r="D23654" t="str">
            <v>M</v>
          </cell>
          <cell r="E23654">
            <v>197.89</v>
          </cell>
        </row>
        <row r="23655">
          <cell r="B23655" t="str">
            <v>M080105065</v>
          </cell>
          <cell r="C23655" t="str">
            <v>T PEAD CL. 8,0 kgf/cm2 DE 315</v>
          </cell>
          <cell r="D23655" t="str">
            <v>M</v>
          </cell>
          <cell r="E23655">
            <v>250.6</v>
          </cell>
        </row>
        <row r="23656">
          <cell r="B23656" t="str">
            <v>M080105069</v>
          </cell>
          <cell r="C23656" t="str">
            <v>T PEAD CL. 8,0 kgf/cm2 DE 355</v>
          </cell>
          <cell r="D23656" t="str">
            <v>M</v>
          </cell>
          <cell r="E23656">
            <v>318.93</v>
          </cell>
        </row>
        <row r="23657">
          <cell r="B23657" t="str">
            <v>M080105073</v>
          </cell>
          <cell r="C23657" t="str">
            <v>T PEAD CL. 8,0 kgf/cm2 DE 400</v>
          </cell>
          <cell r="D23657" t="str">
            <v>M</v>
          </cell>
          <cell r="E23657">
            <v>404.61</v>
          </cell>
        </row>
        <row r="23658">
          <cell r="B23658" t="str">
            <v>M080105077</v>
          </cell>
          <cell r="C23658" t="str">
            <v>T PEAD CL. 8,0 kgf/cm2 DE 45</v>
          </cell>
          <cell r="D23658" t="str">
            <v>M</v>
          </cell>
          <cell r="E23658">
            <v>510.7</v>
          </cell>
        </row>
        <row r="23659">
          <cell r="B23659" t="str">
            <v>M080105081</v>
          </cell>
          <cell r="C23659" t="str">
            <v>T PEAD CL. 8,0 kgf/cm2 DE 500</v>
          </cell>
          <cell r="D23659" t="str">
            <v>M</v>
          </cell>
          <cell r="E23659">
            <v>630.99</v>
          </cell>
        </row>
        <row r="23660">
          <cell r="B23660" t="str">
            <v>M080105085</v>
          </cell>
          <cell r="C23660" t="str">
            <v>T PEAD CL. 8,0 kgf/cm2 DE 560</v>
          </cell>
          <cell r="D23660" t="str">
            <v>M</v>
          </cell>
          <cell r="E23660">
            <v>790.47</v>
          </cell>
        </row>
        <row r="23661">
          <cell r="B23661" t="str">
            <v>M080105089</v>
          </cell>
          <cell r="C23661" t="str">
            <v>T PEAD CL. 8,0 kgf/cm2 DE 630</v>
          </cell>
          <cell r="D23661" t="str">
            <v>M</v>
          </cell>
          <cell r="E23661">
            <v>1001.19</v>
          </cell>
        </row>
        <row r="23662">
          <cell r="B23662" t="str">
            <v>M080105093</v>
          </cell>
          <cell r="C23662" t="str">
            <v>T PEAD CL. 8,0 kgf/cm2 DE 730</v>
          </cell>
          <cell r="D23662" t="str">
            <v>M</v>
          </cell>
          <cell r="E23662">
            <v>1111.33</v>
          </cell>
        </row>
        <row r="23663">
          <cell r="B23663" t="str">
            <v>M080105097</v>
          </cell>
          <cell r="C23663" t="str">
            <v>T PEAD CL. 8,0 kgf/cm2 DE 800</v>
          </cell>
          <cell r="D23663" t="str">
            <v>M</v>
          </cell>
          <cell r="E23663">
            <v>1444.72</v>
          </cell>
        </row>
        <row r="23664">
          <cell r="B23664" t="str">
            <v>M080105101</v>
          </cell>
          <cell r="C23664" t="str">
            <v>T PEAD CL. 8,0 kgf/cm2 DE 90</v>
          </cell>
          <cell r="D23664" t="str">
            <v>M</v>
          </cell>
          <cell r="E23664">
            <v>1878.13</v>
          </cell>
        </row>
        <row r="23665">
          <cell r="B23665" t="str">
            <v>M080105105</v>
          </cell>
          <cell r="C23665" t="str">
            <v>T PEAD CL. 8,0 kgf/cm2 DE 1000</v>
          </cell>
          <cell r="D23665" t="str">
            <v>M</v>
          </cell>
          <cell r="E23665">
            <v>2441.56</v>
          </cell>
        </row>
        <row r="23666">
          <cell r="B23666" t="str">
            <v>M080106000</v>
          </cell>
          <cell r="C23666" t="str">
            <v>T PEAD CL. 10,0 kgf/cm2</v>
          </cell>
        </row>
        <row r="23667">
          <cell r="B23667" t="str">
            <v>M080106001</v>
          </cell>
          <cell r="C23667" t="str">
            <v>T PEAD CL. 10,0 kgf/cm2 DE 20</v>
          </cell>
          <cell r="D23667" t="str">
            <v>M</v>
          </cell>
          <cell r="E23667">
            <v>1.3</v>
          </cell>
        </row>
        <row r="23668">
          <cell r="B23668" t="str">
            <v>M080106005</v>
          </cell>
          <cell r="C23668" t="str">
            <v>T PEAD CL. 10,0 kgf/cm2 DE 25</v>
          </cell>
          <cell r="D23668" t="str">
            <v>M</v>
          </cell>
          <cell r="E23668">
            <v>1.8</v>
          </cell>
        </row>
        <row r="23669">
          <cell r="B23669" t="str">
            <v>M080106009</v>
          </cell>
          <cell r="C23669" t="str">
            <v>T PEAD CL. 10,0 kgf/cm2 DE 32</v>
          </cell>
          <cell r="D23669" t="str">
            <v>M</v>
          </cell>
          <cell r="E23669">
            <v>3.3</v>
          </cell>
        </row>
        <row r="23670">
          <cell r="B23670" t="str">
            <v>M080106013</v>
          </cell>
          <cell r="C23670" t="str">
            <v>T PEAD CL. 10,0 kgf/cm2 DE 40</v>
          </cell>
          <cell r="D23670" t="str">
            <v>M</v>
          </cell>
          <cell r="E23670">
            <v>5.07</v>
          </cell>
        </row>
        <row r="23671">
          <cell r="B23671" t="str">
            <v>M080106017</v>
          </cell>
          <cell r="C23671" t="str">
            <v>T PEAD CL. 10,0 kgf/cm2 DE 50</v>
          </cell>
          <cell r="D23671" t="str">
            <v>M</v>
          </cell>
          <cell r="E23671">
            <v>7.84</v>
          </cell>
        </row>
        <row r="23672">
          <cell r="B23672" t="str">
            <v>M080106021</v>
          </cell>
          <cell r="C23672" t="str">
            <v>T PEAD CL. 10,0 kgf/cm2 DE 63</v>
          </cell>
          <cell r="D23672" t="str">
            <v>M</v>
          </cell>
          <cell r="E23672">
            <v>12.49</v>
          </cell>
        </row>
        <row r="23673">
          <cell r="B23673" t="str">
            <v>M080106025</v>
          </cell>
          <cell r="C23673" t="str">
            <v>T PEAD CL. 10,0 kgf/cm2 DE 75</v>
          </cell>
          <cell r="D23673" t="str">
            <v>M</v>
          </cell>
          <cell r="E23673">
            <v>17.690000000000001</v>
          </cell>
        </row>
        <row r="23674">
          <cell r="B23674" t="str">
            <v>M080106029</v>
          </cell>
          <cell r="C23674" t="str">
            <v>T PEAD CL. 10,0 kgf/cm2 DE 90</v>
          </cell>
          <cell r="D23674" t="str">
            <v>M</v>
          </cell>
          <cell r="E23674">
            <v>25.36</v>
          </cell>
        </row>
        <row r="23675">
          <cell r="B23675" t="str">
            <v>M080106033</v>
          </cell>
          <cell r="C23675" t="str">
            <v>T PEAD CL. 10,0 kgf/cm2 DE 110</v>
          </cell>
          <cell r="D23675" t="str">
            <v>M</v>
          </cell>
          <cell r="E23675">
            <v>37.950000000000003</v>
          </cell>
        </row>
        <row r="23676">
          <cell r="B23676" t="str">
            <v>M080106037</v>
          </cell>
          <cell r="C23676" t="str">
            <v>T PEAD CL. 10,0 kgf/cm2 DE 125</v>
          </cell>
          <cell r="D23676" t="str">
            <v>M</v>
          </cell>
          <cell r="E23676">
            <v>48.86</v>
          </cell>
        </row>
        <row r="23677">
          <cell r="B23677" t="str">
            <v>M080106041</v>
          </cell>
          <cell r="C23677" t="str">
            <v>T PEAD CL. 10,0 kgf/cm2 DE 140</v>
          </cell>
          <cell r="D23677" t="str">
            <v>M</v>
          </cell>
          <cell r="E23677">
            <v>61.12</v>
          </cell>
        </row>
        <row r="23678">
          <cell r="B23678" t="str">
            <v>M080106045</v>
          </cell>
          <cell r="C23678" t="str">
            <v>T PEAD CL. 10,0 kgf/cm2 DE 160</v>
          </cell>
          <cell r="D23678" t="str">
            <v>M</v>
          </cell>
          <cell r="E23678">
            <v>79.709999999999994</v>
          </cell>
        </row>
        <row r="23679">
          <cell r="B23679" t="str">
            <v>M080106049</v>
          </cell>
          <cell r="C23679" t="str">
            <v>T PEAD CL. 10,0 kgf/cm2 DE 180</v>
          </cell>
          <cell r="D23679" t="str">
            <v>M</v>
          </cell>
          <cell r="E23679">
            <v>101.1</v>
          </cell>
        </row>
        <row r="23680">
          <cell r="B23680" t="str">
            <v>M080106053</v>
          </cell>
          <cell r="C23680" t="str">
            <v>T PEAD CL. 10,0 kgf/cm2 DE 200</v>
          </cell>
          <cell r="D23680" t="str">
            <v>M</v>
          </cell>
          <cell r="E23680">
            <v>124.66</v>
          </cell>
        </row>
        <row r="23681">
          <cell r="B23681" t="str">
            <v>M080106057</v>
          </cell>
          <cell r="C23681" t="str">
            <v>T PEAD CL. 10,0 kgf/cm2 DE 225</v>
          </cell>
          <cell r="D23681" t="str">
            <v>M</v>
          </cell>
          <cell r="E23681">
            <v>157.22999999999999</v>
          </cell>
        </row>
        <row r="23682">
          <cell r="B23682" t="str">
            <v>M080106061</v>
          </cell>
          <cell r="C23682" t="str">
            <v>T PEAD CL. 10,0 kgf/cm2 DE 250</v>
          </cell>
          <cell r="D23682" t="str">
            <v>M</v>
          </cell>
          <cell r="E23682">
            <v>194.54</v>
          </cell>
        </row>
        <row r="23683">
          <cell r="B23683" t="str">
            <v>M080106065</v>
          </cell>
          <cell r="C23683" t="str">
            <v>T PEAD CL. 10,0 kgf/cm2 DE 280</v>
          </cell>
          <cell r="D23683" t="str">
            <v>M</v>
          </cell>
          <cell r="E23683">
            <v>243.49</v>
          </cell>
        </row>
        <row r="23684">
          <cell r="B23684" t="str">
            <v>M080106069</v>
          </cell>
          <cell r="C23684" t="str">
            <v>T PEAD CL. 10,0 kgf/cm2 DE 315</v>
          </cell>
          <cell r="D23684" t="str">
            <v>M</v>
          </cell>
          <cell r="E23684">
            <v>308.31</v>
          </cell>
        </row>
        <row r="23685">
          <cell r="B23685" t="str">
            <v>M080106073</v>
          </cell>
          <cell r="C23685" t="str">
            <v>T PEAD CL. 10,0 kgf/cm2 DE 355</v>
          </cell>
          <cell r="D23685" t="str">
            <v>M</v>
          </cell>
          <cell r="E23685">
            <v>390.55</v>
          </cell>
        </row>
        <row r="23686">
          <cell r="B23686" t="str">
            <v>M080106077</v>
          </cell>
          <cell r="C23686" t="str">
            <v>T PEAD CL. 10,0 kgf/cm2 DE 400</v>
          </cell>
          <cell r="D23686" t="str">
            <v>M</v>
          </cell>
          <cell r="E23686">
            <v>496.39</v>
          </cell>
        </row>
        <row r="23687">
          <cell r="B23687" t="str">
            <v>M080106081</v>
          </cell>
          <cell r="C23687" t="str">
            <v>T PEAD CL. 10,0 kgf/cm2 DE 45</v>
          </cell>
          <cell r="D23687" t="str">
            <v>M</v>
          </cell>
          <cell r="E23687">
            <v>775.39</v>
          </cell>
        </row>
        <row r="23688">
          <cell r="B23688" t="str">
            <v>M080106085</v>
          </cell>
          <cell r="C23688" t="str">
            <v>T PEAD CL. 10,0 kgf/cm2 DE 500</v>
          </cell>
          <cell r="D23688" t="str">
            <v>M</v>
          </cell>
          <cell r="E23688">
            <v>775.39</v>
          </cell>
        </row>
        <row r="23689">
          <cell r="B23689" t="str">
            <v>M080106089</v>
          </cell>
          <cell r="C23689" t="str">
            <v>T PEAD CL. 10,0 kgf/cm2 DE 560</v>
          </cell>
          <cell r="D23689" t="str">
            <v>M</v>
          </cell>
          <cell r="E23689">
            <v>970.89</v>
          </cell>
        </row>
        <row r="23690">
          <cell r="B23690" t="str">
            <v>M080106093</v>
          </cell>
          <cell r="C23690" t="str">
            <v>T PEAD CL. 10,0 kgf/cm2 DE 630</v>
          </cell>
          <cell r="D23690" t="str">
            <v>M</v>
          </cell>
          <cell r="E23690">
            <v>1228.6500000000001</v>
          </cell>
        </row>
        <row r="23691">
          <cell r="B23691" t="str">
            <v>M080106097</v>
          </cell>
          <cell r="C23691" t="str">
            <v>T PEAD CL. 10,0 kgf/cm2 DE 730</v>
          </cell>
          <cell r="D23691" t="str">
            <v>M</v>
          </cell>
          <cell r="E23691">
            <v>1597.24</v>
          </cell>
        </row>
        <row r="23692">
          <cell r="B23692" t="str">
            <v>M080106101</v>
          </cell>
          <cell r="C23692" t="str">
            <v>T PEAD CL. 10,0 kgf/cm2 DE 800</v>
          </cell>
          <cell r="D23692" t="str">
            <v>M</v>
          </cell>
          <cell r="E23692">
            <v>2076.41</v>
          </cell>
        </row>
        <row r="23693">
          <cell r="B23693" t="str">
            <v>M080107000</v>
          </cell>
          <cell r="C23693" t="str">
            <v>T PEAD CL. 12,00 kgf/cm2</v>
          </cell>
        </row>
        <row r="23694">
          <cell r="B23694" t="str">
            <v>M080107005</v>
          </cell>
          <cell r="C23694" t="str">
            <v>T PEAD CL. 12,50 kgf/cm2 DE 20</v>
          </cell>
          <cell r="D23694" t="str">
            <v>M</v>
          </cell>
          <cell r="E23694">
            <v>1.3</v>
          </cell>
        </row>
        <row r="23695">
          <cell r="B23695" t="str">
            <v>M080107009</v>
          </cell>
          <cell r="C23695" t="str">
            <v>T PEAD CL. 12,50 kgf/cm2 DE 25</v>
          </cell>
          <cell r="D23695" t="str">
            <v>M</v>
          </cell>
          <cell r="E23695">
            <v>1.79</v>
          </cell>
        </row>
        <row r="23696">
          <cell r="B23696" t="str">
            <v>M080107013</v>
          </cell>
          <cell r="C23696" t="str">
            <v>T PEAD CL. 12,50 kgf/cm2 DE 32</v>
          </cell>
          <cell r="D23696" t="str">
            <v>M</v>
          </cell>
          <cell r="E23696">
            <v>3.97</v>
          </cell>
        </row>
        <row r="23697">
          <cell r="B23697" t="str">
            <v>M080107017</v>
          </cell>
          <cell r="C23697" t="str">
            <v>T PEAD CL. 12,50 kgf/cm2 DE 40</v>
          </cell>
          <cell r="D23697" t="str">
            <v>M</v>
          </cell>
          <cell r="E23697">
            <v>6.14</v>
          </cell>
        </row>
        <row r="23698">
          <cell r="B23698" t="str">
            <v>M080107021</v>
          </cell>
          <cell r="C23698" t="str">
            <v>T PEAD CL. 12,50 kgf/cm2 DE 50</v>
          </cell>
          <cell r="D23698" t="str">
            <v>M</v>
          </cell>
          <cell r="E23698">
            <v>9.5399999999999991</v>
          </cell>
        </row>
        <row r="23699">
          <cell r="B23699" t="str">
            <v>M080107025</v>
          </cell>
          <cell r="C23699" t="str">
            <v>T PEAD CL. 12,50 kgf/cm2 DE 63</v>
          </cell>
          <cell r="D23699" t="str">
            <v>M</v>
          </cell>
          <cell r="E23699">
            <v>16.59</v>
          </cell>
        </row>
        <row r="23700">
          <cell r="B23700" t="str">
            <v>M080107029</v>
          </cell>
          <cell r="C23700" t="str">
            <v>T PEAD CL. 12,50 kgf/cm2 DE 75</v>
          </cell>
          <cell r="D23700" t="str">
            <v>M</v>
          </cell>
          <cell r="E23700">
            <v>22.14</v>
          </cell>
        </row>
        <row r="23701">
          <cell r="B23701" t="str">
            <v>M080107033</v>
          </cell>
          <cell r="C23701" t="str">
            <v>T PEAD CL. 12,50 kgf/cm2 DE 90</v>
          </cell>
          <cell r="D23701" t="str">
            <v>M</v>
          </cell>
          <cell r="E23701">
            <v>28.39</v>
          </cell>
        </row>
        <row r="23702">
          <cell r="B23702" t="str">
            <v>M080107037</v>
          </cell>
          <cell r="C23702" t="str">
            <v>T PEAD CL. 12,50 kgf/cm2 DE 110</v>
          </cell>
          <cell r="D23702" t="str">
            <v>M</v>
          </cell>
          <cell r="E23702">
            <v>44.79</v>
          </cell>
        </row>
        <row r="23703">
          <cell r="B23703" t="str">
            <v>M080107041</v>
          </cell>
          <cell r="C23703" t="str">
            <v>T PEAD CL. 12,50 kgf/cm2 DE 125</v>
          </cell>
          <cell r="D23703" t="str">
            <v>M</v>
          </cell>
          <cell r="E23703">
            <v>61.91</v>
          </cell>
        </row>
        <row r="23704">
          <cell r="B23704" t="str">
            <v>M080107045</v>
          </cell>
          <cell r="C23704" t="str">
            <v>T PEAD CL. 12,50 kgf/cm2 DE 140</v>
          </cell>
          <cell r="D23704" t="str">
            <v>M</v>
          </cell>
          <cell r="E23704">
            <v>75.239999999999995</v>
          </cell>
        </row>
        <row r="23705">
          <cell r="B23705" t="str">
            <v>M080107049</v>
          </cell>
          <cell r="C23705" t="str">
            <v>T PEAD CL. 12,50 kgf/cm2 DE 160</v>
          </cell>
          <cell r="D23705" t="str">
            <v>M</v>
          </cell>
          <cell r="E23705">
            <v>96.15</v>
          </cell>
        </row>
        <row r="23706">
          <cell r="B23706" t="str">
            <v>M080107053</v>
          </cell>
          <cell r="C23706" t="str">
            <v>T PEAD CL. 12,50 kgf/cm2 DE 180</v>
          </cell>
          <cell r="D23706" t="str">
            <v>M</v>
          </cell>
          <cell r="E23706">
            <v>123.02</v>
          </cell>
        </row>
        <row r="23707">
          <cell r="B23707" t="str">
            <v>M080107057</v>
          </cell>
          <cell r="C23707" t="str">
            <v>T PEAD CL. 12,50 kgf/cm2 DE 200</v>
          </cell>
          <cell r="D23707" t="str">
            <v>M</v>
          </cell>
          <cell r="E23707">
            <v>149.88999999999999</v>
          </cell>
        </row>
        <row r="23708">
          <cell r="B23708" t="str">
            <v>M080107061</v>
          </cell>
          <cell r="C23708" t="str">
            <v>T PEAD CL. 12,50 kgf/cm2 DE 225</v>
          </cell>
          <cell r="D23708" t="str">
            <v>M</v>
          </cell>
          <cell r="E23708">
            <v>204.24</v>
          </cell>
        </row>
        <row r="23709">
          <cell r="B23709" t="str">
            <v>M080107065</v>
          </cell>
          <cell r="C23709" t="str">
            <v>T PEAD CL. 12,50 kgf/cm2 DE 250</v>
          </cell>
          <cell r="D23709" t="str">
            <v>M</v>
          </cell>
          <cell r="E23709">
            <v>258.58</v>
          </cell>
        </row>
        <row r="23710">
          <cell r="B23710" t="str">
            <v>M080107069</v>
          </cell>
          <cell r="C23710" t="str">
            <v>T PEAD CL. 12,50 kgf/cm2 DE 280</v>
          </cell>
          <cell r="D23710" t="str">
            <v>M</v>
          </cell>
          <cell r="E23710">
            <v>312.93</v>
          </cell>
        </row>
        <row r="23711">
          <cell r="B23711" t="str">
            <v>M080107073</v>
          </cell>
          <cell r="C23711" t="str">
            <v>T PEAD CL. 12,50 kgf/cm2 DE 315</v>
          </cell>
          <cell r="D23711" t="str">
            <v>M</v>
          </cell>
          <cell r="E23711">
            <v>367.27</v>
          </cell>
        </row>
        <row r="23712">
          <cell r="B23712" t="str">
            <v>M080107077</v>
          </cell>
          <cell r="C23712" t="str">
            <v>T PEAD CL. 12,50 kgf/cm2 DE 355</v>
          </cell>
          <cell r="D23712" t="str">
            <v>M</v>
          </cell>
          <cell r="E23712">
            <v>479.41</v>
          </cell>
        </row>
        <row r="23713">
          <cell r="B23713" t="str">
            <v>M080107081</v>
          </cell>
          <cell r="C23713" t="str">
            <v>T PEAD CL. 12,50 kgf/cm2 DE 400</v>
          </cell>
          <cell r="D23713" t="str">
            <v>M</v>
          </cell>
          <cell r="E23713">
            <v>591.54999999999995</v>
          </cell>
        </row>
        <row r="23714">
          <cell r="B23714" t="str">
            <v>M080107085</v>
          </cell>
          <cell r="C23714" t="str">
            <v>T PEAD CL. 12,50 kgf/cm2 DE 45</v>
          </cell>
          <cell r="D23714" t="str">
            <v>M</v>
          </cell>
          <cell r="E23714">
            <v>815.05</v>
          </cell>
        </row>
        <row r="23715">
          <cell r="B23715" t="str">
            <v>M080107089</v>
          </cell>
          <cell r="C23715" t="str">
            <v>T PEAD CL. 12,50 kgf/cm2 DE 500</v>
          </cell>
          <cell r="D23715" t="str">
            <v>M</v>
          </cell>
          <cell r="E23715">
            <v>1038.54</v>
          </cell>
        </row>
        <row r="23716">
          <cell r="B23716" t="str">
            <v>M080107097</v>
          </cell>
          <cell r="C23716" t="str">
            <v>T PEAD CL. 12,50 kgf/cm2 DE 560</v>
          </cell>
          <cell r="D23716" t="str">
            <v>M</v>
          </cell>
          <cell r="E23716">
            <v>1084.47</v>
          </cell>
        </row>
        <row r="23717">
          <cell r="B23717" t="str">
            <v>M080107101</v>
          </cell>
          <cell r="C23717" t="str">
            <v>T PEAD CL. 12,50 kgf/cm2 DE 630</v>
          </cell>
          <cell r="D23717" t="str">
            <v>M</v>
          </cell>
          <cell r="E23717">
            <v>1130.4000000000001</v>
          </cell>
        </row>
        <row r="23718">
          <cell r="B23718" t="str">
            <v>M080108000</v>
          </cell>
          <cell r="C23718" t="str">
            <v>T PEAD CL. 14,00 kgf/cm2</v>
          </cell>
        </row>
        <row r="23719">
          <cell r="B23719" t="str">
            <v>M080108005</v>
          </cell>
          <cell r="C23719" t="str">
            <v>T PEAD CL. 14,00 kgf/cm2 DE 20</v>
          </cell>
          <cell r="D23719" t="str">
            <v>M</v>
          </cell>
          <cell r="E23719">
            <v>1.29</v>
          </cell>
        </row>
        <row r="23720">
          <cell r="B23720" t="str">
            <v>M080108009</v>
          </cell>
          <cell r="C23720" t="str">
            <v>T PEAD CL. 14,00 kgf/cm2 DE 25</v>
          </cell>
          <cell r="D23720" t="str">
            <v>M</v>
          </cell>
          <cell r="E23720">
            <v>1.77</v>
          </cell>
        </row>
        <row r="23721">
          <cell r="B23721" t="str">
            <v>M080108013</v>
          </cell>
          <cell r="C23721" t="str">
            <v>T PEAD CL. 14,00 kgf/cm2 DE 32</v>
          </cell>
          <cell r="D23721" t="str">
            <v>M</v>
          </cell>
          <cell r="E23721">
            <v>3.93</v>
          </cell>
        </row>
        <row r="23722">
          <cell r="B23722" t="str">
            <v>M080108017</v>
          </cell>
          <cell r="C23722" t="str">
            <v>T PEAD CL. 14,00 kgf/cm2 DE 40</v>
          </cell>
          <cell r="D23722" t="str">
            <v>M</v>
          </cell>
          <cell r="E23722">
            <v>6.07</v>
          </cell>
        </row>
        <row r="23723">
          <cell r="B23723" t="str">
            <v>M080108021</v>
          </cell>
          <cell r="C23723" t="str">
            <v>T PEAD CL. 14,00 kgf/cm2 DE 50</v>
          </cell>
          <cell r="D23723" t="str">
            <v>M</v>
          </cell>
          <cell r="E23723">
            <v>9.43</v>
          </cell>
        </row>
        <row r="23724">
          <cell r="B23724" t="str">
            <v>M080108025</v>
          </cell>
          <cell r="C23724" t="str">
            <v>T PEAD CL. 14,00 kgf/cm2 DE 63</v>
          </cell>
          <cell r="D23724" t="str">
            <v>M</v>
          </cell>
          <cell r="E23724">
            <v>14.9</v>
          </cell>
        </row>
        <row r="23725">
          <cell r="B23725" t="str">
            <v>M080108029</v>
          </cell>
          <cell r="C23725" t="str">
            <v>T PEAD CL. 14,00 kgf/cm2 DE 75</v>
          </cell>
          <cell r="D23725" t="str">
            <v>M</v>
          </cell>
          <cell r="E23725">
            <v>21.08</v>
          </cell>
        </row>
        <row r="23726">
          <cell r="B23726" t="str">
            <v>M080108033</v>
          </cell>
          <cell r="C23726" t="str">
            <v>T PEAD CL. 14,00 kgf/cm2 DE 90</v>
          </cell>
          <cell r="D23726" t="str">
            <v>M</v>
          </cell>
          <cell r="E23726">
            <v>30.15</v>
          </cell>
        </row>
        <row r="23727">
          <cell r="B23727" t="str">
            <v>M080108037</v>
          </cell>
          <cell r="C23727" t="str">
            <v>T PEAD CL. 14,00 kgf/cm2 DE 110</v>
          </cell>
          <cell r="D23727" t="str">
            <v>M</v>
          </cell>
          <cell r="E23727">
            <v>44.76</v>
          </cell>
        </row>
        <row r="23728">
          <cell r="B23728" t="str">
            <v>M080108041</v>
          </cell>
          <cell r="C23728" t="str">
            <v>T PEAD CL. 14,00 kgf/cm2 DE 125</v>
          </cell>
          <cell r="D23728" t="str">
            <v>M</v>
          </cell>
          <cell r="E23728">
            <v>58.02</v>
          </cell>
        </row>
        <row r="23729">
          <cell r="B23729" t="str">
            <v>M080108045</v>
          </cell>
          <cell r="C23729" t="str">
            <v>T PEAD CL. 14,00 kgf/cm2 DE 140</v>
          </cell>
          <cell r="D23729" t="str">
            <v>M</v>
          </cell>
          <cell r="E23729">
            <v>72.819999999999993</v>
          </cell>
        </row>
        <row r="23730">
          <cell r="B23730" t="str">
            <v>M080108049</v>
          </cell>
          <cell r="C23730" t="str">
            <v>T PEAD CL. 14,00 kgf/cm2 DE 160</v>
          </cell>
          <cell r="D23730" t="str">
            <v>M</v>
          </cell>
          <cell r="E23730">
            <v>94.93</v>
          </cell>
        </row>
        <row r="23731">
          <cell r="B23731" t="str">
            <v>M080108053</v>
          </cell>
          <cell r="C23731" t="str">
            <v>T PEAD CL. 14,00 kgf/cm2 DE 180</v>
          </cell>
          <cell r="D23731" t="str">
            <v>M</v>
          </cell>
          <cell r="E23731">
            <v>120.01</v>
          </cell>
        </row>
        <row r="23732">
          <cell r="B23732" t="str">
            <v>M080108057</v>
          </cell>
          <cell r="C23732" t="str">
            <v>T PEAD CL. 14,00 kgf/cm2 DE 200</v>
          </cell>
          <cell r="D23732" t="str">
            <v>M</v>
          </cell>
          <cell r="E23732">
            <v>148</v>
          </cell>
        </row>
        <row r="23733">
          <cell r="B23733" t="str">
            <v>M080108061</v>
          </cell>
          <cell r="C23733" t="str">
            <v>T PEAD CL. 14,00 kgf/cm2 DE 225</v>
          </cell>
          <cell r="D23733" t="str">
            <v>M</v>
          </cell>
          <cell r="E23733">
            <v>187.32</v>
          </cell>
        </row>
        <row r="23734">
          <cell r="B23734" t="str">
            <v>M080108065</v>
          </cell>
          <cell r="C23734" t="str">
            <v>T PEAD CL. 14,00 kgf/cm2 DE 250</v>
          </cell>
          <cell r="D23734" t="str">
            <v>M</v>
          </cell>
          <cell r="E23734">
            <v>231.25</v>
          </cell>
        </row>
        <row r="23735">
          <cell r="B23735" t="str">
            <v>M080108069</v>
          </cell>
          <cell r="C23735" t="str">
            <v>T PEAD CL. 14,00 kgf/cm2 DE 280</v>
          </cell>
          <cell r="D23735" t="str">
            <v>M</v>
          </cell>
          <cell r="E23735">
            <v>289.8</v>
          </cell>
        </row>
        <row r="23736">
          <cell r="B23736" t="str">
            <v>M080108073</v>
          </cell>
          <cell r="C23736" t="str">
            <v>T PEAD CL. 14,00 kgf/cm2 DE 315</v>
          </cell>
          <cell r="D23736" t="str">
            <v>M</v>
          </cell>
          <cell r="E23736">
            <v>366.72</v>
          </cell>
        </row>
        <row r="23737">
          <cell r="B23737" t="str">
            <v>M080108077</v>
          </cell>
          <cell r="C23737" t="str">
            <v>T PEAD CL. 14,00 kgf/cm2 DE 355</v>
          </cell>
          <cell r="D23737" t="str">
            <v>M</v>
          </cell>
          <cell r="E23737">
            <v>465.33</v>
          </cell>
        </row>
        <row r="23738">
          <cell r="B23738" t="str">
            <v>M080108081</v>
          </cell>
          <cell r="C23738" t="str">
            <v>T PEAD CL. 14,00 kgf/cm2 DE 400</v>
          </cell>
          <cell r="D23738" t="str">
            <v>M</v>
          </cell>
          <cell r="E23738">
            <v>590.65</v>
          </cell>
        </row>
        <row r="23739">
          <cell r="B23739" t="str">
            <v>M080109000</v>
          </cell>
          <cell r="C23739" t="str">
            <v>T PEAD CL. 16,00 kgf/cm2</v>
          </cell>
        </row>
        <row r="23740">
          <cell r="B23740" t="str">
            <v>M080109005</v>
          </cell>
          <cell r="C23740" t="str">
            <v>T PEAD CL. 16,00 kgf/cm2 DE 20</v>
          </cell>
          <cell r="D23740" t="str">
            <v>M</v>
          </cell>
          <cell r="E23740">
            <v>1.88</v>
          </cell>
        </row>
        <row r="23741">
          <cell r="B23741" t="str">
            <v>M080109009</v>
          </cell>
          <cell r="C23741" t="str">
            <v>T PEAD CL. 16,00 kgf/cm2 DE 25</v>
          </cell>
          <cell r="D23741" t="str">
            <v>M</v>
          </cell>
          <cell r="E23741">
            <v>2.82</v>
          </cell>
        </row>
        <row r="23742">
          <cell r="B23742" t="str">
            <v>M080109013</v>
          </cell>
          <cell r="C23742" t="str">
            <v>T PEAD CL. 16,00 kgf/cm2 DE 32</v>
          </cell>
          <cell r="D23742" t="str">
            <v>M</v>
          </cell>
          <cell r="E23742">
            <v>4.62</v>
          </cell>
        </row>
        <row r="23743">
          <cell r="B23743" t="str">
            <v>M080109017</v>
          </cell>
          <cell r="C23743" t="str">
            <v>T PEAD CL. 16,00 kgf/cm2 DE 40</v>
          </cell>
          <cell r="D23743" t="str">
            <v>M</v>
          </cell>
          <cell r="E23743">
            <v>7.2</v>
          </cell>
        </row>
        <row r="23744">
          <cell r="B23744" t="str">
            <v>M080109021</v>
          </cell>
          <cell r="C23744" t="str">
            <v>T PEAD CL. 16,00 kgf/cm2 DE 50</v>
          </cell>
          <cell r="D23744" t="str">
            <v>M</v>
          </cell>
          <cell r="E23744">
            <v>11.16</v>
          </cell>
        </row>
        <row r="23745">
          <cell r="B23745" t="str">
            <v>M080109025</v>
          </cell>
          <cell r="C23745" t="str">
            <v>T PEAD CL. 16,00 kgf/cm2 DE 63</v>
          </cell>
          <cell r="D23745" t="str">
            <v>M</v>
          </cell>
          <cell r="E23745">
            <v>17.55</v>
          </cell>
        </row>
        <row r="23746">
          <cell r="B23746" t="str">
            <v>M080109029</v>
          </cell>
          <cell r="C23746" t="str">
            <v>T PEAD CL. 16,00 kgf/cm2 DE 75</v>
          </cell>
          <cell r="D23746" t="str">
            <v>M</v>
          </cell>
          <cell r="E23746">
            <v>25.09</v>
          </cell>
        </row>
        <row r="23747">
          <cell r="B23747" t="str">
            <v>M080109033</v>
          </cell>
          <cell r="C23747" t="str">
            <v>T PEAD CL. 16,00 kgf/cm2 DE 90</v>
          </cell>
          <cell r="D23747" t="str">
            <v>M</v>
          </cell>
          <cell r="E23747">
            <v>35.75</v>
          </cell>
        </row>
        <row r="23748">
          <cell r="B23748" t="str">
            <v>M080109037</v>
          </cell>
          <cell r="C23748" t="str">
            <v>T PEAD CL. 16,00 kgf/cm2 DE 110</v>
          </cell>
          <cell r="D23748" t="str">
            <v>M</v>
          </cell>
          <cell r="E23748">
            <v>53.76</v>
          </cell>
        </row>
        <row r="23749">
          <cell r="B23749" t="str">
            <v>M080109041</v>
          </cell>
          <cell r="C23749" t="str">
            <v>T PEAD CL. 16,00 kgf/cm2 DE 125</v>
          </cell>
          <cell r="D23749" t="str">
            <v>M</v>
          </cell>
          <cell r="E23749">
            <v>68.930000000000007</v>
          </cell>
        </row>
        <row r="23750">
          <cell r="B23750" t="str">
            <v>M080109045</v>
          </cell>
          <cell r="C23750" t="str">
            <v>T PEAD CL. 16,00 kgf/cm2 DE 140</v>
          </cell>
          <cell r="D23750" t="str">
            <v>M</v>
          </cell>
          <cell r="E23750">
            <v>86.67</v>
          </cell>
        </row>
        <row r="23751">
          <cell r="B23751" t="str">
            <v>M080109049</v>
          </cell>
          <cell r="C23751" t="str">
            <v>T PEAD CL. 16,00 kgf/cm2 DE 160</v>
          </cell>
          <cell r="D23751" t="str">
            <v>M</v>
          </cell>
          <cell r="E23751">
            <v>112.91</v>
          </cell>
        </row>
        <row r="23752">
          <cell r="B23752" t="str">
            <v>M080109053</v>
          </cell>
          <cell r="C23752" t="str">
            <v>T PEAD CL. 16,00 kgf/cm2 DE 180</v>
          </cell>
          <cell r="D23752" t="str">
            <v>M</v>
          </cell>
          <cell r="E23752">
            <v>142.65</v>
          </cell>
        </row>
        <row r="23753">
          <cell r="B23753" t="str">
            <v>M080109057</v>
          </cell>
          <cell r="C23753" t="str">
            <v>T PEAD CL. 16,00 kgf/cm2 DE 200</v>
          </cell>
          <cell r="D23753" t="str">
            <v>M</v>
          </cell>
          <cell r="E23753">
            <v>176.85</v>
          </cell>
        </row>
        <row r="23754">
          <cell r="B23754" t="str">
            <v>M080109061</v>
          </cell>
          <cell r="C23754" t="str">
            <v>T PEAD CL. 16,00 kgf/cm2 DE 225</v>
          </cell>
          <cell r="D23754" t="str">
            <v>M</v>
          </cell>
          <cell r="E23754">
            <v>222.8</v>
          </cell>
        </row>
        <row r="23755">
          <cell r="B23755" t="str">
            <v>M080109065</v>
          </cell>
          <cell r="C23755" t="str">
            <v>T PEAD CL. 16,00 kgf/cm2 DE 250</v>
          </cell>
          <cell r="D23755" t="str">
            <v>M</v>
          </cell>
          <cell r="E23755">
            <v>275.3</v>
          </cell>
        </row>
        <row r="23756">
          <cell r="B23756" t="str">
            <v>M080109069</v>
          </cell>
          <cell r="C23756" t="str">
            <v>T PEAD CL. 16,00 kgf/cm2 DE 280</v>
          </cell>
          <cell r="D23756" t="str">
            <v>M</v>
          </cell>
          <cell r="E23756">
            <v>346.17</v>
          </cell>
        </row>
        <row r="23757">
          <cell r="B23757" t="str">
            <v>M080109073</v>
          </cell>
          <cell r="C23757" t="str">
            <v>T PEAD CL. 16,00 kgf/cm2 DE 315</v>
          </cell>
          <cell r="D23757" t="str">
            <v>M</v>
          </cell>
          <cell r="E23757">
            <v>436.5</v>
          </cell>
        </row>
        <row r="23758">
          <cell r="B23758" t="str">
            <v>M080109077</v>
          </cell>
          <cell r="C23758" t="str">
            <v>T PEAD CL. 16,00 kgf/cm2 DE 355</v>
          </cell>
          <cell r="D23758" t="str">
            <v>M</v>
          </cell>
          <cell r="E23758">
            <v>555.29</v>
          </cell>
        </row>
        <row r="23759">
          <cell r="B23759" t="str">
            <v>M080109081</v>
          </cell>
          <cell r="C23759" t="str">
            <v>T PEAD CL. 16,00 kgf/cm2 DE 400</v>
          </cell>
          <cell r="D23759" t="str">
            <v>M</v>
          </cell>
          <cell r="E23759">
            <v>704.75</v>
          </cell>
        </row>
        <row r="23760">
          <cell r="B23760" t="str">
            <v>M080109085</v>
          </cell>
          <cell r="C23760" t="str">
            <v>T PEAD CL. 16,00 kgf/cm2 DE 45</v>
          </cell>
          <cell r="D23760" t="str">
            <v>M</v>
          </cell>
          <cell r="E23760">
            <v>916.19</v>
          </cell>
        </row>
        <row r="23761">
          <cell r="B23761" t="str">
            <v>M080109089</v>
          </cell>
          <cell r="C23761" t="str">
            <v>T PEAD CL. 16,00 kgf/cm2 DE 500</v>
          </cell>
          <cell r="D23761" t="str">
            <v>M</v>
          </cell>
          <cell r="E23761">
            <v>1191.04</v>
          </cell>
        </row>
        <row r="23762">
          <cell r="B23762" t="str">
            <v>M080109093</v>
          </cell>
          <cell r="C23762" t="str">
            <v>T PEAD CL. 16,00 kgf/cm2 DE 560</v>
          </cell>
          <cell r="D23762" t="str">
            <v>M</v>
          </cell>
          <cell r="E23762">
            <v>1548.36</v>
          </cell>
        </row>
        <row r="23763">
          <cell r="B23763" t="str">
            <v>M080110005</v>
          </cell>
          <cell r="C23763" t="str">
            <v>T PEAD CL. 20,00 kgf/cm2 DE 20</v>
          </cell>
          <cell r="D23763" t="str">
            <v>M</v>
          </cell>
          <cell r="E23763">
            <v>1.97</v>
          </cell>
        </row>
        <row r="23764">
          <cell r="B23764" t="str">
            <v>M080110009</v>
          </cell>
          <cell r="C23764" t="str">
            <v>T PEAD CL. 20,00 kgf/cm2 DE 25</v>
          </cell>
          <cell r="D23764" t="str">
            <v>M</v>
          </cell>
          <cell r="E23764">
            <v>2.95</v>
          </cell>
        </row>
        <row r="23765">
          <cell r="B23765" t="str">
            <v>M080110013</v>
          </cell>
          <cell r="C23765" t="str">
            <v>T PEAD CL. 20,00 kgf/cm2 DE 32</v>
          </cell>
          <cell r="D23765" t="str">
            <v>M</v>
          </cell>
          <cell r="E23765">
            <v>4.8499999999999996</v>
          </cell>
        </row>
        <row r="23766">
          <cell r="B23766" t="str">
            <v>M080110017</v>
          </cell>
          <cell r="C23766" t="str">
            <v>T PEAD CL. 20,00 kgf/cm2 DE 40</v>
          </cell>
          <cell r="D23766" t="str">
            <v>M</v>
          </cell>
          <cell r="E23766">
            <v>7.56</v>
          </cell>
        </row>
        <row r="23767">
          <cell r="B23767" t="str">
            <v>M080110021</v>
          </cell>
          <cell r="C23767" t="str">
            <v>T PEAD CL. 20,00 kgf/cm2 DE 50</v>
          </cell>
          <cell r="D23767" t="str">
            <v>M</v>
          </cell>
          <cell r="E23767">
            <v>11.74</v>
          </cell>
        </row>
        <row r="23768">
          <cell r="B23768" t="str">
            <v>M080110025</v>
          </cell>
          <cell r="C23768" t="str">
            <v>T PEAD CL. 20,00 kgf/cm2 DE 63</v>
          </cell>
          <cell r="D23768" t="str">
            <v>M</v>
          </cell>
          <cell r="E23768">
            <v>18.420000000000002</v>
          </cell>
        </row>
        <row r="23769">
          <cell r="B23769" t="str">
            <v>M080110029</v>
          </cell>
          <cell r="C23769" t="str">
            <v>T PEAD CL. 20,00 kgf/cm2 DE 75</v>
          </cell>
          <cell r="D23769" t="str">
            <v>M</v>
          </cell>
          <cell r="E23769">
            <v>26.34</v>
          </cell>
        </row>
        <row r="23770">
          <cell r="B23770" t="str">
            <v>M080110033</v>
          </cell>
          <cell r="C23770" t="str">
            <v>T PEAD CL. 20,00 kgf/cm2 DE 90</v>
          </cell>
          <cell r="D23770" t="str">
            <v>M</v>
          </cell>
          <cell r="E23770">
            <v>37.53</v>
          </cell>
        </row>
        <row r="23771">
          <cell r="B23771" t="str">
            <v>M080110037</v>
          </cell>
          <cell r="C23771" t="str">
            <v>T PEAD CL. 20,00 kgf/cm2 DE 110</v>
          </cell>
          <cell r="D23771" t="str">
            <v>M</v>
          </cell>
          <cell r="E23771">
            <v>56.44</v>
          </cell>
        </row>
        <row r="23772">
          <cell r="B23772" t="str">
            <v>M080110041</v>
          </cell>
          <cell r="C23772" t="str">
            <v>T PEAD CL. 20,00 kgf/cm2 DE 125</v>
          </cell>
          <cell r="D23772" t="str">
            <v>M</v>
          </cell>
          <cell r="E23772">
            <v>72.39</v>
          </cell>
        </row>
        <row r="23773">
          <cell r="B23773" t="str">
            <v>M080110045</v>
          </cell>
          <cell r="C23773" t="str">
            <v>T PEAD CL. 20,00 kgf/cm2 DE 140</v>
          </cell>
          <cell r="D23773" t="str">
            <v>M</v>
          </cell>
          <cell r="E23773">
            <v>90.99</v>
          </cell>
        </row>
        <row r="23774">
          <cell r="B23774" t="str">
            <v>M080110049</v>
          </cell>
          <cell r="C23774" t="str">
            <v>T PEAD CL. 20,00 kgf/cm2 DE 160</v>
          </cell>
          <cell r="D23774" t="str">
            <v>M</v>
          </cell>
          <cell r="E23774">
            <v>118.56</v>
          </cell>
        </row>
        <row r="23775">
          <cell r="B23775" t="str">
            <v>M080110053</v>
          </cell>
          <cell r="C23775" t="str">
            <v>T PEAD CL. 20,00 kgf/cm2 DE 180</v>
          </cell>
          <cell r="D23775" t="str">
            <v>M</v>
          </cell>
          <cell r="E23775">
            <v>149.78</v>
          </cell>
        </row>
        <row r="23776">
          <cell r="B23776" t="str">
            <v>M080110057</v>
          </cell>
          <cell r="C23776" t="str">
            <v>T PEAD CL. 20,00 kgf/cm2 DE 200</v>
          </cell>
          <cell r="D23776" t="str">
            <v>M</v>
          </cell>
          <cell r="E23776">
            <v>185.69</v>
          </cell>
        </row>
        <row r="23777">
          <cell r="B23777" t="str">
            <v>M080110061</v>
          </cell>
          <cell r="C23777" t="str">
            <v>T PEAD CL. 20,00 kgf/cm2 DE 225</v>
          </cell>
          <cell r="D23777" t="str">
            <v>M</v>
          </cell>
          <cell r="E23777">
            <v>233.95</v>
          </cell>
        </row>
        <row r="23778">
          <cell r="B23778" t="str">
            <v>M080110065</v>
          </cell>
          <cell r="C23778" t="str">
            <v>T PEAD CL. 20,00 kgf/cm2 DE 250</v>
          </cell>
          <cell r="D23778" t="str">
            <v>M</v>
          </cell>
          <cell r="E23778">
            <v>289.07</v>
          </cell>
        </row>
        <row r="23779">
          <cell r="B23779" t="str">
            <v>M080110069</v>
          </cell>
          <cell r="C23779" t="str">
            <v>T PEAD CL. 20,00 kgf/cm2 DE 280</v>
          </cell>
          <cell r="D23779" t="str">
            <v>M</v>
          </cell>
          <cell r="E23779">
            <v>363.46</v>
          </cell>
        </row>
        <row r="23780">
          <cell r="B23780" t="str">
            <v>M080110073</v>
          </cell>
          <cell r="C23780" t="str">
            <v>T PEAD CL. 20,00 kgf/cm2 DE 315</v>
          </cell>
          <cell r="D23780" t="str">
            <v>M</v>
          </cell>
          <cell r="E23780">
            <v>458.32</v>
          </cell>
        </row>
        <row r="23781">
          <cell r="B23781" t="str">
            <v>M080110077</v>
          </cell>
          <cell r="C23781" t="str">
            <v>T PEAD CL. 20,00 kgf/cm2 DE 355</v>
          </cell>
          <cell r="D23781" t="str">
            <v>M</v>
          </cell>
          <cell r="E23781">
            <v>583.05999999999995</v>
          </cell>
        </row>
        <row r="23782">
          <cell r="B23782" t="str">
            <v>M080110081</v>
          </cell>
          <cell r="C23782" t="str">
            <v>T PEAD CL. 20,00 kgf/cm2 DE 400</v>
          </cell>
          <cell r="D23782" t="str">
            <v>M</v>
          </cell>
          <cell r="E23782">
            <v>740</v>
          </cell>
        </row>
        <row r="23783">
          <cell r="B23783" t="str">
            <v>M080110085</v>
          </cell>
          <cell r="C23783" t="str">
            <v>T PEAD CL. 20,00 kgf/cm2 DE 45</v>
          </cell>
          <cell r="D23783" t="str">
            <v>M</v>
          </cell>
          <cell r="E23783">
            <v>962</v>
          </cell>
        </row>
        <row r="23784">
          <cell r="B23784" t="str">
            <v>M080201000</v>
          </cell>
          <cell r="C23784" t="str">
            <v>TUBOS DE POLIETILENO DE ALTA DENSIDADE (PEAD) CORRUGADO PB JEI PARAESGOTO SANITARIO / DRENAGEM</v>
          </cell>
        </row>
        <row r="23785">
          <cell r="B23785" t="str">
            <v>M080201001</v>
          </cell>
          <cell r="C23785" t="str">
            <v>T PEAD CORR. PB JEI ESGOTO / DRENAGEM DN 45 (18")</v>
          </cell>
          <cell r="D23785" t="str">
            <v>M</v>
          </cell>
          <cell r="E23785">
            <v>274.42</v>
          </cell>
        </row>
        <row r="23786">
          <cell r="B23786" t="str">
            <v>M080201002</v>
          </cell>
          <cell r="C23786" t="str">
            <v>T PEAD CORR. PB JEI ESGOTO / DRENAGEM DN 600 (24")</v>
          </cell>
          <cell r="D23786" t="str">
            <v>M</v>
          </cell>
          <cell r="E23786">
            <v>428.23</v>
          </cell>
        </row>
        <row r="23787">
          <cell r="B23787" t="str">
            <v>M080201003</v>
          </cell>
          <cell r="C23787" t="str">
            <v>T PEAD CORR. PB JEI ESGOTO / DRENAGEM DN 750 (30")</v>
          </cell>
          <cell r="D23787" t="str">
            <v>M</v>
          </cell>
          <cell r="E23787">
            <v>707</v>
          </cell>
        </row>
        <row r="23788">
          <cell r="B23788" t="str">
            <v>M080201004</v>
          </cell>
          <cell r="C23788" t="str">
            <v>T PEAD CORR. PB JEI ESGOTO / DRENAGEM DN 90 (36")</v>
          </cell>
          <cell r="D23788" t="str">
            <v>M</v>
          </cell>
          <cell r="E23788">
            <v>958.81</v>
          </cell>
        </row>
        <row r="23789">
          <cell r="B23789" t="str">
            <v>M080201005</v>
          </cell>
          <cell r="C23789" t="str">
            <v>T PEAD CORR. PB JEI ESGOTO / DRENAGEM DN 1050 (42")</v>
          </cell>
          <cell r="D23789" t="str">
            <v>M</v>
          </cell>
          <cell r="E23789">
            <v>1234.29</v>
          </cell>
        </row>
        <row r="23790">
          <cell r="B23790" t="str">
            <v>M080201006</v>
          </cell>
          <cell r="C23790" t="str">
            <v>T PEAD CORR. PB JEI ESGOTO / DRENAGEM DN 1200 (48")</v>
          </cell>
          <cell r="D23790" t="str">
            <v>M</v>
          </cell>
          <cell r="E23790">
            <v>1427.45</v>
          </cell>
        </row>
        <row r="23791">
          <cell r="B23791" t="str">
            <v>M080201007</v>
          </cell>
          <cell r="C23791" t="str">
            <v>T PEAD CORR. PB JEI ESGOTO / DRENAGEM DN 1500 (60")</v>
          </cell>
          <cell r="D23791" t="str">
            <v>M</v>
          </cell>
          <cell r="E23791">
            <v>2101.5100000000002</v>
          </cell>
        </row>
        <row r="23792">
          <cell r="B23792" t="str">
            <v>M080201008</v>
          </cell>
          <cell r="C23792" t="str">
            <v>T PEAD CORR. PB JEI ESGOTO / DRENAGEM DN 250 (10")</v>
          </cell>
          <cell r="D23792" t="str">
            <v>M</v>
          </cell>
          <cell r="E23792">
            <v>55.42</v>
          </cell>
        </row>
        <row r="23793">
          <cell r="B23793" t="str">
            <v>M080201009</v>
          </cell>
          <cell r="C23793" t="str">
            <v>T PEAD CORR. PB JEI ESGOTO / DRENAGEM DN 300 (12")</v>
          </cell>
          <cell r="D23793" t="str">
            <v>M</v>
          </cell>
          <cell r="E23793">
            <v>81.95</v>
          </cell>
        </row>
        <row r="23794">
          <cell r="B23794" t="str">
            <v>M080201010</v>
          </cell>
          <cell r="C23794" t="str">
            <v>T PEAD CORR. PB JEI ESGOTO / DRENAGEM DN 400 (16")</v>
          </cell>
          <cell r="D23794" t="str">
            <v>M</v>
          </cell>
          <cell r="E23794">
            <v>218.08</v>
          </cell>
        </row>
        <row r="23795">
          <cell r="B23795" t="str">
            <v>M080201011</v>
          </cell>
          <cell r="C23795" t="str">
            <v>T PEAD CORR. PB JEI ESGOTO / DRENAGEM DN 500 (20")</v>
          </cell>
          <cell r="D23795" t="str">
            <v>M</v>
          </cell>
          <cell r="E23795">
            <v>301.33999999999997</v>
          </cell>
        </row>
        <row r="23796">
          <cell r="B23796" t="str">
            <v>M080201012</v>
          </cell>
          <cell r="C23796" t="str">
            <v>T PEAD CORR. PB JEI ESGOTO / DRENAGEM DN 800 (32")</v>
          </cell>
          <cell r="D23796" t="str">
            <v>M</v>
          </cell>
          <cell r="E23796">
            <v>773.19</v>
          </cell>
        </row>
        <row r="23797">
          <cell r="B23797" t="str">
            <v>M080201013</v>
          </cell>
          <cell r="C23797" t="str">
            <v>T PEAD CORR. PB JEI ESGOTO / DRENAGEM DN 1000 (40")</v>
          </cell>
          <cell r="D23797" t="str">
            <v>M</v>
          </cell>
          <cell r="E23797">
            <v>1149.8800000000001</v>
          </cell>
        </row>
        <row r="23798">
          <cell r="B23798" t="str">
            <v>M080202000</v>
          </cell>
          <cell r="C23798" t="str">
            <v>(DESATIVADO) TUBOS DE POLIETILENO DE ALTA DENSIDADE (PEAD) PARA ESGOTOSANITARIO E DRENAGEM PLUVIAL NBR ISO 21138-3</v>
          </cell>
        </row>
        <row r="23799">
          <cell r="B23799" t="str">
            <v>M080202001</v>
          </cell>
          <cell r="C23799" t="str">
            <v>(DESATIVADO) T PEAD NBR ISO 21138-3 SN4 DN/DI 250MM</v>
          </cell>
          <cell r="D23799" t="str">
            <v>m</v>
          </cell>
          <cell r="E23799">
            <v>68.790000000000006</v>
          </cell>
        </row>
        <row r="23800">
          <cell r="B23800" t="str">
            <v>M080202002</v>
          </cell>
          <cell r="C23800" t="str">
            <v>(DESATIVADO) T PEAD NBR ISO 21138-3 SN4 DN/DI 300MM</v>
          </cell>
          <cell r="D23800" t="str">
            <v>m</v>
          </cell>
          <cell r="E23800">
            <v>76.69</v>
          </cell>
        </row>
        <row r="23801">
          <cell r="B23801" t="str">
            <v>M080202003</v>
          </cell>
          <cell r="C23801" t="str">
            <v>(DESATIVADO) T PEAD NBR ISO 21138-3 SN4 DN/DI 400MM</v>
          </cell>
          <cell r="D23801" t="str">
            <v>m</v>
          </cell>
          <cell r="E23801">
            <v>165.78</v>
          </cell>
        </row>
        <row r="23802">
          <cell r="B23802" t="str">
            <v>M080202004</v>
          </cell>
          <cell r="C23802" t="str">
            <v>(DESATIVADO) T PEAD NBR ISO 21138-3 SN4 DN/DI 500MM</v>
          </cell>
          <cell r="D23802" t="str">
            <v>m</v>
          </cell>
          <cell r="E23802">
            <v>229.09</v>
          </cell>
        </row>
        <row r="23803">
          <cell r="B23803" t="str">
            <v>M080202005</v>
          </cell>
          <cell r="C23803" t="str">
            <v>(DESATIVADO) T PEAD NBR ISO 21138-3 SN4 DN/DI 600MM</v>
          </cell>
          <cell r="D23803" t="str">
            <v>m</v>
          </cell>
          <cell r="E23803">
            <v>325.55</v>
          </cell>
        </row>
        <row r="23804">
          <cell r="B23804" t="str">
            <v>M080202006</v>
          </cell>
          <cell r="C23804" t="str">
            <v>(DESATIVADO) T PEAD NBR ISO 21138-3 SN4 DN/DI 800MM</v>
          </cell>
          <cell r="D23804" t="str">
            <v>m</v>
          </cell>
          <cell r="E23804">
            <v>587.79999999999995</v>
          </cell>
        </row>
        <row r="23805">
          <cell r="B23805" t="str">
            <v>M080202007</v>
          </cell>
          <cell r="C23805" t="str">
            <v>(DESATIVADO) T PEAD NBR ISO 21138-3 SN4 DN/DI 1000MM</v>
          </cell>
          <cell r="D23805" t="str">
            <v>m</v>
          </cell>
          <cell r="E23805">
            <v>874.16</v>
          </cell>
        </row>
        <row r="23806">
          <cell r="B23806" t="str">
            <v>M080202008</v>
          </cell>
          <cell r="C23806" t="str">
            <v>(DESATIVADO) T PEAD NBR ISO 21138-3 SN4 DN/DI 1200MM</v>
          </cell>
          <cell r="D23806" t="str">
            <v>m</v>
          </cell>
          <cell r="E23806">
            <v>1085.17</v>
          </cell>
        </row>
        <row r="23807">
          <cell r="B23807" t="str">
            <v>M080202009</v>
          </cell>
          <cell r="C23807" t="str">
            <v>(DESATIVADO) T PEAD NBR ISO 21138-3 SN4 DN/DI 1500MM</v>
          </cell>
          <cell r="D23807" t="str">
            <v>m</v>
          </cell>
          <cell r="E23807">
            <v>1597.61</v>
          </cell>
        </row>
        <row r="23808">
          <cell r="B23808" t="str">
            <v>M080300000</v>
          </cell>
          <cell r="C23808" t="str">
            <v>CONEXOES DE POLIETILENO</v>
          </cell>
        </row>
        <row r="23809">
          <cell r="B23809" t="str">
            <v>M080302000</v>
          </cell>
          <cell r="C23809" t="str">
            <v>CRUZETA PEAD TF</v>
          </cell>
        </row>
        <row r="23810">
          <cell r="B23810" t="str">
            <v>M080302001</v>
          </cell>
          <cell r="C23810" t="str">
            <v>X PEAD TF CL. 4,0 kgf/cm2 DE 63</v>
          </cell>
          <cell r="D23810" t="str">
            <v>PC</v>
          </cell>
          <cell r="E23810">
            <v>38.22</v>
          </cell>
        </row>
        <row r="23811">
          <cell r="B23811" t="str">
            <v>M080302005</v>
          </cell>
          <cell r="C23811" t="str">
            <v>X PEAD TF CL. 4,0 kgf/cm2 DE 75</v>
          </cell>
          <cell r="D23811" t="str">
            <v>PC</v>
          </cell>
          <cell r="E23811">
            <v>47.79</v>
          </cell>
        </row>
        <row r="23812">
          <cell r="B23812" t="str">
            <v>M080302009</v>
          </cell>
          <cell r="C23812" t="str">
            <v>X PEAD TF CL. 4,0 kgf/cm2 DE 90</v>
          </cell>
          <cell r="D23812" t="str">
            <v>PC</v>
          </cell>
          <cell r="E23812">
            <v>66.900000000000006</v>
          </cell>
        </row>
        <row r="23813">
          <cell r="B23813" t="str">
            <v>M080302013</v>
          </cell>
          <cell r="C23813" t="str">
            <v>X PEAD TF CL. 4,0 kgf/cm2 DE 110</v>
          </cell>
          <cell r="D23813" t="str">
            <v>PC</v>
          </cell>
          <cell r="E23813">
            <v>101.31</v>
          </cell>
        </row>
        <row r="23814">
          <cell r="B23814" t="str">
            <v>M080302017</v>
          </cell>
          <cell r="C23814" t="str">
            <v>X PEAD TF CL. 4,0 kgf/cm2 DE 125</v>
          </cell>
          <cell r="D23814" t="str">
            <v>PC</v>
          </cell>
          <cell r="E23814">
            <v>128.07</v>
          </cell>
        </row>
        <row r="23815">
          <cell r="B23815" t="str">
            <v>M080302021</v>
          </cell>
          <cell r="C23815" t="str">
            <v>X PEAD TF CL. 4,0 kgf/cm2 DE 140</v>
          </cell>
          <cell r="D23815" t="str">
            <v>PC</v>
          </cell>
          <cell r="E23815">
            <v>162.47</v>
          </cell>
        </row>
        <row r="23816">
          <cell r="B23816" t="str">
            <v>M080302025</v>
          </cell>
          <cell r="C23816" t="str">
            <v>X PEAD TF CL. 4,0 kgf/cm2 DE 160</v>
          </cell>
          <cell r="D23816" t="str">
            <v>PC</v>
          </cell>
          <cell r="E23816">
            <v>210.24</v>
          </cell>
        </row>
        <row r="23817">
          <cell r="B23817" t="str">
            <v>M080302029</v>
          </cell>
          <cell r="C23817" t="str">
            <v>X PEAD TF CL. 4,0 kgf/cm2 DE 180</v>
          </cell>
          <cell r="D23817" t="str">
            <v>PC</v>
          </cell>
          <cell r="E23817">
            <v>265.68</v>
          </cell>
        </row>
        <row r="23818">
          <cell r="B23818" t="str">
            <v>M080302033</v>
          </cell>
          <cell r="C23818" t="str">
            <v>X PEAD TF CL. 4,0 kgf/cm2 DE 200</v>
          </cell>
          <cell r="D23818" t="str">
            <v>PC</v>
          </cell>
          <cell r="E23818">
            <v>326.83999999999997</v>
          </cell>
        </row>
        <row r="23819">
          <cell r="B23819" t="str">
            <v>M080302037</v>
          </cell>
          <cell r="C23819" t="str">
            <v>X PEAD TF CL. 4,0 kgf/cm2 DE 225</v>
          </cell>
          <cell r="D23819" t="str">
            <v>PC</v>
          </cell>
          <cell r="E23819">
            <v>412.85</v>
          </cell>
        </row>
        <row r="23820">
          <cell r="B23820" t="str">
            <v>M080302041</v>
          </cell>
          <cell r="C23820" t="str">
            <v>X PEAD TF CL. 4,0 kgf/cm2 DE 250</v>
          </cell>
          <cell r="D23820" t="str">
            <v>PC</v>
          </cell>
          <cell r="E23820">
            <v>510.33</v>
          </cell>
        </row>
        <row r="23821">
          <cell r="B23821" t="str">
            <v>M080302045</v>
          </cell>
          <cell r="C23821" t="str">
            <v>X PEAD TF CL. 4,0 kgf/cm2 DE 280</v>
          </cell>
          <cell r="D23821" t="str">
            <v>PC</v>
          </cell>
          <cell r="E23821">
            <v>638.39</v>
          </cell>
        </row>
        <row r="23822">
          <cell r="B23822" t="str">
            <v>M080302049</v>
          </cell>
          <cell r="C23822" t="str">
            <v>X PEAD TF CL. 4,0 kgf/cm2 DE 315</v>
          </cell>
          <cell r="D23822" t="str">
            <v>PC</v>
          </cell>
          <cell r="E23822">
            <v>808.5</v>
          </cell>
        </row>
        <row r="23823">
          <cell r="B23823" t="str">
            <v>M080302053</v>
          </cell>
          <cell r="C23823" t="str">
            <v>X PEAD TF CL. 4,0 kgf/cm2 DE 355</v>
          </cell>
          <cell r="D23823" t="str">
            <v>PC</v>
          </cell>
          <cell r="E23823">
            <v>1034.04</v>
          </cell>
        </row>
        <row r="23824">
          <cell r="B23824" t="str">
            <v>M080302057</v>
          </cell>
          <cell r="C23824" t="str">
            <v>X PEAD TF CL. 4,0 kgf/cm2 DE 400</v>
          </cell>
          <cell r="D23824" t="str">
            <v>PC</v>
          </cell>
          <cell r="E23824">
            <v>1299.71</v>
          </cell>
        </row>
        <row r="23825">
          <cell r="B23825" t="str">
            <v>M080302061</v>
          </cell>
          <cell r="C23825" t="str">
            <v>X PEAD TF CL. 4,0 kgf/cm2 DE 450</v>
          </cell>
          <cell r="D23825" t="str">
            <v>PC</v>
          </cell>
          <cell r="E23825">
            <v>1643.76</v>
          </cell>
        </row>
        <row r="23826">
          <cell r="B23826" t="str">
            <v>M080302065</v>
          </cell>
          <cell r="C23826" t="str">
            <v>X PEAD TF CL. 4,0 kgf/cm2 DE 500</v>
          </cell>
          <cell r="D23826" t="str">
            <v>PC</v>
          </cell>
          <cell r="E23826">
            <v>1824.58</v>
          </cell>
        </row>
        <row r="23827">
          <cell r="B23827" t="str">
            <v>M080302069</v>
          </cell>
          <cell r="C23827" t="str">
            <v>X PEAD TF CL. 4,0 kgf/cm2 DE 560</v>
          </cell>
          <cell r="D23827" t="str">
            <v>PC</v>
          </cell>
          <cell r="E23827">
            <v>2025.27</v>
          </cell>
        </row>
        <row r="23828">
          <cell r="B23828" t="str">
            <v>M080302073</v>
          </cell>
          <cell r="C23828" t="str">
            <v>X PEAD TF CL. 4,0 kgf/cm2 DE 630</v>
          </cell>
          <cell r="D23828" t="str">
            <v>PC</v>
          </cell>
          <cell r="E23828">
            <v>2248.0500000000002</v>
          </cell>
        </row>
        <row r="23829">
          <cell r="B23829" t="str">
            <v>M080302077</v>
          </cell>
          <cell r="C23829" t="str">
            <v>X PEAD TF CL. 4,0 kgf/cm2 DE 680</v>
          </cell>
          <cell r="D23829" t="str">
            <v>PC</v>
          </cell>
          <cell r="E23829">
            <v>2495.33</v>
          </cell>
        </row>
        <row r="23830">
          <cell r="B23830" t="str">
            <v>M080302081</v>
          </cell>
          <cell r="C23830" t="str">
            <v>X PEAD TF CL. 4,0 kgf/cm2 DE 730</v>
          </cell>
          <cell r="D23830" t="str">
            <v>PC</v>
          </cell>
          <cell r="E23830">
            <v>2769.84</v>
          </cell>
        </row>
        <row r="23831">
          <cell r="B23831" t="str">
            <v>M080302085</v>
          </cell>
          <cell r="C23831" t="str">
            <v>X PEAD TF CL. 4,0 kgf/cm2 DE 800</v>
          </cell>
          <cell r="D23831" t="str">
            <v>PC</v>
          </cell>
          <cell r="E23831">
            <v>3074.51</v>
          </cell>
        </row>
        <row r="23832">
          <cell r="B23832" t="str">
            <v>M080302089</v>
          </cell>
          <cell r="C23832" t="str">
            <v>X PEAD TF CL. 4,0 kgf/cm2 DE 90</v>
          </cell>
          <cell r="D23832" t="str">
            <v>PC</v>
          </cell>
          <cell r="E23832">
            <v>3412.71</v>
          </cell>
        </row>
        <row r="23833">
          <cell r="B23833" t="str">
            <v>M080302093</v>
          </cell>
          <cell r="C23833" t="str">
            <v>X PEAD TF CL. 4,0 kgf/cm2 DE 1000</v>
          </cell>
          <cell r="D23833" t="str">
            <v>PC</v>
          </cell>
          <cell r="E23833">
            <v>3788.11</v>
          </cell>
        </row>
        <row r="23834">
          <cell r="B23834" t="str">
            <v>M080302097</v>
          </cell>
          <cell r="C23834" t="str">
            <v>X PEAD TF CL. 4,0 kgf/cm2 DE 1200</v>
          </cell>
          <cell r="D23834" t="str">
            <v>PC</v>
          </cell>
          <cell r="E23834">
            <v>4204.79</v>
          </cell>
        </row>
        <row r="23835">
          <cell r="B23835" t="str">
            <v>M080302101</v>
          </cell>
          <cell r="C23835" t="str">
            <v>X PEAD TF CL. 6,0 kgf/cm2 DE 63</v>
          </cell>
          <cell r="D23835" t="str">
            <v>PC</v>
          </cell>
          <cell r="E23835">
            <v>49.69</v>
          </cell>
        </row>
        <row r="23836">
          <cell r="B23836" t="str">
            <v>M080302105</v>
          </cell>
          <cell r="C23836" t="str">
            <v>X PEAD TF CL. 6,0 kgf/cm2 DE 75</v>
          </cell>
          <cell r="D23836" t="str">
            <v>PC</v>
          </cell>
          <cell r="E23836">
            <v>70.73</v>
          </cell>
        </row>
        <row r="23837">
          <cell r="B23837" t="str">
            <v>M080302109</v>
          </cell>
          <cell r="C23837" t="str">
            <v>X PEAD TF CL. 6,0 kgf/cm2 DE 90</v>
          </cell>
          <cell r="D23837" t="str">
            <v>PC</v>
          </cell>
          <cell r="E23837">
            <v>101.31</v>
          </cell>
        </row>
        <row r="23838">
          <cell r="B23838" t="str">
            <v>M080302113</v>
          </cell>
          <cell r="C23838" t="str">
            <v>X PEAD TF CL. 6,0 kgf/cm2 DE 110</v>
          </cell>
          <cell r="D23838" t="str">
            <v>PC</v>
          </cell>
          <cell r="E23838">
            <v>151</v>
          </cell>
        </row>
        <row r="23839">
          <cell r="B23839" t="str">
            <v>M080302117</v>
          </cell>
          <cell r="C23839" t="str">
            <v>X PEAD TF CL. 6,0 kgf/cm2 DE 125</v>
          </cell>
          <cell r="D23839" t="str">
            <v>PC</v>
          </cell>
          <cell r="E23839">
            <v>193.06</v>
          </cell>
        </row>
        <row r="23840">
          <cell r="B23840" t="str">
            <v>M080302121</v>
          </cell>
          <cell r="C23840" t="str">
            <v>X PEAD TF CL. 6,0 kgf/cm2 DE 140</v>
          </cell>
          <cell r="D23840" t="str">
            <v>PC</v>
          </cell>
          <cell r="E23840">
            <v>240.83</v>
          </cell>
        </row>
        <row r="23841">
          <cell r="B23841" t="str">
            <v>M080302125</v>
          </cell>
          <cell r="C23841" t="str">
            <v>X PEAD TF CL. 6,0 kgf/cm2 DE 160</v>
          </cell>
          <cell r="D23841" t="str">
            <v>PC</v>
          </cell>
          <cell r="E23841">
            <v>317.29000000000002</v>
          </cell>
        </row>
        <row r="23842">
          <cell r="B23842" t="str">
            <v>M080302129</v>
          </cell>
          <cell r="C23842" t="str">
            <v>X PEAD TF CL. 6,0 kgf/cm2 DE 180</v>
          </cell>
          <cell r="D23842" t="str">
            <v>PC</v>
          </cell>
          <cell r="E23842">
            <v>397.56</v>
          </cell>
        </row>
        <row r="23843">
          <cell r="B23843" t="str">
            <v>M080302133</v>
          </cell>
          <cell r="C23843" t="str">
            <v>X PEAD TF CL. 6,0 kgf/cm2 DE 200</v>
          </cell>
          <cell r="D23843" t="str">
            <v>PC</v>
          </cell>
          <cell r="E23843">
            <v>493.12</v>
          </cell>
        </row>
        <row r="23844">
          <cell r="B23844" t="str">
            <v>M080302137</v>
          </cell>
          <cell r="C23844" t="str">
            <v>X PEAD TF CL. 6,0 kgf/cm2 DE 225</v>
          </cell>
          <cell r="D23844" t="str">
            <v>PC</v>
          </cell>
          <cell r="E23844">
            <v>623.09</v>
          </cell>
        </row>
        <row r="23845">
          <cell r="B23845" t="str">
            <v>M080302141</v>
          </cell>
          <cell r="C23845" t="str">
            <v>X PEAD TF CL. 6,0 kgf/cm2 DE 250</v>
          </cell>
          <cell r="D23845" t="str">
            <v>PC</v>
          </cell>
          <cell r="E23845">
            <v>762.63</v>
          </cell>
        </row>
        <row r="23846">
          <cell r="B23846" t="str">
            <v>M080302145</v>
          </cell>
          <cell r="C23846" t="str">
            <v>X PEAD TF CL. 6,0 kgf/cm2 DE 280</v>
          </cell>
          <cell r="D23846" t="str">
            <v>PC</v>
          </cell>
          <cell r="E23846">
            <v>963.32</v>
          </cell>
        </row>
        <row r="23847">
          <cell r="B23847" t="str">
            <v>M080302149</v>
          </cell>
          <cell r="C23847" t="str">
            <v>X PEAD TF CL. 6,0 kgf/cm2 DE 315</v>
          </cell>
          <cell r="D23847" t="str">
            <v>PC</v>
          </cell>
          <cell r="E23847">
            <v>1219.44</v>
          </cell>
        </row>
        <row r="23848">
          <cell r="B23848" t="str">
            <v>M080302153</v>
          </cell>
          <cell r="C23848" t="str">
            <v>X PEAD TF CL. 6,0 kgf/cm2 DE 355</v>
          </cell>
          <cell r="D23848" t="str">
            <v>PC</v>
          </cell>
          <cell r="E23848">
            <v>1536.73</v>
          </cell>
        </row>
        <row r="23849">
          <cell r="B23849" t="str">
            <v>M080302157</v>
          </cell>
          <cell r="C23849" t="str">
            <v>X PEAD TF CL. 6,0 kgf/cm2 DE 400</v>
          </cell>
          <cell r="D23849" t="str">
            <v>PC</v>
          </cell>
          <cell r="E23849">
            <v>1961.05</v>
          </cell>
        </row>
        <row r="23850">
          <cell r="B23850" t="str">
            <v>M080302161</v>
          </cell>
          <cell r="C23850" t="str">
            <v>X PEAD TF CL. 6,0 kgf/cm2 DE 450</v>
          </cell>
          <cell r="D23850" t="str">
            <v>PC</v>
          </cell>
          <cell r="E23850">
            <v>2479.02</v>
          </cell>
        </row>
        <row r="23851">
          <cell r="B23851" t="str">
            <v>M080302165</v>
          </cell>
          <cell r="C23851" t="str">
            <v>X PEAD TF CL. 6,0 kgf/cm2 DE 500</v>
          </cell>
          <cell r="D23851" t="str">
            <v>PC</v>
          </cell>
          <cell r="E23851">
            <v>2751.71</v>
          </cell>
        </row>
        <row r="23852">
          <cell r="B23852" t="str">
            <v>M080302169</v>
          </cell>
          <cell r="C23852" t="str">
            <v>X PEAD TF CL. 6,0 kgf/cm2 DE 560</v>
          </cell>
          <cell r="D23852" t="str">
            <v>PC</v>
          </cell>
          <cell r="E23852">
            <v>3054.4</v>
          </cell>
        </row>
        <row r="23853">
          <cell r="B23853" t="str">
            <v>M080302173</v>
          </cell>
          <cell r="C23853" t="str">
            <v>X PEAD TF CL. 6,0 kgf/cm2 DE 630</v>
          </cell>
          <cell r="D23853" t="str">
            <v>PC</v>
          </cell>
          <cell r="E23853">
            <v>3390.38</v>
          </cell>
        </row>
        <row r="23854">
          <cell r="B23854" t="str">
            <v>M080302177</v>
          </cell>
          <cell r="C23854" t="str">
            <v>X PEAD TF CL. 6,0 kgf/cm2 DE 680</v>
          </cell>
          <cell r="D23854" t="str">
            <v>PC</v>
          </cell>
          <cell r="E23854">
            <v>3763.33</v>
          </cell>
        </row>
        <row r="23855">
          <cell r="B23855" t="str">
            <v>M080302181</v>
          </cell>
          <cell r="C23855" t="str">
            <v>X PEAD TF CL. 6,0 kgf/cm2 DE 730</v>
          </cell>
          <cell r="D23855" t="str">
            <v>PC</v>
          </cell>
          <cell r="E23855">
            <v>4177.3</v>
          </cell>
        </row>
        <row r="23856">
          <cell r="B23856" t="str">
            <v>M080302185</v>
          </cell>
          <cell r="C23856" t="str">
            <v>X PEAD TF CL. 6,0 kgf/cm2 DE 800</v>
          </cell>
          <cell r="D23856" t="str">
            <v>PC</v>
          </cell>
          <cell r="E23856">
            <v>4636.8</v>
          </cell>
        </row>
        <row r="23857">
          <cell r="B23857" t="str">
            <v>M080302189</v>
          </cell>
          <cell r="C23857" t="str">
            <v>X PEAD TF CL. 6,0 kgf/cm2 DE 90</v>
          </cell>
          <cell r="D23857" t="str">
            <v>PC</v>
          </cell>
          <cell r="E23857">
            <v>5146.8500000000004</v>
          </cell>
        </row>
        <row r="23858">
          <cell r="B23858" t="str">
            <v>M080302193</v>
          </cell>
          <cell r="C23858" t="str">
            <v>X PEAD TF CL. 6,0 kgf/cm2 DE 1000</v>
          </cell>
          <cell r="D23858" t="str">
            <v>PC</v>
          </cell>
          <cell r="E23858">
            <v>5713</v>
          </cell>
        </row>
        <row r="23859">
          <cell r="B23859" t="str">
            <v>M080303000</v>
          </cell>
          <cell r="C23859" t="str">
            <v>CRUZETA PEAD TF CL. 8,0 / 10,0 kgf/cm2</v>
          </cell>
        </row>
        <row r="23860">
          <cell r="B23860" t="str">
            <v>M080303001</v>
          </cell>
          <cell r="C23860" t="str">
            <v>X PEAD TF CL. 8,0 kgf/cm2 DE 63</v>
          </cell>
          <cell r="D23860" t="str">
            <v>PC</v>
          </cell>
          <cell r="E23860">
            <v>61.15</v>
          </cell>
        </row>
        <row r="23861">
          <cell r="B23861" t="str">
            <v>M080303005</v>
          </cell>
          <cell r="C23861" t="str">
            <v>X PEAD TF CL. 8,0 kgf/cm2 DE 75</v>
          </cell>
          <cell r="D23861" t="str">
            <v>PC</v>
          </cell>
          <cell r="E23861">
            <v>86.02</v>
          </cell>
        </row>
        <row r="23862">
          <cell r="B23862" t="str">
            <v>M080303009</v>
          </cell>
          <cell r="C23862" t="str">
            <v>X PEAD TF CL. 8,0 kgf/cm2 DE 90</v>
          </cell>
          <cell r="D23862" t="str">
            <v>PC</v>
          </cell>
          <cell r="E23862">
            <v>124.24</v>
          </cell>
        </row>
        <row r="23863">
          <cell r="B23863" t="str">
            <v>M080303013</v>
          </cell>
          <cell r="C23863" t="str">
            <v>X PEAD TF CL. 8,0 kgf/cm2 DE 110</v>
          </cell>
          <cell r="D23863" t="str">
            <v>PC</v>
          </cell>
          <cell r="E23863">
            <v>185.41</v>
          </cell>
        </row>
        <row r="23864">
          <cell r="B23864" t="str">
            <v>M080303017</v>
          </cell>
          <cell r="C23864" t="str">
            <v>X PEAD TF CL. 8,0 kgf/cm2 DE 125</v>
          </cell>
          <cell r="D23864" t="str">
            <v>PC</v>
          </cell>
          <cell r="E23864">
            <v>238.93</v>
          </cell>
        </row>
        <row r="23865">
          <cell r="B23865" t="str">
            <v>M080303021</v>
          </cell>
          <cell r="C23865" t="str">
            <v>X PEAD TF CL. 8,0 kgf/cm2 DE 140</v>
          </cell>
          <cell r="D23865" t="str">
            <v>PC</v>
          </cell>
          <cell r="E23865">
            <v>296.27</v>
          </cell>
        </row>
        <row r="23866">
          <cell r="B23866" t="str">
            <v>M080303025</v>
          </cell>
          <cell r="C23866" t="str">
            <v>X PEAD TF CL. 8,0 kgf/cm2 DE 160</v>
          </cell>
          <cell r="D23866" t="str">
            <v>PC</v>
          </cell>
          <cell r="E23866">
            <v>386.09</v>
          </cell>
        </row>
        <row r="23867">
          <cell r="B23867" t="str">
            <v>M080303029</v>
          </cell>
          <cell r="C23867" t="str">
            <v>X PEAD TF CL. 8,0 kgf/cm2 DE 180</v>
          </cell>
          <cell r="D23867" t="str">
            <v>PC</v>
          </cell>
          <cell r="E23867">
            <v>487.4</v>
          </cell>
        </row>
        <row r="23868">
          <cell r="B23868" t="str">
            <v>M080303033</v>
          </cell>
          <cell r="C23868" t="str">
            <v>X PEAD TF CL. 8,0 kgf/cm2 DE 200</v>
          </cell>
          <cell r="D23868" t="str">
            <v>PC</v>
          </cell>
          <cell r="E23868">
            <v>602.07000000000005</v>
          </cell>
        </row>
        <row r="23869">
          <cell r="B23869" t="str">
            <v>M080303037</v>
          </cell>
          <cell r="C23869" t="str">
            <v>X PEAD TF CL. 8,0 kgf/cm2 DE 225</v>
          </cell>
          <cell r="D23869" t="str">
            <v>PC</v>
          </cell>
          <cell r="E23869">
            <v>764.54</v>
          </cell>
        </row>
        <row r="23870">
          <cell r="B23870" t="str">
            <v>M080303041</v>
          </cell>
          <cell r="C23870" t="str">
            <v>X PEAD TF CL. 8,0 kgf/cm2 DE 250</v>
          </cell>
          <cell r="D23870" t="str">
            <v>PC</v>
          </cell>
          <cell r="E23870">
            <v>942.3</v>
          </cell>
        </row>
        <row r="23871">
          <cell r="B23871" t="str">
            <v>M080303045</v>
          </cell>
          <cell r="C23871" t="str">
            <v>X PEAD TF CL. 8,0 kgf/cm2 DE 280</v>
          </cell>
          <cell r="D23871" t="str">
            <v>PC</v>
          </cell>
          <cell r="E23871">
            <v>1177.3800000000001</v>
          </cell>
        </row>
        <row r="23872">
          <cell r="B23872" t="str">
            <v>M080303049</v>
          </cell>
          <cell r="C23872" t="str">
            <v>X PEAD TF CL. 8,0 kgf/cm2 DE 315</v>
          </cell>
          <cell r="D23872" t="str">
            <v>PC</v>
          </cell>
          <cell r="E23872">
            <v>1490.85</v>
          </cell>
        </row>
        <row r="23873">
          <cell r="B23873" t="str">
            <v>M080303053</v>
          </cell>
          <cell r="C23873" t="str">
            <v>X PEAD TF CL. 8,0 kgf/cm2 DE 355</v>
          </cell>
          <cell r="D23873" t="str">
            <v>PC</v>
          </cell>
          <cell r="E23873">
            <v>1896.06</v>
          </cell>
        </row>
        <row r="23874">
          <cell r="B23874" t="str">
            <v>M080303057</v>
          </cell>
          <cell r="C23874" t="str">
            <v>X PEAD TF CL. 8,0 kgf/cm2 DE 400</v>
          </cell>
          <cell r="D23874" t="str">
            <v>PC</v>
          </cell>
          <cell r="E23874">
            <v>2406.38</v>
          </cell>
        </row>
        <row r="23875">
          <cell r="B23875" t="str">
            <v>M080303061</v>
          </cell>
          <cell r="C23875" t="str">
            <v>X PEAD TF CL. 8,0 kgf/cm2 DE 450</v>
          </cell>
          <cell r="D23875" t="str">
            <v>PC</v>
          </cell>
          <cell r="E23875">
            <v>3037.13</v>
          </cell>
        </row>
        <row r="23876">
          <cell r="B23876" t="str">
            <v>M080303065</v>
          </cell>
          <cell r="C23876" t="str">
            <v>X PEAD TF CL. 8,0 kgf/cm2 DE 500</v>
          </cell>
          <cell r="D23876" t="str">
            <v>PC</v>
          </cell>
          <cell r="E23876">
            <v>3371.21</v>
          </cell>
        </row>
        <row r="23877">
          <cell r="B23877" t="str">
            <v>M080303069</v>
          </cell>
          <cell r="C23877" t="str">
            <v>X PEAD TF CL. 8,0 kgf/cm2 DE 560</v>
          </cell>
          <cell r="D23877" t="str">
            <v>PC</v>
          </cell>
          <cell r="E23877">
            <v>3742.05</v>
          </cell>
        </row>
        <row r="23878">
          <cell r="B23878" t="str">
            <v>M080303073</v>
          </cell>
          <cell r="C23878" t="str">
            <v>X PEAD TF CL. 8,0 kgf/cm2 DE 630</v>
          </cell>
          <cell r="D23878" t="str">
            <v>PC</v>
          </cell>
          <cell r="E23878">
            <v>4153.68</v>
          </cell>
        </row>
        <row r="23879">
          <cell r="B23879" t="str">
            <v>M080303077</v>
          </cell>
          <cell r="C23879" t="str">
            <v>X PEAD TF CL. 10,0 kgf/cm2 DE 63</v>
          </cell>
          <cell r="D23879" t="str">
            <v>PC</v>
          </cell>
          <cell r="E23879">
            <v>74.55</v>
          </cell>
        </row>
        <row r="23880">
          <cell r="B23880" t="str">
            <v>M080303081</v>
          </cell>
          <cell r="C23880" t="str">
            <v>X PEAD TF CL. 10,0 kgf/cm2 DE 75</v>
          </cell>
          <cell r="D23880" t="str">
            <v>PC</v>
          </cell>
          <cell r="E23880">
            <v>105.13</v>
          </cell>
        </row>
        <row r="23881">
          <cell r="B23881" t="str">
            <v>M080303085</v>
          </cell>
          <cell r="C23881" t="str">
            <v>X PEAD TF CL. 10,0 kgf/cm2 DE 90</v>
          </cell>
          <cell r="D23881" t="str">
            <v>PC</v>
          </cell>
          <cell r="E23881">
            <v>151</v>
          </cell>
        </row>
        <row r="23882">
          <cell r="B23882" t="str">
            <v>M080303089</v>
          </cell>
          <cell r="C23882" t="str">
            <v>X PEAD TF CL. 10,0 kgf/cm2 DE 110</v>
          </cell>
          <cell r="D23882" t="str">
            <v>PC</v>
          </cell>
          <cell r="E23882">
            <v>225.54</v>
          </cell>
        </row>
        <row r="23883">
          <cell r="B23883" t="str">
            <v>M080303093</v>
          </cell>
          <cell r="C23883" t="str">
            <v>X PEAD TF CL. 10,0 kgf/cm2 DE 125</v>
          </cell>
          <cell r="D23883" t="str">
            <v>PC</v>
          </cell>
          <cell r="E23883">
            <v>290.52</v>
          </cell>
        </row>
        <row r="23884">
          <cell r="B23884" t="str">
            <v>M080303097</v>
          </cell>
          <cell r="C23884" t="str">
            <v>X PEAD TF CL. 10,0 kgf/cm2 DE 140</v>
          </cell>
          <cell r="D23884" t="str">
            <v>PC</v>
          </cell>
          <cell r="E23884">
            <v>363.16</v>
          </cell>
        </row>
        <row r="23885">
          <cell r="B23885" t="str">
            <v>M080303101</v>
          </cell>
          <cell r="C23885" t="str">
            <v>X PEAD TF CL. 10,0 kgf/cm2 DE 160</v>
          </cell>
          <cell r="D23885" t="str">
            <v>PC</v>
          </cell>
          <cell r="E23885">
            <v>474.01</v>
          </cell>
        </row>
        <row r="23886">
          <cell r="B23886" t="str">
            <v>M080303105</v>
          </cell>
          <cell r="C23886" t="str">
            <v>X PEAD TF CL. 10,0 kgf/cm2 DE 180</v>
          </cell>
          <cell r="D23886" t="str">
            <v>PC</v>
          </cell>
          <cell r="E23886">
            <v>600.16</v>
          </cell>
        </row>
        <row r="23887">
          <cell r="B23887" t="str">
            <v>M080303109</v>
          </cell>
          <cell r="C23887" t="str">
            <v>X PEAD TF CL. 10,0 kgf/cm2 DE 200</v>
          </cell>
          <cell r="D23887" t="str">
            <v>PC</v>
          </cell>
          <cell r="E23887">
            <v>741.61</v>
          </cell>
        </row>
        <row r="23888">
          <cell r="B23888" t="str">
            <v>M080303113</v>
          </cell>
          <cell r="C23888" t="str">
            <v>X PEAD TF CL. 10,0 kgf/cm2 DE 225</v>
          </cell>
          <cell r="D23888" t="str">
            <v>PC</v>
          </cell>
          <cell r="E23888">
            <v>934.66</v>
          </cell>
        </row>
        <row r="23889">
          <cell r="B23889" t="str">
            <v>M080303117</v>
          </cell>
          <cell r="C23889" t="str">
            <v>X PEAD TF CL. 10,0 kgf/cm2 DE 250</v>
          </cell>
          <cell r="D23889" t="str">
            <v>PC</v>
          </cell>
          <cell r="E23889">
            <v>1156.3699999999999</v>
          </cell>
        </row>
        <row r="23890">
          <cell r="B23890" t="str">
            <v>M080303121</v>
          </cell>
          <cell r="C23890" t="str">
            <v>X PEAD TF CL. 10,0 kgf/cm2 DE 280</v>
          </cell>
          <cell r="D23890" t="str">
            <v>PC</v>
          </cell>
          <cell r="E23890">
            <v>1448.8</v>
          </cell>
        </row>
        <row r="23891">
          <cell r="B23891" t="str">
            <v>M080303125</v>
          </cell>
          <cell r="C23891" t="str">
            <v>X PEAD TF CL. 10,0 kgf/cm2 DE 315</v>
          </cell>
          <cell r="D23891" t="str">
            <v>PC</v>
          </cell>
          <cell r="E23891">
            <v>1832.99</v>
          </cell>
        </row>
        <row r="23892">
          <cell r="B23892" t="str">
            <v>M080303129</v>
          </cell>
          <cell r="C23892" t="str">
            <v>X PEAD TF CL. 10,0 kgf/cm2 DE 355</v>
          </cell>
          <cell r="D23892" t="str">
            <v>PC</v>
          </cell>
          <cell r="E23892">
            <v>2322.29</v>
          </cell>
        </row>
        <row r="23893">
          <cell r="B23893" t="str">
            <v>M080303133</v>
          </cell>
          <cell r="C23893" t="str">
            <v>X PEAD TF CL. 10,0 kgf/cm2 DE 400</v>
          </cell>
          <cell r="D23893" t="str">
            <v>PC</v>
          </cell>
          <cell r="E23893">
            <v>2951.12</v>
          </cell>
        </row>
        <row r="23894">
          <cell r="B23894" t="str">
            <v>M080303137</v>
          </cell>
          <cell r="C23894" t="str">
            <v>X PEAD TF CL. 10,0 kgf/cm2 DE 450</v>
          </cell>
          <cell r="D23894" t="str">
            <v>PC</v>
          </cell>
          <cell r="E23894">
            <v>4610.16</v>
          </cell>
        </row>
        <row r="23895">
          <cell r="B23895" t="str">
            <v>M080303141</v>
          </cell>
          <cell r="C23895" t="str">
            <v>X PEAD TF CL. 10,0 kgf/cm2 DE 500</v>
          </cell>
          <cell r="D23895" t="str">
            <v>PC</v>
          </cell>
          <cell r="E23895">
            <v>5117.28</v>
          </cell>
        </row>
        <row r="23896">
          <cell r="B23896" t="str">
            <v>M080303145</v>
          </cell>
          <cell r="C23896" t="str">
            <v>X PEAD TF CL. 10,0 kgf/cm2 DE 560</v>
          </cell>
          <cell r="D23896" t="str">
            <v>PC</v>
          </cell>
          <cell r="E23896">
            <v>5680.18</v>
          </cell>
        </row>
        <row r="23897">
          <cell r="B23897" t="str">
            <v>M080303149</v>
          </cell>
          <cell r="C23897" t="str">
            <v>X PEAD TF CL. 10,0 kgf/cm2 DE 630</v>
          </cell>
          <cell r="D23897" t="str">
            <v>PC</v>
          </cell>
          <cell r="E23897">
            <v>6944.53</v>
          </cell>
        </row>
        <row r="23898">
          <cell r="B23898" t="str">
            <v>M080304000</v>
          </cell>
          <cell r="C23898" t="str">
            <v>CRUZETA PEAD TF CL. 12,00 / 14,0 kgf/cm2</v>
          </cell>
        </row>
        <row r="23899">
          <cell r="B23899" t="str">
            <v>M080304001</v>
          </cell>
          <cell r="C23899" t="str">
            <v>X PEAD TF CL. 12,00 kgf/cm2 DE 63</v>
          </cell>
          <cell r="D23899" t="str">
            <v>PC</v>
          </cell>
          <cell r="E23899">
            <v>165.5</v>
          </cell>
        </row>
        <row r="23900">
          <cell r="B23900" t="str">
            <v>M080304005</v>
          </cell>
          <cell r="C23900" t="str">
            <v>X PEAD TF CL. 12,00 kgf/cm2 DE 75</v>
          </cell>
          <cell r="D23900" t="str">
            <v>PC</v>
          </cell>
          <cell r="E23900">
            <v>192.72</v>
          </cell>
        </row>
        <row r="23901">
          <cell r="B23901" t="str">
            <v>M080304009</v>
          </cell>
          <cell r="C23901" t="str">
            <v>X PEAD TF CL. 12,00 kgf/cm2 DE 90</v>
          </cell>
          <cell r="D23901" t="str">
            <v>PC</v>
          </cell>
          <cell r="E23901">
            <v>258.91000000000003</v>
          </cell>
        </row>
        <row r="23902">
          <cell r="B23902" t="str">
            <v>M080304013</v>
          </cell>
          <cell r="C23902" t="str">
            <v>X PEAD TF CL. 12,00 kgf/cm2 DE 110</v>
          </cell>
          <cell r="D23902" t="str">
            <v>PC</v>
          </cell>
          <cell r="E23902">
            <v>311.37</v>
          </cell>
        </row>
        <row r="23903">
          <cell r="B23903" t="str">
            <v>M080304017</v>
          </cell>
          <cell r="C23903" t="str">
            <v>X PEAD TF CL. 12,00 kgf/cm2 DE 125</v>
          </cell>
          <cell r="D23903" t="str">
            <v>PC</v>
          </cell>
          <cell r="E23903">
            <v>363.08</v>
          </cell>
        </row>
        <row r="23904">
          <cell r="B23904" t="str">
            <v>M080304021</v>
          </cell>
          <cell r="C23904" t="str">
            <v>X PEAD TF CL. 12,00 kgf/cm2 DE 140</v>
          </cell>
          <cell r="D23904" t="str">
            <v>PC</v>
          </cell>
          <cell r="E23904">
            <v>405.17</v>
          </cell>
        </row>
        <row r="23905">
          <cell r="B23905" t="str">
            <v>M080304025</v>
          </cell>
          <cell r="C23905" t="str">
            <v>X PEAD TF CL. 12,00 kgf/cm2 DE 160</v>
          </cell>
          <cell r="D23905" t="str">
            <v>PC</v>
          </cell>
          <cell r="E23905">
            <v>499.29</v>
          </cell>
        </row>
        <row r="23906">
          <cell r="B23906" t="str">
            <v>M080304029</v>
          </cell>
          <cell r="C23906" t="str">
            <v>X PEAD TF CL. 12,00 kgf/cm2 DE 180</v>
          </cell>
          <cell r="D23906" t="str">
            <v>PC</v>
          </cell>
          <cell r="E23906">
            <v>636.29</v>
          </cell>
        </row>
        <row r="23907">
          <cell r="B23907" t="str">
            <v>M080304033</v>
          </cell>
          <cell r="C23907" t="str">
            <v>X PEAD TF CL. 12,00 kgf/cm2 DE 200</v>
          </cell>
          <cell r="D23907" t="str">
            <v>PC</v>
          </cell>
          <cell r="E23907">
            <v>736.25</v>
          </cell>
        </row>
        <row r="23908">
          <cell r="B23908" t="str">
            <v>M080304037</v>
          </cell>
          <cell r="C23908" t="str">
            <v>X PEAD TF CL. 12,00 kgf/cm2 DE 225</v>
          </cell>
          <cell r="D23908" t="str">
            <v>PC</v>
          </cell>
          <cell r="E23908">
            <v>869.02</v>
          </cell>
        </row>
        <row r="23909">
          <cell r="B23909" t="str">
            <v>M080304041</v>
          </cell>
          <cell r="C23909" t="str">
            <v>X PEAD TF CL. 12,00 kgf/cm2 DE 250</v>
          </cell>
          <cell r="D23909" t="str">
            <v>PC</v>
          </cell>
          <cell r="E23909">
            <v>1022.39</v>
          </cell>
        </row>
        <row r="23910">
          <cell r="B23910" t="str">
            <v>M080304045</v>
          </cell>
          <cell r="C23910" t="str">
            <v>X PEAD TF CL. 12,00 kgf/cm2 DE 280</v>
          </cell>
          <cell r="D23910" t="str">
            <v>PC</v>
          </cell>
          <cell r="E23910">
            <v>1323.27</v>
          </cell>
        </row>
        <row r="23911">
          <cell r="B23911" t="str">
            <v>M080304049</v>
          </cell>
          <cell r="C23911" t="str">
            <v>X PEAD TF CL. 12,00 kgf/cm2 DE 315</v>
          </cell>
          <cell r="D23911" t="str">
            <v>PC</v>
          </cell>
          <cell r="E23911">
            <v>1680.15</v>
          </cell>
        </row>
        <row r="23912">
          <cell r="B23912" t="str">
            <v>M080304053</v>
          </cell>
          <cell r="C23912" t="str">
            <v>X PEAD TF CL. 12,00 kgf/cm2 DE 355</v>
          </cell>
          <cell r="D23912" t="str">
            <v>PC</v>
          </cell>
          <cell r="E23912">
            <v>2038.8</v>
          </cell>
        </row>
        <row r="23913">
          <cell r="B23913" t="str">
            <v>M080304057</v>
          </cell>
          <cell r="C23913" t="str">
            <v>X PEAD TF CL. 12,00 kgf/cm2 DE 400</v>
          </cell>
          <cell r="D23913" t="str">
            <v>PC</v>
          </cell>
          <cell r="E23913">
            <v>2510.02</v>
          </cell>
        </row>
        <row r="23914">
          <cell r="B23914" t="str">
            <v>M080304061</v>
          </cell>
          <cell r="C23914" t="str">
            <v>X PEAD TF CL. 12,00 kgf/cm2 DE 450</v>
          </cell>
          <cell r="D23914" t="str">
            <v>PC</v>
          </cell>
          <cell r="E23914">
            <v>4297.76</v>
          </cell>
        </row>
        <row r="23915">
          <cell r="B23915" t="str">
            <v>M080304065</v>
          </cell>
          <cell r="C23915" t="str">
            <v>X PEAD TF CL. 14,00 kgf/cm2 DE 63</v>
          </cell>
          <cell r="D23915" t="str">
            <v>PC</v>
          </cell>
          <cell r="E23915">
            <v>173.77</v>
          </cell>
        </row>
        <row r="23916">
          <cell r="B23916" t="str">
            <v>M080304069</v>
          </cell>
          <cell r="C23916" t="str">
            <v>X PEAD TF CL. 14,00 kgf/cm2 DE 75</v>
          </cell>
          <cell r="D23916" t="str">
            <v>PC</v>
          </cell>
          <cell r="E23916">
            <v>202.35</v>
          </cell>
        </row>
        <row r="23917">
          <cell r="B23917" t="str">
            <v>M080304073</v>
          </cell>
          <cell r="C23917" t="str">
            <v>X PEAD TF CL. 14,00 kgf/cm2 DE 90</v>
          </cell>
          <cell r="D23917" t="str">
            <v>PC</v>
          </cell>
          <cell r="E23917">
            <v>271.86</v>
          </cell>
        </row>
        <row r="23918">
          <cell r="B23918" t="str">
            <v>M080304077</v>
          </cell>
          <cell r="C23918" t="str">
            <v>X PEAD TF CL. 14,00 kgf/cm2 DE 110</v>
          </cell>
          <cell r="D23918" t="str">
            <v>PC</v>
          </cell>
          <cell r="E23918">
            <v>326.93</v>
          </cell>
        </row>
        <row r="23919">
          <cell r="B23919" t="str">
            <v>M080304081</v>
          </cell>
          <cell r="C23919" t="str">
            <v>X PEAD TF CL. 14,00 kgf/cm2 DE 125</v>
          </cell>
          <cell r="D23919" t="str">
            <v>PC</v>
          </cell>
          <cell r="E23919">
            <v>381.24</v>
          </cell>
        </row>
        <row r="23920">
          <cell r="B23920" t="str">
            <v>M080304085</v>
          </cell>
          <cell r="C23920" t="str">
            <v>X PEAD TF CL. 14,00 kgf/cm2 DE 140</v>
          </cell>
          <cell r="D23920" t="str">
            <v>PC</v>
          </cell>
          <cell r="E23920">
            <v>425.42</v>
          </cell>
        </row>
        <row r="23921">
          <cell r="B23921" t="str">
            <v>M080304089</v>
          </cell>
          <cell r="C23921" t="str">
            <v>X PEAD TF CL. 14,00 kgf/cm2 DE 160</v>
          </cell>
          <cell r="D23921" t="str">
            <v>PC</v>
          </cell>
          <cell r="E23921">
            <v>524.25</v>
          </cell>
        </row>
        <row r="23922">
          <cell r="B23922" t="str">
            <v>M080304093</v>
          </cell>
          <cell r="C23922" t="str">
            <v>X PEAD TF CL. 14,00 kgf/cm2 DE 180</v>
          </cell>
          <cell r="D23922" t="str">
            <v>PC</v>
          </cell>
          <cell r="E23922">
            <v>668.1</v>
          </cell>
        </row>
        <row r="23923">
          <cell r="B23923" t="str">
            <v>M080304097</v>
          </cell>
          <cell r="C23923" t="str">
            <v>X PEAD TF CL. 14,00 kgf/cm2 DE 200</v>
          </cell>
          <cell r="D23923" t="str">
            <v>PC</v>
          </cell>
          <cell r="E23923">
            <v>773.06</v>
          </cell>
        </row>
        <row r="23924">
          <cell r="B23924" t="str">
            <v>M080304101</v>
          </cell>
          <cell r="C23924" t="str">
            <v>X PEAD TF CL. 14,00 kgf/cm2 DE 225</v>
          </cell>
          <cell r="D23924" t="str">
            <v>PC</v>
          </cell>
          <cell r="E23924">
            <v>912.46</v>
          </cell>
        </row>
        <row r="23925">
          <cell r="B23925" t="str">
            <v>M080304105</v>
          </cell>
          <cell r="C23925" t="str">
            <v>X PEAD TF CL. 14,00 kgf/cm2 DE 250</v>
          </cell>
          <cell r="D23925" t="str">
            <v>PC</v>
          </cell>
          <cell r="E23925">
            <v>1073.51</v>
          </cell>
        </row>
        <row r="23926">
          <cell r="B23926" t="str">
            <v>M080304109</v>
          </cell>
          <cell r="C23926" t="str">
            <v>X PEAD TF CL. 14,00 kgf/cm2 DE 280</v>
          </cell>
          <cell r="D23926" t="str">
            <v>PC</v>
          </cell>
          <cell r="E23926">
            <v>1389.44</v>
          </cell>
        </row>
        <row r="23927">
          <cell r="B23927" t="str">
            <v>M080304113</v>
          </cell>
          <cell r="C23927" t="str">
            <v>X PEAD TF CL. 14,00 kgf/cm2 DE 315</v>
          </cell>
          <cell r="D23927" t="str">
            <v>PC</v>
          </cell>
          <cell r="E23927">
            <v>1764.14</v>
          </cell>
        </row>
        <row r="23928">
          <cell r="B23928" t="str">
            <v>M080304117</v>
          </cell>
          <cell r="C23928" t="str">
            <v>X PEAD TF CL. 14,00 kgf/cm2 DE 355</v>
          </cell>
          <cell r="D23928" t="str">
            <v>PC</v>
          </cell>
          <cell r="E23928">
            <v>2140.73</v>
          </cell>
        </row>
        <row r="23929">
          <cell r="B23929" t="str">
            <v>M080304121</v>
          </cell>
          <cell r="C23929" t="str">
            <v>X PEAD TF CL. 14,00 kgf/cm2 DE 400</v>
          </cell>
          <cell r="D23929" t="str">
            <v>PC</v>
          </cell>
          <cell r="E23929">
            <v>2635.52</v>
          </cell>
        </row>
        <row r="23930">
          <cell r="B23930" t="str">
            <v>M080305000</v>
          </cell>
          <cell r="C23930" t="str">
            <v>CRUZETA PEAD TF CL. 16,00 kgf/cm2</v>
          </cell>
        </row>
        <row r="23931">
          <cell r="B23931" t="str">
            <v>M080305001</v>
          </cell>
          <cell r="C23931" t="str">
            <v>X PEAD TF CL. 16,00 kgf/cm2 DE 63</v>
          </cell>
          <cell r="D23931" t="str">
            <v>PC</v>
          </cell>
          <cell r="E23931">
            <v>166.73</v>
          </cell>
        </row>
        <row r="23932">
          <cell r="B23932" t="str">
            <v>M080305005</v>
          </cell>
          <cell r="C23932" t="str">
            <v>X PEAD TF CL. 16,00 kgf/cm2 DE 75</v>
          </cell>
          <cell r="D23932" t="str">
            <v>PC</v>
          </cell>
          <cell r="E23932">
            <v>194.65</v>
          </cell>
        </row>
        <row r="23933">
          <cell r="B23933" t="str">
            <v>M080305009</v>
          </cell>
          <cell r="C23933" t="str">
            <v>X PEAD TF CL. 16,00 kgf/cm2 DE 90</v>
          </cell>
          <cell r="D23933" t="str">
            <v>PC</v>
          </cell>
          <cell r="E23933">
            <v>261.63</v>
          </cell>
        </row>
        <row r="23934">
          <cell r="B23934" t="str">
            <v>M080305013</v>
          </cell>
          <cell r="C23934" t="str">
            <v>X PEAD TF CL. 16,00 kgf/cm2 DE 110</v>
          </cell>
          <cell r="D23934" t="str">
            <v>PC</v>
          </cell>
          <cell r="E23934">
            <v>316.41000000000003</v>
          </cell>
        </row>
        <row r="23935">
          <cell r="B23935" t="str">
            <v>M080305017</v>
          </cell>
          <cell r="C23935" t="str">
            <v>X PEAD TF CL. 16,00 kgf/cm2 DE 125</v>
          </cell>
          <cell r="D23935" t="str">
            <v>PC</v>
          </cell>
          <cell r="E23935">
            <v>371.37</v>
          </cell>
        </row>
        <row r="23936">
          <cell r="B23936" t="str">
            <v>M080305021</v>
          </cell>
          <cell r="C23936" t="str">
            <v>X PEAD TF CL. 16,00 kgf/cm2 DE 140</v>
          </cell>
          <cell r="D23936" t="str">
            <v>PC</v>
          </cell>
          <cell r="E23936">
            <v>425.95</v>
          </cell>
        </row>
        <row r="23937">
          <cell r="B23937" t="str">
            <v>M080305025</v>
          </cell>
          <cell r="C23937" t="str">
            <v>X PEAD TF CL. 16,00 kgf/cm2 DE 160</v>
          </cell>
          <cell r="D23937" t="str">
            <v>PC</v>
          </cell>
          <cell r="E23937">
            <v>530.42999999999995</v>
          </cell>
        </row>
        <row r="23938">
          <cell r="B23938" t="str">
            <v>M080305029</v>
          </cell>
          <cell r="C23938" t="str">
            <v>X PEAD TF CL. 16,00 kgf/cm2 DE 180</v>
          </cell>
          <cell r="D23938" t="str">
            <v>PC</v>
          </cell>
          <cell r="E23938">
            <v>682.99</v>
          </cell>
        </row>
        <row r="23939">
          <cell r="B23939" t="str">
            <v>M080305033</v>
          </cell>
          <cell r="C23939" t="str">
            <v>X PEAD TF CL. 16,00 kgf/cm2 DE 200</v>
          </cell>
          <cell r="D23939" t="str">
            <v>PC</v>
          </cell>
          <cell r="E23939">
            <v>794.14</v>
          </cell>
        </row>
        <row r="23940">
          <cell r="B23940" t="str">
            <v>M080305037</v>
          </cell>
          <cell r="C23940" t="str">
            <v>X PEAD TF CL. 16,00 kgf/cm2 DE 225</v>
          </cell>
          <cell r="D23940" t="str">
            <v>PC</v>
          </cell>
          <cell r="E23940">
            <v>945.27</v>
          </cell>
        </row>
        <row r="23941">
          <cell r="B23941" t="str">
            <v>M080305041</v>
          </cell>
          <cell r="C23941" t="str">
            <v>X PEAD TF CL. 16,00 kgf/cm2 DE 250</v>
          </cell>
          <cell r="D23941" t="str">
            <v>PC</v>
          </cell>
          <cell r="E23941">
            <v>1109.3499999999999</v>
          </cell>
        </row>
        <row r="23942">
          <cell r="B23942" t="str">
            <v>M080305045</v>
          </cell>
          <cell r="C23942" t="str">
            <v>X PEAD TF CL. 16,00 kgf/cm2 DE 280</v>
          </cell>
          <cell r="D23942" t="str">
            <v>PC</v>
          </cell>
          <cell r="E23942">
            <v>1455.08</v>
          </cell>
        </row>
        <row r="23943">
          <cell r="B23943" t="str">
            <v>M080305049</v>
          </cell>
          <cell r="C23943" t="str">
            <v>X PEAD TF CL. 16,00 kgf/cm2 DE 315</v>
          </cell>
          <cell r="D23943" t="str">
            <v>PC</v>
          </cell>
          <cell r="E23943">
            <v>1861.71</v>
          </cell>
        </row>
        <row r="23944">
          <cell r="B23944" t="str">
            <v>M080305053</v>
          </cell>
          <cell r="C23944" t="str">
            <v>X PEAD TF CL. 16,00 kgf/cm2 DE 355</v>
          </cell>
          <cell r="D23944" t="str">
            <v>PC</v>
          </cell>
          <cell r="E23944">
            <v>2286.11</v>
          </cell>
        </row>
        <row r="23945">
          <cell r="B23945" t="str">
            <v>M080305057</v>
          </cell>
          <cell r="C23945" t="str">
            <v>X PEAD TF CL. 16,00 kgf/cm2 DE 400</v>
          </cell>
          <cell r="D23945" t="str">
            <v>PC</v>
          </cell>
          <cell r="E23945">
            <v>2809.61</v>
          </cell>
        </row>
        <row r="23946">
          <cell r="B23946" t="str">
            <v>M080307000</v>
          </cell>
          <cell r="C23946" t="str">
            <v>CURVA 30 PEAD TF CL. 4,0 / 6,0 kgf/cm2</v>
          </cell>
        </row>
        <row r="23947">
          <cell r="B23947" t="str">
            <v>M080307001</v>
          </cell>
          <cell r="C23947" t="str">
            <v>C30 PEAD TF CL. 4,0 kgf/cm2 DE 63</v>
          </cell>
          <cell r="D23947" t="str">
            <v>PC</v>
          </cell>
          <cell r="E23947">
            <v>21.85</v>
          </cell>
        </row>
        <row r="23948">
          <cell r="B23948" t="str">
            <v>M080307005</v>
          </cell>
          <cell r="C23948" t="str">
            <v>C30 PEAD TF CL. 4,0 kgf/cm2 DE 75</v>
          </cell>
          <cell r="D23948" t="str">
            <v>PC</v>
          </cell>
          <cell r="E23948">
            <v>24.25</v>
          </cell>
        </row>
        <row r="23949">
          <cell r="B23949" t="str">
            <v>M080307009</v>
          </cell>
          <cell r="C23949" t="str">
            <v>C30 PEAD TF CL. 4,0 kgf/cm2 DE 90</v>
          </cell>
          <cell r="D23949" t="str">
            <v>PC</v>
          </cell>
          <cell r="E23949">
            <v>26.92</v>
          </cell>
        </row>
        <row r="23950">
          <cell r="B23950" t="str">
            <v>M080307013</v>
          </cell>
          <cell r="C23950" t="str">
            <v>C30 PEAD TF CL. 4,0 kgf/cm2 DE 110</v>
          </cell>
          <cell r="D23950" t="str">
            <v>PC</v>
          </cell>
          <cell r="E23950">
            <v>43.81</v>
          </cell>
        </row>
        <row r="23951">
          <cell r="B23951" t="str">
            <v>M080307017</v>
          </cell>
          <cell r="C23951" t="str">
            <v>C30 PEAD TF CL. 4,0 kgf/cm2 DE 125</v>
          </cell>
          <cell r="D23951" t="str">
            <v>PC</v>
          </cell>
          <cell r="E23951">
            <v>47.35</v>
          </cell>
        </row>
        <row r="23952">
          <cell r="B23952" t="str">
            <v>M080307021</v>
          </cell>
          <cell r="C23952" t="str">
            <v>C30 PEAD TF CL. 4,0 kgf/cm2 DE 140</v>
          </cell>
          <cell r="D23952" t="str">
            <v>PC</v>
          </cell>
          <cell r="E23952">
            <v>33.43</v>
          </cell>
        </row>
        <row r="23953">
          <cell r="B23953" t="str">
            <v>M080307025</v>
          </cell>
          <cell r="C23953" t="str">
            <v>C30 PEAD TF CL. 4,0 kgf/cm2 DE 160</v>
          </cell>
          <cell r="D23953" t="str">
            <v>PC</v>
          </cell>
          <cell r="E23953">
            <v>36.590000000000003</v>
          </cell>
        </row>
        <row r="23954">
          <cell r="B23954" t="str">
            <v>M080307029</v>
          </cell>
          <cell r="C23954" t="str">
            <v>C30 PEAD TF CL. 4,0 kgf/cm2 DE 180</v>
          </cell>
          <cell r="D23954" t="str">
            <v>PC</v>
          </cell>
          <cell r="E23954">
            <v>50.25</v>
          </cell>
        </row>
        <row r="23955">
          <cell r="B23955" t="str">
            <v>M080307033</v>
          </cell>
          <cell r="C23955" t="str">
            <v>C30 PEAD TF CL. 4,0 kgf/cm2 DE 200</v>
          </cell>
          <cell r="D23955" t="str">
            <v>PC</v>
          </cell>
          <cell r="E23955">
            <v>63.88</v>
          </cell>
        </row>
        <row r="23956">
          <cell r="B23956" t="str">
            <v>M080307037</v>
          </cell>
          <cell r="C23956" t="str">
            <v>C30 PEAD TF CL. 4,0 kgf/cm2 DE 225</v>
          </cell>
          <cell r="D23956" t="str">
            <v>PC</v>
          </cell>
          <cell r="E23956">
            <v>73.7</v>
          </cell>
        </row>
        <row r="23957">
          <cell r="B23957" t="str">
            <v>M080307041</v>
          </cell>
          <cell r="C23957" t="str">
            <v>C30 PEAD TF CL. 4,0 kgf/cm2 DE 250</v>
          </cell>
          <cell r="D23957" t="str">
            <v>PC</v>
          </cell>
          <cell r="E23957">
            <v>94.67</v>
          </cell>
        </row>
        <row r="23958">
          <cell r="B23958" t="str">
            <v>M080307045</v>
          </cell>
          <cell r="C23958" t="str">
            <v>C30 PEAD TF CL. 4,0 kgf/cm2 DE 280</v>
          </cell>
          <cell r="D23958" t="str">
            <v>PC</v>
          </cell>
          <cell r="E23958">
            <v>120.28</v>
          </cell>
        </row>
        <row r="23959">
          <cell r="B23959" t="str">
            <v>M080307049</v>
          </cell>
          <cell r="C23959" t="str">
            <v>C30 PEAD TF CL. 4,0 kgf/cm2 DE 315</v>
          </cell>
          <cell r="D23959" t="str">
            <v>PC</v>
          </cell>
          <cell r="E23959">
            <v>189.92</v>
          </cell>
        </row>
        <row r="23960">
          <cell r="B23960" t="str">
            <v>M080307053</v>
          </cell>
          <cell r="C23960" t="str">
            <v>C30 PEAD TF CL. 4,0 kgf/cm2 DE 355</v>
          </cell>
          <cell r="D23960" t="str">
            <v>PC</v>
          </cell>
          <cell r="E23960">
            <v>282.93</v>
          </cell>
        </row>
        <row r="23961">
          <cell r="B23961" t="str">
            <v>M080307057</v>
          </cell>
          <cell r="C23961" t="str">
            <v>C30 PEAD TF CL. 4,0 kgf/cm2 DE 400</v>
          </cell>
          <cell r="D23961" t="str">
            <v>PC</v>
          </cell>
          <cell r="E23961">
            <v>364.29</v>
          </cell>
        </row>
        <row r="23962">
          <cell r="B23962" t="str">
            <v>M080307061</v>
          </cell>
          <cell r="C23962" t="str">
            <v>C30 PEAD TF CL. 4,0 kgf/cm2 DE 450</v>
          </cell>
          <cell r="D23962" t="str">
            <v>PC</v>
          </cell>
          <cell r="E23962">
            <v>447.95</v>
          </cell>
        </row>
        <row r="23963">
          <cell r="B23963" t="str">
            <v>M080307065</v>
          </cell>
          <cell r="C23963" t="str">
            <v>C30 PEAD TF CL. 4,0 kgf/cm2 DE 500</v>
          </cell>
          <cell r="D23963" t="str">
            <v>PC</v>
          </cell>
          <cell r="E23963">
            <v>541.77</v>
          </cell>
        </row>
        <row r="23964">
          <cell r="B23964" t="str">
            <v>M080307069</v>
          </cell>
          <cell r="C23964" t="str">
            <v>C30 PEAD TF CL. 4,0 kgf/cm2 DE 560</v>
          </cell>
          <cell r="D23964" t="str">
            <v>PC</v>
          </cell>
          <cell r="E23964">
            <v>690.84</v>
          </cell>
        </row>
        <row r="23965">
          <cell r="B23965" t="str">
            <v>M080307073</v>
          </cell>
          <cell r="C23965" t="str">
            <v>C30 PEAD TF CL. 4,0 kgf/cm2 DE 630</v>
          </cell>
          <cell r="D23965" t="str">
            <v>PC</v>
          </cell>
          <cell r="E23965">
            <v>857.01</v>
          </cell>
        </row>
        <row r="23966">
          <cell r="B23966" t="str">
            <v>M080307077</v>
          </cell>
          <cell r="C23966" t="str">
            <v>C30 PEAD TF CL. 4,0 kgf/cm2 DE 680</v>
          </cell>
          <cell r="D23966" t="str">
            <v>PC</v>
          </cell>
          <cell r="E23966">
            <v>951.28</v>
          </cell>
        </row>
        <row r="23967">
          <cell r="B23967" t="str">
            <v>M080307081</v>
          </cell>
          <cell r="C23967" t="str">
            <v>C30 PEAD TF CL. 4,0 kgf/cm2 DE 730</v>
          </cell>
          <cell r="D23967" t="str">
            <v>PC</v>
          </cell>
          <cell r="E23967">
            <v>1055.9100000000001</v>
          </cell>
        </row>
        <row r="23968">
          <cell r="B23968" t="str">
            <v>M080307085</v>
          </cell>
          <cell r="C23968" t="str">
            <v>C30 PEAD TF CL. 4,0 kgf/cm2 DE 800</v>
          </cell>
          <cell r="D23968" t="str">
            <v>PC</v>
          </cell>
          <cell r="E23968">
            <v>1172.06</v>
          </cell>
        </row>
        <row r="23969">
          <cell r="B23969" t="str">
            <v>M080307089</v>
          </cell>
          <cell r="C23969" t="str">
            <v>C30 PEAD TF CL. 4,0 kgf/cm2 DE 90</v>
          </cell>
          <cell r="D23969" t="str">
            <v>PC</v>
          </cell>
          <cell r="E23969">
            <v>1301</v>
          </cell>
        </row>
        <row r="23970">
          <cell r="B23970" t="str">
            <v>M080307093</v>
          </cell>
          <cell r="C23970" t="str">
            <v>C30 PEAD TF CL. 4,0 kgf/cm2 DE 1000</v>
          </cell>
          <cell r="D23970" t="str">
            <v>PC</v>
          </cell>
          <cell r="E23970">
            <v>1444.1</v>
          </cell>
        </row>
        <row r="23971">
          <cell r="B23971" t="str">
            <v>M080307097</v>
          </cell>
          <cell r="C23971" t="str">
            <v>C30 PEAD TF CL. 4,0 kgf/cm2 DE 1200</v>
          </cell>
          <cell r="D23971" t="str">
            <v>PC</v>
          </cell>
          <cell r="E23971">
            <v>1602.96</v>
          </cell>
        </row>
        <row r="23972">
          <cell r="B23972" t="str">
            <v>M080307101</v>
          </cell>
          <cell r="C23972" t="str">
            <v>C30 PEAD TF CL. 6,0 kgf/cm2 DE 63</v>
          </cell>
          <cell r="D23972" t="str">
            <v>PC</v>
          </cell>
          <cell r="E23972">
            <v>22.75</v>
          </cell>
        </row>
        <row r="23973">
          <cell r="B23973" t="str">
            <v>M080307105</v>
          </cell>
          <cell r="C23973" t="str">
            <v>C30 PEAD TF CL. 6,0 kgf/cm2 DE 75</v>
          </cell>
          <cell r="D23973" t="str">
            <v>PC</v>
          </cell>
          <cell r="E23973">
            <v>25.24</v>
          </cell>
        </row>
        <row r="23974">
          <cell r="B23974" t="str">
            <v>M080307109</v>
          </cell>
          <cell r="C23974" t="str">
            <v>C30 PEAD TF CL. 6,0 kgf/cm2 DE 90</v>
          </cell>
          <cell r="D23974" t="str">
            <v>PC</v>
          </cell>
          <cell r="E23974">
            <v>28.02</v>
          </cell>
        </row>
        <row r="23975">
          <cell r="B23975" t="str">
            <v>M080307113</v>
          </cell>
          <cell r="C23975" t="str">
            <v>C30 PEAD TF CL. 6,0 kgf/cm2 DE 110</v>
          </cell>
          <cell r="D23975" t="str">
            <v>PC</v>
          </cell>
          <cell r="E23975">
            <v>45.49</v>
          </cell>
        </row>
        <row r="23976">
          <cell r="B23976" t="str">
            <v>M080307117</v>
          </cell>
          <cell r="C23976" t="str">
            <v>C30 PEAD TF CL. 6,0 kgf/cm2 DE 125</v>
          </cell>
          <cell r="D23976" t="str">
            <v>PC</v>
          </cell>
          <cell r="E23976">
            <v>50.85</v>
          </cell>
        </row>
        <row r="23977">
          <cell r="B23977" t="str">
            <v>M080307121</v>
          </cell>
          <cell r="C23977" t="str">
            <v>C30 PEAD TF CL. 6,0 kgf/cm2 DE 140</v>
          </cell>
          <cell r="D23977" t="str">
            <v>PC</v>
          </cell>
          <cell r="E23977">
            <v>39.700000000000003</v>
          </cell>
        </row>
        <row r="23978">
          <cell r="B23978" t="str">
            <v>M080307125</v>
          </cell>
          <cell r="C23978" t="str">
            <v>C30 PEAD TF CL. 6,0 kgf/cm2 DE 160</v>
          </cell>
          <cell r="D23978" t="str">
            <v>PC</v>
          </cell>
          <cell r="E23978">
            <v>45.96</v>
          </cell>
        </row>
        <row r="23979">
          <cell r="B23979" t="str">
            <v>M080307129</v>
          </cell>
          <cell r="C23979" t="str">
            <v>C30 PEAD TF CL. 6,0 kgf/cm2 DE 180</v>
          </cell>
          <cell r="D23979" t="str">
            <v>PC</v>
          </cell>
          <cell r="E23979">
            <v>67.569999999999993</v>
          </cell>
        </row>
        <row r="23980">
          <cell r="B23980" t="str">
            <v>M080307133</v>
          </cell>
          <cell r="C23980" t="str">
            <v>C30 PEAD TF CL. 6,0 kgf/cm2 DE 200</v>
          </cell>
          <cell r="D23980" t="str">
            <v>PC</v>
          </cell>
          <cell r="E23980">
            <v>83.02</v>
          </cell>
        </row>
        <row r="23981">
          <cell r="B23981" t="str">
            <v>M080307137</v>
          </cell>
          <cell r="C23981" t="str">
            <v>C30 PEAD TF CL. 6,0 kgf/cm2 DE 225</v>
          </cell>
          <cell r="D23981" t="str">
            <v>PC</v>
          </cell>
          <cell r="E23981">
            <v>99.78</v>
          </cell>
        </row>
        <row r="23982">
          <cell r="B23982" t="str">
            <v>M080307141</v>
          </cell>
          <cell r="C23982" t="str">
            <v>C30 PEAD TF CL. 6,0 kgf/cm2 DE 250</v>
          </cell>
          <cell r="D23982" t="str">
            <v>PC</v>
          </cell>
          <cell r="E23982">
            <v>124.51</v>
          </cell>
        </row>
        <row r="23983">
          <cell r="B23983" t="str">
            <v>M080307145</v>
          </cell>
          <cell r="C23983" t="str">
            <v>C30 PEAD TF CL. 6,0 kgf/cm2 DE 280</v>
          </cell>
          <cell r="D23983" t="str">
            <v>PC</v>
          </cell>
          <cell r="E23983">
            <v>165.14</v>
          </cell>
        </row>
        <row r="23984">
          <cell r="B23984" t="str">
            <v>M080307149</v>
          </cell>
          <cell r="C23984" t="str">
            <v>C30 PEAD TF CL. 6,0 kgf/cm2 DE 315</v>
          </cell>
          <cell r="D23984" t="str">
            <v>PC</v>
          </cell>
          <cell r="E23984">
            <v>262.17</v>
          </cell>
        </row>
        <row r="23985">
          <cell r="B23985" t="str">
            <v>M080307153</v>
          </cell>
          <cell r="C23985" t="str">
            <v>C30 PEAD TF CL. 6,0 kgf/cm2 DE 355</v>
          </cell>
          <cell r="D23985" t="str">
            <v>PC</v>
          </cell>
          <cell r="E23985">
            <v>400.67</v>
          </cell>
        </row>
        <row r="23986">
          <cell r="B23986" t="str">
            <v>M080307157</v>
          </cell>
          <cell r="C23986" t="str">
            <v>C30 PEAD TF CL. 6,0 kgf/cm2 DE 400</v>
          </cell>
          <cell r="D23986" t="str">
            <v>PC</v>
          </cell>
          <cell r="E23986">
            <v>517.91</v>
          </cell>
        </row>
        <row r="23987">
          <cell r="B23987" t="str">
            <v>M080307161</v>
          </cell>
          <cell r="C23987" t="str">
            <v>C30 PEAD TF CL. 6,0 kgf/cm2 DE 450</v>
          </cell>
          <cell r="D23987" t="str">
            <v>PC</v>
          </cell>
          <cell r="E23987">
            <v>646.35</v>
          </cell>
        </row>
        <row r="23988">
          <cell r="B23988" t="str">
            <v>M080307165</v>
          </cell>
          <cell r="C23988" t="str">
            <v>C30 PEAD TF CL. 6,0 kgf/cm2 DE 500</v>
          </cell>
          <cell r="D23988" t="str">
            <v>PC</v>
          </cell>
          <cell r="E23988">
            <v>792</v>
          </cell>
        </row>
        <row r="23989">
          <cell r="B23989" t="str">
            <v>M080307169</v>
          </cell>
          <cell r="C23989" t="str">
            <v>C30 PEAD TF CL. 6,0 kgf/cm2 DE 560</v>
          </cell>
          <cell r="D23989" t="str">
            <v>PC</v>
          </cell>
          <cell r="E23989">
            <v>999.88</v>
          </cell>
        </row>
        <row r="23990">
          <cell r="B23990" t="str">
            <v>M080307173</v>
          </cell>
          <cell r="C23990" t="str">
            <v>C30 PEAD TF CL. 6,0 kgf/cm2 DE 630</v>
          </cell>
          <cell r="D23990" t="str">
            <v>PC</v>
          </cell>
          <cell r="E23990">
            <v>1251.55</v>
          </cell>
        </row>
        <row r="23991">
          <cell r="B23991" t="str">
            <v>M080307177</v>
          </cell>
          <cell r="C23991" t="str">
            <v>C30 PEAD TF CL. 6,0 kgf/cm2 DE 680</v>
          </cell>
          <cell r="D23991" t="str">
            <v>PC</v>
          </cell>
          <cell r="E23991">
            <v>1389.22</v>
          </cell>
        </row>
        <row r="23992">
          <cell r="B23992" t="str">
            <v>M080307181</v>
          </cell>
          <cell r="C23992" t="str">
            <v>C30 PEAD TF CL. 6,0 kgf/cm2 DE 730</v>
          </cell>
          <cell r="D23992" t="str">
            <v>PC</v>
          </cell>
          <cell r="E23992">
            <v>1542.03</v>
          </cell>
        </row>
        <row r="23993">
          <cell r="B23993" t="str">
            <v>M080307185</v>
          </cell>
          <cell r="C23993" t="str">
            <v>C30 PEAD TF CL. 6,0 kgf/cm2 DE 800</v>
          </cell>
          <cell r="D23993" t="str">
            <v>PC</v>
          </cell>
          <cell r="E23993">
            <v>1711.65</v>
          </cell>
        </row>
        <row r="23994">
          <cell r="B23994" t="str">
            <v>M080307189</v>
          </cell>
          <cell r="C23994" t="str">
            <v>C30 PEAD TF CL. 6,0 kgf/cm2 DE 90</v>
          </cell>
          <cell r="D23994" t="str">
            <v>PC</v>
          </cell>
          <cell r="E23994">
            <v>1899.94</v>
          </cell>
        </row>
        <row r="23995">
          <cell r="B23995" t="str">
            <v>M080307193</v>
          </cell>
          <cell r="C23995" t="str">
            <v>C30 PEAD TF CL. 6,0 kgf/cm2 DE 1000</v>
          </cell>
          <cell r="D23995" t="str">
            <v>PC</v>
          </cell>
          <cell r="E23995">
            <v>2108.9299999999998</v>
          </cell>
        </row>
        <row r="23996">
          <cell r="B23996" t="str">
            <v>M080308000</v>
          </cell>
          <cell r="C23996" t="str">
            <v>CURVA 30 PEAD TF CL. 8,0 / 10,0 kgf/cm2</v>
          </cell>
        </row>
        <row r="23997">
          <cell r="B23997" t="str">
            <v>M080308001</v>
          </cell>
          <cell r="C23997" t="str">
            <v>C30 PEAD TF CL. 8,0 kgf/cm2 DE 63</v>
          </cell>
          <cell r="D23997" t="str">
            <v>PC</v>
          </cell>
          <cell r="E23997">
            <v>19.97</v>
          </cell>
        </row>
        <row r="23998">
          <cell r="B23998" t="str">
            <v>M080308005</v>
          </cell>
          <cell r="C23998" t="str">
            <v>C30 PEAD TF CL. 8,0 kgf/cm2 DE 75</v>
          </cell>
          <cell r="D23998" t="str">
            <v>PC</v>
          </cell>
          <cell r="E23998">
            <v>26.86</v>
          </cell>
        </row>
        <row r="23999">
          <cell r="B23999" t="str">
            <v>M080308009</v>
          </cell>
          <cell r="C23999" t="str">
            <v>C30 PEAD TF CL. 8,0 kgf/cm2 DE 90</v>
          </cell>
          <cell r="D23999" t="str">
            <v>PC</v>
          </cell>
          <cell r="E23999">
            <v>28.76</v>
          </cell>
        </row>
        <row r="24000">
          <cell r="B24000" t="str">
            <v>M080308013</v>
          </cell>
          <cell r="C24000" t="str">
            <v>C30 PEAD TF CL. 8,0 kgf/cm2 DE 110</v>
          </cell>
          <cell r="D24000" t="str">
            <v>PC</v>
          </cell>
          <cell r="E24000">
            <v>46.64</v>
          </cell>
        </row>
        <row r="24001">
          <cell r="B24001" t="str">
            <v>M080308017</v>
          </cell>
          <cell r="C24001" t="str">
            <v>C30 PEAD TF CL. 8,0 kgf/cm2 DE 125</v>
          </cell>
          <cell r="D24001" t="str">
            <v>PC</v>
          </cell>
          <cell r="E24001">
            <v>53.32</v>
          </cell>
        </row>
        <row r="24002">
          <cell r="B24002" t="str">
            <v>M080308021</v>
          </cell>
          <cell r="C24002" t="str">
            <v>C30 PEAD TF CL. 8,0 kgf/cm2 DE 140</v>
          </cell>
          <cell r="D24002" t="str">
            <v>PC</v>
          </cell>
          <cell r="E24002">
            <v>43.98</v>
          </cell>
        </row>
        <row r="24003">
          <cell r="B24003" t="str">
            <v>M080308025</v>
          </cell>
          <cell r="C24003" t="str">
            <v>C30 PEAD TF CL. 8,0 kgf/cm2 DE 160</v>
          </cell>
          <cell r="D24003" t="str">
            <v>PC</v>
          </cell>
          <cell r="E24003">
            <v>52.48</v>
          </cell>
        </row>
        <row r="24004">
          <cell r="B24004" t="str">
            <v>M080308029</v>
          </cell>
          <cell r="C24004" t="str">
            <v>C30 PEAD TF CL. 8,0 kgf/cm2 DE 180</v>
          </cell>
          <cell r="D24004" t="str">
            <v>PC</v>
          </cell>
          <cell r="E24004">
            <v>80.03</v>
          </cell>
        </row>
        <row r="24005">
          <cell r="B24005" t="str">
            <v>M080308033</v>
          </cell>
          <cell r="C24005" t="str">
            <v>C30 PEAD TF CL. 8,0 kgf/cm2 DE 200</v>
          </cell>
          <cell r="D24005" t="str">
            <v>PC</v>
          </cell>
          <cell r="E24005">
            <v>96.99</v>
          </cell>
        </row>
        <row r="24006">
          <cell r="B24006" t="str">
            <v>M080308037</v>
          </cell>
          <cell r="C24006" t="str">
            <v>C30 PEAD TF CL. 8,0 kgf/cm2 DE 225</v>
          </cell>
          <cell r="D24006" t="str">
            <v>PC</v>
          </cell>
          <cell r="E24006">
            <v>118.59</v>
          </cell>
        </row>
        <row r="24007">
          <cell r="B24007" t="str">
            <v>M080308041</v>
          </cell>
          <cell r="C24007" t="str">
            <v>C30 PEAD TF CL. 8,0 kgf/cm2 DE 250</v>
          </cell>
          <cell r="D24007" t="str">
            <v>PC</v>
          </cell>
          <cell r="E24007">
            <v>146.54</v>
          </cell>
        </row>
        <row r="24008">
          <cell r="B24008" t="str">
            <v>M080308045</v>
          </cell>
          <cell r="C24008" t="str">
            <v>C30 PEAD TF CL. 8,0 kgf/cm2 DE 280</v>
          </cell>
          <cell r="D24008" t="str">
            <v>PC</v>
          </cell>
          <cell r="E24008">
            <v>197.3</v>
          </cell>
        </row>
        <row r="24009">
          <cell r="B24009" t="str">
            <v>M080308049</v>
          </cell>
          <cell r="C24009" t="str">
            <v>C30 PEAD TF CL. 8,0 kgf/cm2 DE 315</v>
          </cell>
          <cell r="D24009" t="str">
            <v>PC</v>
          </cell>
          <cell r="E24009">
            <v>312.93</v>
          </cell>
        </row>
        <row r="24010">
          <cell r="B24010" t="str">
            <v>M080308053</v>
          </cell>
          <cell r="C24010" t="str">
            <v>C30 PEAD TF CL. 8,0 kgf/cm2 DE 355</v>
          </cell>
          <cell r="D24010" t="str">
            <v>PC</v>
          </cell>
          <cell r="E24010">
            <v>486.36</v>
          </cell>
        </row>
        <row r="24011">
          <cell r="B24011" t="str">
            <v>M080308057</v>
          </cell>
          <cell r="C24011" t="str">
            <v>C30 PEAD TF CL. 8,0 kgf/cm2 DE 400</v>
          </cell>
          <cell r="D24011" t="str">
            <v>PC</v>
          </cell>
          <cell r="E24011">
            <v>622.17999999999995</v>
          </cell>
        </row>
        <row r="24012">
          <cell r="B24012" t="str">
            <v>M080308061</v>
          </cell>
          <cell r="C24012" t="str">
            <v>C30 PEAD TF CL. 8,0 kgf/cm2 DE 450</v>
          </cell>
          <cell r="D24012" t="str">
            <v>PC</v>
          </cell>
          <cell r="E24012">
            <v>780.8</v>
          </cell>
        </row>
        <row r="24013">
          <cell r="B24013" t="str">
            <v>M080308065</v>
          </cell>
          <cell r="C24013" t="str">
            <v>C30 PEAD TF CL. 8,0 kgf/cm2 DE 500</v>
          </cell>
          <cell r="D24013" t="str">
            <v>PC</v>
          </cell>
          <cell r="E24013">
            <v>962.91</v>
          </cell>
        </row>
        <row r="24014">
          <cell r="B24014" t="str">
            <v>M080308069</v>
          </cell>
          <cell r="C24014" t="str">
            <v>C30 PEAD TF CL. 8,0 kgf/cm2 DE 560</v>
          </cell>
          <cell r="D24014" t="str">
            <v>PC</v>
          </cell>
          <cell r="E24014">
            <v>1212.8</v>
          </cell>
        </row>
        <row r="24015">
          <cell r="B24015" t="str">
            <v>M080308073</v>
          </cell>
          <cell r="C24015" t="str">
            <v>C30 PEAD TF CL. 8,0 kgf/cm2 DE 630</v>
          </cell>
          <cell r="D24015" t="str">
            <v>PC</v>
          </cell>
          <cell r="E24015">
            <v>1529.33</v>
          </cell>
        </row>
        <row r="24016">
          <cell r="B24016" t="str">
            <v>M080308077</v>
          </cell>
          <cell r="C24016" t="str">
            <v>C30 PEAD TF CL. 10,0 kgf/cm2 DE 63</v>
          </cell>
          <cell r="D24016" t="str">
            <v>PC</v>
          </cell>
          <cell r="E24016">
            <v>20.29</v>
          </cell>
        </row>
        <row r="24017">
          <cell r="B24017" t="str">
            <v>M080308081</v>
          </cell>
          <cell r="C24017" t="str">
            <v>C30 PEAD TF CL. 10,0 kgf/cm2 DE 75</v>
          </cell>
          <cell r="D24017" t="str">
            <v>PC</v>
          </cell>
          <cell r="E24017">
            <v>27.33</v>
          </cell>
        </row>
        <row r="24018">
          <cell r="B24018" t="str">
            <v>M080308085</v>
          </cell>
          <cell r="C24018" t="str">
            <v>C30 PEAD TF CL. 10,0 kgf/cm2 DE 90</v>
          </cell>
          <cell r="D24018" t="str">
            <v>PC</v>
          </cell>
          <cell r="E24018">
            <v>45.11</v>
          </cell>
        </row>
        <row r="24019">
          <cell r="B24019" t="str">
            <v>M080308089</v>
          </cell>
          <cell r="C24019" t="str">
            <v>C30 PEAD TF CL. 10,0 kgf/cm2 DE 110</v>
          </cell>
          <cell r="D24019" t="str">
            <v>PC</v>
          </cell>
          <cell r="E24019">
            <v>48.06</v>
          </cell>
        </row>
        <row r="24020">
          <cell r="B24020" t="str">
            <v>M080308093</v>
          </cell>
          <cell r="C24020" t="str">
            <v>C30 PEAD TF CL. 10,0 kgf/cm2 DE 125</v>
          </cell>
          <cell r="D24020" t="str">
            <v>PC</v>
          </cell>
          <cell r="E24020">
            <v>56.17</v>
          </cell>
        </row>
        <row r="24021">
          <cell r="B24021" t="str">
            <v>M080308097</v>
          </cell>
          <cell r="C24021" t="str">
            <v>C30 PEAD TF CL. 10,0 kgf/cm2 DE 140</v>
          </cell>
          <cell r="D24021" t="str">
            <v>PC</v>
          </cell>
          <cell r="E24021">
            <v>52.75</v>
          </cell>
        </row>
        <row r="24022">
          <cell r="B24022" t="str">
            <v>M080308101</v>
          </cell>
          <cell r="C24022" t="str">
            <v>C30 PEAD TF CL. 10,0 kgf/cm2 DE 160</v>
          </cell>
          <cell r="D24022" t="str">
            <v>PC</v>
          </cell>
          <cell r="E24022">
            <v>64.430000000000007</v>
          </cell>
        </row>
        <row r="24023">
          <cell r="B24023" t="str">
            <v>M080308105</v>
          </cell>
          <cell r="C24023" t="str">
            <v>C30 PEAD TF CL. 10,0 kgf/cm2 DE 180</v>
          </cell>
          <cell r="D24023" t="str">
            <v>PC</v>
          </cell>
          <cell r="E24023">
            <v>98.47</v>
          </cell>
        </row>
        <row r="24024">
          <cell r="B24024" t="str">
            <v>M080308109</v>
          </cell>
          <cell r="C24024" t="str">
            <v>C30 PEAD TF CL. 10,0 kgf/cm2 DE 200</v>
          </cell>
          <cell r="D24024" t="str">
            <v>PC</v>
          </cell>
          <cell r="E24024">
            <v>118.25</v>
          </cell>
        </row>
        <row r="24025">
          <cell r="B24025" t="str">
            <v>M080308113</v>
          </cell>
          <cell r="C24025" t="str">
            <v>C30 PEAD TF CL. 10,0 kgf/cm2 DE 225</v>
          </cell>
          <cell r="D24025" t="str">
            <v>PC</v>
          </cell>
          <cell r="E24025">
            <v>144.18</v>
          </cell>
        </row>
        <row r="24026">
          <cell r="B24026" t="str">
            <v>M080308117</v>
          </cell>
          <cell r="C24026" t="str">
            <v>C30 PEAD TF CL. 10,0 kgf/cm2 DE 250</v>
          </cell>
          <cell r="D24026" t="str">
            <v>PC</v>
          </cell>
          <cell r="E24026">
            <v>178.56</v>
          </cell>
        </row>
        <row r="24027">
          <cell r="B24027" t="str">
            <v>M080308121</v>
          </cell>
          <cell r="C24027" t="str">
            <v>C30 PEAD TF CL. 10,0 kgf/cm2 DE 280</v>
          </cell>
          <cell r="D24027" t="str">
            <v>PC</v>
          </cell>
          <cell r="E24027">
            <v>241.65</v>
          </cell>
        </row>
        <row r="24028">
          <cell r="B24028" t="str">
            <v>M080308125</v>
          </cell>
          <cell r="C24028" t="str">
            <v>C30 PEAD TF CL. 10,0 kgf/cm2 DE 315</v>
          </cell>
          <cell r="D24028" t="str">
            <v>PC</v>
          </cell>
          <cell r="E24028">
            <v>383.42</v>
          </cell>
        </row>
        <row r="24029">
          <cell r="B24029" t="str">
            <v>M080308129</v>
          </cell>
          <cell r="C24029" t="str">
            <v>C30 PEAD TF CL. 10,0 kgf/cm2 DE 355</v>
          </cell>
          <cell r="D24029" t="str">
            <v>PC</v>
          </cell>
          <cell r="E24029">
            <v>595.11</v>
          </cell>
        </row>
        <row r="24030">
          <cell r="B24030" t="str">
            <v>M080308133</v>
          </cell>
          <cell r="C24030" t="str">
            <v>C30 PEAD TF CL. 10,0 kgf/cm2 DE 400</v>
          </cell>
          <cell r="D24030" t="str">
            <v>PC</v>
          </cell>
          <cell r="E24030">
            <v>761.07</v>
          </cell>
        </row>
        <row r="24031">
          <cell r="B24031" t="str">
            <v>M080308137</v>
          </cell>
          <cell r="C24031" t="str">
            <v>C30 PEAD TF CL. 10,0 kgf/cm2 DE 450</v>
          </cell>
          <cell r="D24031" t="str">
            <v>PC</v>
          </cell>
          <cell r="E24031">
            <v>958.28</v>
          </cell>
        </row>
        <row r="24032">
          <cell r="B24032" t="str">
            <v>M080308141</v>
          </cell>
          <cell r="C24032" t="str">
            <v>C30 PEAD TF CL. 10,0 kgf/cm2 DE 500</v>
          </cell>
          <cell r="D24032" t="str">
            <v>PC</v>
          </cell>
          <cell r="E24032">
            <v>1181.5999999999999</v>
          </cell>
        </row>
        <row r="24033">
          <cell r="B24033" t="str">
            <v>M080308145</v>
          </cell>
          <cell r="C24033" t="str">
            <v>C30 PEAD TF CL. 10,0 kgf/cm2 DE 560</v>
          </cell>
          <cell r="D24033" t="str">
            <v>PC</v>
          </cell>
          <cell r="E24033">
            <v>1486.31</v>
          </cell>
        </row>
        <row r="24034">
          <cell r="B24034" t="str">
            <v>M080308149</v>
          </cell>
          <cell r="C24034" t="str">
            <v>C30 PEAD TF CL. 10,0 kgf/cm2 DE 630</v>
          </cell>
          <cell r="D24034" t="str">
            <v>PC</v>
          </cell>
          <cell r="E24034">
            <v>1873.94</v>
          </cell>
        </row>
        <row r="24035">
          <cell r="B24035" t="str">
            <v>M080309000</v>
          </cell>
          <cell r="C24035" t="str">
            <v>CURVA 30 PEAD TF CL. 12,0 / 14,0 kgf/cm2</v>
          </cell>
        </row>
        <row r="24036">
          <cell r="B24036" t="str">
            <v>M080309001</v>
          </cell>
          <cell r="C24036" t="str">
            <v>C30 PEAD TF CL. 12,00 kgf/cm2 DE 63</v>
          </cell>
          <cell r="D24036" t="str">
            <v>PC</v>
          </cell>
          <cell r="E24036">
            <v>26.81</v>
          </cell>
        </row>
        <row r="24037">
          <cell r="B24037" t="str">
            <v>M080309005</v>
          </cell>
          <cell r="C24037" t="str">
            <v>C30 PEAD TF CL. 12,00 kgf/cm2 DE 75</v>
          </cell>
          <cell r="D24037" t="str">
            <v>PC</v>
          </cell>
          <cell r="E24037">
            <v>27.85</v>
          </cell>
        </row>
        <row r="24038">
          <cell r="B24038" t="str">
            <v>M080309009</v>
          </cell>
          <cell r="C24038" t="str">
            <v>C30 PEAD TF CL. 12,00 kgf/cm2 DE 90</v>
          </cell>
          <cell r="D24038" t="str">
            <v>PC</v>
          </cell>
          <cell r="E24038">
            <v>46.07</v>
          </cell>
        </row>
        <row r="24039">
          <cell r="B24039" t="str">
            <v>M080309013</v>
          </cell>
          <cell r="C24039" t="str">
            <v>C30 PEAD TF CL. 12,00 kgf/cm2 DE 110</v>
          </cell>
          <cell r="D24039" t="str">
            <v>PC</v>
          </cell>
          <cell r="E24039">
            <v>49.55</v>
          </cell>
        </row>
        <row r="24040">
          <cell r="B24040" t="str">
            <v>M080309017</v>
          </cell>
          <cell r="C24040" t="str">
            <v>C30 PEAD TF CL. 12,00 kgf/cm2 DE 125</v>
          </cell>
          <cell r="D24040" t="str">
            <v>PC</v>
          </cell>
          <cell r="E24040">
            <v>59.31</v>
          </cell>
        </row>
        <row r="24041">
          <cell r="B24041" t="str">
            <v>M080309021</v>
          </cell>
          <cell r="C24041" t="str">
            <v>C30 PEAD TF CL. 12,00 kgf/cm2 DE 140</v>
          </cell>
          <cell r="D24041" t="str">
            <v>PC</v>
          </cell>
          <cell r="E24041">
            <v>63.1</v>
          </cell>
        </row>
        <row r="24042">
          <cell r="B24042" t="str">
            <v>M080309025</v>
          </cell>
          <cell r="C24042" t="str">
            <v>C30 PEAD TF CL. 12,00 kgf/cm2 DE 160</v>
          </cell>
          <cell r="D24042" t="str">
            <v>PC</v>
          </cell>
          <cell r="E24042">
            <v>75.680000000000007</v>
          </cell>
        </row>
        <row r="24043">
          <cell r="B24043" t="str">
            <v>M080309029</v>
          </cell>
          <cell r="C24043" t="str">
            <v>C30 PEAD TF CL. 12,00 kgf/cm2 DE 180</v>
          </cell>
          <cell r="D24043" t="str">
            <v>PC</v>
          </cell>
          <cell r="E24043">
            <v>116.96</v>
          </cell>
        </row>
        <row r="24044">
          <cell r="B24044" t="str">
            <v>M080309033</v>
          </cell>
          <cell r="C24044" t="str">
            <v>C30 PEAD TF CL. 12,00 kgf/cm2 DE 200</v>
          </cell>
          <cell r="D24044" t="str">
            <v>PC</v>
          </cell>
          <cell r="E24044">
            <v>139.87</v>
          </cell>
        </row>
        <row r="24045">
          <cell r="B24045" t="str">
            <v>M080309037</v>
          </cell>
          <cell r="C24045" t="str">
            <v>C30 PEAD TF CL. 12,00 kgf/cm2 DE 225</v>
          </cell>
          <cell r="D24045" t="str">
            <v>PC</v>
          </cell>
          <cell r="E24045">
            <v>171.83</v>
          </cell>
        </row>
        <row r="24046">
          <cell r="B24046" t="str">
            <v>M080309041</v>
          </cell>
          <cell r="C24046" t="str">
            <v>C30 PEAD TF CL. 12,00 kgf/cm2 DE 250</v>
          </cell>
          <cell r="D24046" t="str">
            <v>PC</v>
          </cell>
          <cell r="E24046">
            <v>213.09</v>
          </cell>
        </row>
        <row r="24047">
          <cell r="B24047" t="str">
            <v>M080309045</v>
          </cell>
          <cell r="C24047" t="str">
            <v>C30 PEAD TF CL. 12,00 kgf/cm2 DE 280</v>
          </cell>
          <cell r="D24047" t="str">
            <v>PC</v>
          </cell>
          <cell r="E24047">
            <v>288.74</v>
          </cell>
        </row>
        <row r="24048">
          <cell r="B24048" t="str">
            <v>M080309049</v>
          </cell>
          <cell r="C24048" t="str">
            <v>C30 PEAD TF CL. 12,00 kgf/cm2 DE 315</v>
          </cell>
          <cell r="D24048" t="str">
            <v>PC</v>
          </cell>
          <cell r="E24048">
            <v>457.92</v>
          </cell>
        </row>
        <row r="24049">
          <cell r="B24049" t="str">
            <v>M080309053</v>
          </cell>
          <cell r="C24049" t="str">
            <v>C30 PEAD TF CL. 12,00 kgf/cm2 DE 355</v>
          </cell>
          <cell r="D24049" t="str">
            <v>PC</v>
          </cell>
          <cell r="E24049">
            <v>713.36</v>
          </cell>
        </row>
        <row r="24050">
          <cell r="B24050" t="str">
            <v>M080309057</v>
          </cell>
          <cell r="C24050" t="str">
            <v>C30 PEAD TF CL. 12,00 kgf/cm2 DE 400</v>
          </cell>
          <cell r="D24050" t="str">
            <v>PC</v>
          </cell>
          <cell r="E24050">
            <v>911.57</v>
          </cell>
        </row>
        <row r="24051">
          <cell r="B24051" t="str">
            <v>M080309061</v>
          </cell>
          <cell r="C24051" t="str">
            <v>C30 PEAD TF CL. 12,00 kgf/cm2 DE 450</v>
          </cell>
          <cell r="D24051" t="str">
            <v>PC</v>
          </cell>
          <cell r="E24051">
            <v>1149.25</v>
          </cell>
        </row>
        <row r="24052">
          <cell r="B24052" t="str">
            <v>M080309065</v>
          </cell>
          <cell r="C24052" t="str">
            <v>C30 PEAD TF CL. 14,00 kgf/cm2 DE 63</v>
          </cell>
          <cell r="D24052" t="str">
            <v>PC</v>
          </cell>
          <cell r="E24052">
            <v>28.15</v>
          </cell>
        </row>
        <row r="24053">
          <cell r="B24053" t="str">
            <v>M080309069</v>
          </cell>
          <cell r="C24053" t="str">
            <v>C30 PEAD TF CL. 14,00 kgf/cm2 DE 75</v>
          </cell>
          <cell r="D24053" t="str">
            <v>PC</v>
          </cell>
          <cell r="E24053">
            <v>29.24</v>
          </cell>
        </row>
        <row r="24054">
          <cell r="B24054" t="str">
            <v>M080309073</v>
          </cell>
          <cell r="C24054" t="str">
            <v>C30 PEAD TF CL. 14,00 kgf/cm2 DE 90</v>
          </cell>
          <cell r="D24054" t="str">
            <v>PC</v>
          </cell>
          <cell r="E24054">
            <v>48.36</v>
          </cell>
        </row>
        <row r="24055">
          <cell r="B24055" t="str">
            <v>M080309077</v>
          </cell>
          <cell r="C24055" t="str">
            <v>C30 PEAD TF CL. 14,00 kgf/cm2 DE 110</v>
          </cell>
          <cell r="D24055" t="str">
            <v>PC</v>
          </cell>
          <cell r="E24055">
            <v>52.02</v>
          </cell>
        </row>
        <row r="24056">
          <cell r="B24056" t="str">
            <v>M080309081</v>
          </cell>
          <cell r="C24056" t="str">
            <v>C30 PEAD TF CL. 14,00 kgf/cm2 DE 125</v>
          </cell>
          <cell r="D24056" t="str">
            <v>PC</v>
          </cell>
          <cell r="E24056">
            <v>62.28</v>
          </cell>
        </row>
        <row r="24057">
          <cell r="B24057" t="str">
            <v>M080309085</v>
          </cell>
          <cell r="C24057" t="str">
            <v>C30 PEAD TF CL. 14,00 kgf/cm2 DE 140</v>
          </cell>
          <cell r="D24057" t="str">
            <v>PC</v>
          </cell>
          <cell r="E24057">
            <v>66.239999999999995</v>
          </cell>
        </row>
        <row r="24058">
          <cell r="B24058" t="str">
            <v>M080309089</v>
          </cell>
          <cell r="C24058" t="str">
            <v>C30 PEAD TF CL. 14,00 kgf/cm2 DE 160</v>
          </cell>
          <cell r="D24058" t="str">
            <v>PC</v>
          </cell>
          <cell r="E24058">
            <v>79.459999999999994</v>
          </cell>
        </row>
        <row r="24059">
          <cell r="B24059" t="str">
            <v>M080309093</v>
          </cell>
          <cell r="C24059" t="str">
            <v>C30 PEAD TF CL. 14,00 kgf/cm2 DE 180</v>
          </cell>
          <cell r="D24059" t="str">
            <v>PC</v>
          </cell>
          <cell r="E24059">
            <v>122.8</v>
          </cell>
        </row>
        <row r="24060">
          <cell r="B24060" t="str">
            <v>M080309097</v>
          </cell>
          <cell r="C24060" t="str">
            <v>C30 PEAD TF CL. 14,00 kgf/cm2 DE 200</v>
          </cell>
          <cell r="D24060" t="str">
            <v>PC</v>
          </cell>
          <cell r="E24060">
            <v>146.86000000000001</v>
          </cell>
        </row>
        <row r="24061">
          <cell r="B24061" t="str">
            <v>M080309101</v>
          </cell>
          <cell r="C24061" t="str">
            <v>C30 PEAD TF CL. 14,00 kgf/cm2 DE 225</v>
          </cell>
          <cell r="D24061" t="str">
            <v>PC</v>
          </cell>
          <cell r="E24061">
            <v>180.42</v>
          </cell>
        </row>
        <row r="24062">
          <cell r="B24062" t="str">
            <v>M080309105</v>
          </cell>
          <cell r="C24062" t="str">
            <v>C30 PEAD TF CL. 14,00 kgf/cm2 DE 250</v>
          </cell>
          <cell r="D24062" t="str">
            <v>PC</v>
          </cell>
          <cell r="E24062">
            <v>223.75</v>
          </cell>
        </row>
        <row r="24063">
          <cell r="B24063" t="str">
            <v>M080309109</v>
          </cell>
          <cell r="C24063" t="str">
            <v>C30 PEAD TF CL. 14,00 kgf/cm2 DE 280</v>
          </cell>
          <cell r="D24063" t="str">
            <v>PC</v>
          </cell>
          <cell r="E24063">
            <v>303.18</v>
          </cell>
        </row>
        <row r="24064">
          <cell r="B24064" t="str">
            <v>M080309113</v>
          </cell>
          <cell r="C24064" t="str">
            <v>C30 PEAD TF CL. 14,00 kgf/cm2 DE 315</v>
          </cell>
          <cell r="D24064" t="str">
            <v>PC</v>
          </cell>
          <cell r="E24064">
            <v>480.81</v>
          </cell>
        </row>
        <row r="24065">
          <cell r="B24065" t="str">
            <v>M080309117</v>
          </cell>
          <cell r="C24065" t="str">
            <v>C30 PEAD TF CL. 14,00 kgf/cm2 DE 355</v>
          </cell>
          <cell r="D24065" t="str">
            <v>PC</v>
          </cell>
          <cell r="E24065">
            <v>749.03</v>
          </cell>
        </row>
        <row r="24066">
          <cell r="B24066" t="str">
            <v>M080309121</v>
          </cell>
          <cell r="C24066" t="str">
            <v>C30 PEAD TF CL. 14,00 kgf/cm2 DE 400</v>
          </cell>
          <cell r="D24066" t="str">
            <v>PC</v>
          </cell>
          <cell r="E24066">
            <v>957.14</v>
          </cell>
        </row>
        <row r="24067">
          <cell r="B24067" t="str">
            <v>M080310000</v>
          </cell>
          <cell r="C24067" t="str">
            <v>CURVA 30 PEAD TF CL. 16,00 kgf/cm2</v>
          </cell>
        </row>
        <row r="24068">
          <cell r="B24068" t="str">
            <v>M080310001</v>
          </cell>
          <cell r="C24068" t="str">
            <v>C30 PEAD TF CL. 16,00 kgf/cm2 DE 63</v>
          </cell>
          <cell r="D24068" t="str">
            <v>PC</v>
          </cell>
          <cell r="E24068">
            <v>27.18</v>
          </cell>
        </row>
        <row r="24069">
          <cell r="B24069" t="str">
            <v>M080310005</v>
          </cell>
          <cell r="C24069" t="str">
            <v>C30 PEAD TF CL. 16,00 kgf/cm2 DE 75</v>
          </cell>
          <cell r="D24069" t="str">
            <v>PC</v>
          </cell>
          <cell r="E24069">
            <v>28.43</v>
          </cell>
        </row>
        <row r="24070">
          <cell r="B24070" t="str">
            <v>M080310009</v>
          </cell>
          <cell r="C24070" t="str">
            <v>C30 PEAD TF CL. 16,00 kgf/cm2 DE 90</v>
          </cell>
          <cell r="D24070" t="str">
            <v>PC</v>
          </cell>
          <cell r="E24070">
            <v>47.15</v>
          </cell>
        </row>
        <row r="24071">
          <cell r="B24071" t="str">
            <v>M080310013</v>
          </cell>
          <cell r="C24071" t="str">
            <v>C30 PEAD TF CL. 16,00 kgf/cm2 DE 110</v>
          </cell>
          <cell r="D24071" t="str">
            <v>PC</v>
          </cell>
          <cell r="E24071">
            <v>51.43</v>
          </cell>
        </row>
        <row r="24072">
          <cell r="B24072" t="str">
            <v>M080310017</v>
          </cell>
          <cell r="C24072" t="str">
            <v>C30 PEAD TF CL. 16,00 kgf/cm2 DE 125</v>
          </cell>
          <cell r="D24072" t="str">
            <v>PC</v>
          </cell>
          <cell r="E24072">
            <v>62.86</v>
          </cell>
        </row>
        <row r="24073">
          <cell r="B24073" t="str">
            <v>M080310021</v>
          </cell>
          <cell r="C24073" t="str">
            <v>C30 PEAD TF CL. 16,00 kgf/cm2 DE 140</v>
          </cell>
          <cell r="D24073" t="str">
            <v>PC</v>
          </cell>
          <cell r="E24073">
            <v>72.73</v>
          </cell>
        </row>
        <row r="24074">
          <cell r="B24074" t="str">
            <v>M080310025</v>
          </cell>
          <cell r="C24074" t="str">
            <v>C30 PEAD TF CL. 16,00 kgf/cm2 DE 160</v>
          </cell>
          <cell r="D24074" t="str">
            <v>PC</v>
          </cell>
          <cell r="E24074">
            <v>88.19</v>
          </cell>
        </row>
        <row r="24075">
          <cell r="B24075" t="str">
            <v>M080310029</v>
          </cell>
          <cell r="C24075" t="str">
            <v>C30 PEAD TF CL. 16,00 kgf/cm2 DE 180</v>
          </cell>
          <cell r="D24075" t="str">
            <v>PC</v>
          </cell>
          <cell r="E24075">
            <v>136.41</v>
          </cell>
        </row>
        <row r="24076">
          <cell r="B24076" t="str">
            <v>M080310033</v>
          </cell>
          <cell r="C24076" t="str">
            <v>C30 PEAD TF CL. 16,00 kgf/cm2 DE 200</v>
          </cell>
          <cell r="D24076" t="str">
            <v>PC</v>
          </cell>
          <cell r="E24076">
            <v>163.97</v>
          </cell>
        </row>
        <row r="24077">
          <cell r="B24077" t="str">
            <v>M080310037</v>
          </cell>
          <cell r="C24077" t="str">
            <v>C30 PEAD TF CL. 16,00 kgf/cm2 DE 225</v>
          </cell>
          <cell r="D24077" t="str">
            <v>PC</v>
          </cell>
          <cell r="E24077">
            <v>204.28</v>
          </cell>
        </row>
        <row r="24078">
          <cell r="B24078" t="str">
            <v>M080310041</v>
          </cell>
          <cell r="C24078" t="str">
            <v>C30 PEAD TF CL. 16,00 kgf/cm2 DE 250</v>
          </cell>
          <cell r="D24078" t="str">
            <v>PC</v>
          </cell>
          <cell r="E24078">
            <v>249.78</v>
          </cell>
        </row>
        <row r="24079">
          <cell r="B24079" t="str">
            <v>M080310045</v>
          </cell>
          <cell r="C24079" t="str">
            <v>C30 PEAD TF CL. 16,00 kgf/cm2 DE 280</v>
          </cell>
          <cell r="D24079" t="str">
            <v>PC</v>
          </cell>
          <cell r="E24079">
            <v>340.23</v>
          </cell>
        </row>
        <row r="24080">
          <cell r="B24080" t="str">
            <v>M080310049</v>
          </cell>
          <cell r="C24080" t="str">
            <v>C30 PEAD TF CL. 16,00 kgf/cm2 DE 315</v>
          </cell>
          <cell r="D24080" t="str">
            <v>PC</v>
          </cell>
          <cell r="E24080">
            <v>540.98</v>
          </cell>
        </row>
        <row r="24081">
          <cell r="B24081" t="str">
            <v>M080310053</v>
          </cell>
          <cell r="C24081" t="str">
            <v>C30 PEAD TF CL. 16,00 kgf/cm2 DE 355</v>
          </cell>
          <cell r="D24081" t="str">
            <v>PC</v>
          </cell>
          <cell r="E24081">
            <v>853.47</v>
          </cell>
        </row>
        <row r="24082">
          <cell r="B24082" t="str">
            <v>M080310057</v>
          </cell>
          <cell r="C24082" t="str">
            <v>C30 PEAD TF CL. 16,00 kgf/cm2 DE 400</v>
          </cell>
          <cell r="D24082" t="str">
            <v>PC</v>
          </cell>
          <cell r="E24082">
            <v>1081.5999999999999</v>
          </cell>
        </row>
        <row r="24083">
          <cell r="B24083" t="str">
            <v>M080312000</v>
          </cell>
          <cell r="C24083" t="str">
            <v>CURVA 45 PEAD TF CL. 4,0 / 6,0 kgf/cm2</v>
          </cell>
        </row>
        <row r="24084">
          <cell r="B24084" t="str">
            <v>M080312001</v>
          </cell>
          <cell r="C24084" t="str">
            <v>C45 PEAD TF CL. 4,0 kgf/cm2 DE 63</v>
          </cell>
          <cell r="D24084" t="str">
            <v>PC</v>
          </cell>
          <cell r="E24084">
            <v>47.24</v>
          </cell>
        </row>
        <row r="24085">
          <cell r="B24085" t="str">
            <v>M080312005</v>
          </cell>
          <cell r="C24085" t="str">
            <v>C45 PEAD TF CL. 4,0 kgf/cm2 DE 75</v>
          </cell>
          <cell r="D24085" t="str">
            <v>PC</v>
          </cell>
          <cell r="E24085">
            <v>49.6</v>
          </cell>
        </row>
        <row r="24086">
          <cell r="B24086" t="str">
            <v>M080312009</v>
          </cell>
          <cell r="C24086" t="str">
            <v>C45 PEAD TF CL. 4,0 kgf/cm2 DE 90</v>
          </cell>
          <cell r="D24086" t="str">
            <v>PC</v>
          </cell>
          <cell r="E24086">
            <v>52.09</v>
          </cell>
        </row>
        <row r="24087">
          <cell r="B24087" t="str">
            <v>M080312013</v>
          </cell>
          <cell r="C24087" t="str">
            <v>C45 PEAD TF CL. 4,0 kgf/cm2 DE 110</v>
          </cell>
          <cell r="D24087" t="str">
            <v>PC</v>
          </cell>
          <cell r="E24087">
            <v>84.73</v>
          </cell>
        </row>
        <row r="24088">
          <cell r="B24088" t="str">
            <v>M080312017</v>
          </cell>
          <cell r="C24088" t="str">
            <v>C45 PEAD TF CL. 4,0 kgf/cm2 DE 125</v>
          </cell>
          <cell r="D24088" t="str">
            <v>PC</v>
          </cell>
          <cell r="E24088">
            <v>88.54</v>
          </cell>
        </row>
        <row r="24089">
          <cell r="B24089" t="str">
            <v>M080312021</v>
          </cell>
          <cell r="C24089" t="str">
            <v>C45 PEAD TF CL. 4,0 kgf/cm2 DE 140</v>
          </cell>
          <cell r="D24089" t="str">
            <v>PC</v>
          </cell>
          <cell r="E24089">
            <v>58.96</v>
          </cell>
        </row>
        <row r="24090">
          <cell r="B24090" t="str">
            <v>M080312025</v>
          </cell>
          <cell r="C24090" t="str">
            <v>C45 PEAD TF CL. 4,0 kgf/cm2 DE 160</v>
          </cell>
          <cell r="D24090" t="str">
            <v>PC</v>
          </cell>
          <cell r="E24090">
            <v>62.75</v>
          </cell>
        </row>
        <row r="24091">
          <cell r="B24091" t="str">
            <v>M080312029</v>
          </cell>
          <cell r="C24091" t="str">
            <v>C45 PEAD TF CL. 4,0 kgf/cm2 DE 180</v>
          </cell>
          <cell r="D24091" t="str">
            <v>PC</v>
          </cell>
          <cell r="E24091">
            <v>77.260000000000005</v>
          </cell>
        </row>
        <row r="24092">
          <cell r="B24092" t="str">
            <v>M080312033</v>
          </cell>
          <cell r="C24092" t="str">
            <v>C45 PEAD TF CL. 4,0 kgf/cm2 DE 200</v>
          </cell>
          <cell r="D24092" t="str">
            <v>PC</v>
          </cell>
          <cell r="E24092">
            <v>98.77</v>
          </cell>
        </row>
        <row r="24093">
          <cell r="B24093" t="str">
            <v>M080312037</v>
          </cell>
          <cell r="C24093" t="str">
            <v>C45 PEAD TF CL. 4,0 kgf/cm2 DE 225</v>
          </cell>
          <cell r="D24093" t="str">
            <v>PC</v>
          </cell>
          <cell r="E24093">
            <v>110.23</v>
          </cell>
        </row>
        <row r="24094">
          <cell r="B24094" t="str">
            <v>M080312041</v>
          </cell>
          <cell r="C24094" t="str">
            <v>C45 PEAD TF CL. 4,0 kgf/cm2 DE 250</v>
          </cell>
          <cell r="D24094" t="str">
            <v>PC</v>
          </cell>
          <cell r="E24094">
            <v>142.62</v>
          </cell>
        </row>
        <row r="24095">
          <cell r="B24095" t="str">
            <v>M080312045</v>
          </cell>
          <cell r="C24095" t="str">
            <v>C45 PEAD TF CL. 4,0 kgf/cm2 DE 280</v>
          </cell>
          <cell r="D24095" t="str">
            <v>PC</v>
          </cell>
          <cell r="E24095">
            <v>171.22</v>
          </cell>
        </row>
        <row r="24096">
          <cell r="B24096" t="str">
            <v>M080312049</v>
          </cell>
          <cell r="C24096" t="str">
            <v>C45 PEAD TF CL. 4,0 kgf/cm2 DE 315</v>
          </cell>
          <cell r="D24096" t="str">
            <v>PC</v>
          </cell>
          <cell r="E24096">
            <v>254.75</v>
          </cell>
        </row>
        <row r="24097">
          <cell r="B24097" t="str">
            <v>M080312053</v>
          </cell>
          <cell r="C24097" t="str">
            <v>C45 PEAD TF CL. 4,0 kgf/cm2 DE 355</v>
          </cell>
          <cell r="D24097" t="str">
            <v>PC</v>
          </cell>
          <cell r="E24097">
            <v>354.42</v>
          </cell>
        </row>
        <row r="24098">
          <cell r="B24098" t="str">
            <v>M080312057</v>
          </cell>
          <cell r="C24098" t="str">
            <v>C45 PEAD TF CL. 4,0 kgf/cm2 DE 400</v>
          </cell>
          <cell r="D24098" t="str">
            <v>PC</v>
          </cell>
          <cell r="E24098">
            <v>463.55</v>
          </cell>
        </row>
        <row r="24099">
          <cell r="B24099" t="str">
            <v>M080312061</v>
          </cell>
          <cell r="C24099" t="str">
            <v>C45 PEAD TF CL. 4,0 kgf/cm2 DE 45</v>
          </cell>
          <cell r="D24099" t="str">
            <v>PC</v>
          </cell>
          <cell r="E24099">
            <v>560.41</v>
          </cell>
        </row>
        <row r="24100">
          <cell r="B24100" t="str">
            <v>M080312065</v>
          </cell>
          <cell r="C24100" t="str">
            <v>C45 PEAD TF CL. 4,0 kgf/cm2 DE 500</v>
          </cell>
          <cell r="D24100" t="str">
            <v>PC</v>
          </cell>
          <cell r="E24100">
            <v>670.55</v>
          </cell>
        </row>
        <row r="24101">
          <cell r="B24101" t="str">
            <v>M080312069</v>
          </cell>
          <cell r="C24101" t="str">
            <v>C45 PEAD TF CL. 4,0 kgf/cm2 DE 560</v>
          </cell>
          <cell r="D24101" t="str">
            <v>PC</v>
          </cell>
          <cell r="E24101">
            <v>869.1</v>
          </cell>
        </row>
        <row r="24102">
          <cell r="B24102" t="str">
            <v>M080312073</v>
          </cell>
          <cell r="C24102" t="str">
            <v>C45 PEAD TF CL. 4,0 kgf/cm2 DE 630</v>
          </cell>
          <cell r="D24102" t="str">
            <v>PC</v>
          </cell>
          <cell r="E24102">
            <v>1071.48</v>
          </cell>
        </row>
        <row r="24103">
          <cell r="B24103" t="str">
            <v>M080312077</v>
          </cell>
          <cell r="C24103" t="str">
            <v>C45 PEAD TF CL. 4,0 kgf/cm2 DE 680</v>
          </cell>
          <cell r="D24103" t="str">
            <v>PC</v>
          </cell>
          <cell r="E24103">
            <v>1189.3399999999999</v>
          </cell>
        </row>
        <row r="24104">
          <cell r="B24104" t="str">
            <v>M080312081</v>
          </cell>
          <cell r="C24104" t="str">
            <v>C45 PEAD TF CL. 4,0 kgf/cm2 DE 730</v>
          </cell>
          <cell r="D24104" t="str">
            <v>PC</v>
          </cell>
          <cell r="E24104">
            <v>1320.18</v>
          </cell>
        </row>
        <row r="24105">
          <cell r="B24105" t="str">
            <v>M080312085</v>
          </cell>
          <cell r="C24105" t="str">
            <v>C45 PEAD TF CL. 4,0 kgf/cm2 DE 800</v>
          </cell>
          <cell r="D24105" t="str">
            <v>PC</v>
          </cell>
          <cell r="E24105">
            <v>1465.39</v>
          </cell>
        </row>
        <row r="24106">
          <cell r="B24106" t="str">
            <v>M080312089</v>
          </cell>
          <cell r="C24106" t="str">
            <v>C45 PEAD TF CL. 4,0 kgf/cm2 DE 90</v>
          </cell>
          <cell r="D24106" t="str">
            <v>PC</v>
          </cell>
          <cell r="E24106">
            <v>1626.58</v>
          </cell>
        </row>
        <row r="24107">
          <cell r="B24107" t="str">
            <v>M080312093</v>
          </cell>
          <cell r="C24107" t="str">
            <v>C45 PEAD TF CL. 4,0 kgf/cm2 DE 1000</v>
          </cell>
          <cell r="D24107" t="str">
            <v>PC</v>
          </cell>
          <cell r="E24107">
            <v>1805.5</v>
          </cell>
        </row>
        <row r="24108">
          <cell r="B24108" t="str">
            <v>M080312097</v>
          </cell>
          <cell r="C24108" t="str">
            <v>C45 PEAD TF CL. 4,0 kgf/cm2 DE 1200</v>
          </cell>
          <cell r="D24108" t="str">
            <v>PC</v>
          </cell>
          <cell r="E24108">
            <v>2004.12</v>
          </cell>
        </row>
        <row r="24109">
          <cell r="B24109" t="str">
            <v>M080312101</v>
          </cell>
          <cell r="C24109" t="str">
            <v>C45 PEAD TF CL. 6,0 kgf/cm2 DE 63</v>
          </cell>
          <cell r="D24109" t="str">
            <v>PC</v>
          </cell>
          <cell r="E24109">
            <v>43.28</v>
          </cell>
        </row>
        <row r="24110">
          <cell r="B24110" t="str">
            <v>M080312105</v>
          </cell>
          <cell r="C24110" t="str">
            <v>C45 PEAD TF CL. 6,0 kgf/cm2 DE 75</v>
          </cell>
          <cell r="D24110" t="str">
            <v>PC</v>
          </cell>
          <cell r="E24110">
            <v>48.04</v>
          </cell>
        </row>
        <row r="24111">
          <cell r="B24111" t="str">
            <v>M080312109</v>
          </cell>
          <cell r="C24111" t="str">
            <v>C45 PEAD TF CL. 6,0 kgf/cm2 DE 90</v>
          </cell>
          <cell r="D24111" t="str">
            <v>PC</v>
          </cell>
          <cell r="E24111">
            <v>53.33</v>
          </cell>
        </row>
        <row r="24112">
          <cell r="B24112" t="str">
            <v>M080312113</v>
          </cell>
          <cell r="C24112" t="str">
            <v>C45 PEAD TF CL. 6,0 kgf/cm2 DE 110</v>
          </cell>
          <cell r="D24112" t="str">
            <v>PC</v>
          </cell>
          <cell r="E24112">
            <v>86.74</v>
          </cell>
        </row>
        <row r="24113">
          <cell r="B24113" t="str">
            <v>M080312117</v>
          </cell>
          <cell r="C24113" t="str">
            <v>C45 PEAD TF CL. 6,0 kgf/cm2 DE 125</v>
          </cell>
          <cell r="D24113" t="str">
            <v>PC</v>
          </cell>
          <cell r="E24113">
            <v>92.52</v>
          </cell>
        </row>
        <row r="24114">
          <cell r="B24114" t="str">
            <v>M080312121</v>
          </cell>
          <cell r="C24114" t="str">
            <v>C45 PEAD TF CL. 6,0 kgf/cm2 DE 140</v>
          </cell>
          <cell r="D24114" t="str">
            <v>PC</v>
          </cell>
          <cell r="E24114">
            <v>67.739999999999995</v>
          </cell>
        </row>
        <row r="24115">
          <cell r="B24115" t="str">
            <v>M080312125</v>
          </cell>
          <cell r="C24115" t="str">
            <v>C45 PEAD TF CL. 6,0 kgf/cm2 DE 160</v>
          </cell>
          <cell r="D24115" t="str">
            <v>PC</v>
          </cell>
          <cell r="E24115">
            <v>76.239999999999995</v>
          </cell>
        </row>
        <row r="24116">
          <cell r="B24116" t="str">
            <v>M080312129</v>
          </cell>
          <cell r="C24116" t="str">
            <v>C45 PEAD TF CL. 6,0 kgf/cm2 DE 180</v>
          </cell>
          <cell r="D24116" t="str">
            <v>PC</v>
          </cell>
          <cell r="E24116">
            <v>100.33</v>
          </cell>
        </row>
        <row r="24117">
          <cell r="B24117" t="str">
            <v>M080312133</v>
          </cell>
          <cell r="C24117" t="str">
            <v>C45 PEAD TF CL. 6,0 kgf/cm2 DE 200</v>
          </cell>
          <cell r="D24117" t="str">
            <v>PC</v>
          </cell>
          <cell r="E24117">
            <v>122.39</v>
          </cell>
        </row>
        <row r="24118">
          <cell r="B24118" t="str">
            <v>M080312137</v>
          </cell>
          <cell r="C24118" t="str">
            <v>C45 PEAD TF CL. 6,0 kgf/cm2 DE 225</v>
          </cell>
          <cell r="D24118" t="str">
            <v>PC</v>
          </cell>
          <cell r="E24118">
            <v>143.46</v>
          </cell>
        </row>
        <row r="24119">
          <cell r="B24119" t="str">
            <v>M080312141</v>
          </cell>
          <cell r="C24119" t="str">
            <v>C45 PEAD TF CL. 6,0 kgf/cm2 DE 250</v>
          </cell>
          <cell r="D24119" t="str">
            <v>PC</v>
          </cell>
          <cell r="E24119">
            <v>179.3</v>
          </cell>
        </row>
        <row r="24120">
          <cell r="B24120" t="str">
            <v>M080312145</v>
          </cell>
          <cell r="C24120" t="str">
            <v>C45 PEAD TF CL. 6,0 kgf/cm2 DE 280</v>
          </cell>
          <cell r="D24120" t="str">
            <v>PC</v>
          </cell>
          <cell r="E24120">
            <v>225.94</v>
          </cell>
        </row>
        <row r="24121">
          <cell r="B24121" t="str">
            <v>M080312149</v>
          </cell>
          <cell r="C24121" t="str">
            <v>C45 PEAD TF CL. 6,0 kgf/cm2 DE 315</v>
          </cell>
          <cell r="D24121" t="str">
            <v>PC</v>
          </cell>
          <cell r="E24121">
            <v>337.02</v>
          </cell>
        </row>
        <row r="24122">
          <cell r="B24122" t="str">
            <v>M080312153</v>
          </cell>
          <cell r="C24122" t="str">
            <v>C45 PEAD TF CL. 6,0 kgf/cm2 DE 355</v>
          </cell>
          <cell r="D24122" t="str">
            <v>PC</v>
          </cell>
          <cell r="E24122">
            <v>487.2</v>
          </cell>
        </row>
        <row r="24123">
          <cell r="B24123" t="str">
            <v>M080312157</v>
          </cell>
          <cell r="C24123" t="str">
            <v>C45 PEAD TF CL. 6,0 kgf/cm2 DE 400</v>
          </cell>
          <cell r="D24123" t="str">
            <v>PC</v>
          </cell>
          <cell r="E24123">
            <v>636.04</v>
          </cell>
        </row>
        <row r="24124">
          <cell r="B24124" t="str">
            <v>M080312161</v>
          </cell>
          <cell r="C24124" t="str">
            <v>C45 PEAD TF CL. 6,0 kgf/cm2 DE 45</v>
          </cell>
          <cell r="D24124" t="str">
            <v>PC</v>
          </cell>
          <cell r="E24124">
            <v>787.42</v>
          </cell>
        </row>
        <row r="24125">
          <cell r="B24125" t="str">
            <v>M080312165</v>
          </cell>
          <cell r="C24125" t="str">
            <v>C45 PEAD TF CL. 6,0 kgf/cm2 DE 500</v>
          </cell>
          <cell r="D24125" t="str">
            <v>PC</v>
          </cell>
          <cell r="E24125">
            <v>960.93</v>
          </cell>
        </row>
        <row r="24126">
          <cell r="B24126" t="str">
            <v>M080312169</v>
          </cell>
          <cell r="C24126" t="str">
            <v>C45 PEAD TF CL. 6,0 kgf/cm2 DE 560</v>
          </cell>
          <cell r="D24126" t="str">
            <v>PC</v>
          </cell>
          <cell r="E24126">
            <v>1229.7</v>
          </cell>
        </row>
        <row r="24127">
          <cell r="B24127" t="str">
            <v>M080312173</v>
          </cell>
          <cell r="C24127" t="str">
            <v>C45 PEAD TF CL. 6,0 kgf/cm2 DE 630</v>
          </cell>
          <cell r="D24127" t="str">
            <v>PC</v>
          </cell>
          <cell r="E24127">
            <v>1539.73</v>
          </cell>
        </row>
        <row r="24128">
          <cell r="B24128" t="str">
            <v>M080312177</v>
          </cell>
          <cell r="C24128" t="str">
            <v>C45 PEAD TF CL. 6,0 kgf/cm2 DE 680</v>
          </cell>
          <cell r="D24128" t="str">
            <v>PC</v>
          </cell>
          <cell r="E24128">
            <v>1709.1</v>
          </cell>
        </row>
        <row r="24129">
          <cell r="B24129" t="str">
            <v>M080312181</v>
          </cell>
          <cell r="C24129" t="str">
            <v>C45 PEAD TF CL. 6,0 kgf/cm2 DE 730</v>
          </cell>
          <cell r="D24129" t="str">
            <v>PC</v>
          </cell>
          <cell r="E24129">
            <v>1897.1</v>
          </cell>
        </row>
        <row r="24130">
          <cell r="B24130" t="str">
            <v>M080312185</v>
          </cell>
          <cell r="C24130" t="str">
            <v>C45 PEAD TF CL. 6,0 kgf/cm2 DE 800</v>
          </cell>
          <cell r="D24130" t="str">
            <v>PC</v>
          </cell>
          <cell r="E24130">
            <v>2105.7600000000002</v>
          </cell>
        </row>
        <row r="24131">
          <cell r="B24131" t="str">
            <v>M080312189</v>
          </cell>
          <cell r="C24131" t="str">
            <v>C45 PEAD TF CL. 6,0 kgf/cm2 DE 90</v>
          </cell>
          <cell r="D24131" t="str">
            <v>PC</v>
          </cell>
          <cell r="E24131">
            <v>2337.4</v>
          </cell>
        </row>
        <row r="24132">
          <cell r="B24132" t="str">
            <v>M080312193</v>
          </cell>
          <cell r="C24132" t="str">
            <v>C45 PEAD TF CL. 6,0 kgf/cm2 DE 1000</v>
          </cell>
          <cell r="D24132" t="str">
            <v>PC</v>
          </cell>
          <cell r="E24132">
            <v>2594.5300000000002</v>
          </cell>
        </row>
        <row r="24133">
          <cell r="B24133" t="str">
            <v>M080313000</v>
          </cell>
          <cell r="C24133" t="str">
            <v>CURVA 45 PEAD TF CL. 8,0 / 10,0 kgf/cm2</v>
          </cell>
        </row>
        <row r="24134">
          <cell r="B24134" t="str">
            <v>M080313001</v>
          </cell>
          <cell r="C24134" t="str">
            <v>C45 PEAD TF CL. 8,0 kgf/cm2 DE 63</v>
          </cell>
          <cell r="D24134" t="str">
            <v>PC</v>
          </cell>
          <cell r="E24134">
            <v>38.78</v>
          </cell>
        </row>
        <row r="24135">
          <cell r="B24135" t="str">
            <v>M080313005</v>
          </cell>
          <cell r="C24135" t="str">
            <v>C45 PEAD TF CL. 8,0 kgf/cm2 DE 75</v>
          </cell>
          <cell r="D24135" t="str">
            <v>PC</v>
          </cell>
          <cell r="E24135">
            <v>52.03</v>
          </cell>
        </row>
        <row r="24136">
          <cell r="B24136" t="str">
            <v>M080313009</v>
          </cell>
          <cell r="C24136" t="str">
            <v>C45 PEAD TF CL. 8,0 kgf/cm2 DE 90</v>
          </cell>
          <cell r="D24136" t="str">
            <v>PC</v>
          </cell>
          <cell r="E24136">
            <v>54.22</v>
          </cell>
        </row>
        <row r="24137">
          <cell r="B24137" t="str">
            <v>M080313013</v>
          </cell>
          <cell r="C24137" t="str">
            <v>C45 PEAD TF CL. 8,0 kgf/cm2 DE 110</v>
          </cell>
          <cell r="D24137" t="str">
            <v>PC</v>
          </cell>
          <cell r="E24137">
            <v>88.12</v>
          </cell>
        </row>
        <row r="24138">
          <cell r="B24138" t="str">
            <v>M080313017</v>
          </cell>
          <cell r="C24138" t="str">
            <v>C45 PEAD TF CL. 8,0 kgf/cm2 DE 125</v>
          </cell>
          <cell r="D24138" t="str">
            <v>PC</v>
          </cell>
          <cell r="E24138">
            <v>95.34</v>
          </cell>
        </row>
        <row r="24139">
          <cell r="B24139" t="str">
            <v>M080313021</v>
          </cell>
          <cell r="C24139" t="str">
            <v>C45 PEAD TF CL. 8,0 kgf/cm2 DE 140</v>
          </cell>
          <cell r="D24139" t="str">
            <v>PC</v>
          </cell>
          <cell r="E24139">
            <v>73.7</v>
          </cell>
        </row>
        <row r="24140">
          <cell r="B24140" t="str">
            <v>M080313025</v>
          </cell>
          <cell r="C24140" t="str">
            <v>C45 PEAD TF CL. 8,0 kgf/cm2 DE 160</v>
          </cell>
          <cell r="D24140" t="str">
            <v>PC</v>
          </cell>
          <cell r="E24140">
            <v>85.89</v>
          </cell>
        </row>
        <row r="24141">
          <cell r="B24141" t="str">
            <v>M080313029</v>
          </cell>
          <cell r="C24141" t="str">
            <v>C45 PEAD TF CL. 8,0 kgf/cm2 DE 180</v>
          </cell>
          <cell r="D24141" t="str">
            <v>PC</v>
          </cell>
          <cell r="E24141">
            <v>117.52</v>
          </cell>
        </row>
        <row r="24142">
          <cell r="B24142" t="str">
            <v>M080313033</v>
          </cell>
          <cell r="C24142" t="str">
            <v>C45 PEAD TF CL. 8,0 kgf/cm2 DE 200</v>
          </cell>
          <cell r="D24142" t="str">
            <v>PC</v>
          </cell>
          <cell r="E24142">
            <v>140.74</v>
          </cell>
        </row>
        <row r="24143">
          <cell r="B24143" t="str">
            <v>M080313037</v>
          </cell>
          <cell r="C24143" t="str">
            <v>C45 PEAD TF CL. 8,0 kgf/cm2 DE 225</v>
          </cell>
          <cell r="D24143" t="str">
            <v>PC</v>
          </cell>
          <cell r="E24143">
            <v>168.48</v>
          </cell>
        </row>
        <row r="24144">
          <cell r="B24144" t="str">
            <v>M080313041</v>
          </cell>
          <cell r="C24144" t="str">
            <v>C45 PEAD TF CL. 8,0 kgf/cm2 DE 250</v>
          </cell>
          <cell r="D24144" t="str">
            <v>PC</v>
          </cell>
          <cell r="E24144">
            <v>207.12</v>
          </cell>
        </row>
        <row r="24145">
          <cell r="B24145" t="str">
            <v>M080313045</v>
          </cell>
          <cell r="C24145" t="str">
            <v>C45 PEAD TF CL. 8,0 kgf/cm2 DE 280</v>
          </cell>
          <cell r="D24145" t="str">
            <v>PC</v>
          </cell>
          <cell r="E24145">
            <v>267.19</v>
          </cell>
        </row>
        <row r="24146">
          <cell r="B24146" t="str">
            <v>M080313049</v>
          </cell>
          <cell r="C24146" t="str">
            <v>C45 PEAD TF CL. 8,0 kgf/cm2 DE 315</v>
          </cell>
          <cell r="D24146" t="str">
            <v>PC</v>
          </cell>
          <cell r="E24146">
            <v>395.52</v>
          </cell>
        </row>
        <row r="24147">
          <cell r="B24147" t="str">
            <v>M080313053</v>
          </cell>
          <cell r="C24147" t="str">
            <v>C45 PEAD TF CL. 8,0 kgf/cm2 DE 355</v>
          </cell>
          <cell r="D24147" t="str">
            <v>PC</v>
          </cell>
          <cell r="E24147">
            <v>585.48</v>
          </cell>
        </row>
        <row r="24148">
          <cell r="B24148" t="str">
            <v>M080313057</v>
          </cell>
          <cell r="C24148" t="str">
            <v>C45 PEAD TF CL. 8,0 kgf/cm2 DE 400</v>
          </cell>
          <cell r="D24148" t="str">
            <v>PC</v>
          </cell>
          <cell r="E24148">
            <v>754.07</v>
          </cell>
        </row>
        <row r="24149">
          <cell r="B24149" t="str">
            <v>M080313061</v>
          </cell>
          <cell r="C24149" t="str">
            <v>C45 PEAD TF CL. 8,0 kgf/cm2 DE 45</v>
          </cell>
          <cell r="D24149" t="str">
            <v>PC</v>
          </cell>
          <cell r="E24149">
            <v>943.06</v>
          </cell>
        </row>
        <row r="24150">
          <cell r="B24150" t="str">
            <v>M080313065</v>
          </cell>
          <cell r="C24150" t="str">
            <v>C45 PEAD TF CL. 8,0 kgf/cm2 DE 500</v>
          </cell>
          <cell r="D24150" t="str">
            <v>PC</v>
          </cell>
          <cell r="E24150">
            <v>1161.81</v>
          </cell>
        </row>
        <row r="24151">
          <cell r="B24151" t="str">
            <v>M080313069</v>
          </cell>
          <cell r="C24151" t="str">
            <v>C45 PEAD TF CL. 8,0 kgf/cm2 DE 560</v>
          </cell>
          <cell r="D24151" t="str">
            <v>PC</v>
          </cell>
          <cell r="E24151">
            <v>1480.43</v>
          </cell>
        </row>
        <row r="24152">
          <cell r="B24152" t="str">
            <v>M080313073</v>
          </cell>
          <cell r="C24152" t="str">
            <v>C45 PEAD TF CL. 8,0 kgf/cm2 DE 630</v>
          </cell>
          <cell r="D24152" t="str">
            <v>PC</v>
          </cell>
          <cell r="E24152">
            <v>1873.17</v>
          </cell>
        </row>
        <row r="24153">
          <cell r="B24153" t="str">
            <v>M080313077</v>
          </cell>
          <cell r="C24153" t="str">
            <v>C45 PEAD TF CL. 10,0 kgf/cm2 DE 63</v>
          </cell>
          <cell r="D24153" t="str">
            <v>PC</v>
          </cell>
          <cell r="E24153">
            <v>39.14</v>
          </cell>
        </row>
        <row r="24154">
          <cell r="B24154" t="str">
            <v>M080313081</v>
          </cell>
          <cell r="C24154" t="str">
            <v>C45 PEAD TF CL. 10,0 kgf/cm2 DE 75</v>
          </cell>
          <cell r="D24154" t="str">
            <v>PC</v>
          </cell>
          <cell r="E24154">
            <v>52.59</v>
          </cell>
        </row>
        <row r="24155">
          <cell r="B24155" t="str">
            <v>M080313085</v>
          </cell>
          <cell r="C24155" t="str">
            <v>C45 PEAD TF CL. 10,0 kgf/cm2 DE 90</v>
          </cell>
          <cell r="D24155" t="str">
            <v>PC</v>
          </cell>
          <cell r="E24155">
            <v>86.17</v>
          </cell>
        </row>
        <row r="24156">
          <cell r="B24156" t="str">
            <v>M080313089</v>
          </cell>
          <cell r="C24156" t="str">
            <v>C45 PEAD TF CL. 10,0 kgf/cm2 DE 110</v>
          </cell>
          <cell r="D24156" t="str">
            <v>PC</v>
          </cell>
          <cell r="E24156">
            <v>89.8</v>
          </cell>
        </row>
        <row r="24157">
          <cell r="B24157" t="str">
            <v>M080313093</v>
          </cell>
          <cell r="C24157" t="str">
            <v>C45 PEAD TF CL. 10,0 kgf/cm2 DE 125</v>
          </cell>
          <cell r="D24157" t="str">
            <v>PC</v>
          </cell>
          <cell r="E24157">
            <v>98.56</v>
          </cell>
        </row>
        <row r="24158">
          <cell r="B24158" t="str">
            <v>M080313097</v>
          </cell>
          <cell r="C24158" t="str">
            <v>C45 PEAD TF CL. 10,0 kgf/cm2 DE 140</v>
          </cell>
          <cell r="D24158" t="str">
            <v>PC</v>
          </cell>
          <cell r="E24158">
            <v>87.98</v>
          </cell>
        </row>
        <row r="24159">
          <cell r="B24159" t="str">
            <v>M080313101</v>
          </cell>
          <cell r="C24159" t="str">
            <v>C45 PEAD TF CL. 10,0 kgf/cm2 DE 160</v>
          </cell>
          <cell r="D24159" t="str">
            <v>PC</v>
          </cell>
          <cell r="E24159">
            <v>105.51</v>
          </cell>
        </row>
        <row r="24160">
          <cell r="B24160" t="str">
            <v>M080313105</v>
          </cell>
          <cell r="C24160" t="str">
            <v>C45 PEAD TF CL. 10,0 kgf/cm2 DE 180</v>
          </cell>
          <cell r="D24160" t="str">
            <v>PC</v>
          </cell>
          <cell r="E24160">
            <v>144.59</v>
          </cell>
        </row>
        <row r="24161">
          <cell r="B24161" t="str">
            <v>M080313109</v>
          </cell>
          <cell r="C24161" t="str">
            <v>C45 PEAD TF CL. 10,0 kgf/cm2 DE 200</v>
          </cell>
          <cell r="D24161" t="str">
            <v>PC</v>
          </cell>
          <cell r="E24161">
            <v>171.1</v>
          </cell>
        </row>
        <row r="24162">
          <cell r="B24162" t="str">
            <v>M080313113</v>
          </cell>
          <cell r="C24162" t="str">
            <v>C45 PEAD TF CL. 10,0 kgf/cm2 DE 225</v>
          </cell>
          <cell r="D24162" t="str">
            <v>PC</v>
          </cell>
          <cell r="E24162">
            <v>204.43</v>
          </cell>
        </row>
        <row r="24163">
          <cell r="B24163" t="str">
            <v>M080313117</v>
          </cell>
          <cell r="C24163" t="str">
            <v>C45 PEAD TF CL. 10,0 kgf/cm2 DE 250</v>
          </cell>
          <cell r="D24163" t="str">
            <v>PC</v>
          </cell>
          <cell r="E24163">
            <v>251.58</v>
          </cell>
        </row>
        <row r="24164">
          <cell r="B24164" t="str">
            <v>M080313121</v>
          </cell>
          <cell r="C24164" t="str">
            <v>C45 PEAD TF CL. 10,0 kgf/cm2 DE 280</v>
          </cell>
          <cell r="D24164" t="str">
            <v>PC</v>
          </cell>
          <cell r="E24164">
            <v>326.60000000000002</v>
          </cell>
        </row>
        <row r="24165">
          <cell r="B24165" t="str">
            <v>M080313125</v>
          </cell>
          <cell r="C24165" t="str">
            <v>C45 PEAD TF CL. 10,0 kgf/cm2 DE 315</v>
          </cell>
          <cell r="D24165" t="str">
            <v>PC</v>
          </cell>
          <cell r="E24165">
            <v>483.6</v>
          </cell>
        </row>
        <row r="24166">
          <cell r="B24166" t="str">
            <v>M080313129</v>
          </cell>
          <cell r="C24166" t="str">
            <v>C45 PEAD TF CL. 10,0 kgf/cm2 DE 355</v>
          </cell>
          <cell r="D24166" t="str">
            <v>PC</v>
          </cell>
          <cell r="E24166">
            <v>716.28</v>
          </cell>
        </row>
        <row r="24167">
          <cell r="B24167" t="str">
            <v>M080313133</v>
          </cell>
          <cell r="C24167" t="str">
            <v>C45 PEAD TF CL. 10,0 kgf/cm2 DE 400</v>
          </cell>
          <cell r="D24167" t="str">
            <v>PC</v>
          </cell>
          <cell r="E24167">
            <v>920.86</v>
          </cell>
        </row>
        <row r="24168">
          <cell r="B24168" t="str">
            <v>M080313137</v>
          </cell>
          <cell r="C24168" t="str">
            <v>C45 PEAD TF CL. 10,0 kgf/cm2 DE 45</v>
          </cell>
          <cell r="D24168" t="str">
            <v>PC</v>
          </cell>
          <cell r="E24168">
            <v>1156.04</v>
          </cell>
        </row>
        <row r="24169">
          <cell r="B24169" t="str">
            <v>M080313141</v>
          </cell>
          <cell r="C24169" t="str">
            <v>C45 PEAD TF CL. 10,0 kgf/cm2 DE 500</v>
          </cell>
          <cell r="D24169" t="str">
            <v>PC</v>
          </cell>
          <cell r="E24169">
            <v>1424.74</v>
          </cell>
        </row>
        <row r="24170">
          <cell r="B24170" t="str">
            <v>M080313145</v>
          </cell>
          <cell r="C24170" t="str">
            <v>C45 PEAD TF CL. 10,0 kgf/cm2 DE 560</v>
          </cell>
          <cell r="D24170" t="str">
            <v>PC</v>
          </cell>
          <cell r="E24170">
            <v>1812.16</v>
          </cell>
        </row>
        <row r="24171">
          <cell r="B24171" t="str">
            <v>M080313149</v>
          </cell>
          <cell r="C24171" t="str">
            <v>C45 PEAD TF CL. 10,0 kgf/cm2 DE 630</v>
          </cell>
          <cell r="D24171" t="str">
            <v>PC</v>
          </cell>
          <cell r="E24171">
            <v>2293.4299999999998</v>
          </cell>
        </row>
        <row r="24172">
          <cell r="B24172" t="str">
            <v>M080314000</v>
          </cell>
          <cell r="C24172" t="str">
            <v>CURVA 45 PEAD TF CL. 12,0 / 14,0 kgf/cm2</v>
          </cell>
        </row>
        <row r="24173">
          <cell r="B24173" t="str">
            <v>M080314001</v>
          </cell>
          <cell r="C24173" t="str">
            <v>C45 PEAD TF CL. 12,00 kgf/cm2 DE 63</v>
          </cell>
          <cell r="D24173" t="str">
            <v>PC</v>
          </cell>
          <cell r="E24173">
            <v>51.93</v>
          </cell>
        </row>
        <row r="24174">
          <cell r="B24174" t="str">
            <v>M080314005</v>
          </cell>
          <cell r="C24174" t="str">
            <v>C45 PEAD TF CL. 12,00 kgf/cm2 DE 75</v>
          </cell>
          <cell r="D24174" t="str">
            <v>PC</v>
          </cell>
          <cell r="E24174">
            <v>53.18</v>
          </cell>
        </row>
        <row r="24175">
          <cell r="B24175" t="str">
            <v>M080314009</v>
          </cell>
          <cell r="C24175" t="str">
            <v>C45 PEAD TF CL. 12,00 kgf/cm2 DE 90</v>
          </cell>
          <cell r="D24175" t="str">
            <v>PC</v>
          </cell>
          <cell r="E24175">
            <v>87.3</v>
          </cell>
        </row>
        <row r="24176">
          <cell r="B24176" t="str">
            <v>M080314013</v>
          </cell>
          <cell r="C24176" t="str">
            <v>C45 PEAD TF CL. 12,00 kgf/cm2 DE 110</v>
          </cell>
          <cell r="D24176" t="str">
            <v>PC</v>
          </cell>
          <cell r="E24176">
            <v>91.57</v>
          </cell>
        </row>
        <row r="24177">
          <cell r="B24177" t="str">
            <v>M080314017</v>
          </cell>
          <cell r="C24177" t="str">
            <v>C45 PEAD TF CL. 12,00 kgf/cm2 DE 125</v>
          </cell>
          <cell r="D24177" t="str">
            <v>PC</v>
          </cell>
          <cell r="E24177">
            <v>102.19</v>
          </cell>
        </row>
        <row r="24178">
          <cell r="B24178" t="str">
            <v>M080314021</v>
          </cell>
          <cell r="C24178" t="str">
            <v>C45 PEAD TF CL. 12,00 kgf/cm2 DE 140</v>
          </cell>
          <cell r="D24178" t="str">
            <v>PC</v>
          </cell>
          <cell r="E24178">
            <v>105.13</v>
          </cell>
        </row>
        <row r="24179">
          <cell r="B24179" t="str">
            <v>M080314025</v>
          </cell>
          <cell r="C24179" t="str">
            <v>C45 PEAD TF CL. 12,00 kgf/cm2 DE 160</v>
          </cell>
          <cell r="D24179" t="str">
            <v>PC</v>
          </cell>
          <cell r="E24179">
            <v>123.22</v>
          </cell>
        </row>
        <row r="24180">
          <cell r="B24180" t="str">
            <v>M080314029</v>
          </cell>
          <cell r="C24180" t="str">
            <v>C45 PEAD TF CL. 12,00 kgf/cm2 DE 180</v>
          </cell>
          <cell r="D24180" t="str">
            <v>PC</v>
          </cell>
          <cell r="E24180">
            <v>171.19</v>
          </cell>
        </row>
        <row r="24181">
          <cell r="B24181" t="str">
            <v>M080314033</v>
          </cell>
          <cell r="C24181" t="str">
            <v>C45 PEAD TF CL. 12,00 kgf/cm2 DE 200</v>
          </cell>
          <cell r="D24181" t="str">
            <v>PC</v>
          </cell>
          <cell r="E24181">
            <v>201.29</v>
          </cell>
        </row>
        <row r="24182">
          <cell r="B24182" t="str">
            <v>M080314037</v>
          </cell>
          <cell r="C24182" t="str">
            <v>C45 PEAD TF CL. 12,00 kgf/cm2 DE 225</v>
          </cell>
          <cell r="D24182" t="str">
            <v>PC</v>
          </cell>
          <cell r="E24182">
            <v>242.68</v>
          </cell>
        </row>
        <row r="24183">
          <cell r="B24183" t="str">
            <v>M080314041</v>
          </cell>
          <cell r="C24183" t="str">
            <v>C45 PEAD TF CL. 12,00 kgf/cm2 DE 250</v>
          </cell>
          <cell r="D24183" t="str">
            <v>PC</v>
          </cell>
          <cell r="E24183">
            <v>299.49</v>
          </cell>
        </row>
        <row r="24184">
          <cell r="B24184" t="str">
            <v>M080314045</v>
          </cell>
          <cell r="C24184" t="str">
            <v>C45 PEAD TF CL. 12,00 kgf/cm2 DE 280</v>
          </cell>
          <cell r="D24184" t="str">
            <v>PC</v>
          </cell>
          <cell r="E24184">
            <v>389.11</v>
          </cell>
        </row>
        <row r="24185">
          <cell r="B24185" t="str">
            <v>M080314049</v>
          </cell>
          <cell r="C24185" t="str">
            <v>C45 PEAD TF CL. 12,00 kgf/cm2 DE 315</v>
          </cell>
          <cell r="D24185" t="str">
            <v>PC</v>
          </cell>
          <cell r="E24185">
            <v>575.61</v>
          </cell>
        </row>
        <row r="24186">
          <cell r="B24186" t="str">
            <v>M080314053</v>
          </cell>
          <cell r="C24186" t="str">
            <v>C45 PEAD TF CL. 12,00 kgf/cm2 DE 355</v>
          </cell>
          <cell r="D24186" t="str">
            <v>PC</v>
          </cell>
          <cell r="E24186">
            <v>856.3</v>
          </cell>
        </row>
        <row r="24187">
          <cell r="B24187" t="str">
            <v>M080314057</v>
          </cell>
          <cell r="C24187" t="str">
            <v>C45 PEAD TF CL. 12,00 kgf/cm2 DE 400</v>
          </cell>
          <cell r="D24187" t="str">
            <v>PC</v>
          </cell>
          <cell r="E24187">
            <v>1100.44</v>
          </cell>
        </row>
        <row r="24188">
          <cell r="B24188" t="str">
            <v>M080314061</v>
          </cell>
          <cell r="C24188" t="str">
            <v>C45 PEAD TF CL. 12,00 kgf/cm2 DE 45</v>
          </cell>
          <cell r="D24188" t="str">
            <v>PC</v>
          </cell>
          <cell r="E24188">
            <v>1384.07</v>
          </cell>
        </row>
        <row r="24189">
          <cell r="B24189" t="str">
            <v>M080314065</v>
          </cell>
          <cell r="C24189" t="str">
            <v>C45 PEAD TF CL. 14,00 kgf/cm2 DE 63</v>
          </cell>
          <cell r="D24189" t="str">
            <v>PC</v>
          </cell>
          <cell r="E24189">
            <v>54.53</v>
          </cell>
        </row>
        <row r="24190">
          <cell r="B24190" t="str">
            <v>M080314069</v>
          </cell>
          <cell r="C24190" t="str">
            <v>C45 PEAD TF CL. 14,00 kgf/cm2 DE 75</v>
          </cell>
          <cell r="D24190" t="str">
            <v>PC</v>
          </cell>
          <cell r="E24190">
            <v>55.82</v>
          </cell>
        </row>
        <row r="24191">
          <cell r="B24191" t="str">
            <v>M080314073</v>
          </cell>
          <cell r="C24191" t="str">
            <v>C45 PEAD TF CL. 14,00 kgf/cm2 DE 90</v>
          </cell>
          <cell r="D24191" t="str">
            <v>PC</v>
          </cell>
          <cell r="E24191">
            <v>91.67</v>
          </cell>
        </row>
        <row r="24192">
          <cell r="B24192" t="str">
            <v>M080314077</v>
          </cell>
          <cell r="C24192" t="str">
            <v>C45 PEAD TF CL. 14,00 kgf/cm2 DE 110</v>
          </cell>
          <cell r="D24192" t="str">
            <v>PC</v>
          </cell>
          <cell r="E24192">
            <v>96.15</v>
          </cell>
        </row>
        <row r="24193">
          <cell r="B24193" t="str">
            <v>M080314081</v>
          </cell>
          <cell r="C24193" t="str">
            <v>C45 PEAD TF CL. 14,00 kgf/cm2 DE 125</v>
          </cell>
          <cell r="D24193" t="str">
            <v>PC</v>
          </cell>
          <cell r="E24193">
            <v>107.3</v>
          </cell>
        </row>
        <row r="24194">
          <cell r="B24194" t="str">
            <v>M080314085</v>
          </cell>
          <cell r="C24194" t="str">
            <v>C45 PEAD TF CL. 14,00 kgf/cm2 DE 140</v>
          </cell>
          <cell r="D24194" t="str">
            <v>PC</v>
          </cell>
          <cell r="E24194">
            <v>110.39</v>
          </cell>
        </row>
        <row r="24195">
          <cell r="B24195" t="str">
            <v>M080314089</v>
          </cell>
          <cell r="C24195" t="str">
            <v>C45 PEAD TF CL. 14,00 kgf/cm2 DE 160</v>
          </cell>
          <cell r="D24195" t="str">
            <v>PC</v>
          </cell>
          <cell r="E24195">
            <v>129.38999999999999</v>
          </cell>
        </row>
        <row r="24196">
          <cell r="B24196" t="str">
            <v>M080314093</v>
          </cell>
          <cell r="C24196" t="str">
            <v>C45 PEAD TF CL. 14,00 kgf/cm2 DE 180</v>
          </cell>
          <cell r="D24196" t="str">
            <v>PC</v>
          </cell>
          <cell r="E24196">
            <v>179.75</v>
          </cell>
        </row>
        <row r="24197">
          <cell r="B24197" t="str">
            <v>M080314097</v>
          </cell>
          <cell r="C24197" t="str">
            <v>C45 PEAD TF CL. 14,00 kgf/cm2 DE 200</v>
          </cell>
          <cell r="D24197" t="str">
            <v>PC</v>
          </cell>
          <cell r="E24197">
            <v>211.34</v>
          </cell>
        </row>
        <row r="24198">
          <cell r="B24198" t="str">
            <v>M080314101</v>
          </cell>
          <cell r="C24198" t="str">
            <v>C45 PEAD TF CL. 14,00 kgf/cm2 DE 225</v>
          </cell>
          <cell r="D24198" t="str">
            <v>PC</v>
          </cell>
          <cell r="E24198">
            <v>254.8</v>
          </cell>
        </row>
        <row r="24199">
          <cell r="B24199" t="str">
            <v>M080314105</v>
          </cell>
          <cell r="C24199" t="str">
            <v>C45 PEAD TF CL. 14,00 kgf/cm2 DE 250</v>
          </cell>
          <cell r="D24199" t="str">
            <v>PC</v>
          </cell>
          <cell r="E24199">
            <v>314.45999999999998</v>
          </cell>
        </row>
        <row r="24200">
          <cell r="B24200" t="str">
            <v>M080314109</v>
          </cell>
          <cell r="C24200" t="str">
            <v>C45 PEAD TF CL. 14,00 kgf/cm2 DE 280</v>
          </cell>
          <cell r="D24200" t="str">
            <v>PC</v>
          </cell>
          <cell r="E24200">
            <v>408.56</v>
          </cell>
        </row>
        <row r="24201">
          <cell r="B24201" t="str">
            <v>M080314113</v>
          </cell>
          <cell r="C24201" t="str">
            <v>C45 PEAD TF CL. 14,00 kgf/cm2 DE 315</v>
          </cell>
          <cell r="D24201" t="str">
            <v>PC</v>
          </cell>
          <cell r="E24201">
            <v>604.38</v>
          </cell>
        </row>
        <row r="24202">
          <cell r="B24202" t="str">
            <v>M080314117</v>
          </cell>
          <cell r="C24202" t="str">
            <v>C45 PEAD TF CL. 14,00 kgf/cm2 DE 355</v>
          </cell>
          <cell r="D24202" t="str">
            <v>PC</v>
          </cell>
          <cell r="E24202">
            <v>899.11</v>
          </cell>
        </row>
        <row r="24203">
          <cell r="B24203" t="str">
            <v>M080314121</v>
          </cell>
          <cell r="C24203" t="str">
            <v>C45 PEAD TF CL. 14,00 kgf/cm2 DE 400</v>
          </cell>
          <cell r="D24203" t="str">
            <v>PC</v>
          </cell>
          <cell r="E24203">
            <v>1155.46</v>
          </cell>
        </row>
        <row r="24204">
          <cell r="B24204" t="str">
            <v>M080315000</v>
          </cell>
          <cell r="C24204" t="str">
            <v>CURVA 45 PEAD TF CL. 16,00 kgf/cm2</v>
          </cell>
        </row>
        <row r="24205">
          <cell r="B24205" t="str">
            <v>M080315001</v>
          </cell>
          <cell r="C24205" t="str">
            <v>C45 PEAD TF CL. 16,00 kgf/cm2 DE 63</v>
          </cell>
          <cell r="D24205" t="str">
            <v>PC</v>
          </cell>
          <cell r="E24205">
            <v>52.33</v>
          </cell>
        </row>
        <row r="24206">
          <cell r="B24206" t="str">
            <v>M080315005</v>
          </cell>
          <cell r="C24206" t="str">
            <v>C45 PEAD TF CL. 16,00 kgf/cm2 DE 75</v>
          </cell>
          <cell r="D24206" t="str">
            <v>PC</v>
          </cell>
          <cell r="E24206">
            <v>53.86</v>
          </cell>
        </row>
        <row r="24207">
          <cell r="B24207" t="str">
            <v>M080315009</v>
          </cell>
          <cell r="C24207" t="str">
            <v>C45 PEAD TF CL. 16,00 kgf/cm2 DE 90</v>
          </cell>
          <cell r="D24207" t="str">
            <v>PC</v>
          </cell>
          <cell r="E24207">
            <v>88.55</v>
          </cell>
        </row>
        <row r="24208">
          <cell r="B24208" t="str">
            <v>M080315013</v>
          </cell>
          <cell r="C24208" t="str">
            <v>C45 PEAD TF CL. 16,00 kgf/cm2 DE 110</v>
          </cell>
          <cell r="D24208" t="str">
            <v>PC</v>
          </cell>
          <cell r="E24208">
            <v>93.78</v>
          </cell>
        </row>
        <row r="24209">
          <cell r="B24209" t="str">
            <v>M080315017</v>
          </cell>
          <cell r="C24209" t="str">
            <v>C45 PEAD TF CL. 16,00 kgf/cm2 DE 125</v>
          </cell>
          <cell r="D24209" t="str">
            <v>PC</v>
          </cell>
          <cell r="E24209">
            <v>106.23</v>
          </cell>
        </row>
        <row r="24210">
          <cell r="B24210" t="str">
            <v>M080315021</v>
          </cell>
          <cell r="C24210" t="str">
            <v>C45 PEAD TF CL. 16,00 kgf/cm2 DE 140</v>
          </cell>
          <cell r="D24210" t="str">
            <v>PC</v>
          </cell>
          <cell r="E24210">
            <v>120.43</v>
          </cell>
        </row>
        <row r="24211">
          <cell r="B24211" t="str">
            <v>M080315025</v>
          </cell>
          <cell r="C24211" t="str">
            <v>C45 PEAD TF CL. 16,00 kgf/cm2 DE 160</v>
          </cell>
          <cell r="D24211" t="str">
            <v>PC</v>
          </cell>
          <cell r="E24211">
            <v>142.97</v>
          </cell>
        </row>
        <row r="24212">
          <cell r="B24212" t="str">
            <v>M080315029</v>
          </cell>
          <cell r="C24212" t="str">
            <v>C45 PEAD TF CL. 16,00 kgf/cm2 DE 180</v>
          </cell>
          <cell r="D24212" t="str">
            <v>PC</v>
          </cell>
          <cell r="E24212">
            <v>198.29</v>
          </cell>
        </row>
        <row r="24213">
          <cell r="B24213" t="str">
            <v>M080315033</v>
          </cell>
          <cell r="C24213" t="str">
            <v>C45 PEAD TF CL. 16,00 kgf/cm2 DE 200</v>
          </cell>
          <cell r="D24213" t="str">
            <v>PC</v>
          </cell>
          <cell r="E24213">
            <v>234.25</v>
          </cell>
        </row>
        <row r="24214">
          <cell r="B24214" t="str">
            <v>M080315037</v>
          </cell>
          <cell r="C24214" t="str">
            <v>C45 PEAD TF CL. 16,00 kgf/cm2 DE 225</v>
          </cell>
          <cell r="D24214" t="str">
            <v>PC</v>
          </cell>
          <cell r="E24214">
            <v>288.55</v>
          </cell>
        </row>
        <row r="24215">
          <cell r="B24215" t="str">
            <v>M080315041</v>
          </cell>
          <cell r="C24215" t="str">
            <v>C45 PEAD TF CL. 16,00 kgf/cm2 DE 250</v>
          </cell>
          <cell r="D24215" t="str">
            <v>PC</v>
          </cell>
          <cell r="E24215">
            <v>348.79</v>
          </cell>
        </row>
        <row r="24216">
          <cell r="B24216" t="str">
            <v>M080315045</v>
          </cell>
          <cell r="C24216" t="str">
            <v>C45 PEAD TF CL. 16,00 kgf/cm2 DE 280</v>
          </cell>
          <cell r="D24216" t="str">
            <v>PC</v>
          </cell>
          <cell r="E24216">
            <v>455.55</v>
          </cell>
        </row>
        <row r="24217">
          <cell r="B24217" t="str">
            <v>M080315049</v>
          </cell>
          <cell r="C24217" t="str">
            <v>C45 PEAD TF CL. 16,00 kgf/cm2 DE 315</v>
          </cell>
          <cell r="D24217" t="str">
            <v>PC</v>
          </cell>
          <cell r="E24217">
            <v>677.07</v>
          </cell>
        </row>
        <row r="24218">
          <cell r="B24218" t="str">
            <v>M080315053</v>
          </cell>
          <cell r="C24218" t="str">
            <v>C45 PEAD TF CL. 16,00 kgf/cm2 DE 355</v>
          </cell>
          <cell r="D24218" t="str">
            <v>PC</v>
          </cell>
          <cell r="E24218">
            <v>1026.44</v>
          </cell>
        </row>
        <row r="24219">
          <cell r="B24219" t="str">
            <v>M080315057</v>
          </cell>
          <cell r="C24219" t="str">
            <v>C45 PEAD TF CL. 16,00 kgf/cm2 DE 400</v>
          </cell>
          <cell r="D24219" t="str">
            <v>PC</v>
          </cell>
          <cell r="E24219">
            <v>1301.0999999999999</v>
          </cell>
        </row>
        <row r="24220">
          <cell r="B24220" t="str">
            <v>M080317000</v>
          </cell>
          <cell r="C24220" t="str">
            <v>CURVA 60? PEAD TF CL. 4,0 / 6,0 kgf/cm2</v>
          </cell>
        </row>
        <row r="24221">
          <cell r="B24221" t="str">
            <v>M080317001</v>
          </cell>
          <cell r="C24221" t="str">
            <v>C60 PEAD TF CL. 4,0 kgf/cm2 DE 63</v>
          </cell>
          <cell r="D24221" t="str">
            <v>PC</v>
          </cell>
          <cell r="E24221">
            <v>42.55</v>
          </cell>
        </row>
        <row r="24222">
          <cell r="B24222" t="str">
            <v>M080317005</v>
          </cell>
          <cell r="C24222" t="str">
            <v>C60 PEAD TF CL. 4,0 kgf/cm2 DE 75</v>
          </cell>
          <cell r="D24222" t="str">
            <v>PC</v>
          </cell>
          <cell r="E24222">
            <v>47.23</v>
          </cell>
        </row>
        <row r="24223">
          <cell r="B24223" t="str">
            <v>M080317009</v>
          </cell>
          <cell r="C24223" t="str">
            <v>C60 PEAD TF CL. 4,0 kgf/cm2 DE 90</v>
          </cell>
          <cell r="D24223" t="str">
            <v>PC</v>
          </cell>
          <cell r="E24223">
            <v>52.44</v>
          </cell>
        </row>
        <row r="24224">
          <cell r="B24224" t="str">
            <v>M080317013</v>
          </cell>
          <cell r="C24224" t="str">
            <v>C60 PEAD TF CL. 4,0 kgf/cm2 DE 110</v>
          </cell>
          <cell r="D24224" t="str">
            <v>PC</v>
          </cell>
          <cell r="E24224">
            <v>85.41</v>
          </cell>
        </row>
        <row r="24225">
          <cell r="B24225" t="str">
            <v>M080317017</v>
          </cell>
          <cell r="C24225" t="str">
            <v>C60 PEAD TF CL. 4,0 kgf/cm2 DE 125</v>
          </cell>
          <cell r="D24225" t="str">
            <v>PC</v>
          </cell>
          <cell r="E24225">
            <v>89.51</v>
          </cell>
        </row>
        <row r="24226">
          <cell r="B24226" t="str">
            <v>M080317021</v>
          </cell>
          <cell r="C24226" t="str">
            <v>C60 PEAD TF CL. 4,0 kgf/cm2 DE 140</v>
          </cell>
          <cell r="D24226" t="str">
            <v>PC</v>
          </cell>
          <cell r="E24226">
            <v>60.31</v>
          </cell>
        </row>
        <row r="24227">
          <cell r="B24227" t="str">
            <v>M080317025</v>
          </cell>
          <cell r="C24227" t="str">
            <v>C60 PEAD TF CL. 4,0 kgf/cm2 DE 160</v>
          </cell>
          <cell r="D24227" t="str">
            <v>PC</v>
          </cell>
          <cell r="E24227">
            <v>64.78</v>
          </cell>
        </row>
        <row r="24228">
          <cell r="B24228" t="str">
            <v>M080317029</v>
          </cell>
          <cell r="C24228" t="str">
            <v>C60 PEAD TF CL. 4,0 kgf/cm2 DE 180</v>
          </cell>
          <cell r="D24228" t="str">
            <v>PC</v>
          </cell>
          <cell r="E24228">
            <v>80.13</v>
          </cell>
        </row>
        <row r="24229">
          <cell r="B24229" t="str">
            <v>M080317033</v>
          </cell>
          <cell r="C24229" t="str">
            <v>C60 PEAD TF CL. 4,0 kgf/cm2 DE 200</v>
          </cell>
          <cell r="D24229" t="str">
            <v>PC</v>
          </cell>
          <cell r="E24229">
            <v>102.69</v>
          </cell>
        </row>
        <row r="24230">
          <cell r="B24230" t="str">
            <v>M080317037</v>
          </cell>
          <cell r="C24230" t="str">
            <v>C60 PEAD TF CL. 4,0 kgf/cm2 DE 225</v>
          </cell>
          <cell r="D24230" t="str">
            <v>PC</v>
          </cell>
          <cell r="E24230">
            <v>115.8</v>
          </cell>
        </row>
        <row r="24231">
          <cell r="B24231" t="str">
            <v>M080317041</v>
          </cell>
          <cell r="C24231" t="str">
            <v>C60 PEAD TF CL. 4,0 kgf/cm2 DE 250</v>
          </cell>
          <cell r="D24231" t="str">
            <v>PC</v>
          </cell>
          <cell r="E24231">
            <v>150.27000000000001</v>
          </cell>
        </row>
        <row r="24232">
          <cell r="B24232" t="str">
            <v>M080317045</v>
          </cell>
          <cell r="C24232" t="str">
            <v>C60 PEAD TF CL. 4,0 kgf/cm2 DE 280</v>
          </cell>
          <cell r="D24232" t="str">
            <v>PC</v>
          </cell>
          <cell r="E24232">
            <v>181.96</v>
          </cell>
        </row>
        <row r="24233">
          <cell r="B24233" t="str">
            <v>M080317049</v>
          </cell>
          <cell r="C24233" t="str">
            <v>C60 PEAD TF CL. 4,0 kgf/cm2 DE 315</v>
          </cell>
          <cell r="D24233" t="str">
            <v>PC</v>
          </cell>
          <cell r="E24233">
            <v>269.99</v>
          </cell>
        </row>
        <row r="24234">
          <cell r="B24234" t="str">
            <v>M080317053</v>
          </cell>
          <cell r="C24234" t="str">
            <v>C60 PEAD TF CL. 4,0 kgf/cm2 DE 355</v>
          </cell>
          <cell r="D24234" t="str">
            <v>PC</v>
          </cell>
          <cell r="E24234">
            <v>376.44</v>
          </cell>
        </row>
        <row r="24235">
          <cell r="B24235" t="str">
            <v>M080317057</v>
          </cell>
          <cell r="C24235" t="str">
            <v>C60 PEAD TF CL. 4,0 kgf/cm2 DE 400</v>
          </cell>
          <cell r="D24235" t="str">
            <v>PC</v>
          </cell>
          <cell r="E24235">
            <v>494.65</v>
          </cell>
        </row>
        <row r="24236">
          <cell r="B24236" t="str">
            <v>M080317061</v>
          </cell>
          <cell r="C24236" t="str">
            <v>C60 PEAD TF CL. 4,0 kgf/cm2 DE 45</v>
          </cell>
          <cell r="D24236" t="str">
            <v>PC</v>
          </cell>
          <cell r="E24236">
            <v>604.76</v>
          </cell>
        </row>
        <row r="24237">
          <cell r="B24237" t="str">
            <v>M080317065</v>
          </cell>
          <cell r="C24237" t="str">
            <v>C60 PEAD TF CL. 4,0 kgf/cm2 DE 500</v>
          </cell>
          <cell r="D24237" t="str">
            <v>PC</v>
          </cell>
          <cell r="E24237">
            <v>731.27</v>
          </cell>
        </row>
        <row r="24238">
          <cell r="B24238" t="str">
            <v>M080317069</v>
          </cell>
          <cell r="C24238" t="str">
            <v>C60 PEAD TF CL. 4,0 kgf/cm2 DE 560</v>
          </cell>
          <cell r="D24238" t="str">
            <v>PC</v>
          </cell>
          <cell r="E24238">
            <v>954.49</v>
          </cell>
        </row>
        <row r="24239">
          <cell r="B24239" t="str">
            <v>M080317073</v>
          </cell>
          <cell r="C24239" t="str">
            <v>C60 PEAD TF CL. 4,0 kgf/cm2 DE 630</v>
          </cell>
          <cell r="D24239" t="str">
            <v>PC</v>
          </cell>
          <cell r="E24239">
            <v>1193.0899999999999</v>
          </cell>
        </row>
        <row r="24240">
          <cell r="B24240" t="str">
            <v>M080317077</v>
          </cell>
          <cell r="C24240" t="str">
            <v>C60 PEAD TF CL. 4,0 kgf/cm2 DE 680</v>
          </cell>
          <cell r="D24240" t="str">
            <v>PC</v>
          </cell>
          <cell r="E24240">
            <v>1324.32</v>
          </cell>
        </row>
        <row r="24241">
          <cell r="B24241" t="str">
            <v>M080317081</v>
          </cell>
          <cell r="C24241" t="str">
            <v>C60 PEAD TF CL. 4,0 kgf/cm2 DE 730</v>
          </cell>
          <cell r="D24241" t="str">
            <v>PC</v>
          </cell>
          <cell r="E24241">
            <v>1470</v>
          </cell>
        </row>
        <row r="24242">
          <cell r="B24242" t="str">
            <v>M080317085</v>
          </cell>
          <cell r="C24242" t="str">
            <v>C60 PEAD TF CL. 4,0 kgf/cm2 DE 800</v>
          </cell>
          <cell r="D24242" t="str">
            <v>PC</v>
          </cell>
          <cell r="E24242">
            <v>1631.69</v>
          </cell>
        </row>
        <row r="24243">
          <cell r="B24243" t="str">
            <v>M080317089</v>
          </cell>
          <cell r="C24243" t="str">
            <v>C60 PEAD TF CL. 4,0 kgf/cm2 DE 90</v>
          </cell>
          <cell r="D24243" t="str">
            <v>PC</v>
          </cell>
          <cell r="E24243">
            <v>1811.19</v>
          </cell>
        </row>
        <row r="24244">
          <cell r="B24244" t="str">
            <v>M080317093</v>
          </cell>
          <cell r="C24244" t="str">
            <v>C60 PEAD TF CL. 4,0 kgf/cm2 DE 1000</v>
          </cell>
          <cell r="D24244" t="str">
            <v>PC</v>
          </cell>
          <cell r="E24244">
            <v>2010.41</v>
          </cell>
        </row>
        <row r="24245">
          <cell r="B24245" t="str">
            <v>M080317097</v>
          </cell>
          <cell r="C24245" t="str">
            <v>C60 PEAD TF CL. 4,0 kgf/cm2 DE 1200</v>
          </cell>
          <cell r="D24245" t="str">
            <v>PC</v>
          </cell>
          <cell r="E24245">
            <v>2231.5700000000002</v>
          </cell>
        </row>
        <row r="24246">
          <cell r="B24246" t="str">
            <v>M080317101</v>
          </cell>
          <cell r="C24246" t="str">
            <v>C60 PEAD TF CL. 6,0 kgf/cm2 DE 63</v>
          </cell>
          <cell r="D24246" t="str">
            <v>PC</v>
          </cell>
          <cell r="E24246">
            <v>43.73</v>
          </cell>
        </row>
        <row r="24247">
          <cell r="B24247" t="str">
            <v>M080317105</v>
          </cell>
          <cell r="C24247" t="str">
            <v>C60 PEAD TF CL. 6,0 kgf/cm2 DE 75</v>
          </cell>
          <cell r="D24247" t="str">
            <v>PC</v>
          </cell>
          <cell r="E24247">
            <v>48.53</v>
          </cell>
        </row>
        <row r="24248">
          <cell r="B24248" t="str">
            <v>M080317109</v>
          </cell>
          <cell r="C24248" t="str">
            <v>C60 PEAD TF CL. 6,0 kgf/cm2 DE 90</v>
          </cell>
          <cell r="D24248" t="str">
            <v>PC</v>
          </cell>
          <cell r="E24248">
            <v>53.86</v>
          </cell>
        </row>
        <row r="24249">
          <cell r="B24249" t="str">
            <v>M080317113</v>
          </cell>
          <cell r="C24249" t="str">
            <v>C60 PEAD TF CL. 6,0 kgf/cm2 DE 110</v>
          </cell>
          <cell r="D24249" t="str">
            <v>PC</v>
          </cell>
          <cell r="E24249">
            <v>87.74</v>
          </cell>
        </row>
        <row r="24250">
          <cell r="B24250" t="str">
            <v>M080317117</v>
          </cell>
          <cell r="C24250" t="str">
            <v>C60 PEAD TF CL. 6,0 kgf/cm2 DE 125</v>
          </cell>
          <cell r="D24250" t="str">
            <v>PC</v>
          </cell>
          <cell r="E24250">
            <v>93.98</v>
          </cell>
        </row>
        <row r="24251">
          <cell r="B24251" t="str">
            <v>M080317121</v>
          </cell>
          <cell r="C24251" t="str">
            <v>C60 PEAD TF CL. 6,0 kgf/cm2 DE 140</v>
          </cell>
          <cell r="D24251" t="str">
            <v>PC</v>
          </cell>
          <cell r="E24251">
            <v>69.77</v>
          </cell>
        </row>
        <row r="24252">
          <cell r="B24252" t="str">
            <v>M080317125</v>
          </cell>
          <cell r="C24252" t="str">
            <v>C60 PEAD TF CL. 6,0 kgf/cm2 DE 160</v>
          </cell>
          <cell r="D24252" t="str">
            <v>PC</v>
          </cell>
          <cell r="E24252">
            <v>79.3</v>
          </cell>
        </row>
        <row r="24253">
          <cell r="B24253" t="str">
            <v>M080317129</v>
          </cell>
          <cell r="C24253" t="str">
            <v>C60 PEAD TF CL. 6,0 kgf/cm2 DE 180</v>
          </cell>
          <cell r="D24253" t="str">
            <v>PC</v>
          </cell>
          <cell r="E24253">
            <v>104.64</v>
          </cell>
        </row>
        <row r="24254">
          <cell r="B24254" t="str">
            <v>M080317133</v>
          </cell>
          <cell r="C24254" t="str">
            <v>C60 PEAD TF CL. 6,0 kgf/cm2 DE 200</v>
          </cell>
          <cell r="D24254" t="str">
            <v>PC</v>
          </cell>
          <cell r="E24254">
            <v>128.29</v>
          </cell>
        </row>
        <row r="24255">
          <cell r="B24255" t="str">
            <v>M080317137</v>
          </cell>
          <cell r="C24255" t="str">
            <v>C60 PEAD TF CL. 6,0 kgf/cm2 DE 225</v>
          </cell>
          <cell r="D24255" t="str">
            <v>PC</v>
          </cell>
          <cell r="E24255">
            <v>151.88999999999999</v>
          </cell>
        </row>
        <row r="24256">
          <cell r="B24256" t="str">
            <v>M080317141</v>
          </cell>
          <cell r="C24256" t="str">
            <v>C60 PEAD TF CL. 6,0 kgf/cm2 DE 250</v>
          </cell>
          <cell r="D24256" t="str">
            <v>PC</v>
          </cell>
          <cell r="E24256">
            <v>190.73</v>
          </cell>
        </row>
        <row r="24257">
          <cell r="B24257" t="str">
            <v>M080317145</v>
          </cell>
          <cell r="C24257" t="str">
            <v>C60 PEAD TF CL. 6,0 kgf/cm2 DE 280</v>
          </cell>
          <cell r="D24257" t="str">
            <v>PC</v>
          </cell>
          <cell r="E24257">
            <v>242.1</v>
          </cell>
        </row>
        <row r="24258">
          <cell r="B24258" t="str">
            <v>M080317149</v>
          </cell>
          <cell r="C24258" t="str">
            <v>C60 PEAD TF CL. 6,0 kgf/cm2 DE 315</v>
          </cell>
          <cell r="D24258" t="str">
            <v>PC</v>
          </cell>
          <cell r="E24258">
            <v>359.87</v>
          </cell>
        </row>
        <row r="24259">
          <cell r="B24259" t="str">
            <v>M080317153</v>
          </cell>
          <cell r="C24259" t="str">
            <v>C60 PEAD TF CL. 6,0 kgf/cm2 DE 355</v>
          </cell>
          <cell r="D24259" t="str">
            <v>PC</v>
          </cell>
          <cell r="E24259">
            <v>519.89</v>
          </cell>
        </row>
        <row r="24260">
          <cell r="B24260" t="str">
            <v>M080317157</v>
          </cell>
          <cell r="C24260" t="str">
            <v>C60 PEAD TF CL. 6,0 kgf/cm2 DE 400</v>
          </cell>
          <cell r="D24260" t="str">
            <v>PC</v>
          </cell>
          <cell r="E24260">
            <v>682.99</v>
          </cell>
        </row>
        <row r="24261">
          <cell r="B24261" t="str">
            <v>M080317161</v>
          </cell>
          <cell r="C24261" t="str">
            <v>C60 PEAD TF CL. 6,0 kgf/cm2 DE 45</v>
          </cell>
          <cell r="D24261" t="str">
            <v>PC</v>
          </cell>
          <cell r="E24261">
            <v>854.25</v>
          </cell>
        </row>
        <row r="24262">
          <cell r="B24262" t="str">
            <v>M080317165</v>
          </cell>
          <cell r="C24262" t="str">
            <v>C60 PEAD TF CL. 6,0 kgf/cm2 DE 500</v>
          </cell>
          <cell r="D24262" t="str">
            <v>PC</v>
          </cell>
          <cell r="E24262">
            <v>1052.48</v>
          </cell>
        </row>
        <row r="24263">
          <cell r="B24263" t="str">
            <v>M080317169</v>
          </cell>
          <cell r="C24263" t="str">
            <v>C60 PEAD TF CL. 6,0 kgf/cm2 DE 560</v>
          </cell>
          <cell r="D24263" t="str">
            <v>PC</v>
          </cell>
          <cell r="E24263">
            <v>1358.01</v>
          </cell>
        </row>
        <row r="24264">
          <cell r="B24264" t="str">
            <v>M080317173</v>
          </cell>
          <cell r="C24264" t="str">
            <v>C60 PEAD TF CL. 6,0 kgf/cm2 DE 630</v>
          </cell>
          <cell r="D24264" t="str">
            <v>PC</v>
          </cell>
          <cell r="E24264">
            <v>1722.02</v>
          </cell>
        </row>
        <row r="24265">
          <cell r="B24265" t="str">
            <v>M080317177</v>
          </cell>
          <cell r="C24265" t="str">
            <v>C60 PEAD TF CL. 6,0 kgf/cm2 DE 680</v>
          </cell>
          <cell r="D24265" t="str">
            <v>PC</v>
          </cell>
          <cell r="E24265">
            <v>1911.46</v>
          </cell>
        </row>
        <row r="24266">
          <cell r="B24266" t="str">
            <v>M080317181</v>
          </cell>
          <cell r="C24266" t="str">
            <v>C60 PEAD TF CL. 6,0 kgf/cm2 DE 730</v>
          </cell>
          <cell r="D24266" t="str">
            <v>PC</v>
          </cell>
          <cell r="E24266">
            <v>2121.71</v>
          </cell>
        </row>
        <row r="24267">
          <cell r="B24267" t="str">
            <v>M080317185</v>
          </cell>
          <cell r="C24267" t="str">
            <v>C60 PEAD TF CL. 6,0 kgf/cm2 DE 800</v>
          </cell>
          <cell r="D24267" t="str">
            <v>PC</v>
          </cell>
          <cell r="E24267">
            <v>2355.11</v>
          </cell>
        </row>
        <row r="24268">
          <cell r="B24268" t="str">
            <v>M080317189</v>
          </cell>
          <cell r="C24268" t="str">
            <v>C60 PEAD TF CL. 6,0 kgf/cm2 DE 90</v>
          </cell>
          <cell r="D24268" t="str">
            <v>PC</v>
          </cell>
          <cell r="E24268">
            <v>2614.1799999999998</v>
          </cell>
        </row>
        <row r="24269">
          <cell r="B24269" t="str">
            <v>M080317193</v>
          </cell>
          <cell r="C24269" t="str">
            <v>C60 PEAD TF CL. 6,0 kgf/cm2 DE 1000</v>
          </cell>
          <cell r="D24269" t="str">
            <v>PC</v>
          </cell>
          <cell r="E24269">
            <v>2901.73</v>
          </cell>
        </row>
        <row r="24270">
          <cell r="B24270" t="str">
            <v>M080318000</v>
          </cell>
          <cell r="C24270" t="str">
            <v>CURVA 60? PEAD TF CL. 8,0 / 10,0 kgf/cm2</v>
          </cell>
        </row>
        <row r="24271">
          <cell r="B24271" t="str">
            <v>M080318001</v>
          </cell>
          <cell r="C24271" t="str">
            <v>C60 PEAD TF CL. 8,0 kgf/cm2 DE 63</v>
          </cell>
          <cell r="D24271" t="str">
            <v>PC</v>
          </cell>
          <cell r="E24271">
            <v>39</v>
          </cell>
        </row>
        <row r="24272">
          <cell r="B24272" t="str">
            <v>M080318005</v>
          </cell>
          <cell r="C24272" t="str">
            <v>C60 PEAD TF CL. 8,0 kgf/cm2 DE 75</v>
          </cell>
          <cell r="D24272" t="str">
            <v>PC</v>
          </cell>
          <cell r="E24272">
            <v>52.44</v>
          </cell>
        </row>
        <row r="24273">
          <cell r="B24273" t="str">
            <v>M080318009</v>
          </cell>
          <cell r="C24273" t="str">
            <v>C60 PEAD TF CL. 8,0 kgf/cm2 DE 90</v>
          </cell>
          <cell r="D24273" t="str">
            <v>PC</v>
          </cell>
          <cell r="E24273">
            <v>54.89</v>
          </cell>
        </row>
        <row r="24274">
          <cell r="B24274" t="str">
            <v>M080318013</v>
          </cell>
          <cell r="C24274" t="str">
            <v>C60 PEAD TF CL. 8,0 kgf/cm2 DE 110</v>
          </cell>
          <cell r="D24274" t="str">
            <v>PC</v>
          </cell>
          <cell r="E24274">
            <v>89.34</v>
          </cell>
        </row>
        <row r="24275">
          <cell r="B24275" t="str">
            <v>M080318017</v>
          </cell>
          <cell r="C24275" t="str">
            <v>C60 PEAD TF CL. 8,0 kgf/cm2 DE 125</v>
          </cell>
          <cell r="D24275" t="str">
            <v>PC</v>
          </cell>
          <cell r="E24275">
            <v>97.14</v>
          </cell>
        </row>
        <row r="24276">
          <cell r="B24276" t="str">
            <v>M080318021</v>
          </cell>
          <cell r="C24276" t="str">
            <v>C60 PEAD TF CL. 8,0 kgf/cm2 DE 140</v>
          </cell>
          <cell r="D24276" t="str">
            <v>PC</v>
          </cell>
          <cell r="E24276">
            <v>76.19</v>
          </cell>
        </row>
        <row r="24277">
          <cell r="B24277" t="str">
            <v>M080318025</v>
          </cell>
          <cell r="C24277" t="str">
            <v>C60 PEAD TF CL. 8,0 kgf/cm2 DE 160</v>
          </cell>
          <cell r="D24277" t="str">
            <v>PC</v>
          </cell>
          <cell r="E24277">
            <v>89.61</v>
          </cell>
        </row>
        <row r="24278">
          <cell r="B24278" t="str">
            <v>M080318029</v>
          </cell>
          <cell r="C24278" t="str">
            <v>C60 PEAD TF CL. 8,0 kgf/cm2 DE 180</v>
          </cell>
          <cell r="D24278" t="str">
            <v>PC</v>
          </cell>
          <cell r="E24278">
            <v>122.77</v>
          </cell>
        </row>
        <row r="24279">
          <cell r="B24279" t="str">
            <v>M080318033</v>
          </cell>
          <cell r="C24279" t="str">
            <v>C60 PEAD TF CL. 8,0 kgf/cm2 DE 200</v>
          </cell>
          <cell r="D24279" t="str">
            <v>PC</v>
          </cell>
          <cell r="E24279">
            <v>147.97</v>
          </cell>
        </row>
        <row r="24280">
          <cell r="B24280" t="str">
            <v>M080318037</v>
          </cell>
          <cell r="C24280" t="str">
            <v>C60 PEAD TF CL. 8,0 kgf/cm2 DE 225</v>
          </cell>
          <cell r="D24280" t="str">
            <v>PC</v>
          </cell>
          <cell r="E24280">
            <v>178.8</v>
          </cell>
        </row>
        <row r="24281">
          <cell r="B24281" t="str">
            <v>M080318041</v>
          </cell>
          <cell r="C24281" t="str">
            <v>C60 PEAD TF CL. 8,0 kgf/cm2 DE 250</v>
          </cell>
          <cell r="D24281" t="str">
            <v>PC</v>
          </cell>
          <cell r="E24281">
            <v>221.22</v>
          </cell>
        </row>
        <row r="24282">
          <cell r="B24282" t="str">
            <v>M080318045</v>
          </cell>
          <cell r="C24282" t="str">
            <v>C60 PEAD TF CL. 8,0 kgf/cm2 DE 280</v>
          </cell>
          <cell r="D24282" t="str">
            <v>PC</v>
          </cell>
          <cell r="E24282">
            <v>286.91000000000003</v>
          </cell>
        </row>
        <row r="24283">
          <cell r="B24283" t="str">
            <v>M080318049</v>
          </cell>
          <cell r="C24283" t="str">
            <v>C60 PEAD TF CL. 8,0 kgf/cm2 DE 315</v>
          </cell>
          <cell r="D24283" t="str">
            <v>PC</v>
          </cell>
          <cell r="E24283">
            <v>423.63</v>
          </cell>
        </row>
        <row r="24284">
          <cell r="B24284" t="str">
            <v>M080318053</v>
          </cell>
          <cell r="C24284" t="str">
            <v>C60 PEAD TF CL. 8,0 kgf/cm2 DE 355</v>
          </cell>
          <cell r="D24284" t="str">
            <v>PC</v>
          </cell>
          <cell r="E24284">
            <v>625.79999999999995</v>
          </cell>
        </row>
        <row r="24285">
          <cell r="B24285" t="str">
            <v>M080318057</v>
          </cell>
          <cell r="C24285" t="str">
            <v>C60 PEAD TF CL. 8,0 kgf/cm2 DE 400</v>
          </cell>
          <cell r="D24285" t="str">
            <v>PC</v>
          </cell>
          <cell r="E24285">
            <v>811.68</v>
          </cell>
        </row>
        <row r="24286">
          <cell r="B24286" t="str">
            <v>M080318061</v>
          </cell>
          <cell r="C24286" t="str">
            <v>C60 PEAD TF CL. 8,0 kgf/cm2 DE 45</v>
          </cell>
          <cell r="D24286" t="str">
            <v>PC</v>
          </cell>
          <cell r="E24286">
            <v>1024.8399999999999</v>
          </cell>
        </row>
        <row r="24287">
          <cell r="B24287" t="str">
            <v>M080318065</v>
          </cell>
          <cell r="C24287" t="str">
            <v>C60 PEAD TF CL. 8,0 kgf/cm2 DE 500</v>
          </cell>
          <cell r="D24287" t="str">
            <v>PC</v>
          </cell>
          <cell r="E24287">
            <v>1274.08</v>
          </cell>
        </row>
        <row r="24288">
          <cell r="B24288" t="str">
            <v>M080318069</v>
          </cell>
          <cell r="C24288" t="str">
            <v>C60 PEAD TF CL. 8,0 kgf/cm2 DE 560</v>
          </cell>
          <cell r="D24288" t="str">
            <v>PC</v>
          </cell>
          <cell r="E24288">
            <v>1637.94</v>
          </cell>
        </row>
        <row r="24289">
          <cell r="B24289" t="str">
            <v>M080318073</v>
          </cell>
          <cell r="C24289" t="str">
            <v>C60 PEAD TF CL. 8,0 kgf/cm2 DE 630</v>
          </cell>
          <cell r="D24289" t="str">
            <v>PC</v>
          </cell>
          <cell r="E24289">
            <v>2097.52</v>
          </cell>
        </row>
        <row r="24290">
          <cell r="B24290" t="str">
            <v>M080318077</v>
          </cell>
          <cell r="C24290" t="str">
            <v>C60 PEAD TF CL. 10,0 kgf/cm2 DE 63</v>
          </cell>
          <cell r="D24290" t="str">
            <v>PC</v>
          </cell>
          <cell r="E24290">
            <v>39.42</v>
          </cell>
        </row>
        <row r="24291">
          <cell r="B24291" t="str">
            <v>M080318081</v>
          </cell>
          <cell r="C24291" t="str">
            <v>C60 PEAD TF CL. 10,0 kgf/cm2 DE 75</v>
          </cell>
          <cell r="D24291" t="str">
            <v>PC</v>
          </cell>
          <cell r="E24291">
            <v>53.06</v>
          </cell>
        </row>
        <row r="24292">
          <cell r="B24292" t="str">
            <v>M080318085</v>
          </cell>
          <cell r="C24292" t="str">
            <v>C60 PEAD TF CL. 10,0 kgf/cm2 DE 90</v>
          </cell>
          <cell r="D24292" t="str">
            <v>PC</v>
          </cell>
          <cell r="E24292">
            <v>86.99</v>
          </cell>
        </row>
        <row r="24293">
          <cell r="B24293" t="str">
            <v>M080318089</v>
          </cell>
          <cell r="C24293" t="str">
            <v>C60 PEAD TF CL. 10,0 kgf/cm2 DE 110</v>
          </cell>
          <cell r="D24293" t="str">
            <v>PC</v>
          </cell>
          <cell r="E24293">
            <v>91.29</v>
          </cell>
        </row>
        <row r="24294">
          <cell r="B24294" t="str">
            <v>M080318093</v>
          </cell>
          <cell r="C24294" t="str">
            <v>C60 PEAD TF CL. 10,0 kgf/cm2 DE 125</v>
          </cell>
          <cell r="D24294" t="str">
            <v>PC</v>
          </cell>
          <cell r="E24294">
            <v>100.77</v>
          </cell>
        </row>
        <row r="24295">
          <cell r="B24295" t="str">
            <v>M080318097</v>
          </cell>
          <cell r="C24295" t="str">
            <v>C60 PEAD TF CL. 10,0 kgf/cm2 DE 140</v>
          </cell>
          <cell r="D24295" t="str">
            <v>PC</v>
          </cell>
          <cell r="E24295">
            <v>91.03</v>
          </cell>
        </row>
        <row r="24296">
          <cell r="B24296" t="str">
            <v>M080318101</v>
          </cell>
          <cell r="C24296" t="str">
            <v>C60 PEAD TF CL. 10,0 kgf/cm2 DE 160</v>
          </cell>
          <cell r="D24296" t="str">
            <v>PC</v>
          </cell>
          <cell r="E24296">
            <v>110.04</v>
          </cell>
        </row>
        <row r="24297">
          <cell r="B24297" t="str">
            <v>M080318105</v>
          </cell>
          <cell r="C24297" t="str">
            <v>C60 PEAD TF CL. 10,0 kgf/cm2 DE 180</v>
          </cell>
          <cell r="D24297" t="str">
            <v>PC</v>
          </cell>
          <cell r="E24297">
            <v>151.08000000000001</v>
          </cell>
        </row>
        <row r="24298">
          <cell r="B24298" t="str">
            <v>M080318109</v>
          </cell>
          <cell r="C24298" t="str">
            <v>C60 PEAD TF CL. 10,0 kgf/cm2 DE 200</v>
          </cell>
          <cell r="D24298" t="str">
            <v>PC</v>
          </cell>
          <cell r="E24298">
            <v>179.97</v>
          </cell>
        </row>
        <row r="24299">
          <cell r="B24299" t="str">
            <v>M080318113</v>
          </cell>
          <cell r="C24299" t="str">
            <v>C60 PEAD TF CL. 10,0 kgf/cm2 DE 225</v>
          </cell>
          <cell r="D24299" t="str">
            <v>PC</v>
          </cell>
          <cell r="E24299">
            <v>217.07</v>
          </cell>
        </row>
        <row r="24300">
          <cell r="B24300" t="str">
            <v>M080318117</v>
          </cell>
          <cell r="C24300" t="str">
            <v>C60 PEAD TF CL. 10,0 kgf/cm2 DE 250</v>
          </cell>
          <cell r="D24300" t="str">
            <v>PC</v>
          </cell>
          <cell r="E24300">
            <v>268.89999999999998</v>
          </cell>
        </row>
        <row r="24301">
          <cell r="B24301" t="str">
            <v>M080318121</v>
          </cell>
          <cell r="C24301" t="str">
            <v>C60 PEAD TF CL. 10,0 kgf/cm2 DE 280</v>
          </cell>
          <cell r="D24301" t="str">
            <v>PC</v>
          </cell>
          <cell r="E24301">
            <v>350.86</v>
          </cell>
        </row>
        <row r="24302">
          <cell r="B24302" t="str">
            <v>M080318125</v>
          </cell>
          <cell r="C24302" t="str">
            <v>C60 PEAD TF CL. 10,0 kgf/cm2 DE 315</v>
          </cell>
          <cell r="D24302" t="str">
            <v>PC</v>
          </cell>
          <cell r="E24302">
            <v>518.16</v>
          </cell>
        </row>
        <row r="24303">
          <cell r="B24303" t="str">
            <v>M080318129</v>
          </cell>
          <cell r="C24303" t="str">
            <v>C60 PEAD TF CL. 10,0 kgf/cm2 DE 355</v>
          </cell>
          <cell r="D24303" t="str">
            <v>PC</v>
          </cell>
          <cell r="E24303">
            <v>765.61</v>
          </cell>
        </row>
        <row r="24304">
          <cell r="B24304" t="str">
            <v>M080318133</v>
          </cell>
          <cell r="C24304" t="str">
            <v>C60 PEAD TF CL. 10,0 kgf/cm2 DE 400</v>
          </cell>
          <cell r="D24304" t="str">
            <v>PC</v>
          </cell>
          <cell r="E24304">
            <v>991.51</v>
          </cell>
        </row>
        <row r="24305">
          <cell r="B24305" t="str">
            <v>M080318137</v>
          </cell>
          <cell r="C24305" t="str">
            <v>C60 PEAD TF CL. 10,0 kgf/cm2 DE 45</v>
          </cell>
          <cell r="D24305" t="str">
            <v>PC</v>
          </cell>
          <cell r="E24305">
            <v>1256.5899999999999</v>
          </cell>
        </row>
        <row r="24306">
          <cell r="B24306" t="str">
            <v>M080318141</v>
          </cell>
          <cell r="C24306" t="str">
            <v>C60 PEAD TF CL. 10,0 kgf/cm2 DE 500</v>
          </cell>
          <cell r="D24306" t="str">
            <v>PC</v>
          </cell>
          <cell r="E24306">
            <v>1562.6</v>
          </cell>
        </row>
        <row r="24307">
          <cell r="B24307" t="str">
            <v>M080318145</v>
          </cell>
          <cell r="C24307" t="str">
            <v>C60 PEAD TF CL. 10,0 kgf/cm2 DE 560</v>
          </cell>
          <cell r="D24307" t="str">
            <v>PC</v>
          </cell>
          <cell r="E24307">
            <v>2005.49</v>
          </cell>
        </row>
        <row r="24308">
          <cell r="B24308" t="str">
            <v>M080318149</v>
          </cell>
          <cell r="C24308" t="str">
            <v>C60 PEAD TF CL. 10,0 kgf/cm2 DE 630</v>
          </cell>
          <cell r="D24308" t="str">
            <v>PC</v>
          </cell>
          <cell r="E24308">
            <v>2568.65</v>
          </cell>
        </row>
        <row r="24309">
          <cell r="B24309" t="str">
            <v>M080319000</v>
          </cell>
          <cell r="C24309" t="str">
            <v>CURVA 60? PEAD TF CL. 12,0 / 14,0 kgf/cm2</v>
          </cell>
        </row>
        <row r="24310">
          <cell r="B24310" t="str">
            <v>M080319001</v>
          </cell>
          <cell r="C24310" t="str">
            <v>C60 PEAD TF CL. 12,00 kgf/cm2 DE 63</v>
          </cell>
          <cell r="D24310" t="str">
            <v>PC</v>
          </cell>
          <cell r="E24310">
            <v>52.25</v>
          </cell>
        </row>
        <row r="24311">
          <cell r="B24311" t="str">
            <v>M080319005</v>
          </cell>
          <cell r="C24311" t="str">
            <v>C60 PEAD TF CL. 12,00 kgf/cm2 DE 75</v>
          </cell>
          <cell r="D24311" t="str">
            <v>PC</v>
          </cell>
          <cell r="E24311">
            <v>53.76</v>
          </cell>
        </row>
        <row r="24312">
          <cell r="B24312" t="str">
            <v>M080319009</v>
          </cell>
          <cell r="C24312" t="str">
            <v>C60 PEAD TF CL. 12,00 kgf/cm2 DE 90</v>
          </cell>
          <cell r="D24312" t="str">
            <v>PC</v>
          </cell>
          <cell r="E24312">
            <v>88.29</v>
          </cell>
        </row>
        <row r="24313">
          <cell r="B24313" t="str">
            <v>M080319013</v>
          </cell>
          <cell r="C24313" t="str">
            <v>C60 PEAD TF CL. 12,00 kgf/cm2 DE 110</v>
          </cell>
          <cell r="D24313" t="str">
            <v>PC</v>
          </cell>
          <cell r="E24313">
            <v>93.32</v>
          </cell>
        </row>
        <row r="24314">
          <cell r="B24314" t="str">
            <v>M080319017</v>
          </cell>
          <cell r="C24314" t="str">
            <v>C60 PEAD TF CL. 12,00 kgf/cm2 DE 125</v>
          </cell>
          <cell r="D24314" t="str">
            <v>PC</v>
          </cell>
          <cell r="E24314">
            <v>104.78</v>
          </cell>
        </row>
        <row r="24315">
          <cell r="B24315" t="str">
            <v>M080319021</v>
          </cell>
          <cell r="C24315" t="str">
            <v>C60 PEAD TF CL. 12,00 kgf/cm2 DE 140</v>
          </cell>
          <cell r="D24315" t="str">
            <v>PC</v>
          </cell>
          <cell r="E24315">
            <v>108.81</v>
          </cell>
        </row>
        <row r="24316">
          <cell r="B24316" t="str">
            <v>M080319025</v>
          </cell>
          <cell r="C24316" t="str">
            <v>C60 PEAD TF CL. 12,00 kgf/cm2 DE 160</v>
          </cell>
          <cell r="D24316" t="str">
            <v>PC</v>
          </cell>
          <cell r="E24316">
            <v>128.68</v>
          </cell>
        </row>
        <row r="24317">
          <cell r="B24317" t="str">
            <v>M080319029</v>
          </cell>
          <cell r="C24317" t="str">
            <v>C60 PEAD TF CL. 12,00 kgf/cm2 DE 180</v>
          </cell>
          <cell r="D24317" t="str">
            <v>PC</v>
          </cell>
          <cell r="E24317">
            <v>178.96</v>
          </cell>
        </row>
        <row r="24318">
          <cell r="B24318" t="str">
            <v>M080319033</v>
          </cell>
          <cell r="C24318" t="str">
            <v>C60 PEAD TF CL. 12,00 kgf/cm2 DE 200</v>
          </cell>
          <cell r="D24318" t="str">
            <v>PC</v>
          </cell>
          <cell r="E24318">
            <v>211.92</v>
          </cell>
        </row>
        <row r="24319">
          <cell r="B24319" t="str">
            <v>M080319037</v>
          </cell>
          <cell r="C24319" t="str">
            <v>C60 PEAD TF CL. 12,00 kgf/cm2 DE 225</v>
          </cell>
          <cell r="D24319" t="str">
            <v>PC</v>
          </cell>
          <cell r="E24319">
            <v>257.86</v>
          </cell>
        </row>
        <row r="24320">
          <cell r="B24320" t="str">
            <v>M080319041</v>
          </cell>
          <cell r="C24320" t="str">
            <v>C60 PEAD TF CL. 12,00 kgf/cm2 DE 250</v>
          </cell>
          <cell r="D24320" t="str">
            <v>PC</v>
          </cell>
          <cell r="E24320">
            <v>320.29000000000002</v>
          </cell>
        </row>
        <row r="24321">
          <cell r="B24321" t="str">
            <v>M080319045</v>
          </cell>
          <cell r="C24321" t="str">
            <v>C60 PEAD TF CL. 12,00 kgf/cm2 DE 280</v>
          </cell>
          <cell r="D24321" t="str">
            <v>PC</v>
          </cell>
          <cell r="E24321">
            <v>418.29</v>
          </cell>
        </row>
        <row r="24322">
          <cell r="B24322" t="str">
            <v>M080319049</v>
          </cell>
          <cell r="C24322" t="str">
            <v>C60 PEAD TF CL. 12,00 kgf/cm2 DE 315</v>
          </cell>
          <cell r="D24322" t="str">
            <v>PC</v>
          </cell>
          <cell r="E24322">
            <v>617.11</v>
          </cell>
        </row>
        <row r="24323">
          <cell r="B24323" t="str">
            <v>M080319053</v>
          </cell>
          <cell r="C24323" t="str">
            <v>C60 PEAD TF CL. 12,00 kgf/cm2 DE 355</v>
          </cell>
          <cell r="D24323" t="str">
            <v>PC</v>
          </cell>
          <cell r="E24323">
            <v>915.64</v>
          </cell>
        </row>
        <row r="24324">
          <cell r="B24324" t="str">
            <v>M080319057</v>
          </cell>
          <cell r="C24324" t="str">
            <v>C60 PEAD TF CL. 12,00 kgf/cm2 DE 400</v>
          </cell>
          <cell r="D24324" t="str">
            <v>PC</v>
          </cell>
          <cell r="E24324">
            <v>1185.3599999999999</v>
          </cell>
        </row>
        <row r="24325">
          <cell r="B24325" t="str">
            <v>M080319061</v>
          </cell>
          <cell r="C24325" t="str">
            <v>C60 PEAD TF CL. 12,00 kgf/cm2 DE 45</v>
          </cell>
          <cell r="D24325" t="str">
            <v>PC</v>
          </cell>
          <cell r="E24325">
            <v>1504.96</v>
          </cell>
        </row>
        <row r="24326">
          <cell r="B24326" t="str">
            <v>M080319065</v>
          </cell>
          <cell r="C24326" t="str">
            <v>C60 PEAD TF CL. 14,00 kgf/cm2 DE 63</v>
          </cell>
          <cell r="D24326" t="str">
            <v>PC</v>
          </cell>
          <cell r="E24326">
            <v>54.87</v>
          </cell>
        </row>
        <row r="24327">
          <cell r="B24327" t="str">
            <v>M080319069</v>
          </cell>
          <cell r="C24327" t="str">
            <v>C60 PEAD TF CL. 14,00 kgf/cm2 DE 75</v>
          </cell>
          <cell r="D24327" t="str">
            <v>PC</v>
          </cell>
          <cell r="E24327">
            <v>56.44</v>
          </cell>
        </row>
        <row r="24328">
          <cell r="B24328" t="str">
            <v>M080319073</v>
          </cell>
          <cell r="C24328" t="str">
            <v>C60 PEAD TF CL. 14,00 kgf/cm2 DE 90</v>
          </cell>
          <cell r="D24328" t="str">
            <v>PC</v>
          </cell>
          <cell r="E24328">
            <v>92.69</v>
          </cell>
        </row>
        <row r="24329">
          <cell r="B24329" t="str">
            <v>M080319077</v>
          </cell>
          <cell r="C24329" t="str">
            <v>C60 PEAD TF CL. 14,00 kgf/cm2 DE 110</v>
          </cell>
          <cell r="D24329" t="str">
            <v>PC</v>
          </cell>
          <cell r="E24329">
            <v>97.99</v>
          </cell>
        </row>
        <row r="24330">
          <cell r="B24330" t="str">
            <v>M080319081</v>
          </cell>
          <cell r="C24330" t="str">
            <v>C60 PEAD TF CL. 14,00 kgf/cm2 DE 125</v>
          </cell>
          <cell r="D24330" t="str">
            <v>PC</v>
          </cell>
          <cell r="E24330">
            <v>110.02</v>
          </cell>
        </row>
        <row r="24331">
          <cell r="B24331" t="str">
            <v>M080319085</v>
          </cell>
          <cell r="C24331" t="str">
            <v>C60 PEAD TF CL. 14,00 kgf/cm2 DE 140</v>
          </cell>
          <cell r="D24331" t="str">
            <v>PC</v>
          </cell>
          <cell r="E24331">
            <v>114.25</v>
          </cell>
        </row>
        <row r="24332">
          <cell r="B24332" t="str">
            <v>M080319089</v>
          </cell>
          <cell r="C24332" t="str">
            <v>C60 PEAD TF CL. 14,00 kgf/cm2 DE 160</v>
          </cell>
          <cell r="D24332" t="str">
            <v>PC</v>
          </cell>
          <cell r="E24332">
            <v>135.13</v>
          </cell>
        </row>
        <row r="24333">
          <cell r="B24333" t="str">
            <v>M080319093</v>
          </cell>
          <cell r="C24333" t="str">
            <v>C60 PEAD TF CL. 14,00 kgf/cm2 DE 180</v>
          </cell>
          <cell r="D24333" t="str">
            <v>PC</v>
          </cell>
          <cell r="E24333">
            <v>187.9</v>
          </cell>
        </row>
        <row r="24334">
          <cell r="B24334" t="str">
            <v>M080319097</v>
          </cell>
          <cell r="C24334" t="str">
            <v>C60 PEAD TF CL. 14,00 kgf/cm2 DE 200</v>
          </cell>
          <cell r="D24334" t="str">
            <v>PC</v>
          </cell>
          <cell r="E24334">
            <v>222.53</v>
          </cell>
        </row>
        <row r="24335">
          <cell r="B24335" t="str">
            <v>M080319101</v>
          </cell>
          <cell r="C24335" t="str">
            <v>C60 PEAD TF CL. 14,00 kgf/cm2 DE 225</v>
          </cell>
          <cell r="D24335" t="str">
            <v>PC</v>
          </cell>
          <cell r="E24335">
            <v>270.75</v>
          </cell>
        </row>
        <row r="24336">
          <cell r="B24336" t="str">
            <v>M080319105</v>
          </cell>
          <cell r="C24336" t="str">
            <v>C60 PEAD TF CL. 14,00 kgf/cm2 DE 250</v>
          </cell>
          <cell r="D24336" t="str">
            <v>PC</v>
          </cell>
          <cell r="E24336">
            <v>336.3</v>
          </cell>
        </row>
        <row r="24337">
          <cell r="B24337" t="str">
            <v>M080319109</v>
          </cell>
          <cell r="C24337" t="str">
            <v>C60 PEAD TF CL. 14,00 kgf/cm2 DE 280</v>
          </cell>
          <cell r="D24337" t="str">
            <v>PC</v>
          </cell>
          <cell r="E24337">
            <v>439.2</v>
          </cell>
        </row>
        <row r="24338">
          <cell r="B24338" t="str">
            <v>M080319113</v>
          </cell>
          <cell r="C24338" t="str">
            <v>C60 PEAD TF CL. 14,00 kgf/cm2 DE 315</v>
          </cell>
          <cell r="D24338" t="str">
            <v>PC</v>
          </cell>
          <cell r="E24338">
            <v>647.98</v>
          </cell>
        </row>
        <row r="24339">
          <cell r="B24339" t="str">
            <v>M080319117</v>
          </cell>
          <cell r="C24339" t="str">
            <v>C60 PEAD TF CL. 14,00 kgf/cm2 DE 355</v>
          </cell>
          <cell r="D24339" t="str">
            <v>PC</v>
          </cell>
          <cell r="E24339">
            <v>961.44</v>
          </cell>
        </row>
        <row r="24340">
          <cell r="B24340" t="str">
            <v>M080319121</v>
          </cell>
          <cell r="C24340" t="str">
            <v>C60 PEAD TF CL. 14,00 kgf/cm2 DE 400</v>
          </cell>
          <cell r="D24340" t="str">
            <v>PC</v>
          </cell>
          <cell r="E24340">
            <v>1244.6300000000001</v>
          </cell>
        </row>
        <row r="24341">
          <cell r="B24341" t="str">
            <v>M080320000</v>
          </cell>
          <cell r="C24341" t="str">
            <v>CURVA 60? PEAD TF CL. 16,00 kgf/cm2</v>
          </cell>
        </row>
        <row r="24342">
          <cell r="B24342" t="str">
            <v>M080320001</v>
          </cell>
          <cell r="C24342" t="str">
            <v>C60 PEAD TF CL. 16,00 kgf/cm2 DE 63</v>
          </cell>
          <cell r="D24342" t="str">
            <v>PC</v>
          </cell>
          <cell r="E24342">
            <v>52.75</v>
          </cell>
        </row>
        <row r="24343">
          <cell r="B24343" t="str">
            <v>M080320005</v>
          </cell>
          <cell r="C24343" t="str">
            <v>C60 PEAD TF CL. 16,00 kgf/cm2 DE 75</v>
          </cell>
          <cell r="D24343" t="str">
            <v>PC</v>
          </cell>
          <cell r="E24343">
            <v>54.55</v>
          </cell>
        </row>
        <row r="24344">
          <cell r="B24344" t="str">
            <v>M080320009</v>
          </cell>
          <cell r="C24344" t="str">
            <v>C60 PEAD TF CL. 16,00 kgf/cm2 DE 90</v>
          </cell>
          <cell r="D24344" t="str">
            <v>PC</v>
          </cell>
          <cell r="E24344">
            <v>89.72</v>
          </cell>
        </row>
        <row r="24345">
          <cell r="B24345" t="str">
            <v>M080320013</v>
          </cell>
          <cell r="C24345" t="str">
            <v>C60 PEAD TF CL. 16,00 kgf/cm2 DE 110</v>
          </cell>
          <cell r="D24345" t="str">
            <v>PC</v>
          </cell>
          <cell r="E24345">
            <v>95.91</v>
          </cell>
        </row>
        <row r="24346">
          <cell r="B24346" t="str">
            <v>M080320017</v>
          </cell>
          <cell r="C24346" t="str">
            <v>C60 PEAD TF CL. 16,00 kgf/cm2 DE 125</v>
          </cell>
          <cell r="D24346" t="str">
            <v>PC</v>
          </cell>
          <cell r="E24346">
            <v>109.32</v>
          </cell>
        </row>
        <row r="24347">
          <cell r="B24347" t="str">
            <v>M080320021</v>
          </cell>
          <cell r="C24347" t="str">
            <v>C60 PEAD TF CL. 16,00 kgf/cm2 DE 140</v>
          </cell>
          <cell r="D24347" t="str">
            <v>PC</v>
          </cell>
          <cell r="E24347">
            <v>124.79</v>
          </cell>
        </row>
        <row r="24348">
          <cell r="B24348" t="str">
            <v>M080320025</v>
          </cell>
          <cell r="C24348" t="str">
            <v>C60 PEAD TF CL. 16,00 kgf/cm2 DE 160</v>
          </cell>
          <cell r="D24348" t="str">
            <v>PC</v>
          </cell>
          <cell r="E24348">
            <v>149.47999999999999</v>
          </cell>
        </row>
        <row r="24349">
          <cell r="B24349" t="str">
            <v>M080320029</v>
          </cell>
          <cell r="C24349" t="str">
            <v>C60 PEAD TF CL. 16,00 kgf/cm2 DE 180</v>
          </cell>
          <cell r="D24349" t="str">
            <v>PC</v>
          </cell>
          <cell r="E24349">
            <v>207.54</v>
          </cell>
        </row>
        <row r="24350">
          <cell r="B24350" t="str">
            <v>M080320033</v>
          </cell>
          <cell r="C24350" t="str">
            <v>C60 PEAD TF CL. 16,00 kgf/cm2 DE 200</v>
          </cell>
          <cell r="D24350" t="str">
            <v>PC</v>
          </cell>
          <cell r="E24350">
            <v>246.99</v>
          </cell>
        </row>
        <row r="24351">
          <cell r="B24351" t="str">
            <v>M080320037</v>
          </cell>
          <cell r="C24351" t="str">
            <v>C60 PEAD TF CL. 16,00 kgf/cm2 DE 225</v>
          </cell>
          <cell r="D24351" t="str">
            <v>PC</v>
          </cell>
          <cell r="E24351">
            <v>306.57</v>
          </cell>
        </row>
        <row r="24352">
          <cell r="B24352" t="str">
            <v>M080320041</v>
          </cell>
          <cell r="C24352" t="str">
            <v>C60 PEAD TF CL. 16,00 kgf/cm2 DE 250</v>
          </cell>
          <cell r="D24352" t="str">
            <v>PC</v>
          </cell>
          <cell r="E24352">
            <v>373.54</v>
          </cell>
        </row>
        <row r="24353">
          <cell r="B24353" t="str">
            <v>M080320045</v>
          </cell>
          <cell r="C24353" t="str">
            <v>C60 PEAD TF CL. 16,00 kgf/cm2 DE 280</v>
          </cell>
          <cell r="D24353" t="str">
            <v>PC</v>
          </cell>
          <cell r="E24353">
            <v>490.37</v>
          </cell>
        </row>
        <row r="24354">
          <cell r="B24354" t="str">
            <v>M080320049</v>
          </cell>
          <cell r="C24354" t="str">
            <v>C60 PEAD TF CL. 16,00 kgf/cm2 DE 315</v>
          </cell>
          <cell r="D24354" t="str">
            <v>PC</v>
          </cell>
          <cell r="E24354">
            <v>726.47</v>
          </cell>
        </row>
        <row r="24355">
          <cell r="B24355" t="str">
            <v>M080320053</v>
          </cell>
          <cell r="C24355" t="str">
            <v>C60 PEAD TF CL. 16,00 kgf/cm2 DE 355</v>
          </cell>
          <cell r="D24355" t="str">
            <v>PC</v>
          </cell>
          <cell r="E24355">
            <v>1097.26</v>
          </cell>
        </row>
        <row r="24356">
          <cell r="B24356" t="str">
            <v>M080320057</v>
          </cell>
          <cell r="C24356" t="str">
            <v>C60 PEAD TF CL. 16,00 kgf/cm2 DE 400</v>
          </cell>
          <cell r="D24356" t="str">
            <v>PC</v>
          </cell>
          <cell r="E24356">
            <v>1402.37</v>
          </cell>
        </row>
        <row r="24357">
          <cell r="B24357" t="str">
            <v>M080322000</v>
          </cell>
          <cell r="C24357" t="str">
            <v>CURVA 90 PEAD TF CL. 4,0 / 6,0 kgf/cm2</v>
          </cell>
        </row>
        <row r="24358">
          <cell r="B24358" t="str">
            <v>M080322001</v>
          </cell>
          <cell r="C24358" t="str">
            <v>C90 PEAD TF CL. 4,0 kgf/cm2 DE 63</v>
          </cell>
          <cell r="D24358" t="str">
            <v>PC</v>
          </cell>
          <cell r="E24358">
            <v>63.24</v>
          </cell>
        </row>
        <row r="24359">
          <cell r="B24359" t="str">
            <v>M080322005</v>
          </cell>
          <cell r="C24359" t="str">
            <v>C90 PEAD TF CL. 4,0 kgf/cm2 DE 75</v>
          </cell>
          <cell r="D24359" t="str">
            <v>PC</v>
          </cell>
          <cell r="E24359">
            <v>70.2</v>
          </cell>
        </row>
        <row r="24360">
          <cell r="B24360" t="str">
            <v>M080322009</v>
          </cell>
          <cell r="C24360" t="str">
            <v>C90 PEAD TF CL. 4,0 kgf/cm2 DE 90</v>
          </cell>
          <cell r="D24360" t="str">
            <v>PC</v>
          </cell>
          <cell r="E24360">
            <v>77.930000000000007</v>
          </cell>
        </row>
        <row r="24361">
          <cell r="B24361" t="str">
            <v>M080322013</v>
          </cell>
          <cell r="C24361" t="str">
            <v>C90 PEAD TF CL. 4,0 kgf/cm2 DE 110</v>
          </cell>
          <cell r="D24361" t="str">
            <v>PC</v>
          </cell>
          <cell r="E24361">
            <v>126.99</v>
          </cell>
        </row>
        <row r="24362">
          <cell r="B24362" t="str">
            <v>M080322017</v>
          </cell>
          <cell r="C24362" t="str">
            <v>C90 PEAD TF CL. 4,0 kgf/cm2 DE 125</v>
          </cell>
          <cell r="D24362" t="str">
            <v>PC</v>
          </cell>
          <cell r="E24362">
            <v>131.69999999999999</v>
          </cell>
        </row>
        <row r="24363">
          <cell r="B24363" t="str">
            <v>M080322021</v>
          </cell>
          <cell r="C24363" t="str">
            <v>C90 PEAD TF CL. 4,0 kgf/cm2 DE 140</v>
          </cell>
          <cell r="D24363" t="str">
            <v>PC</v>
          </cell>
          <cell r="E24363">
            <v>87.21</v>
          </cell>
        </row>
        <row r="24364">
          <cell r="B24364" t="str">
            <v>M080322025</v>
          </cell>
          <cell r="C24364" t="str">
            <v>C90 PEAD TF CL. 4,0 kgf/cm2 DE 160</v>
          </cell>
          <cell r="D24364" t="str">
            <v>PC</v>
          </cell>
          <cell r="E24364">
            <v>92.99</v>
          </cell>
        </row>
        <row r="24365">
          <cell r="B24365" t="str">
            <v>M080322029</v>
          </cell>
          <cell r="C24365" t="str">
            <v>C90 PEAD TF CL. 4,0 kgf/cm2 DE 180</v>
          </cell>
          <cell r="D24365" t="str">
            <v>PC</v>
          </cell>
          <cell r="E24365">
            <v>110.02</v>
          </cell>
        </row>
        <row r="24366">
          <cell r="B24366" t="str">
            <v>M080322033</v>
          </cell>
          <cell r="C24366" t="str">
            <v>C90 PEAD TF CL. 4,0 kgf/cm2 DE 200</v>
          </cell>
          <cell r="D24366" t="str">
            <v>PC</v>
          </cell>
          <cell r="E24366">
            <v>141.54</v>
          </cell>
        </row>
        <row r="24367">
          <cell r="B24367" t="str">
            <v>M080322037</v>
          </cell>
          <cell r="C24367" t="str">
            <v>C90 PEAD TF CL. 4,0 kgf/cm2 DE 225</v>
          </cell>
          <cell r="D24367" t="str">
            <v>PC</v>
          </cell>
          <cell r="E24367">
            <v>157.94</v>
          </cell>
        </row>
        <row r="24368">
          <cell r="B24368" t="str">
            <v>M080322041</v>
          </cell>
          <cell r="C24368" t="str">
            <v>C90 PEAD TF CL. 4,0 kgf/cm2 DE 250</v>
          </cell>
          <cell r="D24368" t="str">
            <v>PC</v>
          </cell>
          <cell r="E24368">
            <v>205.87</v>
          </cell>
        </row>
        <row r="24369">
          <cell r="B24369" t="str">
            <v>M080322045</v>
          </cell>
          <cell r="C24369" t="str">
            <v>C90 PEAD TF CL. 4,0 kgf/cm2 DE 280</v>
          </cell>
          <cell r="D24369" t="str">
            <v>PC</v>
          </cell>
          <cell r="E24369">
            <v>243.66</v>
          </cell>
        </row>
        <row r="24370">
          <cell r="B24370" t="str">
            <v>M080322049</v>
          </cell>
          <cell r="C24370" t="str">
            <v>C90 PEAD TF CL. 4,0 kgf/cm2 DE 315</v>
          </cell>
          <cell r="D24370" t="str">
            <v>PC</v>
          </cell>
          <cell r="E24370">
            <v>350.09</v>
          </cell>
        </row>
        <row r="24371">
          <cell r="B24371" t="str">
            <v>M080322053</v>
          </cell>
          <cell r="C24371" t="str">
            <v>C90 PEAD TF CL. 4,0 kgf/cm2 DE 355</v>
          </cell>
          <cell r="D24371" t="str">
            <v>PC</v>
          </cell>
          <cell r="E24371">
            <v>469.97</v>
          </cell>
        </row>
        <row r="24372">
          <cell r="B24372" t="str">
            <v>M080322057</v>
          </cell>
          <cell r="C24372" t="str">
            <v>C90 PEAD TF CL. 4,0 kgf/cm2 DE 400</v>
          </cell>
          <cell r="D24372" t="str">
            <v>PC</v>
          </cell>
          <cell r="E24372">
            <v>625.04999999999995</v>
          </cell>
        </row>
        <row r="24373">
          <cell r="B24373" t="str">
            <v>M080322061</v>
          </cell>
          <cell r="C24373" t="str">
            <v>C90 PEAD TF CL. 4,0 kgf/cm2 DE 45</v>
          </cell>
          <cell r="D24373" t="str">
            <v>PC</v>
          </cell>
          <cell r="E24373">
            <v>761.58</v>
          </cell>
        </row>
        <row r="24374">
          <cell r="B24374" t="str">
            <v>M080322065</v>
          </cell>
          <cell r="C24374" t="str">
            <v>C90 PEAD TF CL. 4,0 kgf/cm2 DE 500</v>
          </cell>
          <cell r="D24374" t="str">
            <v>PC</v>
          </cell>
          <cell r="E24374">
            <v>920.73</v>
          </cell>
        </row>
        <row r="24375">
          <cell r="B24375" t="str">
            <v>M080322069</v>
          </cell>
          <cell r="C24375" t="str">
            <v>C90 PEAD TF CL. 4,0 kgf/cm2 DE 560</v>
          </cell>
          <cell r="D24375" t="str">
            <v>PC</v>
          </cell>
          <cell r="E24375">
            <v>1218.1500000000001</v>
          </cell>
        </row>
        <row r="24376">
          <cell r="B24376" t="str">
            <v>M080322073</v>
          </cell>
          <cell r="C24376" t="str">
            <v>C90 PEAD TF CL. 4,0 kgf/cm2 DE 630</v>
          </cell>
          <cell r="D24376" t="str">
            <v>PC</v>
          </cell>
          <cell r="E24376">
            <v>1529.11</v>
          </cell>
        </row>
        <row r="24377">
          <cell r="B24377" t="str">
            <v>M080322077</v>
          </cell>
          <cell r="C24377" t="str">
            <v>C90 PEAD TF CL. 4,0 kgf/cm2 DE 680</v>
          </cell>
          <cell r="D24377" t="str">
            <v>PC</v>
          </cell>
          <cell r="E24377">
            <v>1697.32</v>
          </cell>
        </row>
        <row r="24378">
          <cell r="B24378" t="str">
            <v>M080322081</v>
          </cell>
          <cell r="C24378" t="str">
            <v>C90 PEAD TF CL. 4,0 kgf/cm2 DE 730</v>
          </cell>
          <cell r="D24378" t="str">
            <v>PC</v>
          </cell>
          <cell r="E24378">
            <v>1884.03</v>
          </cell>
        </row>
        <row r="24379">
          <cell r="B24379" t="str">
            <v>M080322085</v>
          </cell>
          <cell r="C24379" t="str">
            <v>C90 PEAD TF CL. 4,0 kgf/cm2 DE 800</v>
          </cell>
          <cell r="D24379" t="str">
            <v>PC</v>
          </cell>
          <cell r="E24379">
            <v>2091.27</v>
          </cell>
        </row>
        <row r="24380">
          <cell r="B24380" t="str">
            <v>M080322089</v>
          </cell>
          <cell r="C24380" t="str">
            <v>C90 PEAD TF CL. 4,0 kgf/cm2 DE 90</v>
          </cell>
          <cell r="D24380" t="str">
            <v>PC</v>
          </cell>
          <cell r="E24380">
            <v>2321.3200000000002</v>
          </cell>
        </row>
        <row r="24381">
          <cell r="B24381" t="str">
            <v>M080322093</v>
          </cell>
          <cell r="C24381" t="str">
            <v>C90 PEAD TF CL. 4,0 kgf/cm2 DE 1000</v>
          </cell>
          <cell r="D24381" t="str">
            <v>PC</v>
          </cell>
          <cell r="E24381">
            <v>2576.65</v>
          </cell>
        </row>
        <row r="24382">
          <cell r="B24382" t="str">
            <v>M080322097</v>
          </cell>
          <cell r="C24382" t="str">
            <v>C90 PEAD TF CL. 4,0 kgf/cm2 DE 1200</v>
          </cell>
          <cell r="D24382" t="str">
            <v>PC</v>
          </cell>
          <cell r="E24382">
            <v>2860.09</v>
          </cell>
        </row>
        <row r="24383">
          <cell r="B24383" t="str">
            <v>M080322101</v>
          </cell>
          <cell r="C24383" t="str">
            <v>C90 PEAD TF CL. 6,0 kgf/cm2 DE 63</v>
          </cell>
          <cell r="D24383" t="str">
            <v>PC</v>
          </cell>
          <cell r="E24383">
            <v>64.73</v>
          </cell>
        </row>
        <row r="24384">
          <cell r="B24384" t="str">
            <v>M080322105</v>
          </cell>
          <cell r="C24384" t="str">
            <v>C90 PEAD TF CL. 6,0 kgf/cm2 DE 75</v>
          </cell>
          <cell r="D24384" t="str">
            <v>PC</v>
          </cell>
          <cell r="E24384">
            <v>71.849999999999994</v>
          </cell>
        </row>
        <row r="24385">
          <cell r="B24385" t="str">
            <v>M080322109</v>
          </cell>
          <cell r="C24385" t="str">
            <v>C90 PEAD TF CL. 6,0 kgf/cm2 DE 90</v>
          </cell>
          <cell r="D24385" t="str">
            <v>PC</v>
          </cell>
          <cell r="E24385">
            <v>79.75</v>
          </cell>
        </row>
        <row r="24386">
          <cell r="B24386" t="str">
            <v>M080322113</v>
          </cell>
          <cell r="C24386" t="str">
            <v>C90 PEAD TF CL. 6,0 kgf/cm2 DE 110</v>
          </cell>
          <cell r="D24386" t="str">
            <v>PC</v>
          </cell>
          <cell r="E24386">
            <v>129.97</v>
          </cell>
        </row>
        <row r="24387">
          <cell r="B24387" t="str">
            <v>M080322117</v>
          </cell>
          <cell r="C24387" t="str">
            <v>C90 PEAD TF CL. 6,0 kgf/cm2 DE 125</v>
          </cell>
          <cell r="D24387" t="str">
            <v>PC</v>
          </cell>
          <cell r="E24387">
            <v>137.13999999999999</v>
          </cell>
        </row>
        <row r="24388">
          <cell r="B24388" t="str">
            <v>M080322121</v>
          </cell>
          <cell r="C24388" t="str">
            <v>C90 PEAD TF CL. 6,0 kgf/cm2 DE 140</v>
          </cell>
          <cell r="D24388" t="str">
            <v>PC</v>
          </cell>
          <cell r="E24388">
            <v>99.84</v>
          </cell>
        </row>
        <row r="24389">
          <cell r="B24389" t="str">
            <v>M080322125</v>
          </cell>
          <cell r="C24389" t="str">
            <v>C90 PEAD TF CL. 6,0 kgf/cm2 DE 160</v>
          </cell>
          <cell r="D24389" t="str">
            <v>PC</v>
          </cell>
          <cell r="E24389">
            <v>112.63</v>
          </cell>
        </row>
        <row r="24390">
          <cell r="B24390" t="str">
            <v>M080322129</v>
          </cell>
          <cell r="C24390" t="str">
            <v>C90 PEAD TF CL. 6,0 kgf/cm2 DE 180</v>
          </cell>
          <cell r="D24390" t="str">
            <v>PC</v>
          </cell>
          <cell r="E24390">
            <v>141.74</v>
          </cell>
        </row>
        <row r="24391">
          <cell r="B24391" t="str">
            <v>M080322133</v>
          </cell>
          <cell r="C24391" t="str">
            <v>C90 PEAD TF CL. 6,0 kgf/cm2 DE 200</v>
          </cell>
          <cell r="D24391" t="str">
            <v>PC</v>
          </cell>
          <cell r="E24391">
            <v>173.56</v>
          </cell>
        </row>
        <row r="24392">
          <cell r="B24392" t="str">
            <v>M080322137</v>
          </cell>
          <cell r="C24392" t="str">
            <v>C90 PEAD TF CL. 6,0 kgf/cm2 DE 225</v>
          </cell>
          <cell r="D24392" t="str">
            <v>PC</v>
          </cell>
          <cell r="E24392">
            <v>204.02</v>
          </cell>
        </row>
        <row r="24393">
          <cell r="B24393" t="str">
            <v>M080322141</v>
          </cell>
          <cell r="C24393" t="str">
            <v>C90 PEAD TF CL. 6,0 kgf/cm2 DE 250</v>
          </cell>
          <cell r="D24393" t="str">
            <v>PC</v>
          </cell>
          <cell r="E24393">
            <v>256.95</v>
          </cell>
        </row>
        <row r="24394">
          <cell r="B24394" t="str">
            <v>M080322145</v>
          </cell>
          <cell r="C24394" t="str">
            <v>C90 PEAD TF CL. 6,0 kgf/cm2 DE 280</v>
          </cell>
          <cell r="D24394" t="str">
            <v>PC</v>
          </cell>
          <cell r="E24394">
            <v>319.02</v>
          </cell>
        </row>
        <row r="24395">
          <cell r="B24395" t="str">
            <v>M080322149</v>
          </cell>
          <cell r="C24395" t="str">
            <v>C90 PEAD TF CL. 6,0 kgf/cm2 DE 315</v>
          </cell>
          <cell r="D24395" t="str">
            <v>PC</v>
          </cell>
          <cell r="E24395">
            <v>457.6</v>
          </cell>
        </row>
        <row r="24396">
          <cell r="B24396" t="str">
            <v>M080322153</v>
          </cell>
          <cell r="C24396" t="str">
            <v>C90 PEAD TF CL. 6,0 kgf/cm2 DE 355</v>
          </cell>
          <cell r="D24396" t="str">
            <v>PC</v>
          </cell>
          <cell r="E24396">
            <v>639.16</v>
          </cell>
        </row>
        <row r="24397">
          <cell r="B24397" t="str">
            <v>M080322157</v>
          </cell>
          <cell r="C24397" t="str">
            <v>C90 PEAD TF CL. 6,0 kgf/cm2 DE 400</v>
          </cell>
          <cell r="D24397" t="str">
            <v>PC</v>
          </cell>
          <cell r="E24397">
            <v>848.12</v>
          </cell>
        </row>
        <row r="24398">
          <cell r="B24398" t="str">
            <v>M080322161</v>
          </cell>
          <cell r="C24398" t="str">
            <v>C90 PEAD TF CL. 6,0 kgf/cm2 DE 45</v>
          </cell>
          <cell r="D24398" t="str">
            <v>PC</v>
          </cell>
          <cell r="E24398">
            <v>1062.1099999999999</v>
          </cell>
        </row>
        <row r="24399">
          <cell r="B24399" t="str">
            <v>M080322165</v>
          </cell>
          <cell r="C24399" t="str">
            <v>C90 PEAD TF CL. 6,0 kgf/cm2 DE 500</v>
          </cell>
          <cell r="D24399" t="str">
            <v>PC</v>
          </cell>
          <cell r="E24399">
            <v>1312.97</v>
          </cell>
        </row>
        <row r="24400">
          <cell r="B24400" t="str">
            <v>M080322169</v>
          </cell>
          <cell r="C24400" t="str">
            <v>C90 PEAD TF CL. 6,0 kgf/cm2 DE 560</v>
          </cell>
          <cell r="D24400" t="str">
            <v>PC</v>
          </cell>
          <cell r="E24400">
            <v>1716.13</v>
          </cell>
        </row>
        <row r="24401">
          <cell r="B24401" t="str">
            <v>M080322173</v>
          </cell>
          <cell r="C24401" t="str">
            <v>C90 PEAD TF CL. 6,0 kgf/cm2 DE 630</v>
          </cell>
          <cell r="D24401" t="str">
            <v>PC</v>
          </cell>
          <cell r="E24401">
            <v>2192.4899999999998</v>
          </cell>
        </row>
        <row r="24402">
          <cell r="B24402" t="str">
            <v>M080322177</v>
          </cell>
          <cell r="C24402" t="str">
            <v>C90 PEAD TF CL. 6,0 kgf/cm2 DE 680</v>
          </cell>
          <cell r="D24402" t="str">
            <v>PC</v>
          </cell>
          <cell r="E24402">
            <v>2433.66</v>
          </cell>
        </row>
        <row r="24403">
          <cell r="B24403" t="str">
            <v>M080322181</v>
          </cell>
          <cell r="C24403" t="str">
            <v>C90 PEAD TF CL. 6,0 kgf/cm2 DE 730</v>
          </cell>
          <cell r="D24403" t="str">
            <v>PC</v>
          </cell>
          <cell r="E24403">
            <v>2701.36</v>
          </cell>
        </row>
        <row r="24404">
          <cell r="B24404" t="str">
            <v>M080322185</v>
          </cell>
          <cell r="C24404" t="str">
            <v>C90 PEAD TF CL. 6,0 kgf/cm2 DE 800</v>
          </cell>
          <cell r="D24404" t="str">
            <v>PC</v>
          </cell>
          <cell r="E24404">
            <v>2998.52</v>
          </cell>
        </row>
        <row r="24405">
          <cell r="B24405" t="str">
            <v>M080322189</v>
          </cell>
          <cell r="C24405" t="str">
            <v>C90 PEAD TF CL. 6,0 kgf/cm2 DE 90</v>
          </cell>
          <cell r="D24405" t="str">
            <v>PC</v>
          </cell>
          <cell r="E24405">
            <v>3328.35</v>
          </cell>
        </row>
        <row r="24406">
          <cell r="B24406" t="str">
            <v>M080322193</v>
          </cell>
          <cell r="C24406" t="str">
            <v>C90 PEAD TF CL. 6,0 kgf/cm2 DE 1000</v>
          </cell>
          <cell r="D24406" t="str">
            <v>PC</v>
          </cell>
          <cell r="E24406">
            <v>3694.47</v>
          </cell>
        </row>
        <row r="24407">
          <cell r="B24407" t="str">
            <v>M080323000</v>
          </cell>
          <cell r="C24407" t="str">
            <v>CURVA 90 PEAD TF CL. 8,0 / 10,0 kgf/cm2</v>
          </cell>
        </row>
        <row r="24408">
          <cell r="B24408" t="str">
            <v>M080323001</v>
          </cell>
          <cell r="C24408" t="str">
            <v>C90 PEAD TF CL. 8,0 kgf/cm2 DE 63</v>
          </cell>
          <cell r="D24408" t="str">
            <v>PC</v>
          </cell>
          <cell r="E24408">
            <v>58.07</v>
          </cell>
        </row>
        <row r="24409">
          <cell r="B24409" t="str">
            <v>M080323005</v>
          </cell>
          <cell r="C24409" t="str">
            <v>C90 PEAD TF CL. 8,0 kgf/cm2 DE 75</v>
          </cell>
          <cell r="D24409" t="str">
            <v>PC</v>
          </cell>
          <cell r="E24409">
            <v>77.97</v>
          </cell>
        </row>
        <row r="24410">
          <cell r="B24410" t="str">
            <v>M080323009</v>
          </cell>
          <cell r="C24410" t="str">
            <v>C90 PEAD TF CL. 8,0 kgf/cm2 DE 90</v>
          </cell>
          <cell r="D24410" t="str">
            <v>PC</v>
          </cell>
          <cell r="E24410">
            <v>81</v>
          </cell>
        </row>
        <row r="24411">
          <cell r="B24411" t="str">
            <v>M080323013</v>
          </cell>
          <cell r="C24411" t="str">
            <v>C90 PEAD TF CL. 8,0 kgf/cm2 DE 110</v>
          </cell>
          <cell r="D24411" t="str">
            <v>PC</v>
          </cell>
          <cell r="E24411">
            <v>132.01</v>
          </cell>
        </row>
        <row r="24412">
          <cell r="B24412" t="str">
            <v>M080323017</v>
          </cell>
          <cell r="C24412" t="str">
            <v>C90 PEAD TF CL. 8,0 kgf/cm2 DE 125</v>
          </cell>
          <cell r="D24412" t="str">
            <v>PC</v>
          </cell>
          <cell r="E24412">
            <v>140.97</v>
          </cell>
        </row>
        <row r="24413">
          <cell r="B24413" t="str">
            <v>M080323021</v>
          </cell>
          <cell r="C24413" t="str">
            <v>C90 PEAD TF CL. 8,0 kgf/cm2 DE 140</v>
          </cell>
          <cell r="D24413" t="str">
            <v>PC</v>
          </cell>
          <cell r="E24413">
            <v>108.42</v>
          </cell>
        </row>
        <row r="24414">
          <cell r="B24414" t="str">
            <v>M080323025</v>
          </cell>
          <cell r="C24414" t="str">
            <v>C90 PEAD TF CL. 8,0 kgf/cm2 DE 160</v>
          </cell>
          <cell r="D24414" t="str">
            <v>PC</v>
          </cell>
          <cell r="E24414">
            <v>126.72</v>
          </cell>
        </row>
        <row r="24415">
          <cell r="B24415" t="str">
            <v>M080323029</v>
          </cell>
          <cell r="C24415" t="str">
            <v>C90 PEAD TF CL. 8,0 kgf/cm2 DE 180</v>
          </cell>
          <cell r="D24415" t="str">
            <v>PC</v>
          </cell>
          <cell r="E24415">
            <v>165.5</v>
          </cell>
        </row>
        <row r="24416">
          <cell r="B24416" t="str">
            <v>M080323033</v>
          </cell>
          <cell r="C24416" t="str">
            <v>C90 PEAD TF CL. 8,0 kgf/cm2 DE 200</v>
          </cell>
          <cell r="D24416" t="str">
            <v>PC</v>
          </cell>
          <cell r="E24416">
            <v>198.95</v>
          </cell>
        </row>
        <row r="24417">
          <cell r="B24417" t="str">
            <v>M080323037</v>
          </cell>
          <cell r="C24417" t="str">
            <v>C90 PEAD TF CL. 8,0 kgf/cm2 DE 225</v>
          </cell>
          <cell r="D24417" t="str">
            <v>PC</v>
          </cell>
          <cell r="E24417">
            <v>239.03</v>
          </cell>
        </row>
        <row r="24418">
          <cell r="B24418" t="str">
            <v>M080323041</v>
          </cell>
          <cell r="C24418" t="str">
            <v>C90 PEAD TF CL. 8,0 kgf/cm2 DE 250</v>
          </cell>
          <cell r="D24418" t="str">
            <v>PC</v>
          </cell>
          <cell r="E24418">
            <v>295.88</v>
          </cell>
        </row>
        <row r="24419">
          <cell r="B24419" t="str">
            <v>M080323045</v>
          </cell>
          <cell r="C24419" t="str">
            <v>C90 PEAD TF CL. 8,0 kgf/cm2 DE 280</v>
          </cell>
          <cell r="D24419" t="str">
            <v>PC</v>
          </cell>
          <cell r="E24419">
            <v>376.54</v>
          </cell>
        </row>
        <row r="24420">
          <cell r="B24420" t="str">
            <v>M080323049</v>
          </cell>
          <cell r="C24420" t="str">
            <v>C90 PEAD TF CL. 8,0 kgf/cm2 DE 315</v>
          </cell>
          <cell r="D24420" t="str">
            <v>PC</v>
          </cell>
          <cell r="E24420">
            <v>534.30999999999995</v>
          </cell>
        </row>
        <row r="24421">
          <cell r="B24421" t="str">
            <v>M080323053</v>
          </cell>
          <cell r="C24421" t="str">
            <v>C90 PEAD TF CL. 8,0 kgf/cm2 DE 355</v>
          </cell>
          <cell r="D24421" t="str">
            <v>PC</v>
          </cell>
          <cell r="E24421">
            <v>765.2</v>
          </cell>
        </row>
        <row r="24422">
          <cell r="B24422" t="str">
            <v>M080323057</v>
          </cell>
          <cell r="C24422" t="str">
            <v>C90 PEAD TF CL. 8,0 kgf/cm2 DE 400</v>
          </cell>
          <cell r="D24422" t="str">
            <v>PC</v>
          </cell>
          <cell r="E24422">
            <v>1001.18</v>
          </cell>
        </row>
        <row r="24423">
          <cell r="B24423" t="str">
            <v>M080323061</v>
          </cell>
          <cell r="C24423" t="str">
            <v>C90 PEAD TF CL. 8,0 kgf/cm2 DE 45</v>
          </cell>
          <cell r="D24423" t="str">
            <v>PC</v>
          </cell>
          <cell r="E24423">
            <v>1268.8800000000001</v>
          </cell>
        </row>
        <row r="24424">
          <cell r="B24424" t="str">
            <v>M080323065</v>
          </cell>
          <cell r="C24424" t="str">
            <v>C90 PEAD TF CL. 8,0 kgf/cm2 DE 500</v>
          </cell>
          <cell r="D24424" t="str">
            <v>PC</v>
          </cell>
          <cell r="E24424">
            <v>1585.21</v>
          </cell>
        </row>
        <row r="24425">
          <cell r="B24425" t="str">
            <v>M080323069</v>
          </cell>
          <cell r="C24425" t="str">
            <v>C90 PEAD TF CL. 8,0 kgf/cm2 DE 560</v>
          </cell>
          <cell r="D24425" t="str">
            <v>PC</v>
          </cell>
          <cell r="E24425">
            <v>2063.0300000000002</v>
          </cell>
        </row>
        <row r="24426">
          <cell r="B24426" t="str">
            <v>M080323073</v>
          </cell>
          <cell r="C24426" t="str">
            <v>C90 PEAD TF CL. 8,0 kgf/cm2 DE 630</v>
          </cell>
          <cell r="D24426" t="str">
            <v>PC</v>
          </cell>
          <cell r="E24426">
            <v>2665.65</v>
          </cell>
        </row>
        <row r="24427">
          <cell r="B24427" t="str">
            <v>M080323077</v>
          </cell>
          <cell r="C24427" t="str">
            <v>C90 PEAD TF CL. 10,0 kgf/cm2 DE 63</v>
          </cell>
          <cell r="D24427" t="str">
            <v>PC</v>
          </cell>
          <cell r="E24427">
            <v>58.57</v>
          </cell>
        </row>
        <row r="24428">
          <cell r="B24428" t="str">
            <v>M080323081</v>
          </cell>
          <cell r="C24428" t="str">
            <v>C90 PEAD TF CL. 10,0 kgf/cm2 DE 75</v>
          </cell>
          <cell r="D24428" t="str">
            <v>PC</v>
          </cell>
          <cell r="E24428">
            <v>78.760000000000005</v>
          </cell>
        </row>
        <row r="24429">
          <cell r="B24429" t="str">
            <v>M080323085</v>
          </cell>
          <cell r="C24429" t="str">
            <v>C90 PEAD TF CL. 10,0 kgf/cm2 DE 90</v>
          </cell>
          <cell r="D24429" t="str">
            <v>PC</v>
          </cell>
          <cell r="E24429">
            <v>128.86000000000001</v>
          </cell>
        </row>
        <row r="24430">
          <cell r="B24430" t="str">
            <v>M080323089</v>
          </cell>
          <cell r="C24430" t="str">
            <v>C90 PEAD TF CL. 10,0 kgf/cm2 DE 110</v>
          </cell>
          <cell r="D24430" t="str">
            <v>PC</v>
          </cell>
          <cell r="E24430">
            <v>134.5</v>
          </cell>
        </row>
        <row r="24431">
          <cell r="B24431" t="str">
            <v>M080323093</v>
          </cell>
          <cell r="C24431" t="str">
            <v>C90 PEAD TF CL. 10,0 kgf/cm2 DE 125</v>
          </cell>
          <cell r="D24431" t="str">
            <v>PC</v>
          </cell>
          <cell r="E24431">
            <v>145.35</v>
          </cell>
        </row>
        <row r="24432">
          <cell r="B24432" t="str">
            <v>M080323097</v>
          </cell>
          <cell r="C24432" t="str">
            <v>C90 PEAD TF CL. 10,0 kgf/cm2 DE 140</v>
          </cell>
          <cell r="D24432" t="str">
            <v>PC</v>
          </cell>
          <cell r="E24432">
            <v>129.34</v>
          </cell>
        </row>
        <row r="24433">
          <cell r="B24433" t="str">
            <v>M080323101</v>
          </cell>
          <cell r="C24433" t="str">
            <v>C90 PEAD TF CL. 10,0 kgf/cm2 DE 160</v>
          </cell>
          <cell r="D24433" t="str">
            <v>PC</v>
          </cell>
          <cell r="E24433">
            <v>155.66999999999999</v>
          </cell>
        </row>
        <row r="24434">
          <cell r="B24434" t="str">
            <v>M080323105</v>
          </cell>
          <cell r="C24434" t="str">
            <v>C90 PEAD TF CL. 10,0 kgf/cm2 DE 180</v>
          </cell>
          <cell r="D24434" t="str">
            <v>PC</v>
          </cell>
          <cell r="E24434">
            <v>203.66</v>
          </cell>
        </row>
        <row r="24435">
          <cell r="B24435" t="str">
            <v>M080323109</v>
          </cell>
          <cell r="C24435" t="str">
            <v>C90 PEAD TF CL. 10,0 kgf/cm2 DE 200</v>
          </cell>
          <cell r="D24435" t="str">
            <v>PC</v>
          </cell>
          <cell r="E24435">
            <v>241.69</v>
          </cell>
        </row>
        <row r="24436">
          <cell r="B24436" t="str">
            <v>M080323113</v>
          </cell>
          <cell r="C24436" t="str">
            <v>C90 PEAD TF CL. 10,0 kgf/cm2 DE 225</v>
          </cell>
          <cell r="D24436" t="str">
            <v>PC</v>
          </cell>
          <cell r="E24436">
            <v>289.91000000000003</v>
          </cell>
        </row>
        <row r="24437">
          <cell r="B24437" t="str">
            <v>M080323117</v>
          </cell>
          <cell r="C24437" t="str">
            <v>C90 PEAD TF CL. 10,0 kgf/cm2 DE 250</v>
          </cell>
          <cell r="D24437" t="str">
            <v>PC</v>
          </cell>
          <cell r="E24437">
            <v>359.23</v>
          </cell>
        </row>
        <row r="24438">
          <cell r="B24438" t="str">
            <v>M080323121</v>
          </cell>
          <cell r="C24438" t="str">
            <v>C90 PEAD TF CL. 10,0 kgf/cm2 DE 280</v>
          </cell>
          <cell r="D24438" t="str">
            <v>PC</v>
          </cell>
          <cell r="E24438">
            <v>460.08</v>
          </cell>
        </row>
        <row r="24439">
          <cell r="B24439" t="str">
            <v>M080323125</v>
          </cell>
          <cell r="C24439" t="str">
            <v>C90 PEAD TF CL. 10,0 kgf/cm2 DE 315</v>
          </cell>
          <cell r="D24439" t="str">
            <v>PC</v>
          </cell>
          <cell r="E24439">
            <v>652.92999999999995</v>
          </cell>
        </row>
        <row r="24440">
          <cell r="B24440" t="str">
            <v>M080323129</v>
          </cell>
          <cell r="C24440" t="str">
            <v>C90 PEAD TF CL. 10,0 kgf/cm2 DE 355</v>
          </cell>
          <cell r="D24440" t="str">
            <v>PC</v>
          </cell>
          <cell r="E24440">
            <v>936.1</v>
          </cell>
        </row>
        <row r="24441">
          <cell r="B24441" t="str">
            <v>M080323133</v>
          </cell>
          <cell r="C24441" t="str">
            <v>C90 PEAD TF CL. 10,0 kgf/cm2 DE 400</v>
          </cell>
          <cell r="D24441" t="str">
            <v>PC</v>
          </cell>
          <cell r="E24441">
            <v>1221.93</v>
          </cell>
        </row>
        <row r="24442">
          <cell r="B24442" t="str">
            <v>M080323137</v>
          </cell>
          <cell r="C24442" t="str">
            <v>C90 PEAD TF CL. 10,0 kgf/cm2 DE 45</v>
          </cell>
          <cell r="D24442" t="str">
            <v>PC</v>
          </cell>
          <cell r="E24442">
            <v>1554.86</v>
          </cell>
        </row>
        <row r="24443">
          <cell r="B24443" t="str">
            <v>M080323141</v>
          </cell>
          <cell r="C24443" t="str">
            <v>C90 PEAD TF CL. 10,0 kgf/cm2 DE 500</v>
          </cell>
          <cell r="D24443" t="str">
            <v>PC</v>
          </cell>
          <cell r="E24443">
            <v>1943.65</v>
          </cell>
        </row>
        <row r="24444">
          <cell r="B24444" t="str">
            <v>M080323145</v>
          </cell>
          <cell r="C24444" t="str">
            <v>C90 PEAD TF CL. 10,0 kgf/cm2 DE 560</v>
          </cell>
          <cell r="D24444" t="str">
            <v>PC</v>
          </cell>
          <cell r="E24444">
            <v>2524.6799999999998</v>
          </cell>
        </row>
        <row r="24445">
          <cell r="B24445" t="str">
            <v>M080323149</v>
          </cell>
          <cell r="C24445" t="str">
            <v>C90 PEAD TF CL. 10,0 kgf/cm2 DE 630</v>
          </cell>
          <cell r="D24445" t="str">
            <v>PC</v>
          </cell>
          <cell r="E24445">
            <v>3263.37</v>
          </cell>
        </row>
        <row r="24446">
          <cell r="B24446" t="str">
            <v>M080324000</v>
          </cell>
          <cell r="C24446" t="str">
            <v>CURVA 90 PEAD TF CL. 12,0 / 14,0 kgf/cm2</v>
          </cell>
        </row>
        <row r="24447">
          <cell r="B24447" t="str">
            <v>M080324001</v>
          </cell>
          <cell r="C24447" t="str">
            <v>C90 PEAD TF CL. 12,00 kgf/cm2 DE 63</v>
          </cell>
          <cell r="D24447" t="str">
            <v>PC</v>
          </cell>
          <cell r="E24447">
            <v>77.69</v>
          </cell>
        </row>
        <row r="24448">
          <cell r="B24448" t="str">
            <v>M080324005</v>
          </cell>
          <cell r="C24448" t="str">
            <v>C90 PEAD TF CL. 12,00 kgf/cm2 DE 75</v>
          </cell>
          <cell r="D24448" t="str">
            <v>PC</v>
          </cell>
          <cell r="E24448">
            <v>79.67</v>
          </cell>
        </row>
        <row r="24449">
          <cell r="B24449" t="str">
            <v>M080324009</v>
          </cell>
          <cell r="C24449" t="str">
            <v>C90 PEAD TF CL. 12,00 kgf/cm2 DE 90</v>
          </cell>
          <cell r="D24449" t="str">
            <v>PC</v>
          </cell>
          <cell r="E24449">
            <v>130.47</v>
          </cell>
        </row>
        <row r="24450">
          <cell r="B24450" t="str">
            <v>M080324013</v>
          </cell>
          <cell r="C24450" t="str">
            <v>C90 PEAD TF CL. 12,00 kgf/cm2 DE 110</v>
          </cell>
          <cell r="D24450" t="str">
            <v>PC</v>
          </cell>
          <cell r="E24450">
            <v>137.1</v>
          </cell>
        </row>
        <row r="24451">
          <cell r="B24451" t="str">
            <v>M080324017</v>
          </cell>
          <cell r="C24451" t="str">
            <v>C90 PEAD TF CL. 12,00 kgf/cm2 DE 125</v>
          </cell>
          <cell r="D24451" t="str">
            <v>PC</v>
          </cell>
          <cell r="E24451">
            <v>150.25</v>
          </cell>
        </row>
        <row r="24452">
          <cell r="B24452" t="str">
            <v>M080324021</v>
          </cell>
          <cell r="C24452" t="str">
            <v>C90 PEAD TF CL. 12,00 kgf/cm2 DE 140</v>
          </cell>
          <cell r="D24452" t="str">
            <v>PC</v>
          </cell>
          <cell r="E24452">
            <v>154.54</v>
          </cell>
        </row>
        <row r="24453">
          <cell r="B24453" t="str">
            <v>M080324025</v>
          </cell>
          <cell r="C24453" t="str">
            <v>C90 PEAD TF CL. 12,00 kgf/cm2 DE 160</v>
          </cell>
          <cell r="D24453" t="str">
            <v>PC</v>
          </cell>
          <cell r="E24453">
            <v>181.74</v>
          </cell>
        </row>
        <row r="24454">
          <cell r="B24454" t="str">
            <v>M080324029</v>
          </cell>
          <cell r="C24454" t="str">
            <v>C90 PEAD TF CL. 12,00 kgf/cm2 DE 180</v>
          </cell>
          <cell r="D24454" t="str">
            <v>PC</v>
          </cell>
          <cell r="E24454">
            <v>240.93</v>
          </cell>
        </row>
        <row r="24455">
          <cell r="B24455" t="str">
            <v>M080324033</v>
          </cell>
          <cell r="C24455" t="str">
            <v>C90 PEAD TF CL. 12,00 kgf/cm2 DE 200</v>
          </cell>
          <cell r="D24455" t="str">
            <v>PC</v>
          </cell>
          <cell r="E24455">
            <v>283.99</v>
          </cell>
        </row>
        <row r="24456">
          <cell r="B24456" t="str">
            <v>M080324037</v>
          </cell>
          <cell r="C24456" t="str">
            <v>C90 PEAD TF CL. 12,00 kgf/cm2 DE 225</v>
          </cell>
          <cell r="D24456" t="str">
            <v>PC</v>
          </cell>
          <cell r="E24456">
            <v>343.89</v>
          </cell>
        </row>
        <row r="24457">
          <cell r="B24457" t="str">
            <v>M080324041</v>
          </cell>
          <cell r="C24457" t="str">
            <v>C90 PEAD TF CL. 12,00 kgf/cm2 DE 250</v>
          </cell>
          <cell r="D24457" t="str">
            <v>PC</v>
          </cell>
          <cell r="E24457">
            <v>427.52</v>
          </cell>
        </row>
        <row r="24458">
          <cell r="B24458" t="str">
            <v>M080324045</v>
          </cell>
          <cell r="C24458" t="str">
            <v>C90 PEAD TF CL. 12,00 kgf/cm2 DE 280</v>
          </cell>
          <cell r="D24458" t="str">
            <v>PC</v>
          </cell>
          <cell r="E24458">
            <v>547.82000000000005</v>
          </cell>
        </row>
        <row r="24459">
          <cell r="B24459" t="str">
            <v>M080324049</v>
          </cell>
          <cell r="C24459" t="str">
            <v>C90 PEAD TF CL. 12,00 kgf/cm2 DE 315</v>
          </cell>
          <cell r="D24459" t="str">
            <v>PC</v>
          </cell>
          <cell r="E24459">
            <v>776.31</v>
          </cell>
        </row>
        <row r="24460">
          <cell r="B24460" t="str">
            <v>M080324053</v>
          </cell>
          <cell r="C24460" t="str">
            <v>C90 PEAD TF CL. 12,00 kgf/cm2 DE 355</v>
          </cell>
          <cell r="D24460" t="str">
            <v>PC</v>
          </cell>
          <cell r="E24460">
            <v>1117.95</v>
          </cell>
        </row>
        <row r="24461">
          <cell r="B24461" t="str">
            <v>M080324057</v>
          </cell>
          <cell r="C24461" t="str">
            <v>C90 PEAD TF CL. 12,00 kgf/cm2 DE 400</v>
          </cell>
          <cell r="D24461" t="str">
            <v>PC</v>
          </cell>
          <cell r="E24461">
            <v>1459.14</v>
          </cell>
        </row>
        <row r="24462">
          <cell r="B24462" t="str">
            <v>M080324061</v>
          </cell>
          <cell r="C24462" t="str">
            <v>C90 PEAD TF CL. 12,00 kgf/cm2 DE 45</v>
          </cell>
          <cell r="D24462" t="str">
            <v>PC</v>
          </cell>
          <cell r="E24462">
            <v>1860.66</v>
          </cell>
        </row>
        <row r="24463">
          <cell r="B24463" t="str">
            <v>M080324065</v>
          </cell>
          <cell r="C24463" t="str">
            <v>C90 PEAD TF CL. 14,00 kgf/cm2 DE 63</v>
          </cell>
          <cell r="D24463" t="str">
            <v>PC</v>
          </cell>
          <cell r="E24463">
            <v>81.569999999999993</v>
          </cell>
        </row>
        <row r="24464">
          <cell r="B24464" t="str">
            <v>M080324069</v>
          </cell>
          <cell r="C24464" t="str">
            <v>C90 PEAD TF CL. 14,00 kgf/cm2 DE 75</v>
          </cell>
          <cell r="D24464" t="str">
            <v>PC</v>
          </cell>
          <cell r="E24464">
            <v>83.65</v>
          </cell>
        </row>
        <row r="24465">
          <cell r="B24465" t="str">
            <v>M080324073</v>
          </cell>
          <cell r="C24465" t="str">
            <v>C90 PEAD TF CL. 14,00 kgf/cm2 DE 90</v>
          </cell>
          <cell r="D24465" t="str">
            <v>PC</v>
          </cell>
          <cell r="E24465">
            <v>137</v>
          </cell>
        </row>
        <row r="24466">
          <cell r="B24466" t="str">
            <v>M080324077</v>
          </cell>
          <cell r="C24466" t="str">
            <v>C90 PEAD TF CL. 14,00 kgf/cm2 DE 110</v>
          </cell>
          <cell r="D24466" t="str">
            <v>PC</v>
          </cell>
          <cell r="E24466">
            <v>143.96</v>
          </cell>
        </row>
        <row r="24467">
          <cell r="B24467" t="str">
            <v>M080324081</v>
          </cell>
          <cell r="C24467" t="str">
            <v>C90 PEAD TF CL. 14,00 kgf/cm2 DE 125</v>
          </cell>
          <cell r="D24467" t="str">
            <v>PC</v>
          </cell>
          <cell r="E24467">
            <v>157.76</v>
          </cell>
        </row>
        <row r="24468">
          <cell r="B24468" t="str">
            <v>M080324085</v>
          </cell>
          <cell r="C24468" t="str">
            <v>C90 PEAD TF CL. 14,00 kgf/cm2 DE 140</v>
          </cell>
          <cell r="D24468" t="str">
            <v>PC</v>
          </cell>
          <cell r="E24468">
            <v>162.27000000000001</v>
          </cell>
        </row>
        <row r="24469">
          <cell r="B24469" t="str">
            <v>M080324089</v>
          </cell>
          <cell r="C24469" t="str">
            <v>C90 PEAD TF CL. 14,00 kgf/cm2 DE 160</v>
          </cell>
          <cell r="D24469" t="str">
            <v>PC</v>
          </cell>
          <cell r="E24469">
            <v>190.83</v>
          </cell>
        </row>
        <row r="24470">
          <cell r="B24470" t="str">
            <v>M080324093</v>
          </cell>
          <cell r="C24470" t="str">
            <v>C90 PEAD TF CL. 14,00 kgf/cm2 DE 180</v>
          </cell>
          <cell r="D24470" t="str">
            <v>PC</v>
          </cell>
          <cell r="E24470">
            <v>252.98</v>
          </cell>
        </row>
        <row r="24471">
          <cell r="B24471" t="str">
            <v>M080324097</v>
          </cell>
          <cell r="C24471" t="str">
            <v>C90 PEAD TF CL. 14,00 kgf/cm2 DE 200</v>
          </cell>
          <cell r="D24471" t="str">
            <v>PC</v>
          </cell>
          <cell r="E24471">
            <v>298.19</v>
          </cell>
        </row>
        <row r="24472">
          <cell r="B24472" t="str">
            <v>M080324101</v>
          </cell>
          <cell r="C24472" t="str">
            <v>C90 PEAD TF CL. 14,00 kgf/cm2 DE 225</v>
          </cell>
          <cell r="D24472" t="str">
            <v>PC</v>
          </cell>
          <cell r="E24472">
            <v>361.09</v>
          </cell>
        </row>
        <row r="24473">
          <cell r="B24473" t="str">
            <v>M080324105</v>
          </cell>
          <cell r="C24473" t="str">
            <v>C90 PEAD TF CL. 14,00 kgf/cm2 DE 250</v>
          </cell>
          <cell r="D24473" t="str">
            <v>PC</v>
          </cell>
          <cell r="E24473">
            <v>448.89</v>
          </cell>
        </row>
        <row r="24474">
          <cell r="B24474" t="str">
            <v>M080324109</v>
          </cell>
          <cell r="C24474" t="str">
            <v>C90 PEAD TF CL. 14,00 kgf/cm2 DE 280</v>
          </cell>
          <cell r="D24474" t="str">
            <v>PC</v>
          </cell>
          <cell r="E24474">
            <v>575.20000000000005</v>
          </cell>
        </row>
        <row r="24475">
          <cell r="B24475" t="str">
            <v>M080324113</v>
          </cell>
          <cell r="C24475" t="str">
            <v>C90 PEAD TF CL. 14,00 kgf/cm2 DE 315</v>
          </cell>
          <cell r="D24475" t="str">
            <v>PC</v>
          </cell>
          <cell r="E24475">
            <v>815.13</v>
          </cell>
        </row>
        <row r="24476">
          <cell r="B24476" t="str">
            <v>M080324117</v>
          </cell>
          <cell r="C24476" t="str">
            <v>C90 PEAD TF CL. 14,00 kgf/cm2 DE 355</v>
          </cell>
          <cell r="D24476" t="str">
            <v>PC</v>
          </cell>
          <cell r="E24476">
            <v>1173.8699999999999</v>
          </cell>
        </row>
        <row r="24477">
          <cell r="B24477" t="str">
            <v>M080324121</v>
          </cell>
          <cell r="C24477" t="str">
            <v>C90 PEAD TF CL. 14,00 kgf/cm2 DE 400</v>
          </cell>
          <cell r="D24477" t="str">
            <v>PC</v>
          </cell>
          <cell r="E24477">
            <v>1532.1</v>
          </cell>
        </row>
        <row r="24478">
          <cell r="B24478" t="str">
            <v>M080325000</v>
          </cell>
          <cell r="C24478" t="str">
            <v>CURVA 90 PEAD TF CL. 16,00 kgf/cm2</v>
          </cell>
        </row>
        <row r="24479">
          <cell r="B24479" t="str">
            <v>M080325001</v>
          </cell>
          <cell r="C24479" t="str">
            <v>C90 PEAD TF CL. 16,00 kgf/cm2 DE 63</v>
          </cell>
          <cell r="D24479" t="str">
            <v>PC</v>
          </cell>
          <cell r="E24479">
            <v>78.290000000000006</v>
          </cell>
        </row>
        <row r="24480">
          <cell r="B24480" t="str">
            <v>M080325005</v>
          </cell>
          <cell r="C24480" t="str">
            <v>C90 PEAD TF CL. 16,00 kgf/cm2 DE 75</v>
          </cell>
          <cell r="D24480" t="str">
            <v>PC</v>
          </cell>
          <cell r="E24480">
            <v>80.680000000000007</v>
          </cell>
        </row>
        <row r="24481">
          <cell r="B24481" t="str">
            <v>M080325009</v>
          </cell>
          <cell r="C24481" t="str">
            <v>C90 PEAD TF CL. 16,00 kgf/cm2 DE 90</v>
          </cell>
          <cell r="D24481" t="str">
            <v>PC</v>
          </cell>
          <cell r="E24481">
            <v>132.28</v>
          </cell>
        </row>
        <row r="24482">
          <cell r="B24482" t="str">
            <v>M080325013</v>
          </cell>
          <cell r="C24482" t="str">
            <v>C90 PEAD TF CL. 16,00 kgf/cm2 DE 110</v>
          </cell>
          <cell r="D24482" t="str">
            <v>PC</v>
          </cell>
          <cell r="E24482">
            <v>140.41</v>
          </cell>
        </row>
        <row r="24483">
          <cell r="B24483" t="str">
            <v>M080325017</v>
          </cell>
          <cell r="C24483" t="str">
            <v>C90 PEAD TF CL. 16,00 kgf/cm2 DE 125</v>
          </cell>
          <cell r="D24483" t="str">
            <v>PC</v>
          </cell>
          <cell r="E24483">
            <v>155.78</v>
          </cell>
        </row>
        <row r="24484">
          <cell r="B24484" t="str">
            <v>M080325021</v>
          </cell>
          <cell r="C24484" t="str">
            <v>C90 PEAD TF CL. 16,00 kgf/cm2 DE 140</v>
          </cell>
          <cell r="D24484" t="str">
            <v>PC</v>
          </cell>
          <cell r="E24484">
            <v>176.86</v>
          </cell>
        </row>
        <row r="24485">
          <cell r="B24485" t="str">
            <v>M080325025</v>
          </cell>
          <cell r="C24485" t="str">
            <v>C90 PEAD TF CL. 16,00 kgf/cm2 DE 160</v>
          </cell>
          <cell r="D24485" t="str">
            <v>PC</v>
          </cell>
          <cell r="E24485">
            <v>210.76</v>
          </cell>
        </row>
        <row r="24486">
          <cell r="B24486" t="str">
            <v>M080325029</v>
          </cell>
          <cell r="C24486" t="str">
            <v>C90 PEAD TF CL. 16,00 kgf/cm2 DE 180</v>
          </cell>
          <cell r="D24486" t="str">
            <v>PC</v>
          </cell>
          <cell r="E24486">
            <v>278.62</v>
          </cell>
        </row>
        <row r="24487">
          <cell r="B24487" t="str">
            <v>M080325033</v>
          </cell>
          <cell r="C24487" t="str">
            <v>C90 PEAD TF CL. 16,00 kgf/cm2 DE 200</v>
          </cell>
          <cell r="D24487" t="str">
            <v>PC</v>
          </cell>
          <cell r="E24487">
            <v>329.99</v>
          </cell>
        </row>
        <row r="24488">
          <cell r="B24488" t="str">
            <v>M080325037</v>
          </cell>
          <cell r="C24488" t="str">
            <v>C90 PEAD TF CL. 16,00 kgf/cm2 DE 225</v>
          </cell>
          <cell r="D24488" t="str">
            <v>PC</v>
          </cell>
          <cell r="E24488">
            <v>408.88</v>
          </cell>
        </row>
        <row r="24489">
          <cell r="B24489" t="str">
            <v>M080325041</v>
          </cell>
          <cell r="C24489" t="str">
            <v>C90 PEAD TF CL. 16,00 kgf/cm2 DE 250</v>
          </cell>
          <cell r="D24489" t="str">
            <v>PC</v>
          </cell>
          <cell r="E24489">
            <v>497.33</v>
          </cell>
        </row>
        <row r="24490">
          <cell r="B24490" t="str">
            <v>M080325045</v>
          </cell>
          <cell r="C24490" t="str">
            <v>C90 PEAD TF CL. 16,00 kgf/cm2 DE 280</v>
          </cell>
          <cell r="D24490" t="str">
            <v>PC</v>
          </cell>
          <cell r="E24490">
            <v>640.52</v>
          </cell>
        </row>
        <row r="24491">
          <cell r="B24491" t="str">
            <v>M080325049</v>
          </cell>
          <cell r="C24491" t="str">
            <v>C90 PEAD TF CL. 16,00 kgf/cm2 DE 315</v>
          </cell>
          <cell r="D24491" t="str">
            <v>PC</v>
          </cell>
          <cell r="E24491">
            <v>911.96</v>
          </cell>
        </row>
        <row r="24492">
          <cell r="B24492" t="str">
            <v>M080325053</v>
          </cell>
          <cell r="C24492" t="str">
            <v>C90 PEAD TF CL. 16,00 kgf/cm2 DE 355</v>
          </cell>
          <cell r="D24492" t="str">
            <v>PC</v>
          </cell>
          <cell r="E24492">
            <v>1341.08</v>
          </cell>
        </row>
        <row r="24493">
          <cell r="B24493" t="str">
            <v>M080325057</v>
          </cell>
          <cell r="C24493" t="str">
            <v>C90 PEAD TF CL. 16,00 kgf/cm2 DE 400</v>
          </cell>
          <cell r="D24493" t="str">
            <v>PC</v>
          </cell>
          <cell r="E24493">
            <v>1723.17</v>
          </cell>
        </row>
        <row r="24494">
          <cell r="B24494" t="str">
            <v>M080327000</v>
          </cell>
          <cell r="C24494" t="str">
            <v>CURVA DOBRADA 45 PEAD TF CL. 4,0 / 6,0 kgf/cm2</v>
          </cell>
        </row>
        <row r="24495">
          <cell r="B24495" t="str">
            <v>M080327001</v>
          </cell>
          <cell r="C24495" t="str">
            <v>C45 DOBRADA PEAD TF CL. 4,0 kgf/cm2 DE 63</v>
          </cell>
          <cell r="D24495" t="str">
            <v>PC</v>
          </cell>
          <cell r="E24495">
            <v>35.11</v>
          </cell>
        </row>
        <row r="24496">
          <cell r="B24496" t="str">
            <v>M080327005</v>
          </cell>
          <cell r="C24496" t="str">
            <v>C45 DOBRADA PEAD TF CL. 4,0 kgf/cm2 DE 75</v>
          </cell>
          <cell r="D24496" t="str">
            <v>PC</v>
          </cell>
          <cell r="E24496">
            <v>38.96</v>
          </cell>
        </row>
        <row r="24497">
          <cell r="B24497" t="str">
            <v>M080327009</v>
          </cell>
          <cell r="C24497" t="str">
            <v>C45 DOBRADA PEAD TF CL. 4,0 kgf/cm2 DE 90</v>
          </cell>
          <cell r="D24497" t="str">
            <v>PC</v>
          </cell>
          <cell r="E24497">
            <v>43.25</v>
          </cell>
        </row>
        <row r="24498">
          <cell r="B24498" t="str">
            <v>M080327013</v>
          </cell>
          <cell r="C24498" t="str">
            <v>C45 DOBRADA PEAD TF CL. 4,0 kgf/cm2 DE 110</v>
          </cell>
          <cell r="D24498" t="str">
            <v>PC</v>
          </cell>
          <cell r="E24498">
            <v>70.48</v>
          </cell>
        </row>
        <row r="24499">
          <cell r="B24499" t="str">
            <v>M080327017</v>
          </cell>
          <cell r="C24499" t="str">
            <v>C45 DOBRADA PEAD TF CL. 4,0 kgf/cm2 DE 125</v>
          </cell>
          <cell r="D24499" t="str">
            <v>PC</v>
          </cell>
          <cell r="E24499">
            <v>73.09</v>
          </cell>
        </row>
        <row r="24500">
          <cell r="B24500" t="str">
            <v>M080327021</v>
          </cell>
          <cell r="C24500" t="str">
            <v>C45 DOBRADA PEAD TF CL. 4,0 kgf/cm2 DE 140</v>
          </cell>
          <cell r="D24500" t="str">
            <v>PC</v>
          </cell>
          <cell r="E24500">
            <v>48.4</v>
          </cell>
        </row>
        <row r="24501">
          <cell r="B24501" t="str">
            <v>M080327025</v>
          </cell>
          <cell r="C24501" t="str">
            <v>C45 DOBRADA PEAD TF CL. 4,0 kgf/cm2 DE 160</v>
          </cell>
          <cell r="D24501" t="str">
            <v>PC</v>
          </cell>
          <cell r="E24501">
            <v>51.62</v>
          </cell>
        </row>
        <row r="24502">
          <cell r="B24502" t="str">
            <v>M080327029</v>
          </cell>
          <cell r="C24502" t="str">
            <v>C45 DOBRADA PEAD TF CL. 4,0 kgf/cm2 DE 180</v>
          </cell>
          <cell r="D24502" t="str">
            <v>PC</v>
          </cell>
          <cell r="E24502">
            <v>61.07</v>
          </cell>
        </row>
        <row r="24503">
          <cell r="B24503" t="str">
            <v>M080327033</v>
          </cell>
          <cell r="C24503" t="str">
            <v>C45 DOBRADA PEAD TF CL. 4,0 kgf/cm2 DE 200</v>
          </cell>
          <cell r="D24503" t="str">
            <v>PC</v>
          </cell>
          <cell r="E24503">
            <v>78.55</v>
          </cell>
        </row>
        <row r="24504">
          <cell r="B24504" t="str">
            <v>M080327037</v>
          </cell>
          <cell r="C24504" t="str">
            <v>C45 DOBRADA PEAD TF CL. 4,0 kgf/cm2 DE 225</v>
          </cell>
          <cell r="D24504" t="str">
            <v>PC</v>
          </cell>
          <cell r="E24504">
            <v>87.65</v>
          </cell>
        </row>
        <row r="24505">
          <cell r="B24505" t="str">
            <v>M080327041</v>
          </cell>
          <cell r="C24505" t="str">
            <v>C45 DOBRADA PEAD TF CL. 4,0 kgf/cm2 DE 250</v>
          </cell>
          <cell r="D24505" t="str">
            <v>PC</v>
          </cell>
          <cell r="E24505">
            <v>114.26</v>
          </cell>
        </row>
        <row r="24506">
          <cell r="B24506" t="str">
            <v>M080327045</v>
          </cell>
          <cell r="C24506" t="str">
            <v>C45 DOBRADA PEAD TF CL. 4,0 kgf/cm2 DE 280</v>
          </cell>
          <cell r="D24506" t="str">
            <v>PC</v>
          </cell>
          <cell r="E24506">
            <v>135.22999999999999</v>
          </cell>
        </row>
        <row r="24507">
          <cell r="B24507" t="str">
            <v>M080327049</v>
          </cell>
          <cell r="C24507" t="str">
            <v>C45 DOBRADA PEAD TF CL. 4,0 kgf/cm2 DE 315</v>
          </cell>
          <cell r="D24507" t="str">
            <v>PC</v>
          </cell>
          <cell r="E24507">
            <v>194.3</v>
          </cell>
        </row>
        <row r="24508">
          <cell r="B24508" t="str">
            <v>M080327053</v>
          </cell>
          <cell r="C24508" t="str">
            <v>C45 DOBRADA PEAD TF CL. 4,0 kgf/cm2 DE 355</v>
          </cell>
          <cell r="D24508" t="str">
            <v>PC</v>
          </cell>
          <cell r="E24508">
            <v>260.83</v>
          </cell>
        </row>
        <row r="24509">
          <cell r="B24509" t="str">
            <v>M080327057</v>
          </cell>
          <cell r="C24509" t="str">
            <v>C45 DOBRADA PEAD TF CL. 4,0 kgf/cm2 DE 400</v>
          </cell>
          <cell r="D24509" t="str">
            <v>PC</v>
          </cell>
          <cell r="E24509">
            <v>346.89</v>
          </cell>
        </row>
        <row r="24510">
          <cell r="B24510" t="str">
            <v>M080327061</v>
          </cell>
          <cell r="C24510" t="str">
            <v>C45 DOBRADA PEAD TF CL. 4,0 kgf/cm2 DE 45</v>
          </cell>
          <cell r="D24510" t="str">
            <v>PC</v>
          </cell>
          <cell r="E24510">
            <v>422.67</v>
          </cell>
        </row>
        <row r="24511">
          <cell r="B24511" t="str">
            <v>M080327065</v>
          </cell>
          <cell r="C24511" t="str">
            <v>C45 DOBRADA PEAD TF CL. 4,0 kgf/cm2 DE 500</v>
          </cell>
          <cell r="D24511" t="str">
            <v>PC</v>
          </cell>
          <cell r="E24511">
            <v>511.02</v>
          </cell>
        </row>
        <row r="24512">
          <cell r="B24512" t="str">
            <v>M080327069</v>
          </cell>
          <cell r="C24512" t="str">
            <v>C45 DOBRADA PEAD TF CL. 4,0 kgf/cm2 DE 560</v>
          </cell>
          <cell r="D24512" t="str">
            <v>PC</v>
          </cell>
          <cell r="E24512">
            <v>676.08</v>
          </cell>
        </row>
        <row r="24513">
          <cell r="B24513" t="str">
            <v>M080327073</v>
          </cell>
          <cell r="C24513" t="str">
            <v>C45 DOBRADA PEAD TF CL. 4,0 kgf/cm2 DE 630</v>
          </cell>
          <cell r="D24513" t="str">
            <v>PC</v>
          </cell>
          <cell r="E24513">
            <v>848.67</v>
          </cell>
        </row>
        <row r="24514">
          <cell r="B24514" t="str">
            <v>M080327077</v>
          </cell>
          <cell r="C24514" t="str">
            <v>C45 DOBRADA PEAD TF CL. 4,0 kgf/cm2 DE 680</v>
          </cell>
          <cell r="D24514" t="str">
            <v>PC</v>
          </cell>
          <cell r="E24514">
            <v>942.01</v>
          </cell>
        </row>
        <row r="24515">
          <cell r="B24515" t="str">
            <v>M080327081</v>
          </cell>
          <cell r="C24515" t="str">
            <v>C45 DOBRADA PEAD TF CL. 4,0 kgf/cm2 DE 730</v>
          </cell>
          <cell r="D24515" t="str">
            <v>PC</v>
          </cell>
          <cell r="E24515">
            <v>1045.6300000000001</v>
          </cell>
        </row>
        <row r="24516">
          <cell r="B24516" t="str">
            <v>M080327085</v>
          </cell>
          <cell r="C24516" t="str">
            <v>C45 DOBRADA PEAD TF CL. 4,0 kgf/cm2 DE 800</v>
          </cell>
          <cell r="D24516" t="str">
            <v>PC</v>
          </cell>
          <cell r="E24516">
            <v>1160.6500000000001</v>
          </cell>
        </row>
        <row r="24517">
          <cell r="B24517" t="str">
            <v>M080327089</v>
          </cell>
          <cell r="C24517" t="str">
            <v>C45 DOBRADA PEAD TF CL. 4,0 kgf/cm2 DE 90</v>
          </cell>
          <cell r="D24517" t="str">
            <v>PC</v>
          </cell>
          <cell r="E24517">
            <v>1288.32</v>
          </cell>
        </row>
        <row r="24518">
          <cell r="B24518" t="str">
            <v>M080327093</v>
          </cell>
          <cell r="C24518" t="str">
            <v>C45 DOBRADA PEAD TF CL. 4,0 kgf/cm2 DE 1000</v>
          </cell>
          <cell r="D24518" t="str">
            <v>PC</v>
          </cell>
          <cell r="E24518">
            <v>1430.03</v>
          </cell>
        </row>
        <row r="24519">
          <cell r="B24519" t="str">
            <v>M080327097</v>
          </cell>
          <cell r="C24519" t="str">
            <v>C45 DOBRADA PEAD TF CL. 4,0 kgf/cm2 DE 1200</v>
          </cell>
          <cell r="D24519" t="str">
            <v>PC</v>
          </cell>
          <cell r="E24519">
            <v>1587.34</v>
          </cell>
        </row>
        <row r="24520">
          <cell r="B24520" t="str">
            <v>M080327101</v>
          </cell>
          <cell r="C24520" t="str">
            <v>C45 DOBRADA PEAD TF CL. 6,0 kgf/cm2 DE 63</v>
          </cell>
          <cell r="D24520" t="str">
            <v>PC</v>
          </cell>
          <cell r="E24520">
            <v>35.92</v>
          </cell>
        </row>
        <row r="24521">
          <cell r="B24521" t="str">
            <v>M080327105</v>
          </cell>
          <cell r="C24521" t="str">
            <v>C45 DOBRADA PEAD TF CL. 6,0 kgf/cm2 DE 75</v>
          </cell>
          <cell r="D24521" t="str">
            <v>PC</v>
          </cell>
          <cell r="E24521">
            <v>39.869999999999997</v>
          </cell>
        </row>
        <row r="24522">
          <cell r="B24522" t="str">
            <v>M080327109</v>
          </cell>
          <cell r="C24522" t="str">
            <v>C45 DOBRADA PEAD TF CL. 6,0 kgf/cm2 DE 90</v>
          </cell>
          <cell r="D24522" t="str">
            <v>PC</v>
          </cell>
          <cell r="E24522">
            <v>44.25</v>
          </cell>
        </row>
        <row r="24523">
          <cell r="B24523" t="str">
            <v>M080327113</v>
          </cell>
          <cell r="C24523" t="str">
            <v>C45 DOBRADA PEAD TF CL. 6,0 kgf/cm2 DE 110</v>
          </cell>
          <cell r="D24523" t="str">
            <v>PC</v>
          </cell>
          <cell r="E24523">
            <v>72.13</v>
          </cell>
        </row>
        <row r="24524">
          <cell r="B24524" t="str">
            <v>M080327117</v>
          </cell>
          <cell r="C24524" t="str">
            <v>C45 DOBRADA PEAD TF CL. 6,0 kgf/cm2 DE 125</v>
          </cell>
          <cell r="D24524" t="str">
            <v>PC</v>
          </cell>
          <cell r="E24524">
            <v>76.12</v>
          </cell>
        </row>
        <row r="24525">
          <cell r="B24525" t="str">
            <v>M080327121</v>
          </cell>
          <cell r="C24525" t="str">
            <v>C45 DOBRADA PEAD TF CL. 6,0 kgf/cm2 DE 140</v>
          </cell>
          <cell r="D24525" t="str">
            <v>PC</v>
          </cell>
          <cell r="E24525">
            <v>55.41</v>
          </cell>
        </row>
        <row r="24526">
          <cell r="B24526" t="str">
            <v>M080327125</v>
          </cell>
          <cell r="C24526" t="str">
            <v>C45 DOBRADA PEAD TF CL. 6,0 kgf/cm2 DE 160</v>
          </cell>
          <cell r="D24526" t="str">
            <v>PC</v>
          </cell>
          <cell r="E24526">
            <v>62.51</v>
          </cell>
        </row>
        <row r="24527">
          <cell r="B24527" t="str">
            <v>M080327129</v>
          </cell>
          <cell r="C24527" t="str">
            <v>C45 DOBRADA PEAD TF CL. 6,0 kgf/cm2 DE 180</v>
          </cell>
          <cell r="D24527" t="str">
            <v>PC</v>
          </cell>
          <cell r="E24527">
            <v>78.66</v>
          </cell>
        </row>
        <row r="24528">
          <cell r="B24528" t="str">
            <v>M080327133</v>
          </cell>
          <cell r="C24528" t="str">
            <v>C45 DOBRADA PEAD TF CL. 6,0 kgf/cm2 DE 200</v>
          </cell>
          <cell r="D24528" t="str">
            <v>PC</v>
          </cell>
          <cell r="E24528">
            <v>96.32</v>
          </cell>
        </row>
        <row r="24529">
          <cell r="B24529" t="str">
            <v>M080327137</v>
          </cell>
          <cell r="C24529" t="str">
            <v>C45 DOBRADA PEAD TF CL. 6,0 kgf/cm2 DE 225</v>
          </cell>
          <cell r="D24529" t="str">
            <v>PC</v>
          </cell>
          <cell r="E24529">
            <v>113.23</v>
          </cell>
        </row>
        <row r="24530">
          <cell r="B24530" t="str">
            <v>M080327141</v>
          </cell>
          <cell r="C24530" t="str">
            <v>C45 DOBRADA PEAD TF CL. 6,0 kgf/cm2 DE 250</v>
          </cell>
          <cell r="D24530" t="str">
            <v>PC</v>
          </cell>
          <cell r="E24530">
            <v>142.59</v>
          </cell>
        </row>
        <row r="24531">
          <cell r="B24531" t="str">
            <v>M080327145</v>
          </cell>
          <cell r="C24531" t="str">
            <v>C45 DOBRADA PEAD TF CL. 6,0 kgf/cm2 DE 280</v>
          </cell>
          <cell r="D24531" t="str">
            <v>PC</v>
          </cell>
          <cell r="E24531">
            <v>177.06</v>
          </cell>
        </row>
        <row r="24532">
          <cell r="B24532" t="str">
            <v>M080327149</v>
          </cell>
          <cell r="C24532" t="str">
            <v>C45 DOBRADA PEAD TF CL. 6,0 kgf/cm2 DE 315</v>
          </cell>
          <cell r="D24532" t="str">
            <v>PC</v>
          </cell>
          <cell r="E24532">
            <v>253.97</v>
          </cell>
        </row>
        <row r="24533">
          <cell r="B24533" t="str">
            <v>M080327153</v>
          </cell>
          <cell r="C24533" t="str">
            <v>C45 DOBRADA PEAD TF CL. 6,0 kgf/cm2 DE 355</v>
          </cell>
          <cell r="D24533" t="str">
            <v>PC</v>
          </cell>
          <cell r="E24533">
            <v>354.73</v>
          </cell>
        </row>
        <row r="24534">
          <cell r="B24534" t="str">
            <v>M080327157</v>
          </cell>
          <cell r="C24534" t="str">
            <v>C45 DOBRADA PEAD TF CL. 6,0 kgf/cm2 DE 400</v>
          </cell>
          <cell r="D24534" t="str">
            <v>PC</v>
          </cell>
          <cell r="E24534">
            <v>470.71</v>
          </cell>
        </row>
        <row r="24535">
          <cell r="B24535" t="str">
            <v>M080327161</v>
          </cell>
          <cell r="C24535" t="str">
            <v>C45 DOBRADA PEAD TF CL. 6,0 kgf/cm2 DE 45</v>
          </cell>
          <cell r="D24535" t="str">
            <v>PC</v>
          </cell>
          <cell r="E24535">
            <v>589.47</v>
          </cell>
        </row>
        <row r="24536">
          <cell r="B24536" t="str">
            <v>M080327165</v>
          </cell>
          <cell r="C24536" t="str">
            <v>C45 DOBRADA PEAD TF CL. 6,0 kgf/cm2 DE 500</v>
          </cell>
          <cell r="D24536" t="str">
            <v>PC</v>
          </cell>
          <cell r="E24536">
            <v>728.7</v>
          </cell>
        </row>
        <row r="24537">
          <cell r="B24537" t="str">
            <v>M080327169</v>
          </cell>
          <cell r="C24537" t="str">
            <v>C45 DOBRADA PEAD TF CL. 6,0 kgf/cm2 DE 560</v>
          </cell>
          <cell r="D24537" t="str">
            <v>PC</v>
          </cell>
          <cell r="E24537">
            <v>952.46</v>
          </cell>
        </row>
        <row r="24538">
          <cell r="B24538" t="str">
            <v>M080327173</v>
          </cell>
          <cell r="C24538" t="str">
            <v>C45 DOBRADA PEAD TF CL. 6,0 kgf/cm2 DE 630</v>
          </cell>
          <cell r="D24538" t="str">
            <v>PC</v>
          </cell>
          <cell r="E24538">
            <v>1216.82</v>
          </cell>
        </row>
        <row r="24539">
          <cell r="B24539" t="str">
            <v>M080327177</v>
          </cell>
          <cell r="C24539" t="str">
            <v>C45 DOBRADA PEAD TF CL. 6,0 kgf/cm2 DE 680</v>
          </cell>
          <cell r="D24539" t="str">
            <v>PC</v>
          </cell>
          <cell r="E24539">
            <v>1350.68</v>
          </cell>
        </row>
        <row r="24540">
          <cell r="B24540" t="str">
            <v>M080327181</v>
          </cell>
          <cell r="C24540" t="str">
            <v>C45 DOBRADA PEAD TF CL. 6,0 kgf/cm2 DE 730</v>
          </cell>
          <cell r="D24540" t="str">
            <v>PC</v>
          </cell>
          <cell r="E24540">
            <v>1499.25</v>
          </cell>
        </row>
        <row r="24541">
          <cell r="B24541" t="str">
            <v>M080327185</v>
          </cell>
          <cell r="C24541" t="str">
            <v>C45 DOBRADA PEAD TF CL. 6,0 kgf/cm2 DE 800</v>
          </cell>
          <cell r="D24541" t="str">
            <v>PC</v>
          </cell>
          <cell r="E24541">
            <v>1664.18</v>
          </cell>
        </row>
        <row r="24542">
          <cell r="B24542" t="str">
            <v>M080327189</v>
          </cell>
          <cell r="C24542" t="str">
            <v>C45 DOBRADA PEAD TF CL. 6,0 kgf/cm2 DE 90</v>
          </cell>
          <cell r="D24542" t="str">
            <v>PC</v>
          </cell>
          <cell r="E24542">
            <v>1847.23</v>
          </cell>
        </row>
        <row r="24543">
          <cell r="B24543" t="str">
            <v>M080327193</v>
          </cell>
          <cell r="C24543" t="str">
            <v>C45 DOBRADA PEAD TF CL. 6,0 kgf/cm2 DE 1000</v>
          </cell>
          <cell r="D24543" t="str">
            <v>PC</v>
          </cell>
          <cell r="E24543">
            <v>2050.42</v>
          </cell>
        </row>
        <row r="24544">
          <cell r="B24544" t="str">
            <v>M080328000</v>
          </cell>
          <cell r="C24544" t="str">
            <v>CURVA DOBRADA 45 PEAD TF CL. 8,0 / 10,0 kgf/cm2</v>
          </cell>
        </row>
        <row r="24545">
          <cell r="B24545" t="str">
            <v>M080328001</v>
          </cell>
          <cell r="C24545" t="str">
            <v>C45 DOBRADA PEAD TF CL. 8,0 kgf/cm2 DE 63</v>
          </cell>
          <cell r="D24545" t="str">
            <v>PC</v>
          </cell>
          <cell r="E24545">
            <v>32.22</v>
          </cell>
        </row>
        <row r="24546">
          <cell r="B24546" t="str">
            <v>M080328005</v>
          </cell>
          <cell r="C24546" t="str">
            <v>C45 DOBRADA PEAD TF CL. 8,0 kgf/cm2 DE 75</v>
          </cell>
          <cell r="D24546" t="str">
            <v>PC</v>
          </cell>
          <cell r="E24546">
            <v>43.28</v>
          </cell>
        </row>
        <row r="24547">
          <cell r="B24547" t="str">
            <v>M080328009</v>
          </cell>
          <cell r="C24547" t="str">
            <v>C45 DOBRADA PEAD TF CL. 8,0 kgf/cm2 DE 90</v>
          </cell>
          <cell r="D24547" t="str">
            <v>PC</v>
          </cell>
          <cell r="E24547">
            <v>44.96</v>
          </cell>
        </row>
        <row r="24548">
          <cell r="B24548" t="str">
            <v>M080328013</v>
          </cell>
          <cell r="C24548" t="str">
            <v>C45 DOBRADA PEAD TF CL. 8,0 kgf/cm2 DE 110</v>
          </cell>
          <cell r="D24548" t="str">
            <v>PC</v>
          </cell>
          <cell r="E24548">
            <v>73.28</v>
          </cell>
        </row>
        <row r="24549">
          <cell r="B24549" t="str">
            <v>M080328017</v>
          </cell>
          <cell r="C24549" t="str">
            <v>C45 DOBRADA PEAD TF CL. 8,0 kgf/cm2 DE 125</v>
          </cell>
          <cell r="D24549" t="str">
            <v>PC</v>
          </cell>
          <cell r="E24549">
            <v>78.23</v>
          </cell>
        </row>
        <row r="24550">
          <cell r="B24550" t="str">
            <v>M080328021</v>
          </cell>
          <cell r="C24550" t="str">
            <v>C45 DOBRADA PEAD TF CL. 8,0 kgf/cm2 DE 140</v>
          </cell>
          <cell r="D24550" t="str">
            <v>PC</v>
          </cell>
          <cell r="E24550">
            <v>60.17</v>
          </cell>
        </row>
        <row r="24551">
          <cell r="B24551" t="str">
            <v>M080328025</v>
          </cell>
          <cell r="C24551" t="str">
            <v>C45 DOBRADA PEAD TF CL. 8,0 kgf/cm2 DE 160</v>
          </cell>
          <cell r="D24551" t="str">
            <v>PC</v>
          </cell>
          <cell r="E24551">
            <v>70.33</v>
          </cell>
        </row>
        <row r="24552">
          <cell r="B24552" t="str">
            <v>M080328029</v>
          </cell>
          <cell r="C24552" t="str">
            <v>C45 DOBRADA PEAD TF CL. 8,0 kgf/cm2 DE 180</v>
          </cell>
          <cell r="D24552" t="str">
            <v>PC</v>
          </cell>
          <cell r="E24552">
            <v>91.86</v>
          </cell>
        </row>
        <row r="24553">
          <cell r="B24553" t="str">
            <v>M080328033</v>
          </cell>
          <cell r="C24553" t="str">
            <v>C45 DOBRADA PEAD TF CL. 8,0 kgf/cm2 DE 200</v>
          </cell>
          <cell r="D24553" t="str">
            <v>PC</v>
          </cell>
          <cell r="E24553">
            <v>110.41</v>
          </cell>
        </row>
        <row r="24554">
          <cell r="B24554" t="str">
            <v>M080328037</v>
          </cell>
          <cell r="C24554" t="str">
            <v>C45 DOBRADA PEAD TF CL. 8,0 kgf/cm2 DE 225</v>
          </cell>
          <cell r="D24554" t="str">
            <v>PC</v>
          </cell>
          <cell r="E24554">
            <v>132.66999999999999</v>
          </cell>
        </row>
        <row r="24555">
          <cell r="B24555" t="str">
            <v>M080328041</v>
          </cell>
          <cell r="C24555" t="str">
            <v>C45 DOBRADA PEAD TF CL. 8,0 kgf/cm2 DE 250</v>
          </cell>
          <cell r="D24555" t="str">
            <v>PC</v>
          </cell>
          <cell r="E24555">
            <v>164.21</v>
          </cell>
        </row>
        <row r="24556">
          <cell r="B24556" t="str">
            <v>M080328045</v>
          </cell>
          <cell r="C24556" t="str">
            <v>C45 DOBRADA PEAD TF CL. 8,0 kgf/cm2 DE 280</v>
          </cell>
          <cell r="D24556" t="str">
            <v>PC</v>
          </cell>
          <cell r="E24556">
            <v>208.99</v>
          </cell>
        </row>
        <row r="24557">
          <cell r="B24557" t="str">
            <v>M080328049</v>
          </cell>
          <cell r="C24557" t="str">
            <v>C45 DOBRADA PEAD TF CL. 8,0 kgf/cm2 DE 315</v>
          </cell>
          <cell r="D24557" t="str">
            <v>PC</v>
          </cell>
          <cell r="E24557">
            <v>296.54000000000002</v>
          </cell>
        </row>
        <row r="24558">
          <cell r="B24558" t="str">
            <v>M080328053</v>
          </cell>
          <cell r="C24558" t="str">
            <v>C45 DOBRADA PEAD TF CL. 8,0 kgf/cm2 DE 355</v>
          </cell>
          <cell r="D24558" t="str">
            <v>PC</v>
          </cell>
          <cell r="E24558">
            <v>424.68</v>
          </cell>
        </row>
        <row r="24559">
          <cell r="B24559" t="str">
            <v>M080328057</v>
          </cell>
          <cell r="C24559" t="str">
            <v>C45 DOBRADA PEAD TF CL. 8,0 kgf/cm2 DE 400</v>
          </cell>
          <cell r="D24559" t="str">
            <v>PC</v>
          </cell>
          <cell r="E24559">
            <v>555.66</v>
          </cell>
        </row>
        <row r="24560">
          <cell r="B24560" t="str">
            <v>M080328061</v>
          </cell>
          <cell r="C24560" t="str">
            <v>C45 DOBRADA PEAD TF CL. 8,0 kgf/cm2 DE 45</v>
          </cell>
          <cell r="D24560" t="str">
            <v>PC</v>
          </cell>
          <cell r="E24560">
            <v>704.24</v>
          </cell>
        </row>
        <row r="24561">
          <cell r="B24561" t="str">
            <v>M080328065</v>
          </cell>
          <cell r="C24561" t="str">
            <v>C45 DOBRADA PEAD TF CL. 8,0 kgf/cm2 DE 500</v>
          </cell>
          <cell r="D24561" t="str">
            <v>PC</v>
          </cell>
          <cell r="E24561">
            <v>879.8</v>
          </cell>
        </row>
        <row r="24562">
          <cell r="B24562" t="str">
            <v>M080328069</v>
          </cell>
          <cell r="C24562" t="str">
            <v>C45 DOBRADA PEAD TF CL. 8,0 kgf/cm2 DE 560</v>
          </cell>
          <cell r="D24562" t="str">
            <v>PC</v>
          </cell>
          <cell r="E24562">
            <v>1144.98</v>
          </cell>
        </row>
        <row r="24563">
          <cell r="B24563" t="str">
            <v>M080328073</v>
          </cell>
          <cell r="C24563" t="str">
            <v>C45 DOBRADA PEAD TF CL. 8,0 kgf/cm2 DE 630</v>
          </cell>
          <cell r="D24563" t="str">
            <v>PC</v>
          </cell>
          <cell r="E24563">
            <v>1479.44</v>
          </cell>
        </row>
        <row r="24564">
          <cell r="B24564" t="str">
            <v>M080328077</v>
          </cell>
          <cell r="C24564" t="str">
            <v>C45 DOBRADA PEAD TF CL. 10,0 kgf/cm2 DE 63</v>
          </cell>
          <cell r="D24564" t="str">
            <v>PC</v>
          </cell>
          <cell r="E24564">
            <v>32.51</v>
          </cell>
        </row>
        <row r="24565">
          <cell r="B24565" t="str">
            <v>M080328081</v>
          </cell>
          <cell r="C24565" t="str">
            <v>C45 DOBRADA PEAD TF CL. 10,0 kgf/cm2 DE 75</v>
          </cell>
          <cell r="D24565" t="str">
            <v>PC</v>
          </cell>
          <cell r="E24565">
            <v>43.7</v>
          </cell>
        </row>
        <row r="24566">
          <cell r="B24566" t="str">
            <v>M080328085</v>
          </cell>
          <cell r="C24566" t="str">
            <v>C45 DOBRADA PEAD TF CL. 10,0 kgf/cm2 DE 90</v>
          </cell>
          <cell r="D24566" t="str">
            <v>PC</v>
          </cell>
          <cell r="E24566">
            <v>71.52</v>
          </cell>
        </row>
        <row r="24567">
          <cell r="B24567" t="str">
            <v>M080328089</v>
          </cell>
          <cell r="C24567" t="str">
            <v>C45 DOBRADA PEAD TF CL. 10,0 kgf/cm2 DE 110</v>
          </cell>
          <cell r="D24567" t="str">
            <v>PC</v>
          </cell>
          <cell r="E24567">
            <v>74.650000000000006</v>
          </cell>
        </row>
        <row r="24568">
          <cell r="B24568" t="str">
            <v>M080328093</v>
          </cell>
          <cell r="C24568" t="str">
            <v>C45 DOBRADA PEAD TF CL. 10,0 kgf/cm2 DE 125</v>
          </cell>
          <cell r="D24568" t="str">
            <v>PC</v>
          </cell>
          <cell r="E24568">
            <v>80.67</v>
          </cell>
        </row>
        <row r="24569">
          <cell r="B24569" t="str">
            <v>M080328097</v>
          </cell>
          <cell r="C24569" t="str">
            <v>C45 DOBRADA PEAD TF CL. 10,0 kgf/cm2 DE 140</v>
          </cell>
          <cell r="D24569" t="str">
            <v>PC</v>
          </cell>
          <cell r="E24569">
            <v>71.790000000000006</v>
          </cell>
        </row>
        <row r="24570">
          <cell r="B24570" t="str">
            <v>M080328101</v>
          </cell>
          <cell r="C24570" t="str">
            <v>C45 DOBRADA PEAD TF CL. 10,0 kgf/cm2 DE 160</v>
          </cell>
          <cell r="D24570" t="str">
            <v>PC</v>
          </cell>
          <cell r="E24570">
            <v>86.41</v>
          </cell>
        </row>
        <row r="24571">
          <cell r="B24571" t="str">
            <v>M080328105</v>
          </cell>
          <cell r="C24571" t="str">
            <v>C45 DOBRADA PEAD TF CL. 10,0 kgf/cm2 DE 180</v>
          </cell>
          <cell r="D24571" t="str">
            <v>PC</v>
          </cell>
          <cell r="E24571">
            <v>113.03</v>
          </cell>
        </row>
        <row r="24572">
          <cell r="B24572" t="str">
            <v>M080328109</v>
          </cell>
          <cell r="C24572" t="str">
            <v>C45 DOBRADA PEAD TF CL. 10,0 kgf/cm2 DE 200</v>
          </cell>
          <cell r="D24572" t="str">
            <v>PC</v>
          </cell>
          <cell r="E24572">
            <v>134.13</v>
          </cell>
        </row>
        <row r="24573">
          <cell r="B24573" t="str">
            <v>M080328113</v>
          </cell>
          <cell r="C24573" t="str">
            <v>C45 DOBRADA PEAD TF CL. 10,0 kgf/cm2 DE 225</v>
          </cell>
          <cell r="D24573" t="str">
            <v>PC</v>
          </cell>
          <cell r="E24573">
            <v>160.9</v>
          </cell>
        </row>
        <row r="24574">
          <cell r="B24574" t="str">
            <v>M080328117</v>
          </cell>
          <cell r="C24574" t="str">
            <v>C45 DOBRADA PEAD TF CL. 10,0 kgf/cm2 DE 250</v>
          </cell>
          <cell r="D24574" t="str">
            <v>PC</v>
          </cell>
          <cell r="E24574">
            <v>199.38</v>
          </cell>
        </row>
        <row r="24575">
          <cell r="B24575" t="str">
            <v>M080328121</v>
          </cell>
          <cell r="C24575" t="str">
            <v>C45 DOBRADA PEAD TF CL. 10,0 kgf/cm2 DE 280</v>
          </cell>
          <cell r="D24575" t="str">
            <v>PC</v>
          </cell>
          <cell r="E24575">
            <v>255.34</v>
          </cell>
        </row>
        <row r="24576">
          <cell r="B24576" t="str">
            <v>M080328125</v>
          </cell>
          <cell r="C24576" t="str">
            <v>C45 DOBRADA PEAD TF CL. 10,0 kgf/cm2 DE 315</v>
          </cell>
          <cell r="D24576" t="str">
            <v>PC</v>
          </cell>
          <cell r="E24576">
            <v>362.37</v>
          </cell>
        </row>
        <row r="24577">
          <cell r="B24577" t="str">
            <v>M080328129</v>
          </cell>
          <cell r="C24577" t="str">
            <v>C45 DOBRADA PEAD TF CL. 10,0 kgf/cm2 DE 355</v>
          </cell>
          <cell r="D24577" t="str">
            <v>PC</v>
          </cell>
          <cell r="E24577">
            <v>519.53</v>
          </cell>
        </row>
        <row r="24578">
          <cell r="B24578" t="str">
            <v>M080328133</v>
          </cell>
          <cell r="C24578" t="str">
            <v>C45 DOBRADA PEAD TF CL. 10,0 kgf/cm2 DE 400</v>
          </cell>
          <cell r="D24578" t="str">
            <v>PC</v>
          </cell>
          <cell r="E24578">
            <v>678.17</v>
          </cell>
        </row>
        <row r="24579">
          <cell r="B24579" t="str">
            <v>M080328137</v>
          </cell>
          <cell r="C24579" t="str">
            <v>C45 DOBRADA PEAD TF CL. 10,0 kgf/cm2 DE 45</v>
          </cell>
          <cell r="D24579" t="str">
            <v>PC</v>
          </cell>
          <cell r="E24579">
            <v>862.95</v>
          </cell>
        </row>
        <row r="24580">
          <cell r="B24580" t="str">
            <v>M080328141</v>
          </cell>
          <cell r="C24580" t="str">
            <v>C45 DOBRADA PEAD TF CL. 10,0 kgf/cm2 DE 500</v>
          </cell>
          <cell r="D24580" t="str">
            <v>PC</v>
          </cell>
          <cell r="E24580">
            <v>1078.73</v>
          </cell>
        </row>
        <row r="24581">
          <cell r="B24581" t="str">
            <v>M080328145</v>
          </cell>
          <cell r="C24581" t="str">
            <v>C45 DOBRADA PEAD TF CL. 10,0 kgf/cm2 DE 560</v>
          </cell>
          <cell r="D24581" t="str">
            <v>PC</v>
          </cell>
          <cell r="E24581">
            <v>1401.2</v>
          </cell>
        </row>
        <row r="24582">
          <cell r="B24582" t="str">
            <v>M080328149</v>
          </cell>
          <cell r="C24582" t="str">
            <v>C45 DOBRADA PEAD TF CL. 10,0 kgf/cm2 DE 630</v>
          </cell>
          <cell r="D24582" t="str">
            <v>PC</v>
          </cell>
          <cell r="E24582">
            <v>1811.17</v>
          </cell>
        </row>
        <row r="24583">
          <cell r="B24583" t="str">
            <v>M080329000</v>
          </cell>
          <cell r="C24583" t="str">
            <v>CURVA DOBRADA 45 PEAD TF CL. 12,00 / 14,0 kgf/cm2</v>
          </cell>
        </row>
        <row r="24584">
          <cell r="B24584" t="str">
            <v>M080329001</v>
          </cell>
          <cell r="C24584" t="str">
            <v>C45 DOBRADA PEAD TF CL. 12,00 kgf/cm2 DE 63</v>
          </cell>
          <cell r="D24584" t="str">
            <v>PC</v>
          </cell>
          <cell r="E24584">
            <v>43.11</v>
          </cell>
        </row>
        <row r="24585">
          <cell r="B24585" t="str">
            <v>M080329005</v>
          </cell>
          <cell r="C24585" t="str">
            <v>C45 DOBRADA PEAD TF CL. 12,00 kgf/cm2 DE 75</v>
          </cell>
          <cell r="D24585" t="str">
            <v>PC</v>
          </cell>
          <cell r="E24585">
            <v>44.21</v>
          </cell>
        </row>
        <row r="24586">
          <cell r="B24586" t="str">
            <v>M080329009</v>
          </cell>
          <cell r="C24586" t="str">
            <v>C45 DOBRADA PEAD TF CL. 12,00 kgf/cm2 DE 90</v>
          </cell>
          <cell r="D24586" t="str">
            <v>PC</v>
          </cell>
          <cell r="E24586">
            <v>72.41</v>
          </cell>
        </row>
        <row r="24587">
          <cell r="B24587" t="str">
            <v>M080329013</v>
          </cell>
          <cell r="C24587" t="str">
            <v>C45 DOBRADA PEAD TF CL. 12,00 kgf/cm2 DE 110</v>
          </cell>
          <cell r="D24587" t="str">
            <v>PC</v>
          </cell>
          <cell r="E24587">
            <v>76.099999999999994</v>
          </cell>
        </row>
        <row r="24588">
          <cell r="B24588" t="str">
            <v>M080329017</v>
          </cell>
          <cell r="C24588" t="str">
            <v>C45 DOBRADA PEAD TF CL. 12,00 kgf/cm2 DE 125</v>
          </cell>
          <cell r="D24588" t="str">
            <v>PC</v>
          </cell>
          <cell r="E24588">
            <v>83.4</v>
          </cell>
        </row>
        <row r="24589">
          <cell r="B24589" t="str">
            <v>M080329021</v>
          </cell>
          <cell r="C24589" t="str">
            <v>C45 DOBRADA PEAD TF CL. 12,00 kgf/cm2 DE 140</v>
          </cell>
          <cell r="D24589" t="str">
            <v>PC</v>
          </cell>
          <cell r="E24589">
            <v>85.76</v>
          </cell>
        </row>
        <row r="24590">
          <cell r="B24590" t="str">
            <v>M080329025</v>
          </cell>
          <cell r="C24590" t="str">
            <v>C45 DOBRADA PEAD TF CL. 12,00 kgf/cm2 DE 160</v>
          </cell>
          <cell r="D24590" t="str">
            <v>PC</v>
          </cell>
          <cell r="E24590">
            <v>100.86</v>
          </cell>
        </row>
        <row r="24591">
          <cell r="B24591" t="str">
            <v>M080329029</v>
          </cell>
          <cell r="C24591" t="str">
            <v>C45 DOBRADA PEAD TF CL. 12,00 kgf/cm2 DE 180</v>
          </cell>
          <cell r="D24591" t="str">
            <v>PC</v>
          </cell>
          <cell r="E24591">
            <v>133.72</v>
          </cell>
        </row>
        <row r="24592">
          <cell r="B24592" t="str">
            <v>M080329033</v>
          </cell>
          <cell r="C24592" t="str">
            <v>C45 DOBRADA PEAD TF CL. 12,00 kgf/cm2 DE 200</v>
          </cell>
          <cell r="D24592" t="str">
            <v>PC</v>
          </cell>
          <cell r="E24592">
            <v>157.62</v>
          </cell>
        </row>
        <row r="24593">
          <cell r="B24593" t="str">
            <v>M080329037</v>
          </cell>
          <cell r="C24593" t="str">
            <v>C45 DOBRADA PEAD TF CL. 12,00 kgf/cm2 DE 225</v>
          </cell>
          <cell r="D24593" t="str">
            <v>PC</v>
          </cell>
          <cell r="E24593">
            <v>190.86</v>
          </cell>
        </row>
        <row r="24594">
          <cell r="B24594" t="str">
            <v>M080329041</v>
          </cell>
          <cell r="C24594" t="str">
            <v>C45 DOBRADA PEAD TF CL. 12,00 kgf/cm2 DE 250</v>
          </cell>
          <cell r="D24594" t="str">
            <v>PC</v>
          </cell>
          <cell r="E24594">
            <v>237.27</v>
          </cell>
        </row>
        <row r="24595">
          <cell r="B24595" t="str">
            <v>M080329045</v>
          </cell>
          <cell r="C24595" t="str">
            <v>C45 DOBRADA PEAD TF CL. 12,00 kgf/cm2 DE 280</v>
          </cell>
          <cell r="D24595" t="str">
            <v>PC</v>
          </cell>
          <cell r="E24595">
            <v>304.04000000000002</v>
          </cell>
        </row>
        <row r="24596">
          <cell r="B24596" t="str">
            <v>M080329049</v>
          </cell>
          <cell r="C24596" t="str">
            <v>C45 DOBRADA PEAD TF CL. 12,00 kgf/cm2 DE 315</v>
          </cell>
          <cell r="D24596" t="str">
            <v>PC</v>
          </cell>
          <cell r="E24596">
            <v>430.86</v>
          </cell>
        </row>
        <row r="24597">
          <cell r="B24597" t="str">
            <v>M080329053</v>
          </cell>
          <cell r="C24597" t="str">
            <v>C45 DOBRADA PEAD TF CL. 12,00 kgf/cm2 DE 355</v>
          </cell>
          <cell r="D24597" t="str">
            <v>PC</v>
          </cell>
          <cell r="E24597">
            <v>620.47</v>
          </cell>
        </row>
        <row r="24598">
          <cell r="B24598" t="str">
            <v>M080329057</v>
          </cell>
          <cell r="C24598" t="str">
            <v>C45 DOBRADA PEAD TF CL. 12,00 kgf/cm2 DE 400</v>
          </cell>
          <cell r="D24598" t="str">
            <v>PC</v>
          </cell>
          <cell r="E24598">
            <v>809.82</v>
          </cell>
        </row>
        <row r="24599">
          <cell r="B24599" t="str">
            <v>M080329061</v>
          </cell>
          <cell r="C24599" t="str">
            <v>C45 DOBRADA PEAD TF CL. 12,00 kgf/cm2 DE 45</v>
          </cell>
          <cell r="D24599" t="str">
            <v>PC</v>
          </cell>
          <cell r="E24599">
            <v>1032.67</v>
          </cell>
        </row>
        <row r="24600">
          <cell r="B24600" t="str">
            <v>M080329065</v>
          </cell>
          <cell r="C24600" t="str">
            <v>C45 DOBRADA PEAD TF CL. 14,00 kgf/cm2 DE 63</v>
          </cell>
          <cell r="D24600" t="str">
            <v>PC</v>
          </cell>
          <cell r="E24600">
            <v>45.28</v>
          </cell>
        </row>
        <row r="24601">
          <cell r="B24601" t="str">
            <v>M080329069</v>
          </cell>
          <cell r="C24601" t="str">
            <v>C45 DOBRADA PEAD TF CL. 14,00 kgf/cm2 DE 75</v>
          </cell>
          <cell r="D24601" t="str">
            <v>PC</v>
          </cell>
          <cell r="E24601">
            <v>46.43</v>
          </cell>
        </row>
        <row r="24602">
          <cell r="B24602" t="str">
            <v>M080329073</v>
          </cell>
          <cell r="C24602" t="str">
            <v>C45 DOBRADA PEAD TF CL. 14,00 kgf/cm2 DE 90</v>
          </cell>
          <cell r="D24602" t="str">
            <v>PC</v>
          </cell>
          <cell r="E24602">
            <v>76.02</v>
          </cell>
        </row>
        <row r="24603">
          <cell r="B24603" t="str">
            <v>M080329077</v>
          </cell>
          <cell r="C24603" t="str">
            <v>C45 DOBRADA PEAD TF CL. 14,00 kgf/cm2 DE 110</v>
          </cell>
          <cell r="D24603" t="str">
            <v>PC</v>
          </cell>
          <cell r="E24603">
            <v>79.900000000000006</v>
          </cell>
        </row>
        <row r="24604">
          <cell r="B24604" t="str">
            <v>M080329081</v>
          </cell>
          <cell r="C24604" t="str">
            <v>C45 DOBRADA PEAD TF CL. 14,00 kgf/cm2 DE 125</v>
          </cell>
          <cell r="D24604" t="str">
            <v>PC</v>
          </cell>
          <cell r="E24604">
            <v>87.56</v>
          </cell>
        </row>
        <row r="24605">
          <cell r="B24605" t="str">
            <v>M080329085</v>
          </cell>
          <cell r="C24605" t="str">
            <v>C45 DOBRADA PEAD TF CL. 14,00 kgf/cm2 DE 140</v>
          </cell>
          <cell r="D24605" t="str">
            <v>PC</v>
          </cell>
          <cell r="E24605">
            <v>90.06</v>
          </cell>
        </row>
        <row r="24606">
          <cell r="B24606" t="str">
            <v>M080329089</v>
          </cell>
          <cell r="C24606" t="str">
            <v>C45 DOBRADA PEAD TF CL. 14,00 kgf/cm2 DE 160</v>
          </cell>
          <cell r="D24606" t="str">
            <v>PC</v>
          </cell>
          <cell r="E24606">
            <v>105.9</v>
          </cell>
        </row>
        <row r="24607">
          <cell r="B24607" t="str">
            <v>M080329093</v>
          </cell>
          <cell r="C24607" t="str">
            <v>C45 DOBRADA PEAD TF CL. 14,00 kgf/cm2 DE 180</v>
          </cell>
          <cell r="D24607" t="str">
            <v>PC</v>
          </cell>
          <cell r="E24607">
            <v>140.41</v>
          </cell>
        </row>
        <row r="24608">
          <cell r="B24608" t="str">
            <v>M080329097</v>
          </cell>
          <cell r="C24608" t="str">
            <v>C45 DOBRADA PEAD TF CL. 14,00 kgf/cm2 DE 200</v>
          </cell>
          <cell r="D24608" t="str">
            <v>PC</v>
          </cell>
          <cell r="E24608">
            <v>165.5</v>
          </cell>
        </row>
        <row r="24609">
          <cell r="B24609" t="str">
            <v>M080329101</v>
          </cell>
          <cell r="C24609" t="str">
            <v>C45 DOBRADA PEAD TF CL. 14,00 kgf/cm2 DE 225</v>
          </cell>
          <cell r="D24609" t="str">
            <v>PC</v>
          </cell>
          <cell r="E24609">
            <v>200.4</v>
          </cell>
        </row>
        <row r="24610">
          <cell r="B24610" t="str">
            <v>M080329105</v>
          </cell>
          <cell r="C24610" t="str">
            <v>C45 DOBRADA PEAD TF CL. 14,00 kgf/cm2 DE 250</v>
          </cell>
          <cell r="D24610" t="str">
            <v>PC</v>
          </cell>
          <cell r="E24610">
            <v>249.13</v>
          </cell>
        </row>
        <row r="24611">
          <cell r="B24611" t="str">
            <v>M080329109</v>
          </cell>
          <cell r="C24611" t="str">
            <v>C45 DOBRADA PEAD TF CL. 14,00 kgf/cm2 DE 280</v>
          </cell>
          <cell r="D24611" t="str">
            <v>PC</v>
          </cell>
          <cell r="E24611">
            <v>319.23</v>
          </cell>
        </row>
        <row r="24612">
          <cell r="B24612" t="str">
            <v>M080329113</v>
          </cell>
          <cell r="C24612" t="str">
            <v>C45 DOBRADA PEAD TF CL. 14,00 kgf/cm2 DE 315</v>
          </cell>
          <cell r="D24612" t="str">
            <v>PC</v>
          </cell>
          <cell r="E24612">
            <v>452.39</v>
          </cell>
        </row>
        <row r="24613">
          <cell r="B24613" t="str">
            <v>M080329117</v>
          </cell>
          <cell r="C24613" t="str">
            <v>C45 DOBRADA PEAD TF CL. 14,00 kgf/cm2 DE 355</v>
          </cell>
          <cell r="D24613" t="str">
            <v>PC</v>
          </cell>
          <cell r="E24613">
            <v>651.49</v>
          </cell>
        </row>
        <row r="24614">
          <cell r="B24614" t="str">
            <v>M080329121</v>
          </cell>
          <cell r="C24614" t="str">
            <v>C45 DOBRADA PEAD TF CL. 14,00 kgf/cm2 DE 400</v>
          </cell>
          <cell r="D24614" t="str">
            <v>PC</v>
          </cell>
          <cell r="E24614">
            <v>850.31</v>
          </cell>
        </row>
        <row r="24615">
          <cell r="B24615" t="str">
            <v>M080330000</v>
          </cell>
          <cell r="C24615" t="str">
            <v>CURVA DOBRADA 45 PEAD TF CL. 16,00 kgf/cm2</v>
          </cell>
        </row>
        <row r="24616">
          <cell r="B24616" t="str">
            <v>M080330001</v>
          </cell>
          <cell r="C24616" t="str">
            <v>C45 DOBRADA PEAD TF CL. 16,00 kgf/cm2 DE 63</v>
          </cell>
          <cell r="D24616" t="str">
            <v>PC</v>
          </cell>
          <cell r="E24616">
            <v>43.45</v>
          </cell>
        </row>
        <row r="24617">
          <cell r="B24617" t="str">
            <v>M080330005</v>
          </cell>
          <cell r="C24617" t="str">
            <v>C45 DOBRADA PEAD TF CL. 16,00 kgf/cm2 DE 75</v>
          </cell>
          <cell r="D24617" t="str">
            <v>PC</v>
          </cell>
          <cell r="E24617">
            <v>44.78</v>
          </cell>
        </row>
        <row r="24618">
          <cell r="B24618" t="str">
            <v>M080330009</v>
          </cell>
          <cell r="C24618" t="str">
            <v>C45 DOBRADA PEAD TF CL. 16,00 kgf/cm2 DE 90</v>
          </cell>
          <cell r="D24618" t="str">
            <v>PC</v>
          </cell>
          <cell r="E24618">
            <v>73.41</v>
          </cell>
        </row>
        <row r="24619">
          <cell r="B24619" t="str">
            <v>M080330013</v>
          </cell>
          <cell r="C24619" t="str">
            <v>C45 DOBRADA PEAD TF CL. 16,00 kgf/cm2 DE 110</v>
          </cell>
          <cell r="D24619" t="str">
            <v>PC</v>
          </cell>
          <cell r="E24619">
            <v>77.930000000000007</v>
          </cell>
        </row>
        <row r="24620">
          <cell r="B24620" t="str">
            <v>M080330017</v>
          </cell>
          <cell r="C24620" t="str">
            <v>C45 DOBRADA PEAD TF CL. 16,00 kgf/cm2 DE 125</v>
          </cell>
          <cell r="D24620" t="str">
            <v>PC</v>
          </cell>
          <cell r="E24620">
            <v>86.45</v>
          </cell>
        </row>
        <row r="24621">
          <cell r="B24621" t="str">
            <v>M080330021</v>
          </cell>
          <cell r="C24621" t="str">
            <v>C45 DOBRADA PEAD TF CL. 16,00 kgf/cm2 DE 140</v>
          </cell>
          <cell r="D24621" t="str">
            <v>PC</v>
          </cell>
          <cell r="E24621">
            <v>98.15</v>
          </cell>
        </row>
        <row r="24622">
          <cell r="B24622" t="str">
            <v>M080330025</v>
          </cell>
          <cell r="C24622" t="str">
            <v>C45 DOBRADA PEAD TF CL. 16,00 kgf/cm2 DE 160</v>
          </cell>
          <cell r="D24622" t="str">
            <v>PC</v>
          </cell>
          <cell r="E24622">
            <v>116.97</v>
          </cell>
        </row>
        <row r="24623">
          <cell r="B24623" t="str">
            <v>M080330029</v>
          </cell>
          <cell r="C24623" t="str">
            <v>C45 DOBRADA PEAD TF CL. 16,00 kgf/cm2 DE 180</v>
          </cell>
          <cell r="D24623" t="str">
            <v>PC</v>
          </cell>
          <cell r="E24623">
            <v>154.63</v>
          </cell>
        </row>
        <row r="24624">
          <cell r="B24624" t="str">
            <v>M080330033</v>
          </cell>
          <cell r="C24624" t="str">
            <v>C45 DOBRADA PEAD TF CL. 16,00 kgf/cm2 DE 200</v>
          </cell>
          <cell r="D24624" t="str">
            <v>PC</v>
          </cell>
          <cell r="E24624">
            <v>183.14</v>
          </cell>
        </row>
        <row r="24625">
          <cell r="B24625" t="str">
            <v>M080330037</v>
          </cell>
          <cell r="C24625" t="str">
            <v>C45 DOBRADA PEAD TF CL. 16,00 kgf/cm2 DE 225</v>
          </cell>
          <cell r="D24625" t="str">
            <v>PC</v>
          </cell>
          <cell r="E24625">
            <v>226.92</v>
          </cell>
        </row>
        <row r="24626">
          <cell r="B24626" t="str">
            <v>M080330041</v>
          </cell>
          <cell r="C24626" t="str">
            <v>C45 DOBRADA PEAD TF CL. 16,00 kgf/cm2 DE 250</v>
          </cell>
          <cell r="D24626" t="str">
            <v>PC</v>
          </cell>
          <cell r="E24626">
            <v>276.02</v>
          </cell>
        </row>
        <row r="24627">
          <cell r="B24627" t="str">
            <v>M080330045</v>
          </cell>
          <cell r="C24627" t="str">
            <v>C45 DOBRADA PEAD TF CL. 16,00 kgf/cm2 DE 280</v>
          </cell>
          <cell r="D24627" t="str">
            <v>PC</v>
          </cell>
          <cell r="E24627">
            <v>355.49</v>
          </cell>
        </row>
        <row r="24628">
          <cell r="B24628" t="str">
            <v>M080330049</v>
          </cell>
          <cell r="C24628" t="str">
            <v>C45 DOBRADA PEAD TF CL. 16,00 kgf/cm2 DE 315</v>
          </cell>
          <cell r="D24628" t="str">
            <v>PC</v>
          </cell>
          <cell r="E24628">
            <v>506.14</v>
          </cell>
        </row>
        <row r="24629">
          <cell r="B24629" t="str">
            <v>M080330053</v>
          </cell>
          <cell r="C24629" t="str">
            <v>C45 DOBRADA PEAD TF CL. 16,00 kgf/cm2 DE 355</v>
          </cell>
          <cell r="D24629" t="str">
            <v>PC</v>
          </cell>
          <cell r="E24629">
            <v>744.3</v>
          </cell>
        </row>
        <row r="24630">
          <cell r="B24630" t="str">
            <v>M080330057</v>
          </cell>
          <cell r="C24630" t="str">
            <v>C45 DOBRADA PEAD TF CL. 16,00 kgf/cm2 DE 400</v>
          </cell>
          <cell r="D24630" t="str">
            <v>PC</v>
          </cell>
          <cell r="E24630">
            <v>956.36</v>
          </cell>
        </row>
        <row r="24631">
          <cell r="B24631" t="str">
            <v>M080332000</v>
          </cell>
          <cell r="C24631" t="str">
            <v>CURVA DOBRADA 90 PEAD TF CL. 4,0 / 6,0 kgf/cm2</v>
          </cell>
        </row>
        <row r="24632">
          <cell r="B24632" t="str">
            <v>M080332001</v>
          </cell>
          <cell r="C24632" t="str">
            <v>C90 DOBRADA PEAD TF CL. 4,0 kgf/cm2 DE 63</v>
          </cell>
          <cell r="D24632" t="str">
            <v>PC</v>
          </cell>
          <cell r="E24632">
            <v>70.2</v>
          </cell>
        </row>
        <row r="24633">
          <cell r="B24633" t="str">
            <v>M080332005</v>
          </cell>
          <cell r="C24633" t="str">
            <v>C90 DOBRADA PEAD TF CL. 4,0 kgf/cm2 DE 75</v>
          </cell>
          <cell r="D24633" t="str">
            <v>PC</v>
          </cell>
          <cell r="E24633">
            <v>77.930000000000007</v>
          </cell>
        </row>
        <row r="24634">
          <cell r="B24634" t="str">
            <v>M080332009</v>
          </cell>
          <cell r="C24634" t="str">
            <v>C90 DOBRADA PEAD TF CL. 4,0 kgf/cm2 DE 90</v>
          </cell>
          <cell r="D24634" t="str">
            <v>PC</v>
          </cell>
          <cell r="E24634">
            <v>86.5</v>
          </cell>
        </row>
        <row r="24635">
          <cell r="B24635" t="str">
            <v>M080332013</v>
          </cell>
          <cell r="C24635" t="str">
            <v>C90 DOBRADA PEAD TF CL. 4,0 kgf/cm2 DE 110</v>
          </cell>
          <cell r="D24635" t="str">
            <v>PC</v>
          </cell>
          <cell r="E24635">
            <v>140.97</v>
          </cell>
        </row>
        <row r="24636">
          <cell r="B24636" t="str">
            <v>M080332017</v>
          </cell>
          <cell r="C24636" t="str">
            <v>C90 DOBRADA PEAD TF CL. 4,0 kgf/cm2 DE 125</v>
          </cell>
          <cell r="D24636" t="str">
            <v>PC</v>
          </cell>
          <cell r="E24636">
            <v>146.19</v>
          </cell>
        </row>
        <row r="24637">
          <cell r="B24637" t="str">
            <v>M080332021</v>
          </cell>
          <cell r="C24637" t="str">
            <v>C90 DOBRADA PEAD TF CL. 4,0 kgf/cm2 DE 140</v>
          </cell>
          <cell r="D24637" t="str">
            <v>PC</v>
          </cell>
          <cell r="E24637">
            <v>96.8</v>
          </cell>
        </row>
        <row r="24638">
          <cell r="B24638" t="str">
            <v>M080332025</v>
          </cell>
          <cell r="C24638" t="str">
            <v>C90 DOBRADA PEAD TF CL. 4,0 kgf/cm2 DE 160</v>
          </cell>
          <cell r="D24638" t="str">
            <v>PC</v>
          </cell>
          <cell r="E24638">
            <v>103.21</v>
          </cell>
        </row>
        <row r="24639">
          <cell r="B24639" t="str">
            <v>M080332029</v>
          </cell>
          <cell r="C24639" t="str">
            <v>C90 DOBRADA PEAD TF CL. 4,0 kgf/cm2 DE 180</v>
          </cell>
          <cell r="D24639" t="str">
            <v>PC</v>
          </cell>
          <cell r="E24639">
            <v>122.13</v>
          </cell>
        </row>
        <row r="24640">
          <cell r="B24640" t="str">
            <v>M080332033</v>
          </cell>
          <cell r="C24640" t="str">
            <v>C90 DOBRADA PEAD TF CL. 4,0 kgf/cm2 DE 200</v>
          </cell>
          <cell r="D24640" t="str">
            <v>PC</v>
          </cell>
          <cell r="E24640">
            <v>157.11000000000001</v>
          </cell>
        </row>
        <row r="24641">
          <cell r="B24641" t="str">
            <v>M080332037</v>
          </cell>
          <cell r="C24641" t="str">
            <v>C90 DOBRADA PEAD TF CL. 4,0 kgf/cm2 DE 225</v>
          </cell>
          <cell r="D24641" t="str">
            <v>PC</v>
          </cell>
          <cell r="E24641">
            <v>175.31</v>
          </cell>
        </row>
        <row r="24642">
          <cell r="B24642" t="str">
            <v>M080332041</v>
          </cell>
          <cell r="C24642" t="str">
            <v>C90 DOBRADA PEAD TF CL. 4,0 kgf/cm2 DE 250</v>
          </cell>
          <cell r="D24642" t="str">
            <v>PC</v>
          </cell>
          <cell r="E24642">
            <v>228.51</v>
          </cell>
        </row>
        <row r="24643">
          <cell r="B24643" t="str">
            <v>M080332045</v>
          </cell>
          <cell r="C24643" t="str">
            <v>C90 DOBRADA PEAD TF CL. 4,0 kgf/cm2 DE 280</v>
          </cell>
          <cell r="D24643" t="str">
            <v>PC</v>
          </cell>
          <cell r="E24643">
            <v>270.47000000000003</v>
          </cell>
        </row>
        <row r="24644">
          <cell r="B24644" t="str">
            <v>M080332049</v>
          </cell>
          <cell r="C24644" t="str">
            <v>C90 DOBRADA PEAD TF CL. 4,0 kgf/cm2 DE 315</v>
          </cell>
          <cell r="D24644" t="str">
            <v>PC</v>
          </cell>
          <cell r="E24644">
            <v>388.6</v>
          </cell>
        </row>
        <row r="24645">
          <cell r="B24645" t="str">
            <v>M080332053</v>
          </cell>
          <cell r="C24645" t="str">
            <v>C90 DOBRADA PEAD TF CL. 4,0 kgf/cm2 DE 355</v>
          </cell>
          <cell r="D24645" t="str">
            <v>PC</v>
          </cell>
          <cell r="E24645">
            <v>521.66</v>
          </cell>
        </row>
        <row r="24646">
          <cell r="B24646" t="str">
            <v>M080332057</v>
          </cell>
          <cell r="C24646" t="str">
            <v>C90 DOBRADA PEAD TF CL. 4,0 kgf/cm2 DE 400</v>
          </cell>
          <cell r="D24646" t="str">
            <v>PC</v>
          </cell>
          <cell r="E24646">
            <v>693.8</v>
          </cell>
        </row>
        <row r="24647">
          <cell r="B24647" t="str">
            <v>M080332061</v>
          </cell>
          <cell r="C24647" t="str">
            <v>C90 DOBRADA PEAD TF CL. 4,0 kgf/cm2 DE 45</v>
          </cell>
          <cell r="D24647" t="str">
            <v>PC</v>
          </cell>
          <cell r="E24647">
            <v>845.35</v>
          </cell>
        </row>
        <row r="24648">
          <cell r="B24648" t="str">
            <v>M080332065</v>
          </cell>
          <cell r="C24648" t="str">
            <v>C90 DOBRADA PEAD TF CL. 4,0 kgf/cm2 DE 500</v>
          </cell>
          <cell r="D24648" t="str">
            <v>PC</v>
          </cell>
          <cell r="E24648">
            <v>1022.02</v>
          </cell>
        </row>
        <row r="24649">
          <cell r="B24649" t="str">
            <v>M080332069</v>
          </cell>
          <cell r="C24649" t="str">
            <v>C90 DOBRADA PEAD TF CL. 4,0 kgf/cm2 DE 560</v>
          </cell>
          <cell r="D24649" t="str">
            <v>PC</v>
          </cell>
          <cell r="E24649">
            <v>1352.15</v>
          </cell>
        </row>
        <row r="24650">
          <cell r="B24650" t="str">
            <v>M080332073</v>
          </cell>
          <cell r="C24650" t="str">
            <v>C90 DOBRADA PEAD TF CL. 4,0 kgf/cm2 DE 630</v>
          </cell>
          <cell r="D24650" t="str">
            <v>PC</v>
          </cell>
          <cell r="E24650">
            <v>1697.32</v>
          </cell>
        </row>
        <row r="24651">
          <cell r="B24651" t="str">
            <v>M080332077</v>
          </cell>
          <cell r="C24651" t="str">
            <v>C90 DOBRADA PEAD TF CL. 4,0 kgf/cm2 DE 680</v>
          </cell>
          <cell r="D24651" t="str">
            <v>PC</v>
          </cell>
          <cell r="E24651">
            <v>1884.03</v>
          </cell>
        </row>
        <row r="24652">
          <cell r="B24652" t="str">
            <v>M080332081</v>
          </cell>
          <cell r="C24652" t="str">
            <v>C90 DOBRADA PEAD TF CL. 4,0 kgf/cm2 DE 730</v>
          </cell>
          <cell r="D24652" t="str">
            <v>PC</v>
          </cell>
          <cell r="E24652">
            <v>2091.27</v>
          </cell>
        </row>
        <row r="24653">
          <cell r="B24653" t="str">
            <v>M080332085</v>
          </cell>
          <cell r="C24653" t="str">
            <v>C90 DOBRADA PEAD TF CL. 4,0 kgf/cm2 DE 800</v>
          </cell>
          <cell r="D24653" t="str">
            <v>PC</v>
          </cell>
          <cell r="E24653">
            <v>2321.3200000000002</v>
          </cell>
        </row>
        <row r="24654">
          <cell r="B24654" t="str">
            <v>M080332089</v>
          </cell>
          <cell r="C24654" t="str">
            <v>C90 DOBRADA PEAD TF CL. 4,0 kgf/cm2 DE 90</v>
          </cell>
          <cell r="D24654" t="str">
            <v>PC</v>
          </cell>
          <cell r="E24654">
            <v>2576.65</v>
          </cell>
        </row>
        <row r="24655">
          <cell r="B24655" t="str">
            <v>M080332093</v>
          </cell>
          <cell r="C24655" t="str">
            <v>C90 DOBRADA PEAD TF CL. 4,0 kgf/cm2 DE 1000</v>
          </cell>
          <cell r="D24655" t="str">
            <v>PC</v>
          </cell>
          <cell r="E24655">
            <v>2860.09</v>
          </cell>
        </row>
        <row r="24656">
          <cell r="B24656" t="str">
            <v>M080332097</v>
          </cell>
          <cell r="C24656" t="str">
            <v>C90 DOBRADA PEAD TF CL. 4,0 kgf/cm2 DE 1200</v>
          </cell>
          <cell r="D24656" t="str">
            <v>PC</v>
          </cell>
          <cell r="E24656">
            <v>3174.7</v>
          </cell>
        </row>
        <row r="24657">
          <cell r="B24657" t="str">
            <v>M080332101</v>
          </cell>
          <cell r="C24657" t="str">
            <v>C90 DOBRADA PEAD TF CL. 6,0 kgf/cm2 DE 63</v>
          </cell>
          <cell r="D24657" t="str">
            <v>PC</v>
          </cell>
          <cell r="E24657">
            <v>71.849999999999994</v>
          </cell>
        </row>
        <row r="24658">
          <cell r="B24658" t="str">
            <v>M080332105</v>
          </cell>
          <cell r="C24658" t="str">
            <v>C90 DOBRADA PEAD TF CL. 6,0 kgf/cm2 DE 75</v>
          </cell>
          <cell r="D24658" t="str">
            <v>PC</v>
          </cell>
          <cell r="E24658">
            <v>79.75</v>
          </cell>
        </row>
        <row r="24659">
          <cell r="B24659" t="str">
            <v>M080332109</v>
          </cell>
          <cell r="C24659" t="str">
            <v>C90 DOBRADA PEAD TF CL. 6,0 kgf/cm2 DE 90</v>
          </cell>
          <cell r="D24659" t="str">
            <v>PC</v>
          </cell>
          <cell r="E24659">
            <v>88.52</v>
          </cell>
        </row>
        <row r="24660">
          <cell r="B24660" t="str">
            <v>M080332113</v>
          </cell>
          <cell r="C24660" t="str">
            <v>C90 DOBRADA PEAD TF CL. 6,0 kgf/cm2 DE 110</v>
          </cell>
          <cell r="D24660" t="str">
            <v>PC</v>
          </cell>
          <cell r="E24660">
            <v>144.26</v>
          </cell>
        </row>
        <row r="24661">
          <cell r="B24661" t="str">
            <v>M080332117</v>
          </cell>
          <cell r="C24661" t="str">
            <v>C90 DOBRADA PEAD TF CL. 6,0 kgf/cm2 DE 125</v>
          </cell>
          <cell r="D24661" t="str">
            <v>PC</v>
          </cell>
          <cell r="E24661">
            <v>152.22999999999999</v>
          </cell>
        </row>
        <row r="24662">
          <cell r="B24662" t="str">
            <v>M080332121</v>
          </cell>
          <cell r="C24662" t="str">
            <v>C90 DOBRADA PEAD TF CL. 6,0 kgf/cm2 DE 140</v>
          </cell>
          <cell r="D24662" t="str">
            <v>PC</v>
          </cell>
          <cell r="E24662">
            <v>110.81</v>
          </cell>
        </row>
        <row r="24663">
          <cell r="B24663" t="str">
            <v>M080332125</v>
          </cell>
          <cell r="C24663" t="str">
            <v>C90 DOBRADA PEAD TF CL. 6,0 kgf/cm2 DE 160</v>
          </cell>
          <cell r="D24663" t="str">
            <v>PC</v>
          </cell>
          <cell r="E24663">
            <v>125.01</v>
          </cell>
        </row>
        <row r="24664">
          <cell r="B24664" t="str">
            <v>M080332129</v>
          </cell>
          <cell r="C24664" t="str">
            <v>C90 DOBRADA PEAD TF CL. 6,0 kgf/cm2 DE 180</v>
          </cell>
          <cell r="D24664" t="str">
            <v>PC</v>
          </cell>
          <cell r="E24664">
            <v>157.32</v>
          </cell>
        </row>
        <row r="24665">
          <cell r="B24665" t="str">
            <v>M080332133</v>
          </cell>
          <cell r="C24665" t="str">
            <v>C90 DOBRADA PEAD TF CL. 6,0 kgf/cm2 DE 200</v>
          </cell>
          <cell r="D24665" t="str">
            <v>PC</v>
          </cell>
          <cell r="E24665">
            <v>192.66</v>
          </cell>
        </row>
        <row r="24666">
          <cell r="B24666" t="str">
            <v>M080332137</v>
          </cell>
          <cell r="C24666" t="str">
            <v>C90 DOBRADA PEAD TF CL. 6,0 kgf/cm2 DE 225</v>
          </cell>
          <cell r="D24666" t="str">
            <v>PC</v>
          </cell>
          <cell r="E24666">
            <v>226.46</v>
          </cell>
        </row>
        <row r="24667">
          <cell r="B24667" t="str">
            <v>M080332141</v>
          </cell>
          <cell r="C24667" t="str">
            <v>C90 DOBRADA PEAD TF CL. 6,0 kgf/cm2 DE 250</v>
          </cell>
          <cell r="D24667" t="str">
            <v>PC</v>
          </cell>
          <cell r="E24667">
            <v>285.2</v>
          </cell>
        </row>
        <row r="24668">
          <cell r="B24668" t="str">
            <v>M080332145</v>
          </cell>
          <cell r="C24668" t="str">
            <v>C90 DOBRADA PEAD TF CL. 6,0 kgf/cm2 DE 280</v>
          </cell>
          <cell r="D24668" t="str">
            <v>PC</v>
          </cell>
          <cell r="E24668">
            <v>354.12</v>
          </cell>
        </row>
        <row r="24669">
          <cell r="B24669" t="str">
            <v>M080332149</v>
          </cell>
          <cell r="C24669" t="str">
            <v>C90 DOBRADA PEAD TF CL. 6,0 kgf/cm2 DE 315</v>
          </cell>
          <cell r="D24669" t="str">
            <v>PC</v>
          </cell>
          <cell r="E24669">
            <v>507.94</v>
          </cell>
        </row>
        <row r="24670">
          <cell r="B24670" t="str">
            <v>M080332153</v>
          </cell>
          <cell r="C24670" t="str">
            <v>C90 DOBRADA PEAD TF CL. 6,0 kgf/cm2 DE 355</v>
          </cell>
          <cell r="D24670" t="str">
            <v>PC</v>
          </cell>
          <cell r="E24670">
            <v>709.47</v>
          </cell>
        </row>
        <row r="24671">
          <cell r="B24671" t="str">
            <v>M080332157</v>
          </cell>
          <cell r="C24671" t="str">
            <v>C90 DOBRADA PEAD TF CL. 6,0 kgf/cm2 DE 400</v>
          </cell>
          <cell r="D24671" t="str">
            <v>PC</v>
          </cell>
          <cell r="E24671">
            <v>941.41</v>
          </cell>
        </row>
        <row r="24672">
          <cell r="B24672" t="str">
            <v>M080332161</v>
          </cell>
          <cell r="C24672" t="str">
            <v>C90 DOBRADA PEAD TF CL. 6,0 kgf/cm2 DE 45</v>
          </cell>
          <cell r="D24672" t="str">
            <v>PC</v>
          </cell>
          <cell r="E24672">
            <v>1178.94</v>
          </cell>
        </row>
        <row r="24673">
          <cell r="B24673" t="str">
            <v>M080332165</v>
          </cell>
          <cell r="C24673" t="str">
            <v>C90 DOBRADA PEAD TF CL. 6,0 kgf/cm2 DE 500</v>
          </cell>
          <cell r="D24673" t="str">
            <v>PC</v>
          </cell>
          <cell r="E24673">
            <v>1457.39</v>
          </cell>
        </row>
        <row r="24674">
          <cell r="B24674" t="str">
            <v>M080332169</v>
          </cell>
          <cell r="C24674" t="str">
            <v>C90 DOBRADA PEAD TF CL. 6,0 kgf/cm2 DE 560</v>
          </cell>
          <cell r="D24674" t="str">
            <v>PC</v>
          </cell>
          <cell r="E24674">
            <v>1904.92</v>
          </cell>
        </row>
        <row r="24675">
          <cell r="B24675" t="str">
            <v>M080332173</v>
          </cell>
          <cell r="C24675" t="str">
            <v>C90 DOBRADA PEAD TF CL. 6,0 kgf/cm2 DE 630</v>
          </cell>
          <cell r="D24675" t="str">
            <v>PC</v>
          </cell>
          <cell r="E24675">
            <v>2433.66</v>
          </cell>
        </row>
        <row r="24676">
          <cell r="B24676" t="str">
            <v>M080332177</v>
          </cell>
          <cell r="C24676" t="str">
            <v>C90 DOBRADA PEAD TF CL. 6,0 kgf/cm2 DE 680</v>
          </cell>
          <cell r="D24676" t="str">
            <v>PC</v>
          </cell>
          <cell r="E24676">
            <v>2701.36</v>
          </cell>
        </row>
        <row r="24677">
          <cell r="B24677" t="str">
            <v>M080332181</v>
          </cell>
          <cell r="C24677" t="str">
            <v>C90 DOBRADA PEAD TF CL. 6,0 kgf/cm2 DE 730</v>
          </cell>
          <cell r="D24677" t="str">
            <v>PC</v>
          </cell>
          <cell r="E24677">
            <v>2998.52</v>
          </cell>
        </row>
        <row r="24678">
          <cell r="B24678" t="str">
            <v>M080332185</v>
          </cell>
          <cell r="C24678" t="str">
            <v>C90 DOBRADA PEAD TF CL. 6,0 kgf/cm2 DE 800</v>
          </cell>
          <cell r="D24678" t="str">
            <v>PC</v>
          </cell>
          <cell r="E24678">
            <v>3328.35</v>
          </cell>
        </row>
        <row r="24679">
          <cell r="B24679" t="str">
            <v>M080332189</v>
          </cell>
          <cell r="C24679" t="str">
            <v>C90 DOBRADA PEAD TF CL. 6,0 kgf/cm2 DE 90</v>
          </cell>
          <cell r="D24679" t="str">
            <v>PC</v>
          </cell>
          <cell r="E24679">
            <v>3694.47</v>
          </cell>
        </row>
        <row r="24680">
          <cell r="B24680" t="str">
            <v>M080332193</v>
          </cell>
          <cell r="C24680" t="str">
            <v>C90 DOBRADA PEAD TF CL. 6,0 kgf/cm2 DE 1000</v>
          </cell>
          <cell r="D24680" t="str">
            <v>PC</v>
          </cell>
          <cell r="E24680">
            <v>4100.8599999999997</v>
          </cell>
        </row>
        <row r="24681">
          <cell r="B24681" t="str">
            <v>M080333000</v>
          </cell>
          <cell r="C24681" t="str">
            <v>CURVA DOBRADA 90 PEAD TF CL. 8,0 / 10,0 kgf/cm2</v>
          </cell>
        </row>
        <row r="24682">
          <cell r="B24682" t="str">
            <v>M080333001</v>
          </cell>
          <cell r="C24682" t="str">
            <v>C90 DOBRADA PEAD TF CL. 8,0 kgf/cm2 DE 63</v>
          </cell>
          <cell r="D24682" t="str">
            <v>PC</v>
          </cell>
          <cell r="E24682">
            <v>64.45</v>
          </cell>
        </row>
        <row r="24683">
          <cell r="B24683" t="str">
            <v>M080333005</v>
          </cell>
          <cell r="C24683" t="str">
            <v>C90 DOBRADA PEAD TF CL. 8,0 kgf/cm2 DE 75</v>
          </cell>
          <cell r="D24683" t="str">
            <v>PC</v>
          </cell>
          <cell r="E24683">
            <v>86.54</v>
          </cell>
        </row>
        <row r="24684">
          <cell r="B24684" t="str">
            <v>M080333009</v>
          </cell>
          <cell r="C24684" t="str">
            <v>C90 DOBRADA PEAD TF CL. 8,0 kgf/cm2 DE 90</v>
          </cell>
          <cell r="D24684" t="str">
            <v>PC</v>
          </cell>
          <cell r="E24684">
            <v>89.9</v>
          </cell>
        </row>
        <row r="24685">
          <cell r="B24685" t="str">
            <v>M080333013</v>
          </cell>
          <cell r="C24685" t="str">
            <v>C90 DOBRADA PEAD TF CL. 8,0 kgf/cm2 DE 110</v>
          </cell>
          <cell r="D24685" t="str">
            <v>PC</v>
          </cell>
          <cell r="E24685">
            <v>146.53</v>
          </cell>
        </row>
        <row r="24686">
          <cell r="B24686" t="str">
            <v>M080333017</v>
          </cell>
          <cell r="C24686" t="str">
            <v>C90 DOBRADA PEAD TF CL. 8,0 kgf/cm2 DE 125</v>
          </cell>
          <cell r="D24686" t="str">
            <v>PC</v>
          </cell>
          <cell r="E24686">
            <v>156.47</v>
          </cell>
        </row>
        <row r="24687">
          <cell r="B24687" t="str">
            <v>M080333021</v>
          </cell>
          <cell r="C24687" t="str">
            <v>C90 DOBRADA PEAD TF CL. 8,0 kgf/cm2 DE 140</v>
          </cell>
          <cell r="D24687" t="str">
            <v>PC</v>
          </cell>
          <cell r="E24687">
            <v>120.33</v>
          </cell>
        </row>
        <row r="24688">
          <cell r="B24688" t="str">
            <v>M080333025</v>
          </cell>
          <cell r="C24688" t="str">
            <v>C90 DOBRADA PEAD TF CL. 8,0 kgf/cm2 DE 160</v>
          </cell>
          <cell r="D24688" t="str">
            <v>PC</v>
          </cell>
          <cell r="E24688">
            <v>140.66</v>
          </cell>
        </row>
        <row r="24689">
          <cell r="B24689" t="str">
            <v>M080333029</v>
          </cell>
          <cell r="C24689" t="str">
            <v>C90 DOBRADA PEAD TF CL. 8,0 kgf/cm2 DE 180</v>
          </cell>
          <cell r="D24689" t="str">
            <v>PC</v>
          </cell>
          <cell r="E24689">
            <v>183.7</v>
          </cell>
        </row>
        <row r="24690">
          <cell r="B24690" t="str">
            <v>M080333033</v>
          </cell>
          <cell r="C24690" t="str">
            <v>C90 DOBRADA PEAD TF CL. 8,0 kgf/cm2 DE 200</v>
          </cell>
          <cell r="D24690" t="str">
            <v>PC</v>
          </cell>
          <cell r="E24690">
            <v>220.84</v>
          </cell>
        </row>
        <row r="24691">
          <cell r="B24691" t="str">
            <v>M080333037</v>
          </cell>
          <cell r="C24691" t="str">
            <v>C90 DOBRADA PEAD TF CL. 8,0 kgf/cm2 DE 225</v>
          </cell>
          <cell r="D24691" t="str">
            <v>PC</v>
          </cell>
          <cell r="E24691">
            <v>265.33</v>
          </cell>
        </row>
        <row r="24692">
          <cell r="B24692" t="str">
            <v>M080333041</v>
          </cell>
          <cell r="C24692" t="str">
            <v>C90 DOBRADA PEAD TF CL. 8,0 kgf/cm2 DE 250</v>
          </cell>
          <cell r="D24692" t="str">
            <v>PC</v>
          </cell>
          <cell r="E24692">
            <v>328.42</v>
          </cell>
        </row>
        <row r="24693">
          <cell r="B24693" t="str">
            <v>M080333045</v>
          </cell>
          <cell r="C24693" t="str">
            <v>C90 DOBRADA PEAD TF CL. 8,0 kgf/cm2 DE 280</v>
          </cell>
          <cell r="D24693" t="str">
            <v>PC</v>
          </cell>
          <cell r="E24693">
            <v>417.96</v>
          </cell>
        </row>
        <row r="24694">
          <cell r="B24694" t="str">
            <v>M080333049</v>
          </cell>
          <cell r="C24694" t="str">
            <v>C90 DOBRADA PEAD TF CL. 8,0 kgf/cm2 DE 315</v>
          </cell>
          <cell r="D24694" t="str">
            <v>PC</v>
          </cell>
          <cell r="E24694">
            <v>593.09</v>
          </cell>
        </row>
        <row r="24695">
          <cell r="B24695" t="str">
            <v>M080333053</v>
          </cell>
          <cell r="C24695" t="str">
            <v>C90 DOBRADA PEAD TF CL. 8,0 kgf/cm2 DE 355</v>
          </cell>
          <cell r="D24695" t="str">
            <v>PC</v>
          </cell>
          <cell r="E24695">
            <v>849.38</v>
          </cell>
        </row>
        <row r="24696">
          <cell r="B24696" t="str">
            <v>M080333057</v>
          </cell>
          <cell r="C24696" t="str">
            <v>C90 DOBRADA PEAD TF CL. 8,0 kgf/cm2 DE 400</v>
          </cell>
          <cell r="D24696" t="str">
            <v>PC</v>
          </cell>
          <cell r="E24696">
            <v>1111.32</v>
          </cell>
        </row>
        <row r="24697">
          <cell r="B24697" t="str">
            <v>M080333061</v>
          </cell>
          <cell r="C24697" t="str">
            <v>C90 DOBRADA PEAD TF CL. 8,0 kgf/cm2 DE 45</v>
          </cell>
          <cell r="D24697" t="str">
            <v>PC</v>
          </cell>
          <cell r="E24697">
            <v>1408.45</v>
          </cell>
        </row>
        <row r="24698">
          <cell r="B24698" t="str">
            <v>M080333065</v>
          </cell>
          <cell r="C24698" t="str">
            <v>C90 DOBRADA PEAD TF CL. 8,0 kgf/cm2 DE 500</v>
          </cell>
          <cell r="D24698" t="str">
            <v>PC</v>
          </cell>
          <cell r="E24698">
            <v>1759.57</v>
          </cell>
        </row>
        <row r="24699">
          <cell r="B24699" t="str">
            <v>M080333069</v>
          </cell>
          <cell r="C24699" t="str">
            <v>C90 DOBRADA PEAD TF CL. 8,0 kgf/cm2 DE 560</v>
          </cell>
          <cell r="D24699" t="str">
            <v>PC</v>
          </cell>
          <cell r="E24699">
            <v>2289.96</v>
          </cell>
        </row>
        <row r="24700">
          <cell r="B24700" t="str">
            <v>M080333073</v>
          </cell>
          <cell r="C24700" t="str">
            <v>C90 DOBRADA PEAD TF CL. 8,0 kgf/cm2 DE 630</v>
          </cell>
          <cell r="D24700" t="str">
            <v>PC</v>
          </cell>
          <cell r="E24700">
            <v>2958.87</v>
          </cell>
        </row>
        <row r="24701">
          <cell r="B24701" t="str">
            <v>M080333077</v>
          </cell>
          <cell r="C24701" t="str">
            <v>C90 DOBRADA PEAD TF CL. 10,0 kgf/cm2 DE 63</v>
          </cell>
          <cell r="D24701" t="str">
            <v>PC</v>
          </cell>
          <cell r="E24701">
            <v>65.010000000000005</v>
          </cell>
        </row>
        <row r="24702">
          <cell r="B24702" t="str">
            <v>M080333081</v>
          </cell>
          <cell r="C24702" t="str">
            <v>C90 DOBRADA PEAD TF CL. 10,0 kgf/cm2 DE 75</v>
          </cell>
          <cell r="D24702" t="str">
            <v>PC</v>
          </cell>
          <cell r="E24702">
            <v>87.43</v>
          </cell>
        </row>
        <row r="24703">
          <cell r="B24703" t="str">
            <v>M080333085</v>
          </cell>
          <cell r="C24703" t="str">
            <v>C90 DOBRADA PEAD TF CL. 10,0 kgf/cm2 DE 90</v>
          </cell>
          <cell r="D24703" t="str">
            <v>PC</v>
          </cell>
          <cell r="E24703">
            <v>143.03</v>
          </cell>
        </row>
        <row r="24704">
          <cell r="B24704" t="str">
            <v>M080333089</v>
          </cell>
          <cell r="C24704" t="str">
            <v>C90 DOBRADA PEAD TF CL. 10,0 kgf/cm2 DE 110</v>
          </cell>
          <cell r="D24704" t="str">
            <v>PC</v>
          </cell>
          <cell r="E24704">
            <v>149.30000000000001</v>
          </cell>
        </row>
        <row r="24705">
          <cell r="B24705" t="str">
            <v>M080333093</v>
          </cell>
          <cell r="C24705" t="str">
            <v>C90 DOBRADA PEAD TF CL. 10,0 kgf/cm2 DE 125</v>
          </cell>
          <cell r="D24705" t="str">
            <v>PC</v>
          </cell>
          <cell r="E24705">
            <v>161.34</v>
          </cell>
        </row>
        <row r="24706">
          <cell r="B24706" t="str">
            <v>M080333097</v>
          </cell>
          <cell r="C24706" t="str">
            <v>C90 DOBRADA PEAD TF CL. 10,0 kgf/cm2 DE 140</v>
          </cell>
          <cell r="D24706" t="str">
            <v>PC</v>
          </cell>
          <cell r="E24706">
            <v>143.57</v>
          </cell>
        </row>
        <row r="24707">
          <cell r="B24707" t="str">
            <v>M080333101</v>
          </cell>
          <cell r="C24707" t="str">
            <v>C90 DOBRADA PEAD TF CL. 10,0 kgf/cm2 DE 160</v>
          </cell>
          <cell r="D24707" t="str">
            <v>PC</v>
          </cell>
          <cell r="E24707">
            <v>172.79</v>
          </cell>
        </row>
        <row r="24708">
          <cell r="B24708" t="str">
            <v>M080333105</v>
          </cell>
          <cell r="C24708" t="str">
            <v>C90 DOBRADA PEAD TF CL. 10,0 kgf/cm2 DE 180</v>
          </cell>
          <cell r="D24708" t="str">
            <v>PC</v>
          </cell>
          <cell r="E24708">
            <v>226.06</v>
          </cell>
        </row>
        <row r="24709">
          <cell r="B24709" t="str">
            <v>M080333109</v>
          </cell>
          <cell r="C24709" t="str">
            <v>C90 DOBRADA PEAD TF CL. 10,0 kgf/cm2 DE 200</v>
          </cell>
          <cell r="D24709" t="str">
            <v>PC</v>
          </cell>
          <cell r="E24709">
            <v>268.27999999999997</v>
          </cell>
        </row>
        <row r="24710">
          <cell r="B24710" t="str">
            <v>M080333113</v>
          </cell>
          <cell r="C24710" t="str">
            <v>C90 DOBRADA PEAD TF CL. 10,0 kgf/cm2 DE 225</v>
          </cell>
          <cell r="D24710" t="str">
            <v>PC</v>
          </cell>
          <cell r="E24710">
            <v>321.8</v>
          </cell>
        </row>
        <row r="24711">
          <cell r="B24711" t="str">
            <v>M080333117</v>
          </cell>
          <cell r="C24711" t="str">
            <v>C90 DOBRADA PEAD TF CL. 10,0 kgf/cm2 DE 250</v>
          </cell>
          <cell r="D24711" t="str">
            <v>PC</v>
          </cell>
          <cell r="E24711">
            <v>398.75</v>
          </cell>
        </row>
        <row r="24712">
          <cell r="B24712" t="str">
            <v>M080333121</v>
          </cell>
          <cell r="C24712" t="str">
            <v>C90 DOBRADA PEAD TF CL. 10,0 kgf/cm2 DE 280</v>
          </cell>
          <cell r="D24712" t="str">
            <v>PC</v>
          </cell>
          <cell r="E24712">
            <v>510.69</v>
          </cell>
        </row>
        <row r="24713">
          <cell r="B24713" t="str">
            <v>M080333125</v>
          </cell>
          <cell r="C24713" t="str">
            <v>C90 DOBRADA PEAD TF CL. 10,0 kgf/cm2 DE 315</v>
          </cell>
          <cell r="D24713" t="str">
            <v>PC</v>
          </cell>
          <cell r="E24713">
            <v>724.75</v>
          </cell>
        </row>
        <row r="24714">
          <cell r="B24714" t="str">
            <v>M080333129</v>
          </cell>
          <cell r="C24714" t="str">
            <v>C90 DOBRADA PEAD TF CL. 10,0 kgf/cm2 DE 355</v>
          </cell>
          <cell r="D24714" t="str">
            <v>PC</v>
          </cell>
          <cell r="E24714">
            <v>1039.07</v>
          </cell>
        </row>
        <row r="24715">
          <cell r="B24715" t="str">
            <v>M080333133</v>
          </cell>
          <cell r="C24715" t="str">
            <v>C90 DOBRADA PEAD TF CL. 10,0 kgf/cm2 DE 400</v>
          </cell>
          <cell r="D24715" t="str">
            <v>PC</v>
          </cell>
          <cell r="E24715">
            <v>1356.35</v>
          </cell>
        </row>
        <row r="24716">
          <cell r="B24716" t="str">
            <v>M080333137</v>
          </cell>
          <cell r="C24716" t="str">
            <v>C90 DOBRADA PEAD TF CL. 10,0 kgf/cm2 DE 45</v>
          </cell>
          <cell r="D24716" t="str">
            <v>PC</v>
          </cell>
          <cell r="E24716">
            <v>1725.89</v>
          </cell>
        </row>
        <row r="24717">
          <cell r="B24717" t="str">
            <v>M080333141</v>
          </cell>
          <cell r="C24717" t="str">
            <v>C90 DOBRADA PEAD TF CL. 10,0 kgf/cm2 DE 500</v>
          </cell>
          <cell r="D24717" t="str">
            <v>PC</v>
          </cell>
          <cell r="E24717">
            <v>2157.4499999999998</v>
          </cell>
        </row>
        <row r="24718">
          <cell r="B24718" t="str">
            <v>M080333145</v>
          </cell>
          <cell r="C24718" t="str">
            <v>C90 DOBRADA PEAD TF CL. 10,0 kgf/cm2 DE 560</v>
          </cell>
          <cell r="D24718" t="str">
            <v>PC</v>
          </cell>
          <cell r="E24718">
            <v>2802.39</v>
          </cell>
        </row>
        <row r="24719">
          <cell r="B24719" t="str">
            <v>M080333149</v>
          </cell>
          <cell r="C24719" t="str">
            <v>C90 DOBRADA PEAD TF CL. 10,0 kgf/cm2 DE 630</v>
          </cell>
          <cell r="D24719" t="str">
            <v>PC</v>
          </cell>
          <cell r="E24719">
            <v>3622.34</v>
          </cell>
        </row>
        <row r="24720">
          <cell r="B24720" t="str">
            <v>M080334000</v>
          </cell>
          <cell r="C24720" t="str">
            <v>CURVA DOBRADA 90 PEAD TF CL. 12,00 / 14,0 kgf/cm2</v>
          </cell>
        </row>
        <row r="24721">
          <cell r="B24721" t="str">
            <v>M080334001</v>
          </cell>
          <cell r="C24721" t="str">
            <v>C90 DOBRADA PEAD TF CL. 12,00 kgf/cm2 DE 63</v>
          </cell>
          <cell r="D24721" t="str">
            <v>PC</v>
          </cell>
          <cell r="E24721">
            <v>86.24</v>
          </cell>
        </row>
        <row r="24722">
          <cell r="B24722" t="str">
            <v>M080334005</v>
          </cell>
          <cell r="C24722" t="str">
            <v>C90 DOBRADA PEAD TF CL. 12,00 kgf/cm2 DE 75</v>
          </cell>
          <cell r="D24722" t="str">
            <v>PC</v>
          </cell>
          <cell r="E24722">
            <v>88.43</v>
          </cell>
        </row>
        <row r="24723">
          <cell r="B24723" t="str">
            <v>M080334009</v>
          </cell>
          <cell r="C24723" t="str">
            <v>C90 DOBRADA PEAD TF CL. 12,00 kgf/cm2 DE 90</v>
          </cell>
          <cell r="D24723" t="str">
            <v>PC</v>
          </cell>
          <cell r="E24723">
            <v>144.83000000000001</v>
          </cell>
        </row>
        <row r="24724">
          <cell r="B24724" t="str">
            <v>M080334013</v>
          </cell>
          <cell r="C24724" t="str">
            <v>C90 DOBRADA PEAD TF CL. 12,00 kgf/cm2 DE 110</v>
          </cell>
          <cell r="D24724" t="str">
            <v>PC</v>
          </cell>
          <cell r="E24724">
            <v>152.18</v>
          </cell>
        </row>
        <row r="24725">
          <cell r="B24725" t="str">
            <v>M080334017</v>
          </cell>
          <cell r="C24725" t="str">
            <v>C90 DOBRADA PEAD TF CL. 12,00 kgf/cm2 DE 125</v>
          </cell>
          <cell r="D24725" t="str">
            <v>PC</v>
          </cell>
          <cell r="E24725">
            <v>166.78</v>
          </cell>
        </row>
        <row r="24726">
          <cell r="B24726" t="str">
            <v>M080334021</v>
          </cell>
          <cell r="C24726" t="str">
            <v>C90 DOBRADA PEAD TF CL. 12,00 kgf/cm2 DE 140</v>
          </cell>
          <cell r="D24726" t="str">
            <v>PC</v>
          </cell>
          <cell r="E24726">
            <v>171.53</v>
          </cell>
        </row>
        <row r="24727">
          <cell r="B24727" t="str">
            <v>M080334025</v>
          </cell>
          <cell r="C24727" t="str">
            <v>C90 DOBRADA PEAD TF CL. 12,00 kgf/cm2 DE 160</v>
          </cell>
          <cell r="D24727" t="str">
            <v>PC</v>
          </cell>
          <cell r="E24727">
            <v>201.73</v>
          </cell>
        </row>
        <row r="24728">
          <cell r="B24728" t="str">
            <v>M080334029</v>
          </cell>
          <cell r="C24728" t="str">
            <v>C90 DOBRADA PEAD TF CL. 12,00 kgf/cm2 DE 180</v>
          </cell>
          <cell r="D24728" t="str">
            <v>PC</v>
          </cell>
          <cell r="E24728">
            <v>267.42</v>
          </cell>
        </row>
        <row r="24729">
          <cell r="B24729" t="str">
            <v>M080334033</v>
          </cell>
          <cell r="C24729" t="str">
            <v>C90 DOBRADA PEAD TF CL. 12,00 kgf/cm2 DE 200</v>
          </cell>
          <cell r="D24729" t="str">
            <v>PC</v>
          </cell>
          <cell r="E24729">
            <v>315.23</v>
          </cell>
        </row>
        <row r="24730">
          <cell r="B24730" t="str">
            <v>M080334037</v>
          </cell>
          <cell r="C24730" t="str">
            <v>C90 DOBRADA PEAD TF CL. 12,00 kgf/cm2 DE 225</v>
          </cell>
          <cell r="D24730" t="str">
            <v>PC</v>
          </cell>
          <cell r="E24730">
            <v>381.72</v>
          </cell>
        </row>
        <row r="24731">
          <cell r="B24731" t="str">
            <v>M080334041</v>
          </cell>
          <cell r="C24731" t="str">
            <v>C90 DOBRADA PEAD TF CL. 12,00 kgf/cm2 DE 250</v>
          </cell>
          <cell r="D24731" t="str">
            <v>PC</v>
          </cell>
          <cell r="E24731">
            <v>474.54</v>
          </cell>
        </row>
        <row r="24732">
          <cell r="B24732" t="str">
            <v>M080334045</v>
          </cell>
          <cell r="C24732" t="str">
            <v>C90 DOBRADA PEAD TF CL. 12,00 kgf/cm2 DE 280</v>
          </cell>
          <cell r="D24732" t="str">
            <v>PC</v>
          </cell>
          <cell r="E24732">
            <v>608.07000000000005</v>
          </cell>
        </row>
        <row r="24733">
          <cell r="B24733" t="str">
            <v>M080334049</v>
          </cell>
          <cell r="C24733" t="str">
            <v>C90 DOBRADA PEAD TF CL. 12,00 kgf/cm2 DE 315</v>
          </cell>
          <cell r="D24733" t="str">
            <v>PC</v>
          </cell>
          <cell r="E24733">
            <v>861.7</v>
          </cell>
        </row>
        <row r="24734">
          <cell r="B24734" t="str">
            <v>M080334053</v>
          </cell>
          <cell r="C24734" t="str">
            <v>C90 DOBRADA PEAD TF CL. 12,00 kgf/cm2 DE 355</v>
          </cell>
          <cell r="D24734" t="str">
            <v>PC</v>
          </cell>
          <cell r="E24734">
            <v>1240.93</v>
          </cell>
        </row>
        <row r="24735">
          <cell r="B24735" t="str">
            <v>M080334057</v>
          </cell>
          <cell r="C24735" t="str">
            <v>C90 DOBRADA PEAD TF CL. 12,00 kgf/cm2 DE 400</v>
          </cell>
          <cell r="D24735" t="str">
            <v>PC</v>
          </cell>
          <cell r="E24735">
            <v>1619.65</v>
          </cell>
        </row>
        <row r="24736">
          <cell r="B24736" t="str">
            <v>M080334061</v>
          </cell>
          <cell r="C24736" t="str">
            <v>C90 DOBRADA PEAD TF CL. 12,00 kgf/cm2 DE 45</v>
          </cell>
          <cell r="D24736" t="str">
            <v>PC</v>
          </cell>
          <cell r="E24736">
            <v>2065.34</v>
          </cell>
        </row>
        <row r="24737">
          <cell r="B24737" t="str">
            <v>M080334065</v>
          </cell>
          <cell r="C24737" t="str">
            <v>C90 DOBRADA PEAD TF CL. 14,00 kgf/cm2 DE 63</v>
          </cell>
          <cell r="D24737" t="str">
            <v>PC</v>
          </cell>
          <cell r="E24737">
            <v>90.55</v>
          </cell>
        </row>
        <row r="24738">
          <cell r="B24738" t="str">
            <v>M080334069</v>
          </cell>
          <cell r="C24738" t="str">
            <v>C90 DOBRADA PEAD TF CL. 14,00 kgf/cm2 DE 75</v>
          </cell>
          <cell r="D24738" t="str">
            <v>PC</v>
          </cell>
          <cell r="E24738">
            <v>92.85</v>
          </cell>
        </row>
        <row r="24739">
          <cell r="B24739" t="str">
            <v>M080334073</v>
          </cell>
          <cell r="C24739" t="str">
            <v>C90 DOBRADA PEAD TF CL. 14,00 kgf/cm2 DE 90</v>
          </cell>
          <cell r="D24739" t="str">
            <v>PC</v>
          </cell>
          <cell r="E24739">
            <v>152.07</v>
          </cell>
        </row>
        <row r="24740">
          <cell r="B24740" t="str">
            <v>M080334077</v>
          </cell>
          <cell r="C24740" t="str">
            <v>C90 DOBRADA PEAD TF CL. 14,00 kgf/cm2 DE 110</v>
          </cell>
          <cell r="D24740" t="str">
            <v>PC</v>
          </cell>
          <cell r="E24740">
            <v>159.79</v>
          </cell>
        </row>
        <row r="24741">
          <cell r="B24741" t="str">
            <v>M080334081</v>
          </cell>
          <cell r="C24741" t="str">
            <v>C90 DOBRADA PEAD TF CL. 14,00 kgf/cm2 DE 125</v>
          </cell>
          <cell r="D24741" t="str">
            <v>PC</v>
          </cell>
          <cell r="E24741">
            <v>175.11</v>
          </cell>
        </row>
        <row r="24742">
          <cell r="B24742" t="str">
            <v>M080334085</v>
          </cell>
          <cell r="C24742" t="str">
            <v>C90 DOBRADA PEAD TF CL. 14,00 kgf/cm2 DE 140</v>
          </cell>
          <cell r="D24742" t="str">
            <v>PC</v>
          </cell>
          <cell r="E24742">
            <v>180.11</v>
          </cell>
        </row>
        <row r="24743">
          <cell r="B24743" t="str">
            <v>M080334089</v>
          </cell>
          <cell r="C24743" t="str">
            <v>C90 DOBRADA PEAD TF CL. 14,00 kgf/cm2 DE 160</v>
          </cell>
          <cell r="D24743" t="str">
            <v>PC</v>
          </cell>
          <cell r="E24743">
            <v>211.81</v>
          </cell>
        </row>
        <row r="24744">
          <cell r="B24744" t="str">
            <v>M080334093</v>
          </cell>
          <cell r="C24744" t="str">
            <v>C90 DOBRADA PEAD TF CL. 14,00 kgf/cm2 DE 180</v>
          </cell>
          <cell r="D24744" t="str">
            <v>PC</v>
          </cell>
          <cell r="E24744">
            <v>280.8</v>
          </cell>
        </row>
        <row r="24745">
          <cell r="B24745" t="str">
            <v>M080334097</v>
          </cell>
          <cell r="C24745" t="str">
            <v>C90 DOBRADA PEAD TF CL. 14,00 kgf/cm2 DE 200</v>
          </cell>
          <cell r="D24745" t="str">
            <v>PC</v>
          </cell>
          <cell r="E24745">
            <v>330.98</v>
          </cell>
        </row>
        <row r="24746">
          <cell r="B24746" t="str">
            <v>M080334101</v>
          </cell>
          <cell r="C24746" t="str">
            <v>C90 DOBRADA PEAD TF CL. 14,00 kgf/cm2 DE 225</v>
          </cell>
          <cell r="D24746" t="str">
            <v>PC</v>
          </cell>
          <cell r="E24746">
            <v>400.81</v>
          </cell>
        </row>
        <row r="24747">
          <cell r="B24747" t="str">
            <v>M080334105</v>
          </cell>
          <cell r="C24747" t="str">
            <v>C90 DOBRADA PEAD TF CL. 14,00 kgf/cm2 DE 250</v>
          </cell>
          <cell r="D24747" t="str">
            <v>PC</v>
          </cell>
          <cell r="E24747">
            <v>498.27</v>
          </cell>
        </row>
        <row r="24748">
          <cell r="B24748" t="str">
            <v>M080334109</v>
          </cell>
          <cell r="C24748" t="str">
            <v>C90 DOBRADA PEAD TF CL. 14,00 kgf/cm2 DE 280</v>
          </cell>
          <cell r="D24748" t="str">
            <v>PC</v>
          </cell>
          <cell r="E24748">
            <v>638.48</v>
          </cell>
        </row>
        <row r="24749">
          <cell r="B24749" t="str">
            <v>M080334113</v>
          </cell>
          <cell r="C24749" t="str">
            <v>C90 DOBRADA PEAD TF CL. 14,00 kgf/cm2 DE 315</v>
          </cell>
          <cell r="D24749" t="str">
            <v>PC</v>
          </cell>
          <cell r="E24749">
            <v>904.8</v>
          </cell>
        </row>
        <row r="24750">
          <cell r="B24750" t="str">
            <v>M080334117</v>
          </cell>
          <cell r="C24750" t="str">
            <v>C90 DOBRADA PEAD TF CL. 14,00 kgf/cm2 DE 355</v>
          </cell>
          <cell r="D24750" t="str">
            <v>PC</v>
          </cell>
          <cell r="E24750">
            <v>1302.98</v>
          </cell>
        </row>
        <row r="24751">
          <cell r="B24751" t="str">
            <v>M080334121</v>
          </cell>
          <cell r="C24751" t="str">
            <v>C90 DOBRADA PEAD TF CL. 14,00 kgf/cm2 DE 400</v>
          </cell>
          <cell r="D24751" t="str">
            <v>PC</v>
          </cell>
          <cell r="E24751">
            <v>1700.64</v>
          </cell>
        </row>
        <row r="24752">
          <cell r="B24752" t="str">
            <v>M080335000</v>
          </cell>
          <cell r="C24752" t="str">
            <v>CURVA DOBRADA 90 PEAD TF CL. 16,00 kgf/cm2</v>
          </cell>
        </row>
        <row r="24753">
          <cell r="B24753" t="str">
            <v>M080335001</v>
          </cell>
          <cell r="C24753" t="str">
            <v>C90 DOBRADA PEAD TF CL. 16,00 kgf/cm2 DE 63</v>
          </cell>
          <cell r="D24753" t="str">
            <v>PC</v>
          </cell>
          <cell r="E24753">
            <v>86.9</v>
          </cell>
        </row>
        <row r="24754">
          <cell r="B24754" t="str">
            <v>M080335005</v>
          </cell>
          <cell r="C24754" t="str">
            <v>C90 DOBRADA PEAD TF CL. 16,00 kgf/cm2 DE 75</v>
          </cell>
          <cell r="D24754" t="str">
            <v>PC</v>
          </cell>
          <cell r="E24754">
            <v>89.55</v>
          </cell>
        </row>
        <row r="24755">
          <cell r="B24755" t="str">
            <v>M080335009</v>
          </cell>
          <cell r="C24755" t="str">
            <v>C90 DOBRADA PEAD TF CL. 16,00 kgf/cm2 DE 90</v>
          </cell>
          <cell r="D24755" t="str">
            <v>PC</v>
          </cell>
          <cell r="E24755">
            <v>146.81</v>
          </cell>
        </row>
        <row r="24756">
          <cell r="B24756" t="str">
            <v>M080335013</v>
          </cell>
          <cell r="C24756" t="str">
            <v>C90 DOBRADA PEAD TF CL. 16,00 kgf/cm2 DE 110</v>
          </cell>
          <cell r="D24756" t="str">
            <v>PC</v>
          </cell>
          <cell r="E24756">
            <v>155.86000000000001</v>
          </cell>
        </row>
        <row r="24757">
          <cell r="B24757" t="str">
            <v>M080335017</v>
          </cell>
          <cell r="C24757" t="str">
            <v>C90 DOBRADA PEAD TF CL. 16,00 kgf/cm2 DE 125</v>
          </cell>
          <cell r="D24757" t="str">
            <v>PC</v>
          </cell>
          <cell r="E24757">
            <v>172.91</v>
          </cell>
        </row>
        <row r="24758">
          <cell r="B24758" t="str">
            <v>M080335021</v>
          </cell>
          <cell r="C24758" t="str">
            <v>C90 DOBRADA PEAD TF CL. 16,00 kgf/cm2 DE 140</v>
          </cell>
          <cell r="D24758" t="str">
            <v>PC</v>
          </cell>
          <cell r="E24758">
            <v>196.31</v>
          </cell>
        </row>
        <row r="24759">
          <cell r="B24759" t="str">
            <v>M080335025</v>
          </cell>
          <cell r="C24759" t="str">
            <v>C90 DOBRADA PEAD TF CL. 16,00 kgf/cm2 DE 160</v>
          </cell>
          <cell r="D24759" t="str">
            <v>PC</v>
          </cell>
          <cell r="E24759">
            <v>233.95</v>
          </cell>
        </row>
        <row r="24760">
          <cell r="B24760" t="str">
            <v>M080335029</v>
          </cell>
          <cell r="C24760" t="str">
            <v>C90 DOBRADA PEAD TF CL. 16,00 kgf/cm2 DE 180</v>
          </cell>
          <cell r="D24760" t="str">
            <v>PC</v>
          </cell>
          <cell r="E24760">
            <v>309.26</v>
          </cell>
        </row>
        <row r="24761">
          <cell r="B24761" t="str">
            <v>M080335033</v>
          </cell>
          <cell r="C24761" t="str">
            <v>C90 DOBRADA PEAD TF CL. 16,00 kgf/cm2 DE 200</v>
          </cell>
          <cell r="D24761" t="str">
            <v>PC</v>
          </cell>
          <cell r="E24761">
            <v>366.29</v>
          </cell>
        </row>
        <row r="24762">
          <cell r="B24762" t="str">
            <v>M080335037</v>
          </cell>
          <cell r="C24762" t="str">
            <v>C90 DOBRADA PEAD TF CL. 16,00 kgf/cm2 DE 225</v>
          </cell>
          <cell r="D24762" t="str">
            <v>PC</v>
          </cell>
          <cell r="E24762">
            <v>453.85</v>
          </cell>
        </row>
        <row r="24763">
          <cell r="B24763" t="str">
            <v>M080335041</v>
          </cell>
          <cell r="C24763" t="str">
            <v>C90 DOBRADA PEAD TF CL. 16,00 kgf/cm2 DE 250</v>
          </cell>
          <cell r="D24763" t="str">
            <v>PC</v>
          </cell>
          <cell r="E24763">
            <v>552.04999999999995</v>
          </cell>
        </row>
        <row r="24764">
          <cell r="B24764" t="str">
            <v>M080335045</v>
          </cell>
          <cell r="C24764" t="str">
            <v>C90 DOBRADA PEAD TF CL. 16,00 kgf/cm2 DE 280</v>
          </cell>
          <cell r="D24764" t="str">
            <v>PC</v>
          </cell>
          <cell r="E24764">
            <v>710.97</v>
          </cell>
        </row>
        <row r="24765">
          <cell r="B24765" t="str">
            <v>M080335049</v>
          </cell>
          <cell r="C24765" t="str">
            <v>C90 DOBRADA PEAD TF CL. 16,00 kgf/cm2 DE 315</v>
          </cell>
          <cell r="D24765" t="str">
            <v>PC</v>
          </cell>
          <cell r="E24765">
            <v>1012.27</v>
          </cell>
        </row>
        <row r="24766">
          <cell r="B24766" t="str">
            <v>M080335053</v>
          </cell>
          <cell r="C24766" t="str">
            <v>C90 DOBRADA PEAD TF CL. 16,00 kgf/cm2 DE 355</v>
          </cell>
          <cell r="D24766" t="str">
            <v>PC</v>
          </cell>
          <cell r="E24766">
            <v>1488.61</v>
          </cell>
        </row>
        <row r="24767">
          <cell r="B24767" t="str">
            <v>M080335057</v>
          </cell>
          <cell r="C24767" t="str">
            <v>C90 DOBRADA PEAD TF CL. 16,00 kgf/cm2 DE 400</v>
          </cell>
          <cell r="D24767" t="str">
            <v>PC</v>
          </cell>
          <cell r="E24767">
            <v>1912.73</v>
          </cell>
        </row>
        <row r="24768">
          <cell r="B24768" t="str">
            <v>M080337000</v>
          </cell>
          <cell r="C24768" t="str">
            <v>REDUCAO CONCENTRICA CURTA PEAD TF CL. 4,0 / 6,0 kgf/cm2</v>
          </cell>
        </row>
        <row r="24769">
          <cell r="B24769" t="str">
            <v>M080337001</v>
          </cell>
          <cell r="C24769" t="str">
            <v>RD CON CT PEAD TF CL. 4,0 kgf/cm2 DE 63</v>
          </cell>
          <cell r="D24769" t="str">
            <v>PC</v>
          </cell>
          <cell r="E24769">
            <v>81.42</v>
          </cell>
        </row>
        <row r="24770">
          <cell r="B24770" t="str">
            <v>M080337005</v>
          </cell>
          <cell r="C24770" t="str">
            <v>RD CON CT PEAD TF CL. 4,0 kgf/cm2 DE 75</v>
          </cell>
          <cell r="D24770" t="str">
            <v>PC</v>
          </cell>
          <cell r="E24770">
            <v>90.39</v>
          </cell>
        </row>
        <row r="24771">
          <cell r="B24771" t="str">
            <v>M080337009</v>
          </cell>
          <cell r="C24771" t="str">
            <v>RD CON CT PEAD TF CL. 4,0 kgf/cm2 DE 90</v>
          </cell>
          <cell r="D24771" t="str">
            <v>PC</v>
          </cell>
          <cell r="E24771">
            <v>100.33</v>
          </cell>
        </row>
        <row r="24772">
          <cell r="B24772" t="str">
            <v>M080337013</v>
          </cell>
          <cell r="C24772" t="str">
            <v>RD CON CT PEAD TF CL. 4,0 kgf/cm2 DE 110</v>
          </cell>
          <cell r="D24772" t="str">
            <v>PC</v>
          </cell>
          <cell r="E24772">
            <v>118.03</v>
          </cell>
        </row>
        <row r="24773">
          <cell r="B24773" t="str">
            <v>M080337017</v>
          </cell>
          <cell r="C24773" t="str">
            <v>RD CON CT PEAD TF CL. 4,0 kgf/cm2 DE 125</v>
          </cell>
          <cell r="D24773" t="str">
            <v>PC</v>
          </cell>
          <cell r="E24773">
            <v>136.81</v>
          </cell>
        </row>
        <row r="24774">
          <cell r="B24774" t="str">
            <v>M080337021</v>
          </cell>
          <cell r="C24774" t="str">
            <v>RD CON CT PEAD TF CL. 4,0 kgf/cm2 DE 140</v>
          </cell>
          <cell r="D24774" t="str">
            <v>PC</v>
          </cell>
          <cell r="E24774">
            <v>163.46</v>
          </cell>
        </row>
        <row r="24775">
          <cell r="B24775" t="str">
            <v>M080337025</v>
          </cell>
          <cell r="C24775" t="str">
            <v>RD CON CT PEAD TF CL. 4,0 kgf/cm2 DE 160</v>
          </cell>
          <cell r="D24775" t="str">
            <v>PC</v>
          </cell>
          <cell r="E24775">
            <v>191.99</v>
          </cell>
        </row>
        <row r="24776">
          <cell r="B24776" t="str">
            <v>M080337029</v>
          </cell>
          <cell r="C24776" t="str">
            <v>RD CON CT PEAD TF CL. 4,0 kgf/cm2 DE 180</v>
          </cell>
          <cell r="D24776" t="str">
            <v>PC</v>
          </cell>
          <cell r="E24776">
            <v>222.31</v>
          </cell>
        </row>
        <row r="24777">
          <cell r="B24777" t="str">
            <v>M080337033</v>
          </cell>
          <cell r="C24777" t="str">
            <v>RD CON CT PEAD TF CL. 4,0 kgf/cm2 DE 200</v>
          </cell>
          <cell r="D24777" t="str">
            <v>PC</v>
          </cell>
          <cell r="E24777">
            <v>262.73</v>
          </cell>
        </row>
        <row r="24778">
          <cell r="B24778" t="str">
            <v>M080337037</v>
          </cell>
          <cell r="C24778" t="str">
            <v>RD CON CT PEAD TF CL. 4,0 kgf/cm2 DE 225</v>
          </cell>
          <cell r="D24778" t="str">
            <v>PC</v>
          </cell>
          <cell r="E24778">
            <v>305.93</v>
          </cell>
        </row>
        <row r="24779">
          <cell r="B24779" t="str">
            <v>M080337041</v>
          </cell>
          <cell r="C24779" t="str">
            <v>RD CON CT PEAD TF CL. 4,0 kgf/cm2 DE 250</v>
          </cell>
          <cell r="D24779" t="str">
            <v>PC</v>
          </cell>
          <cell r="E24779">
            <v>361.37</v>
          </cell>
        </row>
        <row r="24780">
          <cell r="B24780" t="str">
            <v>M080337045</v>
          </cell>
          <cell r="C24780" t="str">
            <v>RD CON CT PEAD TF CL. 4,0 kgf/cm2 DE 280</v>
          </cell>
          <cell r="D24780" t="str">
            <v>PC</v>
          </cell>
          <cell r="E24780">
            <v>430.98</v>
          </cell>
        </row>
        <row r="24781">
          <cell r="B24781" t="str">
            <v>M080337049</v>
          </cell>
          <cell r="C24781" t="str">
            <v>RD CON CT PEAD TF CL. 4,0 kgf/cm2 DE 315</v>
          </cell>
          <cell r="D24781" t="str">
            <v>PC</v>
          </cell>
          <cell r="E24781">
            <v>516.99</v>
          </cell>
        </row>
        <row r="24782">
          <cell r="B24782" t="str">
            <v>M080337053</v>
          </cell>
          <cell r="C24782" t="str">
            <v>RD CON CT PEAD TF CL. 4,0 kgf/cm2 DE 355</v>
          </cell>
          <cell r="D24782" t="str">
            <v>PC</v>
          </cell>
          <cell r="E24782">
            <v>621.96</v>
          </cell>
        </row>
        <row r="24783">
          <cell r="B24783" t="str">
            <v>M080337057</v>
          </cell>
          <cell r="C24783" t="str">
            <v>RD CON CT PEAD TF CL. 4,0 kgf/cm2 DE 400</v>
          </cell>
          <cell r="D24783" t="str">
            <v>PC</v>
          </cell>
          <cell r="E24783">
            <v>748.6</v>
          </cell>
        </row>
        <row r="24784">
          <cell r="B24784" t="str">
            <v>M080337061</v>
          </cell>
          <cell r="C24784" t="str">
            <v>RD CON CT PEAD TF CL. 4,0 kgf/cm2 DE 45</v>
          </cell>
          <cell r="D24784" t="str">
            <v>PC</v>
          </cell>
          <cell r="E24784">
            <v>885.81</v>
          </cell>
        </row>
        <row r="24785">
          <cell r="B24785" t="str">
            <v>M080337065</v>
          </cell>
          <cell r="C24785" t="str">
            <v>RD CON CT PEAD TF CL. 4,0 kgf/cm2 DE 500</v>
          </cell>
          <cell r="D24785" t="str">
            <v>PC</v>
          </cell>
          <cell r="E24785">
            <v>1064.24</v>
          </cell>
        </row>
        <row r="24786">
          <cell r="B24786" t="str">
            <v>M080337069</v>
          </cell>
          <cell r="C24786" t="str">
            <v>RD CON CT PEAD TF CL. 4,0 kgf/cm2 DE 560</v>
          </cell>
          <cell r="D24786" t="str">
            <v>PC</v>
          </cell>
          <cell r="E24786">
            <v>1291.3499999999999</v>
          </cell>
        </row>
        <row r="24787">
          <cell r="B24787" t="str">
            <v>M080337073</v>
          </cell>
          <cell r="C24787" t="str">
            <v>RD CON CT PEAD TF CL. 4,0 kgf/cm2 DE 630</v>
          </cell>
          <cell r="D24787" t="str">
            <v>PC</v>
          </cell>
          <cell r="E24787">
            <v>1433.4</v>
          </cell>
        </row>
        <row r="24788">
          <cell r="B24788" t="str">
            <v>M080337077</v>
          </cell>
          <cell r="C24788" t="str">
            <v>RD CON CT PEAD TF CL. 4,0 kgf/cm2 DE 680</v>
          </cell>
          <cell r="D24788" t="str">
            <v>PC</v>
          </cell>
          <cell r="E24788">
            <v>1591.07</v>
          </cell>
        </row>
        <row r="24789">
          <cell r="B24789" t="str">
            <v>M080337081</v>
          </cell>
          <cell r="C24789" t="str">
            <v>RD CON CT PEAD TF CL. 4,0 kgf/cm2 DE 730</v>
          </cell>
          <cell r="D24789" t="str">
            <v>PC</v>
          </cell>
          <cell r="E24789">
            <v>1766.09</v>
          </cell>
        </row>
        <row r="24790">
          <cell r="B24790" t="str">
            <v>M080337085</v>
          </cell>
          <cell r="C24790" t="str">
            <v>RD CON CT PEAD TF CL. 4,0 kgf/cm2 DE 800</v>
          </cell>
          <cell r="D24790" t="str">
            <v>PC</v>
          </cell>
          <cell r="E24790">
            <v>1960.36</v>
          </cell>
        </row>
        <row r="24791">
          <cell r="B24791" t="str">
            <v>M080337089</v>
          </cell>
          <cell r="C24791" t="str">
            <v>RD CON CT PEAD TF CL. 4,0 kgf/cm2 DE 90</v>
          </cell>
          <cell r="D24791" t="str">
            <v>PC</v>
          </cell>
          <cell r="E24791">
            <v>2176</v>
          </cell>
        </row>
        <row r="24792">
          <cell r="B24792" t="str">
            <v>M080337093</v>
          </cell>
          <cell r="C24792" t="str">
            <v>RD CON CT PEAD TF CL. 4,0 kgf/cm2 DE 1000</v>
          </cell>
          <cell r="D24792" t="str">
            <v>PC</v>
          </cell>
          <cell r="E24792">
            <v>2415.35</v>
          </cell>
        </row>
        <row r="24793">
          <cell r="B24793" t="str">
            <v>M080337097</v>
          </cell>
          <cell r="C24793" t="str">
            <v>RD CON CT PEAD TF CL. 4,0 kgf/cm2 DE 1200</v>
          </cell>
          <cell r="D24793" t="str">
            <v>PC</v>
          </cell>
          <cell r="E24793">
            <v>2681.04</v>
          </cell>
        </row>
        <row r="24794">
          <cell r="B24794" t="str">
            <v>M080337101</v>
          </cell>
          <cell r="C24794" t="str">
            <v>RD CON CT PEAD TF CL. 6,0 kgf/cm2 DE 63</v>
          </cell>
          <cell r="D24794" t="str">
            <v>PC</v>
          </cell>
          <cell r="E24794">
            <v>63.3</v>
          </cell>
        </row>
        <row r="24795">
          <cell r="B24795" t="str">
            <v>M080337105</v>
          </cell>
          <cell r="C24795" t="str">
            <v>RD CON CT PEAD TF CL. 6,0 kgf/cm2 DE 75</v>
          </cell>
          <cell r="D24795" t="str">
            <v>PC</v>
          </cell>
          <cell r="E24795">
            <v>78.430000000000007</v>
          </cell>
        </row>
        <row r="24796">
          <cell r="B24796" t="str">
            <v>M080337109</v>
          </cell>
          <cell r="C24796" t="str">
            <v>RD CON CT PEAD TF CL. 6,0 kgf/cm2 DE 90</v>
          </cell>
          <cell r="D24796" t="str">
            <v>PC</v>
          </cell>
          <cell r="E24796">
            <v>100.33</v>
          </cell>
        </row>
        <row r="24797">
          <cell r="B24797" t="str">
            <v>M080337113</v>
          </cell>
          <cell r="C24797" t="str">
            <v>RD CON CT PEAD TF CL. 6,0 kgf/cm2 DE 110</v>
          </cell>
          <cell r="D24797" t="str">
            <v>PC</v>
          </cell>
          <cell r="E24797">
            <v>118.03</v>
          </cell>
        </row>
        <row r="24798">
          <cell r="B24798" t="str">
            <v>M080337117</v>
          </cell>
          <cell r="C24798" t="str">
            <v>RD CON CT PEAD TF CL. 6,0 kgf/cm2 DE 125</v>
          </cell>
          <cell r="D24798" t="str">
            <v>PC</v>
          </cell>
          <cell r="E24798">
            <v>136.81</v>
          </cell>
        </row>
        <row r="24799">
          <cell r="B24799" t="str">
            <v>M080337121</v>
          </cell>
          <cell r="C24799" t="str">
            <v>RD CON CT PEAD TF CL. 6,0 kgf/cm2 DE 140</v>
          </cell>
          <cell r="D24799" t="str">
            <v>PC</v>
          </cell>
          <cell r="E24799">
            <v>163.46</v>
          </cell>
        </row>
        <row r="24800">
          <cell r="B24800" t="str">
            <v>M080337125</v>
          </cell>
          <cell r="C24800" t="str">
            <v>RD CON CT PEAD TF CL. 6,0 kgf/cm2 DE 160</v>
          </cell>
          <cell r="D24800" t="str">
            <v>PC</v>
          </cell>
          <cell r="E24800">
            <v>191.99</v>
          </cell>
        </row>
        <row r="24801">
          <cell r="B24801" t="str">
            <v>M080337129</v>
          </cell>
          <cell r="C24801" t="str">
            <v>RD CON CT PEAD TF CL. 6,0 kgf/cm2 DE 180</v>
          </cell>
          <cell r="D24801" t="str">
            <v>PC</v>
          </cell>
          <cell r="E24801">
            <v>222.31</v>
          </cell>
        </row>
        <row r="24802">
          <cell r="B24802" t="str">
            <v>M080337133</v>
          </cell>
          <cell r="C24802" t="str">
            <v>RD CON CT PEAD TF CL. 6,0 kgf/cm2 DE 200</v>
          </cell>
          <cell r="D24802" t="str">
            <v>PC</v>
          </cell>
          <cell r="E24802">
            <v>262.73</v>
          </cell>
        </row>
        <row r="24803">
          <cell r="B24803" t="str">
            <v>M080337137</v>
          </cell>
          <cell r="C24803" t="str">
            <v>RD CON CT PEAD TF CL. 6,0 kgf/cm2 DE 225</v>
          </cell>
          <cell r="D24803" t="str">
            <v>PC</v>
          </cell>
          <cell r="E24803">
            <v>305.93</v>
          </cell>
        </row>
        <row r="24804">
          <cell r="B24804" t="str">
            <v>M080337141</v>
          </cell>
          <cell r="C24804" t="str">
            <v>RD CON CT PEAD TF CL. 6,0 kgf/cm2 DE 250</v>
          </cell>
          <cell r="D24804" t="str">
            <v>PC</v>
          </cell>
          <cell r="E24804">
            <v>361.37</v>
          </cell>
        </row>
        <row r="24805">
          <cell r="B24805" t="str">
            <v>M080337145</v>
          </cell>
          <cell r="C24805" t="str">
            <v>RD CON CT PEAD TF CL. 6,0 kgf/cm2 DE 280</v>
          </cell>
          <cell r="D24805" t="str">
            <v>PC</v>
          </cell>
          <cell r="E24805">
            <v>430.98</v>
          </cell>
        </row>
        <row r="24806">
          <cell r="B24806" t="str">
            <v>M080337149</v>
          </cell>
          <cell r="C24806" t="str">
            <v>RD CON CT PEAD TF CL. 6,0 kgf/cm2 DE 315</v>
          </cell>
          <cell r="D24806" t="str">
            <v>PC</v>
          </cell>
          <cell r="E24806">
            <v>516.99</v>
          </cell>
        </row>
        <row r="24807">
          <cell r="B24807" t="str">
            <v>M080337153</v>
          </cell>
          <cell r="C24807" t="str">
            <v>RD CON CT PEAD TF CL. 6,0 kgf/cm2 DE 355</v>
          </cell>
          <cell r="D24807" t="str">
            <v>PC</v>
          </cell>
          <cell r="E24807">
            <v>621.96</v>
          </cell>
        </row>
        <row r="24808">
          <cell r="B24808" t="str">
            <v>M080337157</v>
          </cell>
          <cell r="C24808" t="str">
            <v>RD CON CT PEAD TF CL. 6,0 kgf/cm2 DE 400</v>
          </cell>
          <cell r="D24808" t="str">
            <v>PC</v>
          </cell>
          <cell r="E24808">
            <v>748.6</v>
          </cell>
        </row>
        <row r="24809">
          <cell r="B24809" t="str">
            <v>M080337161</v>
          </cell>
          <cell r="C24809" t="str">
            <v>RD CON CT PEAD TF CL. 6,0 kgf/cm2 DE 45</v>
          </cell>
          <cell r="D24809" t="str">
            <v>PC</v>
          </cell>
          <cell r="E24809">
            <v>885.81</v>
          </cell>
        </row>
        <row r="24810">
          <cell r="B24810" t="str">
            <v>M080337165</v>
          </cell>
          <cell r="C24810" t="str">
            <v>RD CON CT PEAD TF CL. 6,0 kgf/cm2 DE 500</v>
          </cell>
          <cell r="D24810" t="str">
            <v>PC</v>
          </cell>
          <cell r="E24810">
            <v>983.25</v>
          </cell>
        </row>
        <row r="24811">
          <cell r="B24811" t="str">
            <v>M080337169</v>
          </cell>
          <cell r="C24811" t="str">
            <v>RD CON CT PEAD TF CL. 6,0 kgf/cm2 DE 560</v>
          </cell>
          <cell r="D24811" t="str">
            <v>PC</v>
          </cell>
          <cell r="E24811">
            <v>1091.4000000000001</v>
          </cell>
        </row>
        <row r="24812">
          <cell r="B24812" t="str">
            <v>M080337173</v>
          </cell>
          <cell r="C24812" t="str">
            <v>RD CON CT PEAD TF CL. 6,0 kgf/cm2 DE 630</v>
          </cell>
          <cell r="D24812" t="str">
            <v>PC</v>
          </cell>
          <cell r="E24812">
            <v>1211.46</v>
          </cell>
        </row>
        <row r="24813">
          <cell r="B24813" t="str">
            <v>M080337177</v>
          </cell>
          <cell r="C24813" t="str">
            <v>RD CON CT PEAD TF CL. 6,0 kgf/cm2 DE 680</v>
          </cell>
          <cell r="D24813" t="str">
            <v>PC</v>
          </cell>
          <cell r="E24813">
            <v>1344.71</v>
          </cell>
        </row>
        <row r="24814">
          <cell r="B24814" t="str">
            <v>M080337181</v>
          </cell>
          <cell r="C24814" t="str">
            <v>RD CON CT PEAD TF CL. 6,0 kgf/cm2 DE 730</v>
          </cell>
          <cell r="D24814" t="str">
            <v>PC</v>
          </cell>
          <cell r="E24814">
            <v>1492.64</v>
          </cell>
        </row>
        <row r="24815">
          <cell r="B24815" t="str">
            <v>M080337185</v>
          </cell>
          <cell r="C24815" t="str">
            <v>RD CON CT PEAD TF CL. 6,0 kgf/cm2 DE 800</v>
          </cell>
          <cell r="D24815" t="str">
            <v>PC</v>
          </cell>
          <cell r="E24815">
            <v>1656.84</v>
          </cell>
        </row>
        <row r="24816">
          <cell r="B24816" t="str">
            <v>M080337189</v>
          </cell>
          <cell r="C24816" t="str">
            <v>RD CON CT PEAD TF CL. 6,0 kgf/cm2 DE 90</v>
          </cell>
          <cell r="D24816" t="str">
            <v>PC</v>
          </cell>
          <cell r="E24816">
            <v>1839.08</v>
          </cell>
        </row>
        <row r="24817">
          <cell r="B24817" t="str">
            <v>M080337193</v>
          </cell>
          <cell r="C24817" t="str">
            <v>RD CON CT PEAD TF CL. 6,0 kgf/cm2 DE 1000</v>
          </cell>
          <cell r="D24817" t="str">
            <v>PC</v>
          </cell>
          <cell r="E24817">
            <v>2041.38</v>
          </cell>
        </row>
        <row r="24818">
          <cell r="B24818" t="str">
            <v>M080338000</v>
          </cell>
          <cell r="C24818" t="str">
            <v>REDUCAO CONCENTRICA CURTA PEAD TF CL. 8,0 / 10,0 kgf/cm2</v>
          </cell>
        </row>
        <row r="24819">
          <cell r="B24819" t="str">
            <v>M080338001</v>
          </cell>
          <cell r="C24819" t="str">
            <v>RD CON CT PEAD TF CL. 8,0 kgf/cm2 DE 63</v>
          </cell>
          <cell r="D24819" t="str">
            <v>PC</v>
          </cell>
          <cell r="E24819">
            <v>63.3</v>
          </cell>
        </row>
        <row r="24820">
          <cell r="B24820" t="str">
            <v>M080338005</v>
          </cell>
          <cell r="C24820" t="str">
            <v>RD CON CT PEAD TF CL. 8,0 kgf/cm2 DE 75</v>
          </cell>
          <cell r="D24820" t="str">
            <v>PC</v>
          </cell>
          <cell r="E24820">
            <v>78.430000000000007</v>
          </cell>
        </row>
        <row r="24821">
          <cell r="B24821" t="str">
            <v>M080338009</v>
          </cell>
          <cell r="C24821" t="str">
            <v>RD CON CT PEAD TF CL. 8,0 kgf/cm2 DE 90</v>
          </cell>
          <cell r="D24821" t="str">
            <v>PC</v>
          </cell>
          <cell r="E24821">
            <v>100.33</v>
          </cell>
        </row>
        <row r="24822">
          <cell r="B24822" t="str">
            <v>M080338013</v>
          </cell>
          <cell r="C24822" t="str">
            <v>RD CON CT PEAD TF CL. 8,0 kgf/cm2 DE 110</v>
          </cell>
          <cell r="D24822" t="str">
            <v>PC</v>
          </cell>
          <cell r="E24822">
            <v>118.03</v>
          </cell>
        </row>
        <row r="24823">
          <cell r="B24823" t="str">
            <v>M080338017</v>
          </cell>
          <cell r="C24823" t="str">
            <v>RD CON CT PEAD TF CL. 8,0 kgf/cm2 DE 125</v>
          </cell>
          <cell r="D24823" t="str">
            <v>PC</v>
          </cell>
          <cell r="E24823">
            <v>136.81</v>
          </cell>
        </row>
        <row r="24824">
          <cell r="B24824" t="str">
            <v>M080338021</v>
          </cell>
          <cell r="C24824" t="str">
            <v>RD CON CT PEAD TF CL. 8,0 kgf/cm2 DE 140</v>
          </cell>
          <cell r="D24824" t="str">
            <v>PC</v>
          </cell>
          <cell r="E24824">
            <v>163.46</v>
          </cell>
        </row>
        <row r="24825">
          <cell r="B24825" t="str">
            <v>M080338025</v>
          </cell>
          <cell r="C24825" t="str">
            <v>RD CON CT PEAD TF CL. 8,0 kgf/cm2 DE 160</v>
          </cell>
          <cell r="D24825" t="str">
            <v>PC</v>
          </cell>
          <cell r="E24825">
            <v>191.99</v>
          </cell>
        </row>
        <row r="24826">
          <cell r="B24826" t="str">
            <v>M080338029</v>
          </cell>
          <cell r="C24826" t="str">
            <v>RD CON CT PEAD TF CL. 8,0 kgf/cm2 DE 180</v>
          </cell>
          <cell r="D24826" t="str">
            <v>PC</v>
          </cell>
          <cell r="E24826">
            <v>222.31</v>
          </cell>
        </row>
        <row r="24827">
          <cell r="B24827" t="str">
            <v>M080338033</v>
          </cell>
          <cell r="C24827" t="str">
            <v>RD CON CT PEAD TF CL. 8,0 kgf/cm2 DE 200</v>
          </cell>
          <cell r="D24827" t="str">
            <v>PC</v>
          </cell>
          <cell r="E24827">
            <v>262.73</v>
          </cell>
        </row>
        <row r="24828">
          <cell r="B24828" t="str">
            <v>M080338037</v>
          </cell>
          <cell r="C24828" t="str">
            <v>RD CON CT PEAD TF CL. 8,0 kgf/cm2 DE 225</v>
          </cell>
          <cell r="D24828" t="str">
            <v>PC</v>
          </cell>
          <cell r="E24828">
            <v>305.93</v>
          </cell>
        </row>
        <row r="24829">
          <cell r="B24829" t="str">
            <v>M080338041</v>
          </cell>
          <cell r="C24829" t="str">
            <v>RD CON CT PEAD TF CL. 8,0 kgf/cm2 DE 250</v>
          </cell>
          <cell r="D24829" t="str">
            <v>PC</v>
          </cell>
          <cell r="E24829">
            <v>361.37</v>
          </cell>
        </row>
        <row r="24830">
          <cell r="B24830" t="str">
            <v>M080338045</v>
          </cell>
          <cell r="C24830" t="str">
            <v>RD CON CT PEAD TF CL. 8,0 kgf/cm2 DE 280</v>
          </cell>
          <cell r="D24830" t="str">
            <v>PC</v>
          </cell>
          <cell r="E24830">
            <v>430.98</v>
          </cell>
        </row>
        <row r="24831">
          <cell r="B24831" t="str">
            <v>M080338049</v>
          </cell>
          <cell r="C24831" t="str">
            <v>RD CON CT PEAD TF CL. 8,0 kgf/cm2 DE 315</v>
          </cell>
          <cell r="D24831" t="str">
            <v>PC</v>
          </cell>
          <cell r="E24831">
            <v>516.99</v>
          </cell>
        </row>
        <row r="24832">
          <cell r="B24832" t="str">
            <v>M080338053</v>
          </cell>
          <cell r="C24832" t="str">
            <v>RD CON CT PEAD TF CL. 8,0 kgf/cm2 DE 355</v>
          </cell>
          <cell r="D24832" t="str">
            <v>PC</v>
          </cell>
          <cell r="E24832">
            <v>621.96</v>
          </cell>
        </row>
        <row r="24833">
          <cell r="B24833" t="str">
            <v>M080338057</v>
          </cell>
          <cell r="C24833" t="str">
            <v>RD CON CT PEAD TF CL. 8,0 kgf/cm2 DE 400</v>
          </cell>
          <cell r="D24833" t="str">
            <v>PC</v>
          </cell>
          <cell r="E24833">
            <v>748.6</v>
          </cell>
        </row>
        <row r="24834">
          <cell r="B24834" t="str">
            <v>M080338061</v>
          </cell>
          <cell r="C24834" t="str">
            <v>RD CON CT PEAD TF CL. 8,0 kgf/cm2 DE 45</v>
          </cell>
          <cell r="D24834" t="str">
            <v>PC</v>
          </cell>
          <cell r="E24834">
            <v>885.81</v>
          </cell>
        </row>
        <row r="24835">
          <cell r="B24835" t="str">
            <v>M080338065</v>
          </cell>
          <cell r="C24835" t="str">
            <v>RD CON CT PEAD TF CL. 8,0 kgf/cm2 DE 500</v>
          </cell>
          <cell r="D24835" t="str">
            <v>PC</v>
          </cell>
          <cell r="E24835">
            <v>1064.24</v>
          </cell>
        </row>
        <row r="24836">
          <cell r="B24836" t="str">
            <v>M080338069</v>
          </cell>
          <cell r="C24836" t="str">
            <v>RD CON CT PEAD TF CL. 8,0 kgf/cm2 DE 560</v>
          </cell>
          <cell r="D24836" t="str">
            <v>PC</v>
          </cell>
          <cell r="E24836">
            <v>1291.3499999999999</v>
          </cell>
        </row>
        <row r="24837">
          <cell r="B24837" t="str">
            <v>M080338073</v>
          </cell>
          <cell r="C24837" t="str">
            <v>RD CON CT PEAD TF CL. 8,0 kgf/cm2 DE 630</v>
          </cell>
          <cell r="D24837" t="str">
            <v>PC</v>
          </cell>
          <cell r="E24837">
            <v>1433.4</v>
          </cell>
        </row>
        <row r="24838">
          <cell r="B24838" t="str">
            <v>M080338077</v>
          </cell>
          <cell r="C24838" t="str">
            <v>RD CON CT PEAD TF CL. 10,0 kgf/cm2 DE 63</v>
          </cell>
          <cell r="D24838" t="str">
            <v>PC</v>
          </cell>
          <cell r="E24838">
            <v>63.3</v>
          </cell>
        </row>
        <row r="24839">
          <cell r="B24839" t="str">
            <v>M080338081</v>
          </cell>
          <cell r="C24839" t="str">
            <v>RD CON CT PEAD TF CL. 10,0 kgf/cm2 DE 75</v>
          </cell>
          <cell r="D24839" t="str">
            <v>PC</v>
          </cell>
          <cell r="E24839">
            <v>78.430000000000007</v>
          </cell>
        </row>
        <row r="24840">
          <cell r="B24840" t="str">
            <v>M080338085</v>
          </cell>
          <cell r="C24840" t="str">
            <v>RD CON CT PEAD TF CL. 10,0 kgf/cm2 DE 90</v>
          </cell>
          <cell r="D24840" t="str">
            <v>PC</v>
          </cell>
          <cell r="E24840">
            <v>100.33</v>
          </cell>
        </row>
        <row r="24841">
          <cell r="B24841" t="str">
            <v>M080338089</v>
          </cell>
          <cell r="C24841" t="str">
            <v>RD CON CT PEAD TF CL. 10,0 kgf/cm2 DE 110</v>
          </cell>
          <cell r="D24841" t="str">
            <v>PC</v>
          </cell>
          <cell r="E24841">
            <v>118.03</v>
          </cell>
        </row>
        <row r="24842">
          <cell r="B24842" t="str">
            <v>M080338093</v>
          </cell>
          <cell r="C24842" t="str">
            <v>RD CON CT PEAD TF CL. 10,0 kgf/cm2 DE 125</v>
          </cell>
          <cell r="D24842" t="str">
            <v>PC</v>
          </cell>
          <cell r="E24842">
            <v>136.81</v>
          </cell>
        </row>
        <row r="24843">
          <cell r="B24843" t="str">
            <v>M080338097</v>
          </cell>
          <cell r="C24843" t="str">
            <v>RD CON CT PEAD TF CL. 10,0 kgf/cm2 DE 140</v>
          </cell>
          <cell r="D24843" t="str">
            <v>PC</v>
          </cell>
          <cell r="E24843">
            <v>163.46</v>
          </cell>
        </row>
        <row r="24844">
          <cell r="B24844" t="str">
            <v>M080338101</v>
          </cell>
          <cell r="C24844" t="str">
            <v>RD CON CT PEAD TF CL. 10,0 kgf/cm2 DE 160</v>
          </cell>
          <cell r="D24844" t="str">
            <v>PC</v>
          </cell>
          <cell r="E24844">
            <v>191.99</v>
          </cell>
        </row>
        <row r="24845">
          <cell r="B24845" t="str">
            <v>M080338105</v>
          </cell>
          <cell r="C24845" t="str">
            <v>RD CON CT PEAD TF CL. 10,0 kgf/cm2 DE 180</v>
          </cell>
          <cell r="D24845" t="str">
            <v>PC</v>
          </cell>
          <cell r="E24845">
            <v>222.31</v>
          </cell>
        </row>
        <row r="24846">
          <cell r="B24846" t="str">
            <v>M080338109</v>
          </cell>
          <cell r="C24846" t="str">
            <v>RD CON CT PEAD TF CL. 10,0 kgf/cm2 DE 200</v>
          </cell>
          <cell r="D24846" t="str">
            <v>PC</v>
          </cell>
          <cell r="E24846">
            <v>262.73</v>
          </cell>
        </row>
        <row r="24847">
          <cell r="B24847" t="str">
            <v>M080338113</v>
          </cell>
          <cell r="C24847" t="str">
            <v>RD CON CT PEAD TF CL. 10,0 kgf/cm2 DE 225</v>
          </cell>
          <cell r="D24847" t="str">
            <v>PC</v>
          </cell>
          <cell r="E24847">
            <v>305.93</v>
          </cell>
        </row>
        <row r="24848">
          <cell r="B24848" t="str">
            <v>M080338117</v>
          </cell>
          <cell r="C24848" t="str">
            <v>RD CON CT PEAD TF CL. 10,0 kgf/cm2 DE 250</v>
          </cell>
          <cell r="D24848" t="str">
            <v>PC</v>
          </cell>
          <cell r="E24848">
            <v>361.37</v>
          </cell>
        </row>
        <row r="24849">
          <cell r="B24849" t="str">
            <v>M080338121</v>
          </cell>
          <cell r="C24849" t="str">
            <v>RD CON CT PEAD TF CL. 10,0 kgf/cm2 DE 280</v>
          </cell>
          <cell r="D24849" t="str">
            <v>PC</v>
          </cell>
          <cell r="E24849">
            <v>430.98</v>
          </cell>
        </row>
        <row r="24850">
          <cell r="B24850" t="str">
            <v>M080338125</v>
          </cell>
          <cell r="C24850" t="str">
            <v>RD CON CT PEAD TF CL. 10,0 kgf/cm2 DE 315</v>
          </cell>
          <cell r="D24850" t="str">
            <v>PC</v>
          </cell>
          <cell r="E24850">
            <v>516.99</v>
          </cell>
        </row>
        <row r="24851">
          <cell r="B24851" t="str">
            <v>M080338129</v>
          </cell>
          <cell r="C24851" t="str">
            <v>RD CON CT PEAD TF CL. 10,0 kgf/cm2 DE 355</v>
          </cell>
          <cell r="D24851" t="str">
            <v>PC</v>
          </cell>
          <cell r="E24851">
            <v>621.96</v>
          </cell>
        </row>
        <row r="24852">
          <cell r="B24852" t="str">
            <v>M080338133</v>
          </cell>
          <cell r="C24852" t="str">
            <v>RD CON CT PEAD TF CL. 10,0 kgf/cm2 DE 400</v>
          </cell>
          <cell r="D24852" t="str">
            <v>PC</v>
          </cell>
          <cell r="E24852">
            <v>748.6</v>
          </cell>
        </row>
        <row r="24853">
          <cell r="B24853" t="str">
            <v>M080338137</v>
          </cell>
          <cell r="C24853" t="str">
            <v>RD CON CT PEAD TF CL. 10,0 kgf/cm2 DE 45</v>
          </cell>
          <cell r="D24853" t="str">
            <v>PC</v>
          </cell>
          <cell r="E24853">
            <v>885.81</v>
          </cell>
        </row>
        <row r="24854">
          <cell r="B24854" t="str">
            <v>M080338141</v>
          </cell>
          <cell r="C24854" t="str">
            <v>RD CON CT PEAD TF CL. 10,0 kgf/cm2 DE 500</v>
          </cell>
          <cell r="D24854" t="str">
            <v>PC</v>
          </cell>
          <cell r="E24854">
            <v>1064.24</v>
          </cell>
        </row>
        <row r="24855">
          <cell r="B24855" t="str">
            <v>M080338145</v>
          </cell>
          <cell r="C24855" t="str">
            <v>RD CON CT PEAD TF CL. 10,0 kgf/cm2 DE 560</v>
          </cell>
          <cell r="D24855" t="str">
            <v>PC</v>
          </cell>
          <cell r="E24855">
            <v>1291.3499999999999</v>
          </cell>
        </row>
        <row r="24856">
          <cell r="B24856" t="str">
            <v>M080338149</v>
          </cell>
          <cell r="C24856" t="str">
            <v>RD CON CT PEAD TF CL. 10,0 kgf/cm2 DE 630</v>
          </cell>
          <cell r="D24856" t="str">
            <v>PC</v>
          </cell>
          <cell r="E24856">
            <v>1433.4</v>
          </cell>
        </row>
        <row r="24857">
          <cell r="B24857" t="str">
            <v>M080339000</v>
          </cell>
          <cell r="C24857" t="str">
            <v>REDUCAO CONCENTRICA CURTA</v>
          </cell>
        </row>
        <row r="24858">
          <cell r="B24858" t="str">
            <v>M080339001</v>
          </cell>
          <cell r="C24858" t="str">
            <v>RD CON CT PEAD TF CL. 12,00 kgf/cm2 DE 63</v>
          </cell>
          <cell r="D24858" t="str">
            <v>PC</v>
          </cell>
          <cell r="E24858">
            <v>70.66</v>
          </cell>
        </row>
        <row r="24859">
          <cell r="B24859" t="str">
            <v>M080339005</v>
          </cell>
          <cell r="C24859" t="str">
            <v>RD CON CT PEAD TF CL. 12,00 kgf/cm2 DE 75</v>
          </cell>
          <cell r="D24859" t="str">
            <v>PC</v>
          </cell>
          <cell r="E24859">
            <v>78.430000000000007</v>
          </cell>
        </row>
        <row r="24860">
          <cell r="B24860" t="str">
            <v>M080339009</v>
          </cell>
          <cell r="C24860" t="str">
            <v>RD CON CT PEAD TF CL. 12,00 kgf/cm2 DE 90</v>
          </cell>
          <cell r="D24860" t="str">
            <v>PC</v>
          </cell>
          <cell r="E24860">
            <v>100.33</v>
          </cell>
        </row>
        <row r="24861">
          <cell r="B24861" t="str">
            <v>M080339013</v>
          </cell>
          <cell r="C24861" t="str">
            <v>RD CON CT PEAD TF CL. 12,00 kgf/cm2 DE 110</v>
          </cell>
          <cell r="D24861" t="str">
            <v>PC</v>
          </cell>
          <cell r="E24861">
            <v>118.03</v>
          </cell>
        </row>
        <row r="24862">
          <cell r="B24862" t="str">
            <v>M080339017</v>
          </cell>
          <cell r="C24862" t="str">
            <v>RD CON CT PEAD TF CL. 12,00 kgf/cm2 DE 125</v>
          </cell>
          <cell r="D24862" t="str">
            <v>PC</v>
          </cell>
          <cell r="E24862">
            <v>136.81</v>
          </cell>
        </row>
        <row r="24863">
          <cell r="B24863" t="str">
            <v>M080339021</v>
          </cell>
          <cell r="C24863" t="str">
            <v>RD CON CT PEAD TF CL. 12,00 kgf/cm2 DE 140</v>
          </cell>
          <cell r="D24863" t="str">
            <v>PC</v>
          </cell>
          <cell r="E24863">
            <v>163.46</v>
          </cell>
        </row>
        <row r="24864">
          <cell r="B24864" t="str">
            <v>M080339025</v>
          </cell>
          <cell r="C24864" t="str">
            <v>RD CON CT PEAD TF CL. 12,00 kgf/cm2 DE 160</v>
          </cell>
          <cell r="D24864" t="str">
            <v>PC</v>
          </cell>
          <cell r="E24864">
            <v>191.99</v>
          </cell>
        </row>
        <row r="24865">
          <cell r="B24865" t="str">
            <v>M080339029</v>
          </cell>
          <cell r="C24865" t="str">
            <v>RD CON CT PEAD TF CL. 12,00 kgf/cm2 DE 180</v>
          </cell>
          <cell r="D24865" t="str">
            <v>PC</v>
          </cell>
          <cell r="E24865">
            <v>222.31</v>
          </cell>
        </row>
        <row r="24866">
          <cell r="B24866" t="str">
            <v>M080339033</v>
          </cell>
          <cell r="C24866" t="str">
            <v>RD CON CT PEAD TF CL. 12,00 kgf/cm2 DE 200</v>
          </cell>
          <cell r="D24866" t="str">
            <v>PC</v>
          </cell>
          <cell r="E24866">
            <v>262.73</v>
          </cell>
        </row>
        <row r="24867">
          <cell r="B24867" t="str">
            <v>M080339037</v>
          </cell>
          <cell r="C24867" t="str">
            <v>RD CON CT PEAD TF CL. 12,00 kgf/cm2 DE 225</v>
          </cell>
          <cell r="D24867" t="str">
            <v>PC</v>
          </cell>
          <cell r="E24867">
            <v>305.93</v>
          </cell>
        </row>
        <row r="24868">
          <cell r="B24868" t="str">
            <v>M080339041</v>
          </cell>
          <cell r="C24868" t="str">
            <v>RD CON CT PEAD TF CL. 12,00 kgf/cm2 DE 250</v>
          </cell>
          <cell r="D24868" t="str">
            <v>PC</v>
          </cell>
          <cell r="E24868">
            <v>361.37</v>
          </cell>
        </row>
        <row r="24869">
          <cell r="B24869" t="str">
            <v>M080339045</v>
          </cell>
          <cell r="C24869" t="str">
            <v>RD CON CT PEAD TF CL. 12,00 kgf/cm2 DE 280</v>
          </cell>
          <cell r="D24869" t="str">
            <v>PC</v>
          </cell>
          <cell r="E24869">
            <v>430.98</v>
          </cell>
        </row>
        <row r="24870">
          <cell r="B24870" t="str">
            <v>M080339049</v>
          </cell>
          <cell r="C24870" t="str">
            <v>RD CON CT PEAD TF CL. 12,00 kgf/cm2 DE 315</v>
          </cell>
          <cell r="D24870" t="str">
            <v>PC</v>
          </cell>
          <cell r="E24870">
            <v>516.99</v>
          </cell>
        </row>
        <row r="24871">
          <cell r="B24871" t="str">
            <v>M080339053</v>
          </cell>
          <cell r="C24871" t="str">
            <v>RD CON CT PEAD TF CL. 12,00 kgf/cm2 DE 355</v>
          </cell>
          <cell r="D24871" t="str">
            <v>PC</v>
          </cell>
          <cell r="E24871">
            <v>621.96</v>
          </cell>
        </row>
        <row r="24872">
          <cell r="B24872" t="str">
            <v>M080339057</v>
          </cell>
          <cell r="C24872" t="str">
            <v>RD CON CT PEAD TF CL. 12,00 kgf/cm2 DE 400</v>
          </cell>
          <cell r="D24872" t="str">
            <v>PC</v>
          </cell>
          <cell r="E24872">
            <v>748.6</v>
          </cell>
        </row>
        <row r="24873">
          <cell r="B24873" t="str">
            <v>M080339061</v>
          </cell>
          <cell r="C24873" t="str">
            <v>RD CON CT PEAD TF CL. 12,00 kgf/cm2 DE 45</v>
          </cell>
          <cell r="D24873" t="str">
            <v>PC</v>
          </cell>
          <cell r="E24873">
            <v>885.81</v>
          </cell>
        </row>
        <row r="24874">
          <cell r="B24874" t="str">
            <v>M080339065</v>
          </cell>
          <cell r="C24874" t="str">
            <v>RD CON CT PEAD TF CL. 14,00 kgf/cm2 DE 63</v>
          </cell>
          <cell r="D24874" t="str">
            <v>PC</v>
          </cell>
          <cell r="E24874">
            <v>74.19</v>
          </cell>
        </row>
        <row r="24875">
          <cell r="B24875" t="str">
            <v>M080339069</v>
          </cell>
          <cell r="C24875" t="str">
            <v>RD CON CT PEAD TF CL. 14,00 kgf/cm2 DE 75</v>
          </cell>
          <cell r="D24875" t="str">
            <v>PC</v>
          </cell>
          <cell r="E24875">
            <v>82.35</v>
          </cell>
        </row>
        <row r="24876">
          <cell r="B24876" t="str">
            <v>M080339073</v>
          </cell>
          <cell r="C24876" t="str">
            <v>RD CON CT PEAD TF CL. 14,00 kgf/cm2 DE 90</v>
          </cell>
          <cell r="D24876" t="str">
            <v>PC</v>
          </cell>
          <cell r="E24876">
            <v>105.33</v>
          </cell>
        </row>
        <row r="24877">
          <cell r="B24877" t="str">
            <v>M080339077</v>
          </cell>
          <cell r="C24877" t="str">
            <v>RD CON CT PEAD TF CL. 14,00 kgf/cm2 DE 110</v>
          </cell>
          <cell r="D24877" t="str">
            <v>PC</v>
          </cell>
          <cell r="E24877">
            <v>123.94</v>
          </cell>
        </row>
        <row r="24878">
          <cell r="B24878" t="str">
            <v>M080339081</v>
          </cell>
          <cell r="C24878" t="str">
            <v>RD CON CT PEAD TF CL. 14,00 kgf/cm2 DE 125</v>
          </cell>
          <cell r="D24878" t="str">
            <v>PC</v>
          </cell>
          <cell r="E24878">
            <v>143.65</v>
          </cell>
        </row>
        <row r="24879">
          <cell r="B24879" t="str">
            <v>M080339085</v>
          </cell>
          <cell r="C24879" t="str">
            <v>RD CON CT PEAD TF CL. 14,00 kgf/cm2 DE 140</v>
          </cell>
          <cell r="D24879" t="str">
            <v>PC</v>
          </cell>
          <cell r="E24879">
            <v>171.65</v>
          </cell>
        </row>
        <row r="24880">
          <cell r="B24880" t="str">
            <v>M080339089</v>
          </cell>
          <cell r="C24880" t="str">
            <v>RD CON CT PEAD TF CL. 14,00 kgf/cm2 DE 160</v>
          </cell>
          <cell r="D24880" t="str">
            <v>PC</v>
          </cell>
          <cell r="E24880">
            <v>201.6</v>
          </cell>
        </row>
        <row r="24881">
          <cell r="B24881" t="str">
            <v>M080339093</v>
          </cell>
          <cell r="C24881" t="str">
            <v>RD CON CT PEAD TF CL. 14,00 kgf/cm2 DE 180</v>
          </cell>
          <cell r="D24881" t="str">
            <v>PC</v>
          </cell>
          <cell r="E24881">
            <v>233.43</v>
          </cell>
        </row>
        <row r="24882">
          <cell r="B24882" t="str">
            <v>M080339097</v>
          </cell>
          <cell r="C24882" t="str">
            <v>RD CON CT PEAD TF CL. 14,00 kgf/cm2 DE 200</v>
          </cell>
          <cell r="D24882" t="str">
            <v>PC</v>
          </cell>
          <cell r="E24882">
            <v>275.87</v>
          </cell>
        </row>
        <row r="24883">
          <cell r="B24883" t="str">
            <v>M080339101</v>
          </cell>
          <cell r="C24883" t="str">
            <v>RD CON CT PEAD TF CL. 14,00 kgf/cm2 DE 225</v>
          </cell>
          <cell r="D24883" t="str">
            <v>PC</v>
          </cell>
          <cell r="E24883">
            <v>321.22000000000003</v>
          </cell>
        </row>
        <row r="24884">
          <cell r="B24884" t="str">
            <v>M080339105</v>
          </cell>
          <cell r="C24884" t="str">
            <v>RD CON CT PEAD TF CL. 14,00 kgf/cm2 DE 250</v>
          </cell>
          <cell r="D24884" t="str">
            <v>PC</v>
          </cell>
          <cell r="E24884">
            <v>379.43</v>
          </cell>
        </row>
        <row r="24885">
          <cell r="B24885" t="str">
            <v>M080339109</v>
          </cell>
          <cell r="C24885" t="str">
            <v>RD CON CT PEAD TF CL. 14,00 kgf/cm2 DE 280</v>
          </cell>
          <cell r="D24885" t="str">
            <v>PC</v>
          </cell>
          <cell r="E24885">
            <v>452.54</v>
          </cell>
        </row>
        <row r="24886">
          <cell r="B24886" t="str">
            <v>M080339113</v>
          </cell>
          <cell r="C24886" t="str">
            <v>RD CON CT PEAD TF CL. 14,00 kgf/cm2 DE 315</v>
          </cell>
          <cell r="D24886" t="str">
            <v>PC</v>
          </cell>
          <cell r="E24886">
            <v>542.84</v>
          </cell>
        </row>
        <row r="24887">
          <cell r="B24887" t="str">
            <v>M080339117</v>
          </cell>
          <cell r="C24887" t="str">
            <v>RD CON CT PEAD TF CL. 14,00 kgf/cm2 DE 355</v>
          </cell>
          <cell r="D24887" t="str">
            <v>PC</v>
          </cell>
          <cell r="E24887">
            <v>653.05999999999995</v>
          </cell>
        </row>
        <row r="24888">
          <cell r="B24888" t="str">
            <v>M080339121</v>
          </cell>
          <cell r="C24888" t="str">
            <v>RD CON CT PEAD TF CL. 14,00 kgf/cm2 DE 400</v>
          </cell>
          <cell r="D24888" t="str">
            <v>PC</v>
          </cell>
          <cell r="E24888">
            <v>786.03</v>
          </cell>
        </row>
        <row r="24889">
          <cell r="B24889" t="str">
            <v>M080340000</v>
          </cell>
          <cell r="C24889" t="str">
            <v>REDUCAO CONCENTRICA CURTA PEAD TF CL. 16,00 kgf/cm2</v>
          </cell>
        </row>
        <row r="24890">
          <cell r="B24890" t="str">
            <v>M080340001</v>
          </cell>
          <cell r="C24890" t="str">
            <v>RD CON CT PEAD TF CL. 16,00 kgf/cm2 DE 63</v>
          </cell>
          <cell r="D24890" t="str">
            <v>PC</v>
          </cell>
          <cell r="E24890">
            <v>1.91</v>
          </cell>
        </row>
        <row r="24891">
          <cell r="B24891" t="str">
            <v>M080340005</v>
          </cell>
          <cell r="C24891" t="str">
            <v>RD CON CT PEAD TF CL. 16,00 kgf/cm2 DE 75</v>
          </cell>
          <cell r="D24891" t="str">
            <v>PC</v>
          </cell>
          <cell r="E24891">
            <v>1.91</v>
          </cell>
        </row>
        <row r="24892">
          <cell r="B24892" t="str">
            <v>M080340009</v>
          </cell>
          <cell r="C24892" t="str">
            <v>RD CON CT PEAD TF CL. 16,00 kgf/cm2 DE 90</v>
          </cell>
          <cell r="D24892" t="str">
            <v>PC</v>
          </cell>
          <cell r="E24892">
            <v>100.33</v>
          </cell>
        </row>
        <row r="24893">
          <cell r="B24893" t="str">
            <v>M080340013</v>
          </cell>
          <cell r="C24893" t="str">
            <v>RD CON CT PEAD TF CL. 16,00 kgf/cm2 DE 110</v>
          </cell>
          <cell r="D24893" t="str">
            <v>PC</v>
          </cell>
          <cell r="E24893">
            <v>118.03</v>
          </cell>
        </row>
        <row r="24894">
          <cell r="B24894" t="str">
            <v>M080340017</v>
          </cell>
          <cell r="C24894" t="str">
            <v>RD CON CT PEAD TF CL. 16,00 kgf/cm2 DE 125</v>
          </cell>
          <cell r="D24894" t="str">
            <v>PC</v>
          </cell>
          <cell r="E24894">
            <v>136.81</v>
          </cell>
        </row>
        <row r="24895">
          <cell r="B24895" t="str">
            <v>M080340021</v>
          </cell>
          <cell r="C24895" t="str">
            <v>RD CON CT PEAD TF CL. 16,00 kgf/cm2 DE 140</v>
          </cell>
          <cell r="D24895" t="str">
            <v>PC</v>
          </cell>
          <cell r="E24895">
            <v>163.46</v>
          </cell>
        </row>
        <row r="24896">
          <cell r="B24896" t="str">
            <v>M080340025</v>
          </cell>
          <cell r="C24896" t="str">
            <v>RD CON CT PEAD TF CL. 16,00 kgf/cm2 DE 160</v>
          </cell>
          <cell r="D24896" t="str">
            <v>PC</v>
          </cell>
          <cell r="E24896">
            <v>191.99</v>
          </cell>
        </row>
        <row r="24897">
          <cell r="B24897" t="str">
            <v>M080340029</v>
          </cell>
          <cell r="C24897" t="str">
            <v>RD CON CT PEAD TF CL. 16,00 kgf/cm2 DE 180</v>
          </cell>
          <cell r="D24897" t="str">
            <v>PC</v>
          </cell>
          <cell r="E24897">
            <v>222.31</v>
          </cell>
        </row>
        <row r="24898">
          <cell r="B24898" t="str">
            <v>M080340033</v>
          </cell>
          <cell r="C24898" t="str">
            <v>RD CON CT PEAD TF CL. 16,00 kgf/cm2 DE 200</v>
          </cell>
          <cell r="D24898" t="str">
            <v>PC</v>
          </cell>
          <cell r="E24898">
            <v>262.73</v>
          </cell>
        </row>
        <row r="24899">
          <cell r="B24899" t="str">
            <v>M080340037</v>
          </cell>
          <cell r="C24899" t="str">
            <v>RD CON CT PEAD TF CL. 16,00 kgf/cm2 DE 225</v>
          </cell>
          <cell r="D24899" t="str">
            <v>PC</v>
          </cell>
          <cell r="E24899">
            <v>305.93</v>
          </cell>
        </row>
        <row r="24900">
          <cell r="B24900" t="str">
            <v>M080340041</v>
          </cell>
          <cell r="C24900" t="str">
            <v>RD CON CT PEAD TF CL. 16,00 kgf/cm2 DE 250</v>
          </cell>
          <cell r="D24900" t="str">
            <v>PC</v>
          </cell>
          <cell r="E24900">
            <v>361.37</v>
          </cell>
        </row>
        <row r="24901">
          <cell r="B24901" t="str">
            <v>M080340045</v>
          </cell>
          <cell r="C24901" t="str">
            <v>RD CON CT PEAD TF CL. 16,00 kgf/cm2 DE 280</v>
          </cell>
          <cell r="D24901" t="str">
            <v>PC</v>
          </cell>
          <cell r="E24901">
            <v>430.98</v>
          </cell>
        </row>
        <row r="24902">
          <cell r="B24902" t="str">
            <v>M080340049</v>
          </cell>
          <cell r="C24902" t="str">
            <v>RD CON CT PEAD TF CL. 16,00 kgf/cm2 DE 315</v>
          </cell>
          <cell r="D24902" t="str">
            <v>PC</v>
          </cell>
          <cell r="E24902">
            <v>516.99</v>
          </cell>
        </row>
        <row r="24903">
          <cell r="B24903" t="str">
            <v>M080340053</v>
          </cell>
          <cell r="C24903" t="str">
            <v>RD CON CT PEAD TF CL. 16,00 kgf/cm2 DE 355</v>
          </cell>
          <cell r="D24903" t="str">
            <v>PC</v>
          </cell>
          <cell r="E24903">
            <v>621.96</v>
          </cell>
        </row>
        <row r="24904">
          <cell r="B24904" t="str">
            <v>M080340057</v>
          </cell>
          <cell r="C24904" t="str">
            <v>RD CON CT PEAD TF CL. 16,00 kgf/cm2 DE 400</v>
          </cell>
          <cell r="D24904" t="str">
            <v>PC</v>
          </cell>
          <cell r="E24904">
            <v>748.6</v>
          </cell>
        </row>
        <row r="24905">
          <cell r="B24905" t="str">
            <v>M080342000</v>
          </cell>
          <cell r="C24905" t="str">
            <v>REDUCAO CONCENTRICA LONGA PEAD TF CL. 4,0 / 6,0 kgf/cm2</v>
          </cell>
        </row>
        <row r="24906">
          <cell r="B24906" t="str">
            <v>M080342001</v>
          </cell>
          <cell r="C24906" t="str">
            <v>RD CON LG PEAD TF CL. 4,0 kgf/cm2 DE 63</v>
          </cell>
          <cell r="D24906" t="str">
            <v>PC</v>
          </cell>
          <cell r="E24906">
            <v>63.3</v>
          </cell>
        </row>
        <row r="24907">
          <cell r="B24907" t="str">
            <v>M080342005</v>
          </cell>
          <cell r="C24907" t="str">
            <v>RD CON LG PEAD TF CL. 4,0 kgf/cm2 DE 75</v>
          </cell>
          <cell r="D24907" t="str">
            <v>PC</v>
          </cell>
          <cell r="E24907">
            <v>78.430000000000007</v>
          </cell>
        </row>
        <row r="24908">
          <cell r="B24908" t="str">
            <v>M080342009</v>
          </cell>
          <cell r="C24908" t="str">
            <v>RD CON LG PEAD TF CL. 4,0 kgf/cm2 DE 90</v>
          </cell>
          <cell r="D24908" t="str">
            <v>PC</v>
          </cell>
          <cell r="E24908">
            <v>100.33</v>
          </cell>
        </row>
        <row r="24909">
          <cell r="B24909" t="str">
            <v>M080342013</v>
          </cell>
          <cell r="C24909" t="str">
            <v>RD CON LG PEAD TF CL. 4,0 kgf/cm2 DE 110</v>
          </cell>
          <cell r="D24909" t="str">
            <v>PC</v>
          </cell>
          <cell r="E24909">
            <v>118.03</v>
          </cell>
        </row>
        <row r="24910">
          <cell r="B24910" t="str">
            <v>M080342017</v>
          </cell>
          <cell r="C24910" t="str">
            <v>RD CON LG PEAD TF CL. 4,0 kgf/cm2 DE 125</v>
          </cell>
          <cell r="D24910" t="str">
            <v>PC</v>
          </cell>
          <cell r="E24910">
            <v>136.81</v>
          </cell>
        </row>
        <row r="24911">
          <cell r="B24911" t="str">
            <v>M080342021</v>
          </cell>
          <cell r="C24911" t="str">
            <v>RD CON LG PEAD TF CL. 4,0 kgf/cm2 DE 140</v>
          </cell>
          <cell r="D24911" t="str">
            <v>PC</v>
          </cell>
          <cell r="E24911">
            <v>163.46</v>
          </cell>
        </row>
        <row r="24912">
          <cell r="B24912" t="str">
            <v>M080342025</v>
          </cell>
          <cell r="C24912" t="str">
            <v>RD CON LG PEAD TF CL. 4,0 kgf/cm2 DE 160</v>
          </cell>
          <cell r="D24912" t="str">
            <v>PC</v>
          </cell>
          <cell r="E24912">
            <v>191.99</v>
          </cell>
        </row>
        <row r="24913">
          <cell r="B24913" t="str">
            <v>M080342029</v>
          </cell>
          <cell r="C24913" t="str">
            <v>RD CON LG PEAD TF CL. 4,0 kgf/cm2 DE 180</v>
          </cell>
          <cell r="D24913" t="str">
            <v>PC</v>
          </cell>
          <cell r="E24913">
            <v>222.31</v>
          </cell>
        </row>
        <row r="24914">
          <cell r="B24914" t="str">
            <v>M080342033</v>
          </cell>
          <cell r="C24914" t="str">
            <v>RD CON LG PEAD TF CL. 4,0 kgf/cm2 DE 200</v>
          </cell>
          <cell r="D24914" t="str">
            <v>PC</v>
          </cell>
          <cell r="E24914">
            <v>262.73</v>
          </cell>
        </row>
        <row r="24915">
          <cell r="B24915" t="str">
            <v>M080342037</v>
          </cell>
          <cell r="C24915" t="str">
            <v>RD CON LG PEAD TF CL. 4,0 kgf/cm2 DE 225</v>
          </cell>
          <cell r="D24915" t="str">
            <v>PC</v>
          </cell>
          <cell r="E24915">
            <v>305.93</v>
          </cell>
        </row>
        <row r="24916">
          <cell r="B24916" t="str">
            <v>M080342041</v>
          </cell>
          <cell r="C24916" t="str">
            <v>RD CON LG PEAD TF CL. 4,0 kgf/cm2 DE 250</v>
          </cell>
          <cell r="D24916" t="str">
            <v>PC</v>
          </cell>
          <cell r="E24916">
            <v>361.37</v>
          </cell>
        </row>
        <row r="24917">
          <cell r="B24917" t="str">
            <v>M080342045</v>
          </cell>
          <cell r="C24917" t="str">
            <v>RD CON LG PEAD TF CL. 4,0 kgf/cm2 DE 280</v>
          </cell>
          <cell r="D24917" t="str">
            <v>PC</v>
          </cell>
          <cell r="E24917">
            <v>430.98</v>
          </cell>
        </row>
        <row r="24918">
          <cell r="B24918" t="str">
            <v>M080342049</v>
          </cell>
          <cell r="C24918" t="str">
            <v>RD CON LG PEAD TF CL. 4,0 kgf/cm2 DE 315</v>
          </cell>
          <cell r="D24918" t="str">
            <v>PC</v>
          </cell>
          <cell r="E24918">
            <v>516.99</v>
          </cell>
        </row>
        <row r="24919">
          <cell r="B24919" t="str">
            <v>M080342053</v>
          </cell>
          <cell r="C24919" t="str">
            <v>RD CON LG PEAD TF CL. 4,0 kgf/cm2 DE 355</v>
          </cell>
          <cell r="D24919" t="str">
            <v>PC</v>
          </cell>
          <cell r="E24919">
            <v>573.86</v>
          </cell>
        </row>
        <row r="24920">
          <cell r="B24920" t="str">
            <v>M080342057</v>
          </cell>
          <cell r="C24920" t="str">
            <v>RD CON LG PEAD TF CL. 4,0 kgf/cm2 DE 400</v>
          </cell>
          <cell r="D24920" t="str">
            <v>PC</v>
          </cell>
          <cell r="E24920">
            <v>636.98</v>
          </cell>
        </row>
        <row r="24921">
          <cell r="B24921" t="str">
            <v>M080342061</v>
          </cell>
          <cell r="C24921" t="str">
            <v>RD CON LG PEAD TF CL. 4,0 kgf/cm2 DE 45</v>
          </cell>
          <cell r="D24921" t="str">
            <v>PC</v>
          </cell>
          <cell r="E24921">
            <v>707.06</v>
          </cell>
        </row>
        <row r="24922">
          <cell r="B24922" t="str">
            <v>M080342065</v>
          </cell>
          <cell r="C24922" t="str">
            <v>RD CON LG PEAD TF CL. 4,0 kgf/cm2 DE 500</v>
          </cell>
          <cell r="D24922" t="str">
            <v>PC</v>
          </cell>
          <cell r="E24922">
            <v>784.83</v>
          </cell>
        </row>
        <row r="24923">
          <cell r="B24923" t="str">
            <v>M080342069</v>
          </cell>
          <cell r="C24923" t="str">
            <v>RD CON LG PEAD TF CL. 4,0 kgf/cm2 DE 560</v>
          </cell>
          <cell r="D24923" t="str">
            <v>PC</v>
          </cell>
          <cell r="E24923">
            <v>871.17</v>
          </cell>
        </row>
        <row r="24924">
          <cell r="B24924" t="str">
            <v>M080342073</v>
          </cell>
          <cell r="C24924" t="str">
            <v>RD CON LG PEAD TF CL. 4,0 kgf/cm2 DE 630</v>
          </cell>
          <cell r="D24924" t="str">
            <v>PC</v>
          </cell>
          <cell r="E24924">
            <v>966.99</v>
          </cell>
        </row>
        <row r="24925">
          <cell r="B24925" t="str">
            <v>M080342077</v>
          </cell>
          <cell r="C24925" t="str">
            <v>RD CON LG PEAD TF CL. 4,0 kgf/cm2 DE 680</v>
          </cell>
          <cell r="D24925" t="str">
            <v>PC</v>
          </cell>
          <cell r="E24925">
            <v>1073.3599999999999</v>
          </cell>
        </row>
        <row r="24926">
          <cell r="B24926" t="str">
            <v>M080342081</v>
          </cell>
          <cell r="C24926" t="str">
            <v>RD CON LG PEAD TF CL. 4,0 kgf/cm2 DE 730</v>
          </cell>
          <cell r="D24926" t="str">
            <v>PC</v>
          </cell>
          <cell r="E24926">
            <v>1191.43</v>
          </cell>
        </row>
        <row r="24927">
          <cell r="B24927" t="str">
            <v>M080342085</v>
          </cell>
          <cell r="C24927" t="str">
            <v>RD CON LG PEAD TF CL. 4,0 kgf/cm2 DE 800</v>
          </cell>
          <cell r="D24927" t="str">
            <v>PC</v>
          </cell>
          <cell r="E24927">
            <v>1322.48</v>
          </cell>
        </row>
        <row r="24928">
          <cell r="B24928" t="str">
            <v>M080342089</v>
          </cell>
          <cell r="C24928" t="str">
            <v>RD CON LG PEAD TF CL. 4,0 kgf/cm2 DE 90</v>
          </cell>
          <cell r="D24928" t="str">
            <v>PC</v>
          </cell>
          <cell r="E24928">
            <v>1467.97</v>
          </cell>
        </row>
        <row r="24929">
          <cell r="B24929" t="str">
            <v>M080342093</v>
          </cell>
          <cell r="C24929" t="str">
            <v>RD CON LG PEAD TF CL. 4,0 kgf/cm2 DE 1000</v>
          </cell>
          <cell r="D24929" t="str">
            <v>PC</v>
          </cell>
          <cell r="E24929">
            <v>1629.44</v>
          </cell>
        </row>
        <row r="24930">
          <cell r="B24930" t="str">
            <v>M080342097</v>
          </cell>
          <cell r="C24930" t="str">
            <v>RD CON LG PEAD TF CL. 4,0 kgf/cm2 DE 1200</v>
          </cell>
          <cell r="D24930" t="str">
            <v>PC</v>
          </cell>
          <cell r="E24930">
            <v>1808.67</v>
          </cell>
        </row>
        <row r="24931">
          <cell r="B24931" t="str">
            <v>M080342101</v>
          </cell>
          <cell r="C24931" t="str">
            <v>RD CON LG PEAD TF CL. 6,0 kgf/cm2 DE 63</v>
          </cell>
          <cell r="D24931" t="str">
            <v>PC</v>
          </cell>
          <cell r="E24931">
            <v>63.3</v>
          </cell>
        </row>
        <row r="24932">
          <cell r="B24932" t="str">
            <v>M080342105</v>
          </cell>
          <cell r="C24932" t="str">
            <v>RD CON LG PEAD TF CL. 6,0 kgf/cm2 DE 75</v>
          </cell>
          <cell r="D24932" t="str">
            <v>PC</v>
          </cell>
          <cell r="E24932">
            <v>78.430000000000007</v>
          </cell>
        </row>
        <row r="24933">
          <cell r="B24933" t="str">
            <v>M080342109</v>
          </cell>
          <cell r="C24933" t="str">
            <v>RD CON LG PEAD TF CL. 6,0 kgf/cm2 DE 90</v>
          </cell>
          <cell r="D24933" t="str">
            <v>PC</v>
          </cell>
          <cell r="E24933">
            <v>100.33</v>
          </cell>
        </row>
        <row r="24934">
          <cell r="B24934" t="str">
            <v>M080342113</v>
          </cell>
          <cell r="C24934" t="str">
            <v>RD CON LG PEAD TF CL. 6,0 kgf/cm2 DE 110</v>
          </cell>
          <cell r="D24934" t="str">
            <v>PC</v>
          </cell>
          <cell r="E24934">
            <v>118.03</v>
          </cell>
        </row>
        <row r="24935">
          <cell r="B24935" t="str">
            <v>M080342117</v>
          </cell>
          <cell r="C24935" t="str">
            <v>RD CON LG PEAD TF CL. 6,0 kgf/cm2 DE 125</v>
          </cell>
          <cell r="D24935" t="str">
            <v>PC</v>
          </cell>
          <cell r="E24935">
            <v>136.81</v>
          </cell>
        </row>
        <row r="24936">
          <cell r="B24936" t="str">
            <v>M080342121</v>
          </cell>
          <cell r="C24936" t="str">
            <v>RD CON LG PEAD TF CL. 6,0 kgf/cm2 DE 140</v>
          </cell>
          <cell r="D24936" t="str">
            <v>PC</v>
          </cell>
          <cell r="E24936">
            <v>163.46</v>
          </cell>
        </row>
        <row r="24937">
          <cell r="B24937" t="str">
            <v>M080342125</v>
          </cell>
          <cell r="C24937" t="str">
            <v>RD CON LG PEAD TF CL. 6,0 kgf/cm2 DE 160</v>
          </cell>
          <cell r="D24937" t="str">
            <v>PC</v>
          </cell>
          <cell r="E24937">
            <v>191.99</v>
          </cell>
        </row>
        <row r="24938">
          <cell r="B24938" t="str">
            <v>M080342129</v>
          </cell>
          <cell r="C24938" t="str">
            <v>RD CON LG PEAD TF CL. 6,0 kgf/cm2 DE 180</v>
          </cell>
          <cell r="D24938" t="str">
            <v>PC</v>
          </cell>
          <cell r="E24938">
            <v>222.31</v>
          </cell>
        </row>
        <row r="24939">
          <cell r="B24939" t="str">
            <v>M080342133</v>
          </cell>
          <cell r="C24939" t="str">
            <v>RD CON LG PEAD TF CL. 6,0 kgf/cm2 DE 200</v>
          </cell>
          <cell r="D24939" t="str">
            <v>PC</v>
          </cell>
          <cell r="E24939">
            <v>262.73</v>
          </cell>
        </row>
        <row r="24940">
          <cell r="B24940" t="str">
            <v>M080342137</v>
          </cell>
          <cell r="C24940" t="str">
            <v>RD CON LG PEAD TF CL. 6,0 kgf/cm2 DE 225</v>
          </cell>
          <cell r="D24940" t="str">
            <v>PC</v>
          </cell>
          <cell r="E24940">
            <v>305.93</v>
          </cell>
        </row>
        <row r="24941">
          <cell r="B24941" t="str">
            <v>M080342141</v>
          </cell>
          <cell r="C24941" t="str">
            <v>RD CON LG PEAD TF CL. 6,0 kgf/cm2 DE 250</v>
          </cell>
          <cell r="D24941" t="str">
            <v>PC</v>
          </cell>
          <cell r="E24941">
            <v>361.37</v>
          </cell>
        </row>
        <row r="24942">
          <cell r="B24942" t="str">
            <v>M080342145</v>
          </cell>
          <cell r="C24942" t="str">
            <v>RD CON LG PEAD TF CL. 6,0 kgf/cm2 DE 280</v>
          </cell>
          <cell r="D24942" t="str">
            <v>PC</v>
          </cell>
          <cell r="E24942">
            <v>430.98</v>
          </cell>
        </row>
        <row r="24943">
          <cell r="B24943" t="str">
            <v>M080342149</v>
          </cell>
          <cell r="C24943" t="str">
            <v>RD CON LG PEAD TF CL. 6,0 kgf/cm2 DE 315</v>
          </cell>
          <cell r="D24943" t="str">
            <v>PC</v>
          </cell>
          <cell r="E24943">
            <v>516.99</v>
          </cell>
        </row>
        <row r="24944">
          <cell r="B24944" t="str">
            <v>M080342153</v>
          </cell>
          <cell r="C24944" t="str">
            <v>RD CON LG PEAD TF CL. 6,0 kgf/cm2 DE 355</v>
          </cell>
          <cell r="D24944" t="str">
            <v>PC</v>
          </cell>
          <cell r="E24944">
            <v>621.96</v>
          </cell>
        </row>
        <row r="24945">
          <cell r="B24945" t="str">
            <v>M080342157</v>
          </cell>
          <cell r="C24945" t="str">
            <v>RD CON LG PEAD TF CL. 6,0 kgf/cm2 DE 400</v>
          </cell>
          <cell r="D24945" t="str">
            <v>PC</v>
          </cell>
          <cell r="E24945">
            <v>748.6</v>
          </cell>
        </row>
        <row r="24946">
          <cell r="B24946" t="str">
            <v>M080342161</v>
          </cell>
          <cell r="C24946" t="str">
            <v>RD CON LG PEAD TF CL. 6,0 kgf/cm2 DE 45</v>
          </cell>
          <cell r="D24946" t="str">
            <v>PC</v>
          </cell>
          <cell r="E24946">
            <v>885.81</v>
          </cell>
        </row>
        <row r="24947">
          <cell r="B24947" t="str">
            <v>M080342165</v>
          </cell>
          <cell r="C24947" t="str">
            <v>RD CON LG PEAD TF CL. 6,0 kgf/cm2 DE 500</v>
          </cell>
          <cell r="D24947" t="str">
            <v>PC</v>
          </cell>
          <cell r="E24947">
            <v>1064.24</v>
          </cell>
        </row>
        <row r="24948">
          <cell r="B24948" t="str">
            <v>M080342169</v>
          </cell>
          <cell r="C24948" t="str">
            <v>RD CON LG PEAD TF CL. 6,0 kgf/cm2 DE 560</v>
          </cell>
          <cell r="D24948" t="str">
            <v>PC</v>
          </cell>
          <cell r="E24948">
            <v>1291.3499999999999</v>
          </cell>
        </row>
        <row r="24949">
          <cell r="B24949" t="str">
            <v>M080342173</v>
          </cell>
          <cell r="C24949" t="str">
            <v>RD CON LG PEAD TF CL. 6,0 kgf/cm2 DE 630</v>
          </cell>
          <cell r="D24949" t="str">
            <v>PC</v>
          </cell>
          <cell r="E24949">
            <v>1433.4</v>
          </cell>
        </row>
        <row r="24950">
          <cell r="B24950" t="str">
            <v>M080342177</v>
          </cell>
          <cell r="C24950" t="str">
            <v>RD CON LG PEAD TF CL. 6,0 kgf/cm2 DE 680</v>
          </cell>
          <cell r="D24950" t="str">
            <v>PC</v>
          </cell>
          <cell r="E24950">
            <v>1591.07</v>
          </cell>
        </row>
        <row r="24951">
          <cell r="B24951" t="str">
            <v>M080342181</v>
          </cell>
          <cell r="C24951" t="str">
            <v>RD CON LG PEAD TF CL. 6,0 kgf/cm2 DE 730</v>
          </cell>
          <cell r="D24951" t="str">
            <v>PC</v>
          </cell>
          <cell r="E24951">
            <v>1766.09</v>
          </cell>
        </row>
        <row r="24952">
          <cell r="B24952" t="str">
            <v>M080342185</v>
          </cell>
          <cell r="C24952" t="str">
            <v>RD CON LG PEAD TF CL. 6,0 kgf/cm2 DE 800</v>
          </cell>
          <cell r="D24952" t="str">
            <v>PC</v>
          </cell>
          <cell r="E24952">
            <v>1960.36</v>
          </cell>
        </row>
        <row r="24953">
          <cell r="B24953" t="str">
            <v>M080342189</v>
          </cell>
          <cell r="C24953" t="str">
            <v>RD CON LG PEAD TF CL. 6,0 kgf/cm2 DE 90</v>
          </cell>
          <cell r="D24953" t="str">
            <v>PC</v>
          </cell>
          <cell r="E24953">
            <v>2176</v>
          </cell>
        </row>
        <row r="24954">
          <cell r="B24954" t="str">
            <v>M080342193</v>
          </cell>
          <cell r="C24954" t="str">
            <v>RD CON LG PEAD TF CL. 6,0 kgf/cm2 DE 1000</v>
          </cell>
          <cell r="D24954" t="str">
            <v>PC</v>
          </cell>
          <cell r="E24954">
            <v>2415.35</v>
          </cell>
        </row>
        <row r="24955">
          <cell r="B24955" t="str">
            <v>M080343000</v>
          </cell>
          <cell r="C24955" t="str">
            <v>REDUCAO CONCENTRICA LONGA PEAD TF CL. 8,0 / 10,0 kgf/cm2</v>
          </cell>
        </row>
        <row r="24956">
          <cell r="B24956" t="str">
            <v>M080343001</v>
          </cell>
          <cell r="C24956" t="str">
            <v>RD CON LG PEAD TF CL. 8,0 kgf/cm2 DE 63</v>
          </cell>
          <cell r="D24956" t="str">
            <v>PC</v>
          </cell>
          <cell r="E24956">
            <v>63.3</v>
          </cell>
        </row>
        <row r="24957">
          <cell r="B24957" t="str">
            <v>M080343005</v>
          </cell>
          <cell r="C24957" t="str">
            <v>RD CON LG PEAD TF CL. 8,0 kgf/cm2 DE 75</v>
          </cell>
          <cell r="D24957" t="str">
            <v>PC</v>
          </cell>
          <cell r="E24957">
            <v>78.430000000000007</v>
          </cell>
        </row>
        <row r="24958">
          <cell r="B24958" t="str">
            <v>M080343009</v>
          </cell>
          <cell r="C24958" t="str">
            <v>RD CON LG PEAD TF CL. 8,0 kgf/cm2 DE 90</v>
          </cell>
          <cell r="D24958" t="str">
            <v>PC</v>
          </cell>
          <cell r="E24958">
            <v>100.33</v>
          </cell>
        </row>
        <row r="24959">
          <cell r="B24959" t="str">
            <v>M080343013</v>
          </cell>
          <cell r="C24959" t="str">
            <v>RD CON LG PEAD TF CL. 8,0 kgf/cm2 DE 110</v>
          </cell>
          <cell r="D24959" t="str">
            <v>PC</v>
          </cell>
          <cell r="E24959">
            <v>118.03</v>
          </cell>
        </row>
        <row r="24960">
          <cell r="B24960" t="str">
            <v>M080343017</v>
          </cell>
          <cell r="C24960" t="str">
            <v>RD CON LG PEAD TF CL. 8,0 kgf/cm2 DE 125</v>
          </cell>
          <cell r="D24960" t="str">
            <v>PC</v>
          </cell>
          <cell r="E24960">
            <v>136.81</v>
          </cell>
        </row>
        <row r="24961">
          <cell r="B24961" t="str">
            <v>M080343021</v>
          </cell>
          <cell r="C24961" t="str">
            <v>RD CON LG PEAD TF CL. 8,0 kgf/cm2 DE 140</v>
          </cell>
          <cell r="D24961" t="str">
            <v>PC</v>
          </cell>
          <cell r="E24961">
            <v>163.46</v>
          </cell>
        </row>
        <row r="24962">
          <cell r="B24962" t="str">
            <v>M080343025</v>
          </cell>
          <cell r="C24962" t="str">
            <v>RD CON LG PEAD TF CL. 8,0 kgf/cm2 DE 160</v>
          </cell>
          <cell r="D24962" t="str">
            <v>PC</v>
          </cell>
          <cell r="E24962">
            <v>191.99</v>
          </cell>
        </row>
        <row r="24963">
          <cell r="B24963" t="str">
            <v>M080343029</v>
          </cell>
          <cell r="C24963" t="str">
            <v>RD CON LG PEAD TF CL. 8,0 kgf/cm2 DE 180</v>
          </cell>
          <cell r="D24963" t="str">
            <v>PC</v>
          </cell>
          <cell r="E24963">
            <v>222.31</v>
          </cell>
        </row>
        <row r="24964">
          <cell r="B24964" t="str">
            <v>M080343033</v>
          </cell>
          <cell r="C24964" t="str">
            <v>RD CON LG PEAD TF CL. 8,0 kgf/cm2 DE 200</v>
          </cell>
          <cell r="D24964" t="str">
            <v>PC</v>
          </cell>
          <cell r="E24964">
            <v>262.73</v>
          </cell>
        </row>
        <row r="24965">
          <cell r="B24965" t="str">
            <v>M080343037</v>
          </cell>
          <cell r="C24965" t="str">
            <v>RD CON LG PEAD TF CL. 8,0 kgf/cm2 DE 225</v>
          </cell>
          <cell r="D24965" t="str">
            <v>PC</v>
          </cell>
          <cell r="E24965">
            <v>305.93</v>
          </cell>
        </row>
        <row r="24966">
          <cell r="B24966" t="str">
            <v>M080343041</v>
          </cell>
          <cell r="C24966" t="str">
            <v>RD CON LG PEAD TF CL. 8,0 kgf/cm2 DE 250</v>
          </cell>
          <cell r="D24966" t="str">
            <v>PC</v>
          </cell>
          <cell r="E24966">
            <v>361.37</v>
          </cell>
        </row>
        <row r="24967">
          <cell r="B24967" t="str">
            <v>M080343045</v>
          </cell>
          <cell r="C24967" t="str">
            <v>RD CON LG PEAD TF CL. 8,0 kgf/cm2 DE 280</v>
          </cell>
          <cell r="D24967" t="str">
            <v>PC</v>
          </cell>
          <cell r="E24967">
            <v>430.98</v>
          </cell>
        </row>
        <row r="24968">
          <cell r="B24968" t="str">
            <v>M080343049</v>
          </cell>
          <cell r="C24968" t="str">
            <v>RD CON LG PEAD TF CL. 8,0 kgf/cm2 DE 315</v>
          </cell>
          <cell r="D24968" t="str">
            <v>PC</v>
          </cell>
          <cell r="E24968">
            <v>516.99</v>
          </cell>
        </row>
        <row r="24969">
          <cell r="B24969" t="str">
            <v>M080343053</v>
          </cell>
          <cell r="C24969" t="str">
            <v>RD CON LG PEAD TF CL. 8,0 kgf/cm2 DE 355</v>
          </cell>
          <cell r="D24969" t="str">
            <v>PC</v>
          </cell>
          <cell r="E24969">
            <v>621.96</v>
          </cell>
        </row>
        <row r="24970">
          <cell r="B24970" t="str">
            <v>M080343057</v>
          </cell>
          <cell r="C24970" t="str">
            <v>RD CON LG PEAD TF CL. 8,0 kgf/cm2 DE 400</v>
          </cell>
          <cell r="D24970" t="str">
            <v>PC</v>
          </cell>
          <cell r="E24970">
            <v>748.6</v>
          </cell>
        </row>
        <row r="24971">
          <cell r="B24971" t="str">
            <v>M080343061</v>
          </cell>
          <cell r="C24971" t="str">
            <v>RD CON LG PEAD TF CL. 8,0 kgf/cm2 DE 45</v>
          </cell>
          <cell r="D24971" t="str">
            <v>PC</v>
          </cell>
          <cell r="E24971">
            <v>885.81</v>
          </cell>
        </row>
        <row r="24972">
          <cell r="B24972" t="str">
            <v>M080343065</v>
          </cell>
          <cell r="C24972" t="str">
            <v>RD CON LG PEAD TF CL. 8,0 kgf/cm2 DE 500</v>
          </cell>
          <cell r="D24972" t="str">
            <v>PC</v>
          </cell>
          <cell r="E24972">
            <v>1064.24</v>
          </cell>
        </row>
        <row r="24973">
          <cell r="B24973" t="str">
            <v>M080343069</v>
          </cell>
          <cell r="C24973" t="str">
            <v>RD CON LG PEAD TF CL. 8,0 kgf/cm2 DE 560</v>
          </cell>
          <cell r="D24973" t="str">
            <v>PC</v>
          </cell>
          <cell r="E24973">
            <v>1291.3499999999999</v>
          </cell>
        </row>
        <row r="24974">
          <cell r="B24974" t="str">
            <v>M080343073</v>
          </cell>
          <cell r="C24974" t="str">
            <v>RD CON LG PEAD TF CL. 8,0 kgf/cm2 DE 630</v>
          </cell>
          <cell r="D24974" t="str">
            <v>PC</v>
          </cell>
          <cell r="E24974">
            <v>1433.4</v>
          </cell>
        </row>
        <row r="24975">
          <cell r="B24975" t="str">
            <v>M080343077</v>
          </cell>
          <cell r="C24975" t="str">
            <v>RD CON LG PEAD TF CL. 10,0 kgf/cm2 DE 63</v>
          </cell>
          <cell r="D24975" t="str">
            <v>PC</v>
          </cell>
          <cell r="E24975">
            <v>63.3</v>
          </cell>
        </row>
        <row r="24976">
          <cell r="B24976" t="str">
            <v>M080343081</v>
          </cell>
          <cell r="C24976" t="str">
            <v>RD CON LG PEAD TF CL. 10,0 kgf/cm2 DE 75</v>
          </cell>
          <cell r="D24976" t="str">
            <v>PC</v>
          </cell>
          <cell r="E24976">
            <v>78.430000000000007</v>
          </cell>
        </row>
        <row r="24977">
          <cell r="B24977" t="str">
            <v>M080343085</v>
          </cell>
          <cell r="C24977" t="str">
            <v>RD CON LG PEAD TF CL. 10,0 kgf/cm2 DE 90</v>
          </cell>
          <cell r="D24977" t="str">
            <v>PC</v>
          </cell>
          <cell r="E24977">
            <v>100.33</v>
          </cell>
        </row>
        <row r="24978">
          <cell r="B24978" t="str">
            <v>M080343089</v>
          </cell>
          <cell r="C24978" t="str">
            <v>RD CON LG PEAD TF CL. 10,0 kgf/cm2 DE 110</v>
          </cell>
          <cell r="D24978" t="str">
            <v>PC</v>
          </cell>
          <cell r="E24978">
            <v>118.03</v>
          </cell>
        </row>
        <row r="24979">
          <cell r="B24979" t="str">
            <v>M080343093</v>
          </cell>
          <cell r="C24979" t="str">
            <v>RD CON LG PEAD TF CL. 10,0 kgf/cm2 DE 125</v>
          </cell>
          <cell r="D24979" t="str">
            <v>PC</v>
          </cell>
          <cell r="E24979">
            <v>136.81</v>
          </cell>
        </row>
        <row r="24980">
          <cell r="B24980" t="str">
            <v>M080343097</v>
          </cell>
          <cell r="C24980" t="str">
            <v>RD CON LG PEAD TF CL. 10,0 kgf/cm2 DE 140</v>
          </cell>
          <cell r="D24980" t="str">
            <v>PC</v>
          </cell>
          <cell r="E24980">
            <v>163.46</v>
          </cell>
        </row>
        <row r="24981">
          <cell r="B24981" t="str">
            <v>M080343101</v>
          </cell>
          <cell r="C24981" t="str">
            <v>RD CON LG PEAD TF CL. 10,0 kgf/cm2 DE 160</v>
          </cell>
          <cell r="D24981" t="str">
            <v>PC</v>
          </cell>
          <cell r="E24981">
            <v>191.99</v>
          </cell>
        </row>
        <row r="24982">
          <cell r="B24982" t="str">
            <v>M080343105</v>
          </cell>
          <cell r="C24982" t="str">
            <v>RD CON LG PEAD TF CL. 10,0 kgf/cm2 DE 180</v>
          </cell>
          <cell r="D24982" t="str">
            <v>PC</v>
          </cell>
          <cell r="E24982">
            <v>222.31</v>
          </cell>
        </row>
        <row r="24983">
          <cell r="B24983" t="str">
            <v>M080343109</v>
          </cell>
          <cell r="C24983" t="str">
            <v>RD CON LG PEAD TF CL. 10,0 kgf/cm2 DE 200</v>
          </cell>
          <cell r="D24983" t="str">
            <v>PC</v>
          </cell>
          <cell r="E24983">
            <v>262.73</v>
          </cell>
        </row>
        <row r="24984">
          <cell r="B24984" t="str">
            <v>M080343113</v>
          </cell>
          <cell r="C24984" t="str">
            <v>RD CON LG PEAD TF CL. 10,0 kgf/cm2 DE 225</v>
          </cell>
          <cell r="D24984" t="str">
            <v>PC</v>
          </cell>
          <cell r="E24984">
            <v>305.93</v>
          </cell>
        </row>
        <row r="24985">
          <cell r="B24985" t="str">
            <v>M080343117</v>
          </cell>
          <cell r="C24985" t="str">
            <v>RD CON LG PEAD TF CL. 10,0 kgf/cm2 DE 250</v>
          </cell>
          <cell r="D24985" t="str">
            <v>PC</v>
          </cell>
          <cell r="E24985">
            <v>361.37</v>
          </cell>
        </row>
        <row r="24986">
          <cell r="B24986" t="str">
            <v>M080343121</v>
          </cell>
          <cell r="C24986" t="str">
            <v>RD CON LG PEAD TF CL. 10,0 kgf/cm2 DE 280</v>
          </cell>
          <cell r="D24986" t="str">
            <v>PC</v>
          </cell>
          <cell r="E24986">
            <v>430.98</v>
          </cell>
        </row>
        <row r="24987">
          <cell r="B24987" t="str">
            <v>M080343125</v>
          </cell>
          <cell r="C24987" t="str">
            <v>RD CON LG PEAD TF CL. 10,0 kgf/cm2 DE 315</v>
          </cell>
          <cell r="D24987" t="str">
            <v>PC</v>
          </cell>
          <cell r="E24987">
            <v>516.99</v>
          </cell>
        </row>
        <row r="24988">
          <cell r="B24988" t="str">
            <v>M080343129</v>
          </cell>
          <cell r="C24988" t="str">
            <v>RD CON LG PEAD TF CL. 10,0 kgf/cm2 DE 355</v>
          </cell>
          <cell r="D24988" t="str">
            <v>PC</v>
          </cell>
          <cell r="E24988">
            <v>621.96</v>
          </cell>
        </row>
        <row r="24989">
          <cell r="B24989" t="str">
            <v>M080343133</v>
          </cell>
          <cell r="C24989" t="str">
            <v>RD CON LG PEAD TF CL. 10,0 kgf/cm2 DE 400</v>
          </cell>
          <cell r="D24989" t="str">
            <v>PC</v>
          </cell>
          <cell r="E24989">
            <v>748.6</v>
          </cell>
        </row>
        <row r="24990">
          <cell r="B24990" t="str">
            <v>M080343137</v>
          </cell>
          <cell r="C24990" t="str">
            <v>RD CON LG PEAD TF CL. 10,0 kgf/cm2 DE 45</v>
          </cell>
          <cell r="D24990" t="str">
            <v>PC</v>
          </cell>
          <cell r="E24990">
            <v>885.81</v>
          </cell>
        </row>
        <row r="24991">
          <cell r="B24991" t="str">
            <v>M080343141</v>
          </cell>
          <cell r="C24991" t="str">
            <v>RD CON LG PEAD TF CL. 10,0 kgf/cm2 DE 500</v>
          </cell>
          <cell r="D24991" t="str">
            <v>PC</v>
          </cell>
          <cell r="E24991">
            <v>1064.24</v>
          </cell>
        </row>
        <row r="24992">
          <cell r="B24992" t="str">
            <v>M080343145</v>
          </cell>
          <cell r="C24992" t="str">
            <v>RD CON LG PEAD TF CL. 10,0 kgf/cm2 DE 560</v>
          </cell>
          <cell r="D24992" t="str">
            <v>PC</v>
          </cell>
          <cell r="E24992">
            <v>1291.3499999999999</v>
          </cell>
        </row>
        <row r="24993">
          <cell r="B24993" t="str">
            <v>M080343149</v>
          </cell>
          <cell r="C24993" t="str">
            <v>RD CON LG PEAD TF CL. 10,0 kgf/cm2 DE 630</v>
          </cell>
          <cell r="D24993" t="str">
            <v>PC</v>
          </cell>
          <cell r="E24993">
            <v>1433.4</v>
          </cell>
        </row>
        <row r="24994">
          <cell r="B24994" t="str">
            <v>M080344000</v>
          </cell>
          <cell r="C24994" t="str">
            <v>REDUCAO CONCENTRICA LONGA</v>
          </cell>
        </row>
        <row r="24995">
          <cell r="B24995" t="str">
            <v>M080344001</v>
          </cell>
          <cell r="C24995" t="str">
            <v>RD CON LG PEAD TF CL. 12,00 kgf/cm2 DE 63</v>
          </cell>
          <cell r="D24995" t="str">
            <v>PC</v>
          </cell>
          <cell r="E24995">
            <v>63.3</v>
          </cell>
        </row>
        <row r="24996">
          <cell r="B24996" t="str">
            <v>M080344005</v>
          </cell>
          <cell r="C24996" t="str">
            <v>RD CON LG PEAD TF CL. 12,00 kgf/cm2 DE 75</v>
          </cell>
          <cell r="D24996" t="str">
            <v>PC</v>
          </cell>
          <cell r="E24996">
            <v>78.430000000000007</v>
          </cell>
        </row>
        <row r="24997">
          <cell r="B24997" t="str">
            <v>M080344009</v>
          </cell>
          <cell r="C24997" t="str">
            <v>RD CON LG PEAD TF CL. 12,00 kgf/cm2 DE 90</v>
          </cell>
          <cell r="D24997" t="str">
            <v>PC</v>
          </cell>
          <cell r="E24997">
            <v>100.33</v>
          </cell>
        </row>
        <row r="24998">
          <cell r="B24998" t="str">
            <v>M080344013</v>
          </cell>
          <cell r="C24998" t="str">
            <v>RD CON LG PEAD TF CL. 12,00 kgf/cm2 DE 110</v>
          </cell>
          <cell r="D24998" t="str">
            <v>PC</v>
          </cell>
          <cell r="E24998">
            <v>118.03</v>
          </cell>
        </row>
        <row r="24999">
          <cell r="B24999" t="str">
            <v>M080344017</v>
          </cell>
          <cell r="C24999" t="str">
            <v>RD CON LG PEAD TF CL. 12,00 kgf/cm2 DE 125</v>
          </cell>
          <cell r="D24999" t="str">
            <v>PC</v>
          </cell>
          <cell r="E24999">
            <v>136.81</v>
          </cell>
        </row>
        <row r="25000">
          <cell r="B25000" t="str">
            <v>M080344021</v>
          </cell>
          <cell r="C25000" t="str">
            <v>RD CON LG PEAD TF CL. 12,00 kgf/cm2 DE 140</v>
          </cell>
          <cell r="D25000" t="str">
            <v>PC</v>
          </cell>
          <cell r="E25000">
            <v>163.46</v>
          </cell>
        </row>
        <row r="25001">
          <cell r="B25001" t="str">
            <v>M080344025</v>
          </cell>
          <cell r="C25001" t="str">
            <v>RD CON LG PEAD TF CL. 12,00 kgf/cm2 DE 160</v>
          </cell>
          <cell r="D25001" t="str">
            <v>PC</v>
          </cell>
          <cell r="E25001">
            <v>191.99</v>
          </cell>
        </row>
        <row r="25002">
          <cell r="B25002" t="str">
            <v>M080344029</v>
          </cell>
          <cell r="C25002" t="str">
            <v>RD CON LG PEAD TF CL. 12,00 kgf/cm2 DE 180</v>
          </cell>
          <cell r="D25002" t="str">
            <v>PC</v>
          </cell>
          <cell r="E25002">
            <v>222.31</v>
          </cell>
        </row>
        <row r="25003">
          <cell r="B25003" t="str">
            <v>M080344033</v>
          </cell>
          <cell r="C25003" t="str">
            <v>RD CON LG PEAD TF CL. 12,00 kgf/cm2 DE 200</v>
          </cell>
          <cell r="D25003" t="str">
            <v>PC</v>
          </cell>
          <cell r="E25003">
            <v>262.73</v>
          </cell>
        </row>
        <row r="25004">
          <cell r="B25004" t="str">
            <v>M080344037</v>
          </cell>
          <cell r="C25004" t="str">
            <v>RD CON LG PEAD TF CL. 12,00 kgf/cm2 DE 225</v>
          </cell>
          <cell r="D25004" t="str">
            <v>PC</v>
          </cell>
          <cell r="E25004">
            <v>305.93</v>
          </cell>
        </row>
        <row r="25005">
          <cell r="B25005" t="str">
            <v>M080344041</v>
          </cell>
          <cell r="C25005" t="str">
            <v>RD CON LG PEAD TF CL. 12,00 kgf/cm2 DE 250</v>
          </cell>
          <cell r="D25005" t="str">
            <v>PC</v>
          </cell>
          <cell r="E25005">
            <v>361.37</v>
          </cell>
        </row>
        <row r="25006">
          <cell r="B25006" t="str">
            <v>M080344045</v>
          </cell>
          <cell r="C25006" t="str">
            <v>RD CON LG PEAD TF CL. 12,00 kgf/cm2 DE 280</v>
          </cell>
          <cell r="D25006" t="str">
            <v>PC</v>
          </cell>
          <cell r="E25006">
            <v>430.98</v>
          </cell>
        </row>
        <row r="25007">
          <cell r="B25007" t="str">
            <v>M080344049</v>
          </cell>
          <cell r="C25007" t="str">
            <v>RD CON LG PEAD TF CL. 12,00 kgf/cm2 DE 315</v>
          </cell>
          <cell r="D25007" t="str">
            <v>PC</v>
          </cell>
          <cell r="E25007">
            <v>516.99</v>
          </cell>
        </row>
        <row r="25008">
          <cell r="B25008" t="str">
            <v>M080344053</v>
          </cell>
          <cell r="C25008" t="str">
            <v>RD CON LG PEAD TF CL. 12,00 kgf/cm2 DE 355</v>
          </cell>
          <cell r="D25008" t="str">
            <v>PC</v>
          </cell>
          <cell r="E25008">
            <v>621.96</v>
          </cell>
        </row>
        <row r="25009">
          <cell r="B25009" t="str">
            <v>M080344057</v>
          </cell>
          <cell r="C25009" t="str">
            <v>RD CON LG PEAD TF CL. 12,00 kgf/cm2 DE 400</v>
          </cell>
          <cell r="D25009" t="str">
            <v>PC</v>
          </cell>
          <cell r="E25009">
            <v>748.6</v>
          </cell>
        </row>
        <row r="25010">
          <cell r="B25010" t="str">
            <v>M080344061</v>
          </cell>
          <cell r="C25010" t="str">
            <v>RD CON LG PEAD TF CL. 12,00 kgf/cm2 DE 45</v>
          </cell>
          <cell r="D25010" t="str">
            <v>PC</v>
          </cell>
          <cell r="E25010">
            <v>885.81</v>
          </cell>
        </row>
        <row r="25011">
          <cell r="B25011" t="str">
            <v>M080344065</v>
          </cell>
          <cell r="C25011" t="str">
            <v>RD CON LG PEAD TF CL. 14,00 kgf/cm2 DE 63</v>
          </cell>
          <cell r="D25011" t="str">
            <v>PC</v>
          </cell>
          <cell r="E25011">
            <v>66.45</v>
          </cell>
        </row>
        <row r="25012">
          <cell r="B25012" t="str">
            <v>M080344069</v>
          </cell>
          <cell r="C25012" t="str">
            <v>RD CON LG PEAD TF CL. 14,00 kgf/cm2 DE 75</v>
          </cell>
          <cell r="D25012" t="str">
            <v>PC</v>
          </cell>
          <cell r="E25012">
            <v>82.35</v>
          </cell>
        </row>
        <row r="25013">
          <cell r="B25013" t="str">
            <v>M080344073</v>
          </cell>
          <cell r="C25013" t="str">
            <v>RD CON LG PEAD TF CL. 14,00 kgf/cm2 DE 90</v>
          </cell>
          <cell r="D25013" t="str">
            <v>PC</v>
          </cell>
          <cell r="E25013">
            <v>105.33</v>
          </cell>
        </row>
        <row r="25014">
          <cell r="B25014" t="str">
            <v>M080344077</v>
          </cell>
          <cell r="C25014" t="str">
            <v>RD CON LG PEAD TF CL. 14,00 kgf/cm2 DE 110</v>
          </cell>
          <cell r="D25014" t="str">
            <v>PC</v>
          </cell>
          <cell r="E25014">
            <v>123.94</v>
          </cell>
        </row>
        <row r="25015">
          <cell r="B25015" t="str">
            <v>M080344081</v>
          </cell>
          <cell r="C25015" t="str">
            <v>RD CON LG PEAD TF CL. 14,00 kgf/cm2 DE 125</v>
          </cell>
          <cell r="D25015" t="str">
            <v>PC</v>
          </cell>
          <cell r="E25015">
            <v>143.65</v>
          </cell>
        </row>
        <row r="25016">
          <cell r="B25016" t="str">
            <v>M080344085</v>
          </cell>
          <cell r="C25016" t="str">
            <v>RD CON LG PEAD TF CL. 14,00 kgf/cm2 DE 140</v>
          </cell>
          <cell r="D25016" t="str">
            <v>PC</v>
          </cell>
          <cell r="E25016">
            <v>171.65</v>
          </cell>
        </row>
        <row r="25017">
          <cell r="B25017" t="str">
            <v>M080344089</v>
          </cell>
          <cell r="C25017" t="str">
            <v>RD CON LG PEAD TF CL. 14,00 kgf/cm2 DE 160</v>
          </cell>
          <cell r="D25017" t="str">
            <v>PC</v>
          </cell>
          <cell r="E25017">
            <v>201.6</v>
          </cell>
        </row>
        <row r="25018">
          <cell r="B25018" t="str">
            <v>M080344093</v>
          </cell>
          <cell r="C25018" t="str">
            <v>RD CON LG PEAD TF CL. 14,00 kgf/cm2 DE 180</v>
          </cell>
          <cell r="D25018" t="str">
            <v>PC</v>
          </cell>
          <cell r="E25018">
            <v>233.43</v>
          </cell>
        </row>
        <row r="25019">
          <cell r="B25019" t="str">
            <v>M080344097</v>
          </cell>
          <cell r="C25019" t="str">
            <v>RD CON LG PEAD TF CL. 14,00 kgf/cm2 DE 200</v>
          </cell>
          <cell r="D25019" t="str">
            <v>PC</v>
          </cell>
          <cell r="E25019">
            <v>275.87</v>
          </cell>
        </row>
        <row r="25020">
          <cell r="B25020" t="str">
            <v>M080344101</v>
          </cell>
          <cell r="C25020" t="str">
            <v>RD CON LG PEAD TF CL. 14,00 kgf/cm2 DE 225</v>
          </cell>
          <cell r="D25020" t="str">
            <v>PC</v>
          </cell>
          <cell r="E25020">
            <v>321.22000000000003</v>
          </cell>
        </row>
        <row r="25021">
          <cell r="B25021" t="str">
            <v>M080344105</v>
          </cell>
          <cell r="C25021" t="str">
            <v>RD CON LG PEAD TF CL. 14,00 kgf/cm2 DE 250</v>
          </cell>
          <cell r="D25021" t="str">
            <v>PC</v>
          </cell>
          <cell r="E25021">
            <v>379.43</v>
          </cell>
        </row>
        <row r="25022">
          <cell r="B25022" t="str">
            <v>M080344109</v>
          </cell>
          <cell r="C25022" t="str">
            <v>RD CON LG PEAD TF CL. 14,00 kgf/cm2 DE 280</v>
          </cell>
          <cell r="D25022" t="str">
            <v>PC</v>
          </cell>
          <cell r="E25022">
            <v>452.54</v>
          </cell>
        </row>
        <row r="25023">
          <cell r="B25023" t="str">
            <v>M080344113</v>
          </cell>
          <cell r="C25023" t="str">
            <v>RD CON LG PEAD TF CL. 14,00 kgf/cm2 DE 315</v>
          </cell>
          <cell r="D25023" t="str">
            <v>PC</v>
          </cell>
          <cell r="E25023">
            <v>542.84</v>
          </cell>
        </row>
        <row r="25024">
          <cell r="B25024" t="str">
            <v>M080344117</v>
          </cell>
          <cell r="C25024" t="str">
            <v>RD CON LG PEAD TF CL. 14,00 kgf/cm2 DE 355</v>
          </cell>
          <cell r="D25024" t="str">
            <v>PC</v>
          </cell>
          <cell r="E25024">
            <v>653.05999999999995</v>
          </cell>
        </row>
        <row r="25025">
          <cell r="B25025" t="str">
            <v>M080344121</v>
          </cell>
          <cell r="C25025" t="str">
            <v>RD CON LG PEAD TF CL. 14,00 kgf/cm2 DE 400</v>
          </cell>
          <cell r="D25025" t="str">
            <v>PC</v>
          </cell>
          <cell r="E25025">
            <v>786.03</v>
          </cell>
        </row>
        <row r="25026">
          <cell r="B25026" t="str">
            <v>M080345000</v>
          </cell>
          <cell r="C25026" t="str">
            <v>REDUCAO CONCENTRICA LONGA PEAD TF CL. 16,00 kgf/cm2</v>
          </cell>
        </row>
        <row r="25027">
          <cell r="B25027" t="str">
            <v>M080345001</v>
          </cell>
          <cell r="C25027" t="str">
            <v>RD CON LG PEAD TF CL. 16,00 kgf/cm2 DE 63</v>
          </cell>
          <cell r="D25027" t="str">
            <v>PC</v>
          </cell>
          <cell r="E25027">
            <v>63.3</v>
          </cell>
        </row>
        <row r="25028">
          <cell r="B25028" t="str">
            <v>M080345005</v>
          </cell>
          <cell r="C25028" t="str">
            <v>RD CON LG PEAD TF CL. 16,00 kgf/cm2 DE 75</v>
          </cell>
          <cell r="D25028" t="str">
            <v>PC</v>
          </cell>
          <cell r="E25028">
            <v>78.430000000000007</v>
          </cell>
        </row>
        <row r="25029">
          <cell r="B25029" t="str">
            <v>M080345009</v>
          </cell>
          <cell r="C25029" t="str">
            <v>RD CON LG PEAD TF CL. 16,00 kgf/cm2 DE 90</v>
          </cell>
          <cell r="D25029" t="str">
            <v>PC</v>
          </cell>
          <cell r="E25029">
            <v>100.33</v>
          </cell>
        </row>
        <row r="25030">
          <cell r="B25030" t="str">
            <v>M080345013</v>
          </cell>
          <cell r="C25030" t="str">
            <v>RD CON LG PEAD TF CL. 16,00 kgf/cm2 DE 110</v>
          </cell>
          <cell r="D25030" t="str">
            <v>PC</v>
          </cell>
          <cell r="E25030">
            <v>118.03</v>
          </cell>
        </row>
        <row r="25031">
          <cell r="B25031" t="str">
            <v>M080345017</v>
          </cell>
          <cell r="C25031" t="str">
            <v>RD CON LG PEAD TF CL. 16,00 kgf/cm2 DE 125</v>
          </cell>
          <cell r="D25031" t="str">
            <v>PC</v>
          </cell>
          <cell r="E25031">
            <v>136.81</v>
          </cell>
        </row>
        <row r="25032">
          <cell r="B25032" t="str">
            <v>M080345021</v>
          </cell>
          <cell r="C25032" t="str">
            <v>RD CON LG PEAD TF CL. 16,00 kgf/cm2 DE 140</v>
          </cell>
          <cell r="D25032" t="str">
            <v>PC</v>
          </cell>
          <cell r="E25032">
            <v>163.46</v>
          </cell>
        </row>
        <row r="25033">
          <cell r="B25033" t="str">
            <v>M080345025</v>
          </cell>
          <cell r="C25033" t="str">
            <v>RD CON LG PEAD TF CL. 16,00 kgf/cm2 DE 160</v>
          </cell>
          <cell r="D25033" t="str">
            <v>PC</v>
          </cell>
          <cell r="E25033">
            <v>191.99</v>
          </cell>
        </row>
        <row r="25034">
          <cell r="B25034" t="str">
            <v>M080345029</v>
          </cell>
          <cell r="C25034" t="str">
            <v>RD CON LG PEAD TF CL. 16,00 kgf/cm2 DE 180</v>
          </cell>
          <cell r="D25034" t="str">
            <v>PC</v>
          </cell>
          <cell r="E25034">
            <v>222.31</v>
          </cell>
        </row>
        <row r="25035">
          <cell r="B25035" t="str">
            <v>M080345033</v>
          </cell>
          <cell r="C25035" t="str">
            <v>RD CON LG PEAD TF CL. 16,00 kgf/cm2 DE 200</v>
          </cell>
          <cell r="D25035" t="str">
            <v>PC</v>
          </cell>
          <cell r="E25035">
            <v>262.73</v>
          </cell>
        </row>
        <row r="25036">
          <cell r="B25036" t="str">
            <v>M080345037</v>
          </cell>
          <cell r="C25036" t="str">
            <v>RD CON LG PEAD TF CL. 16,00 kgf/cm2 DE 225</v>
          </cell>
          <cell r="D25036" t="str">
            <v>PC</v>
          </cell>
          <cell r="E25036">
            <v>305.93</v>
          </cell>
        </row>
        <row r="25037">
          <cell r="B25037" t="str">
            <v>M080345041</v>
          </cell>
          <cell r="C25037" t="str">
            <v>RD CON LG PEAD TF CL. 16,00 kgf/cm2 DE 250</v>
          </cell>
          <cell r="D25037" t="str">
            <v>PC</v>
          </cell>
          <cell r="E25037">
            <v>361.37</v>
          </cell>
        </row>
        <row r="25038">
          <cell r="B25038" t="str">
            <v>M080345045</v>
          </cell>
          <cell r="C25038" t="str">
            <v>RD CON LG PEAD TF CL. 16,00 kgf/cm2 DE 280</v>
          </cell>
          <cell r="D25038" t="str">
            <v>PC</v>
          </cell>
          <cell r="E25038">
            <v>430.98</v>
          </cell>
        </row>
        <row r="25039">
          <cell r="B25039" t="str">
            <v>M080345049</v>
          </cell>
          <cell r="C25039" t="str">
            <v>RD CON LG PEAD TF CL. 16,00 kgf/cm2 DE 315</v>
          </cell>
          <cell r="D25039" t="str">
            <v>PC</v>
          </cell>
          <cell r="E25039">
            <v>516.99</v>
          </cell>
        </row>
        <row r="25040">
          <cell r="B25040" t="str">
            <v>M080345053</v>
          </cell>
          <cell r="C25040" t="str">
            <v>RD CON LG PEAD TF CL. 16,00 kgf/cm2 DE 355</v>
          </cell>
          <cell r="D25040" t="str">
            <v>PC</v>
          </cell>
          <cell r="E25040">
            <v>621.96</v>
          </cell>
        </row>
        <row r="25041">
          <cell r="B25041" t="str">
            <v>M080345057</v>
          </cell>
          <cell r="C25041" t="str">
            <v>RD CON LG PEAD TF CL. 16,00 kgf/cm2 DE 400</v>
          </cell>
          <cell r="D25041" t="str">
            <v>PC</v>
          </cell>
          <cell r="E25041">
            <v>748.6</v>
          </cell>
        </row>
        <row r="25042">
          <cell r="B25042" t="str">
            <v>M080347000</v>
          </cell>
          <cell r="C25042" t="str">
            <v>REDUCAO EXCENTRICA PEAD TF CL. 4,0 / 6,0 kgf/cm2</v>
          </cell>
        </row>
        <row r="25043">
          <cell r="B25043" t="str">
            <v>M080347001</v>
          </cell>
          <cell r="C25043" t="str">
            <v>RD EXC PEAD TF CL. 4,0 kgf/cm2 DE 63</v>
          </cell>
          <cell r="D25043" t="str">
            <v>PC</v>
          </cell>
          <cell r="E25043">
            <v>66.45</v>
          </cell>
        </row>
        <row r="25044">
          <cell r="B25044" t="str">
            <v>M080347005</v>
          </cell>
          <cell r="C25044" t="str">
            <v>RD EXC PEAD TF CL. 4,0 kgf/cm2 DE 75</v>
          </cell>
          <cell r="D25044" t="str">
            <v>PC</v>
          </cell>
          <cell r="E25044">
            <v>82.35</v>
          </cell>
        </row>
        <row r="25045">
          <cell r="B25045" t="str">
            <v>M080347009</v>
          </cell>
          <cell r="C25045" t="str">
            <v>RD EXC PEAD TF CL. 4,0 kgf/cm2 DE 90</v>
          </cell>
          <cell r="D25045" t="str">
            <v>PC</v>
          </cell>
          <cell r="E25045">
            <v>105.33</v>
          </cell>
        </row>
        <row r="25046">
          <cell r="B25046" t="str">
            <v>M080347013</v>
          </cell>
          <cell r="C25046" t="str">
            <v>RD EXC PEAD TF CL. 4,0 kgf/cm2 DE 110</v>
          </cell>
          <cell r="D25046" t="str">
            <v>PC</v>
          </cell>
          <cell r="E25046">
            <v>123.94</v>
          </cell>
        </row>
        <row r="25047">
          <cell r="B25047" t="str">
            <v>M080347017</v>
          </cell>
          <cell r="C25047" t="str">
            <v>RD EXC PEAD TF CL. 4,0 kgf/cm2 DE 125</v>
          </cell>
          <cell r="D25047" t="str">
            <v>PC</v>
          </cell>
          <cell r="E25047">
            <v>143.65</v>
          </cell>
        </row>
        <row r="25048">
          <cell r="B25048" t="str">
            <v>M080347021</v>
          </cell>
          <cell r="C25048" t="str">
            <v>RD EXC PEAD TF CL. 4,0 kgf/cm2 DE 140</v>
          </cell>
          <cell r="D25048" t="str">
            <v>PC</v>
          </cell>
          <cell r="E25048">
            <v>171.65</v>
          </cell>
        </row>
        <row r="25049">
          <cell r="B25049" t="str">
            <v>M080347025</v>
          </cell>
          <cell r="C25049" t="str">
            <v>RD EXC PEAD TF CL. 4,0 kgf/cm2 DE 160</v>
          </cell>
          <cell r="D25049" t="str">
            <v>PC</v>
          </cell>
          <cell r="E25049">
            <v>201.6</v>
          </cell>
        </row>
        <row r="25050">
          <cell r="B25050" t="str">
            <v>M080347029</v>
          </cell>
          <cell r="C25050" t="str">
            <v>RD EXC PEAD TF CL. 4,0 kgf/cm2 DE 180</v>
          </cell>
          <cell r="D25050" t="str">
            <v>PC</v>
          </cell>
          <cell r="E25050">
            <v>233.43</v>
          </cell>
        </row>
        <row r="25051">
          <cell r="B25051" t="str">
            <v>M080347033</v>
          </cell>
          <cell r="C25051" t="str">
            <v>RD EXC PEAD TF CL. 4,0 kgf/cm2 DE 200</v>
          </cell>
          <cell r="D25051" t="str">
            <v>PC</v>
          </cell>
          <cell r="E25051">
            <v>275.87</v>
          </cell>
        </row>
        <row r="25052">
          <cell r="B25052" t="str">
            <v>M080347037</v>
          </cell>
          <cell r="C25052" t="str">
            <v>RD EXC PEAD TF CL. 4,0 kgf/cm2 DE 225</v>
          </cell>
          <cell r="D25052" t="str">
            <v>PC</v>
          </cell>
          <cell r="E25052">
            <v>321.22000000000003</v>
          </cell>
        </row>
        <row r="25053">
          <cell r="B25053" t="str">
            <v>M080347041</v>
          </cell>
          <cell r="C25053" t="str">
            <v>RD EXC PEAD TF CL. 4,0 kgf/cm2 DE 250</v>
          </cell>
          <cell r="D25053" t="str">
            <v>PC</v>
          </cell>
          <cell r="E25053">
            <v>379.43</v>
          </cell>
        </row>
        <row r="25054">
          <cell r="B25054" t="str">
            <v>M080347045</v>
          </cell>
          <cell r="C25054" t="str">
            <v>RD EXC PEAD TF CL. 4,0 kgf/cm2 DE 280</v>
          </cell>
          <cell r="D25054" t="str">
            <v>PC</v>
          </cell>
          <cell r="E25054">
            <v>452.54</v>
          </cell>
        </row>
        <row r="25055">
          <cell r="B25055" t="str">
            <v>M080347049</v>
          </cell>
          <cell r="C25055" t="str">
            <v>RD EXC PEAD TF CL. 4,0 kgf/cm2 DE 315</v>
          </cell>
          <cell r="D25055" t="str">
            <v>PC</v>
          </cell>
          <cell r="E25055">
            <v>542.84</v>
          </cell>
        </row>
        <row r="25056">
          <cell r="B25056" t="str">
            <v>M080347053</v>
          </cell>
          <cell r="C25056" t="str">
            <v>RD EXC PEAD TF CL. 4,0 kgf/cm2 DE 355</v>
          </cell>
          <cell r="D25056" t="str">
            <v>PC</v>
          </cell>
          <cell r="E25056">
            <v>602.54999999999995</v>
          </cell>
        </row>
        <row r="25057">
          <cell r="B25057" t="str">
            <v>M080347057</v>
          </cell>
          <cell r="C25057" t="str">
            <v>RD EXC PEAD TF CL. 4,0 kgf/cm2 DE 400</v>
          </cell>
          <cell r="D25057" t="str">
            <v>PC</v>
          </cell>
          <cell r="E25057">
            <v>668.83</v>
          </cell>
        </row>
        <row r="25058">
          <cell r="B25058" t="str">
            <v>M080347061</v>
          </cell>
          <cell r="C25058" t="str">
            <v>RD EXC PEAD TF CL. 4,0 kgf/cm2 DE 45</v>
          </cell>
          <cell r="D25058" t="str">
            <v>PC</v>
          </cell>
          <cell r="E25058">
            <v>742.41</v>
          </cell>
        </row>
        <row r="25059">
          <cell r="B25059" t="str">
            <v>M080347065</v>
          </cell>
          <cell r="C25059" t="str">
            <v>RD EXC PEAD TF CL. 4,0 kgf/cm2 DE 500</v>
          </cell>
          <cell r="D25059" t="str">
            <v>PC</v>
          </cell>
          <cell r="E25059">
            <v>824.07</v>
          </cell>
        </row>
        <row r="25060">
          <cell r="B25060" t="str">
            <v>M080347069</v>
          </cell>
          <cell r="C25060" t="str">
            <v>RD EXC PEAD TF CL. 4,0 kgf/cm2 DE 560</v>
          </cell>
          <cell r="D25060" t="str">
            <v>PC</v>
          </cell>
          <cell r="E25060">
            <v>914.72</v>
          </cell>
        </row>
        <row r="25061">
          <cell r="B25061" t="str">
            <v>M080347073</v>
          </cell>
          <cell r="C25061" t="str">
            <v>RD EXC PEAD TF CL. 4,0 kgf/cm2 DE 630</v>
          </cell>
          <cell r="D25061" t="str">
            <v>PC</v>
          </cell>
          <cell r="E25061">
            <v>1015.35</v>
          </cell>
        </row>
        <row r="25062">
          <cell r="B25062" t="str">
            <v>M080347077</v>
          </cell>
          <cell r="C25062" t="str">
            <v>RD EXC PEAD TF CL. 4,0 kgf/cm2 DE 680</v>
          </cell>
          <cell r="D25062" t="str">
            <v>PC</v>
          </cell>
          <cell r="E25062">
            <v>1127.03</v>
          </cell>
        </row>
        <row r="25063">
          <cell r="B25063" t="str">
            <v>M080347081</v>
          </cell>
          <cell r="C25063" t="str">
            <v>RD EXC PEAD TF CL. 4,0 kgf/cm2 DE 730</v>
          </cell>
          <cell r="D25063" t="str">
            <v>PC</v>
          </cell>
          <cell r="E25063">
            <v>1251.01</v>
          </cell>
        </row>
        <row r="25064">
          <cell r="B25064" t="str">
            <v>M080347085</v>
          </cell>
          <cell r="C25064" t="str">
            <v>RD EXC PEAD TF CL. 4,0 kgf/cm2 DE 800</v>
          </cell>
          <cell r="D25064" t="str">
            <v>PC</v>
          </cell>
          <cell r="E25064">
            <v>1388.62</v>
          </cell>
        </row>
        <row r="25065">
          <cell r="B25065" t="str">
            <v>M080347089</v>
          </cell>
          <cell r="C25065" t="str">
            <v>RD EXC PEAD TF CL. 4,0 kgf/cm2 DE 90</v>
          </cell>
          <cell r="D25065" t="str">
            <v>PC</v>
          </cell>
          <cell r="E25065">
            <v>1541.36</v>
          </cell>
        </row>
        <row r="25066">
          <cell r="B25066" t="str">
            <v>M080347093</v>
          </cell>
          <cell r="C25066" t="str">
            <v>RD EXC PEAD TF CL. 4,0 kgf/cm2 DE 1000</v>
          </cell>
          <cell r="D25066" t="str">
            <v>PC</v>
          </cell>
          <cell r="E25066">
            <v>1710.92</v>
          </cell>
        </row>
        <row r="25067">
          <cell r="B25067" t="str">
            <v>M080347097</v>
          </cell>
          <cell r="C25067" t="str">
            <v>RD EXC PEAD TF CL. 4,0 kgf/cm2 DE 1200</v>
          </cell>
          <cell r="D25067" t="str">
            <v>PC</v>
          </cell>
          <cell r="E25067">
            <v>1899.11</v>
          </cell>
        </row>
        <row r="25068">
          <cell r="B25068" t="str">
            <v>M080347101</v>
          </cell>
          <cell r="C25068" t="str">
            <v>RD EXC PEAD TF CL. 6,0 kgf/cm2 DE 63</v>
          </cell>
          <cell r="D25068" t="str">
            <v>PC</v>
          </cell>
          <cell r="E25068">
            <v>66.45</v>
          </cell>
        </row>
        <row r="25069">
          <cell r="B25069" t="str">
            <v>M080347105</v>
          </cell>
          <cell r="C25069" t="str">
            <v>RD EXC PEAD TF CL. 6,0 kgf/cm2 DE 75</v>
          </cell>
          <cell r="D25069" t="str">
            <v>PC</v>
          </cell>
          <cell r="E25069">
            <v>82.35</v>
          </cell>
        </row>
        <row r="25070">
          <cell r="B25070" t="str">
            <v>M080347109</v>
          </cell>
          <cell r="C25070" t="str">
            <v>RD EXC PEAD TF CL. 6,0 kgf/cm2 DE 90</v>
          </cell>
          <cell r="D25070" t="str">
            <v>PC</v>
          </cell>
          <cell r="E25070">
            <v>105.33</v>
          </cell>
        </row>
        <row r="25071">
          <cell r="B25071" t="str">
            <v>M080347113</v>
          </cell>
          <cell r="C25071" t="str">
            <v>RD EXC PEAD TF CL. 6,0 kgf/cm2 DE 110</v>
          </cell>
          <cell r="D25071" t="str">
            <v>PC</v>
          </cell>
          <cell r="E25071">
            <v>123.94</v>
          </cell>
        </row>
        <row r="25072">
          <cell r="B25072" t="str">
            <v>M080347117</v>
          </cell>
          <cell r="C25072" t="str">
            <v>RD EXC PEAD TF CL. 6,0 kgf/cm2 DE 125</v>
          </cell>
          <cell r="D25072" t="str">
            <v>PC</v>
          </cell>
          <cell r="E25072">
            <v>143.65</v>
          </cell>
        </row>
        <row r="25073">
          <cell r="B25073" t="str">
            <v>M080347121</v>
          </cell>
          <cell r="C25073" t="str">
            <v>RD EXC PEAD TF CL. 6,0 kgf/cm2 DE 140</v>
          </cell>
          <cell r="D25073" t="str">
            <v>PC</v>
          </cell>
          <cell r="E25073">
            <v>171.65</v>
          </cell>
        </row>
        <row r="25074">
          <cell r="B25074" t="str">
            <v>M080347125</v>
          </cell>
          <cell r="C25074" t="str">
            <v>RD EXC PEAD TF CL. 6,0 kgf/cm2 DE 160</v>
          </cell>
          <cell r="D25074" t="str">
            <v>PC</v>
          </cell>
          <cell r="E25074">
            <v>201.6</v>
          </cell>
        </row>
        <row r="25075">
          <cell r="B25075" t="str">
            <v>M080347129</v>
          </cell>
          <cell r="C25075" t="str">
            <v>RD EXC PEAD TF CL. 6,0 kgf/cm2 DE 180</v>
          </cell>
          <cell r="D25075" t="str">
            <v>PC</v>
          </cell>
          <cell r="E25075">
            <v>233.43</v>
          </cell>
        </row>
        <row r="25076">
          <cell r="B25076" t="str">
            <v>M080347133</v>
          </cell>
          <cell r="C25076" t="str">
            <v>RD EXC PEAD TF CL. 6,0 kgf/cm2 DE 200</v>
          </cell>
          <cell r="D25076" t="str">
            <v>PC</v>
          </cell>
          <cell r="E25076">
            <v>275.87</v>
          </cell>
        </row>
        <row r="25077">
          <cell r="B25077" t="str">
            <v>M080347137</v>
          </cell>
          <cell r="C25077" t="str">
            <v>RD EXC PEAD TF CL. 6,0 kgf/cm2 DE 225</v>
          </cell>
          <cell r="D25077" t="str">
            <v>PC</v>
          </cell>
          <cell r="E25077">
            <v>321.22000000000003</v>
          </cell>
        </row>
        <row r="25078">
          <cell r="B25078" t="str">
            <v>M080347141</v>
          </cell>
          <cell r="C25078" t="str">
            <v>RD EXC PEAD TF CL. 6,0 kgf/cm2 DE 250</v>
          </cell>
          <cell r="D25078" t="str">
            <v>PC</v>
          </cell>
          <cell r="E25078">
            <v>379.43</v>
          </cell>
        </row>
        <row r="25079">
          <cell r="B25079" t="str">
            <v>M080347145</v>
          </cell>
          <cell r="C25079" t="str">
            <v>RD EXC PEAD TF CL. 6,0 kgf/cm2 DE 280</v>
          </cell>
          <cell r="D25079" t="str">
            <v>PC</v>
          </cell>
          <cell r="E25079">
            <v>452.54</v>
          </cell>
        </row>
        <row r="25080">
          <cell r="B25080" t="str">
            <v>M080347149</v>
          </cell>
          <cell r="C25080" t="str">
            <v>RD EXC PEAD TF CL. 6,0 kgf/cm2 DE 315</v>
          </cell>
          <cell r="D25080" t="str">
            <v>PC</v>
          </cell>
          <cell r="E25080">
            <v>542.84</v>
          </cell>
        </row>
        <row r="25081">
          <cell r="B25081" t="str">
            <v>M080347153</v>
          </cell>
          <cell r="C25081" t="str">
            <v>RD EXC PEAD TF CL. 6,0 kgf/cm2 DE 355</v>
          </cell>
          <cell r="D25081" t="str">
            <v>PC</v>
          </cell>
          <cell r="E25081">
            <v>653.05999999999995</v>
          </cell>
        </row>
        <row r="25082">
          <cell r="B25082" t="str">
            <v>M080347157</v>
          </cell>
          <cell r="C25082" t="str">
            <v>RD EXC PEAD TF CL. 6,0 kgf/cm2 DE 400</v>
          </cell>
          <cell r="D25082" t="str">
            <v>PC</v>
          </cell>
          <cell r="E25082">
            <v>786.03</v>
          </cell>
        </row>
        <row r="25083">
          <cell r="B25083" t="str">
            <v>M080347161</v>
          </cell>
          <cell r="C25083" t="str">
            <v>RD EXC PEAD TF CL. 6,0 kgf/cm2 DE 45</v>
          </cell>
          <cell r="D25083" t="str">
            <v>PC</v>
          </cell>
          <cell r="E25083">
            <v>930.1</v>
          </cell>
        </row>
        <row r="25084">
          <cell r="B25084" t="str">
            <v>M080347165</v>
          </cell>
          <cell r="C25084" t="str">
            <v>RD EXC PEAD TF CL. 6,0 kgf/cm2 DE 500</v>
          </cell>
          <cell r="D25084" t="str">
            <v>PC</v>
          </cell>
          <cell r="E25084">
            <v>1117.45</v>
          </cell>
        </row>
        <row r="25085">
          <cell r="B25085" t="str">
            <v>M080347169</v>
          </cell>
          <cell r="C25085" t="str">
            <v>RD EXC PEAD TF CL. 6,0 kgf/cm2 DE 560</v>
          </cell>
          <cell r="D25085" t="str">
            <v>PC</v>
          </cell>
          <cell r="E25085">
            <v>1355.91</v>
          </cell>
        </row>
        <row r="25086">
          <cell r="B25086" t="str">
            <v>M080347173</v>
          </cell>
          <cell r="C25086" t="str">
            <v>RD EXC PEAD TF CL. 6,0 kgf/cm2 DE 630</v>
          </cell>
          <cell r="D25086" t="str">
            <v>PC</v>
          </cell>
          <cell r="E25086">
            <v>1505.06</v>
          </cell>
        </row>
        <row r="25087">
          <cell r="B25087" t="str">
            <v>M080347177</v>
          </cell>
          <cell r="C25087" t="str">
            <v>RD EXC PEAD TF CL. 6,0 kgf/cm2 DE 680</v>
          </cell>
          <cell r="D25087" t="str">
            <v>PC</v>
          </cell>
          <cell r="E25087">
            <v>1670.62</v>
          </cell>
        </row>
        <row r="25088">
          <cell r="B25088" t="str">
            <v>M080347181</v>
          </cell>
          <cell r="C25088" t="str">
            <v>RD EXC PEAD TF CL. 6,0 kgf/cm2 DE 730</v>
          </cell>
          <cell r="D25088" t="str">
            <v>PC</v>
          </cell>
          <cell r="E25088">
            <v>1854.39</v>
          </cell>
        </row>
        <row r="25089">
          <cell r="B25089" t="str">
            <v>M080347185</v>
          </cell>
          <cell r="C25089" t="str">
            <v>RD EXC PEAD TF CL. 6,0 kgf/cm2 DE 800</v>
          </cell>
          <cell r="D25089" t="str">
            <v>PC</v>
          </cell>
          <cell r="E25089">
            <v>2058.37</v>
          </cell>
        </row>
        <row r="25090">
          <cell r="B25090" t="str">
            <v>M080347189</v>
          </cell>
          <cell r="C25090" t="str">
            <v>RD EXC PEAD TF CL. 6,0 kgf/cm2 DE 90</v>
          </cell>
          <cell r="D25090" t="str">
            <v>PC</v>
          </cell>
          <cell r="E25090">
            <v>2284.8000000000002</v>
          </cell>
        </row>
        <row r="25091">
          <cell r="B25091" t="str">
            <v>M080347193</v>
          </cell>
          <cell r="C25091" t="str">
            <v>RD EXC PEAD TF CL. 6,0 kgf/cm2 DE 1000</v>
          </cell>
          <cell r="D25091" t="str">
            <v>PC</v>
          </cell>
          <cell r="E25091">
            <v>2536.12</v>
          </cell>
        </row>
        <row r="25092">
          <cell r="B25092" t="str">
            <v>M080348000</v>
          </cell>
          <cell r="C25092" t="str">
            <v>REDUCAO EXCENTRICA PEAD TF CL. 8,0 / 10,0 kgf/cm2</v>
          </cell>
        </row>
        <row r="25093">
          <cell r="B25093" t="str">
            <v>M080348001</v>
          </cell>
          <cell r="C25093" t="str">
            <v>RD EXC PEAD TF CL. 8,0 kgf/cm2 DE 63</v>
          </cell>
          <cell r="D25093" t="str">
            <v>PC</v>
          </cell>
          <cell r="E25093">
            <v>66.45</v>
          </cell>
        </row>
        <row r="25094">
          <cell r="B25094" t="str">
            <v>M080348005</v>
          </cell>
          <cell r="C25094" t="str">
            <v>RD EXC PEAD TF CL. 8,0 kgf/cm2 DE 75</v>
          </cell>
          <cell r="D25094" t="str">
            <v>PC</v>
          </cell>
          <cell r="E25094">
            <v>82.35</v>
          </cell>
        </row>
        <row r="25095">
          <cell r="B25095" t="str">
            <v>M080348009</v>
          </cell>
          <cell r="C25095" t="str">
            <v>RD EXC PEAD TF CL. 8,0 kgf/cm2 DE 90</v>
          </cell>
          <cell r="D25095" t="str">
            <v>PC</v>
          </cell>
          <cell r="E25095">
            <v>105.33</v>
          </cell>
        </row>
        <row r="25096">
          <cell r="B25096" t="str">
            <v>M080348013</v>
          </cell>
          <cell r="C25096" t="str">
            <v>RD EXC PEAD TF CL. 8,0 kgf/cm2 DE 110</v>
          </cell>
          <cell r="D25096" t="str">
            <v>PC</v>
          </cell>
          <cell r="E25096">
            <v>123.94</v>
          </cell>
        </row>
        <row r="25097">
          <cell r="B25097" t="str">
            <v>M080348017</v>
          </cell>
          <cell r="C25097" t="str">
            <v>RD EXC PEAD TF CL. 8,0 kgf/cm2 DE 125</v>
          </cell>
          <cell r="D25097" t="str">
            <v>PC</v>
          </cell>
          <cell r="E25097">
            <v>143.65</v>
          </cell>
        </row>
        <row r="25098">
          <cell r="B25098" t="str">
            <v>M080348021</v>
          </cell>
          <cell r="C25098" t="str">
            <v>RD EXC PEAD TF CL. 8,0 kgf/cm2 DE 140</v>
          </cell>
          <cell r="D25098" t="str">
            <v>PC</v>
          </cell>
          <cell r="E25098">
            <v>171.65</v>
          </cell>
        </row>
        <row r="25099">
          <cell r="B25099" t="str">
            <v>M080348025</v>
          </cell>
          <cell r="C25099" t="str">
            <v>RD EXC PEAD TF CL. 8,0 kgf/cm2 DE 160</v>
          </cell>
          <cell r="D25099" t="str">
            <v>PC</v>
          </cell>
          <cell r="E25099">
            <v>201.6</v>
          </cell>
        </row>
        <row r="25100">
          <cell r="B25100" t="str">
            <v>M080348029</v>
          </cell>
          <cell r="C25100" t="str">
            <v>RD EXC PEAD TF CL. 8,0 kgf/cm2 DE 180</v>
          </cell>
          <cell r="D25100" t="str">
            <v>PC</v>
          </cell>
          <cell r="E25100">
            <v>233.43</v>
          </cell>
        </row>
        <row r="25101">
          <cell r="B25101" t="str">
            <v>M080348033</v>
          </cell>
          <cell r="C25101" t="str">
            <v>RD EXC PEAD TF CL. 8,0 kgf/cm2 DE 200</v>
          </cell>
          <cell r="D25101" t="str">
            <v>PC</v>
          </cell>
          <cell r="E25101">
            <v>275.87</v>
          </cell>
        </row>
        <row r="25102">
          <cell r="B25102" t="str">
            <v>M080348037</v>
          </cell>
          <cell r="C25102" t="str">
            <v>RD EXC PEAD TF CL. 8,0 kgf/cm2 DE 225</v>
          </cell>
          <cell r="D25102" t="str">
            <v>PC</v>
          </cell>
          <cell r="E25102">
            <v>321.22000000000003</v>
          </cell>
        </row>
        <row r="25103">
          <cell r="B25103" t="str">
            <v>M080348041</v>
          </cell>
          <cell r="C25103" t="str">
            <v>RD EXC PEAD TF CL. 8,0 kgf/cm2 DE 250</v>
          </cell>
          <cell r="D25103" t="str">
            <v>PC</v>
          </cell>
          <cell r="E25103">
            <v>379.43</v>
          </cell>
        </row>
        <row r="25104">
          <cell r="B25104" t="str">
            <v>M080348045</v>
          </cell>
          <cell r="C25104" t="str">
            <v>RD EXC PEAD TF CL. 8,0 kgf/cm2 DE 280</v>
          </cell>
          <cell r="D25104" t="str">
            <v>PC</v>
          </cell>
          <cell r="E25104">
            <v>452.54</v>
          </cell>
        </row>
        <row r="25105">
          <cell r="B25105" t="str">
            <v>M080348049</v>
          </cell>
          <cell r="C25105" t="str">
            <v>RD EXC PEAD TF CL. 8,0 kgf/cm2 DE 315</v>
          </cell>
          <cell r="D25105" t="str">
            <v>PC</v>
          </cell>
          <cell r="E25105">
            <v>542.84</v>
          </cell>
        </row>
        <row r="25106">
          <cell r="B25106" t="str">
            <v>M080348053</v>
          </cell>
          <cell r="C25106" t="str">
            <v>RD EXC PEAD TF CL. 8,0 kgf/cm2 DE 355</v>
          </cell>
          <cell r="D25106" t="str">
            <v>PC</v>
          </cell>
          <cell r="E25106">
            <v>653.05999999999995</v>
          </cell>
        </row>
        <row r="25107">
          <cell r="B25107" t="str">
            <v>M080348057</v>
          </cell>
          <cell r="C25107" t="str">
            <v>RD EXC PEAD TF CL. 8,0 kgf/cm2 DE 400</v>
          </cell>
          <cell r="D25107" t="str">
            <v>PC</v>
          </cell>
          <cell r="E25107">
            <v>786.03</v>
          </cell>
        </row>
        <row r="25108">
          <cell r="B25108" t="str">
            <v>M080348061</v>
          </cell>
          <cell r="C25108" t="str">
            <v>RD EXC PEAD TF CL. 8,0 kgf/cm2 DE 45</v>
          </cell>
          <cell r="D25108" t="str">
            <v>PC</v>
          </cell>
          <cell r="E25108">
            <v>930.1</v>
          </cell>
        </row>
        <row r="25109">
          <cell r="B25109" t="str">
            <v>M080348065</v>
          </cell>
          <cell r="C25109" t="str">
            <v>RD EXC PEAD TF CL. 8,0 kgf/cm2 DE 500</v>
          </cell>
          <cell r="D25109" t="str">
            <v>PC</v>
          </cell>
          <cell r="E25109">
            <v>1117.45</v>
          </cell>
        </row>
        <row r="25110">
          <cell r="B25110" t="str">
            <v>M080348069</v>
          </cell>
          <cell r="C25110" t="str">
            <v>RD EXC PEAD TF CL. 8,0 kgf/cm2 DE 560</v>
          </cell>
          <cell r="D25110" t="str">
            <v>PC</v>
          </cell>
          <cell r="E25110">
            <v>1355.91</v>
          </cell>
        </row>
        <row r="25111">
          <cell r="B25111" t="str">
            <v>M080348073</v>
          </cell>
          <cell r="C25111" t="str">
            <v>RD EXC PEAD TF CL. 8,0 kgf/cm2 DE 630</v>
          </cell>
          <cell r="D25111" t="str">
            <v>PC</v>
          </cell>
          <cell r="E25111">
            <v>1505.06</v>
          </cell>
        </row>
        <row r="25112">
          <cell r="B25112" t="str">
            <v>M080348077</v>
          </cell>
          <cell r="C25112" t="str">
            <v>RD EXC PEAD TF CL. 10,0 kgf/cm2 DE 63</v>
          </cell>
          <cell r="D25112" t="str">
            <v>PC</v>
          </cell>
          <cell r="E25112">
            <v>66.45</v>
          </cell>
        </row>
        <row r="25113">
          <cell r="B25113" t="str">
            <v>M080348081</v>
          </cell>
          <cell r="C25113" t="str">
            <v>RD EXC PEAD TF CL. 10,0 kgf/cm2 DE 75</v>
          </cell>
          <cell r="D25113" t="str">
            <v>PC</v>
          </cell>
          <cell r="E25113">
            <v>82.35</v>
          </cell>
        </row>
        <row r="25114">
          <cell r="B25114" t="str">
            <v>M080348085</v>
          </cell>
          <cell r="C25114" t="str">
            <v>RD EXC PEAD TF CL. 10,0 kgf/cm2 DE 90</v>
          </cell>
          <cell r="D25114" t="str">
            <v>PC</v>
          </cell>
          <cell r="E25114">
            <v>105.33</v>
          </cell>
        </row>
        <row r="25115">
          <cell r="B25115" t="str">
            <v>M080348089</v>
          </cell>
          <cell r="C25115" t="str">
            <v>RD EXC PEAD TF CL. 10,0 kgf/cm2 DE 110</v>
          </cell>
          <cell r="D25115" t="str">
            <v>PC</v>
          </cell>
          <cell r="E25115">
            <v>123.94</v>
          </cell>
        </row>
        <row r="25116">
          <cell r="B25116" t="str">
            <v>M080348093</v>
          </cell>
          <cell r="C25116" t="str">
            <v>RD EXC PEAD TF CL. 10,0 kgf/cm2 DE 125</v>
          </cell>
          <cell r="D25116" t="str">
            <v>PC</v>
          </cell>
          <cell r="E25116">
            <v>143.65</v>
          </cell>
        </row>
        <row r="25117">
          <cell r="B25117" t="str">
            <v>M080348097</v>
          </cell>
          <cell r="C25117" t="str">
            <v>RD EXC PEAD TF CL. 10,0 kgf/cm2 DE 140</v>
          </cell>
          <cell r="D25117" t="str">
            <v>PC</v>
          </cell>
          <cell r="E25117">
            <v>171.65</v>
          </cell>
        </row>
        <row r="25118">
          <cell r="B25118" t="str">
            <v>M080348101</v>
          </cell>
          <cell r="C25118" t="str">
            <v>RD EXC PEAD TF CL. 10,0 kgf/cm2 DE 160</v>
          </cell>
          <cell r="D25118" t="str">
            <v>PC</v>
          </cell>
          <cell r="E25118">
            <v>201.6</v>
          </cell>
        </row>
        <row r="25119">
          <cell r="B25119" t="str">
            <v>M080348105</v>
          </cell>
          <cell r="C25119" t="str">
            <v>RD EXC PEAD TF CL. 10,0 kgf/cm2 DE 180</v>
          </cell>
          <cell r="D25119" t="str">
            <v>PC</v>
          </cell>
          <cell r="E25119">
            <v>233.43</v>
          </cell>
        </row>
        <row r="25120">
          <cell r="B25120" t="str">
            <v>M080348109</v>
          </cell>
          <cell r="C25120" t="str">
            <v>RD EXC PEAD TF CL. 10,0 kgf/cm2 DE 200</v>
          </cell>
          <cell r="D25120" t="str">
            <v>PC</v>
          </cell>
          <cell r="E25120">
            <v>275.87</v>
          </cell>
        </row>
        <row r="25121">
          <cell r="B25121" t="str">
            <v>M080348113</v>
          </cell>
          <cell r="C25121" t="str">
            <v>RD EXC PEAD TF CL. 10,0 kgf/cm2 DE 225</v>
          </cell>
          <cell r="D25121" t="str">
            <v>PC</v>
          </cell>
          <cell r="E25121">
            <v>321.22000000000003</v>
          </cell>
        </row>
        <row r="25122">
          <cell r="B25122" t="str">
            <v>M080348117</v>
          </cell>
          <cell r="C25122" t="str">
            <v>RD EXC PEAD TF CL. 10,0 kgf/cm2 DE 250</v>
          </cell>
          <cell r="D25122" t="str">
            <v>PC</v>
          </cell>
          <cell r="E25122">
            <v>379.43</v>
          </cell>
        </row>
        <row r="25123">
          <cell r="B25123" t="str">
            <v>M080348121</v>
          </cell>
          <cell r="C25123" t="str">
            <v>RD EXC PEAD TF CL. 10,0 kgf/cm2 DE 280</v>
          </cell>
          <cell r="D25123" t="str">
            <v>PC</v>
          </cell>
          <cell r="E25123">
            <v>452.54</v>
          </cell>
        </row>
        <row r="25124">
          <cell r="B25124" t="str">
            <v>M080348125</v>
          </cell>
          <cell r="C25124" t="str">
            <v>RD EXC PEAD TF CL. 10,0 kgf/cm2 DE 315</v>
          </cell>
          <cell r="D25124" t="str">
            <v>PC</v>
          </cell>
          <cell r="E25124">
            <v>542.84</v>
          </cell>
        </row>
        <row r="25125">
          <cell r="B25125" t="str">
            <v>M080348129</v>
          </cell>
          <cell r="C25125" t="str">
            <v>RD EXC PEAD TF CL. 10,0 kgf/cm2 DE 355</v>
          </cell>
          <cell r="D25125" t="str">
            <v>PC</v>
          </cell>
          <cell r="E25125">
            <v>653.05999999999995</v>
          </cell>
        </row>
        <row r="25126">
          <cell r="B25126" t="str">
            <v>M080348133</v>
          </cell>
          <cell r="C25126" t="str">
            <v>RD EXC PEAD TF CL. 10,0 kgf/cm2 DE 400</v>
          </cell>
          <cell r="D25126" t="str">
            <v>PC</v>
          </cell>
          <cell r="E25126">
            <v>786.03</v>
          </cell>
        </row>
        <row r="25127">
          <cell r="B25127" t="str">
            <v>M080348137</v>
          </cell>
          <cell r="C25127" t="str">
            <v>RD EXC PEAD TF CL. 10,0 kgf/cm2 DE 45</v>
          </cell>
          <cell r="D25127" t="str">
            <v>PC</v>
          </cell>
          <cell r="E25127">
            <v>930.1</v>
          </cell>
        </row>
        <row r="25128">
          <cell r="B25128" t="str">
            <v>M080348141</v>
          </cell>
          <cell r="C25128" t="str">
            <v>RD EXC PEAD TF CL. 10,0 kgf/cm2 DE 500</v>
          </cell>
          <cell r="D25128" t="str">
            <v>PC</v>
          </cell>
          <cell r="E25128">
            <v>1117.45</v>
          </cell>
        </row>
        <row r="25129">
          <cell r="B25129" t="str">
            <v>M080348145</v>
          </cell>
          <cell r="C25129" t="str">
            <v>RD EXC PEAD TF CL. 10,0 kgf/cm2 DE 560</v>
          </cell>
          <cell r="D25129" t="str">
            <v>PC</v>
          </cell>
          <cell r="E25129">
            <v>1355.91</v>
          </cell>
        </row>
        <row r="25130">
          <cell r="B25130" t="str">
            <v>M080348149</v>
          </cell>
          <cell r="C25130" t="str">
            <v>RD EXC PEAD TF CL. 10,0 kgf/cm2 DE 630</v>
          </cell>
          <cell r="D25130" t="str">
            <v>PC</v>
          </cell>
          <cell r="E25130">
            <v>1505.06</v>
          </cell>
        </row>
        <row r="25131">
          <cell r="B25131" t="str">
            <v>M080349000</v>
          </cell>
          <cell r="C25131" t="str">
            <v>REDUCAO EXCENTRICA PEAD TF CL. 12,00 / 14,0 kgf/cm2</v>
          </cell>
        </row>
        <row r="25132">
          <cell r="B25132" t="str">
            <v>M080349001</v>
          </cell>
          <cell r="C25132" t="str">
            <v>RD EXC PEAD TF CL. 12,00 kgf/cm2 DE 63</v>
          </cell>
          <cell r="D25132" t="str">
            <v>PC</v>
          </cell>
          <cell r="E25132">
            <v>66.45</v>
          </cell>
        </row>
        <row r="25133">
          <cell r="B25133" t="str">
            <v>M080349005</v>
          </cell>
          <cell r="C25133" t="str">
            <v>RD EXC PEAD TF CL. 12,00 kgf/cm2 DE 75</v>
          </cell>
          <cell r="D25133" t="str">
            <v>PC</v>
          </cell>
          <cell r="E25133">
            <v>82.35</v>
          </cell>
        </row>
        <row r="25134">
          <cell r="B25134" t="str">
            <v>M080349009</v>
          </cell>
          <cell r="C25134" t="str">
            <v>RD EXC PEAD TF CL. 12,00 kgf/cm2 DE 90</v>
          </cell>
          <cell r="D25134" t="str">
            <v>PC</v>
          </cell>
          <cell r="E25134">
            <v>105.33</v>
          </cell>
        </row>
        <row r="25135">
          <cell r="B25135" t="str">
            <v>M080349013</v>
          </cell>
          <cell r="C25135" t="str">
            <v>RD EXC PEAD TF CL. 12,00 kgf/cm2 DE 110</v>
          </cell>
          <cell r="D25135" t="str">
            <v>PC</v>
          </cell>
          <cell r="E25135">
            <v>123.94</v>
          </cell>
        </row>
        <row r="25136">
          <cell r="B25136" t="str">
            <v>M080349017</v>
          </cell>
          <cell r="C25136" t="str">
            <v>RD EXC PEAD TF CL. 12,00 kgf/cm2 DE 125</v>
          </cell>
          <cell r="D25136" t="str">
            <v>PC</v>
          </cell>
          <cell r="E25136">
            <v>143.65</v>
          </cell>
        </row>
        <row r="25137">
          <cell r="B25137" t="str">
            <v>M080349021</v>
          </cell>
          <cell r="C25137" t="str">
            <v>RD EXC PEAD TF CL. 12,00 kgf/cm2 DE 140</v>
          </cell>
          <cell r="D25137" t="str">
            <v>PC</v>
          </cell>
          <cell r="E25137">
            <v>171.65</v>
          </cell>
        </row>
        <row r="25138">
          <cell r="B25138" t="str">
            <v>M080349025</v>
          </cell>
          <cell r="C25138" t="str">
            <v>RD EXC PEAD TF CL. 12,00 kgf/cm2 DE 160</v>
          </cell>
          <cell r="D25138" t="str">
            <v>PC</v>
          </cell>
          <cell r="E25138">
            <v>201.6</v>
          </cell>
        </row>
        <row r="25139">
          <cell r="B25139" t="str">
            <v>M080349029</v>
          </cell>
          <cell r="C25139" t="str">
            <v>RD EXC PEAD TF CL. 12,00 kgf/cm2 DE 180</v>
          </cell>
          <cell r="D25139" t="str">
            <v>PC</v>
          </cell>
          <cell r="E25139">
            <v>233.43</v>
          </cell>
        </row>
        <row r="25140">
          <cell r="B25140" t="str">
            <v>M080349033</v>
          </cell>
          <cell r="C25140" t="str">
            <v>RD EXC PEAD TF CL. 12,00 kgf/cm2 DE 200</v>
          </cell>
          <cell r="D25140" t="str">
            <v>PC</v>
          </cell>
          <cell r="E25140">
            <v>275.87</v>
          </cell>
        </row>
        <row r="25141">
          <cell r="B25141" t="str">
            <v>M080349037</v>
          </cell>
          <cell r="C25141" t="str">
            <v>RD EXC PEAD TF CL. 12,00 kgf/cm2 DE 225</v>
          </cell>
          <cell r="D25141" t="str">
            <v>PC</v>
          </cell>
          <cell r="E25141">
            <v>321.22000000000003</v>
          </cell>
        </row>
        <row r="25142">
          <cell r="B25142" t="str">
            <v>M080349041</v>
          </cell>
          <cell r="C25142" t="str">
            <v>RD EXC PEAD TF CL. 12,00 kgf/cm2 DE 250</v>
          </cell>
          <cell r="D25142" t="str">
            <v>PC</v>
          </cell>
          <cell r="E25142">
            <v>379.43</v>
          </cell>
        </row>
        <row r="25143">
          <cell r="B25143" t="str">
            <v>M080349045</v>
          </cell>
          <cell r="C25143" t="str">
            <v>RD EXC PEAD TF CL. 12,00 kgf/cm2 DE 280</v>
          </cell>
          <cell r="D25143" t="str">
            <v>PC</v>
          </cell>
          <cell r="E25143">
            <v>452.54</v>
          </cell>
        </row>
        <row r="25144">
          <cell r="B25144" t="str">
            <v>M080349049</v>
          </cell>
          <cell r="C25144" t="str">
            <v>RD EXC PEAD TF CL. 12,00 kgf/cm2 DE 315</v>
          </cell>
          <cell r="D25144" t="str">
            <v>PC</v>
          </cell>
          <cell r="E25144">
            <v>542.84</v>
          </cell>
        </row>
        <row r="25145">
          <cell r="B25145" t="str">
            <v>M080349053</v>
          </cell>
          <cell r="C25145" t="str">
            <v>RD EXC PEAD TF CL. 12,00 kgf/cm2 DE 355</v>
          </cell>
          <cell r="D25145" t="str">
            <v>PC</v>
          </cell>
          <cell r="E25145">
            <v>653.05999999999995</v>
          </cell>
        </row>
        <row r="25146">
          <cell r="B25146" t="str">
            <v>M080349057</v>
          </cell>
          <cell r="C25146" t="str">
            <v>RD EXC PEAD TF CL. 12,00 kgf/cm2 DE 400</v>
          </cell>
          <cell r="D25146" t="str">
            <v>PC</v>
          </cell>
          <cell r="E25146">
            <v>786.03</v>
          </cell>
        </row>
        <row r="25147">
          <cell r="B25147" t="str">
            <v>M080349061</v>
          </cell>
          <cell r="C25147" t="str">
            <v>RD EXC PEAD TF CL. 12,00 kgf/cm2 DE 45</v>
          </cell>
          <cell r="D25147" t="str">
            <v>PC</v>
          </cell>
          <cell r="E25147">
            <v>930.1</v>
          </cell>
        </row>
        <row r="25148">
          <cell r="B25148" t="str">
            <v>M080349065</v>
          </cell>
          <cell r="C25148" t="str">
            <v>RD EXC PEAD TF CL. 14,00 kgf/cm2 DE 63</v>
          </cell>
          <cell r="D25148" t="str">
            <v>PC</v>
          </cell>
          <cell r="E25148">
            <v>69.78</v>
          </cell>
        </row>
        <row r="25149">
          <cell r="B25149" t="str">
            <v>M080349069</v>
          </cell>
          <cell r="C25149" t="str">
            <v>RD EXC PEAD TF CL. 14,00 kgf/cm2 DE 75</v>
          </cell>
          <cell r="D25149" t="str">
            <v>PC</v>
          </cell>
          <cell r="E25149">
            <v>86.46</v>
          </cell>
        </row>
        <row r="25150">
          <cell r="B25150" t="str">
            <v>M080349073</v>
          </cell>
          <cell r="C25150" t="str">
            <v>RD EXC PEAD TF CL. 14,00 kgf/cm2 DE 90</v>
          </cell>
          <cell r="D25150" t="str">
            <v>PC</v>
          </cell>
          <cell r="E25150">
            <v>110.61</v>
          </cell>
        </row>
        <row r="25151">
          <cell r="B25151" t="str">
            <v>M080349077</v>
          </cell>
          <cell r="C25151" t="str">
            <v>RD EXC PEAD TF CL. 14,00 kgf/cm2 DE 110</v>
          </cell>
          <cell r="D25151" t="str">
            <v>PC</v>
          </cell>
          <cell r="E25151">
            <v>130.12</v>
          </cell>
        </row>
        <row r="25152">
          <cell r="B25152" t="str">
            <v>M080349081</v>
          </cell>
          <cell r="C25152" t="str">
            <v>RD EXC PEAD TF CL. 14,00 kgf/cm2 DE 125</v>
          </cell>
          <cell r="D25152" t="str">
            <v>PC</v>
          </cell>
          <cell r="E25152">
            <v>150.83000000000001</v>
          </cell>
        </row>
        <row r="25153">
          <cell r="B25153" t="str">
            <v>M080349085</v>
          </cell>
          <cell r="C25153" t="str">
            <v>RD EXC PEAD TF CL. 14,00 kgf/cm2 DE 140</v>
          </cell>
          <cell r="D25153" t="str">
            <v>PC</v>
          </cell>
          <cell r="E25153">
            <v>180.23</v>
          </cell>
        </row>
        <row r="25154">
          <cell r="B25154" t="str">
            <v>M080349089</v>
          </cell>
          <cell r="C25154" t="str">
            <v>RD EXC PEAD TF CL. 14,00 kgf/cm2 DE 160</v>
          </cell>
          <cell r="D25154" t="str">
            <v>PC</v>
          </cell>
          <cell r="E25154">
            <v>211.67</v>
          </cell>
        </row>
        <row r="25155">
          <cell r="B25155" t="str">
            <v>M080349093</v>
          </cell>
          <cell r="C25155" t="str">
            <v>RD EXC PEAD TF CL. 14,00 kgf/cm2 DE 180</v>
          </cell>
          <cell r="D25155" t="str">
            <v>PC</v>
          </cell>
          <cell r="E25155">
            <v>245.1</v>
          </cell>
        </row>
        <row r="25156">
          <cell r="B25156" t="str">
            <v>M080349097</v>
          </cell>
          <cell r="C25156" t="str">
            <v>RD EXC PEAD TF CL. 14,00 kgf/cm2 DE 200</v>
          </cell>
          <cell r="D25156" t="str">
            <v>PC</v>
          </cell>
          <cell r="E25156">
            <v>289.67</v>
          </cell>
        </row>
        <row r="25157">
          <cell r="B25157" t="str">
            <v>M080349101</v>
          </cell>
          <cell r="C25157" t="str">
            <v>RD EXC PEAD TF CL. 14,00 kgf/cm2 DE 225</v>
          </cell>
          <cell r="D25157" t="str">
            <v>PC</v>
          </cell>
          <cell r="E25157">
            <v>337.29</v>
          </cell>
        </row>
        <row r="25158">
          <cell r="B25158" t="str">
            <v>M080349105</v>
          </cell>
          <cell r="C25158" t="str">
            <v>RD EXC PEAD TF CL. 14,00 kgf/cm2 DE 250</v>
          </cell>
          <cell r="D25158" t="str">
            <v>PC</v>
          </cell>
          <cell r="E25158">
            <v>398.4</v>
          </cell>
        </row>
        <row r="25159">
          <cell r="B25159" t="str">
            <v>M080349109</v>
          </cell>
          <cell r="C25159" t="str">
            <v>RD EXC PEAD TF CL. 14,00 kgf/cm2 DE 280</v>
          </cell>
          <cell r="D25159" t="str">
            <v>PC</v>
          </cell>
          <cell r="E25159">
            <v>475.17</v>
          </cell>
        </row>
        <row r="25160">
          <cell r="B25160" t="str">
            <v>M080349113</v>
          </cell>
          <cell r="C25160" t="str">
            <v>RD EXC PEAD TF CL. 14,00 kgf/cm2 DE 315</v>
          </cell>
          <cell r="D25160" t="str">
            <v>PC</v>
          </cell>
          <cell r="E25160">
            <v>569.99</v>
          </cell>
        </row>
        <row r="25161">
          <cell r="B25161" t="str">
            <v>M080349117</v>
          </cell>
          <cell r="C25161" t="str">
            <v>RD EXC PEAD TF CL. 14,00 kgf/cm2 DE 355</v>
          </cell>
          <cell r="D25161" t="str">
            <v>PC</v>
          </cell>
          <cell r="E25161">
            <v>685.71</v>
          </cell>
        </row>
        <row r="25162">
          <cell r="B25162" t="str">
            <v>M080349121</v>
          </cell>
          <cell r="C25162" t="str">
            <v>RD EXC PEAD TF CL. 14,00 kgf/cm2 DE 400</v>
          </cell>
          <cell r="D25162" t="str">
            <v>PC</v>
          </cell>
          <cell r="E25162">
            <v>825.33</v>
          </cell>
        </row>
        <row r="25163">
          <cell r="B25163" t="str">
            <v>M080350000</v>
          </cell>
          <cell r="C25163" t="str">
            <v>REDUCAO EXCENTRICA PEAD TF CL. 16,00 kgf/cm2</v>
          </cell>
        </row>
        <row r="25164">
          <cell r="B25164" t="str">
            <v>M080350001</v>
          </cell>
          <cell r="C25164" t="str">
            <v>RD EXC PEAD TF CL. 16,00 kgf/cm2 DE 63</v>
          </cell>
          <cell r="D25164" t="str">
            <v>PC</v>
          </cell>
          <cell r="E25164">
            <v>66.45</v>
          </cell>
        </row>
        <row r="25165">
          <cell r="B25165" t="str">
            <v>M080350005</v>
          </cell>
          <cell r="C25165" t="str">
            <v>RD EXC PEAD TF CL. 16,00 kgf/cm2 DE 75</v>
          </cell>
          <cell r="D25165" t="str">
            <v>PC</v>
          </cell>
          <cell r="E25165">
            <v>82.35</v>
          </cell>
        </row>
        <row r="25166">
          <cell r="B25166" t="str">
            <v>M080350009</v>
          </cell>
          <cell r="C25166" t="str">
            <v>RD EXC PEAD TF CL. 16,00 kgf/cm2 DE 90</v>
          </cell>
          <cell r="D25166" t="str">
            <v>PC</v>
          </cell>
          <cell r="E25166">
            <v>105.33</v>
          </cell>
        </row>
        <row r="25167">
          <cell r="B25167" t="str">
            <v>M080350013</v>
          </cell>
          <cell r="C25167" t="str">
            <v>RD EXC PEAD TF CL. 16,00 kgf/cm2 DE 110</v>
          </cell>
          <cell r="D25167" t="str">
            <v>PC</v>
          </cell>
          <cell r="E25167">
            <v>123.94</v>
          </cell>
        </row>
        <row r="25168">
          <cell r="B25168" t="str">
            <v>M080350017</v>
          </cell>
          <cell r="C25168" t="str">
            <v>RD EXC PEAD TF CL. 16,00 kgf/cm2 DE 125</v>
          </cell>
          <cell r="D25168" t="str">
            <v>PC</v>
          </cell>
          <cell r="E25168">
            <v>143.65</v>
          </cell>
        </row>
        <row r="25169">
          <cell r="B25169" t="str">
            <v>M080350021</v>
          </cell>
          <cell r="C25169" t="str">
            <v>RD EXC PEAD TF CL. 16,00 kgf/cm2 DE 140</v>
          </cell>
          <cell r="D25169" t="str">
            <v>PC</v>
          </cell>
          <cell r="E25169">
            <v>171.65</v>
          </cell>
        </row>
        <row r="25170">
          <cell r="B25170" t="str">
            <v>M080350025</v>
          </cell>
          <cell r="C25170" t="str">
            <v>RD EXC PEAD TF CL. 16,00 kgf/cm2 DE 160</v>
          </cell>
          <cell r="D25170" t="str">
            <v>PC</v>
          </cell>
          <cell r="E25170">
            <v>201.6</v>
          </cell>
        </row>
        <row r="25171">
          <cell r="B25171" t="str">
            <v>M080350029</v>
          </cell>
          <cell r="C25171" t="str">
            <v>RD EXC PEAD TF CL. 16,00 kgf/cm2 DE 180</v>
          </cell>
          <cell r="D25171" t="str">
            <v>PC</v>
          </cell>
          <cell r="E25171">
            <v>233.43</v>
          </cell>
        </row>
        <row r="25172">
          <cell r="B25172" t="str">
            <v>M080350033</v>
          </cell>
          <cell r="C25172" t="str">
            <v>RD EXC PEAD TF CL. 16,00 kgf/cm2 DE 200</v>
          </cell>
          <cell r="D25172" t="str">
            <v>PC</v>
          </cell>
          <cell r="E25172">
            <v>275.87</v>
          </cell>
        </row>
        <row r="25173">
          <cell r="B25173" t="str">
            <v>M080350037</v>
          </cell>
          <cell r="C25173" t="str">
            <v>RD EXC PEAD TF CL. 16,00 kgf/cm2 DE 225</v>
          </cell>
          <cell r="D25173" t="str">
            <v>PC</v>
          </cell>
          <cell r="E25173">
            <v>321.22000000000003</v>
          </cell>
        </row>
        <row r="25174">
          <cell r="B25174" t="str">
            <v>M080350041</v>
          </cell>
          <cell r="C25174" t="str">
            <v>RD EXC PEAD TF CL. 16,00 kgf/cm2 DE 250</v>
          </cell>
          <cell r="D25174" t="str">
            <v>PC</v>
          </cell>
          <cell r="E25174">
            <v>379.43</v>
          </cell>
        </row>
        <row r="25175">
          <cell r="B25175" t="str">
            <v>M080350045</v>
          </cell>
          <cell r="C25175" t="str">
            <v>RD EXC PEAD TF CL. 16,00 kgf/cm2 DE 280</v>
          </cell>
          <cell r="D25175" t="str">
            <v>PC</v>
          </cell>
          <cell r="E25175">
            <v>452.54</v>
          </cell>
        </row>
        <row r="25176">
          <cell r="B25176" t="str">
            <v>M080350049</v>
          </cell>
          <cell r="C25176" t="str">
            <v>RD EXC PEAD TF CL. 16,00 kgf/cm2 DE 315</v>
          </cell>
          <cell r="D25176" t="str">
            <v>PC</v>
          </cell>
          <cell r="E25176">
            <v>542.84</v>
          </cell>
        </row>
        <row r="25177">
          <cell r="B25177" t="str">
            <v>M080350053</v>
          </cell>
          <cell r="C25177" t="str">
            <v>RD EXC PEAD TF CL. 16,00 kgf/cm2 DE 355</v>
          </cell>
          <cell r="D25177" t="str">
            <v>PC</v>
          </cell>
          <cell r="E25177">
            <v>653.05999999999995</v>
          </cell>
        </row>
        <row r="25178">
          <cell r="B25178" t="str">
            <v>M080350057</v>
          </cell>
          <cell r="C25178" t="str">
            <v>RD EXC PEAD TF CL. 16,00 kgf/cm2 DE 400</v>
          </cell>
          <cell r="D25178" t="str">
            <v>PC</v>
          </cell>
          <cell r="E25178">
            <v>786.03</v>
          </cell>
        </row>
        <row r="25179">
          <cell r="B25179" t="str">
            <v>M080352000</v>
          </cell>
          <cell r="C25179" t="str">
            <v>TE 45 PEAD TF CL. 4,0 / 6,0 kgf/cm2</v>
          </cell>
        </row>
        <row r="25180">
          <cell r="B25180" t="str">
            <v>M080352001</v>
          </cell>
          <cell r="C25180" t="str">
            <v>TE 45PEAD TF CL. 4,0 kgf/cm2 DE 63</v>
          </cell>
          <cell r="D25180" t="str">
            <v>PC</v>
          </cell>
          <cell r="E25180">
            <v>1.91</v>
          </cell>
        </row>
        <row r="25181">
          <cell r="B25181" t="str">
            <v>M080352005</v>
          </cell>
          <cell r="C25181" t="str">
            <v>TE 45PEAD TF CL. 4,0 kgf/cm2 DE 75</v>
          </cell>
          <cell r="D25181" t="str">
            <v>PC</v>
          </cell>
          <cell r="E25181">
            <v>1.91</v>
          </cell>
        </row>
        <row r="25182">
          <cell r="B25182" t="str">
            <v>M080352009</v>
          </cell>
          <cell r="C25182" t="str">
            <v>TE 45PEAD TF CL. 4,0 kgf/cm2 DE 90</v>
          </cell>
          <cell r="D25182" t="str">
            <v>PC</v>
          </cell>
          <cell r="E25182">
            <v>1.91</v>
          </cell>
        </row>
        <row r="25183">
          <cell r="B25183" t="str">
            <v>M080352013</v>
          </cell>
          <cell r="C25183" t="str">
            <v>TE 45PEAD TF CL. 4,0 kgf/cm2 DE 110</v>
          </cell>
          <cell r="D25183" t="str">
            <v>PC</v>
          </cell>
          <cell r="E25183">
            <v>232.27</v>
          </cell>
        </row>
        <row r="25184">
          <cell r="B25184" t="str">
            <v>M080352017</v>
          </cell>
          <cell r="C25184" t="str">
            <v>TE 45PEAD TF CL. 4,0 kgf/cm2 DE 125</v>
          </cell>
          <cell r="D25184" t="str">
            <v>PC</v>
          </cell>
          <cell r="E25184">
            <v>260.41000000000003</v>
          </cell>
        </row>
        <row r="25185">
          <cell r="B25185" t="str">
            <v>M080352021</v>
          </cell>
          <cell r="C25185" t="str">
            <v>TE 45PEAD TF CL. 4,0 kgf/cm2 DE 140</v>
          </cell>
          <cell r="D25185" t="str">
            <v>PC</v>
          </cell>
          <cell r="E25185">
            <v>257.23</v>
          </cell>
        </row>
        <row r="25186">
          <cell r="B25186" t="str">
            <v>M080352025</v>
          </cell>
          <cell r="C25186" t="str">
            <v>TE 45PEAD TF CL. 4,0 kgf/cm2 DE 160</v>
          </cell>
          <cell r="D25186" t="str">
            <v>PC</v>
          </cell>
          <cell r="E25186">
            <v>303.68</v>
          </cell>
        </row>
        <row r="25187">
          <cell r="B25187" t="str">
            <v>M080352029</v>
          </cell>
          <cell r="C25187" t="str">
            <v>TE 45PEAD TF CL. 4,0 kgf/cm2 DE 180</v>
          </cell>
          <cell r="D25187" t="str">
            <v>PC</v>
          </cell>
          <cell r="E25187">
            <v>360.85</v>
          </cell>
        </row>
        <row r="25188">
          <cell r="B25188" t="str">
            <v>M080352033</v>
          </cell>
          <cell r="C25188" t="str">
            <v>TE 45PEAD TF CL. 4,0 kgf/cm2 DE 200</v>
          </cell>
          <cell r="D25188" t="str">
            <v>PC</v>
          </cell>
          <cell r="E25188">
            <v>426.82</v>
          </cell>
        </row>
        <row r="25189">
          <cell r="B25189" t="str">
            <v>M080352037</v>
          </cell>
          <cell r="C25189" t="str">
            <v>TE 45PEAD TF CL. 4,0 kgf/cm2 DE 225</v>
          </cell>
          <cell r="D25189" t="str">
            <v>PC</v>
          </cell>
          <cell r="E25189">
            <v>495.14</v>
          </cell>
        </row>
        <row r="25190">
          <cell r="B25190" t="str">
            <v>M080352041</v>
          </cell>
          <cell r="C25190" t="str">
            <v>TE 45PEAD TF CL. 4,0 kgf/cm2 DE 250</v>
          </cell>
          <cell r="D25190" t="str">
            <v>PC</v>
          </cell>
          <cell r="E25190">
            <v>588.64</v>
          </cell>
        </row>
        <row r="25191">
          <cell r="B25191" t="str">
            <v>M080352045</v>
          </cell>
          <cell r="C25191" t="str">
            <v>TE 45PEAD TF CL. 4,0 kgf/cm2 DE 280</v>
          </cell>
          <cell r="D25191" t="str">
            <v>PC</v>
          </cell>
          <cell r="E25191">
            <v>722.19</v>
          </cell>
        </row>
        <row r="25192">
          <cell r="B25192" t="str">
            <v>M080352049</v>
          </cell>
          <cell r="C25192" t="str">
            <v>TE 45PEAD TF CL. 4,0 kgf/cm2 DE 315</v>
          </cell>
          <cell r="D25192" t="str">
            <v>PC</v>
          </cell>
          <cell r="E25192">
            <v>880.94</v>
          </cell>
        </row>
        <row r="25193">
          <cell r="B25193" t="str">
            <v>M080352053</v>
          </cell>
          <cell r="C25193" t="str">
            <v>TE 45PEAD TF CL. 4,0 kgf/cm2 DE 355</v>
          </cell>
          <cell r="D25193" t="str">
            <v>PC</v>
          </cell>
          <cell r="E25193">
            <v>1052.1600000000001</v>
          </cell>
        </row>
        <row r="25194">
          <cell r="B25194" t="str">
            <v>M080352057</v>
          </cell>
          <cell r="C25194" t="str">
            <v>TE 45PEAD TF CL. 4,0 kgf/cm2 DE 400</v>
          </cell>
          <cell r="D25194" t="str">
            <v>PC</v>
          </cell>
          <cell r="E25194">
            <v>1295.7</v>
          </cell>
        </row>
        <row r="25195">
          <cell r="B25195" t="str">
            <v>M080352061</v>
          </cell>
          <cell r="C25195" t="str">
            <v>TE 45PEAD TF CL. 4,0 kgf/cm2 DE 45</v>
          </cell>
          <cell r="D25195" t="str">
            <v>PC</v>
          </cell>
          <cell r="E25195">
            <v>2071.61</v>
          </cell>
        </row>
        <row r="25196">
          <cell r="B25196" t="str">
            <v>M080352065</v>
          </cell>
          <cell r="C25196" t="str">
            <v>TE 45PEAD TF CL. 4,0 kgf/cm2 DE 500</v>
          </cell>
          <cell r="D25196" t="str">
            <v>PC</v>
          </cell>
          <cell r="E25196">
            <v>2482.3200000000002</v>
          </cell>
        </row>
        <row r="25197">
          <cell r="B25197" t="str">
            <v>M080352069</v>
          </cell>
          <cell r="C25197" t="str">
            <v>TE 45PEAD TF CL. 4,0 kgf/cm2 DE 560</v>
          </cell>
          <cell r="D25197" t="str">
            <v>PC</v>
          </cell>
          <cell r="E25197">
            <v>3095.66</v>
          </cell>
        </row>
        <row r="25198">
          <cell r="B25198" t="str">
            <v>M080352073</v>
          </cell>
          <cell r="C25198" t="str">
            <v>TE 45PEAD TF CL. 4,0 kgf/cm2 DE 630</v>
          </cell>
          <cell r="D25198" t="str">
            <v>PC</v>
          </cell>
          <cell r="E25198">
            <v>3838.03</v>
          </cell>
        </row>
        <row r="25199">
          <cell r="B25199" t="str">
            <v>M080352077</v>
          </cell>
          <cell r="C25199" t="str">
            <v>TE 45PEAD TF CL. 4,0 kgf/cm2 DE 680</v>
          </cell>
          <cell r="D25199" t="str">
            <v>PC</v>
          </cell>
          <cell r="E25199">
            <v>4260.22</v>
          </cell>
        </row>
        <row r="25200">
          <cell r="B25200" t="str">
            <v>M080352081</v>
          </cell>
          <cell r="C25200" t="str">
            <v>TE 45PEAD TF CL. 4,0 kgf/cm2 DE 730</v>
          </cell>
          <cell r="D25200" t="str">
            <v>PC</v>
          </cell>
          <cell r="E25200">
            <v>4728.84</v>
          </cell>
        </row>
        <row r="25201">
          <cell r="B25201" t="str">
            <v>M080352085</v>
          </cell>
          <cell r="C25201" t="str">
            <v>TE 45PEAD TF CL. 4,0 kgf/cm2 DE 800</v>
          </cell>
          <cell r="D25201" t="str">
            <v>PC</v>
          </cell>
          <cell r="E25201">
            <v>5249.02</v>
          </cell>
        </row>
        <row r="25202">
          <cell r="B25202" t="str">
            <v>M080352089</v>
          </cell>
          <cell r="C25202" t="str">
            <v>TE 45PEAD TF CL. 4,0 kgf/cm2 DE 90</v>
          </cell>
          <cell r="D25202" t="str">
            <v>PC</v>
          </cell>
          <cell r="E25202">
            <v>5826.41</v>
          </cell>
        </row>
        <row r="25203">
          <cell r="B25203" t="str">
            <v>M080352093</v>
          </cell>
          <cell r="C25203" t="str">
            <v>TE 45PEAD TF CL. 4,0 kgf/cm2 DE 1000</v>
          </cell>
          <cell r="D25203" t="str">
            <v>PC</v>
          </cell>
          <cell r="E25203">
            <v>6467.32</v>
          </cell>
        </row>
        <row r="25204">
          <cell r="B25204" t="str">
            <v>M080352097</v>
          </cell>
          <cell r="C25204" t="str">
            <v>TE 45PEAD TF CL. 4,0 kgf/cm2 DE 1200</v>
          </cell>
          <cell r="D25204" t="str">
            <v>PC</v>
          </cell>
          <cell r="E25204">
            <v>7178.72</v>
          </cell>
        </row>
        <row r="25205">
          <cell r="B25205" t="str">
            <v>M080352101</v>
          </cell>
          <cell r="C25205" t="str">
            <v>TE 45PEAD TF CL. 6,0 kgf/cm2 DE 63</v>
          </cell>
          <cell r="D25205" t="str">
            <v>PC</v>
          </cell>
          <cell r="E25205">
            <v>7968.37</v>
          </cell>
        </row>
        <row r="25206">
          <cell r="B25206" t="str">
            <v>M080352105</v>
          </cell>
          <cell r="C25206" t="str">
            <v>TE 45PEAD TF CL. 6,0 kgf/cm2 DE 75</v>
          </cell>
          <cell r="D25206" t="str">
            <v>PC</v>
          </cell>
          <cell r="E25206">
            <v>8844.9</v>
          </cell>
        </row>
        <row r="25207">
          <cell r="B25207" t="str">
            <v>M080352109</v>
          </cell>
          <cell r="C25207" t="str">
            <v>TE 45PEAD TF CL. 6,0 kgf/cm2 DE 90</v>
          </cell>
          <cell r="D25207" t="str">
            <v>PC</v>
          </cell>
          <cell r="E25207">
            <v>170.29</v>
          </cell>
        </row>
        <row r="25208">
          <cell r="B25208" t="str">
            <v>M080352113</v>
          </cell>
          <cell r="C25208" t="str">
            <v>TE 45PEAD TF CL. 6,0 kgf/cm2 DE 110</v>
          </cell>
          <cell r="D25208" t="str">
            <v>PC</v>
          </cell>
          <cell r="E25208">
            <v>239.19</v>
          </cell>
        </row>
        <row r="25209">
          <cell r="B25209" t="str">
            <v>M080352117</v>
          </cell>
          <cell r="C25209" t="str">
            <v>TE 45PEAD TF CL. 6,0 kgf/cm2 DE 125</v>
          </cell>
          <cell r="D25209" t="str">
            <v>PC</v>
          </cell>
          <cell r="E25209">
            <v>270.94</v>
          </cell>
        </row>
        <row r="25210">
          <cell r="B25210" t="str">
            <v>M080352121</v>
          </cell>
          <cell r="C25210" t="str">
            <v>TE 45PEAD TF CL. 6,0 kgf/cm2 DE 140</v>
          </cell>
          <cell r="D25210" t="str">
            <v>PC</v>
          </cell>
          <cell r="E25210">
            <v>274.45</v>
          </cell>
        </row>
        <row r="25211">
          <cell r="B25211" t="str">
            <v>M080352125</v>
          </cell>
          <cell r="C25211" t="str">
            <v>TE 45PEAD TF CL. 6,0 kgf/cm2 DE 160</v>
          </cell>
          <cell r="D25211" t="str">
            <v>PC</v>
          </cell>
          <cell r="E25211">
            <v>332.59</v>
          </cell>
        </row>
        <row r="25212">
          <cell r="B25212" t="str">
            <v>M080352129</v>
          </cell>
          <cell r="C25212" t="str">
            <v>TE 45PEAD TF CL. 6,0 kgf/cm2 DE 180</v>
          </cell>
          <cell r="D25212" t="str">
            <v>PC</v>
          </cell>
          <cell r="E25212">
            <v>405.29</v>
          </cell>
        </row>
        <row r="25213">
          <cell r="B25213" t="str">
            <v>M080352133</v>
          </cell>
          <cell r="C25213" t="str">
            <v>TE 45PEAD TF CL. 6,0 kgf/cm2 DE 200</v>
          </cell>
          <cell r="D25213" t="str">
            <v>PC</v>
          </cell>
          <cell r="E25213">
            <v>479.15</v>
          </cell>
        </row>
        <row r="25214">
          <cell r="B25214" t="str">
            <v>M080352137</v>
          </cell>
          <cell r="C25214" t="str">
            <v>TE 45PEAD TF CL. 6,0 kgf/cm2 DE 225</v>
          </cell>
          <cell r="D25214" t="str">
            <v>PC</v>
          </cell>
          <cell r="E25214">
            <v>566.36</v>
          </cell>
        </row>
        <row r="25215">
          <cell r="B25215" t="str">
            <v>M080352141</v>
          </cell>
          <cell r="C25215" t="str">
            <v>TE 45PEAD TF CL. 6,0 kgf/cm2 DE 250</v>
          </cell>
          <cell r="D25215" t="str">
            <v>PC</v>
          </cell>
          <cell r="E25215">
            <v>672.5</v>
          </cell>
        </row>
        <row r="25216">
          <cell r="B25216" t="str">
            <v>M080352145</v>
          </cell>
          <cell r="C25216" t="str">
            <v>TE 45PEAD TF CL. 6,0 kgf/cm2 DE 280</v>
          </cell>
          <cell r="D25216" t="str">
            <v>PC</v>
          </cell>
          <cell r="E25216">
            <v>854.39</v>
          </cell>
        </row>
        <row r="25217">
          <cell r="B25217" t="str">
            <v>M080352149</v>
          </cell>
          <cell r="C25217" t="str">
            <v>TE 45PEAD TF CL. 6,0 kgf/cm2 DE 315</v>
          </cell>
          <cell r="D25217" t="str">
            <v>PC</v>
          </cell>
          <cell r="E25217">
            <v>1048.0899999999999</v>
          </cell>
        </row>
        <row r="25218">
          <cell r="B25218" t="str">
            <v>M080352153</v>
          </cell>
          <cell r="C25218" t="str">
            <v>TE 45PEAD TF CL. 6,0 kgf/cm2 DE 355</v>
          </cell>
          <cell r="D25218" t="str">
            <v>PC</v>
          </cell>
          <cell r="E25218">
            <v>1270.45</v>
          </cell>
        </row>
        <row r="25219">
          <cell r="B25219" t="str">
            <v>M080352157</v>
          </cell>
          <cell r="C25219" t="str">
            <v>TE 45PEAD TF CL. 6,0 kgf/cm2 DE 400</v>
          </cell>
          <cell r="D25219" t="str">
            <v>PC</v>
          </cell>
          <cell r="E25219">
            <v>1587.27</v>
          </cell>
        </row>
        <row r="25220">
          <cell r="B25220" t="str">
            <v>M080352161</v>
          </cell>
          <cell r="C25220" t="str">
            <v>TE 45PEAD TF CL. 6,0 kgf/cm2 DE 45</v>
          </cell>
          <cell r="D25220" t="str">
            <v>PC</v>
          </cell>
          <cell r="E25220">
            <v>2717.31</v>
          </cell>
        </row>
        <row r="25221">
          <cell r="B25221" t="str">
            <v>M080352165</v>
          </cell>
          <cell r="C25221" t="str">
            <v>TE 45PEAD TF CL. 6,0 kgf/cm2 DE 500</v>
          </cell>
          <cell r="D25221" t="str">
            <v>PC</v>
          </cell>
          <cell r="E25221">
            <v>3301.99</v>
          </cell>
        </row>
        <row r="25222">
          <cell r="B25222" t="str">
            <v>M080352169</v>
          </cell>
          <cell r="C25222" t="str">
            <v>TE 45PEAD TF CL. 6,0 kgf/cm2 DE 560</v>
          </cell>
          <cell r="D25222" t="str">
            <v>PC</v>
          </cell>
          <cell r="E25222">
            <v>4134.03</v>
          </cell>
        </row>
        <row r="25223">
          <cell r="B25223" t="str">
            <v>M080352173</v>
          </cell>
          <cell r="C25223" t="str">
            <v>TE 45PEAD TF CL. 6,0 kgf/cm2 DE 630</v>
          </cell>
          <cell r="D25223" t="str">
            <v>PC</v>
          </cell>
          <cell r="E25223">
            <v>5186.57</v>
          </cell>
        </row>
        <row r="25224">
          <cell r="B25224" t="str">
            <v>M080352177</v>
          </cell>
          <cell r="C25224" t="str">
            <v>TE 45PEAD TF CL. 6,0 kgf/cm2 DE 680</v>
          </cell>
          <cell r="D25224" t="str">
            <v>PC</v>
          </cell>
          <cell r="E25224">
            <v>5757.1</v>
          </cell>
        </row>
        <row r="25225">
          <cell r="B25225" t="str">
            <v>M080352181</v>
          </cell>
          <cell r="C25225" t="str">
            <v>TE 45PEAD TF CL. 6,0 kgf/cm2 DE 730</v>
          </cell>
          <cell r="D25225" t="str">
            <v>PC</v>
          </cell>
          <cell r="E25225">
            <v>6390.37</v>
          </cell>
        </row>
        <row r="25226">
          <cell r="B25226" t="str">
            <v>M080352185</v>
          </cell>
          <cell r="C25226" t="str">
            <v>TE 45PEAD TF CL. 6,0 kgf/cm2 DE 800</v>
          </cell>
          <cell r="D25226" t="str">
            <v>PC</v>
          </cell>
          <cell r="E25226">
            <v>7093.32</v>
          </cell>
        </row>
        <row r="25227">
          <cell r="B25227" t="str">
            <v>M080352189</v>
          </cell>
          <cell r="C25227" t="str">
            <v>TE 45PEAD TF CL. 6,0 kgf/cm2 DE 90</v>
          </cell>
          <cell r="D25227" t="str">
            <v>PC</v>
          </cell>
          <cell r="E25227">
            <v>7873.58</v>
          </cell>
        </row>
        <row r="25228">
          <cell r="B25228" t="str">
            <v>M080352193</v>
          </cell>
          <cell r="C25228" t="str">
            <v>TE 45PEAD TF CL. 6,0 kgf/cm2 DE 1000</v>
          </cell>
          <cell r="D25228" t="str">
            <v>PC</v>
          </cell>
          <cell r="E25228">
            <v>8739.68</v>
          </cell>
        </row>
        <row r="25229">
          <cell r="B25229" t="str">
            <v>M080353000</v>
          </cell>
          <cell r="C25229" t="str">
            <v>TE 45 PEAD TF CL. 8,0 / 10,0 kgf/cm2</v>
          </cell>
        </row>
        <row r="25230">
          <cell r="B25230" t="str">
            <v>M080353001</v>
          </cell>
          <cell r="C25230" t="str">
            <v>TE 45PEAD TF CL. 8,0 kgf/cm2 DE 63</v>
          </cell>
          <cell r="D25230" t="str">
            <v>PC</v>
          </cell>
          <cell r="E25230">
            <v>116.14</v>
          </cell>
        </row>
        <row r="25231">
          <cell r="B25231" t="str">
            <v>M080353005</v>
          </cell>
          <cell r="C25231" t="str">
            <v>TE 45PEAD TF CL. 8,0 kgf/cm2 DE 75</v>
          </cell>
          <cell r="D25231" t="str">
            <v>PC</v>
          </cell>
          <cell r="E25231">
            <v>147.44</v>
          </cell>
        </row>
        <row r="25232">
          <cell r="B25232" t="str">
            <v>M080353009</v>
          </cell>
          <cell r="C25232" t="str">
            <v>TE 45PEAD TF CL. 8,0 kgf/cm2 DE 90</v>
          </cell>
          <cell r="D25232" t="str">
            <v>PC</v>
          </cell>
          <cell r="E25232">
            <v>172.96</v>
          </cell>
        </row>
        <row r="25233">
          <cell r="B25233" t="str">
            <v>M080353013</v>
          </cell>
          <cell r="C25233" t="str">
            <v>TE 45PEAD TF CL. 8,0 kgf/cm2 DE 110</v>
          </cell>
          <cell r="D25233" t="str">
            <v>PC</v>
          </cell>
          <cell r="E25233">
            <v>243.9</v>
          </cell>
        </row>
        <row r="25234">
          <cell r="B25234" t="str">
            <v>M080353017</v>
          </cell>
          <cell r="C25234" t="str">
            <v>TE 45PEAD TF CL. 8,0 kgf/cm2 DE 125</v>
          </cell>
          <cell r="D25234" t="str">
            <v>PC</v>
          </cell>
          <cell r="E25234">
            <v>278.35000000000002</v>
          </cell>
        </row>
        <row r="25235">
          <cell r="B25235" t="str">
            <v>M080353021</v>
          </cell>
          <cell r="C25235" t="str">
            <v>TE 45PEAD TF CL. 8,0 kgf/cm2 DE 140</v>
          </cell>
          <cell r="D25235" t="str">
            <v>PC</v>
          </cell>
          <cell r="E25235">
            <v>286.19</v>
          </cell>
        </row>
        <row r="25236">
          <cell r="B25236" t="str">
            <v>M080353025</v>
          </cell>
          <cell r="C25236" t="str">
            <v>TE 45PEAD TF CL. 8,0 kgf/cm2 DE 160</v>
          </cell>
          <cell r="D25236" t="str">
            <v>PC</v>
          </cell>
          <cell r="E25236">
            <v>352.19</v>
          </cell>
        </row>
        <row r="25237">
          <cell r="B25237" t="str">
            <v>M080353029</v>
          </cell>
          <cell r="C25237" t="str">
            <v>TE 45PEAD TF CL. 8,0 kgf/cm2 DE 180</v>
          </cell>
          <cell r="D25237" t="str">
            <v>PC</v>
          </cell>
          <cell r="E25237">
            <v>436.9</v>
          </cell>
        </row>
        <row r="25238">
          <cell r="B25238" t="str">
            <v>M080353033</v>
          </cell>
          <cell r="C25238" t="str">
            <v>TE 45PEAD TF CL. 8,0 kgf/cm2 DE 200</v>
          </cell>
          <cell r="D25238" t="str">
            <v>PC</v>
          </cell>
          <cell r="E25238">
            <v>516.26</v>
          </cell>
        </row>
        <row r="25239">
          <cell r="B25239" t="str">
            <v>M080353037</v>
          </cell>
          <cell r="C25239" t="str">
            <v>TE 45PEAD TF CL. 8,0 kgf/cm2 DE 225</v>
          </cell>
          <cell r="D25239" t="str">
            <v>PC</v>
          </cell>
          <cell r="E25239">
            <v>616.62</v>
          </cell>
        </row>
        <row r="25240">
          <cell r="B25240" t="str">
            <v>M080353041</v>
          </cell>
          <cell r="C25240" t="str">
            <v>TE 45PEAD TF CL. 8,0 kgf/cm2 DE 250</v>
          </cell>
          <cell r="D25240" t="str">
            <v>PC</v>
          </cell>
          <cell r="E25240">
            <v>733.75</v>
          </cell>
        </row>
        <row r="25241">
          <cell r="B25241" t="str">
            <v>M080353045</v>
          </cell>
          <cell r="C25241" t="str">
            <v>TE 45PEAD TF CL. 8,0 kgf/cm2 DE 280</v>
          </cell>
          <cell r="D25241" t="str">
            <v>PC</v>
          </cell>
          <cell r="E25241">
            <v>946.43</v>
          </cell>
        </row>
        <row r="25242">
          <cell r="B25242" t="str">
            <v>M080353049</v>
          </cell>
          <cell r="C25242" t="str">
            <v>TE 45PEAD TF CL. 8,0 kgf/cm2 DE 315</v>
          </cell>
          <cell r="D25242" t="str">
            <v>PC</v>
          </cell>
          <cell r="E25242">
            <v>1165.3599999999999</v>
          </cell>
        </row>
        <row r="25243">
          <cell r="B25243" t="str">
            <v>M080353053</v>
          </cell>
          <cell r="C25243" t="str">
            <v>TE 45PEAD TF CL. 8,0 kgf/cm2 DE 355</v>
          </cell>
          <cell r="D25243" t="str">
            <v>PC</v>
          </cell>
          <cell r="E25243">
            <v>1429.57</v>
          </cell>
        </row>
        <row r="25244">
          <cell r="B25244" t="str">
            <v>M080353057</v>
          </cell>
          <cell r="C25244" t="str">
            <v>TE 45PEAD TF CL. 8,0 kgf/cm2 DE 400</v>
          </cell>
          <cell r="D25244" t="str">
            <v>PC</v>
          </cell>
          <cell r="E25244">
            <v>1785.34</v>
          </cell>
        </row>
        <row r="25245">
          <cell r="B25245" t="str">
            <v>M080353061</v>
          </cell>
          <cell r="C25245" t="str">
            <v>TE 45PEAD TF CL. 8,0 kgf/cm2 DE 45</v>
          </cell>
          <cell r="D25245" t="str">
            <v>PC</v>
          </cell>
          <cell r="E25245">
            <v>3152.34</v>
          </cell>
        </row>
        <row r="25246">
          <cell r="B25246" t="str">
            <v>M080353065</v>
          </cell>
          <cell r="C25246" t="str">
            <v>TE 45PEAD TF CL. 8,0 kgf/cm2 DE 500</v>
          </cell>
          <cell r="D25246" t="str">
            <v>PC</v>
          </cell>
          <cell r="E25246">
            <v>3857.91</v>
          </cell>
        </row>
        <row r="25247">
          <cell r="B25247" t="str">
            <v>M080353069</v>
          </cell>
          <cell r="C25247" t="str">
            <v>TE 45PEAD TF CL. 8,0 kgf/cm2 DE 560</v>
          </cell>
          <cell r="D25247" t="str">
            <v>PC</v>
          </cell>
          <cell r="E25247">
            <v>4845.57</v>
          </cell>
        </row>
        <row r="25248">
          <cell r="B25248" t="str">
            <v>M080353073</v>
          </cell>
          <cell r="C25248" t="str">
            <v>TE 45PEAD TF CL. 8,0 kgf/cm2 DE 630</v>
          </cell>
          <cell r="D25248" t="str">
            <v>PC</v>
          </cell>
          <cell r="E25248">
            <v>6129.54</v>
          </cell>
        </row>
        <row r="25249">
          <cell r="B25249" t="str">
            <v>M080353077</v>
          </cell>
          <cell r="C25249" t="str">
            <v>TE 45PEAD TF CL. 10,0 kgf/cm2 DE 63</v>
          </cell>
          <cell r="D25249" t="str">
            <v>PC</v>
          </cell>
          <cell r="E25249">
            <v>117.47</v>
          </cell>
        </row>
        <row r="25250">
          <cell r="B25250" t="str">
            <v>M080353081</v>
          </cell>
          <cell r="C25250" t="str">
            <v>TE 45PEAD TF CL. 10,0 kgf/cm2 DE 75</v>
          </cell>
          <cell r="D25250" t="str">
            <v>PC</v>
          </cell>
          <cell r="E25250">
            <v>149.47</v>
          </cell>
        </row>
        <row r="25251">
          <cell r="B25251" t="str">
            <v>M080353085</v>
          </cell>
          <cell r="C25251" t="str">
            <v>TE 45PEAD TF CL. 10,0 kgf/cm2 DE 90</v>
          </cell>
          <cell r="D25251" t="str">
            <v>PC</v>
          </cell>
          <cell r="E25251">
            <v>206.97</v>
          </cell>
        </row>
        <row r="25252">
          <cell r="B25252" t="str">
            <v>M080353089</v>
          </cell>
          <cell r="C25252" t="str">
            <v>TE 45PEAD TF CL. 10,0 kgf/cm2 DE 110</v>
          </cell>
          <cell r="D25252" t="str">
            <v>PC</v>
          </cell>
          <cell r="E25252">
            <v>249.69</v>
          </cell>
        </row>
        <row r="25253">
          <cell r="B25253" t="str">
            <v>M080353093</v>
          </cell>
          <cell r="C25253" t="str">
            <v>TE 45PEAD TF CL. 10,0 kgf/cm2 DE 125</v>
          </cell>
          <cell r="D25253" t="str">
            <v>PC</v>
          </cell>
          <cell r="E25253">
            <v>286.85000000000002</v>
          </cell>
        </row>
        <row r="25254">
          <cell r="B25254" t="str">
            <v>M080353097</v>
          </cell>
          <cell r="C25254" t="str">
            <v>TE 45PEAD TF CL. 10,0 kgf/cm2 DE 140</v>
          </cell>
          <cell r="D25254" t="str">
            <v>PC</v>
          </cell>
          <cell r="E25254">
            <v>307.70999999999998</v>
          </cell>
        </row>
        <row r="25255">
          <cell r="B25255" t="str">
            <v>M080353101</v>
          </cell>
          <cell r="C25255" t="str">
            <v>TE 45PEAD TF CL. 10,0 kgf/cm2 DE 160</v>
          </cell>
          <cell r="D25255" t="str">
            <v>PC</v>
          </cell>
          <cell r="E25255">
            <v>384.5</v>
          </cell>
        </row>
        <row r="25256">
          <cell r="B25256" t="str">
            <v>M080353105</v>
          </cell>
          <cell r="C25256" t="str">
            <v>TE 45PEAD TF CL. 10,0 kgf/cm2 DE 180</v>
          </cell>
          <cell r="D25256" t="str">
            <v>PC</v>
          </cell>
          <cell r="E25256">
            <v>482.11</v>
          </cell>
        </row>
        <row r="25257">
          <cell r="B25257" t="str">
            <v>M080353109</v>
          </cell>
          <cell r="C25257" t="str">
            <v>TE 45PEAD TF CL. 10,0 kgf/cm2 DE 200</v>
          </cell>
          <cell r="D25257" t="str">
            <v>PC</v>
          </cell>
          <cell r="E25257">
            <v>570.49</v>
          </cell>
        </row>
        <row r="25258">
          <cell r="B25258" t="str">
            <v>M080353113</v>
          </cell>
          <cell r="C25258" t="str">
            <v>TE 45PEAD TF CL. 10,0 kgf/cm2 DE 225</v>
          </cell>
          <cell r="D25258" t="str">
            <v>PC</v>
          </cell>
          <cell r="E25258">
            <v>683.25</v>
          </cell>
        </row>
        <row r="25259">
          <cell r="B25259" t="str">
            <v>M080353117</v>
          </cell>
          <cell r="C25259" t="str">
            <v>TE 45PEAD TF CL. 10,0 kgf/cm2 DE 250</v>
          </cell>
          <cell r="D25259" t="str">
            <v>PC</v>
          </cell>
          <cell r="E25259">
            <v>818.36</v>
          </cell>
        </row>
        <row r="25260">
          <cell r="B25260" t="str">
            <v>M080353121</v>
          </cell>
          <cell r="C25260" t="str">
            <v>TE 45PEAD TF CL. 10,0 kgf/cm2 DE 280</v>
          </cell>
          <cell r="D25260" t="str">
            <v>PC</v>
          </cell>
          <cell r="E25260">
            <v>1070.4000000000001</v>
          </cell>
        </row>
        <row r="25261">
          <cell r="B25261" t="str">
            <v>M080353125</v>
          </cell>
          <cell r="C25261" t="str">
            <v>TE 45PEAD TF CL. 10,0 kgf/cm2 DE 315</v>
          </cell>
          <cell r="D25261" t="str">
            <v>PC</v>
          </cell>
          <cell r="E25261">
            <v>1325.69</v>
          </cell>
        </row>
        <row r="25262">
          <cell r="B25262" t="str">
            <v>M080353129</v>
          </cell>
          <cell r="C25262" t="str">
            <v>TE 45PEAD TF CL. 10,0 kgf/cm2 DE 355</v>
          </cell>
          <cell r="D25262" t="str">
            <v>PC</v>
          </cell>
          <cell r="E25262">
            <v>1632.58</v>
          </cell>
        </row>
        <row r="25263">
          <cell r="B25263" t="str">
            <v>M080353133</v>
          </cell>
          <cell r="C25263" t="str">
            <v>TE 45PEAD TF CL. 10,0 kgf/cm2 DE 400</v>
          </cell>
          <cell r="D25263" t="str">
            <v>PC</v>
          </cell>
          <cell r="E25263">
            <v>2050.27</v>
          </cell>
        </row>
        <row r="25264">
          <cell r="B25264" t="str">
            <v>M080353137</v>
          </cell>
          <cell r="C25264" t="str">
            <v>TE 45PEAD TF CL. 10,0 kgf/cm2 DE 45</v>
          </cell>
          <cell r="D25264" t="str">
            <v>PC</v>
          </cell>
          <cell r="E25264">
            <v>3715.49</v>
          </cell>
        </row>
        <row r="25265">
          <cell r="B25265" t="str">
            <v>M080353141</v>
          </cell>
          <cell r="C25265" t="str">
            <v>TE 45PEAD TF CL. 10,0 kgf/cm2 DE 500</v>
          </cell>
          <cell r="D25265" t="str">
            <v>PC</v>
          </cell>
          <cell r="E25265">
            <v>4560.5200000000004</v>
          </cell>
        </row>
        <row r="25266">
          <cell r="B25266" t="str">
            <v>M080353145</v>
          </cell>
          <cell r="C25266" t="str">
            <v>TE 45PEAD TF CL. 10,0 kgf/cm2 DE 560</v>
          </cell>
          <cell r="D25266" t="str">
            <v>PC</v>
          </cell>
          <cell r="E25266">
            <v>5744.13</v>
          </cell>
        </row>
        <row r="25267">
          <cell r="B25267" t="str">
            <v>M080353149</v>
          </cell>
          <cell r="C25267" t="str">
            <v>TE 45PEAD TF CL. 10,0 kgf/cm2 DE 630</v>
          </cell>
          <cell r="D25267" t="str">
            <v>PC</v>
          </cell>
          <cell r="E25267">
            <v>7287.74</v>
          </cell>
        </row>
        <row r="25268">
          <cell r="B25268" t="str">
            <v>M080354000</v>
          </cell>
          <cell r="C25268" t="str">
            <v>TE 45 PEAD TF CL. 12,00 / 14,0 kgf/cm2</v>
          </cell>
        </row>
        <row r="25269">
          <cell r="B25269" t="str">
            <v>M080354001</v>
          </cell>
          <cell r="C25269" t="str">
            <v>TE 45PEAD TF CL. 12,00 kgf/cm2 DE 63</v>
          </cell>
          <cell r="D25269" t="str">
            <v>PC</v>
          </cell>
          <cell r="E25269">
            <v>131.43</v>
          </cell>
        </row>
        <row r="25270">
          <cell r="B25270" t="str">
            <v>M080354005</v>
          </cell>
          <cell r="C25270" t="str">
            <v>TE 45PEAD TF CL. 12,00 kgf/cm2 DE 75</v>
          </cell>
          <cell r="D25270" t="str">
            <v>PC</v>
          </cell>
          <cell r="E25270">
            <v>151.72999999999999</v>
          </cell>
        </row>
        <row r="25271">
          <cell r="B25271" t="str">
            <v>M080354009</v>
          </cell>
          <cell r="C25271" t="str">
            <v>TE 45PEAD TF CL. 12,00 kgf/cm2 DE 90</v>
          </cell>
          <cell r="D25271" t="str">
            <v>PC</v>
          </cell>
          <cell r="E25271">
            <v>210.4</v>
          </cell>
        </row>
        <row r="25272">
          <cell r="B25272" t="str">
            <v>M080354013</v>
          </cell>
          <cell r="C25272" t="str">
            <v>TE 45PEAD TF CL. 12,00 kgf/cm2 DE 110</v>
          </cell>
          <cell r="D25272" t="str">
            <v>PC</v>
          </cell>
          <cell r="E25272">
            <v>255.76</v>
          </cell>
        </row>
        <row r="25273">
          <cell r="B25273" t="str">
            <v>M080354017</v>
          </cell>
          <cell r="C25273" t="str">
            <v>TE 45PEAD TF CL. 12,00 kgf/cm2 DE 125</v>
          </cell>
          <cell r="D25273" t="str">
            <v>PC</v>
          </cell>
          <cell r="E25273">
            <v>296.27999999999997</v>
          </cell>
        </row>
        <row r="25274">
          <cell r="B25274" t="str">
            <v>M080354021</v>
          </cell>
          <cell r="C25274" t="str">
            <v>TE 45PEAD TF CL. 12,00 kgf/cm2 DE 140</v>
          </cell>
          <cell r="D25274" t="str">
            <v>PC</v>
          </cell>
          <cell r="E25274">
            <v>332.8</v>
          </cell>
        </row>
        <row r="25275">
          <cell r="B25275" t="str">
            <v>M080354025</v>
          </cell>
          <cell r="C25275" t="str">
            <v>TE 45PEAD TF CL. 12,00 kgf/cm2 DE 160</v>
          </cell>
          <cell r="D25275" t="str">
            <v>PC</v>
          </cell>
          <cell r="E25275">
            <v>416.11</v>
          </cell>
        </row>
        <row r="25276">
          <cell r="B25276" t="str">
            <v>M080354029</v>
          </cell>
          <cell r="C25276" t="str">
            <v>TE 45PEAD TF CL. 12,00 kgf/cm2 DE 180</v>
          </cell>
          <cell r="D25276" t="str">
            <v>PC</v>
          </cell>
          <cell r="E25276">
            <v>527.95000000000005</v>
          </cell>
        </row>
        <row r="25277">
          <cell r="B25277" t="str">
            <v>M080354033</v>
          </cell>
          <cell r="C25277" t="str">
            <v>TE 45PEAD TF CL. 12,00 kgf/cm2 DE 200</v>
          </cell>
          <cell r="D25277" t="str">
            <v>PC</v>
          </cell>
          <cell r="E25277">
            <v>626.17999999999995</v>
          </cell>
        </row>
        <row r="25278">
          <cell r="B25278" t="str">
            <v>M080354037</v>
          </cell>
          <cell r="C25278" t="str">
            <v>TE 45PEAD TF CL. 12,00 kgf/cm2 DE 225</v>
          </cell>
          <cell r="D25278" t="str">
            <v>PC</v>
          </cell>
          <cell r="E25278">
            <v>755.75</v>
          </cell>
        </row>
        <row r="25279">
          <cell r="B25279" t="str">
            <v>M080354041</v>
          </cell>
          <cell r="C25279" t="str">
            <v>TE 45PEAD TF CL. 12,00 kgf/cm2 DE 250</v>
          </cell>
          <cell r="D25279" t="str">
            <v>PC</v>
          </cell>
          <cell r="E25279">
            <v>909.75</v>
          </cell>
        </row>
        <row r="25280">
          <cell r="B25280" t="str">
            <v>M080354045</v>
          </cell>
          <cell r="C25280" t="str">
            <v>TE 45PEAD TF CL. 12,00 kgf/cm2 DE 280</v>
          </cell>
          <cell r="D25280" t="str">
            <v>PC</v>
          </cell>
          <cell r="E25280">
            <v>1202.76</v>
          </cell>
        </row>
        <row r="25281">
          <cell r="B25281" t="str">
            <v>M080354049</v>
          </cell>
          <cell r="C25281" t="str">
            <v>TE 45PEAD TF CL. 12,00 kgf/cm2 DE 315</v>
          </cell>
          <cell r="D25281" t="str">
            <v>PC</v>
          </cell>
          <cell r="E25281">
            <v>1495.53</v>
          </cell>
        </row>
        <row r="25282">
          <cell r="B25282" t="str">
            <v>M080354053</v>
          </cell>
          <cell r="C25282" t="str">
            <v>TE 45PEAD TF CL. 12,00 kgf/cm2 DE 355</v>
          </cell>
          <cell r="D25282" t="str">
            <v>PC</v>
          </cell>
          <cell r="E25282">
            <v>1852.83</v>
          </cell>
        </row>
        <row r="25283">
          <cell r="B25283" t="str">
            <v>M080354057</v>
          </cell>
          <cell r="C25283" t="str">
            <v>TE 45PEAD TF CL. 12,00 kgf/cm2 DE 400</v>
          </cell>
          <cell r="D25283" t="str">
            <v>PC</v>
          </cell>
          <cell r="E25283">
            <v>2337.1</v>
          </cell>
        </row>
        <row r="25284">
          <cell r="B25284" t="str">
            <v>M080354061</v>
          </cell>
          <cell r="C25284" t="str">
            <v>TE 45PEAD TF CL. 12,00 kgf/cm2 DE 45</v>
          </cell>
          <cell r="D25284" t="str">
            <v>PC</v>
          </cell>
          <cell r="E25284">
            <v>4323.1000000000004</v>
          </cell>
        </row>
        <row r="25285">
          <cell r="B25285" t="str">
            <v>M080354065</v>
          </cell>
          <cell r="C25285" t="str">
            <v>TE 45PEAD TF CL. 14,00 kgf/cm2 DE 63</v>
          </cell>
          <cell r="D25285" t="str">
            <v>PC</v>
          </cell>
          <cell r="E25285">
            <v>138</v>
          </cell>
        </row>
        <row r="25286">
          <cell r="B25286" t="str">
            <v>M080354069</v>
          </cell>
          <cell r="C25286" t="str">
            <v>TE 45PEAD TF CL. 14,00 kgf/cm2 DE 75</v>
          </cell>
          <cell r="D25286" t="str">
            <v>PC</v>
          </cell>
          <cell r="E25286">
            <v>159.31</v>
          </cell>
        </row>
        <row r="25287">
          <cell r="B25287" t="str">
            <v>M080354073</v>
          </cell>
          <cell r="C25287" t="str">
            <v>TE 45PEAD TF CL. 14,00 kgf/cm2 DE 90</v>
          </cell>
          <cell r="D25287" t="str">
            <v>PC</v>
          </cell>
          <cell r="E25287">
            <v>220.92</v>
          </cell>
        </row>
        <row r="25288">
          <cell r="B25288" t="str">
            <v>M080354077</v>
          </cell>
          <cell r="C25288" t="str">
            <v>TE 45PEAD TF CL. 14,00 kgf/cm2 DE 110</v>
          </cell>
          <cell r="D25288" t="str">
            <v>PC</v>
          </cell>
          <cell r="E25288">
            <v>268.54000000000002</v>
          </cell>
        </row>
        <row r="25289">
          <cell r="B25289" t="str">
            <v>M080354081</v>
          </cell>
          <cell r="C25289" t="str">
            <v>TE 45PEAD TF CL. 14,00 kgf/cm2 DE 125</v>
          </cell>
          <cell r="D25289" t="str">
            <v>PC</v>
          </cell>
          <cell r="E25289">
            <v>311.10000000000002</v>
          </cell>
        </row>
        <row r="25290">
          <cell r="B25290" t="str">
            <v>M080354085</v>
          </cell>
          <cell r="C25290" t="str">
            <v>TE 45PEAD TF CL. 14,00 kgf/cm2 DE 140</v>
          </cell>
          <cell r="D25290" t="str">
            <v>PC</v>
          </cell>
          <cell r="E25290">
            <v>349.45</v>
          </cell>
        </row>
        <row r="25291">
          <cell r="B25291" t="str">
            <v>M080354089</v>
          </cell>
          <cell r="C25291" t="str">
            <v>TE 45PEAD TF CL. 14,00 kgf/cm2 DE 160</v>
          </cell>
          <cell r="D25291" t="str">
            <v>PC</v>
          </cell>
          <cell r="E25291">
            <v>436.93</v>
          </cell>
        </row>
        <row r="25292">
          <cell r="B25292" t="str">
            <v>M080354093</v>
          </cell>
          <cell r="C25292" t="str">
            <v>TE 45PEAD TF CL. 14,00 kgf/cm2 DE 180</v>
          </cell>
          <cell r="D25292" t="str">
            <v>PC</v>
          </cell>
          <cell r="E25292">
            <v>554.36</v>
          </cell>
        </row>
        <row r="25293">
          <cell r="B25293" t="str">
            <v>M080354097</v>
          </cell>
          <cell r="C25293" t="str">
            <v>TE 45PEAD TF CL. 14,00 kgf/cm2 DE 200</v>
          </cell>
          <cell r="D25293" t="str">
            <v>PC</v>
          </cell>
          <cell r="E25293">
            <v>657.48</v>
          </cell>
        </row>
        <row r="25294">
          <cell r="B25294" t="str">
            <v>M080354101</v>
          </cell>
          <cell r="C25294" t="str">
            <v>TE 45PEAD TF CL. 14,00 kgf/cm2 DE 225</v>
          </cell>
          <cell r="D25294" t="str">
            <v>PC</v>
          </cell>
          <cell r="E25294">
            <v>793.54</v>
          </cell>
        </row>
        <row r="25295">
          <cell r="B25295" t="str">
            <v>M080354105</v>
          </cell>
          <cell r="C25295" t="str">
            <v>TE 45PEAD TF CL. 14,00 kgf/cm2 DE 250</v>
          </cell>
          <cell r="D25295" t="str">
            <v>PC</v>
          </cell>
          <cell r="E25295">
            <v>955.25</v>
          </cell>
        </row>
        <row r="25296">
          <cell r="B25296" t="str">
            <v>M080354109</v>
          </cell>
          <cell r="C25296" t="str">
            <v>TE 45PEAD TF CL. 14,00 kgf/cm2 DE 280</v>
          </cell>
          <cell r="D25296" t="str">
            <v>PC</v>
          </cell>
          <cell r="E25296">
            <v>1262.8900000000001</v>
          </cell>
        </row>
        <row r="25297">
          <cell r="B25297" t="str">
            <v>M080354113</v>
          </cell>
          <cell r="C25297" t="str">
            <v>TE 45PEAD TF CL. 14,00 kgf/cm2 DE 315</v>
          </cell>
          <cell r="D25297" t="str">
            <v>PC</v>
          </cell>
          <cell r="E25297">
            <v>1570.29</v>
          </cell>
        </row>
        <row r="25298">
          <cell r="B25298" t="str">
            <v>M080354117</v>
          </cell>
          <cell r="C25298" t="str">
            <v>TE 45PEAD TF CL. 14,00 kgf/cm2 DE 355</v>
          </cell>
          <cell r="D25298" t="str">
            <v>PC</v>
          </cell>
          <cell r="E25298">
            <v>1945.47</v>
          </cell>
        </row>
        <row r="25299">
          <cell r="B25299" t="str">
            <v>M080354121</v>
          </cell>
          <cell r="C25299" t="str">
            <v>TE 45PEAD TF CL. 14,00 kgf/cm2 DE 400</v>
          </cell>
          <cell r="D25299" t="str">
            <v>PC</v>
          </cell>
          <cell r="E25299">
            <v>2453.94</v>
          </cell>
        </row>
        <row r="25300">
          <cell r="B25300" t="str">
            <v>M080355000</v>
          </cell>
          <cell r="C25300" t="str">
            <v>TE 45 PEAD TF CL. 16,00 kgf/cm2</v>
          </cell>
        </row>
        <row r="25301">
          <cell r="B25301" t="str">
            <v>M080355001</v>
          </cell>
          <cell r="C25301" t="str">
            <v>TE 45PEAD TF CL. 16,00 kgf/cm2 DE 63</v>
          </cell>
          <cell r="D25301" t="str">
            <v>PC</v>
          </cell>
          <cell r="E25301">
            <v>133.02000000000001</v>
          </cell>
        </row>
        <row r="25302">
          <cell r="B25302" t="str">
            <v>M080355005</v>
          </cell>
          <cell r="C25302" t="str">
            <v>TE 45PEAD TF CL. 16,00 kgf/cm2 DE 75</v>
          </cell>
          <cell r="D25302" t="str">
            <v>PC</v>
          </cell>
          <cell r="E25302">
            <v>154.29</v>
          </cell>
        </row>
        <row r="25303">
          <cell r="B25303" t="str">
            <v>M080355009</v>
          </cell>
          <cell r="C25303" t="str">
            <v>TE 45PEAD TF CL. 16,00 kgf/cm2 DE 90</v>
          </cell>
          <cell r="D25303" t="str">
            <v>PC</v>
          </cell>
          <cell r="E25303">
            <v>214.24</v>
          </cell>
        </row>
        <row r="25304">
          <cell r="B25304" t="str">
            <v>M080355013</v>
          </cell>
          <cell r="C25304" t="str">
            <v>TE 45PEAD TF CL. 16,00 kgf/cm2 DE 110</v>
          </cell>
          <cell r="D25304" t="str">
            <v>PC</v>
          </cell>
          <cell r="E25304">
            <v>263.39</v>
          </cell>
        </row>
        <row r="25305">
          <cell r="B25305" t="str">
            <v>M080355017</v>
          </cell>
          <cell r="C25305" t="str">
            <v>TE 45PEAD TF CL. 16,00 kgf/cm2 DE 125</v>
          </cell>
          <cell r="D25305" t="str">
            <v>PC</v>
          </cell>
          <cell r="E25305">
            <v>306.95</v>
          </cell>
        </row>
        <row r="25306">
          <cell r="B25306" t="str">
            <v>M080355021</v>
          </cell>
          <cell r="C25306" t="str">
            <v>TE 45PEAD TF CL. 16,00 kgf/cm2 DE 140</v>
          </cell>
          <cell r="D25306" t="str">
            <v>PC</v>
          </cell>
          <cell r="E25306">
            <v>356.98</v>
          </cell>
        </row>
        <row r="25307">
          <cell r="B25307" t="str">
            <v>M080355025</v>
          </cell>
          <cell r="C25307" t="str">
            <v>TE 45PEAD TF CL. 16,00 kgf/cm2 DE 160</v>
          </cell>
          <cell r="D25307" t="str">
            <v>PC</v>
          </cell>
          <cell r="E25307">
            <v>451.42</v>
          </cell>
        </row>
        <row r="25308">
          <cell r="B25308" t="str">
            <v>M080355029</v>
          </cell>
          <cell r="C25308" t="str">
            <v>TE 45PEAD TF CL. 16,00 kgf/cm2 DE 180</v>
          </cell>
          <cell r="D25308" t="str">
            <v>PC</v>
          </cell>
          <cell r="E25308">
            <v>576.94000000000005</v>
          </cell>
        </row>
        <row r="25309">
          <cell r="B25309" t="str">
            <v>M080355033</v>
          </cell>
          <cell r="C25309" t="str">
            <v>TE 45PEAD TF CL. 16,00 kgf/cm2 DE 200</v>
          </cell>
          <cell r="D25309" t="str">
            <v>PC</v>
          </cell>
          <cell r="E25309">
            <v>689.01</v>
          </cell>
        </row>
        <row r="25310">
          <cell r="B25310" t="str">
            <v>M080355037</v>
          </cell>
          <cell r="C25310" t="str">
            <v>TE 45PEAD TF CL. 16,00 kgf/cm2 DE 225</v>
          </cell>
          <cell r="D25310" t="str">
            <v>PC</v>
          </cell>
          <cell r="E25310">
            <v>839.91</v>
          </cell>
        </row>
        <row r="25311">
          <cell r="B25311" t="str">
            <v>M080355041</v>
          </cell>
          <cell r="C25311" t="str">
            <v>TE 45PEAD TF CL. 16,00 kgf/cm2 DE 250</v>
          </cell>
          <cell r="D25311" t="str">
            <v>PC</v>
          </cell>
          <cell r="E25311">
            <v>1008.56</v>
          </cell>
        </row>
        <row r="25312">
          <cell r="B25312" t="str">
            <v>M080355045</v>
          </cell>
          <cell r="C25312" t="str">
            <v>TE 45PEAD TF CL. 16,00 kgf/cm2 DE 280</v>
          </cell>
          <cell r="D25312" t="str">
            <v>PC</v>
          </cell>
          <cell r="E25312">
            <v>1349.79</v>
          </cell>
        </row>
        <row r="25313">
          <cell r="B25313" t="str">
            <v>M080355049</v>
          </cell>
          <cell r="C25313" t="str">
            <v>TE 45PEAD TF CL. 16,00 kgf/cm2 DE 315</v>
          </cell>
          <cell r="D25313" t="str">
            <v>PC</v>
          </cell>
          <cell r="E25313">
            <v>1685.26</v>
          </cell>
        </row>
        <row r="25314">
          <cell r="B25314" t="str">
            <v>M080355053</v>
          </cell>
          <cell r="C25314" t="str">
            <v>TE 45PEAD TF CL. 16,00 kgf/cm2 DE 355</v>
          </cell>
          <cell r="D25314" t="str">
            <v>PC</v>
          </cell>
          <cell r="E25314">
            <v>2114.6</v>
          </cell>
        </row>
        <row r="25315">
          <cell r="B25315" t="str">
            <v>M080355057</v>
          </cell>
          <cell r="C25315" t="str">
            <v>TE 45PEAD TF CL. 16,00 kgf/cm2 DE 400</v>
          </cell>
          <cell r="D25315" t="str">
            <v>PC</v>
          </cell>
          <cell r="E25315">
            <v>2661</v>
          </cell>
        </row>
        <row r="25316">
          <cell r="B25316" t="str">
            <v>M080357000</v>
          </cell>
          <cell r="C25316" t="str">
            <v>TE 60? PEAD TF CL. 4,0 / 6,0 kgf/cm2</v>
          </cell>
        </row>
        <row r="25317">
          <cell r="B25317" t="str">
            <v>M080357001</v>
          </cell>
          <cell r="C25317" t="str">
            <v>TE 60 PEAD TF CL. 4,0 kgf/cm2 DE 63</v>
          </cell>
          <cell r="D25317" t="str">
            <v>PC</v>
          </cell>
          <cell r="E25317">
            <v>133.29</v>
          </cell>
        </row>
        <row r="25318">
          <cell r="B25318" t="str">
            <v>M080357005</v>
          </cell>
          <cell r="C25318" t="str">
            <v>TE 60 PEAD TF CL. 4,0 kgf/cm2 DE 75</v>
          </cell>
          <cell r="D25318" t="str">
            <v>PC</v>
          </cell>
          <cell r="E25318">
            <v>147.94999999999999</v>
          </cell>
        </row>
        <row r="25319">
          <cell r="B25319" t="str">
            <v>M080357009</v>
          </cell>
          <cell r="C25319" t="str">
            <v>TE 60 PEAD TF CL. 4,0 kgf/cm2 DE 90</v>
          </cell>
          <cell r="D25319" t="str">
            <v>PC</v>
          </cell>
          <cell r="E25319">
            <v>164.23</v>
          </cell>
        </row>
        <row r="25320">
          <cell r="B25320" t="str">
            <v>M080357013</v>
          </cell>
          <cell r="C25320" t="str">
            <v>TE 60 PEAD TF CL. 4,0 kgf/cm2 DE 110</v>
          </cell>
          <cell r="D25320" t="str">
            <v>PC</v>
          </cell>
          <cell r="E25320">
            <v>229.44</v>
          </cell>
        </row>
        <row r="25321">
          <cell r="B25321" t="str">
            <v>M080357017</v>
          </cell>
          <cell r="C25321" t="str">
            <v>TE 60 PEAD TF CL. 4,0 kgf/cm2 DE 125</v>
          </cell>
          <cell r="D25321" t="str">
            <v>PC</v>
          </cell>
          <cell r="E25321">
            <v>256.75</v>
          </cell>
        </row>
        <row r="25322">
          <cell r="B25322" t="str">
            <v>M080357021</v>
          </cell>
          <cell r="C25322" t="str">
            <v>TE 60 PEAD TF CL. 4,0 kgf/cm2 DE 140</v>
          </cell>
          <cell r="D25322" t="str">
            <v>PC</v>
          </cell>
          <cell r="E25322">
            <v>252.2</v>
          </cell>
        </row>
        <row r="25323">
          <cell r="B25323" t="str">
            <v>M080357025</v>
          </cell>
          <cell r="C25323" t="str">
            <v>TE 60 PEAD TF CL. 4,0 kgf/cm2 DE 160</v>
          </cell>
          <cell r="D25323" t="str">
            <v>PC</v>
          </cell>
          <cell r="E25323">
            <v>294.5</v>
          </cell>
        </row>
        <row r="25324">
          <cell r="B25324" t="str">
            <v>M080357029</v>
          </cell>
          <cell r="C25324" t="str">
            <v>TE 60 PEAD TF CL. 4,0 kgf/cm2 DE 180</v>
          </cell>
          <cell r="D25324" t="str">
            <v>PC</v>
          </cell>
          <cell r="E25324">
            <v>348.53</v>
          </cell>
        </row>
        <row r="25325">
          <cell r="B25325" t="str">
            <v>M080357033</v>
          </cell>
          <cell r="C25325" t="str">
            <v>TE 60 PEAD TF CL. 4,0 kgf/cm2 DE 200</v>
          </cell>
          <cell r="D25325" t="str">
            <v>PC</v>
          </cell>
          <cell r="E25325">
            <v>411.4</v>
          </cell>
        </row>
        <row r="25326">
          <cell r="B25326" t="str">
            <v>M080357037</v>
          </cell>
          <cell r="C25326" t="str">
            <v>TE 60 PEAD TF CL. 4,0 kgf/cm2 DE 225</v>
          </cell>
          <cell r="D25326" t="str">
            <v>PC</v>
          </cell>
          <cell r="E25326">
            <v>474.64</v>
          </cell>
        </row>
        <row r="25327">
          <cell r="B25327" t="str">
            <v>M080357041</v>
          </cell>
          <cell r="C25327" t="str">
            <v>TE 60 PEAD TF CL. 4,0 kgf/cm2 DE 250</v>
          </cell>
          <cell r="D25327" t="str">
            <v>PC</v>
          </cell>
          <cell r="E25327">
            <v>561.73</v>
          </cell>
        </row>
        <row r="25328">
          <cell r="B25328" t="str">
            <v>M080357045</v>
          </cell>
          <cell r="C25328" t="str">
            <v>TE 60 PEAD TF CL. 4,0 kgf/cm2 DE 280</v>
          </cell>
          <cell r="D25328" t="str">
            <v>PC</v>
          </cell>
          <cell r="E25328">
            <v>700.94</v>
          </cell>
        </row>
        <row r="25329">
          <cell r="B25329" t="str">
            <v>M080357049</v>
          </cell>
          <cell r="C25329" t="str">
            <v>TE 60 PEAD TF CL. 4,0 kgf/cm2 DE 315</v>
          </cell>
          <cell r="D25329" t="str">
            <v>PC</v>
          </cell>
          <cell r="E25329">
            <v>851.44</v>
          </cell>
        </row>
        <row r="25330">
          <cell r="B25330" t="str">
            <v>M080357053</v>
          </cell>
          <cell r="C25330" t="str">
            <v>TE 60 PEAD TF CL. 4,0 kgf/cm2 DE 355</v>
          </cell>
          <cell r="D25330" t="str">
            <v>PC</v>
          </cell>
          <cell r="E25330">
            <v>1011.47</v>
          </cell>
        </row>
        <row r="25331">
          <cell r="B25331" t="str">
            <v>M080357057</v>
          </cell>
          <cell r="C25331" t="str">
            <v>TE 60 PEAD TF CL. 4,0 kgf/cm2 DE 400</v>
          </cell>
          <cell r="D25331" t="str">
            <v>PC</v>
          </cell>
          <cell r="E25331">
            <v>1239.3699999999999</v>
          </cell>
        </row>
        <row r="25332">
          <cell r="B25332" t="str">
            <v>M080357061</v>
          </cell>
          <cell r="C25332" t="str">
            <v>TE 60 PEAD TF CL. 4,0 kgf/cm2 DE 45</v>
          </cell>
          <cell r="D25332" t="str">
            <v>PC</v>
          </cell>
          <cell r="E25332">
            <v>1910.58</v>
          </cell>
        </row>
        <row r="25333">
          <cell r="B25333" t="str">
            <v>M080357065</v>
          </cell>
          <cell r="C25333" t="str">
            <v>TE 60 PEAD TF CL. 4,0 kgf/cm2 DE 500</v>
          </cell>
          <cell r="D25333" t="str">
            <v>PC</v>
          </cell>
          <cell r="E25333">
            <v>2276.75</v>
          </cell>
        </row>
        <row r="25334">
          <cell r="B25334" t="str">
            <v>M080357069</v>
          </cell>
          <cell r="C25334" t="str">
            <v>TE 60 PEAD TF CL. 4,0 kgf/cm2 DE 560</v>
          </cell>
          <cell r="D25334" t="str">
            <v>PC</v>
          </cell>
          <cell r="E25334">
            <v>2821</v>
          </cell>
        </row>
        <row r="25335">
          <cell r="B25335" t="str">
            <v>M080357073</v>
          </cell>
          <cell r="C25335" t="str">
            <v>TE 60 PEAD TF CL. 4,0 kgf/cm2 DE 630</v>
          </cell>
          <cell r="D25335" t="str">
            <v>PC</v>
          </cell>
          <cell r="E25335">
            <v>3470.28</v>
          </cell>
        </row>
        <row r="25336">
          <cell r="B25336" t="str">
            <v>M080357077</v>
          </cell>
          <cell r="C25336" t="str">
            <v>TE 60 PEAD TF CL. 4,0 kgf/cm2 DE 680</v>
          </cell>
          <cell r="D25336" t="str">
            <v>PC</v>
          </cell>
          <cell r="E25336">
            <v>3852.02</v>
          </cell>
        </row>
        <row r="25337">
          <cell r="B25337" t="str">
            <v>M080357081</v>
          </cell>
          <cell r="C25337" t="str">
            <v>TE 60 PEAD TF CL. 4,0 kgf/cm2 DE 730</v>
          </cell>
          <cell r="D25337" t="str">
            <v>PC</v>
          </cell>
          <cell r="E25337">
            <v>4275.7299999999996</v>
          </cell>
        </row>
        <row r="25338">
          <cell r="B25338" t="str">
            <v>M080357085</v>
          </cell>
          <cell r="C25338" t="str">
            <v>TE 60 PEAD TF CL. 4,0 kgf/cm2 DE 800</v>
          </cell>
          <cell r="D25338" t="str">
            <v>PC</v>
          </cell>
          <cell r="E25338">
            <v>4746.0600000000004</v>
          </cell>
        </row>
        <row r="25339">
          <cell r="B25339" t="str">
            <v>M080357089</v>
          </cell>
          <cell r="C25339" t="str">
            <v>TE 60 PEAD TF CL. 4,0 kgf/cm2 DE 90</v>
          </cell>
          <cell r="D25339" t="str">
            <v>PC</v>
          </cell>
          <cell r="E25339">
            <v>5268.13</v>
          </cell>
        </row>
        <row r="25340">
          <cell r="B25340" t="str">
            <v>M080357093</v>
          </cell>
          <cell r="C25340" t="str">
            <v>TE 60 PEAD TF CL. 4,0 kgf/cm2 DE 1000</v>
          </cell>
          <cell r="D25340" t="str">
            <v>PC</v>
          </cell>
          <cell r="E25340">
            <v>5847.62</v>
          </cell>
        </row>
        <row r="25341">
          <cell r="B25341" t="str">
            <v>M080357097</v>
          </cell>
          <cell r="C25341" t="str">
            <v>TE 60 PEAD TF CL. 4,0 kgf/cm2 DE 1200</v>
          </cell>
          <cell r="D25341" t="str">
            <v>PC</v>
          </cell>
          <cell r="E25341">
            <v>6490.85</v>
          </cell>
        </row>
        <row r="25342">
          <cell r="B25342" t="str">
            <v>M080357101</v>
          </cell>
          <cell r="C25342" t="str">
            <v>TE 60 PEAD TF CL. 6,0 kgf/cm2 DE 63</v>
          </cell>
          <cell r="D25342" t="str">
            <v>PC</v>
          </cell>
          <cell r="E25342">
            <v>135.52000000000001</v>
          </cell>
        </row>
        <row r="25343">
          <cell r="B25343" t="str">
            <v>M080357105</v>
          </cell>
          <cell r="C25343" t="str">
            <v>TE 60 PEAD TF CL. 6,0 kgf/cm2 DE 75</v>
          </cell>
          <cell r="D25343" t="str">
            <v>PC</v>
          </cell>
          <cell r="E25343">
            <v>150.41999999999999</v>
          </cell>
        </row>
        <row r="25344">
          <cell r="B25344" t="str">
            <v>M080357109</v>
          </cell>
          <cell r="C25344" t="str">
            <v>TE 60 PEAD TF CL. 6,0 kgf/cm2 DE 90</v>
          </cell>
          <cell r="D25344" t="str">
            <v>PC</v>
          </cell>
          <cell r="E25344">
            <v>166.96</v>
          </cell>
        </row>
        <row r="25345">
          <cell r="B25345" t="str">
            <v>M080357113</v>
          </cell>
          <cell r="C25345" t="str">
            <v>TE 60 PEAD TF CL. 6,0 kgf/cm2 DE 110</v>
          </cell>
          <cell r="D25345" t="str">
            <v>PC</v>
          </cell>
          <cell r="E25345">
            <v>235</v>
          </cell>
        </row>
        <row r="25346">
          <cell r="B25346" t="str">
            <v>M080357117</v>
          </cell>
          <cell r="C25346" t="str">
            <v>TE 60 PEAD TF CL. 6,0 kgf/cm2 DE 125</v>
          </cell>
          <cell r="D25346" t="str">
            <v>PC</v>
          </cell>
          <cell r="E25346">
            <v>265.45</v>
          </cell>
        </row>
        <row r="25347">
          <cell r="B25347" t="str">
            <v>M080357121</v>
          </cell>
          <cell r="C25347" t="str">
            <v>TE 60 PEAD TF CL. 6,0 kgf/cm2 DE 140</v>
          </cell>
          <cell r="D25347" t="str">
            <v>PC</v>
          </cell>
          <cell r="E25347">
            <v>267.06</v>
          </cell>
        </row>
        <row r="25348">
          <cell r="B25348" t="str">
            <v>M080357125</v>
          </cell>
          <cell r="C25348" t="str">
            <v>TE 60 PEAD TF CL. 6,0 kgf/cm2 DE 160</v>
          </cell>
          <cell r="D25348" t="str">
            <v>PC</v>
          </cell>
          <cell r="E25348">
            <v>318.74</v>
          </cell>
        </row>
        <row r="25349">
          <cell r="B25349" t="str">
            <v>M080357129</v>
          </cell>
          <cell r="C25349" t="str">
            <v>TE 60 PEAD TF CL. 6,0 kgf/cm2 DE 180</v>
          </cell>
          <cell r="D25349" t="str">
            <v>PC</v>
          </cell>
          <cell r="E25349">
            <v>386.86</v>
          </cell>
        </row>
        <row r="25350">
          <cell r="B25350" t="str">
            <v>M080357133</v>
          </cell>
          <cell r="C25350" t="str">
            <v>TE 60 PEAD TF CL. 6,0 kgf/cm2 DE 200</v>
          </cell>
          <cell r="D25350" t="str">
            <v>PC</v>
          </cell>
          <cell r="E25350">
            <v>455.87</v>
          </cell>
        </row>
        <row r="25351">
          <cell r="B25351" t="str">
            <v>M080357137</v>
          </cell>
          <cell r="C25351" t="str">
            <v>TE 60 PEAD TF CL. 6,0 kgf/cm2 DE 225</v>
          </cell>
          <cell r="D25351" t="str">
            <v>PC</v>
          </cell>
          <cell r="E25351">
            <v>535.39</v>
          </cell>
        </row>
        <row r="25352">
          <cell r="B25352" t="str">
            <v>M080357141</v>
          </cell>
          <cell r="C25352" t="str">
            <v>TE 60 PEAD TF CL. 6,0 kgf/cm2 DE 250</v>
          </cell>
          <cell r="D25352" t="str">
            <v>PC</v>
          </cell>
          <cell r="E25352">
            <v>632.44000000000005</v>
          </cell>
        </row>
        <row r="25353">
          <cell r="B25353" t="str">
            <v>M080357145</v>
          </cell>
          <cell r="C25353" t="str">
            <v>TE 60 PEAD TF CL. 6,0 kgf/cm2 DE 280</v>
          </cell>
          <cell r="D25353" t="str">
            <v>PC</v>
          </cell>
          <cell r="E25353">
            <v>822.35</v>
          </cell>
        </row>
        <row r="25354">
          <cell r="B25354" t="str">
            <v>M080357149</v>
          </cell>
          <cell r="C25354" t="str">
            <v>TE 60 PEAD TF CL. 6,0 kgf/cm2 DE 315</v>
          </cell>
          <cell r="D25354" t="str">
            <v>PC</v>
          </cell>
          <cell r="E25354">
            <v>1003.92</v>
          </cell>
        </row>
        <row r="25355">
          <cell r="B25355" t="str">
            <v>M080357153</v>
          </cell>
          <cell r="C25355" t="str">
            <v>TE 60 PEAD TF CL. 6,0 kgf/cm2 DE 355</v>
          </cell>
          <cell r="D25355" t="str">
            <v>PC</v>
          </cell>
          <cell r="E25355">
            <v>1209.98</v>
          </cell>
        </row>
        <row r="25356">
          <cell r="B25356" t="str">
            <v>M080357157</v>
          </cell>
          <cell r="C25356" t="str">
            <v>TE 60 PEAD TF CL. 6,0 kgf/cm2 DE 400</v>
          </cell>
          <cell r="D25356" t="str">
            <v>PC</v>
          </cell>
          <cell r="E25356">
            <v>1502.33</v>
          </cell>
        </row>
        <row r="25357">
          <cell r="B25357" t="str">
            <v>M080357161</v>
          </cell>
          <cell r="C25357" t="str">
            <v>TE 60 PEAD TF CL. 6,0 kgf/cm2 DE 45</v>
          </cell>
          <cell r="D25357" t="str">
            <v>PC</v>
          </cell>
          <cell r="E25357">
            <v>2474.79</v>
          </cell>
        </row>
        <row r="25358">
          <cell r="B25358" t="str">
            <v>M080357165</v>
          </cell>
          <cell r="C25358" t="str">
            <v>TE 60 PEAD TF CL. 6,0 kgf/cm2 DE 500</v>
          </cell>
          <cell r="D25358" t="str">
            <v>PC</v>
          </cell>
          <cell r="E25358">
            <v>2991.9</v>
          </cell>
        </row>
        <row r="25359">
          <cell r="B25359" t="str">
            <v>M080357169</v>
          </cell>
          <cell r="C25359" t="str">
            <v>TE 60 PEAD TF CL. 6,0 kgf/cm2 DE 560</v>
          </cell>
          <cell r="D25359" t="str">
            <v>PC</v>
          </cell>
          <cell r="E25359">
            <v>3721.36</v>
          </cell>
        </row>
        <row r="25360">
          <cell r="B25360" t="str">
            <v>M080357173</v>
          </cell>
          <cell r="C25360" t="str">
            <v>TE 60 PEAD TF CL. 6,0 kgf/cm2 DE 630</v>
          </cell>
          <cell r="D25360" t="str">
            <v>PC</v>
          </cell>
          <cell r="E25360">
            <v>4635.1899999999996</v>
          </cell>
        </row>
        <row r="25361">
          <cell r="B25361" t="str">
            <v>M080357177</v>
          </cell>
          <cell r="C25361" t="str">
            <v>TE 60 PEAD TF CL. 6,0 kgf/cm2 DE 680</v>
          </cell>
          <cell r="D25361" t="str">
            <v>PC</v>
          </cell>
          <cell r="E25361">
            <v>5145.0600000000004</v>
          </cell>
        </row>
        <row r="25362">
          <cell r="B25362" t="str">
            <v>M080357181</v>
          </cell>
          <cell r="C25362" t="str">
            <v>TE 60 PEAD TF CL. 6,0 kgf/cm2 DE 730</v>
          </cell>
          <cell r="D25362" t="str">
            <v>PC</v>
          </cell>
          <cell r="E25362">
            <v>5711.04</v>
          </cell>
        </row>
        <row r="25363">
          <cell r="B25363" t="str">
            <v>M080357185</v>
          </cell>
          <cell r="C25363" t="str">
            <v>TE 60 PEAD TF CL. 6,0 kgf/cm2 DE 800</v>
          </cell>
          <cell r="D25363" t="str">
            <v>PC</v>
          </cell>
          <cell r="E25363">
            <v>6339.24</v>
          </cell>
        </row>
        <row r="25364">
          <cell r="B25364" t="str">
            <v>M080357189</v>
          </cell>
          <cell r="C25364" t="str">
            <v>TE 60 PEAD TF CL. 6,0 kgf/cm2 DE 90</v>
          </cell>
          <cell r="D25364" t="str">
            <v>PC</v>
          </cell>
          <cell r="E25364">
            <v>7036.56</v>
          </cell>
        </row>
        <row r="25365">
          <cell r="B25365" t="str">
            <v>M080357193</v>
          </cell>
          <cell r="C25365" t="str">
            <v>TE 60 PEAD TF CL. 6,0 kgf/cm2 DE 1000</v>
          </cell>
          <cell r="D25365" t="str">
            <v>PC</v>
          </cell>
          <cell r="E25365">
            <v>7810.58</v>
          </cell>
        </row>
        <row r="25366">
          <cell r="B25366" t="str">
            <v>M080358000</v>
          </cell>
          <cell r="C25366" t="str">
            <v>TE 60? PEAD TF CL. 8,0 / 10,0 kgf/cm2</v>
          </cell>
        </row>
        <row r="25367">
          <cell r="B25367" t="str">
            <v>M080358001</v>
          </cell>
          <cell r="C25367" t="str">
            <v>TE 60 PEAD TF CL. 8,0 kgf/cm2 DE 63</v>
          </cell>
          <cell r="D25367" t="str">
            <v>PC</v>
          </cell>
          <cell r="E25367">
            <v>114.54</v>
          </cell>
        </row>
        <row r="25368">
          <cell r="B25368" t="str">
            <v>M080358005</v>
          </cell>
          <cell r="C25368" t="str">
            <v>TE 60 PEAD TF CL. 8,0 kgf/cm2 DE 75</v>
          </cell>
          <cell r="D25368" t="str">
            <v>PC</v>
          </cell>
          <cell r="E25368">
            <v>145.01</v>
          </cell>
        </row>
        <row r="25369">
          <cell r="B25369" t="str">
            <v>M080358009</v>
          </cell>
          <cell r="C25369" t="str">
            <v>TE 60 PEAD TF CL. 8,0 kgf/cm2 DE 90</v>
          </cell>
          <cell r="D25369" t="str">
            <v>PC</v>
          </cell>
          <cell r="E25369">
            <v>168.85</v>
          </cell>
        </row>
        <row r="25370">
          <cell r="B25370" t="str">
            <v>M080358013</v>
          </cell>
          <cell r="C25370" t="str">
            <v>TE 60 PEAD TF CL. 8,0 kgf/cm2 DE 110</v>
          </cell>
          <cell r="D25370" t="str">
            <v>PC</v>
          </cell>
          <cell r="E25370">
            <v>238.84</v>
          </cell>
        </row>
        <row r="25371">
          <cell r="B25371" t="str">
            <v>M080358017</v>
          </cell>
          <cell r="C25371" t="str">
            <v>TE 60 PEAD TF CL. 8,0 kgf/cm2 DE 125</v>
          </cell>
          <cell r="D25371" t="str">
            <v>PC</v>
          </cell>
          <cell r="E25371">
            <v>271.56</v>
          </cell>
        </row>
        <row r="25372">
          <cell r="B25372" t="str">
            <v>M080358021</v>
          </cell>
          <cell r="C25372" t="str">
            <v>TE 60 PEAD TF CL. 8,0 kgf/cm2 DE 140</v>
          </cell>
          <cell r="D25372" t="str">
            <v>PC</v>
          </cell>
          <cell r="E25372">
            <v>277.18</v>
          </cell>
        </row>
        <row r="25373">
          <cell r="B25373" t="str">
            <v>M080358025</v>
          </cell>
          <cell r="C25373" t="str">
            <v>TE 60 PEAD TF CL. 8,0 kgf/cm2 DE 160</v>
          </cell>
          <cell r="D25373" t="str">
            <v>PC</v>
          </cell>
          <cell r="E25373">
            <v>335.37</v>
          </cell>
        </row>
        <row r="25374">
          <cell r="B25374" t="str">
            <v>M080358029</v>
          </cell>
          <cell r="C25374" t="str">
            <v>TE 60 PEAD TF CL. 8,0 kgf/cm2 DE 180</v>
          </cell>
          <cell r="D25374" t="str">
            <v>PC</v>
          </cell>
          <cell r="E25374">
            <v>414.34</v>
          </cell>
        </row>
        <row r="25375">
          <cell r="B25375" t="str">
            <v>M080358033</v>
          </cell>
          <cell r="C25375" t="str">
            <v>TE 60 PEAD TF CL. 8,0 kgf/cm2 DE 200</v>
          </cell>
          <cell r="D25375" t="str">
            <v>PC</v>
          </cell>
          <cell r="E25375">
            <v>487.93</v>
          </cell>
        </row>
        <row r="25376">
          <cell r="B25376" t="str">
            <v>M080358037</v>
          </cell>
          <cell r="C25376" t="str">
            <v>TE 60 PEAD TF CL. 8,0 kgf/cm2 DE 225</v>
          </cell>
          <cell r="D25376" t="str">
            <v>PC</v>
          </cell>
          <cell r="E25376">
            <v>578.71</v>
          </cell>
        </row>
        <row r="25377">
          <cell r="B25377" t="str">
            <v>M080358041</v>
          </cell>
          <cell r="C25377" t="str">
            <v>TE 60 PEAD TF CL. 8,0 kgf/cm2 DE 250</v>
          </cell>
          <cell r="D25377" t="str">
            <v>PC</v>
          </cell>
          <cell r="E25377">
            <v>684.37</v>
          </cell>
        </row>
        <row r="25378">
          <cell r="B25378" t="str">
            <v>M080358045</v>
          </cell>
          <cell r="C25378" t="str">
            <v>TE 60 PEAD TF CL. 8,0 kgf/cm2 DE 280</v>
          </cell>
          <cell r="D25378" t="str">
            <v>PC</v>
          </cell>
          <cell r="E25378">
            <v>907.34</v>
          </cell>
        </row>
        <row r="25379">
          <cell r="B25379" t="str">
            <v>M080358049</v>
          </cell>
          <cell r="C25379" t="str">
            <v>TE 60 PEAD TF CL. 8,0 kgf/cm2 DE 315</v>
          </cell>
          <cell r="D25379" t="str">
            <v>PC</v>
          </cell>
          <cell r="E25379">
            <v>1111.02</v>
          </cell>
        </row>
        <row r="25380">
          <cell r="B25380" t="str">
            <v>M080358053</v>
          </cell>
          <cell r="C25380" t="str">
            <v>TE 60 PEAD TF CL. 8,0 kgf/cm2 DE 355</v>
          </cell>
          <cell r="D25380" t="str">
            <v>PC</v>
          </cell>
          <cell r="E25380">
            <v>1355.01</v>
          </cell>
        </row>
        <row r="25381">
          <cell r="B25381" t="str">
            <v>M080358057</v>
          </cell>
          <cell r="C25381" t="str">
            <v>TE 60 PEAD TF CL. 8,0 kgf/cm2 DE 400</v>
          </cell>
          <cell r="D25381" t="str">
            <v>PC</v>
          </cell>
          <cell r="E25381">
            <v>1681.17</v>
          </cell>
        </row>
        <row r="25382">
          <cell r="B25382" t="str">
            <v>M080358061</v>
          </cell>
          <cell r="C25382" t="str">
            <v>TE 60 PEAD TF CL. 8,0 kgf/cm2 DE 45</v>
          </cell>
          <cell r="D25382" t="str">
            <v>PC</v>
          </cell>
          <cell r="E25382">
            <v>2855.45</v>
          </cell>
        </row>
        <row r="25383">
          <cell r="B25383" t="str">
            <v>M080358065</v>
          </cell>
          <cell r="C25383" t="str">
            <v>TE 60 PEAD TF CL. 8,0 kgf/cm2 DE 500</v>
          </cell>
          <cell r="D25383" t="str">
            <v>PC</v>
          </cell>
          <cell r="E25383">
            <v>3477.67</v>
          </cell>
        </row>
        <row r="25384">
          <cell r="B25384" t="str">
            <v>M080358069</v>
          </cell>
          <cell r="C25384" t="str">
            <v>TE 60 PEAD TF CL. 8,0 kgf/cm2 DE 560</v>
          </cell>
          <cell r="D25384" t="str">
            <v>PC</v>
          </cell>
          <cell r="E25384">
            <v>4339.0600000000004</v>
          </cell>
        </row>
        <row r="25385">
          <cell r="B25385" t="str">
            <v>M080358073</v>
          </cell>
          <cell r="C25385" t="str">
            <v>TE 60 PEAD TF CL. 8,0 kgf/cm2 DE 630</v>
          </cell>
          <cell r="D25385" t="str">
            <v>PC</v>
          </cell>
          <cell r="E25385">
            <v>5451.04</v>
          </cell>
        </row>
        <row r="25386">
          <cell r="B25386" t="str">
            <v>M080358077</v>
          </cell>
          <cell r="C25386" t="str">
            <v>TE 60 PEAD TF CL. 10,0 kgf/cm2 DE 63</v>
          </cell>
          <cell r="D25386" t="str">
            <v>PC</v>
          </cell>
          <cell r="E25386">
            <v>115.55</v>
          </cell>
        </row>
        <row r="25387">
          <cell r="B25387" t="str">
            <v>M080358081</v>
          </cell>
          <cell r="C25387" t="str">
            <v>TE 60 PEAD TF CL. 10,0 kgf/cm2 DE 75</v>
          </cell>
          <cell r="D25387" t="str">
            <v>PC</v>
          </cell>
          <cell r="E25387">
            <v>146.47999999999999</v>
          </cell>
        </row>
        <row r="25388">
          <cell r="B25388" t="str">
            <v>M080358085</v>
          </cell>
          <cell r="C25388" t="str">
            <v>TE 60 PEAD TF CL. 10,0 kgf/cm2 DE 90</v>
          </cell>
          <cell r="D25388" t="str">
            <v>PC</v>
          </cell>
          <cell r="E25388">
            <v>201.95</v>
          </cell>
        </row>
        <row r="25389">
          <cell r="B25389" t="str">
            <v>M080358089</v>
          </cell>
          <cell r="C25389" t="str">
            <v>TE 60 PEAD TF CL. 10,0 kgf/cm2 DE 110</v>
          </cell>
          <cell r="D25389" t="str">
            <v>PC</v>
          </cell>
          <cell r="E25389">
            <v>243.49</v>
          </cell>
        </row>
        <row r="25390">
          <cell r="B25390" t="str">
            <v>M080358093</v>
          </cell>
          <cell r="C25390" t="str">
            <v>TE 60 PEAD TF CL. 10,0 kgf/cm2 DE 125</v>
          </cell>
          <cell r="D25390" t="str">
            <v>PC</v>
          </cell>
          <cell r="E25390">
            <v>278.60000000000002</v>
          </cell>
        </row>
        <row r="25391">
          <cell r="B25391" t="str">
            <v>M080358097</v>
          </cell>
          <cell r="C25391" t="str">
            <v>TE 60 PEAD TF CL. 10,0 kgf/cm2 DE 140</v>
          </cell>
          <cell r="D25391" t="str">
            <v>PC</v>
          </cell>
          <cell r="E25391">
            <v>296.63</v>
          </cell>
        </row>
        <row r="25392">
          <cell r="B25392" t="str">
            <v>M080358101</v>
          </cell>
          <cell r="C25392" t="str">
            <v>TE 60 PEAD TF CL. 10,0 kgf/cm2 DE 160</v>
          </cell>
          <cell r="D25392" t="str">
            <v>PC</v>
          </cell>
          <cell r="E25392">
            <v>363.86</v>
          </cell>
        </row>
        <row r="25393">
          <cell r="B25393" t="str">
            <v>M080358105</v>
          </cell>
          <cell r="C25393" t="str">
            <v>TE 60 PEAD TF CL. 10,0 kgf/cm2 DE 180</v>
          </cell>
          <cell r="D25393" t="str">
            <v>PC</v>
          </cell>
          <cell r="E25393">
            <v>454.34</v>
          </cell>
        </row>
        <row r="25394">
          <cell r="B25394" t="str">
            <v>M080358109</v>
          </cell>
          <cell r="C25394" t="str">
            <v>TE 60 PEAD TF CL. 10,0 kgf/cm2 DE 200</v>
          </cell>
          <cell r="D25394" t="str">
            <v>PC</v>
          </cell>
          <cell r="E25394">
            <v>535.65</v>
          </cell>
        </row>
        <row r="25395">
          <cell r="B25395" t="str">
            <v>M080358113</v>
          </cell>
          <cell r="C25395" t="str">
            <v>TE 60 PEAD TF CL. 10,0 kgf/cm2 DE 225</v>
          </cell>
          <cell r="D25395" t="str">
            <v>PC</v>
          </cell>
          <cell r="E25395">
            <v>636.95000000000005</v>
          </cell>
        </row>
        <row r="25396">
          <cell r="B25396" t="str">
            <v>M080358117</v>
          </cell>
          <cell r="C25396" t="str">
            <v>TE 60 PEAD TF CL. 10,0 kgf/cm2 DE 250</v>
          </cell>
          <cell r="D25396" t="str">
            <v>PC</v>
          </cell>
          <cell r="E25396">
            <v>757.75</v>
          </cell>
        </row>
        <row r="25397">
          <cell r="B25397" t="str">
            <v>M080358121</v>
          </cell>
          <cell r="C25397" t="str">
            <v>TE 60 PEAD TF CL. 10,0 kgf/cm2 DE 280</v>
          </cell>
          <cell r="D25397" t="str">
            <v>PC</v>
          </cell>
          <cell r="E25397">
            <v>1022.36</v>
          </cell>
        </row>
        <row r="25398">
          <cell r="B25398" t="str">
            <v>M080358125</v>
          </cell>
          <cell r="C25398" t="str">
            <v>TE 60 PEAD TF CL. 10,0 kgf/cm2 DE 315</v>
          </cell>
          <cell r="D25398" t="str">
            <v>PC</v>
          </cell>
          <cell r="E25398">
            <v>1258.8800000000001</v>
          </cell>
        </row>
        <row r="25399">
          <cell r="B25399" t="str">
            <v>M080358129</v>
          </cell>
          <cell r="C25399" t="str">
            <v>TE 60 PEAD TF CL. 10,0 kgf/cm2 DE 355</v>
          </cell>
          <cell r="D25399" t="str">
            <v>PC</v>
          </cell>
          <cell r="E25399">
            <v>1541.3</v>
          </cell>
        </row>
        <row r="25400">
          <cell r="B25400" t="str">
            <v>M080358133</v>
          </cell>
          <cell r="C25400" t="str">
            <v>TE 60 PEAD TF CL. 10,0 kgf/cm2 DE 400</v>
          </cell>
          <cell r="D25400" t="str">
            <v>PC</v>
          </cell>
          <cell r="E25400">
            <v>1922.51</v>
          </cell>
        </row>
        <row r="25401">
          <cell r="B25401" t="str">
            <v>M080358137</v>
          </cell>
          <cell r="C25401" t="str">
            <v>TE 60 PEAD TF CL. 10,0 kgf/cm2 DE 45</v>
          </cell>
          <cell r="D25401" t="str">
            <v>PC</v>
          </cell>
          <cell r="E25401">
            <v>3350.44</v>
          </cell>
        </row>
        <row r="25402">
          <cell r="B25402" t="str">
            <v>M080358141</v>
          </cell>
          <cell r="C25402" t="str">
            <v>TE 60 PEAD TF CL. 10,0 kgf/cm2 DE 500</v>
          </cell>
          <cell r="D25402" t="str">
            <v>PC</v>
          </cell>
          <cell r="E25402">
            <v>4093.45</v>
          </cell>
        </row>
        <row r="25403">
          <cell r="B25403" t="str">
            <v>M080358145</v>
          </cell>
          <cell r="C25403" t="str">
            <v>TE 60 PEAD TF CL. 10,0 kgf/cm2 DE 560</v>
          </cell>
          <cell r="D25403" t="str">
            <v>PC</v>
          </cell>
          <cell r="E25403">
            <v>5122.24</v>
          </cell>
        </row>
        <row r="25404">
          <cell r="B25404" t="str">
            <v>M080358149</v>
          </cell>
          <cell r="C25404" t="str">
            <v>TE 60 PEAD TF CL. 10,0 kgf/cm2 DE 630</v>
          </cell>
          <cell r="D25404" t="str">
            <v>PC</v>
          </cell>
          <cell r="E25404">
            <v>6455.32</v>
          </cell>
        </row>
        <row r="25405">
          <cell r="B25405" t="str">
            <v>M080359000</v>
          </cell>
          <cell r="C25405" t="str">
            <v>TE 60? PEAD TF CL. 12,00 / 14,0 kgf/cm2</v>
          </cell>
        </row>
        <row r="25406">
          <cell r="B25406" t="str">
            <v>M080359001</v>
          </cell>
          <cell r="C25406" t="str">
            <v>TE 60 PEAD TF CL. 12,00 kgf/cm2 DE 63</v>
          </cell>
          <cell r="D25406" t="str">
            <v>PC</v>
          </cell>
          <cell r="E25406">
            <v>129.1</v>
          </cell>
        </row>
        <row r="25407">
          <cell r="B25407" t="str">
            <v>M080359005</v>
          </cell>
          <cell r="C25407" t="str">
            <v>TE 60 PEAD TF CL. 12,00 kgf/cm2 DE 75</v>
          </cell>
          <cell r="D25407" t="str">
            <v>PC</v>
          </cell>
          <cell r="E25407">
            <v>148.16</v>
          </cell>
        </row>
        <row r="25408">
          <cell r="B25408" t="str">
            <v>M080359009</v>
          </cell>
          <cell r="C25408" t="str">
            <v>TE 60 PEAD TF CL. 12,00 kgf/cm2 DE 90</v>
          </cell>
          <cell r="D25408" t="str">
            <v>PC</v>
          </cell>
          <cell r="E25408">
            <v>204.42</v>
          </cell>
        </row>
        <row r="25409">
          <cell r="B25409" t="str">
            <v>M080359013</v>
          </cell>
          <cell r="C25409" t="str">
            <v>TE 60 PEAD TF CL. 12,00 kgf/cm2 DE 110</v>
          </cell>
          <cell r="D25409" t="str">
            <v>PC</v>
          </cell>
          <cell r="E25409">
            <v>248.38</v>
          </cell>
        </row>
        <row r="25410">
          <cell r="B25410" t="str">
            <v>M080359017</v>
          </cell>
          <cell r="C25410" t="str">
            <v>TE 60 PEAD TF CL. 12,00 kgf/cm2 DE 125</v>
          </cell>
          <cell r="D25410" t="str">
            <v>PC</v>
          </cell>
          <cell r="E25410">
            <v>286.39999999999998</v>
          </cell>
        </row>
        <row r="25411">
          <cell r="B25411" t="str">
            <v>M080359021</v>
          </cell>
          <cell r="C25411" t="str">
            <v>TE 60 PEAD TF CL. 12,00 kgf/cm2 DE 140</v>
          </cell>
          <cell r="D25411" t="str">
            <v>PC</v>
          </cell>
          <cell r="E25411">
            <v>319.45999999999998</v>
          </cell>
        </row>
        <row r="25412">
          <cell r="B25412" t="str">
            <v>M080359025</v>
          </cell>
          <cell r="C25412" t="str">
            <v>TE 60 PEAD TF CL. 12,00 kgf/cm2 DE 160</v>
          </cell>
          <cell r="D25412" t="str">
            <v>PC</v>
          </cell>
          <cell r="E25412">
            <v>391.29</v>
          </cell>
        </row>
        <row r="25413">
          <cell r="B25413" t="str">
            <v>M080359029</v>
          </cell>
          <cell r="C25413" t="str">
            <v>TE 60 PEAD TF CL. 12,00 kgf/cm2 DE 180</v>
          </cell>
          <cell r="D25413" t="str">
            <v>PC</v>
          </cell>
          <cell r="E25413">
            <v>494.65</v>
          </cell>
        </row>
        <row r="25414">
          <cell r="B25414" t="str">
            <v>M080359033</v>
          </cell>
          <cell r="C25414" t="str">
            <v>TE 60 PEAD TF CL. 12,00 kgf/cm2 DE 200</v>
          </cell>
          <cell r="D25414" t="str">
            <v>PC</v>
          </cell>
          <cell r="E25414">
            <v>584.41</v>
          </cell>
        </row>
        <row r="25415">
          <cell r="B25415" t="str">
            <v>M080359037</v>
          </cell>
          <cell r="C25415" t="str">
            <v>TE 60 PEAD TF CL. 12,00 kgf/cm2 DE 225</v>
          </cell>
          <cell r="D25415" t="str">
            <v>PC</v>
          </cell>
          <cell r="E25415">
            <v>700.01</v>
          </cell>
        </row>
        <row r="25416">
          <cell r="B25416" t="str">
            <v>M080359041</v>
          </cell>
          <cell r="C25416" t="str">
            <v>TE 60 PEAD TF CL. 12,00 kgf/cm2 DE 250</v>
          </cell>
          <cell r="D25416" t="str">
            <v>PC</v>
          </cell>
          <cell r="E25416">
            <v>837.02</v>
          </cell>
        </row>
        <row r="25417">
          <cell r="B25417" t="str">
            <v>M080359045</v>
          </cell>
          <cell r="C25417" t="str">
            <v>TE 60 PEAD TF CL. 12,00 kgf/cm2 DE 280</v>
          </cell>
          <cell r="D25417" t="str">
            <v>PC</v>
          </cell>
          <cell r="E25417">
            <v>1144.99</v>
          </cell>
        </row>
        <row r="25418">
          <cell r="B25418" t="str">
            <v>M080359049</v>
          </cell>
          <cell r="C25418" t="str">
            <v>TE 60 PEAD TF CL. 12,00 kgf/cm2 DE 315</v>
          </cell>
          <cell r="D25418" t="str">
            <v>PC</v>
          </cell>
          <cell r="E25418">
            <v>1415.26</v>
          </cell>
        </row>
        <row r="25419">
          <cell r="B25419" t="str">
            <v>M080359053</v>
          </cell>
          <cell r="C25419" t="str">
            <v>TE 60 PEAD TF CL. 12,00 kgf/cm2 DE 355</v>
          </cell>
          <cell r="D25419" t="str">
            <v>PC</v>
          </cell>
          <cell r="E25419">
            <v>1742.98</v>
          </cell>
        </row>
        <row r="25420">
          <cell r="B25420" t="str">
            <v>M080359057</v>
          </cell>
          <cell r="C25420" t="str">
            <v>TE 60 PEAD TF CL. 12,00 kgf/cm2 DE 400</v>
          </cell>
          <cell r="D25420" t="str">
            <v>PC</v>
          </cell>
          <cell r="E25420">
            <v>2183.5300000000002</v>
          </cell>
        </row>
        <row r="25421">
          <cell r="B25421" t="str">
            <v>M080359061</v>
          </cell>
          <cell r="C25421" t="str">
            <v>TE 60 PEAD TF CL. 12,00 kgf/cm2 DE 45</v>
          </cell>
          <cell r="D25421" t="str">
            <v>PC</v>
          </cell>
          <cell r="E25421">
            <v>3884.16</v>
          </cell>
        </row>
        <row r="25422">
          <cell r="B25422" t="str">
            <v>M080359065</v>
          </cell>
          <cell r="C25422" t="str">
            <v>TE 60 PEAD TF CL. 14,00 kgf/cm2 DE 63</v>
          </cell>
          <cell r="D25422" t="str">
            <v>PC</v>
          </cell>
          <cell r="E25422">
            <v>135.55000000000001</v>
          </cell>
        </row>
        <row r="25423">
          <cell r="B25423" t="str">
            <v>M080359069</v>
          </cell>
          <cell r="C25423" t="str">
            <v>TE 60 PEAD TF CL. 14,00 kgf/cm2 DE 75</v>
          </cell>
          <cell r="D25423" t="str">
            <v>PC</v>
          </cell>
          <cell r="E25423">
            <v>155.56</v>
          </cell>
        </row>
        <row r="25424">
          <cell r="B25424" t="str">
            <v>M080359073</v>
          </cell>
          <cell r="C25424" t="str">
            <v>TE 60 PEAD TF CL. 14,00 kgf/cm2 DE 90</v>
          </cell>
          <cell r="D25424" t="str">
            <v>PC</v>
          </cell>
          <cell r="E25424">
            <v>214.65</v>
          </cell>
        </row>
        <row r="25425">
          <cell r="B25425" t="str">
            <v>M080359077</v>
          </cell>
          <cell r="C25425" t="str">
            <v>TE 60 PEAD TF CL. 14,00 kgf/cm2 DE 110</v>
          </cell>
          <cell r="D25425" t="str">
            <v>PC</v>
          </cell>
          <cell r="E25425">
            <v>260.79000000000002</v>
          </cell>
        </row>
        <row r="25426">
          <cell r="B25426" t="str">
            <v>M080359081</v>
          </cell>
          <cell r="C25426" t="str">
            <v>TE 60 PEAD TF CL. 14,00 kgf/cm2 DE 125</v>
          </cell>
          <cell r="D25426" t="str">
            <v>PC</v>
          </cell>
          <cell r="E25426">
            <v>300.70999999999998</v>
          </cell>
        </row>
        <row r="25427">
          <cell r="B25427" t="str">
            <v>M080359085</v>
          </cell>
          <cell r="C25427" t="str">
            <v>TE 60 PEAD TF CL. 14,00 kgf/cm2 DE 140</v>
          </cell>
          <cell r="D25427" t="str">
            <v>PC</v>
          </cell>
          <cell r="E25427">
            <v>335.44</v>
          </cell>
        </row>
        <row r="25428">
          <cell r="B25428" t="str">
            <v>M080359089</v>
          </cell>
          <cell r="C25428" t="str">
            <v>TE 60 PEAD TF CL. 14,00 kgf/cm2 DE 160</v>
          </cell>
          <cell r="D25428" t="str">
            <v>PC</v>
          </cell>
          <cell r="E25428">
            <v>410.85</v>
          </cell>
        </row>
        <row r="25429">
          <cell r="B25429" t="str">
            <v>M080359093</v>
          </cell>
          <cell r="C25429" t="str">
            <v>TE 60 PEAD TF CL. 14,00 kgf/cm2 DE 180</v>
          </cell>
          <cell r="D25429" t="str">
            <v>PC</v>
          </cell>
          <cell r="E25429">
            <v>519.39</v>
          </cell>
        </row>
        <row r="25430">
          <cell r="B25430" t="str">
            <v>M080359097</v>
          </cell>
          <cell r="C25430" t="str">
            <v>TE 60 PEAD TF CL. 14,00 kgf/cm2 DE 200</v>
          </cell>
          <cell r="D25430" t="str">
            <v>PC</v>
          </cell>
          <cell r="E25430">
            <v>613.63</v>
          </cell>
        </row>
        <row r="25431">
          <cell r="B25431" t="str">
            <v>M080359101</v>
          </cell>
          <cell r="C25431" t="str">
            <v>TE 60 PEAD TF CL. 14,00 kgf/cm2 DE 225</v>
          </cell>
          <cell r="D25431" t="str">
            <v>PC</v>
          </cell>
          <cell r="E25431">
            <v>735.01</v>
          </cell>
        </row>
        <row r="25432">
          <cell r="B25432" t="str">
            <v>M080359105</v>
          </cell>
          <cell r="C25432" t="str">
            <v>TE 60 PEAD TF CL. 14,00 kgf/cm2 DE 250</v>
          </cell>
          <cell r="D25432" t="str">
            <v>PC</v>
          </cell>
          <cell r="E25432">
            <v>878.88</v>
          </cell>
        </row>
        <row r="25433">
          <cell r="B25433" t="str">
            <v>M080359109</v>
          </cell>
          <cell r="C25433" t="str">
            <v>TE 60 PEAD TF CL. 14,00 kgf/cm2 DE 280</v>
          </cell>
          <cell r="D25433" t="str">
            <v>PC</v>
          </cell>
          <cell r="E25433">
            <v>1202.24</v>
          </cell>
        </row>
        <row r="25434">
          <cell r="B25434" t="str">
            <v>M080359113</v>
          </cell>
          <cell r="C25434" t="str">
            <v>TE 60 PEAD TF CL. 14,00 kgf/cm2 DE 315</v>
          </cell>
          <cell r="D25434" t="str">
            <v>PC</v>
          </cell>
          <cell r="E25434">
            <v>1486.02</v>
          </cell>
        </row>
        <row r="25435">
          <cell r="B25435" t="str">
            <v>M080359117</v>
          </cell>
          <cell r="C25435" t="str">
            <v>TE 60 PEAD TF CL. 14,00 kgf/cm2 DE 355</v>
          </cell>
          <cell r="D25435" t="str">
            <v>PC</v>
          </cell>
          <cell r="E25435">
            <v>1830.12</v>
          </cell>
        </row>
        <row r="25436">
          <cell r="B25436" t="str">
            <v>M080359121</v>
          </cell>
          <cell r="C25436" t="str">
            <v>TE 60 PEAD TF CL. 14,00 kgf/cm2 DE 400</v>
          </cell>
          <cell r="D25436" t="str">
            <v>PC</v>
          </cell>
          <cell r="E25436">
            <v>2292.71</v>
          </cell>
        </row>
        <row r="25437">
          <cell r="B25437" t="str">
            <v>M080360000</v>
          </cell>
          <cell r="C25437" t="str">
            <v>TE 60? PEAD TF CL. 16,00 kgf/cm2</v>
          </cell>
        </row>
        <row r="25438">
          <cell r="B25438" t="str">
            <v>M080360001</v>
          </cell>
          <cell r="C25438" t="str">
            <v>TE 60 PEAD TF CL. 16,00 kgf/cm2 DE 63</v>
          </cell>
          <cell r="D25438" t="str">
            <v>PC</v>
          </cell>
          <cell r="E25438">
            <v>130.28</v>
          </cell>
        </row>
        <row r="25439">
          <cell r="B25439" t="str">
            <v>M080360005</v>
          </cell>
          <cell r="C25439" t="str">
            <v>TE 60 PEAD TF CL. 16,00 kgf/cm2 DE 75</v>
          </cell>
          <cell r="D25439" t="str">
            <v>PC</v>
          </cell>
          <cell r="E25439">
            <v>150.01</v>
          </cell>
        </row>
        <row r="25440">
          <cell r="B25440" t="str">
            <v>M080360009</v>
          </cell>
          <cell r="C25440" t="str">
            <v>TE 60 PEAD TF CL. 16,00 kgf/cm2 DE 90</v>
          </cell>
          <cell r="D25440" t="str">
            <v>PC</v>
          </cell>
          <cell r="E25440">
            <v>207.13</v>
          </cell>
        </row>
        <row r="25441">
          <cell r="B25441" t="str">
            <v>M080360013</v>
          </cell>
          <cell r="C25441" t="str">
            <v>TE 60 PEAD TF CL. 16,00 kgf/cm2 DE 110</v>
          </cell>
          <cell r="D25441" t="str">
            <v>PC</v>
          </cell>
          <cell r="E25441">
            <v>254.53</v>
          </cell>
        </row>
        <row r="25442">
          <cell r="B25442" t="str">
            <v>M080360017</v>
          </cell>
          <cell r="C25442" t="str">
            <v>TE 60 PEAD TF CL. 16,00 kgf/cm2 DE 125</v>
          </cell>
          <cell r="D25442" t="str">
            <v>PC</v>
          </cell>
          <cell r="E25442">
            <v>295.20999999999998</v>
          </cell>
        </row>
        <row r="25443">
          <cell r="B25443" t="str">
            <v>M080360021</v>
          </cell>
          <cell r="C25443" t="str">
            <v>TE 60 PEAD TF CL. 16,00 kgf/cm2 DE 140</v>
          </cell>
          <cell r="D25443" t="str">
            <v>PC</v>
          </cell>
          <cell r="E25443">
            <v>341.09</v>
          </cell>
        </row>
        <row r="25444">
          <cell r="B25444" t="str">
            <v>M080360025</v>
          </cell>
          <cell r="C25444" t="str">
            <v>TE 60 PEAD TF CL. 16,00 kgf/cm2 DE 160</v>
          </cell>
          <cell r="D25444" t="str">
            <v>PC</v>
          </cell>
          <cell r="E25444">
            <v>421.93</v>
          </cell>
        </row>
        <row r="25445">
          <cell r="B25445" t="str">
            <v>M080360029</v>
          </cell>
          <cell r="C25445" t="str">
            <v>TE 60 PEAD TF CL. 16,00 kgf/cm2 DE 180</v>
          </cell>
          <cell r="D25445" t="str">
            <v>PC</v>
          </cell>
          <cell r="E25445">
            <v>537.37</v>
          </cell>
        </row>
        <row r="25446">
          <cell r="B25446" t="str">
            <v>M080360033</v>
          </cell>
          <cell r="C25446" t="str">
            <v>TE 60 PEAD TF CL. 16,00 kgf/cm2 DE 200</v>
          </cell>
          <cell r="D25446" t="str">
            <v>PC</v>
          </cell>
          <cell r="E25446">
            <v>639.15</v>
          </cell>
        </row>
        <row r="25447">
          <cell r="B25447" t="str">
            <v>M080360037</v>
          </cell>
          <cell r="C25447" t="str">
            <v>TE 60 PEAD TF CL. 16,00 kgf/cm2 DE 225</v>
          </cell>
          <cell r="D25447" t="str">
            <v>PC</v>
          </cell>
          <cell r="E25447">
            <v>772.93</v>
          </cell>
        </row>
        <row r="25448">
          <cell r="B25448" t="str">
            <v>M080360041</v>
          </cell>
          <cell r="C25448" t="str">
            <v>TE 60 PEAD TF CL. 16,00 kgf/cm2 DE 250</v>
          </cell>
          <cell r="D25448" t="str">
            <v>PC</v>
          </cell>
          <cell r="E25448">
            <v>921.97</v>
          </cell>
        </row>
        <row r="25449">
          <cell r="B25449" t="str">
            <v>M080360045</v>
          </cell>
          <cell r="C25449" t="str">
            <v>TE 60 PEAD TF CL. 16,00 kgf/cm2 DE 280</v>
          </cell>
          <cell r="D25449" t="str">
            <v>PC</v>
          </cell>
          <cell r="E25449">
            <v>1280.8499999999999</v>
          </cell>
        </row>
        <row r="25450">
          <cell r="B25450" t="str">
            <v>M080360049</v>
          </cell>
          <cell r="C25450" t="str">
            <v>TE 60 PEAD TF CL. 16,00 kgf/cm2 DE 315</v>
          </cell>
          <cell r="D25450" t="str">
            <v>PC</v>
          </cell>
          <cell r="E25450">
            <v>1589.74</v>
          </cell>
        </row>
        <row r="25451">
          <cell r="B25451" t="str">
            <v>M080360053</v>
          </cell>
          <cell r="C25451" t="str">
            <v>TE 60 PEAD TF CL. 16,00 kgf/cm2 DE 355</v>
          </cell>
          <cell r="D25451" t="str">
            <v>PC</v>
          </cell>
          <cell r="E25451">
            <v>1983.55</v>
          </cell>
        </row>
        <row r="25452">
          <cell r="B25452" t="str">
            <v>M080360057</v>
          </cell>
          <cell r="C25452" t="str">
            <v>TE 60 PEAD TF CL. 16,00 kgf/cm2 DE 400</v>
          </cell>
          <cell r="D25452" t="str">
            <v>PC</v>
          </cell>
          <cell r="E25452">
            <v>2477.81</v>
          </cell>
        </row>
        <row r="25453">
          <cell r="B25453" t="str">
            <v>M080362000</v>
          </cell>
          <cell r="C25453" t="str">
            <v>TE 90 PEAD TF CL. 4,0 / 6,0 kgf/cm2</v>
          </cell>
        </row>
        <row r="25454">
          <cell r="B25454" t="str">
            <v>M080362001</v>
          </cell>
          <cell r="C25454" t="str">
            <v>TE 90PEAD TF CL. 4,0 kgf/cm2 DE 63</v>
          </cell>
          <cell r="D25454" t="str">
            <v>PC</v>
          </cell>
          <cell r="E25454">
            <v>132.34</v>
          </cell>
        </row>
        <row r="25455">
          <cell r="B25455" t="str">
            <v>M080362005</v>
          </cell>
          <cell r="C25455" t="str">
            <v>TE 90PEAD TF CL. 4,0 kgf/cm2 DE 75</v>
          </cell>
          <cell r="D25455" t="str">
            <v>PC</v>
          </cell>
          <cell r="E25455">
            <v>146.88999999999999</v>
          </cell>
        </row>
        <row r="25456">
          <cell r="B25456" t="str">
            <v>M080362009</v>
          </cell>
          <cell r="C25456" t="str">
            <v>TE 90PEAD TF CL. 4,0 kgf/cm2 DE 90</v>
          </cell>
          <cell r="D25456" t="str">
            <v>PC</v>
          </cell>
          <cell r="E25456">
            <v>163.06</v>
          </cell>
        </row>
        <row r="25457">
          <cell r="B25457" t="str">
            <v>M080362013</v>
          </cell>
          <cell r="C25457" t="str">
            <v>TE 90PEAD TF CL. 4,0 kgf/cm2 DE 110</v>
          </cell>
          <cell r="D25457" t="str">
            <v>PC</v>
          </cell>
          <cell r="E25457">
            <v>225.35</v>
          </cell>
        </row>
        <row r="25458">
          <cell r="B25458" t="str">
            <v>M080362017</v>
          </cell>
          <cell r="C25458" t="str">
            <v>TE 90PEAD TF CL. 4,0 kgf/cm2 DE 125</v>
          </cell>
          <cell r="D25458" t="str">
            <v>PC</v>
          </cell>
          <cell r="E25458">
            <v>252.25</v>
          </cell>
        </row>
        <row r="25459">
          <cell r="B25459" t="str">
            <v>M080362021</v>
          </cell>
          <cell r="C25459" t="str">
            <v>TE 90PEAD TF CL. 4,0 kgf/cm2 DE 140</v>
          </cell>
          <cell r="D25459" t="str">
            <v>PC</v>
          </cell>
          <cell r="E25459">
            <v>245.97</v>
          </cell>
        </row>
        <row r="25460">
          <cell r="B25460" t="str">
            <v>M080362025</v>
          </cell>
          <cell r="C25460" t="str">
            <v>TE 90PEAD TF CL. 4,0 kgf/cm2 DE 160</v>
          </cell>
          <cell r="D25460" t="str">
            <v>PC</v>
          </cell>
          <cell r="E25460">
            <v>287.58</v>
          </cell>
        </row>
        <row r="25461">
          <cell r="B25461" t="str">
            <v>M080362029</v>
          </cell>
          <cell r="C25461" t="str">
            <v>TE 90PEAD TF CL. 4,0 kgf/cm2 DE 180</v>
          </cell>
          <cell r="D25461" t="str">
            <v>PC</v>
          </cell>
          <cell r="E25461">
            <v>341.35</v>
          </cell>
        </row>
        <row r="25462">
          <cell r="B25462" t="str">
            <v>M080362033</v>
          </cell>
          <cell r="C25462" t="str">
            <v>TE 90PEAD TF CL. 4,0 kgf/cm2 DE 200</v>
          </cell>
          <cell r="D25462" t="str">
            <v>PC</v>
          </cell>
          <cell r="E25462">
            <v>398.82</v>
          </cell>
        </row>
        <row r="25463">
          <cell r="B25463" t="str">
            <v>M080362037</v>
          </cell>
          <cell r="C25463" t="str">
            <v>TE 90PEAD TF CL. 4,0 kgf/cm2 DE 225</v>
          </cell>
          <cell r="D25463" t="str">
            <v>PC</v>
          </cell>
          <cell r="E25463">
            <v>456.38</v>
          </cell>
        </row>
        <row r="25464">
          <cell r="B25464" t="str">
            <v>M080362041</v>
          </cell>
          <cell r="C25464" t="str">
            <v>TE 90PEAD TF CL. 4,0 kgf/cm2 DE 250</v>
          </cell>
          <cell r="D25464" t="str">
            <v>PC</v>
          </cell>
          <cell r="E25464">
            <v>536.64</v>
          </cell>
        </row>
        <row r="25465">
          <cell r="B25465" t="str">
            <v>M080362045</v>
          </cell>
          <cell r="C25465" t="str">
            <v>TE 90PEAD TF CL. 4,0 kgf/cm2 DE 280</v>
          </cell>
          <cell r="D25465" t="str">
            <v>PC</v>
          </cell>
          <cell r="E25465">
            <v>646.44000000000005</v>
          </cell>
        </row>
        <row r="25466">
          <cell r="B25466" t="str">
            <v>M080362049</v>
          </cell>
          <cell r="C25466" t="str">
            <v>TE 90PEAD TF CL. 4,0 kgf/cm2 DE 315</v>
          </cell>
          <cell r="D25466" t="str">
            <v>PC</v>
          </cell>
          <cell r="E25466">
            <v>797.05</v>
          </cell>
        </row>
        <row r="25467">
          <cell r="B25467" t="str">
            <v>M080362053</v>
          </cell>
          <cell r="C25467" t="str">
            <v>TE 90PEAD TF CL. 4,0 kgf/cm2 DE 355</v>
          </cell>
          <cell r="D25467" t="str">
            <v>PC</v>
          </cell>
          <cell r="E25467">
            <v>937.52</v>
          </cell>
        </row>
        <row r="25468">
          <cell r="B25468" t="str">
            <v>M080362057</v>
          </cell>
          <cell r="C25468" t="str">
            <v>TE 90PEAD TF CL. 4,0 kgf/cm2 DE 400</v>
          </cell>
          <cell r="D25468" t="str">
            <v>PC</v>
          </cell>
          <cell r="E25468">
            <v>1140.44</v>
          </cell>
        </row>
        <row r="25469">
          <cell r="B25469" t="str">
            <v>M080362061</v>
          </cell>
          <cell r="C25469" t="str">
            <v>TE 90PEAD TF CL. 4,0 kgf/cm2 DE 45</v>
          </cell>
          <cell r="D25469" t="str">
            <v>PC</v>
          </cell>
          <cell r="E25469">
            <v>1685.89</v>
          </cell>
        </row>
        <row r="25470">
          <cell r="B25470" t="str">
            <v>M080362065</v>
          </cell>
          <cell r="C25470" t="str">
            <v>TE 90PEAD TF CL. 4,0 kgf/cm2 DE 500</v>
          </cell>
          <cell r="D25470" t="str">
            <v>PC</v>
          </cell>
          <cell r="E25470">
            <v>1988.93</v>
          </cell>
        </row>
        <row r="25471">
          <cell r="B25471" t="str">
            <v>M080362069</v>
          </cell>
          <cell r="C25471" t="str">
            <v>TE 90PEAD TF CL. 4,0 kgf/cm2 DE 560</v>
          </cell>
          <cell r="D25471" t="str">
            <v>PC</v>
          </cell>
          <cell r="E25471">
            <v>2445.59</v>
          </cell>
        </row>
        <row r="25472">
          <cell r="B25472" t="str">
            <v>M080362073</v>
          </cell>
          <cell r="C25472" t="str">
            <v>TE 90PEAD TF CL. 4,0 kgf/cm2 DE 630</v>
          </cell>
          <cell r="D25472" t="str">
            <v>PC</v>
          </cell>
          <cell r="E25472">
            <v>2973.28</v>
          </cell>
        </row>
        <row r="25473">
          <cell r="B25473" t="str">
            <v>M080362077</v>
          </cell>
          <cell r="C25473" t="str">
            <v>TE 90PEAD TF CL. 4,0 kgf/cm2 DE 680</v>
          </cell>
          <cell r="D25473" t="str">
            <v>PC</v>
          </cell>
          <cell r="E25473">
            <v>3300.33</v>
          </cell>
        </row>
        <row r="25474">
          <cell r="B25474" t="str">
            <v>M080362081</v>
          </cell>
          <cell r="C25474" t="str">
            <v>TE 90PEAD TF CL. 4,0 kgf/cm2 DE 730</v>
          </cell>
          <cell r="D25474" t="str">
            <v>PC</v>
          </cell>
          <cell r="E25474">
            <v>3663.37</v>
          </cell>
        </row>
        <row r="25475">
          <cell r="B25475" t="str">
            <v>M080362085</v>
          </cell>
          <cell r="C25475" t="str">
            <v>TE 90PEAD TF CL. 4,0 kgf/cm2 DE 800</v>
          </cell>
          <cell r="D25475" t="str">
            <v>PC</v>
          </cell>
          <cell r="E25475">
            <v>4066.35</v>
          </cell>
        </row>
        <row r="25476">
          <cell r="B25476" t="str">
            <v>M080362089</v>
          </cell>
          <cell r="C25476" t="str">
            <v>TE 90PEAD TF CL. 4,0 kgf/cm2 DE 90</v>
          </cell>
          <cell r="D25476" t="str">
            <v>PC</v>
          </cell>
          <cell r="E25476">
            <v>4513.6400000000003</v>
          </cell>
        </row>
        <row r="25477">
          <cell r="B25477" t="str">
            <v>M080362093</v>
          </cell>
          <cell r="C25477" t="str">
            <v>TE 90PEAD TF CL. 4,0 kgf/cm2 DE 1000</v>
          </cell>
          <cell r="D25477" t="str">
            <v>PC</v>
          </cell>
          <cell r="E25477">
            <v>5010.1499999999996</v>
          </cell>
        </row>
        <row r="25478">
          <cell r="B25478" t="str">
            <v>M080362097</v>
          </cell>
          <cell r="C25478" t="str">
            <v>TE 90PEAD TF CL. 4,0 kgf/cm2 DE 1200</v>
          </cell>
          <cell r="D25478" t="str">
            <v>PC</v>
          </cell>
          <cell r="E25478">
            <v>5561.25</v>
          </cell>
        </row>
        <row r="25479">
          <cell r="B25479" t="str">
            <v>M080362101</v>
          </cell>
          <cell r="C25479" t="str">
            <v>TE 90PEAD TF CL. 6,0 kgf/cm2 DE 63</v>
          </cell>
          <cell r="D25479" t="str">
            <v>PC</v>
          </cell>
          <cell r="E25479">
            <v>134.07</v>
          </cell>
        </row>
        <row r="25480">
          <cell r="B25480" t="str">
            <v>M080362105</v>
          </cell>
          <cell r="C25480" t="str">
            <v>TE 90PEAD TF CL. 6,0 kgf/cm2 DE 75</v>
          </cell>
          <cell r="D25480" t="str">
            <v>PC</v>
          </cell>
          <cell r="E25480">
            <v>148.81</v>
          </cell>
        </row>
        <row r="25481">
          <cell r="B25481" t="str">
            <v>M080362109</v>
          </cell>
          <cell r="C25481" t="str">
            <v>TE 90PEAD TF CL. 6,0 kgf/cm2 DE 90</v>
          </cell>
          <cell r="D25481" t="str">
            <v>PC</v>
          </cell>
          <cell r="E25481">
            <v>165.19</v>
          </cell>
        </row>
        <row r="25482">
          <cell r="B25482" t="str">
            <v>M080362113</v>
          </cell>
          <cell r="C25482" t="str">
            <v>TE 90PEAD TF CL. 6,0 kgf/cm2 DE 110</v>
          </cell>
          <cell r="D25482" t="str">
            <v>PC</v>
          </cell>
          <cell r="E25482">
            <v>228.95</v>
          </cell>
        </row>
        <row r="25483">
          <cell r="B25483" t="str">
            <v>M080362117</v>
          </cell>
          <cell r="C25483" t="str">
            <v>TE 90PEAD TF CL. 6,0 kgf/cm2 DE 125</v>
          </cell>
          <cell r="D25483" t="str">
            <v>PC</v>
          </cell>
          <cell r="E25483">
            <v>258.68</v>
          </cell>
        </row>
        <row r="25484">
          <cell r="B25484" t="str">
            <v>M080362121</v>
          </cell>
          <cell r="C25484" t="str">
            <v>TE 90PEAD TF CL. 6,0 kgf/cm2 DE 140</v>
          </cell>
          <cell r="D25484" t="str">
            <v>PC</v>
          </cell>
          <cell r="E25484">
            <v>257.82</v>
          </cell>
        </row>
        <row r="25485">
          <cell r="B25485" t="str">
            <v>M080362125</v>
          </cell>
          <cell r="C25485" t="str">
            <v>TE 90PEAD TF CL. 6,0 kgf/cm2 DE 160</v>
          </cell>
          <cell r="D25485" t="str">
            <v>PC</v>
          </cell>
          <cell r="E25485">
            <v>308.38</v>
          </cell>
        </row>
        <row r="25486">
          <cell r="B25486" t="str">
            <v>M080362129</v>
          </cell>
          <cell r="C25486" t="str">
            <v>TE 90PEAD TF CL. 6,0 kgf/cm2 DE 180</v>
          </cell>
          <cell r="D25486" t="str">
            <v>PC</v>
          </cell>
          <cell r="E25486">
            <v>376.15</v>
          </cell>
        </row>
        <row r="25487">
          <cell r="B25487" t="str">
            <v>M080362133</v>
          </cell>
          <cell r="C25487" t="str">
            <v>TE 90PEAD TF CL. 6,0 kgf/cm2 DE 200</v>
          </cell>
          <cell r="D25487" t="str">
            <v>PC</v>
          </cell>
          <cell r="E25487">
            <v>436.99</v>
          </cell>
        </row>
        <row r="25488">
          <cell r="B25488" t="str">
            <v>M080362137</v>
          </cell>
          <cell r="C25488" t="str">
            <v>TE 90PEAD TF CL. 6,0 kgf/cm2 DE 225</v>
          </cell>
          <cell r="D25488" t="str">
            <v>PC</v>
          </cell>
          <cell r="E25488">
            <v>507.89</v>
          </cell>
        </row>
        <row r="25489">
          <cell r="B25489" t="str">
            <v>M080362141</v>
          </cell>
          <cell r="C25489" t="str">
            <v>TE 90PEAD TF CL. 6,0 kgf/cm2 DE 250</v>
          </cell>
          <cell r="D25489" t="str">
            <v>PC</v>
          </cell>
          <cell r="E25489">
            <v>595.07000000000005</v>
          </cell>
        </row>
        <row r="25490">
          <cell r="B25490" t="str">
            <v>M080362145</v>
          </cell>
          <cell r="C25490" t="str">
            <v>TE 90PEAD TF CL. 6,0 kgf/cm2 DE 280</v>
          </cell>
          <cell r="D25490" t="str">
            <v>PC</v>
          </cell>
          <cell r="E25490">
            <v>740.26</v>
          </cell>
        </row>
        <row r="25491">
          <cell r="B25491" t="str">
            <v>M080362149</v>
          </cell>
          <cell r="C25491" t="str">
            <v>TE 90PEAD TF CL. 6,0 kgf/cm2 DE 315</v>
          </cell>
          <cell r="D25491" t="str">
            <v>PC</v>
          </cell>
          <cell r="E25491">
            <v>922.69</v>
          </cell>
        </row>
        <row r="25492">
          <cell r="B25492" t="str">
            <v>M080362153</v>
          </cell>
          <cell r="C25492" t="str">
            <v>TE 90PEAD TF CL. 6,0 kgf/cm2 DE 355</v>
          </cell>
          <cell r="D25492" t="str">
            <v>PC</v>
          </cell>
          <cell r="E25492">
            <v>1100.0999999999999</v>
          </cell>
        </row>
        <row r="25493">
          <cell r="B25493" t="str">
            <v>M080362157</v>
          </cell>
          <cell r="C25493" t="str">
            <v>TE 90PEAD TF CL. 6,0 kgf/cm2 DE 400</v>
          </cell>
          <cell r="D25493" t="str">
            <v>PC</v>
          </cell>
          <cell r="E25493">
            <v>1353.12</v>
          </cell>
        </row>
        <row r="25494">
          <cell r="B25494" t="str">
            <v>M080362161</v>
          </cell>
          <cell r="C25494" t="str">
            <v>TE 90PEAD TF CL. 6,0 kgf/cm2 DE 45</v>
          </cell>
          <cell r="D25494" t="str">
            <v>PC</v>
          </cell>
          <cell r="E25494">
            <v>2136.4</v>
          </cell>
        </row>
        <row r="25495">
          <cell r="B25495" t="str">
            <v>M080362165</v>
          </cell>
          <cell r="C25495" t="str">
            <v>TE 90PEAD TF CL. 6,0 kgf/cm2 DE 500</v>
          </cell>
          <cell r="D25495" t="str">
            <v>PC</v>
          </cell>
          <cell r="E25495">
            <v>2557.6799999999998</v>
          </cell>
        </row>
        <row r="25496">
          <cell r="B25496" t="str">
            <v>M080362169</v>
          </cell>
          <cell r="C25496" t="str">
            <v>TE 90PEAD TF CL. 6,0 kgf/cm2 DE 560</v>
          </cell>
          <cell r="D25496" t="str">
            <v>PC</v>
          </cell>
          <cell r="E25496">
            <v>3157.39</v>
          </cell>
        </row>
        <row r="25497">
          <cell r="B25497" t="str">
            <v>M080362173</v>
          </cell>
          <cell r="C25497" t="str">
            <v>TE 90PEAD TF CL. 6,0 kgf/cm2 DE 630</v>
          </cell>
          <cell r="D25497" t="str">
            <v>PC</v>
          </cell>
          <cell r="E25497">
            <v>3890.03</v>
          </cell>
        </row>
        <row r="25498">
          <cell r="B25498" t="str">
            <v>M080362177</v>
          </cell>
          <cell r="C25498" t="str">
            <v>TE 90PEAD TF CL. 6,0 kgf/cm2 DE 680</v>
          </cell>
          <cell r="D25498" t="str">
            <v>PC</v>
          </cell>
          <cell r="E25498">
            <v>4317.9399999999996</v>
          </cell>
        </row>
        <row r="25499">
          <cell r="B25499" t="str">
            <v>M080362181</v>
          </cell>
          <cell r="C25499" t="str">
            <v>TE 90PEAD TF CL. 6,0 kgf/cm2 DE 730</v>
          </cell>
          <cell r="D25499" t="str">
            <v>PC</v>
          </cell>
          <cell r="E25499">
            <v>4792.8999999999996</v>
          </cell>
        </row>
        <row r="25500">
          <cell r="B25500" t="str">
            <v>M080362185</v>
          </cell>
          <cell r="C25500" t="str">
            <v>TE 90PEAD TF CL. 6,0 kgf/cm2 DE 800</v>
          </cell>
          <cell r="D25500" t="str">
            <v>PC</v>
          </cell>
          <cell r="E25500">
            <v>5320.12</v>
          </cell>
        </row>
        <row r="25501">
          <cell r="B25501" t="str">
            <v>M080362189</v>
          </cell>
          <cell r="C25501" t="str">
            <v>TE 90PEAD TF CL. 6,0 kgf/cm2 DE 90</v>
          </cell>
          <cell r="D25501" t="str">
            <v>PC</v>
          </cell>
          <cell r="E25501">
            <v>5905.33</v>
          </cell>
        </row>
        <row r="25502">
          <cell r="B25502" t="str">
            <v>M080362193</v>
          </cell>
          <cell r="C25502" t="str">
            <v>TE 90PEAD TF CL. 6,0 kgf/cm2 DE 1000</v>
          </cell>
          <cell r="D25502" t="str">
            <v>PC</v>
          </cell>
          <cell r="E25502">
            <v>6554.92</v>
          </cell>
        </row>
        <row r="25503">
          <cell r="B25503" t="str">
            <v>M080363000</v>
          </cell>
          <cell r="C25503" t="str">
            <v>TE 90 PEAD TF CL. 8,0 / 10,0 kgf/cm2</v>
          </cell>
        </row>
        <row r="25504">
          <cell r="B25504" t="str">
            <v>M080363001</v>
          </cell>
          <cell r="C25504" t="str">
            <v>TE 90PEAD TF CL. 8,0 kgf/cm2 DE 63</v>
          </cell>
          <cell r="D25504" t="str">
            <v>PC</v>
          </cell>
          <cell r="E25504">
            <v>113.55</v>
          </cell>
        </row>
        <row r="25505">
          <cell r="B25505" t="str">
            <v>M080363005</v>
          </cell>
          <cell r="C25505" t="str">
            <v>TE 90PEAD TF CL. 8,0 kgf/cm2 DE 75</v>
          </cell>
          <cell r="D25505" t="str">
            <v>PC</v>
          </cell>
          <cell r="E25505">
            <v>143.66999999999999</v>
          </cell>
        </row>
        <row r="25506">
          <cell r="B25506" t="str">
            <v>M080363009</v>
          </cell>
          <cell r="C25506" t="str">
            <v>TE 90PEAD TF CL. 8,0 kgf/cm2 DE 90</v>
          </cell>
          <cell r="D25506" t="str">
            <v>PC</v>
          </cell>
          <cell r="E25506">
            <v>166.72</v>
          </cell>
        </row>
        <row r="25507">
          <cell r="B25507" t="str">
            <v>M080363013</v>
          </cell>
          <cell r="C25507" t="str">
            <v>TE 90PEAD TF CL. 8,0 kgf/cm2 DE 110</v>
          </cell>
          <cell r="D25507" t="str">
            <v>PC</v>
          </cell>
          <cell r="E25507">
            <v>231.43</v>
          </cell>
        </row>
        <row r="25508">
          <cell r="B25508" t="str">
            <v>M080363017</v>
          </cell>
          <cell r="C25508" t="str">
            <v>TE 90PEAD TF CL. 8,0 kgf/cm2 DE 125</v>
          </cell>
          <cell r="D25508" t="str">
            <v>PC</v>
          </cell>
          <cell r="E25508">
            <v>263.23</v>
          </cell>
        </row>
        <row r="25509">
          <cell r="B25509" t="str">
            <v>M080363021</v>
          </cell>
          <cell r="C25509" t="str">
            <v>TE 90PEAD TF CL. 8,0 kgf/cm2 DE 140</v>
          </cell>
          <cell r="D25509" t="str">
            <v>PC</v>
          </cell>
          <cell r="E25509">
            <v>265.89</v>
          </cell>
        </row>
        <row r="25510">
          <cell r="B25510" t="str">
            <v>M080363025</v>
          </cell>
          <cell r="C25510" t="str">
            <v>TE 90PEAD TF CL. 8,0 kgf/cm2 DE 160</v>
          </cell>
          <cell r="D25510" t="str">
            <v>PC</v>
          </cell>
          <cell r="E25510">
            <v>322.77</v>
          </cell>
        </row>
        <row r="25511">
          <cell r="B25511" t="str">
            <v>M080363029</v>
          </cell>
          <cell r="C25511" t="str">
            <v>TE 90PEAD TF CL. 8,0 kgf/cm2 DE 180</v>
          </cell>
          <cell r="D25511" t="str">
            <v>PC</v>
          </cell>
          <cell r="E25511">
            <v>401.19</v>
          </cell>
        </row>
        <row r="25512">
          <cell r="B25512" t="str">
            <v>M080363033</v>
          </cell>
          <cell r="C25512" t="str">
            <v>TE 90PEAD TF CL. 8,0 kgf/cm2 DE 200</v>
          </cell>
          <cell r="D25512" t="str">
            <v>PC</v>
          </cell>
          <cell r="E25512">
            <v>464.88</v>
          </cell>
        </row>
        <row r="25513">
          <cell r="B25513" t="str">
            <v>M080363037</v>
          </cell>
          <cell r="C25513" t="str">
            <v>TE 90PEAD TF CL. 8,0 kgf/cm2 DE 225</v>
          </cell>
          <cell r="D25513" t="str">
            <v>PC</v>
          </cell>
          <cell r="E25513">
            <v>545.07000000000005</v>
          </cell>
        </row>
        <row r="25514">
          <cell r="B25514" t="str">
            <v>M080363041</v>
          </cell>
          <cell r="C25514" t="str">
            <v>TE 90PEAD TF CL. 8,0 kgf/cm2 DE 250</v>
          </cell>
          <cell r="D25514" t="str">
            <v>PC</v>
          </cell>
          <cell r="E25514">
            <v>638.26</v>
          </cell>
        </row>
        <row r="25515">
          <cell r="B25515" t="str">
            <v>M080363045</v>
          </cell>
          <cell r="C25515" t="str">
            <v>TE 90PEAD TF CL. 8,0 kgf/cm2 DE 280</v>
          </cell>
          <cell r="D25515" t="str">
            <v>PC</v>
          </cell>
          <cell r="E25515">
            <v>807.13</v>
          </cell>
        </row>
        <row r="25516">
          <cell r="B25516" t="str">
            <v>M080363049</v>
          </cell>
          <cell r="C25516" t="str">
            <v>TE 90PEAD TF CL. 8,0 kgf/cm2 DE 315</v>
          </cell>
          <cell r="D25516" t="str">
            <v>PC</v>
          </cell>
          <cell r="E25516">
            <v>1011.14</v>
          </cell>
        </row>
        <row r="25517">
          <cell r="B25517" t="str">
            <v>M080363053</v>
          </cell>
          <cell r="C25517" t="str">
            <v>TE 90PEAD TF CL. 8,0 kgf/cm2 DE 355</v>
          </cell>
          <cell r="D25517" t="str">
            <v>PC</v>
          </cell>
          <cell r="E25517">
            <v>1219.58</v>
          </cell>
        </row>
        <row r="25518">
          <cell r="B25518" t="str">
            <v>M080363057</v>
          </cell>
          <cell r="C25518" t="str">
            <v>TE 90PEAD TF CL. 8,0 kgf/cm2 DE 400</v>
          </cell>
          <cell r="D25518" t="str">
            <v>PC</v>
          </cell>
          <cell r="E25518">
            <v>1498.19</v>
          </cell>
        </row>
        <row r="25519">
          <cell r="B25519" t="str">
            <v>M080363061</v>
          </cell>
          <cell r="C25519" t="str">
            <v>TE 90PEAD TF CL. 8,0 kgf/cm2 DE 45</v>
          </cell>
          <cell r="D25519" t="str">
            <v>PC</v>
          </cell>
          <cell r="E25519">
            <v>2441.2199999999998</v>
          </cell>
        </row>
        <row r="25520">
          <cell r="B25520" t="str">
            <v>M080363065</v>
          </cell>
          <cell r="C25520" t="str">
            <v>TE 90PEAD TF CL. 8,0 kgf/cm2 DE 500</v>
          </cell>
          <cell r="D25520" t="str">
            <v>PC</v>
          </cell>
          <cell r="E25520">
            <v>2945.27</v>
          </cell>
        </row>
        <row r="25521">
          <cell r="B25521" t="str">
            <v>M080363069</v>
          </cell>
          <cell r="C25521" t="str">
            <v>TE 90PEAD TF CL. 8,0 kgf/cm2 DE 560</v>
          </cell>
          <cell r="D25521" t="str">
            <v>PC</v>
          </cell>
          <cell r="E25521">
            <v>3646.9</v>
          </cell>
        </row>
        <row r="25522">
          <cell r="B25522" t="str">
            <v>M080363073</v>
          </cell>
          <cell r="C25522" t="str">
            <v>TE 90PEAD TF CL. 8,0 kgf/cm2 DE 630</v>
          </cell>
          <cell r="D25522" t="str">
            <v>PC</v>
          </cell>
          <cell r="E25522">
            <v>4534.0600000000004</v>
          </cell>
        </row>
        <row r="25523">
          <cell r="B25523" t="str">
            <v>M080363077</v>
          </cell>
          <cell r="C25523" t="str">
            <v>TE 90PEAD TF CL. 10,0 kgf/cm2 DE 63</v>
          </cell>
          <cell r="D25523" t="str">
            <v>PC</v>
          </cell>
          <cell r="E25523">
            <v>114.35</v>
          </cell>
        </row>
        <row r="25524">
          <cell r="B25524" t="str">
            <v>M080363081</v>
          </cell>
          <cell r="C25524" t="str">
            <v>TE 90PEAD TF CL. 10,0 kgf/cm2 DE 75</v>
          </cell>
          <cell r="D25524" t="str">
            <v>PC</v>
          </cell>
          <cell r="E25524">
            <v>144.87</v>
          </cell>
        </row>
        <row r="25525">
          <cell r="B25525" t="str">
            <v>M080363085</v>
          </cell>
          <cell r="C25525" t="str">
            <v>TE 90PEAD TF CL. 10,0 kgf/cm2 DE 90</v>
          </cell>
          <cell r="D25525" t="str">
            <v>PC</v>
          </cell>
          <cell r="E25525">
            <v>199.34</v>
          </cell>
        </row>
        <row r="25526">
          <cell r="B25526" t="str">
            <v>M080363089</v>
          </cell>
          <cell r="C25526" t="str">
            <v>TE 90PEAD TF CL. 10,0 kgf/cm2 DE 110</v>
          </cell>
          <cell r="D25526" t="str">
            <v>PC</v>
          </cell>
          <cell r="E25526">
            <v>234.46</v>
          </cell>
        </row>
        <row r="25527">
          <cell r="B25527" t="str">
            <v>M080363093</v>
          </cell>
          <cell r="C25527" t="str">
            <v>TE 90PEAD TF CL. 10,0 kgf/cm2 DE 125</v>
          </cell>
          <cell r="D25527" t="str">
            <v>PC</v>
          </cell>
          <cell r="E25527">
            <v>268.45</v>
          </cell>
        </row>
        <row r="25528">
          <cell r="B25528" t="str">
            <v>M080363097</v>
          </cell>
          <cell r="C25528" t="str">
            <v>TE 90PEAD TF CL. 10,0 kgf/cm2 DE 140</v>
          </cell>
          <cell r="D25528" t="str">
            <v>PC</v>
          </cell>
          <cell r="E25528">
            <v>282.77999999999997</v>
          </cell>
        </row>
        <row r="25529">
          <cell r="B25529" t="str">
            <v>M080363101</v>
          </cell>
          <cell r="C25529" t="str">
            <v>TE 90PEAD TF CL. 10,0 kgf/cm2 DE 160</v>
          </cell>
          <cell r="D25529" t="str">
            <v>PC</v>
          </cell>
          <cell r="E25529">
            <v>348.38</v>
          </cell>
        </row>
        <row r="25530">
          <cell r="B25530" t="str">
            <v>M080363105</v>
          </cell>
          <cell r="C25530" t="str">
            <v>TE 90PEAD TF CL. 10,0 kgf/cm2 DE 180</v>
          </cell>
          <cell r="D25530" t="str">
            <v>PC</v>
          </cell>
          <cell r="E25530">
            <v>438.19</v>
          </cell>
        </row>
        <row r="25531">
          <cell r="B25531" t="str">
            <v>M080363109</v>
          </cell>
          <cell r="C25531" t="str">
            <v>TE 90PEAD TF CL. 10,0 kgf/cm2 DE 200</v>
          </cell>
          <cell r="D25531" t="str">
            <v>PC</v>
          </cell>
          <cell r="E25531">
            <v>507.34</v>
          </cell>
        </row>
        <row r="25532">
          <cell r="B25532" t="str">
            <v>M080363113</v>
          </cell>
          <cell r="C25532" t="str">
            <v>TE 90PEAD TF CL. 10,0 kgf/cm2 DE 225</v>
          </cell>
          <cell r="D25532" t="str">
            <v>PC</v>
          </cell>
          <cell r="E25532">
            <v>595.79</v>
          </cell>
        </row>
        <row r="25533">
          <cell r="B25533" t="str">
            <v>M080363117</v>
          </cell>
          <cell r="C25533" t="str">
            <v>TE 90PEAD TF CL. 10,0 kgf/cm2 DE 250</v>
          </cell>
          <cell r="D25533" t="str">
            <v>PC</v>
          </cell>
          <cell r="E25533">
            <v>701.19</v>
          </cell>
        </row>
        <row r="25534">
          <cell r="B25534" t="str">
            <v>M080363121</v>
          </cell>
          <cell r="C25534" t="str">
            <v>TE 90PEAD TF CL. 10,0 kgf/cm2 DE 280</v>
          </cell>
          <cell r="D25534" t="str">
            <v>PC</v>
          </cell>
          <cell r="E25534">
            <v>899.11</v>
          </cell>
        </row>
        <row r="25535">
          <cell r="B25535" t="str">
            <v>M080363125</v>
          </cell>
          <cell r="C25535" t="str">
            <v>TE 90PEAD TF CL. 10,0 kgf/cm2 DE 315</v>
          </cell>
          <cell r="D25535" t="str">
            <v>PC</v>
          </cell>
          <cell r="E25535">
            <v>1136.05</v>
          </cell>
        </row>
        <row r="25536">
          <cell r="B25536" t="str">
            <v>M080363129</v>
          </cell>
          <cell r="C25536" t="str">
            <v>TE 90PEAD TF CL. 10,0 kgf/cm2 DE 355</v>
          </cell>
          <cell r="D25536" t="str">
            <v>PC</v>
          </cell>
          <cell r="E25536">
            <v>1375.48</v>
          </cell>
        </row>
        <row r="25537">
          <cell r="B25537" t="str">
            <v>M080363133</v>
          </cell>
          <cell r="C25537" t="str">
            <v>TE 90PEAD TF CL. 10,0 kgf/cm2 DE 400</v>
          </cell>
          <cell r="D25537" t="str">
            <v>PC</v>
          </cell>
          <cell r="E25537">
            <v>1698.08</v>
          </cell>
        </row>
        <row r="25538">
          <cell r="B25538" t="str">
            <v>M080363137</v>
          </cell>
          <cell r="C25538" t="str">
            <v>TE 90PEAD TF CL. 10,0 kgf/cm2 DE 45</v>
          </cell>
          <cell r="D25538" t="str">
            <v>PC</v>
          </cell>
          <cell r="E25538">
            <v>2841.12</v>
          </cell>
        </row>
        <row r="25539">
          <cell r="B25539" t="str">
            <v>M080363141</v>
          </cell>
          <cell r="C25539" t="str">
            <v>TE 90PEAD TF CL. 10,0 kgf/cm2 DE 500</v>
          </cell>
          <cell r="D25539" t="str">
            <v>PC</v>
          </cell>
          <cell r="E25539">
            <v>3439.45</v>
          </cell>
        </row>
        <row r="25540">
          <cell r="B25540" t="str">
            <v>M080363145</v>
          </cell>
          <cell r="C25540" t="str">
            <v>TE 90PEAD TF CL. 10,0 kgf/cm2 DE 560</v>
          </cell>
          <cell r="D25540" t="str">
            <v>PC</v>
          </cell>
          <cell r="E25540">
            <v>4272.33</v>
          </cell>
        </row>
        <row r="25541">
          <cell r="B25541" t="str">
            <v>M080363149</v>
          </cell>
          <cell r="C25541" t="str">
            <v>TE 90PEAD TF CL. 10,0 kgf/cm2 DE 630</v>
          </cell>
          <cell r="D25541" t="str">
            <v>PC</v>
          </cell>
          <cell r="E25541">
            <v>5330.3</v>
          </cell>
        </row>
        <row r="25542">
          <cell r="B25542" t="str">
            <v>M080364000</v>
          </cell>
          <cell r="C25542" t="str">
            <v>TE 90 PEAD TF CL. 12,00 / 14,0 kgf/cm2</v>
          </cell>
        </row>
        <row r="25543">
          <cell r="B25543" t="str">
            <v>M080364001</v>
          </cell>
          <cell r="C25543" t="str">
            <v>TE 90PEAD TF CL. 12,00 kgf/cm2 DE 63</v>
          </cell>
          <cell r="D25543" t="str">
            <v>PC</v>
          </cell>
          <cell r="E25543">
            <v>127.64</v>
          </cell>
        </row>
        <row r="25544">
          <cell r="B25544" t="str">
            <v>M080364005</v>
          </cell>
          <cell r="C25544" t="str">
            <v>TE 90PEAD TF CL. 12,00 kgf/cm2 DE 75</v>
          </cell>
          <cell r="D25544" t="str">
            <v>PC</v>
          </cell>
          <cell r="E25544">
            <v>146.19999999999999</v>
          </cell>
        </row>
        <row r="25545">
          <cell r="B25545" t="str">
            <v>M080364009</v>
          </cell>
          <cell r="C25545" t="str">
            <v>TE 90PEAD TF CL. 12,00 kgf/cm2 DE 90</v>
          </cell>
          <cell r="D25545" t="str">
            <v>PC</v>
          </cell>
          <cell r="E25545">
            <v>201.29</v>
          </cell>
        </row>
        <row r="25546">
          <cell r="B25546" t="str">
            <v>M080364013</v>
          </cell>
          <cell r="C25546" t="str">
            <v>TE 90PEAD TF CL. 12,00 kgf/cm2 DE 110</v>
          </cell>
          <cell r="D25546" t="str">
            <v>PC</v>
          </cell>
          <cell r="E25546">
            <v>237.62</v>
          </cell>
        </row>
        <row r="25547">
          <cell r="B25547" t="str">
            <v>M080364017</v>
          </cell>
          <cell r="C25547" t="str">
            <v>TE 90PEAD TF CL. 12,00 kgf/cm2 DE 125</v>
          </cell>
          <cell r="D25547" t="str">
            <v>PC</v>
          </cell>
          <cell r="E25547">
            <v>274.26</v>
          </cell>
        </row>
        <row r="25548">
          <cell r="B25548" t="str">
            <v>M080364021</v>
          </cell>
          <cell r="C25548" t="str">
            <v>TE 90PEAD TF CL. 12,00 kgf/cm2 DE 140</v>
          </cell>
          <cell r="D25548" t="str">
            <v>PC</v>
          </cell>
          <cell r="E25548">
            <v>302.82</v>
          </cell>
        </row>
        <row r="25549">
          <cell r="B25549" t="str">
            <v>M080364025</v>
          </cell>
          <cell r="C25549" t="str">
            <v>TE 90PEAD TF CL. 12,00 kgf/cm2 DE 160</v>
          </cell>
          <cell r="D25549" t="str">
            <v>PC</v>
          </cell>
          <cell r="E25549">
            <v>372.68</v>
          </cell>
        </row>
        <row r="25550">
          <cell r="B25550" t="str">
            <v>M080364029</v>
          </cell>
          <cell r="C25550" t="str">
            <v>TE 90PEAD TF CL. 12,00 kgf/cm2 DE 180</v>
          </cell>
          <cell r="D25550" t="str">
            <v>PC</v>
          </cell>
          <cell r="E25550">
            <v>475.32</v>
          </cell>
        </row>
        <row r="25551">
          <cell r="B25551" t="str">
            <v>M080364033</v>
          </cell>
          <cell r="C25551" t="str">
            <v>TE 90PEAD TF CL. 12,00 kgf/cm2 DE 200</v>
          </cell>
          <cell r="D25551" t="str">
            <v>PC</v>
          </cell>
          <cell r="E25551">
            <v>550.46</v>
          </cell>
        </row>
        <row r="25552">
          <cell r="B25552" t="str">
            <v>M080364037</v>
          </cell>
          <cell r="C25552" t="str">
            <v>TE 90PEAD TF CL. 12,00 kgf/cm2 DE 225</v>
          </cell>
          <cell r="D25552" t="str">
            <v>PC</v>
          </cell>
          <cell r="E25552">
            <v>650.49</v>
          </cell>
        </row>
        <row r="25553">
          <cell r="B25553" t="str">
            <v>M080364041</v>
          </cell>
          <cell r="C25553" t="str">
            <v>TE 90PEAD TF CL. 12,00 kgf/cm2 DE 250</v>
          </cell>
          <cell r="D25553" t="str">
            <v>PC</v>
          </cell>
          <cell r="E25553">
            <v>769.12</v>
          </cell>
        </row>
        <row r="25554">
          <cell r="B25554" t="str">
            <v>M080364045</v>
          </cell>
          <cell r="C25554" t="str">
            <v>TE 90PEAD TF CL. 12,00 kgf/cm2 DE 280</v>
          </cell>
          <cell r="D25554" t="str">
            <v>PC</v>
          </cell>
          <cell r="E25554">
            <v>996.85</v>
          </cell>
        </row>
        <row r="25555">
          <cell r="B25555" t="str">
            <v>M080364049</v>
          </cell>
          <cell r="C25555" t="str">
            <v>TE 90PEAD TF CL. 12,00 kgf/cm2 DE 315</v>
          </cell>
          <cell r="D25555" t="str">
            <v>PC</v>
          </cell>
          <cell r="E25555">
            <v>1267.7</v>
          </cell>
        </row>
        <row r="25556">
          <cell r="B25556" t="str">
            <v>M080364053</v>
          </cell>
          <cell r="C25556" t="str">
            <v>TE 90PEAD TF CL. 12,00 kgf/cm2 DE 355</v>
          </cell>
          <cell r="D25556" t="str">
            <v>PC</v>
          </cell>
          <cell r="E25556">
            <v>1543.44</v>
          </cell>
        </row>
        <row r="25557">
          <cell r="B25557" t="str">
            <v>M080364057</v>
          </cell>
          <cell r="C25557" t="str">
            <v>TE 90PEAD TF CL. 12,00 kgf/cm2 DE 400</v>
          </cell>
          <cell r="D25557" t="str">
            <v>PC</v>
          </cell>
          <cell r="E25557">
            <v>1913.84</v>
          </cell>
        </row>
        <row r="25558">
          <cell r="B25558" t="str">
            <v>M080364061</v>
          </cell>
          <cell r="C25558" t="str">
            <v>TE 90PEAD TF CL. 12,00 kgf/cm2 DE 45</v>
          </cell>
          <cell r="D25558" t="str">
            <v>PC</v>
          </cell>
          <cell r="E25558">
            <v>3271.76</v>
          </cell>
        </row>
        <row r="25559">
          <cell r="B25559" t="str">
            <v>M080364065</v>
          </cell>
          <cell r="C25559" t="str">
            <v>TE 90PEAD TF CL. 14,00 kgf/cm2 DE 63</v>
          </cell>
          <cell r="D25559" t="str">
            <v>PC</v>
          </cell>
          <cell r="E25559">
            <v>134.02000000000001</v>
          </cell>
        </row>
        <row r="25560">
          <cell r="B25560" t="str">
            <v>M080364069</v>
          </cell>
          <cell r="C25560" t="str">
            <v>TE 90PEAD TF CL. 14,00 kgf/cm2 DE 75</v>
          </cell>
          <cell r="D25560" t="str">
            <v>PC</v>
          </cell>
          <cell r="E25560">
            <v>153.5</v>
          </cell>
        </row>
        <row r="25561">
          <cell r="B25561" t="str">
            <v>M080364073</v>
          </cell>
          <cell r="C25561" t="str">
            <v>TE 90PEAD TF CL. 14,00 kgf/cm2 DE 90</v>
          </cell>
          <cell r="D25561" t="str">
            <v>PC</v>
          </cell>
          <cell r="E25561">
            <v>211.34</v>
          </cell>
        </row>
        <row r="25562">
          <cell r="B25562" t="str">
            <v>M080364077</v>
          </cell>
          <cell r="C25562" t="str">
            <v>TE 90PEAD TF CL. 14,00 kgf/cm2 DE 110</v>
          </cell>
          <cell r="D25562" t="str">
            <v>PC</v>
          </cell>
          <cell r="E25562">
            <v>249.5</v>
          </cell>
        </row>
        <row r="25563">
          <cell r="B25563" t="str">
            <v>M080364081</v>
          </cell>
          <cell r="C25563" t="str">
            <v>TE 90PEAD TF CL. 14,00 kgf/cm2 DE 125</v>
          </cell>
          <cell r="D25563" t="str">
            <v>PC</v>
          </cell>
          <cell r="E25563">
            <v>287.95999999999998</v>
          </cell>
        </row>
        <row r="25564">
          <cell r="B25564" t="str">
            <v>M080364085</v>
          </cell>
          <cell r="C25564" t="str">
            <v>TE 90PEAD TF CL. 14,00 kgf/cm2 DE 140</v>
          </cell>
          <cell r="D25564" t="str">
            <v>PC</v>
          </cell>
          <cell r="E25564">
            <v>317.95</v>
          </cell>
        </row>
        <row r="25565">
          <cell r="B25565" t="str">
            <v>M080364089</v>
          </cell>
          <cell r="C25565" t="str">
            <v>TE 90PEAD TF CL. 14,00 kgf/cm2 DE 160</v>
          </cell>
          <cell r="D25565" t="str">
            <v>PC</v>
          </cell>
          <cell r="E25565">
            <v>391.32</v>
          </cell>
        </row>
        <row r="25566">
          <cell r="B25566" t="str">
            <v>M080364093</v>
          </cell>
          <cell r="C25566" t="str">
            <v>TE 90PEAD TF CL. 14,00 kgf/cm2 DE 180</v>
          </cell>
          <cell r="D25566" t="str">
            <v>PC</v>
          </cell>
          <cell r="E25566">
            <v>499.09</v>
          </cell>
        </row>
        <row r="25567">
          <cell r="B25567" t="str">
            <v>M080364097</v>
          </cell>
          <cell r="C25567" t="str">
            <v>TE 90PEAD TF CL. 14,00 kgf/cm2 DE 200</v>
          </cell>
          <cell r="D25567" t="str">
            <v>PC</v>
          </cell>
          <cell r="E25567">
            <v>577.97</v>
          </cell>
        </row>
        <row r="25568">
          <cell r="B25568" t="str">
            <v>M080364101</v>
          </cell>
          <cell r="C25568" t="str">
            <v>TE 90PEAD TF CL. 14,00 kgf/cm2 DE 225</v>
          </cell>
          <cell r="D25568" t="str">
            <v>PC</v>
          </cell>
          <cell r="E25568">
            <v>683.01</v>
          </cell>
        </row>
        <row r="25569">
          <cell r="B25569" t="str">
            <v>M080364105</v>
          </cell>
          <cell r="C25569" t="str">
            <v>TE 90PEAD TF CL. 14,00 kgf/cm2 DE 250</v>
          </cell>
          <cell r="D25569" t="str">
            <v>PC</v>
          </cell>
          <cell r="E25569">
            <v>807.57</v>
          </cell>
        </row>
        <row r="25570">
          <cell r="B25570" t="str">
            <v>M080364109</v>
          </cell>
          <cell r="C25570" t="str">
            <v>TE 90PEAD TF CL. 14,00 kgf/cm2 DE 280</v>
          </cell>
          <cell r="D25570" t="str">
            <v>PC</v>
          </cell>
          <cell r="E25570">
            <v>1046.7</v>
          </cell>
        </row>
        <row r="25571">
          <cell r="B25571" t="str">
            <v>M080364113</v>
          </cell>
          <cell r="C25571" t="str">
            <v>TE 90PEAD TF CL. 14,00 kgf/cm2 DE 315</v>
          </cell>
          <cell r="D25571" t="str">
            <v>PC</v>
          </cell>
          <cell r="E25571">
            <v>1331.09</v>
          </cell>
        </row>
        <row r="25572">
          <cell r="B25572" t="str">
            <v>M080364117</v>
          </cell>
          <cell r="C25572" t="str">
            <v>TE 90PEAD TF CL. 14,00 kgf/cm2 DE 355</v>
          </cell>
          <cell r="D25572" t="str">
            <v>PC</v>
          </cell>
          <cell r="E25572">
            <v>1620.62</v>
          </cell>
        </row>
        <row r="25573">
          <cell r="B25573" t="str">
            <v>M080364121</v>
          </cell>
          <cell r="C25573" t="str">
            <v>TE 90PEAD TF CL. 14,00 kgf/cm2 DE 400</v>
          </cell>
          <cell r="D25573" t="str">
            <v>PC</v>
          </cell>
          <cell r="E25573">
            <v>2009.53</v>
          </cell>
        </row>
        <row r="25574">
          <cell r="B25574" t="str">
            <v>M080365000</v>
          </cell>
          <cell r="C25574" t="str">
            <v>TE 90 PEAD TF CL. 16,00 kgf/cm2</v>
          </cell>
        </row>
        <row r="25575">
          <cell r="B25575" t="str">
            <v>M080365001</v>
          </cell>
          <cell r="C25575" t="str">
            <v>TE 90PEAD TF CL. 16,00 kgf/cm2 DE 63</v>
          </cell>
          <cell r="D25575" t="str">
            <v>PC</v>
          </cell>
          <cell r="E25575">
            <v>128.59</v>
          </cell>
        </row>
        <row r="25576">
          <cell r="B25576" t="str">
            <v>M080365005</v>
          </cell>
          <cell r="C25576" t="str">
            <v>TE 90PEAD TF CL. 16,00 kgf/cm2 DE 75</v>
          </cell>
          <cell r="D25576" t="str">
            <v>PC</v>
          </cell>
          <cell r="E25576">
            <v>147.72999999999999</v>
          </cell>
        </row>
        <row r="25577">
          <cell r="B25577" t="str">
            <v>M080365009</v>
          </cell>
          <cell r="C25577" t="str">
            <v>TE 90PEAD TF CL. 16,00 kgf/cm2 DE 90</v>
          </cell>
          <cell r="D25577" t="str">
            <v>PC</v>
          </cell>
          <cell r="E25577">
            <v>203.42</v>
          </cell>
        </row>
        <row r="25578">
          <cell r="B25578" t="str">
            <v>M080365013</v>
          </cell>
          <cell r="C25578" t="str">
            <v>TE 90PEAD TF CL. 16,00 kgf/cm2 DE 110</v>
          </cell>
          <cell r="D25578" t="str">
            <v>PC</v>
          </cell>
          <cell r="E25578">
            <v>241.61</v>
          </cell>
        </row>
        <row r="25579">
          <cell r="B25579" t="str">
            <v>M080365017</v>
          </cell>
          <cell r="C25579" t="str">
            <v>TE 90PEAD TF CL. 16,00 kgf/cm2 DE 125</v>
          </cell>
          <cell r="D25579" t="str">
            <v>PC</v>
          </cell>
          <cell r="E25579">
            <v>280.77</v>
          </cell>
        </row>
        <row r="25580">
          <cell r="B25580" t="str">
            <v>M080365021</v>
          </cell>
          <cell r="C25580" t="str">
            <v>TE 90PEAD TF CL. 16,00 kgf/cm2 DE 140</v>
          </cell>
          <cell r="D25580" t="str">
            <v>PC</v>
          </cell>
          <cell r="E25580">
            <v>321.33999999999997</v>
          </cell>
        </row>
        <row r="25581">
          <cell r="B25581" t="str">
            <v>M080365025</v>
          </cell>
          <cell r="C25581" t="str">
            <v>TE 90PEAD TF CL. 16,00 kgf/cm2 DE 160</v>
          </cell>
          <cell r="D25581" t="str">
            <v>PC</v>
          </cell>
          <cell r="E25581">
            <v>399.82</v>
          </cell>
        </row>
        <row r="25582">
          <cell r="B25582" t="str">
            <v>M080365029</v>
          </cell>
          <cell r="C25582" t="str">
            <v>TE 90PEAD TF CL. 16,00 kgf/cm2 DE 180</v>
          </cell>
          <cell r="D25582" t="str">
            <v>PC</v>
          </cell>
          <cell r="E25582">
            <v>514.37</v>
          </cell>
        </row>
        <row r="25583">
          <cell r="B25583" t="str">
            <v>M080365033</v>
          </cell>
          <cell r="C25583" t="str">
            <v>TE 90PEAD TF CL. 16,00 kgf/cm2 DE 200</v>
          </cell>
          <cell r="D25583" t="str">
            <v>PC</v>
          </cell>
          <cell r="E25583">
            <v>598.57000000000005</v>
          </cell>
        </row>
        <row r="25584">
          <cell r="B25584" t="str">
            <v>M080365037</v>
          </cell>
          <cell r="C25584" t="str">
            <v>TE 90PEAD TF CL. 16,00 kgf/cm2 DE 225</v>
          </cell>
          <cell r="D25584" t="str">
            <v>PC</v>
          </cell>
          <cell r="E25584">
            <v>714.78</v>
          </cell>
        </row>
        <row r="25585">
          <cell r="B25585" t="str">
            <v>M080365041</v>
          </cell>
          <cell r="C25585" t="str">
            <v>TE 90PEAD TF CL. 16,00 kgf/cm2 DE 250</v>
          </cell>
          <cell r="D25585" t="str">
            <v>PC</v>
          </cell>
          <cell r="E25585">
            <v>841.16</v>
          </cell>
        </row>
        <row r="25586">
          <cell r="B25586" t="str">
            <v>M080365045</v>
          </cell>
          <cell r="C25586" t="str">
            <v>TE 90PEAD TF CL. 16,00 kgf/cm2 DE 280</v>
          </cell>
          <cell r="D25586" t="str">
            <v>PC</v>
          </cell>
          <cell r="E25586">
            <v>1103.98</v>
          </cell>
        </row>
        <row r="25587">
          <cell r="B25587" t="str">
            <v>M080365049</v>
          </cell>
          <cell r="C25587" t="str">
            <v>TE 90PEAD TF CL. 16,00 kgf/cm2 DE 315</v>
          </cell>
          <cell r="D25587" t="str">
            <v>PC</v>
          </cell>
          <cell r="E25587">
            <v>1414.14</v>
          </cell>
        </row>
        <row r="25588">
          <cell r="B25588" t="str">
            <v>M080365053</v>
          </cell>
          <cell r="C25588" t="str">
            <v>TE 90PEAD TF CL. 16,00 kgf/cm2 DE 355</v>
          </cell>
          <cell r="D25588" t="str">
            <v>PC</v>
          </cell>
          <cell r="E25588">
            <v>1745.52</v>
          </cell>
        </row>
        <row r="25589">
          <cell r="B25589" t="str">
            <v>M080365057</v>
          </cell>
          <cell r="C25589" t="str">
            <v>TE 90PEAD TF CL. 16,00 kgf/cm2 DE 400</v>
          </cell>
          <cell r="D25589" t="str">
            <v>PC</v>
          </cell>
          <cell r="E25589">
            <v>2156.08</v>
          </cell>
        </row>
        <row r="25590">
          <cell r="B25590" t="str">
            <v>M080367000</v>
          </cell>
          <cell r="C25590" t="str">
            <v>TE DE REDUCAO PEAD TF CL. 4,0 / 6,0 kgf/cm2</v>
          </cell>
        </row>
        <row r="25591">
          <cell r="B25591" t="str">
            <v>M080367001</v>
          </cell>
          <cell r="C25591" t="str">
            <v>TE RD PEAD TF CL. 4,0 kgf/cm2 DE 63</v>
          </cell>
          <cell r="D25591" t="str">
            <v>PC</v>
          </cell>
          <cell r="E25591">
            <v>81.42</v>
          </cell>
        </row>
        <row r="25592">
          <cell r="B25592" t="str">
            <v>M080367005</v>
          </cell>
          <cell r="C25592" t="str">
            <v>TE RD PEAD TF CL. 4,0 kgf/cm2 DE 75</v>
          </cell>
          <cell r="D25592" t="str">
            <v>PC</v>
          </cell>
          <cell r="E25592">
            <v>90.39</v>
          </cell>
        </row>
        <row r="25593">
          <cell r="B25593" t="str">
            <v>M080367009</v>
          </cell>
          <cell r="C25593" t="str">
            <v>TE RD PEAD TF CL. 4,0 kgf/cm2 DE 90</v>
          </cell>
          <cell r="D25593" t="str">
            <v>PC</v>
          </cell>
          <cell r="E25593">
            <v>100.33</v>
          </cell>
        </row>
        <row r="25594">
          <cell r="B25594" t="str">
            <v>M080367013</v>
          </cell>
          <cell r="C25594" t="str">
            <v>TE RD PEAD TF CL. 4,0 kgf/cm2 DE 110</v>
          </cell>
          <cell r="D25594" t="str">
            <v>PC</v>
          </cell>
          <cell r="E25594">
            <v>118.03</v>
          </cell>
        </row>
        <row r="25595">
          <cell r="B25595" t="str">
            <v>M080367017</v>
          </cell>
          <cell r="C25595" t="str">
            <v>TE RD PEAD TF CL. 4,0 kgf/cm2 DE 125</v>
          </cell>
          <cell r="D25595" t="str">
            <v>PC</v>
          </cell>
          <cell r="E25595">
            <v>136.81</v>
          </cell>
        </row>
        <row r="25596">
          <cell r="B25596" t="str">
            <v>M080367021</v>
          </cell>
          <cell r="C25596" t="str">
            <v>TE RD PEAD TF CL. 4,0 kgf/cm2 DE 140</v>
          </cell>
          <cell r="D25596" t="str">
            <v>PC</v>
          </cell>
          <cell r="E25596">
            <v>163.46</v>
          </cell>
        </row>
        <row r="25597">
          <cell r="B25597" t="str">
            <v>M080367025</v>
          </cell>
          <cell r="C25597" t="str">
            <v>TE RD PEAD TF CL. 4,0 kgf/cm2 DE 160</v>
          </cell>
          <cell r="D25597" t="str">
            <v>PC</v>
          </cell>
          <cell r="E25597">
            <v>191.99</v>
          </cell>
        </row>
        <row r="25598">
          <cell r="B25598" t="str">
            <v>M080367029</v>
          </cell>
          <cell r="C25598" t="str">
            <v>TE RD PEAD TF CL. 4,0 kgf/cm2 DE 180</v>
          </cell>
          <cell r="D25598" t="str">
            <v>PC</v>
          </cell>
          <cell r="E25598">
            <v>222.31</v>
          </cell>
        </row>
        <row r="25599">
          <cell r="B25599" t="str">
            <v>M080367033</v>
          </cell>
          <cell r="C25599" t="str">
            <v>TE RD PEAD TF CL. 4,0 kgf/cm2 DE 200</v>
          </cell>
          <cell r="D25599" t="str">
            <v>PC</v>
          </cell>
          <cell r="E25599">
            <v>262.73</v>
          </cell>
        </row>
        <row r="25600">
          <cell r="B25600" t="str">
            <v>M080367037</v>
          </cell>
          <cell r="C25600" t="str">
            <v>TE RD PEAD TF CL. 4,0 kgf/cm2 DE 225</v>
          </cell>
          <cell r="D25600" t="str">
            <v>PC</v>
          </cell>
          <cell r="E25600">
            <v>305.93</v>
          </cell>
        </row>
        <row r="25601">
          <cell r="B25601" t="str">
            <v>M080367041</v>
          </cell>
          <cell r="C25601" t="str">
            <v>TE RD PEAD TF CL. 4,0 kgf/cm2 DE 250</v>
          </cell>
          <cell r="D25601" t="str">
            <v>PC</v>
          </cell>
          <cell r="E25601">
            <v>361.37</v>
          </cell>
        </row>
        <row r="25602">
          <cell r="B25602" t="str">
            <v>M080367045</v>
          </cell>
          <cell r="C25602" t="str">
            <v>TE RD PEAD TF CL. 4,0 kgf/cm2 DE 280</v>
          </cell>
          <cell r="D25602" t="str">
            <v>PC</v>
          </cell>
          <cell r="E25602">
            <v>430.98</v>
          </cell>
        </row>
        <row r="25603">
          <cell r="B25603" t="str">
            <v>M080367049</v>
          </cell>
          <cell r="C25603" t="str">
            <v>TE RD PEAD TF CL. 4,0 kgf/cm2 DE 315</v>
          </cell>
          <cell r="D25603" t="str">
            <v>PC</v>
          </cell>
          <cell r="E25603">
            <v>516.99</v>
          </cell>
        </row>
        <row r="25604">
          <cell r="B25604" t="str">
            <v>M080367053</v>
          </cell>
          <cell r="C25604" t="str">
            <v>TE RD PEAD TF CL. 4,0 kgf/cm2 DE 355</v>
          </cell>
          <cell r="D25604" t="str">
            <v>PC</v>
          </cell>
          <cell r="E25604">
            <v>621.96</v>
          </cell>
        </row>
        <row r="25605">
          <cell r="B25605" t="str">
            <v>M080367057</v>
          </cell>
          <cell r="C25605" t="str">
            <v>TE RD PEAD TF CL. 4,0 kgf/cm2 DE 400</v>
          </cell>
          <cell r="D25605" t="str">
            <v>PC</v>
          </cell>
          <cell r="E25605">
            <v>748.6</v>
          </cell>
        </row>
        <row r="25606">
          <cell r="B25606" t="str">
            <v>M080367061</v>
          </cell>
          <cell r="C25606" t="str">
            <v>TE RD PEAD TF CL. 4,0 kgf/cm2 DE 45</v>
          </cell>
          <cell r="D25606" t="str">
            <v>PC</v>
          </cell>
          <cell r="E25606">
            <v>885.81</v>
          </cell>
        </row>
        <row r="25607">
          <cell r="B25607" t="str">
            <v>M080367065</v>
          </cell>
          <cell r="C25607" t="str">
            <v>TE RD PEAD TF CL. 4,0 kgf/cm2 DE 500</v>
          </cell>
          <cell r="D25607" t="str">
            <v>PC</v>
          </cell>
          <cell r="E25607">
            <v>1064.24</v>
          </cell>
        </row>
        <row r="25608">
          <cell r="B25608" t="str">
            <v>M080367069</v>
          </cell>
          <cell r="C25608" t="str">
            <v>TE RD PEAD TF CL. 4,0 kgf/cm2 DE 560</v>
          </cell>
          <cell r="D25608" t="str">
            <v>PC</v>
          </cell>
          <cell r="E25608">
            <v>1291.3499999999999</v>
          </cell>
        </row>
        <row r="25609">
          <cell r="B25609" t="str">
            <v>M080367073</v>
          </cell>
          <cell r="C25609" t="str">
            <v>TE RD PEAD TF CL. 4,0 kgf/cm2 DE 630</v>
          </cell>
          <cell r="D25609" t="str">
            <v>PC</v>
          </cell>
          <cell r="E25609">
            <v>1433.4</v>
          </cell>
        </row>
        <row r="25610">
          <cell r="B25610" t="str">
            <v>M080367077</v>
          </cell>
          <cell r="C25610" t="str">
            <v>TE RD PEAD TF CL. 4,0 kgf/cm2 DE 680</v>
          </cell>
          <cell r="D25610" t="str">
            <v>PC</v>
          </cell>
          <cell r="E25610">
            <v>1591.07</v>
          </cell>
        </row>
        <row r="25611">
          <cell r="B25611" t="str">
            <v>M080367081</v>
          </cell>
          <cell r="C25611" t="str">
            <v>TE RD PEAD TF CL. 4,0 kgf/cm2 DE 730</v>
          </cell>
          <cell r="D25611" t="str">
            <v>PC</v>
          </cell>
          <cell r="E25611">
            <v>1766.09</v>
          </cell>
        </row>
        <row r="25612">
          <cell r="B25612" t="str">
            <v>M080367085</v>
          </cell>
          <cell r="C25612" t="str">
            <v>TE RD PEAD TF CL. 4,0 kgf/cm2 DE 800</v>
          </cell>
          <cell r="D25612" t="str">
            <v>PC</v>
          </cell>
          <cell r="E25612">
            <v>1960.36</v>
          </cell>
        </row>
        <row r="25613">
          <cell r="B25613" t="str">
            <v>M080367089</v>
          </cell>
          <cell r="C25613" t="str">
            <v>TE RD PEAD TF CL. 4,0 kgf/cm2 DE 90</v>
          </cell>
          <cell r="D25613" t="str">
            <v>PC</v>
          </cell>
          <cell r="E25613">
            <v>2176</v>
          </cell>
        </row>
        <row r="25614">
          <cell r="B25614" t="str">
            <v>M080367093</v>
          </cell>
          <cell r="C25614" t="str">
            <v>TE RD PEAD TF CL. 4,0 kgf/cm2 DE 1000</v>
          </cell>
          <cell r="D25614" t="str">
            <v>PC</v>
          </cell>
          <cell r="E25614">
            <v>2415.35</v>
          </cell>
        </row>
        <row r="25615">
          <cell r="B25615" t="str">
            <v>M080367097</v>
          </cell>
          <cell r="C25615" t="str">
            <v>TE RD PEAD TF CL. 4,0 kgf/cm2 DE 1200</v>
          </cell>
          <cell r="D25615" t="str">
            <v>PC</v>
          </cell>
          <cell r="E25615">
            <v>2681.04</v>
          </cell>
        </row>
        <row r="25616">
          <cell r="B25616" t="str">
            <v>M080367101</v>
          </cell>
          <cell r="C25616" t="str">
            <v>TE RD PEAD TF CL. 6,0 kgf/cm2 DE 63</v>
          </cell>
          <cell r="D25616" t="str">
            <v>PC</v>
          </cell>
          <cell r="E25616">
            <v>63.3</v>
          </cell>
        </row>
        <row r="25617">
          <cell r="B25617" t="str">
            <v>M080367105</v>
          </cell>
          <cell r="C25617" t="str">
            <v>TE RD PEAD TF CL. 6,0 kgf/cm2 DE 75</v>
          </cell>
          <cell r="D25617" t="str">
            <v>PC</v>
          </cell>
          <cell r="E25617">
            <v>78.430000000000007</v>
          </cell>
        </row>
        <row r="25618">
          <cell r="B25618" t="str">
            <v>M080367109</v>
          </cell>
          <cell r="C25618" t="str">
            <v>TE RD PEAD TF CL. 6,0 kgf/cm2 DE 90</v>
          </cell>
          <cell r="D25618" t="str">
            <v>PC</v>
          </cell>
          <cell r="E25618">
            <v>100.33</v>
          </cell>
        </row>
        <row r="25619">
          <cell r="B25619" t="str">
            <v>M080367113</v>
          </cell>
          <cell r="C25619" t="str">
            <v>TE RD PEAD TF CL. 6,0 kgf/cm2 DE 110</v>
          </cell>
          <cell r="D25619" t="str">
            <v>PC</v>
          </cell>
          <cell r="E25619">
            <v>118.03</v>
          </cell>
        </row>
        <row r="25620">
          <cell r="B25620" t="str">
            <v>M080367117</v>
          </cell>
          <cell r="C25620" t="str">
            <v>TE RD PEAD TF CL. 6,0 kgf/cm2 DE 125</v>
          </cell>
          <cell r="D25620" t="str">
            <v>PC</v>
          </cell>
          <cell r="E25620">
            <v>136.81</v>
          </cell>
        </row>
        <row r="25621">
          <cell r="B25621" t="str">
            <v>M080367121</v>
          </cell>
          <cell r="C25621" t="str">
            <v>TE RD PEAD TF CL. 6,0 kgf/cm2 DE 140</v>
          </cell>
          <cell r="D25621" t="str">
            <v>PC</v>
          </cell>
          <cell r="E25621">
            <v>163.46</v>
          </cell>
        </row>
        <row r="25622">
          <cell r="B25622" t="str">
            <v>M080367125</v>
          </cell>
          <cell r="C25622" t="str">
            <v>TE RD PEAD TF CL. 6,0 kgf/cm2 DE 160</v>
          </cell>
          <cell r="D25622" t="str">
            <v>PC</v>
          </cell>
          <cell r="E25622">
            <v>191.99</v>
          </cell>
        </row>
        <row r="25623">
          <cell r="B25623" t="str">
            <v>M080367129</v>
          </cell>
          <cell r="C25623" t="str">
            <v>TE RD PEAD TF CL. 6,0 kgf/cm2 DE 180</v>
          </cell>
          <cell r="D25623" t="str">
            <v>PC</v>
          </cell>
          <cell r="E25623">
            <v>222.31</v>
          </cell>
        </row>
        <row r="25624">
          <cell r="B25624" t="str">
            <v>M080367133</v>
          </cell>
          <cell r="C25624" t="str">
            <v>TE RD PEAD TF CL. 6,0 kgf/cm2 DE 200</v>
          </cell>
          <cell r="D25624" t="str">
            <v>PC</v>
          </cell>
          <cell r="E25624">
            <v>262.73</v>
          </cell>
        </row>
        <row r="25625">
          <cell r="B25625" t="str">
            <v>M080367137</v>
          </cell>
          <cell r="C25625" t="str">
            <v>TE RD PEAD TF CL. 6,0 kgf/cm2 DE 225</v>
          </cell>
          <cell r="D25625" t="str">
            <v>PC</v>
          </cell>
          <cell r="E25625">
            <v>305.93</v>
          </cell>
        </row>
        <row r="25626">
          <cell r="B25626" t="str">
            <v>M080367141</v>
          </cell>
          <cell r="C25626" t="str">
            <v>TE RD PEAD TF CL. 6,0 kgf/cm2 DE 250</v>
          </cell>
          <cell r="D25626" t="str">
            <v>PC</v>
          </cell>
          <cell r="E25626">
            <v>361.37</v>
          </cell>
        </row>
        <row r="25627">
          <cell r="B25627" t="str">
            <v>M080367145</v>
          </cell>
          <cell r="C25627" t="str">
            <v>TE RD PEAD TF CL. 6,0 kgf/cm2 DE 280</v>
          </cell>
          <cell r="D25627" t="str">
            <v>PC</v>
          </cell>
          <cell r="E25627">
            <v>430.98</v>
          </cell>
        </row>
        <row r="25628">
          <cell r="B25628" t="str">
            <v>M080367149</v>
          </cell>
          <cell r="C25628" t="str">
            <v>TE RD PEAD TF CL. 6,0 kgf/cm2 DE 315</v>
          </cell>
          <cell r="D25628" t="str">
            <v>PC</v>
          </cell>
          <cell r="E25628">
            <v>516.99</v>
          </cell>
        </row>
        <row r="25629">
          <cell r="B25629" t="str">
            <v>M080367153</v>
          </cell>
          <cell r="C25629" t="str">
            <v>TE RD PEAD TF CL. 6,0 kgf/cm2 DE 355</v>
          </cell>
          <cell r="D25629" t="str">
            <v>PC</v>
          </cell>
          <cell r="E25629">
            <v>621.96</v>
          </cell>
        </row>
        <row r="25630">
          <cell r="B25630" t="str">
            <v>M080367157</v>
          </cell>
          <cell r="C25630" t="str">
            <v>TE RD PEAD TF CL. 6,0 kgf/cm2 DE 400</v>
          </cell>
          <cell r="D25630" t="str">
            <v>PC</v>
          </cell>
          <cell r="E25630">
            <v>748.6</v>
          </cell>
        </row>
        <row r="25631">
          <cell r="B25631" t="str">
            <v>M080367161</v>
          </cell>
          <cell r="C25631" t="str">
            <v>TE RD PEAD TF CL. 6,0 kgf/cm2 DE 45</v>
          </cell>
          <cell r="D25631" t="str">
            <v>PC</v>
          </cell>
          <cell r="E25631">
            <v>885.81</v>
          </cell>
        </row>
        <row r="25632">
          <cell r="B25632" t="str">
            <v>M080367165</v>
          </cell>
          <cell r="C25632" t="str">
            <v>TE RD PEAD TF CL. 6,0 kgf/cm2 DE 500</v>
          </cell>
          <cell r="D25632" t="str">
            <v>PC</v>
          </cell>
          <cell r="E25632">
            <v>983.25</v>
          </cell>
        </row>
        <row r="25633">
          <cell r="B25633" t="str">
            <v>M080367169</v>
          </cell>
          <cell r="C25633" t="str">
            <v>TE RD PEAD TF CL. 6,0 kgf/cm2 DE 560</v>
          </cell>
          <cell r="D25633" t="str">
            <v>PC</v>
          </cell>
          <cell r="E25633">
            <v>1091.4000000000001</v>
          </cell>
        </row>
        <row r="25634">
          <cell r="B25634" t="str">
            <v>M080367173</v>
          </cell>
          <cell r="C25634" t="str">
            <v>TE RD PEAD TF CL. 6,0 kgf/cm2 DE 630</v>
          </cell>
          <cell r="D25634" t="str">
            <v>PC</v>
          </cell>
          <cell r="E25634">
            <v>1211.46</v>
          </cell>
        </row>
        <row r="25635">
          <cell r="B25635" t="str">
            <v>M080367177</v>
          </cell>
          <cell r="C25635" t="str">
            <v>TE RD PEAD TF CL. 6,0 kgf/cm2 DE 680</v>
          </cell>
          <cell r="D25635" t="str">
            <v>PC</v>
          </cell>
          <cell r="E25635">
            <v>1344.71</v>
          </cell>
        </row>
        <row r="25636">
          <cell r="B25636" t="str">
            <v>M080367181</v>
          </cell>
          <cell r="C25636" t="str">
            <v>TE RD PEAD TF CL. 6,0 kgf/cm2 DE 730</v>
          </cell>
          <cell r="D25636" t="str">
            <v>PC</v>
          </cell>
          <cell r="E25636">
            <v>1492.64</v>
          </cell>
        </row>
        <row r="25637">
          <cell r="B25637" t="str">
            <v>M080367185</v>
          </cell>
          <cell r="C25637" t="str">
            <v>TE RD PEAD TF CL. 6,0 kgf/cm2 DE 800</v>
          </cell>
          <cell r="D25637" t="str">
            <v>PC</v>
          </cell>
          <cell r="E25637">
            <v>1656.84</v>
          </cell>
        </row>
        <row r="25638">
          <cell r="B25638" t="str">
            <v>M080367189</v>
          </cell>
          <cell r="C25638" t="str">
            <v>TE RD PEAD TF CL. 6,0 kgf/cm2 DE 90</v>
          </cell>
          <cell r="D25638" t="str">
            <v>PC</v>
          </cell>
          <cell r="E25638">
            <v>1839.08</v>
          </cell>
        </row>
        <row r="25639">
          <cell r="B25639" t="str">
            <v>M080367193</v>
          </cell>
          <cell r="C25639" t="str">
            <v>TE RD PEAD TF CL. 6,0 kgf/cm2 DE 1000</v>
          </cell>
          <cell r="D25639" t="str">
            <v>PC</v>
          </cell>
          <cell r="E25639">
            <v>2041.38</v>
          </cell>
        </row>
        <row r="25640">
          <cell r="B25640" t="str">
            <v>M080368000</v>
          </cell>
          <cell r="C25640" t="str">
            <v>TE DE REDUCAO PEAD TF CL. 8,0 / 10,0 kgf/cm2</v>
          </cell>
        </row>
        <row r="25641">
          <cell r="B25641" t="str">
            <v>M080368001</v>
          </cell>
          <cell r="C25641" t="str">
            <v>TE RD PEAD TF CL. 8,0 kgf/cm2 DE 63</v>
          </cell>
          <cell r="D25641" t="str">
            <v>PC</v>
          </cell>
          <cell r="E25641">
            <v>63.3</v>
          </cell>
        </row>
        <row r="25642">
          <cell r="B25642" t="str">
            <v>M080368005</v>
          </cell>
          <cell r="C25642" t="str">
            <v>TE RD PEAD TF CL. 8,0 kgf/cm2 DE 75</v>
          </cell>
          <cell r="D25642" t="str">
            <v>PC</v>
          </cell>
          <cell r="E25642">
            <v>78.430000000000007</v>
          </cell>
        </row>
        <row r="25643">
          <cell r="B25643" t="str">
            <v>M080368009</v>
          </cell>
          <cell r="C25643" t="str">
            <v>TE RD PEAD TF CL. 8,0 kgf/cm2 DE 90</v>
          </cell>
          <cell r="D25643" t="str">
            <v>PC</v>
          </cell>
          <cell r="E25643">
            <v>100.33</v>
          </cell>
        </row>
        <row r="25644">
          <cell r="B25644" t="str">
            <v>M080368013</v>
          </cell>
          <cell r="C25644" t="str">
            <v>TE RD PEAD TF CL. 8,0 kgf/cm2 DE 110</v>
          </cell>
          <cell r="D25644" t="str">
            <v>PC</v>
          </cell>
          <cell r="E25644">
            <v>118.03</v>
          </cell>
        </row>
        <row r="25645">
          <cell r="B25645" t="str">
            <v>M080368017</v>
          </cell>
          <cell r="C25645" t="str">
            <v>TE RD PEAD TF CL. 8,0 kgf/cm2 DE 125</v>
          </cell>
          <cell r="D25645" t="str">
            <v>PC</v>
          </cell>
          <cell r="E25645">
            <v>136.81</v>
          </cell>
        </row>
        <row r="25646">
          <cell r="B25646" t="str">
            <v>M080368021</v>
          </cell>
          <cell r="C25646" t="str">
            <v>TE RD PEAD TF CL. 8,0 kgf/cm2 DE 140</v>
          </cell>
          <cell r="D25646" t="str">
            <v>PC</v>
          </cell>
          <cell r="E25646">
            <v>163.46</v>
          </cell>
        </row>
        <row r="25647">
          <cell r="B25647" t="str">
            <v>M080368025</v>
          </cell>
          <cell r="C25647" t="str">
            <v>TE RD PEAD TF CL. 8,0 kgf/cm2 DE 160</v>
          </cell>
          <cell r="D25647" t="str">
            <v>PC</v>
          </cell>
          <cell r="E25647">
            <v>191.99</v>
          </cell>
        </row>
        <row r="25648">
          <cell r="B25648" t="str">
            <v>M080368029</v>
          </cell>
          <cell r="C25648" t="str">
            <v>TE RD PEAD TF CL. 8,0 kgf/cm2 DE 180</v>
          </cell>
          <cell r="D25648" t="str">
            <v>PC</v>
          </cell>
          <cell r="E25648">
            <v>222.31</v>
          </cell>
        </row>
        <row r="25649">
          <cell r="B25649" t="str">
            <v>M080368033</v>
          </cell>
          <cell r="C25649" t="str">
            <v>TE RD PEAD TF CL. 8,0 kgf/cm2 DE 200</v>
          </cell>
          <cell r="D25649" t="str">
            <v>PC</v>
          </cell>
          <cell r="E25649">
            <v>262.73</v>
          </cell>
        </row>
        <row r="25650">
          <cell r="B25650" t="str">
            <v>M080368037</v>
          </cell>
          <cell r="C25650" t="str">
            <v>TE RD PEAD TF CL. 8,0 kgf/cm2 DE 225</v>
          </cell>
          <cell r="D25650" t="str">
            <v>PC</v>
          </cell>
          <cell r="E25650">
            <v>305.93</v>
          </cell>
        </row>
        <row r="25651">
          <cell r="B25651" t="str">
            <v>M080368041</v>
          </cell>
          <cell r="C25651" t="str">
            <v>TE RD PEAD TF CL. 8,0 kgf/cm2 DE 250</v>
          </cell>
          <cell r="D25651" t="str">
            <v>PC</v>
          </cell>
          <cell r="E25651">
            <v>361.37</v>
          </cell>
        </row>
        <row r="25652">
          <cell r="B25652" t="str">
            <v>M080368045</v>
          </cell>
          <cell r="C25652" t="str">
            <v>TE RD PEAD TF CL. 8,0 kgf/cm2 DE 280</v>
          </cell>
          <cell r="D25652" t="str">
            <v>PC</v>
          </cell>
          <cell r="E25652">
            <v>430.98</v>
          </cell>
        </row>
        <row r="25653">
          <cell r="B25653" t="str">
            <v>M080368049</v>
          </cell>
          <cell r="C25653" t="str">
            <v>TE RD PEAD TF CL. 8,0 kgf/cm2 DE 315</v>
          </cell>
          <cell r="D25653" t="str">
            <v>PC</v>
          </cell>
          <cell r="E25653">
            <v>516.99</v>
          </cell>
        </row>
        <row r="25654">
          <cell r="B25654" t="str">
            <v>M080368053</v>
          </cell>
          <cell r="C25654" t="str">
            <v>TE RD PEAD TF CL. 8,0 kgf/cm2 DE 355</v>
          </cell>
          <cell r="D25654" t="str">
            <v>PC</v>
          </cell>
          <cell r="E25654">
            <v>621.96</v>
          </cell>
        </row>
        <row r="25655">
          <cell r="B25655" t="str">
            <v>M080368057</v>
          </cell>
          <cell r="C25655" t="str">
            <v>TE RD PEAD TF CL. 8,0 kgf/cm2 DE 400</v>
          </cell>
          <cell r="D25655" t="str">
            <v>PC</v>
          </cell>
          <cell r="E25655">
            <v>748.6</v>
          </cell>
        </row>
        <row r="25656">
          <cell r="B25656" t="str">
            <v>M080368061</v>
          </cell>
          <cell r="C25656" t="str">
            <v>TE RD PEAD TF CL. 8,0 kgf/cm2 DE 45</v>
          </cell>
          <cell r="D25656" t="str">
            <v>PC</v>
          </cell>
          <cell r="E25656">
            <v>885.81</v>
          </cell>
        </row>
        <row r="25657">
          <cell r="B25657" t="str">
            <v>M080368065</v>
          </cell>
          <cell r="C25657" t="str">
            <v>TE RD PEAD TF CL. 8,0 kgf/cm2 DE 500</v>
          </cell>
          <cell r="D25657" t="str">
            <v>PC</v>
          </cell>
          <cell r="E25657">
            <v>1064.24</v>
          </cell>
        </row>
        <row r="25658">
          <cell r="B25658" t="str">
            <v>M080368069</v>
          </cell>
          <cell r="C25658" t="str">
            <v>TE RD PEAD TF CL. 8,0 kgf/cm2 DE 560</v>
          </cell>
          <cell r="D25658" t="str">
            <v>PC</v>
          </cell>
          <cell r="E25658">
            <v>1291.3499999999999</v>
          </cell>
        </row>
        <row r="25659">
          <cell r="B25659" t="str">
            <v>M080368073</v>
          </cell>
          <cell r="C25659" t="str">
            <v>TE RD PEAD TF CL. 8,0 kgf/cm2 DE 630</v>
          </cell>
          <cell r="D25659" t="str">
            <v>PC</v>
          </cell>
          <cell r="E25659">
            <v>1433.4</v>
          </cell>
        </row>
        <row r="25660">
          <cell r="B25660" t="str">
            <v>M080368077</v>
          </cell>
          <cell r="C25660" t="str">
            <v>TE RD PEAD TF CL. 10,0 kgf/cm2 DE 63</v>
          </cell>
          <cell r="D25660" t="str">
            <v>PC</v>
          </cell>
          <cell r="E25660">
            <v>63.3</v>
          </cell>
        </row>
        <row r="25661">
          <cell r="B25661" t="str">
            <v>M080368081</v>
          </cell>
          <cell r="C25661" t="str">
            <v>TE RD PEAD TF CL. 10,0 kgf/cm2 DE 75</v>
          </cell>
          <cell r="D25661" t="str">
            <v>PC</v>
          </cell>
          <cell r="E25661">
            <v>78.430000000000007</v>
          </cell>
        </row>
        <row r="25662">
          <cell r="B25662" t="str">
            <v>M080368085</v>
          </cell>
          <cell r="C25662" t="str">
            <v>TE RD PEAD TF CL. 10,0 kgf/cm2 DE 90</v>
          </cell>
          <cell r="D25662" t="str">
            <v>PC</v>
          </cell>
          <cell r="E25662">
            <v>100.33</v>
          </cell>
        </row>
        <row r="25663">
          <cell r="B25663" t="str">
            <v>M080368089</v>
          </cell>
          <cell r="C25663" t="str">
            <v>TE RD PEAD TF CL. 10,0 kgf/cm2 DE 110</v>
          </cell>
          <cell r="D25663" t="str">
            <v>PC</v>
          </cell>
          <cell r="E25663">
            <v>118.03</v>
          </cell>
        </row>
        <row r="25664">
          <cell r="B25664" t="str">
            <v>M080368093</v>
          </cell>
          <cell r="C25664" t="str">
            <v>TE RD PEAD TF CL. 10,0 kgf/cm2 DE 125</v>
          </cell>
          <cell r="D25664" t="str">
            <v>PC</v>
          </cell>
          <cell r="E25664">
            <v>136.81</v>
          </cell>
        </row>
        <row r="25665">
          <cell r="B25665" t="str">
            <v>M080368097</v>
          </cell>
          <cell r="C25665" t="str">
            <v>TE RD PEAD TF CL. 10,0 kgf/cm2 DE 140</v>
          </cell>
          <cell r="D25665" t="str">
            <v>PC</v>
          </cell>
          <cell r="E25665">
            <v>163.46</v>
          </cell>
        </row>
        <row r="25666">
          <cell r="B25666" t="str">
            <v>M080368101</v>
          </cell>
          <cell r="C25666" t="str">
            <v>TE RD PEAD TF CL. 10,0 kgf/cm2 DE 160</v>
          </cell>
          <cell r="D25666" t="str">
            <v>PC</v>
          </cell>
          <cell r="E25666">
            <v>191.99</v>
          </cell>
        </row>
        <row r="25667">
          <cell r="B25667" t="str">
            <v>M080368105</v>
          </cell>
          <cell r="C25667" t="str">
            <v>TE RD PEAD TF CL. 10,0 kgf/cm2 DE 180</v>
          </cell>
          <cell r="D25667" t="str">
            <v>PC</v>
          </cell>
          <cell r="E25667">
            <v>222.31</v>
          </cell>
        </row>
        <row r="25668">
          <cell r="B25668" t="str">
            <v>M080368109</v>
          </cell>
          <cell r="C25668" t="str">
            <v>TE RD PEAD TF CL. 10,0 kgf/cm2 DE 200</v>
          </cell>
          <cell r="D25668" t="str">
            <v>PC</v>
          </cell>
          <cell r="E25668">
            <v>262.73</v>
          </cell>
        </row>
        <row r="25669">
          <cell r="B25669" t="str">
            <v>M080368113</v>
          </cell>
          <cell r="C25669" t="str">
            <v>TE RD PEAD TF CL. 10,0 kgf/cm2 DE 225</v>
          </cell>
          <cell r="D25669" t="str">
            <v>PC</v>
          </cell>
          <cell r="E25669">
            <v>305.93</v>
          </cell>
        </row>
        <row r="25670">
          <cell r="B25670" t="str">
            <v>M080368117</v>
          </cell>
          <cell r="C25670" t="str">
            <v>TE RD PEAD TF CL. 10,0 kgf/cm2 DE 250</v>
          </cell>
          <cell r="D25670" t="str">
            <v>PC</v>
          </cell>
          <cell r="E25670">
            <v>361.37</v>
          </cell>
        </row>
        <row r="25671">
          <cell r="B25671" t="str">
            <v>M080368121</v>
          </cell>
          <cell r="C25671" t="str">
            <v>TE RD PEAD TF CL. 10,0 kgf/cm2 DE 280</v>
          </cell>
          <cell r="D25671" t="str">
            <v>PC</v>
          </cell>
          <cell r="E25671">
            <v>430.98</v>
          </cell>
        </row>
        <row r="25672">
          <cell r="B25672" t="str">
            <v>M080368125</v>
          </cell>
          <cell r="C25672" t="str">
            <v>TE RD PEAD TF CL. 10,0 kgf/cm2 DE 315</v>
          </cell>
          <cell r="D25672" t="str">
            <v>PC</v>
          </cell>
          <cell r="E25672">
            <v>516.99</v>
          </cell>
        </row>
        <row r="25673">
          <cell r="B25673" t="str">
            <v>M080368129</v>
          </cell>
          <cell r="C25673" t="str">
            <v>TE RD PEAD TF CL. 10,0 kgf/cm2 DE 355</v>
          </cell>
          <cell r="D25673" t="str">
            <v>PC</v>
          </cell>
          <cell r="E25673">
            <v>621.96</v>
          </cell>
        </row>
        <row r="25674">
          <cell r="B25674" t="str">
            <v>M080368133</v>
          </cell>
          <cell r="C25674" t="str">
            <v>TE RD PEAD TF CL. 10,0 kgf/cm2 DE 400</v>
          </cell>
          <cell r="D25674" t="str">
            <v>PC</v>
          </cell>
          <cell r="E25674">
            <v>748.6</v>
          </cell>
        </row>
        <row r="25675">
          <cell r="B25675" t="str">
            <v>M080368137</v>
          </cell>
          <cell r="C25675" t="str">
            <v>TE RD PEAD TF CL. 10,0 kgf/cm2 DE 45</v>
          </cell>
          <cell r="D25675" t="str">
            <v>PC</v>
          </cell>
          <cell r="E25675">
            <v>885.81</v>
          </cell>
        </row>
        <row r="25676">
          <cell r="B25676" t="str">
            <v>M080368141</v>
          </cell>
          <cell r="C25676" t="str">
            <v>TE RD PEAD TF CL. 10,0 kgf/cm2 DE 500</v>
          </cell>
          <cell r="D25676" t="str">
            <v>PC</v>
          </cell>
          <cell r="E25676">
            <v>1064.24</v>
          </cell>
        </row>
        <row r="25677">
          <cell r="B25677" t="str">
            <v>M080368145</v>
          </cell>
          <cell r="C25677" t="str">
            <v>TE RD PEAD TF CL. 10,0 kgf/cm2 DE 560</v>
          </cell>
          <cell r="D25677" t="str">
            <v>PC</v>
          </cell>
          <cell r="E25677">
            <v>1291.3499999999999</v>
          </cell>
        </row>
        <row r="25678">
          <cell r="B25678" t="str">
            <v>M080368149</v>
          </cell>
          <cell r="C25678" t="str">
            <v>TE RD PEAD TF CL. 10,0 kgf/cm2 DE 630</v>
          </cell>
          <cell r="D25678" t="str">
            <v>PC</v>
          </cell>
          <cell r="E25678">
            <v>1433.4</v>
          </cell>
        </row>
        <row r="25679">
          <cell r="B25679" t="str">
            <v>M080369000</v>
          </cell>
          <cell r="C25679" t="str">
            <v>TE DE REDUCAO PEAD TF CL. 12,00 / 14,0 kgf/cm2</v>
          </cell>
        </row>
        <row r="25680">
          <cell r="B25680" t="str">
            <v>M080369001</v>
          </cell>
          <cell r="C25680" t="str">
            <v>TE RD PEAD TF CL. 12,00 kgf/cm2 DE 63</v>
          </cell>
          <cell r="D25680" t="str">
            <v>PC</v>
          </cell>
          <cell r="E25680">
            <v>70.66</v>
          </cell>
        </row>
        <row r="25681">
          <cell r="B25681" t="str">
            <v>M080369005</v>
          </cell>
          <cell r="C25681" t="str">
            <v>TE RD PEAD TF CL. 12,00 kgf/cm2 DE 75</v>
          </cell>
          <cell r="D25681" t="str">
            <v>PC</v>
          </cell>
          <cell r="E25681">
            <v>78.430000000000007</v>
          </cell>
        </row>
        <row r="25682">
          <cell r="B25682" t="str">
            <v>M080369009</v>
          </cell>
          <cell r="C25682" t="str">
            <v>TE RD PEAD TF CL. 12,00 kgf/cm2 DE 90</v>
          </cell>
          <cell r="D25682" t="str">
            <v>PC</v>
          </cell>
          <cell r="E25682">
            <v>100.33</v>
          </cell>
        </row>
        <row r="25683">
          <cell r="B25683" t="str">
            <v>M080369013</v>
          </cell>
          <cell r="C25683" t="str">
            <v>TE RD PEAD TF CL. 12,00 kgf/cm2 DE 110</v>
          </cell>
          <cell r="D25683" t="str">
            <v>PC</v>
          </cell>
          <cell r="E25683">
            <v>118.03</v>
          </cell>
        </row>
        <row r="25684">
          <cell r="B25684" t="str">
            <v>M080369017</v>
          </cell>
          <cell r="C25684" t="str">
            <v>TE RD PEAD TF CL. 12,00 kgf/cm2 DE 125</v>
          </cell>
          <cell r="D25684" t="str">
            <v>PC</v>
          </cell>
          <cell r="E25684">
            <v>136.81</v>
          </cell>
        </row>
        <row r="25685">
          <cell r="B25685" t="str">
            <v>M080369021</v>
          </cell>
          <cell r="C25685" t="str">
            <v>TE RD PEAD TF CL. 12,00 kgf/cm2 DE 140</v>
          </cell>
          <cell r="D25685" t="str">
            <v>PC</v>
          </cell>
          <cell r="E25685">
            <v>163.46</v>
          </cell>
        </row>
        <row r="25686">
          <cell r="B25686" t="str">
            <v>M080369025</v>
          </cell>
          <cell r="C25686" t="str">
            <v>TE RD PEAD TF CL. 12,00 kgf/cm2 DE 160</v>
          </cell>
          <cell r="D25686" t="str">
            <v>PC</v>
          </cell>
          <cell r="E25686">
            <v>191.99</v>
          </cell>
        </row>
        <row r="25687">
          <cell r="B25687" t="str">
            <v>M080369029</v>
          </cell>
          <cell r="C25687" t="str">
            <v>TE RD PEAD TF CL. 12,00 kgf/cm2 DE 180</v>
          </cell>
          <cell r="D25687" t="str">
            <v>PC</v>
          </cell>
          <cell r="E25687">
            <v>222.31</v>
          </cell>
        </row>
        <row r="25688">
          <cell r="B25688" t="str">
            <v>M080369033</v>
          </cell>
          <cell r="C25688" t="str">
            <v>TE RD PEAD TF CL. 12,00 kgf/cm2 DE 200</v>
          </cell>
          <cell r="D25688" t="str">
            <v>PC</v>
          </cell>
          <cell r="E25688">
            <v>262.73</v>
          </cell>
        </row>
        <row r="25689">
          <cell r="B25689" t="str">
            <v>M080369037</v>
          </cell>
          <cell r="C25689" t="str">
            <v>TE RD PEAD TF CL. 12,00 kgf/cm2 DE 225</v>
          </cell>
          <cell r="D25689" t="str">
            <v>PC</v>
          </cell>
          <cell r="E25689">
            <v>305.93</v>
          </cell>
        </row>
        <row r="25690">
          <cell r="B25690" t="str">
            <v>M080369041</v>
          </cell>
          <cell r="C25690" t="str">
            <v>TE RD PEAD TF CL. 12,00 kgf/cm2 DE 250</v>
          </cell>
          <cell r="D25690" t="str">
            <v>PC</v>
          </cell>
          <cell r="E25690">
            <v>361.37</v>
          </cell>
        </row>
        <row r="25691">
          <cell r="B25691" t="str">
            <v>M080369045</v>
          </cell>
          <cell r="C25691" t="str">
            <v>TE RD PEAD TF CL. 12,00 kgf/cm2 DE 280</v>
          </cell>
          <cell r="D25691" t="str">
            <v>PC</v>
          </cell>
          <cell r="E25691">
            <v>430.98</v>
          </cell>
        </row>
        <row r="25692">
          <cell r="B25692" t="str">
            <v>M080369049</v>
          </cell>
          <cell r="C25692" t="str">
            <v>TE RD PEAD TF CL. 12,00 kgf/cm2 DE 315</v>
          </cell>
          <cell r="D25692" t="str">
            <v>PC</v>
          </cell>
          <cell r="E25692">
            <v>516.99</v>
          </cell>
        </row>
        <row r="25693">
          <cell r="B25693" t="str">
            <v>M080369053</v>
          </cell>
          <cell r="C25693" t="str">
            <v>TE RD PEAD TF CL. 12,00 kgf/cm2 DE 355</v>
          </cell>
          <cell r="D25693" t="str">
            <v>PC</v>
          </cell>
          <cell r="E25693">
            <v>621.96</v>
          </cell>
        </row>
        <row r="25694">
          <cell r="B25694" t="str">
            <v>M080369057</v>
          </cell>
          <cell r="C25694" t="str">
            <v>TE RD PEAD TF CL. 12,00 kgf/cm2 DE 400</v>
          </cell>
          <cell r="D25694" t="str">
            <v>PC</v>
          </cell>
          <cell r="E25694">
            <v>748.6</v>
          </cell>
        </row>
        <row r="25695">
          <cell r="B25695" t="str">
            <v>M080369061</v>
          </cell>
          <cell r="C25695" t="str">
            <v>TE RD PEAD TF CL. 12,00 kgf/cm2 DE 45</v>
          </cell>
          <cell r="D25695" t="str">
            <v>PC</v>
          </cell>
          <cell r="E25695">
            <v>885.81</v>
          </cell>
        </row>
        <row r="25696">
          <cell r="B25696" t="str">
            <v>M080369065</v>
          </cell>
          <cell r="C25696" t="str">
            <v>TE RD PEAD TF CL. 14,00 kgf/cm2 DE 63</v>
          </cell>
          <cell r="D25696" t="str">
            <v>PC</v>
          </cell>
          <cell r="E25696">
            <v>74.19</v>
          </cell>
        </row>
        <row r="25697">
          <cell r="B25697" t="str">
            <v>M080369069</v>
          </cell>
          <cell r="C25697" t="str">
            <v>TE RD PEAD TF CL. 14,00 kgf/cm2 DE 75</v>
          </cell>
          <cell r="D25697" t="str">
            <v>PC</v>
          </cell>
          <cell r="E25697">
            <v>82.35</v>
          </cell>
        </row>
        <row r="25698">
          <cell r="B25698" t="str">
            <v>M080369073</v>
          </cell>
          <cell r="C25698" t="str">
            <v>TE RD PEAD TF CL. 14,00 kgf/cm2 DE 90</v>
          </cell>
          <cell r="D25698" t="str">
            <v>PC</v>
          </cell>
          <cell r="E25698">
            <v>105.33</v>
          </cell>
        </row>
        <row r="25699">
          <cell r="B25699" t="str">
            <v>M080369077</v>
          </cell>
          <cell r="C25699" t="str">
            <v>TE RD PEAD TF CL. 14,00 kgf/cm2 DE 110</v>
          </cell>
          <cell r="D25699" t="str">
            <v>PC</v>
          </cell>
          <cell r="E25699">
            <v>123.94</v>
          </cell>
        </row>
        <row r="25700">
          <cell r="B25700" t="str">
            <v>M080369081</v>
          </cell>
          <cell r="C25700" t="str">
            <v>TE RD PEAD TF CL. 14,00 kgf/cm2 DE 125</v>
          </cell>
          <cell r="D25700" t="str">
            <v>PC</v>
          </cell>
          <cell r="E25700">
            <v>143.65</v>
          </cell>
        </row>
        <row r="25701">
          <cell r="B25701" t="str">
            <v>M080369085</v>
          </cell>
          <cell r="C25701" t="str">
            <v>TE RD PEAD TF CL. 14,00 kgf/cm2 DE 140</v>
          </cell>
          <cell r="D25701" t="str">
            <v>PC</v>
          </cell>
          <cell r="E25701">
            <v>171.65</v>
          </cell>
        </row>
        <row r="25702">
          <cell r="B25702" t="str">
            <v>M080369089</v>
          </cell>
          <cell r="C25702" t="str">
            <v>TE RD PEAD TF CL. 14,00 kgf/cm2 DE 160</v>
          </cell>
          <cell r="D25702" t="str">
            <v>PC</v>
          </cell>
          <cell r="E25702">
            <v>201.6</v>
          </cell>
        </row>
        <row r="25703">
          <cell r="B25703" t="str">
            <v>M080369093</v>
          </cell>
          <cell r="C25703" t="str">
            <v>TE RD PEAD TF CL. 14,00 kgf/cm2 DE 180</v>
          </cell>
          <cell r="D25703" t="str">
            <v>PC</v>
          </cell>
          <cell r="E25703">
            <v>233.43</v>
          </cell>
        </row>
        <row r="25704">
          <cell r="B25704" t="str">
            <v>M080369097</v>
          </cell>
          <cell r="C25704" t="str">
            <v>TE RD PEAD TF CL. 14,00 kgf/cm2 DE 200</v>
          </cell>
          <cell r="D25704" t="str">
            <v>PC</v>
          </cell>
          <cell r="E25704">
            <v>275.87</v>
          </cell>
        </row>
        <row r="25705">
          <cell r="B25705" t="str">
            <v>M080369101</v>
          </cell>
          <cell r="C25705" t="str">
            <v>TE RD PEAD TF CL. 14,00 kgf/cm2 DE 225</v>
          </cell>
          <cell r="D25705" t="str">
            <v>PC</v>
          </cell>
          <cell r="E25705">
            <v>321.22000000000003</v>
          </cell>
        </row>
        <row r="25706">
          <cell r="B25706" t="str">
            <v>M080369105</v>
          </cell>
          <cell r="C25706" t="str">
            <v>TE RD PEAD TF CL. 14,00 kgf/cm2 DE 250</v>
          </cell>
          <cell r="D25706" t="str">
            <v>PC</v>
          </cell>
          <cell r="E25706">
            <v>379.43</v>
          </cell>
        </row>
        <row r="25707">
          <cell r="B25707" t="str">
            <v>M080369109</v>
          </cell>
          <cell r="C25707" t="str">
            <v>TE RD PEAD TF CL. 14,00 kgf/cm2 DE 280</v>
          </cell>
          <cell r="D25707" t="str">
            <v>PC</v>
          </cell>
          <cell r="E25707">
            <v>452.54</v>
          </cell>
        </row>
        <row r="25708">
          <cell r="B25708" t="str">
            <v>M080369113</v>
          </cell>
          <cell r="C25708" t="str">
            <v>TE RD PEAD TF CL. 14,00 kgf/cm2 DE 315</v>
          </cell>
          <cell r="D25708" t="str">
            <v>PC</v>
          </cell>
          <cell r="E25708">
            <v>542.84</v>
          </cell>
        </row>
        <row r="25709">
          <cell r="B25709" t="str">
            <v>M080369117</v>
          </cell>
          <cell r="C25709" t="str">
            <v>TE RD PEAD TF CL. 14,00 kgf/cm2 DE 355</v>
          </cell>
          <cell r="D25709" t="str">
            <v>PC</v>
          </cell>
          <cell r="E25709">
            <v>653.05999999999995</v>
          </cell>
        </row>
        <row r="25710">
          <cell r="B25710" t="str">
            <v>M080369121</v>
          </cell>
          <cell r="C25710" t="str">
            <v>TE RD PEAD TF CL. 14,00 kgf/cm2 DE 400</v>
          </cell>
          <cell r="D25710" t="str">
            <v>PC</v>
          </cell>
          <cell r="E25710">
            <v>786.03</v>
          </cell>
        </row>
        <row r="25711">
          <cell r="B25711" t="str">
            <v>M080370000</v>
          </cell>
          <cell r="C25711" t="str">
            <v>TE DE REDUCAO PEAD TF CL. 16,00 kgf/cm2</v>
          </cell>
        </row>
        <row r="25712">
          <cell r="B25712" t="str">
            <v>M080370001</v>
          </cell>
          <cell r="C25712" t="str">
            <v>TE RD PEAD TF CL. 16,00 kgf/cm2 DE 63</v>
          </cell>
          <cell r="D25712" t="str">
            <v>PC</v>
          </cell>
          <cell r="E25712">
            <v>90.55</v>
          </cell>
        </row>
        <row r="25713">
          <cell r="B25713" t="str">
            <v>M080370005</v>
          </cell>
          <cell r="C25713" t="str">
            <v>TE RD PEAD TF CL. 16,00 kgf/cm2 DE 75</v>
          </cell>
          <cell r="D25713" t="str">
            <v>PC</v>
          </cell>
          <cell r="E25713">
            <v>95.31</v>
          </cell>
        </row>
        <row r="25714">
          <cell r="B25714" t="str">
            <v>M080370009</v>
          </cell>
          <cell r="C25714" t="str">
            <v>TE RD PEAD TF CL. 16,00 kgf/cm2 DE 90</v>
          </cell>
          <cell r="D25714" t="str">
            <v>PC</v>
          </cell>
          <cell r="E25714">
            <v>100.33</v>
          </cell>
        </row>
        <row r="25715">
          <cell r="B25715" t="str">
            <v>M080370013</v>
          </cell>
          <cell r="C25715" t="str">
            <v>TE RD PEAD TF CL. 16,00 kgf/cm2 DE 110</v>
          </cell>
          <cell r="D25715" t="str">
            <v>PC</v>
          </cell>
          <cell r="E25715">
            <v>118.03</v>
          </cell>
        </row>
        <row r="25716">
          <cell r="B25716" t="str">
            <v>M080370017</v>
          </cell>
          <cell r="C25716" t="str">
            <v>TE RD PEAD TF CL. 16,00 kgf/cm2 DE 125</v>
          </cell>
          <cell r="D25716" t="str">
            <v>PC</v>
          </cell>
          <cell r="E25716">
            <v>136.81</v>
          </cell>
        </row>
        <row r="25717">
          <cell r="B25717" t="str">
            <v>M080370021</v>
          </cell>
          <cell r="C25717" t="str">
            <v>TE RD PEAD TF CL. 16,00 kgf/cm2 DE 140</v>
          </cell>
          <cell r="D25717" t="str">
            <v>PC</v>
          </cell>
          <cell r="E25717">
            <v>163.46</v>
          </cell>
        </row>
        <row r="25718">
          <cell r="B25718" t="str">
            <v>M080370025</v>
          </cell>
          <cell r="C25718" t="str">
            <v>TE RD PEAD TF CL. 16,00 kgf/cm2 DE 160</v>
          </cell>
          <cell r="D25718" t="str">
            <v>PC</v>
          </cell>
          <cell r="E25718">
            <v>191.99</v>
          </cell>
        </row>
        <row r="25719">
          <cell r="B25719" t="str">
            <v>M080370029</v>
          </cell>
          <cell r="C25719" t="str">
            <v>TE RD PEAD TF CL. 16,00 kgf/cm2 DE 180</v>
          </cell>
          <cell r="D25719" t="str">
            <v>PC</v>
          </cell>
          <cell r="E25719">
            <v>222.31</v>
          </cell>
        </row>
        <row r="25720">
          <cell r="B25720" t="str">
            <v>M080370033</v>
          </cell>
          <cell r="C25720" t="str">
            <v>TE RD PEAD TF CL. 16,00 kgf/cm2 DE 200</v>
          </cell>
          <cell r="D25720" t="str">
            <v>PC</v>
          </cell>
          <cell r="E25720">
            <v>262.73</v>
          </cell>
        </row>
        <row r="25721">
          <cell r="B25721" t="str">
            <v>M080370037</v>
          </cell>
          <cell r="C25721" t="str">
            <v>TE RD PEAD TF CL. 16,00 kgf/cm2 DE 225</v>
          </cell>
          <cell r="D25721" t="str">
            <v>PC</v>
          </cell>
          <cell r="E25721">
            <v>305.93</v>
          </cell>
        </row>
        <row r="25722">
          <cell r="B25722" t="str">
            <v>M080370041</v>
          </cell>
          <cell r="C25722" t="str">
            <v>TE RD PEAD TF CL. 16,00 kgf/cm2 DE 250</v>
          </cell>
          <cell r="D25722" t="str">
            <v>PC</v>
          </cell>
          <cell r="E25722">
            <v>361.37</v>
          </cell>
        </row>
        <row r="25723">
          <cell r="B25723" t="str">
            <v>M080370045</v>
          </cell>
          <cell r="C25723" t="str">
            <v>TE RD PEAD TF CL. 16,00 kgf/cm2 DE 280</v>
          </cell>
          <cell r="D25723" t="str">
            <v>PC</v>
          </cell>
          <cell r="E25723">
            <v>430.98</v>
          </cell>
        </row>
        <row r="25724">
          <cell r="B25724" t="str">
            <v>M080370049</v>
          </cell>
          <cell r="C25724" t="str">
            <v>TE RD PEAD TF CL. 16,00 kgf/cm2 DE 315</v>
          </cell>
          <cell r="D25724" t="str">
            <v>PC</v>
          </cell>
          <cell r="E25724">
            <v>516.99</v>
          </cell>
        </row>
        <row r="25725">
          <cell r="B25725" t="str">
            <v>M080370053</v>
          </cell>
          <cell r="C25725" t="str">
            <v>TE RD PEAD TF CL. 16,00 kgf/cm2 DE 355</v>
          </cell>
          <cell r="D25725" t="str">
            <v>PC</v>
          </cell>
          <cell r="E25725">
            <v>621.96</v>
          </cell>
        </row>
        <row r="25726">
          <cell r="B25726" t="str">
            <v>M080370057</v>
          </cell>
          <cell r="C25726" t="str">
            <v>TE RD PEAD TF CL. 16,00 kgf/cm2 DE 400</v>
          </cell>
          <cell r="D25726" t="str">
            <v>PC</v>
          </cell>
          <cell r="E25726">
            <v>748.6</v>
          </cell>
        </row>
        <row r="25727">
          <cell r="B25727" t="str">
            <v>M080372000</v>
          </cell>
          <cell r="C25727" t="str">
            <v>CAP PEAD TF CL. 4,0 / 6,0 kgf/cm2</v>
          </cell>
        </row>
        <row r="25728">
          <cell r="B25728" t="str">
            <v>M080372001</v>
          </cell>
          <cell r="C25728" t="str">
            <v>K PEAD TF CL. 4,0 kgf/cm2 DE 63</v>
          </cell>
          <cell r="D25728" t="str">
            <v>PC</v>
          </cell>
          <cell r="E25728">
            <v>16</v>
          </cell>
        </row>
        <row r="25729">
          <cell r="B25729" t="str">
            <v>M080372005</v>
          </cell>
          <cell r="C25729" t="str">
            <v>K PEAD TF CL. 4,0 kgf/cm2 DE 75</v>
          </cell>
          <cell r="D25729" t="str">
            <v>PC</v>
          </cell>
          <cell r="E25729">
            <v>20.3</v>
          </cell>
        </row>
        <row r="25730">
          <cell r="B25730" t="str">
            <v>M080372009</v>
          </cell>
          <cell r="C25730" t="str">
            <v>K PEAD TF CL. 4,0 kgf/cm2 DE 90</v>
          </cell>
          <cell r="D25730" t="str">
            <v>PC</v>
          </cell>
          <cell r="E25730">
            <v>26.47</v>
          </cell>
        </row>
        <row r="25731">
          <cell r="B25731" t="str">
            <v>M080372013</v>
          </cell>
          <cell r="C25731" t="str">
            <v>K PEAD TF CL. 4,0 kgf/cm2 DE 110</v>
          </cell>
          <cell r="D25731" t="str">
            <v>PC</v>
          </cell>
          <cell r="E25731">
            <v>35.93</v>
          </cell>
        </row>
        <row r="25732">
          <cell r="B25732" t="str">
            <v>M080372017</v>
          </cell>
          <cell r="C25732" t="str">
            <v>K PEAD TF CL. 4,0 kgf/cm2 DE 125</v>
          </cell>
          <cell r="D25732" t="str">
            <v>PC</v>
          </cell>
          <cell r="E25732">
            <v>43.97</v>
          </cell>
        </row>
        <row r="25733">
          <cell r="B25733" t="str">
            <v>M080372021</v>
          </cell>
          <cell r="C25733" t="str">
            <v>K PEAD TF CL. 4,0 kgf/cm2 DE 140</v>
          </cell>
          <cell r="D25733" t="str">
            <v>PC</v>
          </cell>
          <cell r="E25733">
            <v>52.75</v>
          </cell>
        </row>
        <row r="25734">
          <cell r="B25734" t="str">
            <v>M080372025</v>
          </cell>
          <cell r="C25734" t="str">
            <v>K PEAD TF CL. 4,0 kgf/cm2 DE 160</v>
          </cell>
          <cell r="D25734" t="str">
            <v>PC</v>
          </cell>
          <cell r="E25734">
            <v>65.58</v>
          </cell>
        </row>
        <row r="25735">
          <cell r="B25735" t="str">
            <v>M080372029</v>
          </cell>
          <cell r="C25735" t="str">
            <v>K PEAD TF CL. 4,0 kgf/cm2 DE 180</v>
          </cell>
          <cell r="D25735" t="str">
            <v>PC</v>
          </cell>
          <cell r="E25735">
            <v>79.680000000000007</v>
          </cell>
        </row>
        <row r="25736">
          <cell r="B25736" t="str">
            <v>M080372033</v>
          </cell>
          <cell r="C25736" t="str">
            <v>K PEAD TF CL. 4,0 kgf/cm2 DE 200</v>
          </cell>
          <cell r="D25736" t="str">
            <v>PC</v>
          </cell>
          <cell r="E25736">
            <v>95.01</v>
          </cell>
        </row>
        <row r="25737">
          <cell r="B25737" t="str">
            <v>M080372037</v>
          </cell>
          <cell r="C25737" t="str">
            <v>K PEAD TF CL. 4,0 kgf/cm2 DE 225</v>
          </cell>
          <cell r="D25737" t="str">
            <v>PC</v>
          </cell>
          <cell r="E25737">
            <v>115.86</v>
          </cell>
        </row>
        <row r="25738">
          <cell r="B25738" t="str">
            <v>M080372041</v>
          </cell>
          <cell r="C25738" t="str">
            <v>K PEAD TF CL. 4,0 kgf/cm2 DE 250</v>
          </cell>
          <cell r="D25738" t="str">
            <v>PC</v>
          </cell>
          <cell r="E25738">
            <v>138.55000000000001</v>
          </cell>
        </row>
        <row r="25739">
          <cell r="B25739" t="str">
            <v>M080372045</v>
          </cell>
          <cell r="C25739" t="str">
            <v>K PEAD TF CL. 4,0 kgf/cm2 DE 280</v>
          </cell>
          <cell r="D25739" t="str">
            <v>PC</v>
          </cell>
          <cell r="E25739">
            <v>168.06</v>
          </cell>
        </row>
        <row r="25740">
          <cell r="B25740" t="str">
            <v>M080372049</v>
          </cell>
          <cell r="C25740" t="str">
            <v>K PEAD TF CL. 4,0 kgf/cm2 DE 315</v>
          </cell>
          <cell r="D25740" t="str">
            <v>PC</v>
          </cell>
          <cell r="E25740">
            <v>205.65</v>
          </cell>
        </row>
        <row r="25741">
          <cell r="B25741" t="str">
            <v>M080372053</v>
          </cell>
          <cell r="C25741" t="str">
            <v>K PEAD TF CL. 4,0 kgf/cm2 DE 355</v>
          </cell>
          <cell r="D25741" t="str">
            <v>PC</v>
          </cell>
          <cell r="E25741">
            <v>252.6</v>
          </cell>
        </row>
        <row r="25742">
          <cell r="B25742" t="str">
            <v>M080372057</v>
          </cell>
          <cell r="C25742" t="str">
            <v>K PEAD TF CL. 4,0 kgf/cm2 DE 400</v>
          </cell>
          <cell r="D25742" t="str">
            <v>PC</v>
          </cell>
          <cell r="E25742">
            <v>310.33</v>
          </cell>
        </row>
        <row r="25743">
          <cell r="B25743" t="str">
            <v>M080372061</v>
          </cell>
          <cell r="C25743" t="str">
            <v>K PEAD TF CL. 4,0 kgf/cm2 DE 450</v>
          </cell>
          <cell r="D25743" t="str">
            <v>PC</v>
          </cell>
          <cell r="E25743">
            <v>380.44</v>
          </cell>
        </row>
        <row r="25744">
          <cell r="B25744" t="str">
            <v>M080372065</v>
          </cell>
          <cell r="C25744" t="str">
            <v>K PEAD TF CL. 4,0 kgf/cm2 DE 500</v>
          </cell>
          <cell r="D25744" t="str">
            <v>PC</v>
          </cell>
          <cell r="E25744">
            <v>456.67</v>
          </cell>
        </row>
        <row r="25745">
          <cell r="B25745" t="str">
            <v>M080372069</v>
          </cell>
          <cell r="C25745" t="str">
            <v>K PEAD TF CL. 4,0 kgf/cm2 DE 560</v>
          </cell>
          <cell r="D25745" t="str">
            <v>PC</v>
          </cell>
          <cell r="E25745">
            <v>555.98</v>
          </cell>
        </row>
        <row r="25746">
          <cell r="B25746" t="str">
            <v>M080372073</v>
          </cell>
          <cell r="C25746" t="str">
            <v>K PEAD TF CL. 4,0 kgf/cm2 DE 630</v>
          </cell>
          <cell r="D25746" t="str">
            <v>PC</v>
          </cell>
          <cell r="E25746">
            <v>682.37</v>
          </cell>
        </row>
        <row r="25747">
          <cell r="B25747" t="str">
            <v>M080372077</v>
          </cell>
          <cell r="C25747" t="str">
            <v>K PEAD TF CL. 4,0 kgf/cm2 DE 680</v>
          </cell>
          <cell r="D25747" t="str">
            <v>PC</v>
          </cell>
          <cell r="E25747">
            <v>757.43</v>
          </cell>
        </row>
        <row r="25748">
          <cell r="B25748" t="str">
            <v>M080372081</v>
          </cell>
          <cell r="C25748" t="str">
            <v>K PEAD TF CL. 4,0 kgf/cm2 DE 730</v>
          </cell>
          <cell r="D25748" t="str">
            <v>PC</v>
          </cell>
          <cell r="E25748">
            <v>840.75</v>
          </cell>
        </row>
        <row r="25749">
          <cell r="B25749" t="str">
            <v>M080372085</v>
          </cell>
          <cell r="C25749" t="str">
            <v>K PEAD TF CL. 4,0 kgf/cm2 DE 800</v>
          </cell>
          <cell r="D25749" t="str">
            <v>PC</v>
          </cell>
          <cell r="E25749">
            <v>933.24</v>
          </cell>
        </row>
        <row r="25750">
          <cell r="B25750" t="str">
            <v>M080372089</v>
          </cell>
          <cell r="C25750" t="str">
            <v>K PEAD TF CL. 4,0 kgf/cm2 DE 90</v>
          </cell>
          <cell r="D25750" t="str">
            <v>PC</v>
          </cell>
          <cell r="E25750">
            <v>1035.8900000000001</v>
          </cell>
        </row>
        <row r="25751">
          <cell r="B25751" t="str">
            <v>M080372093</v>
          </cell>
          <cell r="C25751" t="str">
            <v>K PEAD TF CL. 4,0 kgf/cm2 DE 1000</v>
          </cell>
          <cell r="D25751" t="str">
            <v>PC</v>
          </cell>
          <cell r="E25751">
            <v>1149.83</v>
          </cell>
        </row>
        <row r="25752">
          <cell r="B25752" t="str">
            <v>M080372097</v>
          </cell>
          <cell r="C25752" t="str">
            <v>K PEAD TF CL. 4,0 kgf/cm2 DE 1200</v>
          </cell>
          <cell r="D25752" t="str">
            <v>PC</v>
          </cell>
          <cell r="E25752">
            <v>1276.32</v>
          </cell>
        </row>
        <row r="25753">
          <cell r="B25753" t="str">
            <v>M080372101</v>
          </cell>
          <cell r="C25753" t="str">
            <v>K PEAD TF CL. 6,0 kgf/cm2 DE 63</v>
          </cell>
          <cell r="D25753" t="str">
            <v>PC</v>
          </cell>
          <cell r="E25753">
            <v>16</v>
          </cell>
        </row>
        <row r="25754">
          <cell r="B25754" t="str">
            <v>M080372105</v>
          </cell>
          <cell r="C25754" t="str">
            <v>K PEAD TF CL. 6,0 kgf/cm2 DE 75</v>
          </cell>
          <cell r="D25754" t="str">
            <v>PC</v>
          </cell>
          <cell r="E25754">
            <v>20.3</v>
          </cell>
        </row>
        <row r="25755">
          <cell r="B25755" t="str">
            <v>M080372109</v>
          </cell>
          <cell r="C25755" t="str">
            <v>K PEAD TF CL. 6,0 kgf/cm2 DE 90</v>
          </cell>
          <cell r="D25755" t="str">
            <v>PC</v>
          </cell>
          <cell r="E25755">
            <v>26.47</v>
          </cell>
        </row>
        <row r="25756">
          <cell r="B25756" t="str">
            <v>M080372113</v>
          </cell>
          <cell r="C25756" t="str">
            <v>K PEAD TF CL. 6,0 kgf/cm2 DE 110</v>
          </cell>
          <cell r="D25756" t="str">
            <v>PC</v>
          </cell>
          <cell r="E25756">
            <v>35.93</v>
          </cell>
        </row>
        <row r="25757">
          <cell r="B25757" t="str">
            <v>M080372117</v>
          </cell>
          <cell r="C25757" t="str">
            <v>K PEAD TF CL. 6,0 kgf/cm2 DE 125</v>
          </cell>
          <cell r="D25757" t="str">
            <v>PC</v>
          </cell>
          <cell r="E25757">
            <v>43.97</v>
          </cell>
        </row>
        <row r="25758">
          <cell r="B25758" t="str">
            <v>M080372121</v>
          </cell>
          <cell r="C25758" t="str">
            <v>K PEAD TF CL. 6,0 kgf/cm2 DE 140</v>
          </cell>
          <cell r="D25758" t="str">
            <v>PC</v>
          </cell>
          <cell r="E25758">
            <v>52.75</v>
          </cell>
        </row>
        <row r="25759">
          <cell r="B25759" t="str">
            <v>M080372125</v>
          </cell>
          <cell r="C25759" t="str">
            <v>K PEAD TF CL. 6,0 kgf/cm2 DE 160</v>
          </cell>
          <cell r="D25759" t="str">
            <v>PC</v>
          </cell>
          <cell r="E25759">
            <v>65.58</v>
          </cell>
        </row>
        <row r="25760">
          <cell r="B25760" t="str">
            <v>M080372129</v>
          </cell>
          <cell r="C25760" t="str">
            <v>K PEAD TF CL. 6,0 kgf/cm2 DE 180</v>
          </cell>
          <cell r="D25760" t="str">
            <v>PC</v>
          </cell>
          <cell r="E25760">
            <v>79.680000000000007</v>
          </cell>
        </row>
        <row r="25761">
          <cell r="B25761" t="str">
            <v>M080372133</v>
          </cell>
          <cell r="C25761" t="str">
            <v>K PEAD TF CL. 6,0 kgf/cm2 DE 200</v>
          </cell>
          <cell r="D25761" t="str">
            <v>PC</v>
          </cell>
          <cell r="E25761">
            <v>95.01</v>
          </cell>
        </row>
        <row r="25762">
          <cell r="B25762" t="str">
            <v>M080372137</v>
          </cell>
          <cell r="C25762" t="str">
            <v>K PEAD TF CL. 6,0 kgf/cm2 DE 225</v>
          </cell>
          <cell r="D25762" t="str">
            <v>PC</v>
          </cell>
          <cell r="E25762">
            <v>115.86</v>
          </cell>
        </row>
        <row r="25763">
          <cell r="B25763" t="str">
            <v>M080372141</v>
          </cell>
          <cell r="C25763" t="str">
            <v>K PEAD TF CL. 6,0 kgf/cm2 DE 250</v>
          </cell>
          <cell r="D25763" t="str">
            <v>PC</v>
          </cell>
          <cell r="E25763">
            <v>138.55000000000001</v>
          </cell>
        </row>
        <row r="25764">
          <cell r="B25764" t="str">
            <v>M080372145</v>
          </cell>
          <cell r="C25764" t="str">
            <v>K PEAD TF CL. 6,0 kgf/cm2 DE 280</v>
          </cell>
          <cell r="D25764" t="str">
            <v>PC</v>
          </cell>
          <cell r="E25764">
            <v>168.06</v>
          </cell>
        </row>
        <row r="25765">
          <cell r="B25765" t="str">
            <v>M080372149</v>
          </cell>
          <cell r="C25765" t="str">
            <v>K PEAD TF CL. 6,0 kgf/cm2 DE 315</v>
          </cell>
          <cell r="D25765" t="str">
            <v>PC</v>
          </cell>
          <cell r="E25765">
            <v>205.65</v>
          </cell>
        </row>
        <row r="25766">
          <cell r="B25766" t="str">
            <v>M080372153</v>
          </cell>
          <cell r="C25766" t="str">
            <v>K PEAD TF CL. 6,0 kgf/cm2 DE 355</v>
          </cell>
          <cell r="D25766" t="str">
            <v>PC</v>
          </cell>
          <cell r="E25766">
            <v>252.6</v>
          </cell>
        </row>
        <row r="25767">
          <cell r="B25767" t="str">
            <v>M080372157</v>
          </cell>
          <cell r="C25767" t="str">
            <v>K PEAD TF CL. 6,0 kgf/cm2 DE 400</v>
          </cell>
          <cell r="D25767" t="str">
            <v>PC</v>
          </cell>
          <cell r="E25767">
            <v>310.33</v>
          </cell>
        </row>
        <row r="25768">
          <cell r="B25768" t="str">
            <v>M080372161</v>
          </cell>
          <cell r="C25768" t="str">
            <v>K PEAD TF CL. 6,0 kgf/cm2 DE 450</v>
          </cell>
          <cell r="D25768" t="str">
            <v>PC</v>
          </cell>
          <cell r="E25768">
            <v>380.44</v>
          </cell>
        </row>
        <row r="25769">
          <cell r="B25769" t="str">
            <v>M080372165</v>
          </cell>
          <cell r="C25769" t="str">
            <v>K PEAD TF CL. 6,0 kgf/cm2 DE 500</v>
          </cell>
          <cell r="D25769" t="str">
            <v>PC</v>
          </cell>
          <cell r="E25769">
            <v>456.67</v>
          </cell>
        </row>
        <row r="25770">
          <cell r="B25770" t="str">
            <v>M080372169</v>
          </cell>
          <cell r="C25770" t="str">
            <v>K PEAD TF CL. 6,0 kgf/cm2 DE 560</v>
          </cell>
          <cell r="D25770" t="str">
            <v>PC</v>
          </cell>
          <cell r="E25770">
            <v>555.98</v>
          </cell>
        </row>
        <row r="25771">
          <cell r="B25771" t="str">
            <v>M080372173</v>
          </cell>
          <cell r="C25771" t="str">
            <v>K PEAD TF CL. 6,0 kgf/cm2 DE 630</v>
          </cell>
          <cell r="D25771" t="str">
            <v>PC</v>
          </cell>
          <cell r="E25771">
            <v>682.37</v>
          </cell>
        </row>
        <row r="25772">
          <cell r="B25772" t="str">
            <v>M080372177</v>
          </cell>
          <cell r="C25772" t="str">
            <v>K PEAD TF CL. 6,0 kgf/cm2 DE 680</v>
          </cell>
          <cell r="D25772" t="str">
            <v>PC</v>
          </cell>
          <cell r="E25772">
            <v>757.43</v>
          </cell>
        </row>
        <row r="25773">
          <cell r="B25773" t="str">
            <v>M080372181</v>
          </cell>
          <cell r="C25773" t="str">
            <v>K PEAD TF CL. 6,0 kgf/cm2 DE 730</v>
          </cell>
          <cell r="D25773" t="str">
            <v>PC</v>
          </cell>
          <cell r="E25773">
            <v>840.75</v>
          </cell>
        </row>
        <row r="25774">
          <cell r="B25774" t="str">
            <v>M080372185</v>
          </cell>
          <cell r="C25774" t="str">
            <v>K PEAD TF CL. 6,0 kgf/cm2 DE 800</v>
          </cell>
          <cell r="D25774" t="str">
            <v>PC</v>
          </cell>
          <cell r="E25774">
            <v>933.24</v>
          </cell>
        </row>
        <row r="25775">
          <cell r="B25775" t="str">
            <v>M080372189</v>
          </cell>
          <cell r="C25775" t="str">
            <v>K PEAD TF CL. 6,0 kgf/cm2 DE 90</v>
          </cell>
          <cell r="D25775" t="str">
            <v>PC</v>
          </cell>
          <cell r="E25775">
            <v>1035.8900000000001</v>
          </cell>
        </row>
        <row r="25776">
          <cell r="B25776" t="str">
            <v>M080372193</v>
          </cell>
          <cell r="C25776" t="str">
            <v>K PEAD TF CL. 6,0 kgf/cm2 DE 1000</v>
          </cell>
          <cell r="D25776" t="str">
            <v>PC</v>
          </cell>
          <cell r="E25776">
            <v>1149.83</v>
          </cell>
        </row>
        <row r="25777">
          <cell r="B25777" t="str">
            <v>M080373000</v>
          </cell>
          <cell r="C25777" t="str">
            <v>CAP PEAD TF CL. 8,0 / 10,0 kgf/cm2</v>
          </cell>
        </row>
        <row r="25778">
          <cell r="B25778" t="str">
            <v>M080373001</v>
          </cell>
          <cell r="C25778" t="str">
            <v>K PEAD TF CL. 8,0 kgf/cm2 DE 63</v>
          </cell>
          <cell r="D25778" t="str">
            <v>PC</v>
          </cell>
          <cell r="E25778">
            <v>16</v>
          </cell>
        </row>
        <row r="25779">
          <cell r="B25779" t="str">
            <v>M080373005</v>
          </cell>
          <cell r="C25779" t="str">
            <v>K PEAD TF CL. 8,0 kgf/cm2 DE 75</v>
          </cell>
          <cell r="D25779" t="str">
            <v>PC</v>
          </cell>
          <cell r="E25779">
            <v>20.3</v>
          </cell>
        </row>
        <row r="25780">
          <cell r="B25780" t="str">
            <v>M080373009</v>
          </cell>
          <cell r="C25780" t="str">
            <v>K PEAD TF CL. 8,0 kgf/cm2 DE 90</v>
          </cell>
          <cell r="D25780" t="str">
            <v>PC</v>
          </cell>
          <cell r="E25780">
            <v>26.47</v>
          </cell>
        </row>
        <row r="25781">
          <cell r="B25781" t="str">
            <v>M080373013</v>
          </cell>
          <cell r="C25781" t="str">
            <v>K PEAD TF CL. 8,0 kgf/cm2 DE 110</v>
          </cell>
          <cell r="D25781" t="str">
            <v>PC</v>
          </cell>
          <cell r="E25781">
            <v>35.93</v>
          </cell>
        </row>
        <row r="25782">
          <cell r="B25782" t="str">
            <v>M080373017</v>
          </cell>
          <cell r="C25782" t="str">
            <v>K PEAD TF CL. 8,0 kgf/cm2 DE 125</v>
          </cell>
          <cell r="D25782" t="str">
            <v>PC</v>
          </cell>
          <cell r="E25782">
            <v>43.97</v>
          </cell>
        </row>
        <row r="25783">
          <cell r="B25783" t="str">
            <v>M080373021</v>
          </cell>
          <cell r="C25783" t="str">
            <v>K PEAD TF CL. 8,0 kgf/cm2 DE 140</v>
          </cell>
          <cell r="D25783" t="str">
            <v>PC</v>
          </cell>
          <cell r="E25783">
            <v>52.75</v>
          </cell>
        </row>
        <row r="25784">
          <cell r="B25784" t="str">
            <v>M080373025</v>
          </cell>
          <cell r="C25784" t="str">
            <v>K PEAD TF CL. 8,0 kgf/cm2 DE 160</v>
          </cell>
          <cell r="D25784" t="str">
            <v>PC</v>
          </cell>
          <cell r="E25784">
            <v>65.58</v>
          </cell>
        </row>
        <row r="25785">
          <cell r="B25785" t="str">
            <v>M080373029</v>
          </cell>
          <cell r="C25785" t="str">
            <v>K PEAD TF CL. 8,0 kgf/cm2 DE 180</v>
          </cell>
          <cell r="D25785" t="str">
            <v>PC</v>
          </cell>
          <cell r="E25785">
            <v>79.680000000000007</v>
          </cell>
        </row>
        <row r="25786">
          <cell r="B25786" t="str">
            <v>M080373033</v>
          </cell>
          <cell r="C25786" t="str">
            <v>K PEAD TF CL. 8,0 kgf/cm2 DE 200</v>
          </cell>
          <cell r="D25786" t="str">
            <v>PC</v>
          </cell>
          <cell r="E25786">
            <v>95.01</v>
          </cell>
        </row>
        <row r="25787">
          <cell r="B25787" t="str">
            <v>M080373037</v>
          </cell>
          <cell r="C25787" t="str">
            <v>K PEAD TF CL. 8,0 kgf/cm2 DE 225</v>
          </cell>
          <cell r="D25787" t="str">
            <v>PC</v>
          </cell>
          <cell r="E25787">
            <v>115.86</v>
          </cell>
        </row>
        <row r="25788">
          <cell r="B25788" t="str">
            <v>M080373041</v>
          </cell>
          <cell r="C25788" t="str">
            <v>K PEAD TF CL. 8,0 kgf/cm2 DE 250</v>
          </cell>
          <cell r="D25788" t="str">
            <v>PC</v>
          </cell>
          <cell r="E25788">
            <v>138.55000000000001</v>
          </cell>
        </row>
        <row r="25789">
          <cell r="B25789" t="str">
            <v>M080373045</v>
          </cell>
          <cell r="C25789" t="str">
            <v>K PEAD TF CL. 8,0 kgf/cm2 DE 280</v>
          </cell>
          <cell r="D25789" t="str">
            <v>PC</v>
          </cell>
          <cell r="E25789">
            <v>168.06</v>
          </cell>
        </row>
        <row r="25790">
          <cell r="B25790" t="str">
            <v>M080373049</v>
          </cell>
          <cell r="C25790" t="str">
            <v>K PEAD TF CL. 8,0 kgf/cm2 DE 315</v>
          </cell>
          <cell r="D25790" t="str">
            <v>PC</v>
          </cell>
          <cell r="E25790">
            <v>205.65</v>
          </cell>
        </row>
        <row r="25791">
          <cell r="B25791" t="str">
            <v>M080373053</v>
          </cell>
          <cell r="C25791" t="str">
            <v>K PEAD TF CL. 8,0 kgf/cm2 DE 355</v>
          </cell>
          <cell r="D25791" t="str">
            <v>PC</v>
          </cell>
          <cell r="E25791">
            <v>252.6</v>
          </cell>
        </row>
        <row r="25792">
          <cell r="B25792" t="str">
            <v>M080373057</v>
          </cell>
          <cell r="C25792" t="str">
            <v>K PEAD TF CL. 8,0 kgf/cm2 DE 400</v>
          </cell>
          <cell r="D25792" t="str">
            <v>PC</v>
          </cell>
          <cell r="E25792">
            <v>310.33</v>
          </cell>
        </row>
        <row r="25793">
          <cell r="B25793" t="str">
            <v>M080373061</v>
          </cell>
          <cell r="C25793" t="str">
            <v>K PEAD TF CL. 8,0 kgf/cm2 DE 450</v>
          </cell>
          <cell r="D25793" t="str">
            <v>PC</v>
          </cell>
          <cell r="E25793">
            <v>380.44</v>
          </cell>
        </row>
        <row r="25794">
          <cell r="B25794" t="str">
            <v>M080373065</v>
          </cell>
          <cell r="C25794" t="str">
            <v>K PEAD TF CL. 8,0 kgf/cm2 DE 500</v>
          </cell>
          <cell r="D25794" t="str">
            <v>PC</v>
          </cell>
          <cell r="E25794">
            <v>456.67</v>
          </cell>
        </row>
        <row r="25795">
          <cell r="B25795" t="str">
            <v>M080373069</v>
          </cell>
          <cell r="C25795" t="str">
            <v>K PEAD TF CL. 8,0 kgf/cm2 DE 560</v>
          </cell>
          <cell r="D25795" t="str">
            <v>PC</v>
          </cell>
          <cell r="E25795">
            <v>555.98</v>
          </cell>
        </row>
        <row r="25796">
          <cell r="B25796" t="str">
            <v>M080373073</v>
          </cell>
          <cell r="C25796" t="str">
            <v>K PEAD TF CL. 8,0 kgf/cm2 DE 630</v>
          </cell>
          <cell r="D25796" t="str">
            <v>PC</v>
          </cell>
          <cell r="E25796">
            <v>682.37</v>
          </cell>
        </row>
        <row r="25797">
          <cell r="B25797" t="str">
            <v>M080373077</v>
          </cell>
          <cell r="C25797" t="str">
            <v>K PEAD TF CL. 10,0 kgf/cm2 DE 63</v>
          </cell>
          <cell r="D25797" t="str">
            <v>PC</v>
          </cell>
          <cell r="E25797">
            <v>16</v>
          </cell>
        </row>
        <row r="25798">
          <cell r="B25798" t="str">
            <v>M080373081</v>
          </cell>
          <cell r="C25798" t="str">
            <v>K PEAD TF CL. 10,0 kgf/cm2 DE 75</v>
          </cell>
          <cell r="D25798" t="str">
            <v>PC</v>
          </cell>
          <cell r="E25798">
            <v>20.3</v>
          </cell>
        </row>
        <row r="25799">
          <cell r="B25799" t="str">
            <v>M080373085</v>
          </cell>
          <cell r="C25799" t="str">
            <v>K PEAD TF CL. 10,0 kgf/cm2 DE 90</v>
          </cell>
          <cell r="D25799" t="str">
            <v>PC</v>
          </cell>
          <cell r="E25799">
            <v>26.47</v>
          </cell>
        </row>
        <row r="25800">
          <cell r="B25800" t="str">
            <v>M080373089</v>
          </cell>
          <cell r="C25800" t="str">
            <v>K PEAD TF CL. 10,0 kgf/cm2 DE 110</v>
          </cell>
          <cell r="D25800" t="str">
            <v>PC</v>
          </cell>
          <cell r="E25800">
            <v>35.93</v>
          </cell>
        </row>
        <row r="25801">
          <cell r="B25801" t="str">
            <v>M080373093</v>
          </cell>
          <cell r="C25801" t="str">
            <v>K PEAD TF CL. 10,0 kgf/cm2 DE 125</v>
          </cell>
          <cell r="D25801" t="str">
            <v>PC</v>
          </cell>
          <cell r="E25801">
            <v>43.97</v>
          </cell>
        </row>
        <row r="25802">
          <cell r="B25802" t="str">
            <v>M080373097</v>
          </cell>
          <cell r="C25802" t="str">
            <v>K PEAD TF CL. 10,0 kgf/cm2 DE 140</v>
          </cell>
          <cell r="D25802" t="str">
            <v>PC</v>
          </cell>
          <cell r="E25802">
            <v>52.75</v>
          </cell>
        </row>
        <row r="25803">
          <cell r="B25803" t="str">
            <v>M080373101</v>
          </cell>
          <cell r="C25803" t="str">
            <v>K PEAD TF CL. 10,0 kgf/cm2 DE 160</v>
          </cell>
          <cell r="D25803" t="str">
            <v>PC</v>
          </cell>
          <cell r="E25803">
            <v>65.58</v>
          </cell>
        </row>
        <row r="25804">
          <cell r="B25804" t="str">
            <v>M080373105</v>
          </cell>
          <cell r="C25804" t="str">
            <v>K PEAD TF CL. 10,0 kgf/cm2 DE 180</v>
          </cell>
          <cell r="D25804" t="str">
            <v>PC</v>
          </cell>
          <cell r="E25804">
            <v>79.680000000000007</v>
          </cell>
        </row>
        <row r="25805">
          <cell r="B25805" t="str">
            <v>M080373109</v>
          </cell>
          <cell r="C25805" t="str">
            <v>K PEAD TF CL. 10,0 kgf/cm2 DE 200</v>
          </cell>
          <cell r="D25805" t="str">
            <v>PC</v>
          </cell>
          <cell r="E25805">
            <v>95.01</v>
          </cell>
        </row>
        <row r="25806">
          <cell r="B25806" t="str">
            <v>M080373113</v>
          </cell>
          <cell r="C25806" t="str">
            <v>K PEAD TF CL. 10,0 kgf/cm2 DE 225</v>
          </cell>
          <cell r="D25806" t="str">
            <v>PC</v>
          </cell>
          <cell r="E25806">
            <v>115.86</v>
          </cell>
        </row>
        <row r="25807">
          <cell r="B25807" t="str">
            <v>M080373117</v>
          </cell>
          <cell r="C25807" t="str">
            <v>K PEAD TF CL. 10,0 kgf/cm2 DE 250</v>
          </cell>
          <cell r="D25807" t="str">
            <v>PC</v>
          </cell>
          <cell r="E25807">
            <v>138.55000000000001</v>
          </cell>
        </row>
        <row r="25808">
          <cell r="B25808" t="str">
            <v>M080373121</v>
          </cell>
          <cell r="C25808" t="str">
            <v>K PEAD TF CL. 10,0 kgf/cm2 DE 280</v>
          </cell>
          <cell r="D25808" t="str">
            <v>PC</v>
          </cell>
          <cell r="E25808">
            <v>168.06</v>
          </cell>
        </row>
        <row r="25809">
          <cell r="B25809" t="str">
            <v>M080373125</v>
          </cell>
          <cell r="C25809" t="str">
            <v>K PEAD TF CL. 10,0 kgf/cm2 DE 315</v>
          </cell>
          <cell r="D25809" t="str">
            <v>PC</v>
          </cell>
          <cell r="E25809">
            <v>205.65</v>
          </cell>
        </row>
        <row r="25810">
          <cell r="B25810" t="str">
            <v>M080373129</v>
          </cell>
          <cell r="C25810" t="str">
            <v>K PEAD TF CL. 10,0 kgf/cm2 DE 355</v>
          </cell>
          <cell r="D25810" t="str">
            <v>PC</v>
          </cell>
          <cell r="E25810">
            <v>252.6</v>
          </cell>
        </row>
        <row r="25811">
          <cell r="B25811" t="str">
            <v>M080373133</v>
          </cell>
          <cell r="C25811" t="str">
            <v>K PEAD TF CL. 10,0 kgf/cm2 DE 400</v>
          </cell>
          <cell r="D25811" t="str">
            <v>PC</v>
          </cell>
          <cell r="E25811">
            <v>310.33</v>
          </cell>
        </row>
        <row r="25812">
          <cell r="B25812" t="str">
            <v>M080373137</v>
          </cell>
          <cell r="C25812" t="str">
            <v>K PEAD TF CL. 10,0 kgf/cm2 DE 450</v>
          </cell>
          <cell r="D25812" t="str">
            <v>PC</v>
          </cell>
          <cell r="E25812">
            <v>380.44</v>
          </cell>
        </row>
        <row r="25813">
          <cell r="B25813" t="str">
            <v>M080373141</v>
          </cell>
          <cell r="C25813" t="str">
            <v>K PEAD TF CL. 10,0 kgf/cm2 DE 500</v>
          </cell>
          <cell r="D25813" t="str">
            <v>PC</v>
          </cell>
          <cell r="E25813">
            <v>456.67</v>
          </cell>
        </row>
        <row r="25814">
          <cell r="B25814" t="str">
            <v>M080373145</v>
          </cell>
          <cell r="C25814" t="str">
            <v>K PEAD TF CL. 10,0 kgf/cm2 DE 560</v>
          </cell>
          <cell r="D25814" t="str">
            <v>PC</v>
          </cell>
          <cell r="E25814">
            <v>555.98</v>
          </cell>
        </row>
        <row r="25815">
          <cell r="B25815" t="str">
            <v>M080373149</v>
          </cell>
          <cell r="C25815" t="str">
            <v>K PEAD TF CL. 10,0 kgf/cm2 DE 630</v>
          </cell>
          <cell r="D25815" t="str">
            <v>PC</v>
          </cell>
          <cell r="E25815">
            <v>682.37</v>
          </cell>
        </row>
        <row r="25816">
          <cell r="B25816" t="str">
            <v>M080374000</v>
          </cell>
          <cell r="C25816" t="str">
            <v>CAP PEAD TF CL. 12,00 / 14,0 kgf/cm2</v>
          </cell>
        </row>
        <row r="25817">
          <cell r="B25817" t="str">
            <v>M080374001</v>
          </cell>
          <cell r="C25817" t="str">
            <v>K PEAD TF CL. 12,00 kgf/cm2 DE 63</v>
          </cell>
          <cell r="D25817" t="str">
            <v>PC</v>
          </cell>
          <cell r="E25817">
            <v>16</v>
          </cell>
        </row>
        <row r="25818">
          <cell r="B25818" t="str">
            <v>M080374005</v>
          </cell>
          <cell r="C25818" t="str">
            <v>K PEAD TF CL. 12,00 kgf/cm2 DE 75</v>
          </cell>
          <cell r="D25818" t="str">
            <v>PC</v>
          </cell>
          <cell r="E25818">
            <v>20.3</v>
          </cell>
        </row>
        <row r="25819">
          <cell r="B25819" t="str">
            <v>M080374009</v>
          </cell>
          <cell r="C25819" t="str">
            <v>K PEAD TF CL. 12,00 kgf/cm2 DE 90</v>
          </cell>
          <cell r="D25819" t="str">
            <v>PC</v>
          </cell>
          <cell r="E25819">
            <v>26.47</v>
          </cell>
        </row>
        <row r="25820">
          <cell r="B25820" t="str">
            <v>M080374013</v>
          </cell>
          <cell r="C25820" t="str">
            <v>K PEAD TF CL. 12,00 kgf/cm2 DE 110</v>
          </cell>
          <cell r="D25820" t="str">
            <v>PC</v>
          </cell>
          <cell r="E25820">
            <v>35.93</v>
          </cell>
        </row>
        <row r="25821">
          <cell r="B25821" t="str">
            <v>M080374017</v>
          </cell>
          <cell r="C25821" t="str">
            <v>K PEAD TF CL. 12,00 kgf/cm2 DE 125</v>
          </cell>
          <cell r="D25821" t="str">
            <v>PC</v>
          </cell>
          <cell r="E25821">
            <v>43.97</v>
          </cell>
        </row>
        <row r="25822">
          <cell r="B25822" t="str">
            <v>M080374021</v>
          </cell>
          <cell r="C25822" t="str">
            <v>K PEAD TF CL. 12,00 kgf/cm2 DE 140</v>
          </cell>
          <cell r="D25822" t="str">
            <v>PC</v>
          </cell>
          <cell r="E25822">
            <v>52.75</v>
          </cell>
        </row>
        <row r="25823">
          <cell r="B25823" t="str">
            <v>M080374025</v>
          </cell>
          <cell r="C25823" t="str">
            <v>K PEAD TF CL. 12,00 kgf/cm2 DE 160</v>
          </cell>
          <cell r="D25823" t="str">
            <v>PC</v>
          </cell>
          <cell r="E25823">
            <v>65.58</v>
          </cell>
        </row>
        <row r="25824">
          <cell r="B25824" t="str">
            <v>M080374029</v>
          </cell>
          <cell r="C25824" t="str">
            <v>K PEAD TF CL. 12,00 kgf/cm2 DE 180</v>
          </cell>
          <cell r="D25824" t="str">
            <v>PC</v>
          </cell>
          <cell r="E25824">
            <v>79.680000000000007</v>
          </cell>
        </row>
        <row r="25825">
          <cell r="B25825" t="str">
            <v>M080374033</v>
          </cell>
          <cell r="C25825" t="str">
            <v>K PEAD TF CL. 12,00 kgf/cm2 DE 200</v>
          </cell>
          <cell r="D25825" t="str">
            <v>PC</v>
          </cell>
          <cell r="E25825">
            <v>95.01</v>
          </cell>
        </row>
        <row r="25826">
          <cell r="B25826" t="str">
            <v>M080374037</v>
          </cell>
          <cell r="C25826" t="str">
            <v>K PEAD TF CL. 12,00 kgf/cm2 DE 225</v>
          </cell>
          <cell r="D25826" t="str">
            <v>PC</v>
          </cell>
          <cell r="E25826">
            <v>115.86</v>
          </cell>
        </row>
        <row r="25827">
          <cell r="B25827" t="str">
            <v>M080374041</v>
          </cell>
          <cell r="C25827" t="str">
            <v>K PEAD TF CL. 12,00 kgf/cm2 DE 250</v>
          </cell>
          <cell r="D25827" t="str">
            <v>PC</v>
          </cell>
          <cell r="E25827">
            <v>138.55000000000001</v>
          </cell>
        </row>
        <row r="25828">
          <cell r="B25828" t="str">
            <v>M080374045</v>
          </cell>
          <cell r="C25828" t="str">
            <v>K PEAD TF CL. 12,00 kgf/cm2 DE 280</v>
          </cell>
          <cell r="D25828" t="str">
            <v>PC</v>
          </cell>
          <cell r="E25828">
            <v>168.06</v>
          </cell>
        </row>
        <row r="25829">
          <cell r="B25829" t="str">
            <v>M080374049</v>
          </cell>
          <cell r="C25829" t="str">
            <v>K PEAD TF CL. 12,00 kgf/cm2 DE 315</v>
          </cell>
          <cell r="D25829" t="str">
            <v>PC</v>
          </cell>
          <cell r="E25829">
            <v>205.65</v>
          </cell>
        </row>
        <row r="25830">
          <cell r="B25830" t="str">
            <v>M080374053</v>
          </cell>
          <cell r="C25830" t="str">
            <v>K PEAD TF CL. 12,00 kgf/cm2 DE 355</v>
          </cell>
          <cell r="D25830" t="str">
            <v>PC</v>
          </cell>
          <cell r="E25830">
            <v>252.6</v>
          </cell>
        </row>
        <row r="25831">
          <cell r="B25831" t="str">
            <v>M080374057</v>
          </cell>
          <cell r="C25831" t="str">
            <v>K PEAD TF CL. 12,00 kgf/cm2 DE 400</v>
          </cell>
          <cell r="D25831" t="str">
            <v>PC</v>
          </cell>
          <cell r="E25831">
            <v>310.33</v>
          </cell>
        </row>
        <row r="25832">
          <cell r="B25832" t="str">
            <v>M080374061</v>
          </cell>
          <cell r="C25832" t="str">
            <v>K PEAD TF CL. 12,00 kgf/cm2 DE 450</v>
          </cell>
          <cell r="D25832" t="str">
            <v>PC</v>
          </cell>
          <cell r="E25832">
            <v>380.44</v>
          </cell>
        </row>
        <row r="25833">
          <cell r="B25833" t="str">
            <v>M080374065</v>
          </cell>
          <cell r="C25833" t="str">
            <v>K PEAD TF CL. 14,00 kgf/cm2 DE 63</v>
          </cell>
          <cell r="D25833" t="str">
            <v>PC</v>
          </cell>
          <cell r="E25833">
            <v>16</v>
          </cell>
        </row>
        <row r="25834">
          <cell r="B25834" t="str">
            <v>M080374069</v>
          </cell>
          <cell r="C25834" t="str">
            <v>K PEAD TF CL. 14,00 kgf/cm2 DE 75</v>
          </cell>
          <cell r="D25834" t="str">
            <v>PC</v>
          </cell>
          <cell r="E25834">
            <v>20.3</v>
          </cell>
        </row>
        <row r="25835">
          <cell r="B25835" t="str">
            <v>M080374073</v>
          </cell>
          <cell r="C25835" t="str">
            <v>K PEAD TF CL. 14,00 kgf/cm2 DE 90</v>
          </cell>
          <cell r="D25835" t="str">
            <v>PC</v>
          </cell>
          <cell r="E25835">
            <v>26.47</v>
          </cell>
        </row>
        <row r="25836">
          <cell r="B25836" t="str">
            <v>M080374077</v>
          </cell>
          <cell r="C25836" t="str">
            <v>K PEAD TF CL. 14,00 kgf/cm2 DE 110</v>
          </cell>
          <cell r="D25836" t="str">
            <v>PC</v>
          </cell>
          <cell r="E25836">
            <v>35.93</v>
          </cell>
        </row>
        <row r="25837">
          <cell r="B25837" t="str">
            <v>M080374081</v>
          </cell>
          <cell r="C25837" t="str">
            <v>K PEAD TF CL. 14,00 kgf/cm2 DE 125</v>
          </cell>
          <cell r="D25837" t="str">
            <v>PC</v>
          </cell>
          <cell r="E25837">
            <v>43.97</v>
          </cell>
        </row>
        <row r="25838">
          <cell r="B25838" t="str">
            <v>M080374085</v>
          </cell>
          <cell r="C25838" t="str">
            <v>K PEAD TF CL. 14,00 kgf/cm2 DE 140</v>
          </cell>
          <cell r="D25838" t="str">
            <v>PC</v>
          </cell>
          <cell r="E25838">
            <v>52.75</v>
          </cell>
        </row>
        <row r="25839">
          <cell r="B25839" t="str">
            <v>M080374089</v>
          </cell>
          <cell r="C25839" t="str">
            <v>K PEAD TF CL. 14,00 kgf/cm2 DE 160</v>
          </cell>
          <cell r="D25839" t="str">
            <v>PC</v>
          </cell>
          <cell r="E25839">
            <v>65.58</v>
          </cell>
        </row>
        <row r="25840">
          <cell r="B25840" t="str">
            <v>M080374093</v>
          </cell>
          <cell r="C25840" t="str">
            <v>K PEAD TF CL. 14,00 kgf/cm2 DE 180</v>
          </cell>
          <cell r="D25840" t="str">
            <v>PC</v>
          </cell>
          <cell r="E25840">
            <v>79.680000000000007</v>
          </cell>
        </row>
        <row r="25841">
          <cell r="B25841" t="str">
            <v>M080374097</v>
          </cell>
          <cell r="C25841" t="str">
            <v>K PEAD TF CL. 14,00 kgf/cm2 DE 200</v>
          </cell>
          <cell r="D25841" t="str">
            <v>PC</v>
          </cell>
          <cell r="E25841">
            <v>95.01</v>
          </cell>
        </row>
        <row r="25842">
          <cell r="B25842" t="str">
            <v>M080374101</v>
          </cell>
          <cell r="C25842" t="str">
            <v>K PEAD TF CL. 14,00 kgf/cm2 DE 225</v>
          </cell>
          <cell r="D25842" t="str">
            <v>PC</v>
          </cell>
          <cell r="E25842">
            <v>115.86</v>
          </cell>
        </row>
        <row r="25843">
          <cell r="B25843" t="str">
            <v>M080374105</v>
          </cell>
          <cell r="C25843" t="str">
            <v>K PEAD TF CL. 14,00 kgf/cm2 DE 250</v>
          </cell>
          <cell r="D25843" t="str">
            <v>PC</v>
          </cell>
          <cell r="E25843">
            <v>138.55000000000001</v>
          </cell>
        </row>
        <row r="25844">
          <cell r="B25844" t="str">
            <v>M080374109</v>
          </cell>
          <cell r="C25844" t="str">
            <v>K PEAD TF CL. 14,00 kgf/cm2 DE 280</v>
          </cell>
          <cell r="D25844" t="str">
            <v>PC</v>
          </cell>
          <cell r="E25844">
            <v>168.06</v>
          </cell>
        </row>
        <row r="25845">
          <cell r="B25845" t="str">
            <v>M080374113</v>
          </cell>
          <cell r="C25845" t="str">
            <v>K PEAD TF CL. 14,00 kgf/cm2 DE 315</v>
          </cell>
          <cell r="D25845" t="str">
            <v>PC</v>
          </cell>
          <cell r="E25845">
            <v>205.65</v>
          </cell>
        </row>
        <row r="25846">
          <cell r="B25846" t="str">
            <v>M080374117</v>
          </cell>
          <cell r="C25846" t="str">
            <v>K PEAD TF CL. 14,00 kgf/cm2 DE 355</v>
          </cell>
          <cell r="D25846" t="str">
            <v>PC</v>
          </cell>
          <cell r="E25846">
            <v>252.6</v>
          </cell>
        </row>
        <row r="25847">
          <cell r="B25847" t="str">
            <v>M080374121</v>
          </cell>
          <cell r="C25847" t="str">
            <v>K PEAD TF CL. 14,00 kgf/cm2 DE 400</v>
          </cell>
          <cell r="D25847" t="str">
            <v>PC</v>
          </cell>
          <cell r="E25847">
            <v>310.33</v>
          </cell>
        </row>
        <row r="25848">
          <cell r="B25848" t="str">
            <v>M080375000</v>
          </cell>
          <cell r="C25848" t="str">
            <v>CAP PEAD TF CL. 16,00 kgf/cm2</v>
          </cell>
        </row>
        <row r="25849">
          <cell r="B25849" t="str">
            <v>M080375001</v>
          </cell>
          <cell r="C25849" t="str">
            <v>K PEAD TF CL. 16,00 kgf/cm2 DE 63</v>
          </cell>
          <cell r="D25849" t="str">
            <v>PC</v>
          </cell>
          <cell r="E25849">
            <v>16</v>
          </cell>
        </row>
        <row r="25850">
          <cell r="B25850" t="str">
            <v>M080375005</v>
          </cell>
          <cell r="C25850" t="str">
            <v>K PEAD TF CL. 16,00 kgf/cm2 DE 75</v>
          </cell>
          <cell r="D25850" t="str">
            <v>PC</v>
          </cell>
          <cell r="E25850">
            <v>20.3</v>
          </cell>
        </row>
        <row r="25851">
          <cell r="B25851" t="str">
            <v>M080375009</v>
          </cell>
          <cell r="C25851" t="str">
            <v>K PEAD TF CL. 16,00 kgf/cm2 DE 90</v>
          </cell>
          <cell r="D25851" t="str">
            <v>PC</v>
          </cell>
          <cell r="E25851">
            <v>26.47</v>
          </cell>
        </row>
        <row r="25852">
          <cell r="B25852" t="str">
            <v>M080375013</v>
          </cell>
          <cell r="C25852" t="str">
            <v>K PEAD TF CL. 16,00 kgf/cm2 DE 110</v>
          </cell>
          <cell r="D25852" t="str">
            <v>PC</v>
          </cell>
          <cell r="E25852">
            <v>35.93</v>
          </cell>
        </row>
        <row r="25853">
          <cell r="B25853" t="str">
            <v>M080375017</v>
          </cell>
          <cell r="C25853" t="str">
            <v>K PEAD TF CL. 16,00 kgf/cm2 DE 125</v>
          </cell>
          <cell r="D25853" t="str">
            <v>PC</v>
          </cell>
          <cell r="E25853">
            <v>43.97</v>
          </cell>
        </row>
        <row r="25854">
          <cell r="B25854" t="str">
            <v>M080375021</v>
          </cell>
          <cell r="C25854" t="str">
            <v>K PEAD TF CL. 16,00 kgf/cm2 DE 140</v>
          </cell>
          <cell r="D25854" t="str">
            <v>PC</v>
          </cell>
          <cell r="E25854">
            <v>52.75</v>
          </cell>
        </row>
        <row r="25855">
          <cell r="B25855" t="str">
            <v>M080375025</v>
          </cell>
          <cell r="C25855" t="str">
            <v>K PEAD TF CL. 16,00 kgf/cm2 DE 160</v>
          </cell>
          <cell r="D25855" t="str">
            <v>PC</v>
          </cell>
          <cell r="E25855">
            <v>65.58</v>
          </cell>
        </row>
        <row r="25856">
          <cell r="B25856" t="str">
            <v>M080375029</v>
          </cell>
          <cell r="C25856" t="str">
            <v>K PEAD TF CL. 16,00 kgf/cm2 DE 180</v>
          </cell>
          <cell r="D25856" t="str">
            <v>PC</v>
          </cell>
          <cell r="E25856">
            <v>79.680000000000007</v>
          </cell>
        </row>
        <row r="25857">
          <cell r="B25857" t="str">
            <v>M080375033</v>
          </cell>
          <cell r="C25857" t="str">
            <v>K PEAD TF CL. 16,00 kgf/cm2 DE 200</v>
          </cell>
          <cell r="D25857" t="str">
            <v>PC</v>
          </cell>
          <cell r="E25857">
            <v>95.01</v>
          </cell>
        </row>
        <row r="25858">
          <cell r="B25858" t="str">
            <v>M080375037</v>
          </cell>
          <cell r="C25858" t="str">
            <v>K PEAD TF CL. 16,00 kgf/cm2 DE 225</v>
          </cell>
          <cell r="D25858" t="str">
            <v>PC</v>
          </cell>
          <cell r="E25858">
            <v>115.86</v>
          </cell>
        </row>
        <row r="25859">
          <cell r="B25859" t="str">
            <v>M080375041</v>
          </cell>
          <cell r="C25859" t="str">
            <v>K PEAD TF CL. 16,00 kgf/cm2 DE 250</v>
          </cell>
          <cell r="D25859" t="str">
            <v>PC</v>
          </cell>
          <cell r="E25859">
            <v>138.55000000000001</v>
          </cell>
        </row>
        <row r="25860">
          <cell r="B25860" t="str">
            <v>M080375045</v>
          </cell>
          <cell r="C25860" t="str">
            <v>K PEAD TF CL. 16,00 kgf/cm2 DE 280</v>
          </cell>
          <cell r="D25860" t="str">
            <v>PC</v>
          </cell>
          <cell r="E25860">
            <v>168.06</v>
          </cell>
        </row>
        <row r="25861">
          <cell r="B25861" t="str">
            <v>M080375049</v>
          </cell>
          <cell r="C25861" t="str">
            <v>K PEAD TF CL. 16,00 kgf/cm2 DE 315</v>
          </cell>
          <cell r="D25861" t="str">
            <v>PC</v>
          </cell>
          <cell r="E25861">
            <v>205.65</v>
          </cell>
        </row>
        <row r="25862">
          <cell r="B25862" t="str">
            <v>M080375053</v>
          </cell>
          <cell r="C25862" t="str">
            <v>K PEAD TF CL. 16,00 kgf/cm2 DE 355</v>
          </cell>
          <cell r="D25862" t="str">
            <v>PC</v>
          </cell>
          <cell r="E25862">
            <v>252.6</v>
          </cell>
        </row>
        <row r="25863">
          <cell r="B25863" t="str">
            <v>M080375057</v>
          </cell>
          <cell r="C25863" t="str">
            <v>K PEAD TF CL. 16,00 kgf/cm2 DE 400</v>
          </cell>
          <cell r="D25863" t="str">
            <v>PC</v>
          </cell>
          <cell r="E25863">
            <v>310.33</v>
          </cell>
        </row>
        <row r="25864">
          <cell r="B25864" t="str">
            <v>M080377000</v>
          </cell>
          <cell r="C25864" t="str">
            <v>COLARINHO P/ FLANGE PEAD TF CL. 4,0 / 6,0 kgf/cm2</v>
          </cell>
        </row>
        <row r="25865">
          <cell r="B25865" t="str">
            <v>M080377001</v>
          </cell>
          <cell r="C25865" t="str">
            <v>COLARINHO P/ FLANGE PEAD TF CL. 4,0 kgf/cm2 DE 63</v>
          </cell>
          <cell r="D25865" t="str">
            <v>PC</v>
          </cell>
          <cell r="E25865">
            <v>28.09</v>
          </cell>
        </row>
        <row r="25866">
          <cell r="B25866" t="str">
            <v>M080377005</v>
          </cell>
          <cell r="C25866" t="str">
            <v>COLARINHO P/ FLANGE PEAD TF CL. 4,0 kgf/cm2 DE 75</v>
          </cell>
          <cell r="D25866" t="str">
            <v>PC</v>
          </cell>
          <cell r="E25866">
            <v>36.44</v>
          </cell>
        </row>
        <row r="25867">
          <cell r="B25867" t="str">
            <v>M080377009</v>
          </cell>
          <cell r="C25867" t="str">
            <v>COLARINHO P/ FLANGE PEAD TF CL. 4,0 kgf/cm2 DE 90</v>
          </cell>
          <cell r="D25867" t="str">
            <v>PC</v>
          </cell>
          <cell r="E25867">
            <v>42.87</v>
          </cell>
        </row>
        <row r="25868">
          <cell r="B25868" t="str">
            <v>M080377013</v>
          </cell>
          <cell r="C25868" t="str">
            <v>COLARINHO P/ FLANGE PEAD TF CL. 4,0 kgf/cm2 DE 110</v>
          </cell>
          <cell r="D25868" t="str">
            <v>PC</v>
          </cell>
          <cell r="E25868">
            <v>47.49</v>
          </cell>
        </row>
        <row r="25869">
          <cell r="B25869" t="str">
            <v>M080377017</v>
          </cell>
          <cell r="C25869" t="str">
            <v>COLARINHO P/ FLANGE PEAD TF CL. 4,0 kgf/cm2 DE 125</v>
          </cell>
          <cell r="D25869" t="str">
            <v>PC</v>
          </cell>
          <cell r="E25869">
            <v>47.49</v>
          </cell>
        </row>
        <row r="25870">
          <cell r="B25870" t="str">
            <v>M080377021</v>
          </cell>
          <cell r="C25870" t="str">
            <v>COLARINHO P/ FLANGE PEAD TF CL. 4,0 kgf/cm2 DE 140</v>
          </cell>
          <cell r="D25870" t="str">
            <v>PC</v>
          </cell>
          <cell r="E25870">
            <v>60.56</v>
          </cell>
        </row>
        <row r="25871">
          <cell r="B25871" t="str">
            <v>M080377025</v>
          </cell>
          <cell r="C25871" t="str">
            <v>COLARINHO P/ FLANGE PEAD TF CL. 4,0 kgf/cm2 DE 160</v>
          </cell>
          <cell r="D25871" t="str">
            <v>PC</v>
          </cell>
          <cell r="E25871">
            <v>69.52</v>
          </cell>
        </row>
        <row r="25872">
          <cell r="B25872" t="str">
            <v>M080377029</v>
          </cell>
          <cell r="C25872" t="str">
            <v>COLARINHO P/ FLANGE PEAD TF CL. 4,0 kgf/cm2 DE 180</v>
          </cell>
          <cell r="D25872" t="str">
            <v>PC</v>
          </cell>
          <cell r="E25872">
            <v>81.23</v>
          </cell>
        </row>
        <row r="25873">
          <cell r="B25873" t="str">
            <v>M080377033</v>
          </cell>
          <cell r="C25873" t="str">
            <v>COLARINHO P/ FLANGE PEAD TF CL. 4,0 kgf/cm2 DE 200</v>
          </cell>
          <cell r="D25873" t="str">
            <v>PC</v>
          </cell>
          <cell r="E25873">
            <v>117.84</v>
          </cell>
        </row>
        <row r="25874">
          <cell r="B25874" t="str">
            <v>M080377037</v>
          </cell>
          <cell r="C25874" t="str">
            <v>COLARINHO P/ FLANGE PEAD TF CL. 4,0 kgf/cm2 DE 225</v>
          </cell>
          <cell r="D25874" t="str">
            <v>PC</v>
          </cell>
          <cell r="E25874">
            <v>117.84</v>
          </cell>
        </row>
        <row r="25875">
          <cell r="B25875" t="str">
            <v>M080377041</v>
          </cell>
          <cell r="C25875" t="str">
            <v>COLARINHO P/ FLANGE PEAD TF CL. 4,0 kgf/cm2 DE 250</v>
          </cell>
          <cell r="D25875" t="str">
            <v>PC</v>
          </cell>
          <cell r="E25875">
            <v>142.51</v>
          </cell>
        </row>
        <row r="25876">
          <cell r="B25876" t="str">
            <v>M080377045</v>
          </cell>
          <cell r="C25876" t="str">
            <v>COLARINHO P/ FLANGE PEAD TF CL. 4,0 kgf/cm2 DE 280</v>
          </cell>
          <cell r="D25876" t="str">
            <v>PC</v>
          </cell>
          <cell r="E25876">
            <v>162.94</v>
          </cell>
        </row>
        <row r="25877">
          <cell r="B25877" t="str">
            <v>M080377049</v>
          </cell>
          <cell r="C25877" t="str">
            <v>COLARINHO P/ FLANGE PEAD TF CL. 4,0 kgf/cm2 DE 315</v>
          </cell>
          <cell r="D25877" t="str">
            <v>PC</v>
          </cell>
          <cell r="E25877">
            <v>185.77</v>
          </cell>
        </row>
        <row r="25878">
          <cell r="B25878" t="str">
            <v>M080377053</v>
          </cell>
          <cell r="C25878" t="str">
            <v>COLARINHO P/ FLANGE PEAD TF CL. 4,0 kgf/cm2 DE 355</v>
          </cell>
          <cell r="D25878" t="str">
            <v>PC</v>
          </cell>
          <cell r="E25878">
            <v>352.22</v>
          </cell>
        </row>
        <row r="25879">
          <cell r="B25879" t="str">
            <v>M080377057</v>
          </cell>
          <cell r="C25879" t="str">
            <v>COLARINHO P/ FLANGE PEAD TF CL. 4,0 kgf/cm2 DE 400</v>
          </cell>
          <cell r="D25879" t="str">
            <v>PC</v>
          </cell>
          <cell r="E25879">
            <v>352.22</v>
          </cell>
        </row>
        <row r="25880">
          <cell r="B25880" t="str">
            <v>M080377061</v>
          </cell>
          <cell r="C25880" t="str">
            <v>COLARINHO P/ FLANGE PEAD TF CL. 4,0 kgf/cm2 DE 45</v>
          </cell>
          <cell r="D25880" t="str">
            <v>PC</v>
          </cell>
          <cell r="E25880">
            <v>468.19</v>
          </cell>
        </row>
        <row r="25881">
          <cell r="B25881" t="str">
            <v>M080377065</v>
          </cell>
          <cell r="C25881" t="str">
            <v>COLARINHO P/ FLANGE PEAD TF CL. 4,0 kgf/cm2 DE 500</v>
          </cell>
          <cell r="D25881" t="str">
            <v>PC</v>
          </cell>
          <cell r="E25881">
            <v>468.19</v>
          </cell>
        </row>
        <row r="25882">
          <cell r="B25882" t="str">
            <v>M080377069</v>
          </cell>
          <cell r="C25882" t="str">
            <v>COLARINHO P/ FLANGE PEAD TF CL. 4,0 kgf/cm2 DE 560</v>
          </cell>
          <cell r="D25882" t="str">
            <v>PC</v>
          </cell>
          <cell r="E25882">
            <v>534.29999999999995</v>
          </cell>
        </row>
        <row r="25883">
          <cell r="B25883" t="str">
            <v>M080377073</v>
          </cell>
          <cell r="C25883" t="str">
            <v>COLARINHO P/ FLANGE PEAD TF CL. 4,0 kgf/cm2 DE 630</v>
          </cell>
          <cell r="D25883" t="str">
            <v>PC</v>
          </cell>
          <cell r="E25883">
            <v>534.29999999999995</v>
          </cell>
        </row>
        <row r="25884">
          <cell r="B25884" t="str">
            <v>M080377077</v>
          </cell>
          <cell r="C25884" t="str">
            <v>COLARINHO P/ FLANGE PEAD TF CL. 4,0 kgf/cm2 DE 680</v>
          </cell>
          <cell r="D25884" t="str">
            <v>PC</v>
          </cell>
          <cell r="E25884">
            <v>593.08000000000004</v>
          </cell>
        </row>
        <row r="25885">
          <cell r="B25885" t="str">
            <v>M080377081</v>
          </cell>
          <cell r="C25885" t="str">
            <v>COLARINHO P/ FLANGE PEAD TF CL. 4,0 kgf/cm2 DE 730</v>
          </cell>
          <cell r="D25885" t="str">
            <v>PC</v>
          </cell>
          <cell r="E25885">
            <v>658.3</v>
          </cell>
        </row>
        <row r="25886">
          <cell r="B25886" t="str">
            <v>M080377085</v>
          </cell>
          <cell r="C25886" t="str">
            <v>COLARINHO P/ FLANGE PEAD TF CL. 4,0 kgf/cm2 DE 800</v>
          </cell>
          <cell r="D25886" t="str">
            <v>PC</v>
          </cell>
          <cell r="E25886">
            <v>730.73</v>
          </cell>
        </row>
        <row r="25887">
          <cell r="B25887" t="str">
            <v>M080377089</v>
          </cell>
          <cell r="C25887" t="str">
            <v>COLARINHO P/ FLANGE PEAD TF CL. 4,0 kgf/cm2 DE 90</v>
          </cell>
          <cell r="D25887" t="str">
            <v>PC</v>
          </cell>
          <cell r="E25887">
            <v>811.11</v>
          </cell>
        </row>
        <row r="25888">
          <cell r="B25888" t="str">
            <v>M080377093</v>
          </cell>
          <cell r="C25888" t="str">
            <v>COLARINHO P/ FLANGE PEAD TF CL. 4,0 kgf/cm2 DE 1000</v>
          </cell>
          <cell r="D25888" t="str">
            <v>PC</v>
          </cell>
          <cell r="E25888">
            <v>900.33</v>
          </cell>
        </row>
        <row r="25889">
          <cell r="B25889" t="str">
            <v>M080377097</v>
          </cell>
          <cell r="C25889" t="str">
            <v>COLARINHO P/ FLANGE PEAD TF CL. 4,0 kgf/cm2 DE 1200</v>
          </cell>
          <cell r="D25889" t="str">
            <v>PC</v>
          </cell>
          <cell r="E25889">
            <v>999.37</v>
          </cell>
        </row>
        <row r="25890">
          <cell r="B25890" t="str">
            <v>M080377101</v>
          </cell>
          <cell r="C25890" t="str">
            <v>COLARINHO P/ FLANGE PEAD TF CL. 6,0 kgf/cm2 DE 63</v>
          </cell>
          <cell r="D25890" t="str">
            <v>PC</v>
          </cell>
          <cell r="E25890">
            <v>28.09</v>
          </cell>
        </row>
        <row r="25891">
          <cell r="B25891" t="str">
            <v>M080377105</v>
          </cell>
          <cell r="C25891" t="str">
            <v>COLARINHO P/ FLANGE PEAD TF CL. 6,0 kgf/cm2 DE 75</v>
          </cell>
          <cell r="D25891" t="str">
            <v>PC</v>
          </cell>
          <cell r="E25891">
            <v>36.44</v>
          </cell>
        </row>
        <row r="25892">
          <cell r="B25892" t="str">
            <v>M080377109</v>
          </cell>
          <cell r="C25892" t="str">
            <v>COLARINHO P/ FLANGE PEAD TF CL. 6,0 kgf/cm2 DE 90</v>
          </cell>
          <cell r="D25892" t="str">
            <v>PC</v>
          </cell>
          <cell r="E25892">
            <v>42.87</v>
          </cell>
        </row>
        <row r="25893">
          <cell r="B25893" t="str">
            <v>M080377113</v>
          </cell>
          <cell r="C25893" t="str">
            <v>COLARINHO P/ FLANGE PEAD TF CL. 6,0 kgf/cm2 DE 110</v>
          </cell>
          <cell r="D25893" t="str">
            <v>PC</v>
          </cell>
          <cell r="E25893">
            <v>47.49</v>
          </cell>
        </row>
        <row r="25894">
          <cell r="B25894" t="str">
            <v>M080377117</v>
          </cell>
          <cell r="C25894" t="str">
            <v>COLARINHO P/ FLANGE PEAD TF CL. 6,0 kgf/cm2 DE 125</v>
          </cell>
          <cell r="D25894" t="str">
            <v>PC</v>
          </cell>
          <cell r="E25894">
            <v>47.49</v>
          </cell>
        </row>
        <row r="25895">
          <cell r="B25895" t="str">
            <v>M080377121</v>
          </cell>
          <cell r="C25895" t="str">
            <v>COLARINHO P/ FLANGE PEAD TF CL. 6,0 kgf/cm2 DE 140</v>
          </cell>
          <cell r="D25895" t="str">
            <v>PC</v>
          </cell>
          <cell r="E25895">
            <v>60.56</v>
          </cell>
        </row>
        <row r="25896">
          <cell r="B25896" t="str">
            <v>M080377125</v>
          </cell>
          <cell r="C25896" t="str">
            <v>COLARINHO P/ FLANGE PEAD TF CL. 6,0 kgf/cm2 DE 160</v>
          </cell>
          <cell r="D25896" t="str">
            <v>PC</v>
          </cell>
          <cell r="E25896">
            <v>69.52</v>
          </cell>
        </row>
        <row r="25897">
          <cell r="B25897" t="str">
            <v>M080377129</v>
          </cell>
          <cell r="C25897" t="str">
            <v>COLARINHO P/ FLANGE PEAD TF CL. 6,0 kgf/cm2 DE 180</v>
          </cell>
          <cell r="D25897" t="str">
            <v>PC</v>
          </cell>
          <cell r="E25897">
            <v>81.23</v>
          </cell>
        </row>
        <row r="25898">
          <cell r="B25898" t="str">
            <v>M080377133</v>
          </cell>
          <cell r="C25898" t="str">
            <v>COLARINHO P/ FLANGE PEAD TF CL. 6,0 kgf/cm2 DE 200</v>
          </cell>
          <cell r="D25898" t="str">
            <v>PC</v>
          </cell>
          <cell r="E25898">
            <v>117.84</v>
          </cell>
        </row>
        <row r="25899">
          <cell r="B25899" t="str">
            <v>M080377137</v>
          </cell>
          <cell r="C25899" t="str">
            <v>COLARINHO P/ FLANGE PEAD TF CL. 6,0 kgf/cm2 DE 225</v>
          </cell>
          <cell r="D25899" t="str">
            <v>PC</v>
          </cell>
          <cell r="E25899">
            <v>117.84</v>
          </cell>
        </row>
        <row r="25900">
          <cell r="B25900" t="str">
            <v>M080377141</v>
          </cell>
          <cell r="C25900" t="str">
            <v>COLARINHO P/ FLANGE PEAD TF CL. 6,0 kgf/cm2 DE 250</v>
          </cell>
          <cell r="D25900" t="str">
            <v>PC</v>
          </cell>
          <cell r="E25900">
            <v>142.51</v>
          </cell>
        </row>
        <row r="25901">
          <cell r="B25901" t="str">
            <v>M080377145</v>
          </cell>
          <cell r="C25901" t="str">
            <v>COLARINHO P/ FLANGE PEAD TF CL. 6,0 kgf/cm2 DE 280</v>
          </cell>
          <cell r="D25901" t="str">
            <v>PC</v>
          </cell>
          <cell r="E25901">
            <v>162.94</v>
          </cell>
        </row>
        <row r="25902">
          <cell r="B25902" t="str">
            <v>M080377149</v>
          </cell>
          <cell r="C25902" t="str">
            <v>COLARINHO P/ FLANGE PEAD TF CL. 6,0 kgf/cm2 DE 315</v>
          </cell>
          <cell r="D25902" t="str">
            <v>PC</v>
          </cell>
          <cell r="E25902">
            <v>185.77</v>
          </cell>
        </row>
        <row r="25903">
          <cell r="B25903" t="str">
            <v>M080377153</v>
          </cell>
          <cell r="C25903" t="str">
            <v>COLARINHO P/ FLANGE PEAD TF CL. 6,0 kgf/cm2 DE 355</v>
          </cell>
          <cell r="D25903" t="str">
            <v>PC</v>
          </cell>
          <cell r="E25903">
            <v>352.22</v>
          </cell>
        </row>
        <row r="25904">
          <cell r="B25904" t="str">
            <v>M080377157</v>
          </cell>
          <cell r="C25904" t="str">
            <v>COLARINHO P/ FLANGE PEAD TF CL. 6,0 kgf/cm2 DE 400</v>
          </cell>
          <cell r="D25904" t="str">
            <v>PC</v>
          </cell>
          <cell r="E25904">
            <v>352.22</v>
          </cell>
        </row>
        <row r="25905">
          <cell r="B25905" t="str">
            <v>M080377161</v>
          </cell>
          <cell r="C25905" t="str">
            <v>COLARINHO P/ FLANGE PEAD TF CL. 6,0 kgf/cm2 DE 45</v>
          </cell>
          <cell r="D25905" t="str">
            <v>PC</v>
          </cell>
          <cell r="E25905">
            <v>468.19</v>
          </cell>
        </row>
        <row r="25906">
          <cell r="B25906" t="str">
            <v>M080377165</v>
          </cell>
          <cell r="C25906" t="str">
            <v>COLARINHO P/ FLANGE PEAD TF CL. 6,0 kgf/cm2 DE 500</v>
          </cell>
          <cell r="D25906" t="str">
            <v>PC</v>
          </cell>
          <cell r="E25906">
            <v>468.19</v>
          </cell>
        </row>
        <row r="25907">
          <cell r="B25907" t="str">
            <v>M080377169</v>
          </cell>
          <cell r="C25907" t="str">
            <v>COLARINHO P/ FLANGE PEAD TF CL. 6,0 kgf/cm2 DE 560</v>
          </cell>
          <cell r="D25907" t="str">
            <v>PC</v>
          </cell>
          <cell r="E25907">
            <v>534.29999999999995</v>
          </cell>
        </row>
        <row r="25908">
          <cell r="B25908" t="str">
            <v>M080377173</v>
          </cell>
          <cell r="C25908" t="str">
            <v>COLARINHO P/ FLANGE PEAD TF CL. 6,0 kgf/cm2 DE 630</v>
          </cell>
          <cell r="D25908" t="str">
            <v>PC</v>
          </cell>
          <cell r="E25908">
            <v>534.29999999999995</v>
          </cell>
        </row>
        <row r="25909">
          <cell r="B25909" t="str">
            <v>M080377177</v>
          </cell>
          <cell r="C25909" t="str">
            <v>COLARINHO P/ FLANGE PEAD TF CL. 6,0 kgf/cm2 DE 680</v>
          </cell>
          <cell r="D25909" t="str">
            <v>PC</v>
          </cell>
          <cell r="E25909">
            <v>593.08000000000004</v>
          </cell>
        </row>
        <row r="25910">
          <cell r="B25910" t="str">
            <v>M080377181</v>
          </cell>
          <cell r="C25910" t="str">
            <v>COLARINHO P/ FLANGE PEAD TF CL. 6,0 kgf/cm2 DE 730</v>
          </cell>
          <cell r="D25910" t="str">
            <v>PC</v>
          </cell>
          <cell r="E25910">
            <v>658.3</v>
          </cell>
        </row>
        <row r="25911">
          <cell r="B25911" t="str">
            <v>M080377185</v>
          </cell>
          <cell r="C25911" t="str">
            <v>COLARINHO P/ FLANGE PEAD TF CL. 6,0 kgf/cm2 DE 800</v>
          </cell>
          <cell r="D25911" t="str">
            <v>PC</v>
          </cell>
          <cell r="E25911">
            <v>730.73</v>
          </cell>
        </row>
        <row r="25912">
          <cell r="B25912" t="str">
            <v>M080377189</v>
          </cell>
          <cell r="C25912" t="str">
            <v>COLARINHO P/ FLANGE PEAD TF CL. 6,0 kgf/cm2 DE 90</v>
          </cell>
          <cell r="D25912" t="str">
            <v>PC</v>
          </cell>
          <cell r="E25912">
            <v>811.11</v>
          </cell>
        </row>
        <row r="25913">
          <cell r="B25913" t="str">
            <v>M080377193</v>
          </cell>
          <cell r="C25913" t="str">
            <v>COLARINHO P/ FLANGE PEAD TF CL. 6,0 kgf/cm2 DE 1000</v>
          </cell>
          <cell r="D25913" t="str">
            <v>PC</v>
          </cell>
          <cell r="E25913">
            <v>900.33</v>
          </cell>
        </row>
        <row r="25914">
          <cell r="B25914" t="str">
            <v>M080378000</v>
          </cell>
          <cell r="C25914" t="str">
            <v>COLARINHO P/ FLANGE PEAD TF CL. 8,0 / 10,0 kgf/cm2</v>
          </cell>
        </row>
        <row r="25915">
          <cell r="B25915" t="str">
            <v>M080378001</v>
          </cell>
          <cell r="C25915" t="str">
            <v>COLARINHO P/ FLANGE PEAD TF CL. 8,0 kgf/cm2 DE 63</v>
          </cell>
          <cell r="D25915" t="str">
            <v>PC</v>
          </cell>
          <cell r="E25915">
            <v>28.09</v>
          </cell>
        </row>
        <row r="25916">
          <cell r="B25916" t="str">
            <v>M080378005</v>
          </cell>
          <cell r="C25916" t="str">
            <v>COLARINHO P/ FLANGE PEAD TF CL. 8,0 kgf/cm2 DE 75</v>
          </cell>
          <cell r="D25916" t="str">
            <v>PC</v>
          </cell>
          <cell r="E25916">
            <v>36.44</v>
          </cell>
        </row>
        <row r="25917">
          <cell r="B25917" t="str">
            <v>M080378009</v>
          </cell>
          <cell r="C25917" t="str">
            <v>COLARINHO P/ FLANGE PEAD TF CL. 8,0 kgf/cm2 DE 90</v>
          </cell>
          <cell r="D25917" t="str">
            <v>PC</v>
          </cell>
          <cell r="E25917">
            <v>42.87</v>
          </cell>
        </row>
        <row r="25918">
          <cell r="B25918" t="str">
            <v>M080378013</v>
          </cell>
          <cell r="C25918" t="str">
            <v>COLARINHO P/ FLANGE PEAD TF CL. 8,0 kgf/cm2 DE 110</v>
          </cell>
          <cell r="D25918" t="str">
            <v>PC</v>
          </cell>
          <cell r="E25918">
            <v>47.49</v>
          </cell>
        </row>
        <row r="25919">
          <cell r="B25919" t="str">
            <v>M080378017</v>
          </cell>
          <cell r="C25919" t="str">
            <v>COLARINHO P/ FLANGE PEAD TF CL. 8,0 kgf/cm2 DE 125</v>
          </cell>
          <cell r="D25919" t="str">
            <v>PC</v>
          </cell>
          <cell r="E25919">
            <v>47.49</v>
          </cell>
        </row>
        <row r="25920">
          <cell r="B25920" t="str">
            <v>M080378021</v>
          </cell>
          <cell r="C25920" t="str">
            <v>COLARINHO P/ FLANGE PEAD TF CL. 8,0 kgf/cm2 DE 140</v>
          </cell>
          <cell r="D25920" t="str">
            <v>PC</v>
          </cell>
          <cell r="E25920">
            <v>60.56</v>
          </cell>
        </row>
        <row r="25921">
          <cell r="B25921" t="str">
            <v>M080378025</v>
          </cell>
          <cell r="C25921" t="str">
            <v>COLARINHO P/ FLANGE PEAD TF CL. 8,0 kgf/cm2 DE 160</v>
          </cell>
          <cell r="D25921" t="str">
            <v>PC</v>
          </cell>
          <cell r="E25921">
            <v>69.52</v>
          </cell>
        </row>
        <row r="25922">
          <cell r="B25922" t="str">
            <v>M080378029</v>
          </cell>
          <cell r="C25922" t="str">
            <v>COLARINHO P/ FLANGE PEAD TF CL. 8,0 kgf/cm2 DE 180</v>
          </cell>
          <cell r="D25922" t="str">
            <v>PC</v>
          </cell>
          <cell r="E25922">
            <v>81.23</v>
          </cell>
        </row>
        <row r="25923">
          <cell r="B25923" t="str">
            <v>M080378033</v>
          </cell>
          <cell r="C25923" t="str">
            <v>COLARINHO P/ FLANGE PEAD TF CL. 8,0 kgf/cm2 DE 200</v>
          </cell>
          <cell r="D25923" t="str">
            <v>PC</v>
          </cell>
          <cell r="E25923">
            <v>117.84</v>
          </cell>
        </row>
        <row r="25924">
          <cell r="B25924" t="str">
            <v>M080378037</v>
          </cell>
          <cell r="C25924" t="str">
            <v>COLARINHO P/ FLANGE PEAD TF CL. 8,0 kgf/cm2 DE 225</v>
          </cell>
          <cell r="D25924" t="str">
            <v>PC</v>
          </cell>
          <cell r="E25924">
            <v>117.84</v>
          </cell>
        </row>
        <row r="25925">
          <cell r="B25925" t="str">
            <v>M080378041</v>
          </cell>
          <cell r="C25925" t="str">
            <v>COLARINHO P/ FLANGE PEAD TF CL. 8,0 kgf/cm2 DE 250</v>
          </cell>
          <cell r="D25925" t="str">
            <v>PC</v>
          </cell>
          <cell r="E25925">
            <v>142.51</v>
          </cell>
        </row>
        <row r="25926">
          <cell r="B25926" t="str">
            <v>M080378045</v>
          </cell>
          <cell r="C25926" t="str">
            <v>COLARINHO P/ FLANGE PEAD TF CL. 8,0 kgf/cm2 DE 280</v>
          </cell>
          <cell r="D25926" t="str">
            <v>PC</v>
          </cell>
          <cell r="E25926">
            <v>162.94</v>
          </cell>
        </row>
        <row r="25927">
          <cell r="B25927" t="str">
            <v>M080378049</v>
          </cell>
          <cell r="C25927" t="str">
            <v>COLARINHO P/ FLANGE PEAD TF CL. 8,0 kgf/cm2 DE 315</v>
          </cell>
          <cell r="D25927" t="str">
            <v>PC</v>
          </cell>
          <cell r="E25927">
            <v>185.77</v>
          </cell>
        </row>
        <row r="25928">
          <cell r="B25928" t="str">
            <v>M080378053</v>
          </cell>
          <cell r="C25928" t="str">
            <v>COLARINHO P/ FLANGE PEAD TF CL. 8,0 kgf/cm2 DE 355</v>
          </cell>
          <cell r="D25928" t="str">
            <v>PC</v>
          </cell>
          <cell r="E25928">
            <v>352.22</v>
          </cell>
        </row>
        <row r="25929">
          <cell r="B25929" t="str">
            <v>M080378057</v>
          </cell>
          <cell r="C25929" t="str">
            <v>COLARINHO P/ FLANGE PEAD TF CL. 8,0 kgf/cm2 DE 400</v>
          </cell>
          <cell r="D25929" t="str">
            <v>PC</v>
          </cell>
          <cell r="E25929">
            <v>352.22</v>
          </cell>
        </row>
        <row r="25930">
          <cell r="B25930" t="str">
            <v>M080378061</v>
          </cell>
          <cell r="C25930" t="str">
            <v>COLARINHO P/ FLANGE PEAD TF CL. 8,0 kgf/cm2 DE 45</v>
          </cell>
          <cell r="D25930" t="str">
            <v>PC</v>
          </cell>
          <cell r="E25930">
            <v>468.19</v>
          </cell>
        </row>
        <row r="25931">
          <cell r="B25931" t="str">
            <v>M080378065</v>
          </cell>
          <cell r="C25931" t="str">
            <v>COLARINHO P/ FLANGE PEAD TF CL. 8,0 kgf/cm2 DE 500</v>
          </cell>
          <cell r="D25931" t="str">
            <v>PC</v>
          </cell>
          <cell r="E25931">
            <v>468.19</v>
          </cell>
        </row>
        <row r="25932">
          <cell r="B25932" t="str">
            <v>M080378069</v>
          </cell>
          <cell r="C25932" t="str">
            <v>COLARINHO P/ FLANGE PEAD TF CL. 8,0 kgf/cm2 DE 560</v>
          </cell>
          <cell r="D25932" t="str">
            <v>PC</v>
          </cell>
          <cell r="E25932">
            <v>534.29999999999995</v>
          </cell>
        </row>
        <row r="25933">
          <cell r="B25933" t="str">
            <v>M080378073</v>
          </cell>
          <cell r="C25933" t="str">
            <v>COLARINHO P/ FLANGE PEAD TF CL. 8,0 kgf/cm2 DE 630</v>
          </cell>
          <cell r="D25933" t="str">
            <v>PC</v>
          </cell>
          <cell r="E25933">
            <v>534.29999999999995</v>
          </cell>
        </row>
        <row r="25934">
          <cell r="B25934" t="str">
            <v>M080378077</v>
          </cell>
          <cell r="C25934" t="str">
            <v>COLARINHO P/ FLANGE PEAD TF CL. 10,0 kgf/cm2 DE 63</v>
          </cell>
          <cell r="D25934" t="str">
            <v>PC</v>
          </cell>
          <cell r="E25934">
            <v>28.09</v>
          </cell>
        </row>
        <row r="25935">
          <cell r="B25935" t="str">
            <v>M080378081</v>
          </cell>
          <cell r="C25935" t="str">
            <v>COLARINHO P/ FLANGE PEAD TF CL. 10,0 kgf/cm2 DE 75</v>
          </cell>
          <cell r="D25935" t="str">
            <v>PC</v>
          </cell>
          <cell r="E25935">
            <v>36.44</v>
          </cell>
        </row>
        <row r="25936">
          <cell r="B25936" t="str">
            <v>M080378085</v>
          </cell>
          <cell r="C25936" t="str">
            <v>COLARINHO P/ FLANGE PEAD TF CL. 10,0 kgf/cm2 DE 90</v>
          </cell>
          <cell r="D25936" t="str">
            <v>PC</v>
          </cell>
          <cell r="E25936">
            <v>42.87</v>
          </cell>
        </row>
        <row r="25937">
          <cell r="B25937" t="str">
            <v>M080378089</v>
          </cell>
          <cell r="C25937" t="str">
            <v>COLARINHO P/ FLANGE PEAD TF CL. 10,0 kgf/cm2 DE 110</v>
          </cell>
          <cell r="D25937" t="str">
            <v>PC</v>
          </cell>
          <cell r="E25937">
            <v>47.49</v>
          </cell>
        </row>
        <row r="25938">
          <cell r="B25938" t="str">
            <v>M080378093</v>
          </cell>
          <cell r="C25938" t="str">
            <v>COLARINHO P/ FLANGE PEAD TF CL. 10,0 kgf/cm2 DE 125</v>
          </cell>
          <cell r="D25938" t="str">
            <v>PC</v>
          </cell>
          <cell r="E25938">
            <v>47.49</v>
          </cell>
        </row>
        <row r="25939">
          <cell r="B25939" t="str">
            <v>M080378097</v>
          </cell>
          <cell r="C25939" t="str">
            <v>COLARINHO P/ FLANGE PEAD TF CL. 10,0 kgf/cm2 DE 140</v>
          </cell>
          <cell r="D25939" t="str">
            <v>PC</v>
          </cell>
          <cell r="E25939">
            <v>60.56</v>
          </cell>
        </row>
        <row r="25940">
          <cell r="B25940" t="str">
            <v>M080378101</v>
          </cell>
          <cell r="C25940" t="str">
            <v>COLARINHO P/ FLANGE PEAD TF CL. 10,0 kgf/cm2 DE 160</v>
          </cell>
          <cell r="D25940" t="str">
            <v>PC</v>
          </cell>
          <cell r="E25940">
            <v>69.52</v>
          </cell>
        </row>
        <row r="25941">
          <cell r="B25941" t="str">
            <v>M080378105</v>
          </cell>
          <cell r="C25941" t="str">
            <v>COLARINHO P/ FLANGE PEAD TF CL. 10,0 kgf/cm2 DE 180</v>
          </cell>
          <cell r="D25941" t="str">
            <v>PC</v>
          </cell>
          <cell r="E25941">
            <v>81.23</v>
          </cell>
        </row>
        <row r="25942">
          <cell r="B25942" t="str">
            <v>M080378109</v>
          </cell>
          <cell r="C25942" t="str">
            <v>COLARINHO P/ FLANGE PEAD TF CL. 10,0 kgf/cm2 DE 200</v>
          </cell>
          <cell r="D25942" t="str">
            <v>PC</v>
          </cell>
          <cell r="E25942">
            <v>117.84</v>
          </cell>
        </row>
        <row r="25943">
          <cell r="B25943" t="str">
            <v>M080378113</v>
          </cell>
          <cell r="C25943" t="str">
            <v>COLARINHO P/ FLANGE PEAD TF CL. 10,0 kgf/cm2 DE 225</v>
          </cell>
          <cell r="D25943" t="str">
            <v>PC</v>
          </cell>
          <cell r="E25943">
            <v>117.84</v>
          </cell>
        </row>
        <row r="25944">
          <cell r="B25944" t="str">
            <v>M080378117</v>
          </cell>
          <cell r="C25944" t="str">
            <v>COLARINHO P/ FLANGE PEAD TF CL. 10,0 kgf/cm2 DE 250</v>
          </cell>
          <cell r="D25944" t="str">
            <v>PC</v>
          </cell>
          <cell r="E25944">
            <v>142.51</v>
          </cell>
        </row>
        <row r="25945">
          <cell r="B25945" t="str">
            <v>M080378121</v>
          </cell>
          <cell r="C25945" t="str">
            <v>COLARINHO P/ FLANGE PEAD TF CL. 10,0 kgf/cm2 DE 280</v>
          </cell>
          <cell r="D25945" t="str">
            <v>PC</v>
          </cell>
          <cell r="E25945">
            <v>162.94</v>
          </cell>
        </row>
        <row r="25946">
          <cell r="B25946" t="str">
            <v>M080378125</v>
          </cell>
          <cell r="C25946" t="str">
            <v>COLARINHO P/ FLANGE PEAD TF CL. 10,0 kgf/cm2 DE 315</v>
          </cell>
          <cell r="D25946" t="str">
            <v>PC</v>
          </cell>
          <cell r="E25946">
            <v>185.77</v>
          </cell>
        </row>
        <row r="25947">
          <cell r="B25947" t="str">
            <v>M080378129</v>
          </cell>
          <cell r="C25947" t="str">
            <v>COLARINHO P/ FLANGE PEAD TF CL. 10,0 kgf/cm2 DE 355</v>
          </cell>
          <cell r="D25947" t="str">
            <v>PC</v>
          </cell>
          <cell r="E25947">
            <v>352.22</v>
          </cell>
        </row>
        <row r="25948">
          <cell r="B25948" t="str">
            <v>M080378133</v>
          </cell>
          <cell r="C25948" t="str">
            <v>COLARINHO P/ FLANGE PEAD TF CL. 10,0 kgf/cm2 DE 400</v>
          </cell>
          <cell r="D25948" t="str">
            <v>PC</v>
          </cell>
          <cell r="E25948">
            <v>352.22</v>
          </cell>
        </row>
        <row r="25949">
          <cell r="B25949" t="str">
            <v>M080378137</v>
          </cell>
          <cell r="C25949" t="str">
            <v>COLARINHO P/ FLANGE PEAD TF CL. 10,0 kgf/cm2 DE 45</v>
          </cell>
          <cell r="D25949" t="str">
            <v>PC</v>
          </cell>
          <cell r="E25949">
            <v>468.19</v>
          </cell>
        </row>
        <row r="25950">
          <cell r="B25950" t="str">
            <v>M080378141</v>
          </cell>
          <cell r="C25950" t="str">
            <v>COLARINHO P/ FLANGE PEAD TF CL. 10,0 kgf/cm2 DE 500</v>
          </cell>
          <cell r="D25950" t="str">
            <v>PC</v>
          </cell>
          <cell r="E25950">
            <v>468.19</v>
          </cell>
        </row>
        <row r="25951">
          <cell r="B25951" t="str">
            <v>M080378145</v>
          </cell>
          <cell r="C25951" t="str">
            <v>COLARINHO P/ FLANGE PEAD TF CL. 10,0 kgf/cm2 DE 560</v>
          </cell>
          <cell r="D25951" t="str">
            <v>PC</v>
          </cell>
          <cell r="E25951">
            <v>534.29999999999995</v>
          </cell>
        </row>
        <row r="25952">
          <cell r="B25952" t="str">
            <v>M080378149</v>
          </cell>
          <cell r="C25952" t="str">
            <v>COLARINHO P/ FLANGE PEAD TF CL. 10,0 kgf/cm2 DE 630</v>
          </cell>
          <cell r="D25952" t="str">
            <v>PC</v>
          </cell>
          <cell r="E25952">
            <v>534.29999999999995</v>
          </cell>
        </row>
        <row r="25953">
          <cell r="B25953" t="str">
            <v>M080378153</v>
          </cell>
          <cell r="C25953" t="str">
            <v>COLARINHO P/ FLANGE PEAD TF CL. 10,0 kgf/cm2 DE 680</v>
          </cell>
          <cell r="D25953" t="str">
            <v>PC</v>
          </cell>
          <cell r="E25953">
            <v>593.08000000000004</v>
          </cell>
        </row>
        <row r="25954">
          <cell r="B25954" t="str">
            <v>M080379000</v>
          </cell>
          <cell r="C25954" t="str">
            <v>COLARINHO P/ FLANGE PEAD TF CL. 12,00 / 14,0 kgf/cm2</v>
          </cell>
        </row>
        <row r="25955">
          <cell r="B25955" t="str">
            <v>M080379001</v>
          </cell>
          <cell r="C25955" t="str">
            <v>COLARINHO P/ FLANGE PEAD TF CL. 12,00 kgf/cm2 DE 63</v>
          </cell>
          <cell r="D25955" t="str">
            <v>PC</v>
          </cell>
          <cell r="E25955">
            <v>28.09</v>
          </cell>
        </row>
        <row r="25956">
          <cell r="B25956" t="str">
            <v>M080379005</v>
          </cell>
          <cell r="C25956" t="str">
            <v>COLARINHO P/ FLANGE PEAD TF CL. 12,00 kgf/cm2 DE 75</v>
          </cell>
          <cell r="D25956" t="str">
            <v>PC</v>
          </cell>
          <cell r="E25956">
            <v>36.44</v>
          </cell>
        </row>
        <row r="25957">
          <cell r="B25957" t="str">
            <v>M080379009</v>
          </cell>
          <cell r="C25957" t="str">
            <v>COLARINHO P/ FLANGE PEAD TF CL. 12,00 kgf/cm2 DE 90</v>
          </cell>
          <cell r="D25957" t="str">
            <v>PC</v>
          </cell>
          <cell r="E25957">
            <v>42.87</v>
          </cell>
        </row>
        <row r="25958">
          <cell r="B25958" t="str">
            <v>M080379013</v>
          </cell>
          <cell r="C25958" t="str">
            <v>COLARINHO P/ FLANGE PEAD TF CL. 12,00 kgf/cm2 DE 110</v>
          </cell>
          <cell r="D25958" t="str">
            <v>PC</v>
          </cell>
          <cell r="E25958">
            <v>47.49</v>
          </cell>
        </row>
        <row r="25959">
          <cell r="B25959" t="str">
            <v>M080379017</v>
          </cell>
          <cell r="C25959" t="str">
            <v>COLARINHO P/ FLANGE PEAD TF CL. 12,00 kgf/cm2 DE 125</v>
          </cell>
          <cell r="D25959" t="str">
            <v>PC</v>
          </cell>
          <cell r="E25959">
            <v>47.49</v>
          </cell>
        </row>
        <row r="25960">
          <cell r="B25960" t="str">
            <v>M080379021</v>
          </cell>
          <cell r="C25960" t="str">
            <v>COLARINHO P/ FLANGE PEAD TF CL. 12,00 kgf/cm2 DE 140</v>
          </cell>
          <cell r="D25960" t="str">
            <v>PC</v>
          </cell>
          <cell r="E25960">
            <v>60.56</v>
          </cell>
        </row>
        <row r="25961">
          <cell r="B25961" t="str">
            <v>M080379025</v>
          </cell>
          <cell r="C25961" t="str">
            <v>COLARINHO P/ FLANGE PEAD TF CL. 12,00 kgf/cm2 DE 160</v>
          </cell>
          <cell r="D25961" t="str">
            <v>PC</v>
          </cell>
          <cell r="E25961">
            <v>69.52</v>
          </cell>
        </row>
        <row r="25962">
          <cell r="B25962" t="str">
            <v>M080379029</v>
          </cell>
          <cell r="C25962" t="str">
            <v>COLARINHO P/ FLANGE PEAD TF CL. 12,00 kgf/cm2 DE 180</v>
          </cell>
          <cell r="D25962" t="str">
            <v>PC</v>
          </cell>
          <cell r="E25962">
            <v>81.23</v>
          </cell>
        </row>
        <row r="25963">
          <cell r="B25963" t="str">
            <v>M080379033</v>
          </cell>
          <cell r="C25963" t="str">
            <v>COLARINHO P/ FLANGE PEAD TF CL. 12,00 kgf/cm2 DE 200</v>
          </cell>
          <cell r="D25963" t="str">
            <v>PC</v>
          </cell>
          <cell r="E25963">
            <v>117.84</v>
          </cell>
        </row>
        <row r="25964">
          <cell r="B25964" t="str">
            <v>M080379037</v>
          </cell>
          <cell r="C25964" t="str">
            <v>COLARINHO P/ FLANGE PEAD TF CL. 12,00 kgf/cm2 DE 225</v>
          </cell>
          <cell r="D25964" t="str">
            <v>PC</v>
          </cell>
          <cell r="E25964">
            <v>117.84</v>
          </cell>
        </row>
        <row r="25965">
          <cell r="B25965" t="str">
            <v>M080379041</v>
          </cell>
          <cell r="C25965" t="str">
            <v>COLARINHO P/ FLANGE PEAD TF CL. 12,00 kgf/cm2 DE 250</v>
          </cell>
          <cell r="D25965" t="str">
            <v>PC</v>
          </cell>
          <cell r="E25965">
            <v>142.51</v>
          </cell>
        </row>
        <row r="25966">
          <cell r="B25966" t="str">
            <v>M080379045</v>
          </cell>
          <cell r="C25966" t="str">
            <v>COLARINHO P/ FLANGE PEAD TF CL. 12,00 kgf/cm2 DE 280</v>
          </cell>
          <cell r="D25966" t="str">
            <v>PC</v>
          </cell>
          <cell r="E25966">
            <v>162.94</v>
          </cell>
        </row>
        <row r="25967">
          <cell r="B25967" t="str">
            <v>M080379049</v>
          </cell>
          <cell r="C25967" t="str">
            <v>COLARINHO P/ FLANGE PEAD TF CL. 12,00 kgf/cm2 DE 315</v>
          </cell>
          <cell r="D25967" t="str">
            <v>PC</v>
          </cell>
          <cell r="E25967">
            <v>185.77</v>
          </cell>
        </row>
        <row r="25968">
          <cell r="B25968" t="str">
            <v>M080379053</v>
          </cell>
          <cell r="C25968" t="str">
            <v>COLARINHO P/ FLANGE PEAD TF CL. 12,00 kgf/cm2 DE 355</v>
          </cell>
          <cell r="D25968" t="str">
            <v>PC</v>
          </cell>
          <cell r="E25968">
            <v>352.22</v>
          </cell>
        </row>
        <row r="25969">
          <cell r="B25969" t="str">
            <v>M080379057</v>
          </cell>
          <cell r="C25969" t="str">
            <v>COLARINHO P/ FLANGE PEAD TF CL. 12,00 kgf/cm2 DE 400</v>
          </cell>
          <cell r="D25969" t="str">
            <v>PC</v>
          </cell>
          <cell r="E25969">
            <v>352.22</v>
          </cell>
        </row>
        <row r="25970">
          <cell r="B25970" t="str">
            <v>M080379061</v>
          </cell>
          <cell r="C25970" t="str">
            <v>COLARINHO P/ FLANGE PEAD TF CL. 12,00 kgf/cm2 DE 45</v>
          </cell>
          <cell r="D25970" t="str">
            <v>PC</v>
          </cell>
          <cell r="E25970">
            <v>468.19</v>
          </cell>
        </row>
        <row r="25971">
          <cell r="B25971" t="str">
            <v>M080379065</v>
          </cell>
          <cell r="C25971" t="str">
            <v>COLARINHO P/ FLANGE PEAD TF CL. 14,00 kgf/cm2 DE 63</v>
          </cell>
          <cell r="D25971" t="str">
            <v>PC</v>
          </cell>
          <cell r="E25971">
            <v>29.49</v>
          </cell>
        </row>
        <row r="25972">
          <cell r="B25972" t="str">
            <v>M080379069</v>
          </cell>
          <cell r="C25972" t="str">
            <v>COLARINHO P/ FLANGE PEAD TF CL. 14,00 kgf/cm2 DE 75</v>
          </cell>
          <cell r="D25972" t="str">
            <v>PC</v>
          </cell>
          <cell r="E25972">
            <v>38.25</v>
          </cell>
        </row>
        <row r="25973">
          <cell r="B25973" t="str">
            <v>M080379073</v>
          </cell>
          <cell r="C25973" t="str">
            <v>COLARINHO P/ FLANGE PEAD TF CL. 14,00 kgf/cm2 DE 90</v>
          </cell>
          <cell r="D25973" t="str">
            <v>PC</v>
          </cell>
          <cell r="E25973">
            <v>45.01</v>
          </cell>
        </row>
        <row r="25974">
          <cell r="B25974" t="str">
            <v>M080379077</v>
          </cell>
          <cell r="C25974" t="str">
            <v>COLARINHO P/ FLANGE PEAD TF CL. 14,00 kgf/cm2 DE 110</v>
          </cell>
          <cell r="D25974" t="str">
            <v>PC</v>
          </cell>
          <cell r="E25974">
            <v>49.86</v>
          </cell>
        </row>
        <row r="25975">
          <cell r="B25975" t="str">
            <v>M080379081</v>
          </cell>
          <cell r="C25975" t="str">
            <v>COLARINHO P/ FLANGE PEAD TF CL. 14,00 kgf/cm2 DE 125</v>
          </cell>
          <cell r="D25975" t="str">
            <v>PC</v>
          </cell>
          <cell r="E25975">
            <v>49.86</v>
          </cell>
        </row>
        <row r="25976">
          <cell r="B25976" t="str">
            <v>M080379085</v>
          </cell>
          <cell r="C25976" t="str">
            <v>COLARINHO P/ FLANGE PEAD TF CL. 14,00 kgf/cm2 DE 140</v>
          </cell>
          <cell r="D25976" t="str">
            <v>PC</v>
          </cell>
          <cell r="E25976">
            <v>63.59</v>
          </cell>
        </row>
        <row r="25977">
          <cell r="B25977" t="str">
            <v>M080379089</v>
          </cell>
          <cell r="C25977" t="str">
            <v>COLARINHO P/ FLANGE PEAD TF CL. 14,00 kgf/cm2 DE 160</v>
          </cell>
          <cell r="D25977" t="str">
            <v>PC</v>
          </cell>
          <cell r="E25977">
            <v>72.989999999999995</v>
          </cell>
        </row>
        <row r="25978">
          <cell r="B25978" t="str">
            <v>M080379093</v>
          </cell>
          <cell r="C25978" t="str">
            <v>COLARINHO P/ FLANGE PEAD TF CL. 14,00 kgf/cm2 DE 180</v>
          </cell>
          <cell r="D25978" t="str">
            <v>PC</v>
          </cell>
          <cell r="E25978">
            <v>85.3</v>
          </cell>
        </row>
        <row r="25979">
          <cell r="B25979" t="str">
            <v>M080379097</v>
          </cell>
          <cell r="C25979" t="str">
            <v>COLARINHO P/ FLANGE PEAD TF CL. 14,00 kgf/cm2 DE 200</v>
          </cell>
          <cell r="D25979" t="str">
            <v>PC</v>
          </cell>
          <cell r="E25979">
            <v>123.73</v>
          </cell>
        </row>
        <row r="25980">
          <cell r="B25980" t="str">
            <v>M080379101</v>
          </cell>
          <cell r="C25980" t="str">
            <v>COLARINHO P/ FLANGE PEAD TF CL. 14,00 kgf/cm2 DE 225</v>
          </cell>
          <cell r="D25980" t="str">
            <v>PC</v>
          </cell>
          <cell r="E25980">
            <v>123.73</v>
          </cell>
        </row>
        <row r="25981">
          <cell r="B25981" t="str">
            <v>M080379105</v>
          </cell>
          <cell r="C25981" t="str">
            <v>COLARINHO P/ FLANGE PEAD TF CL. 14,00 kgf/cm2 DE 250</v>
          </cell>
          <cell r="D25981" t="str">
            <v>PC</v>
          </cell>
          <cell r="E25981">
            <v>149.63999999999999</v>
          </cell>
        </row>
        <row r="25982">
          <cell r="B25982" t="str">
            <v>M080379109</v>
          </cell>
          <cell r="C25982" t="str">
            <v>COLARINHO P/ FLANGE PEAD TF CL. 14,00 kgf/cm2 DE 280</v>
          </cell>
          <cell r="D25982" t="str">
            <v>PC</v>
          </cell>
          <cell r="E25982">
            <v>171.08</v>
          </cell>
        </row>
        <row r="25983">
          <cell r="B25983" t="str">
            <v>M080379113</v>
          </cell>
          <cell r="C25983" t="str">
            <v>COLARINHO P/ FLANGE PEAD TF CL. 14,00 kgf/cm2 DE 315</v>
          </cell>
          <cell r="D25983" t="str">
            <v>PC</v>
          </cell>
          <cell r="E25983">
            <v>195.07</v>
          </cell>
        </row>
        <row r="25984">
          <cell r="B25984" t="str">
            <v>M080379117</v>
          </cell>
          <cell r="C25984" t="str">
            <v>COLARINHO P/ FLANGE PEAD TF CL. 14,00 kgf/cm2 DE 355</v>
          </cell>
          <cell r="D25984" t="str">
            <v>PC</v>
          </cell>
          <cell r="E25984">
            <v>369.84</v>
          </cell>
        </row>
        <row r="25985">
          <cell r="B25985" t="str">
            <v>M080379121</v>
          </cell>
          <cell r="C25985" t="str">
            <v>COLARINHO P/ FLANGE PEAD TF CL. 14,00 kgf/cm2 DE 400</v>
          </cell>
          <cell r="D25985" t="str">
            <v>PC</v>
          </cell>
          <cell r="E25985">
            <v>369.84</v>
          </cell>
        </row>
        <row r="25986">
          <cell r="B25986" t="str">
            <v>M080380000</v>
          </cell>
          <cell r="C25986" t="str">
            <v>COLARINHO P/ FLANGE PEAD TF CL. 16,00 kgf/cm2</v>
          </cell>
        </row>
        <row r="25987">
          <cell r="B25987" t="str">
            <v>M080380001</v>
          </cell>
          <cell r="C25987" t="str">
            <v>COLARINHO P/ FLANGE PEAD TF CL. 16,00 kgf/cm2 DE 63</v>
          </cell>
          <cell r="D25987" t="str">
            <v>PC</v>
          </cell>
          <cell r="E25987">
            <v>30.98</v>
          </cell>
        </row>
        <row r="25988">
          <cell r="B25988" t="str">
            <v>M080380005</v>
          </cell>
          <cell r="C25988" t="str">
            <v>COLARINHO P/ FLANGE PEAD TF CL. 16,00 kgf/cm2 DE 75</v>
          </cell>
          <cell r="D25988" t="str">
            <v>PC</v>
          </cell>
          <cell r="E25988">
            <v>36.44</v>
          </cell>
        </row>
        <row r="25989">
          <cell r="B25989" t="str">
            <v>M080380009</v>
          </cell>
          <cell r="C25989" t="str">
            <v>COLARINHO P/ FLANGE PEAD TF CL. 16,00 kgf/cm2 DE 90</v>
          </cell>
          <cell r="D25989" t="str">
            <v>PC</v>
          </cell>
          <cell r="E25989">
            <v>42.87</v>
          </cell>
        </row>
        <row r="25990">
          <cell r="B25990" t="str">
            <v>M080380013</v>
          </cell>
          <cell r="C25990" t="str">
            <v>COLARINHO P/ FLANGE PEAD TF CL. 16,00 kgf/cm2 DE 110</v>
          </cell>
          <cell r="D25990" t="str">
            <v>PC</v>
          </cell>
          <cell r="E25990">
            <v>47.49</v>
          </cell>
        </row>
        <row r="25991">
          <cell r="B25991" t="str">
            <v>M080380017</v>
          </cell>
          <cell r="C25991" t="str">
            <v>COLARINHO P/ FLANGE PEAD TF CL. 16,00 kgf/cm2 DE 125</v>
          </cell>
          <cell r="D25991" t="str">
            <v>PC</v>
          </cell>
          <cell r="E25991">
            <v>47.49</v>
          </cell>
        </row>
        <row r="25992">
          <cell r="B25992" t="str">
            <v>M080380021</v>
          </cell>
          <cell r="C25992" t="str">
            <v>COLARINHO P/ FLANGE PEAD TF CL. 16,00 kgf/cm2 DE 140</v>
          </cell>
          <cell r="D25992" t="str">
            <v>PC</v>
          </cell>
          <cell r="E25992">
            <v>60.56</v>
          </cell>
        </row>
        <row r="25993">
          <cell r="B25993" t="str">
            <v>M080380025</v>
          </cell>
          <cell r="C25993" t="str">
            <v>COLARINHO P/ FLANGE PEAD TF CL. 16,00 kgf/cm2 DE 160</v>
          </cell>
          <cell r="D25993" t="str">
            <v>PC</v>
          </cell>
          <cell r="E25993">
            <v>69.52</v>
          </cell>
        </row>
        <row r="25994">
          <cell r="B25994" t="str">
            <v>M080380029</v>
          </cell>
          <cell r="C25994" t="str">
            <v>COLARINHO P/ FLANGE PEAD TF CL. 16,00 kgf/cm2 DE 180</v>
          </cell>
          <cell r="D25994" t="str">
            <v>PC</v>
          </cell>
          <cell r="E25994">
            <v>81.23</v>
          </cell>
        </row>
        <row r="25995">
          <cell r="B25995" t="str">
            <v>M080380033</v>
          </cell>
          <cell r="C25995" t="str">
            <v>COLARINHO P/ FLANGE PEAD TF CL. 16,00 kgf/cm2 DE 200</v>
          </cell>
          <cell r="D25995" t="str">
            <v>PC</v>
          </cell>
          <cell r="E25995">
            <v>117.84</v>
          </cell>
        </row>
        <row r="25996">
          <cell r="B25996" t="str">
            <v>M080380037</v>
          </cell>
          <cell r="C25996" t="str">
            <v>COLARINHO P/ FLANGE PEAD TF CL. 16,00 kgf/cm2 DE 225</v>
          </cell>
          <cell r="D25996" t="str">
            <v>PC</v>
          </cell>
          <cell r="E25996">
            <v>117.84</v>
          </cell>
        </row>
        <row r="25997">
          <cell r="B25997" t="str">
            <v>M080380041</v>
          </cell>
          <cell r="C25997" t="str">
            <v>COLARINHO P/ FLANGE PEAD TF CL. 16,00 kgf/cm2 DE 250</v>
          </cell>
          <cell r="D25997" t="str">
            <v>PC</v>
          </cell>
          <cell r="E25997">
            <v>142.51</v>
          </cell>
        </row>
        <row r="25998">
          <cell r="B25998" t="str">
            <v>M080380045</v>
          </cell>
          <cell r="C25998" t="str">
            <v>COLARINHO P/ FLANGE PEAD TF CL. 16,00 kgf/cm2 DE 280</v>
          </cell>
          <cell r="D25998" t="str">
            <v>PC</v>
          </cell>
          <cell r="E25998">
            <v>162.94</v>
          </cell>
        </row>
        <row r="25999">
          <cell r="B25999" t="str">
            <v>M080380049</v>
          </cell>
          <cell r="C25999" t="str">
            <v>COLARINHO P/ FLANGE PEAD TF CL. 16,00 kgf/cm2 DE 315</v>
          </cell>
          <cell r="D25999" t="str">
            <v>PC</v>
          </cell>
          <cell r="E25999">
            <v>185.77</v>
          </cell>
        </row>
        <row r="26000">
          <cell r="B26000" t="str">
            <v>M080380053</v>
          </cell>
          <cell r="C26000" t="str">
            <v>COLARINHO P/ FLANGE PEAD TF CL. 16,00 kgf/cm2 DE 355</v>
          </cell>
          <cell r="D26000" t="str">
            <v>PC</v>
          </cell>
          <cell r="E26000">
            <v>352.22</v>
          </cell>
        </row>
        <row r="26001">
          <cell r="B26001" t="str">
            <v>M080380057</v>
          </cell>
          <cell r="C26001" t="str">
            <v>COLARINHO P/ FLANGE PEAD TF CL. 16,00 kgf/cm2 DE 400</v>
          </cell>
          <cell r="D26001" t="str">
            <v>PC</v>
          </cell>
          <cell r="E26001">
            <v>352.22</v>
          </cell>
        </row>
        <row r="26002">
          <cell r="B26002" t="str">
            <v>M080400000</v>
          </cell>
          <cell r="C26002" t="str">
            <v>CONEXOES DE POLIETILENO (PEAD) P/ ELETROFUSAO (EF)</v>
          </cell>
        </row>
        <row r="26003">
          <cell r="B26003" t="str">
            <v>M080401000</v>
          </cell>
          <cell r="C26003" t="str">
            <v>LUVA DE UNIAO S/ BATENTE PEAD EF CL.16kgf/cm2</v>
          </cell>
        </row>
        <row r="26004">
          <cell r="B26004" t="str">
            <v>M080401001</v>
          </cell>
          <cell r="C26004" t="str">
            <v>LUVA DE UNIAO S/ BATENTE PEAD EF CL.16kgf/cm2 DE 20</v>
          </cell>
          <cell r="D26004" t="str">
            <v>PC</v>
          </cell>
          <cell r="E26004">
            <v>17.399999999999999</v>
          </cell>
        </row>
        <row r="26005">
          <cell r="B26005" t="str">
            <v>M080401005</v>
          </cell>
          <cell r="C26005" t="str">
            <v>LUVA DE UNIAO S/ BATENTE PEAD EF CL.16kgf/cm2 DE 25</v>
          </cell>
          <cell r="D26005" t="str">
            <v>PC</v>
          </cell>
          <cell r="E26005">
            <v>19.510000000000002</v>
          </cell>
        </row>
        <row r="26006">
          <cell r="B26006" t="str">
            <v>M080401009</v>
          </cell>
          <cell r="C26006" t="str">
            <v>LUVA DE UNIAO S/ BATENTE PEAD EF CL.16kgf/cm2 DE 32</v>
          </cell>
          <cell r="D26006" t="str">
            <v>PC</v>
          </cell>
          <cell r="E26006">
            <v>21.41</v>
          </cell>
        </row>
        <row r="26007">
          <cell r="B26007" t="str">
            <v>M080401013</v>
          </cell>
          <cell r="C26007" t="str">
            <v>LUVA DE UNIAO S/ BATENTE PEAD EF CL.16kgf/cm2 DE 40</v>
          </cell>
          <cell r="D26007" t="str">
            <v>PC</v>
          </cell>
          <cell r="E26007">
            <v>22.18</v>
          </cell>
        </row>
        <row r="26008">
          <cell r="B26008" t="str">
            <v>M080401017</v>
          </cell>
          <cell r="C26008" t="str">
            <v>LUVA DE UNIAO S/ BATENTE PEAD EF CL.16kgf/cm2 DE 50</v>
          </cell>
          <cell r="D26008" t="str">
            <v>PC</v>
          </cell>
          <cell r="E26008">
            <v>34.409999999999997</v>
          </cell>
        </row>
        <row r="26009">
          <cell r="B26009" t="str">
            <v>M080401021</v>
          </cell>
          <cell r="C26009" t="str">
            <v>LUVA DE UNIAO S/ BATENTE PEAD EF CL.16kgf/cm2 DE 63</v>
          </cell>
          <cell r="D26009" t="str">
            <v>PC</v>
          </cell>
          <cell r="E26009">
            <v>36.119999999999997</v>
          </cell>
        </row>
        <row r="26010">
          <cell r="B26010" t="str">
            <v>M080401025</v>
          </cell>
          <cell r="C26010" t="str">
            <v>LUVA DE UNIAO S/ BATENTE PEAD EF CL.16kgf/cm2 DE 75</v>
          </cell>
          <cell r="D26010" t="str">
            <v>PC</v>
          </cell>
          <cell r="E26010">
            <v>50.85</v>
          </cell>
        </row>
        <row r="26011">
          <cell r="B26011" t="str">
            <v>M080401029</v>
          </cell>
          <cell r="C26011" t="str">
            <v>LUVA DE UNIAO S/ BATENTE PEAD EF CL.16kgf/cm2 DE 90</v>
          </cell>
          <cell r="D26011" t="str">
            <v>PC</v>
          </cell>
          <cell r="E26011">
            <v>68.040000000000006</v>
          </cell>
        </row>
        <row r="26012">
          <cell r="B26012" t="str">
            <v>M080401033</v>
          </cell>
          <cell r="C26012" t="str">
            <v>LUVA DE UNIAO S/ BATENTE PEAD EF CL.16kgf/cm2 DE 110</v>
          </cell>
          <cell r="D26012" t="str">
            <v>PC</v>
          </cell>
          <cell r="E26012">
            <v>82.76</v>
          </cell>
        </row>
        <row r="26013">
          <cell r="B26013" t="str">
            <v>M080401037</v>
          </cell>
          <cell r="C26013" t="str">
            <v>LUVA DE UNIAO S/ BATENTE PEAD EF CL.16kgf/cm2 DE 125</v>
          </cell>
          <cell r="D26013" t="str">
            <v>PC</v>
          </cell>
          <cell r="E26013">
            <v>113.35</v>
          </cell>
        </row>
        <row r="26014">
          <cell r="B26014" t="str">
            <v>M080401041</v>
          </cell>
          <cell r="C26014" t="str">
            <v>LUVA DE UNIAO S/ BATENTE PEAD EF CL.16kgf/cm2 DE 140</v>
          </cell>
          <cell r="D26014" t="str">
            <v>PC</v>
          </cell>
          <cell r="E26014">
            <v>130.74</v>
          </cell>
        </row>
        <row r="26015">
          <cell r="B26015" t="str">
            <v>M080401045</v>
          </cell>
          <cell r="C26015" t="str">
            <v>LUVA DE UNIAO S/ BATENTE PEAD EF CL.16kgf/cm2 DE 160</v>
          </cell>
          <cell r="D26015" t="str">
            <v>PC</v>
          </cell>
          <cell r="E26015">
            <v>151.18</v>
          </cell>
        </row>
        <row r="26016">
          <cell r="B26016" t="str">
            <v>M080401049</v>
          </cell>
          <cell r="C26016" t="str">
            <v>LUVA DE UNIAO S/ BATENTE PEAD EF CL.16kgf/cm2 DE 180</v>
          </cell>
          <cell r="D26016" t="str">
            <v>PC</v>
          </cell>
          <cell r="E26016">
            <v>222.29</v>
          </cell>
        </row>
        <row r="26017">
          <cell r="B26017" t="str">
            <v>M080401053</v>
          </cell>
          <cell r="C26017" t="str">
            <v>LUVA DE UNIAO S/ BATENTE PEAD EF CL.16kgf/cm2 DE 200</v>
          </cell>
          <cell r="D26017" t="str">
            <v>PC</v>
          </cell>
          <cell r="E26017">
            <v>257.83999999999997</v>
          </cell>
        </row>
        <row r="26018">
          <cell r="B26018" t="str">
            <v>M080401057</v>
          </cell>
          <cell r="C26018" t="str">
            <v>LUVA DE UNIAO S/ BATENTE PEAD EF CL.16kgf/cm2 DE 225</v>
          </cell>
          <cell r="D26018" t="str">
            <v>PC</v>
          </cell>
          <cell r="E26018">
            <v>317.08999999999997</v>
          </cell>
        </row>
        <row r="26019">
          <cell r="B26019" t="str">
            <v>M080401061</v>
          </cell>
          <cell r="C26019" t="str">
            <v>LUVA DE UNIAO S/ BATENTE PEAD EF CL.16kgf/cm2 DE 250</v>
          </cell>
          <cell r="D26019" t="str">
            <v>PC</v>
          </cell>
          <cell r="E26019">
            <v>445.36</v>
          </cell>
        </row>
        <row r="26020">
          <cell r="B26020" t="str">
            <v>M080401065</v>
          </cell>
          <cell r="C26020" t="str">
            <v>LUVA DE UNIAO S/ BATENTE PEAD EF CL.16kgf/cm2 DE 280</v>
          </cell>
          <cell r="D26020" t="str">
            <v>PC</v>
          </cell>
          <cell r="E26020">
            <v>632.66</v>
          </cell>
        </row>
        <row r="26021">
          <cell r="B26021" t="str">
            <v>M080401069</v>
          </cell>
          <cell r="C26021" t="str">
            <v>LUVA DE UNIAO S/ BATENTE PEAD EF CL.16kgf/cm2 DE 315</v>
          </cell>
          <cell r="D26021" t="str">
            <v>PC</v>
          </cell>
          <cell r="E26021">
            <v>720.59</v>
          </cell>
        </row>
        <row r="26022">
          <cell r="B26022" t="str">
            <v>M080401073</v>
          </cell>
          <cell r="C26022" t="str">
            <v>LUVA DE UNIAO S/ BATENTE PEAD EF CL.16kgf/cm2 DE 355</v>
          </cell>
          <cell r="D26022" t="str">
            <v>PC</v>
          </cell>
          <cell r="E26022">
            <v>1211.79</v>
          </cell>
        </row>
        <row r="26023">
          <cell r="B26023" t="str">
            <v>M080401077</v>
          </cell>
          <cell r="C26023" t="str">
            <v>LUVA DE UNIAO S/ BATENTE PEAD EF CL.16kgf/cm2 DE 400</v>
          </cell>
          <cell r="D26023" t="str">
            <v>PC</v>
          </cell>
          <cell r="E26023">
            <v>1487.02</v>
          </cell>
        </row>
        <row r="26024">
          <cell r="B26024" t="str">
            <v>M080401081</v>
          </cell>
          <cell r="C26024" t="str">
            <v>LUVA DE UNIAO S/ BATENTE PEAD EF CL.16kgf/cm2 DE 45</v>
          </cell>
          <cell r="D26024" t="str">
            <v>PC</v>
          </cell>
          <cell r="E26024">
            <v>2010.73</v>
          </cell>
        </row>
        <row r="26025">
          <cell r="B26025" t="str">
            <v>M080401085</v>
          </cell>
          <cell r="C26025" t="str">
            <v>LUVA DE UNIAO S/ BATENTE PEAD EF CL.16kgf/cm2 DE 500</v>
          </cell>
          <cell r="D26025" t="str">
            <v>PC</v>
          </cell>
          <cell r="E26025">
            <v>2165.56</v>
          </cell>
        </row>
        <row r="26026">
          <cell r="B26026" t="str">
            <v>M080401089</v>
          </cell>
          <cell r="C26026" t="str">
            <v>LUVA DE UNIAO S/ BATENTE PEAD EF CL.16kgf/cm2 DE 560</v>
          </cell>
          <cell r="D26026" t="str">
            <v>PC</v>
          </cell>
          <cell r="E26026">
            <v>2403.77</v>
          </cell>
        </row>
        <row r="26027">
          <cell r="B26027" t="str">
            <v>M080401093</v>
          </cell>
          <cell r="C26027" t="str">
            <v>LUVA DE UNIAO S/ BATENTE PEAD EF CL.16kgf/cm2 DE 630</v>
          </cell>
          <cell r="D26027" t="str">
            <v>PC</v>
          </cell>
          <cell r="E26027">
            <v>2668.19</v>
          </cell>
        </row>
        <row r="26028">
          <cell r="B26028" t="str">
            <v>M080401100</v>
          </cell>
          <cell r="C26028" t="str">
            <v>LUVA DE TRANSICAO PEAD/LATAO C/ ROSCA EXTERNA EF CL. 16kgf/cm2</v>
          </cell>
        </row>
        <row r="26029">
          <cell r="B26029" t="str">
            <v>M080401101</v>
          </cell>
          <cell r="C26029" t="str">
            <v>LUVA DE TRANSICAO PEAD/LATAO C/ ROSCA EXTERNA EF CL. 16kgf/cm2DE 20X1/2"</v>
          </cell>
          <cell r="D26029" t="str">
            <v>PC</v>
          </cell>
          <cell r="E26029">
            <v>80.08</v>
          </cell>
        </row>
        <row r="26030">
          <cell r="B26030" t="str">
            <v>M080401105</v>
          </cell>
          <cell r="C26030" t="str">
            <v>LUVA DE TRANSICAO PEAD/LATAO C/ ROSCA EXTERNA EF CL. 16kgf/cm2DE 25X3/4"</v>
          </cell>
          <cell r="D26030" t="str">
            <v>PC</v>
          </cell>
          <cell r="E26030">
            <v>78.95</v>
          </cell>
        </row>
        <row r="26031">
          <cell r="B26031" t="str">
            <v>M080401109</v>
          </cell>
          <cell r="C26031" t="str">
            <v>LUVA DE TRANSICAO PEAD/LATAO C/ ROSCA EXTERNA EF CL. 16kgf/cm2DE 32X1"</v>
          </cell>
          <cell r="D26031" t="str">
            <v>PC</v>
          </cell>
          <cell r="E26031">
            <v>86.4</v>
          </cell>
        </row>
        <row r="26032">
          <cell r="B26032" t="str">
            <v>M080401113</v>
          </cell>
          <cell r="C26032" t="str">
            <v>LUVA DE TRANSICAO PEAD/LATAO C/ ROSCA EXTERNA EF CL. 16kgf/cm2DE 32X1 1/4"</v>
          </cell>
          <cell r="D26032" t="str">
            <v>PC</v>
          </cell>
          <cell r="E26032">
            <v>98.44</v>
          </cell>
        </row>
        <row r="26033">
          <cell r="B26033" t="str">
            <v>M080401117</v>
          </cell>
          <cell r="C26033" t="str">
            <v>LUVA DE TRANSICAO PEAD/LATAO C/ ROSCA EXTERNA EF CL. 16kgf/cm2DE 32X1 1/2"</v>
          </cell>
          <cell r="D26033" t="str">
            <v>PC</v>
          </cell>
          <cell r="E26033">
            <v>107.61</v>
          </cell>
        </row>
        <row r="26034">
          <cell r="B26034" t="str">
            <v>M080401121</v>
          </cell>
          <cell r="C26034" t="str">
            <v>LUVA DE TRANSICAO PEAD/LATAO C/ ROSCA EXTERNA EF CL. 16kgf/cm2DE 40X1"</v>
          </cell>
          <cell r="D26034" t="str">
            <v>PC</v>
          </cell>
          <cell r="E26034">
            <v>109.14</v>
          </cell>
        </row>
        <row r="26035">
          <cell r="B26035" t="str">
            <v>M080401125</v>
          </cell>
          <cell r="C26035" t="str">
            <v>LUVA DE TRANSICAO PEAD/LATAO C/ ROSCA EXTERNA EF CL. 16kgf/cm2DE 40X1 1/4"</v>
          </cell>
          <cell r="D26035" t="str">
            <v>PC</v>
          </cell>
          <cell r="E26035">
            <v>105.13</v>
          </cell>
        </row>
        <row r="26036">
          <cell r="B26036" t="str">
            <v>M080401129</v>
          </cell>
          <cell r="C26036" t="str">
            <v>LUVA DE TRANSICAO PEAD/LATAO C/ ROSCA EXTERNA EF CL. 16kgf/cm2DE 40X1 1/2"</v>
          </cell>
          <cell r="D26036" t="str">
            <v>PC</v>
          </cell>
          <cell r="E26036">
            <v>121.37</v>
          </cell>
        </row>
        <row r="26037">
          <cell r="B26037" t="str">
            <v>M080401133</v>
          </cell>
          <cell r="C26037" t="str">
            <v>LUVA DE TRANSICAO PEAD/LATAO C/ ROSCA EXTERNA EF CL. 16kgf/cm2DE 40X2"</v>
          </cell>
          <cell r="D26037" t="str">
            <v>PC</v>
          </cell>
          <cell r="E26037">
            <v>163.61000000000001</v>
          </cell>
        </row>
        <row r="26038">
          <cell r="B26038" t="str">
            <v>M080401137</v>
          </cell>
          <cell r="C26038" t="str">
            <v>LUVA DE TRANSICAO PEAD/LATAO C/ ROSCA EXTERNA EF CL. 16kgf/cm2DE 50X1"</v>
          </cell>
          <cell r="D26038" t="str">
            <v>PC</v>
          </cell>
          <cell r="E26038">
            <v>131.88</v>
          </cell>
        </row>
        <row r="26039">
          <cell r="B26039" t="str">
            <v>M080401141</v>
          </cell>
          <cell r="C26039" t="str">
            <v>LUVA DE TRANSICAO PEAD/LATAO C/ ROSCA EXTERNA EF CL. 16kgf/cm2DE 50X1 1/4"</v>
          </cell>
          <cell r="D26039" t="str">
            <v>PC</v>
          </cell>
          <cell r="E26039">
            <v>121.96</v>
          </cell>
        </row>
        <row r="26040">
          <cell r="B26040" t="str">
            <v>M080401145</v>
          </cell>
          <cell r="C26040" t="str">
            <v>LUVA DE TRANSICAO PEAD/LATAO C/ ROSCA EXTERNA EF CL. 16kgf/cm2DE 50X1 1/2"</v>
          </cell>
          <cell r="D26040" t="str">
            <v>PC</v>
          </cell>
          <cell r="E26040">
            <v>116.97</v>
          </cell>
        </row>
        <row r="26041">
          <cell r="B26041" t="str">
            <v>M080401149</v>
          </cell>
          <cell r="C26041" t="str">
            <v>LUVA DE TRANSICAO PEAD/LATAO C/ ROSCA EXTERNA EF CL. 16kgf/cm2DE 50X2"</v>
          </cell>
          <cell r="D26041" t="str">
            <v>PC</v>
          </cell>
          <cell r="E26041">
            <v>133.03</v>
          </cell>
        </row>
        <row r="26042">
          <cell r="B26042" t="str">
            <v>M080401153</v>
          </cell>
          <cell r="C26042" t="str">
            <v>LUVA DE TRANSICAO PEAD/LATAO C/ ROSCA EXTERNA EF CL. 16kgf/cm2DE 63X1 1/4"</v>
          </cell>
          <cell r="D26042" t="str">
            <v>PC</v>
          </cell>
          <cell r="E26042">
            <v>165.9</v>
          </cell>
        </row>
        <row r="26043">
          <cell r="B26043" t="str">
            <v>M080401157</v>
          </cell>
          <cell r="C26043" t="str">
            <v>LUVA DE TRANSICAO PEAD/LATAO C/ ROSCA EXTERNA EF CL. 16kgf/cm2DE 63X1 1/2"</v>
          </cell>
          <cell r="D26043" t="str">
            <v>PC</v>
          </cell>
          <cell r="E26043">
            <v>159.22</v>
          </cell>
        </row>
        <row r="26044">
          <cell r="B26044" t="str">
            <v>M080401161</v>
          </cell>
          <cell r="C26044" t="str">
            <v>LUVA DE TRANSICAO PEAD/LATAO C/ ROSCA EXTERNA EF CL. 16kgf/cm2DE 63X2"</v>
          </cell>
          <cell r="D26044" t="str">
            <v>PC</v>
          </cell>
          <cell r="E26044">
            <v>165.9</v>
          </cell>
        </row>
        <row r="26045">
          <cell r="B26045" t="str">
            <v>M080401165</v>
          </cell>
          <cell r="C26045" t="str">
            <v>LUVA DE TRANSICAO PEAD/LATAO C/ ROSCA EXTERNA EF CL. 16kgf/cm2DE 75X2"</v>
          </cell>
          <cell r="D26045" t="str">
            <v>PC</v>
          </cell>
          <cell r="E26045">
            <v>280.77</v>
          </cell>
        </row>
        <row r="26046">
          <cell r="B26046" t="str">
            <v>M080401169</v>
          </cell>
          <cell r="C26046" t="str">
            <v>LUVA DE TRANSICAO PEAD/LATAO C/ ROSCA EXTERNA EF CL. 16kgf/cm2DE 75X2 1/2"</v>
          </cell>
          <cell r="D26046" t="str">
            <v>PC</v>
          </cell>
          <cell r="E26046">
            <v>271.98</v>
          </cell>
        </row>
        <row r="26047">
          <cell r="B26047" t="str">
            <v>M080401200</v>
          </cell>
          <cell r="C26047" t="str">
            <v>LUVA DE REDUCAO C/ PONTA LISA P/ SOLDA PEAD EF CL. 16kgf/cm2</v>
          </cell>
        </row>
        <row r="26048">
          <cell r="B26048" t="str">
            <v>M080401201</v>
          </cell>
          <cell r="C26048" t="str">
            <v>LUVA DE REDUCAO C/ PONTA LISA P/ SOLDA PEAD EF CL. 16kgf/cm2DE 110X75</v>
          </cell>
          <cell r="D26048" t="str">
            <v>PC</v>
          </cell>
          <cell r="E26048">
            <v>76.849999999999994</v>
          </cell>
        </row>
        <row r="26049">
          <cell r="B26049" t="str">
            <v>M080401205</v>
          </cell>
          <cell r="C26049" t="str">
            <v>LUVA DE REDUCAO C/ PONTA LISA P/ SOLDA PEAD EF CL. 16kgf/cm2DE 125X63</v>
          </cell>
          <cell r="D26049" t="str">
            <v>PC</v>
          </cell>
          <cell r="E26049">
            <v>148.88999999999999</v>
          </cell>
        </row>
        <row r="26050">
          <cell r="B26050" t="str">
            <v>M080401209</v>
          </cell>
          <cell r="C26050" t="str">
            <v>LUVA DE REDUCAO C/ PONTA LISA P/ SOLDA PEAD EF CL. 16kgf/cm2DE 125X110</v>
          </cell>
          <cell r="D26050" t="str">
            <v>PC</v>
          </cell>
          <cell r="E26050">
            <v>148.88999999999999</v>
          </cell>
        </row>
        <row r="26051">
          <cell r="B26051" t="str">
            <v>M080401213</v>
          </cell>
          <cell r="C26051" t="str">
            <v>LUVA DE REDUCAO C/ PONTA LISA P/ SOLDA PEAD EF CL. 16kgf/cm2DE 160X90</v>
          </cell>
          <cell r="D26051" t="str">
            <v>PC</v>
          </cell>
          <cell r="E26051">
            <v>297.60000000000002</v>
          </cell>
        </row>
        <row r="26052">
          <cell r="B26052" t="str">
            <v>M080401217</v>
          </cell>
          <cell r="C26052" t="str">
            <v>LUVA DE REDUCAO C/ PONTA LISA P/ SOLDA PEAD EF CL. 16kgf/cm2DE 160X125</v>
          </cell>
          <cell r="D26052" t="str">
            <v>PC</v>
          </cell>
          <cell r="E26052">
            <v>297.60000000000002</v>
          </cell>
        </row>
        <row r="26053">
          <cell r="B26053" t="str">
            <v>M080401221</v>
          </cell>
          <cell r="C26053" t="str">
            <v>LUVA DE REDUCAO C/ PONTA LISA P/ SOLDA PEAD EF CL. 16kgf/cm2DE 180X125</v>
          </cell>
          <cell r="D26053" t="str">
            <v>PC</v>
          </cell>
          <cell r="E26053">
            <v>416.67</v>
          </cell>
        </row>
        <row r="26054">
          <cell r="B26054" t="str">
            <v>M080401225</v>
          </cell>
          <cell r="C26054" t="str">
            <v>LUVA DE REDUCAO C/ PONTA LISA P/ SOLDA PEAD EF CL. 16kgf/cm2DE 180X160</v>
          </cell>
          <cell r="D26054" t="str">
            <v>PC</v>
          </cell>
          <cell r="E26054">
            <v>412.85</v>
          </cell>
        </row>
        <row r="26055">
          <cell r="B26055" t="str">
            <v>M080401229</v>
          </cell>
          <cell r="C26055" t="str">
            <v>LUVA DE REDUCAO C/ PONTA LISA P/ SOLDA PEAD EF CL. 16kgf/cm2DE 200X160</v>
          </cell>
          <cell r="D26055" t="str">
            <v>PC</v>
          </cell>
          <cell r="E26055">
            <v>405.2</v>
          </cell>
        </row>
        <row r="26056">
          <cell r="B26056" t="str">
            <v>M080401233</v>
          </cell>
          <cell r="C26056" t="str">
            <v>LUVA DE REDUCAO C/ PONTA LISA P/ SOLDA PEAD EF CL. 16kgf/cm2DE 225X110</v>
          </cell>
          <cell r="D26056" t="str">
            <v>PC</v>
          </cell>
          <cell r="E26056">
            <v>579.14</v>
          </cell>
        </row>
        <row r="26057">
          <cell r="B26057" t="str">
            <v>M080401237</v>
          </cell>
          <cell r="C26057" t="str">
            <v>LUVA DE REDUCAO C/ PONTA LISA P/ SOLDA PEAD EF CL. 16kgf/cm2DE 225X160</v>
          </cell>
          <cell r="D26057" t="str">
            <v>PC</v>
          </cell>
          <cell r="E26057">
            <v>531.36</v>
          </cell>
        </row>
        <row r="26058">
          <cell r="B26058" t="str">
            <v>M080401241</v>
          </cell>
          <cell r="C26058" t="str">
            <v>LUVA DE REDUCAO C/ PONTA LISA P/ SOLDA PEAD EF CL. 16kgf/cm2DE 225X180</v>
          </cell>
          <cell r="D26058" t="str">
            <v>PC</v>
          </cell>
          <cell r="E26058">
            <v>892.61</v>
          </cell>
        </row>
        <row r="26059">
          <cell r="B26059" t="str">
            <v>M080401245</v>
          </cell>
          <cell r="C26059" t="str">
            <v>LUVA DE REDUCAO C/ PONTA LISA P/ SOLDA PEAD EF CL. 16kgf/cm2DE 225X200</v>
          </cell>
          <cell r="D26059" t="str">
            <v>PC</v>
          </cell>
          <cell r="E26059">
            <v>667.06</v>
          </cell>
        </row>
        <row r="26060">
          <cell r="B26060" t="str">
            <v>M080401249</v>
          </cell>
          <cell r="C26060" t="str">
            <v>LUVA DE REDUCAO C/ PONTA LISA P/ SOLDA PEAD EF CL. 16kgf/cm2DE 250X225</v>
          </cell>
          <cell r="D26060" t="str">
            <v>PC</v>
          </cell>
          <cell r="E26060">
            <v>932.73</v>
          </cell>
        </row>
        <row r="26061">
          <cell r="B26061" t="str">
            <v>M080401300</v>
          </cell>
          <cell r="C26061" t="str">
            <v>JOELHO C/ BOBINA 30? PEAD EF CL. 16kgf/cm2</v>
          </cell>
        </row>
        <row r="26062">
          <cell r="B26062" t="str">
            <v>M080401301</v>
          </cell>
          <cell r="C26062" t="str">
            <v>JOELHO C/ BOBINA 30 PEAD EF CL. 16kgf/cm2 DE 90</v>
          </cell>
          <cell r="D26062" t="str">
            <v>PC</v>
          </cell>
          <cell r="E26062">
            <v>150.41999999999999</v>
          </cell>
        </row>
        <row r="26063">
          <cell r="B26063" t="str">
            <v>M080401305</v>
          </cell>
          <cell r="C26063" t="str">
            <v>JOELHO C/ BOBINA 30 PEAD EF CL. 16kgf/cm2 DE 110</v>
          </cell>
          <cell r="D26063" t="str">
            <v>PC</v>
          </cell>
          <cell r="E26063">
            <v>204.9</v>
          </cell>
        </row>
        <row r="26064">
          <cell r="B26064" t="str">
            <v>M080401309</v>
          </cell>
          <cell r="C26064" t="str">
            <v>JOELHO C/ BOBINA 30 PEAD EF CL. 16kgf/cm2 DE 125</v>
          </cell>
          <cell r="D26064" t="str">
            <v>PC</v>
          </cell>
          <cell r="E26064">
            <v>277.91000000000003</v>
          </cell>
        </row>
        <row r="26065">
          <cell r="B26065" t="str">
            <v>M080401313</v>
          </cell>
          <cell r="C26065" t="str">
            <v>JOELHO C/ BOBINA 30 PEAD EF CL. 16kgf/cm2 DE 160</v>
          </cell>
          <cell r="D26065" t="str">
            <v>PC</v>
          </cell>
          <cell r="E26065">
            <v>535.17999999999995</v>
          </cell>
        </row>
        <row r="26066">
          <cell r="B26066" t="str">
            <v>M080401400</v>
          </cell>
          <cell r="C26066" t="str">
            <v>LUVA DE UNIAO C/ BATENTE REMOVIVEL PEAD EF CL. 16kgf/cm2</v>
          </cell>
        </row>
        <row r="26067">
          <cell r="B26067" t="str">
            <v>M080401401</v>
          </cell>
          <cell r="C26067" t="str">
            <v>LUVA DE UNIAO C/ BATENTE REMOVIVEL PEAD EF CL. 16kgf/cm2 DE 20</v>
          </cell>
          <cell r="D26067" t="str">
            <v>PC</v>
          </cell>
          <cell r="E26067">
            <v>17.399999999999999</v>
          </cell>
        </row>
        <row r="26068">
          <cell r="B26068" t="str">
            <v>M080401405</v>
          </cell>
          <cell r="C26068" t="str">
            <v>LUVA DE UNIAO C/ BATENTE REMOVIVEL PEAD EF CL. 16kgf/cm2 DE 25</v>
          </cell>
          <cell r="D26068" t="str">
            <v>PC</v>
          </cell>
          <cell r="E26068">
            <v>19.510000000000002</v>
          </cell>
        </row>
        <row r="26069">
          <cell r="B26069" t="str">
            <v>M080401409</v>
          </cell>
          <cell r="C26069" t="str">
            <v>LUVA DE UNIAO C/ BATENTE REMOVIVEL PEAD EF CL. 16kgf/cm2 DE 32</v>
          </cell>
          <cell r="D26069" t="str">
            <v>PC</v>
          </cell>
          <cell r="E26069">
            <v>21.41</v>
          </cell>
        </row>
        <row r="26070">
          <cell r="B26070" t="str">
            <v>M080401413</v>
          </cell>
          <cell r="C26070" t="str">
            <v>LUVA DE UNIAO C/ BATENTE REMOVIVEL PEAD EF CL. 16kgf/cm2 DE 40</v>
          </cell>
          <cell r="D26070" t="str">
            <v>PC</v>
          </cell>
          <cell r="E26070">
            <v>22.18</v>
          </cell>
        </row>
        <row r="26071">
          <cell r="B26071" t="str">
            <v>M080401417</v>
          </cell>
          <cell r="C26071" t="str">
            <v>LUVA DE UNIAO C/ BATENTE REMOVIVEL PEAD EF CL. 16kgf/cm2 DE 50</v>
          </cell>
          <cell r="D26071" t="str">
            <v>PC</v>
          </cell>
          <cell r="E26071">
            <v>34.409999999999997</v>
          </cell>
        </row>
        <row r="26072">
          <cell r="B26072" t="str">
            <v>M080401421</v>
          </cell>
          <cell r="C26072" t="str">
            <v>LUVA DE UNIAO C/ BATENTE REMOVIVEL PEAD EF CL. 16kgf/cm2 DE 75</v>
          </cell>
          <cell r="D26072" t="str">
            <v>PC</v>
          </cell>
          <cell r="E26072">
            <v>49.69</v>
          </cell>
        </row>
        <row r="26073">
          <cell r="B26073" t="str">
            <v>M080401425</v>
          </cell>
          <cell r="C26073" t="str">
            <v>LUVA DE UNIAO C/ BATENTE REMOVIVEL PEAD EF CL. 16kgf/cm2 DE 90</v>
          </cell>
          <cell r="D26073" t="str">
            <v>PC</v>
          </cell>
          <cell r="E26073">
            <v>69.569999999999993</v>
          </cell>
        </row>
        <row r="26074">
          <cell r="B26074" t="str">
            <v>M080401429</v>
          </cell>
          <cell r="C26074" t="str">
            <v>LUVA DE UNIAO C/ BATENTE REMOVIVEL PEAD EF CL. 16kgf/cm2 DE 110</v>
          </cell>
          <cell r="D26074" t="str">
            <v>PC</v>
          </cell>
          <cell r="E26074">
            <v>83.72</v>
          </cell>
        </row>
        <row r="26075">
          <cell r="B26075" t="str">
            <v>M080401433</v>
          </cell>
          <cell r="C26075" t="str">
            <v>LUVA DE UNIAO C/ BATENTE REMOVIVEL PEAD EF CL. 16kgf/cm2 DE 125</v>
          </cell>
          <cell r="D26075" t="str">
            <v>PC</v>
          </cell>
          <cell r="E26075">
            <v>113.35</v>
          </cell>
        </row>
        <row r="26076">
          <cell r="B26076" t="str">
            <v>M080401437</v>
          </cell>
          <cell r="C26076" t="str">
            <v>LUVA DE UNIAO C/ BATENTE REMOVIVEL PEAD EF CL. 16kgf/cm2 DE 140</v>
          </cell>
          <cell r="D26076" t="str">
            <v>PC</v>
          </cell>
          <cell r="E26076">
            <v>130.74</v>
          </cell>
        </row>
        <row r="26077">
          <cell r="B26077" t="str">
            <v>M080401441</v>
          </cell>
          <cell r="C26077" t="str">
            <v>LUVA DE UNIAO C/ BATENTE REMOVIVEL PEAD EF CL. 16kgf/cm2 DE 160</v>
          </cell>
          <cell r="D26077" t="str">
            <v>PC</v>
          </cell>
          <cell r="E26077">
            <v>151.18</v>
          </cell>
        </row>
        <row r="26078">
          <cell r="B26078" t="str">
            <v>M080401500</v>
          </cell>
          <cell r="C26078" t="str">
            <v>CONEXAO TIPO TE C/ DERIVACAO C/ PERFURADOR (COLAR DE TOMADA) PEAD EF CL.16kgf/cm2</v>
          </cell>
        </row>
        <row r="26079">
          <cell r="B26079" t="str">
            <v>M080401501</v>
          </cell>
          <cell r="C26079" t="str">
            <v>CONEXAO TIPO TE C/ DERIVACAO C/ PERFURADOR (COLAR DE TOMADA) PEAD EF CL.16kgf/cm2 DE 40X20</v>
          </cell>
          <cell r="D26079" t="str">
            <v>PC</v>
          </cell>
          <cell r="E26079">
            <v>108.36</v>
          </cell>
        </row>
        <row r="26080">
          <cell r="B26080" t="str">
            <v>M080401505</v>
          </cell>
          <cell r="C26080" t="str">
            <v>CONEXAO TIPO TE C/ DERIVACAO C/ PERFURADOR (COLAR DE TOMADA) PEAD EF CL.16kgf/cm2 DE 50X25</v>
          </cell>
          <cell r="D26080" t="str">
            <v>PC</v>
          </cell>
          <cell r="E26080">
            <v>134.36000000000001</v>
          </cell>
        </row>
        <row r="26081">
          <cell r="B26081" t="str">
            <v>M080401509</v>
          </cell>
          <cell r="C26081" t="str">
            <v>CONEXAO TIPO TE C/ DERIVACAO C/ PERFURADOR (COLAR DE TOMADA) PEAD EF CL.16kgf/cm2 DE 63X20</v>
          </cell>
          <cell r="D26081" t="str">
            <v>PC</v>
          </cell>
          <cell r="E26081">
            <v>134.36000000000001</v>
          </cell>
        </row>
        <row r="26082">
          <cell r="B26082" t="str">
            <v>M080401513</v>
          </cell>
          <cell r="C26082" t="str">
            <v>CONEXAO TIPO TE C/ DERIVACAO C/ PERFURADOR (COLAR DE TOMADA) PEAD EF CL.16kgf/cm2 DE 63X25</v>
          </cell>
          <cell r="D26082" t="str">
            <v>PC</v>
          </cell>
          <cell r="E26082">
            <v>148.12</v>
          </cell>
        </row>
        <row r="26083">
          <cell r="B26083" t="str">
            <v>M080401517</v>
          </cell>
          <cell r="C26083" t="str">
            <v>CONEXAO TIPO TE C/ DERIVACAO C/ PERFURADOR (COLAR DE TOMADA) PEAD EF CL.16kgf/cm2 DE 63X32</v>
          </cell>
          <cell r="D26083" t="str">
            <v>PC</v>
          </cell>
          <cell r="E26083">
            <v>148.12</v>
          </cell>
        </row>
        <row r="26084">
          <cell r="B26084" t="str">
            <v>M080401521</v>
          </cell>
          <cell r="C26084" t="str">
            <v>CONEXAO TIPO TE C/ DERIVACAO C/ PERFURADOR (COLAR DE TOMADA) PEAD EF CL.16kgf/cm2 DE 63X40</v>
          </cell>
          <cell r="D26084" t="str">
            <v>PC</v>
          </cell>
          <cell r="E26084">
            <v>148.12</v>
          </cell>
        </row>
        <row r="26085">
          <cell r="B26085" t="str">
            <v>M080401525</v>
          </cell>
          <cell r="C26085" t="str">
            <v>CONEXAO TIPO TE C/ DERIVACAO C/ PERFURADOR (COLAR DE TOMADA) PEAD EF CL.16kgf/cm2 DE 75X40</v>
          </cell>
          <cell r="D26085" t="str">
            <v>PC</v>
          </cell>
          <cell r="E26085">
            <v>161.12</v>
          </cell>
        </row>
        <row r="26086">
          <cell r="B26086" t="str">
            <v>M080401529</v>
          </cell>
          <cell r="C26086" t="str">
            <v>CONEXAO TIPO TE C/ DERIVACAO C/ PERFURADOR (COLAR DE TOMADA) PEAD EF CL.16kgf/cm2 DE 9032</v>
          </cell>
          <cell r="D26086" t="str">
            <v>PC</v>
          </cell>
          <cell r="E26086">
            <v>162.85</v>
          </cell>
        </row>
        <row r="26087">
          <cell r="B26087" t="str">
            <v>M080401533</v>
          </cell>
          <cell r="C26087" t="str">
            <v>CONEXAO TIPO TE C/ DERIVACAO C/ PERFURADOR (COLAR DE TOMADA) PEAD EF CL.16kgf/cm2 DE 9050</v>
          </cell>
          <cell r="D26087" t="str">
            <v>PC</v>
          </cell>
          <cell r="E26087">
            <v>178.53</v>
          </cell>
        </row>
        <row r="26088">
          <cell r="B26088" t="str">
            <v>M080401537</v>
          </cell>
          <cell r="C26088" t="str">
            <v>CONEXAO TIPO TE C/ DERIVACAO C/ PERFURADOR (COLAR DE TOMADA) PEAD EF CL.16kgf/cm2 DE 9063</v>
          </cell>
          <cell r="D26088" t="str">
            <v>PC</v>
          </cell>
          <cell r="E26088">
            <v>178.53</v>
          </cell>
        </row>
        <row r="26089">
          <cell r="B26089" t="str">
            <v>M080401541</v>
          </cell>
          <cell r="C26089" t="str">
            <v>CONEXAO TIPO TE C/ DERIVACAO C/ PERFURADOR (COLAR DE TOMADA) PEAD EF CL.16kgf/cm2 DE 110X32</v>
          </cell>
          <cell r="D26089" t="str">
            <v>PC</v>
          </cell>
          <cell r="E26089">
            <v>186.94</v>
          </cell>
        </row>
        <row r="26090">
          <cell r="B26090" t="str">
            <v>M080401545</v>
          </cell>
          <cell r="C26090" t="str">
            <v>CONEXAO TIPO TE C/ DERIVACAO C/ PERFURADOR (COLAR DE TOMADA) PEAD EF CL.16kgf/cm2 DE 110X50</v>
          </cell>
          <cell r="D26090" t="str">
            <v>PC</v>
          </cell>
          <cell r="E26090">
            <v>196.49</v>
          </cell>
        </row>
        <row r="26091">
          <cell r="B26091" t="str">
            <v>M080401549</v>
          </cell>
          <cell r="C26091" t="str">
            <v>CONEXAO TIPO TE C/ DERIVACAO C/ PERFURADOR (COLAR DE TOMADA) PEAD EF CL.16kgf/cm2 DE 110X63</v>
          </cell>
          <cell r="D26091" t="str">
            <v>PC</v>
          </cell>
          <cell r="E26091">
            <v>196.49</v>
          </cell>
        </row>
        <row r="26092">
          <cell r="B26092" t="str">
            <v>M080401553</v>
          </cell>
          <cell r="C26092" t="str">
            <v>CONEXAO TIPO TE C/ DERIVACAO C/ PERFURADOR (COLAR DE TOMADA) PEAD EF CL.16kgf/cm2 DE 125X32</v>
          </cell>
          <cell r="D26092" t="str">
            <v>PC</v>
          </cell>
          <cell r="E26092">
            <v>215.03</v>
          </cell>
        </row>
        <row r="26093">
          <cell r="B26093" t="str">
            <v>M080401557</v>
          </cell>
          <cell r="C26093" t="str">
            <v>CONEXAO TIPO TE C/ DERIVACAO C/ PERFURADOR (COLAR DE TOMADA) PEAD EF CL.16kgf/cm2 DE 125X50</v>
          </cell>
          <cell r="D26093" t="str">
            <v>PC</v>
          </cell>
          <cell r="E26093">
            <v>229.94</v>
          </cell>
        </row>
        <row r="26094">
          <cell r="B26094" t="str">
            <v>M080401561</v>
          </cell>
          <cell r="C26094" t="str">
            <v>CONEXAO TIPO TE C/ DERIVACAO C/ PERFURADOR (COLAR DE TOMADA) PEAD EF CL.16kgf/cm2 DE 125X63</v>
          </cell>
          <cell r="D26094" t="str">
            <v>PC</v>
          </cell>
          <cell r="E26094">
            <v>229.94</v>
          </cell>
        </row>
        <row r="26095">
          <cell r="B26095" t="str">
            <v>M080401565</v>
          </cell>
          <cell r="C26095" t="str">
            <v>CONEXAO TIPO TE C/ DERIVACAO C/ PERFURADOR (COLAR DE TOMADA) PEAD EF CL.16kgf/cm2 DE 140X50</v>
          </cell>
          <cell r="D26095" t="str">
            <v>PC</v>
          </cell>
          <cell r="E26095">
            <v>295.88</v>
          </cell>
        </row>
        <row r="26096">
          <cell r="B26096" t="str">
            <v>M080401569</v>
          </cell>
          <cell r="C26096" t="str">
            <v>CONEXAO TIPO TE C/ DERIVACAO C/ PERFURADOR (COLAR DE TOMADA) PEAD EF CL.16kgf/cm2 DE 160X32</v>
          </cell>
          <cell r="D26096" t="str">
            <v>PC</v>
          </cell>
          <cell r="E26096">
            <v>304.49</v>
          </cell>
        </row>
        <row r="26097">
          <cell r="B26097" t="str">
            <v>M080401573</v>
          </cell>
          <cell r="C26097" t="str">
            <v>CONEXAO TIPO TE C/ DERIVACAO C/ PERFURADOR (COLAR DE TOMADA) PEAD EF CL.16kgf/cm2 DE 160X50</v>
          </cell>
          <cell r="D26097" t="str">
            <v>PC</v>
          </cell>
          <cell r="E26097">
            <v>309.27</v>
          </cell>
        </row>
        <row r="26098">
          <cell r="B26098" t="str">
            <v>M080401577</v>
          </cell>
          <cell r="C26098" t="str">
            <v>CONEXAO TIPO TE C/ DERIVACAO C/ PERFURADOR (COLAR DE TOMADA) PEAD EF CL.</v>
          </cell>
          <cell r="D26098" t="str">
            <v>PC</v>
          </cell>
          <cell r="E26098">
            <v>309.27</v>
          </cell>
        </row>
        <row r="26099">
          <cell r="B26099" t="str">
            <v>M080401581</v>
          </cell>
          <cell r="C26099" t="str">
            <v>CONEXAO TIPO TE C/ DERIVACAO C/ PERFURADOR (COLAR DE TOMADA) PEAD EF CL. 16kgf/cm2 DE 160X32</v>
          </cell>
          <cell r="D26099" t="str">
            <v>PC</v>
          </cell>
          <cell r="E26099">
            <v>344.43</v>
          </cell>
        </row>
        <row r="26100">
          <cell r="B26100" t="str">
            <v>M080401585</v>
          </cell>
          <cell r="C26100" t="str">
            <v>CONEXAO TIPO TE C/ DERIVACAO C/ PERFURADOR (COLAR DE TOMADA) PEAD EF CL. 16kgf/cm2 DE 180X50</v>
          </cell>
          <cell r="D26100" t="str">
            <v>PC</v>
          </cell>
          <cell r="E26100">
            <v>344.43</v>
          </cell>
        </row>
        <row r="26101">
          <cell r="B26101" t="str">
            <v>M080401589</v>
          </cell>
          <cell r="C26101" t="str">
            <v>CONEXAO TIPO TE C/ DERIVACAO C/ PERFURADOR (COLAR DE TOMADA) PEAD EF CL. 16kgf/cm2 DE 180X63</v>
          </cell>
          <cell r="D26101" t="str">
            <v>PC</v>
          </cell>
          <cell r="E26101">
            <v>344.43</v>
          </cell>
        </row>
        <row r="26102">
          <cell r="B26102" t="str">
            <v>M080401593</v>
          </cell>
          <cell r="C26102" t="str">
            <v>CONEXAO TIPO TE C/ DERIVACAO C/ PERFURADOR (COLAR DE TOMADA) PEAD EF CL. 16kgf/cm2 DE 200X32</v>
          </cell>
          <cell r="D26102" t="str">
            <v>PC</v>
          </cell>
          <cell r="E26102">
            <v>386.09</v>
          </cell>
        </row>
        <row r="26103">
          <cell r="B26103" t="str">
            <v>M080401597</v>
          </cell>
          <cell r="C26103" t="str">
            <v>CONEXAO TIPO TE C/ DERIVACAO C/ PERFURADOR (COLAR DE TOMADA) PEAD EF CL. 16kgf/cm2 DE 200X50</v>
          </cell>
          <cell r="D26103" t="str">
            <v>PC</v>
          </cell>
          <cell r="E26103">
            <v>386.09</v>
          </cell>
        </row>
        <row r="26104">
          <cell r="B26104" t="str">
            <v>M080401601</v>
          </cell>
          <cell r="C26104" t="str">
            <v>CONEXAO TIPO TE C/ DERIVACAO C/ PERFURADOR (COLAR DE TOMADA) PEAD EF CL. 16kgf/cm2 DE 200X63</v>
          </cell>
          <cell r="D26104" t="str">
            <v>PC</v>
          </cell>
          <cell r="E26104">
            <v>386.09</v>
          </cell>
        </row>
        <row r="26105">
          <cell r="B26105" t="str">
            <v>M080401605</v>
          </cell>
          <cell r="C26105" t="str">
            <v>CONEXAO TIPO TE C/ DERIVACAO C/ PERFURADOR (COLAR DE TOMADA) PEAD EF CL. 16kgf/cm2 DE 225X32</v>
          </cell>
          <cell r="D26105" t="str">
            <v>PC</v>
          </cell>
          <cell r="E26105">
            <v>500.77</v>
          </cell>
        </row>
        <row r="26106">
          <cell r="B26106" t="str">
            <v>M080401609</v>
          </cell>
          <cell r="C26106" t="str">
            <v>CONEXAO TIPO TE C/ DERIVACAO C/ PERFURADOR (COLAR DE TOMADA) PEAD EF CL. 16kgf/cm2 DE 225X50</v>
          </cell>
          <cell r="D26106" t="str">
            <v>PC</v>
          </cell>
          <cell r="E26106">
            <v>500.77</v>
          </cell>
        </row>
        <row r="26107">
          <cell r="B26107" t="str">
            <v>M080401613</v>
          </cell>
          <cell r="C26107" t="str">
            <v>CONEXAO TIPO TE C/ DERIVACAO C/ PERFURADOR (COLAR DE TOMADA) PEAD EF CL.16kgf/cm2 DE 225X63</v>
          </cell>
          <cell r="D26107" t="str">
            <v>PC</v>
          </cell>
          <cell r="E26107">
            <v>500.77</v>
          </cell>
        </row>
        <row r="26108">
          <cell r="B26108" t="str">
            <v>M080402000</v>
          </cell>
          <cell r="C26108" t="str">
            <v>LUVA LONGA DE UNIAO C/ BATENTE REMOVIVEL PEAD EF CL.16kgf/cm2</v>
          </cell>
        </row>
        <row r="26109">
          <cell r="B26109" t="str">
            <v>M080402001</v>
          </cell>
          <cell r="C26109" t="str">
            <v>LUVA LONGA DE UNIAO C/ BATENTE REMOVIVEL PEAD EF CL.16kgf/cm2DE 32</v>
          </cell>
          <cell r="D26109" t="str">
            <v>PC</v>
          </cell>
          <cell r="E26109">
            <v>25.99</v>
          </cell>
        </row>
        <row r="26110">
          <cell r="B26110" t="str">
            <v>M080402005</v>
          </cell>
          <cell r="C26110" t="str">
            <v>LUVA LONGA DE UNIAO C/ BATENTE REMOVIVEL PEAD EF CL.16kgf/cm2DE 40</v>
          </cell>
          <cell r="D26110" t="str">
            <v>PC</v>
          </cell>
          <cell r="E26110">
            <v>26.95</v>
          </cell>
        </row>
        <row r="26111">
          <cell r="B26111" t="str">
            <v>M080402009</v>
          </cell>
          <cell r="C26111" t="str">
            <v>LUVA LONGA DE UNIAO C/ BATENTE REMOVIVEL PEAD EF CL.16kgf/cm2DE 50</v>
          </cell>
          <cell r="D26111" t="str">
            <v>PC</v>
          </cell>
          <cell r="E26111">
            <v>41.68</v>
          </cell>
        </row>
        <row r="26112">
          <cell r="B26112" t="str">
            <v>M080402013</v>
          </cell>
          <cell r="C26112" t="str">
            <v>LUVA LONGA DE UNIAO C/ BATENTE REMOVIVEL PEAD EF CL.16kgf/cm2DE 63</v>
          </cell>
          <cell r="D26112" t="str">
            <v>PC</v>
          </cell>
          <cell r="E26112">
            <v>43.78</v>
          </cell>
        </row>
        <row r="26113">
          <cell r="B26113" t="str">
            <v>M080403000</v>
          </cell>
          <cell r="C26113" t="str">
            <v>CONEXAO TIPO TE DE DERIVACAO C/ SELA - PONTA LISA P/ SOLDA (COLAR DE TOMADA)PEAD EF CL. 16kgf/cm2</v>
          </cell>
        </row>
        <row r="26114">
          <cell r="B26114" t="str">
            <v>M080403001</v>
          </cell>
          <cell r="C26114" t="str">
            <v>CONEXAO TIPO TE DE DERIVACAO C/ SELA - PONTA LISA P/ SOLDA (COLAR DE TOMADA)PEAD EF CL. 16kgf/cm2 DE 63X32</v>
          </cell>
          <cell r="D26114" t="str">
            <v>PC</v>
          </cell>
          <cell r="E26114">
            <v>155.59</v>
          </cell>
        </row>
        <row r="26115">
          <cell r="B26115" t="str">
            <v>M080403005</v>
          </cell>
          <cell r="C26115" t="str">
            <v>CONEXAO TIPO TE DE DERIVACAO C/ SELA - PONTA LISA P/ SOLDA (COLAR DE TOMADA)PEAD EF CL. 16kgf/cm2 DE 63X50</v>
          </cell>
          <cell r="D26115" t="str">
            <v>PC</v>
          </cell>
          <cell r="E26115">
            <v>155.59</v>
          </cell>
        </row>
        <row r="26116">
          <cell r="B26116" t="str">
            <v>M080403009</v>
          </cell>
          <cell r="C26116" t="str">
            <v>CONEXAO TIPO TE DE DERIVACAO C/ SELA - PONTA LISA P/ SOLDA (COLAR DE TOMADA)PEAD EF CL. 16kgf/cm2 DE 75X50</v>
          </cell>
          <cell r="D26116" t="str">
            <v>PC</v>
          </cell>
          <cell r="E26116">
            <v>162.85</v>
          </cell>
        </row>
        <row r="26117">
          <cell r="B26117" t="str">
            <v>M080403013</v>
          </cell>
          <cell r="C26117" t="str">
            <v>CONEXAO TIPO TE DE DERIVACAO C/ SELA - PONTA LISA P/ SOLDA (COLAR DE TOMADA)PEAD EF CL. 16kgf/cm2 DE 9032</v>
          </cell>
          <cell r="D26117" t="str">
            <v>PC</v>
          </cell>
          <cell r="E26117">
            <v>168.4</v>
          </cell>
        </row>
        <row r="26118">
          <cell r="B26118" t="str">
            <v>M080403017</v>
          </cell>
          <cell r="C26118" t="str">
            <v>CONEXAO TIPO TE DE DERIVACAO C/ SELA - PONTA LISA P/ SOLDA (COLAR DE TOMADA)PEAD EF CL. 16kgf/cm2 DE 9063</v>
          </cell>
          <cell r="D26118" t="str">
            <v>PC</v>
          </cell>
          <cell r="E26118">
            <v>168.4</v>
          </cell>
        </row>
        <row r="26119">
          <cell r="B26119" t="str">
            <v>M080403021</v>
          </cell>
          <cell r="C26119" t="str">
            <v>CONEXAO TIPO TE DE DERIVACAO C/ SELA - PONTA LISA P/ SOLDA (COLAR DE TOMADA)PEAD EF CL. 16kgf/cm2 DE 110X32</v>
          </cell>
          <cell r="D26119" t="str">
            <v>PC</v>
          </cell>
          <cell r="E26119">
            <v>176.61</v>
          </cell>
        </row>
        <row r="26120">
          <cell r="B26120" t="str">
            <v>M080403025</v>
          </cell>
          <cell r="C26120" t="str">
            <v>CONEXAO TIPO TE DE DERIVACAO C/ SELA - PONTA LISA P/ SOLDA (COLAR DE TOMADA)PEAD EF CL. 16kgf/cm2 DE 110X50</v>
          </cell>
          <cell r="D26120" t="str">
            <v>PC</v>
          </cell>
          <cell r="E26120">
            <v>176.61</v>
          </cell>
        </row>
        <row r="26121">
          <cell r="B26121" t="str">
            <v>M080403029</v>
          </cell>
          <cell r="C26121" t="str">
            <v>CONEXAO TIPO TE DE DERIVACAO C/ SELA - PONTA LISA P/ SOLDA (COLAR DE TOMADA)PEAD EF CL. 16kgf/cm2 DE 110X63</v>
          </cell>
          <cell r="D26121" t="str">
            <v>PC</v>
          </cell>
          <cell r="E26121">
            <v>176.61</v>
          </cell>
        </row>
        <row r="26122">
          <cell r="B26122" t="str">
            <v>M080403033</v>
          </cell>
          <cell r="C26122" t="str">
            <v>CONEXAO TIPO TE DE DERIVACAO C/ SELA - PONTA LISA P/ SOLDA (COLAR DE TOMADA)PEAD EF CL. 16kgf/cm2 DE 110X90</v>
          </cell>
          <cell r="D26122" t="str">
            <v>PC</v>
          </cell>
          <cell r="E26122">
            <v>211.77</v>
          </cell>
        </row>
        <row r="26123">
          <cell r="B26123" t="str">
            <v>M080403037</v>
          </cell>
          <cell r="C26123" t="str">
            <v>CONEXAO TIPO TE DE DERIVACAO C/ SELA - PONTA LISA P/ SOLDA (COLAR DE TOMADA)PEAD EF CL. 16kgf/cm2 DE 125X32</v>
          </cell>
          <cell r="D26123" t="str">
            <v>PC</v>
          </cell>
          <cell r="E26123">
            <v>184.25</v>
          </cell>
        </row>
        <row r="26124">
          <cell r="B26124" t="str">
            <v>M080403041</v>
          </cell>
          <cell r="C26124" t="str">
            <v>CONEXAO TIPO TE DE DERIVACAO C/ SELA - PONTA LISA P/ SOLDA (COLAR DE TOMADA)PEAD EF CL. 16kgf/cm2 DE 125X63</v>
          </cell>
          <cell r="D26124" t="str">
            <v>PC</v>
          </cell>
          <cell r="E26124">
            <v>184.25</v>
          </cell>
        </row>
        <row r="26125">
          <cell r="B26125" t="str">
            <v>M080403045</v>
          </cell>
          <cell r="C26125" t="str">
            <v>CONEXAO TIPO TE DE DERIVACAO C/ SELA - PONTA LISA P/ SOLDA (COLAR DE TOMADA)PEAD EF CL. 16kgf/cm2 DE 125X90</v>
          </cell>
          <cell r="D26125" t="str">
            <v>PC</v>
          </cell>
          <cell r="E26125">
            <v>266.06</v>
          </cell>
        </row>
        <row r="26126">
          <cell r="B26126" t="str">
            <v>M080403049</v>
          </cell>
          <cell r="C26126" t="str">
            <v>CONEXAO TIPO TE DE DERIVACAO C/ SELA - PONTA LISA P/ SOLDA (COLAR DE TOMADA)PEAD EF CL. 16kgf/cm2 DE 125X110</v>
          </cell>
          <cell r="D26126" t="str">
            <v>PC</v>
          </cell>
          <cell r="E26126">
            <v>266.06</v>
          </cell>
        </row>
        <row r="26127">
          <cell r="B26127" t="str">
            <v>M080403053</v>
          </cell>
          <cell r="C26127" t="str">
            <v>CONEXAO TIPO TE DE DERIVACAO C/ SELA - PONTA LISA P/ SOLDA (COLAR DE TOMADA)PEAD EF CL. 16kgf/cm2 DE 160X32</v>
          </cell>
          <cell r="D26127" t="str">
            <v>PC</v>
          </cell>
          <cell r="E26127">
            <v>263.39</v>
          </cell>
        </row>
        <row r="26128">
          <cell r="B26128" t="str">
            <v>M080403057</v>
          </cell>
          <cell r="C26128" t="str">
            <v>CONEXAO TIPO TE DE DERIVACAO C/ SELA - PONTA LISA P/ SOLDA (COLAR DE TOMADA)PEAD EF CL. 16kgf/cm2 DE 160X63</v>
          </cell>
          <cell r="D26128" t="str">
            <v>PC</v>
          </cell>
          <cell r="E26128">
            <v>262.24</v>
          </cell>
        </row>
        <row r="26129">
          <cell r="B26129" t="str">
            <v>M080403061</v>
          </cell>
          <cell r="C26129" t="str">
            <v>CONEXAO TIPO TE DE DERIVACAO C/ SELA - PONTA LISA P/ SOLDA (COLAR DE TOMADA)PEAD EF CL. 16kgf/cm2 DE 160X90</v>
          </cell>
          <cell r="D26129" t="str">
            <v>PC</v>
          </cell>
          <cell r="E26129">
            <v>302.19</v>
          </cell>
        </row>
        <row r="26130">
          <cell r="B26130" t="str">
            <v>M080403065</v>
          </cell>
          <cell r="C26130" t="str">
            <v>CONEXAO TIPO TE DE DERIVACAO C/ SELA - PONTA LISA P/ SOLDA (COLAR DE TOMADA)PEAD EF CL. 16kgf/cm2 DE 160X110</v>
          </cell>
          <cell r="D26130" t="str">
            <v>PC</v>
          </cell>
          <cell r="E26130">
            <v>346.9</v>
          </cell>
        </row>
        <row r="26131">
          <cell r="B26131" t="str">
            <v>M080403069</v>
          </cell>
          <cell r="C26131" t="str">
            <v>CONEXAO TIPO TE DE DERIVACAO C/ SELA - PONTA LISA P/ SOLDA (COLAR DE TOMADA)PEAD EF CL. 16kgf/cm2 DE 160X125</v>
          </cell>
          <cell r="D26131" t="str">
            <v>PC</v>
          </cell>
          <cell r="E26131">
            <v>317.08999999999997</v>
          </cell>
        </row>
        <row r="26132">
          <cell r="B26132" t="str">
            <v>M080403073</v>
          </cell>
          <cell r="C26132" t="str">
            <v>CONEXAO TIPO TE DE DERIVACAO C/ SELA - PONTA LISA P/ SOLDA (COLAR DE TOMADA)PEAD EF CL. 16kgf/cm2 DE 180X63</v>
          </cell>
          <cell r="D26132" t="str">
            <v>PC</v>
          </cell>
          <cell r="E26132">
            <v>289.39</v>
          </cell>
        </row>
        <row r="26133">
          <cell r="B26133" t="str">
            <v>M080403077</v>
          </cell>
          <cell r="C26133" t="str">
            <v>CONEXAO TIPO TE DE DERIVACAO C/ SELA - PONTA LISA P/ SOLDA (COLAR DE TOMADA)PEAD EF CL. 16kgf/cm2 DE 180X90</v>
          </cell>
          <cell r="D26133" t="str">
            <v>PC</v>
          </cell>
          <cell r="E26133">
            <v>317.08999999999997</v>
          </cell>
        </row>
        <row r="26134">
          <cell r="B26134" t="str">
            <v>M080403081</v>
          </cell>
          <cell r="C26134" t="str">
            <v>CONEXAO TIPO TE DE DERIVACAO C/ SELA - PONTA LISA P/ SOLDA (COLAR DE TOMADA)PEAD EF CL. 16kgf/cm2 DE 180X125</v>
          </cell>
          <cell r="D26134" t="str">
            <v>PC</v>
          </cell>
          <cell r="E26134">
            <v>346.9</v>
          </cell>
        </row>
        <row r="26135">
          <cell r="B26135" t="str">
            <v>M080403085</v>
          </cell>
          <cell r="C26135" t="str">
            <v>CONEXAO TIPO TE DE DERIVACAO C/ SELA - PONTA LISA P/ SOLDA (COLAR DE TOMADA)PEAD EF CL. 16kgf/cm2 DE 180X160</v>
          </cell>
          <cell r="D26135" t="str">
            <v>PC</v>
          </cell>
          <cell r="E26135">
            <v>325.69</v>
          </cell>
        </row>
        <row r="26136">
          <cell r="B26136" t="str">
            <v>M080403089</v>
          </cell>
          <cell r="C26136" t="str">
            <v>CONEXAO TIPO TE DE DERIVACAO C/ SELA - PONTA LISA P/ SOLDA (COLAR DE TOMADA)PEAD EF CL. 16kgf/cm2 DE 200X63</v>
          </cell>
          <cell r="D26136" t="str">
            <v>PC</v>
          </cell>
          <cell r="E26136">
            <v>295.11</v>
          </cell>
        </row>
        <row r="26137">
          <cell r="B26137" t="str">
            <v>M080403093</v>
          </cell>
          <cell r="C26137" t="str">
            <v>CONEXAO TIPO TE DE DERIVACAO C/ SELA - PONTA LISA P/ SOLDA (COLAR DE TOMADA)PEAD EF CL. 16kgf/cm2 DE 225X63</v>
          </cell>
          <cell r="D26137" t="str">
            <v>PC</v>
          </cell>
          <cell r="E26137">
            <v>341.95</v>
          </cell>
        </row>
        <row r="26138">
          <cell r="B26138" t="str">
            <v>M080403097</v>
          </cell>
          <cell r="C26138" t="str">
            <v>CONEXAO TIPO TE DE DERIVACAO C/ SELA - PONTA LISA P/ SOLDA (COLAR DE TOMADA)PEAD EF CL. 16kgf/cm2 DE 225X90</v>
          </cell>
          <cell r="D26138" t="str">
            <v>PC</v>
          </cell>
          <cell r="E26138">
            <v>346.9</v>
          </cell>
        </row>
        <row r="26139">
          <cell r="B26139" t="str">
            <v>M080404000</v>
          </cell>
          <cell r="C26139" t="str">
            <v>CAP S/ BOBINA C/ PONTA LISA P/ SOLDA PEAD EF CL. 16kgf/cm2</v>
          </cell>
        </row>
        <row r="26140">
          <cell r="B26140" t="str">
            <v>M080404001</v>
          </cell>
          <cell r="C26140" t="str">
            <v>CAP S/ BOBINA C/ PONTA LISA P/ SOLDA PEAD EF CL. 16kgf/cm2 DE180</v>
          </cell>
          <cell r="D26140" t="str">
            <v>PC</v>
          </cell>
          <cell r="E26140">
            <v>274.66000000000003</v>
          </cell>
        </row>
        <row r="26141">
          <cell r="B26141" t="str">
            <v>M080404005</v>
          </cell>
          <cell r="C26141" t="str">
            <v>CAP S/ BOBINA C/ PONTA LISA P/ SOLDA PEAD EF CL. 16kgf/cm2 DE200</v>
          </cell>
          <cell r="D26141" t="str">
            <v>PC</v>
          </cell>
          <cell r="E26141">
            <v>341.75</v>
          </cell>
        </row>
        <row r="26142">
          <cell r="B26142" t="str">
            <v>M080404009</v>
          </cell>
          <cell r="C26142" t="str">
            <v>CAP S/ BOBINA C/ PONTA LISA P/ SOLDA PEAD EF CL. 16kgf/cm2 DE225</v>
          </cell>
          <cell r="D26142" t="str">
            <v>PC</v>
          </cell>
          <cell r="E26142">
            <v>409.04</v>
          </cell>
        </row>
        <row r="26143">
          <cell r="B26143" t="str">
            <v>M080405000</v>
          </cell>
          <cell r="C26143" t="str">
            <v>LUVA DE REDUCAO PEAD EF CL. 16kgf/cm2</v>
          </cell>
        </row>
        <row r="26144">
          <cell r="B26144" t="str">
            <v>M080405001</v>
          </cell>
          <cell r="C26144" t="str">
            <v>LUVA DE REDUCAO PEAD EF CL. 16kgf/cm2 DE 32X20</v>
          </cell>
          <cell r="D26144" t="str">
            <v>PC</v>
          </cell>
          <cell r="E26144">
            <v>31.54</v>
          </cell>
        </row>
        <row r="26145">
          <cell r="B26145" t="str">
            <v>M080405005</v>
          </cell>
          <cell r="C26145" t="str">
            <v>LUVA DE REDUCAO PEAD EF CL. 16kgf/cm2 DE 32X25</v>
          </cell>
          <cell r="D26145" t="str">
            <v>PC</v>
          </cell>
          <cell r="E26145">
            <v>33.450000000000003</v>
          </cell>
        </row>
        <row r="26146">
          <cell r="B26146" t="str">
            <v>M080405009</v>
          </cell>
          <cell r="C26146" t="str">
            <v>LUVA DE REDUCAO PEAD EF CL. 16kgf/cm2 DE 40X20</v>
          </cell>
          <cell r="D26146" t="str">
            <v>PC</v>
          </cell>
          <cell r="E26146">
            <v>41.29</v>
          </cell>
        </row>
        <row r="26147">
          <cell r="B26147" t="str">
            <v>M080405013</v>
          </cell>
          <cell r="C26147" t="str">
            <v>LUVA DE REDUCAO PEAD EF CL. 16kgf/cm2 DE 40X32</v>
          </cell>
          <cell r="D26147" t="str">
            <v>PC</v>
          </cell>
          <cell r="E26147">
            <v>41.29</v>
          </cell>
        </row>
        <row r="26148">
          <cell r="B26148" t="str">
            <v>M080405017</v>
          </cell>
          <cell r="C26148" t="str">
            <v>LUVA DE REDUCAO PEAD EF CL. 16kgf/cm2 DE 50X20</v>
          </cell>
          <cell r="D26148" t="str">
            <v>PC</v>
          </cell>
          <cell r="E26148">
            <v>44.54</v>
          </cell>
        </row>
        <row r="26149">
          <cell r="B26149" t="str">
            <v>M080405021</v>
          </cell>
          <cell r="C26149" t="str">
            <v>LUVA DE REDUCAO PEAD EF CL. 16kgf/cm2 DE 50X32</v>
          </cell>
          <cell r="D26149" t="str">
            <v>PC</v>
          </cell>
          <cell r="E26149">
            <v>46.64</v>
          </cell>
        </row>
        <row r="26150">
          <cell r="B26150" t="str">
            <v>M080405025</v>
          </cell>
          <cell r="C26150" t="str">
            <v>LUVA DE REDUCAO PEAD EF CL. 16kgf/cm2 DE 50X40</v>
          </cell>
          <cell r="D26150" t="str">
            <v>PC</v>
          </cell>
          <cell r="E26150">
            <v>51.43</v>
          </cell>
        </row>
        <row r="26151">
          <cell r="B26151" t="str">
            <v>M080405029</v>
          </cell>
          <cell r="C26151" t="str">
            <v>LUVA DE REDUCAO PEAD EF CL. 16kgf/cm2 DE 63X32</v>
          </cell>
          <cell r="D26151" t="str">
            <v>PC</v>
          </cell>
          <cell r="E26151">
            <v>62.88</v>
          </cell>
        </row>
        <row r="26152">
          <cell r="B26152" t="str">
            <v>M080405033</v>
          </cell>
          <cell r="C26152" t="str">
            <v>LUVA DE REDUCAO PEAD EF CL. 16kgf/cm2 DE 63X40</v>
          </cell>
          <cell r="D26152" t="str">
            <v>PC</v>
          </cell>
          <cell r="E26152">
            <v>62.88</v>
          </cell>
        </row>
        <row r="26153">
          <cell r="B26153" t="str">
            <v>M080405037</v>
          </cell>
          <cell r="C26153" t="str">
            <v>LUVA DE REDUCAO PEAD EF CL. 16kgf/cm2 DE 63X50</v>
          </cell>
          <cell r="D26153" t="str">
            <v>PC</v>
          </cell>
          <cell r="E26153">
            <v>62.88</v>
          </cell>
        </row>
        <row r="26154">
          <cell r="B26154" t="str">
            <v>M080405041</v>
          </cell>
          <cell r="C26154" t="str">
            <v>LUVA DE REDUCAO PEAD EF CL. 16kgf/cm2 DE 9050</v>
          </cell>
          <cell r="D26154" t="str">
            <v>PC</v>
          </cell>
          <cell r="E26154">
            <v>94.03</v>
          </cell>
        </row>
        <row r="26155">
          <cell r="B26155" t="str">
            <v>M080405045</v>
          </cell>
          <cell r="C26155" t="str">
            <v>LUVA DE REDUCAO PEAD EF CL. 16kgf/cm2 DE 9063</v>
          </cell>
          <cell r="D26155" t="str">
            <v>PC</v>
          </cell>
          <cell r="E26155">
            <v>94.03</v>
          </cell>
        </row>
        <row r="26156">
          <cell r="B26156" t="str">
            <v>M080405049</v>
          </cell>
          <cell r="C26156" t="str">
            <v>LUVA DE REDUCAO PEAD EF CL. 16kgf/cm2 DE 110X63</v>
          </cell>
          <cell r="D26156" t="str">
            <v>PC</v>
          </cell>
          <cell r="E26156">
            <v>150.41999999999999</v>
          </cell>
        </row>
        <row r="26157">
          <cell r="B26157" t="str">
            <v>M080405053</v>
          </cell>
          <cell r="C26157" t="str">
            <v>LUVA DE REDUCAO PEAD EF CL. 16kgf/cm2 DE 110X90</v>
          </cell>
          <cell r="D26157" t="str">
            <v>PC</v>
          </cell>
          <cell r="E26157">
            <v>152.72</v>
          </cell>
        </row>
        <row r="26158">
          <cell r="B26158" t="str">
            <v>M080405057</v>
          </cell>
          <cell r="C26158" t="str">
            <v>LUVA DE REDUCAO PEAD EF CL. 16kgf/cm2 DE 125X90</v>
          </cell>
          <cell r="D26158" t="str">
            <v>PC</v>
          </cell>
          <cell r="E26158">
            <v>187.69</v>
          </cell>
        </row>
        <row r="26159">
          <cell r="B26159" t="str">
            <v>M080405061</v>
          </cell>
          <cell r="C26159" t="str">
            <v>LUVA DE REDUCAO PEAD EF CL. 16kgf/cm2 DE 160X110</v>
          </cell>
          <cell r="D26159" t="str">
            <v>PC</v>
          </cell>
          <cell r="E26159">
            <v>294.93</v>
          </cell>
        </row>
        <row r="26160">
          <cell r="B26160" t="str">
            <v>M080406000</v>
          </cell>
          <cell r="C26160" t="str">
            <v>TE 90 C/ BOBINAS PEAD EF CL. 16kgf/cm2</v>
          </cell>
        </row>
        <row r="26161">
          <cell r="B26161" t="str">
            <v>M080406001</v>
          </cell>
          <cell r="C26161" t="str">
            <v>TE 90C/ BOBINAS PEAD EF CL. 16kgf/cm2 DE 75</v>
          </cell>
          <cell r="D26161" t="str">
            <v>PC</v>
          </cell>
          <cell r="E26161">
            <v>158.07</v>
          </cell>
        </row>
        <row r="26162">
          <cell r="B26162" t="str">
            <v>M080406005</v>
          </cell>
          <cell r="C26162" t="str">
            <v>TE 90C/ BOBINAS PEAD EF CL. 16kgf/cm2 DE 90</v>
          </cell>
          <cell r="D26162" t="str">
            <v>PC</v>
          </cell>
          <cell r="E26162">
            <v>203.18</v>
          </cell>
        </row>
        <row r="26163">
          <cell r="B26163" t="str">
            <v>M080406009</v>
          </cell>
          <cell r="C26163" t="str">
            <v>TE 90C/ BOBINAS PEAD EF CL. 16kgf/cm2 DE 110</v>
          </cell>
          <cell r="D26163" t="str">
            <v>PC</v>
          </cell>
          <cell r="E26163">
            <v>300.45999999999998</v>
          </cell>
        </row>
        <row r="26164">
          <cell r="B26164" t="str">
            <v>M080406013</v>
          </cell>
          <cell r="C26164" t="str">
            <v>TE 90C/ BOBINAS PEAD EF CL. 16kgf/cm2 DE 125</v>
          </cell>
          <cell r="D26164" t="str">
            <v>PC</v>
          </cell>
          <cell r="E26164">
            <v>374.83</v>
          </cell>
        </row>
        <row r="26165">
          <cell r="B26165" t="str">
            <v>M080406017</v>
          </cell>
          <cell r="C26165" t="str">
            <v>TE 90C/ BOBINAS PEAD EF CL. 16kgf/cm2 DE 160</v>
          </cell>
          <cell r="D26165" t="str">
            <v>PC</v>
          </cell>
          <cell r="E26165">
            <v>623.09</v>
          </cell>
        </row>
        <row r="26166">
          <cell r="B26166" t="str">
            <v>M080406021</v>
          </cell>
          <cell r="C26166" t="str">
            <v>TE 90C/ BOBINAS PEAD EF CL. 16kgf/cm2 DE 180</v>
          </cell>
          <cell r="D26166" t="str">
            <v>PC</v>
          </cell>
          <cell r="E26166">
            <v>938.48</v>
          </cell>
        </row>
        <row r="26167">
          <cell r="B26167" t="str">
            <v>M080406025</v>
          </cell>
          <cell r="C26167" t="str">
            <v>TE 90C/ BOBINAS PEAD EF CL. 16kgf/cm2 DE 225</v>
          </cell>
          <cell r="D26167" t="str">
            <v>PC</v>
          </cell>
          <cell r="E26167">
            <v>1328.4</v>
          </cell>
        </row>
        <row r="26168">
          <cell r="B26168" t="str">
            <v>M080407000</v>
          </cell>
          <cell r="C26168" t="str">
            <v>JOELHO C/ BOBINA 90 PEAD EF CL. 16kgf/cm2</v>
          </cell>
        </row>
        <row r="26169">
          <cell r="B26169" t="str">
            <v>M080407001</v>
          </cell>
          <cell r="C26169" t="str">
            <v>JOELHO C/ BOBINA 90PEAD EF CL. 16kgf/cm2 DE 25</v>
          </cell>
          <cell r="D26169" t="str">
            <v>PC</v>
          </cell>
          <cell r="E26169">
            <v>41.86</v>
          </cell>
        </row>
        <row r="26170">
          <cell r="B26170" t="str">
            <v>M080407005</v>
          </cell>
          <cell r="C26170" t="str">
            <v>JOELHO C/ BOBINA 90PEAD EF CL. 16kgf/cm2 DE 32</v>
          </cell>
          <cell r="D26170" t="str">
            <v>PC</v>
          </cell>
          <cell r="E26170">
            <v>44.34</v>
          </cell>
        </row>
        <row r="26171">
          <cell r="B26171" t="str">
            <v>M080407009</v>
          </cell>
          <cell r="C26171" t="str">
            <v>JOELHO C/ BOBINA 90PEAD EF CL. 16kgf/cm2 DE 40</v>
          </cell>
          <cell r="D26171" t="str">
            <v>PC</v>
          </cell>
          <cell r="E26171">
            <v>52.96</v>
          </cell>
        </row>
        <row r="26172">
          <cell r="B26172" t="str">
            <v>M080407013</v>
          </cell>
          <cell r="C26172" t="str">
            <v>JOELHO C/ BOBINA 90PEAD EF CL. 16kgf/cm2 DE 50</v>
          </cell>
          <cell r="D26172" t="str">
            <v>PC</v>
          </cell>
          <cell r="E26172">
            <v>66.900000000000006</v>
          </cell>
        </row>
        <row r="26173">
          <cell r="B26173" t="str">
            <v>M080407017</v>
          </cell>
          <cell r="C26173" t="str">
            <v>JOELHO C/ BOBINA 90PEAD EF CL. 16kgf/cm2 DE 63</v>
          </cell>
          <cell r="D26173" t="str">
            <v>PC</v>
          </cell>
          <cell r="E26173">
            <v>76.650000000000006</v>
          </cell>
        </row>
        <row r="26174">
          <cell r="B26174" t="str">
            <v>M080407021</v>
          </cell>
          <cell r="C26174" t="str">
            <v>JOELHO C/ BOBINA 90PEAD EF CL. 16kgf/cm2 DE 75</v>
          </cell>
          <cell r="D26174" t="str">
            <v>PC</v>
          </cell>
          <cell r="E26174">
            <v>108.36</v>
          </cell>
        </row>
        <row r="26175">
          <cell r="B26175" t="str">
            <v>M080407025</v>
          </cell>
          <cell r="C26175" t="str">
            <v>JOELHO C/ BOBINA 90PEAD EF CL. 16kgf/cm2 DE 90</v>
          </cell>
          <cell r="D26175" t="str">
            <v>PC</v>
          </cell>
          <cell r="E26175">
            <v>135.13</v>
          </cell>
        </row>
        <row r="26176">
          <cell r="B26176" t="str">
            <v>M080407029</v>
          </cell>
          <cell r="C26176" t="str">
            <v>JOELHO C/ BOBINA 90PEAD EF CL. 16kgf/cm2 DE 110</v>
          </cell>
          <cell r="D26176" t="str">
            <v>PC</v>
          </cell>
          <cell r="E26176">
            <v>195.34</v>
          </cell>
        </row>
        <row r="26177">
          <cell r="B26177" t="str">
            <v>M080407033</v>
          </cell>
          <cell r="C26177" t="str">
            <v>JOELHO C/ BOBINA 90PEAD EF CL. 16kgf/cm2 DE 125</v>
          </cell>
          <cell r="D26177" t="str">
            <v>PC</v>
          </cell>
          <cell r="E26177">
            <v>269.89</v>
          </cell>
        </row>
        <row r="26178">
          <cell r="B26178" t="str">
            <v>M080407037</v>
          </cell>
          <cell r="C26178" t="str">
            <v>JOELHO C/ BOBINA 90PEAD EF CL. 16kgf/cm2 DE 160</v>
          </cell>
          <cell r="D26178" t="str">
            <v>PC</v>
          </cell>
          <cell r="E26178">
            <v>533.27</v>
          </cell>
        </row>
        <row r="26179">
          <cell r="B26179" t="str">
            <v>M080407041</v>
          </cell>
          <cell r="C26179" t="str">
            <v>JOELHO C/ BOBINA 90PEAD EF CL. 16kgf/cm2 DE 180</v>
          </cell>
          <cell r="D26179" t="str">
            <v>PC</v>
          </cell>
          <cell r="E26179">
            <v>676.62</v>
          </cell>
        </row>
        <row r="26180">
          <cell r="B26180" t="str">
            <v>M080407045</v>
          </cell>
          <cell r="C26180" t="str">
            <v>JOELHO C/ BOBINA 90PEAD EF CL. 16kgf/cm2 DE 225</v>
          </cell>
          <cell r="D26180" t="str">
            <v>PC</v>
          </cell>
          <cell r="E26180">
            <v>1137.26</v>
          </cell>
        </row>
        <row r="26181">
          <cell r="B26181" t="str">
            <v>M080408000</v>
          </cell>
          <cell r="C26181" t="str">
            <v>JOELHO S/ BOBINA 90 PEAD EF CL. 16kgf/cm2</v>
          </cell>
        </row>
        <row r="26182">
          <cell r="B26182" t="str">
            <v>M080408001</v>
          </cell>
          <cell r="C26182" t="str">
            <v>JOELHO S/ BOBINA 90PEAD EF CL. 16kgf/cm2 DE 200</v>
          </cell>
          <cell r="D26182" t="str">
            <v>PC</v>
          </cell>
          <cell r="E26182">
            <v>529.44000000000005</v>
          </cell>
        </row>
        <row r="26183">
          <cell r="B26183" t="str">
            <v>M080408005</v>
          </cell>
          <cell r="C26183" t="str">
            <v>JOELHO S/ BOBINA 90PEAD EF CL. 16kgf/cm2 DE 250</v>
          </cell>
          <cell r="D26183" t="str">
            <v>PC</v>
          </cell>
          <cell r="E26183">
            <v>1341.77</v>
          </cell>
        </row>
        <row r="26184">
          <cell r="B26184" t="str">
            <v>M080408009</v>
          </cell>
          <cell r="C26184" t="str">
            <v>JOELHO S/ BOBINA 90PEAD EF CL. 16kgf/cm2 DE 280</v>
          </cell>
          <cell r="D26184" t="str">
            <v>PC</v>
          </cell>
          <cell r="E26184">
            <v>1758.44</v>
          </cell>
        </row>
        <row r="26185">
          <cell r="B26185" t="str">
            <v>M080408013</v>
          </cell>
          <cell r="C26185" t="str">
            <v>JOELHO S/ BOBINA 90PEAD EF CL. 16kgf/cm2 DE 315</v>
          </cell>
          <cell r="D26185" t="str">
            <v>PC</v>
          </cell>
          <cell r="E26185">
            <v>2425.5</v>
          </cell>
        </row>
        <row r="26186">
          <cell r="B26186" t="str">
            <v>M080409000</v>
          </cell>
          <cell r="C26186" t="str">
            <v>VALVULA DE ESFERA C/ FECHAMENTO 1/4 DE VOLTA PEAD EF CL. 12,5kgf/cm2</v>
          </cell>
        </row>
        <row r="26187">
          <cell r="B26187" t="str">
            <v>M080409001</v>
          </cell>
          <cell r="C26187" t="str">
            <v>VALVULA DE ESFERA C/ FECHAMENTO 1/4 DE VOLTA PEAD EF CL. 12,5kgf/cm2 DE 32</v>
          </cell>
          <cell r="D26187" t="str">
            <v>PC</v>
          </cell>
          <cell r="E26187">
            <v>321.5</v>
          </cell>
        </row>
        <row r="26188">
          <cell r="B26188" t="str">
            <v>M080409005</v>
          </cell>
          <cell r="C26188" t="str">
            <v>VALVULA DE ESFERA C/ FECHAMENTO 1/4 DE VOLTA PEAD EF CL. 12,5kgf/cm2 DE 40</v>
          </cell>
          <cell r="D26188" t="str">
            <v>PC</v>
          </cell>
          <cell r="E26188">
            <v>397.56</v>
          </cell>
        </row>
        <row r="26189">
          <cell r="B26189" t="str">
            <v>M080409009</v>
          </cell>
          <cell r="C26189" t="str">
            <v>VALVULA DE ESFERA C/ FECHAMENTO 1/4 DE VOLTA PEAD EF CL. 12,5kgf/cm2 DE 50</v>
          </cell>
          <cell r="D26189" t="str">
            <v>PC</v>
          </cell>
          <cell r="E26189">
            <v>397.56</v>
          </cell>
        </row>
        <row r="26190">
          <cell r="B26190" t="str">
            <v>M080409013</v>
          </cell>
          <cell r="C26190" t="str">
            <v>VALVULA DE ESFERA C/ FECHAMENTO 1/4 DE VOLTA PEAD EF CL. 12,5kgf/cm2 DE 63</v>
          </cell>
          <cell r="D26190" t="str">
            <v>PC</v>
          </cell>
          <cell r="E26190">
            <v>584.87</v>
          </cell>
        </row>
        <row r="26191">
          <cell r="B26191" t="str">
            <v>M080409017</v>
          </cell>
          <cell r="C26191" t="str">
            <v>VALVULA DE ESFERA C/ FECHAMENTO 1/4 DE VOLTA PEAD EF CL. 12,5kgf/cm2 DE 90</v>
          </cell>
          <cell r="D26191" t="str">
            <v>PC</v>
          </cell>
          <cell r="E26191">
            <v>905.97</v>
          </cell>
        </row>
        <row r="26192">
          <cell r="B26192" t="str">
            <v>M080409021</v>
          </cell>
          <cell r="C26192" t="str">
            <v>VALVULA DE ESFERA C/ FECHAMENTO 1/4 DE VOLTA PEAD EF CL. 12,5kgf/cm2 DE 110</v>
          </cell>
          <cell r="D26192" t="str">
            <v>PC</v>
          </cell>
          <cell r="E26192">
            <v>905.97</v>
          </cell>
        </row>
        <row r="26193">
          <cell r="B26193" t="str">
            <v>M080409025</v>
          </cell>
          <cell r="C26193" t="str">
            <v>VALVULA DE ESFERA C/ FECHAMENTO 1/4 DE VOLTA PEAD EF CL. 12,5kgf/cm2 DE 125</v>
          </cell>
          <cell r="D26193" t="str">
            <v>PC</v>
          </cell>
          <cell r="E26193">
            <v>1020.66</v>
          </cell>
        </row>
        <row r="26194">
          <cell r="B26194" t="str">
            <v>M080409029</v>
          </cell>
          <cell r="C26194" t="str">
            <v>VALVULA DE ESFERA C/ FECHAMENTO 1/4 DE VOLTA PEAD EF CL. 12,5kgf/cm2 DE 160</v>
          </cell>
          <cell r="D26194" t="str">
            <v>PC</v>
          </cell>
          <cell r="E26194">
            <v>3320.02</v>
          </cell>
        </row>
        <row r="26195">
          <cell r="B26195" t="str">
            <v>M080409033</v>
          </cell>
          <cell r="C26195" t="str">
            <v>VALVULA DE ESFERA C/ FECHAMENTO 1/4 DE VOLTA PEAD EF CL. 12,5kgf/cm2 DE 180</v>
          </cell>
          <cell r="D26195" t="str">
            <v>PC</v>
          </cell>
          <cell r="E26195">
            <v>3373.53</v>
          </cell>
        </row>
        <row r="26196">
          <cell r="B26196" t="str">
            <v>M080409037</v>
          </cell>
          <cell r="C26196" t="str">
            <v>VALVULA DE ESFERA C/ FECHAMENTO 1/4 DE VOLTA PEAD EF CL. 12,5kgf/cm2 DE 200</v>
          </cell>
          <cell r="D26196" t="str">
            <v>PC</v>
          </cell>
          <cell r="E26196">
            <v>3373.53</v>
          </cell>
        </row>
        <row r="26197">
          <cell r="B26197" t="str">
            <v>M080410000</v>
          </cell>
          <cell r="C26197" t="str">
            <v>VALVULA DE ESFERA C/ FECHAMENTO 1/4 DE VOLTA C/ SELA ELETOSODAVEL LATERALPEAD EF CL. 12,5kgf/cm2</v>
          </cell>
        </row>
        <row r="26198">
          <cell r="B26198" t="str">
            <v>M080410001</v>
          </cell>
          <cell r="C26198" t="str">
            <v>VALVULA DE ESFERA C/ FECHAMENTO 1/4 DE VOLTA C/ SELA ELETROSOLDAVELLATERAL PEAD EF CL. 12,5kgf/cm2 DE 110X63</v>
          </cell>
          <cell r="D26198" t="str">
            <v>PC</v>
          </cell>
          <cell r="E26198">
            <v>1347.51</v>
          </cell>
        </row>
        <row r="26199">
          <cell r="B26199" t="str">
            <v>M080410005</v>
          </cell>
          <cell r="C26199" t="str">
            <v>VALVULA DE ESFERA C/ FECHAMENTO 1/4 DE VOLTA C/ SELA ELETROSOLDAVELLATERAL PEAD EF CL. 12,5kgf/cm2 DE 110X90</v>
          </cell>
          <cell r="D26199" t="str">
            <v>PC</v>
          </cell>
          <cell r="E26199">
            <v>1703.01</v>
          </cell>
        </row>
        <row r="26200">
          <cell r="B26200" t="str">
            <v>M080410009</v>
          </cell>
          <cell r="C26200" t="str">
            <v>VALVULA DE ESFERA C/ FECHAMENTO 1/4 DE VOLTA C/ SELA ELETROSOLDAVELLATERAL PEAD EF CL. 12,5kgf/cm2 DE 125X90</v>
          </cell>
          <cell r="D26200" t="str">
            <v>PC</v>
          </cell>
          <cell r="E26200">
            <v>1762.26</v>
          </cell>
        </row>
        <row r="26201">
          <cell r="B26201" t="str">
            <v>M080410013</v>
          </cell>
          <cell r="C26201" t="str">
            <v>VALVULA DE ESFERA C/ FECHAMENTO 1/4 DE VOLTA C/ SELA ELETROSOLDAVELLATERAL PEAD EF CL. 12,5kgf/cm2 DE 160X63</v>
          </cell>
          <cell r="D26201" t="str">
            <v>PC</v>
          </cell>
          <cell r="E26201">
            <v>1370.44</v>
          </cell>
        </row>
        <row r="26202">
          <cell r="B26202" t="str">
            <v>M080410017</v>
          </cell>
          <cell r="C26202" t="str">
            <v>VALVULA DE ESFERA C/ FECHAMENTO 1/4 DE VOLTA C/ SELA ELETROSOLDAVELLATERAL PEAD EF CL. 12,5kgf/cm2 DE 160X90</v>
          </cell>
          <cell r="D26202" t="str">
            <v>PC</v>
          </cell>
          <cell r="E26202">
            <v>1802.41</v>
          </cell>
        </row>
        <row r="26203">
          <cell r="B26203" t="str">
            <v>M080410021</v>
          </cell>
          <cell r="C26203" t="str">
            <v>VALVULA DE ESFERA C/ FECHAMENTO 1/4 DE VOLTA C/ SELA ELETROSOLDAVELLATERAL PEAD EF CL. 12,5kgf/cm2 DE 180X90</v>
          </cell>
          <cell r="D26203" t="str">
            <v>PC</v>
          </cell>
          <cell r="E26203">
            <v>1813.87</v>
          </cell>
        </row>
        <row r="26204">
          <cell r="B26204" t="str">
            <v>M080410025</v>
          </cell>
          <cell r="C26204" t="str">
            <v>VALVULA DE ESFERA C/ FECHAMENTO 1/4 DE VOLTA C/ SELA ELETROSOLDAVELLATERAL PEAD EF CL. 12,5kgf/cm2 DE 225X63</v>
          </cell>
          <cell r="D26204" t="str">
            <v>PC</v>
          </cell>
          <cell r="E26204">
            <v>1509.96</v>
          </cell>
        </row>
        <row r="26205">
          <cell r="B26205" t="str">
            <v>M080410029</v>
          </cell>
          <cell r="C26205" t="str">
            <v>VALVULA DE ESFERA C/ FECHAMENTO 1/4 DE VOLTA C/ SELA ELETROSOLDAVELLATERAL PEAD EF CL. 12,5kgf/cm2 DE 225X90</v>
          </cell>
          <cell r="D26205" t="str">
            <v>PC</v>
          </cell>
          <cell r="E26205">
            <v>1829.16</v>
          </cell>
        </row>
        <row r="26206">
          <cell r="B26206" t="str">
            <v>M080500003</v>
          </cell>
          <cell r="C26206" t="str">
            <v>COLAR DE TOMADA PEAD AUTOTRAVANTE DN 110 x 1/2"</v>
          </cell>
          <cell r="D26206" t="str">
            <v>PC</v>
          </cell>
          <cell r="E26206">
            <v>9.18</v>
          </cell>
        </row>
        <row r="26207">
          <cell r="B26207" t="str">
            <v>M080500010</v>
          </cell>
          <cell r="C26207" t="str">
            <v>ADAPTADOR EM PEAD DN 20mmx1/2"</v>
          </cell>
          <cell r="D26207" t="str">
            <v>PC</v>
          </cell>
          <cell r="E26207">
            <v>0.95</v>
          </cell>
        </row>
        <row r="26208">
          <cell r="B26208" t="str">
            <v>M080500020</v>
          </cell>
          <cell r="C26208" t="str">
            <v>COTOVELO EM PEAD PP DN 20mm PN16</v>
          </cell>
          <cell r="D26208" t="str">
            <v>PC</v>
          </cell>
          <cell r="E26208">
            <v>2.89</v>
          </cell>
        </row>
        <row r="26209">
          <cell r="B26209" t="str">
            <v>M080800101</v>
          </cell>
          <cell r="C26209" t="str">
            <v>ADAPTADOR PARA TUBO PEAD DE 20 COM SAIDA 1/2"</v>
          </cell>
          <cell r="D26209" t="str">
            <v>PC</v>
          </cell>
          <cell r="E26209">
            <v>0.7</v>
          </cell>
        </row>
        <row r="26210">
          <cell r="B26210" t="str">
            <v>M080800103</v>
          </cell>
          <cell r="C26210" t="str">
            <v>ADAPTADOR PARA TUBO PEAD DE 20 COM SAIDA 3/4"</v>
          </cell>
          <cell r="D26210" t="str">
            <v>PC</v>
          </cell>
          <cell r="E26210">
            <v>0.76</v>
          </cell>
        </row>
        <row r="26211">
          <cell r="B26211" t="str">
            <v>M080800106</v>
          </cell>
          <cell r="C26211" t="str">
            <v>ADAPTADOR PARA TUBO PEAD DE 32 COM SAIDA 1"</v>
          </cell>
          <cell r="D26211" t="str">
            <v>PC</v>
          </cell>
          <cell r="E26211">
            <v>1.81</v>
          </cell>
        </row>
        <row r="26212">
          <cell r="B26212" t="str">
            <v>M080800108</v>
          </cell>
          <cell r="C26212" t="str">
            <v>ADAPTADOR DE COMPRESSÃO PP P/ PEAD ROSCA MACHO 63MM X 2" PN16</v>
          </cell>
          <cell r="D26212" t="str">
            <v>UN</v>
          </cell>
          <cell r="E26212">
            <v>33.06</v>
          </cell>
        </row>
        <row r="26213">
          <cell r="B26213" t="str">
            <v>M080800109</v>
          </cell>
          <cell r="C26213" t="str">
            <v>ADAPTADOR DE COMPRESSÃO PP P/ PEAD ROSCA MACHO 110MM X 4" PN10</v>
          </cell>
          <cell r="D26213" t="str">
            <v>UN</v>
          </cell>
          <cell r="E26213">
            <v>152.11000000000001</v>
          </cell>
        </row>
        <row r="26214">
          <cell r="B26214" t="str">
            <v>M080900000</v>
          </cell>
          <cell r="C26214" t="str">
            <v>POCOS DE VISITA EM PEAD</v>
          </cell>
        </row>
        <row r="26215">
          <cell r="B26215" t="str">
            <v>M080900001</v>
          </cell>
          <cell r="C26215" t="str">
            <v>POCO DE INSPECAO PEAD DN=600, H=1100, PARA TUBO S DN150</v>
          </cell>
          <cell r="D26215" t="str">
            <v>UN</v>
          </cell>
          <cell r="E26215">
            <v>1428.58</v>
          </cell>
        </row>
        <row r="26216">
          <cell r="B26216" t="str">
            <v>M080900003</v>
          </cell>
          <cell r="C26216" t="str">
            <v>POCO DE INSPECAO PEAD DN=600, H=1400, PARA TUBO S DN150</v>
          </cell>
          <cell r="D26216" t="str">
            <v>UN</v>
          </cell>
          <cell r="E26216">
            <v>1868.15</v>
          </cell>
        </row>
        <row r="26217">
          <cell r="B26217" t="str">
            <v>M080900005</v>
          </cell>
          <cell r="C26217" t="str">
            <v>POCO DE INSPECAO PEAD DN=600, H=1600, PARA TUBO S DN150 A DN200</v>
          </cell>
          <cell r="D26217" t="str">
            <v>UN</v>
          </cell>
          <cell r="E26217">
            <v>2087.9299999999998</v>
          </cell>
        </row>
        <row r="26218">
          <cell r="B26218" t="str">
            <v>M080900007</v>
          </cell>
          <cell r="C26218" t="str">
            <v>POCO DE INSPECAO PEAD DN=600, H=2000, PARA TUBO S DN150 A DN200</v>
          </cell>
          <cell r="D26218" t="str">
            <v>UN</v>
          </cell>
          <cell r="E26218">
            <v>2362.66</v>
          </cell>
        </row>
        <row r="26219">
          <cell r="B26219" t="str">
            <v>M080900021</v>
          </cell>
          <cell r="C26219" t="str">
            <v>POCO DE VISITA PEAD DN=800, H=1000, PARA TUBO S DN150 A DN200</v>
          </cell>
          <cell r="D26219" t="str">
            <v>UN</v>
          </cell>
          <cell r="E26219">
            <v>1868.15</v>
          </cell>
        </row>
        <row r="26220">
          <cell r="B26220" t="str">
            <v>M080900023</v>
          </cell>
          <cell r="C26220" t="str">
            <v>POCO DE VISITA PEAD DN=800, H=1200, PARA TUBO S DN150 A DN200</v>
          </cell>
          <cell r="D26220" t="str">
            <v>UN</v>
          </cell>
          <cell r="E26220">
            <v>1978.04</v>
          </cell>
        </row>
        <row r="26221">
          <cell r="B26221" t="str">
            <v>M080900025</v>
          </cell>
          <cell r="C26221" t="str">
            <v>POCO DE VISITA PEAD DN=800, H=1500, PARA TUBO S DN150 A DN200</v>
          </cell>
          <cell r="D26221" t="str">
            <v>UN</v>
          </cell>
          <cell r="E26221">
            <v>2307.71</v>
          </cell>
        </row>
        <row r="26222">
          <cell r="B26222" t="str">
            <v>M080900027</v>
          </cell>
          <cell r="C26222" t="str">
            <v>POCO DE VISITA PEAD DN=800, H=1700, PARA TUBO S DN150 A DN200</v>
          </cell>
          <cell r="D26222" t="str">
            <v>UN</v>
          </cell>
          <cell r="E26222">
            <v>2527.4899999999998</v>
          </cell>
        </row>
        <row r="26223">
          <cell r="B26223" t="str">
            <v>M080900029</v>
          </cell>
          <cell r="C26223" t="str">
            <v>POCO DE VISITA PEAD DN=800, H=2000, PARA TUBO S DN150 A DN200</v>
          </cell>
          <cell r="D26223" t="str">
            <v>UN</v>
          </cell>
          <cell r="E26223">
            <v>2747.28</v>
          </cell>
        </row>
        <row r="26224">
          <cell r="B26224" t="str">
            <v>M080900031</v>
          </cell>
          <cell r="C26224" t="str">
            <v>POCO DE VISITA PEAD DN=800, H=2500, PARA TUBO S DN150 A DN200</v>
          </cell>
          <cell r="D26224" t="str">
            <v>UN</v>
          </cell>
          <cell r="E26224">
            <v>3406.62</v>
          </cell>
        </row>
        <row r="26225">
          <cell r="B26225" t="str">
            <v>M080900032</v>
          </cell>
          <cell r="C26225" t="str">
            <v>POCO DE VISITA PEAD DN=1000, H=1500, PARA TUBO S DN150 A DN300</v>
          </cell>
          <cell r="D26225" t="str">
            <v>UN</v>
          </cell>
          <cell r="E26225">
            <v>3516.51</v>
          </cell>
        </row>
        <row r="26226">
          <cell r="B26226" t="str">
            <v>M080900033</v>
          </cell>
          <cell r="C26226" t="str">
            <v>POCO DE VISITA PEAD DN=1000, H=1700, PARA TUBO S DN150 A DN300</v>
          </cell>
          <cell r="D26226" t="str">
            <v>UN</v>
          </cell>
          <cell r="E26226">
            <v>3516.51</v>
          </cell>
        </row>
        <row r="26227">
          <cell r="B26227" t="str">
            <v>M080900035</v>
          </cell>
          <cell r="C26227" t="str">
            <v>POCO DE VISITA PEAD DN=1000, H=2000, PARA TUBO S DN150 A DN300</v>
          </cell>
          <cell r="D26227" t="str">
            <v>UN</v>
          </cell>
          <cell r="E26227">
            <v>3736.29</v>
          </cell>
        </row>
        <row r="26228">
          <cell r="B26228" t="str">
            <v>M080900037</v>
          </cell>
          <cell r="C26228" t="str">
            <v>POCO DE VISITA PEAD DN=1000, H=2500, PARA TUBO S DN150 A DN300</v>
          </cell>
          <cell r="D26228" t="str">
            <v>UN</v>
          </cell>
          <cell r="E26228">
            <v>5164.88</v>
          </cell>
        </row>
        <row r="26229">
          <cell r="B26229" t="str">
            <v>M080900039</v>
          </cell>
          <cell r="C26229" t="str">
            <v>POCO DE VISITA PEAD DN=1000, H=3000, PARA TUBO S DN150 A DN300</v>
          </cell>
          <cell r="D26229" t="str">
            <v>UN</v>
          </cell>
          <cell r="E26229">
            <v>6703.35</v>
          </cell>
        </row>
        <row r="26230">
          <cell r="B26230" t="str">
            <v>M080900041</v>
          </cell>
          <cell r="C26230" t="str">
            <v>POCO DE VISITA PEAD DN=1000, H=3500, PARA TUBO S DN150 A DN300</v>
          </cell>
          <cell r="D26230" t="str">
            <v>UN</v>
          </cell>
          <cell r="E26230">
            <v>8131.93</v>
          </cell>
        </row>
        <row r="26231">
          <cell r="B26231" t="str">
            <v>M080900043</v>
          </cell>
          <cell r="C26231" t="str">
            <v>POCO DE VISITA PEAD DN=1000, H=4000, PARA TUBO S DN150 A DN300</v>
          </cell>
          <cell r="D26231" t="str">
            <v>UN</v>
          </cell>
          <cell r="E26231">
            <v>9230.84</v>
          </cell>
        </row>
        <row r="26232">
          <cell r="B26232" t="str">
            <v>M080900061</v>
          </cell>
          <cell r="C26232" t="str">
            <v>POCO DE VISITA PEAD DN=1000, H=1500, PARA TUBO S DN150 A DN400</v>
          </cell>
          <cell r="D26232" t="str">
            <v>UN</v>
          </cell>
          <cell r="E26232">
            <v>4285.75</v>
          </cell>
        </row>
        <row r="26233">
          <cell r="B26233" t="str">
            <v>M080900063</v>
          </cell>
          <cell r="C26233" t="str">
            <v>POCO DE VISITA PEAD DN=1000, H=1700, PARA TUBO S DN150 A DN400</v>
          </cell>
          <cell r="D26233" t="str">
            <v>UN</v>
          </cell>
          <cell r="E26233">
            <v>4395.6400000000003</v>
          </cell>
        </row>
        <row r="26234">
          <cell r="B26234" t="str">
            <v>M080900065</v>
          </cell>
          <cell r="C26234" t="str">
            <v>POCO DE VISITA PEAD DN=1000, H=2000, PARA TUBO S DN150 A DN400</v>
          </cell>
          <cell r="D26234" t="str">
            <v>UN</v>
          </cell>
          <cell r="E26234">
            <v>4945.1000000000004</v>
          </cell>
        </row>
        <row r="26235">
          <cell r="B26235" t="str">
            <v>M080900067</v>
          </cell>
          <cell r="C26235" t="str">
            <v>POCO DE VISITA PEAD DN=1000, H=2500, PARA TUBO S DN150 A DN400</v>
          </cell>
          <cell r="D26235" t="str">
            <v>UN</v>
          </cell>
          <cell r="E26235">
            <v>6263.79</v>
          </cell>
        </row>
        <row r="26236">
          <cell r="B26236" t="str">
            <v>M080900069</v>
          </cell>
          <cell r="C26236" t="str">
            <v>POCO DE VISITA PEAD DN=1000, H=3000, PARA TUBO S DN150 A DN400</v>
          </cell>
          <cell r="D26236" t="str">
            <v>UN</v>
          </cell>
          <cell r="E26236">
            <v>7692.37</v>
          </cell>
        </row>
        <row r="26237">
          <cell r="B26237" t="str">
            <v>M080900071</v>
          </cell>
          <cell r="C26237" t="str">
            <v>POCO DE VISITA PEAD DN=1000, H=3500, PARA TUBO S DN150 A DN400</v>
          </cell>
          <cell r="D26237" t="str">
            <v>UN</v>
          </cell>
          <cell r="E26237">
            <v>9120.9500000000007</v>
          </cell>
        </row>
        <row r="26238">
          <cell r="B26238" t="str">
            <v>M080900073</v>
          </cell>
          <cell r="C26238" t="str">
            <v>POCO DE VISITA PEAD DN=1000, H=4000, PARA TUBO S DN150 A DN400</v>
          </cell>
          <cell r="D26238" t="str">
            <v>UN</v>
          </cell>
          <cell r="E26238">
            <v>10219.86</v>
          </cell>
        </row>
        <row r="26239">
          <cell r="B26239" t="str">
            <v>M089000000</v>
          </cell>
          <cell r="C26239" t="str">
            <v>MATERIAIS NAO CODIFICADOS</v>
          </cell>
        </row>
        <row r="26240">
          <cell r="B26240" t="str">
            <v>M089000140</v>
          </cell>
          <cell r="C26240" t="str">
            <v>SELO TIPO "A" PADRAO EMBASA P/ SELAGEM DE HIDROMETRO</v>
          </cell>
          <cell r="D26240" t="str">
            <v>UN</v>
          </cell>
          <cell r="E26240">
            <v>0.56000000000000005</v>
          </cell>
        </row>
        <row r="26241">
          <cell r="B26241" t="str">
            <v>M089000141</v>
          </cell>
          <cell r="C26241" t="str">
            <v>LACRE ANTI FURTO</v>
          </cell>
          <cell r="D26241" t="str">
            <v>UN</v>
          </cell>
          <cell r="E26241">
            <v>0.97</v>
          </cell>
        </row>
        <row r="26242">
          <cell r="B26242" t="str">
            <v>M089000200</v>
          </cell>
          <cell r="C26242" t="str">
            <v>CONJUNTO DE CONEXOES PARA HIDROMETRO 3m3 DN 1/2" EM PP</v>
          </cell>
          <cell r="D26242" t="str">
            <v>CJ</v>
          </cell>
          <cell r="E26242">
            <v>3.62</v>
          </cell>
        </row>
        <row r="26243">
          <cell r="B26243" t="str">
            <v>M089000205</v>
          </cell>
          <cell r="C26243" t="str">
            <v>CONJUNTO DE CONEXOES PARA HIDROMETRO 1,5m3 DN 1/2" EM POLIPROPILENO(TUBETES+PORCAS E JUNTAS DE VEDACAO)</v>
          </cell>
          <cell r="D26243" t="str">
            <v>CJ</v>
          </cell>
          <cell r="E26243">
            <v>5.56</v>
          </cell>
        </row>
        <row r="26244">
          <cell r="B26244" t="str">
            <v>M089500001</v>
          </cell>
          <cell r="C26244" t="str">
            <v>TUBO PEAD PN80 DE 600MM PN5</v>
          </cell>
          <cell r="D26244" t="str">
            <v>M</v>
          </cell>
          <cell r="E26244">
            <v>1130.4000000000001</v>
          </cell>
        </row>
        <row r="26245">
          <cell r="B26245" t="str">
            <v>M089500003</v>
          </cell>
          <cell r="C26245" t="str">
            <v>TUBO PEAD PN80 DE 1200MM PN5</v>
          </cell>
          <cell r="D26245" t="str">
            <v>M</v>
          </cell>
          <cell r="E26245">
            <v>2214.64</v>
          </cell>
        </row>
        <row r="26246">
          <cell r="B26246" t="str">
            <v>M090000000</v>
          </cell>
          <cell r="C26246" t="str">
            <v>MATERIAIS DIVERSOS</v>
          </cell>
        </row>
        <row r="26247">
          <cell r="B26247" t="str">
            <v>M090100000</v>
          </cell>
          <cell r="C26247" t="str">
            <v>APARELHOS, PECAS, REGISTROS CROMADOS E ACESSORIOS P/ INSTALACOESPREDIAIS</v>
          </cell>
        </row>
        <row r="26248">
          <cell r="B26248" t="str">
            <v>M090100001</v>
          </cell>
          <cell r="C26248" t="str">
            <v>REGISTRO DE PRESSAO C/ CANOPLA CROMADA DN = 1/2'</v>
          </cell>
          <cell r="D26248" t="str">
            <v>UN</v>
          </cell>
          <cell r="E26248">
            <v>50.71</v>
          </cell>
        </row>
        <row r="26249">
          <cell r="B26249" t="str">
            <v>M090100005</v>
          </cell>
          <cell r="C26249" t="str">
            <v>REGISTRO DE PRESSAO C/ CANOPLA CROMADA DN = 3/4'</v>
          </cell>
          <cell r="D26249" t="str">
            <v>UN</v>
          </cell>
          <cell r="E26249">
            <v>52.42</v>
          </cell>
        </row>
        <row r="26250">
          <cell r="B26250" t="str">
            <v>M090100009</v>
          </cell>
          <cell r="C26250" t="str">
            <v>REGISTRO DE PRESSAO C/ CANOPLA CROMADA DN = 1'</v>
          </cell>
          <cell r="D26250" t="str">
            <v>UN</v>
          </cell>
          <cell r="E26250">
            <v>69.41</v>
          </cell>
        </row>
        <row r="26251">
          <cell r="B26251" t="str">
            <v>M090100013</v>
          </cell>
          <cell r="C26251" t="str">
            <v>REGISTRO DE PRESSAO C/ CANOPLA CROMADA DN = 1 1/4'</v>
          </cell>
          <cell r="D26251" t="str">
            <v>UN</v>
          </cell>
          <cell r="E26251">
            <v>114.04</v>
          </cell>
        </row>
        <row r="26252">
          <cell r="B26252" t="str">
            <v>M090100017</v>
          </cell>
          <cell r="C26252" t="str">
            <v>REGISTRO DE PRESSAO C/ CANOPLA CROMADA DN = 1 1/2'</v>
          </cell>
          <cell r="D26252" t="str">
            <v>UN</v>
          </cell>
          <cell r="E26252">
            <v>114.04</v>
          </cell>
        </row>
        <row r="26253">
          <cell r="B26253" t="str">
            <v>M090100021</v>
          </cell>
          <cell r="C26253" t="str">
            <v>REGISTRO DE GAVETA BRUTO DN = 1/2'</v>
          </cell>
          <cell r="D26253" t="str">
            <v>UN</v>
          </cell>
          <cell r="E26253">
            <v>49.27</v>
          </cell>
        </row>
        <row r="26254">
          <cell r="B26254" t="str">
            <v>M090100025</v>
          </cell>
          <cell r="C26254" t="str">
            <v>REGISTRO DE GAVETA BRUTO DN = 3/4'</v>
          </cell>
          <cell r="D26254" t="str">
            <v>UN</v>
          </cell>
          <cell r="E26254">
            <v>55.58</v>
          </cell>
        </row>
        <row r="26255">
          <cell r="B26255" t="str">
            <v>M090100029</v>
          </cell>
          <cell r="C26255" t="str">
            <v>REGISTRO DE GAVETA BRUTO DN = 1'</v>
          </cell>
          <cell r="D26255" t="str">
            <v>UN</v>
          </cell>
          <cell r="E26255">
            <v>68.03</v>
          </cell>
        </row>
        <row r="26256">
          <cell r="B26256" t="str">
            <v>M090100033</v>
          </cell>
          <cell r="C26256" t="str">
            <v>REGISTRO DE GAVETA BRUTO DN = 1 1/4'</v>
          </cell>
          <cell r="D26256" t="str">
            <v>UN</v>
          </cell>
          <cell r="E26256">
            <v>94.58</v>
          </cell>
        </row>
        <row r="26257">
          <cell r="B26257" t="str">
            <v>M090100037</v>
          </cell>
          <cell r="C26257" t="str">
            <v>REGISTRO DE GAVETA BRUTO DN = 1 1/2'</v>
          </cell>
          <cell r="D26257" t="str">
            <v>UN</v>
          </cell>
          <cell r="E26257">
            <v>98.93</v>
          </cell>
        </row>
        <row r="26258">
          <cell r="B26258" t="str">
            <v>M090100041</v>
          </cell>
          <cell r="C26258" t="str">
            <v>REGISTRO DE GAVETA BRUTO DN = 2'</v>
          </cell>
          <cell r="D26258" t="str">
            <v>UN</v>
          </cell>
          <cell r="E26258">
            <v>125.6</v>
          </cell>
        </row>
        <row r="26259">
          <cell r="B26259" t="str">
            <v>M090100045</v>
          </cell>
          <cell r="C26259" t="str">
            <v>REGISTRO DE GAVETA BRUTO DN = 2 1/2'</v>
          </cell>
          <cell r="D26259" t="str">
            <v>UN</v>
          </cell>
          <cell r="E26259">
            <v>244.2</v>
          </cell>
        </row>
        <row r="26260">
          <cell r="B26260" t="str">
            <v>M090100049</v>
          </cell>
          <cell r="C26260" t="str">
            <v>REGISTRO DE GAVETA BRUTO DN = 3'</v>
          </cell>
          <cell r="D26260" t="str">
            <v>UN</v>
          </cell>
          <cell r="E26260">
            <v>418.63</v>
          </cell>
        </row>
        <row r="26261">
          <cell r="B26261" t="str">
            <v>M090100053</v>
          </cell>
          <cell r="C26261" t="str">
            <v>REGISTRO DE GAVETA BRUTO DN = 4'</v>
          </cell>
          <cell r="D26261" t="str">
            <v>UN</v>
          </cell>
          <cell r="E26261">
            <v>604.66999999999996</v>
          </cell>
        </row>
        <row r="26262">
          <cell r="B26262" t="str">
            <v>M090100055</v>
          </cell>
          <cell r="C26262" t="str">
            <v>REGISTRO DE ACIONAMENTO RESTRITO DE 1/2"</v>
          </cell>
          <cell r="D26262" t="str">
            <v>UN</v>
          </cell>
          <cell r="E26262">
            <v>10.46</v>
          </cell>
        </row>
        <row r="26263">
          <cell r="B26263" t="str">
            <v>M090100057</v>
          </cell>
          <cell r="C26263" t="str">
            <v>TORNEIRA CROMADA ROSCAVEL P/ JARDIM, DIAMETRO = 1/2'</v>
          </cell>
          <cell r="D26263" t="str">
            <v>UN</v>
          </cell>
          <cell r="E26263">
            <v>41.53</v>
          </cell>
        </row>
        <row r="26264">
          <cell r="B26264" t="str">
            <v>M090100061</v>
          </cell>
          <cell r="C26264" t="str">
            <v>TORNEIRA CROMADA ROSCAVEL P/ JARDIM, DIAMETRO = 3/4'</v>
          </cell>
          <cell r="D26264" t="str">
            <v>UN</v>
          </cell>
          <cell r="E26264">
            <v>41.53</v>
          </cell>
        </row>
        <row r="26265">
          <cell r="B26265" t="str">
            <v>M090100065</v>
          </cell>
          <cell r="C26265" t="str">
            <v>TORNEIRA CROMADA HORIZONTAL P/ PIA, DN = 1/2'</v>
          </cell>
          <cell r="D26265" t="str">
            <v>UN</v>
          </cell>
          <cell r="E26265">
            <v>34.96</v>
          </cell>
        </row>
        <row r="26266">
          <cell r="B26266" t="str">
            <v>M090100069</v>
          </cell>
          <cell r="C26266" t="str">
            <v>TORNEIRA CROMADA HORIZONTAL P/ PIA, DN = 3/4'</v>
          </cell>
          <cell r="D26266" t="str">
            <v>UN</v>
          </cell>
          <cell r="E26266">
            <v>34.96</v>
          </cell>
        </row>
        <row r="26267">
          <cell r="B26267" t="str">
            <v>M090100073</v>
          </cell>
          <cell r="C26267" t="str">
            <v>VASO SANITARIO DE LOUCA BRANCA, TAMPA E RABICHO PVC 1/2'</v>
          </cell>
          <cell r="D26267" t="str">
            <v>UN</v>
          </cell>
          <cell r="E26267">
            <v>284.95999999999998</v>
          </cell>
        </row>
        <row r="26268">
          <cell r="B26268" t="str">
            <v>M090100077</v>
          </cell>
          <cell r="C26268" t="str">
            <v>ARMARIO PLASTICO P/ BANHEIRO C/ ESPELHO</v>
          </cell>
          <cell r="D26268" t="str">
            <v>UN</v>
          </cell>
          <cell r="E26268">
            <v>33.24</v>
          </cell>
        </row>
        <row r="26269">
          <cell r="B26269" t="str">
            <v>M090100081</v>
          </cell>
          <cell r="C26269" t="str">
            <v>PAPELEIRA EM LOUCA BRANCA</v>
          </cell>
          <cell r="D26269" t="str">
            <v>UN</v>
          </cell>
          <cell r="E26269">
            <v>21.47</v>
          </cell>
        </row>
        <row r="26270">
          <cell r="B26270" t="str">
            <v>M090100085</v>
          </cell>
          <cell r="C26270" t="str">
            <v>SABONETEIRA EM LOUCA BRANCA</v>
          </cell>
          <cell r="D26270" t="str">
            <v>UN</v>
          </cell>
          <cell r="E26270">
            <v>18.41</v>
          </cell>
        </row>
        <row r="26271">
          <cell r="B26271" t="str">
            <v>M090100089</v>
          </cell>
          <cell r="C26271" t="str">
            <v>PORTA TOALHA EM LOUCA BRANCA</v>
          </cell>
          <cell r="D26271" t="str">
            <v>UN</v>
          </cell>
          <cell r="E26271">
            <v>18.41</v>
          </cell>
        </row>
        <row r="26272">
          <cell r="B26272" t="str">
            <v>M090100093</v>
          </cell>
          <cell r="C26272" t="str">
            <v>PIA DE COZINHA EM OPALINA, C/ CUBA SIMPLES, NAS DIMENSOES DE (1,20 x 0,60) m,INCLUINDO VALVULA AMERICANA E SIFAO DN 1/2'</v>
          </cell>
          <cell r="D26272" t="str">
            <v>UN</v>
          </cell>
          <cell r="E26272">
            <v>76.709999999999994</v>
          </cell>
        </row>
        <row r="26273">
          <cell r="B26273" t="str">
            <v>M090100097</v>
          </cell>
          <cell r="C26273" t="str">
            <v>PIA DE COZINHA EM ACO INOXIDAVEL, CUBA SIMPLES, NAS DIMENSOESDE (1,20 x0,60)m, INCLUINDO VALVULA AMERICANA E SIFAO DN 1 1/2'</v>
          </cell>
          <cell r="D26273" t="str">
            <v>UN</v>
          </cell>
          <cell r="E26273">
            <v>147.71</v>
          </cell>
        </row>
        <row r="26274">
          <cell r="B26274" t="str">
            <v>M090100101</v>
          </cell>
          <cell r="C26274" t="str">
            <v>MICTORIO DE LOUCA BRANCA</v>
          </cell>
          <cell r="D26274" t="str">
            <v>UN</v>
          </cell>
          <cell r="E26274">
            <v>242.96</v>
          </cell>
        </row>
        <row r="26275">
          <cell r="B26275" t="str">
            <v>M090100105</v>
          </cell>
          <cell r="C26275" t="str">
            <v>CHAVE DE BOIA, DIAMETRO 3/4', C/ ACESSORIOS</v>
          </cell>
          <cell r="D26275" t="str">
            <v>UN</v>
          </cell>
          <cell r="E26275">
            <v>30.21</v>
          </cell>
        </row>
        <row r="26276">
          <cell r="B26276" t="str">
            <v>M090100109</v>
          </cell>
          <cell r="C26276" t="str">
            <v>CHUVEIRO PLASTICO ELETRICO, DIAMETRO DE 1/2'</v>
          </cell>
          <cell r="D26276" t="str">
            <v>UN</v>
          </cell>
          <cell r="E26276">
            <v>46.19</v>
          </cell>
        </row>
        <row r="26277">
          <cell r="B26277" t="str">
            <v>M090100110</v>
          </cell>
          <cell r="C26277" t="str">
            <v>CHUVEIRO ARTICULADO CROMADO 1/2"</v>
          </cell>
          <cell r="D26277" t="str">
            <v>UN</v>
          </cell>
          <cell r="E26277">
            <v>86</v>
          </cell>
        </row>
        <row r="26278">
          <cell r="B26278" t="str">
            <v>M090100113</v>
          </cell>
          <cell r="C26278" t="str">
            <v>CHUVEIRO PLASTICO, DIAMETRO DE 1/2'</v>
          </cell>
          <cell r="D26278" t="str">
            <v>UN</v>
          </cell>
          <cell r="E26278">
            <v>3.6</v>
          </cell>
        </row>
        <row r="26279">
          <cell r="B26279" t="str">
            <v>M090100117</v>
          </cell>
          <cell r="C26279" t="str">
            <v>FOSSA SEPTICA PRE-MOLDADA EM CONCRETO ARMADO, C/ CAPACIDADE P/05PESSOAS</v>
          </cell>
          <cell r="D26279" t="str">
            <v>UN</v>
          </cell>
          <cell r="E26279">
            <v>695.8</v>
          </cell>
        </row>
        <row r="26280">
          <cell r="B26280" t="str">
            <v>M090100121</v>
          </cell>
          <cell r="C26280" t="str">
            <v>FOSSA SEPTICA PRE-MOLDADA EM CONCRETO ARMADO, C/ CAPACIDADE P/10PESSOAS</v>
          </cell>
          <cell r="D26280" t="str">
            <v>UN</v>
          </cell>
          <cell r="E26280">
            <v>840.21</v>
          </cell>
        </row>
        <row r="26281">
          <cell r="B26281" t="str">
            <v>M090100125</v>
          </cell>
          <cell r="C26281" t="str">
            <v>LAVATORIO SIMPLES DE LOUCA BRANCA, C/ SIFAO PLASTICO E PARAFUSOS DEFIXACAO C/ BUCHAS, INCLUINDO SIFAO EM PVC DN 1 1/2' E RABICHO PVC 1/2'</v>
          </cell>
          <cell r="D26281" t="str">
            <v>UN</v>
          </cell>
          <cell r="E26281">
            <v>69.739999999999995</v>
          </cell>
        </row>
        <row r="26282">
          <cell r="B26282" t="str">
            <v>M090200000</v>
          </cell>
          <cell r="C26282" t="str">
            <v>TANQUES E RESERVATORIOS</v>
          </cell>
        </row>
        <row r="26283">
          <cell r="B26283" t="str">
            <v>M090200001</v>
          </cell>
          <cell r="C26283" t="str">
            <v>TANQUE EM FIBRA DE VIDRO ABERTO C/ FUNDO PLANO, CAPACIDADE DE200 l</v>
          </cell>
          <cell r="D26283" t="str">
            <v>UN</v>
          </cell>
          <cell r="E26283">
            <v>159.46</v>
          </cell>
        </row>
        <row r="26284">
          <cell r="B26284" t="str">
            <v>M090200005</v>
          </cell>
          <cell r="C26284" t="str">
            <v>TANQUE EM FIBRA DE VIDRO ABERTO C/ FUNDO PLANO, CAPACIDADE DE500 l</v>
          </cell>
          <cell r="D26284" t="str">
            <v>UN</v>
          </cell>
          <cell r="E26284">
            <v>199.33</v>
          </cell>
        </row>
        <row r="26285">
          <cell r="B26285" t="str">
            <v>M090200009</v>
          </cell>
          <cell r="C26285" t="str">
            <v>TANQUE EM FIBRA DE VIDRO ABERTO C/ FUNDO PLANO, CAPACIDADE DE1000 l</v>
          </cell>
          <cell r="D26285" t="str">
            <v>UN</v>
          </cell>
          <cell r="E26285">
            <v>273.95</v>
          </cell>
        </row>
        <row r="26286">
          <cell r="B26286" t="str">
            <v>M090200013</v>
          </cell>
          <cell r="C26286" t="str">
            <v>TANQUE EM FIBRA DE VIDRO ABERTO C/ FUNDO PLANO, CAPACIDADE DE1500 l</v>
          </cell>
          <cell r="D26286" t="str">
            <v>UN</v>
          </cell>
          <cell r="E26286">
            <v>444.47</v>
          </cell>
        </row>
        <row r="26287">
          <cell r="B26287" t="str">
            <v>M090200017</v>
          </cell>
          <cell r="C26287" t="str">
            <v>TANQUE EM FIBRA DE VIDRO ABERTO C/ FUNDO PLANO, CAPACIDADE DE2000 l</v>
          </cell>
          <cell r="D26287" t="str">
            <v>UN</v>
          </cell>
          <cell r="E26287">
            <v>572.96</v>
          </cell>
        </row>
        <row r="26288">
          <cell r="B26288" t="str">
            <v>M090200021</v>
          </cell>
          <cell r="C26288" t="str">
            <v>TANQUE DE FIBRO-CIMENTO C/ CAPACIDADE DE 250 l</v>
          </cell>
          <cell r="D26288" t="str">
            <v>UN</v>
          </cell>
          <cell r="E26288">
            <v>105.49</v>
          </cell>
        </row>
        <row r="26289">
          <cell r="B26289" t="str">
            <v>M090200025</v>
          </cell>
          <cell r="C26289" t="str">
            <v>TANQUE DE FIBRO-CIMENTO C/ CAPACIDADE DE 500 l</v>
          </cell>
          <cell r="D26289" t="str">
            <v>UN</v>
          </cell>
          <cell r="E26289">
            <v>167.94</v>
          </cell>
        </row>
        <row r="26290">
          <cell r="B26290" t="str">
            <v>M090200029</v>
          </cell>
          <cell r="C26290" t="str">
            <v>TANQUE DE FIBRO-CIMENTO C/ CAPACIDADE DE 750 l</v>
          </cell>
          <cell r="D26290" t="str">
            <v>UN</v>
          </cell>
          <cell r="E26290">
            <v>291.11</v>
          </cell>
        </row>
        <row r="26291">
          <cell r="B26291" t="str">
            <v>M090200033</v>
          </cell>
          <cell r="C26291" t="str">
            <v>TANQUE DE FIBRO-CIMENTO C/ CAPACIDADE DE 1000 l</v>
          </cell>
          <cell r="D26291" t="str">
            <v>UN</v>
          </cell>
          <cell r="E26291">
            <v>349.58</v>
          </cell>
        </row>
        <row r="26292">
          <cell r="B26292" t="str">
            <v>M090300000</v>
          </cell>
          <cell r="C26292" t="str">
            <v>MATERIAIS P/ LABORATORIO</v>
          </cell>
        </row>
        <row r="26293">
          <cell r="B26293" t="str">
            <v>M090300001</v>
          </cell>
          <cell r="C26293" t="str">
            <v>ALCA DE PLATINA 4 cm DE COMPRIMENTO</v>
          </cell>
          <cell r="D26293" t="str">
            <v>PC</v>
          </cell>
          <cell r="E26293">
            <v>112.38</v>
          </cell>
        </row>
        <row r="26294">
          <cell r="B26294" t="str">
            <v>M090300005</v>
          </cell>
          <cell r="C26294" t="str">
            <v>AQUASTESTE 220 V</v>
          </cell>
          <cell r="D26294" t="str">
            <v>PC</v>
          </cell>
          <cell r="E26294">
            <v>767.11</v>
          </cell>
        </row>
        <row r="26295">
          <cell r="B26295" t="str">
            <v>M090300009</v>
          </cell>
          <cell r="C26295" t="str">
            <v>AUTO CLAVE VERTICAL 120 l</v>
          </cell>
          <cell r="D26295" t="str">
            <v>PC</v>
          </cell>
          <cell r="E26295">
            <v>16432.95</v>
          </cell>
        </row>
        <row r="26296">
          <cell r="B26296" t="str">
            <v>M090300013</v>
          </cell>
          <cell r="C26296" t="str">
            <v>BALAO VOLUMETRICO 100 ml</v>
          </cell>
          <cell r="D26296" t="str">
            <v>PC</v>
          </cell>
          <cell r="E26296">
            <v>14.84</v>
          </cell>
        </row>
        <row r="26297">
          <cell r="B26297" t="str">
            <v>M090300017</v>
          </cell>
          <cell r="C26297" t="str">
            <v>BALAO VOLUMETRICO 500 ml</v>
          </cell>
          <cell r="D26297" t="str">
            <v>PC</v>
          </cell>
          <cell r="E26297">
            <v>15.8</v>
          </cell>
        </row>
        <row r="26298">
          <cell r="B26298" t="str">
            <v>M090300021</v>
          </cell>
          <cell r="C26298" t="str">
            <v>BALAO VOLUMETRICO C/R 250 ml</v>
          </cell>
          <cell r="D26298" t="str">
            <v>PC</v>
          </cell>
          <cell r="E26298">
            <v>15.9</v>
          </cell>
        </row>
        <row r="26299">
          <cell r="B26299" t="str">
            <v>M090300025</v>
          </cell>
          <cell r="C26299" t="str">
            <v>BALAO VOLUMETRICO C/R 1000 ml</v>
          </cell>
          <cell r="D26299" t="str">
            <v>PC</v>
          </cell>
          <cell r="E26299">
            <v>29.69</v>
          </cell>
        </row>
        <row r="26300">
          <cell r="B26300" t="str">
            <v>M090300029</v>
          </cell>
          <cell r="C26300" t="str">
            <v>BANHO MARIA COLIFORME FECAL 120</v>
          </cell>
          <cell r="D26300" t="str">
            <v>PC</v>
          </cell>
          <cell r="E26300">
            <v>4770.8599999999997</v>
          </cell>
        </row>
        <row r="26301">
          <cell r="B26301" t="str">
            <v>M090300033</v>
          </cell>
          <cell r="C26301" t="str">
            <v>BASTAO DE VIDRO 8 x 300 mm</v>
          </cell>
          <cell r="D26301" t="str">
            <v>PC</v>
          </cell>
          <cell r="E26301">
            <v>5.65</v>
          </cell>
        </row>
        <row r="26302">
          <cell r="B26302" t="str">
            <v>M090300037</v>
          </cell>
          <cell r="C26302" t="str">
            <v>BECKER GRAD. F.B. 250 ml</v>
          </cell>
          <cell r="D26302" t="str">
            <v>PC</v>
          </cell>
          <cell r="E26302">
            <v>17.91</v>
          </cell>
        </row>
        <row r="26303">
          <cell r="B26303" t="str">
            <v>M090300041</v>
          </cell>
          <cell r="C26303" t="str">
            <v>BECKER GRAD. F.B. 1000 ml</v>
          </cell>
          <cell r="D26303" t="str">
            <v>PC</v>
          </cell>
          <cell r="E26303">
            <v>31.11</v>
          </cell>
        </row>
        <row r="26304">
          <cell r="B26304" t="str">
            <v>M090300045</v>
          </cell>
          <cell r="C26304" t="str">
            <v>BECKER GRAD. F.B. 2000 ml</v>
          </cell>
          <cell r="D26304" t="str">
            <v>PC</v>
          </cell>
          <cell r="E26304">
            <v>113.14</v>
          </cell>
        </row>
        <row r="26305">
          <cell r="B26305" t="str">
            <v>M090300049</v>
          </cell>
          <cell r="C26305" t="str">
            <v>BECKER GRADUADO VIDRO 100 ml</v>
          </cell>
          <cell r="D26305" t="str">
            <v>PC</v>
          </cell>
          <cell r="E26305">
            <v>16.59</v>
          </cell>
        </row>
        <row r="26306">
          <cell r="B26306" t="str">
            <v>M090300053</v>
          </cell>
          <cell r="C26306" t="str">
            <v>BECKER GRADUADO VIDRO 1000 ml</v>
          </cell>
          <cell r="D26306" t="str">
            <v>PC</v>
          </cell>
          <cell r="E26306">
            <v>17.91</v>
          </cell>
        </row>
        <row r="26307">
          <cell r="B26307" t="str">
            <v>M090300057</v>
          </cell>
          <cell r="C26307" t="str">
            <v>BECKER PLASTICO FORMA BAIXA 1000 ml</v>
          </cell>
          <cell r="D26307" t="str">
            <v>PC</v>
          </cell>
          <cell r="E26307">
            <v>9.44</v>
          </cell>
        </row>
        <row r="26308">
          <cell r="B26308" t="str">
            <v>M090300061</v>
          </cell>
          <cell r="C26308" t="str">
            <v>BECKER VIDRO FORMA BAIXA 1000 ml</v>
          </cell>
          <cell r="D26308" t="str">
            <v>PC</v>
          </cell>
          <cell r="E26308">
            <v>30.17</v>
          </cell>
        </row>
        <row r="26309">
          <cell r="B26309" t="str">
            <v>M090300065</v>
          </cell>
          <cell r="C26309" t="str">
            <v>BURETA DE VIDRO 25 ml TORN. TELEFON.</v>
          </cell>
          <cell r="D26309" t="str">
            <v>PC</v>
          </cell>
          <cell r="E26309">
            <v>71.66</v>
          </cell>
        </row>
        <row r="26310">
          <cell r="B26310" t="str">
            <v>M090300069</v>
          </cell>
          <cell r="C26310" t="str">
            <v>BURETA GRADUADA 25 ml C/ TUBO DE VIDRO</v>
          </cell>
          <cell r="D26310" t="str">
            <v>PC</v>
          </cell>
          <cell r="E26310">
            <v>52.8</v>
          </cell>
        </row>
        <row r="26311">
          <cell r="B26311" t="str">
            <v>M090300073</v>
          </cell>
          <cell r="C26311" t="str">
            <v>BURETA GRADUADA 50 ml C/ TUBO DE VIDRO</v>
          </cell>
          <cell r="D26311" t="str">
            <v>PC</v>
          </cell>
          <cell r="E26311">
            <v>51.95</v>
          </cell>
        </row>
        <row r="26312">
          <cell r="B26312" t="str">
            <v>M090300077</v>
          </cell>
          <cell r="C26312" t="str">
            <v>CALDO LACTOSADO P/ BACTERIOLOGIA</v>
          </cell>
          <cell r="D26312" t="str">
            <v>PC</v>
          </cell>
          <cell r="E26312">
            <v>360.99</v>
          </cell>
        </row>
        <row r="26313">
          <cell r="B26313" t="str">
            <v>M090300081</v>
          </cell>
          <cell r="C26313" t="str">
            <v>CALICE GRADUADO DE 1000 ml</v>
          </cell>
          <cell r="D26313" t="str">
            <v>PC</v>
          </cell>
          <cell r="E26313">
            <v>35.36</v>
          </cell>
        </row>
        <row r="26314">
          <cell r="B26314" t="str">
            <v>M090300085</v>
          </cell>
          <cell r="C26314" t="str">
            <v>CESTA DE ARAME D = 15 A 20 cm</v>
          </cell>
          <cell r="D26314" t="str">
            <v>PC</v>
          </cell>
          <cell r="E26314">
            <v>32.020000000000003</v>
          </cell>
        </row>
        <row r="26315">
          <cell r="B26315" t="str">
            <v>M090300089</v>
          </cell>
          <cell r="C26315" t="str">
            <v>COMP. DE COR 220V 0 a 100 e 100 a 250</v>
          </cell>
          <cell r="D26315" t="str">
            <v>PC</v>
          </cell>
          <cell r="E26315">
            <v>2650.48</v>
          </cell>
        </row>
        <row r="26316">
          <cell r="B26316" t="str">
            <v>M090300093</v>
          </cell>
          <cell r="C26316" t="str">
            <v>COMPARADOR PORTATIL DE COR</v>
          </cell>
          <cell r="D26316" t="str">
            <v>PC</v>
          </cell>
          <cell r="E26316">
            <v>371.07</v>
          </cell>
        </row>
        <row r="26317">
          <cell r="B26317" t="str">
            <v>M090300097</v>
          </cell>
          <cell r="C26317" t="str">
            <v>COMPARADOR VISUAL P.A. COLORIMETRICA</v>
          </cell>
          <cell r="D26317" t="str">
            <v>PC</v>
          </cell>
          <cell r="E26317">
            <v>1564.88</v>
          </cell>
        </row>
        <row r="26318">
          <cell r="B26318" t="str">
            <v>M090300101</v>
          </cell>
          <cell r="C26318" t="str">
            <v>DEPOSITO PVC P/A AGUA DEST. 10 l C/ TORN.</v>
          </cell>
          <cell r="D26318" t="str">
            <v>PC</v>
          </cell>
          <cell r="E26318">
            <v>287.52</v>
          </cell>
        </row>
        <row r="26319">
          <cell r="B26319" t="str">
            <v>M090300105</v>
          </cell>
          <cell r="C26319" t="str">
            <v>DESTILADOR 2,0 L/H 220 v</v>
          </cell>
          <cell r="D26319" t="str">
            <v>PC</v>
          </cell>
          <cell r="E26319">
            <v>2968.53</v>
          </cell>
        </row>
        <row r="26320">
          <cell r="B26320" t="str">
            <v>M090300109</v>
          </cell>
          <cell r="C26320" t="str">
            <v>DISCO DE COR 110 a 250</v>
          </cell>
          <cell r="D26320" t="str">
            <v>PC</v>
          </cell>
          <cell r="E26320">
            <v>424.08</v>
          </cell>
        </row>
        <row r="26321">
          <cell r="B26321" t="str">
            <v>M090300113</v>
          </cell>
          <cell r="C26321" t="str">
            <v>DISCO DE COR 0,01 a 100</v>
          </cell>
          <cell r="D26321" t="str">
            <v>PC</v>
          </cell>
          <cell r="E26321">
            <v>424.08</v>
          </cell>
        </row>
        <row r="26322">
          <cell r="B26322" t="str">
            <v>M090300117</v>
          </cell>
          <cell r="C26322" t="str">
            <v>DISCO DET. CLORO 0-1 1.0 mg/l</v>
          </cell>
          <cell r="D26322" t="str">
            <v>PC</v>
          </cell>
          <cell r="E26322">
            <v>371.07</v>
          </cell>
        </row>
        <row r="26323">
          <cell r="B26323" t="str">
            <v>M090300121</v>
          </cell>
          <cell r="C26323" t="str">
            <v>DISCO FAIXA PH DE 4,4 a 6,2</v>
          </cell>
          <cell r="D26323" t="str">
            <v>PC</v>
          </cell>
          <cell r="E26323">
            <v>371.07</v>
          </cell>
        </row>
        <row r="26324">
          <cell r="B26324" t="str">
            <v>M090300125</v>
          </cell>
          <cell r="C26324" t="str">
            <v>DISCO FAIXA PH DE 5,4 a 7,2</v>
          </cell>
          <cell r="D26324" t="str">
            <v>PC</v>
          </cell>
          <cell r="E26324">
            <v>371.07</v>
          </cell>
        </row>
        <row r="26325">
          <cell r="B26325" t="str">
            <v>M090300129</v>
          </cell>
          <cell r="C26325" t="str">
            <v>DISCO FAIXA PH DE 7,8 a 10</v>
          </cell>
          <cell r="D26325" t="str">
            <v>PC</v>
          </cell>
          <cell r="E26325">
            <v>371.07</v>
          </cell>
        </row>
        <row r="26326">
          <cell r="B26326" t="str">
            <v>M090300133</v>
          </cell>
          <cell r="C26326" t="str">
            <v>ERLENMEYER DE 50 ml</v>
          </cell>
          <cell r="D26326" t="str">
            <v>PC</v>
          </cell>
          <cell r="E26326">
            <v>4.9800000000000004</v>
          </cell>
        </row>
        <row r="26327">
          <cell r="B26327" t="str">
            <v>M090300137</v>
          </cell>
          <cell r="C26327" t="str">
            <v>ERLENMEYER DE 125 ml</v>
          </cell>
          <cell r="D26327" t="str">
            <v>PC</v>
          </cell>
          <cell r="E26327">
            <v>8.5299999999999994</v>
          </cell>
        </row>
        <row r="26328">
          <cell r="B26328" t="str">
            <v>M090300141</v>
          </cell>
          <cell r="C26328" t="str">
            <v>ERLENMEYER DE 250 ml</v>
          </cell>
          <cell r="D26328" t="str">
            <v>PC</v>
          </cell>
          <cell r="E26328">
            <v>7.32</v>
          </cell>
        </row>
        <row r="26329">
          <cell r="B26329" t="str">
            <v>M090300145</v>
          </cell>
          <cell r="C26329" t="str">
            <v>ERLENMEYER GRADUADO B.E. 500 ml</v>
          </cell>
          <cell r="D26329" t="str">
            <v>PC</v>
          </cell>
          <cell r="E26329">
            <v>7.85</v>
          </cell>
        </row>
        <row r="26330">
          <cell r="B26330" t="str">
            <v>M090300149</v>
          </cell>
          <cell r="C26330" t="str">
            <v>ESTERILIZADOR DE PIPETA ACO INOX D = 10 cm</v>
          </cell>
          <cell r="D26330" t="str">
            <v>PC</v>
          </cell>
          <cell r="E26330">
            <v>144.19</v>
          </cell>
        </row>
        <row r="26331">
          <cell r="B26331" t="str">
            <v>M090300153</v>
          </cell>
          <cell r="C26331" t="str">
            <v>ESTUFA DE EST. 0 a 300 l 80x60x50</v>
          </cell>
          <cell r="D26331" t="str">
            <v>PC</v>
          </cell>
          <cell r="E26331">
            <v>7951.43</v>
          </cell>
        </row>
        <row r="26332">
          <cell r="B26332" t="str">
            <v>M090300157</v>
          </cell>
          <cell r="C26332" t="str">
            <v>ESTUFA DE INCUBACAO BACTERIOLOGICA</v>
          </cell>
          <cell r="D26332" t="str">
            <v>PC</v>
          </cell>
          <cell r="E26332">
            <v>10336.85</v>
          </cell>
        </row>
        <row r="26333">
          <cell r="B26333" t="str">
            <v>M090300161</v>
          </cell>
          <cell r="C26333" t="str">
            <v>FRASCO REAG. ESTR. 250 ml R.V.</v>
          </cell>
          <cell r="D26333" t="str">
            <v>PC</v>
          </cell>
          <cell r="E26333">
            <v>23.11</v>
          </cell>
        </row>
        <row r="26334">
          <cell r="B26334" t="str">
            <v>M090300165</v>
          </cell>
          <cell r="C26334" t="str">
            <v>FRASCO AMBAR B.E.R.V. 250 ml</v>
          </cell>
          <cell r="D26334" t="str">
            <v>PC</v>
          </cell>
          <cell r="E26334">
            <v>23.11</v>
          </cell>
        </row>
        <row r="26335">
          <cell r="B26335" t="str">
            <v>M090300169</v>
          </cell>
          <cell r="C26335" t="str">
            <v>FRASCO CONTA GOTAS 100 ml</v>
          </cell>
          <cell r="D26335" t="str">
            <v>PC</v>
          </cell>
          <cell r="E26335">
            <v>18.02</v>
          </cell>
        </row>
        <row r="26336">
          <cell r="B26336" t="str">
            <v>M090300173</v>
          </cell>
          <cell r="C26336" t="str">
            <v>FRASCO CONTA GOTAS AMBAR R.V. 100 ml</v>
          </cell>
          <cell r="D26336" t="str">
            <v>PC</v>
          </cell>
          <cell r="E26336">
            <v>18.02</v>
          </cell>
        </row>
        <row r="26337">
          <cell r="B26337" t="str">
            <v>M090300177</v>
          </cell>
          <cell r="C26337" t="str">
            <v>FRASCO DE COLETA 125 ml SNAP-CAP C/T</v>
          </cell>
          <cell r="D26337" t="str">
            <v>PC</v>
          </cell>
          <cell r="E26337">
            <v>10.5</v>
          </cell>
        </row>
        <row r="26338">
          <cell r="B26338" t="str">
            <v>M090300181</v>
          </cell>
          <cell r="C26338" t="str">
            <v>FRASCO REAG. AMBAR B.E. R.V. 1000 ml</v>
          </cell>
          <cell r="D26338" t="str">
            <v>PC</v>
          </cell>
          <cell r="E26338">
            <v>53.33</v>
          </cell>
        </row>
        <row r="26339">
          <cell r="B26339" t="str">
            <v>M090300185</v>
          </cell>
          <cell r="C26339" t="str">
            <v>FRASCO REAG. B.E. 100 ml C/ ROLHA VIDRO</v>
          </cell>
          <cell r="D26339" t="str">
            <v>PC</v>
          </cell>
          <cell r="E26339">
            <v>16.75</v>
          </cell>
        </row>
        <row r="26340">
          <cell r="B26340" t="str">
            <v>M090300189</v>
          </cell>
          <cell r="C26340" t="str">
            <v>FRASCO REAGENTE BOCA ESTR. 1000 ml R/V</v>
          </cell>
          <cell r="D26340" t="str">
            <v>PC</v>
          </cell>
          <cell r="E26340">
            <v>53.86</v>
          </cell>
        </row>
        <row r="26341">
          <cell r="B26341" t="str">
            <v>M090300193</v>
          </cell>
          <cell r="C26341" t="str">
            <v>FUNIL DE VIDRO DE HASTE CURTA D = 50 mm</v>
          </cell>
          <cell r="D26341" t="str">
            <v>PC</v>
          </cell>
          <cell r="E26341">
            <v>7.32</v>
          </cell>
        </row>
        <row r="26342">
          <cell r="B26342" t="str">
            <v>M090300197</v>
          </cell>
          <cell r="C26342" t="str">
            <v>FUNIL DE VIDRO DE HASTE CURTA D = 65 mm</v>
          </cell>
          <cell r="D26342" t="str">
            <v>PC</v>
          </cell>
          <cell r="E26342">
            <v>13.46</v>
          </cell>
        </row>
        <row r="26343">
          <cell r="B26343" t="str">
            <v>M090300201</v>
          </cell>
          <cell r="C26343" t="str">
            <v>FUNIL DE VIDRO DE HASTE CURTA D = 100 mm</v>
          </cell>
          <cell r="D26343" t="str">
            <v>PC</v>
          </cell>
          <cell r="E26343">
            <v>14.21</v>
          </cell>
        </row>
        <row r="26344">
          <cell r="B26344" t="str">
            <v>M090300205</v>
          </cell>
          <cell r="C26344" t="str">
            <v>GARRA DUPLA P/ BURETA BIOMATIC</v>
          </cell>
          <cell r="D26344" t="str">
            <v>PC</v>
          </cell>
          <cell r="E26344">
            <v>36.049999999999997</v>
          </cell>
        </row>
        <row r="26345">
          <cell r="B26345" t="str">
            <v>M090300209</v>
          </cell>
          <cell r="C26345" t="str">
            <v>JARR TEST 6 PROVAS PALETAS 220 V</v>
          </cell>
          <cell r="D26345" t="str">
            <v>PC</v>
          </cell>
          <cell r="E26345">
            <v>3486.84</v>
          </cell>
        </row>
        <row r="26346">
          <cell r="B26346" t="str">
            <v>M090300213</v>
          </cell>
          <cell r="C26346" t="str">
            <v>KIT CL LIVRE E TOTAL D. ESC. 0,1 a 3 mg/l</v>
          </cell>
          <cell r="D26346" t="str">
            <v>PC</v>
          </cell>
          <cell r="E26346">
            <v>159.03</v>
          </cell>
        </row>
        <row r="26347">
          <cell r="B26347" t="str">
            <v>M090300217</v>
          </cell>
          <cell r="C26347" t="str">
            <v>KIT PH 5,4-7,2 REAG. AZUL BROMOTINOL</v>
          </cell>
          <cell r="D26347" t="str">
            <v>PC</v>
          </cell>
          <cell r="E26347">
            <v>349.86</v>
          </cell>
        </row>
        <row r="26348">
          <cell r="B26348" t="str">
            <v>M090300221</v>
          </cell>
          <cell r="C26348" t="str">
            <v>MEDIDOR DE PH TIPO BANCADA 220 V</v>
          </cell>
          <cell r="D26348" t="str">
            <v>PC</v>
          </cell>
          <cell r="E26348">
            <v>2862.51</v>
          </cell>
        </row>
        <row r="26349">
          <cell r="B26349" t="str">
            <v>M090300225</v>
          </cell>
          <cell r="C26349" t="str">
            <v>MEDIDOR DE PH ELETRONICO DIGITAL</v>
          </cell>
          <cell r="D26349" t="str">
            <v>PC</v>
          </cell>
          <cell r="E26349">
            <v>2862.51</v>
          </cell>
        </row>
        <row r="26350">
          <cell r="B26350" t="str">
            <v>M090300226</v>
          </cell>
          <cell r="C26350" t="str">
            <v>MEDIDOR DE CLORO ELETRONICO DIGITAL</v>
          </cell>
          <cell r="D26350" t="str">
            <v>UN</v>
          </cell>
          <cell r="E26350">
            <v>1183.99</v>
          </cell>
        </row>
        <row r="26351">
          <cell r="B26351" t="str">
            <v>M090300227</v>
          </cell>
          <cell r="C26351" t="str">
            <v>MEDIDOR DE FLUOR ELETRONICO DIGITAL</v>
          </cell>
          <cell r="D26351" t="str">
            <v>UN</v>
          </cell>
          <cell r="E26351">
            <v>1183.99</v>
          </cell>
        </row>
        <row r="26352">
          <cell r="B26352" t="str">
            <v>M090300229</v>
          </cell>
          <cell r="C26352" t="str">
            <v>MEDIDOR PH PORTATIL</v>
          </cell>
          <cell r="D26352" t="str">
            <v>PC</v>
          </cell>
          <cell r="E26352">
            <v>2544.4699999999998</v>
          </cell>
        </row>
        <row r="26353">
          <cell r="B26353" t="str">
            <v>M090300237</v>
          </cell>
          <cell r="C26353" t="str">
            <v>PIPETA GRADUADA 10 ml</v>
          </cell>
          <cell r="D26353" t="str">
            <v>PC</v>
          </cell>
          <cell r="E26353">
            <v>5.3</v>
          </cell>
        </row>
        <row r="26354">
          <cell r="B26354" t="str">
            <v>M090300241</v>
          </cell>
          <cell r="C26354" t="str">
            <v>PIPETA GRADUADA 25 ml</v>
          </cell>
          <cell r="D26354" t="str">
            <v>PC</v>
          </cell>
          <cell r="E26354">
            <v>5.09</v>
          </cell>
        </row>
        <row r="26355">
          <cell r="B26355" t="str">
            <v>M090300245</v>
          </cell>
          <cell r="C26355" t="str">
            <v>PIPETA GRADUADA 1 ml 1/10</v>
          </cell>
          <cell r="D26355" t="str">
            <v>PC</v>
          </cell>
          <cell r="E26355">
            <v>2.86</v>
          </cell>
        </row>
        <row r="26356">
          <cell r="B26356" t="str">
            <v>M090300249</v>
          </cell>
          <cell r="C26356" t="str">
            <v>PORTA PIPETA GIRATORIO CAP 20 a 40</v>
          </cell>
          <cell r="D26356" t="str">
            <v>PC</v>
          </cell>
          <cell r="E26356">
            <v>166.77</v>
          </cell>
        </row>
        <row r="26357">
          <cell r="B26357" t="str">
            <v>M090300253</v>
          </cell>
          <cell r="C26357" t="str">
            <v>PROVETA DE VIDRO DE 100 ml</v>
          </cell>
          <cell r="D26357" t="str">
            <v>PC</v>
          </cell>
          <cell r="E26357">
            <v>7.42</v>
          </cell>
        </row>
        <row r="26358">
          <cell r="B26358" t="str">
            <v>M090300257</v>
          </cell>
          <cell r="C26358" t="str">
            <v>PROVETA GRADUADA DE 100 ml BASE PLASTICA</v>
          </cell>
          <cell r="D26358" t="str">
            <v>PC</v>
          </cell>
          <cell r="E26358">
            <v>8.4700000000000006</v>
          </cell>
        </row>
        <row r="26359">
          <cell r="B26359" t="str">
            <v>M090300261</v>
          </cell>
          <cell r="C26359" t="str">
            <v>PROVETA GRADUADA DE VIDRO DE 10 ml</v>
          </cell>
          <cell r="D26359" t="str">
            <v>PC</v>
          </cell>
          <cell r="E26359">
            <v>5.3</v>
          </cell>
        </row>
        <row r="26360">
          <cell r="B26360" t="str">
            <v>M090300265</v>
          </cell>
          <cell r="C26360" t="str">
            <v>PROVETA GRADUADA DE VIDRO DE 25 ml</v>
          </cell>
          <cell r="D26360" t="str">
            <v>PC</v>
          </cell>
          <cell r="E26360">
            <v>6.04</v>
          </cell>
        </row>
        <row r="26361">
          <cell r="B26361" t="str">
            <v>M090300269</v>
          </cell>
          <cell r="C26361" t="str">
            <v>PROVETA GRADUADA DE VIDRO DE 2000 ml</v>
          </cell>
          <cell r="D26361" t="str">
            <v>PC</v>
          </cell>
          <cell r="E26361">
            <v>57.78</v>
          </cell>
        </row>
        <row r="26362">
          <cell r="B26362" t="str">
            <v>M090300273</v>
          </cell>
          <cell r="C26362" t="str">
            <v>PROVETA PLASTICA DE 100 ml</v>
          </cell>
          <cell r="D26362" t="str">
            <v>PC</v>
          </cell>
          <cell r="E26362">
            <v>5.83</v>
          </cell>
        </row>
        <row r="26363">
          <cell r="B26363" t="str">
            <v>M090300277</v>
          </cell>
          <cell r="C26363" t="str">
            <v>PROVETA PLASTICA DE 500 ml</v>
          </cell>
          <cell r="D26363" t="str">
            <v>PC</v>
          </cell>
          <cell r="E26363">
            <v>14.52</v>
          </cell>
        </row>
        <row r="26364">
          <cell r="B26364" t="str">
            <v>M090300281</v>
          </cell>
          <cell r="C26364" t="str">
            <v>SUPORTE GIRATORIO PIPETAS BIOMATIC</v>
          </cell>
          <cell r="D26364" t="str">
            <v>PC</v>
          </cell>
          <cell r="E26364">
            <v>166.77</v>
          </cell>
        </row>
        <row r="26365">
          <cell r="B26365" t="str">
            <v>M090300285</v>
          </cell>
          <cell r="C26365" t="str">
            <v>SUPORTE UNIVERSAL BASE AZULEJO</v>
          </cell>
          <cell r="D26365" t="str">
            <v>PC</v>
          </cell>
          <cell r="E26365">
            <v>50.47</v>
          </cell>
        </row>
        <row r="26366">
          <cell r="B26366" t="str">
            <v>M090300289</v>
          </cell>
          <cell r="C26366" t="str">
            <v>TAMPA PLASTICA P/A TUBO ENSAIO 18x180</v>
          </cell>
          <cell r="D26366" t="str">
            <v>PC</v>
          </cell>
          <cell r="E26366">
            <v>1.1100000000000001</v>
          </cell>
        </row>
        <row r="26367">
          <cell r="B26367" t="str">
            <v>M090300293</v>
          </cell>
          <cell r="C26367" t="str">
            <v>TUBO ENSAIO 18x180 mm</v>
          </cell>
          <cell r="D26367" t="str">
            <v>PC</v>
          </cell>
          <cell r="E26367">
            <v>0.95</v>
          </cell>
        </row>
        <row r="26368">
          <cell r="B26368" t="str">
            <v>M090300297</v>
          </cell>
          <cell r="C26368" t="str">
            <v>TUBO DURHAN 3x30 mm</v>
          </cell>
          <cell r="D26368" t="str">
            <v>PC</v>
          </cell>
          <cell r="E26368">
            <v>0.53</v>
          </cell>
        </row>
        <row r="26369">
          <cell r="B26369" t="str">
            <v>M090300301</v>
          </cell>
          <cell r="C26369" t="str">
            <v>TUBO DURHAN 4x40 mm</v>
          </cell>
          <cell r="D26369" t="str">
            <v>PC</v>
          </cell>
          <cell r="E26369">
            <v>0.53</v>
          </cell>
        </row>
        <row r="26370">
          <cell r="B26370" t="str">
            <v>M090300305</v>
          </cell>
          <cell r="C26370" t="str">
            <v>TUBO ENSAIO 16x150</v>
          </cell>
          <cell r="D26370" t="str">
            <v>PC</v>
          </cell>
          <cell r="E26370">
            <v>0.64</v>
          </cell>
        </row>
        <row r="26371">
          <cell r="B26371" t="str">
            <v>M090300309</v>
          </cell>
          <cell r="C26371" t="str">
            <v>TURBIDIMETRO LEITURA DIRETA 220 V</v>
          </cell>
          <cell r="D26371" t="str">
            <v>PC</v>
          </cell>
          <cell r="E26371">
            <v>5300.95</v>
          </cell>
        </row>
        <row r="26372">
          <cell r="B26372" t="str">
            <v>M090300313</v>
          </cell>
          <cell r="C26372" t="str">
            <v>TURBIDIMETRO NEFALOMETRICO C/5 ESC.</v>
          </cell>
          <cell r="D26372" t="str">
            <v>PC</v>
          </cell>
          <cell r="E26372">
            <v>5300.95</v>
          </cell>
        </row>
        <row r="26373">
          <cell r="B26373" t="str">
            <v>M090400000</v>
          </cell>
          <cell r="C26373" t="str">
            <v>CAIXAS P/ HIDROMETROS</v>
          </cell>
        </row>
        <row r="26374">
          <cell r="B26374" t="str">
            <v>M090400001</v>
          </cell>
          <cell r="C26374" t="str">
            <v>CX. COMPLETA P/ HIDROMETRO P/ EMBUTIR EM PAREDE OUMURETA, EM CHAPA DEACO GALVANIZADO, 18 CSG, DIMENSOES INTERNAS DE 0.38X0.26X0.12m, INCL. PINTURADE PROTECAO</v>
          </cell>
          <cell r="D26374" t="str">
            <v>UN</v>
          </cell>
          <cell r="E26374">
            <v>28.62</v>
          </cell>
        </row>
        <row r="26375">
          <cell r="B26375" t="str">
            <v>M090400005</v>
          </cell>
          <cell r="C26375" t="str">
            <v>CX. COMPLETA P/ HIDROMETRO P/ EMBUTIR EM PAREDE OUMURETA, EMPOLIPROPILENO, CONFORME PADRAO EMBASA</v>
          </cell>
          <cell r="D26375" t="str">
            <v>UN</v>
          </cell>
          <cell r="E26375">
            <v>23.37</v>
          </cell>
        </row>
        <row r="26376">
          <cell r="B26376" t="str">
            <v>M090400009</v>
          </cell>
          <cell r="C26376" t="str">
            <v>CX. COMPLETA P/ HIDROMETRO P/ EMBUTIR EM PAREDE OUMURETA, EM CHAPA DEALUMINIO C/ TEMPERA H34, LIGA 5052, e=1.20mm, DIMENSOES INTERNAS DE0.38X0.26X0.12m</v>
          </cell>
          <cell r="D26376" t="str">
            <v>UN</v>
          </cell>
          <cell r="E26376">
            <v>36.15</v>
          </cell>
        </row>
        <row r="26377">
          <cell r="B26377" t="str">
            <v>M090400015</v>
          </cell>
          <cell r="C26377" t="str">
            <v>TAMPA COM ARO EM CAIXA PLASTICA PARA HIDROMETRO</v>
          </cell>
          <cell r="D26377" t="str">
            <v>UN</v>
          </cell>
          <cell r="E26377">
            <v>10.49</v>
          </cell>
        </row>
        <row r="26378">
          <cell r="B26378" t="str">
            <v>M090400018</v>
          </cell>
          <cell r="C26378" t="str">
            <v>TAMPA EM CAIXA PLASTICA PARA HIDROMETRO</v>
          </cell>
          <cell r="D26378" t="str">
            <v>UN</v>
          </cell>
          <cell r="E26378">
            <v>8.84</v>
          </cell>
        </row>
        <row r="26379">
          <cell r="B26379" t="str">
            <v>M090400019</v>
          </cell>
          <cell r="C26379" t="str">
            <v>ARO COM TAMPA TRANSPARENTE EM CAIXA PLASTICA PARA HIDROMETRO</v>
          </cell>
          <cell r="D26379" t="str">
            <v>UN</v>
          </cell>
          <cell r="E26379">
            <v>12.15</v>
          </cell>
        </row>
        <row r="26380">
          <cell r="B26380" t="str">
            <v>M090400020</v>
          </cell>
          <cell r="C26380" t="str">
            <v>KIT CAVALETE EMBASA</v>
          </cell>
          <cell r="D26380" t="str">
            <v>UN</v>
          </cell>
          <cell r="E26380">
            <v>13.25</v>
          </cell>
        </row>
        <row r="26381">
          <cell r="B26381" t="str">
            <v>M090400023</v>
          </cell>
          <cell r="C26381" t="str">
            <v>HASTE PARA OBSTRUCAO DE AGUA (CHIBAGUA)</v>
          </cell>
          <cell r="D26381" t="str">
            <v>UN</v>
          </cell>
          <cell r="E26381">
            <v>176.73</v>
          </cell>
        </row>
        <row r="26382">
          <cell r="B26382" t="str">
            <v>M090400026</v>
          </cell>
          <cell r="C26382" t="str">
            <v>CAPSULA CHIBAGUA</v>
          </cell>
          <cell r="D26382" t="str">
            <v>UN</v>
          </cell>
          <cell r="E26382">
            <v>2.77</v>
          </cell>
        </row>
        <row r="26383">
          <cell r="B26383" t="str">
            <v>M090400030</v>
          </cell>
          <cell r="C26383" t="str">
            <v>CONEXOES PARA HIDROMETRO TAQUIMETRICO, TIPO UNUJATO (PORCA DOTUBETE,TUBETE, ARRUELA E T LONGO 1/2")</v>
          </cell>
          <cell r="D26383" t="str">
            <v>UN</v>
          </cell>
          <cell r="E26383">
            <v>7.73</v>
          </cell>
        </row>
        <row r="26384">
          <cell r="B26384" t="str">
            <v>M099000000</v>
          </cell>
          <cell r="C26384" t="str">
            <v>MATERIAIS NAO CODIFICADOS</v>
          </cell>
        </row>
        <row r="26385">
          <cell r="B26385" t="str">
            <v>M099200001</v>
          </cell>
          <cell r="C26385" t="str">
            <v>TANQUE EM FIBRA DE VIDRO PARA SOLUÇÃO DE POLÍMERO, CAP. 5.000 L</v>
          </cell>
          <cell r="D26385" t="str">
            <v>UN</v>
          </cell>
          <cell r="E26385">
            <v>6774.83</v>
          </cell>
        </row>
        <row r="26386">
          <cell r="B26386" t="str">
            <v>M099200002</v>
          </cell>
          <cell r="C26386" t="str">
            <v>TANQUE EM FIBRA DE VIDRO PARA SOLUÇÃO DE POLÍMERO, CAP. 10.000 L</v>
          </cell>
          <cell r="D26386" t="str">
            <v>UN</v>
          </cell>
          <cell r="E26386">
            <v>11126.66</v>
          </cell>
        </row>
        <row r="26387">
          <cell r="B26387" t="str">
            <v>M099500002</v>
          </cell>
          <cell r="C26387" t="str">
            <v>GEOFORMA PARA DESIDRATAÇÃO DE LODO (GEOBAG), DIM.: 18,50 X 30,00 X 2,40 M</v>
          </cell>
          <cell r="D26387" t="str">
            <v>UN</v>
          </cell>
          <cell r="E26387">
            <v>51298.5</v>
          </cell>
        </row>
        <row r="26388">
          <cell r="B26388" t="str">
            <v>M099500003</v>
          </cell>
          <cell r="C26388" t="str">
            <v>GEOFORMA PARA DESIDRATAÇÃO DE LODO (GEOBAG), DIM.: 6,00 X 30,00 X 2,10 M</v>
          </cell>
          <cell r="D26388" t="str">
            <v>UN</v>
          </cell>
          <cell r="E26388">
            <v>17365</v>
          </cell>
        </row>
        <row r="26389">
          <cell r="B26389" t="str">
            <v>M099500004</v>
          </cell>
          <cell r="C26389" t="str">
            <v>GEOFORMA PARA DESIDRATAÇÃO DE LODO (GEOBAG), DIM.: 9,00 X 60,00 X 2,30 M</v>
          </cell>
          <cell r="D26389" t="str">
            <v>UN</v>
          </cell>
          <cell r="E26389">
            <v>53000</v>
          </cell>
        </row>
        <row r="26390">
          <cell r="B26390" t="str">
            <v>M099500005</v>
          </cell>
          <cell r="C26390" t="str">
            <v>BLOQUEADOR INFLÁVEL MULTIDIMENSIONAL DUPLO CONE EM DN 150 A 400MM</v>
          </cell>
          <cell r="D26390" t="str">
            <v>UN</v>
          </cell>
          <cell r="E26390">
            <v>8461.15</v>
          </cell>
        </row>
        <row r="26391">
          <cell r="B26391" t="str">
            <v>M099500006</v>
          </cell>
          <cell r="C26391" t="str">
            <v>BLOQUEADOR INFLÁVEL MULTIDIMENSIONAL CILÍNDRICO EM DN 400 A 800MM</v>
          </cell>
          <cell r="D26391" t="str">
            <v>UN</v>
          </cell>
          <cell r="E26391">
            <v>9312</v>
          </cell>
        </row>
        <row r="26392">
          <cell r="B26392" t="str">
            <v>M100000000</v>
          </cell>
          <cell r="C26392" t="str">
            <v>MATERIAIS ELETRICOS</v>
          </cell>
        </row>
        <row r="26393">
          <cell r="B26393" t="str">
            <v>M100010020</v>
          </cell>
          <cell r="C26393" t="str">
            <v>CHAVE SECCIONADORA ABERTURA EM CARGA, TRIPOLAR, 30kA, 800A</v>
          </cell>
          <cell r="D26393" t="str">
            <v>UN</v>
          </cell>
          <cell r="E26393">
            <v>4009.54</v>
          </cell>
        </row>
        <row r="26394">
          <cell r="B26394" t="str">
            <v>M100010040</v>
          </cell>
          <cell r="C26394" t="str">
            <v>CHAVE SECCIONADORA ABERTURA EM CARGA, TRIPOLAR, 40kA, 175A</v>
          </cell>
          <cell r="D26394" t="str">
            <v>UN</v>
          </cell>
          <cell r="E26394">
            <v>399.54</v>
          </cell>
        </row>
        <row r="26395">
          <cell r="B26395" t="str">
            <v>M100010100</v>
          </cell>
          <cell r="C26395" t="str">
            <v>CHAVE SECCIONADORA ABERTURA EM CARGA, TRIPOLAR, 40kA, 200A</v>
          </cell>
          <cell r="D26395" t="str">
            <v>UN</v>
          </cell>
          <cell r="E26395">
            <v>439.48</v>
          </cell>
        </row>
        <row r="26396">
          <cell r="B26396" t="str">
            <v>M100010140</v>
          </cell>
          <cell r="C26396" t="str">
            <v>CHAVE SECCIONADORA ABERTURA EM CARGA, TRIPOLAR, 40kA, 250A</v>
          </cell>
          <cell r="D26396" t="str">
            <v>UN</v>
          </cell>
          <cell r="E26396">
            <v>483.45</v>
          </cell>
        </row>
        <row r="26397">
          <cell r="B26397" t="str">
            <v>M100040000</v>
          </cell>
          <cell r="C26397" t="str">
            <v>ABRACADEIRAS</v>
          </cell>
        </row>
        <row r="26398">
          <cell r="B26398" t="str">
            <v>M100040001</v>
          </cell>
          <cell r="C26398" t="str">
            <v>ABRACADEIRA TIPO 'D' EM ACO GALV. P/ ELETRODUTO d= 1/2'</v>
          </cell>
          <cell r="D26398" t="str">
            <v>UN</v>
          </cell>
          <cell r="E26398">
            <v>1.05</v>
          </cell>
        </row>
        <row r="26399">
          <cell r="B26399" t="str">
            <v>M100040020</v>
          </cell>
          <cell r="C26399" t="str">
            <v>ABRACADEIRA TIPO 'D' EM ACO GALV. P/ ELETRODUTO d= 3/4'</v>
          </cell>
          <cell r="D26399" t="str">
            <v>UN</v>
          </cell>
          <cell r="E26399">
            <v>1.1399999999999999</v>
          </cell>
        </row>
        <row r="26400">
          <cell r="B26400" t="str">
            <v>M100040040</v>
          </cell>
          <cell r="C26400" t="str">
            <v>ABRACADEIRA TIPO 'D' EM ACO GALV. P/ ELETRODUTO d= 1'</v>
          </cell>
          <cell r="D26400" t="str">
            <v>UN</v>
          </cell>
          <cell r="E26400">
            <v>1.28</v>
          </cell>
        </row>
        <row r="26401">
          <cell r="B26401" t="str">
            <v>M100040060</v>
          </cell>
          <cell r="C26401" t="str">
            <v>ABRACADEIRA TIPO 'D' EM ACO GALV. P/ ELETRODUTO d= 1 1/2'</v>
          </cell>
          <cell r="D26401" t="str">
            <v>UN</v>
          </cell>
          <cell r="E26401">
            <v>2.19</v>
          </cell>
        </row>
        <row r="26402">
          <cell r="B26402" t="str">
            <v>M100040080</v>
          </cell>
          <cell r="C26402" t="str">
            <v>ABRACADEIRA TIPO 'D' EM ACO GALV. P/ ELETRODUTO d= 2'</v>
          </cell>
          <cell r="D26402" t="str">
            <v>UN</v>
          </cell>
          <cell r="E26402">
            <v>2.29</v>
          </cell>
        </row>
        <row r="26403">
          <cell r="B26403" t="str">
            <v>M100040100</v>
          </cell>
          <cell r="C26403" t="str">
            <v>ABRACADEIRA TIPO 'D' EM ACO GALV. P/ ELETRODUTO d= 2 1/2'</v>
          </cell>
          <cell r="D26403" t="str">
            <v>UN</v>
          </cell>
          <cell r="E26403">
            <v>2.86</v>
          </cell>
        </row>
        <row r="26404">
          <cell r="B26404" t="str">
            <v>M100040120</v>
          </cell>
          <cell r="C26404" t="str">
            <v>ABRACADEIRA TIPO 'D' EM ACO GALV. P/ ELETRODUTO d= 3'</v>
          </cell>
          <cell r="D26404" t="str">
            <v>UN</v>
          </cell>
          <cell r="E26404">
            <v>3.52</v>
          </cell>
        </row>
        <row r="26405">
          <cell r="B26405" t="str">
            <v>M100040140</v>
          </cell>
          <cell r="C26405" t="str">
            <v>ABRACADEIRA TIPO 'D' EM ACO GALV. P/ ELETRODUTO d= 4'</v>
          </cell>
          <cell r="D26405" t="str">
            <v>UN</v>
          </cell>
          <cell r="E26405">
            <v>4.54</v>
          </cell>
        </row>
        <row r="26406">
          <cell r="B26406" t="str">
            <v>M100040160</v>
          </cell>
          <cell r="C26406" t="str">
            <v>ABRACADEIRA TIPO OMEGA EM ACO GALV. P/ ELETRODUTO d= 1/2'</v>
          </cell>
          <cell r="D26406" t="str">
            <v>UN</v>
          </cell>
          <cell r="E26406">
            <v>0.46</v>
          </cell>
        </row>
        <row r="26407">
          <cell r="B26407" t="str">
            <v>M100040180</v>
          </cell>
          <cell r="C26407" t="str">
            <v>ABRACADEIRA TIPO OMEGA EM ACO GALV. P/ ELETRODUTO d= 3/4'</v>
          </cell>
          <cell r="D26407" t="str">
            <v>UN</v>
          </cell>
          <cell r="E26407">
            <v>0.48</v>
          </cell>
        </row>
        <row r="26408">
          <cell r="B26408" t="str">
            <v>M100040200</v>
          </cell>
          <cell r="C26408" t="str">
            <v>ABRACADEIRA TIPO OMEGA EM ACO GALV. P/ ELETRODUTO d= 1'</v>
          </cell>
          <cell r="D26408" t="str">
            <v>UN</v>
          </cell>
          <cell r="E26408">
            <v>0.67</v>
          </cell>
        </row>
        <row r="26409">
          <cell r="B26409" t="str">
            <v>M100040220</v>
          </cell>
          <cell r="C26409" t="str">
            <v>ABRACADEIRA TIPO OMEGA EM ACO GALV. P/ ELETRODUTO d= 1 1/2'</v>
          </cell>
          <cell r="D26409" t="str">
            <v>UN</v>
          </cell>
          <cell r="E26409">
            <v>0.88</v>
          </cell>
        </row>
        <row r="26410">
          <cell r="B26410" t="str">
            <v>M100040240</v>
          </cell>
          <cell r="C26410" t="str">
            <v>ABRACADEIRA TIPO OMEGA EM ACO GALV. P/ ELETRODUTO d= 2'</v>
          </cell>
          <cell r="D26410" t="str">
            <v>UN</v>
          </cell>
          <cell r="E26410">
            <v>1.3</v>
          </cell>
        </row>
        <row r="26411">
          <cell r="B26411" t="str">
            <v>M100040260</v>
          </cell>
          <cell r="C26411" t="str">
            <v>ABRACADEIRA TIPO OMEGA EM ACO GALV. P/ ELETRODUTO d= 2 1/2'</v>
          </cell>
          <cell r="D26411" t="str">
            <v>UN</v>
          </cell>
          <cell r="E26411">
            <v>1.82</v>
          </cell>
        </row>
        <row r="26412">
          <cell r="B26412" t="str">
            <v>M100040280</v>
          </cell>
          <cell r="C26412" t="str">
            <v>ABRACADEIRA TIPO OMEGA EM ACO GALV. P/ ELETRODUTO d= 3'</v>
          </cell>
          <cell r="D26412" t="str">
            <v>UN</v>
          </cell>
          <cell r="E26412">
            <v>2.13</v>
          </cell>
        </row>
        <row r="26413">
          <cell r="B26413" t="str">
            <v>M100040300</v>
          </cell>
          <cell r="C26413" t="str">
            <v>ABRACADEIRA TIPO OMEGA EM ACO GALV. P/ ELETRODUTO d= 4'</v>
          </cell>
          <cell r="D26413" t="str">
            <v>UN</v>
          </cell>
          <cell r="E26413">
            <v>3.51</v>
          </cell>
        </row>
        <row r="26414">
          <cell r="B26414" t="str">
            <v>M100050000</v>
          </cell>
          <cell r="C26414" t="str">
            <v>ALCA PREFORMADA</v>
          </cell>
        </row>
        <row r="26415">
          <cell r="B26415" t="str">
            <v>M100050001</v>
          </cell>
          <cell r="C26415" t="str">
            <v>ALCA DUPLA PREFORMADA DE DISTRIBUICAO EM ALUMINIO 1/0AWG</v>
          </cell>
          <cell r="D26415" t="str">
            <v>UN</v>
          </cell>
          <cell r="E26415">
            <v>8.7100000000000009</v>
          </cell>
        </row>
        <row r="26416">
          <cell r="B26416" t="str">
            <v>M100050010</v>
          </cell>
          <cell r="C26416" t="str">
            <v>ALCA DUPLA PREFORMADA DE DISTRIBUICAO EM ALUMINIO 2AWG</v>
          </cell>
          <cell r="D26416" t="str">
            <v>UN</v>
          </cell>
          <cell r="E26416">
            <v>8.7100000000000009</v>
          </cell>
        </row>
        <row r="26417">
          <cell r="B26417" t="str">
            <v>M100050020</v>
          </cell>
          <cell r="C26417" t="str">
            <v>ALCA DUPLA PREFORMADA DE DISTRIBUICAO EM ALUMINIO 2/0AWG</v>
          </cell>
          <cell r="D26417" t="str">
            <v>UN</v>
          </cell>
          <cell r="E26417">
            <v>8.7100000000000009</v>
          </cell>
        </row>
        <row r="26418">
          <cell r="B26418" t="str">
            <v>M100050030</v>
          </cell>
          <cell r="C26418" t="str">
            <v>ALCA DUPLA PREFORMADA DE DISTRIBUICAO EM ALUMINIO 3/0AWG</v>
          </cell>
          <cell r="D26418" t="str">
            <v>UN</v>
          </cell>
          <cell r="E26418">
            <v>8.7100000000000009</v>
          </cell>
        </row>
        <row r="26419">
          <cell r="B26419" t="str">
            <v>M100050040</v>
          </cell>
          <cell r="C26419" t="str">
            <v>ALCA DUPLA PREFORMADA DE DISTRIBUICAO EM ALUMINIO 4AWG</v>
          </cell>
          <cell r="D26419" t="str">
            <v>UN</v>
          </cell>
          <cell r="E26419">
            <v>8.7100000000000009</v>
          </cell>
        </row>
        <row r="26420">
          <cell r="B26420" t="str">
            <v>M100050050</v>
          </cell>
          <cell r="C26420" t="str">
            <v>ALCA DUPLA PREFORMADA DE DISTRIBUICAO EM ALUMINIO 4/0AWG</v>
          </cell>
          <cell r="D26420" t="str">
            <v>UN</v>
          </cell>
          <cell r="E26420">
            <v>8.7100000000000009</v>
          </cell>
        </row>
        <row r="26421">
          <cell r="B26421" t="str">
            <v>M100050060</v>
          </cell>
          <cell r="C26421" t="str">
            <v>ALCA DUPLA PREFORMADA DE DISTRIBUICAO EM COBRE 1/0AWG</v>
          </cell>
          <cell r="D26421" t="str">
            <v>UN</v>
          </cell>
          <cell r="E26421">
            <v>8.7100000000000009</v>
          </cell>
        </row>
        <row r="26422">
          <cell r="B26422" t="str">
            <v>M100050070</v>
          </cell>
          <cell r="C26422" t="str">
            <v>ALCA DUPLA PREFORMADA DE DISTRIBUICAO EM COBRE 2AWG</v>
          </cell>
          <cell r="D26422" t="str">
            <v>UN</v>
          </cell>
          <cell r="E26422">
            <v>8.7100000000000009</v>
          </cell>
        </row>
        <row r="26423">
          <cell r="B26423" t="str">
            <v>M100050080</v>
          </cell>
          <cell r="C26423" t="str">
            <v>ALCA DUPLA PREFORMADA DE DISTRIBUICAO EM COBRE 2/0AWG</v>
          </cell>
          <cell r="D26423" t="str">
            <v>UN</v>
          </cell>
          <cell r="E26423">
            <v>8.7100000000000009</v>
          </cell>
        </row>
        <row r="26424">
          <cell r="B26424" t="str">
            <v>M100050090</v>
          </cell>
          <cell r="C26424" t="str">
            <v>ALCA DUPLA PREFORMADA DE DISTRIBUICAO EM COBRE 3/0AWG</v>
          </cell>
          <cell r="D26424" t="str">
            <v>UN</v>
          </cell>
          <cell r="E26424">
            <v>8.7100000000000009</v>
          </cell>
        </row>
        <row r="26425">
          <cell r="B26425" t="str">
            <v>M100050100</v>
          </cell>
          <cell r="C26425" t="str">
            <v>ALCA DUPLA PREFORMADA DE DISTRIBUICAO EM COBRE 4AWG</v>
          </cell>
          <cell r="D26425" t="str">
            <v>UN</v>
          </cell>
          <cell r="E26425">
            <v>8.7100000000000009</v>
          </cell>
        </row>
        <row r="26426">
          <cell r="B26426" t="str">
            <v>M100050110</v>
          </cell>
          <cell r="C26426" t="str">
            <v>ALCA DUPLA PREFORMADA DE DISTRIBUICAO EM COBRE 4/0AWG</v>
          </cell>
          <cell r="D26426" t="str">
            <v>UN</v>
          </cell>
          <cell r="E26426">
            <v>8.7100000000000009</v>
          </cell>
        </row>
        <row r="26427">
          <cell r="B26427" t="str">
            <v>M100050120</v>
          </cell>
          <cell r="C26427" t="str">
            <v>ALCA PREFORMADA DE DISTRIBUICAO EM ALUMINIO 1/0AWG</v>
          </cell>
          <cell r="D26427" t="str">
            <v>UN</v>
          </cell>
          <cell r="E26427">
            <v>7.93</v>
          </cell>
        </row>
        <row r="26428">
          <cell r="B26428" t="str">
            <v>M100050130</v>
          </cell>
          <cell r="C26428" t="str">
            <v>ALCA PREFORMADA DE DISTRIBUICAO EM ALUMINIO 2AWG</v>
          </cell>
          <cell r="D26428" t="str">
            <v>UN</v>
          </cell>
          <cell r="E26428">
            <v>5.04</v>
          </cell>
        </row>
        <row r="26429">
          <cell r="B26429" t="str">
            <v>M100050140</v>
          </cell>
          <cell r="C26429" t="str">
            <v>ALCA PREFORMADA DE DISTRIBUICAO EM ALUMINIO 2/0AWG</v>
          </cell>
          <cell r="D26429" t="str">
            <v>UN</v>
          </cell>
          <cell r="E26429">
            <v>7.93</v>
          </cell>
        </row>
        <row r="26430">
          <cell r="B26430" t="str">
            <v>M100050150</v>
          </cell>
          <cell r="C26430" t="str">
            <v>ALCA PREFORMADA DE DISTRIBUICAO EM ALUMINIO 3/0AWG</v>
          </cell>
          <cell r="D26430" t="str">
            <v>UN</v>
          </cell>
          <cell r="E26430">
            <v>7.93</v>
          </cell>
        </row>
        <row r="26431">
          <cell r="B26431" t="str">
            <v>M100050160</v>
          </cell>
          <cell r="C26431" t="str">
            <v>ALCA PREFORMADA DE DISTRIBUICAO EM ALUMINIO 4AWG</v>
          </cell>
          <cell r="D26431" t="str">
            <v>UN</v>
          </cell>
          <cell r="E26431">
            <v>7.93</v>
          </cell>
        </row>
        <row r="26432">
          <cell r="B26432" t="str">
            <v>M100050170</v>
          </cell>
          <cell r="C26432" t="str">
            <v>ALCA PREFORMADA DE DISTRIBUICAO EM ALUMINIO 4/0AWG</v>
          </cell>
          <cell r="D26432" t="str">
            <v>UN</v>
          </cell>
          <cell r="E26432">
            <v>9.48</v>
          </cell>
        </row>
        <row r="26433">
          <cell r="B26433" t="str">
            <v>M100050180</v>
          </cell>
          <cell r="C26433" t="str">
            <v>ALCA PREFORMADA DE DISTRIBUICAO EM COBRE 1/0AWG</v>
          </cell>
          <cell r="D26433" t="str">
            <v>UN</v>
          </cell>
          <cell r="E26433">
            <v>7.93</v>
          </cell>
        </row>
        <row r="26434">
          <cell r="B26434" t="str">
            <v>M100050190</v>
          </cell>
          <cell r="C26434" t="str">
            <v>ALCA PREFORMADA DE DISTRIBUICAO EM COBRE 2AWG</v>
          </cell>
          <cell r="D26434" t="str">
            <v>UN</v>
          </cell>
          <cell r="E26434">
            <v>7.93</v>
          </cell>
        </row>
        <row r="26435">
          <cell r="B26435" t="str">
            <v>M100050200</v>
          </cell>
          <cell r="C26435" t="str">
            <v>ALCA PREFORMADA DE DISTRIBUICAO EM COBRE 2/0AWG</v>
          </cell>
          <cell r="D26435" t="str">
            <v>UN</v>
          </cell>
          <cell r="E26435">
            <v>7.93</v>
          </cell>
        </row>
        <row r="26436">
          <cell r="B26436" t="str">
            <v>M100050210</v>
          </cell>
          <cell r="C26436" t="str">
            <v>ALCA PREFORMADA DE DISTRIBUICAO EM COBRE 3/0AWG</v>
          </cell>
          <cell r="D26436" t="str">
            <v>UN</v>
          </cell>
          <cell r="E26436">
            <v>7.93</v>
          </cell>
        </row>
        <row r="26437">
          <cell r="B26437" t="str">
            <v>M100050220</v>
          </cell>
          <cell r="C26437" t="str">
            <v>ALCA PREFORMADA DE DISTRIBUICAO EM COBRE 4AWG</v>
          </cell>
          <cell r="D26437" t="str">
            <v>UN</v>
          </cell>
          <cell r="E26437">
            <v>7.93</v>
          </cell>
        </row>
        <row r="26438">
          <cell r="B26438" t="str">
            <v>M100050230</v>
          </cell>
          <cell r="C26438" t="str">
            <v>ALCA PREFORMADA DE DISTRIBUICAO EM COBRE 4/0AWG</v>
          </cell>
          <cell r="D26438" t="str">
            <v>UN</v>
          </cell>
          <cell r="E26438">
            <v>7.93</v>
          </cell>
        </row>
        <row r="26439">
          <cell r="B26439" t="str">
            <v>M100050240</v>
          </cell>
          <cell r="C26439" t="str">
            <v>ALCA PREFORMADA OLHA P/ DISTRIBUICAO EM ALUMINIO 1/0AWG</v>
          </cell>
          <cell r="D26439" t="str">
            <v>UN</v>
          </cell>
          <cell r="E26439">
            <v>7.93</v>
          </cell>
        </row>
        <row r="26440">
          <cell r="B26440" t="str">
            <v>M100050250</v>
          </cell>
          <cell r="C26440" t="str">
            <v>ALCA PREFORMADA OLHA P/ DISTRIBUICAO EM ALUMINIO 2AWG</v>
          </cell>
          <cell r="D26440" t="str">
            <v>UN</v>
          </cell>
          <cell r="E26440">
            <v>7.93</v>
          </cell>
        </row>
        <row r="26441">
          <cell r="B26441" t="str">
            <v>M100050260</v>
          </cell>
          <cell r="C26441" t="str">
            <v>ALCA PREFORMADA OLHA P/ DISTRIBUICAO EM ALUMINIO 2/0AWG</v>
          </cell>
          <cell r="D26441" t="str">
            <v>UN</v>
          </cell>
          <cell r="E26441">
            <v>7.93</v>
          </cell>
        </row>
        <row r="26442">
          <cell r="B26442" t="str">
            <v>M100050270</v>
          </cell>
          <cell r="C26442" t="str">
            <v>ALCA PREFORMADA OLHA P/ DISTRIBUICAO EM ALUMINIO 3/0AWG</v>
          </cell>
          <cell r="D26442" t="str">
            <v>UN</v>
          </cell>
          <cell r="E26442">
            <v>7.93</v>
          </cell>
        </row>
        <row r="26443">
          <cell r="B26443" t="str">
            <v>M100050280</v>
          </cell>
          <cell r="C26443" t="str">
            <v>ALCA PREFORMADA OLHA P/ DISTRIBUICAO EM ALUMINIO 4AWG</v>
          </cell>
          <cell r="D26443" t="str">
            <v>UN</v>
          </cell>
          <cell r="E26443">
            <v>7.93</v>
          </cell>
        </row>
        <row r="26444">
          <cell r="B26444" t="str">
            <v>M100050290</v>
          </cell>
          <cell r="C26444" t="str">
            <v>ALCA PREFORMADA OLHA P/ DISTRIBUICAO EM ALUMINIO 4/0AWG</v>
          </cell>
          <cell r="D26444" t="str">
            <v>UN</v>
          </cell>
          <cell r="E26444">
            <v>7.93</v>
          </cell>
        </row>
        <row r="26445">
          <cell r="B26445" t="str">
            <v>M100050300</v>
          </cell>
          <cell r="C26445" t="str">
            <v>ALCA PREFORMADA OLHA P/ DISTRIBUICAO EM COBRE 1/0AWG</v>
          </cell>
          <cell r="D26445" t="str">
            <v>UN</v>
          </cell>
          <cell r="E26445">
            <v>7.93</v>
          </cell>
        </row>
        <row r="26446">
          <cell r="B26446" t="str">
            <v>M100050310</v>
          </cell>
          <cell r="C26446" t="str">
            <v>ALCA PREFORMADA OLHA P/ DISTRIBUICAO EM COBRE 2AWG</v>
          </cell>
          <cell r="D26446" t="str">
            <v>UN</v>
          </cell>
          <cell r="E26446">
            <v>7.93</v>
          </cell>
        </row>
        <row r="26447">
          <cell r="B26447" t="str">
            <v>M100050320</v>
          </cell>
          <cell r="C26447" t="str">
            <v>ALCA PREFORMADA OLHA P/ DISTRIBUICAO EM COBRE 2/0AWG</v>
          </cell>
          <cell r="D26447" t="str">
            <v>UN</v>
          </cell>
          <cell r="E26447">
            <v>7.93</v>
          </cell>
        </row>
        <row r="26448">
          <cell r="B26448" t="str">
            <v>M100050330</v>
          </cell>
          <cell r="C26448" t="str">
            <v>ALCA PREFORMADA OLHA P/ DISTRIBUICAO EM COBRE 3/0AWG</v>
          </cell>
          <cell r="D26448" t="str">
            <v>UN</v>
          </cell>
          <cell r="E26448">
            <v>7.93</v>
          </cell>
        </row>
        <row r="26449">
          <cell r="B26449" t="str">
            <v>M100050340</v>
          </cell>
          <cell r="C26449" t="str">
            <v>ALCA PREFORMADA OLHA P/ DISTRIBUICAO EM COBRE 4AWG</v>
          </cell>
          <cell r="D26449" t="str">
            <v>UN</v>
          </cell>
          <cell r="E26449">
            <v>7.93</v>
          </cell>
        </row>
        <row r="26450">
          <cell r="B26450" t="str">
            <v>M100050350</v>
          </cell>
          <cell r="C26450" t="str">
            <v>ALCA PREFORMADA OLHA P/ DISTRIBUICAO EM COBRE 4/0AWG</v>
          </cell>
          <cell r="D26450" t="str">
            <v>UN</v>
          </cell>
          <cell r="E26450">
            <v>7.93</v>
          </cell>
        </row>
        <row r="26451">
          <cell r="B26451" t="str">
            <v>M100050360</v>
          </cell>
          <cell r="C26451" t="str">
            <v>ALCA PREFORMADA P/ CABOS DE ACO 1/4"</v>
          </cell>
          <cell r="D26451" t="str">
            <v>UN</v>
          </cell>
          <cell r="E26451">
            <v>7.93</v>
          </cell>
        </row>
        <row r="26452">
          <cell r="B26452" t="str">
            <v>M100050370</v>
          </cell>
          <cell r="C26452" t="str">
            <v>ALCA PREFORMADA P/ CABOS DE ACO 5/16"</v>
          </cell>
          <cell r="D26452" t="str">
            <v>UN</v>
          </cell>
          <cell r="E26452">
            <v>7.93</v>
          </cell>
        </row>
        <row r="26453">
          <cell r="B26453" t="str">
            <v>M100050380</v>
          </cell>
          <cell r="C26453" t="str">
            <v>ALCA PREFORMADA P/ CABOS DE ACO 3/8"</v>
          </cell>
          <cell r="D26453" t="str">
            <v>UN</v>
          </cell>
          <cell r="E26453">
            <v>7.93</v>
          </cell>
        </row>
        <row r="26454">
          <cell r="B26454" t="str">
            <v>M100100000</v>
          </cell>
          <cell r="C26454" t="str">
            <v>ALICATE</v>
          </cell>
        </row>
        <row r="26455">
          <cell r="B26455" t="str">
            <v>M100100001</v>
          </cell>
          <cell r="C26455" t="str">
            <v>ALICATE P/ MOLDE DE SOLDA EXOTERMICA</v>
          </cell>
          <cell r="D26455" t="str">
            <v>UN</v>
          </cell>
          <cell r="E26455">
            <v>79.09</v>
          </cell>
        </row>
        <row r="26456">
          <cell r="B26456" t="str">
            <v>M100100120</v>
          </cell>
          <cell r="C26456" t="str">
            <v>CHAVE SECCIONADORA ABERTURA EM CARGA, TRIPOLAR, 40kA, 225A</v>
          </cell>
          <cell r="D26456" t="str">
            <v>UN</v>
          </cell>
          <cell r="E26456">
            <v>271.86</v>
          </cell>
        </row>
        <row r="26457">
          <cell r="B26457" t="str">
            <v>M100150000</v>
          </cell>
          <cell r="C26457" t="str">
            <v>AMPERIMETRO</v>
          </cell>
        </row>
        <row r="26458">
          <cell r="B26458" t="str">
            <v>M100150001</v>
          </cell>
          <cell r="C26458" t="str">
            <v>AMPERIMETRO TIPO FERRO MOVEL, CORRENTE SECUNDARIA 5A, C/ FUNDODE ESCALADE 10 A 800A</v>
          </cell>
          <cell r="D26458" t="str">
            <v>UN</v>
          </cell>
          <cell r="E26458">
            <v>132.66999999999999</v>
          </cell>
        </row>
        <row r="26459">
          <cell r="B26459" t="str">
            <v>M100200000</v>
          </cell>
          <cell r="C26459" t="str">
            <v>ARAME</v>
          </cell>
        </row>
        <row r="26460">
          <cell r="B26460" t="str">
            <v>M100200001</v>
          </cell>
          <cell r="C26460" t="str">
            <v>ARAME GALV., 12MSG</v>
          </cell>
          <cell r="D26460" t="str">
            <v>KG</v>
          </cell>
          <cell r="E26460">
            <v>13.23</v>
          </cell>
        </row>
        <row r="26461">
          <cell r="B26461" t="str">
            <v>M100200010</v>
          </cell>
          <cell r="C26461" t="str">
            <v>ARAME GALV., 14MSG</v>
          </cell>
          <cell r="D26461" t="str">
            <v>KG</v>
          </cell>
          <cell r="E26461">
            <v>23.81</v>
          </cell>
        </row>
        <row r="26462">
          <cell r="B26462" t="str">
            <v>M100200020</v>
          </cell>
          <cell r="C26462" t="str">
            <v>ARAME GALV. 12 BWG</v>
          </cell>
          <cell r="D26462" t="str">
            <v>KG</v>
          </cell>
          <cell r="E26462">
            <v>13.32</v>
          </cell>
        </row>
        <row r="26463">
          <cell r="B26463" t="str">
            <v>M100250000</v>
          </cell>
          <cell r="C26463" t="str">
            <v>ARMACAO SECUNDARIA</v>
          </cell>
        </row>
        <row r="26464">
          <cell r="B26464" t="str">
            <v>M100250001</v>
          </cell>
          <cell r="C26464" t="str">
            <v>ARMACAO SECUNDARIA, C/ HASTE E ISOLADOR, 1 ELEMENTO</v>
          </cell>
          <cell r="D26464" t="str">
            <v>UN</v>
          </cell>
          <cell r="E26464">
            <v>9.2100000000000009</v>
          </cell>
        </row>
        <row r="26465">
          <cell r="B26465" t="str">
            <v>M100250010</v>
          </cell>
          <cell r="C26465" t="str">
            <v>ARMACAO SECUNDARIA, C/ HASTE E ISOLADORES, 2 ELEMENTOS</v>
          </cell>
          <cell r="D26465" t="str">
            <v>UN</v>
          </cell>
          <cell r="E26465">
            <v>13.73</v>
          </cell>
        </row>
        <row r="26466">
          <cell r="B26466" t="str">
            <v>M100250020</v>
          </cell>
          <cell r="C26466" t="str">
            <v>ARMACAO SECUNDARIA, C/ HASTE E ISOLADORES, 3 ELEMENTOS</v>
          </cell>
          <cell r="D26466" t="str">
            <v>UN</v>
          </cell>
          <cell r="E26466">
            <v>29.69</v>
          </cell>
        </row>
        <row r="26467">
          <cell r="B26467" t="str">
            <v>M100250030</v>
          </cell>
          <cell r="C26467" t="str">
            <v>ARMACAO SECUNDARIA, C/ HASTE E ISOLADORES, 4 ELEMENTOS</v>
          </cell>
          <cell r="D26467" t="str">
            <v>UN</v>
          </cell>
          <cell r="E26467">
            <v>38.71</v>
          </cell>
        </row>
        <row r="26468">
          <cell r="B26468" t="str">
            <v>M100300000</v>
          </cell>
          <cell r="C26468" t="str">
            <v>ARRUELA</v>
          </cell>
        </row>
        <row r="26469">
          <cell r="B26469" t="str">
            <v>M100300010</v>
          </cell>
          <cell r="C26469" t="str">
            <v>ARRUELA LISA, GALV., 3/8"</v>
          </cell>
          <cell r="D26469" t="str">
            <v>UN</v>
          </cell>
          <cell r="E26469">
            <v>0.18</v>
          </cell>
        </row>
        <row r="26470">
          <cell r="B26470" t="str">
            <v>M100300020</v>
          </cell>
          <cell r="C26470" t="str">
            <v>ARRUELA LISA, GALV., 1/2"</v>
          </cell>
          <cell r="D26470" t="str">
            <v>UN</v>
          </cell>
          <cell r="E26470">
            <v>0.37</v>
          </cell>
        </row>
        <row r="26471">
          <cell r="B26471" t="str">
            <v>M100300030</v>
          </cell>
          <cell r="C26471" t="str">
            <v>ARRUELA LISA, GALV., 5/8"</v>
          </cell>
          <cell r="D26471" t="str">
            <v>UN</v>
          </cell>
          <cell r="E26471">
            <v>0.61</v>
          </cell>
        </row>
        <row r="26472">
          <cell r="B26472" t="str">
            <v>M100300040</v>
          </cell>
          <cell r="C26472" t="str">
            <v>ARRUELA LISA, GALV., 3/4"</v>
          </cell>
          <cell r="D26472" t="str">
            <v>UN</v>
          </cell>
          <cell r="E26472">
            <v>0.76</v>
          </cell>
        </row>
        <row r="26473">
          <cell r="B26473" t="str">
            <v>M100300050</v>
          </cell>
          <cell r="C26473" t="str">
            <v>ARRUELA LISA, GALV., 1"</v>
          </cell>
          <cell r="D26473" t="str">
            <v>UN</v>
          </cell>
          <cell r="E26473">
            <v>0.87</v>
          </cell>
        </row>
        <row r="26474">
          <cell r="B26474" t="str">
            <v>M100300060</v>
          </cell>
          <cell r="C26474" t="str">
            <v>ARRUELA LISA, GALV., 1 1/4"</v>
          </cell>
          <cell r="D26474" t="str">
            <v>UN</v>
          </cell>
          <cell r="E26474">
            <v>1.01</v>
          </cell>
        </row>
        <row r="26475">
          <cell r="B26475" t="str">
            <v>M100300070</v>
          </cell>
          <cell r="C26475" t="str">
            <v>ARRUELA LISA, GALV., 1 1/2"</v>
          </cell>
          <cell r="D26475" t="str">
            <v>UN</v>
          </cell>
          <cell r="E26475">
            <v>1.1499999999999999</v>
          </cell>
        </row>
        <row r="26476">
          <cell r="B26476" t="str">
            <v>M100300090</v>
          </cell>
          <cell r="C26476" t="str">
            <v>ARRUELA PRESSAO, GALV., 1/2"</v>
          </cell>
          <cell r="D26476" t="str">
            <v>UN</v>
          </cell>
          <cell r="E26476">
            <v>0.17</v>
          </cell>
        </row>
        <row r="26477">
          <cell r="B26477" t="str">
            <v>M100300100</v>
          </cell>
          <cell r="C26477" t="str">
            <v>ARRUELA PRESSAO, GALV., 5/8"</v>
          </cell>
          <cell r="D26477" t="str">
            <v>UN</v>
          </cell>
          <cell r="E26477">
            <v>0.38</v>
          </cell>
        </row>
        <row r="26478">
          <cell r="B26478" t="str">
            <v>M100300110</v>
          </cell>
          <cell r="C26478" t="str">
            <v>ARRUELA PRESSAO, GALV., 3/4"</v>
          </cell>
          <cell r="D26478" t="str">
            <v>UN</v>
          </cell>
          <cell r="E26478">
            <v>0.38</v>
          </cell>
        </row>
        <row r="26479">
          <cell r="B26479" t="str">
            <v>M100300120</v>
          </cell>
          <cell r="C26479" t="str">
            <v>ARRUELA PRESSAO, GALV., 1"</v>
          </cell>
          <cell r="D26479" t="str">
            <v>UN</v>
          </cell>
          <cell r="E26479">
            <v>0.5</v>
          </cell>
        </row>
        <row r="26480">
          <cell r="B26480" t="str">
            <v>M100300130</v>
          </cell>
          <cell r="C26480" t="str">
            <v>ARRUELA PRESSAO, GALV., 1 1/4"</v>
          </cell>
          <cell r="D26480" t="str">
            <v>UN</v>
          </cell>
          <cell r="E26480">
            <v>1.05</v>
          </cell>
        </row>
        <row r="26481">
          <cell r="B26481" t="str">
            <v>M100300140</v>
          </cell>
          <cell r="C26481" t="str">
            <v>ARRUELA PRESSAO, GALV., 1 1/2"</v>
          </cell>
          <cell r="D26481" t="str">
            <v>UN</v>
          </cell>
          <cell r="E26481">
            <v>3.4</v>
          </cell>
        </row>
        <row r="26482">
          <cell r="B26482" t="str">
            <v>M100300150</v>
          </cell>
          <cell r="C26482" t="str">
            <v>ARRUELA QUADRADA 38mm, C/ FURO 18mm</v>
          </cell>
          <cell r="D26482" t="str">
            <v>UN</v>
          </cell>
          <cell r="E26482">
            <v>0.9</v>
          </cell>
        </row>
        <row r="26483">
          <cell r="B26483" t="str">
            <v>M100300160</v>
          </cell>
          <cell r="C26483" t="str">
            <v>ARRUELA QUADRADA, GALV., 3/8"</v>
          </cell>
          <cell r="D26483" t="str">
            <v>UN</v>
          </cell>
          <cell r="E26483">
            <v>3.49</v>
          </cell>
        </row>
        <row r="26484">
          <cell r="B26484" t="str">
            <v>M100300170</v>
          </cell>
          <cell r="C26484" t="str">
            <v>ARRUELA QUADRADA, GALV., 1/2"</v>
          </cell>
          <cell r="D26484" t="str">
            <v>UN</v>
          </cell>
          <cell r="E26484">
            <v>3.49</v>
          </cell>
        </row>
        <row r="26485">
          <cell r="B26485" t="str">
            <v>M100300180</v>
          </cell>
          <cell r="C26485" t="str">
            <v>ARRUELA QUADRADA, GALV., 5/8"</v>
          </cell>
          <cell r="D26485" t="str">
            <v>UN</v>
          </cell>
          <cell r="E26485">
            <v>4.68</v>
          </cell>
        </row>
        <row r="26486">
          <cell r="B26486" t="str">
            <v>M100300190</v>
          </cell>
          <cell r="C26486" t="str">
            <v>ARRUELA QUADRADA, GALV., 3/4"</v>
          </cell>
          <cell r="D26486" t="str">
            <v>UN</v>
          </cell>
          <cell r="E26486">
            <v>7.06</v>
          </cell>
        </row>
        <row r="26487">
          <cell r="B26487" t="str">
            <v>M100300200</v>
          </cell>
          <cell r="C26487" t="str">
            <v>ARRUELA QUADRADA, GALV., 1"</v>
          </cell>
          <cell r="D26487" t="str">
            <v>UN</v>
          </cell>
          <cell r="E26487">
            <v>8.6300000000000008</v>
          </cell>
        </row>
        <row r="26488">
          <cell r="B26488" t="str">
            <v>M100300210</v>
          </cell>
          <cell r="C26488" t="str">
            <v>ARRUELA QUADRADA, GALV., 1 1/4"</v>
          </cell>
          <cell r="D26488" t="str">
            <v>UN</v>
          </cell>
          <cell r="E26488">
            <v>9.44</v>
          </cell>
        </row>
        <row r="26489">
          <cell r="B26489" t="str">
            <v>M100300220</v>
          </cell>
          <cell r="C26489" t="str">
            <v>ARRUELA QUADRADA, GALV., 1 1/2"</v>
          </cell>
          <cell r="D26489" t="str">
            <v>UN</v>
          </cell>
          <cell r="E26489">
            <v>10.199999999999999</v>
          </cell>
        </row>
        <row r="26490">
          <cell r="B26490" t="str">
            <v>M100350000</v>
          </cell>
          <cell r="C26490" t="str">
            <v>BALANCEADOR</v>
          </cell>
        </row>
        <row r="26491">
          <cell r="B26491" t="str">
            <v>M100350001</v>
          </cell>
          <cell r="C26491" t="str">
            <v>BALANCEADOR P/ GRAMPO "C"</v>
          </cell>
          <cell r="D26491" t="str">
            <v>UN</v>
          </cell>
          <cell r="E26491">
            <v>29.71</v>
          </cell>
        </row>
        <row r="26492">
          <cell r="B26492" t="str">
            <v>M100400000</v>
          </cell>
          <cell r="C26492" t="str">
            <v>BANDEJA (ELETROCALHA)</v>
          </cell>
        </row>
        <row r="26493">
          <cell r="B26493" t="str">
            <v>M100400001</v>
          </cell>
          <cell r="C26493" t="str">
            <v>BANDEJA (ELETROCALHA) PERFURADA EM ACO GALV., 200mm, L= 3m</v>
          </cell>
          <cell r="D26493" t="str">
            <v>UN</v>
          </cell>
          <cell r="E26493">
            <v>73.239999999999995</v>
          </cell>
        </row>
        <row r="26494">
          <cell r="B26494" t="str">
            <v>M100400020</v>
          </cell>
          <cell r="C26494" t="str">
            <v>BANDEJA (ELETROCALHA) PERFURADA EM ACO GALV., 300mm, L= 3m</v>
          </cell>
          <cell r="D26494" t="str">
            <v>UN</v>
          </cell>
          <cell r="E26494">
            <v>95.92</v>
          </cell>
        </row>
        <row r="26495">
          <cell r="B26495" t="str">
            <v>M100400040</v>
          </cell>
          <cell r="C26495" t="str">
            <v>BANDEJA (ELETROCALHA) PERFURADA EM ACO GALV., 400mm, L= 3m</v>
          </cell>
          <cell r="D26495" t="str">
            <v>UN</v>
          </cell>
          <cell r="E26495">
            <v>115.12</v>
          </cell>
        </row>
        <row r="26496">
          <cell r="B26496" t="str">
            <v>M100400060</v>
          </cell>
          <cell r="C26496" t="str">
            <v>BANDEJA (ELETROCALHA) PERFURADA EM ACO GALV., 500mm, L= 3m</v>
          </cell>
          <cell r="D26496" t="str">
            <v>UN</v>
          </cell>
          <cell r="E26496">
            <v>138.13999999999999</v>
          </cell>
        </row>
        <row r="26497">
          <cell r="B26497" t="str">
            <v>M100400080</v>
          </cell>
          <cell r="C26497" t="str">
            <v>BANDEJA (ELETROCALHA) PERFURADA EM ACO GALV., 800mm, L= 3m</v>
          </cell>
          <cell r="D26497" t="str">
            <v>UN</v>
          </cell>
          <cell r="E26497">
            <v>165.76</v>
          </cell>
        </row>
        <row r="26498">
          <cell r="B26498" t="str">
            <v>M100400100</v>
          </cell>
          <cell r="C26498" t="str">
            <v>BANDEJA (ELETROCALHA) PERFURADA EM ACO GALV., 1000mm, L= 3m</v>
          </cell>
          <cell r="D26498" t="str">
            <v>UN</v>
          </cell>
          <cell r="E26498">
            <v>198.92</v>
          </cell>
        </row>
        <row r="26499">
          <cell r="B26499" t="str">
            <v>M100400120</v>
          </cell>
          <cell r="C26499" t="str">
            <v>BANDEJA (ELETROCALHA) PERFURADA EM FIBRA DE VIDRO, 200mm, L= 3m</v>
          </cell>
          <cell r="D26499" t="str">
            <v>UN</v>
          </cell>
          <cell r="E26499">
            <v>29.84</v>
          </cell>
        </row>
        <row r="26500">
          <cell r="B26500" t="str">
            <v>M100400130</v>
          </cell>
          <cell r="C26500" t="str">
            <v>BANDEJA (ELETROCALHA) PERFURADA EM FIBRA DE VIDRO, 200mm, L= 6m</v>
          </cell>
          <cell r="D26500" t="str">
            <v>UN</v>
          </cell>
          <cell r="E26500">
            <v>59.67</v>
          </cell>
        </row>
        <row r="26501">
          <cell r="B26501" t="str">
            <v>M100400140</v>
          </cell>
          <cell r="C26501" t="str">
            <v>BANDEJA (ELETROCALHA) PERFURADA EM FIBRA DE VIDRO, 300mm, L= 3m</v>
          </cell>
          <cell r="D26501" t="str">
            <v>UN</v>
          </cell>
          <cell r="E26501">
            <v>104.77</v>
          </cell>
        </row>
        <row r="26502">
          <cell r="B26502" t="str">
            <v>M100400150</v>
          </cell>
          <cell r="C26502" t="str">
            <v>BANDEJA (ELETROCALHA) PERFURADA EM FIBRA DE VIDRO, 300mm, L= 6m</v>
          </cell>
          <cell r="D26502" t="str">
            <v>UN</v>
          </cell>
          <cell r="E26502">
            <v>209.52</v>
          </cell>
        </row>
        <row r="26503">
          <cell r="B26503" t="str">
            <v>M100400160</v>
          </cell>
          <cell r="C26503" t="str">
            <v>BANDEJA (ELETROCALHA) PERFURADA EM FIBRA DE VIDRO, 400mm, L= 3m</v>
          </cell>
          <cell r="D26503" t="str">
            <v>UN</v>
          </cell>
          <cell r="E26503">
            <v>188.58</v>
          </cell>
        </row>
        <row r="26504">
          <cell r="B26504" t="str">
            <v>M100400170</v>
          </cell>
          <cell r="C26504" t="str">
            <v>BANDEJA (ELETROCALHA) PERFURADA EM FIBRA DE VIDRO, 400mm, L= 6m</v>
          </cell>
          <cell r="D26504" t="str">
            <v>UN</v>
          </cell>
          <cell r="E26504">
            <v>377.15</v>
          </cell>
        </row>
        <row r="26505">
          <cell r="B26505" t="str">
            <v>M100400180</v>
          </cell>
          <cell r="C26505" t="str">
            <v>BANDEJA (ELETROCALHA) PERFURADA EM FIBRA DE VIDRO, 500mm, L= 3m</v>
          </cell>
          <cell r="D26505" t="str">
            <v>UN</v>
          </cell>
          <cell r="E26505">
            <v>339.44</v>
          </cell>
        </row>
        <row r="26506">
          <cell r="B26506" t="str">
            <v>M100400190</v>
          </cell>
          <cell r="C26506" t="str">
            <v>BANDEJA (ELETROCALHA) PERFURADA EM FIBRA DE VIDRO, 500mm, L= 6m</v>
          </cell>
          <cell r="D26506" t="str">
            <v>UN</v>
          </cell>
          <cell r="E26506">
            <v>678.87</v>
          </cell>
        </row>
        <row r="26507">
          <cell r="B26507" t="str">
            <v>M100400200</v>
          </cell>
          <cell r="C26507" t="str">
            <v>BANDEJA (ELETROCALHA) PERFURADA EM FIBRA DE VIDRO, 800mm, L= 3m</v>
          </cell>
          <cell r="D26507" t="str">
            <v>UN</v>
          </cell>
          <cell r="E26507">
            <v>610.98</v>
          </cell>
        </row>
        <row r="26508">
          <cell r="B26508" t="str">
            <v>M100400210</v>
          </cell>
          <cell r="C26508" t="str">
            <v>BANDEJA (ELETROCALHA) PERFURADA EM FIBRA DE VIDRO, 800mm, L= 6m</v>
          </cell>
          <cell r="D26508" t="str">
            <v>UN</v>
          </cell>
          <cell r="E26508">
            <v>1221.97</v>
          </cell>
        </row>
        <row r="26509">
          <cell r="B26509" t="str">
            <v>M100400220</v>
          </cell>
          <cell r="C26509" t="str">
            <v>BANDEJA (ELETROCALHA) PERFURADA EM FIBRA DE VIDRO, 1000mm, L=3m</v>
          </cell>
          <cell r="D26509" t="str">
            <v>UN</v>
          </cell>
          <cell r="E26509">
            <v>1099.77</v>
          </cell>
        </row>
        <row r="26510">
          <cell r="B26510" t="str">
            <v>M100400230</v>
          </cell>
          <cell r="C26510" t="str">
            <v>BANDEJA (ELETROCALHA) PERFURADA EM FIBRA DE VIDRO, 1000mm, L=6m</v>
          </cell>
          <cell r="D26510" t="str">
            <v>UN</v>
          </cell>
          <cell r="E26510">
            <v>2199.52</v>
          </cell>
        </row>
        <row r="26511">
          <cell r="B26511" t="str">
            <v>M100450000</v>
          </cell>
          <cell r="C26511" t="str">
            <v>BARRAMENTO</v>
          </cell>
        </row>
        <row r="26512">
          <cell r="B26512" t="str">
            <v>M100450001</v>
          </cell>
          <cell r="C26512" t="str">
            <v>BARRAMENTO EM VERGALHAO DE COBRE NU, d = 3/8"</v>
          </cell>
          <cell r="D26512" t="str">
            <v>M</v>
          </cell>
          <cell r="E26512">
            <v>22.74</v>
          </cell>
        </row>
        <row r="26513">
          <cell r="B26513" t="str">
            <v>M100500000</v>
          </cell>
          <cell r="C26513" t="str">
            <v>BASE</v>
          </cell>
        </row>
        <row r="26514">
          <cell r="B26514" t="str">
            <v>M100500001</v>
          </cell>
          <cell r="C26514" t="str">
            <v>BASE P/ FUSIVEIS DIAZED 2-25A</v>
          </cell>
          <cell r="D26514" t="str">
            <v>UN</v>
          </cell>
          <cell r="E26514">
            <v>10.97</v>
          </cell>
        </row>
        <row r="26515">
          <cell r="B26515" t="str">
            <v>M100500010</v>
          </cell>
          <cell r="C26515" t="str">
            <v>BASE P/ FUSIVEIS DIAZED 35-63A</v>
          </cell>
          <cell r="D26515" t="str">
            <v>UN</v>
          </cell>
          <cell r="E26515">
            <v>13.72</v>
          </cell>
        </row>
        <row r="26516">
          <cell r="B26516" t="str">
            <v>M100500020</v>
          </cell>
          <cell r="C26516" t="str">
            <v>BASE P/ FUSIVEIS DIAZED 80-100A</v>
          </cell>
          <cell r="D26516" t="str">
            <v>UN</v>
          </cell>
          <cell r="E26516">
            <v>15.21</v>
          </cell>
        </row>
        <row r="26517">
          <cell r="B26517" t="str">
            <v>M100500030</v>
          </cell>
          <cell r="C26517" t="str">
            <v>BASE P/ FUSIVEL NH 00</v>
          </cell>
          <cell r="D26517" t="str">
            <v>UN</v>
          </cell>
          <cell r="E26517">
            <v>19.63</v>
          </cell>
        </row>
        <row r="26518">
          <cell r="B26518" t="str">
            <v>M100500040</v>
          </cell>
          <cell r="C26518" t="str">
            <v>BASE P/ FUSIVEL NH 000</v>
          </cell>
          <cell r="D26518" t="str">
            <v>UN</v>
          </cell>
          <cell r="E26518">
            <v>25.12</v>
          </cell>
        </row>
        <row r="26519">
          <cell r="B26519" t="str">
            <v>M100500050</v>
          </cell>
          <cell r="C26519" t="str">
            <v>BASE P/ FUSIVEL NH 1</v>
          </cell>
          <cell r="D26519" t="str">
            <v>UN</v>
          </cell>
          <cell r="E26519">
            <v>55.87</v>
          </cell>
        </row>
        <row r="26520">
          <cell r="B26520" t="str">
            <v>M100500060</v>
          </cell>
          <cell r="C26520" t="str">
            <v>BASE P/ FUSIVEL NH 2</v>
          </cell>
          <cell r="D26520" t="str">
            <v>UN</v>
          </cell>
          <cell r="E26520">
            <v>79.95</v>
          </cell>
        </row>
        <row r="26521">
          <cell r="B26521" t="str">
            <v>M100500070</v>
          </cell>
          <cell r="C26521" t="str">
            <v>BASE P/ FUSIVEL NH 3</v>
          </cell>
          <cell r="D26521" t="str">
            <v>UN</v>
          </cell>
          <cell r="E26521">
            <v>111.92</v>
          </cell>
        </row>
        <row r="26522">
          <cell r="B26522" t="str">
            <v>M100500080</v>
          </cell>
          <cell r="C26522" t="str">
            <v>BASE P/ FUSIVEL NH 4</v>
          </cell>
          <cell r="D26522" t="str">
            <v>UN</v>
          </cell>
          <cell r="E26522">
            <v>159.19999999999999</v>
          </cell>
        </row>
        <row r="26523">
          <cell r="B26523" t="str">
            <v>M100500090</v>
          </cell>
          <cell r="C26523" t="str">
            <v>BASE P/ ISOLADORES EM CHAPA DE ACO GALV. 1,20x1 C=4,76mm</v>
          </cell>
          <cell r="D26523" t="str">
            <v>UN</v>
          </cell>
          <cell r="E26523">
            <v>296.93</v>
          </cell>
        </row>
        <row r="26524">
          <cell r="B26524" t="str">
            <v>M100500100</v>
          </cell>
          <cell r="C26524" t="str">
            <v>BASE P/ RELE FOTOELETRICO</v>
          </cell>
          <cell r="D26524" t="str">
            <v>UN</v>
          </cell>
          <cell r="E26524">
            <v>10.27</v>
          </cell>
        </row>
        <row r="26525">
          <cell r="B26525" t="str">
            <v>M100500110</v>
          </cell>
          <cell r="C26525" t="str">
            <v>BASE QUADRADA P/ CANALETA 38X38mm</v>
          </cell>
          <cell r="D26525" t="str">
            <v>UN</v>
          </cell>
          <cell r="E26525">
            <v>6.86</v>
          </cell>
        </row>
        <row r="26526">
          <cell r="B26526" t="str">
            <v>M100550000</v>
          </cell>
          <cell r="C26526" t="str">
            <v>BOTOEIRA TIPO QUEBRA VIDRO</v>
          </cell>
          <cell r="D26526" t="str">
            <v>UN</v>
          </cell>
          <cell r="E26526">
            <v>108.62</v>
          </cell>
        </row>
        <row r="26527">
          <cell r="B26527" t="str">
            <v>M100550001</v>
          </cell>
          <cell r="C26527" t="str">
            <v>BOTOEIRA DE COMANDO C/RETENCAO, 10A,400V</v>
          </cell>
          <cell r="D26527" t="str">
            <v>UN</v>
          </cell>
          <cell r="E26527">
            <v>116.28</v>
          </cell>
        </row>
        <row r="26528">
          <cell r="B26528" t="str">
            <v>M100550010</v>
          </cell>
          <cell r="C26528" t="str">
            <v>BOTOEIRA DE COMANDO S/ RETENCAO, 10A, 400V, CONTATO NA</v>
          </cell>
          <cell r="D26528" t="str">
            <v>UN</v>
          </cell>
          <cell r="E26528">
            <v>117.45</v>
          </cell>
        </row>
        <row r="26529">
          <cell r="B26529" t="str">
            <v>M100550020</v>
          </cell>
          <cell r="C26529" t="str">
            <v>BOTOEIRA DE COMANDO S/ RETENCAO, 10A, 400V, CONTATO NF</v>
          </cell>
          <cell r="D26529" t="str">
            <v>UN</v>
          </cell>
          <cell r="E26529">
            <v>118.62</v>
          </cell>
        </row>
        <row r="26530">
          <cell r="B26530" t="str">
            <v>M100600000</v>
          </cell>
          <cell r="C26530" t="str">
            <v>BOX</v>
          </cell>
        </row>
        <row r="26531">
          <cell r="B26531" t="str">
            <v>M100600001</v>
          </cell>
          <cell r="C26531" t="str">
            <v>BOX, CURVO EM ALUMINIO, 1/2"</v>
          </cell>
          <cell r="D26531" t="str">
            <v>UN</v>
          </cell>
          <cell r="E26531">
            <v>5.31</v>
          </cell>
        </row>
        <row r="26532">
          <cell r="B26532" t="str">
            <v>M100600010</v>
          </cell>
          <cell r="C26532" t="str">
            <v>BOX, CURVO EM ALUMINIO, 3/4"</v>
          </cell>
          <cell r="D26532" t="str">
            <v>UN</v>
          </cell>
          <cell r="E26532">
            <v>7.39</v>
          </cell>
        </row>
        <row r="26533">
          <cell r="B26533" t="str">
            <v>M100600020</v>
          </cell>
          <cell r="C26533" t="str">
            <v>BOX, CURVO EM ALUMINIO, 1"</v>
          </cell>
          <cell r="D26533" t="str">
            <v>UN</v>
          </cell>
          <cell r="E26533">
            <v>10.98</v>
          </cell>
        </row>
        <row r="26534">
          <cell r="B26534" t="str">
            <v>M100600030</v>
          </cell>
          <cell r="C26534" t="str">
            <v>BOX, CURVO EM ALUMINIO, 1 1/2"</v>
          </cell>
          <cell r="D26534" t="str">
            <v>UN</v>
          </cell>
          <cell r="E26534">
            <v>18.77</v>
          </cell>
        </row>
        <row r="26535">
          <cell r="B26535" t="str">
            <v>M100600040</v>
          </cell>
          <cell r="C26535" t="str">
            <v>BOX, CURVO EM ALUMINIO, 2"</v>
          </cell>
          <cell r="D26535" t="str">
            <v>UN</v>
          </cell>
          <cell r="E26535">
            <v>34.119999999999997</v>
          </cell>
        </row>
        <row r="26536">
          <cell r="B26536" t="str">
            <v>M100600050</v>
          </cell>
          <cell r="C26536" t="str">
            <v>BOX, CURVO EM ALUMINIO, 2 1/2"</v>
          </cell>
          <cell r="D26536" t="str">
            <v>UN</v>
          </cell>
          <cell r="E26536">
            <v>51.18</v>
          </cell>
        </row>
        <row r="26537">
          <cell r="B26537" t="str">
            <v>M100600060</v>
          </cell>
          <cell r="C26537" t="str">
            <v>BOX, CURVO EM ALUMINIO, 3"</v>
          </cell>
          <cell r="D26537" t="str">
            <v>UN</v>
          </cell>
          <cell r="E26537">
            <v>85.27</v>
          </cell>
        </row>
        <row r="26538">
          <cell r="B26538" t="str">
            <v>M100600070</v>
          </cell>
          <cell r="C26538" t="str">
            <v>BOX, CURVO EM ALUMINIO, 3 1/2"</v>
          </cell>
          <cell r="D26538" t="str">
            <v>UN</v>
          </cell>
          <cell r="E26538">
            <v>109.92</v>
          </cell>
        </row>
        <row r="26539">
          <cell r="B26539" t="str">
            <v>M100600080</v>
          </cell>
          <cell r="C26539" t="str">
            <v>BOX, CURVO EM ALUMINIO, 4"</v>
          </cell>
          <cell r="D26539" t="str">
            <v>UN</v>
          </cell>
          <cell r="E26539">
            <v>128.88</v>
          </cell>
        </row>
        <row r="26540">
          <cell r="B26540" t="str">
            <v>M100600090</v>
          </cell>
          <cell r="C26540" t="str">
            <v>BOX, CURVO EM LATAO, 1/2"</v>
          </cell>
          <cell r="D26540" t="str">
            <v>UN</v>
          </cell>
          <cell r="E26540">
            <v>11.3</v>
          </cell>
        </row>
        <row r="26541">
          <cell r="B26541" t="str">
            <v>M100600100</v>
          </cell>
          <cell r="C26541" t="str">
            <v>BOX, CURVO EM LATAO, 3/4"</v>
          </cell>
          <cell r="D26541" t="str">
            <v>UN</v>
          </cell>
          <cell r="E26541">
            <v>19.66</v>
          </cell>
        </row>
        <row r="26542">
          <cell r="B26542" t="str">
            <v>M100600110</v>
          </cell>
          <cell r="C26542" t="str">
            <v>BOX, CURVO EM LATAO, 1"</v>
          </cell>
          <cell r="D26542" t="str">
            <v>UN</v>
          </cell>
          <cell r="E26542">
            <v>23.21</v>
          </cell>
        </row>
        <row r="26543">
          <cell r="B26543" t="str">
            <v>M100600120</v>
          </cell>
          <cell r="C26543" t="str">
            <v>BOX, CURVO EM LATAO, 1 1/2"</v>
          </cell>
          <cell r="D26543" t="str">
            <v>UN</v>
          </cell>
          <cell r="E26543">
            <v>28.05</v>
          </cell>
        </row>
        <row r="26544">
          <cell r="B26544" t="str">
            <v>M100600130</v>
          </cell>
          <cell r="C26544" t="str">
            <v>BOX, CURVO EM LATAO, 2"</v>
          </cell>
          <cell r="D26544" t="str">
            <v>UN</v>
          </cell>
          <cell r="E26544">
            <v>3239.11</v>
          </cell>
        </row>
        <row r="26545">
          <cell r="B26545" t="str">
            <v>M100600140</v>
          </cell>
          <cell r="C26545" t="str">
            <v>BOX, CURVO EM LATAO, 2 1/2"</v>
          </cell>
          <cell r="D26545" t="str">
            <v>UN</v>
          </cell>
          <cell r="E26545">
            <v>35.450000000000003</v>
          </cell>
        </row>
        <row r="26546">
          <cell r="B26546" t="str">
            <v>M100600150</v>
          </cell>
          <cell r="C26546" t="str">
            <v>BOX, CURVO EM LATAO, 3"</v>
          </cell>
          <cell r="D26546" t="str">
            <v>UN</v>
          </cell>
          <cell r="E26546">
            <v>49.94</v>
          </cell>
        </row>
        <row r="26547">
          <cell r="B26547" t="str">
            <v>M100600160</v>
          </cell>
          <cell r="C26547" t="str">
            <v>BOX, CURVO EM LATAO, 3 1/2"</v>
          </cell>
          <cell r="D26547" t="str">
            <v>UN</v>
          </cell>
          <cell r="E26547">
            <v>56.56</v>
          </cell>
        </row>
        <row r="26548">
          <cell r="B26548" t="str">
            <v>M100600170</v>
          </cell>
          <cell r="C26548" t="str">
            <v>BOX, CURVO EM LATAO, 4"</v>
          </cell>
          <cell r="D26548" t="str">
            <v>UN</v>
          </cell>
          <cell r="E26548">
            <v>67.66</v>
          </cell>
        </row>
        <row r="26549">
          <cell r="B26549" t="str">
            <v>M100600180</v>
          </cell>
          <cell r="C26549" t="str">
            <v>BOX, RETO EXTERNO EM ALUMINIO, 1/2"</v>
          </cell>
          <cell r="D26549" t="str">
            <v>UN</v>
          </cell>
          <cell r="E26549">
            <v>3.98</v>
          </cell>
        </row>
        <row r="26550">
          <cell r="B26550" t="str">
            <v>M100600190</v>
          </cell>
          <cell r="C26550" t="str">
            <v>BOX, RETO EXTERNO EM ALUMINIO, 3/4"</v>
          </cell>
          <cell r="D26550" t="str">
            <v>UN</v>
          </cell>
          <cell r="E26550">
            <v>4.46</v>
          </cell>
        </row>
        <row r="26551">
          <cell r="B26551" t="str">
            <v>M100600200</v>
          </cell>
          <cell r="C26551" t="str">
            <v>BOX, RETO EXTERNO EM ALUMINIO, 1"</v>
          </cell>
          <cell r="D26551" t="str">
            <v>UN</v>
          </cell>
          <cell r="E26551">
            <v>5.5</v>
          </cell>
        </row>
        <row r="26552">
          <cell r="B26552" t="str">
            <v>M100600210</v>
          </cell>
          <cell r="C26552" t="str">
            <v>BOX, RETO EXTERNO EM ALUMINIO, 1 1/2"</v>
          </cell>
          <cell r="D26552" t="str">
            <v>UN</v>
          </cell>
          <cell r="E26552">
            <v>8.7100000000000009</v>
          </cell>
        </row>
        <row r="26553">
          <cell r="B26553" t="str">
            <v>M100600220</v>
          </cell>
          <cell r="C26553" t="str">
            <v>BOX, RETO EXTERNO EM ALUMINIO, 2"</v>
          </cell>
          <cell r="D26553" t="str">
            <v>UN</v>
          </cell>
          <cell r="E26553">
            <v>11.17</v>
          </cell>
        </row>
        <row r="26554">
          <cell r="B26554" t="str">
            <v>M100600230</v>
          </cell>
          <cell r="C26554" t="str">
            <v>BOX, RETO EXTERNO EM ALUMINIO, 2 1/2"</v>
          </cell>
          <cell r="D26554" t="str">
            <v>UN</v>
          </cell>
          <cell r="E26554">
            <v>23.5</v>
          </cell>
        </row>
        <row r="26555">
          <cell r="B26555" t="str">
            <v>M100600240</v>
          </cell>
          <cell r="C26555" t="str">
            <v>BOX, RETO EXTERNO EM ALUMINIO, 3"</v>
          </cell>
          <cell r="D26555" t="str">
            <v>UN</v>
          </cell>
          <cell r="E26555">
            <v>47.2</v>
          </cell>
        </row>
        <row r="26556">
          <cell r="B26556" t="str">
            <v>M100600250</v>
          </cell>
          <cell r="C26556" t="str">
            <v>BOX, RETO EXTERNO EM ALUMINIO, 3 1/2"</v>
          </cell>
          <cell r="D26556" t="str">
            <v>UN</v>
          </cell>
          <cell r="E26556">
            <v>56.86</v>
          </cell>
        </row>
        <row r="26557">
          <cell r="B26557" t="str">
            <v>M100600260</v>
          </cell>
          <cell r="C26557" t="str">
            <v>BOX, RETO EXTERNO EM ALUMINIO, 4"</v>
          </cell>
          <cell r="D26557" t="str">
            <v>UN</v>
          </cell>
          <cell r="E26557">
            <v>86.81</v>
          </cell>
        </row>
        <row r="26558">
          <cell r="B26558" t="str">
            <v>M100600270</v>
          </cell>
          <cell r="C26558" t="str">
            <v>BOX, RETO EXTERNO EM LATAO, 1/2"</v>
          </cell>
          <cell r="D26558" t="str">
            <v>UN</v>
          </cell>
          <cell r="E26558">
            <v>4.7699999999999996</v>
          </cell>
        </row>
        <row r="26559">
          <cell r="B26559" t="str">
            <v>M100600280</v>
          </cell>
          <cell r="C26559" t="str">
            <v>BOX, RETO EXTERNO EM LATAO, 3/4"</v>
          </cell>
          <cell r="D26559" t="str">
            <v>UN</v>
          </cell>
          <cell r="E26559">
            <v>5.35</v>
          </cell>
        </row>
        <row r="26560">
          <cell r="B26560" t="str">
            <v>M100600290</v>
          </cell>
          <cell r="C26560" t="str">
            <v>BOX, RETO EXTERNO EM LATAO, 1"</v>
          </cell>
          <cell r="D26560" t="str">
            <v>UN</v>
          </cell>
          <cell r="E26560">
            <v>6.61</v>
          </cell>
        </row>
        <row r="26561">
          <cell r="B26561" t="str">
            <v>M100600300</v>
          </cell>
          <cell r="C26561" t="str">
            <v>BOX, RETO EXTERNO EM LATAO, 1 1/2"</v>
          </cell>
          <cell r="D26561" t="str">
            <v>UN</v>
          </cell>
          <cell r="E26561">
            <v>10.45</v>
          </cell>
        </row>
        <row r="26562">
          <cell r="B26562" t="str">
            <v>M100600310</v>
          </cell>
          <cell r="C26562" t="str">
            <v>BOX, RETO EXTERNO EM LATAO, 2"</v>
          </cell>
          <cell r="D26562" t="str">
            <v>UN</v>
          </cell>
          <cell r="E26562">
            <v>13.42</v>
          </cell>
        </row>
        <row r="26563">
          <cell r="B26563" t="str">
            <v>M100600320</v>
          </cell>
          <cell r="C26563" t="str">
            <v>BOX, RETO EXTERNO EM LATAO, 2 1/2"</v>
          </cell>
          <cell r="D26563" t="str">
            <v>UN</v>
          </cell>
          <cell r="E26563">
            <v>28.2</v>
          </cell>
        </row>
        <row r="26564">
          <cell r="B26564" t="str">
            <v>M100600330</v>
          </cell>
          <cell r="C26564" t="str">
            <v>BOX, RETO EXTERNO EM LATAO, 3"</v>
          </cell>
          <cell r="D26564" t="str">
            <v>UN</v>
          </cell>
          <cell r="E26564">
            <v>56.63</v>
          </cell>
        </row>
        <row r="26565">
          <cell r="B26565" t="str">
            <v>M100600340</v>
          </cell>
          <cell r="C26565" t="str">
            <v>BOX, RETO EXTERNO EM LATAO, 3 1/2"</v>
          </cell>
          <cell r="D26565" t="str">
            <v>UN</v>
          </cell>
          <cell r="E26565">
            <v>68.23</v>
          </cell>
        </row>
        <row r="26566">
          <cell r="B26566" t="str">
            <v>M100600350</v>
          </cell>
          <cell r="C26566" t="str">
            <v>BOX, RETO EXTERNO EM LATAO, 4"</v>
          </cell>
          <cell r="D26566" t="str">
            <v>UN</v>
          </cell>
          <cell r="E26566">
            <v>104.24</v>
          </cell>
        </row>
        <row r="26567">
          <cell r="B26567" t="str">
            <v>M100600360</v>
          </cell>
          <cell r="C26567" t="str">
            <v>BOX, RETO INTERNO EM ALUMINIO, 1/2"</v>
          </cell>
          <cell r="D26567" t="str">
            <v>UN</v>
          </cell>
          <cell r="E26567">
            <v>3.61</v>
          </cell>
        </row>
        <row r="26568">
          <cell r="B26568" t="str">
            <v>M100600370</v>
          </cell>
          <cell r="C26568" t="str">
            <v>BOX, RETO INTERNO EM ALUMINIO, 3/4"</v>
          </cell>
          <cell r="D26568" t="str">
            <v>UN</v>
          </cell>
          <cell r="E26568">
            <v>4.93</v>
          </cell>
        </row>
        <row r="26569">
          <cell r="B26569" t="str">
            <v>M100600380</v>
          </cell>
          <cell r="C26569" t="str">
            <v>BOX, RETO INTERNO EM ALUMINIO, 1"</v>
          </cell>
          <cell r="D26569" t="str">
            <v>UN</v>
          </cell>
          <cell r="E26569">
            <v>5.5</v>
          </cell>
        </row>
        <row r="26570">
          <cell r="B26570" t="str">
            <v>M100600390</v>
          </cell>
          <cell r="C26570" t="str">
            <v>BOX, RETO INTERNO EM ALUMINIO, 1 1/2"</v>
          </cell>
          <cell r="D26570" t="str">
            <v>UN</v>
          </cell>
          <cell r="E26570">
            <v>10.039999999999999</v>
          </cell>
        </row>
        <row r="26571">
          <cell r="B26571" t="str">
            <v>M100600400</v>
          </cell>
          <cell r="C26571" t="str">
            <v>BOX, RETO INTERNO EM ALUMINIO, 2"</v>
          </cell>
          <cell r="D26571" t="str">
            <v>UN</v>
          </cell>
          <cell r="E26571">
            <v>15.55</v>
          </cell>
        </row>
        <row r="26572">
          <cell r="B26572" t="str">
            <v>M100600410</v>
          </cell>
          <cell r="C26572" t="str">
            <v>BOX, RETO INTERNO EM ALUMINIO, 2 1/2"</v>
          </cell>
          <cell r="D26572" t="str">
            <v>UN</v>
          </cell>
          <cell r="E26572">
            <v>26.53</v>
          </cell>
        </row>
        <row r="26573">
          <cell r="B26573" t="str">
            <v>M100600420</v>
          </cell>
          <cell r="C26573" t="str">
            <v>BOX, RETO INTERNO EM ALUMINIO, 3"</v>
          </cell>
          <cell r="D26573" t="str">
            <v>UN</v>
          </cell>
          <cell r="E26573">
            <v>33.93</v>
          </cell>
        </row>
        <row r="26574">
          <cell r="B26574" t="str">
            <v>M100600430</v>
          </cell>
          <cell r="C26574" t="str">
            <v>BOX, RETO INTERNO EM ALUMINIO, 3 1/2"</v>
          </cell>
          <cell r="D26574" t="str">
            <v>UN</v>
          </cell>
          <cell r="E26574">
            <v>35.799999999999997</v>
          </cell>
        </row>
        <row r="26575">
          <cell r="B26575" t="str">
            <v>M100600440</v>
          </cell>
          <cell r="C26575" t="str">
            <v>BOX, RETO INTERNO EM ALUMINIO, 4"</v>
          </cell>
          <cell r="D26575" t="str">
            <v>UN</v>
          </cell>
          <cell r="E26575">
            <v>51.18</v>
          </cell>
        </row>
        <row r="26576">
          <cell r="B26576" t="str">
            <v>M100600450</v>
          </cell>
          <cell r="C26576" t="str">
            <v>BOX, RETO INTERNO EM LATAO, 1/2"</v>
          </cell>
          <cell r="D26576" t="str">
            <v>UN</v>
          </cell>
          <cell r="E26576">
            <v>4.7699999999999996</v>
          </cell>
        </row>
        <row r="26577">
          <cell r="B26577" t="str">
            <v>M100600460</v>
          </cell>
          <cell r="C26577" t="str">
            <v>BOX, RETO INTERNO EM LATAO, 3/4"</v>
          </cell>
          <cell r="D26577" t="str">
            <v>UN</v>
          </cell>
          <cell r="E26577">
            <v>5.35</v>
          </cell>
        </row>
        <row r="26578">
          <cell r="B26578" t="str">
            <v>M100600470</v>
          </cell>
          <cell r="C26578" t="str">
            <v>BOX, RETO INTERNO EM LATAO, 1"</v>
          </cell>
          <cell r="D26578" t="str">
            <v>UN</v>
          </cell>
          <cell r="E26578">
            <v>6.61</v>
          </cell>
        </row>
        <row r="26579">
          <cell r="B26579" t="str">
            <v>M100600480</v>
          </cell>
          <cell r="C26579" t="str">
            <v>BOX, RETO INTERNO EM LATAO, 1 1/2"</v>
          </cell>
          <cell r="D26579" t="str">
            <v>UN</v>
          </cell>
          <cell r="E26579">
            <v>10.45</v>
          </cell>
        </row>
        <row r="26580">
          <cell r="B26580" t="str">
            <v>M100600490</v>
          </cell>
          <cell r="C26580" t="str">
            <v>BOX, RETO INTERNO EM LATAO, 2"</v>
          </cell>
          <cell r="D26580" t="str">
            <v>UN</v>
          </cell>
          <cell r="E26580">
            <v>13.42</v>
          </cell>
        </row>
        <row r="26581">
          <cell r="B26581" t="str">
            <v>M100600500</v>
          </cell>
          <cell r="C26581" t="str">
            <v>BOX, RETO INTERNO EM LATAO, 2 1/2"</v>
          </cell>
          <cell r="D26581" t="str">
            <v>UN</v>
          </cell>
          <cell r="E26581">
            <v>28.08</v>
          </cell>
        </row>
        <row r="26582">
          <cell r="B26582" t="str">
            <v>M100600510</v>
          </cell>
          <cell r="C26582" t="str">
            <v>BOX, RETO INTERNO EM LATAO, 3"</v>
          </cell>
          <cell r="D26582" t="str">
            <v>UN</v>
          </cell>
          <cell r="E26582">
            <v>56.63</v>
          </cell>
        </row>
        <row r="26583">
          <cell r="B26583" t="str">
            <v>M100600520</v>
          </cell>
          <cell r="C26583" t="str">
            <v>BOX, RETO INTERNO EM LATAO, 3 1/2"</v>
          </cell>
          <cell r="D26583" t="str">
            <v>UN</v>
          </cell>
          <cell r="E26583">
            <v>68.23</v>
          </cell>
        </row>
        <row r="26584">
          <cell r="B26584" t="str">
            <v>M100600530</v>
          </cell>
          <cell r="C26584" t="str">
            <v>BOX, RETO INTERNO EM LATAO, 4"</v>
          </cell>
          <cell r="D26584" t="str">
            <v>UN</v>
          </cell>
          <cell r="E26584">
            <v>104.24</v>
          </cell>
        </row>
        <row r="26585">
          <cell r="B26585" t="str">
            <v>M100650000</v>
          </cell>
          <cell r="C26585" t="str">
            <v>BRACADEIRA</v>
          </cell>
        </row>
        <row r="26586">
          <cell r="B26586" t="str">
            <v>M100650001</v>
          </cell>
          <cell r="C26586" t="str">
            <v>BRACADEIRA DE UNIAO HORIZONTAL P/ TUBO EM ACO GALV., d = 1/2"</v>
          </cell>
          <cell r="D26586" t="str">
            <v>UN</v>
          </cell>
          <cell r="E26586">
            <v>1.39</v>
          </cell>
        </row>
        <row r="26587">
          <cell r="B26587" t="str">
            <v>M100650010</v>
          </cell>
          <cell r="C26587" t="str">
            <v>BRACADEIRA DE UNIAO HORIZONTAL P/ TUBO EM ACO GALV., d = 3/4"</v>
          </cell>
          <cell r="D26587" t="str">
            <v>UN</v>
          </cell>
          <cell r="E26587">
            <v>1.52</v>
          </cell>
        </row>
        <row r="26588">
          <cell r="B26588" t="str">
            <v>M100650020</v>
          </cell>
          <cell r="C26588" t="str">
            <v>BRACADEIRA DE UNIAO HORIZONTAL P/ TUBO EM ACO GALV., d = 1"</v>
          </cell>
          <cell r="D26588" t="str">
            <v>UN</v>
          </cell>
          <cell r="E26588">
            <v>1.75</v>
          </cell>
        </row>
        <row r="26589">
          <cell r="B26589" t="str">
            <v>M100650030</v>
          </cell>
          <cell r="C26589" t="str">
            <v>BRACADEIRA DE UNIAO HORIZONTAL P/ TUBO EM ACO GALV., d = 1 1/2"</v>
          </cell>
          <cell r="D26589" t="str">
            <v>UN</v>
          </cell>
          <cell r="E26589">
            <v>2.98</v>
          </cell>
        </row>
        <row r="26590">
          <cell r="B26590" t="str">
            <v>M100650040</v>
          </cell>
          <cell r="C26590" t="str">
            <v>BRACADEIRA DE UNIAO HORIZONTAL P/ TUBO EM ACO GALV., d = 2"</v>
          </cell>
          <cell r="D26590" t="str">
            <v>UN</v>
          </cell>
          <cell r="E26590">
            <v>3.67</v>
          </cell>
        </row>
        <row r="26591">
          <cell r="B26591" t="str">
            <v>M100650050</v>
          </cell>
          <cell r="C26591" t="str">
            <v>BRACADEIRA DE UNIAO HORIZONTAL P/ TUBO EM ACO GALV., d = 2 1/2"</v>
          </cell>
          <cell r="D26591" t="str">
            <v>UN</v>
          </cell>
          <cell r="E26591">
            <v>3.72</v>
          </cell>
        </row>
        <row r="26592">
          <cell r="B26592" t="str">
            <v>M100650060</v>
          </cell>
          <cell r="C26592" t="str">
            <v>BRACADEIRA DE UNIAO HORIZONTAL P/ TUBO EM ACO GALV., d = 3"</v>
          </cell>
          <cell r="D26592" t="str">
            <v>UN</v>
          </cell>
          <cell r="E26592">
            <v>4.3899999999999997</v>
          </cell>
        </row>
        <row r="26593">
          <cell r="B26593" t="str">
            <v>M100650070</v>
          </cell>
          <cell r="C26593" t="str">
            <v>BRACADEIRA DE UNIAO HORIZONTAL P/ TUBO EM ACO GALV., d = 4"</v>
          </cell>
          <cell r="D26593" t="str">
            <v>UN</v>
          </cell>
          <cell r="E26593">
            <v>5.31</v>
          </cell>
        </row>
        <row r="26594">
          <cell r="B26594" t="str">
            <v>M100650080</v>
          </cell>
          <cell r="C26594" t="str">
            <v>BRACADEIRA DE UNIAO VERTICAL P/ TUBO EM ACO GALV., d = 1/2"</v>
          </cell>
          <cell r="D26594" t="str">
            <v>UN</v>
          </cell>
          <cell r="E26594">
            <v>1.53</v>
          </cell>
        </row>
        <row r="26595">
          <cell r="B26595" t="str">
            <v>M100650090</v>
          </cell>
          <cell r="C26595" t="str">
            <v>BRACADEIRA DE UNIAO VERTICAL P/ TUBO EM ACO GALV., d = 3/4"</v>
          </cell>
          <cell r="D26595" t="str">
            <v>UN</v>
          </cell>
          <cell r="E26595">
            <v>1.68</v>
          </cell>
        </row>
        <row r="26596">
          <cell r="B26596" t="str">
            <v>M100650100</v>
          </cell>
          <cell r="C26596" t="str">
            <v>BRACADEIRA DE UNIAO VERTICAL P/ TUBO EM ACO GALV., d = 1"</v>
          </cell>
          <cell r="D26596" t="str">
            <v>UN</v>
          </cell>
          <cell r="E26596">
            <v>1.94</v>
          </cell>
        </row>
        <row r="26597">
          <cell r="B26597" t="str">
            <v>M100650110</v>
          </cell>
          <cell r="C26597" t="str">
            <v>BRACADEIRA DE UNIAO VERTICAL P/ TUBO EM ACO GALV., d = 1 1/2"</v>
          </cell>
          <cell r="D26597" t="str">
            <v>UN</v>
          </cell>
          <cell r="E26597">
            <v>3.28</v>
          </cell>
        </row>
        <row r="26598">
          <cell r="B26598" t="str">
            <v>M100650120</v>
          </cell>
          <cell r="C26598" t="str">
            <v>BRACADEIRA DE UNIAO VERTICAL P/ TUBO EM ACO GALV., d = 2"</v>
          </cell>
          <cell r="D26598" t="str">
            <v>UN</v>
          </cell>
          <cell r="E26598">
            <v>4.04</v>
          </cell>
        </row>
        <row r="26599">
          <cell r="B26599" t="str">
            <v>M100650130</v>
          </cell>
          <cell r="C26599" t="str">
            <v>BRACADEIRA DE UNIAO VERTICAL P/ TUBO EM ACO GALV., d = 2 1/2"</v>
          </cell>
          <cell r="D26599" t="str">
            <v>UN</v>
          </cell>
          <cell r="E26599">
            <v>4.09</v>
          </cell>
        </row>
        <row r="26600">
          <cell r="B26600" t="str">
            <v>M100650140</v>
          </cell>
          <cell r="C26600" t="str">
            <v>BRACADEIRA DE UNIAO VERTICAL P/ TUBO EM ACO GALV., d = 3"</v>
          </cell>
          <cell r="D26600" t="str">
            <v>UN</v>
          </cell>
          <cell r="E26600">
            <v>4.83</v>
          </cell>
        </row>
        <row r="26601">
          <cell r="B26601" t="str">
            <v>M100650150</v>
          </cell>
          <cell r="C26601" t="str">
            <v>BRACADEIRA DE UNIAO VERTICAL P/ TUBO EM ACO GALV., d = 4"</v>
          </cell>
          <cell r="D26601" t="str">
            <v>UN</v>
          </cell>
          <cell r="E26601">
            <v>5.84</v>
          </cell>
        </row>
        <row r="26602">
          <cell r="B26602" t="str">
            <v>M100650160</v>
          </cell>
          <cell r="C26602" t="str">
            <v>BRACADEIRA TIPO UNHA P/ TUBO EM ACO GALV., d = 1/2"</v>
          </cell>
          <cell r="D26602" t="str">
            <v>UN</v>
          </cell>
          <cell r="E26602">
            <v>1.68</v>
          </cell>
        </row>
        <row r="26603">
          <cell r="B26603" t="str">
            <v>M100650170</v>
          </cell>
          <cell r="C26603" t="str">
            <v>BRACADEIRA TIPO UNHA P/ TUBO EM ACO GALV., d = 3/4"</v>
          </cell>
          <cell r="D26603" t="str">
            <v>UN</v>
          </cell>
          <cell r="E26603">
            <v>1.85</v>
          </cell>
        </row>
        <row r="26604">
          <cell r="B26604" t="str">
            <v>M100650180</v>
          </cell>
          <cell r="C26604" t="str">
            <v>BRACADEIRA TIPO UNHA P/ TUBO EM ACO GALV., d = 1"</v>
          </cell>
          <cell r="D26604" t="str">
            <v>UN</v>
          </cell>
          <cell r="E26604">
            <v>2.13</v>
          </cell>
        </row>
        <row r="26605">
          <cell r="B26605" t="str">
            <v>M100650190</v>
          </cell>
          <cell r="C26605" t="str">
            <v>BRACADEIRA TIPO UNHA P/ TUBO EM ACO GALV., d = 1 1/2"</v>
          </cell>
          <cell r="D26605" t="str">
            <v>UN</v>
          </cell>
          <cell r="E26605">
            <v>3.6</v>
          </cell>
        </row>
        <row r="26606">
          <cell r="B26606" t="str">
            <v>M100650200</v>
          </cell>
          <cell r="C26606" t="str">
            <v>BRACADEIRA TIPO UNHA P/ TUBO EM ACO GALV., d = 2"</v>
          </cell>
          <cell r="D26606" t="str">
            <v>UN</v>
          </cell>
          <cell r="E26606">
            <v>4.4400000000000004</v>
          </cell>
        </row>
        <row r="26607">
          <cell r="B26607" t="str">
            <v>M100650210</v>
          </cell>
          <cell r="C26607" t="str">
            <v>BRACADEIRA TIPO UNHA P/ TUBO EM ACO GALV., d = 2 1/2"</v>
          </cell>
          <cell r="D26607" t="str">
            <v>UN</v>
          </cell>
          <cell r="E26607">
            <v>4.5</v>
          </cell>
        </row>
        <row r="26608">
          <cell r="B26608" t="str">
            <v>M100650220</v>
          </cell>
          <cell r="C26608" t="str">
            <v>BRACADEIRA TIPO UNHA P/ TUBO EM ACO GALV., d = 3"</v>
          </cell>
          <cell r="D26608" t="str">
            <v>UN</v>
          </cell>
          <cell r="E26608">
            <v>5.31</v>
          </cell>
        </row>
        <row r="26609">
          <cell r="B26609" t="str">
            <v>M100650230</v>
          </cell>
          <cell r="C26609" t="str">
            <v>BRACADEIRA TIPO UNHA P/ TUBO EM ACO GALV., d = 4"</v>
          </cell>
          <cell r="D26609" t="str">
            <v>UN</v>
          </cell>
          <cell r="E26609">
            <v>6.42</v>
          </cell>
        </row>
        <row r="26610">
          <cell r="B26610" t="str">
            <v>M100700000</v>
          </cell>
          <cell r="C26610" t="str">
            <v>BRACO</v>
          </cell>
        </row>
        <row r="26611">
          <cell r="B26611" t="str">
            <v>M100700001</v>
          </cell>
          <cell r="C26611" t="str">
            <v>BRACO EM ACO GALV. P/ SUPORTE DE LUMINARIAS TIPO PETALA,L=1000mm</v>
          </cell>
          <cell r="D26611" t="str">
            <v>UN</v>
          </cell>
          <cell r="E26611">
            <v>74.599999999999994</v>
          </cell>
        </row>
        <row r="26612">
          <cell r="B26612" t="str">
            <v>M100700010</v>
          </cell>
          <cell r="C26612" t="str">
            <v>BRACO EM ACO GALV. P/ SUPORTE DE LUMINARIAS TIPO PETALA,L=1500mm</v>
          </cell>
          <cell r="D26612" t="str">
            <v>UN</v>
          </cell>
          <cell r="E26612">
            <v>93.25</v>
          </cell>
        </row>
        <row r="26613">
          <cell r="B26613" t="str">
            <v>M100700020</v>
          </cell>
          <cell r="C26613" t="str">
            <v>BRACO EM ACO GALV. P/ SUPORTE DE LUMINARIAS TIPO PETALA,L=2000mm</v>
          </cell>
          <cell r="D26613" t="str">
            <v>UN</v>
          </cell>
          <cell r="E26613">
            <v>111.9</v>
          </cell>
        </row>
        <row r="26614">
          <cell r="B26614" t="str">
            <v>M100750000</v>
          </cell>
          <cell r="C26614" t="str">
            <v>BUCHA</v>
          </cell>
        </row>
        <row r="26615">
          <cell r="B26615" t="str">
            <v>M100750001</v>
          </cell>
          <cell r="C26615" t="str">
            <v>BUCHA DE NYLON P/ PARAFUSO, TIPO S-8</v>
          </cell>
          <cell r="D26615" t="str">
            <v>UN</v>
          </cell>
          <cell r="E26615">
            <v>0.15</v>
          </cell>
        </row>
        <row r="26616">
          <cell r="B26616" t="str">
            <v>M100750010</v>
          </cell>
          <cell r="C26616" t="str">
            <v>BUCHA DE NYLON P/ PARAFUSO, TIPO S-10</v>
          </cell>
          <cell r="D26616" t="str">
            <v>UN</v>
          </cell>
          <cell r="E26616">
            <v>0.3</v>
          </cell>
        </row>
        <row r="26617">
          <cell r="B26617" t="str">
            <v>M100750020</v>
          </cell>
          <cell r="C26617" t="str">
            <v>BUCHA DE NYLON P/ PARAFUSO, TIPO S-12ITRIFICADA, 15kV</v>
          </cell>
          <cell r="D26617" t="str">
            <v>UN</v>
          </cell>
          <cell r="E26617">
            <v>0.77</v>
          </cell>
        </row>
        <row r="26618">
          <cell r="B26618" t="str">
            <v>M100750040</v>
          </cell>
          <cell r="C26618" t="str">
            <v>BUCHA DE REDUCAO EM ACO GALV.3/4" P/1/2"</v>
          </cell>
          <cell r="D26618" t="str">
            <v>UN</v>
          </cell>
          <cell r="E26618">
            <v>3.72</v>
          </cell>
        </row>
        <row r="26619">
          <cell r="B26619" t="str">
            <v>M100750050</v>
          </cell>
          <cell r="C26619" t="str">
            <v>BUCHA DE REDUCAO EM ACO GALV. 1" P/ 3/4"</v>
          </cell>
          <cell r="D26619" t="str">
            <v>UN</v>
          </cell>
          <cell r="E26619">
            <v>5.32</v>
          </cell>
        </row>
        <row r="26620">
          <cell r="B26620" t="str">
            <v>M100750060</v>
          </cell>
          <cell r="C26620" t="str">
            <v>BUCHA DE REDUCAO EM ACO GALV.1 1/2" P/1"</v>
          </cell>
          <cell r="D26620" t="str">
            <v>UN</v>
          </cell>
          <cell r="E26620">
            <v>12.06</v>
          </cell>
        </row>
        <row r="26621">
          <cell r="B26621" t="str">
            <v>M100750070</v>
          </cell>
          <cell r="C26621" t="str">
            <v>BUCHA DE REDUCAO EM ACO GALV.2" P/1 1/2"</v>
          </cell>
          <cell r="D26621" t="str">
            <v>UN</v>
          </cell>
          <cell r="E26621">
            <v>14.27</v>
          </cell>
        </row>
        <row r="26622">
          <cell r="B26622" t="str">
            <v>M100750080</v>
          </cell>
          <cell r="C26622" t="str">
            <v>BUCHA DE REDUCAO EM ACO GALV.2 1/2" P/2"</v>
          </cell>
          <cell r="D26622" t="str">
            <v>UN</v>
          </cell>
          <cell r="E26622">
            <v>20.92</v>
          </cell>
        </row>
        <row r="26623">
          <cell r="B26623" t="str">
            <v>M100750090</v>
          </cell>
          <cell r="C26623" t="str">
            <v>BUCHA DE REDUCAO EM ACO GALV.3" P/2 1/2"</v>
          </cell>
          <cell r="D26623" t="str">
            <v>UN</v>
          </cell>
          <cell r="E26623">
            <v>24.78</v>
          </cell>
        </row>
        <row r="26624">
          <cell r="B26624" t="str">
            <v>M100750100</v>
          </cell>
          <cell r="C26624" t="str">
            <v>BUCHA DE REDUCAO EM ACO GALV. DE 4" P/3"</v>
          </cell>
          <cell r="D26624" t="str">
            <v>UN</v>
          </cell>
          <cell r="E26624">
            <v>62.16</v>
          </cell>
        </row>
        <row r="26625">
          <cell r="B26625" t="str">
            <v>M100750110</v>
          </cell>
          <cell r="C26625" t="str">
            <v>BUCHA E ARRUELA P/ ELETRODUTO, EM ACO GALV., 1/2"</v>
          </cell>
          <cell r="D26625" t="str">
            <v>UN</v>
          </cell>
          <cell r="E26625">
            <v>0.88</v>
          </cell>
        </row>
        <row r="26626">
          <cell r="B26626" t="str">
            <v>M100750120</v>
          </cell>
          <cell r="C26626" t="str">
            <v>BUCHA E ARRUELA P/ ELETRODUTO, EM ACO GALV., 3/4"</v>
          </cell>
          <cell r="D26626" t="str">
            <v>UN</v>
          </cell>
          <cell r="E26626">
            <v>0.97</v>
          </cell>
        </row>
        <row r="26627">
          <cell r="B26627" t="str">
            <v>M100750130</v>
          </cell>
          <cell r="C26627" t="str">
            <v>BUCHA E ARRUELA P/ ELETRODUTO, EM ACO GALV., 1"</v>
          </cell>
          <cell r="D26627" t="str">
            <v>UN</v>
          </cell>
          <cell r="E26627">
            <v>1.49</v>
          </cell>
        </row>
        <row r="26628">
          <cell r="B26628" t="str">
            <v>M100750140</v>
          </cell>
          <cell r="C26628" t="str">
            <v>BUCHA E ARRUELA P/ ELETRODUTO, EM ACO GALV., 1 1/2"</v>
          </cell>
          <cell r="D26628" t="str">
            <v>UN</v>
          </cell>
          <cell r="E26628">
            <v>3.96</v>
          </cell>
        </row>
        <row r="26629">
          <cell r="B26629" t="str">
            <v>M100750150</v>
          </cell>
          <cell r="C26629" t="str">
            <v>BUCHA E ARRUELA P/ ELETRODUTO, EM ACO GALV., 2"</v>
          </cell>
          <cell r="D26629" t="str">
            <v>UN</v>
          </cell>
          <cell r="E26629">
            <v>5.53</v>
          </cell>
        </row>
        <row r="26630">
          <cell r="B26630" t="str">
            <v>M100750160</v>
          </cell>
          <cell r="C26630" t="str">
            <v>BUCHA E ARRUELA P/ ELETRODUTO, EM ACO GALV., 2 1/2"</v>
          </cell>
          <cell r="D26630" t="str">
            <v>UN</v>
          </cell>
          <cell r="E26630">
            <v>7.32</v>
          </cell>
        </row>
        <row r="26631">
          <cell r="B26631" t="str">
            <v>M100750170</v>
          </cell>
          <cell r="C26631" t="str">
            <v>BUCHA E ARRUELA P/ ELETRODUTO, EM ACO GALV., 3"</v>
          </cell>
          <cell r="D26631" t="str">
            <v>UN</v>
          </cell>
          <cell r="E26631">
            <v>11.87</v>
          </cell>
        </row>
        <row r="26632">
          <cell r="B26632" t="str">
            <v>M100750180</v>
          </cell>
          <cell r="C26632" t="str">
            <v>BUCHA E ARRUELA P/ ELETRODUTO, EM ACO GALV., 4"</v>
          </cell>
          <cell r="D26632" t="str">
            <v>UN</v>
          </cell>
          <cell r="E26632">
            <v>13.85</v>
          </cell>
        </row>
        <row r="26633">
          <cell r="B26633" t="str">
            <v>M100750190</v>
          </cell>
          <cell r="C26633" t="str">
            <v>BUCHA E ARRUELA P/ ELETRODUTO, EM ALUMINIO, 1/2"</v>
          </cell>
          <cell r="D26633" t="str">
            <v>UN</v>
          </cell>
          <cell r="E26633">
            <v>0.59</v>
          </cell>
        </row>
        <row r="26634">
          <cell r="B26634" t="str">
            <v>M100750200</v>
          </cell>
          <cell r="C26634" t="str">
            <v>BUCHA E ARRUELA P/ ELETRODUTO, EM ALUMINIO, 3/4"</v>
          </cell>
          <cell r="D26634" t="str">
            <v>UN</v>
          </cell>
          <cell r="E26634">
            <v>0.75</v>
          </cell>
        </row>
        <row r="26635">
          <cell r="B26635" t="str">
            <v>M100750210</v>
          </cell>
          <cell r="C26635" t="str">
            <v>BUCHA E ARRUELA P/ ELETRODUTO, EM ALUMINIO, 1"</v>
          </cell>
          <cell r="D26635" t="str">
            <v>UN</v>
          </cell>
          <cell r="E26635">
            <v>1.1200000000000001</v>
          </cell>
        </row>
        <row r="26636">
          <cell r="B26636" t="str">
            <v>M100750220</v>
          </cell>
          <cell r="C26636" t="str">
            <v>BUCHA E ARRUELA P/ ELETRODUTO, EM ALUMINIO, 1 1/2"</v>
          </cell>
          <cell r="D26636" t="str">
            <v>UN</v>
          </cell>
          <cell r="E26636">
            <v>1.75</v>
          </cell>
        </row>
        <row r="26637">
          <cell r="B26637" t="str">
            <v>M100750230</v>
          </cell>
          <cell r="C26637" t="str">
            <v>BUCHA E ARRUELA P/ ELETRODUTO, EM ALUMINIO, 2"</v>
          </cell>
          <cell r="D26637" t="str">
            <v>UN</v>
          </cell>
          <cell r="E26637">
            <v>2.5</v>
          </cell>
        </row>
        <row r="26638">
          <cell r="B26638" t="str">
            <v>M100750240</v>
          </cell>
          <cell r="C26638" t="str">
            <v>BUCHA E ARRUELA P/ ELETRODUTO, EM ALUMINIO, 2 1/2"</v>
          </cell>
          <cell r="D26638" t="str">
            <v>UN</v>
          </cell>
          <cell r="E26638">
            <v>4.08</v>
          </cell>
        </row>
        <row r="26639">
          <cell r="B26639" t="str">
            <v>M100750250</v>
          </cell>
          <cell r="C26639" t="str">
            <v>BUCHA E ARRUELA P/ ELETRODUTO, EM ALUMINIO, 3"</v>
          </cell>
          <cell r="D26639" t="str">
            <v>UN</v>
          </cell>
          <cell r="E26639">
            <v>5.17</v>
          </cell>
        </row>
        <row r="26640">
          <cell r="B26640" t="str">
            <v>M100750260</v>
          </cell>
          <cell r="C26640" t="str">
            <v>BUCHA E ARRUELA P/ ELETRODUTO, EM ALUMINIO, 4"</v>
          </cell>
          <cell r="D26640" t="str">
            <v>UN</v>
          </cell>
          <cell r="E26640">
            <v>9.08</v>
          </cell>
        </row>
        <row r="26641">
          <cell r="B26641" t="str">
            <v>M100750270</v>
          </cell>
          <cell r="C26641" t="str">
            <v>BUCHA E ARRUELA P/ ELETRODUTO, EM BAQUELITE, 1/2"</v>
          </cell>
          <cell r="D26641" t="str">
            <v>UN</v>
          </cell>
          <cell r="E26641">
            <v>0.48</v>
          </cell>
        </row>
        <row r="26642">
          <cell r="B26642" t="str">
            <v>M100750280</v>
          </cell>
          <cell r="C26642" t="str">
            <v>BUCHA E ARRUELA P/ ELETRODUTO, EM BAQUELITE, 3/4"</v>
          </cell>
          <cell r="D26642" t="str">
            <v>UN</v>
          </cell>
          <cell r="E26642">
            <v>0.59</v>
          </cell>
        </row>
        <row r="26643">
          <cell r="B26643" t="str">
            <v>M100750290</v>
          </cell>
          <cell r="C26643" t="str">
            <v>BUCHA E ARRUELA P/ ELETRODUTO, EM BAQUELITE, 1"</v>
          </cell>
          <cell r="D26643" t="str">
            <v>UN</v>
          </cell>
          <cell r="E26643">
            <v>0.88</v>
          </cell>
        </row>
        <row r="26644">
          <cell r="B26644" t="str">
            <v>M100750300</v>
          </cell>
          <cell r="C26644" t="str">
            <v>BUCHA E ARRUELA P/ ELETRODUTO, EM BAQUELITE, 1 1/2"</v>
          </cell>
          <cell r="D26644" t="str">
            <v>UN</v>
          </cell>
          <cell r="E26644">
            <v>1.38</v>
          </cell>
        </row>
        <row r="26645">
          <cell r="B26645" t="str">
            <v>M100750310</v>
          </cell>
          <cell r="C26645" t="str">
            <v>BUCHA E ARRUELA P/ ELETRODUTO, EM BAQUELITE, 2"</v>
          </cell>
          <cell r="D26645" t="str">
            <v>UN</v>
          </cell>
          <cell r="E26645">
            <v>2</v>
          </cell>
        </row>
        <row r="26646">
          <cell r="B26646" t="str">
            <v>M100750320</v>
          </cell>
          <cell r="C26646" t="str">
            <v>BUCHA E ARRUELA P/ ELETRODUTO, EM BAQUELITE, 2 1/2"</v>
          </cell>
          <cell r="D26646" t="str">
            <v>UN</v>
          </cell>
          <cell r="E26646">
            <v>3.27</v>
          </cell>
        </row>
        <row r="26647">
          <cell r="B26647" t="str">
            <v>M100750330</v>
          </cell>
          <cell r="C26647" t="str">
            <v>BUCHA E ARRUELA P/ ELETRODUTO, EM BAQUELITE, 3"</v>
          </cell>
          <cell r="D26647" t="str">
            <v>UN</v>
          </cell>
          <cell r="E26647">
            <v>4.12</v>
          </cell>
        </row>
        <row r="26648">
          <cell r="B26648" t="str">
            <v>M100750340</v>
          </cell>
          <cell r="C26648" t="str">
            <v>BUCHA E ARRUELA P/ ELETRODUTO, EM BAQUELITE, 4"</v>
          </cell>
          <cell r="D26648" t="str">
            <v>UN</v>
          </cell>
          <cell r="E26648">
            <v>7.26</v>
          </cell>
        </row>
        <row r="26649">
          <cell r="B26649" t="str">
            <v>M100800000</v>
          </cell>
          <cell r="C26649" t="str">
            <v>BUJAO</v>
          </cell>
        </row>
        <row r="26650">
          <cell r="B26650" t="str">
            <v>M100800001</v>
          </cell>
          <cell r="C26650" t="str">
            <v>BUJAO CABECA QUADRADA EM ACO GALV., 1/2"</v>
          </cell>
          <cell r="D26650" t="str">
            <v>UN</v>
          </cell>
          <cell r="E26650">
            <v>1.77</v>
          </cell>
        </row>
        <row r="26651">
          <cell r="B26651" t="str">
            <v>M100800010</v>
          </cell>
          <cell r="C26651" t="str">
            <v>BUJAO CABECA QUADRADA EM ACO GALV., 3/4"</v>
          </cell>
          <cell r="D26651" t="str">
            <v>UN</v>
          </cell>
          <cell r="E26651">
            <v>2.77</v>
          </cell>
        </row>
        <row r="26652">
          <cell r="B26652" t="str">
            <v>M100800020</v>
          </cell>
          <cell r="C26652" t="str">
            <v>BUJAO CABECA QUADRADA EM ACO GALV., 1"</v>
          </cell>
          <cell r="D26652" t="str">
            <v>UN</v>
          </cell>
          <cell r="E26652">
            <v>3.97</v>
          </cell>
        </row>
        <row r="26653">
          <cell r="B26653" t="str">
            <v>M100800030</v>
          </cell>
          <cell r="C26653" t="str">
            <v>BUJAO CABECA QUADRADA EM ACO GALV,1 1/2"</v>
          </cell>
          <cell r="D26653" t="str">
            <v>UN</v>
          </cell>
          <cell r="E26653">
            <v>7.74</v>
          </cell>
        </row>
        <row r="26654">
          <cell r="B26654" t="str">
            <v>M100800040</v>
          </cell>
          <cell r="C26654" t="str">
            <v>BUJAO CABECA QUADRADA EM ACO GALV., 2"</v>
          </cell>
          <cell r="D26654" t="str">
            <v>UN</v>
          </cell>
          <cell r="E26654">
            <v>11.75</v>
          </cell>
        </row>
        <row r="26655">
          <cell r="B26655" t="str">
            <v>M100800050</v>
          </cell>
          <cell r="C26655" t="str">
            <v>BUJAO CABECA QUADRADA EM ACO GALV,2 1/2"</v>
          </cell>
          <cell r="D26655" t="str">
            <v>UN</v>
          </cell>
          <cell r="E26655">
            <v>22.11</v>
          </cell>
        </row>
        <row r="26656">
          <cell r="B26656" t="str">
            <v>M100800060</v>
          </cell>
          <cell r="C26656" t="str">
            <v>BUJAO CABECA QUADRADA EM ACO GALV., 3"</v>
          </cell>
          <cell r="D26656" t="str">
            <v>UN</v>
          </cell>
          <cell r="E26656">
            <v>30.38</v>
          </cell>
        </row>
        <row r="26657">
          <cell r="B26657" t="str">
            <v>M100800070</v>
          </cell>
          <cell r="C26657" t="str">
            <v>BUJAO CABECA QUADRADA EM ACO GALV., 4"</v>
          </cell>
          <cell r="D26657" t="str">
            <v>UN</v>
          </cell>
          <cell r="E26657">
            <v>59.43</v>
          </cell>
        </row>
        <row r="26658">
          <cell r="B26658" t="str">
            <v>M100800080</v>
          </cell>
          <cell r="C26658" t="str">
            <v>BUJAO CABECA QUADRADA EM ALUMINIO FUNDIDO, 1/2"</v>
          </cell>
          <cell r="D26658" t="str">
            <v>UN</v>
          </cell>
          <cell r="E26658">
            <v>2.1</v>
          </cell>
        </row>
        <row r="26659">
          <cell r="B26659" t="str">
            <v>M100800090</v>
          </cell>
          <cell r="C26659" t="str">
            <v>BUJAO CABECA QUADRADA EM ALUMINIO FUNDIDO, 3/4"</v>
          </cell>
          <cell r="D26659" t="str">
            <v>UN</v>
          </cell>
          <cell r="E26659">
            <v>3.3</v>
          </cell>
        </row>
        <row r="26660">
          <cell r="B26660" t="str">
            <v>M100800100</v>
          </cell>
          <cell r="C26660" t="str">
            <v>BUJAO CABECA QUADRADA EM ALUMINIO FUNDIDO, 1"</v>
          </cell>
          <cell r="D26660" t="str">
            <v>UN</v>
          </cell>
          <cell r="E26660">
            <v>4.74</v>
          </cell>
        </row>
        <row r="26661">
          <cell r="B26661" t="str">
            <v>M100800110</v>
          </cell>
          <cell r="C26661" t="str">
            <v>BUJAO CABECA QUADRADA EM ALUMINIO FUNDIDO, 1 1/2"</v>
          </cell>
          <cell r="D26661" t="str">
            <v>UN</v>
          </cell>
          <cell r="E26661">
            <v>9.2799999999999994</v>
          </cell>
        </row>
        <row r="26662">
          <cell r="B26662" t="str">
            <v>M100800120</v>
          </cell>
          <cell r="C26662" t="str">
            <v>BUJAO CABECA QUADRADA EM ALUMINIO FUNDIDO, 2"</v>
          </cell>
          <cell r="D26662" t="str">
            <v>UN</v>
          </cell>
          <cell r="E26662">
            <v>14.1</v>
          </cell>
        </row>
        <row r="26663">
          <cell r="B26663" t="str">
            <v>M100800130</v>
          </cell>
          <cell r="C26663" t="str">
            <v>BUJAO CABECA QUADRADA EM ALUMINIO FUNDIDO, 2 1/2"</v>
          </cell>
          <cell r="D26663" t="str">
            <v>UN</v>
          </cell>
          <cell r="E26663">
            <v>26.53</v>
          </cell>
        </row>
        <row r="26664">
          <cell r="B26664" t="str">
            <v>M100800140</v>
          </cell>
          <cell r="C26664" t="str">
            <v>BUJAO CABECA QUADRADA EM ALUMINIO FUNDIDO, 3"</v>
          </cell>
          <cell r="D26664" t="str">
            <v>UN</v>
          </cell>
          <cell r="E26664">
            <v>36.44</v>
          </cell>
        </row>
        <row r="26665">
          <cell r="B26665" t="str">
            <v>M100800150</v>
          </cell>
          <cell r="C26665" t="str">
            <v>BUJAO CABECA QUADRADA EM ALUMINIO FUNDIDO, 4"</v>
          </cell>
          <cell r="D26665" t="str">
            <v>UN</v>
          </cell>
          <cell r="E26665">
            <v>71.31</v>
          </cell>
        </row>
        <row r="26666">
          <cell r="B26666" t="str">
            <v>M100850000</v>
          </cell>
          <cell r="C26666" t="str">
            <v>CABECOTE</v>
          </cell>
        </row>
        <row r="26667">
          <cell r="B26667" t="str">
            <v>M100850001</v>
          </cell>
          <cell r="C26667" t="str">
            <v>CABECOTE DE ALUMINIO, d = 1"</v>
          </cell>
          <cell r="D26667" t="str">
            <v>UN</v>
          </cell>
          <cell r="E26667">
            <v>4.34</v>
          </cell>
        </row>
        <row r="26668">
          <cell r="B26668" t="str">
            <v>M100850010</v>
          </cell>
          <cell r="C26668" t="str">
            <v>CABECOTE DE ALUMINIO, d = 1 1/2"</v>
          </cell>
          <cell r="D26668" t="str">
            <v>UN</v>
          </cell>
          <cell r="E26668">
            <v>8.3000000000000007</v>
          </cell>
        </row>
        <row r="26669">
          <cell r="B26669" t="str">
            <v>M100850020</v>
          </cell>
          <cell r="C26669" t="str">
            <v>CABECOTE DE ALUMINIO, d = 2"</v>
          </cell>
          <cell r="D26669" t="str">
            <v>UN</v>
          </cell>
          <cell r="E26669">
            <v>14.14</v>
          </cell>
        </row>
        <row r="26670">
          <cell r="B26670" t="str">
            <v>M100850030</v>
          </cell>
          <cell r="C26670" t="str">
            <v>CABECOTE DE ALUMINIO, d = 3"</v>
          </cell>
          <cell r="D26670" t="str">
            <v>UN</v>
          </cell>
          <cell r="E26670">
            <v>42.87</v>
          </cell>
        </row>
        <row r="26671">
          <cell r="B26671" t="str">
            <v>M100850040</v>
          </cell>
          <cell r="C26671" t="str">
            <v>CABECOTE DE ALUMINIO, d = 4"</v>
          </cell>
          <cell r="D26671" t="str">
            <v>UN</v>
          </cell>
          <cell r="E26671">
            <v>59.6</v>
          </cell>
        </row>
        <row r="26672">
          <cell r="B26672" t="str">
            <v>M100900000</v>
          </cell>
          <cell r="C26672" t="str">
            <v>CABOS</v>
          </cell>
        </row>
        <row r="26673">
          <cell r="B26673" t="str">
            <v>M100900010</v>
          </cell>
          <cell r="C26673" t="str">
            <v>CABO DE COBRE 750V</v>
          </cell>
          <cell r="D26673" t="str">
            <v>M</v>
          </cell>
          <cell r="E26673">
            <v>33.04</v>
          </cell>
        </row>
        <row r="26674">
          <cell r="B26674" t="str">
            <v>M100900140</v>
          </cell>
          <cell r="C26674" t="str">
            <v>CABO DE COBRE SINGELO, ISOLADO EM EPR/XLPE, 3,6/6kV, 25mm2</v>
          </cell>
          <cell r="D26674" t="str">
            <v>M</v>
          </cell>
          <cell r="E26674">
            <v>39.619999999999997</v>
          </cell>
        </row>
        <row r="26675">
          <cell r="B26675" t="str">
            <v>M100900150</v>
          </cell>
          <cell r="C26675" t="str">
            <v>CABO DE COBRE SINGELO, ISOLADO EM EPR/XLPE, 3,6/6kV, 35mm2</v>
          </cell>
          <cell r="D26675" t="str">
            <v>M</v>
          </cell>
          <cell r="E26675">
            <v>43.95</v>
          </cell>
        </row>
        <row r="26676">
          <cell r="B26676" t="str">
            <v>M100900160</v>
          </cell>
          <cell r="C26676" t="str">
            <v>CABO DE COBRE SINGELO, ISOLADO EM EPR/XLPE, 3,6/6kV, 50mm2</v>
          </cell>
          <cell r="D26676" t="str">
            <v>M</v>
          </cell>
          <cell r="E26676">
            <v>59.65</v>
          </cell>
        </row>
        <row r="26677">
          <cell r="B26677" t="str">
            <v>M100900170</v>
          </cell>
          <cell r="C26677" t="str">
            <v>CABO DE COBRE SINGELO, ISOLADO EM EPR/XLPE, 3,6/6kV, 70mm2</v>
          </cell>
          <cell r="D26677" t="str">
            <v>M</v>
          </cell>
          <cell r="E26677">
            <v>63.61</v>
          </cell>
        </row>
        <row r="26678">
          <cell r="B26678" t="str">
            <v>M100900180</v>
          </cell>
          <cell r="C26678" t="str">
            <v>CABO DE COBRE SINGELO, ISOLADO EM EPR/XLPE, 3,6/6kV, 95mm2</v>
          </cell>
          <cell r="D26678" t="str">
            <v>M</v>
          </cell>
          <cell r="E26678">
            <v>84.98</v>
          </cell>
        </row>
        <row r="26679">
          <cell r="B26679" t="str">
            <v>M100900190</v>
          </cell>
          <cell r="C26679" t="str">
            <v>CABO DE COBRE SINGELO, ISOLADO EM EPR/XLPE, 3,6/6kV, 120mm2</v>
          </cell>
          <cell r="D26679" t="str">
            <v>M</v>
          </cell>
          <cell r="E26679">
            <v>91.21</v>
          </cell>
        </row>
        <row r="26680">
          <cell r="B26680" t="str">
            <v>M100900200</v>
          </cell>
          <cell r="C26680" t="str">
            <v>CABO DE COBRE SINGELO, ISOLADO EM EPR/XLPE, 3,6/6kV, 150mm2</v>
          </cell>
          <cell r="D26680" t="str">
            <v>M</v>
          </cell>
          <cell r="E26680">
            <v>109.46</v>
          </cell>
        </row>
        <row r="26681">
          <cell r="B26681" t="str">
            <v>M100900210</v>
          </cell>
          <cell r="C26681" t="str">
            <v>CABO DE COBRE SINGELO, ISOLADO EM EPR/XLPE, 3,6/6kV, 185mm2</v>
          </cell>
          <cell r="D26681" t="str">
            <v>M</v>
          </cell>
          <cell r="E26681">
            <v>131.35</v>
          </cell>
        </row>
        <row r="26682">
          <cell r="B26682" t="str">
            <v>M100900220</v>
          </cell>
          <cell r="C26682" t="str">
            <v>CABO DE COBRE SINGELO, ISOLADO EM EPR/XLPE, 3,6/6kV, 240mm2</v>
          </cell>
          <cell r="D26682" t="str">
            <v>M</v>
          </cell>
          <cell r="E26682">
            <v>157.61000000000001</v>
          </cell>
        </row>
        <row r="26683">
          <cell r="B26683" t="str">
            <v>M100900230</v>
          </cell>
          <cell r="C26683" t="str">
            <v>CABO DE COBRE SINGELO, ISOLADO EM EPR/XLPE, 3,6/6kV, 300mm2</v>
          </cell>
          <cell r="D26683" t="str">
            <v>M</v>
          </cell>
          <cell r="E26683">
            <v>189.14</v>
          </cell>
        </row>
        <row r="26684">
          <cell r="B26684" t="str">
            <v>M100900240</v>
          </cell>
          <cell r="C26684" t="str">
            <v>CABO DE COBRE SINGELO, ISOLADO EM EPR/XLPE, 3,6/6kV, 400mm2</v>
          </cell>
          <cell r="D26684" t="str">
            <v>M</v>
          </cell>
          <cell r="E26684">
            <v>226.96</v>
          </cell>
        </row>
        <row r="26685">
          <cell r="B26685" t="str">
            <v>M100900250</v>
          </cell>
          <cell r="C26685" t="str">
            <v>CABO DE COBRE SINGELO, ISOLADO EM EPR/XLPE, 3,6/6kV, 500mm2</v>
          </cell>
          <cell r="D26685" t="str">
            <v>M</v>
          </cell>
          <cell r="E26685">
            <v>272.36</v>
          </cell>
        </row>
        <row r="26686">
          <cell r="B26686" t="str">
            <v>M100900260</v>
          </cell>
          <cell r="C26686" t="str">
            <v>CABO DE COBRE SINGELO, ISOLADO EM EPR/XLPE, 8,7/15kV, 16mm2</v>
          </cell>
          <cell r="D26686" t="str">
            <v>M</v>
          </cell>
          <cell r="E26686">
            <v>33.96</v>
          </cell>
        </row>
        <row r="26687">
          <cell r="B26687" t="str">
            <v>M100900270</v>
          </cell>
          <cell r="C26687" t="str">
            <v>CABO DE COBRE SINGELO, ISOLADO EM EPR/XLPE, 8,7/15kV, 25mm2</v>
          </cell>
          <cell r="D26687" t="str">
            <v>M</v>
          </cell>
          <cell r="E26687">
            <v>42.45</v>
          </cell>
        </row>
        <row r="26688">
          <cell r="B26688" t="str">
            <v>M100900280</v>
          </cell>
          <cell r="C26688" t="str">
            <v>CABO DE COBRE SINGELO, ISOLADO EM EPR/XLPE, 8,7/15kV, 35mm2</v>
          </cell>
          <cell r="D26688" t="str">
            <v>M</v>
          </cell>
          <cell r="E26688">
            <v>53.05</v>
          </cell>
        </row>
        <row r="26689">
          <cell r="B26689" t="str">
            <v>M100900290</v>
          </cell>
          <cell r="C26689" t="str">
            <v>CABO DE COBRE SINGELO, ISOLADO EM EPR/XLPE, 8,7/15kV, 50mm2</v>
          </cell>
          <cell r="D26689" t="str">
            <v>M</v>
          </cell>
          <cell r="E26689">
            <v>60.96</v>
          </cell>
        </row>
        <row r="26690">
          <cell r="B26690" t="str">
            <v>M100900300</v>
          </cell>
          <cell r="C26690" t="str">
            <v>CABO DE COBRE SINGELO, ISOLADO EM EPR/XLPE, 8,7/15kV, 70mm2</v>
          </cell>
          <cell r="D26690" t="str">
            <v>M</v>
          </cell>
          <cell r="E26690">
            <v>74.83</v>
          </cell>
        </row>
        <row r="26691">
          <cell r="B26691" t="str">
            <v>M100900310</v>
          </cell>
          <cell r="C26691" t="str">
            <v>CABO DE COBRE SINGELO, ISOLADO EM EPR/XLPE, 8,7/15kV, 95mm2</v>
          </cell>
          <cell r="D26691" t="str">
            <v>M</v>
          </cell>
          <cell r="E26691">
            <v>89.42</v>
          </cell>
        </row>
        <row r="26692">
          <cell r="B26692" t="str">
            <v>M100900320</v>
          </cell>
          <cell r="C26692" t="str">
            <v>CABO DE COBRE SINGELO, ISOLADO EM EPR/XLPE, 8,7/15kV, 120mm2</v>
          </cell>
          <cell r="D26692" t="str">
            <v>M</v>
          </cell>
          <cell r="E26692">
            <v>107.31</v>
          </cell>
        </row>
        <row r="26693">
          <cell r="B26693" t="str">
            <v>M100900330</v>
          </cell>
          <cell r="C26693" t="str">
            <v>CABO DE COBRE SINGELO, ISOLADO EM EPR/XLPE, 8,7/15kV, 150mm2</v>
          </cell>
          <cell r="D26693" t="str">
            <v>M</v>
          </cell>
          <cell r="E26693">
            <v>128.77000000000001</v>
          </cell>
        </row>
        <row r="26694">
          <cell r="B26694" t="str">
            <v>M100900340</v>
          </cell>
          <cell r="C26694" t="str">
            <v>CABO DE COBRE SINGELO, ISOLADO EM EPR/XLPE, 8,7/15kV, 185mm2</v>
          </cell>
          <cell r="D26694" t="str">
            <v>M</v>
          </cell>
          <cell r="E26694">
            <v>154.52000000000001</v>
          </cell>
        </row>
        <row r="26695">
          <cell r="B26695" t="str">
            <v>M100900350</v>
          </cell>
          <cell r="C26695" t="str">
            <v>CABO DE COBRE SINGELO, ISOLADO EM EPR/XLPE, 8,7/15kV, 240mm2</v>
          </cell>
          <cell r="D26695" t="str">
            <v>M</v>
          </cell>
          <cell r="E26695">
            <v>185.43</v>
          </cell>
        </row>
        <row r="26696">
          <cell r="B26696" t="str">
            <v>M100900360</v>
          </cell>
          <cell r="C26696" t="str">
            <v>CABO DE COBRE SINGELO, ISOLADO EM EPR/XLPE, 8,7/15kV, 300mm2</v>
          </cell>
          <cell r="D26696" t="str">
            <v>M</v>
          </cell>
          <cell r="E26696">
            <v>222.51</v>
          </cell>
        </row>
        <row r="26697">
          <cell r="B26697" t="str">
            <v>M100900370</v>
          </cell>
          <cell r="C26697" t="str">
            <v>CABO DE COBRE SINGELO, ISOLADO EM EPR/XLPE, 8,7/15kV, 400mm2</v>
          </cell>
          <cell r="D26697" t="str">
            <v>M</v>
          </cell>
          <cell r="E26697">
            <v>267.02</v>
          </cell>
        </row>
        <row r="26698">
          <cell r="B26698" t="str">
            <v>M100900380</v>
          </cell>
          <cell r="C26698" t="str">
            <v>CABO DE COBRE SINGELO, ISOLADO EM EPR/XLPE, 8,7/15kV, 500mm2</v>
          </cell>
          <cell r="D26698" t="str">
            <v>M</v>
          </cell>
          <cell r="E26698">
            <v>320.42</v>
          </cell>
        </row>
        <row r="26699">
          <cell r="B26699" t="str">
            <v>M100900390</v>
          </cell>
          <cell r="C26699" t="str">
            <v>CABO DE COBRE SINGELO, ISOLADO EM PVC, 0,6/1kV, 1,5mm2</v>
          </cell>
          <cell r="D26699" t="str">
            <v>M</v>
          </cell>
          <cell r="E26699">
            <v>1.52</v>
          </cell>
        </row>
        <row r="26700">
          <cell r="B26700" t="str">
            <v>M100900400</v>
          </cell>
          <cell r="C26700" t="str">
            <v>CABO DE COBRE SINGELO, ISOLADO EM PVC, 0,6/1kV, 2,5mm2</v>
          </cell>
          <cell r="D26700" t="str">
            <v>M</v>
          </cell>
          <cell r="E26700">
            <v>2.12</v>
          </cell>
        </row>
        <row r="26701">
          <cell r="B26701" t="str">
            <v>M100900410</v>
          </cell>
          <cell r="C26701" t="str">
            <v>CABO DE COBRE SINGELO, ISOLADO EM PVC, 0,6/1kV, 4mm2</v>
          </cell>
          <cell r="D26701" t="str">
            <v>M</v>
          </cell>
          <cell r="E26701">
            <v>2.96</v>
          </cell>
        </row>
        <row r="26702">
          <cell r="B26702" t="str">
            <v>M100900420</v>
          </cell>
          <cell r="C26702" t="str">
            <v>CABO DE COBRE SINGELO, ISOLADO EM PVC, 0,6/1kV, 6mm2</v>
          </cell>
          <cell r="D26702" t="str">
            <v>M</v>
          </cell>
          <cell r="E26702">
            <v>4.09</v>
          </cell>
        </row>
        <row r="26703">
          <cell r="B26703" t="str">
            <v>M100900430</v>
          </cell>
          <cell r="C26703" t="str">
            <v>CABO DE COBRE SINGELO, ISOLADO EM PVC, 0,6/1kV, 10mm2</v>
          </cell>
          <cell r="D26703" t="str">
            <v>M</v>
          </cell>
          <cell r="E26703">
            <v>6.54</v>
          </cell>
        </row>
        <row r="26704">
          <cell r="B26704" t="str">
            <v>M100900440</v>
          </cell>
          <cell r="C26704" t="str">
            <v>CABO DE COBRE SINGELO, ISOLADO EM PVC, 0,6/1kV, 16mm2</v>
          </cell>
          <cell r="D26704" t="str">
            <v>M</v>
          </cell>
          <cell r="E26704">
            <v>10.14</v>
          </cell>
        </row>
        <row r="26705">
          <cell r="B26705" t="str">
            <v>M100900450</v>
          </cell>
          <cell r="C26705" t="str">
            <v>CABO DE COBRE SINGELO, ISOLADO EM PVC, 0,6/1kV, 25mm2</v>
          </cell>
          <cell r="D26705" t="str">
            <v>M</v>
          </cell>
          <cell r="E26705">
            <v>15.2</v>
          </cell>
        </row>
        <row r="26706">
          <cell r="B26706" t="str">
            <v>M100900460</v>
          </cell>
          <cell r="C26706" t="str">
            <v>CABO DE COBRE SINGELO, ISOLADO EM PVC, 0,6/1kV, 35mm2</v>
          </cell>
          <cell r="D26706" t="str">
            <v>M</v>
          </cell>
          <cell r="E26706">
            <v>20.58</v>
          </cell>
        </row>
        <row r="26707">
          <cell r="B26707" t="str">
            <v>M100900470</v>
          </cell>
          <cell r="C26707" t="str">
            <v>CABO DE COBRE SINGELO, ISOLADO EM PVC, 0,6/1kV, 50mm2</v>
          </cell>
          <cell r="D26707" t="str">
            <v>M</v>
          </cell>
          <cell r="E26707">
            <v>27.89</v>
          </cell>
        </row>
        <row r="26708">
          <cell r="B26708" t="str">
            <v>M100900480</v>
          </cell>
          <cell r="C26708" t="str">
            <v>CABO DE COBRE SINGELO, ISOLADO EM PVC, 0,6/1kV, 70mm2</v>
          </cell>
          <cell r="D26708" t="str">
            <v>M</v>
          </cell>
          <cell r="E26708">
            <v>38.96</v>
          </cell>
        </row>
        <row r="26709">
          <cell r="B26709" t="str">
            <v>M100900490</v>
          </cell>
          <cell r="C26709" t="str">
            <v>CABO DE COBRE SINGELO, ISOLADO EM PVC, 0,6/1kV, 95mm2</v>
          </cell>
          <cell r="D26709" t="str">
            <v>M</v>
          </cell>
          <cell r="E26709">
            <v>54.6</v>
          </cell>
        </row>
        <row r="26710">
          <cell r="B26710" t="str">
            <v>M100900500</v>
          </cell>
          <cell r="C26710" t="str">
            <v>CABO DE COBRE SINGELO, ISOLADO EM PVC, 0,6/1kV, 120mm2</v>
          </cell>
          <cell r="D26710" t="str">
            <v>M</v>
          </cell>
          <cell r="E26710">
            <v>63.09</v>
          </cell>
        </row>
        <row r="26711">
          <cell r="B26711" t="str">
            <v>M100900510</v>
          </cell>
          <cell r="C26711" t="str">
            <v>CABO DE COBRE SINGELO, ISOLADO EM PVC, 0,6/1kV, 150mm2</v>
          </cell>
          <cell r="D26711" t="str">
            <v>M</v>
          </cell>
          <cell r="E26711">
            <v>80.14</v>
          </cell>
        </row>
        <row r="26712">
          <cell r="B26712" t="str">
            <v>M100900520</v>
          </cell>
          <cell r="C26712" t="str">
            <v>CABO DE COBRE SINGELO, ISOLADO EM PVC, 0,6/1kV, 185mm2</v>
          </cell>
          <cell r="D26712" t="str">
            <v>M</v>
          </cell>
          <cell r="E26712">
            <v>98.22</v>
          </cell>
        </row>
        <row r="26713">
          <cell r="B26713" t="str">
            <v>M100900530</v>
          </cell>
          <cell r="C26713" t="str">
            <v>CABO DE COBRE SINGELO, ISOLADO EM PVC, 0,6/1kV, 240mm2</v>
          </cell>
          <cell r="D26713" t="str">
            <v>M</v>
          </cell>
          <cell r="E26713">
            <v>133.02000000000001</v>
          </cell>
        </row>
        <row r="26714">
          <cell r="B26714" t="str">
            <v>M100900540</v>
          </cell>
          <cell r="C26714" t="str">
            <v>CABO DE COBRE SINGELO, ISOLADO EM PVC, 0,6/1kV, 300mm2</v>
          </cell>
          <cell r="D26714" t="str">
            <v>M</v>
          </cell>
          <cell r="E26714">
            <v>158.25</v>
          </cell>
        </row>
        <row r="26715">
          <cell r="B26715" t="str">
            <v>M100900550</v>
          </cell>
          <cell r="C26715" t="str">
            <v>CABO DE COBRE SINGELO, ISOLADO EM PVC, 0,6/1kV, 400mm2</v>
          </cell>
          <cell r="D26715" t="str">
            <v>M</v>
          </cell>
          <cell r="E26715">
            <v>233.59</v>
          </cell>
        </row>
        <row r="26716">
          <cell r="B26716" t="str">
            <v>M100900560</v>
          </cell>
          <cell r="C26716" t="str">
            <v>CABO DE COBRE SINGELO, ISOLADO EM PVC, 0,6/1kV, 500mm2</v>
          </cell>
          <cell r="D26716" t="str">
            <v>M</v>
          </cell>
          <cell r="E26716">
            <v>300.05</v>
          </cell>
        </row>
        <row r="26717">
          <cell r="B26717" t="str">
            <v>M100900570</v>
          </cell>
          <cell r="C26717" t="str">
            <v>CABO DE COBRE SINGELO, ISOLADO EM PVC, 45/750V, 1,5mm2</v>
          </cell>
          <cell r="D26717" t="str">
            <v>M</v>
          </cell>
          <cell r="E26717">
            <v>0.74</v>
          </cell>
        </row>
        <row r="26718">
          <cell r="B26718" t="str">
            <v>M100900580</v>
          </cell>
          <cell r="C26718" t="str">
            <v>CABO DE COBRE SINGELO, ISOLADO EM PVC, 45/750V, 2,5mm2</v>
          </cell>
          <cell r="D26718" t="str">
            <v>M</v>
          </cell>
          <cell r="E26718">
            <v>1.74</v>
          </cell>
        </row>
        <row r="26719">
          <cell r="B26719" t="str">
            <v>M100900590</v>
          </cell>
          <cell r="C26719" t="str">
            <v>CABO DE COBRE SINGELO, ISOLADO EM PVC, 45/750V, 4mm2</v>
          </cell>
          <cell r="D26719" t="str">
            <v>M</v>
          </cell>
          <cell r="E26719">
            <v>2.5</v>
          </cell>
        </row>
        <row r="26720">
          <cell r="B26720" t="str">
            <v>M100900600</v>
          </cell>
          <cell r="C26720" t="str">
            <v>CABO DE COBRE SINGELO, ISOLADO EM PVC, 45/750V, 6mm2</v>
          </cell>
          <cell r="D26720" t="str">
            <v>M</v>
          </cell>
          <cell r="E26720">
            <v>3.74</v>
          </cell>
        </row>
        <row r="26721">
          <cell r="B26721" t="str">
            <v>M100900610</v>
          </cell>
          <cell r="C26721" t="str">
            <v>CABO DE COBRE SINGELO, ISOLADO EM PVC, 45/750V, 10mm2</v>
          </cell>
          <cell r="D26721" t="str">
            <v>M</v>
          </cell>
          <cell r="E26721">
            <v>5.53</v>
          </cell>
        </row>
        <row r="26722">
          <cell r="B26722" t="str">
            <v>M100900620</v>
          </cell>
          <cell r="C26722" t="str">
            <v>CABO DE COBRE SINGELO, ISOLADO EM PVC, 45/750V, 16mm2</v>
          </cell>
          <cell r="D26722" t="str">
            <v>M</v>
          </cell>
          <cell r="E26722">
            <v>8.66</v>
          </cell>
        </row>
        <row r="26723">
          <cell r="B26723" t="str">
            <v>M100900630</v>
          </cell>
          <cell r="C26723" t="str">
            <v>CABO DE COBRE SINGELO, ISOLADO EM PVC, 45/750V, 25mm2</v>
          </cell>
          <cell r="D26723" t="str">
            <v>M</v>
          </cell>
          <cell r="E26723">
            <v>13.24</v>
          </cell>
        </row>
        <row r="26724">
          <cell r="B26724" t="str">
            <v>M100900640</v>
          </cell>
          <cell r="C26724" t="str">
            <v>CABO DE COBRE SINGELO, ISOLADO EM PVC, 45/750V, 35mm2</v>
          </cell>
          <cell r="D26724" t="str">
            <v>M</v>
          </cell>
          <cell r="E26724">
            <v>17.55</v>
          </cell>
        </row>
        <row r="26725">
          <cell r="B26725" t="str">
            <v>M100900650</v>
          </cell>
          <cell r="C26725" t="str">
            <v>CABO DE COBRE SINGELO, ISOLADO EM PVC, 45/750V, 50mm2</v>
          </cell>
          <cell r="D26725" t="str">
            <v>M</v>
          </cell>
          <cell r="E26725">
            <v>23.72</v>
          </cell>
        </row>
        <row r="26726">
          <cell r="B26726" t="str">
            <v>M100900660</v>
          </cell>
          <cell r="C26726" t="str">
            <v>CABO DE COBRE SINGELO, ISOLADO EM PVC, 45/750V, 70mm2</v>
          </cell>
          <cell r="D26726" t="str">
            <v>M</v>
          </cell>
          <cell r="E26726">
            <v>35.25</v>
          </cell>
        </row>
        <row r="26727">
          <cell r="B26727" t="str">
            <v>M100900670</v>
          </cell>
          <cell r="C26727" t="str">
            <v>CABO DE COBRE SINGELO, ISOLADO EM PVC, 45/750V, 95mm2</v>
          </cell>
          <cell r="D26727" t="str">
            <v>M</v>
          </cell>
          <cell r="E26727">
            <v>47.85</v>
          </cell>
        </row>
        <row r="26728">
          <cell r="B26728" t="str">
            <v>M100900680</v>
          </cell>
          <cell r="C26728" t="str">
            <v>CABO DE COBRE SINGELO, ISOLADO EM PVC, 45/750V, 120mm2</v>
          </cell>
          <cell r="D26728" t="str">
            <v>M</v>
          </cell>
          <cell r="E26728">
            <v>59.63</v>
          </cell>
        </row>
        <row r="26729">
          <cell r="B26729" t="str">
            <v>M100900690</v>
          </cell>
          <cell r="C26729" t="str">
            <v>CABO DE COBRE SINGELO, ISOLADO EM PVC, 45/750V, 150mm2</v>
          </cell>
          <cell r="D26729" t="str">
            <v>M</v>
          </cell>
          <cell r="E26729">
            <v>71.989999999999995</v>
          </cell>
        </row>
        <row r="26730">
          <cell r="B26730" t="str">
            <v>M100900700</v>
          </cell>
          <cell r="C26730" t="str">
            <v>CABO DE COBRE SINGELO, ISOLADO EM PVC, 45/750V, 185mm2</v>
          </cell>
          <cell r="D26730" t="str">
            <v>M</v>
          </cell>
          <cell r="E26730">
            <v>88.35</v>
          </cell>
        </row>
        <row r="26731">
          <cell r="B26731" t="str">
            <v>M100900710</v>
          </cell>
          <cell r="C26731" t="str">
            <v>CABO DE COBRE SINGELO, ISOLADO EM PVC, 45/750V, 240mm2</v>
          </cell>
          <cell r="D26731" t="str">
            <v>M</v>
          </cell>
          <cell r="E26731">
            <v>116.75</v>
          </cell>
        </row>
        <row r="26732">
          <cell r="B26732" t="str">
            <v>M100900720</v>
          </cell>
          <cell r="C26732" t="str">
            <v>CABO DE COBRE SINGELO, ISOLADO EM PVC, 45/750V, 300mm2</v>
          </cell>
          <cell r="D26732" t="str">
            <v>M</v>
          </cell>
          <cell r="E26732">
            <v>144.5</v>
          </cell>
        </row>
        <row r="26733">
          <cell r="B26733" t="str">
            <v>M100900730</v>
          </cell>
          <cell r="C26733" t="str">
            <v>CABO DE COBRE SINGELO, ISOLADO EM PVC, 45/750V, 400mm2</v>
          </cell>
          <cell r="D26733" t="str">
            <v>M</v>
          </cell>
          <cell r="E26733">
            <v>186.95</v>
          </cell>
        </row>
        <row r="26734">
          <cell r="B26734" t="str">
            <v>M100900740</v>
          </cell>
          <cell r="C26734" t="str">
            <v>CABO DE COBRE SINGELO, ISOLADO EM PVC, 45/750V, 500mm2</v>
          </cell>
          <cell r="D26734" t="str">
            <v>M</v>
          </cell>
          <cell r="E26734">
            <v>231.64</v>
          </cell>
        </row>
        <row r="26735">
          <cell r="B26735" t="str">
            <v>M100900750</v>
          </cell>
          <cell r="C26735" t="str">
            <v>CABO DE COBRE TETRAPOLAR, ISOLADO EM PVC, 0,6/1kV, 1,5mm2</v>
          </cell>
          <cell r="D26735" t="str">
            <v>M</v>
          </cell>
          <cell r="E26735">
            <v>4.84</v>
          </cell>
        </row>
        <row r="26736">
          <cell r="B26736" t="str">
            <v>M100900760</v>
          </cell>
          <cell r="C26736" t="str">
            <v>CABO DE COBRE TETRAPOLAR, ISOLADO EM PVC, 0,6/1kV, 2,5mm2</v>
          </cell>
          <cell r="D26736" t="str">
            <v>M</v>
          </cell>
          <cell r="E26736">
            <v>6.22</v>
          </cell>
        </row>
        <row r="26737">
          <cell r="B26737" t="str">
            <v>M100900770</v>
          </cell>
          <cell r="C26737" t="str">
            <v>CABO DE COBRE TETRAPOLAR, ISOLADO EM PVC, 0,6/1kV, 4mm2</v>
          </cell>
          <cell r="D26737" t="str">
            <v>M</v>
          </cell>
          <cell r="E26737">
            <v>10.38</v>
          </cell>
        </row>
        <row r="26738">
          <cell r="B26738" t="str">
            <v>M100900780</v>
          </cell>
          <cell r="C26738" t="str">
            <v>CABO DE COBRE TETRAPOLAR, ISOLADO EM PVC, 0,6/1kV, 6mm2</v>
          </cell>
          <cell r="D26738" t="str">
            <v>M</v>
          </cell>
          <cell r="E26738">
            <v>12.94</v>
          </cell>
        </row>
        <row r="26739">
          <cell r="B26739" t="str">
            <v>M100900790</v>
          </cell>
          <cell r="C26739" t="str">
            <v>CABO DE COBRE TETRAPOLAR, ISOLADO EM PVC, 0,6/1kV, 10mm2</v>
          </cell>
          <cell r="D26739" t="str">
            <v>M</v>
          </cell>
          <cell r="E26739">
            <v>19.850000000000001</v>
          </cell>
        </row>
        <row r="26740">
          <cell r="B26740" t="str">
            <v>M100900800</v>
          </cell>
          <cell r="C26740" t="str">
            <v>CABO DE COBRE TETRAPOLAR, ISOLADO EM PVC, 0,6/1kV, 16mm2</v>
          </cell>
          <cell r="D26740" t="str">
            <v>M</v>
          </cell>
          <cell r="E26740">
            <v>29.8</v>
          </cell>
        </row>
        <row r="26741">
          <cell r="B26741" t="str">
            <v>M100900810</v>
          </cell>
          <cell r="C26741" t="str">
            <v>CABO DE COBRE TETRAPOLAR, ISOLADO EM PVC, 0,6/1kV, 25mm2</v>
          </cell>
          <cell r="D26741" t="str">
            <v>M</v>
          </cell>
          <cell r="E26741">
            <v>45.96</v>
          </cell>
        </row>
        <row r="26742">
          <cell r="B26742" t="str">
            <v>M100900820</v>
          </cell>
          <cell r="C26742" t="str">
            <v>CABO DE COBRE TETRAPOLAR, ISOLADO EM PVC, 0,6/1kV, 35mm2</v>
          </cell>
          <cell r="D26742" t="str">
            <v>M</v>
          </cell>
          <cell r="E26742">
            <v>60.52</v>
          </cell>
        </row>
        <row r="26743">
          <cell r="B26743" t="str">
            <v>M100900830</v>
          </cell>
          <cell r="C26743" t="str">
            <v>CABO DE COBRE TETRAPOLAR, ISOLADO EM PVC, 0,6/1kV, 50mm2</v>
          </cell>
          <cell r="D26743" t="str">
            <v>M</v>
          </cell>
          <cell r="E26743">
            <v>82.02</v>
          </cell>
        </row>
        <row r="26744">
          <cell r="B26744" t="str">
            <v>M100900840</v>
          </cell>
          <cell r="C26744" t="str">
            <v>CABO DE COBRE TETRAPOLAR, ISOLADO EM PVC, 0,6/1kV, 70mm2</v>
          </cell>
          <cell r="D26744" t="str">
            <v>M</v>
          </cell>
          <cell r="E26744">
            <v>114.63</v>
          </cell>
        </row>
        <row r="26745">
          <cell r="B26745" t="str">
            <v>M100900850</v>
          </cell>
          <cell r="C26745" t="str">
            <v>CABO DE COBRE TETRAPOLAR, ISOLADO EM PVC, 45/750V, 1,5mm2</v>
          </cell>
          <cell r="D26745" t="str">
            <v>M</v>
          </cell>
          <cell r="E26745">
            <v>3.46</v>
          </cell>
        </row>
        <row r="26746">
          <cell r="B26746" t="str">
            <v>M100900860</v>
          </cell>
          <cell r="C26746" t="str">
            <v>CABO DE COBRE TETRAPOLAR, ISOLADO EM PVC, 45/750V, 2,5mm2</v>
          </cell>
          <cell r="D26746" t="str">
            <v>M</v>
          </cell>
          <cell r="E26746">
            <v>5.76</v>
          </cell>
        </row>
        <row r="26747">
          <cell r="B26747" t="str">
            <v>M100900870</v>
          </cell>
          <cell r="C26747" t="str">
            <v>CABO DE COBRE TETRAPOLAR, ISOLADO EM PVC, 45/750V, 4mm2</v>
          </cell>
          <cell r="D26747" t="str">
            <v>M</v>
          </cell>
          <cell r="E26747">
            <v>8.3000000000000007</v>
          </cell>
        </row>
        <row r="26748">
          <cell r="B26748" t="str">
            <v>M100900880</v>
          </cell>
          <cell r="C26748" t="str">
            <v>CABO DE COBRE TETRAPOLAR, ISOLADO EM PVC, 45/750V, 6mm2</v>
          </cell>
          <cell r="D26748" t="str">
            <v>M</v>
          </cell>
          <cell r="E26748">
            <v>12.44</v>
          </cell>
        </row>
        <row r="26749">
          <cell r="B26749" t="str">
            <v>M100900890</v>
          </cell>
          <cell r="C26749" t="str">
            <v>CABO DE COBRE TETRAPOLAR, ISOLADO EM PVC, 45/750V, 10mm2</v>
          </cell>
          <cell r="D26749" t="str">
            <v>M</v>
          </cell>
          <cell r="E26749">
            <v>21.93</v>
          </cell>
        </row>
        <row r="26750">
          <cell r="B26750" t="str">
            <v>M100900900</v>
          </cell>
          <cell r="C26750" t="str">
            <v>CABO DE COBRE TETRAPOLAR, ISOLADO EM PVC, 45/750V, 16mm2</v>
          </cell>
          <cell r="D26750" t="str">
            <v>M</v>
          </cell>
          <cell r="E26750">
            <v>36.94</v>
          </cell>
        </row>
        <row r="26751">
          <cell r="B26751" t="str">
            <v>M100900910</v>
          </cell>
          <cell r="C26751" t="str">
            <v>CABO DE COBRE TETRAPOLAR, ISOLADO EM PVC, 45/750V, 25mm2</v>
          </cell>
          <cell r="D26751" t="str">
            <v>M</v>
          </cell>
          <cell r="E26751">
            <v>39.74</v>
          </cell>
        </row>
        <row r="26752">
          <cell r="B26752" t="str">
            <v>M100900920</v>
          </cell>
          <cell r="C26752" t="str">
            <v>CABO DE COBRE TETRAPOLAR, ISOLADO EM PVC, 45/750V, 35mm2</v>
          </cell>
          <cell r="D26752" t="str">
            <v>M</v>
          </cell>
          <cell r="E26752">
            <v>52.7</v>
          </cell>
        </row>
        <row r="26753">
          <cell r="B26753" t="str">
            <v>M100900930</v>
          </cell>
          <cell r="C26753" t="str">
            <v>CABO DE COBRE TETRAPOLAR, ISOLADO EM PVC, 45/750V, 50mm2</v>
          </cell>
          <cell r="D26753" t="str">
            <v>M</v>
          </cell>
          <cell r="E26753">
            <v>71.17</v>
          </cell>
        </row>
        <row r="26754">
          <cell r="B26754" t="str">
            <v>M100900940</v>
          </cell>
          <cell r="C26754" t="str">
            <v>CABO DE COBRE TETRAPOLAR, ISOLADO EM PVC, 45/750V, 70mm2</v>
          </cell>
          <cell r="D26754" t="str">
            <v>M</v>
          </cell>
          <cell r="E26754">
            <v>104.46</v>
          </cell>
        </row>
        <row r="26755">
          <cell r="B26755" t="str">
            <v>M100900950</v>
          </cell>
          <cell r="C26755" t="str">
            <v>CABO DE COBRE TRIPOLAR, ISOLADO EM EPR/XLPE, 3,6/6kV, 25mm2</v>
          </cell>
          <cell r="D26755" t="str">
            <v>M</v>
          </cell>
          <cell r="E26755">
            <v>53.02</v>
          </cell>
        </row>
        <row r="26756">
          <cell r="B26756" t="str">
            <v>M100900960</v>
          </cell>
          <cell r="C26756" t="str">
            <v>CABO DE COBRE TRIPOLAR, ISOLADO EM EPR/XLPE, 3,6/6kV, 35mm2</v>
          </cell>
          <cell r="D26756" t="str">
            <v>M</v>
          </cell>
          <cell r="E26756">
            <v>66.28</v>
          </cell>
        </row>
        <row r="26757">
          <cell r="B26757" t="str">
            <v>M100900970</v>
          </cell>
          <cell r="C26757" t="str">
            <v>CABO DE COBRE TRIPOLAR, ISOLADO EM EPR/XLPE, 3,6/6kV, 50mm2</v>
          </cell>
          <cell r="D26757" t="str">
            <v>M</v>
          </cell>
          <cell r="E26757">
            <v>76.14</v>
          </cell>
        </row>
        <row r="26758">
          <cell r="B26758" t="str">
            <v>M100900980</v>
          </cell>
          <cell r="C26758" t="str">
            <v>CABO DE COBRE TRIPOLAR, ISOLADO EM EPR/XLPE, 3,6/6kV, 70mm2</v>
          </cell>
          <cell r="D26758" t="str">
            <v>M</v>
          </cell>
          <cell r="E26758">
            <v>93.46</v>
          </cell>
        </row>
        <row r="26759">
          <cell r="B26759" t="str">
            <v>M100900990</v>
          </cell>
          <cell r="C26759" t="str">
            <v>CABO DE COBRE TRIPOLAR, ISOLADO EM EPR/XLPE, 8,7/15kV, 25mm2</v>
          </cell>
          <cell r="D26759" t="str">
            <v>M</v>
          </cell>
          <cell r="E26759">
            <v>63.63</v>
          </cell>
        </row>
        <row r="26760">
          <cell r="B26760" t="str">
            <v>M100901000</v>
          </cell>
          <cell r="C26760" t="str">
            <v>CABO DE COBRE TRIPOLAR, ISOLADO EM EPR/XLPE, 8,7/15kV, 35mm?</v>
          </cell>
          <cell r="D26760" t="str">
            <v>M</v>
          </cell>
          <cell r="E26760">
            <v>79.55</v>
          </cell>
        </row>
        <row r="26761">
          <cell r="B26761" t="str">
            <v>M100901010</v>
          </cell>
          <cell r="C26761" t="str">
            <v>CABO DE COBRE TRIPOLAR, ISOLADO EM EPR/XLPE, 8,7/15kV, 50mm?</v>
          </cell>
          <cell r="D26761" t="str">
            <v>M</v>
          </cell>
          <cell r="E26761">
            <v>91.36</v>
          </cell>
        </row>
        <row r="26762">
          <cell r="B26762" t="str">
            <v>M100901020</v>
          </cell>
          <cell r="C26762" t="str">
            <v>CABO DE COBRE TRIPOLAR, ISOLADO EM EPR/XLPE, 8,7/15kV, 70mm?</v>
          </cell>
          <cell r="D26762" t="str">
            <v>M</v>
          </cell>
          <cell r="E26762">
            <v>112.17</v>
          </cell>
        </row>
        <row r="26763">
          <cell r="B26763" t="str">
            <v>M100901030</v>
          </cell>
          <cell r="C26763" t="str">
            <v>CABO DE COBRE TRIPOLAR, ISOLADO EM PVC, 0,6/1kV, 1,5mm?</v>
          </cell>
          <cell r="D26763" t="str">
            <v>M</v>
          </cell>
          <cell r="E26763">
            <v>3.23</v>
          </cell>
        </row>
        <row r="26764">
          <cell r="B26764" t="str">
            <v>M100901040</v>
          </cell>
          <cell r="C26764" t="str">
            <v>CABO DE COBRE TRIPOLAR, ISOLADO EM PVC, 0,6/1kV, 2,5mm?</v>
          </cell>
          <cell r="D26764" t="str">
            <v>M</v>
          </cell>
          <cell r="E26764">
            <v>4.1500000000000004</v>
          </cell>
        </row>
        <row r="26765">
          <cell r="B26765" t="str">
            <v>M100901050</v>
          </cell>
          <cell r="C26765" t="str">
            <v>CABO DE COBRE TRIPOLAR, ISOLADO EM PVC, 0,6/1kV, 4mm?</v>
          </cell>
          <cell r="D26765" t="str">
            <v>M</v>
          </cell>
          <cell r="E26765">
            <v>6.91</v>
          </cell>
        </row>
        <row r="26766">
          <cell r="B26766" t="str">
            <v>M100901060</v>
          </cell>
          <cell r="C26766" t="str">
            <v>CABO DE COBRE TRIPOLAR, ISOLADO EM PVC, 0,6/1kV, 6mm?</v>
          </cell>
          <cell r="D26766" t="str">
            <v>M</v>
          </cell>
          <cell r="E26766">
            <v>8.6199999999999992</v>
          </cell>
        </row>
        <row r="26767">
          <cell r="B26767" t="str">
            <v>M100901070</v>
          </cell>
          <cell r="C26767" t="str">
            <v>CABO DE COBRE TRIPOLAR, ISOLADO EM PVC, 0,6/1kV, 10mm?</v>
          </cell>
          <cell r="D26767" t="str">
            <v>M</v>
          </cell>
          <cell r="E26767">
            <v>13.23</v>
          </cell>
        </row>
        <row r="26768">
          <cell r="B26768" t="str">
            <v>M100901080</v>
          </cell>
          <cell r="C26768" t="str">
            <v>CABO DE COBRE TRIPOLAR, ISOLADO EM PVC, 0,6/1kV, 16mm?</v>
          </cell>
          <cell r="D26768" t="str">
            <v>M</v>
          </cell>
          <cell r="E26768">
            <v>19.86</v>
          </cell>
        </row>
        <row r="26769">
          <cell r="B26769" t="str">
            <v>M100901090</v>
          </cell>
          <cell r="C26769" t="str">
            <v>CABO DE COBRE TRIPOLAR, ISOLADO EM PVC, 0,6/1kV, 25mm?</v>
          </cell>
          <cell r="D26769" t="str">
            <v>M</v>
          </cell>
          <cell r="E26769">
            <v>30.64</v>
          </cell>
        </row>
        <row r="26770">
          <cell r="B26770" t="str">
            <v>M100901100</v>
          </cell>
          <cell r="C26770" t="str">
            <v>CABO DE COBRE TRIPOLAR, ISOLADO EM PVC, 0,6/1kV, 35mm?</v>
          </cell>
          <cell r="D26770" t="str">
            <v>M</v>
          </cell>
          <cell r="E26770">
            <v>40.35</v>
          </cell>
        </row>
        <row r="26771">
          <cell r="B26771" t="str">
            <v>M100901110</v>
          </cell>
          <cell r="C26771" t="str">
            <v>CABO DE COBRE TRIPOLAR, ISOLADO EM PVC, 0,6/1kV, 50mm?</v>
          </cell>
          <cell r="D26771" t="str">
            <v>M</v>
          </cell>
          <cell r="E26771">
            <v>54.68</v>
          </cell>
        </row>
        <row r="26772">
          <cell r="B26772" t="str">
            <v>M100901120</v>
          </cell>
          <cell r="C26772" t="str">
            <v>CABO DE COBRE TRIPOLAR, ISOLADO EM PVC, 0,6/1kV, 70mm?</v>
          </cell>
          <cell r="D26772" t="str">
            <v>M</v>
          </cell>
          <cell r="E26772">
            <v>76.41</v>
          </cell>
        </row>
        <row r="26773">
          <cell r="B26773" t="str">
            <v>M100901130</v>
          </cell>
          <cell r="C26773" t="str">
            <v>CABO DE COBRE TRIPOLAR, ISOLADO EM PVC, 45/750V, 1,5mm?</v>
          </cell>
          <cell r="D26773" t="str">
            <v>M</v>
          </cell>
          <cell r="E26773">
            <v>2.2000000000000002</v>
          </cell>
        </row>
        <row r="26774">
          <cell r="B26774" t="str">
            <v>M100901140</v>
          </cell>
          <cell r="C26774" t="str">
            <v>CABO DE COBRE TRIPOLAR, ISOLADO EM PVC, 45/750V, 2,5mm?</v>
          </cell>
          <cell r="D26774" t="str">
            <v>M</v>
          </cell>
          <cell r="E26774">
            <v>3.67</v>
          </cell>
        </row>
        <row r="26775">
          <cell r="B26775" t="str">
            <v>M100901150</v>
          </cell>
          <cell r="C26775" t="str">
            <v>CABO DE COBRE TRIPOLAR, ISOLADO EM PVC, 45/750V, 4mm?</v>
          </cell>
          <cell r="D26775" t="str">
            <v>M</v>
          </cell>
          <cell r="E26775">
            <v>5.1100000000000003</v>
          </cell>
        </row>
        <row r="26776">
          <cell r="B26776" t="str">
            <v>M100901160</v>
          </cell>
          <cell r="C26776" t="str">
            <v>CABO DE COBRE TRIPOLAR, ISOLADO EM PVC, 45/750V, 6mm?</v>
          </cell>
          <cell r="D26776" t="str">
            <v>M</v>
          </cell>
          <cell r="E26776">
            <v>7.24</v>
          </cell>
        </row>
        <row r="26777">
          <cell r="B26777" t="str">
            <v>M100901170</v>
          </cell>
          <cell r="C26777" t="str">
            <v>CABO DE COBRE TRIPOLAR, ISOLADO EM PVC, 45/750V, 10mm?</v>
          </cell>
          <cell r="D26777" t="str">
            <v>M</v>
          </cell>
          <cell r="E26777">
            <v>11.01</v>
          </cell>
        </row>
        <row r="26778">
          <cell r="B26778" t="str">
            <v>M100901180</v>
          </cell>
          <cell r="C26778" t="str">
            <v>CABO DE COBRE TRIPOLAR, ISOLADO EM PVC, 45/750V, 16mm?</v>
          </cell>
          <cell r="D26778" t="str">
            <v>M</v>
          </cell>
          <cell r="E26778">
            <v>18.55</v>
          </cell>
        </row>
        <row r="26779">
          <cell r="B26779" t="str">
            <v>M100901190</v>
          </cell>
          <cell r="C26779" t="str">
            <v>CABO DE COBRE TRIPOLAR, ISOLADO EM PVC, 45/750V, 25mm?</v>
          </cell>
          <cell r="D26779" t="str">
            <v>M</v>
          </cell>
          <cell r="E26779">
            <v>19.95</v>
          </cell>
        </row>
        <row r="26780">
          <cell r="B26780" t="str">
            <v>M100901200</v>
          </cell>
          <cell r="C26780" t="str">
            <v>CABO DE COBRE TRIPOLAR, ISOLADO EM PVC, 45/750V, 35mm?</v>
          </cell>
          <cell r="D26780" t="str">
            <v>M</v>
          </cell>
          <cell r="E26780">
            <v>26.46</v>
          </cell>
        </row>
        <row r="26781">
          <cell r="B26781" t="str">
            <v>M100901210</v>
          </cell>
          <cell r="C26781" t="str">
            <v>CABO DE COBRE TRIPOLAR, ISOLADO EM PVC, 45/750V, 50mm?</v>
          </cell>
          <cell r="D26781" t="str">
            <v>M</v>
          </cell>
          <cell r="E26781">
            <v>35.729999999999997</v>
          </cell>
        </row>
        <row r="26782">
          <cell r="B26782" t="str">
            <v>M100901220</v>
          </cell>
          <cell r="C26782" t="str">
            <v>CABO DE COBRE TRIPOLAR, ISOLADO EM PVC, 45/750V, 70mm?</v>
          </cell>
          <cell r="D26782" t="str">
            <v>M</v>
          </cell>
          <cell r="E26782">
            <v>52.44</v>
          </cell>
        </row>
        <row r="26783">
          <cell r="B26783" t="str">
            <v>M100901230</v>
          </cell>
          <cell r="C26783" t="str">
            <v>CABO DE SINAL E INSTRUMENTACAO ISOLADO EM PVC 300 V DE 01 PARX1,0mm?</v>
          </cell>
          <cell r="D26783" t="str">
            <v>M</v>
          </cell>
          <cell r="E26783">
            <v>1.32</v>
          </cell>
        </row>
        <row r="26784">
          <cell r="B26784" t="str">
            <v>M100901240</v>
          </cell>
          <cell r="C26784" t="str">
            <v>CABO DE SINAL E INSTRUMENTACAO ISOLADO EM PVC 300 V DE 01 PARX2,5mm?</v>
          </cell>
          <cell r="D26784" t="str">
            <v>M</v>
          </cell>
          <cell r="E26784">
            <v>2.52</v>
          </cell>
        </row>
        <row r="26785">
          <cell r="B26785" t="str">
            <v>M100901250</v>
          </cell>
          <cell r="C26785" t="str">
            <v>CABO DE SINAL E INSTRUMENTACAO ISOLADO EM PVC 300 V DE 01 TRIOX1,0mm?</v>
          </cell>
          <cell r="D26785" t="str">
            <v>M</v>
          </cell>
          <cell r="E26785">
            <v>1.74</v>
          </cell>
        </row>
        <row r="26786">
          <cell r="B26786" t="str">
            <v>M100901260</v>
          </cell>
          <cell r="C26786" t="str">
            <v>CABO DE SINAL E INSTRUMENTACAO ISOLADO EM PVC 300 V DE 01 TRIOX2,5mm?</v>
          </cell>
          <cell r="D26786" t="str">
            <v>M</v>
          </cell>
          <cell r="E26786">
            <v>3.58</v>
          </cell>
        </row>
        <row r="26787">
          <cell r="B26787" t="str">
            <v>M100901270</v>
          </cell>
          <cell r="C26787" t="str">
            <v>CABO DE SINAL E INSTRUMENTACAO ISOLADO EM PVC 300 V DE 02 PARESX1,0mm?</v>
          </cell>
          <cell r="D26787" t="str">
            <v>M</v>
          </cell>
          <cell r="E26787">
            <v>2.9</v>
          </cell>
        </row>
        <row r="26788">
          <cell r="B26788" t="str">
            <v>M100901280</v>
          </cell>
          <cell r="C26788" t="str">
            <v>CABO DE SINAL E INSTRUMENTACAO ISOLADO EM PVC 300 V DE 02 PARESX2,5mm?</v>
          </cell>
          <cell r="D26788" t="str">
            <v>M</v>
          </cell>
          <cell r="E26788">
            <v>5.76</v>
          </cell>
        </row>
        <row r="26789">
          <cell r="B26789" t="str">
            <v>M100901290</v>
          </cell>
          <cell r="C26789" t="str">
            <v>CABO DE SINAL E INSTRUMENTACAO ISOLADO EM PVC 300 V DE 03 PARESX1,0mm?</v>
          </cell>
          <cell r="D26789" t="str">
            <v>M</v>
          </cell>
          <cell r="E26789">
            <v>4.92</v>
          </cell>
        </row>
        <row r="26790">
          <cell r="B26790" t="str">
            <v>M100901300</v>
          </cell>
          <cell r="C26790" t="str">
            <v>CABO DE SINAL E INSTRUMENTACAO ISOLADO EM PVC 300 V DE 03 PARESX2,5mm?</v>
          </cell>
          <cell r="D26790" t="str">
            <v>M</v>
          </cell>
          <cell r="E26790">
            <v>7.92</v>
          </cell>
        </row>
        <row r="26791">
          <cell r="B26791" t="str">
            <v>M100901310</v>
          </cell>
          <cell r="C26791" t="str">
            <v>CABO DE SINAL E INSTRUMENTACAO ISOLADO EM PVC 300 V DE 04 PARESX1,0mm?</v>
          </cell>
          <cell r="D26791" t="str">
            <v>M</v>
          </cell>
          <cell r="E26791">
            <v>5.72</v>
          </cell>
        </row>
        <row r="26792">
          <cell r="B26792" t="str">
            <v>M100901320</v>
          </cell>
          <cell r="C26792" t="str">
            <v>CABO DE SINAL E INSTRUMENTACAO ISOLADO EM PVC 300 V DE 04 PARESX2,5mm?</v>
          </cell>
          <cell r="D26792" t="str">
            <v>M</v>
          </cell>
          <cell r="E26792">
            <v>9.9499999999999993</v>
          </cell>
        </row>
        <row r="26793">
          <cell r="B26793" t="str">
            <v>M100901330</v>
          </cell>
          <cell r="C26793" t="str">
            <v>CABO DE SINAL E INSTRUMENTACAO ISOLADO EM PVC 300 V DE 05 PARESX1,0mm?</v>
          </cell>
          <cell r="D26793" t="str">
            <v>M</v>
          </cell>
          <cell r="E26793">
            <v>6.55</v>
          </cell>
        </row>
        <row r="26794">
          <cell r="B26794" t="str">
            <v>M100901340</v>
          </cell>
          <cell r="C26794" t="str">
            <v>CABO DE SINAL E INSTRUMENTACAO ISOLADO EM PVC 300 V DE 05 PARESX2,5mm?</v>
          </cell>
          <cell r="D26794" t="str">
            <v>M</v>
          </cell>
          <cell r="E26794">
            <v>11.78</v>
          </cell>
        </row>
        <row r="26795">
          <cell r="B26795" t="str">
            <v>M100901350</v>
          </cell>
          <cell r="C26795" t="str">
            <v>CABO DE SINAL E INSTRUMENTACAO ISOLADO EM PVC 300 V DE 06 PARESX1,0mm?</v>
          </cell>
          <cell r="D26795" t="str">
            <v>M</v>
          </cell>
          <cell r="E26795">
            <v>7.25</v>
          </cell>
        </row>
        <row r="26796">
          <cell r="B26796" t="str">
            <v>M100901360</v>
          </cell>
          <cell r="C26796" t="str">
            <v>CABO DE SINAL E INSTRUMENTACAO ISOLADO EM PVC 300 V DE 06 PARESX2,5mm?</v>
          </cell>
          <cell r="D26796" t="str">
            <v>M</v>
          </cell>
          <cell r="E26796">
            <v>13.56</v>
          </cell>
        </row>
        <row r="26797">
          <cell r="B26797" t="str">
            <v>M100901370</v>
          </cell>
          <cell r="C26797" t="str">
            <v>CABO DE SINAL E INSTRUMENTACAO ISOLADO EM PVC 300 V DE 08 PARESX1,0mm?</v>
          </cell>
          <cell r="D26797" t="str">
            <v>M</v>
          </cell>
          <cell r="E26797">
            <v>8.91</v>
          </cell>
        </row>
        <row r="26798">
          <cell r="B26798" t="str">
            <v>M100901380</v>
          </cell>
          <cell r="C26798" t="str">
            <v>CABO DE SINAL E INSTRUMENTACAO ISOLADO EM PVC 300 V DE 08 PARESX2,5mm?</v>
          </cell>
          <cell r="D26798" t="str">
            <v>M</v>
          </cell>
          <cell r="E26798">
            <v>17.190000000000001</v>
          </cell>
        </row>
        <row r="26799">
          <cell r="B26799" t="str">
            <v>M100901390</v>
          </cell>
          <cell r="C26799" t="str">
            <v>CABO DE SINAL E INSTRUMENTACAO ISOLADO EM PVC 300 V DE 10 PARESX1,0mm?</v>
          </cell>
          <cell r="D26799" t="str">
            <v>M</v>
          </cell>
          <cell r="E26799">
            <v>10.65</v>
          </cell>
        </row>
        <row r="26800">
          <cell r="B26800" t="str">
            <v>M100901400</v>
          </cell>
          <cell r="C26800" t="str">
            <v>CABO DE SINAL E INSTRUMENTACAO ISOLADO EM PVC 300 V DE 10 PARESX2,5mm?</v>
          </cell>
          <cell r="D26800" t="str">
            <v>M</v>
          </cell>
          <cell r="E26800">
            <v>20.82</v>
          </cell>
        </row>
        <row r="26801">
          <cell r="B26801" t="str">
            <v>M100901410</v>
          </cell>
          <cell r="C26801" t="str">
            <v>CABO DE SINAL E INSTRUMENTACAO ISOLADO EM PVC 300 V DE 13 PARESX1,0mm?</v>
          </cell>
          <cell r="D26801" t="str">
            <v>M</v>
          </cell>
          <cell r="E26801">
            <v>13.16</v>
          </cell>
        </row>
        <row r="26802">
          <cell r="B26802" t="str">
            <v>M100901420</v>
          </cell>
          <cell r="C26802" t="str">
            <v>CABO DE SINAL E INSTRUMENTACAO ISOLADO EM PVC 300 V DE 13 PARESX2,5mm?</v>
          </cell>
          <cell r="D26802" t="str">
            <v>M</v>
          </cell>
          <cell r="E26802">
            <v>26.73</v>
          </cell>
        </row>
        <row r="26803">
          <cell r="B26803" t="str">
            <v>M100901430</v>
          </cell>
          <cell r="C26803" t="str">
            <v>CABO DE CONTROLE ISOLADO EM PVC 750 V C/ 2 CONDUTORESX1,0mm?</v>
          </cell>
          <cell r="D26803" t="str">
            <v>M</v>
          </cell>
          <cell r="E26803">
            <v>0.39</v>
          </cell>
        </row>
        <row r="26804">
          <cell r="B26804" t="str">
            <v>M100901440</v>
          </cell>
          <cell r="C26804" t="str">
            <v>CABO DE CONTROLE ISOLADO EM PVC 750 V C/ 2 CONDUTORESX2,5mm?</v>
          </cell>
          <cell r="D26804" t="str">
            <v>M</v>
          </cell>
          <cell r="E26804">
            <v>0.63</v>
          </cell>
        </row>
        <row r="26805">
          <cell r="B26805" t="str">
            <v>M100901450</v>
          </cell>
          <cell r="C26805" t="str">
            <v>CABO DE CONTROLE ISOLADO EM PVC 750 V C/ 3 CONDUTORESX1,0mm?</v>
          </cell>
          <cell r="D26805" t="str">
            <v>M</v>
          </cell>
          <cell r="E26805">
            <v>0.48</v>
          </cell>
        </row>
        <row r="26806">
          <cell r="B26806" t="str">
            <v>M100901460</v>
          </cell>
          <cell r="C26806" t="str">
            <v>CABO DE CONTROLE ISOLADO EM PVC 750 V C/ 3 CONDUTORESX2,5mm?</v>
          </cell>
          <cell r="D26806" t="str">
            <v>M</v>
          </cell>
          <cell r="E26806">
            <v>0.74</v>
          </cell>
        </row>
        <row r="26807">
          <cell r="B26807" t="str">
            <v>M100901470</v>
          </cell>
          <cell r="C26807" t="str">
            <v>CABO DE CONTROLE ISOLADO EM PVC 750 V C/ 4 CONDUTORESX1,0mm?</v>
          </cell>
          <cell r="D26807" t="str">
            <v>M</v>
          </cell>
          <cell r="E26807">
            <v>0.56000000000000005</v>
          </cell>
        </row>
        <row r="26808">
          <cell r="B26808" t="str">
            <v>M100901480</v>
          </cell>
          <cell r="C26808" t="str">
            <v>CABO DE CONTROLE ISOLADO EM PVC 750 V C/ 4 CONDUTORESX2,5mm?</v>
          </cell>
          <cell r="D26808" t="str">
            <v>M</v>
          </cell>
          <cell r="E26808">
            <v>0.89</v>
          </cell>
        </row>
        <row r="26809">
          <cell r="B26809" t="str">
            <v>M100901490</v>
          </cell>
          <cell r="C26809" t="str">
            <v>CABO DE CONTROLE ISOLADO EM PVC 750 V C/ 5 CONDUTORESX1,0mm?</v>
          </cell>
          <cell r="D26809" t="str">
            <v>M</v>
          </cell>
          <cell r="E26809">
            <v>0.68</v>
          </cell>
        </row>
        <row r="26810">
          <cell r="B26810" t="str">
            <v>M100901500</v>
          </cell>
          <cell r="C26810" t="str">
            <v>CABO DE CONTROLE ISOLADO EM PVC 750 V C/ 5 CONDUTORESX2,5mm?</v>
          </cell>
          <cell r="D26810" t="str">
            <v>M</v>
          </cell>
          <cell r="E26810">
            <v>1.06</v>
          </cell>
        </row>
        <row r="26811">
          <cell r="B26811" t="str">
            <v>M100901510</v>
          </cell>
          <cell r="C26811" t="str">
            <v>CABO DE CONTROLE ISOLADO EM PVC 750 V C/ 7 CONDUTORESX1,0mm?</v>
          </cell>
          <cell r="D26811" t="str">
            <v>M</v>
          </cell>
          <cell r="E26811">
            <v>0.81</v>
          </cell>
        </row>
        <row r="26812">
          <cell r="B26812" t="str">
            <v>M100901520</v>
          </cell>
          <cell r="C26812" t="str">
            <v>CABO DE CONTROLE ISOLADO EM PVC 750 V C/ 7 CONDUTORESX2,5mm?</v>
          </cell>
          <cell r="D26812" t="str">
            <v>M</v>
          </cell>
          <cell r="E26812">
            <v>1.27</v>
          </cell>
        </row>
        <row r="26813">
          <cell r="B26813" t="str">
            <v>M100901530</v>
          </cell>
          <cell r="C26813" t="str">
            <v>CABO DE CONTROLE ISOLADO EM PVC 750 V C/ 10 CONDUTORESX1,0mm?</v>
          </cell>
          <cell r="D26813" t="str">
            <v>M</v>
          </cell>
          <cell r="E26813">
            <v>0.99</v>
          </cell>
        </row>
        <row r="26814">
          <cell r="B26814" t="str">
            <v>M100901540</v>
          </cell>
          <cell r="C26814" t="str">
            <v>CABO DE CONTROLE ISOLADO EM PVC 750 V C/ 10 CONDUTORESX2,5mm?</v>
          </cell>
          <cell r="D26814" t="str">
            <v>M</v>
          </cell>
          <cell r="E26814">
            <v>1.55</v>
          </cell>
        </row>
        <row r="26815">
          <cell r="B26815" t="str">
            <v>M100901550</v>
          </cell>
          <cell r="C26815" t="str">
            <v>CABO DE CONTROLE ISOLADO EM PVC 750 V C/ 12 CONDUTORESX1,0mm?</v>
          </cell>
          <cell r="D26815" t="str">
            <v>M</v>
          </cell>
          <cell r="E26815">
            <v>1.18</v>
          </cell>
        </row>
        <row r="26816">
          <cell r="B26816" t="str">
            <v>M100901560</v>
          </cell>
          <cell r="C26816" t="str">
            <v>CABO DE CONTROLE ISOLADO EM PVC 750 V C/ 12 CONDUTORESX2,5mm?</v>
          </cell>
          <cell r="D26816" t="str">
            <v>M</v>
          </cell>
          <cell r="E26816">
            <v>1.84</v>
          </cell>
        </row>
        <row r="26817">
          <cell r="B26817" t="str">
            <v>M100901570</v>
          </cell>
          <cell r="C26817" t="str">
            <v>CABO DE CONTROLE ISOLADO EM PVC 750 V C/ 15 CONDUTORESX1,0mm?</v>
          </cell>
          <cell r="D26817" t="str">
            <v>M</v>
          </cell>
          <cell r="E26817">
            <v>1.4</v>
          </cell>
        </row>
        <row r="26818">
          <cell r="B26818" t="str">
            <v>M100901580</v>
          </cell>
          <cell r="C26818" t="str">
            <v>CABO DE CONTROLE ISOLADO EM PVC 750 V C/ 15 CONDUTORESX2,5mm?</v>
          </cell>
          <cell r="D26818" t="str">
            <v>M</v>
          </cell>
          <cell r="E26818">
            <v>2.21</v>
          </cell>
        </row>
        <row r="26819">
          <cell r="B26819" t="str">
            <v>M100901590</v>
          </cell>
          <cell r="C26819" t="str">
            <v>CABO DE CONTROLE ISOLADO EM PVC 750 V C/ 20 CONDUTORESX1,0mm?</v>
          </cell>
          <cell r="D26819" t="str">
            <v>M</v>
          </cell>
          <cell r="E26819">
            <v>1.69</v>
          </cell>
        </row>
        <row r="26820">
          <cell r="B26820" t="str">
            <v>M100901600</v>
          </cell>
          <cell r="C26820" t="str">
            <v>CABO DE CONTROLE ISOLADO EM PVC 750 V C/ 15 CONDUTORESX2,5mm?</v>
          </cell>
          <cell r="D26820" t="str">
            <v>M</v>
          </cell>
          <cell r="E26820">
            <v>2.66</v>
          </cell>
        </row>
        <row r="26821">
          <cell r="B26821" t="str">
            <v>M100901610</v>
          </cell>
          <cell r="C26821" t="str">
            <v>CABO DE CONTROLE ISOLADO EM PVC 750 V C/ 25 CONDUTORESX1,0mm?</v>
          </cell>
          <cell r="D26821" t="str">
            <v>M</v>
          </cell>
          <cell r="E26821">
            <v>2.0299999999999998</v>
          </cell>
        </row>
        <row r="26822">
          <cell r="B26822" t="str">
            <v>M100901620</v>
          </cell>
          <cell r="C26822" t="str">
            <v>CABO DE CONTROLE ISOLADO EM PVC 750 V C/ 25 CONDUTORESX2,5mm?</v>
          </cell>
          <cell r="D26822" t="str">
            <v>M</v>
          </cell>
          <cell r="E26822">
            <v>3.2</v>
          </cell>
        </row>
        <row r="26823">
          <cell r="B26823" t="str">
            <v>M100901630</v>
          </cell>
          <cell r="C26823" t="str">
            <v>CABO DE CONTROLE ISOLADO EM PVC 1000 V C/ 2 CONDUTORESX1,5mm?</v>
          </cell>
          <cell r="D26823" t="str">
            <v>M</v>
          </cell>
          <cell r="E26823">
            <v>2.42</v>
          </cell>
        </row>
        <row r="26824">
          <cell r="B26824" t="str">
            <v>M100901640</v>
          </cell>
          <cell r="C26824" t="str">
            <v>CABO DE CONTROLE ISOLADO EM PVC 1000 V C/ 2 CONDUTORESX2,5mm?</v>
          </cell>
          <cell r="D26824" t="str">
            <v>M</v>
          </cell>
          <cell r="E26824">
            <v>3.83</v>
          </cell>
        </row>
        <row r="26825">
          <cell r="B26825" t="str">
            <v>M100901650</v>
          </cell>
          <cell r="C26825" t="str">
            <v>CABO DE CONTROLE ISOLADO EM PVC 1000 V C/ 3 CONDUTORESX1,5mm?</v>
          </cell>
          <cell r="D26825" t="str">
            <v>M</v>
          </cell>
          <cell r="E26825">
            <v>2.91</v>
          </cell>
        </row>
        <row r="26826">
          <cell r="B26826" t="str">
            <v>M100901660</v>
          </cell>
          <cell r="C26826" t="str">
            <v>CABO DE CONTROLE ISOLADO EM PVC 1000 V C/ 3 CONDUTORESX2,5mm?</v>
          </cell>
          <cell r="D26826" t="str">
            <v>M</v>
          </cell>
          <cell r="E26826">
            <v>4.55</v>
          </cell>
        </row>
        <row r="26827">
          <cell r="B26827" t="str">
            <v>M100901670</v>
          </cell>
          <cell r="C26827" t="str">
            <v>CABO DE CONTROLE ISOLADO EM PVC 1000 V C/ 4 CONDUTORESX1,5mm?</v>
          </cell>
          <cell r="D26827" t="str">
            <v>M</v>
          </cell>
          <cell r="E26827">
            <v>3.51</v>
          </cell>
        </row>
        <row r="26828">
          <cell r="B26828" t="str">
            <v>M100901680</v>
          </cell>
          <cell r="C26828" t="str">
            <v>CABO DE CONTROLE ISOLADO EM PVC 1000 V C/ 4 CONDUTORESX2,5mm?</v>
          </cell>
          <cell r="D26828" t="str">
            <v>M</v>
          </cell>
          <cell r="E26828">
            <v>5.46</v>
          </cell>
        </row>
        <row r="26829">
          <cell r="B26829" t="str">
            <v>M100901690</v>
          </cell>
          <cell r="C26829" t="str">
            <v>CABO DE CONTROLE ISOLADO EM PVC 1000 V C/ 5 CONDUTORESX1,5mm?</v>
          </cell>
          <cell r="D26829" t="str">
            <v>M</v>
          </cell>
          <cell r="E26829">
            <v>4.8600000000000003</v>
          </cell>
        </row>
        <row r="26830">
          <cell r="B26830" t="str">
            <v>M100901700</v>
          </cell>
          <cell r="C26830" t="str">
            <v>CABO DE CONTROLE ISOLADO EM PVC 1000 V C/ 5 CONDUTORESX2,5mm?</v>
          </cell>
          <cell r="D26830" t="str">
            <v>M</v>
          </cell>
          <cell r="E26830">
            <v>6.58</v>
          </cell>
        </row>
        <row r="26831">
          <cell r="B26831" t="str">
            <v>M100901710</v>
          </cell>
          <cell r="C26831" t="str">
            <v>CABO DE CONTROLE ISOLADO EM PVC 1000 V C/ 7 CONDUTORESX1,5mm?</v>
          </cell>
          <cell r="D26831" t="str">
            <v>M</v>
          </cell>
          <cell r="E26831">
            <v>6.1</v>
          </cell>
        </row>
        <row r="26832">
          <cell r="B26832" t="str">
            <v>M100901720</v>
          </cell>
          <cell r="C26832" t="str">
            <v>CABO DE CONTROLE ISOLADO EM PVC 1000 V C/ 7 CONDUTORESX2,5mm?</v>
          </cell>
          <cell r="D26832" t="str">
            <v>M</v>
          </cell>
          <cell r="E26832">
            <v>8.2200000000000006</v>
          </cell>
        </row>
        <row r="26833">
          <cell r="B26833" t="str">
            <v>M100901730</v>
          </cell>
          <cell r="C26833" t="str">
            <v>CABO DE CONTROLE ISOLADO EM PVC 1000 V C/ 10 CONDUTORESX1,5mm?</v>
          </cell>
          <cell r="D26833" t="str">
            <v>M</v>
          </cell>
          <cell r="E26833">
            <v>8.31</v>
          </cell>
        </row>
        <row r="26834">
          <cell r="B26834" t="str">
            <v>M100901740</v>
          </cell>
          <cell r="C26834" t="str">
            <v>CABO DE CONTROLE ISOLADO EM PVC 1000 V C/ 10 CONDUTORESX2,5mm?</v>
          </cell>
          <cell r="D26834" t="str">
            <v>M</v>
          </cell>
          <cell r="E26834">
            <v>10.82</v>
          </cell>
        </row>
        <row r="26835">
          <cell r="B26835" t="str">
            <v>M100901750</v>
          </cell>
          <cell r="C26835" t="str">
            <v>CABO DE CONTROLE ISOLADO EM PVC 1000 V C/ 12 CONDUTORESX1,5mm?</v>
          </cell>
          <cell r="D26835" t="str">
            <v>M</v>
          </cell>
          <cell r="E26835">
            <v>9.9700000000000006</v>
          </cell>
        </row>
        <row r="26836">
          <cell r="B26836" t="str">
            <v>M100901760</v>
          </cell>
          <cell r="C26836" t="str">
            <v>CABO DE CONTROLE ISOLADO EM PVC 1000 V C/ 12 CONDUTORESX2,5mm?</v>
          </cell>
          <cell r="D26836" t="str">
            <v>M</v>
          </cell>
          <cell r="E26836">
            <v>12.99</v>
          </cell>
        </row>
        <row r="26837">
          <cell r="B26837" t="str">
            <v>M100901770</v>
          </cell>
          <cell r="C26837" t="str">
            <v>CABO DE CONTROLE ISOLADO EM PVC 1000 V C/ 15 CONDUTORESX1,5mm?</v>
          </cell>
          <cell r="D26837" t="str">
            <v>M</v>
          </cell>
          <cell r="E26837">
            <v>11.96</v>
          </cell>
        </row>
        <row r="26838">
          <cell r="B26838" t="str">
            <v>M100901780</v>
          </cell>
          <cell r="C26838" t="str">
            <v>CABO DE CONTROLE ISOLADO EM PVC 1000 V C/ 15 CONDUTORESX2,5mm?</v>
          </cell>
          <cell r="D26838" t="str">
            <v>M</v>
          </cell>
          <cell r="E26838">
            <v>15.58</v>
          </cell>
        </row>
        <row r="26839">
          <cell r="B26839" t="str">
            <v>M100901790</v>
          </cell>
          <cell r="C26839" t="str">
            <v>CABO DE CONTROLE ISOLADO EM PVC 1000 V C/ 20 CONDUTORESX1,5mm?</v>
          </cell>
          <cell r="D26839" t="str">
            <v>M</v>
          </cell>
          <cell r="E26839">
            <v>14.36</v>
          </cell>
        </row>
        <row r="26840">
          <cell r="B26840" t="str">
            <v>M100901800</v>
          </cell>
          <cell r="C26840" t="str">
            <v>CABO DE CONTROLE ISOLADO EM PVC 1000 V C/ 20 CONDUTORESX2,5mm?</v>
          </cell>
          <cell r="D26840" t="str">
            <v>M</v>
          </cell>
          <cell r="E26840">
            <v>18.71</v>
          </cell>
        </row>
        <row r="26841">
          <cell r="B26841" t="str">
            <v>M100901810</v>
          </cell>
          <cell r="C26841" t="str">
            <v>CABO DE CONTROLE ISOLADO EM PVC 1000 V C/ 25 CONDUTORESX1,5mm?</v>
          </cell>
          <cell r="D26841" t="str">
            <v>M</v>
          </cell>
          <cell r="E26841">
            <v>17.22</v>
          </cell>
        </row>
        <row r="26842">
          <cell r="B26842" t="str">
            <v>M100901820</v>
          </cell>
          <cell r="C26842" t="str">
            <v>CABO DE CONTROLE ISOLADO EM PVC 1000 V C/ 25 CONDUTORESX2,5mm?</v>
          </cell>
          <cell r="D26842" t="str">
            <v>M</v>
          </cell>
          <cell r="E26842">
            <v>22.44</v>
          </cell>
        </row>
        <row r="26843">
          <cell r="B26843" t="str">
            <v>M100901830</v>
          </cell>
          <cell r="C26843" t="str">
            <v>CABO NU DE ALUMINIO, CA, 1/0AWG</v>
          </cell>
          <cell r="D26843" t="str">
            <v>M</v>
          </cell>
          <cell r="E26843">
            <v>28.31</v>
          </cell>
        </row>
        <row r="26844">
          <cell r="B26844" t="str">
            <v>M100901840</v>
          </cell>
          <cell r="C26844" t="str">
            <v>CABO NU DE ALUMINIO, CA, 2AWG</v>
          </cell>
          <cell r="D26844" t="str">
            <v>M</v>
          </cell>
          <cell r="E26844">
            <v>30.24</v>
          </cell>
        </row>
        <row r="26845">
          <cell r="B26845" t="str">
            <v>M100901850</v>
          </cell>
          <cell r="C26845" t="str">
            <v>CABO NU DE ALUMINIO, CA, 2/0AWG</v>
          </cell>
          <cell r="D26845" t="str">
            <v>M</v>
          </cell>
          <cell r="E26845">
            <v>28.31</v>
          </cell>
        </row>
        <row r="26846">
          <cell r="B26846" t="str">
            <v>M100901860</v>
          </cell>
          <cell r="C26846" t="str">
            <v>CABO NU DE ALUMINIO, CA, 4AWG</v>
          </cell>
          <cell r="D26846" t="str">
            <v>M</v>
          </cell>
          <cell r="E26846">
            <v>31.85</v>
          </cell>
        </row>
        <row r="26847">
          <cell r="B26847" t="str">
            <v>M100901870</v>
          </cell>
          <cell r="C26847" t="str">
            <v>CABO NU DE ALUMINIO, CA, 4/0AWG</v>
          </cell>
          <cell r="D26847" t="str">
            <v>M</v>
          </cell>
          <cell r="E26847">
            <v>31.85</v>
          </cell>
        </row>
        <row r="26848">
          <cell r="B26848" t="str">
            <v>M100901880</v>
          </cell>
          <cell r="C26848" t="str">
            <v>CABO NU DE ALUMINIO, CAA, 1/0AWG</v>
          </cell>
          <cell r="D26848" t="str">
            <v>M</v>
          </cell>
          <cell r="E26848">
            <v>22.56</v>
          </cell>
        </row>
        <row r="26849">
          <cell r="B26849" t="str">
            <v>M100901890</v>
          </cell>
          <cell r="C26849" t="str">
            <v>CABO NU DE ALUMINIO, CAA, 2AWG</v>
          </cell>
          <cell r="D26849" t="str">
            <v>M</v>
          </cell>
          <cell r="E26849">
            <v>23.07</v>
          </cell>
        </row>
        <row r="26850">
          <cell r="B26850" t="str">
            <v>M100901900</v>
          </cell>
          <cell r="C26850" t="str">
            <v>CABO NU DE ALUMINIO, CAA, 2/0AWG</v>
          </cell>
          <cell r="D26850" t="str">
            <v>M</v>
          </cell>
          <cell r="E26850">
            <v>23.07</v>
          </cell>
        </row>
        <row r="26851">
          <cell r="B26851" t="str">
            <v>M100901910</v>
          </cell>
          <cell r="C26851" t="str">
            <v>CABO NU DE ALUMINIO, CAA, 4AWG</v>
          </cell>
          <cell r="D26851" t="str">
            <v>M</v>
          </cell>
          <cell r="E26851">
            <v>28.5</v>
          </cell>
        </row>
        <row r="26852">
          <cell r="B26852" t="str">
            <v>M100901920</v>
          </cell>
          <cell r="C26852" t="str">
            <v>CABO NU DE ALUMINIO, CAA, 4/0AWG</v>
          </cell>
          <cell r="D26852" t="str">
            <v>M</v>
          </cell>
          <cell r="E26852">
            <v>34.21</v>
          </cell>
        </row>
        <row r="26853">
          <cell r="B26853" t="str">
            <v>M100950000</v>
          </cell>
          <cell r="C26853" t="str">
            <v>CAIXA DE INSPECAO</v>
          </cell>
        </row>
        <row r="26854">
          <cell r="B26854" t="str">
            <v>M100950001</v>
          </cell>
          <cell r="C26854" t="str">
            <v>CX. DE INSPECAO SUSPENSA, P/ SPDA, EM FoFo, P/ ELETRODUTO d =1 1/2"</v>
          </cell>
          <cell r="D26854" t="str">
            <v>UN</v>
          </cell>
          <cell r="E26854">
            <v>49.85</v>
          </cell>
        </row>
        <row r="26855">
          <cell r="B26855" t="str">
            <v>M100950010</v>
          </cell>
          <cell r="C26855" t="str">
            <v>CX. DE INSPECAO SUSPENSA, P/ SPDA, EM PVC, P/ ELETRODUTO d = 1/2"</v>
          </cell>
          <cell r="D26855" t="str">
            <v>UN</v>
          </cell>
          <cell r="E26855">
            <v>35.89</v>
          </cell>
        </row>
        <row r="26856">
          <cell r="B26856" t="str">
            <v>M100950020</v>
          </cell>
          <cell r="C26856" t="str">
            <v>CX. DE INSPECAO SUSPENSA, P/ SPDA, EM PVC, P/ ELETRODUTO d = 1"</v>
          </cell>
          <cell r="D26856" t="str">
            <v>UN</v>
          </cell>
          <cell r="E26856">
            <v>35.89</v>
          </cell>
        </row>
        <row r="26857">
          <cell r="B26857" t="str">
            <v>M101000000</v>
          </cell>
          <cell r="C26857" t="str">
            <v>CAIXA DE PASSAGEM</v>
          </cell>
        </row>
        <row r="26858">
          <cell r="B26858" t="str">
            <v>M101000001</v>
          </cell>
          <cell r="C26858" t="str">
            <v>CX. DE PASS. DE EMBUTIR EM FERRO ESMALTADO, 4"X2"</v>
          </cell>
          <cell r="D26858" t="str">
            <v>UN</v>
          </cell>
          <cell r="E26858">
            <v>3.85</v>
          </cell>
        </row>
        <row r="26859">
          <cell r="B26859" t="str">
            <v>M101000010</v>
          </cell>
          <cell r="C26859" t="str">
            <v>CX. DE PASS. DE EMBUTIR EM FERRO ESMALTADO, QUADRADA, 4"X4"</v>
          </cell>
          <cell r="D26859" t="str">
            <v>UN</v>
          </cell>
          <cell r="E26859">
            <v>4.8099999999999996</v>
          </cell>
        </row>
        <row r="26860">
          <cell r="B26860" t="str">
            <v>M101000020</v>
          </cell>
          <cell r="C26860" t="str">
            <v>CX. DE PASS. DE EMBUTIR EM FERRO ESMALTADO, SEXTAVADA, 3"X3"</v>
          </cell>
          <cell r="D26860" t="str">
            <v>UN</v>
          </cell>
          <cell r="E26860">
            <v>5.29</v>
          </cell>
        </row>
        <row r="26861">
          <cell r="B26861" t="str">
            <v>M101000030</v>
          </cell>
          <cell r="C26861" t="str">
            <v>CX. DE PASS. DE EMBUTIR EM FERRO ESMALTADO, OCTOGONAL, 4"X4"</v>
          </cell>
          <cell r="D26861" t="str">
            <v>UN</v>
          </cell>
          <cell r="E26861">
            <v>4.8099999999999996</v>
          </cell>
        </row>
        <row r="26862">
          <cell r="B26862" t="str">
            <v>M101000040</v>
          </cell>
          <cell r="C26862" t="str">
            <v>CX. DE PASS. DE EMBUTIR EM PVC, 4"X2"</v>
          </cell>
          <cell r="D26862" t="str">
            <v>UN</v>
          </cell>
          <cell r="E26862">
            <v>1.52</v>
          </cell>
        </row>
        <row r="26863">
          <cell r="B26863" t="str">
            <v>M101000050</v>
          </cell>
          <cell r="C26863" t="str">
            <v>CX. DE PASS. DE EMBUTIR EM PVC, QUADRADA, 4"X4"</v>
          </cell>
          <cell r="D26863" t="str">
            <v>UN</v>
          </cell>
          <cell r="E26863">
            <v>3.02</v>
          </cell>
        </row>
        <row r="26864">
          <cell r="B26864" t="str">
            <v>M101000060</v>
          </cell>
          <cell r="C26864" t="str">
            <v>CX. DE PASS. DE EMBUTIR EM PVC, SEXTAVADA, 3"X3"</v>
          </cell>
          <cell r="D26864" t="str">
            <v>UN</v>
          </cell>
          <cell r="E26864">
            <v>4.12</v>
          </cell>
        </row>
        <row r="26865">
          <cell r="B26865" t="str">
            <v>M101000070</v>
          </cell>
          <cell r="C26865" t="str">
            <v>CX. DE PASS. DE EMBUTIR EM PVC, OCTOGONAL, 4"X4"</v>
          </cell>
          <cell r="D26865" t="str">
            <v>UN</v>
          </cell>
          <cell r="E26865">
            <v>3.55</v>
          </cell>
        </row>
        <row r="26866">
          <cell r="B26866" t="str">
            <v>M101000080</v>
          </cell>
          <cell r="C26866" t="str">
            <v>CX. DE PASS. METALICA DE EMBUTIR, 15X15X8cm</v>
          </cell>
          <cell r="D26866" t="str">
            <v>UN</v>
          </cell>
          <cell r="E26866">
            <v>11.72</v>
          </cell>
        </row>
        <row r="26867">
          <cell r="B26867" t="str">
            <v>M101000090</v>
          </cell>
          <cell r="C26867" t="str">
            <v>CX. DE PASS. METALICA DE EMBUTIR, 20X20X10cm</v>
          </cell>
          <cell r="D26867" t="str">
            <v>UN</v>
          </cell>
          <cell r="E26867">
            <v>16.43</v>
          </cell>
        </row>
        <row r="26868">
          <cell r="B26868" t="str">
            <v>M101000100</v>
          </cell>
          <cell r="C26868" t="str">
            <v>CX. DE PASS. METALICA DE EMBUTIR, 30X30X12cm</v>
          </cell>
          <cell r="D26868" t="str">
            <v>UN</v>
          </cell>
          <cell r="E26868">
            <v>21.1</v>
          </cell>
        </row>
        <row r="26869">
          <cell r="B26869" t="str">
            <v>M101000110</v>
          </cell>
          <cell r="C26869" t="str">
            <v>CX. DE PASS. METALICA DE EMBUTIR, 40X40X15cm</v>
          </cell>
          <cell r="D26869" t="str">
            <v>UN</v>
          </cell>
          <cell r="E26869">
            <v>41.67</v>
          </cell>
        </row>
        <row r="26870">
          <cell r="B26870" t="str">
            <v>M101000120</v>
          </cell>
          <cell r="C26870" t="str">
            <v>CX. DE PASS. METALICA DE EMBUTIR, 50X50X15cm</v>
          </cell>
          <cell r="D26870" t="str">
            <v>UN</v>
          </cell>
          <cell r="E26870">
            <v>54.17</v>
          </cell>
        </row>
        <row r="26871">
          <cell r="B26871" t="str">
            <v>M101000130</v>
          </cell>
          <cell r="C26871" t="str">
            <v>CX. DE PASS. METALICA INST. APARENTE, 15X15X8cm</v>
          </cell>
          <cell r="D26871" t="str">
            <v>UN</v>
          </cell>
          <cell r="E26871">
            <v>11.72</v>
          </cell>
        </row>
        <row r="26872">
          <cell r="B26872" t="str">
            <v>M101000140</v>
          </cell>
          <cell r="C26872" t="str">
            <v>CX. DE PASS. METALICA INST. APARENTE, 20X20X10cm</v>
          </cell>
          <cell r="D26872" t="str">
            <v>UN</v>
          </cell>
          <cell r="E26872">
            <v>17.04</v>
          </cell>
        </row>
        <row r="26873">
          <cell r="B26873" t="str">
            <v>M101000150</v>
          </cell>
          <cell r="C26873" t="str">
            <v>CX. DE PASS. METALICA INST. APARENTE, 30X30X12cm</v>
          </cell>
          <cell r="D26873" t="str">
            <v>UN</v>
          </cell>
          <cell r="E26873">
            <v>30.56</v>
          </cell>
        </row>
        <row r="26874">
          <cell r="B26874" t="str">
            <v>M101000160</v>
          </cell>
          <cell r="C26874" t="str">
            <v>CX. DE PASS. METALICA INST. APARENTE, 40X40X15cm</v>
          </cell>
          <cell r="D26874" t="str">
            <v>UN</v>
          </cell>
          <cell r="E26874">
            <v>61.11</v>
          </cell>
        </row>
        <row r="26875">
          <cell r="B26875" t="str">
            <v>M101000170</v>
          </cell>
          <cell r="C26875" t="str">
            <v>CX. DE PASS. METALICA INST. APARENTE, 50X50X15cm</v>
          </cell>
          <cell r="D26875" t="str">
            <v>UN</v>
          </cell>
          <cell r="E26875">
            <v>64.17</v>
          </cell>
        </row>
        <row r="26876">
          <cell r="B26876" t="str">
            <v>M101050000</v>
          </cell>
          <cell r="C26876" t="str">
            <v>CANALETA</v>
          </cell>
        </row>
        <row r="26877">
          <cell r="B26877" t="str">
            <v>M101050001</v>
          </cell>
          <cell r="C26877" t="str">
            <v>CANALETA EM ACO GALV. PERFURADA 38X38mm, L = 6000mm</v>
          </cell>
          <cell r="D26877" t="str">
            <v>UN</v>
          </cell>
          <cell r="E26877">
            <v>68.989999999999995</v>
          </cell>
        </row>
        <row r="26878">
          <cell r="B26878" t="str">
            <v>M101100000</v>
          </cell>
          <cell r="C26878" t="str">
            <v>CARTUCHO</v>
          </cell>
        </row>
        <row r="26879">
          <cell r="B26879" t="str">
            <v>M101100001</v>
          </cell>
          <cell r="C26879" t="str">
            <v>CARTUCHO P/ SOLDA EXOTERMICA n. 90</v>
          </cell>
          <cell r="D26879" t="str">
            <v>UN</v>
          </cell>
          <cell r="E26879">
            <v>8.89</v>
          </cell>
        </row>
        <row r="26880">
          <cell r="B26880" t="str">
            <v>M101100010</v>
          </cell>
          <cell r="C26880" t="str">
            <v>CARTUCHO P/ SOLDA EXOTERMICA Nº 115 ("EGTA")</v>
          </cell>
          <cell r="D26880" t="str">
            <v>UN</v>
          </cell>
          <cell r="E26880">
            <v>10.85</v>
          </cell>
        </row>
        <row r="26881">
          <cell r="B26881" t="str">
            <v>M101100020</v>
          </cell>
          <cell r="C26881" t="str">
            <v>CARTUCHO P/ SOLDA EXOTERMICA n. 150</v>
          </cell>
          <cell r="D26881" t="str">
            <v>UN</v>
          </cell>
          <cell r="E26881">
            <v>13.83</v>
          </cell>
        </row>
        <row r="26882">
          <cell r="B26882" t="str">
            <v>M101100030</v>
          </cell>
          <cell r="C26882" t="str">
            <v>CARTUCHO P/ SOLDA EXOTERMICA n. 200</v>
          </cell>
          <cell r="D26882" t="str">
            <v>UN</v>
          </cell>
          <cell r="E26882">
            <v>18.66</v>
          </cell>
        </row>
        <row r="26883">
          <cell r="B26883" t="str">
            <v>M101150000</v>
          </cell>
          <cell r="C26883" t="str">
            <v>CHAPA DE ESTAI</v>
          </cell>
        </row>
        <row r="26884">
          <cell r="B26884" t="str">
            <v>M101150001</v>
          </cell>
          <cell r="C26884" t="str">
            <v>CHAPA DE ESTAI P/ POSTE, ACO GALV.</v>
          </cell>
          <cell r="D26884" t="str">
            <v>UN</v>
          </cell>
          <cell r="E26884">
            <v>6.96</v>
          </cell>
        </row>
        <row r="26885">
          <cell r="B26885" t="str">
            <v>M101200000</v>
          </cell>
          <cell r="C26885" t="str">
            <v>CHAVE COMUTADORA</v>
          </cell>
        </row>
        <row r="26886">
          <cell r="B26886" t="str">
            <v>M101250000</v>
          </cell>
          <cell r="C26886" t="str">
            <v>CHAVE SECCIONADORA</v>
          </cell>
        </row>
        <row r="26887">
          <cell r="B26887" t="str">
            <v>M101250001</v>
          </cell>
          <cell r="C26887" t="str">
            <v>CHAVE SECCIONADORA ABERTURA EM CARGA, TRIPOLAR, 10kA, 15A</v>
          </cell>
          <cell r="D26887" t="str">
            <v>UN</v>
          </cell>
          <cell r="E26887">
            <v>216.7</v>
          </cell>
        </row>
        <row r="26888">
          <cell r="B26888" t="str">
            <v>M101250010</v>
          </cell>
          <cell r="C26888" t="str">
            <v>CHAVE SECCIONADORA ABERTURA EM CARGA, TRIPOLAR, 10kA, 20A</v>
          </cell>
          <cell r="D26888" t="str">
            <v>UN</v>
          </cell>
          <cell r="E26888">
            <v>240.78</v>
          </cell>
        </row>
        <row r="26889">
          <cell r="B26889" t="str">
            <v>M101250020</v>
          </cell>
          <cell r="C26889" t="str">
            <v>CHAVE SECCIONADORA ABERTURA EM CARGA, TRIPOLAR, 10kA, 25A</v>
          </cell>
          <cell r="D26889" t="str">
            <v>UN</v>
          </cell>
          <cell r="E26889">
            <v>267.54000000000002</v>
          </cell>
        </row>
        <row r="26890">
          <cell r="B26890" t="str">
            <v>M101250030</v>
          </cell>
          <cell r="C26890" t="str">
            <v>CHAVE SECCIONADORA ABERTURA EM CARGA, TRIPOLAR, 10kA, 30A</v>
          </cell>
          <cell r="D26890" t="str">
            <v>UN</v>
          </cell>
          <cell r="E26890">
            <v>297.27</v>
          </cell>
        </row>
        <row r="26891">
          <cell r="B26891" t="str">
            <v>M101250040</v>
          </cell>
          <cell r="C26891" t="str">
            <v>CHAVE SECCIONADORA ABERTURA EM CARGA, TRIPOLAR, 10kA, 40A</v>
          </cell>
          <cell r="D26891" t="str">
            <v>UN</v>
          </cell>
          <cell r="E26891">
            <v>330.28</v>
          </cell>
        </row>
        <row r="26892">
          <cell r="B26892" t="str">
            <v>M101250050</v>
          </cell>
          <cell r="C26892" t="str">
            <v>CHAVE SECCIONADORA ABERTURA EM CARGA, TRIPOLAR, 10kA, 50A</v>
          </cell>
          <cell r="D26892" t="str">
            <v>UN</v>
          </cell>
          <cell r="E26892">
            <v>367</v>
          </cell>
        </row>
        <row r="26893">
          <cell r="B26893" t="str">
            <v>M101250060</v>
          </cell>
          <cell r="C26893" t="str">
            <v>CHAVE SECCIONADORA ABERTURA EM CARGA, TRIPOLAR, 10kA, 60A</v>
          </cell>
          <cell r="D26893" t="str">
            <v>UN</v>
          </cell>
          <cell r="E26893">
            <v>407.76</v>
          </cell>
        </row>
        <row r="26894">
          <cell r="B26894" t="str">
            <v>M101250070</v>
          </cell>
          <cell r="C26894" t="str">
            <v>CHAVE SECCIONADORA ABERTURA EM CARGA, TRIPOLAR, 10kA, 70A</v>
          </cell>
          <cell r="D26894" t="str">
            <v>UN</v>
          </cell>
          <cell r="E26894">
            <v>453.07</v>
          </cell>
        </row>
        <row r="26895">
          <cell r="B26895" t="str">
            <v>M101250080</v>
          </cell>
          <cell r="C26895" t="str">
            <v>CHAVE SECCIONADORA ABERTURA EM CARGA, TRIPOLAR, 10kA, 90</v>
          </cell>
          <cell r="D26895" t="str">
            <v>UN</v>
          </cell>
          <cell r="E26895">
            <v>503.41</v>
          </cell>
        </row>
        <row r="26896">
          <cell r="B26896" t="str">
            <v>M101250090</v>
          </cell>
          <cell r="C26896" t="str">
            <v>CHAVE SECCIONADORA ABERTURA EM CARGA, TRIPOLAR, 10kA, 100A</v>
          </cell>
          <cell r="D26896" t="str">
            <v>UN</v>
          </cell>
          <cell r="E26896">
            <v>601.63</v>
          </cell>
        </row>
        <row r="26897">
          <cell r="B26897" t="str">
            <v>M101250100</v>
          </cell>
          <cell r="C26897" t="str">
            <v>CHAVE SECCIONADORA ABERTURA EM CARGA, TRIPOLAR, 10kA, 125A</v>
          </cell>
          <cell r="D26897" t="str">
            <v>UN</v>
          </cell>
          <cell r="E26897">
            <v>621.5</v>
          </cell>
        </row>
        <row r="26898">
          <cell r="B26898" t="str">
            <v>M101250110</v>
          </cell>
          <cell r="C26898" t="str">
            <v>CHAVE SECCIONADORA ABERTURA EM CARGA, TRIPOLAR, 10kA, 150A</v>
          </cell>
          <cell r="D26898" t="str">
            <v>UN</v>
          </cell>
          <cell r="E26898">
            <v>223.24</v>
          </cell>
        </row>
        <row r="26899">
          <cell r="B26899" t="str">
            <v>M101250120</v>
          </cell>
          <cell r="C26899" t="str">
            <v>CHAVE SECCIONADORA ABERTURA EM CARGA, TRIPOLAR, 10kA, 175A</v>
          </cell>
          <cell r="D26899" t="str">
            <v>UN</v>
          </cell>
          <cell r="E26899">
            <v>245.57</v>
          </cell>
        </row>
        <row r="26900">
          <cell r="B26900" t="str">
            <v>M101250130</v>
          </cell>
          <cell r="C26900" t="str">
            <v>CHAVE SECCIONADORA ABERTURA EM CARGA, TRIPOLAR, 10kA, 200A</v>
          </cell>
          <cell r="D26900" t="str">
            <v>UN</v>
          </cell>
          <cell r="E26900">
            <v>270.12</v>
          </cell>
        </row>
        <row r="26901">
          <cell r="B26901" t="str">
            <v>M101250140</v>
          </cell>
          <cell r="C26901" t="str">
            <v>CHAVE SECCIONADORA ABERTURA EM CARGA, TRIPOLAR, 10kA, 225A</v>
          </cell>
          <cell r="D26901" t="str">
            <v>UN</v>
          </cell>
          <cell r="E26901">
            <v>297.14</v>
          </cell>
        </row>
        <row r="26902">
          <cell r="B26902" t="str">
            <v>M101250150</v>
          </cell>
          <cell r="C26902" t="str">
            <v>CHAVE SECCIONADORA ABERTURA EM CARGA, TRIPOLAR, 15kA, 100A</v>
          </cell>
          <cell r="D26902" t="str">
            <v>UN</v>
          </cell>
          <cell r="E26902">
            <v>615.29</v>
          </cell>
        </row>
        <row r="26903">
          <cell r="B26903" t="str">
            <v>M101250160</v>
          </cell>
          <cell r="C26903" t="str">
            <v>CHAVE SECCIONADORA ABERTURA EM CARGA, TRIPOLAR, 15kA, 125A</v>
          </cell>
          <cell r="D26903" t="str">
            <v>UN</v>
          </cell>
          <cell r="E26903">
            <v>683.65</v>
          </cell>
        </row>
        <row r="26904">
          <cell r="B26904" t="str">
            <v>M101250170</v>
          </cell>
          <cell r="C26904" t="str">
            <v>CHAVE SECCIONADORA ABERTURA EM CARGA, TRIPOLAR, 15kA, 150A</v>
          </cell>
          <cell r="D26904" t="str">
            <v>UN</v>
          </cell>
          <cell r="E26904">
            <v>245.57</v>
          </cell>
        </row>
        <row r="26905">
          <cell r="B26905" t="str">
            <v>M101250180</v>
          </cell>
          <cell r="C26905" t="str">
            <v>CHAVE SECCIONADORA ABERTURA EM CARGA, TRIPOLAR, 15kA, 175A</v>
          </cell>
          <cell r="D26905" t="str">
            <v>UN</v>
          </cell>
          <cell r="E26905">
            <v>270.12</v>
          </cell>
        </row>
        <row r="26906">
          <cell r="B26906" t="str">
            <v>M101250190</v>
          </cell>
          <cell r="C26906" t="str">
            <v>CHAVE SECCIONADORA ABERTURA EM CARGA, TRIPOLAR, 15kA, 200A</v>
          </cell>
          <cell r="D26906" t="str">
            <v>UN</v>
          </cell>
          <cell r="E26906">
            <v>297.14</v>
          </cell>
        </row>
        <row r="26907">
          <cell r="B26907" t="str">
            <v>M101250200</v>
          </cell>
          <cell r="C26907" t="str">
            <v>CHAVE SECCIONADORA ABERTURA EM CARGA, TRIPOLAR, 15kA, 225A</v>
          </cell>
          <cell r="D26907" t="str">
            <v>UN</v>
          </cell>
          <cell r="E26907">
            <v>326.85000000000002</v>
          </cell>
        </row>
        <row r="26908">
          <cell r="B26908" t="str">
            <v>M101250210</v>
          </cell>
          <cell r="C26908" t="str">
            <v>CHAVE SECCIONADORA ABERTURA EM CARGA, TRIPOLAR, 20kA, 100A</v>
          </cell>
          <cell r="D26908" t="str">
            <v>UN</v>
          </cell>
          <cell r="E26908">
            <v>769.1</v>
          </cell>
        </row>
        <row r="26909">
          <cell r="B26909" t="str">
            <v>M101250220</v>
          </cell>
          <cell r="C26909" t="str">
            <v>CHAVE SECCIONADORA ABERTURA EM CARGA, TRIPOLAR, 20kA, 125A</v>
          </cell>
          <cell r="D26909" t="str">
            <v>UN</v>
          </cell>
          <cell r="E26909">
            <v>854.57</v>
          </cell>
        </row>
        <row r="26910">
          <cell r="B26910" t="str">
            <v>M101250230</v>
          </cell>
          <cell r="C26910" t="str">
            <v>CHAVE SECCIONADORA ABERTURA EM CARGA, TRIPOLAR, 20kA, 150A</v>
          </cell>
          <cell r="D26910" t="str">
            <v>UN</v>
          </cell>
          <cell r="E26910">
            <v>306.97000000000003</v>
          </cell>
        </row>
        <row r="26911">
          <cell r="B26911" t="str">
            <v>M101250240</v>
          </cell>
          <cell r="C26911" t="str">
            <v>CHAVE SECCIONADORA ABERTURA EM CARGA, TRIPOLAR, 20kA, 175A</v>
          </cell>
          <cell r="D26911" t="str">
            <v>UN</v>
          </cell>
          <cell r="E26911">
            <v>337.64</v>
          </cell>
        </row>
        <row r="26912">
          <cell r="B26912" t="str">
            <v>M101250250</v>
          </cell>
          <cell r="C26912" t="str">
            <v>CHAVE SECCIONADORA ABERTURA EM CARGA, TRIPOLAR, 20kA, 200A</v>
          </cell>
          <cell r="D26912" t="str">
            <v>UN</v>
          </cell>
          <cell r="E26912">
            <v>371.41</v>
          </cell>
        </row>
        <row r="26913">
          <cell r="B26913" t="str">
            <v>M101250260</v>
          </cell>
          <cell r="C26913" t="str">
            <v>CHAVE SECCIONADORA ABERTURA EM CARGA, TRIPOLAR, 20kA, 225A</v>
          </cell>
          <cell r="D26913" t="str">
            <v>UN</v>
          </cell>
          <cell r="E26913">
            <v>408.56</v>
          </cell>
        </row>
        <row r="26914">
          <cell r="B26914" t="str">
            <v>M101250270</v>
          </cell>
          <cell r="C26914" t="str">
            <v>CHAVE SECCIONADORA ABERTURA EM CARGA, TRIPOLAR, 20kA, 250A</v>
          </cell>
          <cell r="D26914" t="str">
            <v>UN</v>
          </cell>
          <cell r="E26914">
            <v>961.38</v>
          </cell>
        </row>
        <row r="26915">
          <cell r="B26915" t="str">
            <v>M101250280</v>
          </cell>
          <cell r="C26915" t="str">
            <v>CHAVE SECCIONADORA ABERTURA EM CARGA, TRIPOLAR, 20kA, 300A</v>
          </cell>
          <cell r="D26915" t="str">
            <v>UN</v>
          </cell>
          <cell r="E26915">
            <v>1361.76</v>
          </cell>
        </row>
        <row r="26916">
          <cell r="B26916" t="str">
            <v>M101250290</v>
          </cell>
          <cell r="C26916" t="str">
            <v>CHAVE SECCIONADORA ABERTURA EM CARGA, TRIPOLAR, 20kA, 350A</v>
          </cell>
          <cell r="D26916" t="str">
            <v>UN</v>
          </cell>
          <cell r="E26916">
            <v>1634.1</v>
          </cell>
        </row>
        <row r="26917">
          <cell r="B26917" t="str">
            <v>M101250300</v>
          </cell>
          <cell r="C26917" t="str">
            <v>CHAVE SECCIONADORA ABERTURA EM CARGA, TRIPOLAR, 20kA, 400A</v>
          </cell>
          <cell r="D26917" t="str">
            <v>UN</v>
          </cell>
          <cell r="E26917">
            <v>1960.93</v>
          </cell>
        </row>
        <row r="26918">
          <cell r="B26918" t="str">
            <v>M101250310</v>
          </cell>
          <cell r="C26918" t="str">
            <v>CHAVE SECCIONADORA ABERTURA EM CARGA, TRIPOLAR, 30kA, 100A</v>
          </cell>
          <cell r="D26918" t="str">
            <v>UN</v>
          </cell>
          <cell r="E26918">
            <v>922.93</v>
          </cell>
        </row>
        <row r="26919">
          <cell r="B26919" t="str">
            <v>M101250320</v>
          </cell>
          <cell r="C26919" t="str">
            <v>CHAVE SECCIONADORA ABERTURA EM CARGA, TRIPOLAR, 30kA, 125A</v>
          </cell>
          <cell r="D26919" t="str">
            <v>UN</v>
          </cell>
          <cell r="E26919">
            <v>1025.47</v>
          </cell>
        </row>
        <row r="26920">
          <cell r="B26920" t="str">
            <v>M101250330</v>
          </cell>
          <cell r="C26920" t="str">
            <v>CHAVE SECCIONADORA ABERTURA EM CARGA, TRIPOLAR, 30kA, 150A</v>
          </cell>
          <cell r="D26920" t="str">
            <v>UN</v>
          </cell>
          <cell r="E26920">
            <v>368.34</v>
          </cell>
        </row>
        <row r="26921">
          <cell r="B26921" t="str">
            <v>M101250340</v>
          </cell>
          <cell r="C26921" t="str">
            <v>CHAVE SECCIONADORA ABERTURA EM CARGA, TRIPOLAR, 30kA, 175A</v>
          </cell>
          <cell r="D26921" t="str">
            <v>UN</v>
          </cell>
          <cell r="E26921">
            <v>405.17</v>
          </cell>
        </row>
        <row r="26922">
          <cell r="B26922" t="str">
            <v>M101250350</v>
          </cell>
          <cell r="C26922" t="str">
            <v>CHAVE SECCIONADORA ABERTURA EM CARGA, TRIPOLAR, 30kA, 200A</v>
          </cell>
          <cell r="D26922" t="str">
            <v>UN</v>
          </cell>
          <cell r="E26922">
            <v>445.7</v>
          </cell>
        </row>
        <row r="26923">
          <cell r="B26923" t="str">
            <v>M101250360</v>
          </cell>
          <cell r="C26923" t="str">
            <v>CHAVE SECCIONADORA ABERTURA EM CARGA, TRIPOLAR, 30kA, 225A</v>
          </cell>
          <cell r="D26923" t="str">
            <v>UN</v>
          </cell>
          <cell r="E26923">
            <v>490.27</v>
          </cell>
        </row>
        <row r="26924">
          <cell r="B26924" t="str">
            <v>M101250370</v>
          </cell>
          <cell r="C26924" t="str">
            <v>CHAVE SECCIONADORA ABERTURA EM CARGA, TRIPOLAR, 30kA, 250A</v>
          </cell>
          <cell r="D26924" t="str">
            <v>UN</v>
          </cell>
          <cell r="E26924">
            <v>1153.6500000000001</v>
          </cell>
        </row>
        <row r="26925">
          <cell r="B26925" t="str">
            <v>M101250380</v>
          </cell>
          <cell r="C26925" t="str">
            <v>CHAVE SECCIONADORA ABERTURA EM CARGA, TRIPOLAR, 30kA, 300A</v>
          </cell>
          <cell r="D26925" t="str">
            <v>UN</v>
          </cell>
          <cell r="E26925">
            <v>1634.1</v>
          </cell>
        </row>
        <row r="26926">
          <cell r="B26926" t="str">
            <v>M101250390</v>
          </cell>
          <cell r="C26926" t="str">
            <v>CHAVE SECCIONADORA ABERTURA EM CARGA, TRIPOLAR, 30kA, 350A</v>
          </cell>
          <cell r="D26926" t="str">
            <v>UN</v>
          </cell>
          <cell r="E26926">
            <v>1960.93</v>
          </cell>
        </row>
        <row r="26927">
          <cell r="B26927" t="str">
            <v>M101250400</v>
          </cell>
          <cell r="C26927" t="str">
            <v>CHAVE SECCIONADORA ABERTURA EM CARGA, TRIPOLAR, 30kA, 400A</v>
          </cell>
          <cell r="D26927" t="str">
            <v>UN</v>
          </cell>
          <cell r="E26927">
            <v>2353.11</v>
          </cell>
        </row>
        <row r="26928">
          <cell r="B26928" t="str">
            <v>M101250410</v>
          </cell>
          <cell r="C26928" t="str">
            <v>CHAVE SECCIONADORA ABERTURA EM CARGA, TRIPOLAR, 30kA, 500A</v>
          </cell>
          <cell r="D26928" t="str">
            <v>UN</v>
          </cell>
          <cell r="E26928">
            <v>2823.73</v>
          </cell>
        </row>
        <row r="26929">
          <cell r="B26929" t="str">
            <v>M101250420</v>
          </cell>
          <cell r="C26929" t="str">
            <v>CHAVE SECCIONADORA ABERTURA EM CARGA, TRIPOLAR, 30kA, 600A</v>
          </cell>
          <cell r="D26929" t="str">
            <v>UN</v>
          </cell>
          <cell r="E26929">
            <v>3388.48</v>
          </cell>
        </row>
        <row r="26930">
          <cell r="B26930" t="str">
            <v>M101250430</v>
          </cell>
          <cell r="C26930" t="str">
            <v>CHAVE SECCIONADORA ABERTURA EM CARGA, TRIPOLAR, 30kA, 800A</v>
          </cell>
          <cell r="D26930" t="str">
            <v>UN</v>
          </cell>
          <cell r="E26930">
            <v>4066.19</v>
          </cell>
        </row>
        <row r="26931">
          <cell r="B26931" t="str">
            <v>M101250440</v>
          </cell>
          <cell r="C26931" t="str">
            <v>CHAVE SECCIONADORA ABERTURA EM CARGA, TRIPOLAR, 30kA, 1000A</v>
          </cell>
          <cell r="D26931" t="str">
            <v>UN</v>
          </cell>
          <cell r="E26931">
            <v>4879.42</v>
          </cell>
        </row>
        <row r="26932">
          <cell r="B26932" t="str">
            <v>M101250450</v>
          </cell>
          <cell r="C26932" t="str">
            <v>CHAVE SECCIONADORA ABERTURA EM CARGA, TRIPOLAR, 40kA, 125A</v>
          </cell>
          <cell r="D26932" t="str">
            <v>UN</v>
          </cell>
          <cell r="E26932">
            <v>1230.57</v>
          </cell>
        </row>
        <row r="26933">
          <cell r="B26933" t="str">
            <v>M101250460</v>
          </cell>
          <cell r="C26933" t="str">
            <v>CHAVE SECCIONADORA ABERTURA EM CARGA, TRIPOLAR, 40kA, 150A</v>
          </cell>
          <cell r="D26933" t="str">
            <v>UN</v>
          </cell>
          <cell r="E26933">
            <v>442.02</v>
          </cell>
        </row>
        <row r="26934">
          <cell r="B26934" t="str">
            <v>M101250470</v>
          </cell>
          <cell r="C26934" t="str">
            <v>CHAVE SECCIONADORA ABERTURA EM CARGA, TRIPOLAR, 40kA, 175A</v>
          </cell>
          <cell r="D26934" t="str">
            <v>UN</v>
          </cell>
          <cell r="E26934">
            <v>486.22</v>
          </cell>
        </row>
        <row r="26935">
          <cell r="B26935" t="str">
            <v>M101250480</v>
          </cell>
          <cell r="C26935" t="str">
            <v>CHAVE SECCIONADORA ABERTURA EM CARGA, TRIPOLAR, 40kA, 200A</v>
          </cell>
          <cell r="D26935" t="str">
            <v>UN</v>
          </cell>
          <cell r="E26935">
            <v>534.84</v>
          </cell>
        </row>
        <row r="26936">
          <cell r="B26936" t="str">
            <v>M101250490</v>
          </cell>
          <cell r="C26936" t="str">
            <v>CHAVE SECCIONADORA ABERTURA EM CARGA, TRIPOLAR, 40kA, 225A</v>
          </cell>
          <cell r="D26936" t="str">
            <v>UN</v>
          </cell>
          <cell r="E26936">
            <v>588.33000000000004</v>
          </cell>
        </row>
        <row r="26937">
          <cell r="B26937" t="str">
            <v>M101250500</v>
          </cell>
          <cell r="C26937" t="str">
            <v>CHAVE SECCIONADORA ABERTURA EM CARGA, TRIPOLAR, 40kA, 250A</v>
          </cell>
          <cell r="D26937" t="str">
            <v>UN</v>
          </cell>
          <cell r="E26937">
            <v>1384.39</v>
          </cell>
        </row>
        <row r="26938">
          <cell r="B26938" t="str">
            <v>M101250510</v>
          </cell>
          <cell r="C26938" t="str">
            <v>CHAVE SECCIONADORA ABERTURA EM CARGA, TRIPOLAR, 40kA, 300A</v>
          </cell>
          <cell r="D26938" t="str">
            <v>UN</v>
          </cell>
          <cell r="E26938">
            <v>1960.93</v>
          </cell>
        </row>
        <row r="26939">
          <cell r="B26939" t="str">
            <v>M101250520</v>
          </cell>
          <cell r="C26939" t="str">
            <v>CHAVE SECCIONADORA ABERTURA EM CARGA, TRIPOLAR, 40kA, 350A</v>
          </cell>
          <cell r="D26939" t="str">
            <v>UN</v>
          </cell>
          <cell r="E26939">
            <v>2353.11</v>
          </cell>
        </row>
        <row r="26940">
          <cell r="B26940" t="str">
            <v>M101250530</v>
          </cell>
          <cell r="C26940" t="str">
            <v>CHAVE SECCIONADORA ABERTURA EM CARGA, TRIPOLAR, 40kA, 400A</v>
          </cell>
          <cell r="D26940" t="str">
            <v>UN</v>
          </cell>
          <cell r="E26940">
            <v>2823.73</v>
          </cell>
        </row>
        <row r="26941">
          <cell r="B26941" t="str">
            <v>M101250540</v>
          </cell>
          <cell r="C26941" t="str">
            <v>CHAVE SECCIONADORA ABERTURA EM CARGA, TRIPOLAR, 40kA, 500A</v>
          </cell>
          <cell r="D26941" t="str">
            <v>UN</v>
          </cell>
          <cell r="E26941">
            <v>3388.48</v>
          </cell>
        </row>
        <row r="26942">
          <cell r="B26942" t="str">
            <v>M101250550</v>
          </cell>
          <cell r="C26942" t="str">
            <v>CHAVE SECCIONADORA ABERTURA EM CARGA, TRIPOLAR, 40kA, 600A</v>
          </cell>
          <cell r="D26942" t="str">
            <v>UN</v>
          </cell>
          <cell r="E26942">
            <v>4066.19</v>
          </cell>
        </row>
        <row r="26943">
          <cell r="B26943" t="str">
            <v>M101250560</v>
          </cell>
          <cell r="C26943" t="str">
            <v>CHAVE SECCIONADORA ABERTURA EM CARGA, TRIPOLAR, 40kA, 800A</v>
          </cell>
          <cell r="D26943" t="str">
            <v>UN</v>
          </cell>
          <cell r="E26943">
            <v>4879.42</v>
          </cell>
        </row>
        <row r="26944">
          <cell r="B26944" t="str">
            <v>M101250570</v>
          </cell>
          <cell r="C26944" t="str">
            <v>CHAVE SECCIONADORA ABERTURA EM CARGA, TRIPOLAR, 40kA, 1000A</v>
          </cell>
          <cell r="D26944" t="str">
            <v>UN</v>
          </cell>
          <cell r="E26944">
            <v>5855.31</v>
          </cell>
        </row>
        <row r="26945">
          <cell r="B26945" t="str">
            <v>M101250580</v>
          </cell>
          <cell r="C26945" t="str">
            <v>CHAVE SECCIONADORA ABERTURA EM CARGA, TRIPOLAR, 40kA, 1250A</v>
          </cell>
          <cell r="D26945" t="str">
            <v>UN</v>
          </cell>
          <cell r="E26945">
            <v>1476.68</v>
          </cell>
        </row>
        <row r="26946">
          <cell r="B26946" t="str">
            <v>M101250590</v>
          </cell>
          <cell r="C26946" t="str">
            <v>CHAVE SECCIONADORA ABERTURA EM CARGA, TRIPOLAR, 40kA, 1500A</v>
          </cell>
          <cell r="D26946" t="str">
            <v>UN</v>
          </cell>
          <cell r="E26946">
            <v>1772.01</v>
          </cell>
        </row>
        <row r="26947">
          <cell r="B26947" t="str">
            <v>M101250600</v>
          </cell>
          <cell r="C26947" t="str">
            <v>CHAVE SECCIONADORA ABERTURA EM CARGA, TRIPOLAR, 40kA, 2000A</v>
          </cell>
          <cell r="D26947" t="str">
            <v>UN</v>
          </cell>
          <cell r="E26947">
            <v>2126.42</v>
          </cell>
        </row>
        <row r="26948">
          <cell r="B26948" t="str">
            <v>M101250610</v>
          </cell>
          <cell r="C26948" t="str">
            <v>CHAVE SECCIONADORA FUSIVEL MONOPOLAR, TIPO DISTRIBUICAO, 15kV,100A, 5kA</v>
          </cell>
          <cell r="D26948" t="str">
            <v>UN</v>
          </cell>
          <cell r="E26948">
            <v>204.73</v>
          </cell>
        </row>
        <row r="26949">
          <cell r="B26949" t="str">
            <v>M101250620</v>
          </cell>
          <cell r="C26949" t="str">
            <v>CHAVE SECCIONADORA FUSIVEL MONOPOLAR, TIPO DISTRIBUICAO, 15kV,100A, 10kA</v>
          </cell>
          <cell r="D26949" t="str">
            <v>UN</v>
          </cell>
          <cell r="E26949">
            <v>255.91</v>
          </cell>
        </row>
        <row r="26950">
          <cell r="B26950" t="str">
            <v>M101250630</v>
          </cell>
          <cell r="C26950" t="str">
            <v>CHAVE SECCIONADORA FUSIVEL MONOPOLAR, TIPO DISTRIBUICAO, 15kV,200A, 5kA</v>
          </cell>
          <cell r="D26950" t="str">
            <v>UN</v>
          </cell>
          <cell r="E26950">
            <v>319.89999999999998</v>
          </cell>
        </row>
        <row r="26951">
          <cell r="B26951" t="str">
            <v>M101250640</v>
          </cell>
          <cell r="C26951" t="str">
            <v>CHAVE SECCIONADORA FUSIVEL MONOPOLAR, TIPO DISTRIBUICAO, 15kV,200A, 10kA</v>
          </cell>
          <cell r="D26951" t="str">
            <v>UN</v>
          </cell>
          <cell r="E26951">
            <v>399.86</v>
          </cell>
        </row>
        <row r="26952">
          <cell r="B26952" t="str">
            <v>M101250650</v>
          </cell>
          <cell r="C26952" t="str">
            <v>CHAVE SECCIONADORA FUSIVEL MONOPOLAR, TIPO DISTRIBUICAO, 36kV,100A, 5kA</v>
          </cell>
          <cell r="D26952" t="str">
            <v>UN</v>
          </cell>
          <cell r="E26952">
            <v>286.62</v>
          </cell>
        </row>
        <row r="26953">
          <cell r="B26953" t="str">
            <v>M101250660</v>
          </cell>
          <cell r="C26953" t="str">
            <v>CHAVE SECCIONADORA FUSIVEL MONOPOLAR, TIPO DISTRIBUICAO, 36kV,100A, 10kA</v>
          </cell>
          <cell r="D26953" t="str">
            <v>UN</v>
          </cell>
          <cell r="E26953">
            <v>559.79999999999995</v>
          </cell>
        </row>
        <row r="26954">
          <cell r="B26954" t="str">
            <v>M101250670</v>
          </cell>
          <cell r="C26954" t="str">
            <v>CHAVE SECCIONADORA FUSIVEL MONOPOLAR, TIPO DISTRIBUICAO, 36kV,200A, 5kA</v>
          </cell>
          <cell r="D26954" t="str">
            <v>UN</v>
          </cell>
          <cell r="E26954">
            <v>447.85</v>
          </cell>
        </row>
        <row r="26955">
          <cell r="B26955" t="str">
            <v>M101250680</v>
          </cell>
          <cell r="C26955" t="str">
            <v>CHAVE SECCIONADORA FUSIVEL MONOPOLAR, TIPO DISTRIBUICAO, 36kV,200A, 10kA</v>
          </cell>
          <cell r="D26955" t="str">
            <v>UN</v>
          </cell>
          <cell r="E26955">
            <v>727.74</v>
          </cell>
        </row>
        <row r="26956">
          <cell r="B26956" t="str">
            <v>M101250690</v>
          </cell>
          <cell r="C26956" t="str">
            <v>CHAVE SECCIONADORA TRIPOLAR, ABERTURA EM CARGA, C/ CAMARA DE EXTINCAO DEARCO, USO INTERNO, 15kV, 200A, 2kA</v>
          </cell>
          <cell r="D26956" t="str">
            <v>UN</v>
          </cell>
          <cell r="E26956">
            <v>1815.87</v>
          </cell>
        </row>
        <row r="26957">
          <cell r="B26957" t="str">
            <v>M101250700</v>
          </cell>
          <cell r="C26957" t="str">
            <v>CHAVE SECCIONADORA TRIPOLAR, ABERTURA EM CARGA, C/ CAMARA DE EXTINCAO DEARCO, USO INTERNO, 15kV, 200A, 5kA</v>
          </cell>
          <cell r="D26957" t="str">
            <v>UN</v>
          </cell>
          <cell r="E26957">
            <v>1997.46</v>
          </cell>
        </row>
        <row r="26958">
          <cell r="B26958" t="str">
            <v>M101250710</v>
          </cell>
          <cell r="C26958" t="str">
            <v>CHAVE SECCIONADORA TRIPOLAR, ABERTURA EM CARGA, C/ CAMARA DE EXTINCAO DEARCO, USO INTERNO, 15kV, 200A, 10kA</v>
          </cell>
          <cell r="D26958" t="str">
            <v>UN</v>
          </cell>
          <cell r="E26958">
            <v>2197.2199999999998</v>
          </cell>
        </row>
        <row r="26959">
          <cell r="B26959" t="str">
            <v>M101250720</v>
          </cell>
          <cell r="C26959" t="str">
            <v>CHAVE SECCIONADORA TRIPOLAR, ABERTURA EM CARGA, C/ CAMARA DE EXTINCAO DEARCO, USO INTERNO, 15kV, 400A, 2kA</v>
          </cell>
          <cell r="D26959" t="str">
            <v>UN</v>
          </cell>
          <cell r="E26959">
            <v>2416.9299999999998</v>
          </cell>
        </row>
        <row r="26960">
          <cell r="B26960" t="str">
            <v>M101250730</v>
          </cell>
          <cell r="C26960" t="str">
            <v>CHAVE SECCIONADORA TRIPOLAR, ABERTURA EM CARGA, C/ CAMARA DE EXTINCAO DEARCO, USO INTERNO, 15kV, 400A, 5kA</v>
          </cell>
          <cell r="D26960" t="str">
            <v>UN</v>
          </cell>
          <cell r="E26960">
            <v>2658.63</v>
          </cell>
        </row>
        <row r="26961">
          <cell r="B26961" t="str">
            <v>M101250740</v>
          </cell>
          <cell r="C26961" t="str">
            <v>CHAVE SECCIONADORA TRIPOLAR, ABERTURA EM CARGA, C/ CAMARA DE EXTINCAO DEARCO, USO INTERNO, 15kV, 400A, 10kA</v>
          </cell>
          <cell r="D26961" t="str">
            <v>UN</v>
          </cell>
          <cell r="E26961">
            <v>2924.49</v>
          </cell>
        </row>
        <row r="26962">
          <cell r="B26962" t="str">
            <v>M101250750</v>
          </cell>
          <cell r="C26962" t="str">
            <v>CHAVE SECCIONADORA TRIPOLAR, ABERTURA EM CARGA, C/ CAMARA DE EXTINCAO DEARCO, USO INTERNO, 15kV, 600A, 2kA</v>
          </cell>
          <cell r="D26962" t="str">
            <v>UN</v>
          </cell>
          <cell r="E26962">
            <v>3216.95</v>
          </cell>
        </row>
        <row r="26963">
          <cell r="B26963" t="str">
            <v>M101250760</v>
          </cell>
          <cell r="C26963" t="str">
            <v>CHAVE SECCIONADORA TRIPOLAR, ABERTURA EM CARGA, C/ CAMARA DE EXTINCAO DEARCO, USO INTERNO, 15kV, 600A, 5kA</v>
          </cell>
          <cell r="D26963" t="str">
            <v>UN</v>
          </cell>
          <cell r="E26963">
            <v>3538.63</v>
          </cell>
        </row>
        <row r="26964">
          <cell r="B26964" t="str">
            <v>M101250770</v>
          </cell>
          <cell r="C26964" t="str">
            <v>CHAVE SECCIONADORA TRIPOLAR, ABERTURA EM CARGA, C/ CAMARA DE EXTINCAO DEARCO, USO INTERNO, 15kV, 600A, 10kA</v>
          </cell>
          <cell r="D26964" t="str">
            <v>UN</v>
          </cell>
          <cell r="E26964">
            <v>3892.5</v>
          </cell>
        </row>
        <row r="26965">
          <cell r="B26965" t="str">
            <v>M101250780</v>
          </cell>
          <cell r="C26965" t="str">
            <v>CHAVE SECCIONADORA TRIPOLAR, ABERTURA EM CARGA, C/ CAMARA DE EXTINCAO DEARCO, USO INTERNO, 35kV, 200A, 2kA</v>
          </cell>
          <cell r="D26965" t="str">
            <v>UN</v>
          </cell>
          <cell r="E26965">
            <v>4281.74</v>
          </cell>
        </row>
        <row r="26966">
          <cell r="B26966" t="str">
            <v>M101250790</v>
          </cell>
          <cell r="C26966" t="str">
            <v>CHAVE SECCIONADORA TRIPOLAR, ABERTURA EM CARGA, C/ CAMARA DE EXTINCAO DEARCO, USO INTERNO, 35kV, 200A, 5kA</v>
          </cell>
          <cell r="D26966" t="str">
            <v>UN</v>
          </cell>
          <cell r="E26966">
            <v>4709.93</v>
          </cell>
        </row>
        <row r="26967">
          <cell r="B26967" t="str">
            <v>M101250800</v>
          </cell>
          <cell r="C26967" t="str">
            <v>CHAVE SECCIONADORA TRIPOLAR, ABERTURA EM CARGA, C/ CAMARA DE EXTINCAO DEARCO, USO INTERNO, 35kV, 200A, 10kA</v>
          </cell>
          <cell r="D26967" t="str">
            <v>UN</v>
          </cell>
          <cell r="E26967">
            <v>5180.92</v>
          </cell>
        </row>
        <row r="26968">
          <cell r="B26968" t="str">
            <v>M101250810</v>
          </cell>
          <cell r="C26968" t="str">
            <v>CHAVE SECCIONADORA TRIPOLAR, ABERTURA EM CARGA, C/ CAMARA DE EXTINCAO DEARCO, USO INTERNO, 35kV, 400A, 2kA</v>
          </cell>
          <cell r="D26968" t="str">
            <v>UN</v>
          </cell>
          <cell r="E26968">
            <v>5699.01</v>
          </cell>
        </row>
        <row r="26969">
          <cell r="B26969" t="str">
            <v>M101250820</v>
          </cell>
          <cell r="C26969" t="str">
            <v>CHAVE SECCIONADORA TRIPOLAR, ABERTURA EM CARGA, C/ CAMARA DE EXTINCAO DEARCO, USO INTERNO, 35kV, 400A, 5kA</v>
          </cell>
          <cell r="D26969" t="str">
            <v>UN</v>
          </cell>
          <cell r="E26969">
            <v>6268.9</v>
          </cell>
        </row>
        <row r="26970">
          <cell r="B26970" t="str">
            <v>M101250830</v>
          </cell>
          <cell r="C26970" t="str">
            <v>CHAVE SECCIONADORA TRIPOLAR, ABERTURA EM CARGA, C/ CAMARA DE EXTINCAO DEARCO, USO INTERNO, 35kV, 400A, 10kA</v>
          </cell>
          <cell r="D26970" t="str">
            <v>UN</v>
          </cell>
          <cell r="E26970">
            <v>6895.8</v>
          </cell>
        </row>
        <row r="26971">
          <cell r="B26971" t="str">
            <v>M101250840</v>
          </cell>
          <cell r="C26971" t="str">
            <v>CHAVE SECCIONADORA TRIPOLAR, ABERTURA EM CARGA, C/ CAMARA DE EXTINCAO DEARCO, USO INTERNO, 35kV, 600A, 2kA</v>
          </cell>
          <cell r="D26971" t="str">
            <v>UN</v>
          </cell>
          <cell r="E26971">
            <v>7585.38</v>
          </cell>
        </row>
        <row r="26972">
          <cell r="B26972" t="str">
            <v>M101250850</v>
          </cell>
          <cell r="C26972" t="str">
            <v>CHAVE SECCIONADORA TRIPOLAR, ABERTURA EM CARGA, C/ CAMARA DE EXTINCAO DEARCO, USO INTERNO, 35kV, 600A, 5kA</v>
          </cell>
          <cell r="D26972" t="str">
            <v>UN</v>
          </cell>
          <cell r="E26972">
            <v>8343.92</v>
          </cell>
        </row>
        <row r="26973">
          <cell r="B26973" t="str">
            <v>M101250860</v>
          </cell>
          <cell r="C26973" t="str">
            <v>CHAVE SECCIONADORA TRIPOLAR, ABERTURA EM CARGA, C/ CAMARA DE EXTINCAO DEARCO, USO INTERNO, 35kV, 600A, 10kA</v>
          </cell>
          <cell r="D26973" t="str">
            <v>UN</v>
          </cell>
          <cell r="E26973">
            <v>9178.31</v>
          </cell>
        </row>
        <row r="26974">
          <cell r="B26974" t="str">
            <v>M101300000</v>
          </cell>
          <cell r="C26974" t="str">
            <v>CHAVE SELETORA / CHAVE BOIA</v>
          </cell>
        </row>
        <row r="26975">
          <cell r="B26975" t="str">
            <v>M101300001</v>
          </cell>
          <cell r="C26975" t="str">
            <v>CHAVE SELETORA DE AMPERIMETRO, 10A, 600V</v>
          </cell>
          <cell r="D26975" t="str">
            <v>UN</v>
          </cell>
          <cell r="E26975">
            <v>85.74</v>
          </cell>
        </row>
        <row r="26976">
          <cell r="B26976" t="str">
            <v>M101300010</v>
          </cell>
          <cell r="C26976" t="str">
            <v>CHAVE SELETORA DE VOLTIMETRO, 10A, 600V</v>
          </cell>
          <cell r="D26976" t="str">
            <v>UN</v>
          </cell>
          <cell r="E26976">
            <v>85.74</v>
          </cell>
        </row>
        <row r="26977">
          <cell r="B26977" t="str">
            <v>M101300020</v>
          </cell>
          <cell r="C26977" t="str">
            <v>CHAVE-BOIA INFERIOR, TIPO "PERA"</v>
          </cell>
          <cell r="D26977" t="str">
            <v>UN</v>
          </cell>
          <cell r="E26977">
            <v>49.73</v>
          </cell>
        </row>
        <row r="26978">
          <cell r="B26978" t="str">
            <v>M101300030</v>
          </cell>
          <cell r="C26978" t="str">
            <v>CHAVE-BOIA SUPERIOR TIPO "PERA"</v>
          </cell>
          <cell r="D26978" t="str">
            <v>UN</v>
          </cell>
          <cell r="E26978">
            <v>49.73</v>
          </cell>
        </row>
        <row r="26979">
          <cell r="B26979" t="str">
            <v>M101350000</v>
          </cell>
          <cell r="C26979" t="str">
            <v>CHUMBADOR</v>
          </cell>
        </row>
        <row r="26980">
          <cell r="B26980" t="str">
            <v>M101350001</v>
          </cell>
          <cell r="C26980" t="str">
            <v>CHUMBADOR ROSCA EXTERNA, GALV., 1/4"</v>
          </cell>
          <cell r="D26980" t="str">
            <v>UN</v>
          </cell>
          <cell r="E26980">
            <v>58.5</v>
          </cell>
        </row>
        <row r="26981">
          <cell r="B26981" t="str">
            <v>M101350010</v>
          </cell>
          <cell r="C26981" t="str">
            <v>CHUMBADOR ROSCA EXTERNA, GALV., 3/8"</v>
          </cell>
          <cell r="D26981" t="str">
            <v>UN</v>
          </cell>
          <cell r="E26981">
            <v>61.59</v>
          </cell>
        </row>
        <row r="26982">
          <cell r="B26982" t="str">
            <v>M101350020</v>
          </cell>
          <cell r="C26982" t="str">
            <v>CHUMBADOR ROSCA EXTERNA, GALV., 1/2"</v>
          </cell>
          <cell r="D26982" t="str">
            <v>UN</v>
          </cell>
          <cell r="E26982">
            <v>64.83</v>
          </cell>
        </row>
        <row r="26983">
          <cell r="B26983" t="str">
            <v>M101350030</v>
          </cell>
          <cell r="C26983" t="str">
            <v>CHUMBADOR ROSCA EXTERNA, GALV., 5/8"</v>
          </cell>
          <cell r="D26983" t="str">
            <v>UN</v>
          </cell>
          <cell r="E26983">
            <v>68.239999999999995</v>
          </cell>
        </row>
        <row r="26984">
          <cell r="B26984" t="str">
            <v>M101350040</v>
          </cell>
          <cell r="C26984" t="str">
            <v>CHUMBADOR ROSCA EXTERNA, GALV., 3/4"</v>
          </cell>
          <cell r="D26984" t="str">
            <v>UN</v>
          </cell>
          <cell r="E26984">
            <v>71.83</v>
          </cell>
        </row>
        <row r="26985">
          <cell r="B26985" t="str">
            <v>M101350050</v>
          </cell>
          <cell r="C26985" t="str">
            <v>CHUMBADOR ROSCA EXTERNA, GALV., 1"</v>
          </cell>
          <cell r="D26985" t="str">
            <v>UN</v>
          </cell>
          <cell r="E26985">
            <v>75.61</v>
          </cell>
        </row>
        <row r="26986">
          <cell r="B26986" t="str">
            <v>M101350060</v>
          </cell>
          <cell r="C26986" t="str">
            <v>CHUMBADOR ROSCA EXTERNA, GALV., 1 1/2"</v>
          </cell>
          <cell r="D26986" t="str">
            <v>UN</v>
          </cell>
          <cell r="E26986">
            <v>79.39</v>
          </cell>
        </row>
        <row r="26987">
          <cell r="B26987" t="str">
            <v>M101350070</v>
          </cell>
          <cell r="C26987" t="str">
            <v>CHUMBADOR ROSCA INTERNA, GALV., 1/4"</v>
          </cell>
          <cell r="D26987" t="str">
            <v>UN</v>
          </cell>
          <cell r="E26987">
            <v>83.36</v>
          </cell>
        </row>
        <row r="26988">
          <cell r="B26988" t="str">
            <v>M101350080</v>
          </cell>
          <cell r="C26988" t="str">
            <v>CHUMBADOR ROSCA INTERNA, GALV., 3/8"</v>
          </cell>
          <cell r="D26988" t="str">
            <v>UN</v>
          </cell>
          <cell r="E26988">
            <v>87.53</v>
          </cell>
        </row>
        <row r="26989">
          <cell r="B26989" t="str">
            <v>M101350090</v>
          </cell>
          <cell r="C26989" t="str">
            <v>CHUMBADOR ROSCA INTERNA, GALV., 1/2"</v>
          </cell>
          <cell r="D26989" t="str">
            <v>UN</v>
          </cell>
          <cell r="E26989">
            <v>91.91</v>
          </cell>
        </row>
        <row r="26990">
          <cell r="B26990" t="str">
            <v>M101350100</v>
          </cell>
          <cell r="C26990" t="str">
            <v>CHUMBADOR ROSCA INTERNA, GALV., 5/8"</v>
          </cell>
          <cell r="D26990" t="str">
            <v>UN</v>
          </cell>
          <cell r="E26990">
            <v>96.49</v>
          </cell>
        </row>
        <row r="26991">
          <cell r="B26991" t="str">
            <v>M101350110</v>
          </cell>
          <cell r="C26991" t="str">
            <v>CHUMBADOR ROSCA INTERNA, GALV., 3/4"</v>
          </cell>
          <cell r="D26991" t="str">
            <v>UN</v>
          </cell>
          <cell r="E26991">
            <v>101.32</v>
          </cell>
        </row>
        <row r="26992">
          <cell r="B26992" t="str">
            <v>M101350120</v>
          </cell>
          <cell r="C26992" t="str">
            <v>CHUMBADOR ROSCA INTERNA, GALV., 1"</v>
          </cell>
          <cell r="D26992" t="str">
            <v>UN</v>
          </cell>
          <cell r="E26992">
            <v>106.39</v>
          </cell>
        </row>
        <row r="26993">
          <cell r="B26993" t="str">
            <v>M101350130</v>
          </cell>
          <cell r="C26993" t="str">
            <v>CHUMBADOR ROSCA INTERNA, GALV., 1 1/2"</v>
          </cell>
          <cell r="D26993" t="str">
            <v>UN</v>
          </cell>
          <cell r="E26993">
            <v>111.72</v>
          </cell>
        </row>
        <row r="26994">
          <cell r="B26994" t="str">
            <v>M101400000</v>
          </cell>
          <cell r="C26994" t="str">
            <v>CINTA P/ POSTE</v>
          </cell>
        </row>
        <row r="26995">
          <cell r="B26995" t="str">
            <v>M101400001</v>
          </cell>
          <cell r="C26995" t="str">
            <v>CINTA P/ POSTE CIRCULAR, ACO GALV., dn = 220mm</v>
          </cell>
          <cell r="D26995" t="str">
            <v>UN</v>
          </cell>
          <cell r="E26995">
            <v>85.73</v>
          </cell>
        </row>
        <row r="26996">
          <cell r="B26996" t="str">
            <v>M101400010</v>
          </cell>
          <cell r="C26996" t="str">
            <v>CINTA P/ POSTE CIRCULAR, ACO GALV., dn = 250mm</v>
          </cell>
          <cell r="D26996" t="str">
            <v>UN</v>
          </cell>
          <cell r="E26996">
            <v>90.01</v>
          </cell>
        </row>
        <row r="26997">
          <cell r="B26997" t="str">
            <v>M101400020</v>
          </cell>
          <cell r="C26997" t="str">
            <v>CINTA P/ POSTE CIRCULAR, ACO GALV., dn = 290m</v>
          </cell>
          <cell r="D26997" t="str">
            <v>UN</v>
          </cell>
          <cell r="E26997">
            <v>94.52</v>
          </cell>
        </row>
        <row r="26998">
          <cell r="B26998" t="str">
            <v>M101400030</v>
          </cell>
          <cell r="C26998" t="str">
            <v>CINTA P/ POSTE CIRCULAR, ACO GALV., dn = 340mm</v>
          </cell>
          <cell r="D26998" t="str">
            <v>UN</v>
          </cell>
          <cell r="E26998">
            <v>99.24</v>
          </cell>
        </row>
        <row r="26999">
          <cell r="B26999" t="str">
            <v>M101400040</v>
          </cell>
          <cell r="C26999" t="str">
            <v>CINTA P/ POSTE CIRCULAR, ACO GALV., dn = 430mm</v>
          </cell>
          <cell r="D26999" t="str">
            <v>UN</v>
          </cell>
          <cell r="E26999">
            <v>104.21</v>
          </cell>
        </row>
        <row r="27000">
          <cell r="B27000" t="str">
            <v>M101400050</v>
          </cell>
          <cell r="C27000" t="str">
            <v>CINTA P/ POSTE DE SECAO DUPLO TE, ACO GALV., 150mm</v>
          </cell>
          <cell r="D27000" t="str">
            <v>UN</v>
          </cell>
          <cell r="E27000">
            <v>68.58</v>
          </cell>
        </row>
        <row r="27001">
          <cell r="B27001" t="str">
            <v>M101400060</v>
          </cell>
          <cell r="C27001" t="str">
            <v>CINTA P/ POSTE DE SECAO DUPLO TE, ACO GALV., 210mm</v>
          </cell>
          <cell r="D27001" t="str">
            <v>UN</v>
          </cell>
          <cell r="E27001">
            <v>75.430000000000007</v>
          </cell>
        </row>
        <row r="27002">
          <cell r="B27002" t="str">
            <v>M101400070</v>
          </cell>
          <cell r="C27002" t="str">
            <v>CINTA P/ POSTE DE SECAO DUPLO TE, ACO GALV., 240mm</v>
          </cell>
          <cell r="D27002" t="str">
            <v>UN</v>
          </cell>
          <cell r="E27002">
            <v>82.99</v>
          </cell>
        </row>
        <row r="27003">
          <cell r="B27003" t="str">
            <v>M101400080</v>
          </cell>
          <cell r="C27003" t="str">
            <v>CINTA P/ POSTE DE SECAO DUPLO TE, ACO GALV., 370mm</v>
          </cell>
          <cell r="D27003" t="str">
            <v>UN</v>
          </cell>
          <cell r="E27003">
            <v>91.29</v>
          </cell>
        </row>
        <row r="27004">
          <cell r="B27004" t="str">
            <v>M101450000</v>
          </cell>
          <cell r="C27004" t="str">
            <v>CONDULETE</v>
          </cell>
        </row>
        <row r="27005">
          <cell r="B27005" t="str">
            <v>M101450001</v>
          </cell>
          <cell r="C27005" t="str">
            <v>CONDULETE A PROVA DE TEMPO EM ALUMINIO, C/ UMA ENTRADA (E), 1/2"</v>
          </cell>
          <cell r="D27005" t="str">
            <v>UN</v>
          </cell>
          <cell r="E27005">
            <v>7.69</v>
          </cell>
        </row>
        <row r="27006">
          <cell r="B27006" t="str">
            <v>M101450010</v>
          </cell>
          <cell r="C27006" t="str">
            <v>CONDULETE A PROVA DE TEMPO EM ALUMINIO, C/ UMA ENTRADA (E), 3/4"</v>
          </cell>
          <cell r="D27006" t="str">
            <v>UN</v>
          </cell>
          <cell r="E27006">
            <v>7.7</v>
          </cell>
        </row>
        <row r="27007">
          <cell r="B27007" t="str">
            <v>M101450020</v>
          </cell>
          <cell r="C27007" t="str">
            <v>CONDULETE A PROVA DE TEMPO EM ALUMINIO, C/ UMA ENTRADA (E), 1"</v>
          </cell>
          <cell r="D27007" t="str">
            <v>UN</v>
          </cell>
          <cell r="E27007">
            <v>12.93</v>
          </cell>
        </row>
        <row r="27008">
          <cell r="B27008" t="str">
            <v>M101450030</v>
          </cell>
          <cell r="C27008" t="str">
            <v>CONDULETE A PROVA DE TEMPO EM ALUMINIO, C/ UMA ENTRADA (E), 11/2"</v>
          </cell>
          <cell r="D27008" t="str">
            <v>UN</v>
          </cell>
          <cell r="E27008">
            <v>21.08</v>
          </cell>
        </row>
        <row r="27009">
          <cell r="B27009" t="str">
            <v>M101450040</v>
          </cell>
          <cell r="C27009" t="str">
            <v>CONDULETE A PROVA DE TEMPO EM ALUMINIO, C/ UMA ENTRADA (E), 2"</v>
          </cell>
          <cell r="D27009" t="str">
            <v>UN</v>
          </cell>
          <cell r="E27009">
            <v>30.92</v>
          </cell>
        </row>
        <row r="27010">
          <cell r="B27010" t="str">
            <v>M101450050</v>
          </cell>
          <cell r="C27010" t="str">
            <v>CONDULETE A PROVA DE TEMPO EM ALUMINIO, C/ UMA ENTRADA (E), 21/2"</v>
          </cell>
          <cell r="D27010" t="str">
            <v>UN</v>
          </cell>
          <cell r="E27010">
            <v>58.4</v>
          </cell>
        </row>
        <row r="27011">
          <cell r="B27011" t="str">
            <v>M101450060</v>
          </cell>
          <cell r="C27011" t="str">
            <v>CONDULETE A PROVA DE TEMPO EM ALUMINIO, C/ UMA ENTRADA (E), 3"</v>
          </cell>
          <cell r="D27011" t="str">
            <v>UN</v>
          </cell>
          <cell r="E27011">
            <v>85.87</v>
          </cell>
        </row>
        <row r="27012">
          <cell r="B27012" t="str">
            <v>M101450070</v>
          </cell>
          <cell r="C27012" t="str">
            <v>CONDULETE A PROVA DE TEMPO EM ALUMINIO, C/ UMA ENTRADA (E), 4"</v>
          </cell>
          <cell r="D27012" t="str">
            <v>UN</v>
          </cell>
          <cell r="E27012">
            <v>143.06</v>
          </cell>
        </row>
        <row r="27013">
          <cell r="B27013" t="str">
            <v>M101450080</v>
          </cell>
          <cell r="C27013" t="str">
            <v>CONDULETE A PROVA DE TEMPO EM ALUMINIO, C/ DUAS ENTRADAS (C,LL,LR,LB), 1/2"</v>
          </cell>
          <cell r="D27013" t="str">
            <v>UN</v>
          </cell>
          <cell r="E27013">
            <v>7.46</v>
          </cell>
        </row>
        <row r="27014">
          <cell r="B27014" t="str">
            <v>M101450090</v>
          </cell>
          <cell r="C27014" t="str">
            <v>CONDULETE A PROVA DE TEMPO EM ALUMINIO, C/ DUAS ENTRADAS (C,LL,LR,LB), 3/4"</v>
          </cell>
          <cell r="D27014" t="str">
            <v>UN</v>
          </cell>
          <cell r="E27014">
            <v>7.95</v>
          </cell>
        </row>
        <row r="27015">
          <cell r="B27015" t="str">
            <v>M101450100</v>
          </cell>
          <cell r="C27015" t="str">
            <v>CONDULETE A PROVA DE TEMPO EM ALUMINIO, C/ DUAS ENTRADAS (C,LL,LR,LB), 1"</v>
          </cell>
          <cell r="D27015" t="str">
            <v>UN</v>
          </cell>
          <cell r="E27015">
            <v>12.5</v>
          </cell>
        </row>
        <row r="27016">
          <cell r="B27016" t="str">
            <v>M101450110</v>
          </cell>
          <cell r="C27016" t="str">
            <v>CONDULETE A PROVA DE TEMPO EM ALUMINIO, C/ DUAS ENTRADAS (C,LL,LR,LB), 1 1/2"</v>
          </cell>
          <cell r="D27016" t="str">
            <v>UN</v>
          </cell>
          <cell r="E27016">
            <v>24.38</v>
          </cell>
        </row>
        <row r="27017">
          <cell r="B27017" t="str">
            <v>M101450120</v>
          </cell>
          <cell r="C27017" t="str">
            <v>CONDULETE A PROVA DE TEMPO EM ALUMINIO, C/ DUAS ENTRADAS (C,LL,LR,LB), 2"</v>
          </cell>
          <cell r="D27017" t="str">
            <v>UN</v>
          </cell>
          <cell r="E27017">
            <v>37.130000000000003</v>
          </cell>
        </row>
        <row r="27018">
          <cell r="B27018" t="str">
            <v>M101450130</v>
          </cell>
          <cell r="C27018" t="str">
            <v>CONDULETE A PROVA DE TEMPO EM ALUMINIO, C/ DUAS ENTRADAS (C,LL,LR,LB), 2 1/2"</v>
          </cell>
          <cell r="D27018" t="str">
            <v>UN</v>
          </cell>
          <cell r="E27018">
            <v>73.47</v>
          </cell>
        </row>
        <row r="27019">
          <cell r="B27019" t="str">
            <v>M101450140</v>
          </cell>
          <cell r="C27019" t="str">
            <v>CONDULETE A PROVA DE TEMPO EM ALUMINIO, C/ DUAS ENTRADAS (C,LL,LR,LB), 3"</v>
          </cell>
          <cell r="D27019" t="str">
            <v>UN</v>
          </cell>
          <cell r="E27019">
            <v>109.82</v>
          </cell>
        </row>
        <row r="27020">
          <cell r="B27020" t="str">
            <v>M101450150</v>
          </cell>
          <cell r="C27020" t="str">
            <v>CONDULETE A PROVA DE TEMPO EM ALUMINIO, C/ DUAS ENTRADAS (C,LL,LR,LB), 4"</v>
          </cell>
          <cell r="D27020" t="str">
            <v>UN</v>
          </cell>
          <cell r="E27020">
            <v>171.33</v>
          </cell>
        </row>
        <row r="27021">
          <cell r="B27021" t="str">
            <v>M101450160</v>
          </cell>
          <cell r="C27021" t="str">
            <v>CONDULETE A PROVA DE TEMPO EM ALUMINIO, C/ TRES ENTRADAS (T,TB), 1/2"</v>
          </cell>
          <cell r="D27021" t="str">
            <v>UN</v>
          </cell>
          <cell r="E27021">
            <v>9.1199999999999992</v>
          </cell>
        </row>
        <row r="27022">
          <cell r="B27022" t="str">
            <v>M101450170</v>
          </cell>
          <cell r="C27022" t="str">
            <v>CONDULETE A PROVA DE TEMPO EM ALUMINIO, C/ TRES ENTRADAS (T,TB), 3/4"</v>
          </cell>
          <cell r="D27022" t="str">
            <v>UN</v>
          </cell>
          <cell r="E27022">
            <v>9.18</v>
          </cell>
        </row>
        <row r="27023">
          <cell r="B27023" t="str">
            <v>M101450180</v>
          </cell>
          <cell r="C27023" t="str">
            <v>CONDULETE A PROVA DE TEMPO EM ALUMINIO, C/ TRES ENTRADAS (T,TB), 1"</v>
          </cell>
          <cell r="D27023" t="str">
            <v>UN</v>
          </cell>
          <cell r="E27023">
            <v>14.77</v>
          </cell>
        </row>
        <row r="27024">
          <cell r="B27024" t="str">
            <v>M101450190</v>
          </cell>
          <cell r="C27024" t="str">
            <v>CONDULETE A PROVA DE TEMPO EM ALUMINIO, C/ TRES ENTRADAS (T,TB), 1 1/2"</v>
          </cell>
          <cell r="D27024" t="str">
            <v>UN</v>
          </cell>
          <cell r="E27024">
            <v>29.2</v>
          </cell>
        </row>
        <row r="27025">
          <cell r="B27025" t="str">
            <v>M101450200</v>
          </cell>
          <cell r="C27025" t="str">
            <v>CONDULETE A PROVA DE TEMPO EM ALUMINIO, C/ TRES ENTRADAS (T,TB), 2"</v>
          </cell>
          <cell r="D27025" t="str">
            <v>UN</v>
          </cell>
          <cell r="E27025">
            <v>39.58</v>
          </cell>
        </row>
        <row r="27026">
          <cell r="B27026" t="str">
            <v>M101450210</v>
          </cell>
          <cell r="C27026" t="str">
            <v>CONDULETE A PROVA DE TEMPO EM ALUMINIO, C/ TRES ENTRADAS (T,TB), 2 1/2"</v>
          </cell>
          <cell r="D27026" t="str">
            <v>UN</v>
          </cell>
          <cell r="E27026">
            <v>65.28</v>
          </cell>
        </row>
        <row r="27027">
          <cell r="B27027" t="str">
            <v>M101450220</v>
          </cell>
          <cell r="C27027" t="str">
            <v>CONDULETE A PROVA DE TEMPO EM ALUMINIO, C/ TRES ENTRADAS (T,TB), 3"</v>
          </cell>
          <cell r="D27027" t="str">
            <v>UN</v>
          </cell>
          <cell r="E27027">
            <v>90.98</v>
          </cell>
        </row>
        <row r="27028">
          <cell r="B27028" t="str">
            <v>M101450230</v>
          </cell>
          <cell r="C27028" t="str">
            <v>CONDULETE A PROVA DE TEMPO EM ALUMINIO, C/ TRES ENTRADAS (T,TB), 4"</v>
          </cell>
          <cell r="D27028" t="str">
            <v>UN</v>
          </cell>
          <cell r="E27028">
            <v>169.56</v>
          </cell>
        </row>
        <row r="27029">
          <cell r="B27029" t="str">
            <v>M101450240</v>
          </cell>
          <cell r="C27029" t="str">
            <v>CONDULETE A PROVA DE TEMPO EM ALUMINIO, C/ QUATRO ENTRADAS (X), 1/2"</v>
          </cell>
          <cell r="D27029" t="str">
            <v>UN</v>
          </cell>
          <cell r="E27029">
            <v>11.05</v>
          </cell>
        </row>
        <row r="27030">
          <cell r="B27030" t="str">
            <v>M101450250</v>
          </cell>
          <cell r="C27030" t="str">
            <v>CONDULETE A PROVA DE TEMPO EM ALUMINIO, C/ QUATRO ENTRADAS (X), 3/4"</v>
          </cell>
          <cell r="D27030" t="str">
            <v>UN</v>
          </cell>
          <cell r="E27030">
            <v>12.11</v>
          </cell>
        </row>
        <row r="27031">
          <cell r="B27031" t="str">
            <v>M101450260</v>
          </cell>
          <cell r="C27031" t="str">
            <v>CONDULETE A PROVA DE TEMPO EM ALUMINIO, C/ QUATRO ENTRADAS (X), 1"</v>
          </cell>
          <cell r="D27031" t="str">
            <v>UN</v>
          </cell>
          <cell r="E27031">
            <v>14.14</v>
          </cell>
        </row>
        <row r="27032">
          <cell r="B27032" t="str">
            <v>M101450270</v>
          </cell>
          <cell r="C27032" t="str">
            <v>CONDULETE A PROVA DE TEMPO EM ALUMINIO, C/ QUATRO ENTRADAS (X), 1 1/2"</v>
          </cell>
          <cell r="D27032" t="str">
            <v>UN</v>
          </cell>
          <cell r="E27032">
            <v>27.09</v>
          </cell>
        </row>
        <row r="27033">
          <cell r="B27033" t="str">
            <v>M101450280</v>
          </cell>
          <cell r="C27033" t="str">
            <v>CONDULETE A PROVA DE TEMPO EM ALUMINIO, C/ QUATRO ENTRADAS (X), 2"</v>
          </cell>
          <cell r="D27033" t="str">
            <v>UN</v>
          </cell>
          <cell r="E27033">
            <v>41.84</v>
          </cell>
        </row>
        <row r="27034">
          <cell r="B27034" t="str">
            <v>M101450290</v>
          </cell>
          <cell r="C27034" t="str">
            <v>CONDULETE A PROVA DE TEMPO EM ALUMINIO, C/ QUATRO ENTRADAS (X), 2 1/2"</v>
          </cell>
          <cell r="D27034" t="str">
            <v>UN</v>
          </cell>
          <cell r="E27034">
            <v>71.8</v>
          </cell>
        </row>
        <row r="27035">
          <cell r="B27035" t="str">
            <v>M101450300</v>
          </cell>
          <cell r="C27035" t="str">
            <v>CONDULETE A PROVA DE TEMPO EM ALUMINIO, C/ QUATRO ENTRADAS (X), 3"</v>
          </cell>
          <cell r="D27035" t="str">
            <v>UN</v>
          </cell>
          <cell r="E27035">
            <v>101.75</v>
          </cell>
        </row>
        <row r="27036">
          <cell r="B27036" t="str">
            <v>M101450310</v>
          </cell>
          <cell r="C27036" t="str">
            <v>CONDULETE A PROVA DE TEMPO EM ALUMINIO, C/ QUATRO ENTRADAS (X), 4"</v>
          </cell>
          <cell r="D27036" t="str">
            <v>UN</v>
          </cell>
          <cell r="E27036">
            <v>169.39</v>
          </cell>
        </row>
        <row r="27037">
          <cell r="B27037" t="str">
            <v>M101450320</v>
          </cell>
          <cell r="C27037" t="str">
            <v>CONDULETE A PROVA DE TEMPO EM PVC, C/ UMA ENTRADA (E), 1/2"</v>
          </cell>
          <cell r="D27037" t="str">
            <v>UN</v>
          </cell>
          <cell r="E27037">
            <v>6.09</v>
          </cell>
        </row>
        <row r="27038">
          <cell r="B27038" t="str">
            <v>M101450330</v>
          </cell>
          <cell r="C27038" t="str">
            <v>CONDULETE A PROVA DE TEMPO EM PVC, C/ UMA ENTRADA (E), 3/4"</v>
          </cell>
          <cell r="D27038" t="str">
            <v>UN</v>
          </cell>
          <cell r="E27038">
            <v>5.61</v>
          </cell>
        </row>
        <row r="27039">
          <cell r="B27039" t="str">
            <v>M101450340</v>
          </cell>
          <cell r="C27039" t="str">
            <v>CONDULETE A PROVA DE TEMPO EM PVC, C/ UMA ENTRADA (E), 1"</v>
          </cell>
          <cell r="D27039" t="str">
            <v>UN</v>
          </cell>
          <cell r="E27039">
            <v>7.05</v>
          </cell>
        </row>
        <row r="27040">
          <cell r="B27040" t="str">
            <v>M101450350</v>
          </cell>
          <cell r="C27040" t="str">
            <v>CONDULETE A PROVA DE TEMPO EM PVC, C/ DUAS ENTRADAS (C,LL,LR,LB), 1/2"</v>
          </cell>
          <cell r="D27040" t="str">
            <v>UN</v>
          </cell>
          <cell r="E27040">
            <v>7.33</v>
          </cell>
        </row>
        <row r="27041">
          <cell r="B27041" t="str">
            <v>M101450360</v>
          </cell>
          <cell r="C27041" t="str">
            <v>CONDULETE A PROVA DE TEMPO EM PVC, C/ DUAS ENTRADAS (C,LL,LR,LB), 3/4"</v>
          </cell>
          <cell r="D27041" t="str">
            <v>UN</v>
          </cell>
          <cell r="E27041">
            <v>6.25</v>
          </cell>
        </row>
        <row r="27042">
          <cell r="B27042" t="str">
            <v>M101450370</v>
          </cell>
          <cell r="C27042" t="str">
            <v>CONDULETE A PROVA DE TEMPO EM PVC, C/ DUAS ENTRADAS (C,LL,LR,LB), 1"</v>
          </cell>
          <cell r="D27042" t="str">
            <v>UN</v>
          </cell>
          <cell r="E27042">
            <v>7.85</v>
          </cell>
        </row>
        <row r="27043">
          <cell r="B27043" t="str">
            <v>M101450380</v>
          </cell>
          <cell r="C27043" t="str">
            <v>CONDULETE A PROVA DE TEMPO EM PVC, C/ TRES ENTRADAS (T,TB), 1/2"</v>
          </cell>
          <cell r="D27043" t="str">
            <v>UN</v>
          </cell>
          <cell r="E27043">
            <v>7.76</v>
          </cell>
        </row>
        <row r="27044">
          <cell r="B27044" t="str">
            <v>M101450390</v>
          </cell>
          <cell r="C27044" t="str">
            <v>CONDULETE A PROVA DE TEMPO EM PVC, C/ TRES ENTRADAS (T,TB), 3/4"</v>
          </cell>
          <cell r="D27044" t="str">
            <v>UN</v>
          </cell>
          <cell r="E27044">
            <v>7.76</v>
          </cell>
        </row>
        <row r="27045">
          <cell r="B27045" t="str">
            <v>M101450400</v>
          </cell>
          <cell r="C27045" t="str">
            <v>CONDULETE A PROVA DE TEMPO EM PVC, C/ TRES ENTRADAS (T,TB), 1"</v>
          </cell>
          <cell r="D27045" t="str">
            <v>UN</v>
          </cell>
          <cell r="E27045">
            <v>10.23</v>
          </cell>
        </row>
        <row r="27046">
          <cell r="B27046" t="str">
            <v>M101450410</v>
          </cell>
          <cell r="C27046" t="str">
            <v>CONDULETE A PROVA DE TEMPO EM PVC, C/ QUATRO ENTRADAS (X), 1/2"</v>
          </cell>
          <cell r="D27046" t="str">
            <v>UN</v>
          </cell>
          <cell r="E27046">
            <v>8.65</v>
          </cell>
        </row>
        <row r="27047">
          <cell r="B27047" t="str">
            <v>M101450420</v>
          </cell>
          <cell r="C27047" t="str">
            <v>CONDULETE A PROVA DE TEMPO EM PVC, C/ QUATRO ENTRADAS (X), 3/4"</v>
          </cell>
          <cell r="D27047" t="str">
            <v>UN</v>
          </cell>
          <cell r="E27047">
            <v>8.35</v>
          </cell>
        </row>
        <row r="27048">
          <cell r="B27048" t="str">
            <v>M101450430</v>
          </cell>
          <cell r="C27048" t="str">
            <v>CONDULETE A PROVA DE TEMPO EM PVC, C/ QUATRO ENTRADAS (X), 1"</v>
          </cell>
          <cell r="D27048" t="str">
            <v>UN</v>
          </cell>
          <cell r="E27048">
            <v>11.69</v>
          </cell>
        </row>
        <row r="27049">
          <cell r="B27049" t="str">
            <v>M101500000</v>
          </cell>
          <cell r="C27049" t="str">
            <v>CONECTOR</v>
          </cell>
        </row>
        <row r="27050">
          <cell r="B27050" t="str">
            <v>M101500001</v>
          </cell>
          <cell r="C27050" t="str">
            <v>CONECTOR 90GRAUS P/ VERGALHAO d = 3/8"</v>
          </cell>
          <cell r="D27050" t="str">
            <v>UN</v>
          </cell>
          <cell r="E27050">
            <v>7.54</v>
          </cell>
        </row>
        <row r="27051">
          <cell r="B27051" t="str">
            <v>M101500010</v>
          </cell>
          <cell r="C27051" t="str">
            <v>CONECTOR DE COMPRESSAO TIPO ESTRIBO, EM LIGA DE ALUMINIO, C/ ESTRIBO EM FIODE COBRE, P/ CABO 2 AWG</v>
          </cell>
          <cell r="D27051" t="str">
            <v>UN</v>
          </cell>
          <cell r="E27051">
            <v>12.91</v>
          </cell>
        </row>
        <row r="27052">
          <cell r="B27052" t="str">
            <v>M101500020</v>
          </cell>
          <cell r="C27052" t="str">
            <v>CONECTOR DE COMPRESSAO TIPO ESTRIBO, EM LIGA DE ALUMINIO, C/ ESTRIBO EM FIODE COBRE, P/ CABO 4AWG</v>
          </cell>
          <cell r="D27052" t="str">
            <v>UN</v>
          </cell>
          <cell r="E27052">
            <v>12.91</v>
          </cell>
        </row>
        <row r="27053">
          <cell r="B27053" t="str">
            <v>M101500030</v>
          </cell>
          <cell r="C27053" t="str">
            <v>CONECTOR DE COMPRESSAO TIPO ESTRIBO, EM LIGA DE ALUMINIO, C/ ESTRIBO EM FIODE COBRE, P/ CABO 1/0 - 4/0 AWG</v>
          </cell>
          <cell r="D27053" t="str">
            <v>UN</v>
          </cell>
          <cell r="E27053">
            <v>17.2</v>
          </cell>
        </row>
        <row r="27054">
          <cell r="B27054" t="str">
            <v>M101500040</v>
          </cell>
          <cell r="C27054" t="str">
            <v>CONECTOR MACHO GIRATORIO, 3/4"</v>
          </cell>
          <cell r="D27054" t="str">
            <v>UN</v>
          </cell>
          <cell r="E27054">
            <v>13.76</v>
          </cell>
        </row>
        <row r="27055">
          <cell r="B27055" t="str">
            <v>M101500050</v>
          </cell>
          <cell r="C27055" t="str">
            <v>CONECTOR MACHO GIRATORIO, 1"</v>
          </cell>
          <cell r="D27055" t="str">
            <v>UN</v>
          </cell>
          <cell r="E27055">
            <v>20.64</v>
          </cell>
        </row>
        <row r="27056">
          <cell r="B27056" t="str">
            <v>M101500060</v>
          </cell>
          <cell r="C27056" t="str">
            <v>CONECTOR MACHO GIRATORIO, 1 1/2"</v>
          </cell>
          <cell r="D27056" t="str">
            <v>UN</v>
          </cell>
          <cell r="E27056">
            <v>49.55</v>
          </cell>
        </row>
        <row r="27057">
          <cell r="B27057" t="str">
            <v>M101500070</v>
          </cell>
          <cell r="C27057" t="str">
            <v>CONECTOR MACHO GIRATORIO, 2"</v>
          </cell>
          <cell r="D27057" t="str">
            <v>UN</v>
          </cell>
          <cell r="E27057">
            <v>69.900000000000006</v>
          </cell>
        </row>
        <row r="27058">
          <cell r="B27058" t="str">
            <v>M101500080</v>
          </cell>
          <cell r="C27058" t="str">
            <v>CONECTOR MACHO GIRATORIO, 2 1/2"</v>
          </cell>
          <cell r="D27058" t="str">
            <v>UN</v>
          </cell>
          <cell r="E27058">
            <v>105.18</v>
          </cell>
        </row>
        <row r="27059">
          <cell r="B27059" t="str">
            <v>M101500090</v>
          </cell>
          <cell r="C27059" t="str">
            <v>CONECTOR MACHO GIRATORIO, 3"</v>
          </cell>
          <cell r="D27059" t="str">
            <v>UN</v>
          </cell>
          <cell r="E27059">
            <v>134.21</v>
          </cell>
        </row>
        <row r="27060">
          <cell r="B27060" t="str">
            <v>M101500110</v>
          </cell>
          <cell r="C27060" t="str">
            <v>CONECTOR MACHO GIRATORIO, 4"</v>
          </cell>
          <cell r="D27060" t="str">
            <v>UN</v>
          </cell>
          <cell r="E27060">
            <v>220.86</v>
          </cell>
        </row>
        <row r="27061">
          <cell r="B27061" t="str">
            <v>M101500120</v>
          </cell>
          <cell r="C27061" t="str">
            <v>CONECTOR PARAFUSO FENDIDO (SPLIT-BOLT), EM BRONZE, P/ CABOS DE COBRE DE 13A 34mm2</v>
          </cell>
          <cell r="D27061" t="str">
            <v>UN</v>
          </cell>
          <cell r="E27061">
            <v>3.92</v>
          </cell>
        </row>
        <row r="27062">
          <cell r="B27062" t="str">
            <v>M101500130</v>
          </cell>
          <cell r="C27062" t="str">
            <v>CONECTOR PARAFUSO FENDIDO (SPLIT-BOLT), EM BRONZE, P/ CABOS DECOBRE DE 34A 67mm2</v>
          </cell>
          <cell r="D27062" t="str">
            <v>UN</v>
          </cell>
          <cell r="E27062">
            <v>6.88</v>
          </cell>
        </row>
        <row r="27063">
          <cell r="B27063" t="str">
            <v>M101500140</v>
          </cell>
          <cell r="C27063" t="str">
            <v>CONECTOR PARAFUSO FENDIDO (SPLIT-BOLT), EM BRONZE, P/ CABOS DECOBRE DE 67A 203mm2</v>
          </cell>
          <cell r="D27063" t="str">
            <v>UN</v>
          </cell>
          <cell r="E27063">
            <v>28.13</v>
          </cell>
        </row>
        <row r="27064">
          <cell r="B27064" t="str">
            <v>M101500150</v>
          </cell>
          <cell r="C27064" t="str">
            <v>CONECTOR TIPO T P/ VERGALHAO d = 3/8"</v>
          </cell>
          <cell r="D27064" t="str">
            <v>UN</v>
          </cell>
          <cell r="E27064">
            <v>7.54</v>
          </cell>
        </row>
        <row r="27065">
          <cell r="B27065" t="str">
            <v>M101550000</v>
          </cell>
          <cell r="C27065" t="str">
            <v>CONJUNTO DE INTERRUPTORES</v>
          </cell>
        </row>
        <row r="27066">
          <cell r="B27066" t="str">
            <v>M101550001</v>
          </cell>
          <cell r="C27066" t="str">
            <v>CONJUNTO DE DOIS INTERRUPTORES MONOPOLARES, 250V, 10A</v>
          </cell>
          <cell r="D27066" t="str">
            <v>UN</v>
          </cell>
          <cell r="E27066">
            <v>12.05</v>
          </cell>
        </row>
        <row r="27067">
          <cell r="B27067" t="str">
            <v>M101550010</v>
          </cell>
          <cell r="C27067" t="str">
            <v>CONJUNTO DE TRES INTERRUPTORES MONOPOLARES, 250V, 10A</v>
          </cell>
          <cell r="D27067" t="str">
            <v>UN</v>
          </cell>
          <cell r="E27067">
            <v>19.27</v>
          </cell>
        </row>
        <row r="27068">
          <cell r="B27068" t="str">
            <v>M101600000</v>
          </cell>
          <cell r="C27068" t="str">
            <v>CONTATOR</v>
          </cell>
        </row>
        <row r="27069">
          <cell r="B27069" t="str">
            <v>M101600001</v>
          </cell>
          <cell r="C27069" t="str">
            <v>CONTATOR AUXILIAR, 2NA+2NF, 110Vca</v>
          </cell>
          <cell r="D27069" t="str">
            <v>UN</v>
          </cell>
          <cell r="E27069">
            <v>148.59</v>
          </cell>
        </row>
        <row r="27070">
          <cell r="B27070" t="str">
            <v>M101600010</v>
          </cell>
          <cell r="C27070" t="str">
            <v>CONTATOR AUXILIAR, 2NA+2NF, 220Vca</v>
          </cell>
          <cell r="D27070" t="str">
            <v>UN</v>
          </cell>
          <cell r="E27070">
            <v>148.59</v>
          </cell>
        </row>
        <row r="27071">
          <cell r="B27071" t="str">
            <v>M101600020</v>
          </cell>
          <cell r="C27071" t="str">
            <v>CONTATOR AUXILIAR, 4NA+4NF, 110Vca</v>
          </cell>
          <cell r="D27071" t="str">
            <v>UN</v>
          </cell>
          <cell r="E27071">
            <v>172.05</v>
          </cell>
        </row>
        <row r="27072">
          <cell r="B27072" t="str">
            <v>M101600030</v>
          </cell>
          <cell r="C27072" t="str">
            <v>CONTATOR AUXILIAR, 4NA+4NF, 220Vca</v>
          </cell>
          <cell r="D27072" t="str">
            <v>UN</v>
          </cell>
          <cell r="E27072">
            <v>148.59</v>
          </cell>
        </row>
        <row r="27073">
          <cell r="B27073" t="str">
            <v>M101600040</v>
          </cell>
          <cell r="C27073" t="str">
            <v>CONTATOR AUXILIAR, 4NA, 110Vca</v>
          </cell>
          <cell r="D27073" t="str">
            <v>UN</v>
          </cell>
          <cell r="E27073">
            <v>148.59</v>
          </cell>
        </row>
        <row r="27074">
          <cell r="B27074" t="str">
            <v>M101600050</v>
          </cell>
          <cell r="C27074" t="str">
            <v>CONTATOR AUXILIAR, 4NA, 220Vca</v>
          </cell>
          <cell r="D27074" t="str">
            <v>UN</v>
          </cell>
          <cell r="E27074">
            <v>156.41999999999999</v>
          </cell>
        </row>
        <row r="27075">
          <cell r="B27075" t="str">
            <v>M101600060</v>
          </cell>
          <cell r="C27075" t="str">
            <v>CONTATOR AUXILIAR, 4NF, 110Vca</v>
          </cell>
          <cell r="D27075" t="str">
            <v>UN</v>
          </cell>
          <cell r="E27075">
            <v>156.41999999999999</v>
          </cell>
        </row>
        <row r="27076">
          <cell r="B27076" t="str">
            <v>M101600070</v>
          </cell>
          <cell r="C27076" t="str">
            <v>CONTATOR AUXILIAR, 4NF, 220Vca</v>
          </cell>
          <cell r="D27076" t="str">
            <v>UN</v>
          </cell>
          <cell r="E27076">
            <v>156.41999999999999</v>
          </cell>
        </row>
        <row r="27077">
          <cell r="B27077" t="str">
            <v>M101600080</v>
          </cell>
          <cell r="C27077" t="str">
            <v>CONTATOR AUXILIAR, 8NA, 110Vca</v>
          </cell>
          <cell r="D27077" t="str">
            <v>UN</v>
          </cell>
          <cell r="E27077">
            <v>172.05</v>
          </cell>
        </row>
        <row r="27078">
          <cell r="B27078" t="str">
            <v>M101600090</v>
          </cell>
          <cell r="C27078" t="str">
            <v>CONTATOR AUXILIAR, 8NA, 220Vca</v>
          </cell>
          <cell r="D27078" t="str">
            <v>UN</v>
          </cell>
          <cell r="E27078">
            <v>172.05</v>
          </cell>
        </row>
        <row r="27079">
          <cell r="B27079" t="str">
            <v>M101600100</v>
          </cell>
          <cell r="C27079" t="str">
            <v>CONTATOR DE POTENCIA 9A, 120V</v>
          </cell>
          <cell r="D27079" t="str">
            <v>UN</v>
          </cell>
          <cell r="E27079">
            <v>115.34</v>
          </cell>
        </row>
        <row r="27080">
          <cell r="B27080" t="str">
            <v>M101600110</v>
          </cell>
          <cell r="C27080" t="str">
            <v>CONTATOR DE POTENCIA 9A, 220V</v>
          </cell>
          <cell r="D27080" t="str">
            <v>UN</v>
          </cell>
          <cell r="E27080">
            <v>115.34</v>
          </cell>
        </row>
        <row r="27081">
          <cell r="B27081" t="str">
            <v>M101600120</v>
          </cell>
          <cell r="C27081" t="str">
            <v>CONTATOR DE POTENCIA 9A, 380V</v>
          </cell>
          <cell r="D27081" t="str">
            <v>UN</v>
          </cell>
          <cell r="E27081">
            <v>136.87</v>
          </cell>
        </row>
        <row r="27082">
          <cell r="B27082" t="str">
            <v>M101600130</v>
          </cell>
          <cell r="C27082" t="str">
            <v>CONTATOR DE POTENCIA 12A, 120V</v>
          </cell>
          <cell r="D27082" t="str">
            <v>UN</v>
          </cell>
          <cell r="E27082">
            <v>127.09</v>
          </cell>
        </row>
        <row r="27083">
          <cell r="B27083" t="str">
            <v>M101600140</v>
          </cell>
          <cell r="C27083" t="str">
            <v>CONTATOR DE POTENCIA 12A, 220V</v>
          </cell>
          <cell r="D27083" t="str">
            <v>UN</v>
          </cell>
          <cell r="E27083">
            <v>127.09</v>
          </cell>
        </row>
        <row r="27084">
          <cell r="B27084" t="str">
            <v>M101600150</v>
          </cell>
          <cell r="C27084" t="str">
            <v>CONTATOR DE POTENCIA 12A, 380V</v>
          </cell>
          <cell r="D27084" t="str">
            <v>UN</v>
          </cell>
          <cell r="E27084">
            <v>146.63</v>
          </cell>
        </row>
        <row r="27085">
          <cell r="B27085" t="str">
            <v>M101600160</v>
          </cell>
          <cell r="C27085" t="str">
            <v>CONTATOR DE POTENCIA 16A, 120V</v>
          </cell>
          <cell r="D27085" t="str">
            <v>UN</v>
          </cell>
          <cell r="E27085">
            <v>134.88999999999999</v>
          </cell>
        </row>
        <row r="27086">
          <cell r="B27086" t="str">
            <v>M101600170</v>
          </cell>
          <cell r="C27086" t="str">
            <v>CONTATOR DE POTENCIA 16A, 220V</v>
          </cell>
          <cell r="D27086" t="str">
            <v>UN</v>
          </cell>
          <cell r="E27086">
            <v>134.88999999999999</v>
          </cell>
        </row>
        <row r="27087">
          <cell r="B27087" t="str">
            <v>M101600180</v>
          </cell>
          <cell r="C27087" t="str">
            <v>CONTATOR DE POTENCIA 16A, 380V</v>
          </cell>
          <cell r="D27087" t="str">
            <v>UN</v>
          </cell>
          <cell r="E27087">
            <v>154.46</v>
          </cell>
        </row>
        <row r="27088">
          <cell r="B27088" t="str">
            <v>M101600190</v>
          </cell>
          <cell r="C27088" t="str">
            <v>CONTATOR DE POTENCIA 32A, 120V</v>
          </cell>
          <cell r="D27088" t="str">
            <v>UN</v>
          </cell>
          <cell r="E27088">
            <v>253.19</v>
          </cell>
        </row>
        <row r="27089">
          <cell r="B27089" t="str">
            <v>M101600200</v>
          </cell>
          <cell r="C27089" t="str">
            <v>CONTATOR DE POTENCIA 32A, 220V</v>
          </cell>
          <cell r="D27089" t="str">
            <v>UN</v>
          </cell>
          <cell r="E27089">
            <v>253.19</v>
          </cell>
        </row>
        <row r="27090">
          <cell r="B27090" t="str">
            <v>M101600210</v>
          </cell>
          <cell r="C27090" t="str">
            <v>CONTATOR DE POTENCIA 32A, 380V</v>
          </cell>
          <cell r="D27090" t="str">
            <v>UN</v>
          </cell>
          <cell r="E27090">
            <v>292.29000000000002</v>
          </cell>
        </row>
        <row r="27091">
          <cell r="B27091" t="str">
            <v>M101600220</v>
          </cell>
          <cell r="C27091" t="str">
            <v>CONTATOR DE POTENCIA 38A, 120V</v>
          </cell>
          <cell r="D27091" t="str">
            <v>UN</v>
          </cell>
          <cell r="E27091">
            <v>447.72</v>
          </cell>
        </row>
        <row r="27092">
          <cell r="B27092" t="str">
            <v>M101600230</v>
          </cell>
          <cell r="C27092" t="str">
            <v>CONTATOR DE POTENCIA 38A, 220V</v>
          </cell>
          <cell r="D27092" t="str">
            <v>UN</v>
          </cell>
          <cell r="E27092">
            <v>447.72</v>
          </cell>
        </row>
        <row r="27093">
          <cell r="B27093" t="str">
            <v>M101600240</v>
          </cell>
          <cell r="C27093" t="str">
            <v>CONTATOR DE POTENCIA 38A, 380V</v>
          </cell>
          <cell r="D27093" t="str">
            <v>UN</v>
          </cell>
          <cell r="E27093">
            <v>486.82</v>
          </cell>
        </row>
        <row r="27094">
          <cell r="B27094" t="str">
            <v>M101600250</v>
          </cell>
          <cell r="C27094" t="str">
            <v>CONTATOR DE POTENCIA 45, 120V</v>
          </cell>
          <cell r="D27094" t="str">
            <v>UN</v>
          </cell>
          <cell r="E27094">
            <v>566.97</v>
          </cell>
        </row>
        <row r="27095">
          <cell r="B27095" t="str">
            <v>M101600260</v>
          </cell>
          <cell r="C27095" t="str">
            <v>CONTATOR DE POTENCIA 45, 220V</v>
          </cell>
          <cell r="D27095" t="str">
            <v>UN</v>
          </cell>
          <cell r="E27095">
            <v>566.97</v>
          </cell>
        </row>
        <row r="27096">
          <cell r="B27096" t="str">
            <v>M101600270</v>
          </cell>
          <cell r="C27096" t="str">
            <v>CONTATOR DE POTENCIA 45, 380V</v>
          </cell>
          <cell r="D27096" t="str">
            <v>UN</v>
          </cell>
          <cell r="E27096">
            <v>566.97</v>
          </cell>
        </row>
        <row r="27097">
          <cell r="B27097" t="str">
            <v>M101600280</v>
          </cell>
          <cell r="C27097" t="str">
            <v>CONTATOR DE POTENCIA 63A, 120V</v>
          </cell>
          <cell r="D27097" t="str">
            <v>UN</v>
          </cell>
          <cell r="E27097">
            <v>584.59</v>
          </cell>
        </row>
        <row r="27098">
          <cell r="B27098" t="str">
            <v>M101600290</v>
          </cell>
          <cell r="C27098" t="str">
            <v>CONTATOR DE POTENCIA 63A, 220V</v>
          </cell>
          <cell r="D27098" t="str">
            <v>UN</v>
          </cell>
          <cell r="E27098">
            <v>584.59</v>
          </cell>
        </row>
        <row r="27099">
          <cell r="B27099" t="str">
            <v>M101600300</v>
          </cell>
          <cell r="C27099" t="str">
            <v>CONTATOR DE POTENCIA 63A, 380V</v>
          </cell>
          <cell r="D27099" t="str">
            <v>UN</v>
          </cell>
          <cell r="E27099">
            <v>606.08000000000004</v>
          </cell>
        </row>
        <row r="27100">
          <cell r="B27100" t="str">
            <v>M101600310</v>
          </cell>
          <cell r="C27100" t="str">
            <v>CONTATOR DE POTENCIA 75A, 120V</v>
          </cell>
          <cell r="D27100" t="str">
            <v>UN</v>
          </cell>
          <cell r="E27100">
            <v>819.2</v>
          </cell>
        </row>
        <row r="27101">
          <cell r="B27101" t="str">
            <v>M101600320</v>
          </cell>
          <cell r="C27101" t="str">
            <v>CONTATOR DE POTENCIA 75A, 220V</v>
          </cell>
          <cell r="D27101" t="str">
            <v>UN</v>
          </cell>
          <cell r="E27101">
            <v>819.2</v>
          </cell>
        </row>
        <row r="27102">
          <cell r="B27102" t="str">
            <v>M101600330</v>
          </cell>
          <cell r="C27102" t="str">
            <v>CONTATOR DE POTENCIA 75A, 380V</v>
          </cell>
          <cell r="D27102" t="str">
            <v>UN</v>
          </cell>
          <cell r="E27102">
            <v>860.26</v>
          </cell>
        </row>
        <row r="27103">
          <cell r="B27103" t="str">
            <v>M101600340</v>
          </cell>
          <cell r="C27103" t="str">
            <v>CONTATOR DE POTENCIA 85A, 120V</v>
          </cell>
          <cell r="D27103" t="str">
            <v>UN</v>
          </cell>
          <cell r="E27103">
            <v>938.46</v>
          </cell>
        </row>
        <row r="27104">
          <cell r="B27104" t="str">
            <v>M101600350</v>
          </cell>
          <cell r="C27104" t="str">
            <v>CONTATOR DE POTENCIA 85A, 220V</v>
          </cell>
          <cell r="D27104" t="str">
            <v>UN</v>
          </cell>
          <cell r="E27104">
            <v>938.46</v>
          </cell>
        </row>
        <row r="27105">
          <cell r="B27105" t="str">
            <v>M101600360</v>
          </cell>
          <cell r="C27105" t="str">
            <v>CONTATOR DE POTENCIA 85A, 380V</v>
          </cell>
          <cell r="D27105" t="str">
            <v>UN</v>
          </cell>
          <cell r="E27105">
            <v>938.46</v>
          </cell>
        </row>
        <row r="27106">
          <cell r="B27106" t="str">
            <v>M101600370</v>
          </cell>
          <cell r="C27106" t="str">
            <v>CONTATOR DE POTENCIA 110A, 120V</v>
          </cell>
          <cell r="D27106" t="str">
            <v>UN</v>
          </cell>
          <cell r="E27106">
            <v>1249.32</v>
          </cell>
        </row>
        <row r="27107">
          <cell r="B27107" t="str">
            <v>M101600380</v>
          </cell>
          <cell r="C27107" t="str">
            <v>CONTATOR DE POTENCIA 110A, 220V</v>
          </cell>
          <cell r="D27107" t="str">
            <v>UN</v>
          </cell>
          <cell r="E27107">
            <v>1249.32</v>
          </cell>
        </row>
        <row r="27108">
          <cell r="B27108" t="str">
            <v>M101600390</v>
          </cell>
          <cell r="C27108" t="str">
            <v>CONTATOR DE POTENCIA 110A, 380V</v>
          </cell>
          <cell r="D27108" t="str">
            <v>UN</v>
          </cell>
          <cell r="E27108">
            <v>1268.8499999999999</v>
          </cell>
        </row>
        <row r="27109">
          <cell r="B27109" t="str">
            <v>M101600400</v>
          </cell>
          <cell r="C27109" t="str">
            <v>CONTATOR DE POTENCIA 140A, 120V</v>
          </cell>
          <cell r="D27109" t="str">
            <v>UN</v>
          </cell>
          <cell r="E27109">
            <v>1329.47</v>
          </cell>
        </row>
        <row r="27110">
          <cell r="B27110" t="str">
            <v>M101600410</v>
          </cell>
          <cell r="C27110" t="str">
            <v>CONTATOR DE POTENCIA 140A, 220V</v>
          </cell>
          <cell r="D27110" t="str">
            <v>UN</v>
          </cell>
          <cell r="E27110">
            <v>1329.47</v>
          </cell>
        </row>
        <row r="27111">
          <cell r="B27111" t="str">
            <v>M101600420</v>
          </cell>
          <cell r="C27111" t="str">
            <v>CONTATOR DE POTENCIA 140A, 380V</v>
          </cell>
          <cell r="D27111" t="str">
            <v>UN</v>
          </cell>
          <cell r="E27111">
            <v>1329.47</v>
          </cell>
        </row>
        <row r="27112">
          <cell r="B27112" t="str">
            <v>M101600430</v>
          </cell>
          <cell r="C27112" t="str">
            <v>CONTATOR DE POTENCIA 170A, 120V</v>
          </cell>
          <cell r="D27112" t="str">
            <v>UN</v>
          </cell>
          <cell r="E27112">
            <v>1953.17</v>
          </cell>
        </row>
        <row r="27113">
          <cell r="B27113" t="str">
            <v>M101600440</v>
          </cell>
          <cell r="C27113" t="str">
            <v>CONTATOR DE POTENCIA 170A, 220V</v>
          </cell>
          <cell r="D27113" t="str">
            <v>UN</v>
          </cell>
          <cell r="E27113">
            <v>1953.17</v>
          </cell>
        </row>
        <row r="27114">
          <cell r="B27114" t="str">
            <v>M101600450</v>
          </cell>
          <cell r="C27114" t="str">
            <v>CONTATOR DE POTENCIA 170A, 380V</v>
          </cell>
          <cell r="D27114" t="str">
            <v>UN</v>
          </cell>
          <cell r="E27114">
            <v>1953.17</v>
          </cell>
        </row>
        <row r="27115">
          <cell r="B27115" t="str">
            <v>M101600460</v>
          </cell>
          <cell r="C27115" t="str">
            <v>CONTATOR DE POTENCIA 205A, 120V</v>
          </cell>
          <cell r="D27115" t="str">
            <v>UN</v>
          </cell>
          <cell r="E27115">
            <v>2932.67</v>
          </cell>
        </row>
        <row r="27116">
          <cell r="B27116" t="str">
            <v>M101600470</v>
          </cell>
          <cell r="C27116" t="str">
            <v>CONTATOR DE POTENCIA 205A, 220V</v>
          </cell>
          <cell r="D27116" t="str">
            <v>UN</v>
          </cell>
          <cell r="E27116">
            <v>2932.67</v>
          </cell>
        </row>
        <row r="27117">
          <cell r="B27117" t="str">
            <v>M101600480</v>
          </cell>
          <cell r="C27117" t="str">
            <v>CONTATOR DE POTENCIA 205A, 380V</v>
          </cell>
          <cell r="D27117" t="str">
            <v>UN</v>
          </cell>
          <cell r="E27117">
            <v>2932.67</v>
          </cell>
        </row>
        <row r="27118">
          <cell r="B27118" t="str">
            <v>M101600490</v>
          </cell>
          <cell r="C27118" t="str">
            <v>CONTATOR DE POTENCIA 250A, 120V</v>
          </cell>
          <cell r="D27118" t="str">
            <v>UN</v>
          </cell>
          <cell r="E27118">
            <v>3255.27</v>
          </cell>
        </row>
        <row r="27119">
          <cell r="B27119" t="str">
            <v>M101600500</v>
          </cell>
          <cell r="C27119" t="str">
            <v>CONTATOR DE POTENCIA 250A, 220V</v>
          </cell>
          <cell r="D27119" t="str">
            <v>UN</v>
          </cell>
          <cell r="E27119">
            <v>3255.27</v>
          </cell>
        </row>
        <row r="27120">
          <cell r="B27120" t="str">
            <v>M101600510</v>
          </cell>
          <cell r="C27120" t="str">
            <v>CONTATOR DE POTENCIA 250A, 380V</v>
          </cell>
          <cell r="D27120" t="str">
            <v>UN</v>
          </cell>
          <cell r="E27120">
            <v>3255.27</v>
          </cell>
        </row>
        <row r="27121">
          <cell r="B27121" t="str">
            <v>M101600520</v>
          </cell>
          <cell r="C27121" t="str">
            <v>CONTATOR DE POTENCIA 300A, 120V</v>
          </cell>
          <cell r="D27121" t="str">
            <v>UN</v>
          </cell>
          <cell r="E27121">
            <v>3613.35</v>
          </cell>
        </row>
        <row r="27122">
          <cell r="B27122" t="str">
            <v>M101600530</v>
          </cell>
          <cell r="C27122" t="str">
            <v>CONTATOR DE POTENCIA 300A, 220V</v>
          </cell>
          <cell r="D27122" t="str">
            <v>UN</v>
          </cell>
          <cell r="E27122">
            <v>3613.35</v>
          </cell>
        </row>
        <row r="27123">
          <cell r="B27123" t="str">
            <v>M101600540</v>
          </cell>
          <cell r="C27123" t="str">
            <v>CONTATOR DE POTENCIA 300A, 380V</v>
          </cell>
          <cell r="D27123" t="str">
            <v>UN</v>
          </cell>
          <cell r="E27123">
            <v>3613.35</v>
          </cell>
        </row>
        <row r="27124">
          <cell r="B27124" t="str">
            <v>M101600550</v>
          </cell>
          <cell r="C27124" t="str">
            <v>CONTATOR DE POTENCIA 400A, 120V</v>
          </cell>
          <cell r="D27124" t="str">
            <v>UN</v>
          </cell>
          <cell r="E27124">
            <v>4010.81</v>
          </cell>
        </row>
        <row r="27125">
          <cell r="B27125" t="str">
            <v>M101600560</v>
          </cell>
          <cell r="C27125" t="str">
            <v>CONTATOR DE POTENCIA 400A, 220V</v>
          </cell>
          <cell r="D27125" t="str">
            <v>UN</v>
          </cell>
          <cell r="E27125">
            <v>4010.81</v>
          </cell>
        </row>
        <row r="27126">
          <cell r="B27126" t="str">
            <v>M101600570</v>
          </cell>
          <cell r="C27126" t="str">
            <v>CONTATOR DE POTENCIA 400A, 380V</v>
          </cell>
          <cell r="D27126" t="str">
            <v>UN</v>
          </cell>
          <cell r="E27126">
            <v>4010.81</v>
          </cell>
        </row>
        <row r="27127">
          <cell r="B27127" t="str">
            <v>M101600580</v>
          </cell>
          <cell r="C27127" t="str">
            <v>CONTATOR DE POTENCIA 475A, 120V</v>
          </cell>
          <cell r="D27127" t="str">
            <v>UN</v>
          </cell>
          <cell r="E27127">
            <v>4451.99</v>
          </cell>
        </row>
        <row r="27128">
          <cell r="B27128" t="str">
            <v>M101600590</v>
          </cell>
          <cell r="C27128" t="str">
            <v>CONTATOR DE POTENCIA 475A, 220V</v>
          </cell>
          <cell r="D27128" t="str">
            <v>UN</v>
          </cell>
          <cell r="E27128">
            <v>4451.99</v>
          </cell>
        </row>
        <row r="27129">
          <cell r="B27129" t="str">
            <v>M101600600</v>
          </cell>
          <cell r="C27129" t="str">
            <v>CONTATOR DE POTENCIA 475A, 380V</v>
          </cell>
          <cell r="D27129" t="str">
            <v>UN</v>
          </cell>
          <cell r="E27129">
            <v>4451.99</v>
          </cell>
        </row>
        <row r="27130">
          <cell r="B27130" t="str">
            <v>M101600610</v>
          </cell>
          <cell r="C27130" t="str">
            <v>CONTATOR DE POTENCIA 630A, 120V</v>
          </cell>
          <cell r="D27130" t="str">
            <v>UN</v>
          </cell>
          <cell r="E27130">
            <v>4941.71</v>
          </cell>
        </row>
        <row r="27131">
          <cell r="B27131" t="str">
            <v>M101600620</v>
          </cell>
          <cell r="C27131" t="str">
            <v>CONTATOR DE POTENCIA 630A, 220V</v>
          </cell>
          <cell r="D27131" t="str">
            <v>UN</v>
          </cell>
          <cell r="E27131">
            <v>4941.71</v>
          </cell>
        </row>
        <row r="27132">
          <cell r="B27132" t="str">
            <v>M101600630</v>
          </cell>
          <cell r="C27132" t="str">
            <v>CONTATOR DE POTENCIA 630A, 380V</v>
          </cell>
          <cell r="D27132" t="str">
            <v>UN</v>
          </cell>
          <cell r="E27132">
            <v>4941.71</v>
          </cell>
        </row>
        <row r="27133">
          <cell r="B27133" t="str">
            <v>M101650000</v>
          </cell>
          <cell r="C27133" t="str">
            <v>CORDOALHA</v>
          </cell>
        </row>
        <row r="27134">
          <cell r="B27134" t="str">
            <v>M101650001</v>
          </cell>
          <cell r="C27134" t="str">
            <v>CORDOALHA DE ACO DE 7 FIOS, 3/16"</v>
          </cell>
          <cell r="D27134" t="str">
            <v>M</v>
          </cell>
          <cell r="E27134">
            <v>4.92</v>
          </cell>
        </row>
        <row r="27135">
          <cell r="B27135" t="str">
            <v>M101650010</v>
          </cell>
          <cell r="C27135" t="str">
            <v>CORDOALHA DE ACO DE 7 FIOS, 1/4"</v>
          </cell>
          <cell r="D27135" t="str">
            <v>M</v>
          </cell>
          <cell r="E27135">
            <v>5.55</v>
          </cell>
        </row>
        <row r="27136">
          <cell r="B27136" t="str">
            <v>M101650020</v>
          </cell>
          <cell r="C27136" t="str">
            <v>CORDOALHA DE ACO DE 7 FIOS, 5/16"</v>
          </cell>
          <cell r="D27136" t="str">
            <v>M</v>
          </cell>
          <cell r="E27136">
            <v>9.6</v>
          </cell>
        </row>
        <row r="27137">
          <cell r="B27137" t="str">
            <v>M101650030</v>
          </cell>
          <cell r="C27137" t="str">
            <v>CORDOALHA DE ACO DE 7 FIOS, 3/8"</v>
          </cell>
          <cell r="D27137" t="str">
            <v>M</v>
          </cell>
          <cell r="E27137">
            <v>14.59</v>
          </cell>
        </row>
        <row r="27138">
          <cell r="B27138" t="str">
            <v>M101650096</v>
          </cell>
          <cell r="C27138" t="str">
            <v>CABO DE COBRE NU 6MM2 - 14,00M/KG</v>
          </cell>
          <cell r="D27138" t="str">
            <v>M</v>
          </cell>
          <cell r="E27138">
            <v>3.74</v>
          </cell>
        </row>
        <row r="27139">
          <cell r="B27139" t="str">
            <v>M101650097</v>
          </cell>
          <cell r="C27139" t="str">
            <v>CABO DE COBRE NU 10MM2 - 11,00M/KG</v>
          </cell>
          <cell r="D27139" t="str">
            <v>M</v>
          </cell>
          <cell r="E27139">
            <v>4.7699999999999996</v>
          </cell>
        </row>
        <row r="27140">
          <cell r="B27140" t="str">
            <v>M101650098</v>
          </cell>
          <cell r="C27140" t="str">
            <v>CABO DE COBRE NU 16MM2 - 7,04M/KG</v>
          </cell>
          <cell r="D27140" t="str">
            <v>M</v>
          </cell>
          <cell r="E27140">
            <v>7.59</v>
          </cell>
        </row>
        <row r="27141">
          <cell r="B27141" t="str">
            <v>M101650099</v>
          </cell>
          <cell r="C27141" t="str">
            <v>CABO DE COBRE NU 25MM2 - 7,79M/KG</v>
          </cell>
          <cell r="D27141" t="str">
            <v>M</v>
          </cell>
          <cell r="E27141">
            <v>11.71</v>
          </cell>
        </row>
        <row r="27142">
          <cell r="B27142" t="str">
            <v>M101650100</v>
          </cell>
          <cell r="C27142" t="str">
            <v>CABO DE COBRE NU 35MM2 - 3,25M/KG</v>
          </cell>
          <cell r="D27142" t="str">
            <v>M</v>
          </cell>
          <cell r="E27142">
            <v>16.190000000000001</v>
          </cell>
        </row>
        <row r="27143">
          <cell r="B27143" t="str">
            <v>M101650101</v>
          </cell>
          <cell r="C27143" t="str">
            <v>CABO DE COBRE NU 50mm2 - 2,25M/KG</v>
          </cell>
          <cell r="D27143" t="str">
            <v>M</v>
          </cell>
          <cell r="E27143">
            <v>22.55</v>
          </cell>
        </row>
        <row r="27144">
          <cell r="B27144" t="str">
            <v>M101650102</v>
          </cell>
          <cell r="C27144" t="str">
            <v>CABO DE COBRE NU 70mm2 - 1,65M/KG</v>
          </cell>
          <cell r="D27144" t="str">
            <v>M</v>
          </cell>
          <cell r="E27144">
            <v>31.76</v>
          </cell>
        </row>
        <row r="27145">
          <cell r="B27145" t="str">
            <v>M101650103</v>
          </cell>
          <cell r="C27145" t="str">
            <v>CABO DE COBRE NU 95mm2 - 1,18M/KG</v>
          </cell>
          <cell r="D27145" t="str">
            <v>M</v>
          </cell>
          <cell r="E27145">
            <v>44.75</v>
          </cell>
        </row>
        <row r="27146">
          <cell r="B27146" t="str">
            <v>M101650104</v>
          </cell>
          <cell r="C27146" t="str">
            <v>CABO DE COBRE NU 120mm2 - 0,88M/KG</v>
          </cell>
          <cell r="D27146" t="str">
            <v>M</v>
          </cell>
          <cell r="E27146">
            <v>58.62</v>
          </cell>
        </row>
        <row r="27147">
          <cell r="B27147" t="str">
            <v>M101650105</v>
          </cell>
          <cell r="C27147" t="str">
            <v>CABO DE COBRE NU 150mm2 - 0,45/KG</v>
          </cell>
          <cell r="D27147" t="str">
            <v>M</v>
          </cell>
          <cell r="E27147">
            <v>74.540000000000006</v>
          </cell>
        </row>
        <row r="27148">
          <cell r="B27148" t="str">
            <v>M101700000</v>
          </cell>
          <cell r="C27148" t="str">
            <v>CRUZETA</v>
          </cell>
        </row>
        <row r="27149">
          <cell r="B27149" t="str">
            <v>M101700001</v>
          </cell>
          <cell r="C27149" t="str">
            <v>CRUZETA DE MADEIRA 2400mm</v>
          </cell>
          <cell r="D27149" t="str">
            <v>UN</v>
          </cell>
          <cell r="E27149">
            <v>96.26</v>
          </cell>
        </row>
        <row r="27150">
          <cell r="B27150" t="str">
            <v>M101700010</v>
          </cell>
          <cell r="C27150" t="str">
            <v>CRUZETA REFORCADA DE CONCRETO 2400mm</v>
          </cell>
          <cell r="D27150" t="str">
            <v>UN</v>
          </cell>
          <cell r="E27150">
            <v>259.13</v>
          </cell>
        </row>
        <row r="27151">
          <cell r="B27151" t="str">
            <v>M101700020</v>
          </cell>
          <cell r="C27151" t="str">
            <v>CRUZETA SIMPLES DE CONCRETO 2400mm</v>
          </cell>
          <cell r="D27151" t="str">
            <v>UN</v>
          </cell>
          <cell r="E27151">
            <v>207.31</v>
          </cell>
        </row>
        <row r="27152">
          <cell r="B27152" t="str">
            <v>M101750000</v>
          </cell>
          <cell r="C27152" t="str">
            <v>CURVA</v>
          </cell>
        </row>
        <row r="27153">
          <cell r="B27153" t="str">
            <v>M101750001</v>
          </cell>
          <cell r="C27153" t="str">
            <v>CURVA P/ BANDEJA PERFURADA EM ACO GALV., 200mm</v>
          </cell>
          <cell r="D27153" t="str">
            <v>UN</v>
          </cell>
          <cell r="E27153">
            <v>55.72</v>
          </cell>
        </row>
        <row r="27154">
          <cell r="B27154" t="str">
            <v>M101750010</v>
          </cell>
          <cell r="C27154" t="str">
            <v>CURVA P/ BANDEJA PERFURADA EM ACO GALV., 300mm</v>
          </cell>
          <cell r="D27154" t="str">
            <v>UN</v>
          </cell>
          <cell r="E27154">
            <v>88.34</v>
          </cell>
        </row>
        <row r="27155">
          <cell r="B27155" t="str">
            <v>M101750020</v>
          </cell>
          <cell r="C27155" t="str">
            <v>CURVA P/ BANDEJA PERFURADA EM ACO GALV., 400mm</v>
          </cell>
          <cell r="D27155" t="str">
            <v>UN</v>
          </cell>
          <cell r="E27155">
            <v>98.05</v>
          </cell>
        </row>
        <row r="27156">
          <cell r="B27156" t="str">
            <v>M101750030</v>
          </cell>
          <cell r="C27156" t="str">
            <v>CURVA P/ BANDEJA PERFURADA EM ACO GALV., 500mm</v>
          </cell>
          <cell r="D27156" t="str">
            <v>UN</v>
          </cell>
          <cell r="E27156">
            <v>108.84</v>
          </cell>
        </row>
        <row r="27157">
          <cell r="B27157" t="str">
            <v>M101750040</v>
          </cell>
          <cell r="C27157" t="str">
            <v>CURVA P/ BANDEJA PERFURADA EM ACO GALV., 800mm</v>
          </cell>
          <cell r="D27157" t="str">
            <v>UN</v>
          </cell>
          <cell r="E27157">
            <v>120.82</v>
          </cell>
        </row>
        <row r="27158">
          <cell r="B27158" t="str">
            <v>M101750050</v>
          </cell>
          <cell r="C27158" t="str">
            <v>CURVA P/ BANDEJA PERFURADA EM ACO GALV., 1000mm</v>
          </cell>
          <cell r="D27158" t="str">
            <v>UN</v>
          </cell>
          <cell r="E27158">
            <v>134.11000000000001</v>
          </cell>
        </row>
        <row r="27159">
          <cell r="B27159" t="str">
            <v>M101750060</v>
          </cell>
          <cell r="C27159" t="str">
            <v>CURVA P/ BANDEJA PERFURADA EM FIBRA DE VIDRO, 200mm</v>
          </cell>
          <cell r="D27159" t="str">
            <v>UN</v>
          </cell>
          <cell r="E27159">
            <v>26.53</v>
          </cell>
        </row>
        <row r="27160">
          <cell r="B27160" t="str">
            <v>M101750070</v>
          </cell>
          <cell r="C27160" t="str">
            <v>CURVA P/ BANDEJA PERFURADA EM FIBRA DE VIDRO, 300mm</v>
          </cell>
          <cell r="D27160" t="str">
            <v>UN</v>
          </cell>
          <cell r="E27160">
            <v>93.14</v>
          </cell>
        </row>
        <row r="27161">
          <cell r="B27161" t="str">
            <v>M101750080</v>
          </cell>
          <cell r="C27161" t="str">
            <v>CURVA P/ BANDEJA PERFURADA EM FIBRA DE VIDRO, 400mm</v>
          </cell>
          <cell r="D27161" t="str">
            <v>UN</v>
          </cell>
          <cell r="E27161">
            <v>167.66</v>
          </cell>
        </row>
        <row r="27162">
          <cell r="B27162" t="str">
            <v>M101750090</v>
          </cell>
          <cell r="C27162" t="str">
            <v>CURVA P/ BANDEJA PERFURADA EM FIBRA DE VIDRO, 500mm</v>
          </cell>
          <cell r="D27162" t="str">
            <v>UN</v>
          </cell>
          <cell r="E27162">
            <v>301.77999999999997</v>
          </cell>
        </row>
        <row r="27163">
          <cell r="B27163" t="str">
            <v>M101750100</v>
          </cell>
          <cell r="C27163" t="str">
            <v>CURVA P/ BANDEJA PERFURADA EM FIBRA DE VIDRO, 800mm</v>
          </cell>
          <cell r="D27163" t="str">
            <v>UN</v>
          </cell>
          <cell r="E27163">
            <v>543.22</v>
          </cell>
        </row>
        <row r="27164">
          <cell r="B27164" t="str">
            <v>M101750110</v>
          </cell>
          <cell r="C27164" t="str">
            <v>CURVA P/ BANDEJA PERFURADA EM FIBRA DE VIDRO, 1000mm</v>
          </cell>
          <cell r="D27164" t="str">
            <v>UN</v>
          </cell>
          <cell r="E27164">
            <v>977.79</v>
          </cell>
        </row>
        <row r="27165">
          <cell r="B27165" t="str">
            <v>M101750120</v>
          </cell>
          <cell r="C27165" t="str">
            <v>CURVA P/ELETRODUTO DE ACO GALV.,d=1/2"</v>
          </cell>
          <cell r="D27165" t="str">
            <v>UN</v>
          </cell>
          <cell r="E27165">
            <v>1.26</v>
          </cell>
        </row>
        <row r="27166">
          <cell r="B27166" t="str">
            <v>M101750130</v>
          </cell>
          <cell r="C27166" t="str">
            <v>CURVA P/ELETRODUTO DE ACO GALV., d=3/4"</v>
          </cell>
          <cell r="D27166" t="str">
            <v>UN</v>
          </cell>
          <cell r="E27166">
            <v>1.47</v>
          </cell>
        </row>
        <row r="27167">
          <cell r="B27167" t="str">
            <v>M101750140</v>
          </cell>
          <cell r="C27167" t="str">
            <v>CURVA P/ ELETRODUTO DE ACO GALV., d = 1"</v>
          </cell>
          <cell r="D27167" t="str">
            <v>UN</v>
          </cell>
          <cell r="E27167">
            <v>2.0099999999999998</v>
          </cell>
        </row>
        <row r="27168">
          <cell r="B27168" t="str">
            <v>M101750150</v>
          </cell>
          <cell r="C27168" t="str">
            <v>CURVA P/ ELETRODUTO DE ACO GALV., d = 1 1/2"</v>
          </cell>
          <cell r="D27168" t="str">
            <v>UN</v>
          </cell>
          <cell r="E27168">
            <v>6.19</v>
          </cell>
        </row>
        <row r="27169">
          <cell r="B27169" t="str">
            <v>M101750160</v>
          </cell>
          <cell r="C27169" t="str">
            <v>CURVA P/ ELETRODUTO DE ACO GALV., d = 2"</v>
          </cell>
          <cell r="D27169" t="str">
            <v>UN</v>
          </cell>
          <cell r="E27169">
            <v>9.7899999999999991</v>
          </cell>
        </row>
        <row r="27170">
          <cell r="B27170" t="str">
            <v>M101750170</v>
          </cell>
          <cell r="C27170" t="str">
            <v>CURVA P/ ELETRODUTO DE ACO GALV., d = 2 1/2"</v>
          </cell>
          <cell r="D27170" t="str">
            <v>UN</v>
          </cell>
          <cell r="E27170">
            <v>20.32</v>
          </cell>
        </row>
        <row r="27171">
          <cell r="B27171" t="str">
            <v>M101750180</v>
          </cell>
          <cell r="C27171" t="str">
            <v>CURVA P/ ELETRODUTO DE ACO GALV., d = 3"</v>
          </cell>
          <cell r="D27171" t="str">
            <v>UN</v>
          </cell>
          <cell r="E27171">
            <v>31.17</v>
          </cell>
        </row>
        <row r="27172">
          <cell r="B27172" t="str">
            <v>M101750190</v>
          </cell>
          <cell r="C27172" t="str">
            <v>CURVA P/ ELETRODUTO DE ACO GALV., d = 4"</v>
          </cell>
          <cell r="D27172" t="str">
            <v>UN</v>
          </cell>
          <cell r="E27172">
            <v>51.07</v>
          </cell>
        </row>
        <row r="27173">
          <cell r="B27173" t="str">
            <v>M101750200</v>
          </cell>
          <cell r="C27173" t="str">
            <v>CURVA P/ELETRODUTO DE PVC RIGIDO,d=1/2"</v>
          </cell>
          <cell r="D27173" t="str">
            <v>UN</v>
          </cell>
          <cell r="E27173">
            <v>1.74</v>
          </cell>
        </row>
        <row r="27174">
          <cell r="B27174" t="str">
            <v>M101750210</v>
          </cell>
          <cell r="C27174" t="str">
            <v>CURVA P/ELETRODUTO DE PVC RIGIDO,d=3/4"</v>
          </cell>
          <cell r="D27174" t="str">
            <v>UN</v>
          </cell>
          <cell r="E27174">
            <v>1.76</v>
          </cell>
        </row>
        <row r="27175">
          <cell r="B27175" t="str">
            <v>M101750220</v>
          </cell>
          <cell r="C27175" t="str">
            <v>CURVA P/ ELETRODUTO DE PVC RIGIDO, d=1"</v>
          </cell>
          <cell r="D27175" t="str">
            <v>UN</v>
          </cell>
          <cell r="E27175">
            <v>2.67</v>
          </cell>
        </row>
        <row r="27176">
          <cell r="B27176" t="str">
            <v>M101750230</v>
          </cell>
          <cell r="C27176" t="str">
            <v>CURVA P/ ELETRODUTO DE PVC RIGIDO, d = 1 1/2"</v>
          </cell>
          <cell r="D27176" t="str">
            <v>UN</v>
          </cell>
          <cell r="E27176">
            <v>3.65</v>
          </cell>
        </row>
        <row r="27177">
          <cell r="B27177" t="str">
            <v>M101750240</v>
          </cell>
          <cell r="C27177" t="str">
            <v>CURVA P/ ELETRODUTO DE PVC RIGIDO, d=2"</v>
          </cell>
          <cell r="D27177" t="str">
            <v>UN</v>
          </cell>
          <cell r="E27177">
            <v>5.92</v>
          </cell>
        </row>
        <row r="27178">
          <cell r="B27178" t="str">
            <v>M101750250</v>
          </cell>
          <cell r="C27178" t="str">
            <v>CURVA P/ ELETRODUTO DE PVC RIGIDO, d = 2 1/2"</v>
          </cell>
          <cell r="D27178" t="str">
            <v>UN</v>
          </cell>
          <cell r="E27178">
            <v>15.11</v>
          </cell>
        </row>
        <row r="27179">
          <cell r="B27179" t="str">
            <v>M101750260</v>
          </cell>
          <cell r="C27179" t="str">
            <v>CURVA P/ ELETRODUTO DE PVC RIGIDO, d=3"</v>
          </cell>
          <cell r="D27179" t="str">
            <v>UN</v>
          </cell>
          <cell r="E27179">
            <v>15.13</v>
          </cell>
        </row>
        <row r="27180">
          <cell r="B27180" t="str">
            <v>M101750270</v>
          </cell>
          <cell r="C27180" t="str">
            <v>CURVA P/ ELETRODUTO DE PVC RIGIDO, d=4"</v>
          </cell>
          <cell r="D27180" t="str">
            <v>UN</v>
          </cell>
          <cell r="E27180">
            <v>30.41</v>
          </cell>
        </row>
        <row r="27181">
          <cell r="B27181" t="str">
            <v>M101750280</v>
          </cell>
          <cell r="C27181" t="str">
            <v>CURVA P/ ESCADA P/ CABOS EM ACO GALV., 200mm</v>
          </cell>
          <cell r="D27181" t="str">
            <v>UN</v>
          </cell>
          <cell r="E27181">
            <v>212.81</v>
          </cell>
        </row>
        <row r="27182">
          <cell r="B27182" t="str">
            <v>M101750290</v>
          </cell>
          <cell r="C27182" t="str">
            <v>CURVA P/ ESCADA P/ CABOS EM ACO GALV., 300mm</v>
          </cell>
          <cell r="D27182" t="str">
            <v>UN</v>
          </cell>
          <cell r="E27182">
            <v>337.44</v>
          </cell>
        </row>
        <row r="27183">
          <cell r="B27183" t="str">
            <v>M101750300</v>
          </cell>
          <cell r="C27183" t="str">
            <v>CURVA P/ ESCADA P/ CABOS EM ACO GALV., 400mm</v>
          </cell>
          <cell r="D27183" t="str">
            <v>UN</v>
          </cell>
          <cell r="E27183">
            <v>374.56</v>
          </cell>
        </row>
        <row r="27184">
          <cell r="B27184" t="str">
            <v>M101750310</v>
          </cell>
          <cell r="C27184" t="str">
            <v>CURVA P/ ESCADA P/ CABOS EM ACO GALV., 500mm</v>
          </cell>
          <cell r="D27184" t="str">
            <v>UN</v>
          </cell>
          <cell r="E27184">
            <v>415.76</v>
          </cell>
        </row>
        <row r="27185">
          <cell r="B27185" t="str">
            <v>M101750320</v>
          </cell>
          <cell r="C27185" t="str">
            <v>CURVA P/ ESCADA P/ CABOS EM ACO GALV., 800mm</v>
          </cell>
          <cell r="D27185" t="str">
            <v>UN</v>
          </cell>
          <cell r="E27185">
            <v>461.49</v>
          </cell>
        </row>
        <row r="27186">
          <cell r="B27186" t="str">
            <v>M101750330</v>
          </cell>
          <cell r="C27186" t="str">
            <v>CURVA P/ ESCADA P/ CABOS EM ACO GALV., 1000mm</v>
          </cell>
          <cell r="D27186" t="str">
            <v>UN</v>
          </cell>
          <cell r="E27186">
            <v>512.28</v>
          </cell>
        </row>
        <row r="27187">
          <cell r="B27187" t="str">
            <v>M101750340</v>
          </cell>
          <cell r="C27187" t="str">
            <v>CURVA P/ ESCADA P/ CABOS EM FIBRA DE VIDRO, 200mm</v>
          </cell>
          <cell r="D27187" t="str">
            <v>UN</v>
          </cell>
          <cell r="E27187">
            <v>101.33</v>
          </cell>
        </row>
        <row r="27188">
          <cell r="B27188" t="str">
            <v>M101750350</v>
          </cell>
          <cell r="C27188" t="str">
            <v>CURVA P/ ESCADA P/ CABOS EM FIBRA DE VIDRO, 300mm</v>
          </cell>
          <cell r="D27188" t="str">
            <v>UN</v>
          </cell>
          <cell r="E27188">
            <v>355.8</v>
          </cell>
        </row>
        <row r="27189">
          <cell r="B27189" t="str">
            <v>M101750360</v>
          </cell>
          <cell r="C27189" t="str">
            <v>CURVA P/ ESCADA P/ CABOS EM FIBRA DE VIDRO, 400mm</v>
          </cell>
          <cell r="D27189" t="str">
            <v>UN</v>
          </cell>
          <cell r="E27189">
            <v>640.41999999999996</v>
          </cell>
        </row>
        <row r="27190">
          <cell r="B27190" t="str">
            <v>M101750370</v>
          </cell>
          <cell r="C27190" t="str">
            <v>CURVA P/ ESCADA P/ CABOS EM FIBRA DE VIDRO, 500mm</v>
          </cell>
          <cell r="D27190" t="str">
            <v>UN</v>
          </cell>
          <cell r="E27190">
            <v>1152.76</v>
          </cell>
        </row>
        <row r="27191">
          <cell r="B27191" t="str">
            <v>M101750380</v>
          </cell>
          <cell r="C27191" t="str">
            <v>CURVA P/ ESCADA P/ CABOS EM FIBRA DE VIDRO, 800mm</v>
          </cell>
          <cell r="D27191" t="str">
            <v>UN</v>
          </cell>
          <cell r="E27191">
            <v>2075.0100000000002</v>
          </cell>
        </row>
        <row r="27192">
          <cell r="B27192" t="str">
            <v>M101750390</v>
          </cell>
          <cell r="C27192" t="str">
            <v>CURVA P/ ESCADA P/ CABOS EM FIBRA DE VIDRO, 1000mm</v>
          </cell>
          <cell r="D27192" t="str">
            <v>UN</v>
          </cell>
          <cell r="E27192">
            <v>3734.99</v>
          </cell>
        </row>
        <row r="27193">
          <cell r="B27193" t="str">
            <v>M101800000</v>
          </cell>
          <cell r="C27193" t="str">
            <v>DISJUNTOR</v>
          </cell>
        </row>
        <row r="27194">
          <cell r="B27194" t="str">
            <v>M101800001</v>
          </cell>
          <cell r="C27194" t="str">
            <v>DISJ. TERMOMAGNETICO TIPO CX. MOLDADA, MONOPOLAR, 5kA, 60A</v>
          </cell>
          <cell r="D27194" t="str">
            <v>UN</v>
          </cell>
          <cell r="E27194">
            <v>19.190000000000001</v>
          </cell>
        </row>
        <row r="27195">
          <cell r="B27195" t="str">
            <v>M101800010</v>
          </cell>
          <cell r="C27195" t="str">
            <v>DISJ. TERMOMAGNETICO TIPO CX. MOLDADA, MONOPOLAR, 5kA, 70A</v>
          </cell>
          <cell r="D27195" t="str">
            <v>UN</v>
          </cell>
          <cell r="E27195">
            <v>28.05</v>
          </cell>
        </row>
        <row r="27196">
          <cell r="B27196" t="str">
            <v>M101800020</v>
          </cell>
          <cell r="C27196" t="str">
            <v>DISJ. TERMOMAGNETICO TIPO CX. MOLDADA, MONOPOLAR, 5kA, 90</v>
          </cell>
          <cell r="D27196" t="str">
            <v>UN</v>
          </cell>
          <cell r="E27196">
            <v>36.86</v>
          </cell>
        </row>
        <row r="27197">
          <cell r="B27197" t="str">
            <v>M101800030</v>
          </cell>
          <cell r="C27197" t="str">
            <v>DISJ. TERMOMAGNETICO TIPO CX. MOLDADA, MONOPOLAR, 5kA, 100A</v>
          </cell>
          <cell r="D27197" t="str">
            <v>UN</v>
          </cell>
          <cell r="E27197">
            <v>36.86</v>
          </cell>
        </row>
        <row r="27198">
          <cell r="B27198" t="str">
            <v>M101800040</v>
          </cell>
          <cell r="C27198" t="str">
            <v>DISJ. TERMOMAGNETICO TIPO CX. MOLDADA, BIPOLAR, 10kA, 60A</v>
          </cell>
          <cell r="D27198" t="str">
            <v>UN</v>
          </cell>
          <cell r="E27198">
            <v>201.58</v>
          </cell>
        </row>
        <row r="27199">
          <cell r="B27199" t="str">
            <v>M101800050</v>
          </cell>
          <cell r="C27199" t="str">
            <v>DISJ. TERMOMAGNETICO TIPO CX. MOLDADA, BIPOLAR, 10kA, 70A</v>
          </cell>
          <cell r="D27199" t="str">
            <v>UN</v>
          </cell>
          <cell r="E27199">
            <v>232</v>
          </cell>
        </row>
        <row r="27200">
          <cell r="B27200" t="str">
            <v>M101800060</v>
          </cell>
          <cell r="C27200" t="str">
            <v>DISJ. TERMOMAGNETICO TIPO CX. MOLDADA, BIPOLAR, 10kA, 90</v>
          </cell>
          <cell r="D27200" t="str">
            <v>UN</v>
          </cell>
          <cell r="E27200">
            <v>246.8</v>
          </cell>
        </row>
        <row r="27201">
          <cell r="B27201" t="str">
            <v>M101800070</v>
          </cell>
          <cell r="C27201" t="str">
            <v>DISJ. TERMOMAGNETICO TIPO CX. MOLDADA, BIPOLAR, 10kA, 100A</v>
          </cell>
          <cell r="D27201" t="str">
            <v>UN</v>
          </cell>
          <cell r="E27201">
            <v>246.8</v>
          </cell>
        </row>
        <row r="27202">
          <cell r="B27202" t="str">
            <v>M101800080</v>
          </cell>
          <cell r="C27202" t="str">
            <v>DISJ. TERMOMAGNETICO TIPO CX. MOLDADA, TRIPOLAR, 10kA, 60A</v>
          </cell>
          <cell r="D27202" t="str">
            <v>UN</v>
          </cell>
          <cell r="E27202">
            <v>300.49</v>
          </cell>
        </row>
        <row r="27203">
          <cell r="B27203" t="str">
            <v>M101800090</v>
          </cell>
          <cell r="C27203" t="str">
            <v>DISJ. TERMOMAGNETICO TIPO CX. MOLDADA, TRIPOLAR, 10kA, 70A</v>
          </cell>
          <cell r="D27203" t="str">
            <v>UN</v>
          </cell>
          <cell r="E27203">
            <v>300.49</v>
          </cell>
        </row>
        <row r="27204">
          <cell r="B27204" t="str">
            <v>M101800100</v>
          </cell>
          <cell r="C27204" t="str">
            <v>DISJ. TERMOMAGNETICO TIPO CX. MOLDADA, TRIPOLAR, 10kA, 90</v>
          </cell>
          <cell r="D27204" t="str">
            <v>UN</v>
          </cell>
          <cell r="E27204">
            <v>300.49</v>
          </cell>
        </row>
        <row r="27205">
          <cell r="B27205" t="str">
            <v>M101800110</v>
          </cell>
          <cell r="C27205" t="str">
            <v>DISJ. TERMOMAGNETICO TIPO CX. MOLDADA, TRIPOLAR, 10kA, 100A</v>
          </cell>
          <cell r="D27205" t="str">
            <v>UN</v>
          </cell>
          <cell r="E27205">
            <v>300.49</v>
          </cell>
        </row>
        <row r="27206">
          <cell r="B27206" t="str">
            <v>M101800120</v>
          </cell>
          <cell r="C27206" t="str">
            <v>DISJ. TERMOMAGNETICO TIPO CX. MOLDADA, TRIPOLAR, 10kA, 125A</v>
          </cell>
          <cell r="D27206" t="str">
            <v>UN</v>
          </cell>
          <cell r="E27206">
            <v>356</v>
          </cell>
        </row>
        <row r="27207">
          <cell r="B27207" t="str">
            <v>M101800130</v>
          </cell>
          <cell r="C27207" t="str">
            <v>DISJ. TERMOMAGNETICO TIPO CX. MOLDADA, TRIPOLAR, 10kA, 150A</v>
          </cell>
          <cell r="D27207" t="str">
            <v>UN</v>
          </cell>
          <cell r="E27207">
            <v>396.57</v>
          </cell>
        </row>
        <row r="27208">
          <cell r="B27208" t="str">
            <v>M101800140</v>
          </cell>
          <cell r="C27208" t="str">
            <v>DISJ. TERMOMAGNETICO TIPO CX. MOLDADA, TRIPOLAR, 10kA, 175A</v>
          </cell>
          <cell r="D27208" t="str">
            <v>UN</v>
          </cell>
          <cell r="E27208">
            <v>396.57</v>
          </cell>
        </row>
        <row r="27209">
          <cell r="B27209" t="str">
            <v>M101800150</v>
          </cell>
          <cell r="C27209" t="str">
            <v>DISJ. TERMOMAGNETICO TIPO CX. MOLDADA, TRIPOLAR, 10kA, 200A</v>
          </cell>
          <cell r="D27209" t="str">
            <v>UN</v>
          </cell>
          <cell r="E27209">
            <v>415.02</v>
          </cell>
        </row>
        <row r="27210">
          <cell r="B27210" t="str">
            <v>M101800160</v>
          </cell>
          <cell r="C27210" t="str">
            <v>DISJ. TERMOMAGNETICO TIPO CX. MOLDADA, TRIPOLAR, 10kA, 225A</v>
          </cell>
          <cell r="D27210" t="str">
            <v>UN</v>
          </cell>
          <cell r="E27210">
            <v>422.46</v>
          </cell>
        </row>
        <row r="27211">
          <cell r="B27211" t="str">
            <v>M101800170</v>
          </cell>
          <cell r="C27211" t="str">
            <v>DISJ. TERMOMAGNETICO TIPO CX. MOLDADA, TRIPOLAR, 15kA, 100A</v>
          </cell>
          <cell r="D27211" t="str">
            <v>UN</v>
          </cell>
          <cell r="E27211">
            <v>340.35</v>
          </cell>
        </row>
        <row r="27212">
          <cell r="B27212" t="str">
            <v>M101800180</v>
          </cell>
          <cell r="C27212" t="str">
            <v>DISJ. TERMOMAGNETICO TIPO CX. MOLDADA, TRIPOLAR, 15kA, 125A</v>
          </cell>
          <cell r="D27212" t="str">
            <v>UN</v>
          </cell>
          <cell r="E27212">
            <v>340.35</v>
          </cell>
        </row>
        <row r="27213">
          <cell r="B27213" t="str">
            <v>M101800190</v>
          </cell>
          <cell r="C27213" t="str">
            <v>DISJ. TERMOMAGNETICO TIPO CX. MOLDADA, TRIPOLAR, 15kA, 150A</v>
          </cell>
          <cell r="D27213" t="str">
            <v>UN</v>
          </cell>
          <cell r="E27213">
            <v>340.35</v>
          </cell>
        </row>
        <row r="27214">
          <cell r="B27214" t="str">
            <v>M101800200</v>
          </cell>
          <cell r="C27214" t="str">
            <v>DISJ. TERMOMAGNETICO TIPO CX. MOLDADA, TRIPOLAR, 15kA, 175A</v>
          </cell>
          <cell r="D27214" t="str">
            <v>UN</v>
          </cell>
          <cell r="E27214">
            <v>340.35</v>
          </cell>
        </row>
        <row r="27215">
          <cell r="B27215" t="str">
            <v>M101800210</v>
          </cell>
          <cell r="C27215" t="str">
            <v>DISJ. TERMOMAGNETICO TIPO CX. MOLDADA, TRIPOLAR, 15kA, 200A</v>
          </cell>
          <cell r="D27215" t="str">
            <v>UN</v>
          </cell>
          <cell r="E27215">
            <v>422.46</v>
          </cell>
        </row>
        <row r="27216">
          <cell r="B27216" t="str">
            <v>M101800220</v>
          </cell>
          <cell r="C27216" t="str">
            <v>DISJ. TERMOMAGNETICO TIPO CX. MOLDADA, TRIPOLAR, 15kA, 225A</v>
          </cell>
          <cell r="D27216" t="str">
            <v>UN</v>
          </cell>
          <cell r="E27216">
            <v>422.46</v>
          </cell>
        </row>
        <row r="27217">
          <cell r="B27217" t="str">
            <v>M101800230</v>
          </cell>
          <cell r="C27217" t="str">
            <v>DISJ. TERMOMAGNETICO TIPO CX. MOLDADA, TRIPOLAR, 20kA, 100A</v>
          </cell>
          <cell r="D27217" t="str">
            <v>UN</v>
          </cell>
          <cell r="E27217">
            <v>340.35</v>
          </cell>
        </row>
        <row r="27218">
          <cell r="B27218" t="str">
            <v>M101800240</v>
          </cell>
          <cell r="C27218" t="str">
            <v>DISJ. TERMOMAGNETICO TIPO CX. MOLDADA, TRIPOLAR, 20kA, 125A</v>
          </cell>
          <cell r="D27218" t="str">
            <v>UN</v>
          </cell>
          <cell r="E27218">
            <v>340.35</v>
          </cell>
        </row>
        <row r="27219">
          <cell r="B27219" t="str">
            <v>M101800250</v>
          </cell>
          <cell r="C27219" t="str">
            <v>DISJ. TERMOMAGNETICO TIPO CX. MOLDADA, TRIPOLAR, 20kA, 150A</v>
          </cell>
          <cell r="D27219" t="str">
            <v>UN</v>
          </cell>
          <cell r="E27219">
            <v>340.35</v>
          </cell>
        </row>
        <row r="27220">
          <cell r="B27220" t="str">
            <v>M101800260</v>
          </cell>
          <cell r="C27220" t="str">
            <v>DISJ. TERMOMAGNETICO TIPO CX. MOLDADA, TRIPOLAR, 20kA, 175A</v>
          </cell>
          <cell r="D27220" t="str">
            <v>UN</v>
          </cell>
          <cell r="E27220">
            <v>340.35</v>
          </cell>
        </row>
        <row r="27221">
          <cell r="B27221" t="str">
            <v>M101800270</v>
          </cell>
          <cell r="C27221" t="str">
            <v>DISJ. TERMOMAGNETICO TIPO CX. MOLDADA, TRIPOLAR, 20kA, 200A</v>
          </cell>
          <cell r="D27221" t="str">
            <v>UN</v>
          </cell>
          <cell r="E27221">
            <v>422.46</v>
          </cell>
        </row>
        <row r="27222">
          <cell r="B27222" t="str">
            <v>M101800280</v>
          </cell>
          <cell r="C27222" t="str">
            <v>DISJ. TERMOMAGNETICO TIPO CX. MOLDADA, TRIPOLAR, 20kA, 225A</v>
          </cell>
          <cell r="D27222" t="str">
            <v>UN</v>
          </cell>
          <cell r="E27222">
            <v>422.46</v>
          </cell>
        </row>
        <row r="27223">
          <cell r="B27223" t="str">
            <v>M101800290</v>
          </cell>
          <cell r="C27223" t="str">
            <v>DISJ. TERMOMAGNETICO TIPO CX. MOLDADA, TRIPOLAR, 20kA, 250A</v>
          </cell>
          <cell r="D27223" t="str">
            <v>UN</v>
          </cell>
          <cell r="E27223">
            <v>915.92</v>
          </cell>
        </row>
        <row r="27224">
          <cell r="B27224" t="str">
            <v>M101800300</v>
          </cell>
          <cell r="C27224" t="str">
            <v>DISJ. TERMOMAGNETICO TIPO CX. MOLDADA, TRIPOLAR, 20kA, 300A</v>
          </cell>
          <cell r="D27224" t="str">
            <v>UN</v>
          </cell>
          <cell r="E27224">
            <v>915.92</v>
          </cell>
        </row>
        <row r="27225">
          <cell r="B27225" t="str">
            <v>M101800310</v>
          </cell>
          <cell r="C27225" t="str">
            <v>DISJ. TERMOMAGNETICO TIPO CX. MOLDADA, TRIPOLAR, 20kA, 350A</v>
          </cell>
          <cell r="D27225" t="str">
            <v>UN</v>
          </cell>
          <cell r="E27225">
            <v>915.92</v>
          </cell>
        </row>
        <row r="27226">
          <cell r="B27226" t="str">
            <v>M101800320</v>
          </cell>
          <cell r="C27226" t="str">
            <v>DISJ. TERMOMAGNETICO TIPO CX. MOLDADA, TRIPOLAR, 20kA, 400A</v>
          </cell>
          <cell r="D27226" t="str">
            <v>UN</v>
          </cell>
          <cell r="E27226">
            <v>1015.61</v>
          </cell>
        </row>
        <row r="27227">
          <cell r="B27227" t="str">
            <v>M101800330</v>
          </cell>
          <cell r="C27227" t="str">
            <v>DISJ. TERMOMAGNETICO TIPO CX. MOLDADA, TRIPOLAR, 30kA, 100A</v>
          </cell>
          <cell r="D27227" t="str">
            <v>UN</v>
          </cell>
          <cell r="E27227">
            <v>340.35</v>
          </cell>
        </row>
        <row r="27228">
          <cell r="B27228" t="str">
            <v>M101800340</v>
          </cell>
          <cell r="C27228" t="str">
            <v>DISJ. TERMOMAGNETICO TIPO CX. MOLDADA, TRIPOLAR, 30kA, 125A</v>
          </cell>
          <cell r="D27228" t="str">
            <v>UN</v>
          </cell>
          <cell r="E27228">
            <v>340.35</v>
          </cell>
        </row>
        <row r="27229">
          <cell r="B27229" t="str">
            <v>M101800350</v>
          </cell>
          <cell r="C27229" t="str">
            <v>DISJ. TERMOMAGNETICO TIPO CX. MOLDADA, TRIPOLAR, 30kA, 150A</v>
          </cell>
          <cell r="D27229" t="str">
            <v>UN</v>
          </cell>
          <cell r="E27229">
            <v>340.35</v>
          </cell>
        </row>
        <row r="27230">
          <cell r="B27230" t="str">
            <v>M101800360</v>
          </cell>
          <cell r="C27230" t="str">
            <v>DISJ. TERMOMAGNETICO TIPO CX. MOLDADA, TRIPOLAR, 30kA, 175A</v>
          </cell>
          <cell r="D27230" t="str">
            <v>UN</v>
          </cell>
          <cell r="E27230">
            <v>340.35</v>
          </cell>
        </row>
        <row r="27231">
          <cell r="B27231" t="str">
            <v>M101800370</v>
          </cell>
          <cell r="C27231" t="str">
            <v>DISJ. TERMOMAGNETICO TIPO CX. MOLDADA, TRIPOLAR, 30kA, 200A</v>
          </cell>
          <cell r="D27231" t="str">
            <v>UN</v>
          </cell>
          <cell r="E27231">
            <v>422.46</v>
          </cell>
        </row>
        <row r="27232">
          <cell r="B27232" t="str">
            <v>M101800380</v>
          </cell>
          <cell r="C27232" t="str">
            <v>DISJ. TERMOMAGNETICO TIPO CX. MOLDADA, TRIPOLAR, 30kA, 225A</v>
          </cell>
          <cell r="D27232" t="str">
            <v>UN</v>
          </cell>
          <cell r="E27232">
            <v>422.46</v>
          </cell>
        </row>
        <row r="27233">
          <cell r="B27233" t="str">
            <v>M101800390</v>
          </cell>
          <cell r="C27233" t="str">
            <v>DISJ. TERMOMAGNETICO TIPO CX. MOLDADA, TRIPOLAR, 30kA, 250A</v>
          </cell>
          <cell r="D27233" t="str">
            <v>UN</v>
          </cell>
          <cell r="E27233">
            <v>915.92</v>
          </cell>
        </row>
        <row r="27234">
          <cell r="B27234" t="str">
            <v>M101800400</v>
          </cell>
          <cell r="C27234" t="str">
            <v>DISJ. TERMOMAGNETICO TIPO CX. MOLDADA, TRIPOLAR, 30kA, 300A</v>
          </cell>
          <cell r="D27234" t="str">
            <v>UN</v>
          </cell>
          <cell r="E27234">
            <v>915.92</v>
          </cell>
        </row>
        <row r="27235">
          <cell r="B27235" t="str">
            <v>M101800410</v>
          </cell>
          <cell r="C27235" t="str">
            <v>DISJ. TERMOMAGNETICO TIPO CX. MOLDADA, TRIPOLAR, 30kA, 350A</v>
          </cell>
          <cell r="D27235" t="str">
            <v>UN</v>
          </cell>
          <cell r="E27235">
            <v>915.92</v>
          </cell>
        </row>
        <row r="27236">
          <cell r="B27236" t="str">
            <v>M101800420</v>
          </cell>
          <cell r="C27236" t="str">
            <v>DISJ. TERMOMAGNETICO TIPO CX. MOLDADA, TRIPOLAR, 30kA, 400A</v>
          </cell>
          <cell r="D27236" t="str">
            <v>UN</v>
          </cell>
          <cell r="E27236">
            <v>1015.61</v>
          </cell>
        </row>
        <row r="27237">
          <cell r="B27237" t="str">
            <v>M101800430</v>
          </cell>
          <cell r="C27237" t="str">
            <v>DISJ. TERMOMAGNETICO TIPO CX. MOLDADA, TRIPOLAR, 30kA, 500A</v>
          </cell>
          <cell r="D27237" t="str">
            <v>UN</v>
          </cell>
          <cell r="E27237">
            <v>1382.96</v>
          </cell>
        </row>
        <row r="27238">
          <cell r="B27238" t="str">
            <v>M101800440</v>
          </cell>
          <cell r="C27238" t="str">
            <v>DISJ. TERMOMAGNETICO TIPO CX. MOLDADA, TRIPOLAR, 30kA, 600A</v>
          </cell>
          <cell r="D27238" t="str">
            <v>UN</v>
          </cell>
          <cell r="E27238">
            <v>1382.96</v>
          </cell>
        </row>
        <row r="27239">
          <cell r="B27239" t="str">
            <v>M101800450</v>
          </cell>
          <cell r="C27239" t="str">
            <v>DISJ. TERMOMAGNETICO TIPO CX. MOLDADA, TRIPOLAR, 30kA, 800A</v>
          </cell>
          <cell r="D27239" t="str">
            <v>UN</v>
          </cell>
          <cell r="E27239">
            <v>3041.82</v>
          </cell>
        </row>
        <row r="27240">
          <cell r="B27240" t="str">
            <v>M101800460</v>
          </cell>
          <cell r="C27240" t="str">
            <v>DISJ. TERMOMAGNETICO TIPO CX. MOLDADA, TRIPOLAR, 30kA, 1000A</v>
          </cell>
          <cell r="D27240" t="str">
            <v>UN</v>
          </cell>
          <cell r="E27240">
            <v>3041.82</v>
          </cell>
        </row>
        <row r="27241">
          <cell r="B27241" t="str">
            <v>M101800470</v>
          </cell>
          <cell r="C27241" t="str">
            <v>DISJ. TERMOMAGNETICO TIPO CX. MOLDADA, TRIPOLAR, 40kA, 125A</v>
          </cell>
          <cell r="D27241" t="str">
            <v>UN</v>
          </cell>
          <cell r="E27241">
            <v>340.35</v>
          </cell>
        </row>
        <row r="27242">
          <cell r="B27242" t="str">
            <v>M101800480</v>
          </cell>
          <cell r="C27242" t="str">
            <v>DISJ. TERMOMAGNETICO TIPO CX. MOLDADA, TRIPOLAR, 40kA, 150A</v>
          </cell>
          <cell r="D27242" t="str">
            <v>UN</v>
          </cell>
          <cell r="E27242">
            <v>340.35</v>
          </cell>
        </row>
        <row r="27243">
          <cell r="B27243" t="str">
            <v>M101800490</v>
          </cell>
          <cell r="C27243" t="str">
            <v>DISJ. TERMOMAGNETICO TIPO CX. MOLDADA, TRIPOLAR, 40kA, 175A</v>
          </cell>
          <cell r="D27243" t="str">
            <v>UN</v>
          </cell>
          <cell r="E27243">
            <v>340.35</v>
          </cell>
        </row>
        <row r="27244">
          <cell r="B27244" t="str">
            <v>M101800500</v>
          </cell>
          <cell r="C27244" t="str">
            <v>DISJ. TERMOMAGNETICO TIPO CX. MOLDADA, TRIPOLAR, 40kA, 200A</v>
          </cell>
          <cell r="D27244" t="str">
            <v>UN</v>
          </cell>
          <cell r="E27244">
            <v>422.46</v>
          </cell>
        </row>
        <row r="27245">
          <cell r="B27245" t="str">
            <v>M101800510</v>
          </cell>
          <cell r="C27245" t="str">
            <v>DISJ. TERMOMAGNETICO TIPO CX. MOLDADA, TRIPOLAR, 40kA, 225A</v>
          </cell>
          <cell r="D27245" t="str">
            <v>UN</v>
          </cell>
          <cell r="E27245">
            <v>422.46</v>
          </cell>
        </row>
        <row r="27246">
          <cell r="B27246" t="str">
            <v>M101800520</v>
          </cell>
          <cell r="C27246" t="str">
            <v>DISJ. TERMOMAGNETICO TIPO CX. MOLDADA, TRIPOLAR, 40kA, 250A</v>
          </cell>
          <cell r="D27246" t="str">
            <v>UN</v>
          </cell>
          <cell r="E27246">
            <v>915.92</v>
          </cell>
        </row>
        <row r="27247">
          <cell r="B27247" t="str">
            <v>M101800530</v>
          </cell>
          <cell r="C27247" t="str">
            <v>DISJ. TERMOMAGNETICO TIPO CX. MOLDADA, TRIPOLAR, 40kA, 300A</v>
          </cell>
          <cell r="D27247" t="str">
            <v>UN</v>
          </cell>
          <cell r="E27247">
            <v>1298.95</v>
          </cell>
        </row>
        <row r="27248">
          <cell r="B27248" t="str">
            <v>M101800540</v>
          </cell>
          <cell r="C27248" t="str">
            <v>DISJ. TERMOMAGNETICO TIPO CX. MOLDADA, TRIPOLAR, 40kA, 350A</v>
          </cell>
          <cell r="D27248" t="str">
            <v>UN</v>
          </cell>
          <cell r="E27248">
            <v>1298.95</v>
          </cell>
        </row>
        <row r="27249">
          <cell r="B27249" t="str">
            <v>M101800550</v>
          </cell>
          <cell r="C27249" t="str">
            <v>DISJ. TERMOMAGNETICO TIPO CX. MOLDADA, TRIPOLAR, 40kA, 400A</v>
          </cell>
          <cell r="D27249" t="str">
            <v>UN</v>
          </cell>
          <cell r="E27249">
            <v>1298.95</v>
          </cell>
        </row>
        <row r="27250">
          <cell r="B27250" t="str">
            <v>M101800560</v>
          </cell>
          <cell r="C27250" t="str">
            <v>DISJ. TERMOMAGNETICO TIPO CX. MOLDADA, TRIPOLAR, 40kA, 500A</v>
          </cell>
          <cell r="D27250" t="str">
            <v>UN</v>
          </cell>
          <cell r="E27250">
            <v>1768.79</v>
          </cell>
        </row>
        <row r="27251">
          <cell r="B27251" t="str">
            <v>M101800570</v>
          </cell>
          <cell r="C27251" t="str">
            <v>DISJ. TERMOMAGNETICO TIPO CX. MOLDADA, TRIPOLAR, 40kA, 600A</v>
          </cell>
          <cell r="D27251" t="str">
            <v>UN</v>
          </cell>
          <cell r="E27251">
            <v>2139.37</v>
          </cell>
        </row>
        <row r="27252">
          <cell r="B27252" t="str">
            <v>M101800580</v>
          </cell>
          <cell r="C27252" t="str">
            <v>DISJ. TERMOMAGNETICO TIPO CX. MOLDADA, TRIPOLAR, 40kA, 800A</v>
          </cell>
          <cell r="D27252" t="str">
            <v>UN</v>
          </cell>
          <cell r="E27252">
            <v>3890.46</v>
          </cell>
        </row>
        <row r="27253">
          <cell r="B27253" t="str">
            <v>M101800590</v>
          </cell>
          <cell r="C27253" t="str">
            <v>DISJ. TERMOMAGNETICO TIPO CX. MOLDADA, TRIPOLAR, 40kA, 1000A</v>
          </cell>
          <cell r="D27253" t="str">
            <v>UN</v>
          </cell>
          <cell r="E27253">
            <v>3890.46</v>
          </cell>
        </row>
        <row r="27254">
          <cell r="B27254" t="str">
            <v>M101800600</v>
          </cell>
          <cell r="C27254" t="str">
            <v>DISJ. TERMOMAGNETICO TIPO CX. MOLDADA, TRIPOLAR, 40kA, 1250A</v>
          </cell>
          <cell r="D27254" t="str">
            <v>UN</v>
          </cell>
          <cell r="E27254">
            <v>6278.08</v>
          </cell>
        </row>
        <row r="27255">
          <cell r="B27255" t="str">
            <v>M101800610</v>
          </cell>
          <cell r="C27255" t="str">
            <v>DISJ. TERMOMAGNETICO TIPO CX. MOLDADA, TRIPOLAR, 40kA, 1500A</v>
          </cell>
          <cell r="D27255" t="str">
            <v>UN</v>
          </cell>
          <cell r="E27255">
            <v>7305.52</v>
          </cell>
        </row>
        <row r="27256">
          <cell r="B27256" t="str">
            <v>M101800620</v>
          </cell>
          <cell r="C27256" t="str">
            <v>DISJ. TERMOMAGNETICO TIPO CX. MOLDADA, TRIPOLAR, 40kA, 2000A</v>
          </cell>
          <cell r="D27256" t="str">
            <v>UN</v>
          </cell>
          <cell r="E27256">
            <v>10583.97</v>
          </cell>
        </row>
        <row r="27257">
          <cell r="B27257" t="str">
            <v>M101800630</v>
          </cell>
          <cell r="C27257" t="str">
            <v>DISJ. TERMOMAGNETICO TIPO CX. MOLDADA, TIPO QUICKLAG, MONOPOLAR, 5kA, 10A</v>
          </cell>
          <cell r="D27257" t="str">
            <v>UN</v>
          </cell>
          <cell r="E27257">
            <v>9.85</v>
          </cell>
        </row>
        <row r="27258">
          <cell r="B27258" t="str">
            <v>M101800640</v>
          </cell>
          <cell r="C27258" t="str">
            <v>DISJ. TERMOMAGNETICO TIPO CX. MOLDADA, TIPO QUICKLAG, MONOPOLAR, 5kA, 15A</v>
          </cell>
          <cell r="D27258" t="str">
            <v>UN</v>
          </cell>
          <cell r="E27258">
            <v>9.85</v>
          </cell>
        </row>
        <row r="27259">
          <cell r="B27259" t="str">
            <v>M101800650</v>
          </cell>
          <cell r="C27259" t="str">
            <v>DISJ. TERMOMAGNETICO TIPO CX. MOLDADA, TIPO QUICKLAG, MONOPOLAR, 5kA, 20A</v>
          </cell>
          <cell r="D27259" t="str">
            <v>UN</v>
          </cell>
          <cell r="E27259">
            <v>9.85</v>
          </cell>
        </row>
        <row r="27260">
          <cell r="B27260" t="str">
            <v>M101800660</v>
          </cell>
          <cell r="C27260" t="str">
            <v>DISJ. TERMOMAGNETICO TIPO CX. MOLDADA, TIPO QUICKLAG, MONOPOLAR, 5kA, 25A</v>
          </cell>
          <cell r="D27260" t="str">
            <v>UN</v>
          </cell>
          <cell r="E27260">
            <v>9.85</v>
          </cell>
        </row>
        <row r="27261">
          <cell r="B27261" t="str">
            <v>M101800670</v>
          </cell>
          <cell r="C27261" t="str">
            <v>DISJ. TERMOMAGNETICO TIPO CX. MOLDADA, TIPO QUICKLAG, MONOPOLAR, 5kA, 30A</v>
          </cell>
          <cell r="D27261" t="str">
            <v>UN</v>
          </cell>
          <cell r="E27261">
            <v>9.85</v>
          </cell>
        </row>
        <row r="27262">
          <cell r="B27262" t="str">
            <v>M101800680</v>
          </cell>
          <cell r="C27262" t="str">
            <v>DISJ. TERMOMAGNETICO TIPO CX. MOLDADA, TIPO QUICKLAG, MONOPOLAR, 5kA, 40A</v>
          </cell>
          <cell r="D27262" t="str">
            <v>UN</v>
          </cell>
          <cell r="E27262">
            <v>12.22</v>
          </cell>
        </row>
        <row r="27263">
          <cell r="B27263" t="str">
            <v>M101800690</v>
          </cell>
          <cell r="C27263" t="str">
            <v>DISJ. TERMOMAGNETICO TIPO CX. MOLDADA, TIPO QUICKLAG, MONOPOLAR, 5kA, 50A</v>
          </cell>
          <cell r="D27263" t="str">
            <v>UN</v>
          </cell>
          <cell r="E27263">
            <v>12.22</v>
          </cell>
        </row>
        <row r="27264">
          <cell r="B27264" t="str">
            <v>M101800700</v>
          </cell>
          <cell r="C27264" t="str">
            <v>DISJ. TERMOMAGNETICO TIPO CX. MOLDADA, TIPO QUICKLAG, BIPOLAR,5kA, 10A</v>
          </cell>
          <cell r="D27264" t="str">
            <v>UN</v>
          </cell>
          <cell r="E27264">
            <v>35.03</v>
          </cell>
        </row>
        <row r="27265">
          <cell r="B27265" t="str">
            <v>M101800710</v>
          </cell>
          <cell r="C27265" t="str">
            <v>DISJ. TERMOMAGNETICO TIPO CX. MOLDADA, TIPO QUICKLAG, BIPOLAR,5kA, 15A</v>
          </cell>
          <cell r="D27265" t="str">
            <v>UN</v>
          </cell>
          <cell r="E27265">
            <v>35.03</v>
          </cell>
        </row>
        <row r="27266">
          <cell r="B27266" t="str">
            <v>M101800720</v>
          </cell>
          <cell r="C27266" t="str">
            <v>DISJ. TERMOMAGNETICO TIPO CX. MOLDADA, TIPO QUICKLAG, BIPOLAR,5kA, 20A</v>
          </cell>
          <cell r="D27266" t="str">
            <v>UN</v>
          </cell>
          <cell r="E27266">
            <v>35.03</v>
          </cell>
        </row>
        <row r="27267">
          <cell r="B27267" t="str">
            <v>M101800730</v>
          </cell>
          <cell r="C27267" t="str">
            <v>DISJ. TERMOMAGNETICO TIPO CX. MOLDADA, TIPO QUICKLAG, BIPOLAR,5kA, 25A</v>
          </cell>
          <cell r="D27267" t="str">
            <v>UN</v>
          </cell>
          <cell r="E27267">
            <v>35.03</v>
          </cell>
        </row>
        <row r="27268">
          <cell r="B27268" t="str">
            <v>M101800740</v>
          </cell>
          <cell r="C27268" t="str">
            <v>DISJ. TERMOMAGNETICO TIPO CX. MOLDADA, TIPO QUICKLAG, BIPOLAR,5kA, 30A</v>
          </cell>
          <cell r="D27268" t="str">
            <v>UN</v>
          </cell>
          <cell r="E27268">
            <v>35.03</v>
          </cell>
        </row>
        <row r="27269">
          <cell r="B27269" t="str">
            <v>M101800750</v>
          </cell>
          <cell r="C27269" t="str">
            <v>DISJ. TERMOMAGNETICO TIPO CX. MOLDADA, TIPO QUICKLAG, BIPOLAR,5kA, 40A</v>
          </cell>
          <cell r="D27269" t="str">
            <v>UN</v>
          </cell>
          <cell r="E27269">
            <v>38.9</v>
          </cell>
        </row>
        <row r="27270">
          <cell r="B27270" t="str">
            <v>M101800760</v>
          </cell>
          <cell r="C27270" t="str">
            <v>DISJ. TERMOMAGNETICO TIPO CX. MOLDADA, TIPO QUICKLAG, BIPOLAR,5kA, 50A</v>
          </cell>
          <cell r="D27270" t="str">
            <v>UN</v>
          </cell>
          <cell r="E27270">
            <v>38.9</v>
          </cell>
        </row>
        <row r="27271">
          <cell r="B27271" t="str">
            <v>M101800770</v>
          </cell>
          <cell r="C27271" t="str">
            <v>DISJ. TERMOMAGNETICO TIPO CX. MOLDADA, TIPO QUICKLAG, TRIPOLAR, 5kA, 10A</v>
          </cell>
          <cell r="D27271" t="str">
            <v>UN</v>
          </cell>
          <cell r="E27271">
            <v>53.11</v>
          </cell>
        </row>
        <row r="27272">
          <cell r="B27272" t="str">
            <v>M101800780</v>
          </cell>
          <cell r="C27272" t="str">
            <v>DISJ. TERMOMAGNETICO TIPO CX. MOLDADA, TIPO QUICKLAG,TRIPOLAR, 5kA, 15A</v>
          </cell>
          <cell r="D27272" t="str">
            <v>UN</v>
          </cell>
          <cell r="E27272">
            <v>53.11</v>
          </cell>
        </row>
        <row r="27273">
          <cell r="B27273" t="str">
            <v>M101800790</v>
          </cell>
          <cell r="C27273" t="str">
            <v>DISJ. TERMOMAGNETICO TIPO CX. MOLDADA, TIPO QUICKLAG,TRIPOLAR, 5kA, 20A</v>
          </cell>
          <cell r="D27273" t="str">
            <v>UN</v>
          </cell>
          <cell r="E27273">
            <v>53.11</v>
          </cell>
        </row>
        <row r="27274">
          <cell r="B27274" t="str">
            <v>M101800800</v>
          </cell>
          <cell r="C27274" t="str">
            <v>DISJ. TERMOMAGNETICO TIPO CX. MOLDADA, TIPO QUICKLAG,TRIPOLAR, 5kA, 25A</v>
          </cell>
          <cell r="D27274" t="str">
            <v>UN</v>
          </cell>
          <cell r="E27274">
            <v>53.11</v>
          </cell>
        </row>
        <row r="27275">
          <cell r="B27275" t="str">
            <v>M101800810</v>
          </cell>
          <cell r="C27275" t="str">
            <v>DISJ. TERMOMAGNETICO TIPO CX. MOLDADA, TIPO QUICKLAG,TRIPOLAR, 5kA, 30A</v>
          </cell>
          <cell r="D27275" t="str">
            <v>UN</v>
          </cell>
          <cell r="E27275">
            <v>53.11</v>
          </cell>
        </row>
        <row r="27276">
          <cell r="B27276" t="str">
            <v>M101800820</v>
          </cell>
          <cell r="C27276" t="str">
            <v>DISJ. TERMOMAGNETICO TIPO CX. MOLDADA, TIPO QUICKLAG,TRIPOLAR, 5kA, 40A</v>
          </cell>
          <cell r="D27276" t="str">
            <v>UN</v>
          </cell>
          <cell r="E27276">
            <v>56.01</v>
          </cell>
        </row>
        <row r="27277">
          <cell r="B27277" t="str">
            <v>M101800830</v>
          </cell>
          <cell r="C27277" t="str">
            <v>DISJ. TERMOMAGNETICO TIPO CX. MOLDADA, TIPO QUICKLAG,TRIPOLAR, 5kA, 50A</v>
          </cell>
          <cell r="D27277" t="str">
            <v>UN</v>
          </cell>
          <cell r="E27277">
            <v>56.01</v>
          </cell>
        </row>
        <row r="27278">
          <cell r="B27278" t="str">
            <v>M101800840</v>
          </cell>
          <cell r="C27278" t="str">
            <v>DISJ. TERMOMAGNETICO TIPO POWER, TRIPOLAR, 40kA, 800A</v>
          </cell>
          <cell r="D27278" t="str">
            <v>UN</v>
          </cell>
          <cell r="E27278">
            <v>4279.5</v>
          </cell>
        </row>
        <row r="27279">
          <cell r="B27279" t="str">
            <v>M101800850</v>
          </cell>
          <cell r="C27279" t="str">
            <v>DISJ. TERMOMAGNETICO TIPO POWER, TRIPOLAR, 40kA, 1000A</v>
          </cell>
          <cell r="D27279" t="str">
            <v>UN</v>
          </cell>
          <cell r="E27279">
            <v>4279.5</v>
          </cell>
        </row>
        <row r="27280">
          <cell r="B27280" t="str">
            <v>M101800860</v>
          </cell>
          <cell r="C27280" t="str">
            <v>DISJ. TERMOMAGNETICO TIPO POWER, TRIPOLAR, 40kA, 1250A</v>
          </cell>
          <cell r="D27280" t="str">
            <v>UN</v>
          </cell>
          <cell r="E27280">
            <v>6905.89</v>
          </cell>
        </row>
        <row r="27281">
          <cell r="B27281" t="str">
            <v>M101800870</v>
          </cell>
          <cell r="C27281" t="str">
            <v>DISJ. TERMOMAGNETICO TIPO POWER, TRIPOLAR, 40kA, 1500A</v>
          </cell>
          <cell r="D27281" t="str">
            <v>UN</v>
          </cell>
          <cell r="E27281">
            <v>8036.07</v>
          </cell>
        </row>
        <row r="27282">
          <cell r="B27282" t="str">
            <v>M101800880</v>
          </cell>
          <cell r="C27282" t="str">
            <v>DISJ. TERMOMAGNETICO TIPO POWER, TRIPOLAR, 40kA, 2000A</v>
          </cell>
          <cell r="D27282" t="str">
            <v>UN</v>
          </cell>
          <cell r="E27282">
            <v>11642.38</v>
          </cell>
        </row>
        <row r="27283">
          <cell r="B27283" t="str">
            <v>M101850000</v>
          </cell>
          <cell r="C27283" t="str">
            <v>DISPOSITIVO DE SINALIZACAO</v>
          </cell>
        </row>
        <row r="27284">
          <cell r="B27284" t="str">
            <v>M101850001</v>
          </cell>
          <cell r="C27284" t="str">
            <v>DISPOSITIVO DE SINALIZACAO DE COMANDO, C/ LAMPADA INCORPORADA,110V,AMARELO</v>
          </cell>
          <cell r="D27284" t="str">
            <v>UN</v>
          </cell>
          <cell r="E27284">
            <v>45.25</v>
          </cell>
        </row>
        <row r="27285">
          <cell r="B27285" t="str">
            <v>M101850010</v>
          </cell>
          <cell r="C27285" t="str">
            <v>DISPOSITIVO DE SINALIZACAO DE COMANDO, C/ LAMPADA INCORPORADA,110V, AZUL</v>
          </cell>
          <cell r="D27285" t="str">
            <v>UN</v>
          </cell>
          <cell r="E27285">
            <v>45.25</v>
          </cell>
        </row>
        <row r="27286">
          <cell r="B27286" t="str">
            <v>M101850020</v>
          </cell>
          <cell r="C27286" t="str">
            <v>DISPOSITIVO DE SINALIZACAO DE COMANDO, C/ LAMPADA INCORPORADA,110V,INCOLOR</v>
          </cell>
          <cell r="D27286" t="str">
            <v>UN</v>
          </cell>
          <cell r="E27286">
            <v>45.25</v>
          </cell>
        </row>
        <row r="27287">
          <cell r="B27287" t="str">
            <v>M101850030</v>
          </cell>
          <cell r="C27287" t="str">
            <v>DISPOSITIVO DE SINALIZACAO DE COMANDO, C/ LAMPADA INCORPORADA,110V, VERDE</v>
          </cell>
          <cell r="D27287" t="str">
            <v>UN</v>
          </cell>
          <cell r="E27287">
            <v>45.25</v>
          </cell>
        </row>
        <row r="27288">
          <cell r="B27288" t="str">
            <v>M101850040</v>
          </cell>
          <cell r="C27288" t="str">
            <v>DISPOSITIVO DE SINALIZACAO DE COMANDO, C/ LAMPADA INCORPORADA,110V,VERMELHO</v>
          </cell>
          <cell r="D27288" t="str">
            <v>UN</v>
          </cell>
          <cell r="E27288">
            <v>45.25</v>
          </cell>
        </row>
        <row r="27289">
          <cell r="B27289" t="str">
            <v>M101850050</v>
          </cell>
          <cell r="C27289" t="str">
            <v>DISPOSITIVO DE SINALIZACAO DE COMANDO, C/ LAMPADA INCORPORADA,220V,AMARELO</v>
          </cell>
          <cell r="D27289" t="str">
            <v>UN</v>
          </cell>
          <cell r="E27289">
            <v>45.25</v>
          </cell>
        </row>
        <row r="27290">
          <cell r="B27290" t="str">
            <v>M101850060</v>
          </cell>
          <cell r="C27290" t="str">
            <v>DISPOSITIVO DE SINALIZACAO DE COMANDO, C/ LAMPADA INCORPORADA,220V, AZUL</v>
          </cell>
          <cell r="D27290" t="str">
            <v>UN</v>
          </cell>
          <cell r="E27290">
            <v>45.25</v>
          </cell>
        </row>
        <row r="27291">
          <cell r="B27291" t="str">
            <v>M101850070</v>
          </cell>
          <cell r="C27291" t="str">
            <v>DISPOSITIVO DE SINALIZACAO DE COMANDO, C/ LAMPADA INCORPORADA,220V,INCOLOR</v>
          </cell>
          <cell r="D27291" t="str">
            <v>UN</v>
          </cell>
          <cell r="E27291">
            <v>45.25</v>
          </cell>
        </row>
        <row r="27292">
          <cell r="B27292" t="str">
            <v>M101850080</v>
          </cell>
          <cell r="C27292" t="str">
            <v>DISPOSITIVO DE SINALIZACAO DE COMANDO, C/ LAMPADA INCORPORADA,220V, VERDE</v>
          </cell>
          <cell r="D27292" t="str">
            <v>UN</v>
          </cell>
          <cell r="E27292">
            <v>45.25</v>
          </cell>
        </row>
        <row r="27293">
          <cell r="B27293" t="str">
            <v>M101850090</v>
          </cell>
          <cell r="C27293" t="str">
            <v>DISPOSITIVO DE SINALIZACAO DE COMANDO, C/ LAMPADA INCORPORADA,220V,VERMELHO</v>
          </cell>
          <cell r="D27293" t="str">
            <v>UN</v>
          </cell>
          <cell r="E27293">
            <v>45.25</v>
          </cell>
        </row>
        <row r="27294">
          <cell r="B27294" t="str">
            <v>M101850095</v>
          </cell>
          <cell r="C27294" t="str">
            <v>GIROFLEX C/ HASTE PARA MOTO</v>
          </cell>
          <cell r="D27294" t="str">
            <v>UN</v>
          </cell>
          <cell r="E27294">
            <v>378</v>
          </cell>
        </row>
        <row r="27295">
          <cell r="B27295" t="str">
            <v>M101900000</v>
          </cell>
          <cell r="C27295" t="str">
            <v>ELETRODO</v>
          </cell>
        </row>
        <row r="27296">
          <cell r="B27296" t="str">
            <v>M101950000</v>
          </cell>
          <cell r="C27296" t="str">
            <v>ELETRODUTO</v>
          </cell>
        </row>
        <row r="27297">
          <cell r="B27297" t="str">
            <v>M101950001</v>
          </cell>
          <cell r="C27297" t="str">
            <v>ELETRODUTO FLEXIVEL SEALTUBE, 1/2"</v>
          </cell>
          <cell r="D27297" t="str">
            <v>M</v>
          </cell>
          <cell r="E27297">
            <v>8.5500000000000007</v>
          </cell>
        </row>
        <row r="27298">
          <cell r="B27298" t="str">
            <v>M101950010</v>
          </cell>
          <cell r="C27298" t="str">
            <v>ELETRODUTO FLEXIVEL SEALTUBE, 3/4"</v>
          </cell>
          <cell r="D27298" t="str">
            <v>M</v>
          </cell>
          <cell r="E27298">
            <v>6.92</v>
          </cell>
        </row>
        <row r="27299">
          <cell r="B27299" t="str">
            <v>M101950020</v>
          </cell>
          <cell r="C27299" t="str">
            <v>ELETRODUTO FLEXIVEL SEALTUBE, 1"</v>
          </cell>
          <cell r="D27299" t="str">
            <v>M</v>
          </cell>
          <cell r="E27299">
            <v>9.06</v>
          </cell>
        </row>
        <row r="27300">
          <cell r="B27300" t="str">
            <v>M101950030</v>
          </cell>
          <cell r="C27300" t="str">
            <v>ELETRODUTO FLEXIVEL SEALTUBE, 1 1/2"</v>
          </cell>
          <cell r="D27300" t="str">
            <v>M</v>
          </cell>
          <cell r="E27300">
            <v>17.600000000000001</v>
          </cell>
        </row>
        <row r="27301">
          <cell r="B27301" t="str">
            <v>M101950040</v>
          </cell>
          <cell r="C27301" t="str">
            <v>ELETRODUTO FLEXIVEL SEALTUBE, 2"</v>
          </cell>
          <cell r="D27301" t="str">
            <v>M</v>
          </cell>
          <cell r="E27301">
            <v>23.46</v>
          </cell>
        </row>
        <row r="27302">
          <cell r="B27302" t="str">
            <v>M101950050</v>
          </cell>
          <cell r="C27302" t="str">
            <v>ELETRODUTO FLEXIVEL SEALTUBE, 2 1/2"</v>
          </cell>
          <cell r="D27302" t="str">
            <v>M</v>
          </cell>
          <cell r="E27302">
            <v>36.56</v>
          </cell>
        </row>
        <row r="27303">
          <cell r="B27303" t="str">
            <v>M101950060</v>
          </cell>
          <cell r="C27303" t="str">
            <v>ELETRODUTO FLEXIVEL SEALTUBE, 3"</v>
          </cell>
          <cell r="D27303" t="str">
            <v>M</v>
          </cell>
          <cell r="E27303">
            <v>75.78</v>
          </cell>
        </row>
        <row r="27304">
          <cell r="B27304" t="str">
            <v>M101950070</v>
          </cell>
          <cell r="C27304" t="str">
            <v>ELETRODUTO FLEXIVEL SEALTUBE, 3 1/2"</v>
          </cell>
          <cell r="D27304" t="str">
            <v>M</v>
          </cell>
          <cell r="E27304">
            <v>83.35</v>
          </cell>
        </row>
        <row r="27305">
          <cell r="B27305" t="str">
            <v>M101950080</v>
          </cell>
          <cell r="C27305" t="str">
            <v>ELETRODUTO FLEXIVEL SEALTUBE, 4"</v>
          </cell>
          <cell r="D27305" t="str">
            <v>M</v>
          </cell>
          <cell r="E27305">
            <v>91.68</v>
          </cell>
        </row>
        <row r="27306">
          <cell r="B27306" t="str">
            <v>M101950090</v>
          </cell>
          <cell r="C27306" t="str">
            <v>ELETRODUTO POLIETILENO CORRUGADO, 1 1/4"</v>
          </cell>
          <cell r="D27306" t="str">
            <v>M</v>
          </cell>
          <cell r="E27306">
            <v>2.44</v>
          </cell>
        </row>
        <row r="27307">
          <cell r="B27307" t="str">
            <v>M101950100</v>
          </cell>
          <cell r="C27307" t="str">
            <v>ELETRODUTO POLIETILENO CORRUGADO, 2"</v>
          </cell>
          <cell r="D27307" t="str">
            <v>M</v>
          </cell>
          <cell r="E27307">
            <v>3.92</v>
          </cell>
        </row>
        <row r="27308">
          <cell r="B27308" t="str">
            <v>M101950120</v>
          </cell>
          <cell r="C27308" t="str">
            <v>ELETRODUTO POLIETILENO CORRUGADO, 3"</v>
          </cell>
          <cell r="D27308" t="str">
            <v>M</v>
          </cell>
          <cell r="E27308">
            <v>4.72</v>
          </cell>
        </row>
        <row r="27309">
          <cell r="B27309" t="str">
            <v>M101950130</v>
          </cell>
          <cell r="C27309" t="str">
            <v>ELETRODUTO POLIETILENO CORRUGADO, 4"</v>
          </cell>
          <cell r="D27309" t="str">
            <v>M</v>
          </cell>
          <cell r="E27309">
            <v>5.66</v>
          </cell>
        </row>
        <row r="27310">
          <cell r="B27310" t="str">
            <v>M101950140</v>
          </cell>
          <cell r="C27310" t="str">
            <v>ELETRODUTO VARA DE 3m, ACO GALV., 1/2"</v>
          </cell>
          <cell r="D27310" t="str">
            <v>M</v>
          </cell>
          <cell r="E27310">
            <v>8.6</v>
          </cell>
        </row>
        <row r="27311">
          <cell r="B27311" t="str">
            <v>M101950150</v>
          </cell>
          <cell r="C27311" t="str">
            <v>ELETRODUTO VARA DE 3m, ACO GALV., 3/4"</v>
          </cell>
          <cell r="D27311" t="str">
            <v>M</v>
          </cell>
          <cell r="E27311">
            <v>11.17</v>
          </cell>
        </row>
        <row r="27312">
          <cell r="B27312" t="str">
            <v>M101950160</v>
          </cell>
          <cell r="C27312" t="str">
            <v>ELETRODUTO VARA DE 3m, ACO GALV., 1"</v>
          </cell>
          <cell r="D27312" t="str">
            <v>M</v>
          </cell>
          <cell r="E27312">
            <v>13.14</v>
          </cell>
        </row>
        <row r="27313">
          <cell r="B27313" t="str">
            <v>M101950170</v>
          </cell>
          <cell r="C27313" t="str">
            <v>ELETRODUTO VARA DE 3m, ACO GALV., 1 1/2"</v>
          </cell>
          <cell r="D27313" t="str">
            <v>M</v>
          </cell>
          <cell r="E27313">
            <v>27</v>
          </cell>
        </row>
        <row r="27314">
          <cell r="B27314" t="str">
            <v>M101950180</v>
          </cell>
          <cell r="C27314" t="str">
            <v>ELETRODUTO VARA DE 3m, ACO GALV., 2"</v>
          </cell>
          <cell r="D27314" t="str">
            <v>M</v>
          </cell>
          <cell r="E27314">
            <v>34.86</v>
          </cell>
        </row>
        <row r="27315">
          <cell r="B27315" t="str">
            <v>M101950190</v>
          </cell>
          <cell r="C27315" t="str">
            <v>ELETRODUTO VARA DE 3m, ACO GALV., 2 1/2"</v>
          </cell>
          <cell r="D27315" t="str">
            <v>M</v>
          </cell>
          <cell r="E27315">
            <v>50.29</v>
          </cell>
        </row>
        <row r="27316">
          <cell r="B27316" t="str">
            <v>M101950200</v>
          </cell>
          <cell r="C27316" t="str">
            <v>ELETRODUTO VARA DE 3m, ACO GALV., 3"</v>
          </cell>
          <cell r="D27316" t="str">
            <v>M</v>
          </cell>
          <cell r="E27316">
            <v>69.14</v>
          </cell>
        </row>
        <row r="27317">
          <cell r="B27317" t="str">
            <v>M101950210</v>
          </cell>
          <cell r="C27317" t="str">
            <v>ELETRODUTO VARA DE 3m, ACO GALV., 4"</v>
          </cell>
          <cell r="D27317" t="str">
            <v>M</v>
          </cell>
          <cell r="E27317">
            <v>82.61</v>
          </cell>
        </row>
        <row r="27318">
          <cell r="B27318" t="str">
            <v>M101950220</v>
          </cell>
          <cell r="C27318" t="str">
            <v>ELETRODUTO VARA DE 3m, PVC RIGIDO ROSCADO, 1/2"</v>
          </cell>
          <cell r="D27318" t="str">
            <v>M</v>
          </cell>
          <cell r="E27318">
            <v>2.21</v>
          </cell>
        </row>
        <row r="27319">
          <cell r="B27319" t="str">
            <v>M101950230</v>
          </cell>
          <cell r="C27319" t="str">
            <v>ELETRODUTO VARA DE 3m, PVC RIGIDO ROSCADO, 3/4"</v>
          </cell>
          <cell r="D27319" t="str">
            <v>M</v>
          </cell>
          <cell r="E27319">
            <v>3.01</v>
          </cell>
        </row>
        <row r="27320">
          <cell r="B27320" t="str">
            <v>M101950240</v>
          </cell>
          <cell r="C27320" t="str">
            <v>ELETRODUTO VARA DE 3m, PVC RIGIDO ROSCADO, 1"</v>
          </cell>
          <cell r="D27320" t="str">
            <v>M</v>
          </cell>
          <cell r="E27320">
            <v>4.55</v>
          </cell>
        </row>
        <row r="27321">
          <cell r="B27321" t="str">
            <v>M101950250</v>
          </cell>
          <cell r="C27321" t="str">
            <v>ELETRODUTO VARA DE 3m, PVC RIGIDO ROSCADO, 1 1/2"</v>
          </cell>
          <cell r="D27321" t="str">
            <v>M</v>
          </cell>
          <cell r="E27321">
            <v>6.84</v>
          </cell>
        </row>
        <row r="27322">
          <cell r="B27322" t="str">
            <v>M101950260</v>
          </cell>
          <cell r="C27322" t="str">
            <v>ELETRODUTO VARA DE 3m, PVC RIGIDO ROSCADO, 2"</v>
          </cell>
          <cell r="D27322" t="str">
            <v>M</v>
          </cell>
          <cell r="E27322">
            <v>10.58</v>
          </cell>
        </row>
        <row r="27323">
          <cell r="B27323" t="str">
            <v>M101950270</v>
          </cell>
          <cell r="C27323" t="str">
            <v>ELETRODUTO VARA DE 3m, PVC RIGIDO ROSCADO, 2 1/2"</v>
          </cell>
          <cell r="D27323" t="str">
            <v>M</v>
          </cell>
          <cell r="E27323">
            <v>16.309999999999999</v>
          </cell>
        </row>
        <row r="27324">
          <cell r="B27324" t="str">
            <v>M101950280</v>
          </cell>
          <cell r="C27324" t="str">
            <v>ELETRODUTO VARA DE 3m, PVC RIGIDO ROSCADO, 3"</v>
          </cell>
          <cell r="D27324" t="str">
            <v>M</v>
          </cell>
          <cell r="E27324">
            <v>20.46</v>
          </cell>
        </row>
        <row r="27325">
          <cell r="B27325" t="str">
            <v>M101950290</v>
          </cell>
          <cell r="C27325" t="str">
            <v>ELETRODUTO VARA DE 3m, PVC RIGIDO ROSCADO, 4"</v>
          </cell>
          <cell r="D27325" t="str">
            <v>M</v>
          </cell>
          <cell r="E27325">
            <v>33.630000000000003</v>
          </cell>
        </row>
        <row r="27326">
          <cell r="B27326" t="str">
            <v>M102000000</v>
          </cell>
          <cell r="C27326" t="str">
            <v>ESCADA P/ CABOS</v>
          </cell>
        </row>
        <row r="27327">
          <cell r="B27327" t="str">
            <v>M102000001</v>
          </cell>
          <cell r="C27327" t="str">
            <v>ESCADA P/CABOS EM ACO GALV., 200mm,L=3m</v>
          </cell>
          <cell r="D27327" t="str">
            <v>UN</v>
          </cell>
          <cell r="E27327">
            <v>220.93</v>
          </cell>
        </row>
        <row r="27328">
          <cell r="B27328" t="str">
            <v>M102000010</v>
          </cell>
          <cell r="C27328" t="str">
            <v>ESCADA P/CABOS EM ACO GALV., 200mm,L=6m</v>
          </cell>
          <cell r="D27328" t="str">
            <v>UN</v>
          </cell>
          <cell r="E27328">
            <v>441.85</v>
          </cell>
        </row>
        <row r="27329">
          <cell r="B27329" t="str">
            <v>M102000020</v>
          </cell>
          <cell r="C27329" t="str">
            <v>ESCADA P/CABOS EM ACO GALV., 300mm,L=3m</v>
          </cell>
          <cell r="D27329" t="str">
            <v>UN</v>
          </cell>
          <cell r="E27329">
            <v>240.47</v>
          </cell>
        </row>
        <row r="27330">
          <cell r="B27330" t="str">
            <v>M102000030</v>
          </cell>
          <cell r="C27330" t="str">
            <v>ESCADA P/CABOS EM ACO GALV., 300mm,L=6m</v>
          </cell>
          <cell r="D27330" t="str">
            <v>UN</v>
          </cell>
          <cell r="E27330">
            <v>480.96</v>
          </cell>
        </row>
        <row r="27331">
          <cell r="B27331" t="str">
            <v>M102000040</v>
          </cell>
          <cell r="C27331" t="str">
            <v>ESCADA P/CABOS EM ACO GALV., 400mm,L=3m</v>
          </cell>
          <cell r="D27331" t="str">
            <v>UN</v>
          </cell>
          <cell r="E27331">
            <v>258.08</v>
          </cell>
        </row>
        <row r="27332">
          <cell r="B27332" t="str">
            <v>M102000050</v>
          </cell>
          <cell r="C27332" t="str">
            <v>ESCADA P/CABOS EM ACO GALV., 400mm,L=6m</v>
          </cell>
          <cell r="D27332" t="str">
            <v>UN</v>
          </cell>
          <cell r="E27332">
            <v>516.13</v>
          </cell>
        </row>
        <row r="27333">
          <cell r="B27333" t="str">
            <v>M102000060</v>
          </cell>
          <cell r="C27333" t="str">
            <v>ESCADA P/CABOS EM ACO GALV., 500mm,L=3m</v>
          </cell>
          <cell r="D27333" t="str">
            <v>UN</v>
          </cell>
          <cell r="E27333">
            <v>860.26</v>
          </cell>
        </row>
        <row r="27334">
          <cell r="B27334" t="str">
            <v>M102000070</v>
          </cell>
          <cell r="C27334" t="str">
            <v>ESCADA P/CABOS EM ACO GALV., 500mm,L=6m</v>
          </cell>
          <cell r="D27334" t="str">
            <v>UN</v>
          </cell>
          <cell r="E27334">
            <v>1720.51</v>
          </cell>
        </row>
        <row r="27335">
          <cell r="B27335" t="str">
            <v>M102000080</v>
          </cell>
          <cell r="C27335" t="str">
            <v>ESCADA P/CABOS EM ACO GALV., 800mm,L=3m</v>
          </cell>
          <cell r="D27335" t="str">
            <v>UN</v>
          </cell>
          <cell r="E27335">
            <v>385.16</v>
          </cell>
        </row>
        <row r="27336">
          <cell r="B27336" t="str">
            <v>M102000090</v>
          </cell>
          <cell r="C27336" t="str">
            <v>ESCADA P/CABOS EM ACO GALV., 800mm,L=6m</v>
          </cell>
          <cell r="D27336" t="str">
            <v>UN</v>
          </cell>
          <cell r="E27336">
            <v>770.31</v>
          </cell>
        </row>
        <row r="27337">
          <cell r="B27337" t="str">
            <v>M102000100</v>
          </cell>
          <cell r="C27337" t="str">
            <v>ESCADA P/CABOS EM ACO GALV., 1000mm,L=3m</v>
          </cell>
          <cell r="D27337" t="str">
            <v>UN</v>
          </cell>
          <cell r="E27337">
            <v>430.13</v>
          </cell>
        </row>
        <row r="27338">
          <cell r="B27338" t="str">
            <v>M102000110</v>
          </cell>
          <cell r="C27338" t="str">
            <v>ESCADA P/CABOS EM ACO GALV., 1000mm,L=6m</v>
          </cell>
          <cell r="D27338" t="str">
            <v>UN</v>
          </cell>
          <cell r="E27338">
            <v>860.26</v>
          </cell>
        </row>
        <row r="27339">
          <cell r="B27339" t="str">
            <v>M102000120</v>
          </cell>
          <cell r="C27339" t="str">
            <v>ESCADA P/ CABOS EM FIBRA DE VIDRO, 200mm, L= 3m</v>
          </cell>
          <cell r="D27339" t="str">
            <v>UN</v>
          </cell>
          <cell r="E27339">
            <v>703.84</v>
          </cell>
        </row>
        <row r="27340">
          <cell r="B27340" t="str">
            <v>M102000130</v>
          </cell>
          <cell r="C27340" t="str">
            <v>ESCADA P/ CABOS EM FIBRA DE VIDRO, 200mm, L= 6m</v>
          </cell>
          <cell r="D27340" t="str">
            <v>UN</v>
          </cell>
          <cell r="E27340">
            <v>1403.77</v>
          </cell>
        </row>
        <row r="27341">
          <cell r="B27341" t="str">
            <v>M102000140</v>
          </cell>
          <cell r="C27341" t="str">
            <v>ESCADA P/ CABOS EM FIBRA DE VIDRO, 300mm, L= 3m</v>
          </cell>
          <cell r="D27341" t="str">
            <v>UN</v>
          </cell>
          <cell r="E27341">
            <v>737.1</v>
          </cell>
        </row>
        <row r="27342">
          <cell r="B27342" t="str">
            <v>M102000150</v>
          </cell>
          <cell r="C27342" t="str">
            <v>ESCADA P/ CABOS EM FIBRA DE VIDRO, 300mm, L= 6m</v>
          </cell>
          <cell r="D27342" t="str">
            <v>UN</v>
          </cell>
          <cell r="E27342">
            <v>1474.16</v>
          </cell>
        </row>
        <row r="27343">
          <cell r="B27343" t="str">
            <v>M102000160</v>
          </cell>
          <cell r="C27343" t="str">
            <v>ESCADA P/ CABOS EM FIBRA DE VIDRO, 400mm, L= 3m</v>
          </cell>
          <cell r="D27343" t="str">
            <v>UN</v>
          </cell>
          <cell r="E27343">
            <v>776.17</v>
          </cell>
        </row>
        <row r="27344">
          <cell r="B27344" t="str">
            <v>M102000170</v>
          </cell>
          <cell r="C27344" t="str">
            <v>ESCADA P/ CABOS EM FIBRA DE VIDRO, 400mm, L= 6m</v>
          </cell>
          <cell r="D27344" t="str">
            <v>UN</v>
          </cell>
          <cell r="E27344">
            <v>1554.32</v>
          </cell>
        </row>
        <row r="27345">
          <cell r="B27345" t="str">
            <v>M102000180</v>
          </cell>
          <cell r="C27345" t="str">
            <v>ESCADA P/ CABOS EM FIBRA DE VIDRO, 500mm, L= 3m</v>
          </cell>
          <cell r="D27345" t="str">
            <v>UN</v>
          </cell>
          <cell r="E27345">
            <v>860.26</v>
          </cell>
        </row>
        <row r="27346">
          <cell r="B27346" t="str">
            <v>M102000190</v>
          </cell>
          <cell r="C27346" t="str">
            <v>ESCADA P/ CABOS EM FIBRA DE VIDRO, 500mm, L= 6m</v>
          </cell>
          <cell r="D27346" t="str">
            <v>UN</v>
          </cell>
          <cell r="E27346">
            <v>1724.41</v>
          </cell>
        </row>
        <row r="27347">
          <cell r="B27347" t="str">
            <v>M102000200</v>
          </cell>
          <cell r="C27347" t="str">
            <v>ESCADA P/ CABOS EM FIBRA DE VIDRO, 800mm, L= 3m</v>
          </cell>
          <cell r="D27347" t="str">
            <v>UN</v>
          </cell>
          <cell r="E27347">
            <v>1004.91</v>
          </cell>
        </row>
        <row r="27348">
          <cell r="B27348" t="str">
            <v>M102000210</v>
          </cell>
          <cell r="C27348" t="str">
            <v>ESCADA P/ CABOS EM FIBRA DE VIDRO, 800mm, L= 6m</v>
          </cell>
          <cell r="D27348" t="str">
            <v>UN</v>
          </cell>
          <cell r="E27348">
            <v>1980.53</v>
          </cell>
        </row>
        <row r="27349">
          <cell r="B27349" t="str">
            <v>M102000220</v>
          </cell>
          <cell r="C27349" t="str">
            <v>ESCADA P/ CABOS EM FIBRA DE VIDRO, 1000mm, L= 3m</v>
          </cell>
          <cell r="D27349" t="str">
            <v>UN</v>
          </cell>
          <cell r="E27349">
            <v>1085.0899999999999</v>
          </cell>
        </row>
        <row r="27350">
          <cell r="B27350" t="str">
            <v>M102000230</v>
          </cell>
          <cell r="C27350" t="str">
            <v>ESCADA P/ CABOS EM FIBRA DE VIDRO, 1000mm, L= 6m</v>
          </cell>
          <cell r="D27350" t="str">
            <v>UN</v>
          </cell>
          <cell r="E27350">
            <v>2170.17</v>
          </cell>
        </row>
        <row r="27351">
          <cell r="B27351" t="str">
            <v>M102050000</v>
          </cell>
          <cell r="C27351" t="str">
            <v>FIO DE COBRE</v>
          </cell>
        </row>
        <row r="27352">
          <cell r="B27352" t="str">
            <v>M102050001</v>
          </cell>
          <cell r="C27352" t="str">
            <v>FIO DE COBRE SINGELO, ISOLADO EM PVC, 45/750V, 1,5mm2</v>
          </cell>
          <cell r="D27352" t="str">
            <v>M</v>
          </cell>
          <cell r="E27352">
            <v>0.81</v>
          </cell>
        </row>
        <row r="27353">
          <cell r="B27353" t="str">
            <v>M102050010</v>
          </cell>
          <cell r="C27353" t="str">
            <v>FIO DE COBRE SINGELO, ISOLADO EM PVC, 45/750V, 2,5mm2</v>
          </cell>
          <cell r="D27353" t="str">
            <v>M</v>
          </cell>
          <cell r="E27353">
            <v>1.22</v>
          </cell>
        </row>
        <row r="27354">
          <cell r="B27354" t="str">
            <v>M102050020</v>
          </cell>
          <cell r="C27354" t="str">
            <v>FIO DE COBRE SINGELO, ISOLADO EM PVC, 45/750V, 4mm2</v>
          </cell>
          <cell r="D27354" t="str">
            <v>M</v>
          </cell>
          <cell r="E27354">
            <v>1.96</v>
          </cell>
        </row>
        <row r="27355">
          <cell r="B27355" t="str">
            <v>M102050030</v>
          </cell>
          <cell r="C27355" t="str">
            <v>FIO DE COBRE SINGELO, ISOLADO EM PVC, 45/750V, 6mm2</v>
          </cell>
          <cell r="D27355" t="str">
            <v>M</v>
          </cell>
          <cell r="E27355">
            <v>2.83</v>
          </cell>
        </row>
        <row r="27356">
          <cell r="B27356" t="str">
            <v>M102050040</v>
          </cell>
          <cell r="C27356" t="str">
            <v>FIO DE COBRE SINGELO, ISOLADO EM PVC, 45/750V, 10mm2</v>
          </cell>
          <cell r="D27356" t="str">
            <v>M</v>
          </cell>
          <cell r="E27356">
            <v>4.91</v>
          </cell>
        </row>
        <row r="27357">
          <cell r="B27357" t="str">
            <v>M102050050</v>
          </cell>
          <cell r="C27357" t="str">
            <v>FIO DE COBRE SINGELO, ISOLADO EM PVC, 45/750V, 16mm2</v>
          </cell>
          <cell r="D27357" t="str">
            <v>M</v>
          </cell>
          <cell r="E27357">
            <v>5.89</v>
          </cell>
        </row>
        <row r="27358">
          <cell r="B27358" t="str">
            <v>M102100000</v>
          </cell>
          <cell r="C27358" t="str">
            <v>FITA PLASTICA</v>
          </cell>
        </row>
        <row r="27359">
          <cell r="B27359" t="str">
            <v>M102100001</v>
          </cell>
          <cell r="C27359" t="str">
            <v>FITA ISOLANTE ADESIVA ANTI-CHAMA EM ROLOS 19MM X 10M</v>
          </cell>
          <cell r="D27359" t="str">
            <v>UN</v>
          </cell>
          <cell r="E27359">
            <v>3.34</v>
          </cell>
        </row>
        <row r="27360">
          <cell r="B27360" t="str">
            <v>M102150000</v>
          </cell>
          <cell r="C27360" t="str">
            <v>FUSIVEL</v>
          </cell>
        </row>
        <row r="27361">
          <cell r="B27361" t="str">
            <v>M102150001</v>
          </cell>
          <cell r="C27361" t="str">
            <v>FUSIVEL DIAZED 2A</v>
          </cell>
          <cell r="D27361" t="str">
            <v>UN</v>
          </cell>
          <cell r="E27361">
            <v>0.67</v>
          </cell>
        </row>
        <row r="27362">
          <cell r="B27362" t="str">
            <v>M102150010</v>
          </cell>
          <cell r="C27362" t="str">
            <v>FUSIVEL DIAZED 4A</v>
          </cell>
          <cell r="D27362" t="str">
            <v>UN</v>
          </cell>
          <cell r="E27362">
            <v>0.83</v>
          </cell>
        </row>
        <row r="27363">
          <cell r="B27363" t="str">
            <v>M102150020</v>
          </cell>
          <cell r="C27363" t="str">
            <v>FUSIVEL DIAZED 6A</v>
          </cell>
          <cell r="D27363" t="str">
            <v>UN</v>
          </cell>
          <cell r="E27363">
            <v>1.05</v>
          </cell>
        </row>
        <row r="27364">
          <cell r="B27364" t="str">
            <v>M102150030</v>
          </cell>
          <cell r="C27364" t="str">
            <v>FUSIVEL DIAZED 10A</v>
          </cell>
          <cell r="D27364" t="str">
            <v>UN</v>
          </cell>
          <cell r="E27364">
            <v>1.31</v>
          </cell>
        </row>
        <row r="27365">
          <cell r="B27365" t="str">
            <v>M102150040</v>
          </cell>
          <cell r="C27365" t="str">
            <v>FUSIVEL DIAZED 16A</v>
          </cell>
          <cell r="D27365" t="str">
            <v>UN</v>
          </cell>
          <cell r="E27365">
            <v>1.64</v>
          </cell>
        </row>
        <row r="27366">
          <cell r="B27366" t="str">
            <v>M102150050</v>
          </cell>
          <cell r="C27366" t="str">
            <v>FUSIVEL DIAZED 20A</v>
          </cell>
          <cell r="D27366" t="str">
            <v>UN</v>
          </cell>
          <cell r="E27366">
            <v>2.04</v>
          </cell>
        </row>
        <row r="27367">
          <cell r="B27367" t="str">
            <v>M102150060</v>
          </cell>
          <cell r="C27367" t="str">
            <v>FUSIVEL DIAZED 25A</v>
          </cell>
          <cell r="D27367" t="str">
            <v>UN</v>
          </cell>
          <cell r="E27367">
            <v>2.4500000000000002</v>
          </cell>
        </row>
        <row r="27368">
          <cell r="B27368" t="str">
            <v>M102150070</v>
          </cell>
          <cell r="C27368" t="str">
            <v>FUSIVEL DIAZED 35A</v>
          </cell>
          <cell r="D27368" t="str">
            <v>UN</v>
          </cell>
          <cell r="E27368">
            <v>2.61</v>
          </cell>
        </row>
        <row r="27369">
          <cell r="B27369" t="str">
            <v>M102150080</v>
          </cell>
          <cell r="C27369" t="str">
            <v>FUSIVEL DIAZED 50A</v>
          </cell>
          <cell r="D27369" t="str">
            <v>UN</v>
          </cell>
          <cell r="E27369">
            <v>3.14</v>
          </cell>
        </row>
        <row r="27370">
          <cell r="B27370" t="str">
            <v>M102150090</v>
          </cell>
          <cell r="C27370" t="str">
            <v>FUSIVEL DIAZED 80A</v>
          </cell>
          <cell r="D27370" t="str">
            <v>UN</v>
          </cell>
          <cell r="E27370">
            <v>3.64</v>
          </cell>
        </row>
        <row r="27371">
          <cell r="B27371" t="str">
            <v>M102150100</v>
          </cell>
          <cell r="C27371" t="str">
            <v>FUSIVEL DIAZED 100A</v>
          </cell>
          <cell r="D27371" t="str">
            <v>UN</v>
          </cell>
          <cell r="E27371">
            <v>4.3600000000000003</v>
          </cell>
        </row>
        <row r="27372">
          <cell r="B27372" t="str">
            <v>M102150110</v>
          </cell>
          <cell r="C27372" t="str">
            <v>FUSIVEL NH 6A TAMANHO 00</v>
          </cell>
          <cell r="D27372" t="str">
            <v>UN</v>
          </cell>
          <cell r="E27372">
            <v>9.2799999999999994</v>
          </cell>
        </row>
        <row r="27373">
          <cell r="B27373" t="str">
            <v>M102150120</v>
          </cell>
          <cell r="C27373" t="str">
            <v>FUSIVEL NH 10A TAMANHO 00</v>
          </cell>
          <cell r="D27373" t="str">
            <v>UN</v>
          </cell>
          <cell r="E27373">
            <v>10.92</v>
          </cell>
        </row>
        <row r="27374">
          <cell r="B27374" t="str">
            <v>M102150130</v>
          </cell>
          <cell r="C27374" t="str">
            <v>FUSIVEL NH 16A TAMANHO 00</v>
          </cell>
          <cell r="D27374" t="str">
            <v>UN</v>
          </cell>
          <cell r="E27374">
            <v>12.84</v>
          </cell>
        </row>
        <row r="27375">
          <cell r="B27375" t="str">
            <v>M102150140</v>
          </cell>
          <cell r="C27375" t="str">
            <v>FUSIVEL NH 20A TAMANHO 00</v>
          </cell>
          <cell r="D27375" t="str">
            <v>UN</v>
          </cell>
          <cell r="E27375">
            <v>15.11</v>
          </cell>
        </row>
        <row r="27376">
          <cell r="B27376" t="str">
            <v>M102150150</v>
          </cell>
          <cell r="C27376" t="str">
            <v>FUSIVEL NH 25A TAMANHO 00</v>
          </cell>
          <cell r="D27376" t="str">
            <v>UN</v>
          </cell>
          <cell r="E27376">
            <v>17.77</v>
          </cell>
        </row>
        <row r="27377">
          <cell r="B27377" t="str">
            <v>M102150160</v>
          </cell>
          <cell r="C27377" t="str">
            <v>FUSIVEL NH 32A TAMANHO 00</v>
          </cell>
          <cell r="D27377" t="str">
            <v>UN</v>
          </cell>
          <cell r="E27377">
            <v>20.91</v>
          </cell>
        </row>
        <row r="27378">
          <cell r="B27378" t="str">
            <v>M102150170</v>
          </cell>
          <cell r="C27378" t="str">
            <v>FUSIVEL NH 40A TAMANHO 00</v>
          </cell>
          <cell r="D27378" t="str">
            <v>UN</v>
          </cell>
          <cell r="E27378">
            <v>20.5</v>
          </cell>
        </row>
        <row r="27379">
          <cell r="B27379" t="str">
            <v>M102150180</v>
          </cell>
          <cell r="C27379" t="str">
            <v>FUSIVEL NH 50A TAMANHO 00</v>
          </cell>
          <cell r="D27379" t="str">
            <v>UN</v>
          </cell>
          <cell r="E27379">
            <v>20.5</v>
          </cell>
        </row>
        <row r="27380">
          <cell r="B27380" t="str">
            <v>M102150190</v>
          </cell>
          <cell r="C27380" t="str">
            <v>FUSIVEL NH 63A TAMANHO 00</v>
          </cell>
          <cell r="D27380" t="str">
            <v>UN</v>
          </cell>
          <cell r="E27380">
            <v>20.5</v>
          </cell>
        </row>
        <row r="27381">
          <cell r="B27381" t="str">
            <v>M102150200</v>
          </cell>
          <cell r="C27381" t="str">
            <v>FUSIVEL NH 80A TAMANHO 00</v>
          </cell>
          <cell r="D27381" t="str">
            <v>UN</v>
          </cell>
          <cell r="E27381">
            <v>18.73</v>
          </cell>
        </row>
        <row r="27382">
          <cell r="B27382" t="str">
            <v>M102150210</v>
          </cell>
          <cell r="C27382" t="str">
            <v>FUSIVEL NH 100A TAMANHO 00</v>
          </cell>
          <cell r="D27382" t="str">
            <v>UN</v>
          </cell>
          <cell r="E27382">
            <v>20.09</v>
          </cell>
        </row>
        <row r="27383">
          <cell r="B27383" t="str">
            <v>M102150220</v>
          </cell>
          <cell r="C27383" t="str">
            <v>FUSIVEL NH 125A TAMANHO 00</v>
          </cell>
          <cell r="D27383" t="str">
            <v>UN</v>
          </cell>
          <cell r="E27383">
            <v>20.69</v>
          </cell>
        </row>
        <row r="27384">
          <cell r="B27384" t="str">
            <v>M102150230</v>
          </cell>
          <cell r="C27384" t="str">
            <v>FUSIVEL NH 160A TAMANHO 00</v>
          </cell>
          <cell r="D27384" t="str">
            <v>UN</v>
          </cell>
          <cell r="E27384">
            <v>20.04</v>
          </cell>
        </row>
        <row r="27385">
          <cell r="B27385" t="str">
            <v>M102150240</v>
          </cell>
          <cell r="C27385" t="str">
            <v>FUSIVEL NH 200A TAMANHO 01</v>
          </cell>
          <cell r="D27385" t="str">
            <v>UN</v>
          </cell>
          <cell r="E27385">
            <v>31.58</v>
          </cell>
        </row>
        <row r="27386">
          <cell r="B27386" t="str">
            <v>M102150250</v>
          </cell>
          <cell r="C27386" t="str">
            <v>FUSIVEL NH 224A TAMANHO 01</v>
          </cell>
          <cell r="D27386" t="str">
            <v>UN</v>
          </cell>
          <cell r="E27386">
            <v>24.52</v>
          </cell>
        </row>
        <row r="27387">
          <cell r="B27387" t="str">
            <v>M102150260</v>
          </cell>
          <cell r="C27387" t="str">
            <v>FUSIVEL NH 250A TAMANHO 01</v>
          </cell>
          <cell r="D27387" t="str">
            <v>UN</v>
          </cell>
          <cell r="E27387">
            <v>34.86</v>
          </cell>
        </row>
        <row r="27388">
          <cell r="B27388" t="str">
            <v>M102150270</v>
          </cell>
          <cell r="C27388" t="str">
            <v>FUSIVEL NH 315A TAMANHO 02</v>
          </cell>
          <cell r="D27388" t="str">
            <v>UN</v>
          </cell>
          <cell r="E27388">
            <v>38.33</v>
          </cell>
        </row>
        <row r="27389">
          <cell r="B27389" t="str">
            <v>M102150280</v>
          </cell>
          <cell r="C27389" t="str">
            <v>FUSIVEL NH 355A TAMANHO 02</v>
          </cell>
          <cell r="D27389" t="str">
            <v>UN</v>
          </cell>
          <cell r="E27389">
            <v>42.18</v>
          </cell>
        </row>
        <row r="27390">
          <cell r="B27390" t="str">
            <v>M102150290</v>
          </cell>
          <cell r="C27390" t="str">
            <v>FUSIVEL NH 400A TAMANHO 02</v>
          </cell>
          <cell r="D27390" t="str">
            <v>UN</v>
          </cell>
          <cell r="E27390">
            <v>46.39</v>
          </cell>
        </row>
        <row r="27391">
          <cell r="B27391" t="str">
            <v>M102150300</v>
          </cell>
          <cell r="C27391" t="str">
            <v>FUSIVEL NH 500A TAMANHO 03</v>
          </cell>
          <cell r="D27391" t="str">
            <v>UN</v>
          </cell>
          <cell r="E27391">
            <v>51.01</v>
          </cell>
        </row>
        <row r="27392">
          <cell r="B27392" t="str">
            <v>M102150310</v>
          </cell>
          <cell r="C27392" t="str">
            <v>FUSIVEL NH 630A TAMANHO 03</v>
          </cell>
          <cell r="D27392" t="str">
            <v>UN</v>
          </cell>
          <cell r="E27392">
            <v>56.12</v>
          </cell>
        </row>
        <row r="27393">
          <cell r="B27393" t="str">
            <v>M102150320</v>
          </cell>
          <cell r="C27393" t="str">
            <v>FUSIVEL NH 800A TAMANHO 04</v>
          </cell>
          <cell r="D27393" t="str">
            <v>UN</v>
          </cell>
          <cell r="E27393">
            <v>61.74</v>
          </cell>
        </row>
        <row r="27394">
          <cell r="B27394" t="str">
            <v>M102150330</v>
          </cell>
          <cell r="C27394" t="str">
            <v>FUSIVEL NH 1000A TAMANHO 04</v>
          </cell>
          <cell r="D27394" t="str">
            <v>UN</v>
          </cell>
          <cell r="E27394">
            <v>67.900000000000006</v>
          </cell>
        </row>
        <row r="27395">
          <cell r="B27395" t="str">
            <v>M102150340</v>
          </cell>
          <cell r="C27395" t="str">
            <v>FUSIVEL NH 1250A TAMANHO 04</v>
          </cell>
          <cell r="D27395" t="str">
            <v>UN</v>
          </cell>
          <cell r="E27395">
            <v>74.7</v>
          </cell>
        </row>
        <row r="27396">
          <cell r="B27396" t="str">
            <v>M102150350</v>
          </cell>
          <cell r="C27396" t="str">
            <v>FUSIVEL ULTRARAPIDO 6A</v>
          </cell>
          <cell r="D27396" t="str">
            <v>UN</v>
          </cell>
          <cell r="E27396">
            <v>180.75</v>
          </cell>
        </row>
        <row r="27397">
          <cell r="B27397" t="str">
            <v>M102150360</v>
          </cell>
          <cell r="C27397" t="str">
            <v>FUSIVEL ULTRARAPIDO 10A</v>
          </cell>
          <cell r="D27397" t="str">
            <v>UN</v>
          </cell>
          <cell r="E27397">
            <v>200.82</v>
          </cell>
        </row>
        <row r="27398">
          <cell r="B27398" t="str">
            <v>M102150370</v>
          </cell>
          <cell r="C27398" t="str">
            <v>FUSIVEL ULTRARAPIDO 16A</v>
          </cell>
          <cell r="D27398" t="str">
            <v>UN</v>
          </cell>
          <cell r="E27398">
            <v>223.15</v>
          </cell>
        </row>
        <row r="27399">
          <cell r="B27399" t="str">
            <v>M102150380</v>
          </cell>
          <cell r="C27399" t="str">
            <v>FUSIVEL ULTRARAPIDO 20A</v>
          </cell>
          <cell r="D27399" t="str">
            <v>UN</v>
          </cell>
          <cell r="E27399">
            <v>247.92</v>
          </cell>
        </row>
        <row r="27400">
          <cell r="B27400" t="str">
            <v>M102150390</v>
          </cell>
          <cell r="C27400" t="str">
            <v>FUSIVEL ULTRARAPIDO 25A</v>
          </cell>
          <cell r="D27400" t="str">
            <v>UN</v>
          </cell>
          <cell r="E27400">
            <v>275.48</v>
          </cell>
        </row>
        <row r="27401">
          <cell r="B27401" t="str">
            <v>M102150400</v>
          </cell>
          <cell r="C27401" t="str">
            <v>FUSIVEL ULTRARAPIDO 32A</v>
          </cell>
          <cell r="D27401" t="str">
            <v>UN</v>
          </cell>
          <cell r="E27401">
            <v>306.08999999999997</v>
          </cell>
        </row>
        <row r="27402">
          <cell r="B27402" t="str">
            <v>M102150410</v>
          </cell>
          <cell r="C27402" t="str">
            <v>FUSIVEL ULTRARAPIDO 40A</v>
          </cell>
          <cell r="D27402" t="str">
            <v>UN</v>
          </cell>
          <cell r="E27402">
            <v>340.11</v>
          </cell>
        </row>
        <row r="27403">
          <cell r="B27403" t="str">
            <v>M102150420</v>
          </cell>
          <cell r="C27403" t="str">
            <v>FUSIVEL ULTRARAPIDO 50A</v>
          </cell>
          <cell r="D27403" t="str">
            <v>UN</v>
          </cell>
          <cell r="E27403">
            <v>377.9</v>
          </cell>
        </row>
        <row r="27404">
          <cell r="B27404" t="str">
            <v>M102150430</v>
          </cell>
          <cell r="C27404" t="str">
            <v>FUSIVEL ULTRARAPIDO 63A</v>
          </cell>
          <cell r="D27404" t="str">
            <v>UN</v>
          </cell>
          <cell r="E27404">
            <v>419.87</v>
          </cell>
        </row>
        <row r="27405">
          <cell r="B27405" t="str">
            <v>M102150440</v>
          </cell>
          <cell r="C27405" t="str">
            <v>FUSIVEL ULTRARAPIDO 80A</v>
          </cell>
          <cell r="D27405" t="str">
            <v>UN</v>
          </cell>
          <cell r="E27405">
            <v>466.53</v>
          </cell>
        </row>
        <row r="27406">
          <cell r="B27406" t="str">
            <v>M102150450</v>
          </cell>
          <cell r="C27406" t="str">
            <v>FUSIVEL ULTRARAPIDO 100A</v>
          </cell>
          <cell r="D27406" t="str">
            <v>UN</v>
          </cell>
          <cell r="E27406">
            <v>518.36</v>
          </cell>
        </row>
        <row r="27407">
          <cell r="B27407" t="str">
            <v>M102150460</v>
          </cell>
          <cell r="C27407" t="str">
            <v>FUSIVEL ULTRARAPIDO 125A</v>
          </cell>
          <cell r="D27407" t="str">
            <v>UN</v>
          </cell>
          <cell r="E27407">
            <v>575.96</v>
          </cell>
        </row>
        <row r="27408">
          <cell r="B27408" t="str">
            <v>M102150470</v>
          </cell>
          <cell r="C27408" t="str">
            <v>FUSIVEL ULTRARAPIDO 160A</v>
          </cell>
          <cell r="D27408" t="str">
            <v>UN</v>
          </cell>
          <cell r="E27408">
            <v>639.96</v>
          </cell>
        </row>
        <row r="27409">
          <cell r="B27409" t="str">
            <v>M102150480</v>
          </cell>
          <cell r="C27409" t="str">
            <v>FUSIVEL ULTRARAPIDO 200A</v>
          </cell>
          <cell r="D27409" t="str">
            <v>UN</v>
          </cell>
          <cell r="E27409">
            <v>711.07</v>
          </cell>
        </row>
        <row r="27410">
          <cell r="B27410" t="str">
            <v>M102150490</v>
          </cell>
          <cell r="C27410" t="str">
            <v>FUSIVEL ULTRARAPIDO 224A</v>
          </cell>
          <cell r="D27410" t="str">
            <v>UN</v>
          </cell>
          <cell r="E27410">
            <v>790.07</v>
          </cell>
        </row>
        <row r="27411">
          <cell r="B27411" t="str">
            <v>M102150500</v>
          </cell>
          <cell r="C27411" t="str">
            <v>FUSIVEL ULTRARAPIDO 250A</v>
          </cell>
          <cell r="D27411" t="str">
            <v>UN</v>
          </cell>
          <cell r="E27411">
            <v>877.86</v>
          </cell>
        </row>
        <row r="27412">
          <cell r="B27412" t="str">
            <v>M102150510</v>
          </cell>
          <cell r="C27412" t="str">
            <v>FUSIVEL ULTRARAPIDO 315A</v>
          </cell>
          <cell r="D27412" t="str">
            <v>UN</v>
          </cell>
          <cell r="E27412">
            <v>975.4</v>
          </cell>
        </row>
        <row r="27413">
          <cell r="B27413" t="str">
            <v>M102150520</v>
          </cell>
          <cell r="C27413" t="str">
            <v>FUSIVEL ULTRARAPIDO 355A</v>
          </cell>
          <cell r="D27413" t="str">
            <v>UN</v>
          </cell>
          <cell r="E27413">
            <v>1083.77</v>
          </cell>
        </row>
        <row r="27414">
          <cell r="B27414" t="str">
            <v>M102150530</v>
          </cell>
          <cell r="C27414" t="str">
            <v>FUSIVEL ULTRARAPIDO 400A</v>
          </cell>
          <cell r="D27414" t="str">
            <v>UN</v>
          </cell>
          <cell r="E27414">
            <v>1204.2</v>
          </cell>
        </row>
        <row r="27415">
          <cell r="B27415" t="str">
            <v>M102150540</v>
          </cell>
          <cell r="C27415" t="str">
            <v>FUSIVEL ULTRARAPIDO 500A</v>
          </cell>
          <cell r="D27415" t="str">
            <v>UN</v>
          </cell>
          <cell r="E27415">
            <v>1337.98</v>
          </cell>
        </row>
        <row r="27416">
          <cell r="B27416" t="str">
            <v>M102150550</v>
          </cell>
          <cell r="C27416" t="str">
            <v>FUSIVEL ULTRARAPIDO 630A</v>
          </cell>
          <cell r="D27416" t="str">
            <v>UN</v>
          </cell>
          <cell r="E27416">
            <v>1486.66</v>
          </cell>
        </row>
        <row r="27417">
          <cell r="B27417" t="str">
            <v>M102150560</v>
          </cell>
          <cell r="C27417" t="str">
            <v>FUSIVEL ULTRARAPIDO 800A</v>
          </cell>
          <cell r="D27417" t="str">
            <v>UN</v>
          </cell>
          <cell r="E27417">
            <v>1651.85</v>
          </cell>
        </row>
        <row r="27418">
          <cell r="B27418" t="str">
            <v>M102150570</v>
          </cell>
          <cell r="C27418" t="str">
            <v>FUSIVEL ULTRARAPIDO 1000A</v>
          </cell>
          <cell r="D27418" t="str">
            <v>UN</v>
          </cell>
          <cell r="E27418">
            <v>1835.38</v>
          </cell>
        </row>
        <row r="27419">
          <cell r="B27419" t="str">
            <v>M102150580</v>
          </cell>
          <cell r="C27419" t="str">
            <v>FUSIVEL ULTRARAPIDO 1250A</v>
          </cell>
          <cell r="D27419" t="str">
            <v>UN</v>
          </cell>
          <cell r="E27419">
            <v>2018.93</v>
          </cell>
        </row>
        <row r="27420">
          <cell r="B27420" t="str">
            <v>M102150590</v>
          </cell>
          <cell r="C27420" t="str">
            <v>FUSIVEL, HH, 15kV,USO INTERNO, s = 225mm, C/ BASE</v>
          </cell>
          <cell r="D27420" t="str">
            <v>UN</v>
          </cell>
          <cell r="E27420">
            <v>2148.9299999999998</v>
          </cell>
        </row>
        <row r="27421">
          <cell r="B27421" t="str">
            <v>M102150600</v>
          </cell>
          <cell r="C27421" t="str">
            <v>FUSIVEL, HH, 15kV,USO INTERNO, s = 325mm, C/ BASE</v>
          </cell>
          <cell r="D27421" t="str">
            <v>UN</v>
          </cell>
          <cell r="E27421">
            <v>2148.9299999999998</v>
          </cell>
        </row>
        <row r="27422">
          <cell r="B27422" t="str">
            <v>M102150610</v>
          </cell>
          <cell r="C27422" t="str">
            <v>FUSIVEL, HH, 15kV,USO INTERNO, s = 475mm, C/ BASE</v>
          </cell>
          <cell r="D27422" t="str">
            <v>UN</v>
          </cell>
          <cell r="E27422">
            <v>3284.81</v>
          </cell>
        </row>
        <row r="27423">
          <cell r="B27423" t="str">
            <v>M102150620</v>
          </cell>
          <cell r="C27423" t="str">
            <v>FUSIVEL, HH, 15kV,USO INTERNO, s = 570mm, C/ BASE</v>
          </cell>
          <cell r="D27423" t="str">
            <v>UN</v>
          </cell>
          <cell r="E27423">
            <v>3723.34</v>
          </cell>
        </row>
        <row r="27424">
          <cell r="B27424" t="str">
            <v>M102150630</v>
          </cell>
          <cell r="C27424" t="str">
            <v>FUSIVEL, HH, 34,5kV, USO INTERNO, s = 470mm, C/ BASE</v>
          </cell>
          <cell r="D27424" t="str">
            <v>UN</v>
          </cell>
          <cell r="E27424">
            <v>3666.34</v>
          </cell>
        </row>
        <row r="27425">
          <cell r="B27425" t="str">
            <v>M102200000</v>
          </cell>
          <cell r="C27425" t="str">
            <v>GANCHO</v>
          </cell>
        </row>
        <row r="27426">
          <cell r="B27426" t="str">
            <v>M102200001</v>
          </cell>
          <cell r="C27426" t="str">
            <v>GANCHO BOLA, ACO GALV.</v>
          </cell>
          <cell r="D27426" t="str">
            <v>UN</v>
          </cell>
          <cell r="E27426">
            <v>7.5</v>
          </cell>
        </row>
        <row r="27427">
          <cell r="B27427" t="str">
            <v>M102200010</v>
          </cell>
          <cell r="C27427" t="str">
            <v>GANCHO OLHAL, ACO GALV.</v>
          </cell>
          <cell r="D27427" t="str">
            <v>UN</v>
          </cell>
          <cell r="E27427">
            <v>12.48</v>
          </cell>
        </row>
        <row r="27428">
          <cell r="B27428" t="str">
            <v>M102250000</v>
          </cell>
          <cell r="C27428" t="str">
            <v>GEL P/ TRATAMENTO QUIMICO</v>
          </cell>
        </row>
        <row r="27429">
          <cell r="B27429" t="str">
            <v>M102250001</v>
          </cell>
          <cell r="C27429" t="str">
            <v>GEL P/ TRATAMENTO QUIMICO DE ATERRAMENTO</v>
          </cell>
          <cell r="D27429" t="str">
            <v>sc</v>
          </cell>
          <cell r="E27429">
            <v>36.630000000000003</v>
          </cell>
        </row>
        <row r="27430">
          <cell r="B27430" t="str">
            <v>M102300000</v>
          </cell>
          <cell r="C27430" t="str">
            <v>GRAMPO</v>
          </cell>
        </row>
        <row r="27431">
          <cell r="B27431" t="str">
            <v>M102300001</v>
          </cell>
          <cell r="C27431" t="str">
            <v>GRAMPO "C" PARA TIRANTE</v>
          </cell>
          <cell r="D27431" t="str">
            <v>UN</v>
          </cell>
          <cell r="E27431">
            <v>3.99</v>
          </cell>
        </row>
        <row r="27432">
          <cell r="B27432" t="str">
            <v>M102300010</v>
          </cell>
          <cell r="C27432" t="str">
            <v>GRAMPO "U" EM ACO GALV., d=1/2"</v>
          </cell>
          <cell r="D27432" t="str">
            <v>UN</v>
          </cell>
          <cell r="E27432">
            <v>2.02</v>
          </cell>
        </row>
        <row r="27433">
          <cell r="B27433" t="str">
            <v>M102300020</v>
          </cell>
          <cell r="C27433" t="str">
            <v>GRAMPO "U" EM ACO GALV., d=3/4"</v>
          </cell>
          <cell r="D27433" t="str">
            <v>UN</v>
          </cell>
          <cell r="E27433">
            <v>2.02</v>
          </cell>
        </row>
        <row r="27434">
          <cell r="B27434" t="str">
            <v>M102300030</v>
          </cell>
          <cell r="C27434" t="str">
            <v>GRAMPO "U" EM ACO GALV., d=1"</v>
          </cell>
          <cell r="D27434" t="str">
            <v>UN</v>
          </cell>
          <cell r="E27434">
            <v>2.27</v>
          </cell>
        </row>
        <row r="27435">
          <cell r="B27435" t="str">
            <v>M102300040</v>
          </cell>
          <cell r="C27435" t="str">
            <v>GRAMPO "U" EM ACO GALV., d=1 1/2"</v>
          </cell>
          <cell r="D27435" t="str">
            <v>UN</v>
          </cell>
          <cell r="E27435">
            <v>2.77</v>
          </cell>
        </row>
        <row r="27436">
          <cell r="B27436" t="str">
            <v>M102300050</v>
          </cell>
          <cell r="C27436" t="str">
            <v>GRAMPO "U" EM ACO GALV., d=2"</v>
          </cell>
          <cell r="D27436" t="str">
            <v>UN</v>
          </cell>
          <cell r="E27436">
            <v>5.1100000000000003</v>
          </cell>
        </row>
        <row r="27437">
          <cell r="B27437" t="str">
            <v>M102300060</v>
          </cell>
          <cell r="C27437" t="str">
            <v>GRAMPO "U" EM ACO GALV., d=2 1/2"</v>
          </cell>
          <cell r="D27437" t="str">
            <v>UN</v>
          </cell>
          <cell r="E27437">
            <v>5.48</v>
          </cell>
        </row>
        <row r="27438">
          <cell r="B27438" t="str">
            <v>M102300070</v>
          </cell>
          <cell r="C27438" t="str">
            <v>GRAMPO "U" EM ACO GALV., d=3"</v>
          </cell>
          <cell r="D27438" t="str">
            <v>UN</v>
          </cell>
          <cell r="E27438">
            <v>5.7</v>
          </cell>
        </row>
        <row r="27439">
          <cell r="B27439" t="str">
            <v>M102300080</v>
          </cell>
          <cell r="C27439" t="str">
            <v>GRAMPO "U" EM ACO GALV., d=4"</v>
          </cell>
          <cell r="D27439" t="str">
            <v>UN</v>
          </cell>
          <cell r="E27439">
            <v>7.37</v>
          </cell>
        </row>
        <row r="27440">
          <cell r="B27440" t="str">
            <v>M102300090</v>
          </cell>
          <cell r="C27440" t="str">
            <v>GRAMPO DE ATERRAMENTO, EM BRONZE, P/ LIGACAO DE UM CABO A TUBO(OU HASTEDE ATERRAMENTO), d=13mm, # 21 A 67mm2</v>
          </cell>
          <cell r="D27440" t="str">
            <v>UN</v>
          </cell>
          <cell r="E27440">
            <v>12.82</v>
          </cell>
        </row>
        <row r="27441">
          <cell r="B27441" t="str">
            <v>M102300100</v>
          </cell>
          <cell r="C27441" t="str">
            <v>GRAMPO DE ATERRAMENTO, EM BRONZE, P/ LIGACAO DE UM CABO A TUBO(OU HASTEDE ATERRAMENTO), d=13mm, # 67 A 127mm2</v>
          </cell>
          <cell r="D27441" t="str">
            <v>UN</v>
          </cell>
          <cell r="E27441">
            <v>14.23</v>
          </cell>
        </row>
        <row r="27442">
          <cell r="B27442" t="str">
            <v>M102300110</v>
          </cell>
          <cell r="C27442" t="str">
            <v>GRAMPO DE ATERRAMENTO, EM BRONZE, P/ LIGACAO DE UM CABO A TUBO(OU HASTEDE ATERRAMENTO), d=19mm, # 21 A 67mm2</v>
          </cell>
          <cell r="D27442" t="str">
            <v>UN</v>
          </cell>
          <cell r="E27442">
            <v>13.48</v>
          </cell>
        </row>
        <row r="27443">
          <cell r="B27443" t="str">
            <v>M102300120</v>
          </cell>
          <cell r="C27443" t="str">
            <v>GRAMPO DE ATERRAMENTO, EM BRONZE, P/ LIGACAO DE UM CABO A TUBO(OU HASTEDE ATERRAMENTO), d=19mm, # 67 A 127mm2</v>
          </cell>
          <cell r="D27443" t="str">
            <v>UN</v>
          </cell>
          <cell r="E27443">
            <v>14.96</v>
          </cell>
        </row>
        <row r="27444">
          <cell r="B27444" t="str">
            <v>M102300130</v>
          </cell>
          <cell r="C27444" t="str">
            <v>GRAMPO DE ATERRAMENTO, EM BRONZE, P/ LIGACAO DE UM CABO A TUBO(OU HASTEDE ATERRAMENTO), d=26,7mm, # 21 A 67mm2</v>
          </cell>
          <cell r="D27444" t="str">
            <v>UN</v>
          </cell>
          <cell r="E27444">
            <v>14.14</v>
          </cell>
        </row>
        <row r="27445">
          <cell r="B27445" t="str">
            <v>M102300140</v>
          </cell>
          <cell r="C27445" t="str">
            <v>GRAMPO DE ATERRAMENTO, EM BRONZE, P/ LIGACAO DE UM CABO A TUBO(OU HASTEDE ATERRAMENTO), d=26,7mm, # 67 A 127mm2</v>
          </cell>
          <cell r="D27445" t="str">
            <v>UN</v>
          </cell>
          <cell r="E27445">
            <v>15.71</v>
          </cell>
        </row>
        <row r="27446">
          <cell r="B27446" t="str">
            <v>M102300150</v>
          </cell>
          <cell r="C27446" t="str">
            <v>GRAMPO DE ATERRAMENTO, EM BRONZE, P/ LIGACAO DE DOIS CABOS PARALELOS ATUBO (OU HASTE DE ATERRAMENTO), d=13mm, # 21 A 67mm2</v>
          </cell>
          <cell r="D27446" t="str">
            <v>UN</v>
          </cell>
          <cell r="E27446">
            <v>14.84</v>
          </cell>
        </row>
        <row r="27447">
          <cell r="B27447" t="str">
            <v>M102300160</v>
          </cell>
          <cell r="C27447" t="str">
            <v>GRAMPO DE ATERRAMENTO, EM BRONZE, P/ LIGACAO DE DOIS CABOS PARALELOS ATUBO (OU HASTE DE ATERRAMENTO), d=13mm, # 67 A 127mm2</v>
          </cell>
          <cell r="D27447" t="str">
            <v>UN</v>
          </cell>
          <cell r="E27447">
            <v>16.48</v>
          </cell>
        </row>
        <row r="27448">
          <cell r="B27448" t="str">
            <v>M102300170</v>
          </cell>
          <cell r="C27448" t="str">
            <v>GRAMPO DE ATERRAMENTO, EM BRONZE, P/ LIGACAO DE DOIS CABOS PARALELOS ATUBO (OU HASTE DE ATERRAMENTO), d = 19mm, # 21 A 67mm2</v>
          </cell>
          <cell r="D27448" t="str">
            <v>UN</v>
          </cell>
          <cell r="E27448">
            <v>15.58</v>
          </cell>
        </row>
        <row r="27449">
          <cell r="B27449" t="str">
            <v>M102300180</v>
          </cell>
          <cell r="C27449" t="str">
            <v>GRAMPO DE ATERRAMENTO, EM BRONZE, P/ LIGACAO DE DOIS CABOS PARALELOS ATUBO (OU HASTE DE ATERRAMENTO), d=19mm, # 67 A 127mm2</v>
          </cell>
          <cell r="D27449" t="str">
            <v>UN</v>
          </cell>
          <cell r="E27449">
            <v>17.32</v>
          </cell>
        </row>
        <row r="27450">
          <cell r="B27450" t="str">
            <v>M102300190</v>
          </cell>
          <cell r="C27450" t="str">
            <v>GRAMPO DE ATERRAMENTO, EM BRONZE, P/ LIGACAO DE DOIS CABOS PARALELOS ATUBO (OU HASTE DE ATERRAMENTO), d=26,7mm, # 21 A 67mm2</v>
          </cell>
          <cell r="D27450" t="str">
            <v>UN</v>
          </cell>
          <cell r="E27450">
            <v>16.38</v>
          </cell>
        </row>
        <row r="27451">
          <cell r="B27451" t="str">
            <v>M102300200</v>
          </cell>
          <cell r="C27451" t="str">
            <v>GRAMPO DE ATERRAMENTO, EM BRONZE, P/ LIGACAO DE DOIS CABOS PARALELOS ATUBO (OU HASTE DE ATERRAMENTO), d=26,7mm, # 67 A 127mm28 MCC NA LINHA E8AWG A 2/0 AWG NA DERIVACAO</v>
          </cell>
          <cell r="D27451" t="str">
            <v>UN</v>
          </cell>
          <cell r="E27451">
            <v>18.170000000000002</v>
          </cell>
        </row>
        <row r="27452">
          <cell r="B27452" t="str">
            <v>M102350000</v>
          </cell>
          <cell r="C27452" t="str">
            <v>GRAPA</v>
          </cell>
        </row>
        <row r="27453">
          <cell r="B27453" t="str">
            <v>M102350001</v>
          </cell>
          <cell r="C27453" t="str">
            <v>GRAPA EM ACO GALV.</v>
          </cell>
          <cell r="D27453" t="str">
            <v>UN</v>
          </cell>
          <cell r="E27453">
            <v>3.59</v>
          </cell>
        </row>
        <row r="27454">
          <cell r="B27454" t="str">
            <v>M102400000</v>
          </cell>
          <cell r="C27454" t="str">
            <v>HASTE DE ANCORA</v>
          </cell>
        </row>
        <row r="27455">
          <cell r="B27455" t="str">
            <v>M102400001</v>
          </cell>
          <cell r="C27455" t="str">
            <v>HASTE DE ANCORA, ACO GALV., dm = 16mm, L = 1500mm</v>
          </cell>
          <cell r="D27455" t="str">
            <v>UN</v>
          </cell>
          <cell r="E27455">
            <v>22.03</v>
          </cell>
        </row>
        <row r="27456">
          <cell r="B27456" t="str">
            <v>M102400010</v>
          </cell>
          <cell r="C27456" t="str">
            <v>HASTE DE ANCORA, ACO GALV., dm = 16mm, L = 2350mm</v>
          </cell>
          <cell r="D27456" t="str">
            <v>UN</v>
          </cell>
          <cell r="E27456">
            <v>23.2</v>
          </cell>
        </row>
        <row r="27457">
          <cell r="B27457" t="str">
            <v>M102400020</v>
          </cell>
          <cell r="C27457" t="str">
            <v>HASTE DE ANCORA, ACO GALV., dm = 16mm, L = 2400mm</v>
          </cell>
          <cell r="D27457" t="str">
            <v>UN</v>
          </cell>
          <cell r="E27457">
            <v>24.41</v>
          </cell>
        </row>
        <row r="27458">
          <cell r="B27458" t="str">
            <v>M102400030</v>
          </cell>
          <cell r="C27458" t="str">
            <v>HASTE DE ANCORA, ACO GALV., dm = 20mm, L = 1500mm</v>
          </cell>
          <cell r="D27458" t="str">
            <v>UN</v>
          </cell>
          <cell r="E27458">
            <v>25.7</v>
          </cell>
        </row>
        <row r="27459">
          <cell r="B27459" t="str">
            <v>M102400040</v>
          </cell>
          <cell r="C27459" t="str">
            <v>HASTE DE ANCORA, ACO GALV., dm = 20mm, L = 2350mm</v>
          </cell>
          <cell r="D27459" t="str">
            <v>UN</v>
          </cell>
          <cell r="E27459">
            <v>27.05</v>
          </cell>
        </row>
        <row r="27460">
          <cell r="B27460" t="str">
            <v>M102400050</v>
          </cell>
          <cell r="C27460" t="str">
            <v>HASTE DE ANCORA, ACO GALV., dm = 20mm, L = 2400mm</v>
          </cell>
          <cell r="D27460" t="str">
            <v>UN</v>
          </cell>
          <cell r="E27460">
            <v>28.48</v>
          </cell>
        </row>
        <row r="27461">
          <cell r="B27461" t="str">
            <v>M102400101</v>
          </cell>
          <cell r="C27461" t="str">
            <v>HASTE DE ATERRAMENTO COPPERWELD L=2,43m DN 3/4"</v>
          </cell>
          <cell r="D27461" t="str">
            <v>PC</v>
          </cell>
          <cell r="E27461">
            <v>54.15</v>
          </cell>
        </row>
        <row r="27462">
          <cell r="B27462" t="str">
            <v>M102450000</v>
          </cell>
          <cell r="C27462" t="str">
            <v>INTERRUPTOR</v>
          </cell>
        </row>
        <row r="27463">
          <cell r="B27463" t="str">
            <v>M102450001</v>
          </cell>
          <cell r="C27463" t="str">
            <v>INTERRUPTOR PARALELO (THREE-WAY), 250V, 10A</v>
          </cell>
          <cell r="D27463" t="str">
            <v>UN</v>
          </cell>
          <cell r="E27463">
            <v>11.96</v>
          </cell>
        </row>
        <row r="27464">
          <cell r="B27464" t="str">
            <v>M102450010</v>
          </cell>
          <cell r="C27464" t="str">
            <v>INTERRUPTOR FOUR-WAY, 250V, 10A</v>
          </cell>
          <cell r="D27464" t="str">
            <v>UN</v>
          </cell>
          <cell r="E27464">
            <v>37.880000000000003</v>
          </cell>
        </row>
        <row r="27465">
          <cell r="B27465" t="str">
            <v>M102450020</v>
          </cell>
          <cell r="C27465" t="str">
            <v>INTERRUPTOR MONOPOLAR 250V, 10A</v>
          </cell>
          <cell r="D27465" t="str">
            <v>UN</v>
          </cell>
          <cell r="E27465">
            <v>4.5999999999999996</v>
          </cell>
        </row>
        <row r="27466">
          <cell r="B27466" t="str">
            <v>M102450030</v>
          </cell>
          <cell r="C27466" t="str">
            <v>INTERRUPTOR BIPOLAR 250V, 15A</v>
          </cell>
          <cell r="D27466" t="str">
            <v>UN</v>
          </cell>
          <cell r="E27466">
            <v>8.25</v>
          </cell>
        </row>
        <row r="27467">
          <cell r="B27467" t="str">
            <v>M102450040</v>
          </cell>
          <cell r="C27467" t="str">
            <v>INTERRUPTOR TIPO FIM DE CURSO, 10A, 500V, C/ CABECOTE A MOVIMENTO ANGULAR</v>
          </cell>
          <cell r="D27467" t="str">
            <v>UN</v>
          </cell>
          <cell r="E27467">
            <v>268.35000000000002</v>
          </cell>
        </row>
        <row r="27468">
          <cell r="B27468" t="str">
            <v>M102450050</v>
          </cell>
          <cell r="C27468" t="str">
            <v>INTERRUPTOR TIPO FIM DE CURSO, 10A, 500V, C/ CABECOTE A MOVIMENTO RETILINEO</v>
          </cell>
          <cell r="D27468" t="str">
            <v>UN</v>
          </cell>
          <cell r="E27468">
            <v>268.35000000000002</v>
          </cell>
        </row>
        <row r="27469">
          <cell r="B27469" t="str">
            <v>M102500000</v>
          </cell>
          <cell r="C27469" t="str">
            <v>ISOLADOR</v>
          </cell>
        </row>
        <row r="27470">
          <cell r="B27470" t="str">
            <v>M102500001</v>
          </cell>
          <cell r="C27470" t="str">
            <v>ISOLADOR DE DISCO DE PORCELANA, 15kV, DN = 152mm</v>
          </cell>
          <cell r="D27470" t="str">
            <v>UN</v>
          </cell>
          <cell r="E27470">
            <v>29.89</v>
          </cell>
        </row>
        <row r="27471">
          <cell r="B27471" t="str">
            <v>M102500010</v>
          </cell>
          <cell r="C27471" t="str">
            <v>ISOLADOR DE DISCO DE VIDRO TEMPERADO, 15kV, DN = 254mm</v>
          </cell>
          <cell r="D27471" t="str">
            <v>UN</v>
          </cell>
          <cell r="E27471">
            <v>53.8</v>
          </cell>
        </row>
        <row r="27472">
          <cell r="B27472" t="str">
            <v>M102500020</v>
          </cell>
          <cell r="C27472" t="str">
            <v>ISOLADOR DE PINO DE PORCELANA VITRIFICADA 15kV</v>
          </cell>
          <cell r="D27472" t="str">
            <v>UN</v>
          </cell>
          <cell r="E27472">
            <v>24.46</v>
          </cell>
        </row>
        <row r="27473">
          <cell r="B27473" t="str">
            <v>M102500030</v>
          </cell>
          <cell r="C27473" t="str">
            <v>ISOLADOR DE PINO DE PORCELANA VITRIFICADA 38kV</v>
          </cell>
          <cell r="D27473" t="str">
            <v>UN</v>
          </cell>
          <cell r="E27473">
            <v>61.15</v>
          </cell>
        </row>
        <row r="27474">
          <cell r="B27474" t="str">
            <v>M102500040</v>
          </cell>
          <cell r="C27474" t="str">
            <v>ISOLADOR DE PINO DE VIDRO TEMPERADO, 15kV</v>
          </cell>
          <cell r="D27474" t="str">
            <v>UN</v>
          </cell>
          <cell r="E27474">
            <v>108.74</v>
          </cell>
        </row>
        <row r="27475">
          <cell r="B27475" t="str">
            <v>M102500050</v>
          </cell>
          <cell r="C27475" t="str">
            <v>ISOLADOR DE PINO DE VIDRO TEMPERADO, 38kV</v>
          </cell>
          <cell r="D27475" t="str">
            <v>UN</v>
          </cell>
          <cell r="E27475">
            <v>135.91999999999999</v>
          </cell>
        </row>
        <row r="27476">
          <cell r="B27476" t="str">
            <v>M102500060</v>
          </cell>
          <cell r="C27476" t="str">
            <v>ISOLADOR SUPORTE, USO INTERNO, 15kV, EM PORCELANA VITRIFICADA</v>
          </cell>
          <cell r="D27476" t="str">
            <v>UN</v>
          </cell>
          <cell r="E27476">
            <v>115.81</v>
          </cell>
        </row>
        <row r="27477">
          <cell r="B27477" t="str">
            <v>M102500070</v>
          </cell>
          <cell r="C27477" t="str">
            <v>ISOLADOR TIPO CASTANHA, DE PORCELANA VITRIFICADA, 15kV, DISTANCIA DEESCOAMENTO 48mm</v>
          </cell>
          <cell r="D27477" t="str">
            <v>UN</v>
          </cell>
          <cell r="E27477">
            <v>5.73</v>
          </cell>
        </row>
        <row r="27478">
          <cell r="B27478" t="str">
            <v>M102500080</v>
          </cell>
          <cell r="C27478" t="str">
            <v>ISOLADOR TIPO ROLDANA, DE PORCELANA VITRIFICADA, 15kV</v>
          </cell>
          <cell r="D27478" t="str">
            <v>UN</v>
          </cell>
          <cell r="E27478">
            <v>6.01</v>
          </cell>
        </row>
        <row r="27479">
          <cell r="B27479" t="str">
            <v>M102550000</v>
          </cell>
          <cell r="C27479" t="str">
            <v>JUNCAO</v>
          </cell>
        </row>
        <row r="27480">
          <cell r="B27480" t="str">
            <v>M102550001</v>
          </cell>
          <cell r="C27480" t="str">
            <v>JUNCAO EM "L" RETA, P/ CANALETA 38X38mm</v>
          </cell>
          <cell r="D27480" t="str">
            <v>UN</v>
          </cell>
          <cell r="E27480">
            <v>38.65</v>
          </cell>
        </row>
        <row r="27481">
          <cell r="B27481" t="str">
            <v>M102550010</v>
          </cell>
          <cell r="C27481" t="str">
            <v>JUNCAO EM "T" RETA, P/ CANALETA 38X38mm</v>
          </cell>
          <cell r="D27481" t="str">
            <v>UN</v>
          </cell>
          <cell r="E27481">
            <v>46.38</v>
          </cell>
        </row>
        <row r="27482">
          <cell r="B27482" t="str">
            <v>M102600000</v>
          </cell>
          <cell r="C27482" t="str">
            <v>JUNTA DE EXPANSAO</v>
          </cell>
        </row>
        <row r="27483">
          <cell r="B27483" t="str">
            <v>M102600001</v>
          </cell>
          <cell r="C27483" t="str">
            <v>JUNTA DE EXPANSAO P/ ELETRODUTO 1/2"</v>
          </cell>
          <cell r="D27483" t="str">
            <v>UN</v>
          </cell>
          <cell r="E27483">
            <v>1.1200000000000001</v>
          </cell>
        </row>
        <row r="27484">
          <cell r="B27484" t="str">
            <v>M102600010</v>
          </cell>
          <cell r="C27484" t="str">
            <v>JUNTA DE EXPANSAO P/ ELETRODUTO 3/4"</v>
          </cell>
          <cell r="D27484" t="str">
            <v>UN</v>
          </cell>
          <cell r="E27484">
            <v>1.66</v>
          </cell>
        </row>
        <row r="27485">
          <cell r="B27485" t="str">
            <v>M102600020</v>
          </cell>
          <cell r="C27485" t="str">
            <v>JUNTA DE EXPANSAO P/ ELETRODUTO 1"</v>
          </cell>
          <cell r="D27485" t="str">
            <v>UN</v>
          </cell>
          <cell r="E27485">
            <v>2.1</v>
          </cell>
        </row>
        <row r="27486">
          <cell r="B27486" t="str">
            <v>M102600030</v>
          </cell>
          <cell r="C27486" t="str">
            <v>JUNTA DE EXPANSAO P/ ELETRODUTO 1 1/2"</v>
          </cell>
          <cell r="D27486" t="str">
            <v>UN</v>
          </cell>
          <cell r="E27486">
            <v>4.4400000000000004</v>
          </cell>
        </row>
        <row r="27487">
          <cell r="B27487" t="str">
            <v>M102600040</v>
          </cell>
          <cell r="C27487" t="str">
            <v>JUNTA DE EXPANSAO P/ ELETRODUTO 2"</v>
          </cell>
          <cell r="D27487" t="str">
            <v>UN</v>
          </cell>
          <cell r="E27487">
            <v>7.15</v>
          </cell>
        </row>
        <row r="27488">
          <cell r="B27488" t="str">
            <v>M102600050</v>
          </cell>
          <cell r="C27488" t="str">
            <v>JUNTA DE EXPANSAO P/ ELETRODUTO 2 1/2"</v>
          </cell>
          <cell r="D27488" t="str">
            <v>UN</v>
          </cell>
          <cell r="E27488">
            <v>19.489999999999998</v>
          </cell>
        </row>
        <row r="27489">
          <cell r="B27489" t="str">
            <v>M102600060</v>
          </cell>
          <cell r="C27489" t="str">
            <v>JUNTA DE EXPANSAO P/ ELETRODUTO 3"</v>
          </cell>
          <cell r="D27489" t="str">
            <v>UN</v>
          </cell>
          <cell r="E27489">
            <v>23.78</v>
          </cell>
        </row>
        <row r="27490">
          <cell r="B27490" t="str">
            <v>M102600070</v>
          </cell>
          <cell r="C27490" t="str">
            <v>JUNTA DE EXPANSAO P/ ELETRODUTO 4"</v>
          </cell>
          <cell r="D27490" t="str">
            <v>UN</v>
          </cell>
          <cell r="E27490">
            <v>46.16</v>
          </cell>
        </row>
        <row r="27491">
          <cell r="B27491" t="str">
            <v>M102650000</v>
          </cell>
          <cell r="C27491" t="str">
            <v>LACO PREFORMADO</v>
          </cell>
        </row>
        <row r="27492">
          <cell r="B27492" t="str">
            <v>M102650001</v>
          </cell>
          <cell r="C27492" t="str">
            <v>LACO DE DISTRIBUICAO PREFORMADO DE COBRE 1/0AWG</v>
          </cell>
          <cell r="D27492" t="str">
            <v>UN</v>
          </cell>
          <cell r="E27492">
            <v>5.22</v>
          </cell>
        </row>
        <row r="27493">
          <cell r="B27493" t="str">
            <v>M102650010</v>
          </cell>
          <cell r="C27493" t="str">
            <v>LACO DE DISTRIBUICAO PREFORMADO DE COBRE 2AWG</v>
          </cell>
          <cell r="D27493" t="str">
            <v>UN</v>
          </cell>
          <cell r="E27493">
            <v>3.84</v>
          </cell>
        </row>
        <row r="27494">
          <cell r="B27494" t="str">
            <v>M102650020</v>
          </cell>
          <cell r="C27494" t="str">
            <v>LACO DE DISTRIBUICAO PREFORMADO DE COBRE 2/0AWG</v>
          </cell>
          <cell r="D27494" t="str">
            <v>UN</v>
          </cell>
          <cell r="E27494">
            <v>5.0999999999999996</v>
          </cell>
        </row>
        <row r="27495">
          <cell r="B27495" t="str">
            <v>M102650030</v>
          </cell>
          <cell r="C27495" t="str">
            <v>LACO DE DISTRIBUICAO PREFORMADO DE COBRE 3/0AWG</v>
          </cell>
          <cell r="D27495" t="str">
            <v>UN</v>
          </cell>
          <cell r="E27495">
            <v>5.8</v>
          </cell>
        </row>
        <row r="27496">
          <cell r="B27496" t="str">
            <v>M102650040</v>
          </cell>
          <cell r="C27496" t="str">
            <v>LACO DE DISTRIBUICAO PREFORMADO DE COBRE 4AWG</v>
          </cell>
          <cell r="D27496" t="str">
            <v>UN</v>
          </cell>
          <cell r="E27496">
            <v>3.24</v>
          </cell>
        </row>
        <row r="27497">
          <cell r="B27497" t="str">
            <v>M102650050</v>
          </cell>
          <cell r="C27497" t="str">
            <v>LACO DE DISTRIBUICAO PREFORMADO DE COBRE 4/0AWG</v>
          </cell>
          <cell r="D27497" t="str">
            <v>UN</v>
          </cell>
          <cell r="E27497">
            <v>6.52</v>
          </cell>
        </row>
        <row r="27498">
          <cell r="B27498" t="str">
            <v>M102650060</v>
          </cell>
          <cell r="C27498" t="str">
            <v>LACO DE DISTRIBUICAO PREFORMADO EM ALUMINIO 1/0AWG</v>
          </cell>
          <cell r="D27498" t="str">
            <v>UN</v>
          </cell>
          <cell r="E27498">
            <v>5.48</v>
          </cell>
        </row>
        <row r="27499">
          <cell r="B27499" t="str">
            <v>M102650070</v>
          </cell>
          <cell r="C27499" t="str">
            <v>LACO DE DISTRIBUICAO PREFORMADO EM ALUMINIO 2AWG</v>
          </cell>
          <cell r="D27499" t="str">
            <v>UN</v>
          </cell>
          <cell r="E27499">
            <v>4.0199999999999996</v>
          </cell>
        </row>
        <row r="27500">
          <cell r="B27500" t="str">
            <v>M102650080</v>
          </cell>
          <cell r="C27500" t="str">
            <v>LACO DE DISTRIBUICAO PREFORMADO EM ALUMINIO 2/0AWG</v>
          </cell>
          <cell r="D27500" t="str">
            <v>UN</v>
          </cell>
          <cell r="E27500">
            <v>5.35</v>
          </cell>
        </row>
        <row r="27501">
          <cell r="B27501" t="str">
            <v>M102650090</v>
          </cell>
          <cell r="C27501" t="str">
            <v>LACO DE DISTRIBUICAO PREFORMADO EM ALUMINIO 3/0AWG</v>
          </cell>
          <cell r="D27501" t="str">
            <v>UN</v>
          </cell>
          <cell r="E27501">
            <v>6.09</v>
          </cell>
        </row>
        <row r="27502">
          <cell r="B27502" t="str">
            <v>M102650100</v>
          </cell>
          <cell r="C27502" t="str">
            <v>LACO DE DISTRIBUICAO PREFORMADO EM ALUMINIO 4AWG</v>
          </cell>
          <cell r="D27502" t="str">
            <v>UN</v>
          </cell>
          <cell r="E27502">
            <v>3.4</v>
          </cell>
        </row>
        <row r="27503">
          <cell r="B27503" t="str">
            <v>M102650110</v>
          </cell>
          <cell r="C27503" t="str">
            <v>LACO DE DISTRIBUICAO PREFORMADO EM ALUMINIO 4/0AWG</v>
          </cell>
          <cell r="D27503" t="str">
            <v>UN</v>
          </cell>
          <cell r="E27503">
            <v>6.87</v>
          </cell>
        </row>
        <row r="27504">
          <cell r="B27504" t="str">
            <v>M102650120</v>
          </cell>
          <cell r="C27504" t="str">
            <v>LACO DUPLO PREFORMADO DE COBRE 1/0AWG</v>
          </cell>
          <cell r="D27504" t="str">
            <v>UN</v>
          </cell>
          <cell r="E27504">
            <v>9.2899999999999991</v>
          </cell>
        </row>
        <row r="27505">
          <cell r="B27505" t="str">
            <v>M102650130</v>
          </cell>
          <cell r="C27505" t="str">
            <v>LACO DUPLO PREFORMADO DE COBRE 2AWG</v>
          </cell>
          <cell r="D27505" t="str">
            <v>UN</v>
          </cell>
          <cell r="E27505">
            <v>7.57</v>
          </cell>
        </row>
        <row r="27506">
          <cell r="B27506" t="str">
            <v>M102650140</v>
          </cell>
          <cell r="C27506" t="str">
            <v>LACO DUPLO PREFORMADO DE COBRE 2/0AWG</v>
          </cell>
          <cell r="D27506" t="str">
            <v>UN</v>
          </cell>
          <cell r="E27506">
            <v>8.74</v>
          </cell>
        </row>
        <row r="27507">
          <cell r="B27507" t="str">
            <v>M102650150</v>
          </cell>
          <cell r="C27507" t="str">
            <v>LACO DUPLO PREFORMADO DE COBRE 3/0AWG</v>
          </cell>
          <cell r="D27507" t="str">
            <v>UN</v>
          </cell>
          <cell r="E27507">
            <v>12.29</v>
          </cell>
        </row>
        <row r="27508">
          <cell r="B27508" t="str">
            <v>M102650160</v>
          </cell>
          <cell r="C27508" t="str">
            <v>LACO DUPLO PREFORMADO DE COBRE 4AWG</v>
          </cell>
          <cell r="D27508" t="str">
            <v>UN</v>
          </cell>
          <cell r="E27508">
            <v>8.0299999999999994</v>
          </cell>
        </row>
        <row r="27509">
          <cell r="B27509" t="str">
            <v>M102650170</v>
          </cell>
          <cell r="C27509" t="str">
            <v>LACO DUPLO PREFORMADO DE COBRE 4/0AWG</v>
          </cell>
          <cell r="D27509" t="str">
            <v>UN</v>
          </cell>
          <cell r="E27509">
            <v>12.36</v>
          </cell>
        </row>
        <row r="27510">
          <cell r="B27510" t="str">
            <v>M102650180</v>
          </cell>
          <cell r="C27510" t="str">
            <v>LACO DUPLO PREFORMADO EM ALUMINIO 1/0AWG</v>
          </cell>
          <cell r="D27510" t="str">
            <v>UN</v>
          </cell>
          <cell r="E27510">
            <v>5.27</v>
          </cell>
        </row>
        <row r="27511">
          <cell r="B27511" t="str">
            <v>M102650190</v>
          </cell>
          <cell r="C27511" t="str">
            <v>LACO DUPLO PREFORMADO EM ALUMINIO 2AWG</v>
          </cell>
          <cell r="D27511" t="str">
            <v>UN</v>
          </cell>
          <cell r="E27511">
            <v>4.79</v>
          </cell>
        </row>
        <row r="27512">
          <cell r="B27512" t="str">
            <v>M102650200</v>
          </cell>
          <cell r="C27512" t="str">
            <v>LACO DUPLO PREFORMADO EM ALUMINIO 2/0AWG</v>
          </cell>
          <cell r="D27512" t="str">
            <v>UN</v>
          </cell>
          <cell r="E27512">
            <v>7.2</v>
          </cell>
        </row>
        <row r="27513">
          <cell r="B27513" t="str">
            <v>M102650210</v>
          </cell>
          <cell r="C27513" t="str">
            <v>LACO DUPLO PREFORMADO EM ALUMINIO 3/0AWG</v>
          </cell>
          <cell r="D27513" t="str">
            <v>UN</v>
          </cell>
          <cell r="E27513">
            <v>9.25</v>
          </cell>
        </row>
        <row r="27514">
          <cell r="B27514" t="str">
            <v>M102650220</v>
          </cell>
          <cell r="C27514" t="str">
            <v>LACO DUPLO PREFORMADO EM ALUMINIO 4AWG</v>
          </cell>
          <cell r="D27514" t="str">
            <v>UN</v>
          </cell>
          <cell r="E27514">
            <v>8.68</v>
          </cell>
        </row>
        <row r="27515">
          <cell r="B27515" t="str">
            <v>M102650230</v>
          </cell>
          <cell r="C27515" t="str">
            <v>LACO DUPLO PREFORMADO EM ALUMINIO 4/0AWG</v>
          </cell>
          <cell r="D27515" t="str">
            <v>UN</v>
          </cell>
          <cell r="E27515">
            <v>12.36</v>
          </cell>
        </row>
        <row r="27516">
          <cell r="B27516" t="str">
            <v>M102650240</v>
          </cell>
          <cell r="C27516" t="str">
            <v>LACO LATERAL DUPLO PREFORMADO DE COBRE 1/0AWG</v>
          </cell>
          <cell r="D27516" t="str">
            <v>UN</v>
          </cell>
          <cell r="E27516">
            <v>10.32</v>
          </cell>
        </row>
        <row r="27517">
          <cell r="B27517" t="str">
            <v>M102650250</v>
          </cell>
          <cell r="C27517" t="str">
            <v>LACO LATERAL DUPLO PREFORMADO DE COBRE 2AWG</v>
          </cell>
          <cell r="D27517" t="str">
            <v>UN</v>
          </cell>
          <cell r="E27517">
            <v>8.41</v>
          </cell>
        </row>
        <row r="27518">
          <cell r="B27518" t="str">
            <v>M102650260</v>
          </cell>
          <cell r="C27518" t="str">
            <v>LACO LATERAL DUPLO PREFORMADO DE COBRE 2/0AWG</v>
          </cell>
          <cell r="D27518" t="str">
            <v>UN</v>
          </cell>
          <cell r="E27518">
            <v>9.6999999999999993</v>
          </cell>
        </row>
        <row r="27519">
          <cell r="B27519" t="str">
            <v>M102650270</v>
          </cell>
          <cell r="C27519" t="str">
            <v>LACO LATERAL DUPLO PREFORMADO DE COBRE 3/0AWG</v>
          </cell>
          <cell r="D27519" t="str">
            <v>UN</v>
          </cell>
          <cell r="E27519">
            <v>13.66</v>
          </cell>
        </row>
        <row r="27520">
          <cell r="B27520" t="str">
            <v>M102650280</v>
          </cell>
          <cell r="C27520" t="str">
            <v>LACO LATERAL DUPLO PREFORMADO DE COBRE 4AWG</v>
          </cell>
          <cell r="D27520" t="str">
            <v>UN</v>
          </cell>
          <cell r="E27520">
            <v>8.93</v>
          </cell>
        </row>
        <row r="27521">
          <cell r="B27521" t="str">
            <v>M102650290</v>
          </cell>
          <cell r="C27521" t="str">
            <v>LACO LATERAL DUPLO PREFORMADO DE COBRE 4/0AWG</v>
          </cell>
          <cell r="D27521" t="str">
            <v>UN</v>
          </cell>
          <cell r="E27521">
            <v>13.73</v>
          </cell>
        </row>
        <row r="27522">
          <cell r="B27522" t="str">
            <v>M102650300</v>
          </cell>
          <cell r="C27522" t="str">
            <v>LACO LATERAL DUPLO PREFORMADO EM ALUMINIO 1/0AWG</v>
          </cell>
          <cell r="D27522" t="str">
            <v>UN</v>
          </cell>
          <cell r="E27522">
            <v>5.85</v>
          </cell>
        </row>
        <row r="27523">
          <cell r="B27523" t="str">
            <v>M102650310</v>
          </cell>
          <cell r="C27523" t="str">
            <v>LACO LATERAL DUPLO PREFORMADO EM ALUMINIO 2AWG</v>
          </cell>
          <cell r="D27523" t="str">
            <v>UN</v>
          </cell>
          <cell r="E27523">
            <v>5.31</v>
          </cell>
        </row>
        <row r="27524">
          <cell r="B27524" t="str">
            <v>M102650320</v>
          </cell>
          <cell r="C27524" t="str">
            <v>LACO LATERAL DUPLO PREFORMADO EM ALUMINIO 2/0AWG</v>
          </cell>
          <cell r="D27524" t="str">
            <v>UN</v>
          </cell>
          <cell r="E27524">
            <v>7.97</v>
          </cell>
        </row>
        <row r="27525">
          <cell r="B27525" t="str">
            <v>M102650330</v>
          </cell>
          <cell r="C27525" t="str">
            <v>LACO LATERAL DUPLO PREFORMADO EM ALUMINIO 3/0AWG</v>
          </cell>
          <cell r="D27525" t="str">
            <v>UN</v>
          </cell>
          <cell r="E27525">
            <v>10.27</v>
          </cell>
        </row>
        <row r="27526">
          <cell r="B27526" t="str">
            <v>M102650340</v>
          </cell>
          <cell r="C27526" t="str">
            <v>LACO LATERAL DUPLO PREFORMADO EM ALUMINIO 4AWG</v>
          </cell>
          <cell r="D27526" t="str">
            <v>UN</v>
          </cell>
          <cell r="E27526">
            <v>9.6300000000000008</v>
          </cell>
        </row>
        <row r="27527">
          <cell r="B27527" t="str">
            <v>M102650350</v>
          </cell>
          <cell r="C27527" t="str">
            <v>LACO LATERAL DUPLO PREFORMADO EM ALUMINIO 4/0AWG</v>
          </cell>
          <cell r="D27527" t="str">
            <v>UN</v>
          </cell>
          <cell r="E27527">
            <v>13.73</v>
          </cell>
        </row>
        <row r="27528">
          <cell r="B27528" t="str">
            <v>M102650360</v>
          </cell>
          <cell r="C27528" t="str">
            <v>LACO LATERAL PREFORMADO DE COBRE 1/0AWG</v>
          </cell>
          <cell r="D27528" t="str">
            <v>UN</v>
          </cell>
          <cell r="E27528">
            <v>10.84</v>
          </cell>
        </row>
        <row r="27529">
          <cell r="B27529" t="str">
            <v>M102650370</v>
          </cell>
          <cell r="C27529" t="str">
            <v>LACO LATERAL PREFORMADO DE COBRE 2AWG</v>
          </cell>
          <cell r="D27529" t="str">
            <v>UN</v>
          </cell>
          <cell r="E27529">
            <v>8.83</v>
          </cell>
        </row>
        <row r="27530">
          <cell r="B27530" t="str">
            <v>M102650380</v>
          </cell>
          <cell r="C27530" t="str">
            <v>LACO LATERAL PREFORMADO DE COBRE 2/0AWG</v>
          </cell>
          <cell r="D27530" t="str">
            <v>UN</v>
          </cell>
          <cell r="E27530">
            <v>10.17</v>
          </cell>
        </row>
        <row r="27531">
          <cell r="B27531" t="str">
            <v>M102650390</v>
          </cell>
          <cell r="C27531" t="str">
            <v>LACO LATERAL PREFORMADO DE COBRE 3/0AWG</v>
          </cell>
          <cell r="D27531" t="str">
            <v>UN</v>
          </cell>
          <cell r="E27531">
            <v>14.33</v>
          </cell>
        </row>
        <row r="27532">
          <cell r="B27532" t="str">
            <v>M102650400</v>
          </cell>
          <cell r="C27532" t="str">
            <v>LACO LATERAL PREFORMADO DE COBRE 4AWG</v>
          </cell>
          <cell r="D27532" t="str">
            <v>UN</v>
          </cell>
          <cell r="E27532">
            <v>9.3800000000000008</v>
          </cell>
        </row>
        <row r="27533">
          <cell r="B27533" t="str">
            <v>M102650410</v>
          </cell>
          <cell r="C27533" t="str">
            <v>LACO LATERAL PREFORMADO DE COBRE 4/0AWG</v>
          </cell>
          <cell r="D27533" t="str">
            <v>UN</v>
          </cell>
          <cell r="E27533">
            <v>14.4</v>
          </cell>
        </row>
        <row r="27534">
          <cell r="B27534" t="str">
            <v>M102650420</v>
          </cell>
          <cell r="C27534" t="str">
            <v>LACO LATERAL PREFORMADO EM ALUMINIO 1/0AWG</v>
          </cell>
          <cell r="D27534" t="str">
            <v>UN</v>
          </cell>
          <cell r="E27534">
            <v>6.13</v>
          </cell>
        </row>
        <row r="27535">
          <cell r="B27535" t="str">
            <v>M102650430</v>
          </cell>
          <cell r="C27535" t="str">
            <v>LACO LATERAL PREFORMADO EM ALUMINIO 2AWG</v>
          </cell>
          <cell r="D27535" t="str">
            <v>UN</v>
          </cell>
          <cell r="E27535">
            <v>5.59</v>
          </cell>
        </row>
        <row r="27536">
          <cell r="B27536" t="str">
            <v>M102650440</v>
          </cell>
          <cell r="C27536" t="str">
            <v>LACO LATERAL PREFORMADO EM ALUMINIO 2/0AWG</v>
          </cell>
          <cell r="D27536" t="str">
            <v>UN</v>
          </cell>
          <cell r="E27536">
            <v>8.3800000000000008</v>
          </cell>
        </row>
        <row r="27537">
          <cell r="B27537" t="str">
            <v>M102650450</v>
          </cell>
          <cell r="C27537" t="str">
            <v>LACO LATERAL PREFORMADO EM ALUMINIO 3/0AWG</v>
          </cell>
          <cell r="D27537" t="str">
            <v>UN</v>
          </cell>
          <cell r="E27537">
            <v>10.78</v>
          </cell>
        </row>
        <row r="27538">
          <cell r="B27538" t="str">
            <v>M102650460</v>
          </cell>
          <cell r="C27538" t="str">
            <v>LACO LATERAL PREFORMADO EM ALUMINIO 4AWG</v>
          </cell>
          <cell r="D27538" t="str">
            <v>UN</v>
          </cell>
          <cell r="E27538">
            <v>10.11</v>
          </cell>
        </row>
        <row r="27539">
          <cell r="B27539" t="str">
            <v>M102650470</v>
          </cell>
          <cell r="C27539" t="str">
            <v>LACO LATERAL PREFORMADO EM ALUMINIO 4/0AWG</v>
          </cell>
          <cell r="D27539" t="str">
            <v>UN</v>
          </cell>
          <cell r="E27539">
            <v>14.4</v>
          </cell>
        </row>
        <row r="27540">
          <cell r="B27540" t="str">
            <v>M102700000</v>
          </cell>
          <cell r="C27540" t="str">
            <v>LAMPADA</v>
          </cell>
        </row>
        <row r="27541">
          <cell r="B27541" t="str">
            <v>M102700001</v>
          </cell>
          <cell r="C27541" t="str">
            <v>LAMPADA FLUORESCENTE 16W, 110V</v>
          </cell>
          <cell r="D27541" t="str">
            <v>UN</v>
          </cell>
          <cell r="E27541">
            <v>5.67</v>
          </cell>
        </row>
        <row r="27542">
          <cell r="B27542" t="str">
            <v>M102700010</v>
          </cell>
          <cell r="C27542" t="str">
            <v>LAMPADA FLUORESCENTE 16W, 220V</v>
          </cell>
          <cell r="D27542" t="str">
            <v>UN</v>
          </cell>
          <cell r="E27542">
            <v>5.67</v>
          </cell>
        </row>
        <row r="27543">
          <cell r="B27543" t="str">
            <v>M102700020</v>
          </cell>
          <cell r="C27543" t="str">
            <v>LAMPADA FLUORESCENTE 20W, 110V</v>
          </cell>
          <cell r="D27543" t="str">
            <v>UN</v>
          </cell>
          <cell r="E27543">
            <v>7.08</v>
          </cell>
        </row>
        <row r="27544">
          <cell r="B27544" t="str">
            <v>M102700030</v>
          </cell>
          <cell r="C27544" t="str">
            <v>LAMPADA FLUORESCENTE 20W, 220V</v>
          </cell>
          <cell r="D27544" t="str">
            <v>UN</v>
          </cell>
          <cell r="E27544">
            <v>7.08</v>
          </cell>
        </row>
        <row r="27545">
          <cell r="B27545" t="str">
            <v>M102700040</v>
          </cell>
          <cell r="C27545" t="str">
            <v>LAMPADA FLUORESCENTE 32W, 110V</v>
          </cell>
          <cell r="D27545" t="str">
            <v>UN</v>
          </cell>
          <cell r="E27545">
            <v>7.08</v>
          </cell>
        </row>
        <row r="27546">
          <cell r="B27546" t="str">
            <v>M102700050</v>
          </cell>
          <cell r="C27546" t="str">
            <v>LAMPADA FLUORESCENTE 32W, 220V</v>
          </cell>
          <cell r="D27546" t="str">
            <v>UN</v>
          </cell>
          <cell r="E27546">
            <v>7.08</v>
          </cell>
        </row>
        <row r="27547">
          <cell r="B27547" t="str">
            <v>M102700060</v>
          </cell>
          <cell r="C27547" t="str">
            <v>LAMPADA FLUORESCENTE 40W, 110V</v>
          </cell>
          <cell r="D27547" t="str">
            <v>UN</v>
          </cell>
          <cell r="E27547">
            <v>7.08</v>
          </cell>
        </row>
        <row r="27548">
          <cell r="B27548" t="str">
            <v>M102700070</v>
          </cell>
          <cell r="C27548" t="str">
            <v>LAMPADA FLUORESCENTE 40W, 220V</v>
          </cell>
          <cell r="D27548" t="str">
            <v>UN</v>
          </cell>
          <cell r="E27548">
            <v>7.08</v>
          </cell>
        </row>
        <row r="27549">
          <cell r="B27549" t="str">
            <v>M102700080</v>
          </cell>
          <cell r="C27549" t="str">
            <v>LAMPADA FLUORESCENTE 110W, 110V</v>
          </cell>
          <cell r="D27549" t="str">
            <v>UN</v>
          </cell>
          <cell r="E27549">
            <v>15.47</v>
          </cell>
        </row>
        <row r="27550">
          <cell r="B27550" t="str">
            <v>M102700090</v>
          </cell>
          <cell r="C27550" t="str">
            <v>LAMPADA FLUORESCENTE 110W, 220V</v>
          </cell>
          <cell r="D27550" t="str">
            <v>UN</v>
          </cell>
          <cell r="E27550">
            <v>15.47</v>
          </cell>
        </row>
        <row r="27551">
          <cell r="B27551" t="str">
            <v>M102700100</v>
          </cell>
          <cell r="C27551" t="str">
            <v>LAMPADA FLUORESCENTE COMPACTA 9W, 110V</v>
          </cell>
          <cell r="D27551" t="str">
            <v>UN</v>
          </cell>
          <cell r="E27551">
            <v>4.53</v>
          </cell>
        </row>
        <row r="27552">
          <cell r="B27552" t="str">
            <v>M102700110</v>
          </cell>
          <cell r="C27552" t="str">
            <v>LAMPADA FLUORESCENTE COMPACTA 9W, 220V</v>
          </cell>
          <cell r="D27552" t="str">
            <v>UN</v>
          </cell>
          <cell r="E27552">
            <v>4.53</v>
          </cell>
        </row>
        <row r="27553">
          <cell r="B27553" t="str">
            <v>M102700120</v>
          </cell>
          <cell r="C27553" t="str">
            <v>LAMPADA FLUORESCENTE COMPACTA 15W, 110V</v>
          </cell>
          <cell r="D27553" t="str">
            <v>UN</v>
          </cell>
          <cell r="E27553">
            <v>9.32</v>
          </cell>
        </row>
        <row r="27554">
          <cell r="B27554" t="str">
            <v>M102700130</v>
          </cell>
          <cell r="C27554" t="str">
            <v>LAMPADA FLUORESCENTE COMPACTA 15W, 220V</v>
          </cell>
          <cell r="D27554" t="str">
            <v>UN</v>
          </cell>
          <cell r="E27554">
            <v>9.32</v>
          </cell>
        </row>
        <row r="27555">
          <cell r="B27555" t="str">
            <v>M102700140</v>
          </cell>
          <cell r="C27555" t="str">
            <v>LAMPADA FLUORESCENTE COMPACTA 20W, 110V</v>
          </cell>
          <cell r="D27555" t="str">
            <v>UN</v>
          </cell>
          <cell r="E27555">
            <v>10.64</v>
          </cell>
        </row>
        <row r="27556">
          <cell r="B27556" t="str">
            <v>M102700150</v>
          </cell>
          <cell r="C27556" t="str">
            <v>LAMPADA FLUORESCENTE COMPACTA 20W, 220V</v>
          </cell>
          <cell r="D27556" t="str">
            <v>UN</v>
          </cell>
          <cell r="E27556">
            <v>10.64</v>
          </cell>
        </row>
        <row r="27557">
          <cell r="B27557" t="str">
            <v>M102700160</v>
          </cell>
          <cell r="C27557" t="str">
            <v>LAMPADA INCANDESCENTE 40W, 110V</v>
          </cell>
          <cell r="D27557" t="str">
            <v>UN</v>
          </cell>
          <cell r="E27557">
            <v>1.33</v>
          </cell>
        </row>
        <row r="27558">
          <cell r="B27558" t="str">
            <v>M102700170</v>
          </cell>
          <cell r="C27558" t="str">
            <v>LAMPADA INCANDESCENTE 40W, 220V</v>
          </cell>
          <cell r="D27558" t="str">
            <v>UN</v>
          </cell>
          <cell r="E27558">
            <v>1.33</v>
          </cell>
        </row>
        <row r="27559">
          <cell r="B27559" t="str">
            <v>M102700180</v>
          </cell>
          <cell r="C27559" t="str">
            <v>LAMPADA INCANDESCENTE 60W, 110V</v>
          </cell>
          <cell r="D27559" t="str">
            <v>UN</v>
          </cell>
          <cell r="E27559">
            <v>1.33</v>
          </cell>
        </row>
        <row r="27560">
          <cell r="B27560" t="str">
            <v>M102700190</v>
          </cell>
          <cell r="C27560" t="str">
            <v>LAMPADA INCANDESCENTE 60W, 220V</v>
          </cell>
          <cell r="D27560" t="str">
            <v>UN</v>
          </cell>
          <cell r="E27560">
            <v>1.33</v>
          </cell>
        </row>
        <row r="27561">
          <cell r="B27561" t="str">
            <v>M102700200</v>
          </cell>
          <cell r="C27561" t="str">
            <v>LAMPADA INCANDESCENTE 100W, 110V</v>
          </cell>
          <cell r="D27561" t="str">
            <v>UN</v>
          </cell>
          <cell r="E27561">
            <v>1.7</v>
          </cell>
        </row>
        <row r="27562">
          <cell r="B27562" t="str">
            <v>M102700210</v>
          </cell>
          <cell r="C27562" t="str">
            <v>LAMPADA INCANDESCENTE 100W, 220V</v>
          </cell>
          <cell r="D27562" t="str">
            <v>UN</v>
          </cell>
          <cell r="E27562">
            <v>1.7</v>
          </cell>
        </row>
        <row r="27563">
          <cell r="B27563" t="str">
            <v>M102700220</v>
          </cell>
          <cell r="C27563" t="str">
            <v>LAMPADA MISTA 160W, TENSAO 220V</v>
          </cell>
          <cell r="D27563" t="str">
            <v>UN</v>
          </cell>
          <cell r="E27563">
            <v>19.3</v>
          </cell>
        </row>
        <row r="27564">
          <cell r="B27564" t="str">
            <v>M102700230</v>
          </cell>
          <cell r="C27564" t="str">
            <v>LAMPADA MISTA 250W, TENSAO 220V</v>
          </cell>
          <cell r="D27564" t="str">
            <v>UN</v>
          </cell>
          <cell r="E27564">
            <v>25.94</v>
          </cell>
        </row>
        <row r="27565">
          <cell r="B27565" t="str">
            <v>M102700240</v>
          </cell>
          <cell r="C27565" t="str">
            <v>LAMPADA MISTA 500W, TENSAO 220V</v>
          </cell>
          <cell r="D27565" t="str">
            <v>UN</v>
          </cell>
          <cell r="E27565">
            <v>48.49</v>
          </cell>
        </row>
        <row r="27566">
          <cell r="B27566" t="str">
            <v>M102700250</v>
          </cell>
          <cell r="C27566" t="str">
            <v>LAMPADA VAPOR MERCURIO 80W, TENSAO 220V</v>
          </cell>
          <cell r="D27566" t="str">
            <v>UN</v>
          </cell>
          <cell r="E27566">
            <v>14.11</v>
          </cell>
        </row>
        <row r="27567">
          <cell r="B27567" t="str">
            <v>M102700260</v>
          </cell>
          <cell r="C27567" t="str">
            <v>LAMPADA VAPOR MERCURIO 125W, TENSAO 220V</v>
          </cell>
          <cell r="D27567" t="str">
            <v>UN</v>
          </cell>
          <cell r="E27567">
            <v>15</v>
          </cell>
        </row>
        <row r="27568">
          <cell r="B27568" t="str">
            <v>M102700270</v>
          </cell>
          <cell r="C27568" t="str">
            <v>LAMPADA VAPOR MERCURIO 250W, TENSAO 220V</v>
          </cell>
          <cell r="D27568" t="str">
            <v>UN</v>
          </cell>
          <cell r="E27568">
            <v>26.08</v>
          </cell>
        </row>
        <row r="27569">
          <cell r="B27569" t="str">
            <v>M102700280</v>
          </cell>
          <cell r="C27569" t="str">
            <v>LAMPADA VAPOR MERCURIO 400W, TENSAO 220V</v>
          </cell>
          <cell r="D27569" t="str">
            <v>UN</v>
          </cell>
          <cell r="E27569">
            <v>36.49</v>
          </cell>
        </row>
        <row r="27570">
          <cell r="B27570" t="str">
            <v>M102700290</v>
          </cell>
          <cell r="C27570" t="str">
            <v>LAMPADA VAPOR MERCURIO 1000W,TENSAO 220V</v>
          </cell>
          <cell r="D27570" t="str">
            <v>UN</v>
          </cell>
          <cell r="E27570">
            <v>214.44</v>
          </cell>
        </row>
        <row r="27571">
          <cell r="B27571" t="str">
            <v>M102700300</v>
          </cell>
          <cell r="C27571" t="str">
            <v>LAMPADA VAPOR METALICO 70W, TENSAO 220V</v>
          </cell>
          <cell r="D27571" t="str">
            <v>UN</v>
          </cell>
          <cell r="E27571">
            <v>27.94</v>
          </cell>
        </row>
        <row r="27572">
          <cell r="B27572" t="str">
            <v>M102700310</v>
          </cell>
          <cell r="C27572" t="str">
            <v>LAMPADA VAPOR METALICO 150W, TENSAO 220V</v>
          </cell>
          <cell r="D27572" t="str">
            <v>UN</v>
          </cell>
          <cell r="E27572">
            <v>34.93</v>
          </cell>
        </row>
        <row r="27573">
          <cell r="B27573" t="str">
            <v>M102700320</v>
          </cell>
          <cell r="C27573" t="str">
            <v>LAMPADA VAPOR METALICO 175W, TENSAO 220V</v>
          </cell>
          <cell r="D27573" t="str">
            <v>UN</v>
          </cell>
          <cell r="E27573">
            <v>43.67</v>
          </cell>
        </row>
        <row r="27574">
          <cell r="B27574" t="str">
            <v>M102700330</v>
          </cell>
          <cell r="C27574" t="str">
            <v>LAMPADA VAPOR METALICO 250W, TENSAO 220V</v>
          </cell>
          <cell r="D27574" t="str">
            <v>UN</v>
          </cell>
          <cell r="E27574">
            <v>54.56</v>
          </cell>
        </row>
        <row r="27575">
          <cell r="B27575" t="str">
            <v>M102700340</v>
          </cell>
          <cell r="C27575" t="str">
            <v>LAMPADA VAPOR METALICO 400W, TENSAO 220V</v>
          </cell>
          <cell r="D27575" t="str">
            <v>UN</v>
          </cell>
          <cell r="E27575">
            <v>66.89</v>
          </cell>
        </row>
        <row r="27576">
          <cell r="B27576" t="str">
            <v>M102700350</v>
          </cell>
          <cell r="C27576" t="str">
            <v>LAMPADA VAPOR METALICO 1000W,TENSAO 220V</v>
          </cell>
          <cell r="D27576" t="str">
            <v>UN</v>
          </cell>
          <cell r="E27576">
            <v>122.78</v>
          </cell>
        </row>
        <row r="27577">
          <cell r="B27577" t="str">
            <v>M102700360</v>
          </cell>
          <cell r="C27577" t="str">
            <v>LAMPADA VAPOR SODIO 70W, TENSAO 220V</v>
          </cell>
          <cell r="D27577" t="str">
            <v>UN</v>
          </cell>
          <cell r="E27577">
            <v>33.56</v>
          </cell>
        </row>
        <row r="27578">
          <cell r="B27578" t="str">
            <v>M102700370</v>
          </cell>
          <cell r="C27578" t="str">
            <v>LAMPADA VAPOR SODIO 150W, TENSAO 220V</v>
          </cell>
          <cell r="D27578" t="str">
            <v>UN</v>
          </cell>
          <cell r="E27578">
            <v>36.11</v>
          </cell>
        </row>
        <row r="27579">
          <cell r="B27579" t="str">
            <v>M102700380</v>
          </cell>
          <cell r="C27579" t="str">
            <v>LAMPADA VAPOR SODIO 250W, TENSAO 220V</v>
          </cell>
          <cell r="D27579" t="str">
            <v>UN</v>
          </cell>
          <cell r="E27579">
            <v>41.75</v>
          </cell>
        </row>
        <row r="27580">
          <cell r="B27580" t="str">
            <v>M102700390</v>
          </cell>
          <cell r="C27580" t="str">
            <v>LAMPADA VAPOR SODIO 400W, TENSAO 220V</v>
          </cell>
          <cell r="D27580" t="str">
            <v>UN</v>
          </cell>
          <cell r="E27580">
            <v>48.68</v>
          </cell>
        </row>
        <row r="27581">
          <cell r="B27581" t="str">
            <v>M102700400</v>
          </cell>
          <cell r="C27581" t="str">
            <v>LAMPADA VAPOR SODIO 1000W, TENSAO 220V</v>
          </cell>
          <cell r="D27581" t="str">
            <v>UN</v>
          </cell>
          <cell r="E27581">
            <v>82.92</v>
          </cell>
        </row>
        <row r="27582">
          <cell r="B27582" t="str">
            <v>M102750000</v>
          </cell>
          <cell r="C27582" t="str">
            <v>LUMINARIA</v>
          </cell>
        </row>
        <row r="27583">
          <cell r="B27583" t="str">
            <v>M102750001</v>
          </cell>
          <cell r="C27583" t="str">
            <v>LUMINARIA TIPO ARANDELA 45 A PROVA DE TEMPO P/LAMPADA FLUORESCENTECOMPACTA 15W</v>
          </cell>
          <cell r="D27583" t="str">
            <v>UN</v>
          </cell>
          <cell r="E27583">
            <v>100.55</v>
          </cell>
        </row>
        <row r="27584">
          <cell r="B27584" t="str">
            <v>M102750010</v>
          </cell>
          <cell r="C27584" t="str">
            <v>LUMINARIA TIPO ARANDELA 45 A PROVA DE TEMPO P/LAMPADA FLUORESCENTECOMPACTA 20W</v>
          </cell>
          <cell r="D27584" t="str">
            <v>UN</v>
          </cell>
          <cell r="E27584">
            <v>110.6</v>
          </cell>
        </row>
        <row r="27585">
          <cell r="B27585" t="str">
            <v>M102750020</v>
          </cell>
          <cell r="C27585" t="str">
            <v>LUMINARIA TIPO ARANDELA 45 A PROVA DE TEMPO P/ LAMPADA INCANDESCENTE100W</v>
          </cell>
          <cell r="D27585" t="str">
            <v>UN</v>
          </cell>
          <cell r="E27585">
            <v>121.67</v>
          </cell>
        </row>
        <row r="27586">
          <cell r="B27586" t="str">
            <v>M102750030</v>
          </cell>
          <cell r="C27586" t="str">
            <v>LUMINARIA TIPO ARANDELA 45 A PROVA DE TEMPO P/ LAMPADA MISTA160W</v>
          </cell>
          <cell r="D27586" t="str">
            <v>UN</v>
          </cell>
          <cell r="E27586">
            <v>133.84</v>
          </cell>
        </row>
        <row r="27587">
          <cell r="B27587" t="str">
            <v>M102750040</v>
          </cell>
          <cell r="C27587" t="str">
            <v>LUMINARIA TIPO ARANDELA 45 A PROVA DE TEMPO P/ LAMPADA MISTA250W</v>
          </cell>
          <cell r="D27587" t="str">
            <v>UN</v>
          </cell>
          <cell r="E27587">
            <v>147.22</v>
          </cell>
        </row>
        <row r="27588">
          <cell r="B27588" t="str">
            <v>M102750050</v>
          </cell>
          <cell r="C27588" t="str">
            <v>LUMINARIA TIPO ARANDELA A PROVA DE TEMPO (TARTARUGA) P/ LAMPADAFLUORESCENTE COMPACTA 15W</v>
          </cell>
          <cell r="D27588" t="str">
            <v>UN</v>
          </cell>
          <cell r="E27588">
            <v>100.55</v>
          </cell>
        </row>
        <row r="27589">
          <cell r="B27589" t="str">
            <v>M102750060</v>
          </cell>
          <cell r="C27589" t="str">
            <v>LUMINARIA TIPO ARANDELA A PROVA DE TEMPO (TARTARUGA) P/ LAMPADAFLUORESCENTE COMPACTA 20W</v>
          </cell>
          <cell r="D27589" t="str">
            <v>UN</v>
          </cell>
          <cell r="E27589">
            <v>110.6</v>
          </cell>
        </row>
        <row r="27590">
          <cell r="B27590" t="str">
            <v>M102750070</v>
          </cell>
          <cell r="C27590" t="str">
            <v>LUMINARIA T. ARANDELA A PROVA DE TEMPO (TARTARUGA) P/LAMPADAINCANDESCENTE 100W</v>
          </cell>
          <cell r="D27590" t="str">
            <v>UN</v>
          </cell>
          <cell r="E27590">
            <v>106.82</v>
          </cell>
        </row>
        <row r="27591">
          <cell r="B27591" t="str">
            <v>M102750080</v>
          </cell>
          <cell r="C27591" t="str">
            <v>LUMINARIA TIPO ARANDELA A PROVA DE TEMPO (TARTARUGA) P/ LAMPADA MISTA 160W</v>
          </cell>
          <cell r="D27591" t="str">
            <v>UN</v>
          </cell>
          <cell r="E27591">
            <v>133.84</v>
          </cell>
        </row>
        <row r="27592">
          <cell r="B27592" t="str">
            <v>M102750090</v>
          </cell>
          <cell r="C27592" t="str">
            <v>LUMINARIA TIPO CALHA ABERTA P/ LAMPADA FLUORESCENTE, 1X32W,P/ INST.APARENTE SOB LAJE OU PENDENTE</v>
          </cell>
          <cell r="D27592" t="str">
            <v>UN</v>
          </cell>
          <cell r="E27592">
            <v>8.25</v>
          </cell>
        </row>
        <row r="27593">
          <cell r="B27593" t="str">
            <v>M102750100</v>
          </cell>
          <cell r="C27593" t="str">
            <v>LUMINARIA TIPO CALHA ABERTA P/ LAMPADA FLUORESCENTE, 1X40W,P/ INST.APARENTE SOB LAJE OU PENDENTE</v>
          </cell>
          <cell r="D27593" t="str">
            <v>UN</v>
          </cell>
          <cell r="E27593">
            <v>11.77</v>
          </cell>
        </row>
        <row r="27594">
          <cell r="B27594" t="str">
            <v>M102750110</v>
          </cell>
          <cell r="C27594" t="str">
            <v>LUMINARIA TIPO CALHA ABERTA P/ LAMPADA FLUORESCENTE, 1X110W,P/ INST.APARENTE SOB LAJE OU PENDENTE</v>
          </cell>
          <cell r="D27594" t="str">
            <v>UN</v>
          </cell>
          <cell r="E27594">
            <v>14.12</v>
          </cell>
        </row>
        <row r="27595">
          <cell r="B27595" t="str">
            <v>M102750120</v>
          </cell>
          <cell r="C27595" t="str">
            <v>LUMINARIA TIPO CALHA ABERTA P/ LAMPADA FLUORESCENTE, 2X16W,P/ INST.APARENTE SOB LAJE OU PENDENTE</v>
          </cell>
          <cell r="D27595" t="str">
            <v>UN</v>
          </cell>
          <cell r="E27595">
            <v>6.95</v>
          </cell>
        </row>
        <row r="27596">
          <cell r="B27596" t="str">
            <v>M102750130</v>
          </cell>
          <cell r="C27596" t="str">
            <v>LUMINARIA TIPO CALHA ABERTA P/ LAMPADA FLUORESCENTE, 2X20W,P/ INST.APARENTE SOB LAJE OU PENDENTE</v>
          </cell>
          <cell r="D27596" t="str">
            <v>UN</v>
          </cell>
          <cell r="E27596">
            <v>7.73</v>
          </cell>
        </row>
        <row r="27597">
          <cell r="B27597" t="str">
            <v>M102750140</v>
          </cell>
          <cell r="C27597" t="str">
            <v>LUMINARIA TIPO CALHA ABERTA P/ LAMPADA FLUORESCENTE, 2X32W,P/ INST.APARENTE SOB LAJE OU PENDENTE</v>
          </cell>
          <cell r="D27597" t="str">
            <v>UN</v>
          </cell>
          <cell r="E27597">
            <v>13.51</v>
          </cell>
        </row>
        <row r="27598">
          <cell r="B27598" t="str">
            <v>M102750150</v>
          </cell>
          <cell r="C27598" t="str">
            <v>LUMINARIA TIPO CALHA ABERTA P/ LAMPADA FLUORESCENTE, 2X40W,P/ INST.APARENTE SOB LAJE OU PENDENTE</v>
          </cell>
          <cell r="D27598" t="str">
            <v>UN</v>
          </cell>
          <cell r="E27598">
            <v>15.01</v>
          </cell>
        </row>
        <row r="27599">
          <cell r="B27599" t="str">
            <v>M102750160</v>
          </cell>
          <cell r="C27599" t="str">
            <v>LUMINARIA TIPO CALHA ABERTA P/ LAMPADA FLUORESCENTE, 2X110W,P/ INST.APARENTE SOB LAJE OU PENDENTE</v>
          </cell>
          <cell r="D27599" t="str">
            <v>UN</v>
          </cell>
          <cell r="E27599">
            <v>13.81</v>
          </cell>
        </row>
        <row r="27600">
          <cell r="B27600" t="str">
            <v>M102750170</v>
          </cell>
          <cell r="C27600" t="str">
            <v>LUMINARIA TIPO CALHA ABERTA P/ LAMPADA FLUORESCENTE, 4X32W,P/ INST.APARENTE SOB LAJE OU PENDENTE</v>
          </cell>
          <cell r="D27600" t="str">
            <v>UN</v>
          </cell>
          <cell r="E27600">
            <v>15.36</v>
          </cell>
        </row>
        <row r="27601">
          <cell r="B27601" t="str">
            <v>M102750180</v>
          </cell>
          <cell r="C27601" t="str">
            <v>LUMINARIA TIPO CALHA ABERTA P/ LAMPADA FLUORESCENTE, 4X40W,P/ INST.APARENTE SOB LAJE OU PENDENTE</v>
          </cell>
          <cell r="D27601" t="str">
            <v>UN</v>
          </cell>
          <cell r="E27601">
            <v>18.420000000000002</v>
          </cell>
        </row>
        <row r="27602">
          <cell r="B27602" t="str">
            <v>M102750190</v>
          </cell>
          <cell r="C27602" t="str">
            <v>LUMINARIA TIPO CALHA ABERTA P/ LAMPADA FLUORESCENTE, 1X32W,P/ INST.EMBUTIDA NO FORRO</v>
          </cell>
          <cell r="D27602" t="str">
            <v>UN</v>
          </cell>
          <cell r="E27602">
            <v>8.41</v>
          </cell>
        </row>
        <row r="27603">
          <cell r="B27603" t="str">
            <v>M102750200</v>
          </cell>
          <cell r="C27603" t="str">
            <v>LUMINARIA TIPO CALHA ABERTA P/ LAMPADA FLUORESCENTE, 1X40W,P/ INST.EMBUTIDA NO FORRO</v>
          </cell>
          <cell r="D27603" t="str">
            <v>UN</v>
          </cell>
          <cell r="E27603">
            <v>12</v>
          </cell>
        </row>
        <row r="27604">
          <cell r="B27604" t="str">
            <v>M102750210</v>
          </cell>
          <cell r="C27604" t="str">
            <v>LUMINARIA TIPO CALHA ABERTA P/ LAMPADA FLUORESCENTE, 1X110W,P/ INST.EMBUTIDA NO FORRO</v>
          </cell>
          <cell r="D27604" t="str">
            <v>UN</v>
          </cell>
          <cell r="E27604">
            <v>14.4</v>
          </cell>
        </row>
        <row r="27605">
          <cell r="B27605" t="str">
            <v>M102750220</v>
          </cell>
          <cell r="C27605" t="str">
            <v>LUMINARIA TIPO CALHA ABERTA P/ LAMPADA FLUORESCENTE, 2X16W,P/ INST.EMBUTIDA NO FORRO</v>
          </cell>
          <cell r="D27605" t="str">
            <v>UN</v>
          </cell>
          <cell r="E27605">
            <v>7.1</v>
          </cell>
        </row>
        <row r="27606">
          <cell r="B27606" t="str">
            <v>M102750230</v>
          </cell>
          <cell r="C27606" t="str">
            <v>LUMINARIA TIPO CALHA ABERTA P/ LAMPADA FLUORESCENTE, 2X20W,P/ INST.EMBUTIDA NO FORRO</v>
          </cell>
          <cell r="D27606" t="str">
            <v>UN</v>
          </cell>
          <cell r="E27606">
            <v>7.88</v>
          </cell>
        </row>
        <row r="27607">
          <cell r="B27607" t="str">
            <v>M102750240</v>
          </cell>
          <cell r="C27607" t="str">
            <v>LUMINARIA TIPO CALHA ABERTA P/ LAMPADA FLUORESCENTE, 2X32W,P/ INST.EMBUTIDA NO FORRO</v>
          </cell>
          <cell r="D27607" t="str">
            <v>UN</v>
          </cell>
          <cell r="E27607">
            <v>13.79</v>
          </cell>
        </row>
        <row r="27608">
          <cell r="B27608" t="str">
            <v>M102750250</v>
          </cell>
          <cell r="C27608" t="str">
            <v>LUMINARIA TIPO CALHA ABERTA P/ LAMPADA FLUORESCENTE, 2X40W,P/ INST.EMBUTIDA NO FORRO</v>
          </cell>
          <cell r="D27608" t="str">
            <v>UN</v>
          </cell>
          <cell r="E27608">
            <v>15.32</v>
          </cell>
        </row>
        <row r="27609">
          <cell r="B27609" t="str">
            <v>M102750260</v>
          </cell>
          <cell r="C27609" t="str">
            <v>LUMINARIA TIPO CALHA ABERTA P/ LAMPADA FLUORESCENTE, 2X110W,P/ INST.EMBUTIDA NO FORRO</v>
          </cell>
          <cell r="D27609" t="str">
            <v>UN</v>
          </cell>
          <cell r="E27609">
            <v>14.1</v>
          </cell>
        </row>
        <row r="27610">
          <cell r="B27610" t="str">
            <v>M102750270</v>
          </cell>
          <cell r="C27610" t="str">
            <v>LUMINARIA TIPO CALHA ABERTA P/ LAMPADA FLUORESCENTE, 4X32W,P/ INST.EMBUTIDA NO FORRO</v>
          </cell>
          <cell r="D27610" t="str">
            <v>UN</v>
          </cell>
          <cell r="E27610">
            <v>15.65</v>
          </cell>
        </row>
        <row r="27611">
          <cell r="B27611" t="str">
            <v>M102750280</v>
          </cell>
          <cell r="C27611" t="str">
            <v>LUMINARIA TIPO CALHA ABERTA P/ LAMPADA FLUORESCENTE, 4X40W,P/ INST.EMBUTIDA NO FORRO</v>
          </cell>
          <cell r="D27611" t="str">
            <v>UN</v>
          </cell>
          <cell r="E27611">
            <v>18.79</v>
          </cell>
        </row>
        <row r="27612">
          <cell r="B27612" t="str">
            <v>M102750290</v>
          </cell>
          <cell r="C27612" t="str">
            <v>LUMINARIA TIPO COPO P/ LAMPADA FLUORESCENTE COMPACTA 9W</v>
          </cell>
          <cell r="D27612" t="str">
            <v>UN</v>
          </cell>
          <cell r="E27612">
            <v>20.13</v>
          </cell>
        </row>
        <row r="27613">
          <cell r="B27613" t="str">
            <v>M102750300</v>
          </cell>
          <cell r="C27613" t="str">
            <v>LUMINARIA TIPO COPO P/ LAMPADA FLUORESCENTE COMPACTA 11W</v>
          </cell>
          <cell r="D27613" t="str">
            <v>UN</v>
          </cell>
          <cell r="E27613">
            <v>22.38</v>
          </cell>
        </row>
        <row r="27614">
          <cell r="B27614" t="str">
            <v>M102750310</v>
          </cell>
          <cell r="C27614" t="str">
            <v>LUMINARIA TIPO COPO P/ LAMPADA FLUORESCENTE COMPACTA 15W</v>
          </cell>
          <cell r="D27614" t="str">
            <v>UN</v>
          </cell>
          <cell r="E27614">
            <v>24.85</v>
          </cell>
        </row>
        <row r="27615">
          <cell r="B27615" t="str">
            <v>M102750320</v>
          </cell>
          <cell r="C27615" t="str">
            <v>LUMINARIA TIPO COPO P/ LAMPADA INCANDESCENTE 40W</v>
          </cell>
          <cell r="D27615" t="str">
            <v>UN</v>
          </cell>
          <cell r="E27615">
            <v>27.62</v>
          </cell>
        </row>
        <row r="27616">
          <cell r="B27616" t="str">
            <v>M102750330</v>
          </cell>
          <cell r="C27616" t="str">
            <v>LUMINARIA TIPO COPO P/ LAMPADA INCANDESCENTE 60W</v>
          </cell>
          <cell r="D27616" t="str">
            <v>UN</v>
          </cell>
          <cell r="E27616">
            <v>30.38</v>
          </cell>
        </row>
        <row r="27617">
          <cell r="B27617" t="str">
            <v>M102750340</v>
          </cell>
          <cell r="C27617" t="str">
            <v>LUMINARIA TIPO COPO P/ LAMPADA INCANDESCENTE 100W</v>
          </cell>
          <cell r="D27617" t="str">
            <v>UN</v>
          </cell>
          <cell r="E27617">
            <v>33.42</v>
          </cell>
        </row>
        <row r="27618">
          <cell r="B27618" t="str">
            <v>M102750350</v>
          </cell>
          <cell r="C27618" t="str">
            <v>LUMINARIA TIPO GLOBO DE VIDRO P/ LAMPADA FLUORESCENTE COMPACTA9W</v>
          </cell>
          <cell r="D27618" t="str">
            <v>UN</v>
          </cell>
          <cell r="E27618">
            <v>25.17</v>
          </cell>
        </row>
        <row r="27619">
          <cell r="B27619" t="str">
            <v>M102750360</v>
          </cell>
          <cell r="C27619" t="str">
            <v>LUMINARIA TIPO GLOBO DE VIDRO P/ LAMPADA FLUORESCENTE COMPACTA15W</v>
          </cell>
          <cell r="D27619" t="str">
            <v>UN</v>
          </cell>
          <cell r="E27619">
            <v>27.97</v>
          </cell>
        </row>
        <row r="27620">
          <cell r="B27620" t="str">
            <v>M102750370</v>
          </cell>
          <cell r="C27620" t="str">
            <v>LUMINARIA TIPO GLOBO DE VIDRO P/ LAMPADA FLUORESCENTE COMPACTA20W</v>
          </cell>
          <cell r="D27620" t="str">
            <v>UN</v>
          </cell>
          <cell r="E27620">
            <v>31.08</v>
          </cell>
        </row>
        <row r="27621">
          <cell r="B27621" t="str">
            <v>M102750380</v>
          </cell>
          <cell r="C27621" t="str">
            <v>LUMINARIA TIPO GLOBO DE VIDRO P/ LAMPADA INCANDESCENTE 40W</v>
          </cell>
          <cell r="D27621" t="str">
            <v>UN</v>
          </cell>
          <cell r="E27621">
            <v>34.53</v>
          </cell>
        </row>
        <row r="27622">
          <cell r="B27622" t="str">
            <v>M102750390</v>
          </cell>
          <cell r="C27622" t="str">
            <v>LUMINARIA TIPO GLOBO DE VIDRO P/ LAMPADA INCANDESCENTE 60W</v>
          </cell>
          <cell r="D27622" t="str">
            <v>UN</v>
          </cell>
          <cell r="E27622">
            <v>37.97</v>
          </cell>
        </row>
        <row r="27623">
          <cell r="B27623" t="str">
            <v>M102750400</v>
          </cell>
          <cell r="C27623" t="str">
            <v>LUMINARIA TIPO GLOBO DE VIDRO P/ LAMPADA INCANDESCENTE 100W</v>
          </cell>
          <cell r="D27623" t="str">
            <v>UN</v>
          </cell>
          <cell r="E27623">
            <v>41.78</v>
          </cell>
        </row>
        <row r="27624">
          <cell r="B27624" t="str">
            <v>M102750410</v>
          </cell>
          <cell r="C27624" t="str">
            <v>LUMINARIA TIPO INDUSTRIAL P/ LAMPADA MISTA 160W</v>
          </cell>
          <cell r="D27624" t="str">
            <v>UN</v>
          </cell>
          <cell r="E27624">
            <v>95.19</v>
          </cell>
        </row>
        <row r="27625">
          <cell r="B27625" t="str">
            <v>M102750420</v>
          </cell>
          <cell r="C27625" t="str">
            <v>LUMINARIA TIPO INDUSTRIAL P/ LAMPADA MISTA 250W</v>
          </cell>
          <cell r="D27625" t="str">
            <v>UN</v>
          </cell>
          <cell r="E27625">
            <v>122.56</v>
          </cell>
        </row>
        <row r="27626">
          <cell r="B27626" t="str">
            <v>M102750430</v>
          </cell>
          <cell r="C27626" t="str">
            <v>LUMINARIA TIPO INDUSTRIAL P/ LAMPADA MISTA 400W</v>
          </cell>
          <cell r="D27626" t="str">
            <v>UN</v>
          </cell>
          <cell r="E27626">
            <v>158.49</v>
          </cell>
        </row>
        <row r="27627">
          <cell r="B27627" t="str">
            <v>M102750440</v>
          </cell>
          <cell r="C27627" t="str">
            <v>LUMINARIA TIPO INDUSTRIAL P/ LAMPADA VAPOR DE MERCURIO 250W</v>
          </cell>
          <cell r="D27627" t="str">
            <v>UN</v>
          </cell>
          <cell r="E27627">
            <v>122.56</v>
          </cell>
        </row>
        <row r="27628">
          <cell r="B27628" t="str">
            <v>M102750450</v>
          </cell>
          <cell r="C27628" t="str">
            <v>LUMINARIA TIPO INDUSTRIAL P/ LAMPADA VAPOR DE MERCURIO 400W</v>
          </cell>
          <cell r="D27628" t="str">
            <v>UN</v>
          </cell>
          <cell r="E27628">
            <v>158.49</v>
          </cell>
        </row>
        <row r="27629">
          <cell r="B27629" t="str">
            <v>M102750460</v>
          </cell>
          <cell r="C27629" t="str">
            <v>LUMINARIA TIPO INDUSTRIAL P/ LAMPADA VAPOR DE SODIO 250W</v>
          </cell>
          <cell r="D27629" t="str">
            <v>UN</v>
          </cell>
          <cell r="E27629">
            <v>122.56</v>
          </cell>
        </row>
        <row r="27630">
          <cell r="B27630" t="str">
            <v>M102750470</v>
          </cell>
          <cell r="C27630" t="str">
            <v>LUMINARIA TIPO INDUSTRIAL P/ LAMPADA VAPOR DE SODIO 400W</v>
          </cell>
          <cell r="D27630" t="str">
            <v>UN</v>
          </cell>
          <cell r="E27630">
            <v>158.49</v>
          </cell>
        </row>
        <row r="27631">
          <cell r="B27631" t="str">
            <v>M102750480</v>
          </cell>
          <cell r="C27631" t="str">
            <v>LUMINARIA TIPO PETALA ABERTA P/ ILUMINACAO PUBLICA P/ LAMPADAMISTA 160W</v>
          </cell>
          <cell r="D27631" t="str">
            <v>UN</v>
          </cell>
          <cell r="E27631">
            <v>398.67</v>
          </cell>
        </row>
        <row r="27632">
          <cell r="B27632" t="str">
            <v>M102750490</v>
          </cell>
          <cell r="C27632" t="str">
            <v>LUMINARIA TIPO PETALA ABERTA P/ ILUMINACAO PUBLICA P/ LAMPADAMISTA 250W</v>
          </cell>
          <cell r="D27632" t="str">
            <v>UN</v>
          </cell>
          <cell r="E27632">
            <v>438.56</v>
          </cell>
        </row>
        <row r="27633">
          <cell r="B27633" t="str">
            <v>M102750500</v>
          </cell>
          <cell r="C27633" t="str">
            <v>LUMINARIA TIPO PETALA ABERTA P/ ILUMINACAO PUBLICA P/ LAMPADAMISTA 400W</v>
          </cell>
          <cell r="D27633" t="str">
            <v>UN</v>
          </cell>
          <cell r="E27633">
            <v>482.41</v>
          </cell>
        </row>
        <row r="27634">
          <cell r="B27634" t="str">
            <v>M102750510</v>
          </cell>
          <cell r="C27634" t="str">
            <v>LUMINARIA TIPO PETALA FECHADA P/ ILUMINACAO PUBLICA P/ LAMPADAMISTA 160W</v>
          </cell>
          <cell r="D27634" t="str">
            <v>UN</v>
          </cell>
          <cell r="E27634">
            <v>657.83</v>
          </cell>
        </row>
        <row r="27635">
          <cell r="B27635" t="str">
            <v>M102750520</v>
          </cell>
          <cell r="C27635" t="str">
            <v>LUMINARIA TIPO PETALA FECHADA P/ ILUMINACAO PUBLICA P/ LAMPADAMISTA 250W</v>
          </cell>
          <cell r="D27635" t="str">
            <v>UN</v>
          </cell>
          <cell r="E27635">
            <v>723.62</v>
          </cell>
        </row>
        <row r="27636">
          <cell r="B27636" t="str">
            <v>M102750530</v>
          </cell>
          <cell r="C27636" t="str">
            <v>LUMINARIA TIPO PETALA FECHADA P/ ILUMINACAO PUBLICA P/ LAMPADAMISTA 400W</v>
          </cell>
          <cell r="D27636" t="str">
            <v>UN</v>
          </cell>
          <cell r="E27636">
            <v>795.99</v>
          </cell>
        </row>
        <row r="27637">
          <cell r="B27637" t="str">
            <v>M102750540</v>
          </cell>
          <cell r="C27637" t="str">
            <v>LUMINARIA TIPO PETALA ABERTA P/ ILUMINACAO PUBLICA P/ LAMPADAVAPOR DEMERCURIO 125W</v>
          </cell>
          <cell r="D27637" t="str">
            <v>UN</v>
          </cell>
          <cell r="E27637">
            <v>657.83</v>
          </cell>
        </row>
        <row r="27638">
          <cell r="B27638" t="str">
            <v>M102750550</v>
          </cell>
          <cell r="C27638" t="str">
            <v>LUMINARIA TIPO PETALA ABERTA P/ ILUMINACAO PUBLICA P/ LAMPADAVAPOR DEMERCURIO 250W</v>
          </cell>
          <cell r="D27638" t="str">
            <v>UN</v>
          </cell>
          <cell r="E27638">
            <v>723.62</v>
          </cell>
        </row>
        <row r="27639">
          <cell r="B27639" t="str">
            <v>M102750560</v>
          </cell>
          <cell r="C27639" t="str">
            <v>LUMINARIA TIPO PETALA ABERTA P/ ILUMINACAO PUBLICA P/ LAMPADAVAPOR DEMERCURIO 400W</v>
          </cell>
          <cell r="D27639" t="str">
            <v>UN</v>
          </cell>
          <cell r="E27639">
            <v>795.99</v>
          </cell>
        </row>
        <row r="27640">
          <cell r="B27640" t="str">
            <v>M102750570</v>
          </cell>
          <cell r="C27640" t="str">
            <v>LUMINARIA TIPO PETALA FECHADA P/ ILUMINACAO PUBLICA P/ LAMPADAVAPOR DEMERCURIO 125W</v>
          </cell>
          <cell r="D27640" t="str">
            <v>UN</v>
          </cell>
          <cell r="E27640">
            <v>372.76</v>
          </cell>
        </row>
        <row r="27641">
          <cell r="B27641" t="str">
            <v>M102750580</v>
          </cell>
          <cell r="C27641" t="str">
            <v>LUMINARIA TIPO PETALA FECHADA P/ ILUMINACAO PUBLICA P/ LAMPADAVAPOR DEMERCURIO 250W</v>
          </cell>
          <cell r="D27641" t="str">
            <v>UN</v>
          </cell>
          <cell r="E27641">
            <v>410.04</v>
          </cell>
        </row>
        <row r="27642">
          <cell r="B27642" t="str">
            <v>M102750590</v>
          </cell>
          <cell r="C27642" t="str">
            <v>LUMINARIA TIPO PETALA FECHADA P/ ILUMINACAO PUBLICA P/ LAMPADAVAPOR DEMERCURIO 400W</v>
          </cell>
          <cell r="D27642" t="str">
            <v>UN</v>
          </cell>
          <cell r="E27642">
            <v>451.05</v>
          </cell>
        </row>
        <row r="27643">
          <cell r="B27643" t="str">
            <v>M102750600</v>
          </cell>
          <cell r="C27643" t="str">
            <v>LUMINARIA TIPO PETALA ABERTA P/ILUMINACAO PUBLICA P/ LAMPADA VAPORMETALICO 250W</v>
          </cell>
          <cell r="D27643" t="str">
            <v>UN</v>
          </cell>
          <cell r="E27643">
            <v>458.5</v>
          </cell>
        </row>
        <row r="27644">
          <cell r="B27644" t="str">
            <v>M102750610</v>
          </cell>
          <cell r="C27644" t="str">
            <v>LUMINARIA TIPO PETALA ABERTA P/ILUMINACAO PUBLICA P/ LAMPADA VAPORMETALICO 400W</v>
          </cell>
          <cell r="D27644" t="str">
            <v>UN</v>
          </cell>
          <cell r="E27644">
            <v>504.34</v>
          </cell>
        </row>
        <row r="27645">
          <cell r="B27645" t="str">
            <v>M102750620</v>
          </cell>
          <cell r="C27645" t="str">
            <v>LUMINARIA TIPO PETALA FECHADA P/ILUMINACAO PUBLICA P/LAMPADA VAPORMETALICO 250W</v>
          </cell>
          <cell r="D27645" t="str">
            <v>UN</v>
          </cell>
          <cell r="E27645">
            <v>657.83</v>
          </cell>
        </row>
        <row r="27646">
          <cell r="B27646" t="str">
            <v>M102750630</v>
          </cell>
          <cell r="C27646" t="str">
            <v>LUMINARIA TIPO PETALA FECHADA P/ILUMINACAO PUBLICA P/LAMPADA VAPORMETALICO 400W</v>
          </cell>
          <cell r="D27646" t="str">
            <v>UN</v>
          </cell>
          <cell r="E27646">
            <v>723.62</v>
          </cell>
        </row>
        <row r="27647">
          <cell r="B27647" t="str">
            <v>M102750640</v>
          </cell>
          <cell r="C27647" t="str">
            <v>LUMINARIA TIPO PETALA ABERTA P/ILUMINACAO PUBLICA P/ LAMPADA VAPOR DESODIO 150W</v>
          </cell>
          <cell r="D27647" t="str">
            <v>UN</v>
          </cell>
          <cell r="E27647">
            <v>458.5</v>
          </cell>
        </row>
        <row r="27648">
          <cell r="B27648" t="str">
            <v>M102750650</v>
          </cell>
          <cell r="C27648" t="str">
            <v>LUMINARIA TIPO PETALA ABERTA P/ILUMINACAO PUBLICA P/LAMPADA VAPOR DE SODIO250W</v>
          </cell>
          <cell r="D27648" t="str">
            <v>UN</v>
          </cell>
          <cell r="E27648">
            <v>542.47</v>
          </cell>
        </row>
        <row r="27649">
          <cell r="B27649" t="str">
            <v>M102750660</v>
          </cell>
          <cell r="C27649" t="str">
            <v>LUMINARIA TIPO PETALA ABERTA P/ILUMINACAO PUBLICA P/LAMPADA VAPOR DE SODIO400W</v>
          </cell>
          <cell r="D27649" t="str">
            <v>UN</v>
          </cell>
          <cell r="E27649">
            <v>554.79</v>
          </cell>
        </row>
        <row r="27650">
          <cell r="B27650" t="str">
            <v>M102750670</v>
          </cell>
          <cell r="C27650" t="str">
            <v>LUMINARIA TIPO PETALA FECHADA P/ILUMINACAO PUBLICA P/LAMPADA VAPOR DESODIO 150W</v>
          </cell>
          <cell r="D27650" t="str">
            <v>UN</v>
          </cell>
          <cell r="E27650">
            <v>558.16</v>
          </cell>
        </row>
        <row r="27651">
          <cell r="B27651" t="str">
            <v>M102750680</v>
          </cell>
          <cell r="C27651" t="str">
            <v>LUMINARIA TIPO PETALA FECHADA P/ILUMINACAO PUBLICA P/LAMPADA VAPOR DESODIO 250W</v>
          </cell>
          <cell r="D27651" t="str">
            <v>UN</v>
          </cell>
          <cell r="E27651">
            <v>613.97</v>
          </cell>
        </row>
        <row r="27652">
          <cell r="B27652" t="str">
            <v>M102750690</v>
          </cell>
          <cell r="C27652" t="str">
            <v>LUMINARIA TIPO PETALA FECHADA P/ILUMINACAO PUBLICA P/LAMPADA VAPOR DESODIO 400W</v>
          </cell>
          <cell r="D27652" t="str">
            <v>UN</v>
          </cell>
          <cell r="E27652">
            <v>675.38</v>
          </cell>
        </row>
        <row r="27653">
          <cell r="B27653" t="str">
            <v>M102750700</v>
          </cell>
          <cell r="C27653" t="str">
            <v>LUMINARIA TIPO PROJETOR P/ LAMPADA VAPOR DE MERCURIO 250W</v>
          </cell>
          <cell r="D27653" t="str">
            <v>UN</v>
          </cell>
          <cell r="E27653">
            <v>91.69</v>
          </cell>
        </row>
        <row r="27654">
          <cell r="B27654" t="str">
            <v>M102750710</v>
          </cell>
          <cell r="C27654" t="str">
            <v>LUMINARIA TIPO PROJETOR P/ LAMPADA VAPOR DE MERCURIO 400W</v>
          </cell>
          <cell r="D27654" t="str">
            <v>UN</v>
          </cell>
          <cell r="E27654">
            <v>110.03</v>
          </cell>
        </row>
        <row r="27655">
          <cell r="B27655" t="str">
            <v>M102750720</v>
          </cell>
          <cell r="C27655" t="str">
            <v>LUMINARIA TIPO PROJETOR P/ LAMPADA VAPOR DE MERCURIO 1000W</v>
          </cell>
          <cell r="D27655" t="str">
            <v>UN</v>
          </cell>
          <cell r="E27655">
            <v>382.76</v>
          </cell>
        </row>
        <row r="27656">
          <cell r="B27656" t="str">
            <v>M102750730</v>
          </cell>
          <cell r="C27656" t="str">
            <v>LUMINARIA TIPO PROJETOR P/ LAMPADA VAPOR DE SODIO 70W</v>
          </cell>
          <cell r="D27656" t="str">
            <v>UN</v>
          </cell>
          <cell r="E27656">
            <v>119.6</v>
          </cell>
        </row>
        <row r="27657">
          <cell r="B27657" t="str">
            <v>M102750740</v>
          </cell>
          <cell r="C27657" t="str">
            <v>LUMINARIA TIPO PROJETOR P/ LAMPADA VAPOR DE SODIO 150W</v>
          </cell>
          <cell r="D27657" t="str">
            <v>UN</v>
          </cell>
          <cell r="E27657">
            <v>131.56</v>
          </cell>
        </row>
        <row r="27658">
          <cell r="B27658" t="str">
            <v>M102750750</v>
          </cell>
          <cell r="C27658" t="str">
            <v>LUMINARIA TIPO PROJETOR P/ LAMPADA VAPOR DE SODIO 250W</v>
          </cell>
          <cell r="D27658" t="str">
            <v>UN</v>
          </cell>
          <cell r="E27658">
            <v>144.71</v>
          </cell>
        </row>
        <row r="27659">
          <cell r="B27659" t="str">
            <v>M102750760</v>
          </cell>
          <cell r="C27659" t="str">
            <v>LUMINARIA TIPO PROJETOR P/ LAMPADA VAPOR DE SODIO 400W</v>
          </cell>
          <cell r="D27659" t="str">
            <v>UN</v>
          </cell>
          <cell r="E27659">
            <v>159.19</v>
          </cell>
        </row>
        <row r="27660">
          <cell r="B27660" t="str">
            <v>M102750770</v>
          </cell>
          <cell r="C27660" t="str">
            <v>LUMINARIA TIPO PROJETOR P/ LAMPADA VAPOR DE SODIO 1000W</v>
          </cell>
          <cell r="D27660" t="str">
            <v>UN</v>
          </cell>
          <cell r="E27660">
            <v>382.76</v>
          </cell>
        </row>
        <row r="27661">
          <cell r="B27661" t="str">
            <v>M102750780</v>
          </cell>
          <cell r="C27661" t="str">
            <v>LUMINARIA TIPO PROJETOR P/ LAMPADA VAPOR METALICO 70W</v>
          </cell>
          <cell r="D27661" t="str">
            <v>UN</v>
          </cell>
          <cell r="E27661">
            <v>119.6</v>
          </cell>
        </row>
        <row r="27662">
          <cell r="B27662" t="str">
            <v>M102750790</v>
          </cell>
          <cell r="C27662" t="str">
            <v>LUMINARIA TIPO PROJETOR P/ LAMPADA VAPOR METALICO 150W</v>
          </cell>
          <cell r="D27662" t="str">
            <v>UN</v>
          </cell>
          <cell r="E27662">
            <v>131.56</v>
          </cell>
        </row>
        <row r="27663">
          <cell r="B27663" t="str">
            <v>M102750800</v>
          </cell>
          <cell r="C27663" t="str">
            <v>LUMINARIA TIPO PROJETOR P/ LAMPADA VAPOR METALICO 175W</v>
          </cell>
          <cell r="D27663" t="str">
            <v>UN</v>
          </cell>
          <cell r="E27663">
            <v>144.71</v>
          </cell>
        </row>
        <row r="27664">
          <cell r="B27664" t="str">
            <v>M102750810</v>
          </cell>
          <cell r="C27664" t="str">
            <v>LUMINARIA TIPO PROJETOR P/ LAMPADA VAPOR METALICO 250W</v>
          </cell>
          <cell r="D27664" t="str">
            <v>UN</v>
          </cell>
          <cell r="E27664">
            <v>159.19</v>
          </cell>
        </row>
        <row r="27665">
          <cell r="B27665" t="str">
            <v>M102750820</v>
          </cell>
          <cell r="C27665" t="str">
            <v>LUMINARIA TIPO PROJETOR P/ LAMPADA VAPOR METALICO 400W</v>
          </cell>
          <cell r="D27665" t="str">
            <v>UN</v>
          </cell>
          <cell r="E27665">
            <v>175.1</v>
          </cell>
        </row>
        <row r="27666">
          <cell r="B27666" t="str">
            <v>M102750830</v>
          </cell>
          <cell r="C27666" t="str">
            <v>LUMINARIA TIPO PROJETOR P/ LAMPADA VAPOR METALICO 1000W</v>
          </cell>
          <cell r="D27666" t="str">
            <v>UN</v>
          </cell>
          <cell r="E27666">
            <v>382.76</v>
          </cell>
        </row>
        <row r="27667">
          <cell r="B27667" t="str">
            <v>M102800000</v>
          </cell>
          <cell r="C27667" t="str">
            <v>LUVA</v>
          </cell>
        </row>
        <row r="27668">
          <cell r="B27668" t="str">
            <v>M102800001</v>
          </cell>
          <cell r="C27668" t="str">
            <v>LUVA DE EMENDA P/ FIO OU CABO, A COMPRESSAO POR INDENTACAO, DECOBREELETROLITICO ESTANHADO, BITOLA 2,5mm2</v>
          </cell>
          <cell r="D27668" t="str">
            <v>UN</v>
          </cell>
          <cell r="E27668">
            <v>0.5</v>
          </cell>
        </row>
        <row r="27669">
          <cell r="B27669" t="str">
            <v>M102800010</v>
          </cell>
          <cell r="C27669" t="str">
            <v>LUVA DE EMENDA P/ FIO OU CABO, A COMPRESSAO POR INDENTACAO, DECOBREELETROLITICO ESTANHADO, BITOLA 4mm2</v>
          </cell>
          <cell r="D27669" t="str">
            <v>UN</v>
          </cell>
          <cell r="E27669">
            <v>0.63</v>
          </cell>
        </row>
        <row r="27670">
          <cell r="B27670" t="str">
            <v>M102800020</v>
          </cell>
          <cell r="C27670" t="str">
            <v>LUVA DE EMENDA P/ FIO OU CABO, A COMPRESSAO POR INDENTACAO, DECOBREELETROLITICO ESTANHADO, BITOLA 6mm2</v>
          </cell>
          <cell r="D27670" t="str">
            <v>UN</v>
          </cell>
          <cell r="E27670">
            <v>0.93</v>
          </cell>
        </row>
        <row r="27671">
          <cell r="B27671" t="str">
            <v>M102800030</v>
          </cell>
          <cell r="C27671" t="str">
            <v>LUVA DE EMENDA P/ FIO OU CABO, A COMPRESSAO POR INDENTACAO, DECOBREELETROLITICO ESTANHADO, BITOLA 10mm2</v>
          </cell>
          <cell r="D27671" t="str">
            <v>UN</v>
          </cell>
          <cell r="E27671">
            <v>0.93</v>
          </cell>
        </row>
        <row r="27672">
          <cell r="B27672" t="str">
            <v>M102800040</v>
          </cell>
          <cell r="C27672" t="str">
            <v>LUVA DE EMENDA P/ FIO OU CABO, A COMPRESSAO POR INDENTACAO, DECOBREELETROLITICO ESTANHADO, BITOLA 16mm2</v>
          </cell>
          <cell r="D27672" t="str">
            <v>UN</v>
          </cell>
          <cell r="E27672">
            <v>1.02</v>
          </cell>
        </row>
        <row r="27673">
          <cell r="B27673" t="str">
            <v>M102800050</v>
          </cell>
          <cell r="C27673" t="str">
            <v>LUVA DE EMENDA P/ FIO OU CABO, A COMPRESSAO POR INDENTACAO, DECOBREELETROLITICO ESTANHADO, BITOLA 25mm2</v>
          </cell>
          <cell r="D27673" t="str">
            <v>UN</v>
          </cell>
          <cell r="E27673">
            <v>1.64</v>
          </cell>
        </row>
        <row r="27674">
          <cell r="B27674" t="str">
            <v>M102800060</v>
          </cell>
          <cell r="C27674" t="str">
            <v>LUVA DE EMENDA P/ FIO OU CABO, A COMPRESSAO POR INDENTACAO, DECOBREELETROLITICO ESTANHADO, BITOLA 35mm2</v>
          </cell>
          <cell r="D27674" t="str">
            <v>UN</v>
          </cell>
          <cell r="E27674">
            <v>2.48</v>
          </cell>
        </row>
        <row r="27675">
          <cell r="B27675" t="str">
            <v>M102800070</v>
          </cell>
          <cell r="C27675" t="str">
            <v>LUVA DE EMENDA P/ FIO OU CABO, A COMPRESSAO POR INDENTACAO, DECOBREELETROLITICO ESTANHADO, BITOLA 50mm2</v>
          </cell>
          <cell r="D27675" t="str">
            <v>UN</v>
          </cell>
          <cell r="E27675">
            <v>2.86</v>
          </cell>
        </row>
        <row r="27676">
          <cell r="B27676" t="str">
            <v>M102800080</v>
          </cell>
          <cell r="C27676" t="str">
            <v>LUVA DE EMENDA P/ FIO OU CABO, A COMPRESSAO POR INDENTACAO, DECOBREELETROLITICO ESTANHADO, BITOLA 70mm2</v>
          </cell>
          <cell r="D27676" t="str">
            <v>UN</v>
          </cell>
          <cell r="E27676">
            <v>3.49</v>
          </cell>
        </row>
        <row r="27677">
          <cell r="B27677" t="str">
            <v>M102800090</v>
          </cell>
          <cell r="C27677" t="str">
            <v>LUVA DE EMENDA P/ FIO OU CABO, A COMPRESSAO POR INDENTACAO, DECOBREELETROLITICO ESTANHADO, BITOLA 95mm2</v>
          </cell>
          <cell r="D27677" t="str">
            <v>UN</v>
          </cell>
          <cell r="E27677">
            <v>4.5199999999999996</v>
          </cell>
        </row>
        <row r="27678">
          <cell r="B27678" t="str">
            <v>M102800100</v>
          </cell>
          <cell r="C27678" t="str">
            <v>LUVA DE EMENDA P/ FIO OU CABO, A COMPRESSAO POR INDENTACAO, DECOBREELETROLITICO ESTANHADO, BITOLA 120mm2</v>
          </cell>
          <cell r="D27678" t="str">
            <v>UN</v>
          </cell>
          <cell r="E27678">
            <v>8.0299999999999994</v>
          </cell>
        </row>
        <row r="27679">
          <cell r="B27679" t="str">
            <v>M102800110</v>
          </cell>
          <cell r="C27679" t="str">
            <v>LUVA DE EMENDA P/ FIO OU CABO, A COMPRESSAO POR INDENTACAO, DECOBREELETROLITICO ESTANHADO, BITOLA 150mm2</v>
          </cell>
          <cell r="D27679" t="str">
            <v>UN</v>
          </cell>
          <cell r="E27679">
            <v>8.64</v>
          </cell>
        </row>
        <row r="27680">
          <cell r="B27680" t="str">
            <v>M102800120</v>
          </cell>
          <cell r="C27680" t="str">
            <v>LUVA DE EMENDA P/ FIO OU CABO, A COMPRESSAO POR INDENTACAO, DECOBREELETROLITICO ESTANHADO, BITOLA 185mm2</v>
          </cell>
          <cell r="D27680" t="str">
            <v>UN</v>
          </cell>
          <cell r="E27680">
            <v>10.87</v>
          </cell>
        </row>
        <row r="27681">
          <cell r="B27681" t="str">
            <v>M102800130</v>
          </cell>
          <cell r="C27681" t="str">
            <v>LUVA DE EMENDA P/ FIO OU CABO, A COMPRESSAO POR INDENTACAO, DECOBREELETROLITICO ESTANHADO, BITOLA 240mm2</v>
          </cell>
          <cell r="D27681" t="str">
            <v>UN</v>
          </cell>
          <cell r="E27681">
            <v>16.690000000000001</v>
          </cell>
        </row>
        <row r="27682">
          <cell r="B27682" t="str">
            <v>M102800140</v>
          </cell>
          <cell r="C27682" t="str">
            <v>LUVA DE EMENDA P/ FIO OU CABO, A COMPRESSAO POR INDENTACAO, DECOBREELETROLITICO ESTANHADO, BITOLA 300mm2</v>
          </cell>
          <cell r="D27682" t="str">
            <v>UN</v>
          </cell>
          <cell r="E27682">
            <v>47.08</v>
          </cell>
        </row>
        <row r="27683">
          <cell r="B27683" t="str">
            <v>M102800150</v>
          </cell>
          <cell r="C27683" t="str">
            <v>LUVA DE EMENDA P/ FIO OU CABO, A COMPRESSAO POR INDENTACAO, DECOBREELETROLITICO ESTANHADO, BITOLA 400mm2</v>
          </cell>
          <cell r="D27683" t="str">
            <v>UN</v>
          </cell>
          <cell r="E27683">
            <v>81.61</v>
          </cell>
        </row>
        <row r="27684">
          <cell r="B27684" t="str">
            <v>M102800160</v>
          </cell>
          <cell r="C27684" t="str">
            <v>LUVA DE REDUCAO EM ACO GALV. 3/4" X 1/2"</v>
          </cell>
          <cell r="D27684" t="str">
            <v>UN</v>
          </cell>
          <cell r="E27684">
            <v>5.09</v>
          </cell>
        </row>
        <row r="27685">
          <cell r="B27685" t="str">
            <v>M102800170</v>
          </cell>
          <cell r="C27685" t="str">
            <v>LUVA DE REDUCAO EM ACO GALV. DE 1"X3/4"</v>
          </cell>
          <cell r="D27685" t="str">
            <v>UN</v>
          </cell>
          <cell r="E27685">
            <v>7.63</v>
          </cell>
        </row>
        <row r="27686">
          <cell r="B27686" t="str">
            <v>M102800180</v>
          </cell>
          <cell r="C27686" t="str">
            <v>LUVA DE REDUCAO EM ACO GALV. 1 1/2" X 1"</v>
          </cell>
          <cell r="D27686" t="str">
            <v>UN</v>
          </cell>
          <cell r="E27686">
            <v>14.23</v>
          </cell>
        </row>
        <row r="27687">
          <cell r="B27687" t="str">
            <v>M102800190</v>
          </cell>
          <cell r="C27687" t="str">
            <v>LUVA DE REDUCAO EM ACO GALV. 2" X 1 1/2"</v>
          </cell>
          <cell r="D27687" t="str">
            <v>UN</v>
          </cell>
          <cell r="E27687">
            <v>21.63</v>
          </cell>
        </row>
        <row r="27688">
          <cell r="B27688" t="str">
            <v>M102800200</v>
          </cell>
          <cell r="C27688" t="str">
            <v>LUVA DE REDUCAO EM ACO GALV. 2 1/2" X 2"</v>
          </cell>
          <cell r="D27688" t="str">
            <v>UN</v>
          </cell>
          <cell r="E27688">
            <v>40.29</v>
          </cell>
        </row>
        <row r="27689">
          <cell r="B27689" t="str">
            <v>M102800210</v>
          </cell>
          <cell r="C27689" t="str">
            <v>LUVA DE REDUCAO EM ACO GALV. 3" X 2 1/2"</v>
          </cell>
          <cell r="D27689" t="str">
            <v>UN</v>
          </cell>
          <cell r="E27689">
            <v>58.71</v>
          </cell>
        </row>
        <row r="27690">
          <cell r="B27690" t="str">
            <v>M102800220</v>
          </cell>
          <cell r="C27690" t="str">
            <v>LUVA DE REDUCAO EM ACO GALV. DE 4" X 3"</v>
          </cell>
          <cell r="D27690" t="str">
            <v>UN</v>
          </cell>
          <cell r="E27690">
            <v>89.16</v>
          </cell>
        </row>
        <row r="27691">
          <cell r="B27691" t="str">
            <v>M102800230</v>
          </cell>
          <cell r="C27691" t="str">
            <v>LUVA P/ ELETRODUTO EM ACO GALV., 1/2"</v>
          </cell>
          <cell r="D27691" t="str">
            <v>UN</v>
          </cell>
          <cell r="E27691">
            <v>0.55000000000000004</v>
          </cell>
        </row>
        <row r="27692">
          <cell r="B27692" t="str">
            <v>M102800240</v>
          </cell>
          <cell r="C27692" t="str">
            <v>LUVA P/ ELETRODUTO EM ACO GALV., 3/4"</v>
          </cell>
          <cell r="D27692" t="str">
            <v>UN</v>
          </cell>
          <cell r="E27692">
            <v>0.55000000000000004</v>
          </cell>
        </row>
        <row r="27693">
          <cell r="B27693" t="str">
            <v>M102800250</v>
          </cell>
          <cell r="C27693" t="str">
            <v>LUVA P/ ELETRODUTO EM ACO GALV., 1"</v>
          </cell>
          <cell r="D27693" t="str">
            <v>UN</v>
          </cell>
          <cell r="E27693">
            <v>0.64</v>
          </cell>
        </row>
        <row r="27694">
          <cell r="B27694" t="str">
            <v>M102800260</v>
          </cell>
          <cell r="C27694" t="str">
            <v>LUVA P/ ELETRODUTO EM ACO GALV., 1 1/2"</v>
          </cell>
          <cell r="D27694" t="str">
            <v>UN</v>
          </cell>
          <cell r="E27694">
            <v>1.18</v>
          </cell>
        </row>
        <row r="27695">
          <cell r="B27695" t="str">
            <v>M102800270</v>
          </cell>
          <cell r="C27695" t="str">
            <v>LUVA P/ ELETRODUTO EM ACO GALV., 2"</v>
          </cell>
          <cell r="D27695" t="str">
            <v>UN</v>
          </cell>
          <cell r="E27695">
            <v>2.19</v>
          </cell>
        </row>
        <row r="27696">
          <cell r="B27696" t="str">
            <v>M102800280</v>
          </cell>
          <cell r="C27696" t="str">
            <v>LUVA P/ ELETRODUTO EM ACO GALV., 2 1/2"</v>
          </cell>
          <cell r="D27696" t="str">
            <v>UN</v>
          </cell>
          <cell r="E27696">
            <v>4.78</v>
          </cell>
        </row>
        <row r="27697">
          <cell r="B27697" t="str">
            <v>M102800290</v>
          </cell>
          <cell r="C27697" t="str">
            <v>LUVA P/ ELETRODUTO EM ACO GALV., 3"</v>
          </cell>
          <cell r="D27697" t="str">
            <v>UN</v>
          </cell>
          <cell r="E27697">
            <v>6.06</v>
          </cell>
        </row>
        <row r="27698">
          <cell r="B27698" t="str">
            <v>M102800300</v>
          </cell>
          <cell r="C27698" t="str">
            <v>LUVA P/ ELETRODUTO EM ACO GALV., 4"</v>
          </cell>
          <cell r="D27698" t="str">
            <v>UN</v>
          </cell>
          <cell r="E27698">
            <v>13.72</v>
          </cell>
        </row>
        <row r="27699">
          <cell r="B27699" t="str">
            <v>M102800310</v>
          </cell>
          <cell r="C27699" t="str">
            <v>LUVA P/ ELETRODUTO EM PVC, 1/2"</v>
          </cell>
          <cell r="D27699" t="str">
            <v>UN</v>
          </cell>
          <cell r="E27699">
            <v>0.51</v>
          </cell>
        </row>
        <row r="27700">
          <cell r="B27700" t="str">
            <v>M102800320</v>
          </cell>
          <cell r="C27700" t="str">
            <v>LUVA P/ ELETRODUTO EM PVC, 3/4"</v>
          </cell>
          <cell r="D27700" t="str">
            <v>UN</v>
          </cell>
          <cell r="E27700">
            <v>0.76</v>
          </cell>
        </row>
        <row r="27701">
          <cell r="B27701" t="str">
            <v>M102800330</v>
          </cell>
          <cell r="C27701" t="str">
            <v>LUVA P/ ELETRODUTO EM PVC, 1"</v>
          </cell>
          <cell r="D27701" t="str">
            <v>UN</v>
          </cell>
          <cell r="E27701">
            <v>1.06</v>
          </cell>
        </row>
        <row r="27702">
          <cell r="B27702" t="str">
            <v>M102800340</v>
          </cell>
          <cell r="C27702" t="str">
            <v>LUVA P/ ELETRODUTO EM PVC, 1 1/2"</v>
          </cell>
          <cell r="D27702" t="str">
            <v>UN</v>
          </cell>
          <cell r="E27702">
            <v>2.27</v>
          </cell>
        </row>
        <row r="27703">
          <cell r="B27703" t="str">
            <v>M102800350</v>
          </cell>
          <cell r="C27703" t="str">
            <v>LUVA P/ ELETRODUTO EM PVC, 2"</v>
          </cell>
          <cell r="D27703" t="str">
            <v>UN</v>
          </cell>
          <cell r="E27703">
            <v>3.29</v>
          </cell>
        </row>
        <row r="27704">
          <cell r="B27704" t="str">
            <v>M102800360</v>
          </cell>
          <cell r="C27704" t="str">
            <v>LUVA P/ ELETRODUTO EM PVC, 2 1/2"</v>
          </cell>
          <cell r="D27704" t="str">
            <v>UN</v>
          </cell>
          <cell r="E27704">
            <v>7.32</v>
          </cell>
        </row>
        <row r="27705">
          <cell r="B27705" t="str">
            <v>M102800370</v>
          </cell>
          <cell r="C27705" t="str">
            <v>LUVA P/ ELETRODUTO EM PVC, 3"</v>
          </cell>
          <cell r="D27705" t="str">
            <v>UN</v>
          </cell>
          <cell r="E27705">
            <v>9.83</v>
          </cell>
        </row>
        <row r="27706">
          <cell r="B27706" t="str">
            <v>M102800380</v>
          </cell>
          <cell r="C27706" t="str">
            <v>LUVA P/ ELETRODUTO EM PVC, 4"</v>
          </cell>
          <cell r="D27706" t="str">
            <v>UN</v>
          </cell>
          <cell r="E27706">
            <v>17.28</v>
          </cell>
        </row>
        <row r="27707">
          <cell r="B27707" t="str">
            <v>M102850000</v>
          </cell>
          <cell r="C27707" t="str">
            <v>MANILHA</v>
          </cell>
        </row>
        <row r="27708">
          <cell r="B27708" t="str">
            <v>M102850001</v>
          </cell>
          <cell r="C27708" t="str">
            <v>MANILHA RETA, ACO GALV.</v>
          </cell>
          <cell r="D27708" t="str">
            <v>UN</v>
          </cell>
          <cell r="E27708">
            <v>7.19</v>
          </cell>
        </row>
        <row r="27709">
          <cell r="B27709" t="str">
            <v>M102850010</v>
          </cell>
          <cell r="C27709" t="str">
            <v>MANILHA SAPATILHA, FERRO FUNDIDO, GALV.</v>
          </cell>
          <cell r="D27709" t="str">
            <v>UN</v>
          </cell>
          <cell r="E27709">
            <v>8.7200000000000006</v>
          </cell>
        </row>
        <row r="27710">
          <cell r="B27710" t="str">
            <v>M102900000</v>
          </cell>
          <cell r="C27710" t="str">
            <v>MAO FRANCESA</v>
          </cell>
        </row>
        <row r="27711">
          <cell r="B27711" t="str">
            <v>M102900001</v>
          </cell>
          <cell r="C27711" t="str">
            <v>MAO FRANCESA DUPLA P/ BANDEJA (ELETROCALHA) EM ACO, L=200mm</v>
          </cell>
          <cell r="D27711" t="str">
            <v>UN</v>
          </cell>
          <cell r="E27711">
            <v>18.41</v>
          </cell>
        </row>
        <row r="27712">
          <cell r="B27712" t="str">
            <v>M102900010</v>
          </cell>
          <cell r="C27712" t="str">
            <v>MAO FRANCESA DUPLA P/ BANDEJA (ELETROCALHA) EM ACO, L=300mm</v>
          </cell>
          <cell r="D27712" t="str">
            <v>UN</v>
          </cell>
          <cell r="E27712">
            <v>23.76</v>
          </cell>
        </row>
        <row r="27713">
          <cell r="B27713" t="str">
            <v>M102900020</v>
          </cell>
          <cell r="C27713" t="str">
            <v>MAO FRANCESA DUPLA P/ BANDEJA (ELETROCALHA) EM ACO, L=400mm</v>
          </cell>
          <cell r="D27713" t="str">
            <v>UN</v>
          </cell>
          <cell r="E27713">
            <v>33.06</v>
          </cell>
        </row>
        <row r="27714">
          <cell r="B27714" t="str">
            <v>M102900030</v>
          </cell>
          <cell r="C27714" t="str">
            <v>MAO FRANCESA DUPLA P/ BANDEJA (ELETROCALHA) EM ACO, L=500mm</v>
          </cell>
          <cell r="D27714" t="str">
            <v>UN</v>
          </cell>
          <cell r="E27714">
            <v>32.700000000000003</v>
          </cell>
        </row>
        <row r="27715">
          <cell r="B27715" t="str">
            <v>M102900040</v>
          </cell>
          <cell r="C27715" t="str">
            <v>MAO FRANCESA DUPLA P/ BANDEJA (ELETROCALHA) EM ACO, L=600mm</v>
          </cell>
          <cell r="D27715" t="str">
            <v>UN</v>
          </cell>
          <cell r="E27715">
            <v>38.01</v>
          </cell>
        </row>
        <row r="27716">
          <cell r="B27716" t="str">
            <v>M102900050</v>
          </cell>
          <cell r="C27716" t="str">
            <v>MAO FRANCESA DUPLA P/ BANDEJA (ELETROCALHA) EM FIBRA, L=200mm</v>
          </cell>
          <cell r="D27716" t="str">
            <v>UN</v>
          </cell>
          <cell r="E27716">
            <v>66.28</v>
          </cell>
        </row>
        <row r="27717">
          <cell r="B27717" t="str">
            <v>M102900060</v>
          </cell>
          <cell r="C27717" t="str">
            <v>MAO FRANCESA DUPLA P/ BANDEJA (ELETROCALHA) EM FIBRA, L=300mm</v>
          </cell>
          <cell r="D27717" t="str">
            <v>UN</v>
          </cell>
          <cell r="E27717">
            <v>73.64</v>
          </cell>
        </row>
        <row r="27718">
          <cell r="B27718" t="str">
            <v>M102900070</v>
          </cell>
          <cell r="C27718" t="str">
            <v>MAO FRANCESA DUPLA P/ BANDEJA (ELETROCALHA) EM FIBRA, L=400mm</v>
          </cell>
          <cell r="D27718" t="str">
            <v>UN</v>
          </cell>
          <cell r="E27718">
            <v>147.29</v>
          </cell>
        </row>
        <row r="27719">
          <cell r="B27719" t="str">
            <v>M102900080</v>
          </cell>
          <cell r="C27719" t="str">
            <v>MAO FRANCESA DUPLA P/ BANDEJA (ELETROCALHA) EM FIBRA, L=500mm</v>
          </cell>
          <cell r="D27719" t="str">
            <v>UN</v>
          </cell>
          <cell r="E27719">
            <v>276.16000000000003</v>
          </cell>
        </row>
        <row r="27720">
          <cell r="B27720" t="str">
            <v>M102900090</v>
          </cell>
          <cell r="C27720" t="str">
            <v>MAO FRANCESA DUPLA P/ BANDEJA (ELETROCALHA) EM FIBRA, L=600mm</v>
          </cell>
          <cell r="D27720" t="str">
            <v>UN</v>
          </cell>
          <cell r="E27720">
            <v>331.4</v>
          </cell>
        </row>
        <row r="27721">
          <cell r="B27721" t="str">
            <v>M102900100</v>
          </cell>
          <cell r="C27721" t="str">
            <v>MAO FRANCESA DUPLA P/ BANDEJA (ELETROCALHA) EM FIBRA, L=700mm</v>
          </cell>
          <cell r="D27721" t="str">
            <v>UN</v>
          </cell>
          <cell r="E27721">
            <v>460.27</v>
          </cell>
        </row>
        <row r="27722">
          <cell r="B27722" t="str">
            <v>M102900110</v>
          </cell>
          <cell r="C27722" t="str">
            <v>MAO FRANCESA DUPLA P/ BANDEJA (ELETROCALHA) EM FIBRA, L=800mm</v>
          </cell>
          <cell r="D27722" t="str">
            <v>UN</v>
          </cell>
          <cell r="E27722">
            <v>589.16</v>
          </cell>
        </row>
        <row r="27723">
          <cell r="B27723" t="str">
            <v>M102900120</v>
          </cell>
          <cell r="C27723" t="str">
            <v>MAO FRANCESA DUPLA P/ BANDEJA (ELETROCALHA) EM FIBRA, L=1000mm</v>
          </cell>
          <cell r="D27723" t="str">
            <v>UN</v>
          </cell>
          <cell r="E27723">
            <v>791.67</v>
          </cell>
        </row>
        <row r="27724">
          <cell r="B27724" t="str">
            <v>M102900130</v>
          </cell>
          <cell r="C27724" t="str">
            <v>MAO FRANCESA NORMAL, L=619mm</v>
          </cell>
          <cell r="D27724" t="str">
            <v>UN</v>
          </cell>
          <cell r="E27724">
            <v>22.08</v>
          </cell>
        </row>
        <row r="27725">
          <cell r="B27725" t="str">
            <v>M102900140</v>
          </cell>
          <cell r="C27725" t="str">
            <v>MAO FRANCESA NORMAL, L=726mm</v>
          </cell>
          <cell r="D27725" t="str">
            <v>UN</v>
          </cell>
          <cell r="E27725">
            <v>42.33</v>
          </cell>
        </row>
        <row r="27726">
          <cell r="B27726" t="str">
            <v>M102900150</v>
          </cell>
          <cell r="C27726" t="str">
            <v>MAO FRANCESA NORMAL, L=1053mm</v>
          </cell>
          <cell r="D27726" t="str">
            <v>UN</v>
          </cell>
          <cell r="E27726">
            <v>79.17</v>
          </cell>
        </row>
        <row r="27727">
          <cell r="B27727" t="str">
            <v>M102900160</v>
          </cell>
          <cell r="C27727" t="str">
            <v>MAO FRANCESA REFOR. P/ BANDEJA (ELETROCALHA) EM ACO, L=200mm</v>
          </cell>
          <cell r="D27727" t="str">
            <v>UN</v>
          </cell>
          <cell r="E27727">
            <v>27.61</v>
          </cell>
        </row>
        <row r="27728">
          <cell r="B27728" t="str">
            <v>M102900170</v>
          </cell>
          <cell r="C27728" t="str">
            <v>MAO FRANCESA REFOR. P/ BANDEJA (ELETROCALHA) EM ACO, L=300mm</v>
          </cell>
          <cell r="D27728" t="str">
            <v>UN</v>
          </cell>
          <cell r="E27728">
            <v>30.38</v>
          </cell>
        </row>
        <row r="27729">
          <cell r="B27729" t="str">
            <v>M102900180</v>
          </cell>
          <cell r="C27729" t="str">
            <v>MAO FRANCESA REFOR. P/ BANDEJA (ELETROCALHA) EM ACO, L=400mm</v>
          </cell>
          <cell r="D27729" t="str">
            <v>UN</v>
          </cell>
          <cell r="E27729">
            <v>33.42</v>
          </cell>
        </row>
        <row r="27730">
          <cell r="B27730" t="str">
            <v>M102900190</v>
          </cell>
          <cell r="C27730" t="str">
            <v>MAO FRANCESA REFOR. P/ BANDEJA (ELETROCALHA) EM ACO, L=500mm</v>
          </cell>
          <cell r="D27730" t="str">
            <v>UN</v>
          </cell>
          <cell r="E27730">
            <v>36.76</v>
          </cell>
        </row>
        <row r="27731">
          <cell r="B27731" t="str">
            <v>M102900200</v>
          </cell>
          <cell r="C27731" t="str">
            <v>MAO FRANCESA REFOR. P/ BANDEJA (ELETROCALHA) EM ACO, L=600mm</v>
          </cell>
          <cell r="D27731" t="str">
            <v>UN</v>
          </cell>
          <cell r="E27731">
            <v>40.43</v>
          </cell>
        </row>
        <row r="27732">
          <cell r="B27732" t="str">
            <v>M102900210</v>
          </cell>
          <cell r="C27732" t="str">
            <v>MAO FRANCESA REFOR. P/ BANDEJA (ELETROCALHA) EM FIBRA, L=200mm</v>
          </cell>
          <cell r="D27732" t="str">
            <v>UN</v>
          </cell>
          <cell r="E27732">
            <v>44.47</v>
          </cell>
        </row>
        <row r="27733">
          <cell r="B27733" t="str">
            <v>M102900220</v>
          </cell>
          <cell r="C27733" t="str">
            <v>MAO FRANCESA REFOR. P/ BANDEJA (ELETROCALHA) EM FIBRA, L=300mm</v>
          </cell>
          <cell r="D27733" t="str">
            <v>UN</v>
          </cell>
          <cell r="E27733">
            <v>48.93</v>
          </cell>
        </row>
        <row r="27734">
          <cell r="B27734" t="str">
            <v>M102900230</v>
          </cell>
          <cell r="C27734" t="str">
            <v>MAO FRANCESA REFOR. P/ BANDEJA (ELETROCALHA) EM FIBRA, L=400mm</v>
          </cell>
          <cell r="D27734" t="str">
            <v>UN</v>
          </cell>
          <cell r="E27734">
            <v>53.83</v>
          </cell>
        </row>
        <row r="27735">
          <cell r="B27735" t="str">
            <v>M102900240</v>
          </cell>
          <cell r="C27735" t="str">
            <v>MAO FRANCESA REFOR. P/ BANDEJA (ELETROCALHA) EM FIBRA, L=500mm</v>
          </cell>
          <cell r="D27735" t="str">
            <v>UN</v>
          </cell>
          <cell r="E27735">
            <v>59.2</v>
          </cell>
        </row>
        <row r="27736">
          <cell r="B27736" t="str">
            <v>M102900250</v>
          </cell>
          <cell r="C27736" t="str">
            <v>MAO FRANCESA REFOR. P/ BANDEJA (ELETROCALHA) EM FIBRA, L=600mm</v>
          </cell>
          <cell r="D27736" t="str">
            <v>UN</v>
          </cell>
          <cell r="E27736">
            <v>65.13</v>
          </cell>
        </row>
        <row r="27737">
          <cell r="B27737" t="str">
            <v>M102900260</v>
          </cell>
          <cell r="C27737" t="str">
            <v>MAO FRANCESA REFOR. P/ BANDEJA (ELETROCALHA) EM FIBRA, L=700mm</v>
          </cell>
          <cell r="D27737" t="str">
            <v>UN</v>
          </cell>
          <cell r="E27737">
            <v>71.64</v>
          </cell>
        </row>
        <row r="27738">
          <cell r="B27738" t="str">
            <v>M102900270</v>
          </cell>
          <cell r="C27738" t="str">
            <v>MAO FRANCESA REFOR. P/ BANDEJA (ELETROCALHA) EM FIBRA, L=800mm</v>
          </cell>
          <cell r="D27738" t="str">
            <v>UN</v>
          </cell>
          <cell r="E27738">
            <v>78.8</v>
          </cell>
        </row>
        <row r="27739">
          <cell r="B27739" t="str">
            <v>M102900280</v>
          </cell>
          <cell r="C27739" t="str">
            <v>MAO FRANCESA REFOR. P/ BANDEJA (ELETROCALHA) EM FIBRA, L=1000mm</v>
          </cell>
          <cell r="D27739" t="str">
            <v>UN</v>
          </cell>
          <cell r="E27739">
            <v>86.69</v>
          </cell>
        </row>
        <row r="27740">
          <cell r="B27740" t="str">
            <v>M102900290</v>
          </cell>
          <cell r="C27740" t="str">
            <v>MAO FRANCESA SIMPLES P/ BANDEJA (ELETROCALHA) EM ACO, L=200mm</v>
          </cell>
          <cell r="D27740" t="str">
            <v>UN</v>
          </cell>
          <cell r="E27740">
            <v>9.84</v>
          </cell>
        </row>
        <row r="27741">
          <cell r="B27741" t="str">
            <v>M102900300</v>
          </cell>
          <cell r="C27741" t="str">
            <v>MAO FRANCESA SIMPLES P/ BANDEJA (ELETROCALHA) EM ACO, L=300mm</v>
          </cell>
          <cell r="D27741" t="str">
            <v>UN</v>
          </cell>
          <cell r="E27741">
            <v>12.81</v>
          </cell>
        </row>
        <row r="27742">
          <cell r="B27742" t="str">
            <v>M102900310</v>
          </cell>
          <cell r="C27742" t="str">
            <v>MAO FRANCESA SIMPLES P/ BANDEJA (ELETROCALHA) EM ACO, L=400mm</v>
          </cell>
          <cell r="D27742" t="str">
            <v>UN</v>
          </cell>
          <cell r="E27742">
            <v>15.53</v>
          </cell>
        </row>
        <row r="27743">
          <cell r="B27743" t="str">
            <v>M102900320</v>
          </cell>
          <cell r="C27743" t="str">
            <v>MAO FRANCESA SIMPLES P/ BANDEJA (ELETROCALHA) EM ACO, L=500mm</v>
          </cell>
          <cell r="D27743" t="str">
            <v>UN</v>
          </cell>
          <cell r="E27743">
            <v>19.73</v>
          </cell>
        </row>
        <row r="27744">
          <cell r="B27744" t="str">
            <v>M102900330</v>
          </cell>
          <cell r="C27744" t="str">
            <v>MAO FRANCESA SIMPLES P/ BANDEJA (ELETROCALHA) EM ACO, L=600mm</v>
          </cell>
          <cell r="D27744" t="str">
            <v>UN</v>
          </cell>
          <cell r="E27744">
            <v>22.19</v>
          </cell>
        </row>
        <row r="27745">
          <cell r="B27745" t="str">
            <v>M102900340</v>
          </cell>
          <cell r="C27745" t="str">
            <v>MAO FRANCESA SIMPLES P/ BANDEJA (ELETROCALHA) EM FIBRA, L=200mm</v>
          </cell>
          <cell r="D27745" t="str">
            <v>UN</v>
          </cell>
          <cell r="E27745">
            <v>12.81</v>
          </cell>
        </row>
        <row r="27746">
          <cell r="B27746" t="str">
            <v>M102900350</v>
          </cell>
          <cell r="C27746" t="str">
            <v>MAO FRANCESA SIMPLES P/ BANDEJA (ELETROCALHA) EM FIBRA, L=300mm</v>
          </cell>
          <cell r="D27746" t="str">
            <v>UN</v>
          </cell>
          <cell r="E27746">
            <v>14.08</v>
          </cell>
        </row>
        <row r="27747">
          <cell r="B27747" t="str">
            <v>M102900360</v>
          </cell>
          <cell r="C27747" t="str">
            <v>MAO FRANCESA SIMPLES P/ BANDEJA (ELETROCALHA) EM FIBRA, L=400mm</v>
          </cell>
          <cell r="D27747" t="str">
            <v>UN</v>
          </cell>
          <cell r="E27747">
            <v>15.51</v>
          </cell>
        </row>
        <row r="27748">
          <cell r="B27748" t="str">
            <v>M102900370</v>
          </cell>
          <cell r="C27748" t="str">
            <v>MAO FRANCESA SIMPLES P/ BANDEJA (ELETROCALHA) EM FIBRA, L=500mm</v>
          </cell>
          <cell r="D27748" t="str">
            <v>UN</v>
          </cell>
          <cell r="E27748">
            <v>17.04</v>
          </cell>
        </row>
        <row r="27749">
          <cell r="B27749" t="str">
            <v>M102900380</v>
          </cell>
          <cell r="C27749" t="str">
            <v>MAO FRANCESA SIMPLES P/ BANDEJA (ELETROCALHA) EM FIBRA, L=600mm</v>
          </cell>
          <cell r="D27749" t="str">
            <v>UN</v>
          </cell>
          <cell r="E27749">
            <v>18.739999999999998</v>
          </cell>
        </row>
        <row r="27750">
          <cell r="B27750" t="str">
            <v>M102900390</v>
          </cell>
          <cell r="C27750" t="str">
            <v>MAO FRANCESA SIMPLES P/ BANDEJA (ELETROCALHA) EM FIBRA, L=700mm</v>
          </cell>
          <cell r="D27750" t="str">
            <v>UN</v>
          </cell>
          <cell r="E27750">
            <v>20.63</v>
          </cell>
        </row>
        <row r="27751">
          <cell r="B27751" t="str">
            <v>M102900400</v>
          </cell>
          <cell r="C27751" t="str">
            <v>MAO FRANCESA SIMPLES P/ BANDEJA (ELETROCALHA) EM FIBRA, L=800mm</v>
          </cell>
          <cell r="D27751" t="str">
            <v>UN</v>
          </cell>
          <cell r="E27751">
            <v>22.69</v>
          </cell>
        </row>
        <row r="27752">
          <cell r="B27752" t="str">
            <v>M102900410</v>
          </cell>
          <cell r="C27752" t="str">
            <v>MAO FRANCESA SIMPLES P/ BANDEJA (ELETROCALHA) EM FIBRA, L=1000mm</v>
          </cell>
          <cell r="D27752" t="str">
            <v>UN</v>
          </cell>
          <cell r="E27752">
            <v>24.96</v>
          </cell>
        </row>
        <row r="27753">
          <cell r="B27753" t="str">
            <v>M102950000</v>
          </cell>
          <cell r="C27753" t="str">
            <v>MOLDE P/ SOLDA</v>
          </cell>
        </row>
        <row r="27754">
          <cell r="B27754" t="str">
            <v>M102950001</v>
          </cell>
          <cell r="C27754" t="str">
            <v>MOLDE P/ SOLDA EXOTERMICA CABO-CABO TIPO CCH-50-2</v>
          </cell>
          <cell r="D27754" t="str">
            <v>UN</v>
          </cell>
          <cell r="E27754">
            <v>77.13</v>
          </cell>
        </row>
        <row r="27755">
          <cell r="B27755" t="str">
            <v>M102950010</v>
          </cell>
          <cell r="C27755" t="str">
            <v>MOLDE P/ SOLDA EXOTERMICA CABO-CABO TIPO CDH-70-25-2</v>
          </cell>
          <cell r="D27755" t="str">
            <v>UN</v>
          </cell>
          <cell r="E27755">
            <v>77.13</v>
          </cell>
        </row>
        <row r="27756">
          <cell r="B27756" t="str">
            <v>M102950020</v>
          </cell>
          <cell r="C27756" t="str">
            <v>MOLDE P/ SOLDA EXOTERMICA CABO-CABO TIPO XPH-70-50-2</v>
          </cell>
          <cell r="D27756" t="str">
            <v>UN</v>
          </cell>
          <cell r="E27756">
            <v>77.13</v>
          </cell>
        </row>
        <row r="27757">
          <cell r="B27757" t="str">
            <v>M102950030</v>
          </cell>
          <cell r="C27757" t="str">
            <v>MOLDE P/ SOLDA EXOTERMICA CABO-HASTE TIPO HCT 5/8" 70-3</v>
          </cell>
          <cell r="D27757" t="str">
            <v>UN</v>
          </cell>
          <cell r="E27757">
            <v>125.98</v>
          </cell>
        </row>
        <row r="27758">
          <cell r="B27758" t="str">
            <v>M102950040</v>
          </cell>
          <cell r="C27758" t="str">
            <v>MOLDE P/ SOLDA EXOTERMICA CABO-HASTE TIPO HPS 5/8" 35-9</v>
          </cell>
          <cell r="D27758" t="str">
            <v>UN</v>
          </cell>
          <cell r="E27758">
            <v>125.98</v>
          </cell>
        </row>
        <row r="27759">
          <cell r="B27759" t="str">
            <v>M102950050</v>
          </cell>
          <cell r="C27759" t="str">
            <v>MOLDE P/ SOLDA EXOTERMICA CABO-HASTE TIPO HTH 5/8" 70-4A</v>
          </cell>
          <cell r="D27759" t="str">
            <v>UN</v>
          </cell>
          <cell r="E27759">
            <v>125.98</v>
          </cell>
        </row>
        <row r="27760">
          <cell r="B27760" t="str">
            <v>M102950060</v>
          </cell>
          <cell r="C27760" t="str">
            <v>MOLDE P/ SOLDA EXOTERMICA CABO-SUPERFICIE TIPO SCE-70-3</v>
          </cell>
          <cell r="D27760" t="str">
            <v>UN</v>
          </cell>
          <cell r="E27760">
            <v>125.98</v>
          </cell>
        </row>
        <row r="27761">
          <cell r="B27761" t="str">
            <v>M102950070</v>
          </cell>
          <cell r="C27761" t="str">
            <v>MOLDE P/ SOLDA EXOTERMICA CABO-SUPERFICIE TIPO SPE-120-3</v>
          </cell>
          <cell r="D27761" t="str">
            <v>UN</v>
          </cell>
          <cell r="E27761">
            <v>200.83</v>
          </cell>
        </row>
        <row r="27762">
          <cell r="B27762" t="str">
            <v>M102950080</v>
          </cell>
          <cell r="C27762" t="str">
            <v>MOLDE P/ SOLDA EXOTERMICA CABO-SUPERFICIE TIPO SEV-50-9</v>
          </cell>
          <cell r="D27762" t="str">
            <v>UN</v>
          </cell>
          <cell r="E27762">
            <v>125.98</v>
          </cell>
        </row>
        <row r="27763">
          <cell r="B27763" t="str">
            <v>M103000000</v>
          </cell>
          <cell r="C27763" t="str">
            <v>MUFLA</v>
          </cell>
        </row>
        <row r="27764">
          <cell r="B27764" t="str">
            <v>M103000001</v>
          </cell>
          <cell r="C27764" t="str">
            <v>MUFLA TERMINAL UNIPOLAR, USO EXTERNO, CLASSE 15kV, P/ CABO 35mm2</v>
          </cell>
          <cell r="D27764" t="str">
            <v>UN</v>
          </cell>
          <cell r="E27764">
            <v>248.66</v>
          </cell>
        </row>
        <row r="27765">
          <cell r="B27765" t="str">
            <v>M103000010</v>
          </cell>
          <cell r="C27765" t="str">
            <v>MUFLA TERMINAL UNIPOLAR, USO EXTERNO, CLASSE 15kV, P/ CABO 50mm2</v>
          </cell>
          <cell r="D27765" t="str">
            <v>UN</v>
          </cell>
          <cell r="E27765">
            <v>243.63</v>
          </cell>
        </row>
        <row r="27766">
          <cell r="B27766" t="str">
            <v>M103000020</v>
          </cell>
          <cell r="C27766" t="str">
            <v>MUFLA TERMINAL UNIPOLAR, USO EXTERNO, CLASSE 35kV, P/ CABO 35mm2</v>
          </cell>
          <cell r="D27766" t="str">
            <v>UN</v>
          </cell>
          <cell r="E27766">
            <v>290.62</v>
          </cell>
        </row>
        <row r="27767">
          <cell r="B27767" t="str">
            <v>M103000030</v>
          </cell>
          <cell r="C27767" t="str">
            <v>MUFLA TERMINAL UNIPOLAR, USO EXTERNO, CLASSE 35kV, P/ CABO 50mm2</v>
          </cell>
          <cell r="D27767" t="str">
            <v>UN</v>
          </cell>
          <cell r="E27767">
            <v>319.68</v>
          </cell>
        </row>
        <row r="27768">
          <cell r="B27768" t="str">
            <v>M103000040</v>
          </cell>
          <cell r="C27768" t="str">
            <v>MUFLA TERMINAL UNIPOLAR, USO INTERNO, CLASSE 15kV, P/ CABO 35mm2</v>
          </cell>
          <cell r="D27768" t="str">
            <v>UN</v>
          </cell>
          <cell r="E27768">
            <v>319.68</v>
          </cell>
        </row>
        <row r="27769">
          <cell r="B27769" t="str">
            <v>M103000050</v>
          </cell>
          <cell r="C27769" t="str">
            <v>MUFLA TERMINAL UNIPOLAR, USO INTERNO, CLASSE 15kV, P/ CABO 50mm2</v>
          </cell>
          <cell r="D27769" t="str">
            <v>UN</v>
          </cell>
          <cell r="E27769">
            <v>351.65</v>
          </cell>
        </row>
        <row r="27770">
          <cell r="B27770" t="str">
            <v>M103000060</v>
          </cell>
          <cell r="C27770" t="str">
            <v>MUFLA TERMINAL UNIPOLAR, USO INTERNO, CLASSE 35kV, P/ CABO 35mm2</v>
          </cell>
          <cell r="D27770" t="str">
            <v>UN</v>
          </cell>
          <cell r="E27770">
            <v>351.65</v>
          </cell>
        </row>
        <row r="27771">
          <cell r="B27771" t="str">
            <v>M103000070</v>
          </cell>
          <cell r="C27771" t="str">
            <v>MUFLA TERMINAL UNIPOLAR, USO INTERNO, CLASSE 35kV, P/ CABO 50mm2</v>
          </cell>
          <cell r="D27771" t="str">
            <v>UN</v>
          </cell>
          <cell r="E27771">
            <v>386.82</v>
          </cell>
        </row>
        <row r="27772">
          <cell r="B27772" t="str">
            <v>M103050000</v>
          </cell>
          <cell r="C27772" t="str">
            <v>NIPLE</v>
          </cell>
        </row>
        <row r="27773">
          <cell r="B27773" t="str">
            <v>M103050001</v>
          </cell>
          <cell r="C27773" t="str">
            <v>NIPLE EM ACO GALV. CURTO, 3/4"</v>
          </cell>
          <cell r="D27773" t="str">
            <v>UN</v>
          </cell>
          <cell r="E27773">
            <v>3.91</v>
          </cell>
        </row>
        <row r="27774">
          <cell r="B27774" t="str">
            <v>M103050010</v>
          </cell>
          <cell r="C27774" t="str">
            <v>NIPLE EM ACO GALV. CURTO, 1/2"</v>
          </cell>
          <cell r="D27774" t="str">
            <v>UN</v>
          </cell>
          <cell r="E27774">
            <v>2.72</v>
          </cell>
        </row>
        <row r="27775">
          <cell r="B27775" t="str">
            <v>M103050020</v>
          </cell>
          <cell r="C27775" t="str">
            <v>NIPLE EM ACO GALV. CURTO, 1"</v>
          </cell>
          <cell r="D27775" t="str">
            <v>UN</v>
          </cell>
          <cell r="E27775">
            <v>6.6</v>
          </cell>
        </row>
        <row r="27776">
          <cell r="B27776" t="str">
            <v>M103050030</v>
          </cell>
          <cell r="C27776" t="str">
            <v>NIPLE EM ACO GALV. CURTO, 1 1/2"</v>
          </cell>
          <cell r="D27776" t="str">
            <v>UN</v>
          </cell>
          <cell r="E27776">
            <v>10.41</v>
          </cell>
        </row>
        <row r="27777">
          <cell r="B27777" t="str">
            <v>M103050040</v>
          </cell>
          <cell r="C27777" t="str">
            <v>NIPLE EM ACO GALV. CURTO, 2"</v>
          </cell>
          <cell r="D27777" t="str">
            <v>UN</v>
          </cell>
          <cell r="E27777">
            <v>19.75</v>
          </cell>
        </row>
        <row r="27778">
          <cell r="B27778" t="str">
            <v>M103050050</v>
          </cell>
          <cell r="C27778" t="str">
            <v>NIPLE EM ACO GALV. CURTO, 2 1/2"</v>
          </cell>
          <cell r="D27778" t="str">
            <v>UN</v>
          </cell>
          <cell r="E27778">
            <v>30.24</v>
          </cell>
        </row>
        <row r="27779">
          <cell r="B27779" t="str">
            <v>M103050060</v>
          </cell>
          <cell r="C27779" t="str">
            <v>NIPLE EM ACO GALV. CURTO, 3"</v>
          </cell>
          <cell r="D27779" t="str">
            <v>UN</v>
          </cell>
          <cell r="E27779">
            <v>45.99</v>
          </cell>
        </row>
        <row r="27780">
          <cell r="B27780" t="str">
            <v>M103050070</v>
          </cell>
          <cell r="C27780" t="str">
            <v>NIPLE EM ACO GALV. CURTO, 3 1/2"</v>
          </cell>
          <cell r="D27780" t="str">
            <v>UN</v>
          </cell>
          <cell r="E27780">
            <v>63.1</v>
          </cell>
        </row>
        <row r="27781">
          <cell r="B27781" t="str">
            <v>M103050080</v>
          </cell>
          <cell r="C27781" t="str">
            <v>NIPLE EM ACO GALV. CURTO, 4"</v>
          </cell>
          <cell r="D27781" t="str">
            <v>UN</v>
          </cell>
          <cell r="E27781">
            <v>72.239999999999995</v>
          </cell>
        </row>
        <row r="27782">
          <cell r="B27782" t="str">
            <v>M103050090</v>
          </cell>
          <cell r="C27782" t="str">
            <v>NIPLE EM ACO GALV. LONGO, 1/2"</v>
          </cell>
          <cell r="D27782" t="str">
            <v>UN</v>
          </cell>
          <cell r="E27782">
            <v>14.45</v>
          </cell>
        </row>
        <row r="27783">
          <cell r="B27783" t="str">
            <v>M103050100</v>
          </cell>
          <cell r="C27783" t="str">
            <v>NIPLE EM ACO GALV. LONGO, 3/4"</v>
          </cell>
          <cell r="D27783" t="str">
            <v>UN</v>
          </cell>
          <cell r="E27783">
            <v>19.28</v>
          </cell>
        </row>
        <row r="27784">
          <cell r="B27784" t="str">
            <v>M103050110</v>
          </cell>
          <cell r="C27784" t="str">
            <v>NIPLE EM ACO GALV. LONGO, 1"</v>
          </cell>
          <cell r="D27784" t="str">
            <v>UN</v>
          </cell>
          <cell r="E27784">
            <v>29.27</v>
          </cell>
        </row>
        <row r="27785">
          <cell r="B27785" t="str">
            <v>M103050120</v>
          </cell>
          <cell r="C27785" t="str">
            <v>NIPLE EM ACO GALV. LONGO, 1 1/2"</v>
          </cell>
          <cell r="D27785" t="str">
            <v>UN</v>
          </cell>
          <cell r="E27785">
            <v>40.49</v>
          </cell>
        </row>
        <row r="27786">
          <cell r="B27786" t="str">
            <v>M103050130</v>
          </cell>
          <cell r="C27786" t="str">
            <v>NIPLE EM ACO GALV. LONGO, 2"</v>
          </cell>
          <cell r="D27786" t="str">
            <v>UN</v>
          </cell>
          <cell r="E27786">
            <v>64.23</v>
          </cell>
        </row>
        <row r="27787">
          <cell r="B27787" t="str">
            <v>M103050140</v>
          </cell>
          <cell r="C27787" t="str">
            <v>NIPLE EM ACO GALV. LONGO, 2 1/2"</v>
          </cell>
          <cell r="D27787" t="str">
            <v>UN</v>
          </cell>
          <cell r="E27787">
            <v>73.510000000000005</v>
          </cell>
        </row>
        <row r="27788">
          <cell r="B27788" t="str">
            <v>M103050150</v>
          </cell>
          <cell r="C27788" t="str">
            <v>NIPLE EM ACO GALV. LONGO, 3"</v>
          </cell>
          <cell r="D27788" t="str">
            <v>UN</v>
          </cell>
          <cell r="E27788">
            <v>92.42</v>
          </cell>
        </row>
        <row r="27789">
          <cell r="B27789" t="str">
            <v>M103050160</v>
          </cell>
          <cell r="C27789" t="str">
            <v>NIPLE EM ACO GALV. LONGO, 3 1/2"</v>
          </cell>
          <cell r="D27789" t="str">
            <v>UN</v>
          </cell>
          <cell r="E27789">
            <v>199.81</v>
          </cell>
        </row>
        <row r="27790">
          <cell r="B27790" t="str">
            <v>M103050170</v>
          </cell>
          <cell r="C27790" t="str">
            <v>NIPLE EM ACO GALV. LONGO, 4"</v>
          </cell>
          <cell r="D27790" t="str">
            <v>UN</v>
          </cell>
          <cell r="E27790">
            <v>224.79</v>
          </cell>
        </row>
        <row r="27791">
          <cell r="B27791" t="str">
            <v>M103100000</v>
          </cell>
          <cell r="C27791" t="str">
            <v>OLHAL</v>
          </cell>
        </row>
        <row r="27792">
          <cell r="B27792" t="str">
            <v>M103100001</v>
          </cell>
          <cell r="C27792" t="str">
            <v>OLHAL P/ PARAFUSO, FERRO FUNDIDO, GALV.</v>
          </cell>
          <cell r="D27792" t="str">
            <v>UN</v>
          </cell>
          <cell r="E27792">
            <v>5.0199999999999996</v>
          </cell>
        </row>
        <row r="27793">
          <cell r="B27793" t="str">
            <v>M103150000</v>
          </cell>
          <cell r="C27793" t="str">
            <v>PARAFUSO</v>
          </cell>
        </row>
        <row r="27794">
          <cell r="B27794" t="str">
            <v>M103150001</v>
          </cell>
          <cell r="C27794" t="str">
            <v>PARAFUSO C/ OLHAL, ACO GALV., M16X2, L = 200mm</v>
          </cell>
          <cell r="D27794" t="str">
            <v>UN</v>
          </cell>
          <cell r="E27794">
            <v>0.44</v>
          </cell>
        </row>
        <row r="27795">
          <cell r="B27795" t="str">
            <v>M103150010</v>
          </cell>
          <cell r="C27795" t="str">
            <v>PARAFUSO C/ OLHAL, ACO GALV., M16X2, L = 250mm</v>
          </cell>
          <cell r="D27795" t="str">
            <v>UN</v>
          </cell>
          <cell r="E27795">
            <v>0.44</v>
          </cell>
        </row>
        <row r="27796">
          <cell r="B27796" t="str">
            <v>M103150020</v>
          </cell>
          <cell r="C27796" t="str">
            <v>PARAFUSO C/ OLHAL, ACO GALV., M16X2, L = 350mm</v>
          </cell>
          <cell r="D27796" t="str">
            <v>UN</v>
          </cell>
          <cell r="E27796">
            <v>0.44</v>
          </cell>
        </row>
        <row r="27797">
          <cell r="B27797" t="str">
            <v>M103150030</v>
          </cell>
          <cell r="C27797" t="str">
            <v>PARAFUSO C/ OLHAL, ACO GALV., M16X2, L = 45mm</v>
          </cell>
          <cell r="D27797" t="str">
            <v>UN</v>
          </cell>
          <cell r="E27797">
            <v>0.44</v>
          </cell>
        </row>
        <row r="27798">
          <cell r="B27798" t="str">
            <v>M103150040</v>
          </cell>
          <cell r="C27798" t="str">
            <v>PARAFUSO DE MAQUINA 5/8"X50mm</v>
          </cell>
          <cell r="D27798" t="str">
            <v>UN</v>
          </cell>
          <cell r="E27798">
            <v>4.5</v>
          </cell>
        </row>
        <row r="27799">
          <cell r="B27799" t="str">
            <v>M103150050</v>
          </cell>
          <cell r="C27799" t="str">
            <v>PARAFUSO DE MAQUINA 5/8"X100mm</v>
          </cell>
          <cell r="D27799" t="str">
            <v>UN</v>
          </cell>
          <cell r="E27799">
            <v>5</v>
          </cell>
        </row>
        <row r="27800">
          <cell r="B27800" t="str">
            <v>M103150060</v>
          </cell>
          <cell r="C27800" t="str">
            <v>PARAFUSO DE MAQUINA 5/8"X150mm</v>
          </cell>
          <cell r="D27800" t="str">
            <v>UN</v>
          </cell>
          <cell r="E27800">
            <v>5.56</v>
          </cell>
        </row>
        <row r="27801">
          <cell r="B27801" t="str">
            <v>M103150070</v>
          </cell>
          <cell r="C27801" t="str">
            <v>PARAFUSO DE MAQUINA 5/8"X200mm</v>
          </cell>
          <cell r="D27801" t="str">
            <v>UN</v>
          </cell>
          <cell r="E27801">
            <v>6.7</v>
          </cell>
        </row>
        <row r="27802">
          <cell r="B27802" t="str">
            <v>M103150080</v>
          </cell>
          <cell r="C27802" t="str">
            <v>PARAFUSO DE MAQUINA 5/8"X250mm</v>
          </cell>
          <cell r="D27802" t="str">
            <v>UN</v>
          </cell>
          <cell r="E27802">
            <v>7.4</v>
          </cell>
        </row>
        <row r="27803">
          <cell r="B27803" t="str">
            <v>M103150085</v>
          </cell>
          <cell r="C27803" t="str">
            <v>PARAFUSO DE MAQUINA 5/8"X300mm</v>
          </cell>
          <cell r="D27803" t="str">
            <v>UN</v>
          </cell>
          <cell r="E27803">
            <v>7.48</v>
          </cell>
        </row>
        <row r="27804">
          <cell r="B27804" t="str">
            <v>M103150090</v>
          </cell>
          <cell r="C27804" t="str">
            <v>PARAFUSO DE MAQUINA 5/8"X350mm</v>
          </cell>
          <cell r="D27804" t="str">
            <v>UN</v>
          </cell>
          <cell r="E27804">
            <v>7.55</v>
          </cell>
        </row>
        <row r="27805">
          <cell r="B27805" t="str">
            <v>M103150095</v>
          </cell>
          <cell r="C27805" t="str">
            <v>PARAFUSO DE MAQUINA 5/8"X400mm</v>
          </cell>
          <cell r="D27805" t="str">
            <v>UN</v>
          </cell>
          <cell r="E27805">
            <v>7.63</v>
          </cell>
        </row>
        <row r="27806">
          <cell r="B27806" t="str">
            <v>M103150100</v>
          </cell>
          <cell r="C27806" t="str">
            <v>PARAFUSO DE MAQUINA 5/8"X45mm</v>
          </cell>
          <cell r="D27806" t="str">
            <v>UN</v>
          </cell>
          <cell r="E27806">
            <v>7.7</v>
          </cell>
        </row>
        <row r="27807">
          <cell r="B27807" t="str">
            <v>M103150110</v>
          </cell>
          <cell r="C27807" t="str">
            <v>PARAFUSO ROSCA MECANICA EM ACO GALV., CABECA REDONDA, 3/16"X1/2"</v>
          </cell>
          <cell r="D27807" t="str">
            <v>UN</v>
          </cell>
          <cell r="E27807">
            <v>0.4</v>
          </cell>
        </row>
        <row r="27808">
          <cell r="B27808" t="str">
            <v>M103150120</v>
          </cell>
          <cell r="C27808" t="str">
            <v>PARAFUSO ROSCA MECANICA EM ACO GALV., CABECA REDONDA, 3/16"X5/8"</v>
          </cell>
          <cell r="D27808" t="str">
            <v>UN</v>
          </cell>
          <cell r="E27808">
            <v>0.4</v>
          </cell>
        </row>
        <row r="27809">
          <cell r="B27809" t="str">
            <v>M103150130</v>
          </cell>
          <cell r="C27809" t="str">
            <v>PARAFUSO ROSCA MECANICA EM ACO GALV., CABECA REDONDA, 3/16"X3/4"</v>
          </cell>
          <cell r="D27809" t="str">
            <v>UN</v>
          </cell>
          <cell r="E27809">
            <v>0.4</v>
          </cell>
        </row>
        <row r="27810">
          <cell r="B27810" t="str">
            <v>M103150140</v>
          </cell>
          <cell r="C27810" t="str">
            <v>PARAFUSO ROSCA MECANICA EM ACO GALV., CABECA REDONDA, 1/4"X1/2"</v>
          </cell>
          <cell r="D27810" t="str">
            <v>UN</v>
          </cell>
          <cell r="E27810">
            <v>0.42</v>
          </cell>
        </row>
        <row r="27811">
          <cell r="B27811" t="str">
            <v>M103150150</v>
          </cell>
          <cell r="C27811" t="str">
            <v>PARAFUSO ROSCA MECANICA EM ACO GALV., CABECA REDONDA, 1/4"X5/8"</v>
          </cell>
          <cell r="D27811" t="str">
            <v>UN</v>
          </cell>
          <cell r="E27811">
            <v>0.42</v>
          </cell>
        </row>
        <row r="27812">
          <cell r="B27812" t="str">
            <v>M103150160</v>
          </cell>
          <cell r="C27812" t="str">
            <v>PARAFUSO ROSCA MECANICA EM ACO GALV., CABECA SEXTAVADA, 1/4"X1/2"</v>
          </cell>
          <cell r="D27812" t="str">
            <v>UN</v>
          </cell>
          <cell r="E27812">
            <v>0.42</v>
          </cell>
        </row>
        <row r="27813">
          <cell r="B27813" t="str">
            <v>M103150170</v>
          </cell>
          <cell r="C27813" t="str">
            <v>PARAFUSO ROSCA MECANICA EM ACO GALV., CABECA SEXTAVADA, 1/4"X5/8"</v>
          </cell>
          <cell r="D27813" t="str">
            <v>UN</v>
          </cell>
          <cell r="E27813">
            <v>0.42</v>
          </cell>
        </row>
        <row r="27814">
          <cell r="B27814" t="str">
            <v>M103150180</v>
          </cell>
          <cell r="C27814" t="str">
            <v>PARAFUSO ROSCA MECANICA EM ACO GALV., CABECA SEXTAVADA, 1/4"X3/4"</v>
          </cell>
          <cell r="D27814" t="str">
            <v>UN</v>
          </cell>
          <cell r="E27814">
            <v>0.42</v>
          </cell>
        </row>
        <row r="27815">
          <cell r="B27815" t="str">
            <v>M103150190</v>
          </cell>
          <cell r="C27815" t="str">
            <v>PARAFUSO ROSCA MECANICA EM ACO GALV., CABECA SEXTAVADA, 5/16"X1/2"</v>
          </cell>
          <cell r="D27815" t="str">
            <v>UN</v>
          </cell>
          <cell r="E27815">
            <v>0.56999999999999995</v>
          </cell>
        </row>
        <row r="27816">
          <cell r="B27816" t="str">
            <v>M103150200</v>
          </cell>
          <cell r="C27816" t="str">
            <v>PARAFUSO ROSCA MECANICA EM ACO GALV., CABECA SEXTAVADA, 5/16"X5/8"</v>
          </cell>
          <cell r="D27816" t="str">
            <v>UN</v>
          </cell>
          <cell r="E27816">
            <v>0.56999999999999995</v>
          </cell>
        </row>
        <row r="27817">
          <cell r="B27817" t="str">
            <v>M103150210</v>
          </cell>
          <cell r="C27817" t="str">
            <v>PARAFUSO ROSCA MECANICA EM ACO GALV., CABECA SEXTAVADA, 5/16"X3/4"</v>
          </cell>
          <cell r="D27817" t="str">
            <v>UN</v>
          </cell>
          <cell r="E27817">
            <v>0.56999999999999995</v>
          </cell>
        </row>
        <row r="27818">
          <cell r="B27818" t="str">
            <v>M103150220</v>
          </cell>
          <cell r="C27818" t="str">
            <v>PARAFUSO ROSCA MECANICA EM ACO GALV., CABECA SEXTAVADA, 3/8"X3/4"</v>
          </cell>
          <cell r="D27818" t="str">
            <v>UN</v>
          </cell>
          <cell r="E27818">
            <v>0.8</v>
          </cell>
        </row>
        <row r="27819">
          <cell r="B27819" t="str">
            <v>M103150230</v>
          </cell>
          <cell r="C27819" t="str">
            <v>PARAFUSO ROSCA MECANICA EM ACO GALV., CABECA SEXTAVADA, 3/8"X1"</v>
          </cell>
          <cell r="D27819" t="str">
            <v>UN</v>
          </cell>
          <cell r="E27819">
            <v>0.83</v>
          </cell>
        </row>
        <row r="27820">
          <cell r="B27820" t="str">
            <v>M103150240</v>
          </cell>
          <cell r="C27820" t="str">
            <v>PARAFUSO ROSCA SOBERBA EM ACO GALV., CABECA REDONDA, 1/4"X3/4"</v>
          </cell>
          <cell r="D27820" t="str">
            <v>UN</v>
          </cell>
          <cell r="E27820">
            <v>0.56999999999999995</v>
          </cell>
        </row>
        <row r="27821">
          <cell r="B27821" t="str">
            <v>M103150250</v>
          </cell>
          <cell r="C27821" t="str">
            <v>PARAFUSO ROSCA SOBERBA EM ACO GALV., CABECA REDONDA, 1/4"X45m</v>
          </cell>
          <cell r="D27821" t="str">
            <v>UN</v>
          </cell>
          <cell r="E27821">
            <v>0.56999999999999995</v>
          </cell>
        </row>
        <row r="27822">
          <cell r="B27822" t="str">
            <v>M103150260</v>
          </cell>
          <cell r="C27822" t="str">
            <v>PARAFUSO ROSCA SOBERBA EM ACO GALV., CABECA REDONDA, 5/16"X50mm</v>
          </cell>
          <cell r="D27822" t="str">
            <v>UN</v>
          </cell>
          <cell r="E27822">
            <v>0.81</v>
          </cell>
        </row>
        <row r="27823">
          <cell r="B27823" t="str">
            <v>M103150270</v>
          </cell>
          <cell r="C27823" t="str">
            <v>PARAFUSO ROSCA SOBERBA EM ACO GALV., CABECA REDONDA, 3/8"X60mm</v>
          </cell>
          <cell r="D27823" t="str">
            <v>UN</v>
          </cell>
          <cell r="E27823">
            <v>0.97</v>
          </cell>
        </row>
        <row r="27824">
          <cell r="B27824" t="str">
            <v>M103150280</v>
          </cell>
          <cell r="C27824" t="str">
            <v>PARAFUSO ROSCA SOBERBA EM ACO GALV., CABECA SEXTAVADA, 1/4"X45m</v>
          </cell>
          <cell r="D27824" t="str">
            <v>UN</v>
          </cell>
          <cell r="E27824">
            <v>0.63</v>
          </cell>
        </row>
        <row r="27825">
          <cell r="B27825" t="str">
            <v>M103150290</v>
          </cell>
          <cell r="C27825" t="str">
            <v>PARAFUSO ROSCA SOBERBA EM ACO GALV., CABECA SEXTAVADA, 5/16"X50mm</v>
          </cell>
          <cell r="D27825" t="str">
            <v>UN</v>
          </cell>
          <cell r="E27825">
            <v>0.71</v>
          </cell>
        </row>
        <row r="27826">
          <cell r="B27826" t="str">
            <v>M103150300</v>
          </cell>
          <cell r="C27826" t="str">
            <v>PARAFUSO ROSCA SOBERBA EM ACO GALV., CABECA SEXTAVADA, 3/8"X60mm</v>
          </cell>
          <cell r="D27826" t="str">
            <v>UN</v>
          </cell>
          <cell r="E27826">
            <v>0.97</v>
          </cell>
        </row>
        <row r="27827">
          <cell r="B27827" t="str">
            <v>M103150401</v>
          </cell>
          <cell r="C27827" t="str">
            <v>PARAFUSO INOX</v>
          </cell>
          <cell r="D27827" t="str">
            <v>UN</v>
          </cell>
          <cell r="E27827">
            <v>0.31</v>
          </cell>
        </row>
        <row r="27828">
          <cell r="B27828" t="str">
            <v>M103150405</v>
          </cell>
          <cell r="C27828" t="str">
            <v>CORRENTE EM ACO GALVANIZADO</v>
          </cell>
          <cell r="D27828" t="str">
            <v>M</v>
          </cell>
          <cell r="E27828">
            <v>90.98</v>
          </cell>
        </row>
        <row r="27829">
          <cell r="B27829" t="str">
            <v>M103150410</v>
          </cell>
          <cell r="C27829" t="str">
            <v>PARAFUSO ACO CHUMBADOR PARABOLT 1/2 X 75MM</v>
          </cell>
          <cell r="D27829" t="str">
            <v>UN</v>
          </cell>
          <cell r="E27829">
            <v>5.27</v>
          </cell>
        </row>
        <row r="27830">
          <cell r="B27830" t="str">
            <v>M103150418</v>
          </cell>
          <cell r="C27830" t="str">
            <v>CHUMBADOR PARABOLT 5/16" x 3 1/4"</v>
          </cell>
          <cell r="D27830" t="str">
            <v>UN</v>
          </cell>
          <cell r="E27830">
            <v>1.42</v>
          </cell>
        </row>
        <row r="27831">
          <cell r="B27831" t="str">
            <v>M103200000</v>
          </cell>
          <cell r="C27831" t="str">
            <v>PARA-RAIO</v>
          </cell>
        </row>
        <row r="27832">
          <cell r="B27832" t="str">
            <v>M103200001</v>
          </cell>
          <cell r="C27832" t="str">
            <v>PARA-RAIO DE DISTR., C/ GAP (TIPO VALVULA), 12kV, SERIE A, 5kA</v>
          </cell>
          <cell r="D27832" t="str">
            <v>UN</v>
          </cell>
          <cell r="E27832">
            <v>281.01</v>
          </cell>
        </row>
        <row r="27833">
          <cell r="B27833" t="str">
            <v>M103200010</v>
          </cell>
          <cell r="C27833" t="str">
            <v>PARA-RAIO DE DISTR., C/ GAP (TIPO VALVULA), 12kV, SERIE A, 10kA</v>
          </cell>
          <cell r="D27833" t="str">
            <v>UN</v>
          </cell>
          <cell r="E27833">
            <v>337.21</v>
          </cell>
        </row>
        <row r="27834">
          <cell r="B27834" t="str">
            <v>M103200020</v>
          </cell>
          <cell r="C27834" t="str">
            <v>PARA-RAIO DE DISTR., C/ GAP (TIPO VALVULA), 30kV, SERIE A, 5kA</v>
          </cell>
          <cell r="D27834" t="str">
            <v>UN</v>
          </cell>
          <cell r="E27834">
            <v>597.44000000000005</v>
          </cell>
        </row>
        <row r="27835">
          <cell r="B27835" t="str">
            <v>M103200030</v>
          </cell>
          <cell r="C27835" t="str">
            <v>PARA-RAIO DE DISTR., C/ GAP (TIPO VALVULA), 30kV, SERIE A, 10kA</v>
          </cell>
          <cell r="D27835" t="str">
            <v>UN</v>
          </cell>
          <cell r="E27835">
            <v>746.78</v>
          </cell>
        </row>
        <row r="27836">
          <cell r="B27836" t="str">
            <v>M103200040</v>
          </cell>
          <cell r="C27836" t="str">
            <v>PARA-RAIO DE DISTR., S/ GAP (OXIDO DE ZINCO), 12kV, SERIE A, 5kA</v>
          </cell>
          <cell r="D27836" t="str">
            <v>UN</v>
          </cell>
          <cell r="E27836">
            <v>281.01</v>
          </cell>
        </row>
        <row r="27837">
          <cell r="B27837" t="str">
            <v>M103200050</v>
          </cell>
          <cell r="C27837" t="str">
            <v>PARA-RAIO DE DISTR., S/ GAP (OXIDO DE ZINCO), 12kV, SERIE A, 10kA</v>
          </cell>
          <cell r="D27837" t="str">
            <v>UN</v>
          </cell>
          <cell r="E27837">
            <v>337.21</v>
          </cell>
        </row>
        <row r="27838">
          <cell r="B27838" t="str">
            <v>M103200060</v>
          </cell>
          <cell r="C27838" t="str">
            <v>PARA-RAIO DE DISTR., S/ GAP (OXIDO DE ZINCO), 30kV, SERIE A, 5kA</v>
          </cell>
          <cell r="D27838" t="str">
            <v>UN</v>
          </cell>
          <cell r="E27838">
            <v>597.44000000000005</v>
          </cell>
        </row>
        <row r="27839">
          <cell r="B27839" t="str">
            <v>M103200070</v>
          </cell>
          <cell r="C27839" t="str">
            <v>PARA-RAIO DE DISTR., S/ GAP (OXIDO DE ZINCO), 30kV, SERIE A, 10kA</v>
          </cell>
          <cell r="D27839" t="str">
            <v>UN</v>
          </cell>
          <cell r="E27839">
            <v>746.78</v>
          </cell>
        </row>
        <row r="27840">
          <cell r="B27840" t="str">
            <v>M103200170</v>
          </cell>
          <cell r="C27840" t="str">
            <v>PARA-RAIO TIPO FRANKLIN INCL.CAPTOR, HASTE 3m, BASE METALICA COM CONJ.DEESTAIS</v>
          </cell>
          <cell r="D27840" t="str">
            <v>UN</v>
          </cell>
          <cell r="E27840">
            <v>459.4</v>
          </cell>
        </row>
        <row r="27841">
          <cell r="B27841" t="str">
            <v>M103250000</v>
          </cell>
          <cell r="C27841" t="str">
            <v>PECA "L" P/ CANALETA</v>
          </cell>
        </row>
        <row r="27842">
          <cell r="B27842" t="str">
            <v>M103250001</v>
          </cell>
          <cell r="C27842" t="str">
            <v>PECA "L" ESPECIAL, P/ CANALETA 38X38mm</v>
          </cell>
          <cell r="D27842" t="str">
            <v>UN</v>
          </cell>
          <cell r="E27842">
            <v>36.299999999999997</v>
          </cell>
        </row>
        <row r="27843">
          <cell r="B27843" t="str">
            <v>M103250010</v>
          </cell>
          <cell r="C27843" t="str">
            <v>PECA "L" GRANDE ESPECIAL, P/ CANALETA 38X38mm</v>
          </cell>
          <cell r="D27843" t="str">
            <v>UN</v>
          </cell>
          <cell r="E27843">
            <v>45.37</v>
          </cell>
        </row>
        <row r="27844">
          <cell r="B27844" t="str">
            <v>M103250020</v>
          </cell>
          <cell r="C27844" t="str">
            <v>PECA "L" GRANDE, P/ CANALETA 38X38mm</v>
          </cell>
          <cell r="D27844" t="str">
            <v>UN</v>
          </cell>
          <cell r="E27844">
            <v>40.840000000000003</v>
          </cell>
        </row>
        <row r="27845">
          <cell r="B27845" t="str">
            <v>M103250030</v>
          </cell>
          <cell r="C27845" t="str">
            <v>PECA "L" MEDIA, P/ CANALETA 38X38mm</v>
          </cell>
          <cell r="D27845" t="str">
            <v>UN</v>
          </cell>
          <cell r="E27845">
            <v>36.75</v>
          </cell>
        </row>
        <row r="27846">
          <cell r="B27846" t="str">
            <v>M103250040</v>
          </cell>
          <cell r="C27846" t="str">
            <v>PECA "L" PEQUENA, P/ CANALETA 38X38mm</v>
          </cell>
          <cell r="D27846" t="str">
            <v>UN</v>
          </cell>
          <cell r="E27846">
            <v>33.08</v>
          </cell>
        </row>
        <row r="27847">
          <cell r="B27847" t="str">
            <v>M103300000</v>
          </cell>
          <cell r="C27847" t="str">
            <v>PINO</v>
          </cell>
        </row>
        <row r="27848">
          <cell r="B27848" t="str">
            <v>M103300001</v>
          </cell>
          <cell r="C27848" t="str">
            <v>PINO P/ ISOLADOR 15kV, P/ CRUZETA DE MADEIRA OU CONCRETO, D=25mm</v>
          </cell>
          <cell r="D27848" t="str">
            <v>UN</v>
          </cell>
          <cell r="E27848">
            <v>24.72</v>
          </cell>
        </row>
        <row r="27849">
          <cell r="B27849" t="str">
            <v>M103300010</v>
          </cell>
          <cell r="C27849" t="str">
            <v>PINO P/ ISOLADOR 15kV, P/ CRUZETA DE MADEIRA OU CONCRETO, D=35mm</v>
          </cell>
          <cell r="D27849" t="str">
            <v>UN</v>
          </cell>
          <cell r="E27849">
            <v>26.17</v>
          </cell>
        </row>
        <row r="27850">
          <cell r="B27850" t="str">
            <v>M103350000</v>
          </cell>
          <cell r="C27850" t="str">
            <v>PORCA</v>
          </cell>
        </row>
        <row r="27851">
          <cell r="B27851" t="str">
            <v>M103350001</v>
          </cell>
          <cell r="C27851" t="str">
            <v>PORCA LOSANGULAR, GALV., 3/8", ROSCA WW</v>
          </cell>
          <cell r="D27851" t="str">
            <v>UN</v>
          </cell>
          <cell r="E27851">
            <v>2.31</v>
          </cell>
        </row>
        <row r="27852">
          <cell r="B27852" t="str">
            <v>M103350010</v>
          </cell>
          <cell r="C27852" t="str">
            <v>PORCA LOSANGULAR, GALV., 1/2", ROSCA WW</v>
          </cell>
          <cell r="D27852" t="str">
            <v>UN</v>
          </cell>
          <cell r="E27852">
            <v>2.41</v>
          </cell>
        </row>
        <row r="27853">
          <cell r="B27853" t="str">
            <v>M103350020</v>
          </cell>
          <cell r="C27853" t="str">
            <v>PORCA LOSANGULAR, GALV., 5/8", ROSCA WW</v>
          </cell>
          <cell r="D27853" t="str">
            <v>UN</v>
          </cell>
          <cell r="E27853">
            <v>3.22</v>
          </cell>
        </row>
        <row r="27854">
          <cell r="B27854" t="str">
            <v>M103350030</v>
          </cell>
          <cell r="C27854" t="str">
            <v>PORCA LOSANGULAR, GALV., 3/4", ROSCA WW</v>
          </cell>
          <cell r="D27854" t="str">
            <v>UN</v>
          </cell>
          <cell r="E27854">
            <v>5.0599999999999996</v>
          </cell>
        </row>
        <row r="27855">
          <cell r="B27855" t="str">
            <v>M103350040</v>
          </cell>
          <cell r="C27855" t="str">
            <v>PORCA LOSANGULAR, GALV., 1", ROSCA WW</v>
          </cell>
          <cell r="D27855" t="str">
            <v>UN</v>
          </cell>
          <cell r="E27855">
            <v>6.47</v>
          </cell>
        </row>
        <row r="27856">
          <cell r="B27856" t="str">
            <v>M103350050</v>
          </cell>
          <cell r="C27856" t="str">
            <v>PORCA LOSANGULAR, GALV., 1 1/4", ROSCA WW</v>
          </cell>
          <cell r="D27856" t="str">
            <v>UN</v>
          </cell>
          <cell r="E27856">
            <v>12.69</v>
          </cell>
        </row>
        <row r="27857">
          <cell r="B27857" t="str">
            <v>M103350060</v>
          </cell>
          <cell r="C27857" t="str">
            <v>PORCA LOSANGULAR, GALV.,1 1/2", ROSCA WW</v>
          </cell>
          <cell r="D27857" t="str">
            <v>UN</v>
          </cell>
          <cell r="E27857">
            <v>16.14</v>
          </cell>
        </row>
        <row r="27858">
          <cell r="B27858" t="str">
            <v>M103350070</v>
          </cell>
          <cell r="C27858" t="str">
            <v>PORCA OLHAL LATERAL, ACO GALV, ROSCA M16</v>
          </cell>
          <cell r="D27858" t="str">
            <v>UN</v>
          </cell>
          <cell r="E27858">
            <v>7.84</v>
          </cell>
        </row>
        <row r="27859">
          <cell r="B27859" t="str">
            <v>M103350080</v>
          </cell>
          <cell r="C27859" t="str">
            <v>PORCA OLHAL, ACO GALV., ROSCA 3/4"W</v>
          </cell>
          <cell r="D27859" t="str">
            <v>UN</v>
          </cell>
          <cell r="E27859">
            <v>5.78</v>
          </cell>
        </row>
        <row r="27860">
          <cell r="B27860" t="str">
            <v>M103350090</v>
          </cell>
          <cell r="C27860" t="str">
            <v>PORCA OLHAL, ACO GALV., ROSCA 7/8"W</v>
          </cell>
          <cell r="D27860" t="str">
            <v>UN</v>
          </cell>
          <cell r="E27860">
            <v>5.78</v>
          </cell>
        </row>
        <row r="27861">
          <cell r="B27861" t="str">
            <v>M103350100</v>
          </cell>
          <cell r="C27861" t="str">
            <v>PORCA OLHAL, ACO GALV., ROSCA 1"W</v>
          </cell>
          <cell r="D27861" t="str">
            <v>UN</v>
          </cell>
          <cell r="E27861">
            <v>5.78</v>
          </cell>
        </row>
        <row r="27862">
          <cell r="B27862" t="str">
            <v>M103350110</v>
          </cell>
          <cell r="C27862" t="str">
            <v>PORCA OLHAL, ACO GALV., ROSCA M16</v>
          </cell>
          <cell r="D27862" t="str">
            <v>UN</v>
          </cell>
          <cell r="E27862">
            <v>9.83</v>
          </cell>
        </row>
        <row r="27863">
          <cell r="B27863" t="str">
            <v>M103350120</v>
          </cell>
          <cell r="C27863" t="str">
            <v>PORCA QUADRADA 24mm, C/ ROSCA 5/8"</v>
          </cell>
          <cell r="D27863" t="str">
            <v>UN</v>
          </cell>
          <cell r="E27863">
            <v>1.62</v>
          </cell>
        </row>
        <row r="27864">
          <cell r="B27864" t="str">
            <v>M103350130</v>
          </cell>
          <cell r="C27864" t="str">
            <v>PORCA QUADRADA, GALV., 3/8", ROSCA WW</v>
          </cell>
          <cell r="D27864" t="str">
            <v>UN</v>
          </cell>
          <cell r="E27864">
            <v>0.57999999999999996</v>
          </cell>
        </row>
        <row r="27865">
          <cell r="B27865" t="str">
            <v>M103350140</v>
          </cell>
          <cell r="C27865" t="str">
            <v>PORCA QUADRADA, GALV., 1/2", ROSCA WW</v>
          </cell>
          <cell r="D27865" t="str">
            <v>UN</v>
          </cell>
          <cell r="E27865">
            <v>0.72</v>
          </cell>
        </row>
        <row r="27866">
          <cell r="B27866" t="str">
            <v>M103350150</v>
          </cell>
          <cell r="C27866" t="str">
            <v>PORCA QUADRADA, GALV., 5/8", ROSCA WW</v>
          </cell>
          <cell r="D27866" t="str">
            <v>UN</v>
          </cell>
          <cell r="E27866">
            <v>1.49</v>
          </cell>
        </row>
        <row r="27867">
          <cell r="B27867" t="str">
            <v>M103350160</v>
          </cell>
          <cell r="C27867" t="str">
            <v>PORCA QUADRADA, GALV., 3/4", ROSCA WW</v>
          </cell>
          <cell r="D27867" t="str">
            <v>UN</v>
          </cell>
          <cell r="E27867">
            <v>2.66</v>
          </cell>
        </row>
        <row r="27868">
          <cell r="B27868" t="str">
            <v>M103350170</v>
          </cell>
          <cell r="C27868" t="str">
            <v>PORCA QUADRADA, GALV., 1", ROSCA WW</v>
          </cell>
          <cell r="D27868" t="str">
            <v>UN</v>
          </cell>
          <cell r="E27868">
            <v>5.97</v>
          </cell>
        </row>
        <row r="27869">
          <cell r="B27869" t="str">
            <v>M103350180</v>
          </cell>
          <cell r="C27869" t="str">
            <v>PORCA QUADRADA, GALV., 1 1/4", ROSCA WW</v>
          </cell>
          <cell r="D27869" t="str">
            <v>UN</v>
          </cell>
          <cell r="E27869">
            <v>18.100000000000001</v>
          </cell>
        </row>
        <row r="27870">
          <cell r="B27870" t="str">
            <v>M103350190</v>
          </cell>
          <cell r="C27870" t="str">
            <v>PORCA QUADRADA, GALV., 1 1/2", ROSCA WW</v>
          </cell>
          <cell r="D27870" t="str">
            <v>UN</v>
          </cell>
          <cell r="E27870">
            <v>25.23</v>
          </cell>
        </row>
        <row r="27871">
          <cell r="B27871" t="str">
            <v>M103350200</v>
          </cell>
          <cell r="C27871" t="str">
            <v>PORCA SEXTAVADA, GALV., 3/8", ROSCA WW</v>
          </cell>
          <cell r="D27871" t="str">
            <v>UN</v>
          </cell>
          <cell r="E27871">
            <v>0.13</v>
          </cell>
        </row>
        <row r="27872">
          <cell r="B27872" t="str">
            <v>M103350210</v>
          </cell>
          <cell r="C27872" t="str">
            <v>PORCA SEXTAVADA, GALV., 1/2", ROSCA WW</v>
          </cell>
          <cell r="D27872" t="str">
            <v>UN</v>
          </cell>
          <cell r="E27872">
            <v>0.31</v>
          </cell>
        </row>
        <row r="27873">
          <cell r="B27873" t="str">
            <v>M103350220</v>
          </cell>
          <cell r="C27873" t="str">
            <v>PORCA SEXTAVADA, GALV., 5/8", ROSCA WW</v>
          </cell>
          <cell r="D27873" t="str">
            <v>UN</v>
          </cell>
          <cell r="E27873">
            <v>0.76</v>
          </cell>
        </row>
        <row r="27874">
          <cell r="B27874" t="str">
            <v>M103350230</v>
          </cell>
          <cell r="C27874" t="str">
            <v>PORCA SEXTAVADA, GALV., 3/4", ROSCA WW</v>
          </cell>
          <cell r="D27874" t="str">
            <v>UN</v>
          </cell>
          <cell r="E27874">
            <v>2.2599999999999998</v>
          </cell>
        </row>
        <row r="27875">
          <cell r="B27875" t="str">
            <v>M103350240</v>
          </cell>
          <cell r="C27875" t="str">
            <v>PORCA SEXTAVADA, GALV., 1", ROSCA WW</v>
          </cell>
          <cell r="D27875" t="str">
            <v>UN</v>
          </cell>
          <cell r="E27875">
            <v>2.4500000000000002</v>
          </cell>
        </row>
        <row r="27876">
          <cell r="B27876" t="str">
            <v>M103350250</v>
          </cell>
          <cell r="C27876" t="str">
            <v>PORCA SEXTAVADA, GALV., 1 1/4", ROSCA WW</v>
          </cell>
          <cell r="D27876" t="str">
            <v>UN</v>
          </cell>
          <cell r="E27876">
            <v>6.13</v>
          </cell>
        </row>
        <row r="27877">
          <cell r="B27877" t="str">
            <v>M103350260</v>
          </cell>
          <cell r="C27877" t="str">
            <v>PORCA SEXTAVADA, GALV., 1 1/2", ROSCA WW</v>
          </cell>
          <cell r="D27877" t="str">
            <v>UN</v>
          </cell>
          <cell r="E27877">
            <v>8.85</v>
          </cell>
        </row>
        <row r="27878">
          <cell r="B27878" t="str">
            <v>M103400000</v>
          </cell>
          <cell r="C27878" t="str">
            <v>POSTE</v>
          </cell>
        </row>
        <row r="27879">
          <cell r="B27879" t="str">
            <v>M103400001</v>
          </cell>
          <cell r="C27879" t="str">
            <v>POSTE CIRCULAR DUPLO EM ACO, C/BASE,H=7m</v>
          </cell>
          <cell r="D27879" t="str">
            <v>UN</v>
          </cell>
          <cell r="E27879">
            <v>800.81</v>
          </cell>
        </row>
        <row r="27880">
          <cell r="B27880" t="str">
            <v>M103400010</v>
          </cell>
          <cell r="C27880" t="str">
            <v>POSTE CIRCULAR DUPLO EM ACO, C/BASE,H=9m</v>
          </cell>
          <cell r="D27880" t="str">
            <v>UN</v>
          </cell>
          <cell r="E27880">
            <v>1393.3</v>
          </cell>
        </row>
        <row r="27881">
          <cell r="B27881" t="str">
            <v>M103400020</v>
          </cell>
          <cell r="C27881" t="str">
            <v>POSTE CIRCULAR DUPLO EM ACO, DE ENGASTAR, H=7m</v>
          </cell>
          <cell r="D27881" t="str">
            <v>UN</v>
          </cell>
          <cell r="E27881">
            <v>1023.93</v>
          </cell>
        </row>
        <row r="27882">
          <cell r="B27882" t="str">
            <v>M103400030</v>
          </cell>
          <cell r="C27882" t="str">
            <v>POSTE CIRCULAR DUPLO EM ACO, DE ENGASTAR, H = 9m</v>
          </cell>
          <cell r="D27882" t="str">
            <v>UN</v>
          </cell>
          <cell r="E27882">
            <v>1462.75</v>
          </cell>
        </row>
        <row r="27883">
          <cell r="B27883" t="str">
            <v>M103400040</v>
          </cell>
          <cell r="C27883" t="str">
            <v>POSTE CIRCULAR SIMPLES EM ACO, C/ BASE, H = 2,5m</v>
          </cell>
          <cell r="D27883" t="str">
            <v>UN</v>
          </cell>
          <cell r="E27883">
            <v>541.69000000000005</v>
          </cell>
        </row>
        <row r="27884">
          <cell r="B27884" t="str">
            <v>M103400050</v>
          </cell>
          <cell r="C27884" t="str">
            <v>POSTE CIRCULAR SIMPLES EM ACO, C/ BASE, H = 5m</v>
          </cell>
          <cell r="D27884" t="str">
            <v>UN</v>
          </cell>
          <cell r="E27884">
            <v>677.12</v>
          </cell>
        </row>
        <row r="27885">
          <cell r="B27885" t="str">
            <v>M103400060</v>
          </cell>
          <cell r="C27885" t="str">
            <v>POSTE CIRCULAR SIMPLES EM ACO, C/ BASE, H = 7m</v>
          </cell>
          <cell r="D27885" t="str">
            <v>UN</v>
          </cell>
          <cell r="E27885">
            <v>846.39</v>
          </cell>
        </row>
        <row r="27886">
          <cell r="B27886" t="str">
            <v>M103400070</v>
          </cell>
          <cell r="C27886" t="str">
            <v>POSTE CIRCULAR SIMPLES EM ACO, C/ BASE, H = 9m</v>
          </cell>
          <cell r="D27886" t="str">
            <v>UN</v>
          </cell>
          <cell r="E27886">
            <v>1057.99</v>
          </cell>
        </row>
        <row r="27887">
          <cell r="B27887" t="str">
            <v>M103400080</v>
          </cell>
          <cell r="C27887" t="str">
            <v>POSTE CIRCULAR SIMPLES EM ACO, DE ENGASTAR, H = 2,5m</v>
          </cell>
          <cell r="D27887" t="str">
            <v>UN</v>
          </cell>
          <cell r="E27887">
            <v>487.51</v>
          </cell>
        </row>
        <row r="27888">
          <cell r="B27888" t="str">
            <v>M103400090</v>
          </cell>
          <cell r="C27888" t="str">
            <v>POSTE CIRCULAR SIMPLES EM ACO, DE ENGASTAR, H = 5m</v>
          </cell>
          <cell r="D27888" t="str">
            <v>UN</v>
          </cell>
          <cell r="E27888">
            <v>609.4</v>
          </cell>
        </row>
        <row r="27889">
          <cell r="B27889" t="str">
            <v>M103400100</v>
          </cell>
          <cell r="C27889" t="str">
            <v>POSTE CIRCULAR SIMPLES EM ACO, DE ENGASTAR, H = 7m</v>
          </cell>
          <cell r="D27889" t="str">
            <v>UN</v>
          </cell>
          <cell r="E27889">
            <v>761.76</v>
          </cell>
        </row>
        <row r="27890">
          <cell r="B27890" t="str">
            <v>M103400110</v>
          </cell>
          <cell r="C27890" t="str">
            <v>POSTE CIRCULAR SIMPLES EM ACO, DE ENGASTAR, H = 9m</v>
          </cell>
          <cell r="D27890" t="str">
            <v>UN</v>
          </cell>
          <cell r="E27890">
            <v>1055.32</v>
          </cell>
        </row>
        <row r="27891">
          <cell r="B27891" t="str">
            <v>M103400120</v>
          </cell>
          <cell r="C27891" t="str">
            <v>POSTE DUPLO TE DE CONCRETO 7m X 100 kg</v>
          </cell>
          <cell r="D27891" t="str">
            <v>UN</v>
          </cell>
          <cell r="E27891">
            <v>330.89</v>
          </cell>
        </row>
        <row r="27892">
          <cell r="B27892" t="str">
            <v>M103400130</v>
          </cell>
          <cell r="C27892" t="str">
            <v>POSTE DUPLO TE DE CONCRETO 7m X 200 kg</v>
          </cell>
          <cell r="D27892" t="str">
            <v>UN</v>
          </cell>
          <cell r="E27892">
            <v>363.98</v>
          </cell>
        </row>
        <row r="27893">
          <cell r="B27893" t="str">
            <v>M103400140</v>
          </cell>
          <cell r="C27893" t="str">
            <v>POSTE DUPLO TE DE CONCRETO 7m X 300 kg</v>
          </cell>
          <cell r="D27893" t="str">
            <v>UN</v>
          </cell>
          <cell r="E27893">
            <v>400.37</v>
          </cell>
        </row>
        <row r="27894">
          <cell r="B27894" t="str">
            <v>M103400150</v>
          </cell>
          <cell r="C27894" t="str">
            <v>POSTE DUPLO TE DE CONCRETO 7m X 400 kg</v>
          </cell>
          <cell r="D27894" t="str">
            <v>UN</v>
          </cell>
          <cell r="E27894">
            <v>440.41</v>
          </cell>
        </row>
        <row r="27895">
          <cell r="B27895" t="str">
            <v>M103400160</v>
          </cell>
          <cell r="C27895" t="str">
            <v>POSTE DUPLO TE DE CONCRETO 7m X 500 kg</v>
          </cell>
          <cell r="D27895" t="str">
            <v>UN</v>
          </cell>
          <cell r="E27895">
            <v>484.47</v>
          </cell>
        </row>
        <row r="27896">
          <cell r="B27896" t="str">
            <v>M103400170</v>
          </cell>
          <cell r="C27896" t="str">
            <v>POSTE DUPLO TE DE CONCRETO 7m X 600 kg</v>
          </cell>
          <cell r="D27896" t="str">
            <v>UN</v>
          </cell>
          <cell r="E27896">
            <v>532.9</v>
          </cell>
        </row>
        <row r="27897">
          <cell r="B27897" t="str">
            <v>M103400180</v>
          </cell>
          <cell r="C27897" t="str">
            <v>POSTE DUPLO TE DE CONCRETO 7m X 800 kg</v>
          </cell>
          <cell r="D27897" t="str">
            <v>UN</v>
          </cell>
          <cell r="E27897">
            <v>586.19000000000005</v>
          </cell>
        </row>
        <row r="27898">
          <cell r="B27898" t="str">
            <v>M103400190</v>
          </cell>
          <cell r="C27898" t="str">
            <v>POSTE DUPLO TE DE CONCRETO 9m X 200 kg</v>
          </cell>
          <cell r="D27898" t="str">
            <v>UN</v>
          </cell>
          <cell r="E27898">
            <v>531.53</v>
          </cell>
        </row>
        <row r="27899">
          <cell r="B27899" t="str">
            <v>M103400200</v>
          </cell>
          <cell r="C27899" t="str">
            <v>POSTE DUPLO TE DE CONCRETO 9m X 300 kg</v>
          </cell>
          <cell r="D27899" t="str">
            <v>UN</v>
          </cell>
          <cell r="E27899">
            <v>652.20000000000005</v>
          </cell>
        </row>
        <row r="27900">
          <cell r="B27900" t="str">
            <v>M103400210</v>
          </cell>
          <cell r="C27900" t="str">
            <v>POSTE DUPLO TE DE CONCRETO 9m X 400 kg</v>
          </cell>
          <cell r="D27900" t="str">
            <v>UN</v>
          </cell>
          <cell r="E27900">
            <v>717.43</v>
          </cell>
        </row>
        <row r="27901">
          <cell r="B27901" t="str">
            <v>M103400220</v>
          </cell>
          <cell r="C27901" t="str">
            <v>POSTE DUPLO TE DE CONCRETO 9m X 500 kg</v>
          </cell>
          <cell r="D27901" t="str">
            <v>UN</v>
          </cell>
          <cell r="E27901">
            <v>979.6</v>
          </cell>
        </row>
        <row r="27902">
          <cell r="B27902" t="str">
            <v>M103400230</v>
          </cell>
          <cell r="C27902" t="str">
            <v>POSTE DUPLO TE DE CONCRETO 9m X 600 kg</v>
          </cell>
          <cell r="D27902" t="str">
            <v>UN</v>
          </cell>
          <cell r="E27902">
            <v>1077.57</v>
          </cell>
        </row>
        <row r="27903">
          <cell r="B27903" t="str">
            <v>M103400240</v>
          </cell>
          <cell r="C27903" t="str">
            <v>POSTE DUPLO TE DE CONCRETO 9m X 800 kg</v>
          </cell>
          <cell r="D27903" t="str">
            <v>UN</v>
          </cell>
          <cell r="E27903">
            <v>1185.31</v>
          </cell>
        </row>
        <row r="27904">
          <cell r="B27904" t="str">
            <v>M103400250</v>
          </cell>
          <cell r="C27904" t="str">
            <v>POSTE DUPLO TE DE CONCRETO 11m X 200 kg</v>
          </cell>
          <cell r="D27904" t="str">
            <v>UN</v>
          </cell>
          <cell r="E27904">
            <v>700.45</v>
          </cell>
        </row>
        <row r="27905">
          <cell r="B27905" t="str">
            <v>M103400260</v>
          </cell>
          <cell r="C27905" t="str">
            <v>POSTE DUPLO TE DE CONCRETO 11m X 300 kg</v>
          </cell>
          <cell r="D27905" t="str">
            <v>UN</v>
          </cell>
          <cell r="E27905">
            <v>834.78</v>
          </cell>
        </row>
        <row r="27906">
          <cell r="B27906" t="str">
            <v>M103400270</v>
          </cell>
          <cell r="C27906" t="str">
            <v>POSTE DUPLO TE DE CONCRETO 11m X 400 kg</v>
          </cell>
          <cell r="D27906" t="str">
            <v>UN</v>
          </cell>
          <cell r="E27906">
            <v>918.27</v>
          </cell>
        </row>
        <row r="27907">
          <cell r="B27907" t="str">
            <v>M103400280</v>
          </cell>
          <cell r="C27907" t="str">
            <v>POSTE DUPLO TE DE CONCRETO 11m X 500 kg</v>
          </cell>
          <cell r="D27907" t="str">
            <v>UN</v>
          </cell>
          <cell r="E27907">
            <v>1010.09</v>
          </cell>
        </row>
        <row r="27908">
          <cell r="B27908" t="str">
            <v>M103400290</v>
          </cell>
          <cell r="C27908" t="str">
            <v>POSTE DUPLO TE DE CONCRETO 11m X 600 kg</v>
          </cell>
          <cell r="D27908" t="str">
            <v>UN</v>
          </cell>
          <cell r="E27908">
            <v>1111.0999999999999</v>
          </cell>
        </row>
        <row r="27909">
          <cell r="B27909" t="str">
            <v>M103400300</v>
          </cell>
          <cell r="C27909" t="str">
            <v>POSTE DUPLO TE DE CONCRETO 11m X 800 kg</v>
          </cell>
          <cell r="D27909" t="str">
            <v>UN</v>
          </cell>
          <cell r="E27909">
            <v>1222.21</v>
          </cell>
        </row>
        <row r="27910">
          <cell r="B27910" t="str">
            <v>M103400310</v>
          </cell>
          <cell r="C27910" t="str">
            <v>POSTE DUPLO TE DE CONCRETO 12m X 200 kg</v>
          </cell>
          <cell r="D27910" t="str">
            <v>UN</v>
          </cell>
          <cell r="E27910">
            <v>991.11</v>
          </cell>
        </row>
        <row r="27911">
          <cell r="B27911" t="str">
            <v>M103400320</v>
          </cell>
          <cell r="C27911" t="str">
            <v>POSTE DUPLO TE DE CONCRETO 12m X 300 kg</v>
          </cell>
          <cell r="D27911" t="str">
            <v>UN</v>
          </cell>
          <cell r="E27911">
            <v>1041.32</v>
          </cell>
        </row>
        <row r="27912">
          <cell r="B27912" t="str">
            <v>M103400330</v>
          </cell>
          <cell r="C27912" t="str">
            <v>POSTE DUPLO TE DE CONCRETO 12m X 400 kg</v>
          </cell>
          <cell r="D27912" t="str">
            <v>UN</v>
          </cell>
          <cell r="E27912">
            <v>1090.47</v>
          </cell>
        </row>
        <row r="27913">
          <cell r="B27913" t="str">
            <v>M103400340</v>
          </cell>
          <cell r="C27913" t="str">
            <v>POSTE DUPLO TE DE CONCRETO 12m X 500 kg</v>
          </cell>
          <cell r="D27913" t="str">
            <v>UN</v>
          </cell>
          <cell r="E27913">
            <v>1199.53</v>
          </cell>
        </row>
        <row r="27914">
          <cell r="B27914" t="str">
            <v>M103400350</v>
          </cell>
          <cell r="C27914" t="str">
            <v>POSTE DUPLO TE DE CONCRETO 12m X 600 kg</v>
          </cell>
          <cell r="D27914" t="str">
            <v>UN</v>
          </cell>
          <cell r="E27914">
            <v>1319.47</v>
          </cell>
        </row>
        <row r="27915">
          <cell r="B27915" t="str">
            <v>M103400360</v>
          </cell>
          <cell r="C27915" t="str">
            <v>POSTE DUPLO TE DE CONCRETO 12m X 800 kg</v>
          </cell>
          <cell r="D27915" t="str">
            <v>UN</v>
          </cell>
          <cell r="E27915">
            <v>1451.42</v>
          </cell>
        </row>
        <row r="27916">
          <cell r="B27916" t="str">
            <v>M103400370</v>
          </cell>
          <cell r="C27916" t="str">
            <v>POSTE DUPLO TE DE CONCRETO 16m X 500 kg</v>
          </cell>
          <cell r="D27916" t="str">
            <v>UN</v>
          </cell>
          <cell r="E27916">
            <v>1439.43</v>
          </cell>
        </row>
        <row r="27917">
          <cell r="B27917" t="str">
            <v>M103400380</v>
          </cell>
          <cell r="C27917" t="str">
            <v>POSTE DUPLO TE DE CONCRETO 16m X 600 kg</v>
          </cell>
          <cell r="D27917" t="str">
            <v>UN</v>
          </cell>
          <cell r="E27917">
            <v>1583.37</v>
          </cell>
        </row>
        <row r="27918">
          <cell r="B27918" t="str">
            <v>M103400390</v>
          </cell>
          <cell r="C27918" t="str">
            <v>POSTE DUPLO TE DE CONCRETO 16m X 800 kg</v>
          </cell>
          <cell r="D27918" t="str">
            <v>UN</v>
          </cell>
          <cell r="E27918">
            <v>1741.71</v>
          </cell>
        </row>
        <row r="27919">
          <cell r="B27919" t="str">
            <v>M103400400</v>
          </cell>
          <cell r="C27919" t="str">
            <v>POSTE REDONDO DE CONCRETO 7m X 100 kg</v>
          </cell>
          <cell r="D27919" t="str">
            <v>UN</v>
          </cell>
          <cell r="E27919">
            <v>369.14</v>
          </cell>
        </row>
        <row r="27920">
          <cell r="B27920" t="str">
            <v>M103400410</v>
          </cell>
          <cell r="C27920" t="str">
            <v>POSTE REDONDO DE CONCRETO 7m X 200 kg</v>
          </cell>
          <cell r="D27920" t="str">
            <v>UN</v>
          </cell>
          <cell r="E27920">
            <v>477.41</v>
          </cell>
        </row>
        <row r="27921">
          <cell r="B27921" t="str">
            <v>M103400420</v>
          </cell>
          <cell r="C27921" t="str">
            <v>POSTE REDONDO DE CONCRETO 7m X 300 kg</v>
          </cell>
          <cell r="D27921" t="str">
            <v>UN</v>
          </cell>
          <cell r="E27921">
            <v>585.66999999999996</v>
          </cell>
        </row>
        <row r="27922">
          <cell r="B27922" t="str">
            <v>M103400430</v>
          </cell>
          <cell r="C27922" t="str">
            <v>POSTE REDONDO DE CONCRETO 7m X 400 kg</v>
          </cell>
          <cell r="D27922" t="str">
            <v>UN</v>
          </cell>
          <cell r="E27922">
            <v>621.36</v>
          </cell>
        </row>
        <row r="27923">
          <cell r="B27923" t="str">
            <v>M103400440</v>
          </cell>
          <cell r="C27923" t="str">
            <v>POSTE REDONDO DE CONCRETO 7m X 500 kg</v>
          </cell>
          <cell r="D27923" t="str">
            <v>UN</v>
          </cell>
          <cell r="E27923">
            <v>683.49</v>
          </cell>
        </row>
        <row r="27924">
          <cell r="B27924" t="str">
            <v>M103400450</v>
          </cell>
          <cell r="C27924" t="str">
            <v>POSTE REDONDO DE CONCRETO 7m X 600 kg</v>
          </cell>
          <cell r="D27924" t="str">
            <v>UN</v>
          </cell>
          <cell r="E27924">
            <v>751.86</v>
          </cell>
        </row>
        <row r="27925">
          <cell r="B27925" t="str">
            <v>M103400460</v>
          </cell>
          <cell r="C27925" t="str">
            <v>POSTE REDONDO DE CONCRETO 7m X 800 kg</v>
          </cell>
          <cell r="D27925" t="str">
            <v>UN</v>
          </cell>
          <cell r="E27925">
            <v>827.04</v>
          </cell>
        </row>
        <row r="27926">
          <cell r="B27926" t="str">
            <v>M103400470</v>
          </cell>
          <cell r="C27926" t="str">
            <v>POSTE REDONDO DE CONCRETO 9m X 200 kg</v>
          </cell>
          <cell r="D27926" t="str">
            <v>UN</v>
          </cell>
          <cell r="E27926">
            <v>645.67999999999995</v>
          </cell>
        </row>
        <row r="27927">
          <cell r="B27927" t="str">
            <v>M103400480</v>
          </cell>
          <cell r="C27927" t="str">
            <v>POSTE REDONDO DE CONCRETO 9m X 300 kg</v>
          </cell>
          <cell r="D27927" t="str">
            <v>UN</v>
          </cell>
          <cell r="E27927">
            <v>714.49</v>
          </cell>
        </row>
        <row r="27928">
          <cell r="B27928" t="str">
            <v>M103400490</v>
          </cell>
          <cell r="C27928" t="str">
            <v>POSTE REDONDO DE CONCRETO 9m X 400 kg</v>
          </cell>
          <cell r="D27928" t="str">
            <v>UN</v>
          </cell>
          <cell r="E27928">
            <v>913.62</v>
          </cell>
        </row>
        <row r="27929">
          <cell r="B27929" t="str">
            <v>M103400500</v>
          </cell>
          <cell r="C27929" t="str">
            <v>POSTE REDONDO DE CONCRETO 9m X 500 kg</v>
          </cell>
          <cell r="D27929" t="str">
            <v>UN</v>
          </cell>
          <cell r="E27929">
            <v>1004.98</v>
          </cell>
        </row>
        <row r="27930">
          <cell r="B27930" t="str">
            <v>M103400510</v>
          </cell>
          <cell r="C27930" t="str">
            <v>POSTE REDONDO DE CONCRETO 9m X 600 kg</v>
          </cell>
          <cell r="D27930" t="str">
            <v>UN</v>
          </cell>
          <cell r="E27930">
            <v>1105.48</v>
          </cell>
        </row>
        <row r="27931">
          <cell r="B27931" t="str">
            <v>M103400520</v>
          </cell>
          <cell r="C27931" t="str">
            <v>POSTE REDONDO DE CONCRETO 9m X 800 kg</v>
          </cell>
          <cell r="D27931" t="str">
            <v>UN</v>
          </cell>
          <cell r="E27931">
            <v>1216.04</v>
          </cell>
        </row>
        <row r="27932">
          <cell r="B27932" t="str">
            <v>M103400530</v>
          </cell>
          <cell r="C27932" t="str">
            <v>POSTE REDONDO DE CONCRETO 11m X 200 kg</v>
          </cell>
          <cell r="D27932" t="str">
            <v>UN</v>
          </cell>
          <cell r="E27932">
            <v>915.19</v>
          </cell>
        </row>
        <row r="27933">
          <cell r="B27933" t="str">
            <v>M103400540</v>
          </cell>
          <cell r="C27933" t="str">
            <v>POSTE REDONDO DE CONCRETO 11m X 300 kg</v>
          </cell>
          <cell r="D27933" t="str">
            <v>UN</v>
          </cell>
          <cell r="E27933">
            <v>917.99</v>
          </cell>
        </row>
        <row r="27934">
          <cell r="B27934" t="str">
            <v>M103400550</v>
          </cell>
          <cell r="C27934" t="str">
            <v>POSTE REDONDO DE CONCRETO 11m X 400 kg</v>
          </cell>
          <cell r="D27934" t="str">
            <v>UN</v>
          </cell>
          <cell r="E27934">
            <v>1168.18</v>
          </cell>
        </row>
        <row r="27935">
          <cell r="B27935" t="str">
            <v>M103400560</v>
          </cell>
          <cell r="C27935" t="str">
            <v>POSTE REDONDO DE CONCRETO 11m X 500 kg</v>
          </cell>
          <cell r="D27935" t="str">
            <v>UN</v>
          </cell>
          <cell r="E27935">
            <v>1284.99</v>
          </cell>
        </row>
        <row r="27936">
          <cell r="B27936" t="str">
            <v>M103400570</v>
          </cell>
          <cell r="C27936" t="str">
            <v>POSTE REDONDO DE CONCRETO 11m X 600 kg</v>
          </cell>
          <cell r="D27936" t="str">
            <v>UN</v>
          </cell>
          <cell r="E27936">
            <v>1413.49</v>
          </cell>
        </row>
        <row r="27937">
          <cell r="B27937" t="str">
            <v>M103400580</v>
          </cell>
          <cell r="C27937" t="str">
            <v>POSTE REDONDO DE CONCRETO 11m X 800 kg</v>
          </cell>
          <cell r="D27937" t="str">
            <v>UN</v>
          </cell>
          <cell r="E27937">
            <v>1554.84</v>
          </cell>
        </row>
        <row r="27938">
          <cell r="B27938" t="str">
            <v>M103400590</v>
          </cell>
          <cell r="C27938" t="str">
            <v>POSTE REDONDO DE CONCRETO 12m X 200 kg</v>
          </cell>
          <cell r="D27938" t="str">
            <v>UN</v>
          </cell>
          <cell r="E27938">
            <v>1072.29</v>
          </cell>
        </row>
        <row r="27939">
          <cell r="B27939" t="str">
            <v>M103400600</v>
          </cell>
          <cell r="C27939" t="str">
            <v>POSTE REDONDO DE CONCRETO 12m X 300 kg</v>
          </cell>
          <cell r="D27939" t="str">
            <v>UN</v>
          </cell>
          <cell r="E27939">
            <v>1191.44</v>
          </cell>
        </row>
        <row r="27940">
          <cell r="B27940" t="str">
            <v>M103400610</v>
          </cell>
          <cell r="C27940" t="str">
            <v>POSTE REDONDO DE CONCRETO 12m X 400 kg</v>
          </cell>
          <cell r="D27940" t="str">
            <v>UN</v>
          </cell>
          <cell r="E27940">
            <v>1401.81</v>
          </cell>
        </row>
        <row r="27941">
          <cell r="B27941" t="str">
            <v>M103400620</v>
          </cell>
          <cell r="C27941" t="str">
            <v>POSTE REDONDO DE CONCRETO 12m X 500 kg</v>
          </cell>
          <cell r="D27941" t="str">
            <v>UN</v>
          </cell>
          <cell r="E27941">
            <v>1542</v>
          </cell>
        </row>
        <row r="27942">
          <cell r="B27942" t="str">
            <v>M103400630</v>
          </cell>
          <cell r="C27942" t="str">
            <v>POSTE REDONDO DE CONCRETO 12m X 600 kg</v>
          </cell>
          <cell r="D27942" t="str">
            <v>UN</v>
          </cell>
          <cell r="E27942">
            <v>1696.19</v>
          </cell>
        </row>
        <row r="27943">
          <cell r="B27943" t="str">
            <v>M103400640</v>
          </cell>
          <cell r="C27943" t="str">
            <v>POSTE REDONDO DE CONCRETO 12m X 800 kg</v>
          </cell>
          <cell r="D27943" t="str">
            <v>UN</v>
          </cell>
          <cell r="E27943">
            <v>1865.81</v>
          </cell>
        </row>
        <row r="27944">
          <cell r="B27944" t="str">
            <v>M103400650</v>
          </cell>
          <cell r="C27944" t="str">
            <v>POSTE REDONDO DE CONCRETO 16m X 500 kg</v>
          </cell>
          <cell r="D27944" t="str">
            <v>UN</v>
          </cell>
          <cell r="E27944">
            <v>1850.39</v>
          </cell>
        </row>
        <row r="27945">
          <cell r="B27945" t="str">
            <v>M103400660</v>
          </cell>
          <cell r="C27945" t="str">
            <v>POSTE REDONDO DE CONCRETO 16m X 600 kg</v>
          </cell>
          <cell r="D27945" t="str">
            <v>UN</v>
          </cell>
          <cell r="E27945">
            <v>2035.44</v>
          </cell>
        </row>
        <row r="27946">
          <cell r="B27946" t="str">
            <v>M103400670</v>
          </cell>
          <cell r="C27946" t="str">
            <v>POSTE REDONDO DE CONCRETO 16m X 800 kg</v>
          </cell>
          <cell r="D27946" t="str">
            <v>UN</v>
          </cell>
          <cell r="E27946">
            <v>2238.9699999999998</v>
          </cell>
        </row>
        <row r="27947">
          <cell r="B27947" t="str">
            <v>M103450000</v>
          </cell>
          <cell r="C27947" t="str">
            <v>PRENSA CABOS</v>
          </cell>
        </row>
        <row r="27948">
          <cell r="B27948" t="str">
            <v>M103450001</v>
          </cell>
          <cell r="C27948" t="str">
            <v>PRENSA CABOS EM ALUMINIO FUNDIDO, 1/2"</v>
          </cell>
          <cell r="D27948" t="str">
            <v>UN</v>
          </cell>
          <cell r="E27948">
            <v>6.88</v>
          </cell>
        </row>
        <row r="27949">
          <cell r="B27949" t="str">
            <v>M103450010</v>
          </cell>
          <cell r="C27949" t="str">
            <v>PRENSA CABOS EM ALUMINIO FUNDIDO, 3/4"</v>
          </cell>
          <cell r="D27949" t="str">
            <v>UN</v>
          </cell>
          <cell r="E27949">
            <v>8.85</v>
          </cell>
        </row>
        <row r="27950">
          <cell r="B27950" t="str">
            <v>M103450020</v>
          </cell>
          <cell r="C27950" t="str">
            <v>PRENSA CABOS EM ALUMINIO FUNDIDO, 1"</v>
          </cell>
          <cell r="D27950" t="str">
            <v>UN</v>
          </cell>
          <cell r="E27950">
            <v>11.81</v>
          </cell>
        </row>
        <row r="27951">
          <cell r="B27951" t="str">
            <v>M103450030</v>
          </cell>
          <cell r="C27951" t="str">
            <v>PRENSA CABOS EM ALUMINIO FUNDIDO, 1 1/2"</v>
          </cell>
          <cell r="D27951" t="str">
            <v>UN</v>
          </cell>
          <cell r="E27951">
            <v>17.72</v>
          </cell>
        </row>
        <row r="27952">
          <cell r="B27952" t="str">
            <v>M103450040</v>
          </cell>
          <cell r="C27952" t="str">
            <v>PRENSA CABOS EM ALUMINIO FUNDIDO, 2"</v>
          </cell>
          <cell r="D27952" t="str">
            <v>UN</v>
          </cell>
          <cell r="E27952">
            <v>29.34</v>
          </cell>
        </row>
        <row r="27953">
          <cell r="B27953" t="str">
            <v>M103450050</v>
          </cell>
          <cell r="C27953" t="str">
            <v>PRENSA CABOS EM ALUMINIO FUNDIDO, 2 1/2"</v>
          </cell>
          <cell r="D27953" t="str">
            <v>UN</v>
          </cell>
          <cell r="E27953">
            <v>58.85</v>
          </cell>
        </row>
        <row r="27954">
          <cell r="B27954" t="str">
            <v>M103450060</v>
          </cell>
          <cell r="C27954" t="str">
            <v>PRENSA CABOS EM ALUMINIO FUNDIDO, 3"</v>
          </cell>
          <cell r="D27954" t="str">
            <v>UN</v>
          </cell>
          <cell r="E27954">
            <v>96.47</v>
          </cell>
        </row>
        <row r="27955">
          <cell r="B27955" t="str">
            <v>M103450070</v>
          </cell>
          <cell r="C27955" t="str">
            <v>PRENSA CABOS EM ALUMINIO FUNDIDO, 4"</v>
          </cell>
          <cell r="D27955" t="str">
            <v>UN</v>
          </cell>
          <cell r="E27955">
            <v>137.82</v>
          </cell>
        </row>
        <row r="27956">
          <cell r="B27956" t="str">
            <v>M103450080</v>
          </cell>
          <cell r="C27956" t="str">
            <v>PRENSA CABOS EM NYLON, 1/2"</v>
          </cell>
          <cell r="D27956" t="str">
            <v>UN</v>
          </cell>
          <cell r="E27956">
            <v>4.1399999999999997</v>
          </cell>
        </row>
        <row r="27957">
          <cell r="B27957" t="str">
            <v>M103450090</v>
          </cell>
          <cell r="C27957" t="str">
            <v>PRENSA CABOS EM NYLON, 3/4"</v>
          </cell>
          <cell r="D27957" t="str">
            <v>UN</v>
          </cell>
          <cell r="E27957">
            <v>5.31</v>
          </cell>
        </row>
        <row r="27958">
          <cell r="B27958" t="str">
            <v>M103450100</v>
          </cell>
          <cell r="C27958" t="str">
            <v>PRENSA CABOS EM NYLON, 1"</v>
          </cell>
          <cell r="D27958" t="str">
            <v>UN</v>
          </cell>
          <cell r="E27958">
            <v>7.1</v>
          </cell>
        </row>
        <row r="27959">
          <cell r="B27959" t="str">
            <v>M103450110</v>
          </cell>
          <cell r="C27959" t="str">
            <v>PRENSA CABOS EM NYLON, 1 1/2"</v>
          </cell>
          <cell r="D27959" t="str">
            <v>UN</v>
          </cell>
          <cell r="E27959">
            <v>10.64</v>
          </cell>
        </row>
        <row r="27960">
          <cell r="B27960" t="str">
            <v>M103450120</v>
          </cell>
          <cell r="C27960" t="str">
            <v>PRENSA CABOS EM NYLON, 2"</v>
          </cell>
          <cell r="D27960" t="str">
            <v>UN</v>
          </cell>
          <cell r="E27960">
            <v>17.600000000000001</v>
          </cell>
        </row>
        <row r="27961">
          <cell r="B27961" t="str">
            <v>M103500000</v>
          </cell>
          <cell r="C27961" t="str">
            <v>PRESILHA</v>
          </cell>
        </row>
        <row r="27962">
          <cell r="B27962" t="str">
            <v>M103500001</v>
          </cell>
          <cell r="C27962" t="str">
            <v>PRESILHA P/ GRAMPO "C"</v>
          </cell>
          <cell r="D27962" t="str">
            <v>UN</v>
          </cell>
          <cell r="E27962">
            <v>28.02</v>
          </cell>
        </row>
        <row r="27963">
          <cell r="B27963" t="str">
            <v>M103550000</v>
          </cell>
          <cell r="C27963" t="str">
            <v>PRESSOSTATO</v>
          </cell>
        </row>
        <row r="27964">
          <cell r="B27964" t="str">
            <v>M103550001</v>
          </cell>
          <cell r="C27964" t="str">
            <v>PRESSOSTATO P/ AGUA DOCE, 1 CONTATO REVERSIVEL</v>
          </cell>
          <cell r="D27964" t="str">
            <v>UN</v>
          </cell>
          <cell r="E27964">
            <v>207.99</v>
          </cell>
        </row>
        <row r="27965">
          <cell r="B27965" t="str">
            <v>M103600000</v>
          </cell>
          <cell r="C27965" t="str">
            <v>PUNHO DE MANOBRA</v>
          </cell>
        </row>
        <row r="27966">
          <cell r="B27966" t="str">
            <v>M103600001</v>
          </cell>
          <cell r="C27966" t="str">
            <v>PUNHO DE MANOBRA P/ CHAVE SECCIONADA TIPO SIMPLES</v>
          </cell>
          <cell r="D27966" t="str">
            <v>UN</v>
          </cell>
          <cell r="E27966">
            <v>42.79</v>
          </cell>
        </row>
        <row r="27967">
          <cell r="B27967" t="str">
            <v>M103650000</v>
          </cell>
          <cell r="C27967" t="str">
            <v>QUADRO DE COMANDO</v>
          </cell>
        </row>
        <row r="27968">
          <cell r="B27968" t="str">
            <v>M103650001</v>
          </cell>
          <cell r="C27968" t="str">
            <v>QUADRO DE COMANDO, C/ SISTEMA DE VARIACAO DE VELOCIDADE, TIPOCONVERSORDE FREQUENCIA, P/ UM MOTOR TRIFASICO ATE 5 CV, 380V</v>
          </cell>
          <cell r="D27968" t="str">
            <v>UN</v>
          </cell>
          <cell r="E27968">
            <v>7072.28</v>
          </cell>
        </row>
        <row r="27969">
          <cell r="B27969" t="str">
            <v>M103650010</v>
          </cell>
          <cell r="C27969" t="str">
            <v>QUADRO DE COMANDO, C/ SISTEMA DE VARIACAO DE VELOCIDADE, TIPOCONVERSORDE FREQUENCIA, P/ UM MOTOR TRIFASICO ATE 7,5 CV, 380V</v>
          </cell>
          <cell r="D27969" t="str">
            <v>UN</v>
          </cell>
          <cell r="E27969">
            <v>9597.17</v>
          </cell>
        </row>
        <row r="27970">
          <cell r="B27970" t="str">
            <v>M103650020</v>
          </cell>
          <cell r="C27970" t="str">
            <v>QUADRO DE COMANDO, C/ SISTEMA DE VARIACAO DE VELOCIDADE, TIPOCONVERSORDE FREQUENCIA, P/ UM MOTOR TRIFASICO ATE 10 CV, 380V</v>
          </cell>
          <cell r="D27970" t="str">
            <v>UN</v>
          </cell>
          <cell r="E27970">
            <v>11290.79</v>
          </cell>
        </row>
        <row r="27971">
          <cell r="B27971" t="str">
            <v>M103650030</v>
          </cell>
          <cell r="C27971" t="str">
            <v>QUADRO DE COMANDO, C/ SISTEMA DE VARIACAO DE VELOCIDADE, TIPOCONVERSORDE FREQUENCIA, P/ UM MOTOR TRIFASICO ATE 15 CV, 380V</v>
          </cell>
          <cell r="D27971" t="str">
            <v>UN</v>
          </cell>
          <cell r="E27971">
            <v>12748.96</v>
          </cell>
        </row>
        <row r="27972">
          <cell r="B27972" t="str">
            <v>M103650040</v>
          </cell>
          <cell r="C27972" t="str">
            <v>QUADRO DE COMANDO, C/ SISTEMA DE VARIACAO DE VELOCIDADE, TIPOCONVERSORDE FREQUENCIA, P/ UM MOTOR TRIFASICO ATE 20 CV, 380V</v>
          </cell>
          <cell r="D27972" t="str">
            <v>UN</v>
          </cell>
          <cell r="E27972">
            <v>15702.72</v>
          </cell>
        </row>
        <row r="27973">
          <cell r="B27973" t="str">
            <v>M103650050</v>
          </cell>
          <cell r="C27973" t="str">
            <v>QUADRO DE COMANDO, C/ SISTEMA DE VARIACAO DE VELOCIDADE, TIPOCONVERSORDE FREQUENCIA, P/ UM MOTOR TRIFASICO ATE 25 CV, 380V</v>
          </cell>
          <cell r="D27973" t="str">
            <v>UN</v>
          </cell>
          <cell r="E27973">
            <v>18473.78</v>
          </cell>
        </row>
        <row r="27974">
          <cell r="B27974" t="str">
            <v>M103650060</v>
          </cell>
          <cell r="C27974" t="str">
            <v>QUADRO DE COMANDO, C/ SISTEMA DE VARIACAO DE VELOCIDADE, TIPOCONVERSORDE FREQUENCIA, P/ UM MOTOR TRIFASICO ATE 50 CV, 380V</v>
          </cell>
          <cell r="D27974" t="str">
            <v>UN</v>
          </cell>
          <cell r="E27974">
            <v>24957.94</v>
          </cell>
        </row>
        <row r="27975">
          <cell r="B27975" t="str">
            <v>M103650070</v>
          </cell>
          <cell r="C27975" t="str">
            <v>QUADRO DE COMANDO, C/ SISTEMA DE VARIACAO DE VELOCIDADE, TIPOCONVERSORDE FREQUENCIA, P/ UM MOTOR TRIFASICO ATE 75 CV, 380V</v>
          </cell>
          <cell r="D27975" t="str">
            <v>UN</v>
          </cell>
          <cell r="E27975">
            <v>25607.3</v>
          </cell>
        </row>
        <row r="27976">
          <cell r="B27976" t="str">
            <v>M103650080</v>
          </cell>
          <cell r="C27976" t="str">
            <v>QUADRO DE COMANDO, C/ SISTEMA DE VARIACAO DE VELOCIDADE, TIPOCONVERSORDE FREQUENCIA, P/ UM MOTOR TRIFASICO ATE 100 CV, 380V</v>
          </cell>
          <cell r="D27976" t="str">
            <v>UN</v>
          </cell>
          <cell r="E27976">
            <v>37436.910000000003</v>
          </cell>
        </row>
        <row r="27977">
          <cell r="B27977" t="str">
            <v>M103650090</v>
          </cell>
          <cell r="C27977" t="str">
            <v>QUADRO DE COMANDO, C/ SISTEMA DE VARIACAO DE VELOCIDADE, TIPOCONVERSORDE FREQUENCIA, P/ UM MOTOR TRIFASICO ATE 125 CV, 380V</v>
          </cell>
          <cell r="D27977" t="str">
            <v>UN</v>
          </cell>
          <cell r="E27977">
            <v>67386.45</v>
          </cell>
        </row>
        <row r="27978">
          <cell r="B27978" t="str">
            <v>M103650100</v>
          </cell>
          <cell r="C27978" t="str">
            <v>QUADRO DE COMANDO, C/ SISTEMA DE VARIACAO DE VELOCIDADE, TIPOCONVERSORDE FREQUENCIA, P/ UM MOTOR TRIFASICO ATE 200 CV, 380V</v>
          </cell>
          <cell r="D27978" t="str">
            <v>UN</v>
          </cell>
          <cell r="E27978">
            <v>70755.78</v>
          </cell>
        </row>
        <row r="27979">
          <cell r="B27979" t="str">
            <v>M103650110</v>
          </cell>
          <cell r="C27979" t="str">
            <v>QUADRO DE COMANDO, C/ SISTEMA DE VARIACAO DE VELOCIDADE, TIPOCONVERSORDE FREQUENCIA, P/ UM MOTOR TRIFASICO ATE 250 CV, 380V</v>
          </cell>
          <cell r="D27979" t="str">
            <v>UN</v>
          </cell>
          <cell r="E27979">
            <v>74293.56</v>
          </cell>
        </row>
        <row r="27980">
          <cell r="B27980" t="str">
            <v>M103650120</v>
          </cell>
          <cell r="C27980" t="str">
            <v>QUADRO DE COMANDO, C/ SISTEMA DE VARIACAO DE VELOCIDADE, TIPOCONVERSORDE FREQUENCIA, P/ UM MOTOR TRIFASICO ATE 300 CV, 380V</v>
          </cell>
          <cell r="D27980" t="str">
            <v>UN</v>
          </cell>
          <cell r="E27980">
            <v>78008.240000000005</v>
          </cell>
        </row>
        <row r="27981">
          <cell r="B27981" t="str">
            <v>M103650130</v>
          </cell>
          <cell r="C27981" t="str">
            <v>QUADRO DE COMANDO, C/ SISTEMA DE VARIACAO DE VELOCIDADE, TIPOCONVERSORDE FREQUENCIA, P/ UM MOTOR TRIFASICO ATE 350 CV, 380V</v>
          </cell>
          <cell r="D27981" t="str">
            <v>UN</v>
          </cell>
          <cell r="E27981">
            <v>94572.17</v>
          </cell>
        </row>
        <row r="27982">
          <cell r="B27982" t="str">
            <v>M103650140</v>
          </cell>
          <cell r="C27982" t="str">
            <v>QUADRO DE COMANDO, C/ SISTEMA DE VARIACAO DE VELOCIDADE, TIPOCONVERSORDE FREQUENCIA, P/ UM MOTOR TRIFASICO ATE 400 CV, 380V</v>
          </cell>
          <cell r="D27982" t="str">
            <v>UN</v>
          </cell>
          <cell r="E27982">
            <v>113486.61</v>
          </cell>
        </row>
        <row r="27983">
          <cell r="B27983" t="str">
            <v>M103650150</v>
          </cell>
          <cell r="C27983" t="str">
            <v>QUADRO DE COMANDO, C/ SISTEMA DE VARIACAO DE VELOCIDADE, TIPOCONVERSORDE FREQUENCIA, P/ UM MOTOR TRIFASICO ATE 45 CV, 380V</v>
          </cell>
          <cell r="D27983" t="str">
            <v>UN</v>
          </cell>
          <cell r="E27983">
            <v>136183.92000000001</v>
          </cell>
        </row>
        <row r="27984">
          <cell r="B27984" t="str">
            <v>M103650160</v>
          </cell>
          <cell r="C27984" t="str">
            <v>QUADRO DE COMANDO, C/ SISTEMA DE VARIACAO DE VELOCIDADE, TIPOCONVERSORDE FREQUENCIA, P/ UM MOTOR TRIFASICO ATE 500 CV, 380V</v>
          </cell>
          <cell r="D27984" t="str">
            <v>UN</v>
          </cell>
          <cell r="E27984">
            <v>217823.86</v>
          </cell>
        </row>
        <row r="27985">
          <cell r="B27985" t="str">
            <v>M103650170</v>
          </cell>
          <cell r="C27985" t="str">
            <v>QUADRO DE COMANDO, C/ SISTEMA ELETRONICO DE PARTIDA SUAVE (SOFT-STARTER),P/ UM MOTOR TRIFASICO ATE 50 CV, 380V</v>
          </cell>
          <cell r="D27985" t="str">
            <v>UN</v>
          </cell>
          <cell r="E27985">
            <v>38788.94</v>
          </cell>
        </row>
        <row r="27986">
          <cell r="B27986" t="str">
            <v>M103650180</v>
          </cell>
          <cell r="C27986" t="str">
            <v>QUADRO DE COMANDO, C/ SISTEMA ELETRONICO DE PARTIDA SUAVE (SOFT-STARTER),P/ UM MOTOR TRIFASICO ATE 75 CV, 380V</v>
          </cell>
          <cell r="D27986" t="str">
            <v>UN</v>
          </cell>
          <cell r="E27986">
            <v>48486.18</v>
          </cell>
        </row>
        <row r="27987">
          <cell r="B27987" t="str">
            <v>M103650190</v>
          </cell>
          <cell r="C27987" t="str">
            <v>QUADRO DE COMANDO, C/ SISTEMA ELETRONICO DE PARTIDA SUAVE (SOFT-STARTER),P/ UM MOTOR TRIFASICO ATE 125 CV, 380V</v>
          </cell>
          <cell r="D27987" t="str">
            <v>UN</v>
          </cell>
          <cell r="E27987">
            <v>140140.29999999999</v>
          </cell>
        </row>
        <row r="27988">
          <cell r="B27988" t="str">
            <v>M103650200</v>
          </cell>
          <cell r="C27988" t="str">
            <v>QUADRO DE COMANDO, C/ SISTEMA ELETRONICO DE PARTIDA SUAVE (SOFT-STARTER),P/ UM MOTOR TRIFASICO ATE 200 CV, 380V</v>
          </cell>
          <cell r="D27988" t="str">
            <v>UN</v>
          </cell>
          <cell r="E27988">
            <v>175175.38</v>
          </cell>
        </row>
        <row r="27989">
          <cell r="B27989" t="str">
            <v>M103650210</v>
          </cell>
          <cell r="C27989" t="str">
            <v>QUADRO DE COMANDO, C/ SISTEMA ELETRONICO DE PARTIDA SUAVE (SOFT-STARTER),P/ UM MOTOR TRIFASICO ATE 250 CV, 380V</v>
          </cell>
          <cell r="D27989" t="str">
            <v>UN</v>
          </cell>
          <cell r="E27989">
            <v>218969.22</v>
          </cell>
        </row>
        <row r="27990">
          <cell r="B27990" t="str">
            <v>M103650220</v>
          </cell>
          <cell r="C27990" t="str">
            <v>QUADRO DE COMANDO, C/ SISTEMA ELETRONICO DE PARTIDA SUAVE (SOFT-STARTER),P/ UM MOTOR TRIFASICO ATE 300 CV, 380V</v>
          </cell>
          <cell r="D27990" t="str">
            <v>UN</v>
          </cell>
          <cell r="E27990">
            <v>273711.53000000003</v>
          </cell>
        </row>
        <row r="27991">
          <cell r="B27991" t="str">
            <v>M103650230</v>
          </cell>
          <cell r="C27991" t="str">
            <v>QUADRO DE COMANDO, C/ SISTEMA ELETRONICO DE PARTIDA SUAVE (SOFT-STARTER), P/ UM MOTOR TRIFASICO ATE 350 CV, 380V</v>
          </cell>
          <cell r="D27991" t="str">
            <v>UN</v>
          </cell>
          <cell r="E27991">
            <v>342139.41</v>
          </cell>
        </row>
        <row r="27992">
          <cell r="B27992" t="str">
            <v>M103650240</v>
          </cell>
          <cell r="C27992" t="str">
            <v>QUADRO DE COMANDO, C/ SISTEMA ELETRONICO DE PARTIDA SUAVE (SOFT-STARTER),P/ UM MOTOR TRIFASICO ATE 400 CV, 380V</v>
          </cell>
          <cell r="D27992" t="str">
            <v>UN</v>
          </cell>
          <cell r="E27992">
            <v>427674.26</v>
          </cell>
        </row>
        <row r="27993">
          <cell r="B27993" t="str">
            <v>M103650250</v>
          </cell>
          <cell r="C27993" t="str">
            <v>QUADRO DE COMANDO, C/ SISTEMA ELETRONICO DE PARTIDA SUAVE (SOFT-STARTER),P/ UM MOTOR TRIFASICO ATE 45 CV, 380V</v>
          </cell>
          <cell r="D27993" t="str">
            <v>UN</v>
          </cell>
          <cell r="E27993">
            <v>513209.11</v>
          </cell>
        </row>
        <row r="27994">
          <cell r="B27994" t="str">
            <v>M103650430</v>
          </cell>
          <cell r="C27994" t="str">
            <v>QUADRO DE COMANDO, TIPO PARTIDA DIRETA, P/ UM MOTOR TRIFASICOATE 5 CV, 380V</v>
          </cell>
          <cell r="D27994" t="str">
            <v>UN</v>
          </cell>
          <cell r="E27994">
            <v>4175.8500000000004</v>
          </cell>
        </row>
        <row r="27995">
          <cell r="B27995" t="str">
            <v>M103650440</v>
          </cell>
          <cell r="C27995" t="str">
            <v>QUADRO DE COMANDO, TIPO PARTIDA DIRETA, P/ UM MOTOR TRIFASICOATE 7,5 CV,380V</v>
          </cell>
          <cell r="D27995" t="str">
            <v>UN</v>
          </cell>
          <cell r="E27995">
            <v>4802.2299999999996</v>
          </cell>
        </row>
        <row r="27996">
          <cell r="B27996" t="str">
            <v>M103650450</v>
          </cell>
          <cell r="C27996" t="str">
            <v>QUADRO DE COMANDO, TIPO PARTIDA DIRETA, P/ UM MOTOR TRIFASICOATE 10 CV,380V</v>
          </cell>
          <cell r="D27996" t="str">
            <v>UN</v>
          </cell>
          <cell r="E27996">
            <v>5762.67</v>
          </cell>
        </row>
        <row r="27997">
          <cell r="B27997" t="str">
            <v>M103650460</v>
          </cell>
          <cell r="C27997" t="str">
            <v>QUADRO DE COMANDO, TIPO PARTIDA DIRETA, P/ UM MOTOR TRIFASICOATE 15 CV,380V</v>
          </cell>
          <cell r="D27997" t="str">
            <v>UN</v>
          </cell>
          <cell r="E27997">
            <v>8067.74</v>
          </cell>
        </row>
        <row r="27998">
          <cell r="B27998" t="str">
            <v>M103650470</v>
          </cell>
          <cell r="C27998" t="str">
            <v>QUADRO DE COMANDO, TIPO PARTIDA DIRETA, P/ UM MOTOR TRIFASICOATE 20 CV,380V</v>
          </cell>
          <cell r="D27998" t="str">
            <v>UN</v>
          </cell>
          <cell r="E27998">
            <v>11294.84</v>
          </cell>
        </row>
        <row r="27999">
          <cell r="B27999" t="str">
            <v>M103650480</v>
          </cell>
          <cell r="C27999" t="str">
            <v>QUADRO DE COMANDO, TIPO PARTIDA DIRETA, P/ UM MOTOR TRIFASICOATE 25 CV,380V</v>
          </cell>
          <cell r="D27999" t="str">
            <v>UN</v>
          </cell>
          <cell r="E27999">
            <v>15812.78</v>
          </cell>
        </row>
        <row r="28000">
          <cell r="B28000" t="str">
            <v>M103650490</v>
          </cell>
          <cell r="C28000" t="str">
            <v>QUADRO DE COMANDO, TIPO PARTIDA DIRETA, P/ UM MOTOR TRIFASICOATE 50 CV,380V</v>
          </cell>
          <cell r="D28000" t="str">
            <v>UN</v>
          </cell>
          <cell r="E28000">
            <v>22137.89</v>
          </cell>
        </row>
        <row r="28001">
          <cell r="B28001" t="str">
            <v>M103650500</v>
          </cell>
          <cell r="C28001" t="str">
            <v>QUADRO DE COMANDO, TIPO PARTIDA DIRETA, P/ UM MOTOR TRIFASICOATE 75 CV,380V</v>
          </cell>
          <cell r="D28001" t="str">
            <v>UN</v>
          </cell>
          <cell r="E28001">
            <v>27010.61</v>
          </cell>
        </row>
        <row r="28002">
          <cell r="B28002" t="str">
            <v>M103650510</v>
          </cell>
          <cell r="C28002" t="str">
            <v>QUADRO DE COMANDO, TIPO PARTIDA DIRETA, P/ UM MOTOR TRIFASICOATE 125 CV,380V</v>
          </cell>
          <cell r="D28002" t="str">
            <v>UN</v>
          </cell>
          <cell r="E28002">
            <v>32412.74</v>
          </cell>
        </row>
        <row r="28003">
          <cell r="B28003" t="str">
            <v>M103650520</v>
          </cell>
          <cell r="C28003" t="str">
            <v>QUADRO DE COMANDO, TIPO PARTIDA DIRETA, P/ UM MOTOR TRIFASICOATE 200 CV,380V</v>
          </cell>
          <cell r="D28003" t="str">
            <v>UN</v>
          </cell>
          <cell r="E28003">
            <v>45377.83</v>
          </cell>
        </row>
        <row r="28004">
          <cell r="B28004" t="str">
            <v>M103650530</v>
          </cell>
          <cell r="C28004" t="str">
            <v>QUADRO DE COMANDO, TIPO PARTIDA DIRETA, P/ UM MOTOR TRIFASICOATE 250 CV,380V</v>
          </cell>
          <cell r="D28004" t="str">
            <v>UN</v>
          </cell>
          <cell r="E28004">
            <v>63528.959999999999</v>
          </cell>
        </row>
        <row r="28005">
          <cell r="B28005" t="str">
            <v>M103650540</v>
          </cell>
          <cell r="C28005" t="str">
            <v>QUADRO DE COMANDO, TIPO PARTIDA DIRETA, P/ UM MOTOR TRIFASICOATE 300 CV,380V</v>
          </cell>
          <cell r="D28005" t="str">
            <v>UN</v>
          </cell>
          <cell r="E28005">
            <v>82587.649999999994</v>
          </cell>
        </row>
        <row r="28006">
          <cell r="B28006" t="str">
            <v>M103700000</v>
          </cell>
          <cell r="C28006" t="str">
            <v xml:space="preserve">QUADRO DE DISTRIBUICAO </v>
          </cell>
        </row>
        <row r="28007">
          <cell r="B28007" t="str">
            <v>M103700001</v>
          </cell>
          <cell r="C28007" t="str">
            <v>QUADRO DE DISTRIBUICAO DE FORCA, EM CHAPA DE ACO, AUTOSUPORTAVEL, C/PORTA E TRINCO, 380/220 VCA, 10KA, BARRAMENTO DECOBRE 3F + N + T , P/ 15 DISJUNTORES TRIPOLARES, TERMOMAGNETICOS, TIPO CAIXA</v>
          </cell>
          <cell r="D28007" t="str">
            <v>UN</v>
          </cell>
          <cell r="E28007">
            <v>228.35</v>
          </cell>
        </row>
        <row r="28008">
          <cell r="B28008" t="str">
            <v>M103700010</v>
          </cell>
          <cell r="C28008" t="str">
            <v>QUADRO DE DISTRIBUICAO DE FORCA, EM CHAPA DE ACO, AUTOSUPORTAVEL, C/PORTA E TRINCO, 380/220 VCA, 10KA, BARRAMENTO DE COBRE 3F + N + T, P/ 25 DISJUNTORES TRIPOLARES, TERMOMAGNETICOS, TIPO CAIXA M</v>
          </cell>
          <cell r="D28008" t="str">
            <v>UN</v>
          </cell>
          <cell r="E28008">
            <v>267.83999999999997</v>
          </cell>
        </row>
        <row r="28009">
          <cell r="B28009" t="str">
            <v>M103700020</v>
          </cell>
          <cell r="C28009" t="str">
            <v>QUADRO DE DISTRIBUICAO DE FORCA EM CHAPA DE ACO, AUTOSUPORTAVEL, C/PORTA E TRINCO, 380/220 VCA, 10KA, BARRAMENTO DE COBRE 3F + N + T, P/ 40 DISJUNTORES TRIPOLARES, TERMOMAGNETICOS, TIPO CAIXA M</v>
          </cell>
          <cell r="D28009" t="str">
            <v>UN</v>
          </cell>
          <cell r="E28009">
            <v>321.41000000000003</v>
          </cell>
        </row>
        <row r="28010">
          <cell r="B28010" t="str">
            <v>M103700030</v>
          </cell>
          <cell r="C28010" t="str">
            <v>QUADRO DE DISTRIBUICAO EM CHAPA DE ACO, DE EMBUTIR, C/ PORTA ETRINCO,200VCA, 5KA, BARRAMENTO DE COBRE, P/ 12 DISJUNTORES MONOPOLARES TIPOQUICKLAG</v>
          </cell>
          <cell r="D28010" t="str">
            <v>UN</v>
          </cell>
          <cell r="E28010">
            <v>147.97999999999999</v>
          </cell>
        </row>
        <row r="28011">
          <cell r="B28011" t="str">
            <v>M103700040</v>
          </cell>
          <cell r="C28011" t="str">
            <v>QUADRO DE DISTRIBUICAO EM CHAPA DE ACO, DE EMBUTIR, C/ PORTA ETRINCO,200VCA, 5KA, BARRAMENTO DE COBRE, P/ 36 DISJUNTORES MONOPOLARES TIPOQUICKLAG</v>
          </cell>
          <cell r="D28011" t="str">
            <v>UN</v>
          </cell>
          <cell r="E28011">
            <v>434.81</v>
          </cell>
        </row>
        <row r="28012">
          <cell r="B28012" t="str">
            <v>M103700050</v>
          </cell>
          <cell r="C28012" t="str">
            <v>QUADRO DE DISTRIBUICAO EM CHAPA DE ACO, DE EMBUTIR, C/ PORTA ETRINCO,200VCA, 5KA, BARRAMENTO DE COBRE, P/ 48 DISJUNTORES MONOPOLARES TIPOQUICKLAG</v>
          </cell>
          <cell r="D28012" t="str">
            <v>UN</v>
          </cell>
          <cell r="E28012">
            <v>782.67</v>
          </cell>
        </row>
        <row r="28013">
          <cell r="B28013" t="str">
            <v>M103700060</v>
          </cell>
          <cell r="C28013" t="str">
            <v>QUADRO DE DISTRIBUICAO EM CHAPA DE ACO, DE EMBUTIR, C/ PORTA ETRINCO,200VCA, 10KA, BARRAMENTO DE COBRE, P/ 6 DISJUNTORES MONOPOLARES TIPOQUICKLAG</v>
          </cell>
          <cell r="D28013" t="str">
            <v>UN</v>
          </cell>
          <cell r="E28013">
            <v>134.74</v>
          </cell>
        </row>
        <row r="28014">
          <cell r="B28014" t="str">
            <v>M103700070</v>
          </cell>
          <cell r="C28014" t="str">
            <v>QUADRO DE DISTRIBUICAO EM CHAPA DE ACO, DE EMBUTIR, C/ PORTA ETRINCO,200VCA, 10KA, BARRAMENTO DE COBRE, P/ 12 DISJUNTORESMONOPOLARES TIPOQUICKLAG</v>
          </cell>
          <cell r="D28014" t="str">
            <v>UN</v>
          </cell>
          <cell r="E28014">
            <v>177.57</v>
          </cell>
        </row>
        <row r="28015">
          <cell r="B28015" t="str">
            <v>M103700080</v>
          </cell>
          <cell r="C28015" t="str">
            <v>QUADRO DE DISTRIBUICAO EM CHAPA DE ACO, DE EMBUTIR, C/ PORTA ETRINCO,200VCA, 10KA, BARRAMENTO DE COBRE, P/ 36 DISJUNTORESMONOPOLARES TIPOQUICKLAG</v>
          </cell>
          <cell r="D28015" t="str">
            <v>UN</v>
          </cell>
          <cell r="E28015">
            <v>521.79</v>
          </cell>
        </row>
        <row r="28016">
          <cell r="B28016" t="str">
            <v>M103700090</v>
          </cell>
          <cell r="C28016" t="str">
            <v>QUADRO DE DISTRIBUICAO EM CHAPA DE ACO, DE EMBUTIR, C/ PORTA ETRINCO,200VCA, 10KA, BARRAMENTO DE COBRE, P/ 48 DISJUNTORESMONOPOLARES TIPOQUICKLAG</v>
          </cell>
          <cell r="D28016" t="str">
            <v>UN</v>
          </cell>
          <cell r="E28016">
            <v>939.21</v>
          </cell>
        </row>
        <row r="28017">
          <cell r="B28017" t="str">
            <v>M103750000</v>
          </cell>
          <cell r="C28017" t="str">
            <v>QUADRO DE MEDICAO</v>
          </cell>
        </row>
        <row r="28018">
          <cell r="B28018" t="str">
            <v>M103750001</v>
          </cell>
          <cell r="C28018" t="str">
            <v>QUADRO DE MEDICAO EM ALUMINIO, PADRAO COELBA, P/ MEDICAO HOROSAZONAL(950X950X300mm), C/ FUNDO DE MADEIRA</v>
          </cell>
          <cell r="D28018" t="str">
            <v>UN</v>
          </cell>
          <cell r="E28018">
            <v>683.57</v>
          </cell>
        </row>
        <row r="28019">
          <cell r="B28019" t="str">
            <v>M103750010</v>
          </cell>
          <cell r="C28019" t="str">
            <v>QUADRO DE MEDICAO EM ALUMINIO, PADRAO COELBA, P/ MEDICAO POLIFASICA S/DISJUNTOR (MPC-514)</v>
          </cell>
          <cell r="D28019" t="str">
            <v>UN</v>
          </cell>
          <cell r="E28019">
            <v>888.63</v>
          </cell>
        </row>
        <row r="28020">
          <cell r="B28020" t="str">
            <v>M103750020</v>
          </cell>
          <cell r="C28020" t="str">
            <v>QUADRO DE MEDICAO EM ALUMINIO, PADRAO COELBA, P/ MEDIDOR E DISJUNTORMONOFASICOS (MPC-510)</v>
          </cell>
          <cell r="D28020" t="str">
            <v>UN</v>
          </cell>
          <cell r="E28020">
            <v>1155.23</v>
          </cell>
        </row>
        <row r="28021">
          <cell r="B28021" t="str">
            <v>M103750030</v>
          </cell>
          <cell r="C28021" t="str">
            <v>QUADRO DE MEDICAO EM ALUMINIO, PADRAO COELBA, P/ MEDIDOR E DISJUNTORPOLIFASICOS (MPC-511)</v>
          </cell>
          <cell r="D28021" t="str">
            <v>UN</v>
          </cell>
          <cell r="E28021">
            <v>1501.79</v>
          </cell>
        </row>
        <row r="28022">
          <cell r="B28022" t="str">
            <v>M103800000</v>
          </cell>
          <cell r="C28022" t="str">
            <v>QUADRO P/ DISJUNTOR / TC"S</v>
          </cell>
        </row>
        <row r="28023">
          <cell r="B28023" t="str">
            <v>M103800001</v>
          </cell>
          <cell r="C28023" t="str">
            <v>QUADRO P/ DISJ. GERAL, EM ALUMINIO, PADRAO COELBA, 800X400X300mm</v>
          </cell>
          <cell r="D28023" t="str">
            <v>UN</v>
          </cell>
          <cell r="E28023">
            <v>758.75</v>
          </cell>
        </row>
        <row r="28024">
          <cell r="B28024" t="str">
            <v>M103800010</v>
          </cell>
          <cell r="C28024" t="str">
            <v>QUADRO P/ TC"S, EM ALUMINIO, PADRAO COELBA, 800X800X300mm(MPC-513)</v>
          </cell>
          <cell r="D28024" t="str">
            <v>UN</v>
          </cell>
          <cell r="E28024">
            <v>800.57</v>
          </cell>
        </row>
        <row r="28025">
          <cell r="B28025" t="str">
            <v>M103850000</v>
          </cell>
          <cell r="C28025" t="str">
            <v>REATOR</v>
          </cell>
        </row>
        <row r="28026">
          <cell r="B28026" t="str">
            <v>M103850001</v>
          </cell>
          <cell r="C28026" t="str">
            <v>REATOR ALTO FP,110V, FLUORESCENTE 1X16W</v>
          </cell>
          <cell r="D28026" t="str">
            <v>UN</v>
          </cell>
          <cell r="E28026">
            <v>17.489999999999998</v>
          </cell>
        </row>
        <row r="28027">
          <cell r="B28027" t="str">
            <v>M103850010</v>
          </cell>
          <cell r="C28027" t="str">
            <v>REATOR ALTO FP, 110V, FLUORESCENTE 1X32W</v>
          </cell>
          <cell r="D28027" t="str">
            <v>UN</v>
          </cell>
          <cell r="E28027">
            <v>19.25</v>
          </cell>
        </row>
        <row r="28028">
          <cell r="B28028" t="str">
            <v>M103850020</v>
          </cell>
          <cell r="C28028" t="str">
            <v>REATOR ALTO FP, 110V, FLUORESCENTE 1X40W</v>
          </cell>
          <cell r="D28028" t="str">
            <v>UN</v>
          </cell>
          <cell r="E28028">
            <v>21.17</v>
          </cell>
        </row>
        <row r="28029">
          <cell r="B28029" t="str">
            <v>M103850030</v>
          </cell>
          <cell r="C28029" t="str">
            <v>REATOR ALTO FP, 110V, FLUORESCENTE 2X16W</v>
          </cell>
          <cell r="D28029" t="str">
            <v>UN</v>
          </cell>
          <cell r="E28029">
            <v>21.5</v>
          </cell>
        </row>
        <row r="28030">
          <cell r="B28030" t="str">
            <v>M103850040</v>
          </cell>
          <cell r="C28030" t="str">
            <v>REATOR ALTO FP, 110V, FLUORESCENTE 2X20W</v>
          </cell>
          <cell r="D28030" t="str">
            <v>UN</v>
          </cell>
          <cell r="E28030">
            <v>28.9</v>
          </cell>
        </row>
        <row r="28031">
          <cell r="B28031" t="str">
            <v>M103850050</v>
          </cell>
          <cell r="C28031" t="str">
            <v>REATOR ALTO FP,110V, FLUORESCENTE 2X32W</v>
          </cell>
          <cell r="D28031" t="str">
            <v>UN</v>
          </cell>
          <cell r="E28031">
            <v>31.8</v>
          </cell>
        </row>
        <row r="28032">
          <cell r="B28032" t="str">
            <v>M103850060</v>
          </cell>
          <cell r="C28032" t="str">
            <v>REATOR ALTO FP,110V, FLUORESCENTE 2X40W</v>
          </cell>
          <cell r="D28032" t="str">
            <v>UN</v>
          </cell>
          <cell r="E28032">
            <v>31.96</v>
          </cell>
        </row>
        <row r="28033">
          <cell r="B28033" t="str">
            <v>M103850070</v>
          </cell>
          <cell r="C28033" t="str">
            <v>REATOR ALTO FP, 220V, FLUORESCENTE 1X16W</v>
          </cell>
          <cell r="D28033" t="str">
            <v>UN</v>
          </cell>
          <cell r="E28033">
            <v>23</v>
          </cell>
        </row>
        <row r="28034">
          <cell r="B28034" t="str">
            <v>M103850080</v>
          </cell>
          <cell r="C28034" t="str">
            <v>REATOR ALTO FP,220V, FLUORESCENTE 2X16W</v>
          </cell>
          <cell r="D28034" t="str">
            <v>UN</v>
          </cell>
          <cell r="E28034">
            <v>25.55</v>
          </cell>
        </row>
        <row r="28035">
          <cell r="B28035" t="str">
            <v>M103850090</v>
          </cell>
          <cell r="C28035" t="str">
            <v>REATOR ALTO FP, 220V, FLUORESCENTE 1X32W</v>
          </cell>
          <cell r="D28035" t="str">
            <v>UN</v>
          </cell>
          <cell r="E28035">
            <v>28.75</v>
          </cell>
        </row>
        <row r="28036">
          <cell r="B28036" t="str">
            <v>M103850100</v>
          </cell>
          <cell r="C28036" t="str">
            <v>REATOR ALTO FP, 220V, FLUORESCENTE 2X32W</v>
          </cell>
          <cell r="D28036" t="str">
            <v>UN</v>
          </cell>
          <cell r="E28036">
            <v>31.95</v>
          </cell>
        </row>
        <row r="28037">
          <cell r="B28037" t="str">
            <v>M103850110</v>
          </cell>
          <cell r="C28037" t="str">
            <v>REATOR ALTO FP, 220V, VAPOR MERCURIO 80W</v>
          </cell>
          <cell r="D28037" t="str">
            <v>UN</v>
          </cell>
          <cell r="E28037">
            <v>44.83</v>
          </cell>
        </row>
        <row r="28038">
          <cell r="B28038" t="str">
            <v>M103850120</v>
          </cell>
          <cell r="C28038" t="str">
            <v>REATOR ALTO FP,220V, VAPOR MERCURIO 125W</v>
          </cell>
          <cell r="D28038" t="str">
            <v>UN</v>
          </cell>
          <cell r="E28038">
            <v>49.81</v>
          </cell>
        </row>
        <row r="28039">
          <cell r="B28039" t="str">
            <v>M103850130</v>
          </cell>
          <cell r="C28039" t="str">
            <v>REATOR ALTO FP,220V, VAPOR MERCURIO 250W</v>
          </cell>
          <cell r="D28039" t="str">
            <v>UN</v>
          </cell>
          <cell r="E28039">
            <v>59.4</v>
          </cell>
        </row>
        <row r="28040">
          <cell r="B28040" t="str">
            <v>M103850140</v>
          </cell>
          <cell r="C28040" t="str">
            <v>REATOR ALTO FP,220V, VAPOR MERCURIO 400W</v>
          </cell>
          <cell r="D28040" t="str">
            <v>UN</v>
          </cell>
          <cell r="E28040">
            <v>68.42</v>
          </cell>
        </row>
        <row r="28041">
          <cell r="B28041" t="str">
            <v>M103850150</v>
          </cell>
          <cell r="C28041" t="str">
            <v>REATOR ALTO FP,220V, VAPOR MERCURIO 1000W</v>
          </cell>
          <cell r="D28041" t="str">
            <v>UN</v>
          </cell>
          <cell r="E28041">
            <v>164.23</v>
          </cell>
        </row>
        <row r="28042">
          <cell r="B28042" t="str">
            <v>M103850160</v>
          </cell>
          <cell r="C28042" t="str">
            <v>REATOR ALTO FP,110V, VAPOR METALICO 250W</v>
          </cell>
          <cell r="D28042" t="str">
            <v>UN</v>
          </cell>
          <cell r="E28042">
            <v>119.23</v>
          </cell>
        </row>
        <row r="28043">
          <cell r="B28043" t="str">
            <v>M103850170</v>
          </cell>
          <cell r="C28043" t="str">
            <v>REATOR ALTO FP,110V, VAPOR METALICO 400W</v>
          </cell>
          <cell r="D28043" t="str">
            <v>UN</v>
          </cell>
          <cell r="E28043">
            <v>164.64</v>
          </cell>
        </row>
        <row r="28044">
          <cell r="B28044" t="str">
            <v>M103850180</v>
          </cell>
          <cell r="C28044" t="str">
            <v>REATOR ALTO FP,110V, VAPOR METALICO 500W</v>
          </cell>
          <cell r="D28044" t="str">
            <v>UN</v>
          </cell>
          <cell r="E28044">
            <v>121.57</v>
          </cell>
        </row>
        <row r="28045">
          <cell r="B28045" t="str">
            <v>M103850190</v>
          </cell>
          <cell r="C28045" t="str">
            <v>REATOR ALTO FP,220V, VAPOR METALICO 70W</v>
          </cell>
          <cell r="D28045" t="str">
            <v>UN</v>
          </cell>
          <cell r="E28045">
            <v>88.63</v>
          </cell>
        </row>
        <row r="28046">
          <cell r="B28046" t="str">
            <v>M103850200</v>
          </cell>
          <cell r="C28046" t="str">
            <v>REATOR ALTO FP,220V, VAPOR METALICO 150W</v>
          </cell>
          <cell r="D28046" t="str">
            <v>UN</v>
          </cell>
          <cell r="E28046">
            <v>117.07</v>
          </cell>
        </row>
        <row r="28047">
          <cell r="B28047" t="str">
            <v>M103850210</v>
          </cell>
          <cell r="C28047" t="str">
            <v>REATOR ALTO FP,220V, VAPOR METALICO 175W</v>
          </cell>
          <cell r="D28047" t="str">
            <v>UN</v>
          </cell>
          <cell r="E28047">
            <v>123.63</v>
          </cell>
        </row>
        <row r="28048">
          <cell r="B28048" t="str">
            <v>M103850220</v>
          </cell>
          <cell r="C28048" t="str">
            <v>REATOR ALTO FP,220V, VAPOR METALICO 250W</v>
          </cell>
          <cell r="D28048" t="str">
            <v>UN</v>
          </cell>
          <cell r="E28048">
            <v>148.37</v>
          </cell>
        </row>
        <row r="28049">
          <cell r="B28049" t="str">
            <v>M103850230</v>
          </cell>
          <cell r="C28049" t="str">
            <v>REATOR ALTO FP,220V, VAPOR METALICO 400W</v>
          </cell>
          <cell r="D28049" t="str">
            <v>UN</v>
          </cell>
          <cell r="E28049">
            <v>92.61</v>
          </cell>
        </row>
        <row r="28050">
          <cell r="B28050" t="str">
            <v>M103850240</v>
          </cell>
          <cell r="C28050" t="str">
            <v>REATOR ALTO FP,220V, VAPOR METALICO1000W</v>
          </cell>
          <cell r="D28050" t="str">
            <v>UN</v>
          </cell>
          <cell r="E28050">
            <v>383.28</v>
          </cell>
        </row>
        <row r="28051">
          <cell r="B28051" t="str">
            <v>M103850250</v>
          </cell>
          <cell r="C28051" t="str">
            <v>REATOR ALTO FP., 220V, VAPOR SODIO 70W</v>
          </cell>
          <cell r="D28051" t="str">
            <v>UN</v>
          </cell>
          <cell r="E28051">
            <v>88.63</v>
          </cell>
        </row>
        <row r="28052">
          <cell r="B28052" t="str">
            <v>M103850260</v>
          </cell>
          <cell r="C28052" t="str">
            <v>REATOR ALTO FP., 220V, VAPOR SODIO 150W</v>
          </cell>
          <cell r="D28052" t="str">
            <v>UN</v>
          </cell>
          <cell r="E28052">
            <v>117.47</v>
          </cell>
        </row>
        <row r="28053">
          <cell r="B28053" t="str">
            <v>M103850270</v>
          </cell>
          <cell r="C28053" t="str">
            <v>REATOR ALTO FP., 220V, VAPOR SODIO 250W</v>
          </cell>
          <cell r="D28053" t="str">
            <v>UN</v>
          </cell>
          <cell r="E28053">
            <v>108.68</v>
          </cell>
        </row>
        <row r="28054">
          <cell r="B28054" t="str">
            <v>M103850280</v>
          </cell>
          <cell r="C28054" t="str">
            <v>REATOR ALTO FP., 220V, VAPOR SODIO 400W</v>
          </cell>
          <cell r="D28054" t="str">
            <v>UN</v>
          </cell>
          <cell r="E28054">
            <v>128.30000000000001</v>
          </cell>
        </row>
        <row r="28055">
          <cell r="B28055" t="str">
            <v>M103850290</v>
          </cell>
          <cell r="C28055" t="str">
            <v>REATOR ALTO FP., 220V, VAPOR SODIO 1000W</v>
          </cell>
          <cell r="D28055" t="str">
            <v>UN</v>
          </cell>
          <cell r="E28055">
            <v>280.74</v>
          </cell>
        </row>
        <row r="28056">
          <cell r="B28056" t="str">
            <v>M103900000</v>
          </cell>
          <cell r="C28056" t="str">
            <v>RELE</v>
          </cell>
        </row>
        <row r="28057">
          <cell r="B28057" t="str">
            <v>M103900001</v>
          </cell>
          <cell r="C28057" t="str">
            <v>RELE DE ELETRODOS P/ RESERVATORIO INFERIOR C/ SEGURANCA, CONTATOSREVERSIVEIS, 110Vca</v>
          </cell>
          <cell r="D28057" t="str">
            <v>UN</v>
          </cell>
          <cell r="E28057">
            <v>216.62</v>
          </cell>
        </row>
        <row r="28058">
          <cell r="B28058" t="str">
            <v>M103900010</v>
          </cell>
          <cell r="C28058" t="str">
            <v>RELE DE ELETRODOS P/ RESERVATORIO INFERIOR C/ SEGURANCA, CONTATOSREVERSIVEIS, 220Vca</v>
          </cell>
          <cell r="D28058" t="str">
            <v>UN</v>
          </cell>
          <cell r="E28058">
            <v>216.62</v>
          </cell>
        </row>
        <row r="28059">
          <cell r="B28059" t="str">
            <v>M103900020</v>
          </cell>
          <cell r="C28059" t="str">
            <v>RELE DE ELETRODOS P/ RESERVATORIO INFERIOR, CONTATO REVERSIVEL, 110Vca</v>
          </cell>
          <cell r="D28059" t="str">
            <v>UN</v>
          </cell>
          <cell r="E28059">
            <v>216.62</v>
          </cell>
        </row>
        <row r="28060">
          <cell r="B28060" t="str">
            <v>M103900030</v>
          </cell>
          <cell r="C28060" t="str">
            <v>RELE DE ELETRODOS P/ RESERVATORIO INFERIOR, CONTATO REVERSIVEL, 220Vca</v>
          </cell>
          <cell r="D28060" t="str">
            <v>UN</v>
          </cell>
          <cell r="E28060">
            <v>216.62</v>
          </cell>
        </row>
        <row r="28061">
          <cell r="B28061" t="str">
            <v>M103900040</v>
          </cell>
          <cell r="C28061" t="str">
            <v>RELE DE ELETRODOS P/ RESERVATORIO SUPERIOR, CONTATO REVERSIVEL, 110Vca</v>
          </cell>
          <cell r="D28061" t="str">
            <v>UN</v>
          </cell>
          <cell r="E28061">
            <v>216.62</v>
          </cell>
        </row>
        <row r="28062">
          <cell r="B28062" t="str">
            <v>M103900050</v>
          </cell>
          <cell r="C28062" t="str">
            <v>RELE DE ELETRODOS P/ RESERVATORIO SUPERIOR, CONTATO REVERSIVEL, 220Vca</v>
          </cell>
          <cell r="D28062" t="str">
            <v>UN</v>
          </cell>
          <cell r="E28062">
            <v>216.62</v>
          </cell>
        </row>
        <row r="28063">
          <cell r="B28063" t="str">
            <v>M103900060</v>
          </cell>
          <cell r="C28063" t="str">
            <v>RELE DE IMPULSO, 1 CONTATO REVERSIVEL, 110Vca</v>
          </cell>
          <cell r="D28063" t="str">
            <v>UN</v>
          </cell>
          <cell r="E28063">
            <v>618.91</v>
          </cell>
        </row>
        <row r="28064">
          <cell r="B28064" t="str">
            <v>M103900070</v>
          </cell>
          <cell r="C28064" t="str">
            <v>RELE DE IMPULSO, 1 CONTATO REVERSIVEL, 220Vca</v>
          </cell>
          <cell r="D28064" t="str">
            <v>UN</v>
          </cell>
          <cell r="E28064">
            <v>618.91</v>
          </cell>
        </row>
        <row r="28065">
          <cell r="B28065" t="str">
            <v>M103900080</v>
          </cell>
          <cell r="C28065" t="str">
            <v>RELE FOTOELETRICO, 1800VA, 110V</v>
          </cell>
          <cell r="D28065" t="str">
            <v>UN</v>
          </cell>
          <cell r="E28065">
            <v>32.72</v>
          </cell>
        </row>
        <row r="28066">
          <cell r="B28066" t="str">
            <v>M103900090</v>
          </cell>
          <cell r="C28066" t="str">
            <v>RELE FOTOELETRICO, 1800VA, 220V</v>
          </cell>
          <cell r="D28066" t="str">
            <v>UN</v>
          </cell>
          <cell r="E28066">
            <v>32.72</v>
          </cell>
        </row>
        <row r="28067">
          <cell r="B28067" t="str">
            <v>M103900100</v>
          </cell>
          <cell r="C28067" t="str">
            <v>RELE HORARIO, CONTATOS REVERSIVEIS, 110V</v>
          </cell>
          <cell r="D28067" t="str">
            <v>UN</v>
          </cell>
          <cell r="E28067">
            <v>498.55</v>
          </cell>
        </row>
        <row r="28068">
          <cell r="B28068" t="str">
            <v>M103900110</v>
          </cell>
          <cell r="C28068" t="str">
            <v>RELE HORARIO, CONTATOS REVERSIVEIS, 220V</v>
          </cell>
          <cell r="D28068" t="str">
            <v>UN</v>
          </cell>
          <cell r="E28068">
            <v>498.55</v>
          </cell>
        </row>
        <row r="28069">
          <cell r="B28069" t="str">
            <v>M103900120</v>
          </cell>
          <cell r="C28069" t="str">
            <v>RELE TEMPORIZADO NA DESENERGIZACAO, 2 CONTATOS REVERSIVEIS, 110Vca</v>
          </cell>
          <cell r="D28069" t="str">
            <v>UN</v>
          </cell>
          <cell r="E28069">
            <v>154.72</v>
          </cell>
        </row>
        <row r="28070">
          <cell r="B28070" t="str">
            <v>M103900130</v>
          </cell>
          <cell r="C28070" t="str">
            <v>RELE TEMPORIZADO NA DESENERGIZACAO, 2 CONTATOS REVERSIVEIS, 220Vca</v>
          </cell>
          <cell r="D28070" t="str">
            <v>UN</v>
          </cell>
          <cell r="E28070">
            <v>154.72</v>
          </cell>
        </row>
        <row r="28071">
          <cell r="B28071" t="str">
            <v>M103900140</v>
          </cell>
          <cell r="C28071" t="str">
            <v>RELE TEMPORIZADO NA ENERGIZACAO, 2 CONTATOS REVERSIVEIS, 110Vca</v>
          </cell>
          <cell r="D28071" t="str">
            <v>UN</v>
          </cell>
          <cell r="E28071">
            <v>154.72</v>
          </cell>
        </row>
        <row r="28072">
          <cell r="B28072" t="str">
            <v>M103900150</v>
          </cell>
          <cell r="C28072" t="str">
            <v>RELE TEMPORIZADO NA ENERGIZACAO, 2 CONTATOS REVERSIVEIS, 220Vca</v>
          </cell>
          <cell r="D28072" t="str">
            <v>UN</v>
          </cell>
          <cell r="E28072">
            <v>154.72</v>
          </cell>
        </row>
        <row r="28073">
          <cell r="B28073" t="str">
            <v>M103900160</v>
          </cell>
          <cell r="C28073" t="str">
            <v>RELE DE SOBRECARGA</v>
          </cell>
          <cell r="D28073" t="str">
            <v>UN</v>
          </cell>
          <cell r="E28073">
            <v>252.71</v>
          </cell>
        </row>
        <row r="28074">
          <cell r="B28074" t="str">
            <v>M103900170</v>
          </cell>
          <cell r="C28074" t="str">
            <v>RELE DE SOBRECARGA ELETRONICO, 100-400A, DIRETO</v>
          </cell>
          <cell r="D28074" t="str">
            <v>UN</v>
          </cell>
          <cell r="E28074">
            <v>1684.79</v>
          </cell>
        </row>
        <row r="28075">
          <cell r="B28075" t="str">
            <v>M103900180</v>
          </cell>
          <cell r="C28075" t="str">
            <v>RELE DE SOBRECARGA ELETRONICO, 160-630A, DIRETO</v>
          </cell>
          <cell r="D28075" t="str">
            <v>UN</v>
          </cell>
          <cell r="E28075">
            <v>1684.79</v>
          </cell>
        </row>
        <row r="28076">
          <cell r="B28076" t="str">
            <v>M103900190</v>
          </cell>
          <cell r="C28076" t="str">
            <v>RELE DE SOBRECARGA</v>
          </cell>
          <cell r="D28076" t="str">
            <v>UN</v>
          </cell>
          <cell r="E28076">
            <v>252.71</v>
          </cell>
        </row>
        <row r="28077">
          <cell r="B28077" t="str">
            <v>M103900200</v>
          </cell>
          <cell r="C28077" t="str">
            <v>RELE DE SOBRECARGA ELETRONICO, 40-160A, DIRETO</v>
          </cell>
          <cell r="D28077" t="str">
            <v>UN</v>
          </cell>
          <cell r="E28077">
            <v>1237.82</v>
          </cell>
        </row>
        <row r="28078">
          <cell r="B28078" t="str">
            <v>M103900210</v>
          </cell>
          <cell r="C28078" t="str">
            <v>RELE DE SOBRECARGA TERMICO, 0,1-0,16A</v>
          </cell>
          <cell r="D28078" t="str">
            <v>UN</v>
          </cell>
          <cell r="E28078">
            <v>155.52000000000001</v>
          </cell>
        </row>
        <row r="28079">
          <cell r="B28079" t="str">
            <v>M103900220</v>
          </cell>
          <cell r="C28079" t="str">
            <v>RELE DE SOBRECARGA TERMICO, 0,16-0,5A</v>
          </cell>
          <cell r="D28079" t="str">
            <v>UN</v>
          </cell>
          <cell r="E28079">
            <v>155.52000000000001</v>
          </cell>
        </row>
        <row r="28080">
          <cell r="B28080" t="str">
            <v>M103900230</v>
          </cell>
          <cell r="C28080" t="str">
            <v>RELE DE SOBRECARGA TERMICO, 0,25-0,4A</v>
          </cell>
          <cell r="D28080" t="str">
            <v>UN</v>
          </cell>
          <cell r="E28080">
            <v>155.52000000000001</v>
          </cell>
        </row>
        <row r="28081">
          <cell r="B28081" t="str">
            <v>M103900240</v>
          </cell>
          <cell r="C28081" t="str">
            <v>RELE DE SOBRECARGA TERMICO, 0,4-0,63A</v>
          </cell>
          <cell r="D28081" t="str">
            <v>UN</v>
          </cell>
          <cell r="E28081">
            <v>155.52000000000001</v>
          </cell>
        </row>
        <row r="28082">
          <cell r="B28082" t="str">
            <v>M103900250</v>
          </cell>
          <cell r="C28082" t="str">
            <v>RELE DE SOBRECARGA TERMICO, 0,63-1A</v>
          </cell>
          <cell r="D28082" t="str">
            <v>UN</v>
          </cell>
          <cell r="E28082">
            <v>155.52000000000001</v>
          </cell>
        </row>
        <row r="28083">
          <cell r="B28083" t="str">
            <v>M103900260</v>
          </cell>
          <cell r="C28083" t="str">
            <v>RELE DE SOBRECARGA TERMICO, 1-1, 6A</v>
          </cell>
          <cell r="D28083" t="str">
            <v>UN</v>
          </cell>
          <cell r="E28083">
            <v>155.52000000000001</v>
          </cell>
        </row>
        <row r="28084">
          <cell r="B28084" t="str">
            <v>M103900270</v>
          </cell>
          <cell r="C28084" t="str">
            <v>RELE DE SOBRECARGA TERMICO, 1,6-2,5A</v>
          </cell>
          <cell r="D28084" t="str">
            <v>UN</v>
          </cell>
          <cell r="E28084">
            <v>155.52000000000001</v>
          </cell>
        </row>
        <row r="28085">
          <cell r="B28085" t="str">
            <v>M103900280</v>
          </cell>
          <cell r="C28085" t="str">
            <v>RELE DE SOBRECARGA TERMICO, 2,5-4A</v>
          </cell>
          <cell r="D28085" t="str">
            <v>UN</v>
          </cell>
          <cell r="E28085">
            <v>155.52000000000001</v>
          </cell>
        </row>
        <row r="28086">
          <cell r="B28086" t="str">
            <v>M103900290</v>
          </cell>
          <cell r="C28086" t="str">
            <v>RELE DE SOBRECARGA TERMICO, 4-6,3A</v>
          </cell>
          <cell r="D28086" t="str">
            <v>UN</v>
          </cell>
          <cell r="E28086">
            <v>155.52000000000001</v>
          </cell>
        </row>
        <row r="28087">
          <cell r="B28087" t="str">
            <v>M103900300</v>
          </cell>
          <cell r="C28087" t="str">
            <v>RELE DE SOBRECARGA TERMICO, 6,3-10A</v>
          </cell>
          <cell r="D28087" t="str">
            <v>UN</v>
          </cell>
          <cell r="E28087">
            <v>155.52000000000001</v>
          </cell>
        </row>
        <row r="28088">
          <cell r="B28088" t="str">
            <v>M103900310</v>
          </cell>
          <cell r="C28088" t="str">
            <v>RELE DE SOBRECARGA TERMICO, 8,12,5A</v>
          </cell>
          <cell r="D28088" t="str">
            <v>UN</v>
          </cell>
          <cell r="E28088">
            <v>172.89</v>
          </cell>
        </row>
        <row r="28089">
          <cell r="B28089" t="str">
            <v>M103900320</v>
          </cell>
          <cell r="C28089" t="str">
            <v>RELE DE SOBRECARGA TERMICO, 10-16A</v>
          </cell>
          <cell r="D28089" t="str">
            <v>UN</v>
          </cell>
          <cell r="E28089">
            <v>172.89</v>
          </cell>
        </row>
        <row r="28090">
          <cell r="B28090" t="str">
            <v>M103900330</v>
          </cell>
          <cell r="C28090" t="str">
            <v>RELE DE SOBRECARGA TERMICO, 16-25A</v>
          </cell>
          <cell r="D28090" t="str">
            <v>UN</v>
          </cell>
          <cell r="E28090">
            <v>172.89</v>
          </cell>
        </row>
        <row r="28091">
          <cell r="B28091" t="str">
            <v>M103900340</v>
          </cell>
          <cell r="C28091" t="str">
            <v>RELE DE SOBRECARGA TERMICO, 20-32A</v>
          </cell>
          <cell r="D28091" t="str">
            <v>UN</v>
          </cell>
          <cell r="E28091">
            <v>172.89</v>
          </cell>
        </row>
        <row r="28092">
          <cell r="B28092" t="str">
            <v>M103900350</v>
          </cell>
          <cell r="C28092" t="str">
            <v>RELE DE SOBRECARGA TERMICO, 32-40A</v>
          </cell>
          <cell r="D28092" t="str">
            <v>UN</v>
          </cell>
          <cell r="E28092">
            <v>366.6</v>
          </cell>
        </row>
        <row r="28093">
          <cell r="B28093" t="str">
            <v>M103900360</v>
          </cell>
          <cell r="C28093" t="str">
            <v>RELE DE SOBRECARGA TERMICO, 50-63A</v>
          </cell>
          <cell r="D28093" t="str">
            <v>UN</v>
          </cell>
          <cell r="E28093">
            <v>366.6</v>
          </cell>
        </row>
        <row r="28094">
          <cell r="B28094" t="str">
            <v>M103900370</v>
          </cell>
          <cell r="C28094" t="str">
            <v>RELE DE SOBRECARGA TERMICO, 63-90</v>
          </cell>
          <cell r="D28094" t="str">
            <v>UN</v>
          </cell>
          <cell r="E28094">
            <v>432.04</v>
          </cell>
        </row>
        <row r="28095">
          <cell r="B28095" t="str">
            <v>M103900380</v>
          </cell>
          <cell r="C28095" t="str">
            <v>RELE DE SOBRECARGA TERMICO, 70-88A</v>
          </cell>
          <cell r="D28095" t="str">
            <v>UN</v>
          </cell>
          <cell r="E28095">
            <v>475.25</v>
          </cell>
        </row>
        <row r="28096">
          <cell r="B28096" t="str">
            <v>M103900390</v>
          </cell>
          <cell r="C28096" t="str">
            <v>RELE DE SOBRECARGA TERMICO, 90120A</v>
          </cell>
          <cell r="D28096" t="str">
            <v>UN</v>
          </cell>
          <cell r="E28096">
            <v>617.82000000000005</v>
          </cell>
        </row>
        <row r="28097">
          <cell r="B28097" t="str">
            <v>M103900400</v>
          </cell>
          <cell r="C28097" t="str">
            <v>RELE DE SOBRECARGA TERMICO, 120-150A</v>
          </cell>
          <cell r="D28097" t="str">
            <v>UN</v>
          </cell>
          <cell r="E28097">
            <v>803.16</v>
          </cell>
        </row>
        <row r="28098">
          <cell r="B28098" t="str">
            <v>M103900410</v>
          </cell>
          <cell r="C28098" t="str">
            <v>RELE DE SOBRECARGA TERMICO, 150-180A</v>
          </cell>
          <cell r="D28098" t="str">
            <v>UN</v>
          </cell>
          <cell r="E28098">
            <v>1044.1099999999999</v>
          </cell>
        </row>
        <row r="28099">
          <cell r="B28099" t="str">
            <v>M103900420</v>
          </cell>
          <cell r="C28099" t="str">
            <v>RELE DE SOBRECARGA TERMICO, 160-250A</v>
          </cell>
          <cell r="D28099" t="str">
            <v>UN</v>
          </cell>
          <cell r="E28099">
            <v>1357.35</v>
          </cell>
        </row>
        <row r="28100">
          <cell r="B28100" t="str">
            <v>M103900430</v>
          </cell>
          <cell r="C28100" t="str">
            <v>RELE DE SOBRECARGA TERMICO, 200-320A</v>
          </cell>
          <cell r="D28100" t="str">
            <v>UN</v>
          </cell>
          <cell r="E28100">
            <v>1628.82</v>
          </cell>
        </row>
        <row r="28101">
          <cell r="B28101" t="str">
            <v>M103900440</v>
          </cell>
          <cell r="C28101" t="str">
            <v>RELE DE SOBRECARGA TERMICO, 250-400A</v>
          </cell>
          <cell r="D28101" t="str">
            <v>UN</v>
          </cell>
          <cell r="E28101">
            <v>1710.25</v>
          </cell>
        </row>
        <row r="28102">
          <cell r="B28102" t="str">
            <v>M103900450</v>
          </cell>
          <cell r="C28102" t="str">
            <v>RELE DE SOBRECARGA TERMICO, 320-500A</v>
          </cell>
          <cell r="D28102" t="str">
            <v>UN</v>
          </cell>
          <cell r="E28102">
            <v>1795.76</v>
          </cell>
        </row>
        <row r="28103">
          <cell r="B28103" t="str">
            <v>M103900460</v>
          </cell>
          <cell r="C28103" t="str">
            <v>RELE DE SOBRECARGA TERMICO, 400-630A</v>
          </cell>
          <cell r="D28103" t="str">
            <v>UN</v>
          </cell>
          <cell r="E28103">
            <v>1885.57</v>
          </cell>
        </row>
        <row r="28104">
          <cell r="B28104" t="str">
            <v>M103950000</v>
          </cell>
          <cell r="C28104" t="str">
            <v>SAIDA</v>
          </cell>
        </row>
        <row r="28105">
          <cell r="B28105" t="str">
            <v>M103950001</v>
          </cell>
          <cell r="C28105" t="str">
            <v>SAIDA DE TOPO P/ CANALETA 38X38mm</v>
          </cell>
          <cell r="D28105" t="str">
            <v>UN</v>
          </cell>
          <cell r="E28105">
            <v>5.34</v>
          </cell>
        </row>
        <row r="28106">
          <cell r="B28106" t="str">
            <v>M103950010</v>
          </cell>
          <cell r="C28106" t="str">
            <v>SAIDA HORIZONTAL EM BANDEJA (ELETROCALHA) PERFURADA, EM ACO, P/ELETRODUTO, d = 1/2"</v>
          </cell>
          <cell r="D28106" t="str">
            <v>UN</v>
          </cell>
          <cell r="E28106">
            <v>5.22</v>
          </cell>
        </row>
        <row r="28107">
          <cell r="B28107" t="str">
            <v>M103950020</v>
          </cell>
          <cell r="C28107" t="str">
            <v>SAIDA HORIZONTAL EM BANDEJA (ELETROCALHA) PERFURADA, EM ACO, P/ELETRODUTO, d = 3/4"</v>
          </cell>
          <cell r="D28107" t="str">
            <v>UN</v>
          </cell>
          <cell r="E28107">
            <v>5.34</v>
          </cell>
        </row>
        <row r="28108">
          <cell r="B28108" t="str">
            <v>M103950030</v>
          </cell>
          <cell r="C28108" t="str">
            <v>SAIDA HORIZONTAL EM BANDEJA (ELETROCALHA) PERFURADA, EM ACO,P/ELETRODUTO, d=1"</v>
          </cell>
          <cell r="D28108" t="str">
            <v>UN</v>
          </cell>
          <cell r="E28108">
            <v>5.53</v>
          </cell>
        </row>
        <row r="28109">
          <cell r="B28109" t="str">
            <v>M103950040</v>
          </cell>
          <cell r="C28109" t="str">
            <v>SAIDA HORIZONTAL EM BANDEJA (ELETROCALHA) PERFURADA, EM ACO, P/ELETRODUTO, d = 1 1/2"</v>
          </cell>
          <cell r="D28109" t="str">
            <v>UN</v>
          </cell>
          <cell r="E28109">
            <v>7.57</v>
          </cell>
        </row>
        <row r="28110">
          <cell r="B28110" t="str">
            <v>M103950050</v>
          </cell>
          <cell r="C28110" t="str">
            <v>SAIDA HORIZONTAL EM BANDEJA (ELETROCALHA) PERFURADA, EM ACO,P/ELETRODUTO, d=2"</v>
          </cell>
          <cell r="D28110" t="str">
            <v>UN</v>
          </cell>
          <cell r="E28110">
            <v>7.57</v>
          </cell>
        </row>
        <row r="28111">
          <cell r="B28111" t="str">
            <v>M103950060</v>
          </cell>
          <cell r="C28111" t="str">
            <v>SAIDA HORIZONTAL EM BANDEJA (ELETROCALHA) PERFURADA, EM ACO, P/ELETRODUTO, d = 2 1/2"</v>
          </cell>
          <cell r="D28111" t="str">
            <v>UN</v>
          </cell>
          <cell r="E28111">
            <v>9.0399999999999991</v>
          </cell>
        </row>
        <row r="28112">
          <cell r="B28112" t="str">
            <v>M103950070</v>
          </cell>
          <cell r="C28112" t="str">
            <v>SAIDA HORIZONTAL EM BANDEJA (ELETROCALHA) PERFURADA, EM ACO,P/ELETRODUTO, d=3"</v>
          </cell>
          <cell r="D28112" t="str">
            <v>UN</v>
          </cell>
          <cell r="E28112">
            <v>9.9</v>
          </cell>
        </row>
        <row r="28113">
          <cell r="B28113" t="str">
            <v>M103950080</v>
          </cell>
          <cell r="C28113" t="str">
            <v>SAIDA HORIZONTAL EM BANDEJA (ELETROCALHA) PERFURADA, EM ACO, P/ELETRODUTO, d = 3 1/2"</v>
          </cell>
          <cell r="D28113" t="str">
            <v>UN</v>
          </cell>
          <cell r="E28113">
            <v>10.71</v>
          </cell>
        </row>
        <row r="28114">
          <cell r="B28114" t="str">
            <v>M103950090</v>
          </cell>
          <cell r="C28114" t="str">
            <v>SAIDA HORIZONTAL EM BANDEJA (ELETROCALHA) PERFURADA, EM ACO,P/ELETRODUTO, d=4"</v>
          </cell>
          <cell r="D28114" t="str">
            <v>UN</v>
          </cell>
          <cell r="E28114">
            <v>11.47</v>
          </cell>
        </row>
        <row r="28115">
          <cell r="B28115" t="str">
            <v>M103950100</v>
          </cell>
          <cell r="C28115" t="str">
            <v>SAIDA HORIZONTAL EM BANDEJA (ELETROCALHA) PERFURADA, EM FIBRA,P/ELETRODUTO, d = 1/2"</v>
          </cell>
          <cell r="D28115" t="str">
            <v>UN</v>
          </cell>
          <cell r="E28115">
            <v>4.3600000000000003</v>
          </cell>
        </row>
        <row r="28116">
          <cell r="B28116" t="str">
            <v>M103950110</v>
          </cell>
          <cell r="C28116" t="str">
            <v>SAIDA HORIZONTAL EM BANDEJA (ELETROCALHA) PERFURADA, EM FIBRA,P/ELETRODUTO, d = 3/4"</v>
          </cell>
          <cell r="D28116" t="str">
            <v>UN</v>
          </cell>
          <cell r="E28116">
            <v>4.43</v>
          </cell>
        </row>
        <row r="28117">
          <cell r="B28117" t="str">
            <v>M103950120</v>
          </cell>
          <cell r="C28117" t="str">
            <v>SAIDA HORIZONTAL EM BANDEJA (ELETROCALHA) PERFURADA, EMFIBRA,P/ELETRODUTO, d=1"</v>
          </cell>
          <cell r="D28117" t="str">
            <v>UN</v>
          </cell>
          <cell r="E28117">
            <v>4.62</v>
          </cell>
        </row>
        <row r="28118">
          <cell r="B28118" t="str">
            <v>M103950130</v>
          </cell>
          <cell r="C28118" t="str">
            <v>SAIDA HORIZONTAL EM BANDEJA (ELETROCALHA) PERFURADA, EM FIBRA,P/ELETRODUTO, d = 1 1/2"</v>
          </cell>
          <cell r="D28118" t="str">
            <v>UN</v>
          </cell>
          <cell r="E28118">
            <v>6.31</v>
          </cell>
        </row>
        <row r="28119">
          <cell r="B28119" t="str">
            <v>M103950140</v>
          </cell>
          <cell r="C28119" t="str">
            <v>SAIDA HORIZONTAL EM BANDEJA (ELETROCALHA) PERFURADA, EMFIBRA,P/ELETRODUTO, d=2"</v>
          </cell>
          <cell r="D28119" t="str">
            <v>UN</v>
          </cell>
          <cell r="E28119">
            <v>6.31</v>
          </cell>
        </row>
        <row r="28120">
          <cell r="B28120" t="str">
            <v>M103950150</v>
          </cell>
          <cell r="C28120" t="str">
            <v>SAIDA HORIZONTAL EM BANDEJA (ELETROCALHA) PERFURADA, EM FIBRA,P/ELETRODUTO, d = 2 1/2"</v>
          </cell>
          <cell r="D28120" t="str">
            <v>UN</v>
          </cell>
          <cell r="E28120">
            <v>7.54</v>
          </cell>
        </row>
        <row r="28121">
          <cell r="B28121" t="str">
            <v>M103950160</v>
          </cell>
          <cell r="C28121" t="str">
            <v>SAIDA HORIZONTAL EM BANDEJA (ELETROCALHA) PERFURADA, EMFIBRA,P/ELETRODUTO, d=3"</v>
          </cell>
          <cell r="D28121" t="str">
            <v>UN</v>
          </cell>
          <cell r="E28121">
            <v>8.25</v>
          </cell>
        </row>
        <row r="28122">
          <cell r="B28122" t="str">
            <v>M103950170</v>
          </cell>
          <cell r="C28122" t="str">
            <v>SAIDA HORIZONTAL EM BANDEJA (ELETROCALHA) PERFURADA, EM FIBRA,P/ELETRODUTO, d = 3 1/2"</v>
          </cell>
          <cell r="D28122" t="str">
            <v>UN</v>
          </cell>
          <cell r="E28122">
            <v>8.93</v>
          </cell>
        </row>
        <row r="28123">
          <cell r="B28123" t="str">
            <v>M103950180</v>
          </cell>
          <cell r="C28123" t="str">
            <v>SAIDA HORIZONTAL EM BANDEJA (ELETROCALHA) PERFURADA, EMFIBRA,P/ELETRODUTO,d=4"</v>
          </cell>
          <cell r="D28123" t="str">
            <v>UN</v>
          </cell>
          <cell r="E28123">
            <v>9.5399999999999991</v>
          </cell>
        </row>
        <row r="28124">
          <cell r="B28124" t="str">
            <v>M103950190</v>
          </cell>
          <cell r="C28124" t="str">
            <v>SAIDA LATERAL SIMPLES P/CANALETA 38X38mm</v>
          </cell>
          <cell r="D28124" t="str">
            <v>UN</v>
          </cell>
          <cell r="E28124">
            <v>5.94</v>
          </cell>
        </row>
        <row r="28125">
          <cell r="B28125" t="str">
            <v>M103950200</v>
          </cell>
          <cell r="C28125" t="str">
            <v>SAIDA LATERAL DUPLA P/ CANALETA 38X38mm</v>
          </cell>
          <cell r="D28125" t="str">
            <v>UN</v>
          </cell>
          <cell r="E28125">
            <v>6.96</v>
          </cell>
        </row>
        <row r="28126">
          <cell r="B28126" t="str">
            <v>M103950210</v>
          </cell>
          <cell r="C28126" t="str">
            <v>SAIDA SUPERIOR INTERMEDIARIA P/ CANALETA 38X38mm</v>
          </cell>
          <cell r="D28126" t="str">
            <v>UN</v>
          </cell>
          <cell r="E28126">
            <v>6.36</v>
          </cell>
        </row>
        <row r="28127">
          <cell r="B28127" t="str">
            <v>M104000000</v>
          </cell>
          <cell r="C28127" t="str">
            <v>SAPATILHA</v>
          </cell>
        </row>
        <row r="28128">
          <cell r="B28128" t="str">
            <v>M104000001</v>
          </cell>
          <cell r="C28128" t="str">
            <v>SAPATILHA EM ACO GALV. P/ CABO 5/16"</v>
          </cell>
          <cell r="D28128" t="str">
            <v>UN</v>
          </cell>
          <cell r="E28128">
            <v>2.04</v>
          </cell>
        </row>
        <row r="28129">
          <cell r="B28129" t="str">
            <v>M104000010</v>
          </cell>
          <cell r="C28129" t="str">
            <v>SAPATILHA EM ACO GALV. P/ CABO 1/2"</v>
          </cell>
          <cell r="D28129" t="str">
            <v>UN</v>
          </cell>
          <cell r="E28129">
            <v>2.04</v>
          </cell>
        </row>
        <row r="28130">
          <cell r="B28130" t="str">
            <v>M104050000</v>
          </cell>
          <cell r="C28130" t="str">
            <v>SINALIZADOR</v>
          </cell>
        </row>
        <row r="28131">
          <cell r="B28131" t="str">
            <v>M104050001</v>
          </cell>
          <cell r="C28131" t="str">
            <v>SINALIZADOR (LUZ DE OBSTACULO), P/ LAMPADA INCANDESCENTE 60W</v>
          </cell>
          <cell r="D28131" t="str">
            <v>UN</v>
          </cell>
          <cell r="E28131">
            <v>100.33</v>
          </cell>
        </row>
        <row r="28132">
          <cell r="B28132" t="str">
            <v>M104100000</v>
          </cell>
          <cell r="C28132" t="str">
            <v>SUPORTE</v>
          </cell>
        </row>
        <row r="28133">
          <cell r="B28133" t="str">
            <v>M104100001</v>
          </cell>
          <cell r="C28133" t="str">
            <v>SUPORTE P/ MUFLAS EM CHAPA DE ACO GALV.</v>
          </cell>
          <cell r="D28133" t="str">
            <v>UN</v>
          </cell>
          <cell r="E28133">
            <v>16.38</v>
          </cell>
        </row>
        <row r="28134">
          <cell r="B28134" t="str">
            <v>M104100010</v>
          </cell>
          <cell r="C28134" t="str">
            <v>SUPORTE P/ PARA-RAIOS OU CHAVE-FUSIVEL, TIPO L, EM ACO GALV.</v>
          </cell>
          <cell r="D28134" t="str">
            <v>UN</v>
          </cell>
          <cell r="E28134">
            <v>16.38</v>
          </cell>
        </row>
        <row r="28135">
          <cell r="B28135" t="str">
            <v>M104100020</v>
          </cell>
          <cell r="C28135" t="str">
            <v>SUPORTE P/ SUSPENSAO DE BANDEJAS (ELETROCALHAS), L=200mm</v>
          </cell>
          <cell r="D28135" t="str">
            <v>UN</v>
          </cell>
          <cell r="E28135">
            <v>9.7200000000000006</v>
          </cell>
        </row>
        <row r="28136">
          <cell r="B28136" t="str">
            <v>M104100030</v>
          </cell>
          <cell r="C28136" t="str">
            <v>SUPORTE P/ SUSPENSAO DE BANDEJAS (ELETROCALHAS), L = 300mm</v>
          </cell>
          <cell r="D28136" t="str">
            <v>UN</v>
          </cell>
          <cell r="E28136">
            <v>12.08</v>
          </cell>
        </row>
        <row r="28137">
          <cell r="B28137" t="str">
            <v>M104100040</v>
          </cell>
          <cell r="C28137" t="str">
            <v>SUPORTE P/ SUSPENSAO DE BANDEJAS (ELETROCALHAS), L = 400mm</v>
          </cell>
          <cell r="D28137" t="str">
            <v>UN</v>
          </cell>
          <cell r="E28137">
            <v>15.96</v>
          </cell>
        </row>
        <row r="28138">
          <cell r="B28138" t="str">
            <v>M104100050</v>
          </cell>
          <cell r="C28138" t="str">
            <v>SUPORTE P/ SUSPENSAO DE BANDEJAS (ELETROCALHAS), L = 500mm</v>
          </cell>
          <cell r="D28138" t="str">
            <v>UN</v>
          </cell>
          <cell r="E28138">
            <v>23.96</v>
          </cell>
        </row>
        <row r="28139">
          <cell r="B28139" t="str">
            <v>M104100060</v>
          </cell>
          <cell r="C28139" t="str">
            <v>SUPORTE P/ SUSPENSAO DE BANDEJAS (ELETROCALHAS), L = 600mm</v>
          </cell>
          <cell r="D28139" t="str">
            <v>UN</v>
          </cell>
          <cell r="E28139">
            <v>22.53</v>
          </cell>
        </row>
        <row r="28140">
          <cell r="B28140" t="str">
            <v>M104100070</v>
          </cell>
          <cell r="C28140" t="str">
            <v>SUPORTE P/ SUSPENSAO DE BANDEJAS (ELETROCALHAS), L = 700mm</v>
          </cell>
          <cell r="D28140" t="str">
            <v>UN</v>
          </cell>
          <cell r="E28140">
            <v>24.57</v>
          </cell>
        </row>
        <row r="28141">
          <cell r="B28141" t="str">
            <v>M104100080</v>
          </cell>
          <cell r="C28141" t="str">
            <v>SUPORTE P/ SUSPENSAO DE BANDEJAS (ELETROCALHAS), L = 800mm</v>
          </cell>
          <cell r="D28141" t="str">
            <v>UN</v>
          </cell>
          <cell r="E28141">
            <v>26.61</v>
          </cell>
        </row>
        <row r="28142">
          <cell r="B28142" t="str">
            <v>M104100090</v>
          </cell>
          <cell r="C28142" t="str">
            <v>SUPORTE P/ SUSPENSAO DE BANDEJAS (ELETROCALHAS), L = 1000mm</v>
          </cell>
          <cell r="D28142" t="str">
            <v>UN</v>
          </cell>
          <cell r="E28142">
            <v>28.67</v>
          </cell>
        </row>
        <row r="28143">
          <cell r="B28143" t="str">
            <v>M104100100</v>
          </cell>
          <cell r="C28143" t="str">
            <v>SUPORTE P/ TP"S E TC"S EM CANTONEIRAS METALICAS (PADRAO COELBA)</v>
          </cell>
          <cell r="D28143" t="str">
            <v>UN</v>
          </cell>
          <cell r="E28143">
            <v>409.5</v>
          </cell>
        </row>
        <row r="28144">
          <cell r="B28144" t="str">
            <v>M104100110</v>
          </cell>
          <cell r="C28144" t="str">
            <v>SUPORTE P/ TRANSFORMADOR P/ POSTE DE SECAO CIRCULAR, EM ACO GALV. dm =180mm</v>
          </cell>
          <cell r="D28144" t="str">
            <v>UN</v>
          </cell>
          <cell r="E28144">
            <v>57.82</v>
          </cell>
        </row>
        <row r="28145">
          <cell r="B28145" t="str">
            <v>M104100120</v>
          </cell>
          <cell r="C28145" t="str">
            <v>SUPORTE P/ TRANSFORMADOR P/ POSTE DE SECAO CIRCULAR, EM ACO GALV. dm =210mm</v>
          </cell>
          <cell r="D28145" t="str">
            <v>UN</v>
          </cell>
          <cell r="E28145">
            <v>63.6</v>
          </cell>
        </row>
        <row r="28146">
          <cell r="B28146" t="str">
            <v>M104100130</v>
          </cell>
          <cell r="C28146" t="str">
            <v>SUPORTE P/ TRANSFORMADOR P/ POSTE DE SECAO CIRCULAR, EM ACO GALV. dm =255mm</v>
          </cell>
          <cell r="D28146" t="str">
            <v>UN</v>
          </cell>
          <cell r="E28146">
            <v>69.97</v>
          </cell>
        </row>
        <row r="28147">
          <cell r="B28147" t="str">
            <v>M104100140</v>
          </cell>
          <cell r="C28147" t="str">
            <v>SUPORTE P/ TRANSFORMADOR P/ POSTE DE SECAO CIRCULAR, EM ACO GALV. dm =285mm</v>
          </cell>
          <cell r="D28147" t="str">
            <v>UN</v>
          </cell>
          <cell r="E28147">
            <v>76.959999999999994</v>
          </cell>
        </row>
        <row r="28148">
          <cell r="B28148" t="str">
            <v>M104100150</v>
          </cell>
          <cell r="C28148" t="str">
            <v>SUPORTE P/ TRANSFORMADOR P/ POSTE DUPLO TE, EM ACO GALV. 180mm</v>
          </cell>
          <cell r="D28148" t="str">
            <v>UN</v>
          </cell>
          <cell r="E28148">
            <v>64.239999999999995</v>
          </cell>
        </row>
        <row r="28149">
          <cell r="B28149" t="str">
            <v>M104100160</v>
          </cell>
          <cell r="C28149" t="str">
            <v>SUPORTE P/ TRANSFORMADOR P/ POSTE DUPLO TE, EM ACO GALV. 210mm</v>
          </cell>
          <cell r="D28149" t="str">
            <v>UN</v>
          </cell>
          <cell r="E28149">
            <v>70.67</v>
          </cell>
        </row>
        <row r="28150">
          <cell r="B28150" t="str">
            <v>M104100170</v>
          </cell>
          <cell r="C28150" t="str">
            <v>SUPORTE P/ TRANSFORMADOR P/ POSTE DUPLO TE, EM ACO GALV. 240mm</v>
          </cell>
          <cell r="D28150" t="str">
            <v>UN</v>
          </cell>
          <cell r="E28150">
            <v>77.73</v>
          </cell>
        </row>
        <row r="28151">
          <cell r="B28151" t="str">
            <v>M104100180</v>
          </cell>
          <cell r="C28151" t="str">
            <v>SUPORTE P/ TRANSFORMADOR P/ POSTE DUPLO TE, EM ACO GALV. 370mm</v>
          </cell>
          <cell r="D28151" t="str">
            <v>UN</v>
          </cell>
          <cell r="E28151">
            <v>85.5</v>
          </cell>
        </row>
        <row r="28152">
          <cell r="B28152" t="str">
            <v>M104100190</v>
          </cell>
          <cell r="C28152" t="str">
            <v>SUPORTE P/ TUBO, EM ACO GALV., d = 1/2"</v>
          </cell>
          <cell r="D28152" t="str">
            <v>UN</v>
          </cell>
          <cell r="E28152">
            <v>7.48</v>
          </cell>
        </row>
        <row r="28153">
          <cell r="B28153" t="str">
            <v>M104100200</v>
          </cell>
          <cell r="C28153" t="str">
            <v>SUPORTE P/ TUBO, EM ACO GALV., d = 3/4"</v>
          </cell>
          <cell r="D28153" t="str">
            <v>UN</v>
          </cell>
          <cell r="E28153">
            <v>8.3000000000000007</v>
          </cell>
        </row>
        <row r="28154">
          <cell r="B28154" t="str">
            <v>M104100210</v>
          </cell>
          <cell r="C28154" t="str">
            <v>SUPORTE P/ TUBO, EM ACO GALV., d = 1"</v>
          </cell>
          <cell r="D28154" t="str">
            <v>UN</v>
          </cell>
          <cell r="E28154">
            <v>9.2200000000000006</v>
          </cell>
        </row>
        <row r="28155">
          <cell r="B28155" t="str">
            <v>M104100220</v>
          </cell>
          <cell r="C28155" t="str">
            <v>SUPORTE P/ TUBO, EM ACO GALV., d=1 1/2"</v>
          </cell>
          <cell r="D28155" t="str">
            <v>UN</v>
          </cell>
          <cell r="E28155">
            <v>10.24</v>
          </cell>
        </row>
        <row r="28156">
          <cell r="B28156" t="str">
            <v>M104100230</v>
          </cell>
          <cell r="C28156" t="str">
            <v>SUPORTE P/ TUBO, EM ACO GALV., d = 2"</v>
          </cell>
          <cell r="D28156" t="str">
            <v>UN</v>
          </cell>
          <cell r="E28156">
            <v>11.39</v>
          </cell>
        </row>
        <row r="28157">
          <cell r="B28157" t="str">
            <v>M104100240</v>
          </cell>
          <cell r="C28157" t="str">
            <v>SUPORTE P/ TUBO, EM ACO GALV., d=2 1/2"</v>
          </cell>
          <cell r="D28157" t="str">
            <v>UN</v>
          </cell>
          <cell r="E28157">
            <v>12.53</v>
          </cell>
        </row>
        <row r="28158">
          <cell r="B28158" t="str">
            <v>M104100250</v>
          </cell>
          <cell r="C28158" t="str">
            <v>SUPORTE P/ TUBO, EM ACO GALV., d = 3"</v>
          </cell>
          <cell r="D28158" t="str">
            <v>UN</v>
          </cell>
          <cell r="E28158">
            <v>13.77</v>
          </cell>
        </row>
        <row r="28159">
          <cell r="B28159" t="str">
            <v>M104100260</v>
          </cell>
          <cell r="C28159" t="str">
            <v>SUPORTE P/ TUBO, EM ACO GALV., d = 4"</v>
          </cell>
          <cell r="D28159" t="str">
            <v>UN</v>
          </cell>
          <cell r="E28159">
            <v>15.17</v>
          </cell>
        </row>
        <row r="28160">
          <cell r="B28160" t="str">
            <v>M104100270</v>
          </cell>
          <cell r="C28160" t="str">
            <v>SUPORTE-GUIA REFORCADO C/ ISOLADOR TIPO ROLDANA, h =20cm, C/ BASE P/APARAFUSAR</v>
          </cell>
          <cell r="D28160" t="str">
            <v>UN</v>
          </cell>
          <cell r="E28160">
            <v>13.75</v>
          </cell>
        </row>
        <row r="28161">
          <cell r="B28161" t="str">
            <v>M104100280</v>
          </cell>
          <cell r="C28161" t="str">
            <v>SUPORTE-GUIA REFORCADO C/ISOLADOR TIPO ROLDANA, h=20cm, C/BASEP/TELHAONDULADA</v>
          </cell>
          <cell r="D28161" t="str">
            <v>UN</v>
          </cell>
          <cell r="E28161">
            <v>13.75</v>
          </cell>
        </row>
        <row r="28162">
          <cell r="B28162" t="str">
            <v>M104100290</v>
          </cell>
          <cell r="C28162" t="str">
            <v>SUPORTE-GUIA REFORCADO C/ ISOLADOR TIPO ROLDANA, h=20cm, C/ ROSCAMECANICA</v>
          </cell>
          <cell r="D28162" t="str">
            <v>UN</v>
          </cell>
          <cell r="E28162">
            <v>13.75</v>
          </cell>
        </row>
        <row r="28163">
          <cell r="B28163" t="str">
            <v>M104100300</v>
          </cell>
          <cell r="C28163" t="str">
            <v>SUPORTE-GUIA REFORCADO C/ ISOLADOR TIPO ROLDANA, h=20cm, C/ ROSCA SOBERBA</v>
          </cell>
          <cell r="D28163" t="str">
            <v>UN</v>
          </cell>
          <cell r="E28163">
            <v>12.5</v>
          </cell>
        </row>
        <row r="28164">
          <cell r="B28164" t="str">
            <v>M104100310</v>
          </cell>
          <cell r="C28164" t="str">
            <v>SUPORTE-GUIA REFORCADO C/ ISOLADOR TIPO ROLDANA, h=20cm, 90GRAUS</v>
          </cell>
          <cell r="D28164" t="str">
            <v>UN</v>
          </cell>
          <cell r="E28164">
            <v>13.75</v>
          </cell>
        </row>
        <row r="28165">
          <cell r="B28165" t="str">
            <v>M104100320</v>
          </cell>
          <cell r="C28165" t="str">
            <v>SUPORTE-GUIA SIMPLES C/ ISOLADOR TIPO ROLDANA, h=20cm, C/ BASEP/ APARAFUSAR</v>
          </cell>
          <cell r="D28165" t="str">
            <v>UN</v>
          </cell>
          <cell r="E28165">
            <v>4.74</v>
          </cell>
        </row>
        <row r="28166">
          <cell r="B28166" t="str">
            <v>M104100330</v>
          </cell>
          <cell r="C28166" t="str">
            <v>SUPORTE-GUIA SIMPLES C/ ISOLADOR TIPO ROLDANA, h=20cm, C/ BASEP/ TELHAONDULADA</v>
          </cell>
          <cell r="D28166" t="str">
            <v>UN</v>
          </cell>
          <cell r="E28166">
            <v>4.74</v>
          </cell>
        </row>
        <row r="28167">
          <cell r="B28167" t="str">
            <v>M104100340</v>
          </cell>
          <cell r="C28167" t="str">
            <v>SUPORTE-GUIA SIMPLES C/ ISOLADOR TIPO ROLDANA, h=20cm, C/ ROSCA MECANICA</v>
          </cell>
          <cell r="D28167" t="str">
            <v>UN</v>
          </cell>
          <cell r="E28167">
            <v>4.74</v>
          </cell>
        </row>
        <row r="28168">
          <cell r="B28168" t="str">
            <v>M104100350</v>
          </cell>
          <cell r="C28168" t="str">
            <v>SUPORTE-GUIA SIMPLES C/ ISOLADOR TIPO ROLDANA, h=20cm, C/ ROSCA SOBERBA</v>
          </cell>
          <cell r="D28168" t="str">
            <v>UN</v>
          </cell>
          <cell r="E28168">
            <v>5.28</v>
          </cell>
        </row>
        <row r="28169">
          <cell r="B28169" t="str">
            <v>M104150000</v>
          </cell>
          <cell r="C28169" t="str">
            <v>SUSPENSAO</v>
          </cell>
        </row>
        <row r="28170">
          <cell r="B28170" t="str">
            <v>M104150001</v>
          </cell>
          <cell r="C28170" t="str">
            <v>SUSPENSAO P/ TIRANTE d = 1/4"</v>
          </cell>
          <cell r="D28170" t="str">
            <v>UN</v>
          </cell>
          <cell r="E28170">
            <v>3.07</v>
          </cell>
        </row>
        <row r="28171">
          <cell r="B28171" t="str">
            <v>M104150010</v>
          </cell>
          <cell r="C28171" t="str">
            <v>SUSPENSAO P/ TIRANTE d = 3/8"</v>
          </cell>
          <cell r="D28171" t="str">
            <v>UN</v>
          </cell>
          <cell r="E28171">
            <v>3.47</v>
          </cell>
        </row>
        <row r="28172">
          <cell r="B28172" t="str">
            <v>M104200000</v>
          </cell>
          <cell r="C28172" t="str">
            <v>TALA</v>
          </cell>
        </row>
        <row r="28173">
          <cell r="B28173" t="str">
            <v>M104200001</v>
          </cell>
          <cell r="C28173" t="str">
            <v>TALA P/ BANDEJA EM ACO</v>
          </cell>
          <cell r="D28173" t="str">
            <v>UN</v>
          </cell>
          <cell r="E28173">
            <v>3.07</v>
          </cell>
        </row>
        <row r="28174">
          <cell r="B28174" t="str">
            <v>M104200010</v>
          </cell>
          <cell r="C28174" t="str">
            <v>TALA P/ BANDEJA EM FIBRA</v>
          </cell>
        </row>
        <row r="28175">
          <cell r="B28175" t="str">
            <v>M104200020</v>
          </cell>
          <cell r="C28175" t="str">
            <v>TALA P/ CANALETA 38X38mm, 1 FURO</v>
          </cell>
          <cell r="D28175" t="str">
            <v>UN</v>
          </cell>
          <cell r="E28175">
            <v>2.2599999999999998</v>
          </cell>
        </row>
        <row r="28176">
          <cell r="B28176" t="str">
            <v>M104200030</v>
          </cell>
          <cell r="C28176" t="str">
            <v>TALA P/ CANALETA 38X38mm, 2 FUROS</v>
          </cell>
          <cell r="D28176" t="str">
            <v>UN</v>
          </cell>
          <cell r="E28176">
            <v>3.47</v>
          </cell>
        </row>
        <row r="28177">
          <cell r="B28177" t="str">
            <v>M104200040</v>
          </cell>
          <cell r="C28177" t="str">
            <v>TALA P/ CANALETA 38X38mm, 3 FUROS</v>
          </cell>
          <cell r="D28177" t="str">
            <v>UN</v>
          </cell>
          <cell r="E28177">
            <v>4.49</v>
          </cell>
        </row>
        <row r="28178">
          <cell r="B28178" t="str">
            <v>M104200050</v>
          </cell>
          <cell r="C28178" t="str">
            <v>TALA P/ CANALETA 38X38mm, 4 FUROS</v>
          </cell>
          <cell r="D28178" t="str">
            <v>UN</v>
          </cell>
          <cell r="E28178">
            <v>5.94</v>
          </cell>
        </row>
        <row r="28179">
          <cell r="B28179" t="str">
            <v>M104200060</v>
          </cell>
          <cell r="C28179" t="str">
            <v>TALA P/ CANALETA 38X38mm, 5 FUROS</v>
          </cell>
          <cell r="D28179" t="str">
            <v>UN</v>
          </cell>
          <cell r="E28179">
            <v>7.57</v>
          </cell>
        </row>
        <row r="28180">
          <cell r="B28180" t="str">
            <v>M104250000</v>
          </cell>
          <cell r="C28180" t="str">
            <v>TAMPA P/ CANALETA</v>
          </cell>
        </row>
        <row r="28181">
          <cell r="B28181" t="str">
            <v>M104250001</v>
          </cell>
          <cell r="C28181" t="str">
            <v>TAMPA DE PRESSAO EM PVC L=3000mm P/ CANALETA 38X38mm</v>
          </cell>
          <cell r="D28181" t="str">
            <v>UN</v>
          </cell>
          <cell r="E28181">
            <v>7.32</v>
          </cell>
        </row>
        <row r="28182">
          <cell r="B28182" t="str">
            <v>M104300000</v>
          </cell>
          <cell r="C28182" t="str">
            <v>TAMPA P/ BANDEJA</v>
          </cell>
        </row>
        <row r="28183">
          <cell r="B28183" t="str">
            <v>M104300001</v>
          </cell>
          <cell r="C28183" t="str">
            <v>TAMPA P/ BANDEJA EM ACO, 3m</v>
          </cell>
          <cell r="D28183" t="str">
            <v>UN</v>
          </cell>
          <cell r="E28183">
            <v>62.18</v>
          </cell>
        </row>
        <row r="28184">
          <cell r="B28184" t="str">
            <v>M104300010</v>
          </cell>
          <cell r="C28184" t="str">
            <v>TAMPA P/ BANDEJA EM ACO, 6m</v>
          </cell>
          <cell r="D28184" t="str">
            <v>UN</v>
          </cell>
          <cell r="E28184">
            <v>124.36</v>
          </cell>
        </row>
        <row r="28185">
          <cell r="B28185" t="str">
            <v>M104300020</v>
          </cell>
          <cell r="C28185" t="str">
            <v>TAMPA P/ BANDEJA EM FIBRA, 3m</v>
          </cell>
          <cell r="D28185" t="str">
            <v>UN</v>
          </cell>
          <cell r="E28185">
            <v>67.900000000000006</v>
          </cell>
        </row>
        <row r="28186">
          <cell r="B28186" t="str">
            <v>M104300030</v>
          </cell>
          <cell r="C28186" t="str">
            <v>TAMPA P/ BANDEJA EM FIBRA, 6m</v>
          </cell>
          <cell r="D28186" t="str">
            <v>UN</v>
          </cell>
          <cell r="E28186">
            <v>135.81</v>
          </cell>
        </row>
        <row r="28187">
          <cell r="B28187" t="str">
            <v>M104350000</v>
          </cell>
          <cell r="C28187" t="str">
            <v>TAMPAO</v>
          </cell>
        </row>
        <row r="28188">
          <cell r="B28188" t="str">
            <v>M104350001</v>
          </cell>
          <cell r="C28188" t="str">
            <v>TAMPAO EM ACO GALV., 1/2"</v>
          </cell>
          <cell r="D28188" t="str">
            <v>UN</v>
          </cell>
          <cell r="E28188">
            <v>3.03</v>
          </cell>
        </row>
        <row r="28189">
          <cell r="B28189" t="str">
            <v>M104350010</v>
          </cell>
          <cell r="C28189" t="str">
            <v>TAMPAO EM ACO GALV., 3/4"</v>
          </cell>
          <cell r="D28189" t="str">
            <v>UN</v>
          </cell>
          <cell r="E28189">
            <v>3.38</v>
          </cell>
        </row>
        <row r="28190">
          <cell r="B28190" t="str">
            <v>M104350020</v>
          </cell>
          <cell r="C28190" t="str">
            <v>TAMPAO EM ACO GALV., 1"</v>
          </cell>
          <cell r="D28190" t="str">
            <v>UN</v>
          </cell>
          <cell r="E28190">
            <v>3.73</v>
          </cell>
        </row>
        <row r="28191">
          <cell r="B28191" t="str">
            <v>M104350030</v>
          </cell>
          <cell r="C28191" t="str">
            <v>TAMPAO EM ACO GALV., 1 1/2"</v>
          </cell>
          <cell r="D28191" t="str">
            <v>UN</v>
          </cell>
          <cell r="E28191">
            <v>4.1500000000000004</v>
          </cell>
        </row>
        <row r="28192">
          <cell r="B28192" t="str">
            <v>M104350040</v>
          </cell>
          <cell r="C28192" t="str">
            <v>TAMPAO EM ACO GALV., 2"</v>
          </cell>
          <cell r="D28192" t="str">
            <v>UN</v>
          </cell>
          <cell r="E28192">
            <v>4.62</v>
          </cell>
        </row>
        <row r="28193">
          <cell r="B28193" t="str">
            <v>M104350050</v>
          </cell>
          <cell r="C28193" t="str">
            <v>TAMPAO EM ACO GALV., 2 1/2"</v>
          </cell>
          <cell r="D28193" t="str">
            <v>UN</v>
          </cell>
          <cell r="E28193">
            <v>5.09</v>
          </cell>
        </row>
        <row r="28194">
          <cell r="B28194" t="str">
            <v>M104350060</v>
          </cell>
          <cell r="C28194" t="str">
            <v>TAMPAO EM ACO GALV., 3"</v>
          </cell>
          <cell r="D28194" t="str">
            <v>UN</v>
          </cell>
          <cell r="E28194">
            <v>6.43</v>
          </cell>
        </row>
        <row r="28195">
          <cell r="B28195" t="str">
            <v>M104350070</v>
          </cell>
          <cell r="C28195" t="str">
            <v>TAMPAO EM ACO GALV., 4"</v>
          </cell>
          <cell r="D28195" t="str">
            <v>UN</v>
          </cell>
          <cell r="E28195">
            <v>12.79</v>
          </cell>
        </row>
        <row r="28196">
          <cell r="B28196" t="str">
            <v>M104400000</v>
          </cell>
          <cell r="C28196" t="str">
            <v>TERMINAL</v>
          </cell>
        </row>
        <row r="28197">
          <cell r="B28197" t="str">
            <v>M104400001</v>
          </cell>
          <cell r="C28197" t="str">
            <v>TERMINAL AEREO P/ SPDA EM ACO GALV. BANDEIRA A 20cm, BASE HORIZONTAL, h =35cm</v>
          </cell>
          <cell r="D28197" t="str">
            <v>UN</v>
          </cell>
          <cell r="E28197">
            <v>5.19</v>
          </cell>
        </row>
        <row r="28198">
          <cell r="B28198" t="str">
            <v>M104400010</v>
          </cell>
          <cell r="C28198" t="str">
            <v>TERMINAL AEREO P/ SPDA EM ACO GALV. BANDEIRA A 20cm, BASE HORIZONTAL, h =60cm</v>
          </cell>
          <cell r="D28198" t="str">
            <v>UN</v>
          </cell>
          <cell r="E28198">
            <v>7.26</v>
          </cell>
        </row>
        <row r="28199">
          <cell r="B28199" t="str">
            <v>M104400020</v>
          </cell>
          <cell r="C28199" t="str">
            <v>TERMINAL AEREO P/ SPDA EM ACO GALV. BANDEIRA A 20cm, BASE VERTICAL, h=35cm</v>
          </cell>
          <cell r="D28199" t="str">
            <v>UN</v>
          </cell>
          <cell r="E28199">
            <v>5.19</v>
          </cell>
        </row>
        <row r="28200">
          <cell r="B28200" t="str">
            <v>M104400030</v>
          </cell>
          <cell r="C28200" t="str">
            <v>TERMINAL AEREO P/ SPDA EM ACO GALV. BANDEIRA A 20cm, BASE VERTICAL, h=60cm</v>
          </cell>
          <cell r="D28200" t="str">
            <v>UN</v>
          </cell>
          <cell r="E28200">
            <v>7.26</v>
          </cell>
        </row>
        <row r="28201">
          <cell r="B28201" t="str">
            <v>M104400040</v>
          </cell>
          <cell r="C28201" t="str">
            <v>TERMINAL AEREO P/ SPDA EM ACO GALV. BANDEIRA A 20cm, ROSCA MECANICA, h=35cm</v>
          </cell>
          <cell r="D28201" t="str">
            <v>UN</v>
          </cell>
          <cell r="E28201">
            <v>5.19</v>
          </cell>
        </row>
        <row r="28202">
          <cell r="B28202" t="str">
            <v>M104400050</v>
          </cell>
          <cell r="C28202" t="str">
            <v>TERMINAL AEREO P/ SPDA EM ACO GALV. BANDEIRA A 20cm, ROSCA MECANICA, h=60cm</v>
          </cell>
          <cell r="D28202" t="str">
            <v>UN</v>
          </cell>
          <cell r="E28202">
            <v>7.26</v>
          </cell>
        </row>
        <row r="28203">
          <cell r="B28203" t="str">
            <v>M104400060</v>
          </cell>
          <cell r="C28203" t="str">
            <v>TERMINAL AEREO P/ SPDA EM ACO GALV. BANDEIRA A 20cm, ROSCA SOBERBA, h=35cm</v>
          </cell>
          <cell r="D28203" t="str">
            <v>UN</v>
          </cell>
          <cell r="E28203">
            <v>5.19</v>
          </cell>
        </row>
        <row r="28204">
          <cell r="B28204" t="str">
            <v>M104400070</v>
          </cell>
          <cell r="C28204" t="str">
            <v>TERMINAL AEREO P/ SPDA EM ACO GALV. BANDEIRA A 20cm, ROSCA SOBERBA, h=60cm</v>
          </cell>
          <cell r="D28204" t="str">
            <v>UN</v>
          </cell>
          <cell r="E28204">
            <v>7.26</v>
          </cell>
        </row>
        <row r="28205">
          <cell r="B28205" t="str">
            <v>M104400080</v>
          </cell>
          <cell r="C28205" t="str">
            <v>TERMINAL AEREO P/ SPDA EM ACO GALV. SEM BANDEIRA, BASE HORIZONTAL, h=35cm</v>
          </cell>
          <cell r="D28205" t="str">
            <v>UN</v>
          </cell>
          <cell r="E28205">
            <v>5.19</v>
          </cell>
        </row>
        <row r="28206">
          <cell r="B28206" t="str">
            <v>M104400090</v>
          </cell>
          <cell r="C28206" t="str">
            <v>TERMINAL DE ATERRAMENTO EM BRONZE, P/ LIGACAO DE CABOS DE COBRE ASUPERFICIE PLANA (CHAPA DE ACO OU BARRAMENTO), P/ CABOS DE13 A 21mm²</v>
          </cell>
          <cell r="D28206" t="str">
            <v>UN</v>
          </cell>
          <cell r="E28206">
            <v>1.06</v>
          </cell>
        </row>
        <row r="28207">
          <cell r="B28207" t="str">
            <v>M104400100</v>
          </cell>
          <cell r="C28207" t="str">
            <v>TERMINAL DE ATERRAMENTO EM BRONZE, P/ LIGACAO DE CABOS DE COBRE ASUPERFICIE PLANA (CHAPA DE ACO OU BARRAMENTO), P/ CABOS DE21 A 42mm²</v>
          </cell>
          <cell r="D28207" t="str">
            <v>UN</v>
          </cell>
          <cell r="E28207">
            <v>1.32</v>
          </cell>
        </row>
        <row r="28208">
          <cell r="B28208" t="str">
            <v>M104400110</v>
          </cell>
          <cell r="C28208" t="str">
            <v>TERMINAL DE ATERRAMENTO EM BRONZE, P/ LIGACAO DE CABOS DE COBRE ASUPERFICIE PLANA (CHAPA DE ACO OU BARRAMENTO), P/ CABOS DE54 A 67mm²</v>
          </cell>
          <cell r="D28208" t="str">
            <v>UN</v>
          </cell>
          <cell r="E28208">
            <v>1.71</v>
          </cell>
        </row>
        <row r="28209">
          <cell r="B28209" t="str">
            <v>M104400120</v>
          </cell>
          <cell r="C28209" t="str">
            <v>TERMINAL DE ATERRAMENTO EM BRONZE, P/ LIGACAO DE CABOS DE COBRE ASUPERFICIE PLANA (CHAPA DE ACO OU BARRAMENTO), P/ CABOS DE85 A 107mm²</v>
          </cell>
          <cell r="D28209" t="str">
            <v>UN</v>
          </cell>
          <cell r="E28209">
            <v>2.38</v>
          </cell>
        </row>
        <row r="28210">
          <cell r="B28210" t="str">
            <v>M104400130</v>
          </cell>
          <cell r="C28210" t="str">
            <v>TERMINAL DE ATERRAMENTO EM BRONZE, P/ LIGACAO DE CABOS DE COBRE ASUPERFICIE PLANA (CHAPA DE ACO OU BARRAMENTO), P/ CABOS DE127 A 177mm²</v>
          </cell>
          <cell r="D28210" t="str">
            <v>UN</v>
          </cell>
          <cell r="E28210">
            <v>33.29</v>
          </cell>
        </row>
        <row r="28211">
          <cell r="B28211" t="str">
            <v>M104400140</v>
          </cell>
          <cell r="C28211" t="str">
            <v>TERMINAL P/ FIO OU CABO, A COMPRESSAO POR INDENTACAO, DECOBREELETROLITICO ESTANHADO, BITOLA 2,5mm?</v>
          </cell>
          <cell r="D28211" t="str">
            <v>UN</v>
          </cell>
          <cell r="E28211">
            <v>0.5</v>
          </cell>
        </row>
        <row r="28212">
          <cell r="B28212" t="str">
            <v>M104400150</v>
          </cell>
          <cell r="C28212" t="str">
            <v>TERMINAL P/ FIO OU CABO, A COMPRESSAO POR INDENTACAO, DECOBREELETROLITICO ESTANHADO, BITOLA 4mm?</v>
          </cell>
          <cell r="D28212" t="str">
            <v>UN</v>
          </cell>
          <cell r="E28212">
            <v>0.65</v>
          </cell>
        </row>
        <row r="28213">
          <cell r="B28213" t="str">
            <v>M104400160</v>
          </cell>
          <cell r="C28213" t="str">
            <v>TERMINAL P/ FIO OU CABO, A COMPRESSAO POR INDENTACAO, DECOBREELETROLITICO ESTANHADO, BITOLA 6mm?</v>
          </cell>
          <cell r="D28213" t="str">
            <v>UN</v>
          </cell>
          <cell r="E28213">
            <v>0.78</v>
          </cell>
        </row>
        <row r="28214">
          <cell r="B28214" t="str">
            <v>M104400170</v>
          </cell>
          <cell r="C28214" t="str">
            <v>TERMINAL P/ FIO OU CABO, A COMPRESSAO POR INDENTACAO, DECOBREELETROLITICO ESTANHADO, BITOLA 10mm?</v>
          </cell>
          <cell r="D28214" t="str">
            <v>UN</v>
          </cell>
          <cell r="E28214">
            <v>0.84</v>
          </cell>
        </row>
        <row r="28215">
          <cell r="B28215" t="str">
            <v>M104400180</v>
          </cell>
          <cell r="C28215" t="str">
            <v>TERMINAL P/ FIO OU CABO, A COMPRESSAO POR INDENTACAO, DECOBREELETROLITICO ESTANHADO, BITOLA 16mm?</v>
          </cell>
          <cell r="D28215" t="str">
            <v>UN</v>
          </cell>
          <cell r="E28215">
            <v>1</v>
          </cell>
        </row>
        <row r="28216">
          <cell r="B28216" t="str">
            <v>M104400190</v>
          </cell>
          <cell r="C28216" t="str">
            <v>TERMINAL P/ FIO OU CABO, A COMPRESSAO POR INDENTACAO, DECOBREELETROLITICO ESTANHADO, BITOLA 25mm?</v>
          </cell>
          <cell r="D28216" t="str">
            <v>UN</v>
          </cell>
          <cell r="E28216">
            <v>1.39</v>
          </cell>
        </row>
        <row r="28217">
          <cell r="B28217" t="str">
            <v>M104400200</v>
          </cell>
          <cell r="C28217" t="str">
            <v>TERMINAL P/ FIO OU CABO, A COMPRESSAO POR INDENTACAO, DECOBREELETROLITICO ESTANHADO, BITOLA 35mm?</v>
          </cell>
          <cell r="D28217" t="str">
            <v>UN</v>
          </cell>
          <cell r="E28217">
            <v>1.57</v>
          </cell>
        </row>
        <row r="28218">
          <cell r="B28218" t="str">
            <v>M104400210</v>
          </cell>
          <cell r="C28218" t="str">
            <v>TERMINAL P/ FIO OU CABO, A COMPRESSAO POR INDENTACAO, DECOBREELETROLITICO ESTANHADO, BITOLA 50mm?</v>
          </cell>
          <cell r="D28218" t="str">
            <v>UN</v>
          </cell>
          <cell r="E28218">
            <v>2.72</v>
          </cell>
        </row>
        <row r="28219">
          <cell r="B28219" t="str">
            <v>M104400220</v>
          </cell>
          <cell r="C28219" t="str">
            <v>TERMINAL P/ FIO OU CABO, A COMPRESSAO POR INDENTACAO, DECOBREELETROLITICO ESTANHADO, BITOLA 70mm?</v>
          </cell>
          <cell r="D28219" t="str">
            <v>UN</v>
          </cell>
          <cell r="E28219">
            <v>3.4</v>
          </cell>
        </row>
        <row r="28220">
          <cell r="B28220" t="str">
            <v>M104400230</v>
          </cell>
          <cell r="C28220" t="str">
            <v>TERMINAL P/ FIO OU CABO, A COMPRESSAO POR INDENTACAO, DECOBREELETROLITICO ESTANHADO, BITOLA 95mm?</v>
          </cell>
          <cell r="D28220" t="str">
            <v>UN</v>
          </cell>
          <cell r="E28220">
            <v>4.18</v>
          </cell>
        </row>
        <row r="28221">
          <cell r="B28221" t="str">
            <v>M104400240</v>
          </cell>
          <cell r="C28221" t="str">
            <v>TERMINAL P/ FIO OU CABO, A COMPRESSAO POR INDENTACAO, DECOBREELETROLITICO ESTANHADO, BITOLA 120mm?</v>
          </cell>
          <cell r="D28221" t="str">
            <v>UN</v>
          </cell>
          <cell r="E28221">
            <v>5.88</v>
          </cell>
        </row>
        <row r="28222">
          <cell r="B28222" t="str">
            <v>M104400250</v>
          </cell>
          <cell r="C28222" t="str">
            <v>TERMINAL P/ FIO OU CABO, A COMPRESSAO POR INDENTACAO, DECOBREELETROLITICO ESTANHADO, BITOLA 150mm?</v>
          </cell>
          <cell r="D28222" t="str">
            <v>UN</v>
          </cell>
          <cell r="E28222">
            <v>4.22</v>
          </cell>
        </row>
        <row r="28223">
          <cell r="B28223" t="str">
            <v>M104400260</v>
          </cell>
          <cell r="C28223" t="str">
            <v>TERMINAL P/ FIO OU CABO, A COMPRESSAO POR INDENTACAO, DECOBREELETROLITICO ESTANHADO, BITOLA 185mm?</v>
          </cell>
          <cell r="D28223" t="str">
            <v>UN</v>
          </cell>
          <cell r="E28223">
            <v>4.68</v>
          </cell>
        </row>
        <row r="28224">
          <cell r="B28224" t="str">
            <v>M104400270</v>
          </cell>
          <cell r="C28224" t="str">
            <v>TERMINAL P/ FIO OU CABO, A COMPRESSAO POR INDENTACAO, DECOBREELETROLITICO ESTANHADO, BITOLA 240mm?</v>
          </cell>
          <cell r="D28224" t="str">
            <v>UN</v>
          </cell>
          <cell r="E28224">
            <v>5.44</v>
          </cell>
        </row>
        <row r="28225">
          <cell r="B28225" t="str">
            <v>M104400280</v>
          </cell>
          <cell r="C28225" t="str">
            <v>TERMINAL P/ FIO OU CABO, A COMPRESSAO POR INDENTACAO, DECOBREELETROLITICO ESTANHADO, BITOLA 300mm?</v>
          </cell>
          <cell r="D28225" t="str">
            <v>UN</v>
          </cell>
          <cell r="E28225">
            <v>6.05</v>
          </cell>
        </row>
        <row r="28226">
          <cell r="B28226" t="str">
            <v>M104400290</v>
          </cell>
          <cell r="C28226" t="str">
            <v>TERMINAL P/ FIO OU CABO, A COMPRESSAO POR INDENTACAO, DECOBREELETROLITICO ESTANHADO, BITOLA 400mm?</v>
          </cell>
          <cell r="D28226" t="str">
            <v>UN</v>
          </cell>
          <cell r="E28226">
            <v>6.64</v>
          </cell>
        </row>
        <row r="28227">
          <cell r="B28227" t="str">
            <v>M104400300</v>
          </cell>
          <cell r="C28227" t="str">
            <v>TERMINAL TIPO OLHAL P/ VERGALHAO d=3/8"</v>
          </cell>
          <cell r="D28227" t="str">
            <v>UN</v>
          </cell>
          <cell r="E28227">
            <v>2.23</v>
          </cell>
        </row>
        <row r="28228">
          <cell r="B28228" t="str">
            <v>M104450000</v>
          </cell>
          <cell r="C28228" t="str">
            <v>TIRANTE</v>
          </cell>
        </row>
        <row r="28229">
          <cell r="B28229" t="str">
            <v>M104450001</v>
          </cell>
          <cell r="C28229" t="str">
            <v>TIRANTE DE ACO, ROSCA TOTAL, D = 1/4 ", L = 6000mm</v>
          </cell>
          <cell r="D28229" t="str">
            <v>UN</v>
          </cell>
          <cell r="E28229">
            <v>433.47</v>
          </cell>
        </row>
        <row r="28230">
          <cell r="B28230" t="str">
            <v>M104450010</v>
          </cell>
          <cell r="C28230" t="str">
            <v>TIRANTE DE ACO, ROSCA TOTAL, D = 5/16 ", L = 6000mm</v>
          </cell>
          <cell r="D28230" t="str">
            <v>UN</v>
          </cell>
          <cell r="E28230">
            <v>520.16</v>
          </cell>
        </row>
        <row r="28231">
          <cell r="B28231" t="str">
            <v>M104450020</v>
          </cell>
          <cell r="C28231" t="str">
            <v>TIRANTE DE ACO, ROSCA TOTAL, D = 3/8 ", L = 6000mm</v>
          </cell>
          <cell r="D28231" t="str">
            <v>UN</v>
          </cell>
          <cell r="E28231">
            <v>624.20000000000005</v>
          </cell>
        </row>
        <row r="28232">
          <cell r="B28232" t="str">
            <v>M104450390</v>
          </cell>
          <cell r="C28232" t="str">
            <v>CONDULETE DE PVC RIGIDO ROSQUEAVEL TIPO T DN 3/4"</v>
          </cell>
          <cell r="D28232" t="str">
            <v>UN</v>
          </cell>
          <cell r="E28232">
            <v>8.26</v>
          </cell>
        </row>
        <row r="28233">
          <cell r="B28233" t="str">
            <v>M104500000</v>
          </cell>
          <cell r="C28233" t="str">
            <v>TOMADA</v>
          </cell>
        </row>
        <row r="28234">
          <cell r="B28234" t="str">
            <v>M104500001</v>
          </cell>
          <cell r="C28234" t="str">
            <v>TOMADA 2P + T UNIVERSAL, 250V, 15A</v>
          </cell>
          <cell r="D28234" t="str">
            <v>UN</v>
          </cell>
          <cell r="E28234">
            <v>16.2</v>
          </cell>
        </row>
        <row r="28235">
          <cell r="B28235" t="str">
            <v>M104500010</v>
          </cell>
          <cell r="C28235" t="str">
            <v>TOMADA 2P + T UNIVERSAL, 250V, 25A</v>
          </cell>
          <cell r="D28235" t="str">
            <v>UN</v>
          </cell>
          <cell r="E28235">
            <v>19.440000000000001</v>
          </cell>
        </row>
        <row r="28236">
          <cell r="B28236" t="str">
            <v>M104500020</v>
          </cell>
          <cell r="C28236" t="str">
            <v>TOMADA 3P + T, 250V, 15A</v>
          </cell>
          <cell r="D28236" t="str">
            <v>UN</v>
          </cell>
          <cell r="E28236">
            <v>14.26</v>
          </cell>
        </row>
        <row r="28237">
          <cell r="B28237" t="str">
            <v>M104500030</v>
          </cell>
          <cell r="C28237" t="str">
            <v>TOMADA 3P + T, 250V, 25A</v>
          </cell>
          <cell r="D28237" t="str">
            <v>UN</v>
          </cell>
          <cell r="E28237">
            <v>17.13</v>
          </cell>
        </row>
        <row r="28238">
          <cell r="B28238" t="str">
            <v>M104500040</v>
          </cell>
          <cell r="C28238" t="str">
            <v>TOMADA 3P P/ AR CONDICIONADO, 250V, 20A</v>
          </cell>
          <cell r="D28238" t="str">
            <v>UN</v>
          </cell>
          <cell r="E28238">
            <v>20.55</v>
          </cell>
        </row>
        <row r="28239">
          <cell r="B28239" t="str">
            <v>M104500050</v>
          </cell>
          <cell r="C28239" t="str">
            <v>TOMADA DE SOLDA 3P + T , 400V, 32A</v>
          </cell>
          <cell r="D28239" t="str">
            <v>UN</v>
          </cell>
          <cell r="E28239">
            <v>26.56</v>
          </cell>
        </row>
        <row r="28240">
          <cell r="B28240" t="str">
            <v>M104500060</v>
          </cell>
          <cell r="C28240" t="str">
            <v>TOMADA DE SOLDA 3P + T , 400V, 63A</v>
          </cell>
          <cell r="D28240" t="str">
            <v>UN</v>
          </cell>
          <cell r="E28240">
            <v>31.88</v>
          </cell>
        </row>
        <row r="28241">
          <cell r="B28241" t="str">
            <v>M104550000</v>
          </cell>
          <cell r="C28241" t="str">
            <v>TRANSFORMADOR</v>
          </cell>
        </row>
        <row r="28242">
          <cell r="B28242" t="str">
            <v>M104550001</v>
          </cell>
          <cell r="C28242" t="str">
            <v>TRANSFORMADOR A OLEO, 13,8/0,38kV, 15kVA</v>
          </cell>
          <cell r="D28242" t="str">
            <v>UN</v>
          </cell>
          <cell r="E28242">
            <v>5379.89</v>
          </cell>
        </row>
        <row r="28243">
          <cell r="B28243" t="str">
            <v>M104550010</v>
          </cell>
          <cell r="C28243" t="str">
            <v>TRANSFORMADOR A OLEO, 13,8/0,38kV, 30kVA</v>
          </cell>
          <cell r="D28243" t="str">
            <v>UN</v>
          </cell>
          <cell r="E28243">
            <v>6097.01</v>
          </cell>
        </row>
        <row r="28244">
          <cell r="B28244" t="str">
            <v>M104550020</v>
          </cell>
          <cell r="C28244" t="str">
            <v>TRANSFORMADOR A OLEO, 13,8/0,38kV, 45VA</v>
          </cell>
          <cell r="D28244" t="str">
            <v>UN</v>
          </cell>
          <cell r="E28244">
            <v>6417.9</v>
          </cell>
        </row>
        <row r="28245">
          <cell r="B28245" t="str">
            <v>M104550030</v>
          </cell>
          <cell r="C28245" t="str">
            <v>TRANSFORMADOR A OLEO, 13,8/0,38kV, 75kVA</v>
          </cell>
          <cell r="D28245" t="str">
            <v>UN</v>
          </cell>
          <cell r="E28245">
            <v>9492.5499999999993</v>
          </cell>
        </row>
        <row r="28246">
          <cell r="B28246" t="str">
            <v>M104550040</v>
          </cell>
          <cell r="C28246" t="str">
            <v>TRANSFORMADOR A OLEO, 13,8/0,38kV, 112,5kVA</v>
          </cell>
          <cell r="D28246" t="str">
            <v>UN</v>
          </cell>
          <cell r="E28246">
            <v>10018.4</v>
          </cell>
        </row>
        <row r="28247">
          <cell r="B28247" t="str">
            <v>M104550050</v>
          </cell>
          <cell r="C28247" t="str">
            <v>TRANSFORMADOR A OLEO, 13,8/0,38kV,150kVA</v>
          </cell>
          <cell r="D28247" t="str">
            <v>UN</v>
          </cell>
          <cell r="E28247">
            <v>12635.6</v>
          </cell>
        </row>
        <row r="28248">
          <cell r="B28248" t="str">
            <v>M104550060</v>
          </cell>
          <cell r="C28248" t="str">
            <v>TRANSFORMADOR A OLEO,13,8/0,38kV, 225kVA</v>
          </cell>
          <cell r="D28248" t="str">
            <v>UN</v>
          </cell>
          <cell r="E28248">
            <v>17725.87</v>
          </cell>
        </row>
        <row r="28249">
          <cell r="B28249" t="str">
            <v>M104550070</v>
          </cell>
          <cell r="C28249" t="str">
            <v>TRANSFORMADOR A OLEO, 13,8/0,38kV,300kVA</v>
          </cell>
          <cell r="D28249" t="str">
            <v>UN</v>
          </cell>
          <cell r="E28249">
            <v>21011.67</v>
          </cell>
        </row>
        <row r="28250">
          <cell r="B28250" t="str">
            <v>M104550080</v>
          </cell>
          <cell r="C28250" t="str">
            <v>TRANSFORMADOR A OLEO, 13,8/0,38kV,500kVA</v>
          </cell>
          <cell r="D28250" t="str">
            <v>UN</v>
          </cell>
          <cell r="E28250">
            <v>33746.78</v>
          </cell>
        </row>
        <row r="28251">
          <cell r="B28251" t="str">
            <v>M104550090</v>
          </cell>
          <cell r="C28251" t="str">
            <v>TRANSFORMADOR A OLEO, 13,8/0,38kV,750kVA</v>
          </cell>
          <cell r="D28251" t="str">
            <v>UN</v>
          </cell>
          <cell r="E28251">
            <v>54194.38</v>
          </cell>
        </row>
        <row r="28252">
          <cell r="B28252" t="str">
            <v>M104550100</v>
          </cell>
          <cell r="C28252" t="str">
            <v>TRANSFORMADOR A OLEO,13,8/0,38kV,1000kVA</v>
          </cell>
          <cell r="D28252" t="str">
            <v>UN</v>
          </cell>
          <cell r="E28252">
            <v>75826.3</v>
          </cell>
        </row>
        <row r="28253">
          <cell r="B28253" t="str">
            <v>M104550110</v>
          </cell>
          <cell r="C28253" t="str">
            <v>TRANSFORMADOR A OLEO, 13,8/4,16kV,15kVA</v>
          </cell>
          <cell r="D28253" t="str">
            <v>UN</v>
          </cell>
          <cell r="E28253">
            <v>4169.3500000000004</v>
          </cell>
        </row>
        <row r="28254">
          <cell r="B28254" t="str">
            <v>M104550120</v>
          </cell>
          <cell r="C28254" t="str">
            <v>TRANSFORMADOR A OLEO, 13,8/4,16kV,30kVA</v>
          </cell>
          <cell r="D28254" t="str">
            <v>UN</v>
          </cell>
          <cell r="E28254">
            <v>5211.7</v>
          </cell>
        </row>
        <row r="28255">
          <cell r="B28255" t="str">
            <v>M104550130</v>
          </cell>
          <cell r="C28255" t="str">
            <v>TRANSFORMADOR A OLEO, 13,8/4,16kV,45VA</v>
          </cell>
          <cell r="D28255" t="str">
            <v>UN</v>
          </cell>
          <cell r="E28255">
            <v>6073.16</v>
          </cell>
        </row>
        <row r="28256">
          <cell r="B28256" t="str">
            <v>M104550140</v>
          </cell>
          <cell r="C28256" t="str">
            <v>TRANSFORMADOR A OLEO, 13,8/4,16kV,75kVA</v>
          </cell>
          <cell r="D28256" t="str">
            <v>UN</v>
          </cell>
          <cell r="E28256">
            <v>7782.11</v>
          </cell>
        </row>
        <row r="28257">
          <cell r="B28257" t="str">
            <v>M104550150</v>
          </cell>
          <cell r="C28257" t="str">
            <v>TRANSFORMADOR A OLEO, 13,8/4,16kV, 112,5kVA</v>
          </cell>
          <cell r="D28257" t="str">
            <v>UN</v>
          </cell>
          <cell r="E28257">
            <v>10049.66</v>
          </cell>
        </row>
        <row r="28258">
          <cell r="B28258" t="str">
            <v>M104550160</v>
          </cell>
          <cell r="C28258" t="str">
            <v>TRANSFORMADOR A OLEO, 13,8/4,16kV,150kVA</v>
          </cell>
          <cell r="D28258" t="str">
            <v>UN</v>
          </cell>
          <cell r="E28258">
            <v>11662.17</v>
          </cell>
        </row>
        <row r="28259">
          <cell r="B28259" t="str">
            <v>M104550170</v>
          </cell>
          <cell r="C28259" t="str">
            <v>TRANSFORMADOR A OLEO, 13,8/4,16kV,225kVA</v>
          </cell>
          <cell r="D28259" t="str">
            <v>UN</v>
          </cell>
          <cell r="E28259">
            <v>16780.189999999999</v>
          </cell>
        </row>
        <row r="28260">
          <cell r="B28260" t="str">
            <v>M104550180</v>
          </cell>
          <cell r="C28260" t="str">
            <v>TRANSFORMADOR A OLEO, 13,8/4,16kV,300kVA</v>
          </cell>
          <cell r="D28260" t="str">
            <v>UN</v>
          </cell>
          <cell r="E28260">
            <v>20657.71</v>
          </cell>
        </row>
        <row r="28261">
          <cell r="B28261" t="str">
            <v>M104550190</v>
          </cell>
          <cell r="C28261" t="str">
            <v>TRANSFORMADOR A OLEO, 13,8/4,16kV,500kVA</v>
          </cell>
          <cell r="D28261" t="str">
            <v>UN</v>
          </cell>
          <cell r="E28261">
            <v>30927.46</v>
          </cell>
        </row>
        <row r="28262">
          <cell r="B28262" t="str">
            <v>M104550200</v>
          </cell>
          <cell r="C28262" t="str">
            <v>TRANSFORMADOR A OLEO, 13,8/4,16kV,750kVA</v>
          </cell>
          <cell r="D28262" t="str">
            <v>UN</v>
          </cell>
          <cell r="E28262">
            <v>54732.77</v>
          </cell>
        </row>
        <row r="28263">
          <cell r="B28263" t="str">
            <v>M104550210</v>
          </cell>
          <cell r="C28263" t="str">
            <v>TRANSFORMADOR A OLEO,13,8/4,16kV,1000kVA</v>
          </cell>
          <cell r="D28263" t="str">
            <v>UN</v>
          </cell>
          <cell r="E28263">
            <v>80885.570000000007</v>
          </cell>
        </row>
        <row r="28264">
          <cell r="B28264" t="str">
            <v>M104550220</v>
          </cell>
          <cell r="C28264" t="str">
            <v>TRANSFORMADOR A OLEO, 34,5/0,38kV,15kVA</v>
          </cell>
          <cell r="D28264" t="str">
            <v>UN</v>
          </cell>
          <cell r="E28264">
            <v>4586.29</v>
          </cell>
        </row>
        <row r="28265">
          <cell r="B28265" t="str">
            <v>M104550230</v>
          </cell>
          <cell r="C28265" t="str">
            <v>TRANSFORMADOR A OLEO, 34,5/0,38kV, 30kVA</v>
          </cell>
          <cell r="D28265" t="str">
            <v>UN</v>
          </cell>
          <cell r="E28265">
            <v>5732.87</v>
          </cell>
        </row>
        <row r="28266">
          <cell r="B28266" t="str">
            <v>M104550240</v>
          </cell>
          <cell r="C28266" t="str">
            <v>TRANSFORMADOR A OLEO, 34,5/0,38kV,45VA</v>
          </cell>
          <cell r="D28266" t="str">
            <v>UN</v>
          </cell>
          <cell r="E28266">
            <v>6680.48</v>
          </cell>
        </row>
        <row r="28267">
          <cell r="B28267" t="str">
            <v>M104550250</v>
          </cell>
          <cell r="C28267" t="str">
            <v>TRANSFORMADOR A OLEO, 34,5/0,38kV,75kVA</v>
          </cell>
          <cell r="D28267" t="str">
            <v>UN</v>
          </cell>
          <cell r="E28267">
            <v>8560.33</v>
          </cell>
        </row>
        <row r="28268">
          <cell r="B28268" t="str">
            <v>M104550260</v>
          </cell>
          <cell r="C28268" t="str">
            <v>TRANSFORMADOR A OLEO, 34,5/0,38kV, 112,5kVA</v>
          </cell>
          <cell r="D28268" t="str">
            <v>UN</v>
          </cell>
          <cell r="E28268">
            <v>11054.63</v>
          </cell>
        </row>
        <row r="28269">
          <cell r="B28269" t="str">
            <v>M104550270</v>
          </cell>
          <cell r="C28269" t="str">
            <v>TRANSFORMADOR A OLEO, 34,5/0,38kV,150kVA</v>
          </cell>
          <cell r="D28269" t="str">
            <v>UN</v>
          </cell>
          <cell r="E28269">
            <v>12828.38</v>
          </cell>
        </row>
        <row r="28270">
          <cell r="B28270" t="str">
            <v>M104550280</v>
          </cell>
          <cell r="C28270" t="str">
            <v>TRANSFORMADOR A OLEO, 34,5/0,38kV,225kVA</v>
          </cell>
          <cell r="D28270" t="str">
            <v>UN</v>
          </cell>
          <cell r="E28270">
            <v>18458.2</v>
          </cell>
        </row>
        <row r="28271">
          <cell r="B28271" t="str">
            <v>M104550290</v>
          </cell>
          <cell r="C28271" t="str">
            <v>TRANSFORMADOR A OLEO, 34,5/0,38kV,300kVA</v>
          </cell>
          <cell r="D28271" t="str">
            <v>UN</v>
          </cell>
          <cell r="E28271">
            <v>22723.49</v>
          </cell>
        </row>
        <row r="28272">
          <cell r="B28272" t="str">
            <v>M104550300</v>
          </cell>
          <cell r="C28272" t="str">
            <v>TRANSFORMADOR A OLEO, 34,5/0,38kV,500kVA</v>
          </cell>
          <cell r="D28272" t="str">
            <v>UN</v>
          </cell>
          <cell r="E28272">
            <v>34020.19</v>
          </cell>
        </row>
        <row r="28273">
          <cell r="B28273" t="str">
            <v>M104550310</v>
          </cell>
          <cell r="C28273" t="str">
            <v>TRANSFORMADOR A OLEO, 34,5/0,38kV,750kVA</v>
          </cell>
          <cell r="D28273" t="str">
            <v>UN</v>
          </cell>
          <cell r="E28273">
            <v>60206.05</v>
          </cell>
        </row>
        <row r="28274">
          <cell r="B28274" t="str">
            <v>M104550320</v>
          </cell>
          <cell r="C28274" t="str">
            <v>TRANSFORMADOR A OLEO,34,5/0,38kV,1000kVA</v>
          </cell>
          <cell r="D28274" t="str">
            <v>UN</v>
          </cell>
          <cell r="E28274">
            <v>88974.12</v>
          </cell>
        </row>
        <row r="28275">
          <cell r="B28275" t="str">
            <v>M104550330</v>
          </cell>
          <cell r="C28275" t="str">
            <v>TRANSFORMADOR A OLEO, 34,5/4,16kV,15kVA</v>
          </cell>
          <cell r="D28275" t="str">
            <v>UN</v>
          </cell>
          <cell r="E28275">
            <v>5044.92</v>
          </cell>
        </row>
        <row r="28276">
          <cell r="B28276" t="str">
            <v>M104550340</v>
          </cell>
          <cell r="C28276" t="str">
            <v>TRANSFORMADOR A OLEO, 34,5/4,16kV,30kVA</v>
          </cell>
          <cell r="D28276" t="str">
            <v>UN</v>
          </cell>
          <cell r="E28276">
            <v>6306.15</v>
          </cell>
        </row>
        <row r="28277">
          <cell r="B28277" t="str">
            <v>M104550350</v>
          </cell>
          <cell r="C28277" t="str">
            <v>TRANSFORMADOR A OLEO, 34,5/4,16kV,45VA</v>
          </cell>
          <cell r="D28277" t="str">
            <v>UN</v>
          </cell>
          <cell r="E28277">
            <v>7348.53</v>
          </cell>
        </row>
        <row r="28278">
          <cell r="B28278" t="str">
            <v>M104550360</v>
          </cell>
          <cell r="C28278" t="str">
            <v>TRANSFORMADOR A OLEO, 34,5/4,16kV,75kVA</v>
          </cell>
          <cell r="D28278" t="str">
            <v>UN</v>
          </cell>
          <cell r="E28278">
            <v>9416.34</v>
          </cell>
        </row>
        <row r="28279">
          <cell r="B28279" t="str">
            <v>M104550370</v>
          </cell>
          <cell r="C28279" t="str">
            <v>TRANSFORMADOR A OLEO, 34,5/4,16kV, 112,5kVA</v>
          </cell>
          <cell r="D28279" t="str">
            <v>UN</v>
          </cell>
          <cell r="E28279">
            <v>12160.09</v>
          </cell>
        </row>
        <row r="28280">
          <cell r="B28280" t="str">
            <v>M104550380</v>
          </cell>
          <cell r="C28280" t="str">
            <v>TRANSFORMADOR A OLEO, 34,5/4,16kV,150kVA</v>
          </cell>
          <cell r="D28280" t="str">
            <v>UN</v>
          </cell>
          <cell r="E28280">
            <v>14111.23</v>
          </cell>
        </row>
        <row r="28281">
          <cell r="B28281" t="str">
            <v>M104550390</v>
          </cell>
          <cell r="C28281" t="str">
            <v>TRANSFORMADOR A OLEO, 34,5/4,16kV,225kVA</v>
          </cell>
          <cell r="D28281" t="str">
            <v>UN</v>
          </cell>
          <cell r="E28281">
            <v>20304.04</v>
          </cell>
        </row>
        <row r="28282">
          <cell r="B28282" t="str">
            <v>M104550400</v>
          </cell>
          <cell r="C28282" t="str">
            <v>TRANSFORMADOR A OLEO, 34,5/4,16kV,300kVA</v>
          </cell>
          <cell r="D28282" t="str">
            <v>UN</v>
          </cell>
          <cell r="E28282">
            <v>24995.84</v>
          </cell>
        </row>
        <row r="28283">
          <cell r="B28283" t="str">
            <v>M104550410</v>
          </cell>
          <cell r="C28283" t="str">
            <v>TRANSFORMADOR A OLEO, 34,5/4,16kV,500kVA</v>
          </cell>
          <cell r="D28283" t="str">
            <v>UN</v>
          </cell>
          <cell r="E28283">
            <v>37422.230000000003</v>
          </cell>
        </row>
        <row r="28284">
          <cell r="B28284" t="str">
            <v>M104550420</v>
          </cell>
          <cell r="C28284" t="str">
            <v>TRANSFORMADOR A OLEO, 34,5/4,16kV,750kVA</v>
          </cell>
          <cell r="D28284" t="str">
            <v>UN</v>
          </cell>
          <cell r="E28284">
            <v>66226.649999999994</v>
          </cell>
        </row>
        <row r="28285">
          <cell r="B28285" t="str">
            <v>M104550430</v>
          </cell>
          <cell r="C28285" t="str">
            <v>TRANSFORMADOR A OLEO, 34,5/4,16kV,1000kVA</v>
          </cell>
          <cell r="D28285" t="str">
            <v>UN</v>
          </cell>
          <cell r="E28285">
            <v>97871.54</v>
          </cell>
        </row>
        <row r="28286">
          <cell r="B28286" t="str">
            <v>M104550460</v>
          </cell>
          <cell r="C28286" t="str">
            <v>TRANSFORMADOR DE CORRENTE, ISOLADO EM EPOXI, CLASSE 15kV, 200-5A USO INTERNO CLASSE EXATIDAO 10B-100</v>
          </cell>
          <cell r="D28286" t="str">
            <v>UN</v>
          </cell>
          <cell r="E28286">
            <v>874.74</v>
          </cell>
        </row>
        <row r="28287">
          <cell r="B28287" t="str">
            <v>M104550470</v>
          </cell>
          <cell r="C28287" t="str">
            <v>TRANSFORMADOR DE CORRENTE, ISOLADO EM EPOXI, CLASSE 15kV, 400-5A USOINTERNO CLASSE EXATIDAO 10B-100</v>
          </cell>
          <cell r="D28287" t="str">
            <v>UN</v>
          </cell>
          <cell r="E28287">
            <v>1093.42</v>
          </cell>
        </row>
        <row r="28288">
          <cell r="B28288" t="str">
            <v>M104550480</v>
          </cell>
          <cell r="C28288" t="str">
            <v>TRANSFORMADOR DE CORRENTE, ISOLADO EM EPOXI, CLASSE 36kV, 200-5A USOINTERNO CLASSE EXATIDAO 10B-100</v>
          </cell>
          <cell r="D28288" t="str">
            <v>UN</v>
          </cell>
          <cell r="E28288">
            <v>1049.68</v>
          </cell>
        </row>
        <row r="28289">
          <cell r="B28289" t="str">
            <v>M104550490</v>
          </cell>
          <cell r="C28289" t="str">
            <v>TRANSFORMADOR DE CORRENTE, ISOLADO EM EPOXI, CLASSE 36kV, 400-5A USOINTERNO CLASSE EXATIDAO 10B-100</v>
          </cell>
          <cell r="D28289" t="str">
            <v>UN</v>
          </cell>
          <cell r="E28289">
            <v>1312.1</v>
          </cell>
        </row>
        <row r="28290">
          <cell r="B28290" t="str">
            <v>M104550500</v>
          </cell>
          <cell r="C28290" t="str">
            <v>TRANSFORMADOR DE POTENCIAL, 600V, 400VA, TENSAO SECUNDARIA 115V</v>
          </cell>
          <cell r="D28290" t="str">
            <v>UN</v>
          </cell>
          <cell r="E28290">
            <v>1574.52</v>
          </cell>
        </row>
        <row r="28291">
          <cell r="B28291" t="str">
            <v>M104550510</v>
          </cell>
          <cell r="C28291" t="str">
            <v>TRANSFORMADOR DE POTENCIAL, ISOLADO EM EPOXI, CLASSE 15kV, 200VA,SECUNDARIO 120VCA USO INTERNO CLASSE EXATIDAO 06P-200</v>
          </cell>
          <cell r="D28291" t="str">
            <v>UN</v>
          </cell>
          <cell r="E28291">
            <v>1093.42</v>
          </cell>
        </row>
        <row r="28292">
          <cell r="B28292" t="str">
            <v>M104550520</v>
          </cell>
          <cell r="C28292" t="str">
            <v>TRANSFORMADOR DE POTENCIAL, ISOLADO EM EPOXI, CLASSE 15kV, 500VA,SECUNDARIO 120VCA USO INTERNO CLASSE EXATIDAO 06P-200</v>
          </cell>
          <cell r="D28292" t="str">
            <v>UN</v>
          </cell>
          <cell r="E28292">
            <v>1366.78</v>
          </cell>
        </row>
        <row r="28293">
          <cell r="B28293" t="str">
            <v>M104550530</v>
          </cell>
          <cell r="C28293" t="str">
            <v>TRANSFORMADOR DE POTENCIAL, ISOLADO EM EPOXI, CLASSE 15kV, 1000VA,SECUNDARIO 120VCA USO INTERNO CLASSE EXATIDAO 06P-200</v>
          </cell>
          <cell r="D28293" t="str">
            <v>UN</v>
          </cell>
          <cell r="E28293">
            <v>2186.84</v>
          </cell>
        </row>
        <row r="28294">
          <cell r="B28294" t="str">
            <v>M104550540</v>
          </cell>
          <cell r="C28294" t="str">
            <v>TRANSFORMADOR DE POTENCIAL, ISOLADO EM EPOXI, CLASSE 36kV, 200VA,SECUNDARIO 120VCA USO INTERNO CLASSE EXATIDAO 06P-200</v>
          </cell>
          <cell r="D28294" t="str">
            <v>UN</v>
          </cell>
          <cell r="E28294">
            <v>1312.1</v>
          </cell>
        </row>
        <row r="28295">
          <cell r="B28295" t="str">
            <v>M104550550</v>
          </cell>
          <cell r="C28295" t="str">
            <v>TRANSFORMADOR DE POTENCIAL, ISOLADO EM EPOXI, CLASSE 36kV, 500VA,SECUNDARIO 120VCA USO INTERNO CLASSE EXATIDAO 06P-200</v>
          </cell>
          <cell r="D28295" t="str">
            <v>UN</v>
          </cell>
          <cell r="E28295">
            <v>1640.13</v>
          </cell>
        </row>
        <row r="28296">
          <cell r="B28296" t="str">
            <v>M104550560</v>
          </cell>
          <cell r="C28296" t="str">
            <v>TRANSFORMADOR DE POTENCIAL, ISOLADO EM EPOXI, CLASSE 36kV, 1000VA,SECUNDARIO 120VCA USO INTERNO CLASSE EXATIDAO 06P-200</v>
          </cell>
          <cell r="D28296" t="str">
            <v>UN</v>
          </cell>
          <cell r="E28296">
            <v>2624.21</v>
          </cell>
        </row>
        <row r="28297">
          <cell r="B28297" t="str">
            <v>M104600000</v>
          </cell>
          <cell r="C28297" t="str">
            <v>TRAVA</v>
          </cell>
        </row>
        <row r="28298">
          <cell r="B28298" t="str">
            <v>M104600001</v>
          </cell>
          <cell r="C28298" t="str">
            <v>TRAVA P/ FITA PERFURADA</v>
          </cell>
          <cell r="D28298" t="str">
            <v>UN</v>
          </cell>
          <cell r="E28298">
            <v>1</v>
          </cell>
        </row>
        <row r="28299">
          <cell r="B28299" t="str">
            <v>M104650000</v>
          </cell>
          <cell r="C28299" t="str">
            <v>UNIAO</v>
          </cell>
        </row>
        <row r="28300">
          <cell r="B28300" t="str">
            <v>M104650001</v>
          </cell>
          <cell r="C28300" t="str">
            <v>UNIAO FEMEA-FEMEA EM ACO GALV., 1/2"</v>
          </cell>
          <cell r="D28300" t="str">
            <v>UN</v>
          </cell>
          <cell r="E28300">
            <v>15.44</v>
          </cell>
        </row>
        <row r="28301">
          <cell r="B28301" t="str">
            <v>M104650010</v>
          </cell>
          <cell r="C28301" t="str">
            <v>UNIAO FEMEA-FEMEA EM ACO GALV., 3/4"</v>
          </cell>
          <cell r="D28301" t="str">
            <v>UN</v>
          </cell>
          <cell r="E28301">
            <v>21.54</v>
          </cell>
        </row>
        <row r="28302">
          <cell r="B28302" t="str">
            <v>M104650020</v>
          </cell>
          <cell r="C28302" t="str">
            <v>UNIAO FEMEA-FEMEA EM ACO GALV., 1"</v>
          </cell>
          <cell r="D28302" t="str">
            <v>UN</v>
          </cell>
          <cell r="E28302">
            <v>24.15</v>
          </cell>
        </row>
        <row r="28303">
          <cell r="B28303" t="str">
            <v>M104650030</v>
          </cell>
          <cell r="C28303" t="str">
            <v>UNIAO FEMEA-FEMEA EM ACO GALV., 1 1/2"</v>
          </cell>
          <cell r="D28303" t="str">
            <v>UN</v>
          </cell>
          <cell r="E28303">
            <v>43.17</v>
          </cell>
        </row>
        <row r="28304">
          <cell r="B28304" t="str">
            <v>M104650040</v>
          </cell>
          <cell r="C28304" t="str">
            <v>UNIAO FEMEA-FEMEA EM ACO GALV., 2"</v>
          </cell>
          <cell r="D28304" t="str">
            <v>UN</v>
          </cell>
          <cell r="E28304">
            <v>65.959999999999994</v>
          </cell>
        </row>
        <row r="28305">
          <cell r="B28305" t="str">
            <v>M104650050</v>
          </cell>
          <cell r="C28305" t="str">
            <v>UNIAO FEMEA-FEMEA EM ACO GALV., 2 1/2"</v>
          </cell>
          <cell r="D28305" t="str">
            <v>UN</v>
          </cell>
          <cell r="E28305">
            <v>102.03</v>
          </cell>
        </row>
        <row r="28306">
          <cell r="B28306" t="str">
            <v>M104650060</v>
          </cell>
          <cell r="C28306" t="str">
            <v>UNIAO FEMEA-FEMEA EM ACO GALV., 3"</v>
          </cell>
          <cell r="D28306" t="str">
            <v>UN</v>
          </cell>
          <cell r="E28306">
            <v>150.37</v>
          </cell>
        </row>
        <row r="28307">
          <cell r="B28307" t="str">
            <v>M104650080</v>
          </cell>
          <cell r="C28307" t="str">
            <v>UNIAO FEMEA-FEMEA EM ACO GALV., 4"</v>
          </cell>
          <cell r="D28307" t="str">
            <v>UN</v>
          </cell>
          <cell r="E28307">
            <v>201.59</v>
          </cell>
        </row>
        <row r="28308">
          <cell r="B28308" t="str">
            <v>M104650090</v>
          </cell>
          <cell r="C28308" t="str">
            <v>UNIAO FEMEA-FEMEA EM FERRO FUNDIDO, 1/2"</v>
          </cell>
          <cell r="D28308" t="str">
            <v>UN</v>
          </cell>
          <cell r="E28308">
            <v>24.7</v>
          </cell>
        </row>
        <row r="28309">
          <cell r="B28309" t="str">
            <v>M104650100</v>
          </cell>
          <cell r="C28309" t="str">
            <v>UNIAO FEMEA-FEMEA EM FERRO FUNDIDO, 3/4"</v>
          </cell>
          <cell r="D28309" t="str">
            <v>UN</v>
          </cell>
          <cell r="E28309">
            <v>34.450000000000003</v>
          </cell>
        </row>
        <row r="28310">
          <cell r="B28310" t="str">
            <v>M104650110</v>
          </cell>
          <cell r="C28310" t="str">
            <v>UNIAO FEMEA-FEMEA EM FERRO FUNDIDO, 1"</v>
          </cell>
          <cell r="D28310" t="str">
            <v>UN</v>
          </cell>
          <cell r="E28310">
            <v>38.64</v>
          </cell>
        </row>
        <row r="28311">
          <cell r="B28311" t="str">
            <v>M104650120</v>
          </cell>
          <cell r="C28311" t="str">
            <v>UNIAO FEMEA-FEMEA EM FER.FUNDIDO,1 1/2"</v>
          </cell>
          <cell r="D28311" t="str">
            <v>UN</v>
          </cell>
          <cell r="E28311">
            <v>69.06</v>
          </cell>
        </row>
        <row r="28312">
          <cell r="B28312" t="str">
            <v>M104650130</v>
          </cell>
          <cell r="C28312" t="str">
            <v>UNIAO FEMEA-FEMEA EM FERRO FUNDIDO, 2"</v>
          </cell>
          <cell r="D28312" t="str">
            <v>UN</v>
          </cell>
          <cell r="E28312">
            <v>105.55</v>
          </cell>
        </row>
        <row r="28313">
          <cell r="B28313" t="str">
            <v>M104650140</v>
          </cell>
          <cell r="C28313" t="str">
            <v>UNIAO FEMEA-FEMEA EM FER.FUNDIDO,2 1/2"</v>
          </cell>
          <cell r="D28313" t="str">
            <v>UN</v>
          </cell>
          <cell r="E28313">
            <v>163.25</v>
          </cell>
        </row>
        <row r="28314">
          <cell r="B28314" t="str">
            <v>M104650150</v>
          </cell>
          <cell r="C28314" t="str">
            <v>UNIAO FEMEA-FEMEA EM FERRO FUNDIDO, 3"</v>
          </cell>
          <cell r="D28314" t="str">
            <v>UN</v>
          </cell>
          <cell r="E28314">
            <v>240.59</v>
          </cell>
        </row>
        <row r="28315">
          <cell r="B28315" t="str">
            <v>M104650170</v>
          </cell>
          <cell r="C28315" t="str">
            <v>UNIAO FEMEA-FEMEA EM FERRO FUNDIDO, 4"</v>
          </cell>
          <cell r="D28315" t="str">
            <v>UN</v>
          </cell>
          <cell r="E28315">
            <v>322.56</v>
          </cell>
        </row>
        <row r="28316">
          <cell r="B28316" t="str">
            <v>M104650180</v>
          </cell>
          <cell r="C28316" t="str">
            <v>UNIAO MACHO-FEMEA EM ACO GALV., 1/2"</v>
          </cell>
          <cell r="D28316" t="str">
            <v>UN</v>
          </cell>
          <cell r="E28316">
            <v>15.44</v>
          </cell>
        </row>
        <row r="28317">
          <cell r="B28317" t="str">
            <v>M104650190</v>
          </cell>
          <cell r="C28317" t="str">
            <v>UNIAO MACHO-FEMEA EM ACO GALV., 3/4"</v>
          </cell>
          <cell r="D28317" t="str">
            <v>UN</v>
          </cell>
          <cell r="E28317">
            <v>21.54</v>
          </cell>
        </row>
        <row r="28318">
          <cell r="B28318" t="str">
            <v>M104650200</v>
          </cell>
          <cell r="C28318" t="str">
            <v>UNIAO MACHO-FEMEA EM ACO GALV., 1"</v>
          </cell>
          <cell r="D28318" t="str">
            <v>UN</v>
          </cell>
          <cell r="E28318">
            <v>24.15</v>
          </cell>
        </row>
        <row r="28319">
          <cell r="B28319" t="str">
            <v>M104650210</v>
          </cell>
          <cell r="C28319" t="str">
            <v>UNIAO MACHO-FEMEA EM ACO GALV., 1 1/2"</v>
          </cell>
          <cell r="D28319" t="str">
            <v>UN</v>
          </cell>
          <cell r="E28319">
            <v>43.17</v>
          </cell>
        </row>
        <row r="28320">
          <cell r="B28320" t="str">
            <v>M104650220</v>
          </cell>
          <cell r="C28320" t="str">
            <v>UNIAO MACHO-FEMEA EM ACO GALV., 2"</v>
          </cell>
          <cell r="D28320" t="str">
            <v>UN</v>
          </cell>
          <cell r="E28320">
            <v>65.959999999999994</v>
          </cell>
        </row>
        <row r="28321">
          <cell r="B28321" t="str">
            <v>M104650230</v>
          </cell>
          <cell r="C28321" t="str">
            <v>UNIAO MACHO-FEMEA EM ACO GALV., 2 1/2"</v>
          </cell>
          <cell r="D28321" t="str">
            <v>UN</v>
          </cell>
          <cell r="E28321">
            <v>102.03</v>
          </cell>
        </row>
        <row r="28322">
          <cell r="B28322" t="str">
            <v>M104650240</v>
          </cell>
          <cell r="C28322" t="str">
            <v>UNIAO MACHO-FEMEA EM ACO GALV., 3"</v>
          </cell>
          <cell r="D28322" t="str">
            <v>UN</v>
          </cell>
          <cell r="E28322">
            <v>150.37</v>
          </cell>
        </row>
        <row r="28323">
          <cell r="B28323" t="str">
            <v>M104650260</v>
          </cell>
          <cell r="C28323" t="str">
            <v>UNIAO MACHO-FEMEA EM ACO GALV., 4"</v>
          </cell>
          <cell r="D28323" t="str">
            <v>UN</v>
          </cell>
          <cell r="E28323">
            <v>201.59</v>
          </cell>
        </row>
        <row r="28324">
          <cell r="B28324" t="str">
            <v>M104650270</v>
          </cell>
          <cell r="C28324" t="str">
            <v>UNIAO MACHO-FEMEA EM FERRO FUNDIDO, 1/2"</v>
          </cell>
          <cell r="D28324" t="str">
            <v>UN</v>
          </cell>
          <cell r="E28324">
            <v>24.7</v>
          </cell>
        </row>
        <row r="28325">
          <cell r="B28325" t="str">
            <v>M104650280</v>
          </cell>
          <cell r="C28325" t="str">
            <v>UNIAO MACHO-FEMEA EM FERRO FUNDIDO, 3/4"</v>
          </cell>
          <cell r="D28325" t="str">
            <v>UN</v>
          </cell>
          <cell r="E28325">
            <v>34.450000000000003</v>
          </cell>
        </row>
        <row r="28326">
          <cell r="B28326" t="str">
            <v>M104650290</v>
          </cell>
          <cell r="C28326" t="str">
            <v>UNIAO MACHO-FEMEA EM FERRO FUNDIDO, 1"</v>
          </cell>
          <cell r="D28326" t="str">
            <v>UN</v>
          </cell>
          <cell r="E28326">
            <v>38.64</v>
          </cell>
        </row>
        <row r="28327">
          <cell r="B28327" t="str">
            <v>M104650300</v>
          </cell>
          <cell r="C28327" t="str">
            <v>UNIAO MACHO-FEMEA EM FER. FUNDIDO,1 1/2"</v>
          </cell>
          <cell r="D28327" t="str">
            <v>UN</v>
          </cell>
          <cell r="E28327">
            <v>69.06</v>
          </cell>
        </row>
        <row r="28328">
          <cell r="B28328" t="str">
            <v>M104650310</v>
          </cell>
          <cell r="C28328" t="str">
            <v>UNIAO MACHO-FEMEA EM FERRO FUNDIDO, 2"</v>
          </cell>
          <cell r="D28328" t="str">
            <v>UN</v>
          </cell>
          <cell r="E28328">
            <v>105.55</v>
          </cell>
        </row>
        <row r="28329">
          <cell r="B28329" t="str">
            <v>M104650320</v>
          </cell>
          <cell r="C28329" t="str">
            <v>UNIAO MACHO-FEMEA EM FER. FUNDIDO,2 1/2"</v>
          </cell>
          <cell r="D28329" t="str">
            <v>UN</v>
          </cell>
          <cell r="E28329">
            <v>163.25</v>
          </cell>
        </row>
        <row r="28330">
          <cell r="B28330" t="str">
            <v>M104650330</v>
          </cell>
          <cell r="C28330" t="str">
            <v>UNIAO MACHO-FEMEA EM FERRO FUNDIDO, 3"</v>
          </cell>
          <cell r="D28330" t="str">
            <v>UN</v>
          </cell>
          <cell r="E28330">
            <v>240.59</v>
          </cell>
        </row>
        <row r="28331">
          <cell r="B28331" t="str">
            <v>M104650350</v>
          </cell>
          <cell r="C28331" t="str">
            <v>UNIAO MACHO-FEMEA EM FERRO FUNDIDO, 4"</v>
          </cell>
          <cell r="D28331" t="str">
            <v>UN</v>
          </cell>
          <cell r="E28331">
            <v>299.67</v>
          </cell>
        </row>
        <row r="28332">
          <cell r="B28332" t="str">
            <v>M104700000</v>
          </cell>
          <cell r="C28332" t="str">
            <v>VOLTIMETRO</v>
          </cell>
        </row>
        <row r="28333">
          <cell r="B28333" t="str">
            <v>M104700001</v>
          </cell>
          <cell r="C28333" t="str">
            <v>VOLTIMETRO TIPO FERRO MOVEL, P/ LIGACAO C/ TP, TENSAO SECUNDARIA 115V, C/FUNDO DE ESCALA DE 4,6 A 36kV</v>
          </cell>
        </row>
        <row r="28334">
          <cell r="B28334" t="str">
            <v>M109000000</v>
          </cell>
          <cell r="C28334" t="str">
            <v>MATERIAIS NAO CODIFICADOS</v>
          </cell>
        </row>
        <row r="28335">
          <cell r="B28335" t="str">
            <v>M109000601</v>
          </cell>
          <cell r="C28335" t="str">
            <v>QUADRO - PARTIDA DIRETA 5CV 220v CONFORME ESPECIFICACAO ANEXA</v>
          </cell>
          <cell r="D28335" t="str">
            <v>UN</v>
          </cell>
          <cell r="E28335">
            <v>2793.01</v>
          </cell>
        </row>
        <row r="28336">
          <cell r="B28336" t="str">
            <v>M109000602</v>
          </cell>
          <cell r="C28336" t="str">
            <v>QUADRO - PARTIDA DIRETA 15CV 220v CONFORME ESPECIFICACAO ANEXA</v>
          </cell>
          <cell r="D28336" t="str">
            <v>UN</v>
          </cell>
          <cell r="E28336">
            <v>3102.53</v>
          </cell>
        </row>
        <row r="28337">
          <cell r="B28337" t="str">
            <v>M109000615</v>
          </cell>
          <cell r="C28337" t="str">
            <v>MATERIAIS ELETRICOS PARA PORTICO ROLANTE</v>
          </cell>
          <cell r="D28337" t="str">
            <v>CJ</v>
          </cell>
          <cell r="E28337">
            <v>2165.6999999999998</v>
          </cell>
        </row>
        <row r="28338">
          <cell r="B28338" t="str">
            <v>M109000701</v>
          </cell>
          <cell r="C28338" t="str">
            <v>APARELHO SINALIZADOR DE OBSTACULO 60W</v>
          </cell>
          <cell r="D28338" t="str">
            <v>UN</v>
          </cell>
          <cell r="E28338">
            <v>75.8</v>
          </cell>
        </row>
        <row r="28339">
          <cell r="B28339" t="str">
            <v>M109100011</v>
          </cell>
          <cell r="C28339" t="str">
            <v>GRUPO GERADOR TRIFASICO 50 KVA - IMPEDANCIA SINCRONA 18% - 380V COMCARENAGEM</v>
          </cell>
          <cell r="D28339" t="str">
            <v>UN</v>
          </cell>
          <cell r="E28339">
            <v>66323.11</v>
          </cell>
        </row>
        <row r="28340">
          <cell r="B28340" t="str">
            <v>M109103001</v>
          </cell>
          <cell r="C28340" t="str">
            <v>CABO TELEFONICO USO INTERNO TP CI PARA 10 PARES.(SINAPI 11919)</v>
          </cell>
          <cell r="D28340" t="str">
            <v>M</v>
          </cell>
          <cell r="E28340">
            <v>2.29</v>
          </cell>
        </row>
        <row r="28341">
          <cell r="B28341" t="str">
            <v>M109110112</v>
          </cell>
          <cell r="C28341" t="str">
            <v>POSTE TELECONICO DE ACO, CHICOTE SIMPLES, ALTURA DE MONTAGEM DALUMINARIA DE 8M, DE ENGASTAR</v>
          </cell>
          <cell r="D28341" t="str">
            <v>UN</v>
          </cell>
          <cell r="E28341">
            <v>1233.6600000000001</v>
          </cell>
        </row>
        <row r="28342">
          <cell r="B28342" t="str">
            <v>M109500006</v>
          </cell>
          <cell r="C28342" t="str">
            <v>CONJUNTO DE ESTAIS TIPO RIGIDO D=2"</v>
          </cell>
          <cell r="D28342" t="str">
            <v>CJ</v>
          </cell>
          <cell r="E28342">
            <v>25.65</v>
          </cell>
        </row>
        <row r="28343">
          <cell r="B28343" t="str">
            <v>M109500009</v>
          </cell>
          <cell r="C28343" t="str">
            <v>CAIXA DE INSPECAO E MEDICAO EM PVC 15X10X10CM PARA ELETRODUTOD=1"</v>
          </cell>
          <cell r="D28343" t="str">
            <v>PC</v>
          </cell>
          <cell r="E28343">
            <v>57.71</v>
          </cell>
        </row>
        <row r="28344">
          <cell r="B28344" t="str">
            <v>M109500011</v>
          </cell>
          <cell r="C28344" t="str">
            <v>FIXADOR UNIVERSAL DE SPDA P/ CABO 35MM2</v>
          </cell>
          <cell r="D28344" t="str">
            <v>UN</v>
          </cell>
          <cell r="E28344">
            <v>14.56</v>
          </cell>
        </row>
        <row r="28345">
          <cell r="B28345" t="str">
            <v>M109500012</v>
          </cell>
          <cell r="C28345" t="str">
            <v>CONECTOR TIPO X P/ CABOS 35MM2</v>
          </cell>
          <cell r="D28345" t="str">
            <v>UN</v>
          </cell>
          <cell r="E28345">
            <v>7.82</v>
          </cell>
        </row>
        <row r="28346">
          <cell r="B28346" t="str">
            <v>M109500014</v>
          </cell>
          <cell r="C28346" t="str">
            <v>ABRACADEIRA TIPO GUIA/PORTA BANDEIRA PARA MASTRO D=2"</v>
          </cell>
          <cell r="D28346" t="str">
            <v>UN</v>
          </cell>
          <cell r="E28346">
            <v>0.67</v>
          </cell>
        </row>
        <row r="28347">
          <cell r="B28347" t="str">
            <v>M109500015</v>
          </cell>
          <cell r="C28347" t="str">
            <v>ABRACADEIRA TIPO GUIA/PORTA BANDEIRA PARA MASTRO D=1.1/2"</v>
          </cell>
          <cell r="D28347" t="str">
            <v>UN</v>
          </cell>
          <cell r="E28347">
            <v>1.1399999999999999</v>
          </cell>
        </row>
        <row r="28348">
          <cell r="B28348" t="str">
            <v>M109500018</v>
          </cell>
          <cell r="C28348" t="str">
            <v>SUPORTE METALICO PERFIL U 2"X2"X1/8"</v>
          </cell>
          <cell r="D28348" t="str">
            <v>PC</v>
          </cell>
          <cell r="E28348">
            <v>1.5</v>
          </cell>
        </row>
        <row r="28349">
          <cell r="B28349" t="str">
            <v>M109500036</v>
          </cell>
          <cell r="C28349" t="str">
            <v>PARAFUSO CABECA SEXTAVADA D=5/16"X2MM</v>
          </cell>
          <cell r="D28349" t="str">
            <v>UN</v>
          </cell>
          <cell r="E28349">
            <v>0.81</v>
          </cell>
        </row>
        <row r="28350">
          <cell r="B28350" t="str">
            <v>M109500037</v>
          </cell>
          <cell r="C28350" t="str">
            <v>SUPORTE EM CHAPA METALICA 1/4" DIMENSOES 350X200MM</v>
          </cell>
          <cell r="D28350" t="str">
            <v>UN</v>
          </cell>
          <cell r="E28350">
            <v>4.25</v>
          </cell>
        </row>
        <row r="28351">
          <cell r="B28351" t="str">
            <v>M109500039</v>
          </cell>
          <cell r="C28351" t="str">
            <v>ABRACADEIRA METALICA TIPO VERGALHAO D=2"</v>
          </cell>
          <cell r="D28351" t="str">
            <v>UN</v>
          </cell>
          <cell r="E28351">
            <v>1.49</v>
          </cell>
        </row>
        <row r="28352">
          <cell r="B28352" t="str">
            <v>M109500054</v>
          </cell>
          <cell r="C28352" t="str">
            <v>PARAFUSO TIPO GANCHO EM ACO INOX 2,5X15MM</v>
          </cell>
          <cell r="D28352" t="str">
            <v>PC</v>
          </cell>
          <cell r="E28352">
            <v>9.39</v>
          </cell>
        </row>
        <row r="28353">
          <cell r="B28353" t="str">
            <v>M109500057</v>
          </cell>
          <cell r="C28353" t="str">
            <v>MASTRO TELESCOPICO COM REDUCAO PARA 3/4" H=7M</v>
          </cell>
          <cell r="D28353" t="str">
            <v>UN</v>
          </cell>
          <cell r="E28353">
            <v>7.3</v>
          </cell>
        </row>
        <row r="28354">
          <cell r="B28354" t="str">
            <v>M109500072</v>
          </cell>
          <cell r="C28354" t="str">
            <v>QUADRO DE COMANDO COM SISTEMA DE VARIAÇÃO DE VELOCIDADE, TIPO INVERSORDE FREQUÊNCIA, PARA 2 MOTORES TRIFÁSICOS DE 25 CV, 220V</v>
          </cell>
          <cell r="D28354" t="str">
            <v>UN</v>
          </cell>
          <cell r="E28354">
            <v>34311</v>
          </cell>
        </row>
        <row r="28355">
          <cell r="B28355" t="str">
            <v>M109500552</v>
          </cell>
          <cell r="C28355" t="str">
            <v>GERADOR TRIFASICO 25/23 kVA, 380/220 V, CABINADO E INSONORIZADO, COM QTA</v>
          </cell>
          <cell r="D28355" t="str">
            <v>UN</v>
          </cell>
          <cell r="E28355">
            <v>61872.12</v>
          </cell>
        </row>
        <row r="28356">
          <cell r="B28356" t="str">
            <v>M109500553</v>
          </cell>
          <cell r="C28356" t="str">
            <v>GERADOR TRIFASICO 75/68 kVA, 380/220 V, CABINADO E INSONORIZADO, COM QTA</v>
          </cell>
          <cell r="D28356" t="str">
            <v>UN</v>
          </cell>
          <cell r="E28356">
            <v>92284.45</v>
          </cell>
        </row>
        <row r="28357">
          <cell r="B28357" t="str">
            <v>M109500601</v>
          </cell>
          <cell r="C28357" t="str">
            <v>JDTA10 DN 100 21,000 kg</v>
          </cell>
          <cell r="D28357" t="str">
            <v>PC</v>
          </cell>
          <cell r="E28357">
            <v>518.79</v>
          </cell>
        </row>
        <row r="28358">
          <cell r="B28358" t="str">
            <v>M109500603</v>
          </cell>
          <cell r="C28358" t="str">
            <v>LCR PVC EP JE DN 40</v>
          </cell>
          <cell r="D28358" t="str">
            <v>PC</v>
          </cell>
          <cell r="E28358">
            <v>4.5599999999999996</v>
          </cell>
        </row>
        <row r="28359">
          <cell r="B28359" t="str">
            <v>M109500604</v>
          </cell>
          <cell r="C28359" t="str">
            <v>CONJUNTO MOTO BOMBA PARA ESGOTO VAZAO ATE 20L/S</v>
          </cell>
          <cell r="D28359" t="str">
            <v>CJ</v>
          </cell>
          <cell r="E28359">
            <v>16956.46</v>
          </cell>
        </row>
        <row r="28360">
          <cell r="B28360" t="str">
            <v>M109500661</v>
          </cell>
          <cell r="C28360" t="str">
            <v>PARAFUSO DE MAQUINA 5/8"X200mm</v>
          </cell>
          <cell r="D28360" t="str">
            <v>UN</v>
          </cell>
          <cell r="E28360">
            <v>3.83</v>
          </cell>
        </row>
        <row r="28361">
          <cell r="B28361" t="str">
            <v>M109500662</v>
          </cell>
          <cell r="C28361" t="str">
            <v>ALCA PREFORMADA OLHAL P/ DISTRIBUICAO EM COBRE 1/0AWG</v>
          </cell>
          <cell r="D28361" t="str">
            <v>UN</v>
          </cell>
          <cell r="E28361">
            <v>7.07</v>
          </cell>
        </row>
        <row r="28362">
          <cell r="B28362" t="str">
            <v>M109500663</v>
          </cell>
          <cell r="C28362" t="str">
            <v>CABO DE COBRE NU MEIO DURO 16MM2</v>
          </cell>
          <cell r="D28362" t="str">
            <v>M</v>
          </cell>
          <cell r="E28362">
            <v>7.78</v>
          </cell>
        </row>
        <row r="28363">
          <cell r="B28363" t="str">
            <v>M109500664</v>
          </cell>
          <cell r="C28363" t="str">
            <v>PADRAO POLIFASICO COMPLETO EM POSTE GALV DE 3" X 5,0M</v>
          </cell>
          <cell r="D28363" t="str">
            <v>UN</v>
          </cell>
          <cell r="E28363">
            <v>653.38</v>
          </cell>
        </row>
        <row r="28364">
          <cell r="B28364" t="str">
            <v>M109500665</v>
          </cell>
          <cell r="C28364" t="str">
            <v>PARAFUSO CABECA QUADRADA 12X150MM</v>
          </cell>
          <cell r="D28364" t="str">
            <v>UN</v>
          </cell>
          <cell r="E28364">
            <v>2.17</v>
          </cell>
        </row>
        <row r="28365">
          <cell r="B28365" t="str">
            <v>M109500666</v>
          </cell>
          <cell r="C28365" t="str">
            <v>CONECTOR PERFURACAO 10-95/1,5-10MM2</v>
          </cell>
          <cell r="D28365" t="str">
            <v>UN</v>
          </cell>
          <cell r="E28365">
            <v>2.94</v>
          </cell>
        </row>
        <row r="28366">
          <cell r="B28366" t="str">
            <v>M109500667</v>
          </cell>
          <cell r="C28366" t="str">
            <v>PARAFUSO MAQUINA 12X50MM</v>
          </cell>
          <cell r="D28366" t="str">
            <v>UN</v>
          </cell>
          <cell r="E28366">
            <v>2.17</v>
          </cell>
        </row>
        <row r="28367">
          <cell r="B28367" t="str">
            <v>M109500668</v>
          </cell>
          <cell r="C28367" t="str">
            <v>QUADRO DE DISTRIBUICAO EM CHAPA DE ACO, DE EMBUTIR, COM PORTAE TRINCO,100A, 5KA E BARRAMENTO DE COBRE, PARA 12 DISJUNTORESMONOPOLARES</v>
          </cell>
          <cell r="D28367" t="str">
            <v>UN</v>
          </cell>
          <cell r="E28367">
            <v>135.6</v>
          </cell>
        </row>
        <row r="28368">
          <cell r="B28368" t="str">
            <v>M109500669</v>
          </cell>
          <cell r="C28368" t="str">
            <v>MINIDISJUNTOR TRIPOLAR PADRAO VDE 500V 32A 5KA</v>
          </cell>
          <cell r="D28368" t="str">
            <v>UN</v>
          </cell>
          <cell r="E28368">
            <v>197.59</v>
          </cell>
        </row>
        <row r="28369">
          <cell r="B28369" t="str">
            <v>M109500670</v>
          </cell>
          <cell r="C28369" t="str">
            <v>CABO DE COBRE NU MEIO DURO 10MM2</v>
          </cell>
          <cell r="D28369" t="str">
            <v>M</v>
          </cell>
          <cell r="E28369">
            <v>4.88</v>
          </cell>
        </row>
        <row r="28370">
          <cell r="B28370" t="str">
            <v>M109500671</v>
          </cell>
          <cell r="C28370" t="str">
            <v>LAMPADA FLUORESCENTE COMPACTA 11W-220V</v>
          </cell>
          <cell r="D28370" t="str">
            <v>UN</v>
          </cell>
          <cell r="E28370">
            <v>23.82</v>
          </cell>
        </row>
        <row r="28371">
          <cell r="B28371" t="str">
            <v>M109500672</v>
          </cell>
          <cell r="C28371" t="str">
            <v>LUMINARIA TIPO GLOBO PARA LAMPADA FLUORESCENTE COMPACTA</v>
          </cell>
          <cell r="D28371" t="str">
            <v>UN</v>
          </cell>
          <cell r="E28371">
            <v>3.8</v>
          </cell>
        </row>
        <row r="28372">
          <cell r="B28372" t="str">
            <v>M109500673</v>
          </cell>
          <cell r="C28372" t="str">
            <v>(DESATIVADO) INTERRUPTOR 1 SECAO MONTADO EM TAMPA DE CONDULETE DN 3/4"</v>
          </cell>
          <cell r="D28372" t="str">
            <v>UN</v>
          </cell>
          <cell r="E28372">
            <v>4.5999999999999996</v>
          </cell>
        </row>
        <row r="28373">
          <cell r="B28373" t="str">
            <v>M109500674</v>
          </cell>
          <cell r="C28373" t="str">
            <v>CCM PARA 1 MOTOR DE 2,0CV COM CONVERSOR DE FREQUENCIA</v>
          </cell>
          <cell r="D28373" t="str">
            <v>UN</v>
          </cell>
          <cell r="E28373">
            <v>6556.29</v>
          </cell>
        </row>
        <row r="28374">
          <cell r="B28374" t="str">
            <v>M109500675</v>
          </cell>
          <cell r="C28374" t="str">
            <v>MINIDISJUNTOR MONOPOLAR PADRAO VDE 500V 10A 5KA</v>
          </cell>
          <cell r="D28374" t="str">
            <v>UN</v>
          </cell>
          <cell r="E28374">
            <v>19.52</v>
          </cell>
        </row>
        <row r="28375">
          <cell r="B28375" t="str">
            <v>M109500676</v>
          </cell>
          <cell r="C28375" t="str">
            <v>MINIDISJUNTOR MONOPOLAR PADRAO VDE 500V 10A 5KA</v>
          </cell>
          <cell r="D28375" t="str">
            <v>UN</v>
          </cell>
          <cell r="E28375">
            <v>19.52</v>
          </cell>
        </row>
        <row r="28376">
          <cell r="B28376" t="str">
            <v>M109500677</v>
          </cell>
          <cell r="C28376" t="str">
            <v>MINIDISJUNTOR BIPOLAR PADRAO VDE 500V 10A 5KA</v>
          </cell>
          <cell r="D28376" t="str">
            <v>UN</v>
          </cell>
          <cell r="E28376">
            <v>132.27000000000001</v>
          </cell>
        </row>
        <row r="28377">
          <cell r="B28377" t="str">
            <v>M109500678</v>
          </cell>
          <cell r="C28377" t="str">
            <v>MINIDISJUNTOR TRIPOLAR PADRAO VDE 500V 25A 5KA</v>
          </cell>
          <cell r="D28377" t="str">
            <v>UN</v>
          </cell>
          <cell r="E28377">
            <v>179.63</v>
          </cell>
        </row>
        <row r="28378">
          <cell r="B28378" t="str">
            <v>M109500679</v>
          </cell>
          <cell r="C28378" t="str">
            <v>BRACADEIRA TIPO U PARA ELETRODUTO DN 3/4" COM BUCHA E ARRUELA</v>
          </cell>
          <cell r="D28378" t="str">
            <v>UN</v>
          </cell>
          <cell r="E28378">
            <v>0.48</v>
          </cell>
        </row>
        <row r="28379">
          <cell r="B28379" t="str">
            <v>M109500680</v>
          </cell>
          <cell r="C28379" t="str">
            <v>QUADRO DE COMANDO TRANSFERENCIA AUTOMATICA (MARAGOGIPE)</v>
          </cell>
          <cell r="D28379" t="str">
            <v>UN</v>
          </cell>
          <cell r="E28379">
            <v>5348.25</v>
          </cell>
        </row>
        <row r="28380">
          <cell r="B28380" t="str">
            <v>M109500681</v>
          </cell>
          <cell r="C28380" t="str">
            <v>GERADOR TRIFASICO 15/13,5KVA - IMPEDANCIA SINCRONA 18% 220/127V</v>
          </cell>
          <cell r="D28380" t="str">
            <v>UN</v>
          </cell>
          <cell r="E28380">
            <v>34268.019999999997</v>
          </cell>
        </row>
        <row r="28381">
          <cell r="B28381" t="str">
            <v>M109500682</v>
          </cell>
          <cell r="C28381" t="str">
            <v>MINIDISJUNTOR TRIPOLAR PADRAO VDE 500V 16A 5KA</v>
          </cell>
          <cell r="D28381" t="str">
            <v>UN</v>
          </cell>
          <cell r="E28381">
            <v>146.97</v>
          </cell>
        </row>
        <row r="28382">
          <cell r="B28382" t="str">
            <v>M109500683</v>
          </cell>
          <cell r="C28382" t="str">
            <v>MINIDISJUNTOR TRIPOLAR PADRAO VDE 500V 20A 5KA</v>
          </cell>
          <cell r="D28382" t="str">
            <v>UN</v>
          </cell>
          <cell r="E28382">
            <v>163.30000000000001</v>
          </cell>
        </row>
        <row r="28383">
          <cell r="B28383" t="str">
            <v>M109500684</v>
          </cell>
          <cell r="C28383" t="str">
            <v>CCM PARA 1 MOTOR DE 5,0CV COM CONVERSOR DE FREQUENCIA</v>
          </cell>
          <cell r="D28383" t="str">
            <v>UN</v>
          </cell>
          <cell r="E28383">
            <v>7693.6</v>
          </cell>
        </row>
        <row r="28384">
          <cell r="B28384" t="str">
            <v>M109500685</v>
          </cell>
          <cell r="C28384" t="str">
            <v>GERADOR TRIFASICO 20/18KVA - IMPEDANCIA SINCRONA 18% - 220/127V COMCARENAGEM ACÚSTICA</v>
          </cell>
          <cell r="D28384" t="str">
            <v>UN</v>
          </cell>
          <cell r="E28384">
            <v>48441.48</v>
          </cell>
        </row>
        <row r="28385">
          <cell r="B28385" t="str">
            <v>M109500686</v>
          </cell>
          <cell r="C28385" t="str">
            <v>CABO DE COBRE NU MEIO DURO 6MM2</v>
          </cell>
          <cell r="D28385" t="str">
            <v>M</v>
          </cell>
          <cell r="E28385">
            <v>5.13</v>
          </cell>
        </row>
        <row r="28386">
          <cell r="B28386" t="str">
            <v>M109500687</v>
          </cell>
          <cell r="C28386" t="str">
            <v>INTERRUPTOR 2 SECOES MONTADO EM TAMPA DE CONDULETE DN 3/4"</v>
          </cell>
          <cell r="D28386" t="str">
            <v>UN</v>
          </cell>
          <cell r="E28386">
            <v>8.25</v>
          </cell>
        </row>
        <row r="28387">
          <cell r="B28387" t="str">
            <v>M109500688</v>
          </cell>
          <cell r="C28387" t="str">
            <v>CCM PARA 1 MOTOR DE 10,0CV COM CONVERSOR DE FREQUENCIA</v>
          </cell>
          <cell r="D28387" t="str">
            <v>UN</v>
          </cell>
          <cell r="E28387">
            <v>9098.51</v>
          </cell>
        </row>
        <row r="28388">
          <cell r="B28388" t="str">
            <v>M109500689</v>
          </cell>
          <cell r="C28388" t="str">
            <v>GERADOR TRIFASICO 30/27KVA - IMPEDANCIA SINCRONA 18% 220/127V COMCARENAGEM ACÚSTICA</v>
          </cell>
          <cell r="D28388" t="str">
            <v>UN</v>
          </cell>
          <cell r="E28388">
            <v>62614.93</v>
          </cell>
        </row>
        <row r="28389">
          <cell r="B28389" t="str">
            <v>M109500690</v>
          </cell>
          <cell r="C28389" t="str">
            <v>CCM PARA 1 MOTOR DE 3,0CV COM CONVERSOR DE FREQUENCIA</v>
          </cell>
          <cell r="D28389" t="str">
            <v>UN</v>
          </cell>
          <cell r="E28389">
            <v>6823.89</v>
          </cell>
        </row>
        <row r="28390">
          <cell r="B28390" t="str">
            <v>M109500691</v>
          </cell>
          <cell r="C28390" t="str">
            <v>CCM PARA 1 MOTOR DE 1,0CV COM CONVERSOR DE FREQUENCIA</v>
          </cell>
          <cell r="D28390" t="str">
            <v>UN</v>
          </cell>
          <cell r="E28390">
            <v>6021.07</v>
          </cell>
        </row>
        <row r="28391">
          <cell r="B28391" t="str">
            <v>M109500692</v>
          </cell>
          <cell r="C28391" t="str">
            <v>CCM PARA 1 MOTOR DE 7,5CV COM CONVERSOR DE FREQUENCIA</v>
          </cell>
          <cell r="D28391" t="str">
            <v>UN</v>
          </cell>
          <cell r="E28391">
            <v>8429.52</v>
          </cell>
        </row>
        <row r="28392">
          <cell r="B28392" t="str">
            <v>M109500693</v>
          </cell>
          <cell r="C28392" t="str">
            <v>CCM PARA 1 MOTOR DE 12,5CV COM CONVERSOR DE FREQUENCIA</v>
          </cell>
          <cell r="D28392" t="str">
            <v>UN</v>
          </cell>
          <cell r="E28392">
            <v>10704.14</v>
          </cell>
        </row>
        <row r="28393">
          <cell r="B28393" t="str">
            <v>M109500694</v>
          </cell>
          <cell r="C28393" t="str">
            <v>GERADOR TRIFASICO 25/22,5KVA - IMPEDANCIA SINCRONA 18% - 220/127V - CABIADO EINSONORIZADO</v>
          </cell>
          <cell r="D28393" t="str">
            <v>UN</v>
          </cell>
          <cell r="E28393">
            <v>49917</v>
          </cell>
        </row>
        <row r="28394">
          <cell r="B28394" t="str">
            <v>M109500695</v>
          </cell>
          <cell r="C28394" t="str">
            <v>GERADOR TRIFASICO 33/30KVA - IMPEDANCIA SINCRONA 18% - 220/127V COMCARENAGEM ACÚSTICA</v>
          </cell>
          <cell r="D28394" t="str">
            <v>UN</v>
          </cell>
          <cell r="E28394">
            <v>58368.42</v>
          </cell>
        </row>
        <row r="28395">
          <cell r="B28395" t="str">
            <v>M109501201</v>
          </cell>
          <cell r="C28395" t="str">
            <v>PARAFUSO MAQUINA 12X200MM</v>
          </cell>
          <cell r="D28395" t="str">
            <v>UN</v>
          </cell>
          <cell r="E28395">
            <v>3.39</v>
          </cell>
        </row>
        <row r="28396">
          <cell r="B28396" t="str">
            <v>M109501202</v>
          </cell>
          <cell r="C28396" t="str">
            <v>ARRUELA GALVANIZADA 14MM</v>
          </cell>
          <cell r="D28396" t="str">
            <v>UN</v>
          </cell>
          <cell r="E28396">
            <v>1.03</v>
          </cell>
        </row>
        <row r="28397">
          <cell r="B28397" t="str">
            <v>M109501203</v>
          </cell>
          <cell r="C28397" t="str">
            <v>PORCA GALVANIZADA 14MM</v>
          </cell>
          <cell r="D28397" t="str">
            <v>UN</v>
          </cell>
          <cell r="E28397">
            <v>0.61</v>
          </cell>
        </row>
        <row r="28398">
          <cell r="B28398" t="str">
            <v>M109501204</v>
          </cell>
          <cell r="C28398" t="str">
            <v>FITA ACO INOX P/ CINTAR POSTE FUSIMEC/ERICSSON/ERIBAND OU SIM0,8 X 19 MM(ROLO DE 30 M)</v>
          </cell>
          <cell r="D28398" t="str">
            <v>UN</v>
          </cell>
          <cell r="E28398">
            <v>33.22</v>
          </cell>
        </row>
        <row r="28399">
          <cell r="B28399" t="str">
            <v>M109501205</v>
          </cell>
          <cell r="C28399" t="str">
            <v>CABO DE COBRE NU 16MM2</v>
          </cell>
          <cell r="D28399" t="str">
            <v>KG</v>
          </cell>
          <cell r="E28399">
            <v>39.700000000000003</v>
          </cell>
        </row>
        <row r="28400">
          <cell r="B28400" t="str">
            <v>M109501206</v>
          </cell>
          <cell r="C28400" t="str">
            <v>LUMINARIA EXTERNA ABERTA PARA ILUMINACAO PUBLICA, CORPO REFLETOR EMALUMINIO FUNDIDO SOQUETE E-27</v>
          </cell>
          <cell r="D28400" t="str">
            <v>UN</v>
          </cell>
          <cell r="E28400">
            <v>57.29</v>
          </cell>
        </row>
        <row r="28401">
          <cell r="B28401" t="str">
            <v>M109501207</v>
          </cell>
          <cell r="C28401" t="str">
            <v>DISJUNTOR IN 150A ICC 5KA</v>
          </cell>
          <cell r="D28401" t="str">
            <v>UN</v>
          </cell>
          <cell r="E28401">
            <v>32.21</v>
          </cell>
        </row>
        <row r="28402">
          <cell r="B28402" t="str">
            <v>M109501208</v>
          </cell>
          <cell r="C28402" t="str">
            <v>DISJUNTOR TRIPOLAR TIPO QUICK LAG 380V 63A</v>
          </cell>
          <cell r="D28402" t="str">
            <v>UN</v>
          </cell>
          <cell r="E28402">
            <v>61.2</v>
          </cell>
        </row>
        <row r="28403">
          <cell r="B28403" t="str">
            <v>M109501209</v>
          </cell>
          <cell r="C28403" t="str">
            <v>DISJUNTOR TRIPOLAR TIPO QUICK LAG 380V 80A</v>
          </cell>
          <cell r="D28403" t="str">
            <v>UN</v>
          </cell>
          <cell r="E28403">
            <v>64.25</v>
          </cell>
        </row>
        <row r="28404">
          <cell r="B28404" t="str">
            <v>M109501210</v>
          </cell>
          <cell r="C28404" t="str">
            <v>GERADOR TRIFASICO SILENCIOSO 15/13KVA (INTERMITENTE/CONTINUO)IMPEDANCIASINCRONA 18% 380/220V COM QTA</v>
          </cell>
          <cell r="D28404" t="str">
            <v>UN</v>
          </cell>
          <cell r="E28404">
            <v>26028.15</v>
          </cell>
        </row>
        <row r="28405">
          <cell r="B28405" t="str">
            <v>M109501211</v>
          </cell>
          <cell r="C28405" t="str">
            <v>CCM PARA COMANDO E PROTECAO DE 1 MOTOR DE 3,0CV COM SOFTSTARTCONFORMEFD</v>
          </cell>
          <cell r="D28405" t="str">
            <v>UN</v>
          </cell>
          <cell r="E28405">
            <v>3933.77</v>
          </cell>
        </row>
        <row r="28406">
          <cell r="B28406" t="str">
            <v>M109501212</v>
          </cell>
          <cell r="C28406" t="str">
            <v>GERADOR TRIFASICO SILENCIOSO 30/27KVA (INTERMITENTE/CONTINUO)IMPEDANCIASINCRONA 18% 380/220V COM CARENAGEM ACÚSTICA</v>
          </cell>
          <cell r="D28406" t="str">
            <v>UN</v>
          </cell>
          <cell r="E28406">
            <v>62614.93</v>
          </cell>
        </row>
        <row r="28407">
          <cell r="B28407" t="str">
            <v>M109501213</v>
          </cell>
          <cell r="C28407" t="str">
            <v>CCM PARA COMANDO E PROTECAO DE 1 MOTOR DE 7,5CV COM SOFTSTARTCONFORMEFD</v>
          </cell>
          <cell r="D28407" t="str">
            <v>UN</v>
          </cell>
          <cell r="E28407">
            <v>6459.95</v>
          </cell>
        </row>
        <row r="28408">
          <cell r="B28408" t="str">
            <v>M109501214</v>
          </cell>
          <cell r="C28408" t="str">
            <v>GERADOR TRIFASICO CABINADO SILENCIOSO 40/36KVA(INTERMITENTE/CONTINUO)IMPEDANCIA SINCRONA 18% 380/220V COM QTA</v>
          </cell>
          <cell r="D28408" t="str">
            <v>UN</v>
          </cell>
          <cell r="E28408">
            <v>72498.5</v>
          </cell>
        </row>
        <row r="28409">
          <cell r="B28409" t="str">
            <v>M109501215</v>
          </cell>
          <cell r="C28409" t="str">
            <v>CCM PARA COMANDO E PROTECAO DE 1 MOTOR DE 10,0CV COMSOFTSTARTCONFORME FD</v>
          </cell>
          <cell r="D28409" t="str">
            <v>UN</v>
          </cell>
          <cell r="E28409">
            <v>6949.05</v>
          </cell>
        </row>
        <row r="28410">
          <cell r="B28410" t="str">
            <v>M109501216</v>
          </cell>
          <cell r="C28410" t="str">
            <v>GERADOR TRIFASICO COM CARENAGEM SILENCIOSO 55/50KVA(INTERMITENTE/CONTINUO)IMPEDANCIA SINCRONA 18% 380/220V</v>
          </cell>
          <cell r="D28410" t="str">
            <v>UN</v>
          </cell>
          <cell r="E28410">
            <v>78217.63</v>
          </cell>
        </row>
        <row r="28411">
          <cell r="B28411" t="str">
            <v>M109501217</v>
          </cell>
          <cell r="C28411" t="str">
            <v>CCM PARA COMANDO E PROTECAO DE 1 MOTOR DE 25,0CV COMSOFTSTARTCONFORME FD</v>
          </cell>
          <cell r="D28411" t="str">
            <v>UN</v>
          </cell>
          <cell r="E28411">
            <v>9631.7800000000007</v>
          </cell>
        </row>
        <row r="28412">
          <cell r="B28412" t="str">
            <v>M109501218</v>
          </cell>
          <cell r="C28412" t="str">
            <v>IGNITOR PARA LAMPADA VASP 250W 220V</v>
          </cell>
          <cell r="D28412" t="str">
            <v>UN</v>
          </cell>
          <cell r="E28412">
            <v>34.24</v>
          </cell>
        </row>
        <row r="28413">
          <cell r="B28413" t="str">
            <v>M109502501</v>
          </cell>
          <cell r="C28413" t="str">
            <v>CCM PARA COMANDO E PROTECAO DE 2 MOTORES DE 4,0CV COM PARTIDADIRETA</v>
          </cell>
          <cell r="D28413" t="str">
            <v>CJ</v>
          </cell>
          <cell r="E28413">
            <v>4139.1499999999996</v>
          </cell>
        </row>
        <row r="28414">
          <cell r="B28414" t="str">
            <v>M109502502</v>
          </cell>
          <cell r="C28414" t="str">
            <v>CCM PARA COMANDO E PROTECAO DE 2 MOTORES DE 3,0CV COM PARTIDADIRETA</v>
          </cell>
          <cell r="D28414" t="str">
            <v>UN</v>
          </cell>
          <cell r="E28414">
            <v>6208.74</v>
          </cell>
        </row>
        <row r="28415">
          <cell r="B28415" t="str">
            <v>M109502503</v>
          </cell>
          <cell r="C28415" t="str">
            <v>CCM PARA COMANDO E PROTECAO DE 2 MOTORES DE 12,5CV COM PARTIDASUAVE</v>
          </cell>
          <cell r="D28415" t="str">
            <v>UN</v>
          </cell>
          <cell r="E28415">
            <v>15298.54</v>
          </cell>
        </row>
        <row r="28416">
          <cell r="B28416" t="str">
            <v>M109502504</v>
          </cell>
          <cell r="C28416" t="str">
            <v>CCM PARA COMANDO E PROTECAO DE 2 MOTORES DE 3,5CV COM PARTIDADIRETA</v>
          </cell>
          <cell r="D28416" t="str">
            <v>UN</v>
          </cell>
          <cell r="E28416">
            <v>4139.1499999999996</v>
          </cell>
        </row>
        <row r="28417">
          <cell r="B28417" t="str">
            <v>M109502505</v>
          </cell>
          <cell r="C28417" t="str">
            <v>CCM PARA COMANDO E PROTECAO DE 2 MOTORES DE 2,0CV COM PARTIDADIRETA</v>
          </cell>
          <cell r="D28417" t="str">
            <v>UN</v>
          </cell>
          <cell r="E28417">
            <v>4139.1499999999996</v>
          </cell>
        </row>
        <row r="28418">
          <cell r="B28418" t="str">
            <v>M109502506</v>
          </cell>
          <cell r="C28418" t="str">
            <v>CCM PARA COMANDO E PROTECAO DE 2 MOTORES DE 7,5CV COM PARTIDASUAVE</v>
          </cell>
          <cell r="D28418" t="str">
            <v>UN</v>
          </cell>
          <cell r="E28418">
            <v>10794.03</v>
          </cell>
        </row>
        <row r="28419">
          <cell r="B28419" t="str">
            <v>M109502507</v>
          </cell>
          <cell r="C28419" t="str">
            <v>CCM PARA COMANDO E PROTECAO DE 2 MOTORES DE 5,0CV COM PARTIDADIRETA</v>
          </cell>
          <cell r="D28419" t="str">
            <v>UN</v>
          </cell>
          <cell r="E28419">
            <v>4263.28</v>
          </cell>
        </row>
        <row r="28420">
          <cell r="B28420" t="str">
            <v>M109502508</v>
          </cell>
          <cell r="C28420" t="str">
            <v>CCM PARA COMANDO E PROTECAO DE 2 MOTORES DE 6,0CV COM PARTIDASUAVE</v>
          </cell>
          <cell r="D28420" t="str">
            <v>UN</v>
          </cell>
          <cell r="E28420">
            <v>10794.03</v>
          </cell>
        </row>
        <row r="28421">
          <cell r="B28421" t="str">
            <v>M109502509</v>
          </cell>
          <cell r="C28421" t="str">
            <v>CCM PARA COMANDO E PROTECAO DE 2 MOTORES DE 10,0CV COM PARTIDASUAVE</v>
          </cell>
          <cell r="D28421" t="str">
            <v>UN</v>
          </cell>
          <cell r="E28421">
            <v>10794.03</v>
          </cell>
        </row>
        <row r="28422">
          <cell r="B28422" t="str">
            <v>M109502510</v>
          </cell>
          <cell r="C28422" t="str">
            <v>CCM PARA COMANDO E PROTECAO DE 2 MOTORES DE 25,0CV COM PARTIDASUAVE</v>
          </cell>
          <cell r="D28422" t="str">
            <v>UN</v>
          </cell>
          <cell r="E28422">
            <v>18794.39</v>
          </cell>
        </row>
        <row r="28423">
          <cell r="B28423" t="str">
            <v>M109502511</v>
          </cell>
          <cell r="C28423" t="str">
            <v>CCM PARA COMANDO E PROTECAO DE 2 MOTORES DE 15,0CV COM PARTIDASUAVE</v>
          </cell>
          <cell r="D28423" t="str">
            <v>UN</v>
          </cell>
          <cell r="E28423">
            <v>22947.82</v>
          </cell>
        </row>
        <row r="28424">
          <cell r="B28424" t="str">
            <v>M109502512</v>
          </cell>
          <cell r="C28424" t="str">
            <v>CCM PARA COMANDO E PROTECAO DE 2 MOTORES DE 20,0CV COM PARTIDASUAVE</v>
          </cell>
          <cell r="D28424" t="str">
            <v>UN</v>
          </cell>
          <cell r="E28424">
            <v>16955.03</v>
          </cell>
        </row>
        <row r="28425">
          <cell r="B28425" t="str">
            <v>M109502513</v>
          </cell>
          <cell r="C28425" t="str">
            <v>CCM PARA COMANDO E PROTECAO DE 3 MOTORES DE 12,5CV COM PARTIDASUAVE</v>
          </cell>
          <cell r="D28425" t="str">
            <v>UN</v>
          </cell>
          <cell r="E28425">
            <v>22947.82</v>
          </cell>
        </row>
        <row r="28426">
          <cell r="B28426" t="str">
            <v>M109502514</v>
          </cell>
          <cell r="C28426" t="str">
            <v>CCM PARA COMANDO E PROTECAO DE 3 MOTORES DE 25,0CV COM PARTIDA SUAVE</v>
          </cell>
          <cell r="D28426" t="str">
            <v>UN</v>
          </cell>
          <cell r="E28426">
            <v>28191.599999999999</v>
          </cell>
        </row>
        <row r="28427">
          <cell r="B28427" t="str">
            <v>M109502515</v>
          </cell>
          <cell r="C28427" t="str">
            <v>CCM PARA COMANDO E PROTECAO DE 3 MOTORES DE 60,0CV COM PARTIDASUAVE</v>
          </cell>
          <cell r="D28427" t="str">
            <v>UN</v>
          </cell>
          <cell r="E28427">
            <v>29603.47</v>
          </cell>
        </row>
        <row r="28428">
          <cell r="B28428" t="str">
            <v>M109502516</v>
          </cell>
          <cell r="C28428" t="str">
            <v>CCM PARA COMANDO E PROTECAO DE 3 MOTORES DE 40,0CV COM PARTIDASUAVE</v>
          </cell>
          <cell r="D28428" t="str">
            <v>UN</v>
          </cell>
          <cell r="E28428">
            <v>28336.11</v>
          </cell>
        </row>
        <row r="28429">
          <cell r="B28429" t="str">
            <v>M109502517</v>
          </cell>
          <cell r="C28429" t="str">
            <v>CCM PARA COMANDO E PROTECAO DE 3 MOTORES DE 75,0CV COM PARTIDASUAVE</v>
          </cell>
          <cell r="D28429" t="str">
            <v>UN</v>
          </cell>
          <cell r="E28429">
            <v>32537.41</v>
          </cell>
        </row>
        <row r="28430">
          <cell r="B28430" t="str">
            <v>M109502518</v>
          </cell>
          <cell r="C28430" t="str">
            <v>CCM PARA COMANDO E PROTECAO DE 3 MOTORES DE 100,0CV COM PARTIDA SUAVE</v>
          </cell>
          <cell r="D28430" t="str">
            <v>UN</v>
          </cell>
          <cell r="E28430">
            <v>36664.379999999997</v>
          </cell>
        </row>
        <row r="28431">
          <cell r="B28431" t="str">
            <v>M109502530</v>
          </cell>
          <cell r="C28431" t="str">
            <v>CABECOTE DE ALUMINIO TIPO ELBON DN 1 1/2"</v>
          </cell>
          <cell r="D28431" t="str">
            <v>UN</v>
          </cell>
          <cell r="E28431">
            <v>45.61</v>
          </cell>
        </row>
        <row r="28432">
          <cell r="B28432" t="str">
            <v>M109502531</v>
          </cell>
          <cell r="C28432" t="str">
            <v>CABO DE COBRE NU MEIO DURO 70MM2</v>
          </cell>
          <cell r="D28432" t="str">
            <v>M</v>
          </cell>
          <cell r="E28432">
            <v>32.590000000000003</v>
          </cell>
        </row>
        <row r="28433">
          <cell r="B28433" t="str">
            <v>M109502532</v>
          </cell>
          <cell r="C28433" t="str">
            <v>IGNITOR PARA LAMPADA VASP 150W 220V</v>
          </cell>
          <cell r="D28433" t="str">
            <v>UN</v>
          </cell>
          <cell r="E28433">
            <v>31.13</v>
          </cell>
        </row>
        <row r="28434">
          <cell r="B28434" t="str">
            <v>M109502533</v>
          </cell>
          <cell r="C28434" t="str">
            <v>PLC COM UMA ENTRADA ANALOGICA 4 A 20mA E 2 SAIDAS DIGITAIS</v>
          </cell>
          <cell r="D28434" t="str">
            <v>UN</v>
          </cell>
          <cell r="E28434">
            <v>12904.29</v>
          </cell>
        </row>
        <row r="28435">
          <cell r="B28435" t="str">
            <v>M109502534</v>
          </cell>
          <cell r="C28435" t="str">
            <v>SENSOR DE NIVEL TIPO ULTRA SOM ALIMENTACAO 220VCA, SAIDA EM CORRENTECONTINUA 4 A 20mA</v>
          </cell>
          <cell r="D28435" t="str">
            <v>UN</v>
          </cell>
          <cell r="E28435">
            <v>8866.2099999999991</v>
          </cell>
        </row>
        <row r="28436">
          <cell r="B28436" t="str">
            <v>M109502535</v>
          </cell>
          <cell r="C28436" t="str">
            <v>CABO DE COBRE NU MEIO DURO 50MM2</v>
          </cell>
          <cell r="D28436" t="str">
            <v>M</v>
          </cell>
          <cell r="E28436">
            <v>23.13</v>
          </cell>
        </row>
        <row r="28437">
          <cell r="B28437" t="str">
            <v>M109502536</v>
          </cell>
          <cell r="C28437" t="str">
            <v>CABO DE COMANDO BLINDADO ISOLACAO 750V 2x2,5MM2</v>
          </cell>
          <cell r="D28437" t="str">
            <v>M</v>
          </cell>
          <cell r="E28437">
            <v>6.56</v>
          </cell>
        </row>
        <row r="28438">
          <cell r="B28438" t="str">
            <v>M109502537</v>
          </cell>
          <cell r="C28438" t="str">
            <v>MURETA EM ALVENARIA PARA MONTAGEM DE QUADROS</v>
          </cell>
          <cell r="D28438" t="str">
            <v>UN</v>
          </cell>
          <cell r="E28438">
            <v>682.39</v>
          </cell>
        </row>
        <row r="28439">
          <cell r="B28439" t="str">
            <v>M109502540</v>
          </cell>
          <cell r="C28439" t="str">
            <v>PARAFUSO DE MAQUINA 5/8X350MM</v>
          </cell>
          <cell r="D28439" t="str">
            <v>UN</v>
          </cell>
          <cell r="E28439">
            <v>9.75</v>
          </cell>
        </row>
        <row r="28440">
          <cell r="B28440" t="str">
            <v>M109502541</v>
          </cell>
          <cell r="C28440" t="str">
            <v>PARAFUSO DE MAQUINA 5/8X45MM</v>
          </cell>
          <cell r="D28440" t="str">
            <v>UN</v>
          </cell>
          <cell r="E28440">
            <v>13.04</v>
          </cell>
        </row>
        <row r="28441">
          <cell r="B28441" t="str">
            <v>M109502542</v>
          </cell>
          <cell r="C28441" t="str">
            <v>ALCA PREFORMADA OLHAL PARA DISTRIBUICAO EM COBRE 4/0AWG</v>
          </cell>
          <cell r="D28441" t="str">
            <v>UN</v>
          </cell>
          <cell r="E28441">
            <v>7.78</v>
          </cell>
        </row>
        <row r="28442">
          <cell r="B28442" t="str">
            <v>M109502543</v>
          </cell>
          <cell r="C28442" t="str">
            <v>ALCA PREFORMADA OLHAL PARA DISTRIBUICAO EM COBRE 1/0AWG</v>
          </cell>
          <cell r="D28442" t="str">
            <v>UN</v>
          </cell>
          <cell r="E28442">
            <v>7.07</v>
          </cell>
        </row>
        <row r="28443">
          <cell r="B28443" t="str">
            <v>M109502544</v>
          </cell>
          <cell r="C28443" t="str">
            <v>CHAVE SECCIONADORA FUSIVEL MONOPOLAR, TIPO DISTRIBUICAO 15KVA,100A, 10KA</v>
          </cell>
          <cell r="D28443" t="str">
            <v>UN</v>
          </cell>
          <cell r="E28443">
            <v>188.84</v>
          </cell>
        </row>
        <row r="28444">
          <cell r="B28444" t="str">
            <v>M109502545</v>
          </cell>
          <cell r="C28444" t="str">
            <v>CHAVE SECCIONADORA FUSIVEL MONOPOLAR, TIPO DISTRIBUICAO 15KVA,200A, 10KA</v>
          </cell>
          <cell r="D28444" t="str">
            <v>UN</v>
          </cell>
          <cell r="E28444">
            <v>255.49</v>
          </cell>
        </row>
        <row r="28445">
          <cell r="B28445" t="str">
            <v>M109502546</v>
          </cell>
          <cell r="C28445" t="str">
            <v>CHAVE SECCIONADORA ABERTURA EM CARGA, TRIPOLAR 20KA, 400A</v>
          </cell>
          <cell r="D28445" t="str">
            <v>UN</v>
          </cell>
          <cell r="E28445">
            <v>891.38</v>
          </cell>
        </row>
        <row r="28446">
          <cell r="B28446" t="str">
            <v>M109502547</v>
          </cell>
          <cell r="C28446" t="str">
            <v>QUADRO DE DISTRIBUICAO EM ALUMINIO PADRAO COELBA PARA MEDIDOREDISJUNTOR POLIFASICO (MPC-511)</v>
          </cell>
          <cell r="D28446" t="str">
            <v>UN</v>
          </cell>
          <cell r="E28446">
            <v>633.66</v>
          </cell>
        </row>
        <row r="28447">
          <cell r="B28447" t="str">
            <v>M109502548</v>
          </cell>
          <cell r="C28447" t="str">
            <v>QUADRO DE DISTRIBUICAO EM CHAPA DE ACO, DE EMBUTIR, COM PORTAE TRINCO,200VCA, 5KA E BARRAMENTO DE COBRE, PARA 12 DISJUNTORES MONOPOLARES TIPOQUICKLAG</v>
          </cell>
          <cell r="D28447" t="str">
            <v>UN</v>
          </cell>
          <cell r="E28447">
            <v>147.97999999999999</v>
          </cell>
        </row>
        <row r="28448">
          <cell r="B28448" t="str">
            <v>M109502549</v>
          </cell>
          <cell r="C28448" t="str">
            <v>QUADRO DE DISTRIBUICAO EM ALUMINIO, PADRAO COELBA, PARA MEDICAOHOROSAZONAL (950X950X300MM), COM FUNDO DE MADEIRA</v>
          </cell>
          <cell r="D28448" t="str">
            <v>UN</v>
          </cell>
          <cell r="E28448">
            <v>1022.44</v>
          </cell>
        </row>
        <row r="28449">
          <cell r="B28449" t="str">
            <v>M109502550</v>
          </cell>
          <cell r="C28449" t="str">
            <v>CABECOTE DE ALUMINIO TIPO ELBON DN 4"</v>
          </cell>
          <cell r="D28449" t="str">
            <v>UN</v>
          </cell>
          <cell r="E28449">
            <v>65.17</v>
          </cell>
        </row>
        <row r="28450">
          <cell r="B28450" t="str">
            <v>M109502551</v>
          </cell>
          <cell r="C28450" t="str">
            <v>JOELHO PVC ROSCAVEL 90DN 4"</v>
          </cell>
          <cell r="D28450" t="str">
            <v>UN</v>
          </cell>
          <cell r="E28450">
            <v>37.94</v>
          </cell>
        </row>
        <row r="28451">
          <cell r="B28451" t="str">
            <v>M109502552</v>
          </cell>
          <cell r="C28451" t="str">
            <v>CONDUTOR DE COBRE NU 50MM2</v>
          </cell>
          <cell r="D28451" t="str">
            <v>M</v>
          </cell>
          <cell r="E28451">
            <v>23.13</v>
          </cell>
        </row>
        <row r="28452">
          <cell r="B28452" t="str">
            <v>M109502553</v>
          </cell>
          <cell r="C28452" t="str">
            <v>CARTUCHO DE SOLDA EXTERMICA</v>
          </cell>
          <cell r="D28452" t="str">
            <v>UN</v>
          </cell>
          <cell r="E28452">
            <v>9.91</v>
          </cell>
        </row>
        <row r="28453">
          <cell r="B28453" t="str">
            <v>M109502554</v>
          </cell>
          <cell r="C28453" t="str">
            <v>MANILHA CERAMICA DN 300, COM TAMPA DE CONCRETO PARA VISITAS</v>
          </cell>
          <cell r="D28453" t="str">
            <v>UN</v>
          </cell>
          <cell r="E28453">
            <v>40.770000000000003</v>
          </cell>
        </row>
        <row r="28454">
          <cell r="B28454" t="str">
            <v>M109502555</v>
          </cell>
          <cell r="C28454" t="str">
            <v>VERGALHAO DE COBRE RIGIDO DN 3/8"</v>
          </cell>
          <cell r="D28454" t="str">
            <v>M</v>
          </cell>
          <cell r="E28454">
            <v>65.17</v>
          </cell>
        </row>
        <row r="28455">
          <cell r="B28455" t="str">
            <v>M109502556</v>
          </cell>
          <cell r="C28455" t="str">
            <v>ISOLADOR DE PEDESTAL EPOXI 15KV</v>
          </cell>
          <cell r="D28455" t="str">
            <v>UN</v>
          </cell>
          <cell r="E28455">
            <v>73.63</v>
          </cell>
        </row>
        <row r="28456">
          <cell r="B28456" t="str">
            <v>M109502557</v>
          </cell>
          <cell r="C28456" t="str">
            <v>TERMINAL INTERNO 15KV</v>
          </cell>
          <cell r="D28456" t="str">
            <v>UN</v>
          </cell>
          <cell r="E28456">
            <v>302.29000000000002</v>
          </cell>
        </row>
        <row r="28457">
          <cell r="B28457" t="str">
            <v>M109502558</v>
          </cell>
          <cell r="C28457" t="str">
            <v>TP MONOFASICO 7800/220-110V</v>
          </cell>
          <cell r="D28457" t="str">
            <v>UN</v>
          </cell>
          <cell r="E28457">
            <v>583.66</v>
          </cell>
        </row>
        <row r="28458">
          <cell r="B28458" t="str">
            <v>M109502559</v>
          </cell>
          <cell r="C28458" t="str">
            <v>CAIXA DE PASSAGEM OCTOGONAL PVC 3x3"</v>
          </cell>
          <cell r="D28458" t="str">
            <v>UN</v>
          </cell>
          <cell r="E28458">
            <v>1.97</v>
          </cell>
        </row>
        <row r="28459">
          <cell r="B28459" t="str">
            <v>M109502560</v>
          </cell>
          <cell r="C28459" t="str">
            <v>CINTA PARA POSTE SECAO DUPLA TE ACO GALVANIZADO 370MM</v>
          </cell>
          <cell r="D28459" t="str">
            <v>PAR</v>
          </cell>
          <cell r="E28459">
            <v>32.56</v>
          </cell>
        </row>
        <row r="28460">
          <cell r="B28460" t="str">
            <v>M109502561</v>
          </cell>
          <cell r="C28460" t="str">
            <v>PARAFUSO DE MAQUINA 5/8"X200mm</v>
          </cell>
          <cell r="D28460" t="str">
            <v>UN</v>
          </cell>
          <cell r="E28460">
            <v>4.17</v>
          </cell>
        </row>
        <row r="28461">
          <cell r="B28461" t="str">
            <v>M109502562</v>
          </cell>
          <cell r="C28461" t="str">
            <v>ALCA PREFORMADA OLHAL P/ DISTRIBUICAO EM COBRE 1/0AWG</v>
          </cell>
          <cell r="D28461" t="str">
            <v>UN</v>
          </cell>
          <cell r="E28461">
            <v>7.07</v>
          </cell>
        </row>
        <row r="28462">
          <cell r="B28462" t="str">
            <v>M109502563</v>
          </cell>
          <cell r="C28462" t="str">
            <v>CABO DE COBRE NU MEIO DURO 35MM2</v>
          </cell>
          <cell r="D28462" t="str">
            <v>M</v>
          </cell>
          <cell r="E28462">
            <v>16.600000000000001</v>
          </cell>
        </row>
        <row r="28463">
          <cell r="B28463" t="str">
            <v>M109502564</v>
          </cell>
          <cell r="C28463" t="str">
            <v>CAIXA DE DISJUNTOR POLIFASICO PADRAO COELBA</v>
          </cell>
          <cell r="D28463" t="str">
            <v>UN</v>
          </cell>
          <cell r="E28463">
            <v>77.03</v>
          </cell>
        </row>
        <row r="28464">
          <cell r="B28464" t="str">
            <v>M109502565</v>
          </cell>
          <cell r="C28464" t="str">
            <v>PARAFUSO CABECA QUADRADA 12X150MM</v>
          </cell>
          <cell r="D28464" t="str">
            <v>UN</v>
          </cell>
          <cell r="E28464">
            <v>3.45</v>
          </cell>
        </row>
        <row r="28465">
          <cell r="B28465" t="str">
            <v>M109502566</v>
          </cell>
          <cell r="C28465" t="str">
            <v>CONECTOR PERFURACAO 10-95/1,5-10MM2</v>
          </cell>
          <cell r="D28465" t="str">
            <v>UN</v>
          </cell>
          <cell r="E28465">
            <v>2.69</v>
          </cell>
        </row>
        <row r="28466">
          <cell r="B28466" t="str">
            <v>M109502567</v>
          </cell>
          <cell r="C28466" t="str">
            <v>PARAFUSO MAQUINA 12X50MM</v>
          </cell>
          <cell r="D28466" t="str">
            <v>UN</v>
          </cell>
          <cell r="E28466">
            <v>2.17</v>
          </cell>
        </row>
        <row r="28467">
          <cell r="B28467" t="str">
            <v>M109502568</v>
          </cell>
          <cell r="C28467" t="str">
            <v>QUADRO DE DISTRIBUICAO EM CHAPA DE ACO, DE EMBUTIR, COM PORTAE TRINCO,100A, 5KA E BARRAMENTO DE COBRE, PARA 8 DISJUNTORES</v>
          </cell>
          <cell r="D28467" t="str">
            <v>UN</v>
          </cell>
          <cell r="E28467">
            <v>114.99</v>
          </cell>
        </row>
        <row r="28468">
          <cell r="B28468" t="str">
            <v>M109502569</v>
          </cell>
          <cell r="C28468" t="str">
            <v>MINIDISJUNTOR TRIPOLAR PADRAO VDE 500V 32A 5KA</v>
          </cell>
          <cell r="D28468" t="str">
            <v>UN</v>
          </cell>
          <cell r="E28468">
            <v>197.59</v>
          </cell>
        </row>
        <row r="28469">
          <cell r="B28469" t="str">
            <v>M109502570</v>
          </cell>
          <cell r="C28469" t="str">
            <v>CABO DE COBRE NU MEIO DURO 25MM2</v>
          </cell>
          <cell r="D28469" t="str">
            <v>M</v>
          </cell>
          <cell r="E28469">
            <v>12.02</v>
          </cell>
        </row>
        <row r="28470">
          <cell r="B28470" t="str">
            <v>M109502571</v>
          </cell>
          <cell r="C28470" t="str">
            <v>LAMPADA FLUORESCENTE COMPACTA 11W-220V</v>
          </cell>
          <cell r="D28470" t="str">
            <v>UN</v>
          </cell>
          <cell r="E28470">
            <v>3.8</v>
          </cell>
        </row>
        <row r="28471">
          <cell r="B28471" t="str">
            <v>M109502572</v>
          </cell>
          <cell r="C28471" t="str">
            <v>LUMINARIA TIPO GLOBO PARA LAMPADA FLUORESCENTE COMPACTA</v>
          </cell>
          <cell r="D28471" t="str">
            <v>UN</v>
          </cell>
          <cell r="E28471">
            <v>21.82</v>
          </cell>
        </row>
        <row r="28472">
          <cell r="B28472" t="str">
            <v>M109502573</v>
          </cell>
          <cell r="C28472" t="str">
            <v>INTERRUPTOR 1 SECAO MONTADO EM TAMPA DE CONDULETE DN 3/4"</v>
          </cell>
          <cell r="D28472" t="str">
            <v>UN</v>
          </cell>
          <cell r="E28472">
            <v>4.72</v>
          </cell>
        </row>
        <row r="28473">
          <cell r="B28473" t="str">
            <v>M109502574</v>
          </cell>
          <cell r="C28473" t="str">
            <v>CCM PARA 1 MOTOR DE 2,0CV COM CONVERSOR DE FREQUENCIA</v>
          </cell>
          <cell r="D28473" t="str">
            <v>UN</v>
          </cell>
          <cell r="E28473">
            <v>6556.29</v>
          </cell>
        </row>
        <row r="28474">
          <cell r="B28474" t="str">
            <v>M109502575</v>
          </cell>
          <cell r="C28474" t="str">
            <v>PAINEL DE AUTOMACAO COM FONTE, NO BREAK, MODULOS DE ENTRADAS ESAIDASANALOGICO E DIGITAIS E MINI PLC</v>
          </cell>
          <cell r="D28474" t="str">
            <v>UN</v>
          </cell>
          <cell r="E28474">
            <v>2809.84</v>
          </cell>
        </row>
        <row r="28475">
          <cell r="B28475" t="str">
            <v>M109502576</v>
          </cell>
          <cell r="C28475" t="str">
            <v>MINIDISJUNTOR MONOPOLAR PADRAO VDE 500V 10A 5KA</v>
          </cell>
          <cell r="D28475" t="str">
            <v>UN</v>
          </cell>
          <cell r="E28475">
            <v>141.31</v>
          </cell>
        </row>
        <row r="28476">
          <cell r="B28476" t="str">
            <v>M109502577</v>
          </cell>
          <cell r="C28476" t="str">
            <v>MINIDISJUNTOR BIPOLAR PADRAO VDE 500V 10A 5KA</v>
          </cell>
          <cell r="D28476" t="str">
            <v>UN</v>
          </cell>
          <cell r="E28476">
            <v>132.27000000000001</v>
          </cell>
        </row>
        <row r="28477">
          <cell r="B28477" t="str">
            <v>M109502578</v>
          </cell>
          <cell r="C28477" t="str">
            <v>MINIDISJUNTOR TRIPOLAR PADRAO VDE 500V 25A 5KA</v>
          </cell>
          <cell r="D28477" t="str">
            <v>UN</v>
          </cell>
          <cell r="E28477">
            <v>196.03</v>
          </cell>
        </row>
        <row r="28478">
          <cell r="B28478" t="str">
            <v>M109502579</v>
          </cell>
          <cell r="C28478" t="str">
            <v>BRACADEIRA TIPO U PARA ELETRODUTO DN 3/4" COM BUCHA E ARRUELA</v>
          </cell>
          <cell r="D28478" t="str">
            <v>UN</v>
          </cell>
          <cell r="E28478">
            <v>4.0199999999999996</v>
          </cell>
        </row>
        <row r="28479">
          <cell r="B28479" t="str">
            <v>M109502580</v>
          </cell>
          <cell r="C28479" t="str">
            <v>QUADRO DE COMANDO TRANSFERENCIA AUTOMATICA ATE 12KVA</v>
          </cell>
          <cell r="D28479" t="str">
            <v>UN</v>
          </cell>
          <cell r="E28479">
            <v>2852.4</v>
          </cell>
        </row>
        <row r="28480">
          <cell r="B28480" t="str">
            <v>M109502581</v>
          </cell>
          <cell r="C28480" t="str">
            <v>GERADOR TRIFASICO 15/13,5KVA - IMPEDANCIA SINCRONA 18% 220/127V</v>
          </cell>
          <cell r="D28480" t="str">
            <v>UN</v>
          </cell>
          <cell r="E28480">
            <v>34268.019999999997</v>
          </cell>
        </row>
        <row r="28481">
          <cell r="B28481" t="str">
            <v>M109502582</v>
          </cell>
          <cell r="C28481" t="str">
            <v>MINIDISJUNTOR TRIPOLAR PADRAO VDE 500V 16A 5KA</v>
          </cell>
          <cell r="D28481" t="str">
            <v>UN</v>
          </cell>
          <cell r="E28481">
            <v>160.38999999999999</v>
          </cell>
        </row>
        <row r="28482">
          <cell r="B28482" t="str">
            <v>M109502583</v>
          </cell>
          <cell r="C28482" t="str">
            <v>MINIDISJUNTOR TRIPOLAR PADRAO VDE 500V 20A 5KA</v>
          </cell>
          <cell r="D28482" t="str">
            <v>UN</v>
          </cell>
          <cell r="E28482">
            <v>178.22</v>
          </cell>
        </row>
        <row r="28483">
          <cell r="B28483" t="str">
            <v>M109502584</v>
          </cell>
          <cell r="C28483" t="str">
            <v>CCM PARA 1 MOTOR DE 5,0CV COM CONVERSOR DE FREQUENCIA</v>
          </cell>
          <cell r="D28483" t="str">
            <v>UN</v>
          </cell>
          <cell r="E28483">
            <v>7693.6</v>
          </cell>
        </row>
        <row r="28484">
          <cell r="B28484" t="str">
            <v>M109502591</v>
          </cell>
          <cell r="C28484" t="str">
            <v>CJ 2 INTERRUPTORES MONOPOLARES SIMPLES 10A 250V COM PLACA 4X2</v>
          </cell>
          <cell r="D28484" t="str">
            <v>CJ</v>
          </cell>
          <cell r="E28484">
            <v>12.19</v>
          </cell>
        </row>
        <row r="28485">
          <cell r="B28485" t="str">
            <v>M109600101</v>
          </cell>
          <cell r="C28485" t="str">
            <v>FIO FLEXIVEL DE COBRE UNIPOLAR, COM ISOLACAO EM PVC 750V, 2,5mm2</v>
          </cell>
          <cell r="D28485" t="str">
            <v>M</v>
          </cell>
          <cell r="E28485">
            <v>1.58</v>
          </cell>
        </row>
        <row r="28486">
          <cell r="B28486" t="str">
            <v>M109600102</v>
          </cell>
          <cell r="C28486" t="str">
            <v>FIO FLEXIVEL DE COBRE UNIPOLAR, COM ISOLACAO EM PVC 750V, 16mm2 (FGV 04/2015)</v>
          </cell>
          <cell r="D28486" t="str">
            <v>M</v>
          </cell>
          <cell r="E28486">
            <v>10.93</v>
          </cell>
        </row>
        <row r="28487">
          <cell r="B28487" t="str">
            <v>M109600103</v>
          </cell>
          <cell r="C28487" t="str">
            <v>FIO FLEXIVEL DE COBRE UNIPOLAR, COM ISOLACAO EM PVC 750V, 25mm2</v>
          </cell>
          <cell r="D28487" t="str">
            <v>M</v>
          </cell>
          <cell r="E28487">
            <v>10.92</v>
          </cell>
        </row>
        <row r="28488">
          <cell r="B28488" t="str">
            <v>M109600104</v>
          </cell>
          <cell r="C28488" t="str">
            <v>FIO FLEXIVEL DE COBRE UNIPOLAR, COM ISOLACAO EM PVC 750V, 35mm2</v>
          </cell>
          <cell r="D28488" t="str">
            <v>M</v>
          </cell>
          <cell r="E28488">
            <v>14.49</v>
          </cell>
        </row>
        <row r="28489">
          <cell r="B28489" t="str">
            <v>M109600105</v>
          </cell>
          <cell r="C28489" t="str">
            <v>ISOLADOR DE SUSPENSAO 15 KV, 175mm</v>
          </cell>
          <cell r="D28489" t="str">
            <v>PC</v>
          </cell>
          <cell r="E28489">
            <v>105.54</v>
          </cell>
        </row>
        <row r="28490">
          <cell r="B28490" t="str">
            <v>M109600106</v>
          </cell>
          <cell r="C28490" t="str">
            <v>ISOLADOR DE PASSAGEM TIPO EXTERNO-INTERNO, 15KV</v>
          </cell>
          <cell r="D28490" t="str">
            <v>PC</v>
          </cell>
          <cell r="E28490">
            <v>16.579999999999998</v>
          </cell>
        </row>
        <row r="28491">
          <cell r="B28491" t="str">
            <v>M109600107</v>
          </cell>
          <cell r="C28491" t="str">
            <v>HASTE DE ATERRAMENTO EM ACO COBREADO, D=160mm, L=2400mm</v>
          </cell>
          <cell r="D28491" t="str">
            <v>PC</v>
          </cell>
          <cell r="E28491">
            <v>23.91</v>
          </cell>
        </row>
        <row r="28492">
          <cell r="B28492" t="str">
            <v>M109600108</v>
          </cell>
          <cell r="C28492" t="str">
            <v>CONECTOR TIPO CUNHA COBRE 35mm=CA-2</v>
          </cell>
          <cell r="D28492" t="str">
            <v>PC</v>
          </cell>
          <cell r="E28492">
            <v>13.37</v>
          </cell>
        </row>
        <row r="28493">
          <cell r="B28493" t="str">
            <v>M109600109</v>
          </cell>
          <cell r="C28493" t="str">
            <v>TUBO DE ACO GALVANIZADO D=3", E=4,05mm, 8,47 KG/M</v>
          </cell>
          <cell r="D28493" t="str">
            <v>PC</v>
          </cell>
          <cell r="E28493">
            <v>67.790000000000006</v>
          </cell>
        </row>
        <row r="28494">
          <cell r="B28494" t="str">
            <v>M109600110</v>
          </cell>
          <cell r="C28494" t="str">
            <v>MANILHA SAPATILHA, FERRO FUNDIDO, GALV.</v>
          </cell>
          <cell r="D28494" t="str">
            <v>PC</v>
          </cell>
          <cell r="E28494">
            <v>8.1999999999999993</v>
          </cell>
        </row>
        <row r="28495">
          <cell r="B28495" t="str">
            <v>M109600111</v>
          </cell>
          <cell r="C28495" t="str">
            <v>CAIXA PVC 4x2 P/ ELETRODUTO</v>
          </cell>
          <cell r="D28495" t="str">
            <v>PC</v>
          </cell>
          <cell r="E28495">
            <v>1.52</v>
          </cell>
        </row>
        <row r="28496">
          <cell r="B28496" t="str">
            <v>M109600112</v>
          </cell>
          <cell r="C28496" t="str">
            <v>GRAMPO DE LINHA VIVA, EM BRONZE, CONDUTORES BITOLA 6 AWG A 266,8mcc NALINHA E 8 AWG A 2/0 AWG NA DERIVACAO</v>
          </cell>
          <cell r="D28496" t="str">
            <v>PC</v>
          </cell>
          <cell r="E28496">
            <v>22.55</v>
          </cell>
        </row>
        <row r="28497">
          <cell r="B28497" t="str">
            <v>M109600113</v>
          </cell>
          <cell r="C28497" t="str">
            <v>CAP ACO GALV. ROSCA 3"</v>
          </cell>
          <cell r="D28497" t="str">
            <v>PC</v>
          </cell>
          <cell r="E28497">
            <v>24.96</v>
          </cell>
        </row>
        <row r="28498">
          <cell r="B28498" t="str">
            <v>M109600114</v>
          </cell>
          <cell r="C28498" t="str">
            <v>TP MONOFASICO 13,8KV/ 220V - 3KVA</v>
          </cell>
          <cell r="D28498" t="str">
            <v>PC</v>
          </cell>
          <cell r="E28498">
            <v>1872.07</v>
          </cell>
        </row>
        <row r="28499">
          <cell r="B28499" t="str">
            <v>M109600115</v>
          </cell>
          <cell r="C28499" t="str">
            <v>MOLDE P/ CONEXAO EXOTERMICA DE CABO DE 50MM² A HASTE DE ATERRAMENTO 16x2400mm (MODELO "EGT" - CONEXAO DE CABO PASSANTE AO TOPO DA HASTE) Nº 90</v>
          </cell>
          <cell r="D28499" t="str">
            <v>PC</v>
          </cell>
          <cell r="E28499">
            <v>141.31</v>
          </cell>
        </row>
        <row r="28500">
          <cell r="B28500" t="str">
            <v>M109600116</v>
          </cell>
          <cell r="C28500" t="str">
            <v>MOLDE P/ CONEXAO EXOTERMICA DE CABO DE 50MM² A HASTE DE ATERRAMENTO16x2400mm (MODELO "EGTA" - CONEXAO DE CABO PASSANTE AO TOPO DA HASTE) Nº 150</v>
          </cell>
          <cell r="D28500" t="str">
            <v>PC</v>
          </cell>
          <cell r="E28500">
            <v>141.31</v>
          </cell>
        </row>
        <row r="28501">
          <cell r="B28501" t="str">
            <v>M109600117</v>
          </cell>
          <cell r="C28501" t="str">
            <v>MOLDE P/ CONEXAO EXOTERMICA DE CABO DE 50MM² A CABOS DE 35MM²(MODELO"ETA" - CONEXAO DE CABO PASSANTE AO TOPO DA HASTE) Nº32</v>
          </cell>
          <cell r="D28501" t="str">
            <v>PC</v>
          </cell>
          <cell r="E28501">
            <v>141.31</v>
          </cell>
        </row>
        <row r="28502">
          <cell r="B28502" t="str">
            <v>M109600118</v>
          </cell>
          <cell r="C28502" t="str">
            <v>CHAVE SECCIONADORA FUSIVEL MONOPOLAR, TIPO DISTRIBUICAO, 15KV,100A, 10KA</v>
          </cell>
          <cell r="D28502" t="str">
            <v>UN</v>
          </cell>
          <cell r="E28502">
            <v>148.32</v>
          </cell>
        </row>
        <row r="28503">
          <cell r="B28503" t="str">
            <v>M109600119</v>
          </cell>
          <cell r="C28503" t="str">
            <v>ESTRUTURA TIPO N1</v>
          </cell>
          <cell r="D28503" t="str">
            <v>UN</v>
          </cell>
          <cell r="E28503">
            <v>318.07</v>
          </cell>
        </row>
        <row r="28504">
          <cell r="B28504" t="str">
            <v>M109600120</v>
          </cell>
          <cell r="C28504" t="str">
            <v>ESTRUTURA TIPO N2-1</v>
          </cell>
          <cell r="D28504" t="str">
            <v>UN</v>
          </cell>
          <cell r="E28504">
            <v>600.03</v>
          </cell>
        </row>
        <row r="28505">
          <cell r="B28505" t="str">
            <v>M109600121</v>
          </cell>
          <cell r="C28505" t="str">
            <v>ESTRUTURA TIPO N3-3</v>
          </cell>
          <cell r="D28505" t="str">
            <v>UN</v>
          </cell>
          <cell r="E28505">
            <v>546.84</v>
          </cell>
        </row>
        <row r="28506">
          <cell r="B28506" t="str">
            <v>M109600122</v>
          </cell>
          <cell r="C28506" t="str">
            <v>ESTRUTURA TIPO N3-TR</v>
          </cell>
          <cell r="D28506" t="str">
            <v>UN</v>
          </cell>
          <cell r="E28506">
            <v>546.84</v>
          </cell>
        </row>
        <row r="28507">
          <cell r="B28507" t="str">
            <v>M109600123</v>
          </cell>
          <cell r="C28507" t="str">
            <v>ESTRUTURA TIPO N4</v>
          </cell>
          <cell r="D28507" t="str">
            <v>UN</v>
          </cell>
          <cell r="E28507">
            <v>1223.83</v>
          </cell>
        </row>
        <row r="28508">
          <cell r="B28508" t="str">
            <v>M109600124</v>
          </cell>
          <cell r="C28508" t="str">
            <v>LUMINARIA A PROVA DE GASES E PO PARA LAMPADAS ATE 160W</v>
          </cell>
          <cell r="D28508" t="str">
            <v>PC</v>
          </cell>
          <cell r="E28508">
            <v>100.86</v>
          </cell>
        </row>
        <row r="28509">
          <cell r="B28509" t="str">
            <v>M109600125</v>
          </cell>
          <cell r="C28509" t="str">
            <v>REFLETOR RETANGULAR PARA LAMPADA VS 250W COM RECEPTACULOPARAEQUIPAMENTOS</v>
          </cell>
          <cell r="D28509" t="str">
            <v>UN</v>
          </cell>
          <cell r="E28509">
            <v>456.24</v>
          </cell>
        </row>
        <row r="28510">
          <cell r="B28510" t="str">
            <v>M109600126</v>
          </cell>
          <cell r="C28510" t="str">
            <v>TUBO DN500 EM ACO CARBONO COM FLANGES ISO 2531 PN10, L=2,60M,E=6,35MM, COMALETAS DE REFORCO LONGITUDINAL PARA ANCORAGEM AOCONCRETO</v>
          </cell>
          <cell r="D28510" t="str">
            <v>PC</v>
          </cell>
          <cell r="E28510">
            <v>12003.85</v>
          </cell>
        </row>
        <row r="28511">
          <cell r="B28511" t="str">
            <v>M109701308</v>
          </cell>
          <cell r="C28511" t="str">
            <v>POSTE FERRO GALV FLENGEADO CURVO SIMPLES CONICO CONTINUO H= 9MS/ BASE</v>
          </cell>
          <cell r="D28511" t="str">
            <v>UN</v>
          </cell>
          <cell r="E28511">
            <v>977.48</v>
          </cell>
        </row>
        <row r="28512">
          <cell r="B28512" t="str">
            <v>M109701311</v>
          </cell>
          <cell r="C28512" t="str">
            <v>CHAVE FACA MONOPOLAR BLINDADA 30A/250V</v>
          </cell>
          <cell r="D28512" t="str">
            <v>UN</v>
          </cell>
          <cell r="E28512">
            <v>37.880000000000003</v>
          </cell>
        </row>
        <row r="28513">
          <cell r="B28513" t="str">
            <v>M109701312</v>
          </cell>
          <cell r="C28513" t="str">
            <v>BOCAL/SOQUETE/RECEPTACULO CONTRA INTEMPERIES C/ RABICHO</v>
          </cell>
          <cell r="D28513" t="str">
            <v>UN</v>
          </cell>
          <cell r="E28513">
            <v>2.19</v>
          </cell>
        </row>
        <row r="28514">
          <cell r="B28514" t="str">
            <v>M109722427</v>
          </cell>
          <cell r="C28514" t="str">
            <v>GANCHO OFIDICO</v>
          </cell>
          <cell r="D28514" t="str">
            <v>UN</v>
          </cell>
          <cell r="E28514">
            <v>118.85</v>
          </cell>
        </row>
        <row r="28515">
          <cell r="B28515" t="str">
            <v>M109900001</v>
          </cell>
          <cell r="C28515" t="str">
            <v>GRUPO GERADOR ESTACIONARIO MOTOR DIESEL 1800 RPM 60HZ - 90VA</v>
          </cell>
          <cell r="D28515" t="str">
            <v>UN</v>
          </cell>
          <cell r="E28515">
            <v>60477</v>
          </cell>
        </row>
        <row r="28516">
          <cell r="B28516" t="str">
            <v>M110000000</v>
          </cell>
          <cell r="C28516" t="str">
            <v>EQUIPAMENTOS ELETRO-MECANICOS</v>
          </cell>
        </row>
        <row r="28517">
          <cell r="B28517" t="str">
            <v>M110100000</v>
          </cell>
          <cell r="C28517" t="str">
            <v>BOMBAS PARAFUSO E ACESSORIOS</v>
          </cell>
        </row>
        <row r="28518">
          <cell r="B28518" t="str">
            <v>M110200000</v>
          </cell>
          <cell r="C28518" t="str">
            <v>CONJUNTOS MOTO-BOMBAS INCL. BASE EM ACO ESTRUTURAL, ACOPLAMENTO ECHUMBADORES</v>
          </cell>
        </row>
        <row r="28519">
          <cell r="B28519" t="str">
            <v>M110201000</v>
          </cell>
          <cell r="C28519" t="str">
            <v>CJ. MOTO-BOMBA, C/ BOMBA CENTRIFUGA HORIZONTAL, CONF. DIN 24256 E ISO 2858,'BACK-PULL-OUT', P/ AGUA</v>
          </cell>
        </row>
        <row r="28520">
          <cell r="B28520" t="str">
            <v>M110202000</v>
          </cell>
          <cell r="C28520" t="str">
            <v>CJ. MOTO-BOMBA, C/ BOMBA CENTRIFUGA HORIZONTAL, MONOESTAGIO,ACOPLAMENTO C/ LUVA, P/ AGUA</v>
          </cell>
        </row>
        <row r="28521">
          <cell r="B28521" t="str">
            <v>M110203000</v>
          </cell>
          <cell r="C28521" t="str">
            <v>CJ. MOTO-BOMBA, C/ BOMBA CENTRIFUGA HORIZONTAL, MULTIESTAGIO,ACOPLAMENTO C/ LUVA, P/ AGUA</v>
          </cell>
        </row>
        <row r="28522">
          <cell r="B28522" t="str">
            <v>M110204000</v>
          </cell>
          <cell r="C28522" t="str">
            <v>CJ. MOTO-BOMBA, C/ BOMBA CENTRIFUGA HORIZONTAL, MONOESTAGIO,ACOPLAMENTO MONOBLOCO, P/ AGUA</v>
          </cell>
        </row>
        <row r="28523">
          <cell r="B28523" t="str">
            <v>M110205000</v>
          </cell>
          <cell r="C28523" t="str">
            <v>CJ. MOTO-BOMBA, C/ BOMBA CENTRIFUGA HORIZONTAL, MULTIESTAGIO,ACOPLAMENTO MONOBLOCO, P/ AGUA</v>
          </cell>
        </row>
        <row r="28524">
          <cell r="B28524" t="str">
            <v>M110206000</v>
          </cell>
          <cell r="C28524" t="str">
            <v>CJ. MOTO-BOMBA, C/ BOMBA CENTRIFUGA 'IN LINE', ACOPLAMENTO MONOBLOCOVERTICAL, P/ AGUA</v>
          </cell>
        </row>
        <row r="28525">
          <cell r="B28525" t="str">
            <v>M110207000</v>
          </cell>
          <cell r="C28525" t="str">
            <v>CJ. MOTO-BOMBA, C/ BOMBA CENTRIFUGA HORIZONTAL, BI-PARTIDA AXIALMENTE, P/AGUA</v>
          </cell>
        </row>
        <row r="28526">
          <cell r="B28526" t="str">
            <v>M110208000</v>
          </cell>
          <cell r="C28526" t="str">
            <v>CJ. MOTO-BOMBA, C/ BOMBA INJETORA MONOESTAGIO P/ POCOS PROFUNDOS (AGUA),INCL. INJETOR E REGISTRO DE CONTROLE</v>
          </cell>
        </row>
        <row r="28527">
          <cell r="B28527" t="str">
            <v>M110209000</v>
          </cell>
          <cell r="C28527" t="str">
            <v>CJ. MOTO-BOMBA, C/ BOMBA INJETORA MULTIESTAGIO P/ POCOS PROFUNDOS (AGUA),INCL. INJETOR E REGISTRO DE CONTROLE</v>
          </cell>
        </row>
        <row r="28528">
          <cell r="B28528" t="str">
            <v>M110210000</v>
          </cell>
          <cell r="C28528" t="str">
            <v>CJ. MOTO-BOMBA VERTICAL, C/ BOMBA E MOTOR SUBMERSOS, MONOESTAGIO P/POCOS PROFUNDOS (AGUA)</v>
          </cell>
        </row>
        <row r="28529">
          <cell r="B28529" t="str">
            <v>M110211000</v>
          </cell>
          <cell r="C28529" t="str">
            <v>CJ. MOTO-BOMBA VERTICAL, C/ BOMBA E MOTOR SUBMERSOS, MULTIESTAGIO P/POCOS PROFUNDOS (AGUA)</v>
          </cell>
        </row>
        <row r="28530">
          <cell r="B28530" t="str">
            <v>M110213000</v>
          </cell>
          <cell r="C28530" t="str">
            <v>CJ. MOTO-BOMBA VERTICAL TIPO TURBINA DE EIXO PROLONGADO, P/ AGUA</v>
          </cell>
        </row>
        <row r="28531">
          <cell r="B28531" t="str">
            <v>M110214000</v>
          </cell>
          <cell r="C28531" t="str">
            <v>CJ. MOTO-BOMBA, C/ BOMBA CENTRIFUGA HORIZONTAL, AUTO-ESCORVANTE, C/DESMONTAGEM FRONTAL DE INTERNOS, P/ AGUA</v>
          </cell>
        </row>
        <row r="28532">
          <cell r="B28532" t="str">
            <v>M110215000</v>
          </cell>
          <cell r="C28532" t="str">
            <v>CJ. MOTO-BOMBA, C/ BOMBA CENTRIFUGA HORIZONTAL, AUTO-ESCORVANTE, C/ DESMONTAGEM FRONTAL DE INTERNOS, P/ESGOTO</v>
          </cell>
        </row>
        <row r="28533">
          <cell r="B28533" t="str">
            <v>M110216000</v>
          </cell>
          <cell r="C28533" t="str">
            <v>CJ. MOTO-BOMBA, C/ BOMBA CENTRIFUGA HORIZONTAL, SUCCAO AXIAL, RECALQUERADIAL VERTICAL P/ CIMA, C/ ROTORES DE PASSAGEM AMPLA, P/ ESGOTO C/ POCOSECO</v>
          </cell>
        </row>
        <row r="28534">
          <cell r="B28534" t="str">
            <v>M110217000</v>
          </cell>
          <cell r="C28534" t="str">
            <v>CJ. MOTO-BOMBA VERTCIAL, C/ BOMBA CENTRIFUGA DE ROTOR TUBULAR, P/ ESGOTOC/ POCO ÚMIDO</v>
          </cell>
        </row>
        <row r="28535">
          <cell r="B28535" t="str">
            <v>M110217007</v>
          </cell>
          <cell r="C28535" t="str">
            <v>CJ. MOTO-BOMBA SUBMERSIVEL, C/ INST. ESTACIONARIA SEMI-PERMANENTE C/BARRAS DE GUIA E LIG. AUTOMATICA - DESCARGA, P/ ESGOTO</v>
          </cell>
          <cell r="D28535" t="str">
            <v>UN</v>
          </cell>
          <cell r="E28535">
            <v>17318.259999999998</v>
          </cell>
        </row>
        <row r="28536">
          <cell r="B28536" t="str">
            <v>M110218000</v>
          </cell>
          <cell r="C28536" t="str">
            <v>CJ. MOTO-BOMBA SUBMERSIVEL, ESTACIONARIO, SEMI-PERMANENTE, C/BARRAS DEGUIA E LIG. AUTOMAT. P/ ESGOTO, C/ POTENCIA MAIOR QUE 10 ATE 30 CV</v>
          </cell>
        </row>
        <row r="28537">
          <cell r="B28537" t="str">
            <v>M110219000</v>
          </cell>
          <cell r="C28537" t="str">
            <v>CJ. MOTO-BOMBA SUBMERSIVEL, C/ INST. PORTATIL, PERMANENTE OU SEMI-PERMANENTE, S/ BARRAS DE GUIA, C/ UNIAO SIMPLES AO TUBO OU MANGUEIRA DEDESCARGA, P/ ESGOTO</v>
          </cell>
        </row>
        <row r="28538">
          <cell r="B28538" t="str">
            <v>M110300000</v>
          </cell>
          <cell r="C28538" t="str">
            <v>CJ. MOTO-BOMBA SUBMERSIVEL, C/ INST. PORTATIL, C/ UNIAO SIMPLES AO TUBO OUMANGUEIRA DE DESCARGA, P/ DRENAGEM</v>
          </cell>
        </row>
        <row r="28539">
          <cell r="B28539" t="str">
            <v>M110301000</v>
          </cell>
          <cell r="C28539" t="str">
            <v>COMPORTAS DE SUPERFICIE</v>
          </cell>
        </row>
        <row r="28540">
          <cell r="B28540" t="str">
            <v>M110302000</v>
          </cell>
          <cell r="C28540" t="str">
            <v>COMPORTAS DE SUPERFICIE C/ ACION. DIRETO NA GAVETA, C/ GUIA E GAVETA EMFIBRA DE VIDRO, INCL. CHUMB., PARAFUSOS E ARRUELAS EM ACO INOX</v>
          </cell>
        </row>
        <row r="28541">
          <cell r="B28541" t="str">
            <v>M110303000</v>
          </cell>
          <cell r="C28541" t="str">
            <v>COMPORTA DE SUPERFICIE C/ ACION. ATRAVES DE VOLANTE EM FoFo SOBRE PORTICODE ACO, C/ HASTE EM ACO INOX, GUIA E GAV. EM FIBRA DE VIDRO, INCL. CHUMBAD.,PARAFUSOS E ARRUELAS EM ACO INOX</v>
          </cell>
        </row>
        <row r="28542">
          <cell r="B28542" t="str">
            <v>M110303010</v>
          </cell>
          <cell r="C28542" t="str">
            <v>COMPORTA DE SUPERFICIE C/ ACION. ATRAVES DE ALCA DE SUSPENSAO SOBREPORTICO DE ACO, GUIA E GAV. EM FIBRA DE VIDRO, INCL. CHUMB., PARAFUSOS EARRUELAS EM ACO INOX</v>
          </cell>
          <cell r="D28542" t="str">
            <v>m2</v>
          </cell>
          <cell r="E28542">
            <v>444.48</v>
          </cell>
        </row>
        <row r="28543">
          <cell r="B28543" t="str">
            <v>M110304000</v>
          </cell>
          <cell r="C28543" t="str">
            <v>COMPORTA DE SUPERFICIE C/ ACION. ATRAVES DE ALCA DE SUSPENSAOSOBREPORTICO DE ACO, GUIA E GAV. EM FIBRA DE VIDRO, INCL. CHUMB., PARAFUSOS EARRUELAS EM ACO INOX E=12mm</v>
          </cell>
        </row>
        <row r="28544">
          <cell r="B28544" t="str">
            <v>M110305000</v>
          </cell>
          <cell r="C28544" t="str">
            <v>COMPORTA DE SUPERFICIE C/ ACION. POR ATUADOR HIDRAULICO OU PNEUMATICO,SOBRE PORTICO DE ACO, GUIA E GAV. EM FIBRA DE VIDRO, INCL. CHUMB., PARAFUSOSE ARRUELAS EM ACO INOX</v>
          </cell>
        </row>
        <row r="28545">
          <cell r="B28545" t="str">
            <v>M110306000</v>
          </cell>
          <cell r="C28545" t="str">
            <v>COMPORTA DE SUPERFICIE C/ ACION. ELETRICO POR MOTOR C/ REDUTOR DEVELOCIDADE, SOBRE PORTICO DE ACO, GUIA E GAV. EM FIBRA DE VIDRO, INCL.CHUMB., PARAFUSOS E ARRUELAS EM ACO INOX</v>
          </cell>
        </row>
        <row r="28546">
          <cell r="B28546" t="str">
            <v>M110306001</v>
          </cell>
          <cell r="C28546" t="str">
            <v>COMPORTA DE SUPERFICIE DE ALUMINIO C/ ACION. ATRAVES DE ALCA DE SUSPENSAO,C/ REGULAGEM DE ABERTURA INCL. CHUMB., PARAFUSOS E ARRUELAS EM ACO INOX</v>
          </cell>
          <cell r="D28546" t="str">
            <v>UN</v>
          </cell>
          <cell r="E28546">
            <v>1692.45</v>
          </cell>
        </row>
        <row r="28547">
          <cell r="B28547" t="str">
            <v>M110306005</v>
          </cell>
          <cell r="C28547" t="str">
            <v>COMPORTA DE SUPERFICIE DE ALUMINIO, C/ ACION. ATRAVES DE ALCADE SUSPENSAO,C/ REGULAGEM DE ABERTURA, INCL. CHUMB., PARAFUSOS E ARRUELAS EM ACO INOX,C/ AREA DE ABERTURA ATE 0,05 m2</v>
          </cell>
          <cell r="D28547" t="str">
            <v>UN</v>
          </cell>
          <cell r="E28547">
            <v>2000.16</v>
          </cell>
        </row>
        <row r="28548">
          <cell r="B28548" t="str">
            <v>M110306009</v>
          </cell>
          <cell r="C28548" t="str">
            <v>COMPORTA DE SUPERFICIE DE ALUMINIO, C/ ACION. ATRAVES DE ALCADE SUSPENSAO,C/ REGULAGEM DE ABERTURA , INCL. CHUMB., PARAFUSOS E ARRUELAS EM ACO INOX,C/ AREA DE ABERTURA DE 0,051 ATE 0,07M2</v>
          </cell>
          <cell r="D28548" t="str">
            <v>UN</v>
          </cell>
          <cell r="E28548">
            <v>2342.06</v>
          </cell>
        </row>
        <row r="28549">
          <cell r="B28549" t="str">
            <v>M110306013</v>
          </cell>
          <cell r="C28549" t="str">
            <v>COMPORTA DE SUPERFICIE DE ALUMINIO, C/ ACION. ATRAVES DE ALCADE SUSPENSAO,C/ REGULAGEM DE ABERTURA , INCL. CHUMB., PARAFUSOS E ARRUELAS EM ACO INOX,C/ AREA DE ABERTURA DE 0,071 ATE 0,10M2</v>
          </cell>
          <cell r="D28549" t="str">
            <v>UN</v>
          </cell>
          <cell r="E28549">
            <v>2649.78</v>
          </cell>
        </row>
        <row r="28550">
          <cell r="B28550" t="str">
            <v>M110306017</v>
          </cell>
          <cell r="C28550" t="str">
            <v>COMPORTA DE SUPERFICIE DE ALUMINIO, C/ ACION. ATRAVES DE ALCADE SUSPENSAO,C/ REGULAGEM DE ABERTURA , INCL. CHUMB., PARAFUSOS E ARRUELAS EM ACOINOX,C/ AREA DE ABERTURA DE 0,101 ATE 0,15M2</v>
          </cell>
          <cell r="D28550" t="str">
            <v>UN</v>
          </cell>
          <cell r="E28550">
            <v>2974.59</v>
          </cell>
        </row>
        <row r="28551">
          <cell r="B28551" t="str">
            <v>M110306021</v>
          </cell>
          <cell r="C28551" t="str">
            <v>COMPORTA DE SUPERFICIE DE ALUMINIO, C/ ACION. ATRAVES DE ALCADE SUSPENSAO,C/ REGULAGEM DE ABERTURA , INCL. CHUMB., PARAFUSOS E ARRUELAS EM ACO INOX,C/ AREA DE ABERTURA DE 0,151 ATE 0,20M2</v>
          </cell>
          <cell r="D28551" t="str">
            <v>UN</v>
          </cell>
          <cell r="E28551">
            <v>3248.13</v>
          </cell>
        </row>
        <row r="28552">
          <cell r="B28552" t="str">
            <v>M110306025</v>
          </cell>
          <cell r="C28552" t="str">
            <v>COMPORTA DE SUPERFICIE DE ALUMINIO, C/ ACION. ATRAVES DE ALCADE SUSPENSAO,C/ REGULAGEM DE ABERTURA, INCL. CHUMB., PARAFUSOS E ARRUELAS EM ACO INOX,C/ AREA DE ABERTURA DE 0,201 ATE 0,30M2</v>
          </cell>
          <cell r="D28552" t="str">
            <v>UN</v>
          </cell>
          <cell r="E28552">
            <v>3692.59</v>
          </cell>
        </row>
        <row r="28553">
          <cell r="B28553" t="str">
            <v>M110400000</v>
          </cell>
          <cell r="C28553" t="str">
            <v>COMPORTA DE SUPERFICIE DE ALUMINIO, C/ ACION. ATRAVES DE ALCADE SUSPENSAO,C/ REGULAGEM DE ABERTURA, INCL. CHUMB., PARAFUSOS E ARRUELAS EM ACO INOX,C/ AREA DE ABERTURA DE 0,301 ATE 0,40M2</v>
          </cell>
        </row>
        <row r="28554">
          <cell r="B28554" t="str">
            <v>M110401000</v>
          </cell>
          <cell r="C28554" t="str">
            <v>EQUIPAMENTOS P/ MANUSEIO DE CARGAS</v>
          </cell>
        </row>
        <row r="28555">
          <cell r="B28555" t="str">
            <v>M110402000</v>
          </cell>
          <cell r="C28555" t="str">
            <v>PONTE ROLANTE MOTORIZADA, INCL. TROLE, TALHA, ELEMENTOS P/ COMANDO, CABODE ALIMENTACAO ELETRICA E PINT. DE PROTECAO, EXCLUSIVE TRILHOS DEROLAMENTO</v>
          </cell>
        </row>
        <row r="28556">
          <cell r="B28556" t="str">
            <v>M110402001</v>
          </cell>
          <cell r="C28556" t="str">
            <v>PORTICO ROLANTE</v>
          </cell>
          <cell r="D28556" t="str">
            <v>CJ</v>
          </cell>
          <cell r="E28556">
            <v>19111.8</v>
          </cell>
        </row>
        <row r="28557">
          <cell r="B28557" t="str">
            <v>M110402005</v>
          </cell>
          <cell r="C28557" t="str">
            <v>PORTICO ROLANTE EM ACO ESTRUTURAL, CAP. = 500 kg, C/ VAO LIVREDE 2,40 m, INCL.TROLE, TALHA, ELEMENTOS P/ COMANDO, CABO DEALIMENTACAO ELETRICA C/L=10,00m E PINT. DE PROTECAO</v>
          </cell>
          <cell r="D28557" t="str">
            <v>CJ</v>
          </cell>
          <cell r="E28557">
            <v>19413.560000000001</v>
          </cell>
        </row>
        <row r="28558">
          <cell r="B28558" t="str">
            <v>M110402009</v>
          </cell>
          <cell r="C28558" t="str">
            <v>PORTICO ROLANTE EM ACO ESTRUTURAL, CAP. = 500 kg, C/ VAO LIVREDE 2,90m, INCL.TROLE, TALHA, ELEMENTOS P/ COMANDO, CABO DEALIMENTACAO ELETRICA C/L=10,00m E PINT. DE PROTECAO</v>
          </cell>
          <cell r="D28558" t="str">
            <v>CJ</v>
          </cell>
          <cell r="E28558">
            <v>19748.849999999999</v>
          </cell>
        </row>
        <row r="28559">
          <cell r="B28559" t="str">
            <v>M110403000</v>
          </cell>
          <cell r="C28559" t="str">
            <v>PORTICO ROLANTE EM ACO ESTRUTURAL, CAP. = 500 kg, C/ VAO LIVREDE 3,40 m, INCL.TROLE, TALHA, ELEMENTOS P/ COMANDO, CABO DEALIMENTACAO ELETRICA C/L=10,00m E PINT. DE PROTECAO</v>
          </cell>
        </row>
        <row r="28560">
          <cell r="B28560" t="str">
            <v>M110403001</v>
          </cell>
          <cell r="C28560" t="str">
            <v>TALHA ELETRICA</v>
          </cell>
          <cell r="D28560" t="str">
            <v>CJ</v>
          </cell>
          <cell r="E28560">
            <v>4869.09</v>
          </cell>
        </row>
        <row r="28561">
          <cell r="B28561" t="str">
            <v>M110403005</v>
          </cell>
          <cell r="C28561" t="str">
            <v>TALHA ELETRICA DE CORRENTE, TIPO FIXA P/ ALT. DE ELEV. H=3,00m, CAP.=125 kgf,INCL. ELEMENTOS DE COMANDO, CABO DE ALIMENTACAO ELETRICA C/ L=10,00m EPINT. DE PROTECAO, EXCLUSIVE TRILHOSDE ROLAMENTO</v>
          </cell>
          <cell r="D28561" t="str">
            <v>CJ</v>
          </cell>
          <cell r="E28561">
            <v>5125.3599999999997</v>
          </cell>
        </row>
        <row r="28562">
          <cell r="B28562" t="str">
            <v>M110403009</v>
          </cell>
          <cell r="C28562" t="str">
            <v>TALHA ELETRICA DE CORRENTE, TIPO FIXA P/ ALT. DE ELEV. H=4,00m, CAP.=125 kgf,INCL. ELEMENTOS DE COMANDO, CABO DE ALIMENTACAO ELETRICA C/ L=10,00m EPINT. DE PROTECAO, EXCLUSIVE TRILHOSDE ROLAMENTO</v>
          </cell>
          <cell r="D28562" t="str">
            <v>CJ</v>
          </cell>
          <cell r="E28562">
            <v>5395.11</v>
          </cell>
        </row>
        <row r="28563">
          <cell r="B28563" t="str">
            <v>M110403013</v>
          </cell>
          <cell r="C28563" t="str">
            <v>TALHA ELETRICA DE CORRENTE, TIPO FIXA P/ ALT. DE ELEV. H=6,00m, CAP.=125 kgf,INCL. ELEMENTOS DE COMANDO, CABO DE ALIMENTACAO ELETRICA C/ L=10,00m EPINT. DE PROTECAO, EXCLUSIVE TRILHOSDE ROLAMENTO</v>
          </cell>
          <cell r="D28563" t="str">
            <v>CJ</v>
          </cell>
          <cell r="E28563">
            <v>5679.06</v>
          </cell>
        </row>
        <row r="28564">
          <cell r="B28564" t="str">
            <v>M110403017</v>
          </cell>
          <cell r="C28564" t="str">
            <v>TALHA ELETRICA DE CORRENTE, TIPO FIXA P/ ALT. DE ELEV. H=2,00m, CAP.=250 kgf,INCL. ELEMENTOS DE COMANDO, CABO DE ALIMENTACAO ELETRICA C/ L=10,00m EPINT. DE PROTECAO, EXCLUSIVE TRILHOSDE ROLAMENTO</v>
          </cell>
          <cell r="D28564" t="str">
            <v>CJ</v>
          </cell>
          <cell r="E28564">
            <v>5977.96</v>
          </cell>
        </row>
        <row r="28565">
          <cell r="B28565" t="str">
            <v>M110403021</v>
          </cell>
          <cell r="C28565" t="str">
            <v>TALHA ELETRICA DE CORRENTE, TIPO FIXA P/ ALT. DE ELEV. H=3,00m, CAP.=250 kgf,INCL. ELEMENTOS DE COMANDO, CABO DE ALIMENTACAO ELETRICA C/ L=10,00m EPINT. DE PROTECAO, EXCLUSIVE TRILHOSDE ROLAMENTO</v>
          </cell>
          <cell r="D28565" t="str">
            <v>CJ</v>
          </cell>
          <cell r="E28565">
            <v>6292.58</v>
          </cell>
        </row>
        <row r="28566">
          <cell r="B28566" t="str">
            <v>M110403025</v>
          </cell>
          <cell r="C28566" t="str">
            <v>TALHA ELETRICA DE CORRENTE P/TROLE MANUAL OU MOTORIZADO, P/ALT. ELEV.H=3,00 m,CAP.=250 kg, INCL. ELEMENTOS COMANDO, CABO ALIMENTACAO ELETR. C/L=10,00m E PINT.DE PROTECAO, EXCLUSIVE TRILHOS ROLAMENTO</v>
          </cell>
          <cell r="D28566" t="str">
            <v>CJ</v>
          </cell>
          <cell r="E28566">
            <v>6623.78</v>
          </cell>
        </row>
        <row r="28567">
          <cell r="B28567" t="str">
            <v>M110403029</v>
          </cell>
          <cell r="C28567" t="str">
            <v>TALHA ELETRICA DE CORRENTE P/TROLE MANUAL OU MOTORIZADO, P/ALT. DE ELEV.H=4,00 m, CAP.=250 kg,INCL. ELEMENTOS COMANDO, CABOALIMENTACAO ELETR.C/L=10,00m E PINT.PROTECAO, EXCLUSIVE TRILHOS ROLAMENTO</v>
          </cell>
          <cell r="D28567" t="str">
            <v>CJ</v>
          </cell>
          <cell r="E28567">
            <v>6972.41</v>
          </cell>
        </row>
        <row r="28568">
          <cell r="B28568" t="str">
            <v>M110403033</v>
          </cell>
          <cell r="C28568" t="str">
            <v>TALHA ELETRICA DE CORRENTE P/TROLE MANUAL OU MOTORIZADO, P/ALT. ELEV.H=6,00 m, CAP.=250 kg,INCL. ELEMENTOS COMANDO, CABO ALIMENTACAO ELETRICAC/L=10,00m E PINT. PROTECAO, EXCLUSIVE TRILHOS ROLAMENTO</v>
          </cell>
          <cell r="D28568" t="str">
            <v>CJ</v>
          </cell>
          <cell r="E28568">
            <v>7339.37</v>
          </cell>
        </row>
        <row r="28569">
          <cell r="B28569" t="str">
            <v>M110403037</v>
          </cell>
          <cell r="C28569" t="str">
            <v>TALHA ELETRICA DE CORRENTE P/TROLE MANUAL OU MOTORIZADO, P/ALT. ELEV.H=2,00 m, CAP.=500 kg,INCL. ELEMENTOS COMANDO, CABO ALIMENTACAO ELETRICA C/L=10,00m E PINT.PROTECAO, EXCLUSIVE TRILHOS ROLAMENTO</v>
          </cell>
          <cell r="D28569" t="str">
            <v>CJ</v>
          </cell>
          <cell r="E28569">
            <v>7725.65</v>
          </cell>
        </row>
        <row r="28570">
          <cell r="B28570" t="str">
            <v>M110403041</v>
          </cell>
          <cell r="C28570" t="str">
            <v>TALHA ELETRICA DE CORRENTE P/TROLE MANUAL OU MOTORIZADO, P/ALT.ELEV.H=3,00 m, CAP.=500 kg,INCL. ELEMENTOS COMANDO, CABO ALIMENTACAO ELETRICA C/L=10,00m E PINT. PROTECAO, EXCLUSIVE TRILHOS ROLAMEMTO</v>
          </cell>
          <cell r="D28570" t="str">
            <v>CJ</v>
          </cell>
          <cell r="E28570">
            <v>8132.27</v>
          </cell>
        </row>
        <row r="28571">
          <cell r="B28571" t="str">
            <v>M110403045</v>
          </cell>
          <cell r="C28571" t="str">
            <v>TALHA ELETRICA DE CORRENTE P/TROLE MANUAL OU MOTORIZADO, P/ALT.ELEV.H=4,00m, CAP.=500kg, INCL. ELEMENTOS COMANDO, CABO ALIMENTACAO ELETRICA C/L=10,00m E PINT. PROTECAO, EXCLUSIVE TRILHOS ROLAMENTO</v>
          </cell>
          <cell r="D28571" t="str">
            <v>CJ</v>
          </cell>
          <cell r="E28571">
            <v>8560.2800000000007</v>
          </cell>
        </row>
        <row r="28572">
          <cell r="B28572" t="str">
            <v>M110403049</v>
          </cell>
          <cell r="C28572" t="str">
            <v>TALHA ELETRICA DE CORRENTE P/TROLE MANUAL OU MOTORIZADO, P/ALT.ELEV.H=6,00m, CAP.=500kg, INCL. ELEMENTOS COMANDO, CABO ALIMENTACAO ELETRICA C/L=10,00m E PINT. PROTECAO, EXCLUSIVE TRILHOS ROLAMENTO</v>
          </cell>
          <cell r="D28572" t="str">
            <v>CJ</v>
          </cell>
          <cell r="E28572">
            <v>10221.34</v>
          </cell>
        </row>
        <row r="28573">
          <cell r="B28573" t="str">
            <v>M110403053</v>
          </cell>
          <cell r="C28573" t="str">
            <v>TALHA ELETRICA DE CORRENTE P/TROLE MANUAL OU MOTORIZADO, P/ALT.DE ELEV.H=3,00m, CAP.=1000kg, INCL. ELEMENTOS COMANDO, CABOALIMENTACAO ELETR.C/L=10,00m E PINT. PROTECAO, EXCLUSIVE TRILHOS ROLAMENTO</v>
          </cell>
          <cell r="D28573" t="str">
            <v>CJ</v>
          </cell>
          <cell r="E28573">
            <v>10759.3</v>
          </cell>
        </row>
        <row r="28574">
          <cell r="B28574" t="str">
            <v>M110403057</v>
          </cell>
          <cell r="C28574" t="str">
            <v>TALHA ELETRICA DE CORRENTE P/TROLE MANUAL OU MOTORIZADO, P/ALT. ELEV.H=4,00m, CAP.=1000kg, INCL. ELEMENTOS COMANDO, CABO ALIMENTACAO ELETRICA C/L=10,00m E PINT.PROTECAO, EXCLUSIVE TRILHOS ROLAMENTO</v>
          </cell>
          <cell r="D28574" t="str">
            <v>CJ</v>
          </cell>
          <cell r="E28574">
            <v>11325.58</v>
          </cell>
        </row>
        <row r="28575">
          <cell r="B28575" t="str">
            <v>M110403061</v>
          </cell>
          <cell r="C28575" t="str">
            <v>TALHA ELETRICA DE CORRENTE P/TROLE MANUAL OU MOTORIZADO, P/ALT.ELEV.H=6,00m, CAP.=1000kg, INCL. ELEMENTOS COMANDO, CABO ALIMENTACAO ELETRICA C/L=10,00m E PINT. PROTECAO, EXCLUSIVE TRILHOS ROLAMENTO</v>
          </cell>
          <cell r="D28575" t="str">
            <v>CJ</v>
          </cell>
          <cell r="E28575">
            <v>9934.7199999999993</v>
          </cell>
        </row>
        <row r="28576">
          <cell r="B28576" t="str">
            <v>M110403065</v>
          </cell>
          <cell r="C28576" t="str">
            <v>TALHA ELETRICA DE CORRENTE P/TROLE MANUAL OU MOTORIZADO, P/ALT. ELEV.H=3,00m, CAP.=2000kg, INCL. ELEMENTOS COMANDO, CABO ALIMENTACAO ELETRICAC/L=10,00m E PINT. PROTECAO, EXCLUSIVE TRILHOS ROLAMENTO</v>
          </cell>
          <cell r="D28576" t="str">
            <v>CJ</v>
          </cell>
          <cell r="E28576">
            <v>10077.799999999999</v>
          </cell>
        </row>
        <row r="28577">
          <cell r="B28577" t="str">
            <v>M110403069</v>
          </cell>
          <cell r="C28577" t="str">
            <v>TALHA ELETRICA DE CORRENTE P/TROLE MANUAL OU MOTORIZADO, P/ALT.ELEV.H=4,00m, CAP.=2000 kg, INCL. ELEMENTOS COMANDO, CABO ALIMENTACAO ELETRICAC/L=10,00m E PINT. PROTECAO, EXCLUSIVE TRILHOS ROLAMENTO</v>
          </cell>
          <cell r="D28577" t="str">
            <v>CJ</v>
          </cell>
          <cell r="E28577">
            <v>13943.48</v>
          </cell>
        </row>
        <row r="28578">
          <cell r="B28578" t="str">
            <v>M110403073</v>
          </cell>
          <cell r="C28578" t="str">
            <v>TALHA ELETRICA DE CORRENTE P/TROLE MANUAL OU MOTORIZADO, P/ALT.ELEV.H=3,00 m, CAP.=3000kg, INCL. ELEMENTOS COMANDO, CABO ALIMENTACAO ELETRICAC/L=10,00m E PINT. PROTECAO, EXCLUSIVE TRILHOS ROLAMENTO</v>
          </cell>
          <cell r="D28578" t="str">
            <v>CJ</v>
          </cell>
          <cell r="E28578">
            <v>15337.82</v>
          </cell>
        </row>
        <row r="28579">
          <cell r="B28579" t="str">
            <v>M110404000</v>
          </cell>
          <cell r="C28579" t="str">
            <v>TALHA ELETRICA DE CORRENTE P/TROLE MANUAL OU MOTORIZADO, P/ALT.ELEV.H=4,00m, CAP.=3000kg, INCL. ELEMENTOS COMANDO, CABO ALIMENTACAO ELETRICAC/L=10,00m E PINT.PROTECAO, EXCLUSIVE TRILHOS ROLAMENTO</v>
          </cell>
        </row>
        <row r="28580">
          <cell r="B28580" t="str">
            <v>M110404001</v>
          </cell>
          <cell r="C28580" t="str">
            <v>TALHA MANUAL</v>
          </cell>
          <cell r="D28580" t="str">
            <v>UN</v>
          </cell>
          <cell r="E28580">
            <v>648.11</v>
          </cell>
        </row>
        <row r="28581">
          <cell r="B28581" t="str">
            <v>M110404005</v>
          </cell>
          <cell r="C28581" t="str">
            <v>TALHA MANUAL C/ CORRENTE E ESTRUTURA EM ACO, P/ ALTURA DE ELEV. H = 5,00 m,CAP. = 250 kg, C/ PINTURA DE PROTECAO, EXCLUSIVETRILHOS DE ROLAMENTO</v>
          </cell>
          <cell r="D28581" t="str">
            <v>UN</v>
          </cell>
          <cell r="E28581">
            <v>816.78</v>
          </cell>
        </row>
        <row r="28582">
          <cell r="B28582" t="str">
            <v>M110404009</v>
          </cell>
          <cell r="C28582" t="str">
            <v>TALHA MANUAL C/ CORRENTE E ESTRUTURA EM ACO, P/ ALTURA DE ELEV. H = 5,00 m,CAP. = 500 kg, C/ PINTURA DE PROTECAO, EXCLUSIVETRILHOS DE ROLAMENTO</v>
          </cell>
          <cell r="D28582" t="str">
            <v>UN</v>
          </cell>
          <cell r="E28582">
            <v>907.54</v>
          </cell>
        </row>
        <row r="28583">
          <cell r="B28583" t="str">
            <v>M110404013</v>
          </cell>
          <cell r="C28583" t="str">
            <v>TALHA MANUAL C/ CORRENTE E ESTRUTURA EM ACO, P/ ALTURA DE ELEV. H = 5,00 m,CAP. = 1000 kg, C/ PINTURA DE PROTECAO, EXCLUSIVE TRILHOS DE ROLAMENTO</v>
          </cell>
          <cell r="D28583" t="str">
            <v>UN</v>
          </cell>
          <cell r="E28583">
            <v>1008.38</v>
          </cell>
        </row>
        <row r="28584">
          <cell r="B28584" t="str">
            <v>M110404017</v>
          </cell>
          <cell r="C28584" t="str">
            <v>TALHA MANUAL C/ CORRENTE E ESTRUTURA EM ACO, P/ ALTURA DE ELEV. H = 5,00 m,CAP. = 1500 kg, C/ PINTURA DE PROTECAO, EXCLUSIVE TRILHOS DE ROLAMENTO</v>
          </cell>
          <cell r="D28584" t="str">
            <v>UN</v>
          </cell>
          <cell r="E28584">
            <v>1120.43</v>
          </cell>
        </row>
        <row r="28585">
          <cell r="B28585" t="str">
            <v>M110404021</v>
          </cell>
          <cell r="C28585" t="str">
            <v>TALHA MANUAL C/ CORRENTE E ESTRUTURA EM ACO, P/ ALTURA DE ELEV. H = 5,00 m,CAP. = 2000 kg, C/ PINTURA DE PROTECAO, EXCLUSIVE TRILHOS DE ROLAMENTO</v>
          </cell>
          <cell r="D28585" t="str">
            <v>UN</v>
          </cell>
          <cell r="E28585">
            <v>1232.47</v>
          </cell>
        </row>
        <row r="28586">
          <cell r="B28586" t="str">
            <v>M110405000</v>
          </cell>
          <cell r="C28586" t="str">
            <v>TALHA MANUAL C/ CORRENTE E ESTRUTURA EM ACO, P/ ALTURA DE ELEV. H = 5,00 m,CAP. = 3000 kg, C/ PINTURA DE PROTECAO, EXCLUSIVE TRILHOS DE ROLAMENTO</v>
          </cell>
        </row>
        <row r="28587">
          <cell r="B28587" t="str">
            <v>M110405001</v>
          </cell>
          <cell r="C28587" t="str">
            <v>TROLE MOTORIZADO</v>
          </cell>
          <cell r="D28587" t="str">
            <v>CJ</v>
          </cell>
          <cell r="E28587">
            <v>8349.2199999999993</v>
          </cell>
        </row>
        <row r="28588">
          <cell r="B28588" t="str">
            <v>M110405005</v>
          </cell>
          <cell r="C28588" t="str">
            <v>TROLE MOTORIZADO P/ TALHA MANUAL, C/ CAP. = 1000 kg, INCL. ELEMENTOS DECOMANDO E CABO DE ALIMENTACAO ELETRICA C/ L=10,00m</v>
          </cell>
          <cell r="D28588" t="str">
            <v>CJ</v>
          </cell>
          <cell r="E28588">
            <v>13517.78</v>
          </cell>
        </row>
        <row r="28589">
          <cell r="B28589" t="str">
            <v>M110405009</v>
          </cell>
          <cell r="C28589" t="str">
            <v>TROLE MOTORIZADO P/ TALHA MANUAL, C/ CAP. = 2000 kg, INCL. ELEMENTOS DECOMANDO E CABO DE ALIMENTACAO ELETRICA C/ L=10,00m</v>
          </cell>
          <cell r="D28589" t="str">
            <v>CJ</v>
          </cell>
          <cell r="E28589">
            <v>18487.560000000001</v>
          </cell>
        </row>
        <row r="28590">
          <cell r="B28590" t="str">
            <v>M110405013</v>
          </cell>
          <cell r="C28590" t="str">
            <v>TROLE MOTORIZADO P/ TALHA MANUAL, C/ CAP. = 3000 kg, INCL. ELEMENTOS DECOMANDO E CABO DE ALIMENTACAO ELETRICA C/ L=10,00m</v>
          </cell>
          <cell r="D28590" t="str">
            <v>UN</v>
          </cell>
          <cell r="E28590">
            <v>4174.6000000000004</v>
          </cell>
        </row>
        <row r="28591">
          <cell r="B28591" t="str">
            <v>M110405017</v>
          </cell>
          <cell r="C28591" t="str">
            <v>TROLE MOTORIZADO P/ TALHA ELETRICA, C/ CAP. = 1000 kg</v>
          </cell>
          <cell r="D28591" t="str">
            <v>UN</v>
          </cell>
          <cell r="E28591">
            <v>6758.89</v>
          </cell>
        </row>
        <row r="28592">
          <cell r="B28592" t="str">
            <v>M110405021</v>
          </cell>
          <cell r="C28592" t="str">
            <v>TROLE MOTORIZADO P/ TALHA ELETRICA, C/ CAP. = 2000 kg</v>
          </cell>
          <cell r="D28592" t="str">
            <v>UN</v>
          </cell>
          <cell r="E28592">
            <v>9243.7800000000007</v>
          </cell>
        </row>
        <row r="28593">
          <cell r="B28593" t="str">
            <v>M110406000</v>
          </cell>
          <cell r="C28593" t="str">
            <v>TROLE MOTORIZADO P/ TALHA ELETRICA, C/ CAP. = 3000 kg</v>
          </cell>
        </row>
        <row r="28594">
          <cell r="B28594" t="str">
            <v>M110406001</v>
          </cell>
          <cell r="C28594" t="str">
            <v>TROLE MANUAL</v>
          </cell>
          <cell r="D28594" t="str">
            <v>UN</v>
          </cell>
          <cell r="E28594">
            <v>498.89</v>
          </cell>
        </row>
        <row r="28595">
          <cell r="B28595" t="str">
            <v>M110406005</v>
          </cell>
          <cell r="C28595" t="str">
            <v>TROLE MANUAL P/ TALHA, C/ CAP. = 500 kg</v>
          </cell>
          <cell r="D28595" t="str">
            <v>UN</v>
          </cell>
          <cell r="E28595">
            <v>494.05</v>
          </cell>
        </row>
        <row r="28596">
          <cell r="B28596" t="str">
            <v>M110406009</v>
          </cell>
          <cell r="C28596" t="str">
            <v>TROLE MANUAL P/ TALHA, C/ CAP. = 1000 kg</v>
          </cell>
          <cell r="D28596" t="str">
            <v>UN</v>
          </cell>
          <cell r="E28596">
            <v>743.73</v>
          </cell>
        </row>
        <row r="28597">
          <cell r="B28597" t="str">
            <v>M110500000</v>
          </cell>
          <cell r="C28597" t="str">
            <v>TROLE MANUAL P/ TALHA, C/ CAP. = 2000 kg</v>
          </cell>
        </row>
        <row r="28598">
          <cell r="B28598" t="str">
            <v>M110501000</v>
          </cell>
          <cell r="C28598" t="str">
            <v>ETA - CANAL DE CHEGADA</v>
          </cell>
        </row>
        <row r="28599">
          <cell r="B28599" t="str">
            <v>M110501001</v>
          </cell>
          <cell r="C28599" t="str">
            <v>INDICADOR DE VAZAO P/ MEDIDOR PARSHALL</v>
          </cell>
          <cell r="D28599" t="str">
            <v>UN</v>
          </cell>
          <cell r="E28599">
            <v>6536.06</v>
          </cell>
        </row>
        <row r="28600">
          <cell r="B28600" t="str">
            <v>M110501005</v>
          </cell>
          <cell r="C28600" t="str">
            <v>INDICADOR DE VAZAO P/ MEDIDOR PARSHALL C/ W = 7,6 cm</v>
          </cell>
          <cell r="D28600" t="str">
            <v>UN</v>
          </cell>
          <cell r="E28600">
            <v>6862.87</v>
          </cell>
        </row>
        <row r="28601">
          <cell r="B28601" t="str">
            <v>M110501009</v>
          </cell>
          <cell r="C28601" t="str">
            <v>INDICADOR DE VAZAO P/ MEDIDOR PARSHALL C/ W = 15,2 cm</v>
          </cell>
          <cell r="D28601" t="str">
            <v>UN</v>
          </cell>
          <cell r="E28601">
            <v>7206.01</v>
          </cell>
        </row>
        <row r="28602">
          <cell r="B28602" t="str">
            <v>M110501013</v>
          </cell>
          <cell r="C28602" t="str">
            <v>INDICADOR DE VAZAO P/ MEDIDOR PARSHALL C/ W = 22,9 cm</v>
          </cell>
          <cell r="D28602" t="str">
            <v>UN</v>
          </cell>
          <cell r="E28602">
            <v>7566.31</v>
          </cell>
        </row>
        <row r="28603">
          <cell r="B28603" t="str">
            <v>M110501017</v>
          </cell>
          <cell r="C28603" t="str">
            <v>INDICADOR DE VAZAO P/ MEDIDOR PARSHALL C/ W = 30,5 cm</v>
          </cell>
          <cell r="D28603" t="str">
            <v>UN</v>
          </cell>
          <cell r="E28603">
            <v>7944.62</v>
          </cell>
        </row>
        <row r="28604">
          <cell r="B28604" t="str">
            <v>M110501021</v>
          </cell>
          <cell r="C28604" t="str">
            <v>INDICADOR DE VAZAO P/ MEDIDOR PARSHALL C/ W = 457 cm</v>
          </cell>
          <cell r="D28604" t="str">
            <v>UN</v>
          </cell>
          <cell r="E28604">
            <v>8341.86</v>
          </cell>
        </row>
        <row r="28605">
          <cell r="B28605" t="str">
            <v>M110501025</v>
          </cell>
          <cell r="C28605" t="str">
            <v>INDICADOR DE VAZAO P/ MEDIDOR PARSHALL C/ W = 61,0 cm</v>
          </cell>
          <cell r="D28605" t="str">
            <v>UN</v>
          </cell>
          <cell r="E28605">
            <v>8758.9500000000007</v>
          </cell>
        </row>
        <row r="28606">
          <cell r="B28606" t="str">
            <v>M110501029</v>
          </cell>
          <cell r="C28606" t="str">
            <v>INDICADOR DE VAZAO P/ MEDIDOR PARSHALL C/ W = 91,5 cm</v>
          </cell>
          <cell r="D28606" t="str">
            <v>UN</v>
          </cell>
          <cell r="E28606">
            <v>9196.9</v>
          </cell>
        </row>
        <row r="28607">
          <cell r="B28607" t="str">
            <v>M110502000</v>
          </cell>
          <cell r="C28607" t="str">
            <v>INDICADOR DE VAZAO P/ MEDIDOR PARSHALL C/ W = 122,0 cm</v>
          </cell>
        </row>
        <row r="28608">
          <cell r="B28608" t="str">
            <v>M110502001</v>
          </cell>
          <cell r="C28608" t="str">
            <v>MEDIDOR PARSHALL</v>
          </cell>
          <cell r="D28608" t="str">
            <v>UN</v>
          </cell>
          <cell r="E28608">
            <v>1009.98</v>
          </cell>
        </row>
        <row r="28609">
          <cell r="B28609" t="str">
            <v>M110502005</v>
          </cell>
          <cell r="C28609" t="str">
            <v>MEDIDOR PARSHALL DE FIBRA DE VIDRO C/ W = 7,6 cm</v>
          </cell>
          <cell r="D28609" t="str">
            <v>UN</v>
          </cell>
          <cell r="E28609">
            <v>1523.53</v>
          </cell>
        </row>
        <row r="28610">
          <cell r="B28610" t="str">
            <v>M110502009</v>
          </cell>
          <cell r="C28610" t="str">
            <v>MEDIDOR PARSHALL DE FIBRA DE VIDRO C/ W = 15,2 cm</v>
          </cell>
          <cell r="D28610" t="str">
            <v>UN</v>
          </cell>
          <cell r="E28610">
            <v>2054.19</v>
          </cell>
        </row>
        <row r="28611">
          <cell r="B28611" t="str">
            <v>M110502013</v>
          </cell>
          <cell r="C28611" t="str">
            <v>MEDIDOR PARSHALL DE FIBRA DE VIDRO C/ W = 22,9 cm</v>
          </cell>
          <cell r="D28611" t="str">
            <v>UN</v>
          </cell>
          <cell r="E28611">
            <v>4895.83</v>
          </cell>
        </row>
        <row r="28612">
          <cell r="B28612" t="str">
            <v>M110502017</v>
          </cell>
          <cell r="C28612" t="str">
            <v>MEDIDOR PARSHALL DE FIBRA DE VIDRO C/ W = 30,5 cm</v>
          </cell>
          <cell r="D28612" t="str">
            <v>UN</v>
          </cell>
          <cell r="E28612">
            <v>4878.6899999999996</v>
          </cell>
        </row>
        <row r="28613">
          <cell r="B28613" t="str">
            <v>M110502021</v>
          </cell>
          <cell r="C28613" t="str">
            <v>MEDIDOR PARSHALL DE FIBRA DE VIDRO C/ W = 457 cm</v>
          </cell>
          <cell r="D28613" t="str">
            <v>UN</v>
          </cell>
          <cell r="E28613">
            <v>7874.4</v>
          </cell>
        </row>
        <row r="28614">
          <cell r="B28614" t="str">
            <v>M110502025</v>
          </cell>
          <cell r="C28614" t="str">
            <v>MEDIDOR PARSHALL DE FIBRA DE VIDRO C/ W = 61,0 cm</v>
          </cell>
          <cell r="D28614" t="str">
            <v>UN</v>
          </cell>
          <cell r="E28614">
            <v>13523.43</v>
          </cell>
        </row>
        <row r="28615">
          <cell r="B28615" t="str">
            <v>M110502029</v>
          </cell>
          <cell r="C28615" t="str">
            <v>MEDIDOR PARSHALL DE FIBRA DE VIDRO C/ W = 91,5 cm</v>
          </cell>
          <cell r="D28615" t="str">
            <v>UN</v>
          </cell>
          <cell r="E28615">
            <v>17631.82</v>
          </cell>
        </row>
        <row r="28616">
          <cell r="B28616" t="str">
            <v>M110600000</v>
          </cell>
          <cell r="C28616" t="str">
            <v>MEDIDOR PARSHALL DE FIBRA DE VIDRO C/ W = 122,0 cm</v>
          </cell>
        </row>
        <row r="28617">
          <cell r="B28617" t="str">
            <v>M110601000</v>
          </cell>
          <cell r="C28617" t="str">
            <v>ETA - FLOCULADORES</v>
          </cell>
        </row>
        <row r="28618">
          <cell r="B28618" t="str">
            <v>M110601001</v>
          </cell>
          <cell r="C28618" t="str">
            <v>FLOCULADOR MECANICO TIPO FLUXO AXIAL C/ VARIACAO DE VELOCIDADETIPOCONTINUO</v>
          </cell>
          <cell r="D28618" t="str">
            <v>UN</v>
          </cell>
          <cell r="E28618">
            <v>18804.88</v>
          </cell>
        </row>
        <row r="28619">
          <cell r="B28619" t="str">
            <v>M110601005</v>
          </cell>
          <cell r="C28619" t="str">
            <v>FLOCULADOR MECANICO TIPO FLUXO AXIAL, STANDARD C/ VARIACAO DEVELOCIDADE,EIXO E HELICE EM ACO INOX, C/ DISPOSITIVO ANTI-VORTEX DN = 500 mm</v>
          </cell>
          <cell r="D28619" t="str">
            <v>UN</v>
          </cell>
          <cell r="E28619">
            <v>19830.61</v>
          </cell>
        </row>
        <row r="28620">
          <cell r="B28620" t="str">
            <v>M110601009</v>
          </cell>
          <cell r="C28620" t="str">
            <v>FLOCULADOR MECANICO TIPO FLUXO AXIAL, STANDARD C/ VARIACAO DEVELOCIDADE,EIXO E HELICE EM ACO INOX, C/ DISPOSITIVO ANTI-VORTEX DN = 600 mm</v>
          </cell>
          <cell r="D28620" t="str">
            <v>UN</v>
          </cell>
          <cell r="E28620">
            <v>21369.19</v>
          </cell>
        </row>
        <row r="28621">
          <cell r="B28621" t="str">
            <v>M110601013</v>
          </cell>
          <cell r="C28621" t="str">
            <v>FLOCULADOR MECANICO TIPO FLUXO AXIAL, STANDARD C/ VARIACAO DEVELOCIDADE,EIXO E HELICE EM ACO INOX, C/ DISPOSITIVO ANTI-VORTEX DN = 700 mm</v>
          </cell>
          <cell r="D28621" t="str">
            <v>UN</v>
          </cell>
          <cell r="E28621">
            <v>25643.03</v>
          </cell>
        </row>
        <row r="28622">
          <cell r="B28622" t="str">
            <v>M110601017</v>
          </cell>
          <cell r="C28622" t="str">
            <v>FLOCULADOR MECANICO TIPO FLUXO AXIAL, STANDARD C/ VARIACAO DEVELOCIDADE,EIXO E HELICE EM ACO INOX, C/ DISPOSITIVO ANTI-VORTEX DN = 800 mm</v>
          </cell>
          <cell r="D28622" t="str">
            <v>UN</v>
          </cell>
          <cell r="E28622">
            <v>29916.87</v>
          </cell>
        </row>
        <row r="28623">
          <cell r="B28623" t="str">
            <v>M110601021</v>
          </cell>
          <cell r="C28623" t="str">
            <v>FLOCULADOR MECANICO TIPO FLUXO AXIAL, STANDARD C/ VARIACAO DEVELOCIDADE,EIXO E HELICE EM ACO INOX, C/ DISPOSITIVO ANTI-VORTEX DN = 90 mm</v>
          </cell>
          <cell r="D28623" t="str">
            <v>UN</v>
          </cell>
          <cell r="E28623">
            <v>32310.21</v>
          </cell>
        </row>
        <row r="28624">
          <cell r="B28624" t="str">
            <v>M110601025</v>
          </cell>
          <cell r="C28624" t="str">
            <v>FLOCULADOR MECANICO TIPO FLUXO AXIAL, STANDARD C/ VARIACAO DEVELOCIDADE,EIXO E HELICE EM ACO INOX, C/ DISPOSITIVO ANTI-VORTEX DN = 1000 mm</v>
          </cell>
          <cell r="D28624" t="str">
            <v>UN</v>
          </cell>
          <cell r="E28624">
            <v>41883.620000000003</v>
          </cell>
        </row>
        <row r="28625">
          <cell r="B28625" t="str">
            <v>M110601029</v>
          </cell>
          <cell r="C28625" t="str">
            <v>FLOCULADOR MECANICO TIPO FLUXO AXIAL, STANDARD C/ VARIACAO DEVELOCIDADE,EIXO E HELICE EM ACO INOX, C/ DISPOSITIVO ANTI-VORTEX DN = 1100 mm</v>
          </cell>
          <cell r="D28625" t="str">
            <v>UN</v>
          </cell>
          <cell r="E28625">
            <v>46157.46</v>
          </cell>
        </row>
        <row r="28626">
          <cell r="B28626" t="str">
            <v>M110601033</v>
          </cell>
          <cell r="C28626" t="str">
            <v>FLOCULADOR MECANICO TIPO FLUXO AXIAL, STANDARD C/ VARIACAO DEVELOCIDADE,EIXO E HELICE EM ACO INOX, C/ DISPOSITIVO ANTI-VORTEX DN = 1200 mm</v>
          </cell>
          <cell r="D28626" t="str">
            <v>UN</v>
          </cell>
          <cell r="E28626">
            <v>50431.3</v>
          </cell>
        </row>
        <row r="28627">
          <cell r="B28627" t="str">
            <v>M110601037</v>
          </cell>
          <cell r="C28627" t="str">
            <v>FLOCULADOR MECANICO TIPO FLUXO AXIAL, STANDARD C/ VARIACAO DEVELOCIDADE,EIXO E HELICE EM ACO INOX, C/ DISPOSITIVO ANTI-VORTEX DN = 1300 mm</v>
          </cell>
          <cell r="D28627" t="str">
            <v>UN</v>
          </cell>
          <cell r="E28627">
            <v>52995.59</v>
          </cell>
        </row>
        <row r="28628">
          <cell r="B28628" t="str">
            <v>M110601041</v>
          </cell>
          <cell r="C28628" t="str">
            <v>FLOCULADOR MECANICO TIPO FLUXO AXIAL, STANDARD C/ VARIACAO DEVELOCIDADE,EIXO E HELICE EM ACO INOX, C/ DISPOSITIVO ANTI-VORTEX DN = 1400 mm</v>
          </cell>
          <cell r="D28628" t="str">
            <v>UN</v>
          </cell>
          <cell r="E28628">
            <v>57098.48</v>
          </cell>
        </row>
        <row r="28629">
          <cell r="B28629" t="str">
            <v>M110602000</v>
          </cell>
          <cell r="C28629" t="str">
            <v>FLOCULADOR MECANICO TIPO FLUXO AXIAL, STANDARD C/ VARIACAO DEVELOCIDADE,EIXO E HELICE EM ACO INOX, C/ DISPOSITIVO ANTI-VORTEX DN = 1500 mm</v>
          </cell>
        </row>
        <row r="28630">
          <cell r="B28630" t="str">
            <v>M110602001</v>
          </cell>
          <cell r="C28630" t="str">
            <v>FLOCULADOR MECANICO TIPO FLUXO AXIAL C/ VARIACAO DE VELOCIDADE TIPO POLIAS ESCALONADAS</v>
          </cell>
          <cell r="D28630" t="str">
            <v>UN</v>
          </cell>
          <cell r="E28630">
            <v>21198.240000000002</v>
          </cell>
        </row>
        <row r="28631">
          <cell r="B28631" t="str">
            <v>M110602005</v>
          </cell>
          <cell r="C28631" t="str">
            <v>FLOCULADOR MECANICO TIPO FLUXO AXIAL, C/ VARIACAO DE VELOCIDADE, TIPO POLIAS ESCALONADAS, C/ EIXO E HELICE EM ACO INOX, C/DISPOSITIVO ANTI-VORTEX DN = 600 mm</v>
          </cell>
          <cell r="D28631" t="str">
            <v>UN</v>
          </cell>
          <cell r="E28631">
            <v>22053.01</v>
          </cell>
        </row>
        <row r="28632">
          <cell r="B28632" t="str">
            <v>M110602009</v>
          </cell>
          <cell r="C28632" t="str">
            <v>FLOCULADOR MECANICO TIPO FLUXO AXIAL, C/ VARIACAO DE VELOCIDADE, TIPO POLIAS ESCALONADAS, C/ EIXO E HELICE EM ACO INOX, C/DISPOSITIVO ANTI-VORTEX DN = 700 mm</v>
          </cell>
          <cell r="D28632" t="str">
            <v>UN</v>
          </cell>
          <cell r="E28632">
            <v>23762.53</v>
          </cell>
        </row>
        <row r="28633">
          <cell r="B28633" t="str">
            <v>M110602013</v>
          </cell>
          <cell r="C28633" t="str">
            <v>FLOCULADOR MECANICO TIPO FLUXO AXIAL, C/ VARIACAO DE VELOCIDADE, TIPO POLIAS ESCALONADAS, C/ EIXO E HELICE EM ACO INOX, C/DISPOSITIVO ANTI-VORTEX DN = 800 mm</v>
          </cell>
          <cell r="D28633" t="str">
            <v>UN</v>
          </cell>
          <cell r="E28633">
            <v>28549.24</v>
          </cell>
        </row>
        <row r="28634">
          <cell r="B28634" t="str">
            <v>M110602017</v>
          </cell>
          <cell r="C28634" t="str">
            <v>FLOCULADOR MECANICO TIPO FLUXO AXIAL, C/ VARIACAO DE VELOCIDADE, TIPO POLIAS ESCALONADAS, C/ EIXO E HELICE EM ACO INOX, C/DISPOSITIVO ANTI-VORTEX DN = 90 mm</v>
          </cell>
          <cell r="D28634" t="str">
            <v>UN</v>
          </cell>
          <cell r="E28634">
            <v>32823.08</v>
          </cell>
        </row>
        <row r="28635">
          <cell r="B28635" t="str">
            <v>M110602021</v>
          </cell>
          <cell r="C28635" t="str">
            <v>FLOCULADOR MECANICO TIPO FLUXO AXIAL, C/ VARIACAO DE VELOCIDADE, TIPO POLIAS ESCALONADAS, C/ EIXO E HELICE EM ACO INOX, C/DISPOSITIVO ANTI-VORTEX DN = 1000 mm</v>
          </cell>
          <cell r="D28635" t="str">
            <v>UN</v>
          </cell>
          <cell r="E28635">
            <v>35900.230000000003</v>
          </cell>
        </row>
        <row r="28636">
          <cell r="B28636" t="str">
            <v>M110602025</v>
          </cell>
          <cell r="C28636" t="str">
            <v>FLOCULADOR MECANICO TIPO FLUXO AXIAL, C/ VARIACAO DE VELOCIDADE, TIPO POLIAS ESCALONADAS, C/ EIXO E HELICE EM ACO INOX, C/DISPOSITIVO ANTI-VORTEX DN = 1200 mm</v>
          </cell>
          <cell r="D28636" t="str">
            <v>UN</v>
          </cell>
          <cell r="E28636">
            <v>45644.58</v>
          </cell>
        </row>
        <row r="28637">
          <cell r="B28637" t="str">
            <v>M110602029</v>
          </cell>
          <cell r="C28637" t="str">
            <v>FLOCULADOR MECANICO TIPO FLUXO AXIAL, C/ VARIACAO DE VELOCIDADE, TIPO POLIAS ESCALONADAS, C/ EIXO E HELICE EM ACO INOX, C/DISPOSITIVO ANTI-VORTEX DN = 1500 mm</v>
          </cell>
          <cell r="D28637" t="str">
            <v>UN</v>
          </cell>
          <cell r="E28637">
            <v>59320.88</v>
          </cell>
        </row>
        <row r="28638">
          <cell r="B28638" t="str">
            <v>M110603000</v>
          </cell>
          <cell r="C28638" t="str">
            <v>FLOCULADOR MECANICO TIPO FLUXO AXIAL, C/ VARIACAO DE VELOCIDADE, TIPO POLIAS ESCALONADAS, C/ EIXO E HELICE EM ACO INOX, C/DISPOSITIVO ANTI-VORTEX DN = 2000 mm</v>
          </cell>
        </row>
        <row r="28639">
          <cell r="B28639" t="str">
            <v>M110603001</v>
          </cell>
          <cell r="C28639" t="str">
            <v>FLOCULADOR MECANICO TIPO PALETAS</v>
          </cell>
          <cell r="D28639" t="str">
            <v>UN</v>
          </cell>
          <cell r="E28639">
            <v>15385.82</v>
          </cell>
        </row>
        <row r="28640">
          <cell r="B28640" t="str">
            <v>M110603005</v>
          </cell>
          <cell r="C28640" t="str">
            <v>FLOCULADOR MECANICO C/ PALETAS VERTICAIS EM MADEIRA, MODELO CETESB , FV-1,2, DN = 1,60 m, P = 0,5 CV</v>
          </cell>
          <cell r="D28640" t="str">
            <v>UN</v>
          </cell>
          <cell r="E28640">
            <v>16924.400000000001</v>
          </cell>
        </row>
        <row r="28641">
          <cell r="B28641" t="str">
            <v>M110603009</v>
          </cell>
          <cell r="C28641" t="str">
            <v>FLOCULADOR MECANICO C/ PALETAS VERTICAIS EM MADEIRA, MODELO CETESB , FV-2,2, DN = 2,00 m, P = 0,75 CV</v>
          </cell>
          <cell r="D28641" t="str">
            <v>UN</v>
          </cell>
          <cell r="E28641">
            <v>18121.060000000001</v>
          </cell>
        </row>
        <row r="28642">
          <cell r="B28642" t="str">
            <v>M110603013</v>
          </cell>
          <cell r="C28642" t="str">
            <v>FLOCULADOR MECANICO C/ PALETAS VERTICAIS EM MADEIRA, MODELO CETESB , FV-3,2, DN = 2,40 m, P = 1,00 CV</v>
          </cell>
          <cell r="D28642" t="str">
            <v>UN</v>
          </cell>
          <cell r="E28642">
            <v>22565.86</v>
          </cell>
        </row>
        <row r="28643">
          <cell r="B28643" t="str">
            <v>M110603017</v>
          </cell>
          <cell r="C28643" t="str">
            <v>FLOCULADOR MECANICO C/ PALETAS VERTICAIS EM MADEIRA, MODELO CETESB , FV-4,3, DN = 2,80 m, P = 1,50 CV</v>
          </cell>
          <cell r="D28643" t="str">
            <v>UN</v>
          </cell>
          <cell r="E28643">
            <v>25301.11</v>
          </cell>
        </row>
        <row r="28644">
          <cell r="B28644" t="str">
            <v>M110603021</v>
          </cell>
          <cell r="C28644" t="str">
            <v>FLOCULADOR MECANICO C/ PALETAS VERTICAIS EM MADEIRA, MODELO CETESB , FV-5,3, DN = 3,20 m, P = 1,50 CV</v>
          </cell>
          <cell r="D28644" t="str">
            <v>UN</v>
          </cell>
          <cell r="E28644">
            <v>26839.7</v>
          </cell>
        </row>
        <row r="28645">
          <cell r="B28645" t="str">
            <v>M110700000</v>
          </cell>
          <cell r="C28645" t="str">
            <v>FLOCULADOR MECANICO C/ PALETAS VERTICAIS EM MADEIRA, MODELO CETESB , FV-6,4, DN = 3,60 m, P = 2,00 CV</v>
          </cell>
        </row>
        <row r="28646">
          <cell r="B28646" t="str">
            <v>M110701000</v>
          </cell>
          <cell r="C28646" t="str">
            <v>ETA - CASA DE QUIMICA</v>
          </cell>
        </row>
        <row r="28647">
          <cell r="B28647" t="str">
            <v>M110701001</v>
          </cell>
          <cell r="C28647" t="str">
            <v>BOMBA DOSADORA TIPO DIAFRAGMA C/ MOTOR HORIZONTAL</v>
          </cell>
          <cell r="D28647" t="str">
            <v>CJ</v>
          </cell>
          <cell r="E28647">
            <v>1096.95</v>
          </cell>
        </row>
        <row r="28648">
          <cell r="B28648" t="str">
            <v>M110701005</v>
          </cell>
          <cell r="C28648" t="str">
            <v>BOMBA DOSADORA TIPO DIAFRAGMA SIMPLEX, P/ Q = 5 l/h, PRESSAO MAXIMA = 4kgf/cm2, INCL. VALVULAS (PVC) DE PE, DE SUCCAO, DE RECALQUE E DE RETENCAO,MANGUEIRA, MEMBRANA E CHUMBADORES</v>
          </cell>
          <cell r="D28648" t="str">
            <v>CJ</v>
          </cell>
          <cell r="E28648">
            <v>3760.97</v>
          </cell>
        </row>
        <row r="28649">
          <cell r="B28649" t="str">
            <v>M110701009</v>
          </cell>
          <cell r="C28649" t="str">
            <v>BOMBA DOSADORA TIPO DIAFRAGMA SIMPLEX, P/ Q = 10 l/h, PRESSAOMAXIMA = 4kgf/cm2, INCL. VALVULAS (PVC) DE PE, DE SUCCAO, DERECALQUE E DE RETENCAO,MANGUEIRA, MEMBRANA E CHUMBADORES</v>
          </cell>
          <cell r="D28649" t="str">
            <v>CJ</v>
          </cell>
          <cell r="E28649">
            <v>3760.97</v>
          </cell>
        </row>
        <row r="28650">
          <cell r="B28650" t="str">
            <v>M110701013</v>
          </cell>
          <cell r="C28650" t="str">
            <v>BOMBA DOSADORA TIPO DIAFRAGMA SIMPLEX, P/ Q = 20 l/h, PRESSAOMAXIMA = 4kgf/cm2, INCL. VALVULAS (PVC) DE PE, DE SUCCAO, DERECALQUE E DE RETENCAO,MANGUEIRA, MEMBRANA E CHUMBADORES</v>
          </cell>
          <cell r="D28650" t="str">
            <v>CJ</v>
          </cell>
          <cell r="E28650">
            <v>3760.97</v>
          </cell>
        </row>
        <row r="28651">
          <cell r="B28651" t="str">
            <v>M110701017</v>
          </cell>
          <cell r="C28651" t="str">
            <v>BOMBA DOSADORA TIPO DIAFRAGMA SIMPLEX, P/ Q = 30 l/h, PRESSAOMAXIMA = 4kgf/cm2, INCL. VALVULAS (PVC) DE PE, DE SUCCAO, DERECALQUE E DE RETENCAO,MANGUEIRA, MEMBRANA E CHUMBADORES</v>
          </cell>
          <cell r="D28651" t="str">
            <v>CJ</v>
          </cell>
          <cell r="E28651">
            <v>3996.03</v>
          </cell>
        </row>
        <row r="28652">
          <cell r="B28652" t="str">
            <v>M110701021</v>
          </cell>
          <cell r="C28652" t="str">
            <v>BOMBA DOSADORA TIPO DIAFRAGMA SIMPLEX, P/ Q = 40 l/h, PRESSAOMAXIMA = 4kgf/cm2, INCL. VALVULAS (PVC) DE PE, DE SUCCAO, DERECALQUE E DE RETENCAO,MANGUEIRA, MEMBRANA E CHUMBADORES</v>
          </cell>
          <cell r="D28652" t="str">
            <v>CJ</v>
          </cell>
          <cell r="E28652">
            <v>3996.03</v>
          </cell>
        </row>
        <row r="28653">
          <cell r="B28653" t="str">
            <v>M110701025</v>
          </cell>
          <cell r="C28653" t="str">
            <v>BOMBA DOSADORA TIPO DIAFRAGMA SIMPLEX, P/ Q = 50 l/h, PRESSAOMAXIMA = 4kgf/cm2, INCL. VALVULAS (PVC) DE PE, DE SUCCAO, DERECALQUE E DE RETENCAO,MANGUEIRA, MEMBRANA E CHUMBADORES</v>
          </cell>
          <cell r="D28653" t="str">
            <v>CJ</v>
          </cell>
          <cell r="E28653">
            <v>3760.97</v>
          </cell>
        </row>
        <row r="28654">
          <cell r="B28654" t="str">
            <v>M110701029</v>
          </cell>
          <cell r="C28654" t="str">
            <v>BOMBA DOSADORA TIPO DIAFRAGMA SIMPLEX, P/ Q = 10 l/h, PRESSAOMAXIMA = 6kgf/cm2, INCL. VALVULAS (PVC) DE PE, DE SUCCAO, DERECALQUE E DE RETENCAO,MANGUEIRA, MEMBRANA E CHUMBADORES</v>
          </cell>
          <cell r="D28654" t="str">
            <v>CJ</v>
          </cell>
          <cell r="E28654">
            <v>3760.97</v>
          </cell>
        </row>
        <row r="28655">
          <cell r="B28655" t="str">
            <v>M110701033</v>
          </cell>
          <cell r="C28655" t="str">
            <v>BOMBA DOSADORA TIPO DIAFRAGMA SIMPLEX, P/ Q = 20 l/h, PRESSAOMAXIMA = 6kgf/cm2, INCL. VALVULAS (PVC) DE PE, DE SUCCAO, DERECALQUE E DE RETENCAO,MANGUEIRA, MEMBRANA E CHUMBADORES</v>
          </cell>
          <cell r="D28655" t="str">
            <v>CJ</v>
          </cell>
          <cell r="E28655">
            <v>3760.97</v>
          </cell>
        </row>
        <row r="28656">
          <cell r="B28656" t="str">
            <v>M110701037</v>
          </cell>
          <cell r="C28656" t="str">
            <v>BOMBA DOSADORA TIPO DIAFRAGMA SIMPLEX, P/ Q = 30 l/h, PRESSAOMAXIMA = 6kgf/cm2, INCL. VALVULAS (PVC) DE PE, DE SUCCAO, DERECALQUE E DE RETENCAO,MANGUEIRA, MEMBRANA E CHUMBADORES</v>
          </cell>
          <cell r="D28656" t="str">
            <v>CJ</v>
          </cell>
          <cell r="E28656">
            <v>3760.97</v>
          </cell>
        </row>
        <row r="28657">
          <cell r="B28657" t="str">
            <v>M110701041</v>
          </cell>
          <cell r="C28657" t="str">
            <v>BOMBA DOSADORA TIPO DIAFRAGMA SIMPLEX, P/ Q = 40 l/h, PRESSAOMAXIMA = 6kgf/cm2, INCL. VALVULAS (PVC) DE PE, DE SUCCAO, DERECALQUE E DE RETENCAO,MANGUEIRA, MEMBRANA E CHUMBADORES</v>
          </cell>
          <cell r="D28657" t="str">
            <v>CJ</v>
          </cell>
          <cell r="E28657">
            <v>4273.84</v>
          </cell>
        </row>
        <row r="28658">
          <cell r="B28658" t="str">
            <v>M110701045</v>
          </cell>
          <cell r="C28658" t="str">
            <v>BOMBA DOSADORA TIPO DIAFRAGMA SIMPLEX, P/ Q = 50 l/h, PRESSAOMAXIMA = 6kgf/cm2, INCL. VALVULAS (PVC) DE PE, DE SUCCAO, DERECALQUE E DE RETENCAO,MANGUEIRA, MEMBRANA E CHUMBADORES</v>
          </cell>
          <cell r="D28658" t="str">
            <v>CJ</v>
          </cell>
          <cell r="E28658">
            <v>4273.84</v>
          </cell>
        </row>
        <row r="28659">
          <cell r="B28659" t="str">
            <v>M110701049</v>
          </cell>
          <cell r="C28659" t="str">
            <v>BOMBA DOSADORA TIPO DIAFRAGMA SIMPLEX, P/ Q = 60 l/h, PRESSAOMAXIMA = 6kgf/cm2, INCL. VALVULAS (PVC) DE PE, DE SUCCAO, DERECALQUE E DE RETENCAO,MANGUEIRA, MEMBRANA E CHUMBADORES</v>
          </cell>
          <cell r="D28659" t="str">
            <v>CJ</v>
          </cell>
          <cell r="E28659">
            <v>4273.84</v>
          </cell>
        </row>
        <row r="28660">
          <cell r="B28660" t="str">
            <v>M110701053</v>
          </cell>
          <cell r="C28660" t="str">
            <v>BOMBA DOSADORA TIPO DIAFRAGMA SIMPLEX, P/ Q = 70 l/h, PRESSAOMAXIMA = 6kgf/cm2, INCL. VALVULAS (PVC) DE PE, DE SUCCAO, DERECALQUE E DE RETENCAO,MANGUEIRA, MEMBRANA E CHUMBADORES</v>
          </cell>
          <cell r="D28660" t="str">
            <v>CJ</v>
          </cell>
          <cell r="E28660">
            <v>4273.84</v>
          </cell>
        </row>
        <row r="28661">
          <cell r="B28661" t="str">
            <v>M110701057</v>
          </cell>
          <cell r="C28661" t="str">
            <v>BOMBA DOSADORA TIPO DIAFRAGMA SIMPLEX, P/ Q = 80 l/h, PRESSAOMAXIMA = 6kgf/cm2, INCL. VALVULAS (PVC) DE PE, DE SUCCAO, DERECALQUE E DE RETENCAO,MANGUEIRA, MEMBRANA E CHUMBADORES</v>
          </cell>
          <cell r="D28661" t="str">
            <v>CJ</v>
          </cell>
          <cell r="E28661">
            <v>4273.84</v>
          </cell>
        </row>
        <row r="28662">
          <cell r="B28662" t="str">
            <v>M110701061</v>
          </cell>
          <cell r="C28662" t="str">
            <v>BOMBA DOSADORA TIPO DIAFRAGMA SIMPLEX, P/ Q = 90l/h, PRESSAOMAXIMA = 6kgf/cm2, INCL. VALVULAS (PVC) DE PE, DE SUCCAO, DERECALQUE E DE RETENCAO,MANGUEIRA, MEMBRANA E CHUMBADORES</v>
          </cell>
          <cell r="D28662" t="str">
            <v>CJ</v>
          </cell>
          <cell r="E28662">
            <v>4273.84</v>
          </cell>
        </row>
        <row r="28663">
          <cell r="B28663" t="str">
            <v>M110701065</v>
          </cell>
          <cell r="C28663" t="str">
            <v>BOMBA DOSADORA TIPO DIAFRAGMA SIMPLEX, P/ Q = 100 l/h, PRESSAOMAXIMA = 6kgf/cm2, INCL. VALVULAS (PVC) DE PE, DE SUCCAO, DERECALQUE E DE RETENCAO,MANGUEIRA, MEMBRANA E CHUMBADORES</v>
          </cell>
          <cell r="D28663" t="str">
            <v>CJ</v>
          </cell>
          <cell r="E28663">
            <v>4273.84</v>
          </cell>
        </row>
        <row r="28664">
          <cell r="B28664" t="str">
            <v>M110701069</v>
          </cell>
          <cell r="C28664" t="str">
            <v>BOMBA DOSADORA TIPO DIAFRAGMA SIMPLEX, P/ Q = 110 l/h, PRESSAOMAXIMA = 6kgf/cm2, INCL. VALVULAS (PVC) DE PE, DE SUCCAO, DERECALQUE E DE RETENCAO,MANGUEIRA, MEMBRANA E CHUMBADORES</v>
          </cell>
          <cell r="D28664" t="str">
            <v>CJ</v>
          </cell>
          <cell r="E28664">
            <v>4273.84</v>
          </cell>
        </row>
        <row r="28665">
          <cell r="B28665" t="str">
            <v>M110701073</v>
          </cell>
          <cell r="C28665" t="str">
            <v>BOMBA DOSADORA TIPO DIAFRAGMA SIMPLEX, P/ Q = 120 l/h, PRESSAOMAXIMA = 6kgf/cm2, INCL. VALVULAS (PVC) DE PE, DE SUCCAO, DERECALQUE E DE RETENCAO,MANGUEIRA, MEMBRANA E CHUMBADORES</v>
          </cell>
          <cell r="D28665" t="str">
            <v>CJ</v>
          </cell>
          <cell r="E28665">
            <v>4273.84</v>
          </cell>
        </row>
        <row r="28666">
          <cell r="B28666" t="str">
            <v>M110701077</v>
          </cell>
          <cell r="C28666" t="str">
            <v>BOMBA DOSADORA TIPO DIAFRAGMA SIMPLEX, P/ Q = 130 l/h, PRESSAOMAXIMA = 6kgf/cm2, INCL. VALVULAS (PVC) DE PE, DE SUCCAO, DERECALQUE E DE RETENCAO,MANGUEIRA, MEMBRANA E CHUMBADORES</v>
          </cell>
          <cell r="D28666" t="str">
            <v>CJ</v>
          </cell>
          <cell r="E28666">
            <v>4273.84</v>
          </cell>
        </row>
        <row r="28667">
          <cell r="B28667" t="str">
            <v>M110701081</v>
          </cell>
          <cell r="C28667" t="str">
            <v>BOMBA DOSADORA TIPO DIAFRAGMA SIMPLEX, P/ Q = 140 l/h, PRESSAOMAXIMA = 6kgf/cm2, INCL. VALVULAS (PVC) DE PE, DE SUCCAO, DERECALQUE E DE RETENCAO,MANGUEIRA, MEMBRANA E CHUMBADORES</v>
          </cell>
          <cell r="D28667" t="str">
            <v>CJ</v>
          </cell>
          <cell r="E28667">
            <v>4273.84</v>
          </cell>
        </row>
        <row r="28668">
          <cell r="B28668" t="str">
            <v>M110701085</v>
          </cell>
          <cell r="C28668" t="str">
            <v>BOMBA DOSADORA TIPO DIAFRAGMA SIMPLEX, P/ Q = 150 l/h, PRESSAOMAXIMA = 6kgf/cm2, INCL. VALVULAS (PVC) DE PE, DE SUCCAO, DERECALQUE E DE RETENCAO,MANGUEIRA, MEMBRANA E CHUMBADORES</v>
          </cell>
          <cell r="D28668" t="str">
            <v>CJ</v>
          </cell>
          <cell r="E28668">
            <v>4273.84</v>
          </cell>
        </row>
        <row r="28669">
          <cell r="B28669" t="str">
            <v>M110701089</v>
          </cell>
          <cell r="C28669" t="str">
            <v>BOMBA DOSADORA TIPO DIAFRAGMA SIMPLEX, P/ Q = 160 l/h, PRESSAOMAXIMA = 6kgf/cm2, INCL. VALVULAS (PVC) DE PE, DE SUCCAO, DERECALQUE E DE RETENCAO,MANGUEIRA, MEMBRANA E CHUMBADORES</v>
          </cell>
          <cell r="D28669" t="str">
            <v>CJ</v>
          </cell>
          <cell r="E28669">
            <v>4273.84</v>
          </cell>
        </row>
        <row r="28670">
          <cell r="B28670" t="str">
            <v>M110701093</v>
          </cell>
          <cell r="C28670" t="str">
            <v>BOMBA DOSADORA TIPO DIAFRAGMA SIMPLEX, P/ Q = 170 l/h, PRESSAOMAXIMA = 6kgf/cm2, INCL. VALVULAS (PVC) DE PE, DE SUCCAO, DERECALQUE E DE RETENCAO,MANGUEIRA, MEMBRANA E CHUMBADORES</v>
          </cell>
          <cell r="D28670" t="str">
            <v>CJ</v>
          </cell>
          <cell r="E28670">
            <v>4273.84</v>
          </cell>
        </row>
        <row r="28671">
          <cell r="B28671" t="str">
            <v>M110701097</v>
          </cell>
          <cell r="C28671" t="str">
            <v>BOMBA DOSADORA TIPO DIAFRAGMA SIMPLEX, P/ Q = 180 l/h, PRESSAOMAXIMA = 6kgf/cm2, INCL. VALVULAS (PVC) DE PE, DE SUCCAO, DERECALQUE E DE RETENCAO,MANGUEIRA, MEMBRANA E CHUMBADORES</v>
          </cell>
          <cell r="D28671" t="str">
            <v>CJ</v>
          </cell>
          <cell r="E28671">
            <v>4273.84</v>
          </cell>
        </row>
        <row r="28672">
          <cell r="B28672" t="str">
            <v>M110701101</v>
          </cell>
          <cell r="C28672" t="str">
            <v>BOMBA DOSADORA TIPO DIAFRAGMA SIMPLEX, P/ Q = 190l/h, PRESSAOMAXIMA = 6kgf/cm2, INCL. VALVULAS (PVC) DE PE, DE SUCCAO, DERECALQUE E DE RETENCAO,MANGUEIRA, MEMBRANA E CHUMBADORES</v>
          </cell>
          <cell r="D28672" t="str">
            <v>CJ</v>
          </cell>
          <cell r="E28672">
            <v>4273.84</v>
          </cell>
        </row>
        <row r="28673">
          <cell r="B28673" t="str">
            <v>M110701105</v>
          </cell>
          <cell r="C28673" t="str">
            <v>BOMBA DOSADORA TIPO DIAFRAGMA SIMPLEX, P/ Q = 200 l/h, PRESSAOMAXIMA = 6kgf/cm2, INCL. VALVULAS (PVC) DE PE, DE SUCCAO, DERECALQUE E DE RETENCAO,MANGUEIRA, MEMBRANA E CHUMBADORES</v>
          </cell>
          <cell r="D28673" t="str">
            <v>CJ</v>
          </cell>
          <cell r="E28673">
            <v>3419.07</v>
          </cell>
        </row>
        <row r="28674">
          <cell r="B28674" t="str">
            <v>M110701109</v>
          </cell>
          <cell r="C28674" t="str">
            <v>BOMBA DOSADORA TIPO DIAFRAGMA DUPLEX, P/ Q = 5 l/h, POR CABECOTE, PRESSAOMAXIMA = 4 kgf/cm2, INCL. VALVULAS (PVC) DE PE, DESUCCAO, DE RECALQUE E DERETENCAO, MANGUEIRA, MEMBRANA E CHUMBADORES</v>
          </cell>
          <cell r="D28674" t="str">
            <v>CJ</v>
          </cell>
          <cell r="E28674">
            <v>3419.07</v>
          </cell>
        </row>
        <row r="28675">
          <cell r="B28675" t="str">
            <v>M110701113</v>
          </cell>
          <cell r="C28675" t="str">
            <v>BOMBA DOSADORA TIPO DIAFRAGMA DUPLEX, P/ Q = 10 l/h, POR CABECOTE, PRESSAOMAXIMA = 4 kgf/cm2, INCL. VALVULAS (PVC) DE PE, DE SUCCAO, DE RECALQUE E DERETENCAO, MANGUEIRA, MEMBRANA E CHUMBADORES</v>
          </cell>
          <cell r="D28675" t="str">
            <v>CJ</v>
          </cell>
          <cell r="E28675">
            <v>3419.07</v>
          </cell>
        </row>
        <row r="28676">
          <cell r="B28676" t="str">
            <v>M110701117</v>
          </cell>
          <cell r="C28676" t="str">
            <v>BOMBA DOSADORA TIPO DIAFRAGMA DUPLEX, P/ Q = 20 l/h, POR CABECOTE, PRESSAOMAXIMA = 4 kgf/cm2, INCL. VALVULAS (PVC) DE PE, DE SUCCAO, DE RECALQUE E DERETENCAO, MANGUEIRA, MEMBRANA E CHUMBADORES</v>
          </cell>
          <cell r="D28676" t="str">
            <v>CJ</v>
          </cell>
          <cell r="E28676">
            <v>3419.07</v>
          </cell>
        </row>
        <row r="28677">
          <cell r="B28677" t="str">
            <v>M110701121</v>
          </cell>
          <cell r="C28677" t="str">
            <v>BOMBA DOSADORA TIPO DIAFRAGMA DUPLEX, P/ Q = 30 l/h, POR CABECOTE, PRESSAOMAXIMA = 4 kgf/cm2, INCL. VALVULAS (PVC) DE PE, DE SUCCAO, DE RECALQUE E DERETENCAO, MANGUEIRA, MEMBRANA E CHUMBADORES</v>
          </cell>
          <cell r="D28677" t="str">
            <v>CJ</v>
          </cell>
          <cell r="E28677">
            <v>3419.07</v>
          </cell>
        </row>
        <row r="28678">
          <cell r="B28678" t="str">
            <v>M110701125</v>
          </cell>
          <cell r="C28678" t="str">
            <v>BOMBA DOSADORA TIPO DIAFRAGMA DUPLEX, P/ Q = 40 l/h, POR CABECOTE, PRESSAOMAXIMA = 4 kgf/cm2, INCL. VALVULAS (PVC) DE PE, DE SUCCAO, DE RECALQUE E DERETENCAO, MANGUEIRA, MEMBRANA E CHUMBADORES</v>
          </cell>
          <cell r="D28678" t="str">
            <v>CJ</v>
          </cell>
          <cell r="E28678">
            <v>3419.07</v>
          </cell>
        </row>
        <row r="28679">
          <cell r="B28679" t="str">
            <v>M110701129</v>
          </cell>
          <cell r="C28679" t="str">
            <v>BOMBA DOSADORA TIPO DIAFRAGMA DUPLEX, P/ Q = 50 l/h, POR CABECOTE, PRESSAOMAXIMA = 4 kgf/cm2, INCL. VALVULAS (PVC) DE PE, DE SUCCAO, DE RECALQUE E DERETENCAO, MANGUEIRA, MEMBRANA E CHUMBADORES</v>
          </cell>
          <cell r="D28679" t="str">
            <v>CJ</v>
          </cell>
          <cell r="E28679">
            <v>5641.46</v>
          </cell>
        </row>
        <row r="28680">
          <cell r="B28680" t="str">
            <v>M110701133</v>
          </cell>
          <cell r="C28680" t="str">
            <v>BOMBA DOSADORA TIPO DIAFRAGMA DUPLEX, P/ Q = 10 l/h, POR CABECOTE, PRESSAOMAXIMA = 6 kgf/cm2, INCL. VALVULAS (PVC) DE PE, DE SUCCAO, DE RECALQUE E DERETENCAO, MANGUEIRA, MEMBRANA E CHUMBADORES</v>
          </cell>
          <cell r="D28680" t="str">
            <v>CJ</v>
          </cell>
          <cell r="E28680">
            <v>5641.46</v>
          </cell>
        </row>
        <row r="28681">
          <cell r="B28681" t="str">
            <v>M110701137</v>
          </cell>
          <cell r="C28681" t="str">
            <v>BOMBA DOSADORA TIPO DIAFRAGMA DUPLEX, P/ Q = 20 l/h, POR CABECOTE, PRESSAOMAXIMA = 6 kgf/cm2, INCL. VALVULAS (PVC) DE PE, DE SUCCAO, DE RECALQUE E DERETENCAO, MANGUEIRA, MEMBRANA E CHUMBADORES</v>
          </cell>
          <cell r="D28681" t="str">
            <v>CJ</v>
          </cell>
          <cell r="E28681">
            <v>5641.46</v>
          </cell>
        </row>
        <row r="28682">
          <cell r="B28682" t="str">
            <v>M110701141</v>
          </cell>
          <cell r="C28682" t="str">
            <v>BOMBA DOSADORA TIPO DIAFRAGMA DUPLEX, P/ Q = 30 l/h, POR CABECOTE, PRESSAOMAXIMA = 6 kgf/cm2, INCL. VALVULAS (PVC) DE PE, DE SUCCAO, DE RECALQUE E DERETENCAO, MANGUEIRA, MEMBRANA E CHUMBADORES</v>
          </cell>
          <cell r="D28682" t="str">
            <v>CJ</v>
          </cell>
          <cell r="E28682">
            <v>5641.46</v>
          </cell>
        </row>
        <row r="28683">
          <cell r="B28683" t="str">
            <v>M110701145</v>
          </cell>
          <cell r="C28683" t="str">
            <v>BOMBA DOSADORA TIPO DIAFRAGMA DUPLEX, P/ Q = 40 l/h, POR CABECOTE, PRESSAOMAXIMA = 6 kgf/cm2, INCL. VALVULAS (PVC) DE PE, DE SUCCAO, DE RECALQUE E DERETENCAO, MANGUEIRA, MEMBRANA E CHUMBADORES</v>
          </cell>
          <cell r="D28683" t="str">
            <v>CJ</v>
          </cell>
          <cell r="E28683">
            <v>5641.46</v>
          </cell>
        </row>
        <row r="28684">
          <cell r="B28684" t="str">
            <v>M110701149</v>
          </cell>
          <cell r="C28684" t="str">
            <v>BOMBA DOSADORA TIPO DIAFRAGMA DUPLEX, P/ Q = 50 l/h, POR CABECOTE, PRESSAOMAXIMA = 6 kgf/cm2, INCL. VALVULAS (PVC) DE PE, DE SUCCAO, DE RECALQUE E DERETENCAO, MANGUEIRA, MEMBRANA E CHUMBADORES</v>
          </cell>
          <cell r="D28684" t="str">
            <v>CJ</v>
          </cell>
          <cell r="E28684">
            <v>5641.46</v>
          </cell>
        </row>
        <row r="28685">
          <cell r="B28685" t="str">
            <v>M110701153</v>
          </cell>
          <cell r="C28685" t="str">
            <v>BOMBA DOSADORA TIPO DIAFRAGMA DUPLEX, P/ Q = 60 l/h, POR CABECOTE, PRESSAOMAXIMA = 6 kgf/cm2, INCL. VALVULAS (PVC) DE PE, DE SUCCAO, DE RECALQUE E DERETENCAO, MANGUEIRA, MEMBRANA E CHUMBADORES</v>
          </cell>
          <cell r="D28685" t="str">
            <v>CJ</v>
          </cell>
          <cell r="E28685">
            <v>5641.46</v>
          </cell>
        </row>
        <row r="28686">
          <cell r="B28686" t="str">
            <v>M110701157</v>
          </cell>
          <cell r="C28686" t="str">
            <v>BOMBA DOSADORA TIPO DIAFRAGMA DUPLEX, P/ Q = 70 l/h, POR CABECOTE, PRESSAOMAXIMA = 6 kgf/cm2, INCL. VALVULAS (PVC) DE PE, DE SUCCAO, DE RECALQUE E DERETENCAO, MANGUEIRA, MEMBRANA E CHUMBADORES</v>
          </cell>
          <cell r="D28686" t="str">
            <v>CJ</v>
          </cell>
          <cell r="E28686">
            <v>5641.46</v>
          </cell>
        </row>
        <row r="28687">
          <cell r="B28687" t="str">
            <v>M110701161</v>
          </cell>
          <cell r="C28687" t="str">
            <v>BOMBA DOSADORA TIPO DIAFRAGMA DUPLEX, P/ Q = 80 l/h, POR CABECOTE, PRESSAOMAXIMA = 6 kgf/cm2, INCL. VALVULAS (PVC) DE PE, DE SUCCAO, DE RECALQUE E DERETENCAO, MANGUEIRA, MEMBRANA E CHUMBADORES</v>
          </cell>
          <cell r="D28687" t="str">
            <v>CJ</v>
          </cell>
          <cell r="E28687">
            <v>5641.46</v>
          </cell>
        </row>
        <row r="28688">
          <cell r="B28688" t="str">
            <v>M110701165</v>
          </cell>
          <cell r="C28688" t="str">
            <v>BOMBA DOSADORA TIPO DIAFRAGMA DUPLEX, P/ Q = 90l/h, POR CABECOTE, PRESSAOMAXIMA = 6 kgf/cm2, INCL. VALVULAS (PVC) DE PE, DE SUCCAO, DE RECALQUE E DERETENCAO, MANGUEIRA, MEMBRANA E CHUMBADORES</v>
          </cell>
          <cell r="D28688" t="str">
            <v>CJ</v>
          </cell>
          <cell r="E28688">
            <v>5641.46</v>
          </cell>
        </row>
        <row r="28689">
          <cell r="B28689" t="str">
            <v>M110701169</v>
          </cell>
          <cell r="C28689" t="str">
            <v>BOMBA DOSADORA TIPO DIAFRAGMA DUPLEX, P/ Q = 100 l/h, POR CABECOTE, PRESSAOMAXIMA = 6 kgf/cm2, INCL. VALVULAS (PVC) DE PE,DE SUCCAO, DE RECALQUE E DERETENCAO, MANGUEIRA, MEMBRANA E CHUMBADORES</v>
          </cell>
          <cell r="D28689" t="str">
            <v>CJ</v>
          </cell>
          <cell r="E28689">
            <v>5641.46</v>
          </cell>
        </row>
        <row r="28690">
          <cell r="B28690" t="str">
            <v>M110701173</v>
          </cell>
          <cell r="C28690" t="str">
            <v>BOMBA DOSADORA TIPO DIAFRAGMA DUPLEX, P/ Q = 110 l/h, POR CABECOTE, PRESSAOMAXIMA = 6 kgf/cm2, INCL. VALVULAS (PVC) DE PE,DE SUCCAO, DE RECALQUE E DERETENCAO, MANGUEIRA, MEMBRANA E CHUMBADORES</v>
          </cell>
          <cell r="D28690" t="str">
            <v>CJ</v>
          </cell>
          <cell r="E28690">
            <v>5641.46</v>
          </cell>
        </row>
        <row r="28691">
          <cell r="B28691" t="str">
            <v>M110701177</v>
          </cell>
          <cell r="C28691" t="str">
            <v>BOMBA DOSADORA TIPO DIAFRAGMA DUPLEX, P/ Q = 120 l/h, POR CABECOTE, PRESSAOMAXIMA = 6 kgf/cm2, INCL. VALVULAS (PVC) DE PE,DE SUCCAO, DE RECALQUE E DERETENCAO, MANGUEIRA, MEMBRANA E CHUMBADORES</v>
          </cell>
          <cell r="D28691" t="str">
            <v>CJ</v>
          </cell>
          <cell r="E28691">
            <v>5641.46</v>
          </cell>
        </row>
        <row r="28692">
          <cell r="B28692" t="str">
            <v>M110701181</v>
          </cell>
          <cell r="C28692" t="str">
            <v>BOMBA DOSADORA TIPO DIAFRAGMA DUPLEX, P/ Q = 130 l/h, POR CABECOTE, PRESSAOMAXIMA = 6 kgf/cm2, INCL. VALVULAS (PVC) DE PE,DE SUCCAO, DE RECALQUE E DERETENCAO, MANGUEIRA, MEMBRANA E CHUMBADORES</v>
          </cell>
          <cell r="D28692" t="str">
            <v>CJ</v>
          </cell>
          <cell r="E28692">
            <v>5641.46</v>
          </cell>
        </row>
        <row r="28693">
          <cell r="B28693" t="str">
            <v>M110701185</v>
          </cell>
          <cell r="C28693" t="str">
            <v>BOMBA DOSADORA TIPO DIAFRAGMA DUPLEX, P/ Q = 140 l/h, POR CABECOTE, PRESSAOMAXIMA = 6 kgf/cm2, INCL. VALVULAS (PVC) DE PE,DE SUCCAO, DE RECALQUE E DERETENCAO, MANGUEIRA, MEMBRANA E CHUMBADORES</v>
          </cell>
          <cell r="D28693" t="str">
            <v>CJ</v>
          </cell>
          <cell r="E28693">
            <v>5641.46</v>
          </cell>
        </row>
        <row r="28694">
          <cell r="B28694" t="str">
            <v>M110701189</v>
          </cell>
          <cell r="C28694" t="str">
            <v>BOMBA DOSADORA TIPO DIAFRAGMA DUPLEX, P/ Q = 150 l/h, POR CABECOTE, PRESSAOMAXIMA = 6 kgf/cm2, INCL. VALVULAS (PVC) DE PE,DE SUCCAO, DE RECALQUE E DERETENCAO, MANGUEIRA, MEMBRANA E CHUMBADORES</v>
          </cell>
          <cell r="D28694" t="str">
            <v>CJ</v>
          </cell>
          <cell r="E28694">
            <v>5641.46</v>
          </cell>
        </row>
        <row r="28695">
          <cell r="B28695" t="str">
            <v>M110701193</v>
          </cell>
          <cell r="C28695" t="str">
            <v>BOMBA DOSADORA TIPO DIAFRAGMA DUPLEX, P/ Q = 160 l/h, POR CABECOTE, PRESSAOMAXIMA = 6 kgf/cm2, INCL. VALVULAS (PVC) DE PE,DE SUCCAO, DE RECALQUE E DERETENCAO, MANGUEIRA, MEMBRANA E CHUMBADORES</v>
          </cell>
          <cell r="D28695" t="str">
            <v>CJ</v>
          </cell>
          <cell r="E28695">
            <v>5641.46</v>
          </cell>
        </row>
        <row r="28696">
          <cell r="B28696" t="str">
            <v>M110701197</v>
          </cell>
          <cell r="C28696" t="str">
            <v>BOMBA DOSADORA TIPO DIAFRAGMA DUPLEX, P/ Q = 170 l/h, POR CABECOTE, PRESSAOMAXIMA = 6 kgf/cm2, INCL. VALVULAS (PVC) DE PE,DE SUCCAO, DE RECALQUE E DERETENCAO, MANGUEIRA, MEMBRANA E CHUMBADORES</v>
          </cell>
          <cell r="D28696" t="str">
            <v>CJ</v>
          </cell>
          <cell r="E28696">
            <v>5641.46</v>
          </cell>
        </row>
        <row r="28697">
          <cell r="B28697" t="str">
            <v>M110701201</v>
          </cell>
          <cell r="C28697" t="str">
            <v>BOMBA DOSADORA TIPO DIAFRAGMA DUPLEX, P/ Q = 180 l/h, POR CABECOTE, PRESSAOMAXIMA = 6 kgf/cm2, INCL. VALVULAS (PVC) DE PE,DE SUCCAO, DE RECALQUE E DERETENCAO, MANGUEIRA, MEMBRANA E CHUMBADORES</v>
          </cell>
          <cell r="D28697" t="str">
            <v>CJ</v>
          </cell>
          <cell r="E28697">
            <v>5641.46</v>
          </cell>
        </row>
        <row r="28698">
          <cell r="B28698" t="str">
            <v>M110701205</v>
          </cell>
          <cell r="C28698" t="str">
            <v>BOMBA DOSADORA TIPO DIAFRAGMA DUPLEX, P/ Q = 190l/h, POR CABECOTE, PRESSAOMAXIMA = 6 kgf/cm2, INCL. VALVULAS (PVC) DE PE,DE SUCCAO, DE RECALQUE E DERETENCAO, MANGUEIRA, MEMBRANA E CHUMBADORES</v>
          </cell>
          <cell r="D28698" t="str">
            <v>CJ</v>
          </cell>
          <cell r="E28698">
            <v>5641.46</v>
          </cell>
        </row>
        <row r="28699">
          <cell r="B28699" t="str">
            <v>M110701209</v>
          </cell>
          <cell r="C28699" t="str">
            <v>BOMBA DOSADORA TIPO DIAFRAGMA DUPLEX, P/ Q = 200 l/h, POR CABECOTE, PRESSAOMAXIMA = 6 kgf/cm2, INCL. VALVULAS (PVC) DE PE,DE SUCCAO, DE RECALQUE E DERETENCAO, MANGUEIRA, MEMBRANA E CHUMBADORES</v>
          </cell>
          <cell r="D28699" t="str">
            <v>CJ</v>
          </cell>
          <cell r="E28699">
            <v>5983.37</v>
          </cell>
        </row>
        <row r="28700">
          <cell r="B28700" t="str">
            <v>M110701213</v>
          </cell>
          <cell r="C28700" t="str">
            <v>BOMBA DOSADORA TIPO DIAFRAGMA TRIPLEX, P/ Q = 5 l/h, POR CABECOTE, PRESSAOMAXIMA = 4 kgf/cm2, INCL. VALVULAS (PVC) DE PE, DE SUCCAO, DE RECALQUE E DERETENCAO, MANGUEIRA, MEMBRANA E CHUMBADORES</v>
          </cell>
          <cell r="D28700" t="str">
            <v>CJ</v>
          </cell>
          <cell r="E28700">
            <v>5983.37</v>
          </cell>
        </row>
        <row r="28701">
          <cell r="B28701" t="str">
            <v>M110701217</v>
          </cell>
          <cell r="C28701" t="str">
            <v>BOMBA DOSADORA TIPO DIAFRAGMA TRIPLEX, P/ Q = 10 l/h, POR CABECOTE, PRESSAOMAXIMA = 4 kgf/cm2, INCL. VALVULAS (PVC) DE PE,DE SUCCAO, DE RECALQUE E DERETENCAO, MANGUEIRA, MEMBRANA E CHUMBADORES</v>
          </cell>
          <cell r="D28701" t="str">
            <v>CJ</v>
          </cell>
          <cell r="E28701">
            <v>5983.37</v>
          </cell>
        </row>
        <row r="28702">
          <cell r="B28702" t="str">
            <v>M110701221</v>
          </cell>
          <cell r="C28702" t="str">
            <v>BOMBA DOSADORA TIPO DIAFRAGMA TRIPLEX, P/ Q = 20 l/h, POR CABECOTE, PRESSAOMAXIMA = 4 kgf/cm2, INCL. VALVULAS (PVC) DE PE,DE SUCCAO, DE RECALQUE E DERETENCAO, MANGUEIRA, MEMBRANA E CHUMBADORES</v>
          </cell>
          <cell r="D28702" t="str">
            <v>CJ</v>
          </cell>
          <cell r="E28702">
            <v>5983.37</v>
          </cell>
        </row>
        <row r="28703">
          <cell r="B28703" t="str">
            <v>M110701225</v>
          </cell>
          <cell r="C28703" t="str">
            <v>BOMBA DOSADORA TIPO DIAFRAGMA TRIPLEX, P/ Q = 30 l/h, POR CABECOTE, PRESSAOMAXIMA = 4 kgf/cm2, INCL. VALVULAS (PVC) DE PE,DE SUCCAO, DE RECALQUE E DERETENCAO, MANGUEIRA, MEMBRANA E CHUMBADORES</v>
          </cell>
          <cell r="D28703" t="str">
            <v>CJ</v>
          </cell>
          <cell r="E28703">
            <v>5983.37</v>
          </cell>
        </row>
        <row r="28704">
          <cell r="B28704" t="str">
            <v>M110701229</v>
          </cell>
          <cell r="C28704" t="str">
            <v>BOMBA DOSADORA TIPO DIAFRAGMA TRIPLEX, P/ Q = 40 l/h, POR CABECOTE, PRESSAOMAXIMA = 4 kgf/cm2, INCL. VALVULAS (PVC) DE PE,DE SUCCAO, DE RECALQUE E DERETENCAO, MANGUEIRA, MEMBRANA E CHUMBADORES</v>
          </cell>
          <cell r="D28704" t="str">
            <v>CJ</v>
          </cell>
          <cell r="E28704">
            <v>5983.37</v>
          </cell>
        </row>
        <row r="28705">
          <cell r="B28705" t="str">
            <v>M110701233</v>
          </cell>
          <cell r="C28705" t="str">
            <v>BOMBA DOSADORA TIPO DIAFRAGMA TRIPLEX, P/ Q = 50 l/h, POR CABECOTE, PRESSAOMAXIMA = 4 kgf/cm2, INCL. VALVULAS (PVC) DE PE,DE SUCCAO, DE RECALQUE E DERETENCAO, MANGUEIRA, MEMBRANA E CHUMBADORES</v>
          </cell>
          <cell r="D28705" t="str">
            <v>CJ</v>
          </cell>
          <cell r="E28705">
            <v>5983.37</v>
          </cell>
        </row>
        <row r="28706">
          <cell r="B28706" t="str">
            <v>M110701237</v>
          </cell>
          <cell r="C28706" t="str">
            <v>BOMBA DOSADORA TIPO DIAFRAGMA TRIPLEX, P/ Q = 10 l/h, POR CABECOTE, PRESSAOMAXIMA = 6 kgf/cm2, INCL. VALVULAS (PVC) DE PE,DE SUCCAO, DE RECALQUE E DERETENCAO, MANGUEIRA, MEMBRANA E CHUMBADORES</v>
          </cell>
          <cell r="D28706" t="str">
            <v>CJ</v>
          </cell>
          <cell r="E28706">
            <v>5983.37</v>
          </cell>
        </row>
        <row r="28707">
          <cell r="B28707" t="str">
            <v>M110701241</v>
          </cell>
          <cell r="C28707" t="str">
            <v>BOMBA DOSADORA TIPO DIAFRAGMA TRIPLEX, P/ Q = 20 l/h, POR CABECOTE, PRESSAOMAXIMA = 6 kgf/cm2, INCL. VALVULAS (PVC) DE PE,DE SUCCAO, DE RECALQUE E DERETENCAO, MANGUEIRA, MEMBRANA E CHUMBADORES</v>
          </cell>
          <cell r="D28707" t="str">
            <v>CJ</v>
          </cell>
          <cell r="E28707">
            <v>5983.37</v>
          </cell>
        </row>
        <row r="28708">
          <cell r="B28708" t="str">
            <v>M110701245</v>
          </cell>
          <cell r="C28708" t="str">
            <v>BOMBA DOSADORA TIPO DIAFRAGMA TRIPLEX, P/ Q = 30 l/h, POR CABECOTE, PRESSAOMAXIMA = 6 kgf/cm2, INCL. VALVULAS (PVC) DE PE,DE SUCCAO, DE RECALQUE E DERETENCAO, MANGUEIRA, MEMBRANA E CHUMBADORES</v>
          </cell>
          <cell r="D28708" t="str">
            <v>CJ</v>
          </cell>
          <cell r="E28708">
            <v>5983.37</v>
          </cell>
        </row>
        <row r="28709">
          <cell r="B28709" t="str">
            <v>M110701249</v>
          </cell>
          <cell r="C28709" t="str">
            <v>BOMBA DOSADORA TIPO DIAFRAGMA TRIPLEX, P/ Q = 40 l/h, POR CABECOTE, PRESSAOMAXIMA = 6 kgf/cm2, INCL. VALVULAS (PVC) DE PE,DE SUCCAO, DE RECALQUE E DERETENCAO, MANGUEIRA, MEMBRANA E CHUMBADORES</v>
          </cell>
          <cell r="D28709" t="str">
            <v>CJ</v>
          </cell>
          <cell r="E28709">
            <v>5983.37</v>
          </cell>
        </row>
        <row r="28710">
          <cell r="B28710" t="str">
            <v>M110701253</v>
          </cell>
          <cell r="C28710" t="str">
            <v>BOMBA DOSADORA TIPO DIAFRAGMA TRIPLEX, P/ Q = 50 l/h, POR CABECOTE, PRESSAOMAXIMA = 6 kgf/cm2, INCL. VALVULAS (PVC) DE PE,DE SUCCAO, DE RECALQUE E DERETENCAO, MANGUEIRA, MEMBRANA E CHUMBADORES</v>
          </cell>
          <cell r="D28710" t="str">
            <v>CJ</v>
          </cell>
          <cell r="E28710">
            <v>7550.43</v>
          </cell>
        </row>
        <row r="28711">
          <cell r="B28711" t="str">
            <v>M110701257</v>
          </cell>
          <cell r="C28711" t="str">
            <v>BOMBA DOSADORA TIPO DIAFRAGMA TRIPLEX, P/ Q = 60 l/h, POR CABECOTE, PRESSAOMAXIMA = 6 kgf/cm2, INCL. VALVULAS (PVC) DE PE,DE SUCCAO, DE RECALQUE E DERETENCAO, MANGUEIRA, MEMBRANA E CHUMBADORES</v>
          </cell>
          <cell r="D28711" t="str">
            <v>CJ</v>
          </cell>
          <cell r="E28711">
            <v>7550.43</v>
          </cell>
        </row>
        <row r="28712">
          <cell r="B28712" t="str">
            <v>M110701261</v>
          </cell>
          <cell r="C28712" t="str">
            <v>BOMBA DOSADORA TIPO DIAFRAGMA TRIPLEX, P/ Q = 70 l/h, POR CABECOTE, PRESSAOMAXIMA = 6 kgf/cm2, INCL. VALVULAS (PVC) DE PE,DE SUCCAO, DE RECALQUE E DERETENCAO, MANGUEIRA, MEMBRANA E CHUMBADORES</v>
          </cell>
          <cell r="D28712" t="str">
            <v>CJ</v>
          </cell>
          <cell r="E28712">
            <v>7550.43</v>
          </cell>
        </row>
        <row r="28713">
          <cell r="B28713" t="str">
            <v>M110701265</v>
          </cell>
          <cell r="C28713" t="str">
            <v>BOMBA DOSADORA TIPO DIAFRAGMA TRIPLEX, P/ Q = 80 l/h, POR CABECOTE, PRESSAOMAXIMA = 6 kgf/cm2, INCL. VALVULAS (PVC) DE PE,DE SUCCAO, DE RECALQUE E DERETENCAO, MANGUEIRA, MEMBRANA E CHUMBADORES</v>
          </cell>
          <cell r="D28713" t="str">
            <v>CJ</v>
          </cell>
          <cell r="E28713">
            <v>7550.43</v>
          </cell>
        </row>
        <row r="28714">
          <cell r="B28714" t="str">
            <v>M110701269</v>
          </cell>
          <cell r="C28714" t="str">
            <v>BOMBA DOSADORA TIPO DIAFRAGMA TRIPLEX, P/ Q = 90l/h, POR CABECOTE, PRESSAOMAXIMA = 6 kgf/cm2, INCL. VALVULAS (PVC) DE PE,DE SUCCAO, DE RECALQUE E DERETENCAO, MANGUEIRA, MEMBRANA E CHUMBADORES</v>
          </cell>
          <cell r="D28714" t="str">
            <v>CJ</v>
          </cell>
          <cell r="E28714">
            <v>7550.43</v>
          </cell>
        </row>
        <row r="28715">
          <cell r="B28715" t="str">
            <v>M110701273</v>
          </cell>
          <cell r="C28715" t="str">
            <v>BOMBA DOSADORA TIPO DIAFRAGMA TRIPLEX, P/ Q = 100 l/h, POR CABECOTE, PRESSAOMAXIMA = 6 kgf/cm2, INCL. VALVULAS (PVC) DE PE,DE SUCCAO, DE RECALQUE E DERETENCAO, MANGUEIRA, MEMBRANA E CHUMBADORES</v>
          </cell>
          <cell r="D28715" t="str">
            <v>CJ</v>
          </cell>
          <cell r="E28715">
            <v>7550.43</v>
          </cell>
        </row>
        <row r="28716">
          <cell r="B28716" t="str">
            <v>M110701277</v>
          </cell>
          <cell r="C28716" t="str">
            <v>BOMBA DOSADORA TIPO DIAFRAGMA TRIPLEX, P/ Q = 110 l/h, POR CABECOTE, PRESSAOMAXIMA = 6 kgf/cm2, INCL. VALVULAS (PVC) DE PE,DE SUCCAO, DE RECALQUE E DERETENCAO, MANGUEIRA, MEMBRANA E CHUMBADORES</v>
          </cell>
          <cell r="D28716" t="str">
            <v>CJ</v>
          </cell>
          <cell r="E28716">
            <v>7550.43</v>
          </cell>
        </row>
        <row r="28717">
          <cell r="B28717" t="str">
            <v>M110701281</v>
          </cell>
          <cell r="C28717" t="str">
            <v>BOMBA DOSADORA TIPO DIAFRAGMA TRIPLEX, P/ Q = 120 l/h, POR CABECOTE, PRESSAOMAXIMA = 6 kgf/cm2, INCL. VALVULAS (PVC) DE PE,DE SUCCAO, DE RECALQUE E DERETENCAO, MANGUEIRA, MEMBRANA E CHUMBADORES</v>
          </cell>
          <cell r="D28717" t="str">
            <v>CJ</v>
          </cell>
          <cell r="E28717">
            <v>7550.43</v>
          </cell>
        </row>
        <row r="28718">
          <cell r="B28718" t="str">
            <v>M110701285</v>
          </cell>
          <cell r="C28718" t="str">
            <v>BOMBA DOSADORA TIPO DIAFRAGMA TRIPLEX, P/ Q = 130 l/h, POR CABECOTE, PRESSAOMAXIMA = 6 kgf/cm2, INCL. VALVULAS (PVC) DE PE,DE SUCCAO, DE RECALQUE E DERETENCAO, MANGUEIRA, MEMBRANA E CHUMBADORES</v>
          </cell>
          <cell r="D28718" t="str">
            <v>CJ</v>
          </cell>
          <cell r="E28718">
            <v>7550.43</v>
          </cell>
        </row>
        <row r="28719">
          <cell r="B28719" t="str">
            <v>M110701289</v>
          </cell>
          <cell r="C28719" t="str">
            <v>BOMBA DOSADORA TIPO DIAFRAGMA TRIPLEX, P/ Q = 140 l/h, POR CABECOTE, PRESSAOMAXIMA = 6 kgf/cm2, INCL. VALVULAS (PVC) DE PE,DE SUCCAO, DE RECALQUE E DERETENCAO, MANGUEIRA, MEMBRANA E CHUMBADORES</v>
          </cell>
          <cell r="D28719" t="str">
            <v>CJ</v>
          </cell>
          <cell r="E28719">
            <v>7550.43</v>
          </cell>
        </row>
        <row r="28720">
          <cell r="B28720" t="str">
            <v>M110701293</v>
          </cell>
          <cell r="C28720" t="str">
            <v>BOMBA DOSADORA TIPO DIAFRAGMA TRIPLEX, P/ Q = 150 l/h, POR CABECOTE, PRESSAOMAXIMA = 6 kgf/cm2, INCL. VALVULAS (PVC) DE PE,DE SUCCAO, DE RECALQUE E DERETENCAO, MANGUEIRA, MEMBRANA E CHUMBADORES</v>
          </cell>
          <cell r="D28720" t="str">
            <v>CJ</v>
          </cell>
          <cell r="E28720">
            <v>7550.43</v>
          </cell>
        </row>
        <row r="28721">
          <cell r="B28721" t="str">
            <v>M110701297</v>
          </cell>
          <cell r="C28721" t="str">
            <v>BOMBA DOSADORA TIPO DIAFRAGMA TRIPLEX, P/ Q = 160 l/h, POR CABECOTE, PRESSAOMAXIMA = 6 kgf/cm2, INCL. VALVULAS (PVC) DE PE,DE SUCCAO, DE RECALQUE E DERETENCAO, MANGUEIRA, MEMBRANA E CHUMBADORES</v>
          </cell>
          <cell r="D28721" t="str">
            <v>CJ</v>
          </cell>
          <cell r="E28721">
            <v>7550.43</v>
          </cell>
        </row>
        <row r="28722">
          <cell r="B28722" t="str">
            <v>M110701301</v>
          </cell>
          <cell r="C28722" t="str">
            <v>BOMBA DOSADORA TIPO DIAFRAGMA TRIPLEX, P/ Q = 170 l/h, POR CABECOTE, PRESSAOMAXIMA = 6 kgf/cm2, INCL. VALVULAS (PVC) DE PE,DE SUCCAO, DE RECALQUE E DERETENCAO, MANGUEIRA, MEMBRANA E CHUMBADORES</v>
          </cell>
          <cell r="D28722" t="str">
            <v>CJ</v>
          </cell>
          <cell r="E28722">
            <v>7550.43</v>
          </cell>
        </row>
        <row r="28723">
          <cell r="B28723" t="str">
            <v>M110701305</v>
          </cell>
          <cell r="C28723" t="str">
            <v>BOMBA DOSADORA TIPO DIAFRAGMA TRIPLEX, P/ Q = 180 l/h, POR CABECOTE, PRESSAOMAXIMA = 6 kgf/cm2, INCL. VALVULAS (PVC) DE PE,DE SUCCAO, DE RECALQUE E DERETENCAO, MANGUEIRA, MEMBRANA E CHUMBADORES</v>
          </cell>
          <cell r="D28723" t="str">
            <v>CJ</v>
          </cell>
          <cell r="E28723">
            <v>7550.43</v>
          </cell>
        </row>
        <row r="28724">
          <cell r="B28724" t="str">
            <v>M110701309</v>
          </cell>
          <cell r="C28724" t="str">
            <v>BOMBA DOSADORA TIPO DIAFRAGMA TRIPLEX, P/ Q = 190l/h, POR CABECOTE, PRESSAOMAXIMA = 6 kgf/cm2, INCL. VALVULAS (PVC) DE PE,DE SUCCAO, DE RECALQUE E DERETENCAO, MANGUEIRA, MEMBRANA E CHUMBADORES</v>
          </cell>
          <cell r="D28724" t="str">
            <v>CJ</v>
          </cell>
          <cell r="E28724">
            <v>7550.43</v>
          </cell>
        </row>
        <row r="28725">
          <cell r="B28725" t="str">
            <v>M110701313</v>
          </cell>
          <cell r="C28725" t="str">
            <v>BOMBA DOSADORA TIPO DIAFRAGMA TRIPLEX, P/ Q = 200 l/h, POR CABECOTE, PRESSAOMAXIMA = 6 kgf/cm2, INCL. VALVULAS (PVC) DE PE,DE SUCCAO, DE RECALQUE E DERETENCAO, MANGUEIRA, MEMBRANA E CHUMBADORES</v>
          </cell>
          <cell r="D28725" t="str">
            <v>CJ</v>
          </cell>
          <cell r="E28725">
            <v>7550.43</v>
          </cell>
        </row>
        <row r="28726">
          <cell r="B28726" t="str">
            <v>M110701317</v>
          </cell>
          <cell r="C28726" t="str">
            <v>BOMBA DOSADORA TIPO DIAFRAGMA QUADRIPLEX, P/ Q = 5 l/h, POR CABECOTE,PRESSAO MAXIMA = 4 kgf/cm2, INCL. VALVULAS (PVC) DE PE, DE SUCCAO, DERECALQUE E DE RETENCAO, MANGUEIRA, MEMBRANA ECHUMBADORES</v>
          </cell>
          <cell r="D28726" t="str">
            <v>CJ</v>
          </cell>
          <cell r="E28726">
            <v>5983.37</v>
          </cell>
        </row>
        <row r="28727">
          <cell r="B28727" t="str">
            <v>M110701321</v>
          </cell>
          <cell r="C28727" t="str">
            <v>BOMBA DOSADORA TIPO DIAFRAGMA QUADRIPLEX, P/ Q = 10 l/h, POR CABECOTE,PRESSAO MAXIMA = 4 kgf/cm2, INCL. VALVULAS (PVC) DE PE, DE SUCCAO, DERECALQUE E DE RETENCAO, MANGUEIRA, MEMBRANA ECHUMBADORES</v>
          </cell>
          <cell r="D28727" t="str">
            <v>CJ</v>
          </cell>
          <cell r="E28727">
            <v>5983.37</v>
          </cell>
        </row>
        <row r="28728">
          <cell r="B28728" t="str">
            <v>M110701325</v>
          </cell>
          <cell r="C28728" t="str">
            <v>BOMBA DOSADORA TIPO DIAFRAGMA QUADRIPLEX, P/ Q = 20 l/h, POR CABECOTE,PRESSAO MAXIMA = 4 kgf/cm2, INCL. VALVULAS (PVC) DE PE, DE SUCCAO, DERECALQUE E DE RETENCAO, MANGUEIRA, MEMBRANA ECHUMBADORES</v>
          </cell>
          <cell r="D28728" t="str">
            <v>CJ</v>
          </cell>
          <cell r="E28728">
            <v>5983.37</v>
          </cell>
        </row>
        <row r="28729">
          <cell r="B28729" t="str">
            <v>M110701329</v>
          </cell>
          <cell r="C28729" t="str">
            <v>BOMBA DOSADORA TIPO DIAFRAGMA QUADRIPLEX, P/ Q = 30 l/h, POR CABECOTE,PRESSAO MAXIMA = 4 kgf/cm2, INCL. VALVULAS (PVC) DE PE, DE SUCCAO, DERECALQUE E DE RETENCAO, MANGUEIRA, MEMBRANA ECHUMBADORES</v>
          </cell>
          <cell r="D28729" t="str">
            <v>CJ</v>
          </cell>
          <cell r="E28729">
            <v>5983.37</v>
          </cell>
        </row>
        <row r="28730">
          <cell r="B28730" t="str">
            <v>M110701333</v>
          </cell>
          <cell r="C28730" t="str">
            <v>BOMBA DOSADORA TIPO DIAFRAGMA QUADRIPLEX, P/ Q = 40 l/h, POR CABECOTE,PRESSAO MAXIMA = 4 kgf/cm2, INCL. VALVULAS (PVC) DE PE, DE SUCCAO, DERECALQUE E DE RETENCAO, MANGUEIRA, MEMBRANA ECHUMBADORES</v>
          </cell>
          <cell r="D28730" t="str">
            <v>CJ</v>
          </cell>
          <cell r="E28730">
            <v>5983.37</v>
          </cell>
        </row>
        <row r="28731">
          <cell r="B28731" t="str">
            <v>M110701337</v>
          </cell>
          <cell r="C28731" t="str">
            <v>BOMBA DOSADORA TIPO DIAFRAGMA QUADRIPLEX, P/ Q = 50 l/h, POR CABECOTE,PRESSAO MAXIMA = 4 kgf/cm2, INCL. VALVULAS (PVC) DE PE, DE SUCCAO, DERECALQUE E DE RETENCAO, MANGUEIRA, MEMBRANA ECHUMBADORES</v>
          </cell>
          <cell r="D28731" t="str">
            <v>CJ</v>
          </cell>
          <cell r="E28731">
            <v>7407.99</v>
          </cell>
        </row>
        <row r="28732">
          <cell r="B28732" t="str">
            <v>M110701341</v>
          </cell>
          <cell r="C28732" t="str">
            <v>BOMBA DOSADORA TIPO DIAFRAGMA QUADRIPLEX, P/ Q = 10 l/h, POR CABECOTE,PRESSAO MAXIMA = 6 kgf/cm2, INCL. VALVULAS (PVC) DE PE, DE SUCCAO, DERECALQUE E DE RETENCAO, MANGUEIRA, MEMBRANA ECHUMBADORES</v>
          </cell>
          <cell r="D28732" t="str">
            <v>CJ</v>
          </cell>
          <cell r="E28732">
            <v>7407.99</v>
          </cell>
        </row>
        <row r="28733">
          <cell r="B28733" t="str">
            <v>M110701345</v>
          </cell>
          <cell r="C28733" t="str">
            <v>BOMBA DOSADORA TIPO DIAFRAGMA QUADRIPLEX, P/ Q = 20 l/h, POR CABECOTE,PRESSAO MAXIMA = 6 kgf/cm2, INCL. VALVULAS (PVC) DE PE, DE SUCCAO, DERECALQUE E DE RETENCAO, MANGUEIRA, MEMBRANA ECHUMBADORES</v>
          </cell>
          <cell r="D28733" t="str">
            <v>CJ</v>
          </cell>
          <cell r="E28733">
            <v>7407.99</v>
          </cell>
        </row>
        <row r="28734">
          <cell r="B28734" t="str">
            <v>M110701349</v>
          </cell>
          <cell r="C28734" t="str">
            <v>BOMBA DOSADORA TIPO DIAFRAGMA QUADRIPLEX, P/ Q = 30 l/h, POR CABECOTE,PRESSAO MAXIMA = 6 kgf/cm2, INCL. VALVULAS (PVC) DE PE, DE SUCCAO, DERECALQUE E DE RETENCAO, MANGUEIRA, MEMBRANA ECHUMBADORES</v>
          </cell>
          <cell r="D28734" t="str">
            <v>CJ</v>
          </cell>
          <cell r="E28734">
            <v>7407.99</v>
          </cell>
        </row>
        <row r="28735">
          <cell r="B28735" t="str">
            <v>M110701353</v>
          </cell>
          <cell r="C28735" t="str">
            <v>BOMBA DOSADORA TIPO DIAFRAGMA QUADRIPLEX, P/ Q = 40 l/h, POR CABECOTE,PRESSAO MAXIMA = 6 kgf/cm2, INCL. VALVULAS (PVC) DE PE, DE SUCCAO, DERECALQUE E DE RETENCAO, MANGUEIRA, MEMBRANA ECHUMBADORES</v>
          </cell>
          <cell r="D28735" t="str">
            <v>CJ</v>
          </cell>
          <cell r="E28735">
            <v>7407.99</v>
          </cell>
        </row>
        <row r="28736">
          <cell r="B28736" t="str">
            <v>M110701357</v>
          </cell>
          <cell r="C28736" t="str">
            <v>BOMBA DOSADORA TIPO DIAFRAGMA QUADRIPLEX, P/ Q = 50 l/h, POR CABECOTE,PRESSAO MAXIMA = 6 kgf/cm2, INCL. VALVULAS (PVC) DE PE, DE SUCCAO, DERECALQUE E DE RETENCAO, MANGUEIRA, MEMBRANA ECHUMBADORES</v>
          </cell>
          <cell r="D28736" t="str">
            <v>CJ</v>
          </cell>
          <cell r="E28736">
            <v>7407.99</v>
          </cell>
        </row>
        <row r="28737">
          <cell r="B28737" t="str">
            <v>M110701361</v>
          </cell>
          <cell r="C28737" t="str">
            <v>BOMBA DOSADORA TIPO DIAFRAGMA QUADRIPLEX, P/ Q = 60 l/h, POR CABECOTE,PRESSAO MAXIMA = 6 kgf/cm2, INCL. VALVULAS (PVC) DE PE, DE SUCCAO, DERECALQUE E DE RETENCAO, MANGUEIRA, MEMBRANA ECHUMBADORES</v>
          </cell>
          <cell r="D28737" t="str">
            <v>CJ</v>
          </cell>
          <cell r="E28737">
            <v>7407.99</v>
          </cell>
        </row>
        <row r="28738">
          <cell r="B28738" t="str">
            <v>M110701365</v>
          </cell>
          <cell r="C28738" t="str">
            <v>BOMBA DOSADORA TIPO DIAFRAGMA QUADRIPLEX, P/ Q = 70 l/h, POR CABECOTE,PRESSAO MAXIMA = 6 kgf/cm2, INCL. VALVULAS (PVC) DE PE, DE SUCCAO, DERECALQUE E DE RETENCAO, MANGUEIRA, MEMBRANA ECHUMBADORES</v>
          </cell>
          <cell r="D28738" t="str">
            <v>CJ</v>
          </cell>
          <cell r="E28738">
            <v>7407.99</v>
          </cell>
        </row>
        <row r="28739">
          <cell r="B28739" t="str">
            <v>M110701369</v>
          </cell>
          <cell r="C28739" t="str">
            <v>BOMBA DOSADORA TIPO DIAFRAGMA QUADRIPLEX, P/ Q = 80 l/h, POR CABECOTE,PRESSAO MAXIMA = 6 kgf/cm2, INCL. VALVULAS (PVC) DE PE, DE SUCCAO, DERECALQUE E DE RETENCAO, MANGUEIRA, MEMBRANA ECHUMBADORES</v>
          </cell>
          <cell r="D28739" t="str">
            <v>CJ</v>
          </cell>
          <cell r="E28739">
            <v>7407.99</v>
          </cell>
        </row>
        <row r="28740">
          <cell r="B28740" t="str">
            <v>M110701373</v>
          </cell>
          <cell r="C28740" t="str">
            <v>BOMBA DOSADORA TIPO DIAFRAGMA QUADRIPLEX, P/ Q = 90l/h, POR CABECOTE,PRESSAO MAXIMA = 6 kgf/cm2, INCL. VALVULAS (PVC) DE PE, DE SUCCAO, DERECALQUE E DE RETENCAO, MANGUEIRA, MEMBRANA ECHUMBADORES</v>
          </cell>
          <cell r="D28740" t="str">
            <v>CJ</v>
          </cell>
          <cell r="E28740">
            <v>7407.99</v>
          </cell>
        </row>
        <row r="28741">
          <cell r="B28741" t="str">
            <v>M110701377</v>
          </cell>
          <cell r="C28741" t="str">
            <v>BOMBA DOSADORA TIPO DIAFRAGMA QUADRIPLEX, P/ Q = 100 l/h, PORCABECOTE,PRESSAO MAXIMA = 6 kgf/cm2, INCL. VALVULAS (PVC) DEPE, DE SUCCAO, DE RECALQUEE DE RETENCAO, MANGUEIRA, MEMBRANAE CHUMBADORES</v>
          </cell>
          <cell r="D28741" t="str">
            <v>CJ</v>
          </cell>
          <cell r="E28741">
            <v>7407.99</v>
          </cell>
        </row>
        <row r="28742">
          <cell r="B28742" t="str">
            <v>M110701381</v>
          </cell>
          <cell r="C28742" t="str">
            <v>BOMBA DOSADORA TIPO DIAFRAGMA QUADRIPLEX, P/ Q = 110 l/h, PORCABECOTE,PRESSAO MAXIMA = 6 kgf/cm2, INCL. VALVULAS (PVC) DEPE, DE SUCCAO, DE RECALQUEE DE RETENCAO, MANGUEIRA, MEMBRANAE CHUMBADORES</v>
          </cell>
          <cell r="D28742" t="str">
            <v>CJ</v>
          </cell>
          <cell r="E28742">
            <v>7407.99</v>
          </cell>
        </row>
        <row r="28743">
          <cell r="B28743" t="str">
            <v>M110701385</v>
          </cell>
          <cell r="C28743" t="str">
            <v>BOMBA DOSADORA TIPO DIAFRAGMA QUADRIPLEX, P/ Q = 120 l/h, PORCABECOTE,PRESSAO MAXIMA = 6 kgf/cm2, INCL. VALVULAS (PVC) DEPE, DE SUCCAO, DE RECALQUEE DE RETENCAO, MANGUEIRA, MEMBRANAE CHUMBADORES</v>
          </cell>
          <cell r="D28743" t="str">
            <v>CJ</v>
          </cell>
          <cell r="E28743">
            <v>7407.99</v>
          </cell>
        </row>
        <row r="28744">
          <cell r="B28744" t="str">
            <v>M110701389</v>
          </cell>
          <cell r="C28744" t="str">
            <v>BOMBA DOSADORA TIPO DIAFRAGMA QUADRIPLEX, P/ Q = 130 l/h, PORCABECOTE,PRESSAO MAXIMA = 6 kgf/cm2, INCL. VALVULAS (PVC) DEPE, DE SUCCAO, DE RECALQUEE DE RETENCAO, MANGUEIRA, MEMBRANAE CHUMBADORES</v>
          </cell>
          <cell r="D28744" t="str">
            <v>CJ</v>
          </cell>
          <cell r="E28744">
            <v>7407.99</v>
          </cell>
        </row>
        <row r="28745">
          <cell r="B28745" t="str">
            <v>M110701393</v>
          </cell>
          <cell r="C28745" t="str">
            <v>BOMBA DOSADORA TIPO DIAFRAGMA QUADRIPLEX, P/ Q = 140 l/h, PORCABECOTE,PRESSAO MAXIMA = 6 kgf/cm2, INCL. VALVULAS (PVC) DEPE, DE SUCCAO, DE RECALQUEE DE RETENCAO, MANGUEIRA, MEMBRANAE CHUMBADORES</v>
          </cell>
          <cell r="D28745" t="str">
            <v>CJ</v>
          </cell>
          <cell r="E28745">
            <v>7407.99</v>
          </cell>
        </row>
        <row r="28746">
          <cell r="B28746" t="str">
            <v>M110701397</v>
          </cell>
          <cell r="C28746" t="str">
            <v>BOMBA DOSADORA TIPO DIAFRAGMA QUADRIPLEX, P/ Q = 150 l/h, PORCABECOTE,PRESSAO MAXIMA = 6 kgf/cm2, INCL. VALVULAS (PVC) DEPE, DE SUCCAO, DE RECALQUEE DE RETENCAO, MANGUEIRA, MEMBRANAE CHUMBADORES</v>
          </cell>
          <cell r="D28746" t="str">
            <v>CJ</v>
          </cell>
          <cell r="E28746">
            <v>7407.99</v>
          </cell>
        </row>
        <row r="28747">
          <cell r="B28747" t="str">
            <v>M110701401</v>
          </cell>
          <cell r="C28747" t="str">
            <v>BOMBA DOSADORA TIPO DIAFRAGMA QUADRIPLEX, P/ Q = 160 l/h, PORCABECOTE,PRESSAO MAXIMA = 6 kgf/cm2, INCL. VALVULAS (PVC) DEPE, DE SUCCAO, DE RECALQUEE DE RETENCAO, MANGUEIRA, MEMBRANAE CHUMBADORES</v>
          </cell>
          <cell r="D28747" t="str">
            <v>CJ</v>
          </cell>
          <cell r="E28747">
            <v>7407.99</v>
          </cell>
        </row>
        <row r="28748">
          <cell r="B28748" t="str">
            <v>M110701405</v>
          </cell>
          <cell r="C28748" t="str">
            <v>BOMBA DOSADORA TIPO DIAFRAGMA QUADRIPLEX, P/ Q = 170 l/h, PORCABECOTE,PRESSAO MAXIMA = 6 kgf/cm2, INCL. VALVULAS (PVC) DEPE, DE SUCCAO, DE RECALQUEE DE RETENCAO, MANGUEIRA, MEMBRANAE CHUMBADORES</v>
          </cell>
          <cell r="D28748" t="str">
            <v>CJ</v>
          </cell>
          <cell r="E28748">
            <v>7407.99</v>
          </cell>
        </row>
        <row r="28749">
          <cell r="B28749" t="str">
            <v>M110701409</v>
          </cell>
          <cell r="C28749" t="str">
            <v>BOMBA DOSADORA TIPO DIAFRAGMA QUADRIPLEX, P/ Q = 180 l/h, PORCABECOTE,PRESSAO MAXIMA = 6 kgf/cm2, INCL. VALVULAS (PVC) DEPE, DE SUCCAO, DE RECALQUEE DE RETENCAO, MANGUEIRA, MEMBRANAE CHUMBADORES</v>
          </cell>
          <cell r="D28749" t="str">
            <v>CJ</v>
          </cell>
          <cell r="E28749">
            <v>7407.99</v>
          </cell>
        </row>
        <row r="28750">
          <cell r="B28750" t="str">
            <v>M110701413</v>
          </cell>
          <cell r="C28750" t="str">
            <v>BOMBA DOSADORA TIPO DIAFRAGMA QUADRIPLEX, P/ Q = 190l/h, PORCABECOTE,PRESSAO MAXIMA = 6 kgf/cm2, INCL. VALVULAS (PVC) DEPE, DE SUCCAO, DE RECALQUEE DE RETENCAO, MANGUEIRA, MEMBRANAE CHUMBADORES</v>
          </cell>
          <cell r="D28750" t="str">
            <v>CJ</v>
          </cell>
          <cell r="E28750">
            <v>7407.99</v>
          </cell>
        </row>
        <row r="28751">
          <cell r="B28751" t="str">
            <v>M110702000</v>
          </cell>
          <cell r="C28751" t="str">
            <v>BOMBA DOSADORA TIPO DIAFRAGMA QUADRIPLEX, P/ Q = 200 l/h, PORCABECOTE,PRESSAO MAXIMA = 6 kgf/cm2, INCL. VALVULAS (PVC) DEPE, DE SUCCAO, DE RECALQUEE DE RETENCAO, MANGUEIRA, MEMBRANAE CHUMBADORES</v>
          </cell>
        </row>
        <row r="28752">
          <cell r="B28752" t="str">
            <v>M110702001</v>
          </cell>
          <cell r="C28752" t="str">
            <v>BOMBA DOSADORA TIPO DIAFRAGMA / GIROMATO C/ MOTOR VERTICAL</v>
          </cell>
          <cell r="D28752" t="str">
            <v>CJ</v>
          </cell>
          <cell r="E28752">
            <v>3419.07</v>
          </cell>
        </row>
        <row r="28753">
          <cell r="B28753" t="str">
            <v>M110702005</v>
          </cell>
          <cell r="C28753" t="str">
            <v>BOMBA DOSADORA TIPO DIAFRAGMA / GIROMATO, C/ 01 CABECOTE, P/Q= 5 l/h, PRESSAO MAXIMA = 4 kgf/cm2, INCL. VALVULAS (PVC) DEPE, DE SUCCAO, DE RECALQUE E DE RETENCAO, MANGUEIRA, MEMBRANAE CHUMBADORES</v>
          </cell>
          <cell r="D28753" t="str">
            <v>CJ</v>
          </cell>
          <cell r="E28753">
            <v>3419.07</v>
          </cell>
        </row>
        <row r="28754">
          <cell r="B28754" t="str">
            <v>M110702009</v>
          </cell>
          <cell r="C28754" t="str">
            <v>BOMBA DOSADORA TIPO DIAFRAGMA / GIROMATO, C/ 01 CABECOTE, P/Q=10 l/h, PRESSAO MAXIMA = 4 kgf/cm2, INCL. VALVULAS (PVC) DE PE, DE SUCCAO, DE RECALQUE E DE RETENCAO, MANGUEIRA, MEMBRANA ECHUMBADORES</v>
          </cell>
          <cell r="D28754" t="str">
            <v>CJ</v>
          </cell>
          <cell r="E28754">
            <v>3419.07</v>
          </cell>
        </row>
        <row r="28755">
          <cell r="B28755" t="str">
            <v>M110702013</v>
          </cell>
          <cell r="C28755" t="str">
            <v>BOMBA DOSADORA TIPO DIAFRAGMA / GIROMATO, C/ 01 CABECOTE, P/Q=20 l/h, PRESSAO MAXIMA = 4 kgf/cm2, INCL. VALVULAS (PVC) DE PE, DE SUCCAO, DE RECALQUE E DE RETENCAO, MANGUEIRA, MEMBRANA ECHUMBADORES</v>
          </cell>
          <cell r="D28755" t="str">
            <v>CJ</v>
          </cell>
          <cell r="E28755">
            <v>3419.07</v>
          </cell>
        </row>
        <row r="28756">
          <cell r="B28756" t="str">
            <v>M110702017</v>
          </cell>
          <cell r="C28756" t="str">
            <v>BOMBA DOSADORA TIPO DIAFRAGMA / GIROMATO, C/ 01 CABECOTE, P/Q= 30 l/h, PRESSAO MAXIMA= 4 kgf/cm2, INCL. VALVULAS (PVC) DEPE, DE SUCCAO, DE RECALQUE E DE RETENCAO, MANGUEIRA, MEMBRANAE CHUMBADORES</v>
          </cell>
          <cell r="D28756" t="str">
            <v>CJ</v>
          </cell>
          <cell r="E28756">
            <v>3419.07</v>
          </cell>
        </row>
        <row r="28757">
          <cell r="B28757" t="str">
            <v>M110702021</v>
          </cell>
          <cell r="C28757" t="str">
            <v>BOMBA DOSADORA TIPO DIAFRAGMA / GIROMATO, C/ 01 CABECOTE, P/Q= 40 l/h, PRESSAO MAXIMA = 4 kgf/cm2, INCL. VALVULAS (PVC) DEPE, DE SUCCAO, DE RECALQUE E DE RETENCAO, MANGUEIRA, MEMBRANA E CHUMBADORES</v>
          </cell>
          <cell r="D28757" t="str">
            <v>CJ</v>
          </cell>
          <cell r="E28757">
            <v>5840.92</v>
          </cell>
        </row>
        <row r="28758">
          <cell r="B28758" t="str">
            <v>M110702025</v>
          </cell>
          <cell r="C28758" t="str">
            <v>BOMBA DOSADORA TIPO DIAFRAGMA/GIROMATO, C/02 CABECOTES, P/Q=5l/h, PORCABECOTE, PRESSAO MAXIMA=4kgf/cm2, INCL. VALVULAS(PVC)DE PE, DE SUCCAO, DERECALQUE E DE RETENCAO, MANGUEIRA, MEMBRANA E CHUMBAD.</v>
          </cell>
          <cell r="D28758" t="str">
            <v>CJ</v>
          </cell>
          <cell r="E28758">
            <v>5840.92</v>
          </cell>
        </row>
        <row r="28759">
          <cell r="B28759" t="str">
            <v>M110702029</v>
          </cell>
          <cell r="C28759" t="str">
            <v>BOMBA DOSADORA TIPO DIAFRAGMA/GIROMATO, C/02 CABECOTES, P/Q=10l/h, PORCABECOTE, PRESSAO MAXIMA=4kgf/cm2, INCL. VALV.(PVC)DEPE, DE SUCCAO, DERECALQUE E DE RETENCAO, MANGUEIRA, MEMBRANA, CHUMBADORES</v>
          </cell>
          <cell r="D28759" t="str">
            <v>CJ</v>
          </cell>
          <cell r="E28759">
            <v>5840.92</v>
          </cell>
        </row>
        <row r="28760">
          <cell r="B28760" t="str">
            <v>M110702033</v>
          </cell>
          <cell r="C28760" t="str">
            <v>BOMBA DOSADORA TIPO DIAFRAGMA/GIROMATO, C/2 CABECOTES, P/Q=20l/h, PORCABECOTE, PRESSAO MAXIMA=4 kgf/cm2, INCL. VALVULAS(PVC)DE PE, DE SUCCAO, DERECALQUE E RETENCAO, MANGUEIRA, MEMBRANA, CHUMBADORES</v>
          </cell>
          <cell r="D28760" t="str">
            <v>CJ</v>
          </cell>
          <cell r="E28760">
            <v>5840.92</v>
          </cell>
        </row>
        <row r="28761">
          <cell r="B28761" t="str">
            <v>M110702037</v>
          </cell>
          <cell r="C28761" t="str">
            <v>BOMBA DOSADORA TIPO DIAFRAGMA/GIROMATO, C/2 CABECOTES, P/Q=30l/h, PORCABECOTE, PRESSAO MAXIMA=4kgf/cm2, INCL. VALV.(PVC)DEPE, DE SUCCAO, DERECALQUE E DE RETENCAO, MANGUEIRA, MEMBRANAE CHUMBADORES</v>
          </cell>
          <cell r="D28761" t="str">
            <v>CJ</v>
          </cell>
          <cell r="E28761">
            <v>5840.92</v>
          </cell>
        </row>
        <row r="28762">
          <cell r="B28762" t="str">
            <v>M110702041</v>
          </cell>
          <cell r="C28762" t="str">
            <v>BOMBA DOSADORA TIPO DIAFRAGMA/GIROMATO, C/2 CABECOTES, P/Q=40l/h, PORCABECOTE, PRESSAO MAXIMA=4kgf/cm2, INCL. VALV.(PVC)DEPE, DE SUCCAO, DERECALQUE E DE RETENCAO, MANGUEIRA, MEMBRANAE CHUMBADORES</v>
          </cell>
          <cell r="D28762" t="str">
            <v>CJ</v>
          </cell>
          <cell r="E28762">
            <v>5983.37</v>
          </cell>
        </row>
        <row r="28763">
          <cell r="B28763" t="str">
            <v>M110702045</v>
          </cell>
          <cell r="C28763" t="str">
            <v>BOMBA DOSADORA TIPO DIAFRAGMA/GIROMATO, C/3 CABECOTES, P/Q=5l/h, PORCABECOTE, PRESSAO MAXIMA=4 kgf/cm2, INCL. VALV.(PVC)DEPE, DE SUCCAO, DERECALQUE E DE RETENCAO, MANGUEIRA, MEMBRANAE CHUMBADORES</v>
          </cell>
          <cell r="D28763" t="str">
            <v>CJ</v>
          </cell>
          <cell r="E28763">
            <v>5983.37</v>
          </cell>
        </row>
        <row r="28764">
          <cell r="B28764" t="str">
            <v>M110702049</v>
          </cell>
          <cell r="C28764" t="str">
            <v>BOMBA DOSADORA TIPO DIAFRAGMA/GIROMATO, C/3 CABECOTES, P/Q=10l/h, PORCABECOTE, PRESSAO MAXIMA=4 kgf/cm2, INCL. VALV.(PVC)DEPE, DE SUCCAO, DERECALQUE E RETENCAO, MANGUEIRA, MEMBRANA ECHUMBADORES</v>
          </cell>
          <cell r="D28764" t="str">
            <v>CJ</v>
          </cell>
          <cell r="E28764">
            <v>5983.37</v>
          </cell>
        </row>
        <row r="28765">
          <cell r="B28765" t="str">
            <v>M110702053</v>
          </cell>
          <cell r="C28765" t="str">
            <v>BOMBA DOSADORA TIPO DIAFRAGMA/GIROMATO, C/3 CABECOTES, P/Q=20l/h, PORCABECOTE, PRESSAO MAXIMA=4 kgf/cm2, INCL.VALV.(PVC)DEPE, DE SUCCAO, DERECALQUE E DE RETENCAO, MANGUEIRA, MEMBRANAE CHUMBADORES</v>
          </cell>
          <cell r="D28765" t="str">
            <v>CJ</v>
          </cell>
          <cell r="E28765">
            <v>5983.37</v>
          </cell>
        </row>
        <row r="28766">
          <cell r="B28766" t="str">
            <v>M110702057</v>
          </cell>
          <cell r="C28766" t="str">
            <v>BOMBA DOSADORA TIPO DIAFRAGMA/GIROMATO, C/3 CABECOTES, P/Q=30l/h, PORCABECOTE, PRESSAO MAXIMA=4 kgf/cm2, INCL. VALV.(PVC)DEPE, DE SUCCAO, DERECALQUE E DE RETENCAO, MANGUEIRA, MEMBRANA, CHUMBADORES</v>
          </cell>
          <cell r="D28766" t="str">
            <v>CJ</v>
          </cell>
          <cell r="E28766">
            <v>5983.37</v>
          </cell>
        </row>
        <row r="28767">
          <cell r="B28767" t="str">
            <v>M110702061</v>
          </cell>
          <cell r="C28767" t="str">
            <v>BOMBA DOSADORA TIPO DIAFRAGMA/GIROMATO, C/3 CABECOTES, P/Q=40l/h, PORCABECOTE, PRESSAO MAXIMA=4 kgf/cm2, INCL. VALV.(PVC)DEPE, DE SUCCAO, DERECALQUE E DE RETENCAO, MANGUEIRA, MEMBRANA, CHUMBADORES</v>
          </cell>
          <cell r="D28767" t="str">
            <v>CJ</v>
          </cell>
          <cell r="E28767">
            <v>7835.37</v>
          </cell>
        </row>
        <row r="28768">
          <cell r="B28768" t="str">
            <v>M110702065</v>
          </cell>
          <cell r="C28768" t="str">
            <v>BOMBA DOSADORA TIPO DIAFRAGMA/GIROMATO, C/4 CABECOTES, P/Q=5l/h, PORCABECOTE, PRESSAO MAXIMA=4 kgf/cm2, INCL. VALV.(PVC)DEPE, DE SUCCAO, DERECALQUE E DE RETENCAO, MANGUEIRA, MEMBRANAE CHUMBADORES</v>
          </cell>
          <cell r="D28768" t="str">
            <v>CJ</v>
          </cell>
          <cell r="E28768">
            <v>7835.37</v>
          </cell>
        </row>
        <row r="28769">
          <cell r="B28769" t="str">
            <v>M110702069</v>
          </cell>
          <cell r="C28769" t="str">
            <v>BOMBA DOSADORA TIPO DIAFRAGMA/GIROMATO, C/4 CABECOTES, P/Q=10l/h, PORCABECOTE, PRESSAO MAXIMA=4kgf/cm2, INCL. VALV.(PVC)DEPE, DE SUCCAO, DERECALQUE E DE RETENCAO, MANGUEIRA, MEMBRANAE CHUMBADORES</v>
          </cell>
          <cell r="D28769" t="str">
            <v>CJ</v>
          </cell>
          <cell r="E28769">
            <v>7835.37</v>
          </cell>
        </row>
        <row r="28770">
          <cell r="B28770" t="str">
            <v>M110702073</v>
          </cell>
          <cell r="C28770" t="str">
            <v>BOMBA DOSADORA TIPO DIAFRAGMA/GIROMATO, C/4 CABECOTES, P/Q=20l/h, PORCABECOTE, PRESSAO MAXIMA=4kgf/cm2, INCL. VALV.(PVC)DEPE, DE SUCCAO, DERECALQUE E DE RETENCAO, MANGUEIRA, MEMBRANAE CHUMBADORES</v>
          </cell>
          <cell r="D28770" t="str">
            <v>CJ</v>
          </cell>
          <cell r="E28770">
            <v>7835.37</v>
          </cell>
        </row>
        <row r="28771">
          <cell r="B28771" t="str">
            <v>M110702077</v>
          </cell>
          <cell r="C28771" t="str">
            <v>BOMBA DOSADORA TIPO DIAFRAGMA/GIROMATO, C/4 CABECOTES, P/Q=30l/h, PORCABECOTE, PRESSAO MAXIMA=4 kgf/cm2, INCL. VALV.(PVC)DEPE, DE SUCCAO, DERECALQUE E DE RETENCAO, MANGUEIRA, MEMBRANA, CHUMBADORES</v>
          </cell>
          <cell r="D28771" t="str">
            <v>CJ</v>
          </cell>
          <cell r="E28771">
            <v>7835.37</v>
          </cell>
        </row>
        <row r="28772">
          <cell r="B28772" t="str">
            <v>M110702081</v>
          </cell>
          <cell r="C28772" t="str">
            <v>BOMBA DOSADORA TIPO DIAFRAGMA/GIROMATO, C/4 CABECOTES, P/Q=40l/h, PORCABECOTE, PRESSAO MAXIMA=4kgf/cm2, INCL. VALV.(PVC)DEPE, DE SUCCAO, DERECALQUE E DE RETENCAO, MANGUEIRA, MEMBRANAE CHUMBADORES</v>
          </cell>
          <cell r="D28772" t="str">
            <v>CJ</v>
          </cell>
          <cell r="E28772">
            <v>9117.51</v>
          </cell>
        </row>
        <row r="28773">
          <cell r="B28773" t="str">
            <v>M110702085</v>
          </cell>
          <cell r="C28773" t="str">
            <v>BOMBA DOSADORA TIPO DIAFRAGMA/GIROMATO, C/5 CABECOTES, P/Q=5l/h, PORCABECOTE, PRESSAO MAXIMA=4 kgf/cm2, INCL. VALV.(PVC)DEPE, DE SUCCAO, DERECALQUE E DE RETENCAO, MANGUEIRA, MEMBRANAE CHUMBADORES</v>
          </cell>
          <cell r="D28773" t="str">
            <v>CJ</v>
          </cell>
          <cell r="E28773">
            <v>9117.51</v>
          </cell>
        </row>
        <row r="28774">
          <cell r="B28774" t="str">
            <v>M110702089</v>
          </cell>
          <cell r="C28774" t="str">
            <v>BOMBA DOSADORA TIPO DIAFRAGMA/GIROMATO, C/5 CABECOTES, P/Q=10l/h, PORCABECOTE, PRESSAO MAXIMA=4kgf/cm2, INCL. VALV.(PVC)DEPE, DE SUCCAO, DERECALQUE E DE RETENCAO, MANGUEIRA, MEMBRANAE CHUMBADORES</v>
          </cell>
          <cell r="D28774" t="str">
            <v>CJ</v>
          </cell>
          <cell r="E28774">
            <v>9117.51</v>
          </cell>
        </row>
        <row r="28775">
          <cell r="B28775" t="str">
            <v>M110702093</v>
          </cell>
          <cell r="C28775" t="str">
            <v>BOMBA DOSADORA TIPO DIAFRAGMA/GIROMATO, C/5 CABECOTES, P/Q=20l/h, PORCABECOTE, PRESSAO MAXIMA=4kgf/cm2, INCL. VALV.(PVC)DEPE, DE SUCCAO, DERECALQUE E DE RETENCAO, MANGUEIRA, MEMBRANAE CHUMBADORES</v>
          </cell>
          <cell r="D28775" t="str">
            <v>CJ</v>
          </cell>
          <cell r="E28775">
            <v>9117.51</v>
          </cell>
        </row>
        <row r="28776">
          <cell r="B28776" t="str">
            <v>M110702097</v>
          </cell>
          <cell r="C28776" t="str">
            <v>BOMBA DOSADORA TIPO DIAFRAGMA/GIROMATO, C/5 CABECOTES, P/Q=30l/h, PORCABECOTE, PRESSAO MAXIMA=4kgf/cm2, INCL. VALV.(PVC)DEPE, DE SUCCAO, DERECALQUE E DE RETENCAO, MANGUEIRA, MEMBRANAE CHUMBADORES</v>
          </cell>
          <cell r="D28776" t="str">
            <v>CJ</v>
          </cell>
          <cell r="E28776">
            <v>9117.51</v>
          </cell>
        </row>
        <row r="28777">
          <cell r="B28777" t="str">
            <v>M110702101</v>
          </cell>
          <cell r="C28777" t="str">
            <v>BOMBA DOSADORA TIPO DIAFRAGMA/GIROMATO, C/5 CABECOTES, P/Q=40l/h, PORCABECOTE, PRESSAO MAXIMA=4kgf/cm2, INCL. VALV.(PVC)DEPE, DE SUCCAO, DERECALQUE E DE RETENCAO, MANGUEIRA, MEMBRANAE CHUMBADORES</v>
          </cell>
          <cell r="D28777" t="str">
            <v>CJ</v>
          </cell>
          <cell r="E28777">
            <v>9117.51</v>
          </cell>
        </row>
        <row r="28778">
          <cell r="B28778" t="str">
            <v>M110702105</v>
          </cell>
          <cell r="C28778" t="str">
            <v>BOMBA DOSADORA TIPO DIAFRAGMA/GIROMATO, C/6 CABECOTES, P/Q=5l/h, PORCABECOTE, PRESSAO MAXIMA=4kgf/cm2, INCL. VALV.(PVC)DE PE, DE SUCCAO, DERECALQUE E DE RETENCAO, MANGUEIRA, MEMBRANA ECHUMBADORES</v>
          </cell>
          <cell r="D28778" t="str">
            <v>CJ</v>
          </cell>
          <cell r="E28778">
            <v>10542.14</v>
          </cell>
        </row>
        <row r="28779">
          <cell r="B28779" t="str">
            <v>M110702109</v>
          </cell>
          <cell r="C28779" t="str">
            <v>BOMBA DOSADORA TIPO DIAFRAGMA/GIROMATO, C/6 CABECOTES, P/Q=10l/h, PORCABECOTE, PRESSAO MAXIMA=4kgf/cm2, INCL. VALV.(PVC)DEPE, DE SUCCAO, DERECALQUE E DE RETENCAO, MANGUEIRA, MEMBRANAE CHUMBADORES</v>
          </cell>
          <cell r="D28779" t="str">
            <v>CJ</v>
          </cell>
          <cell r="E28779">
            <v>10542.14</v>
          </cell>
        </row>
        <row r="28780">
          <cell r="B28780" t="str">
            <v>M110702113</v>
          </cell>
          <cell r="C28780" t="str">
            <v>BOMBA DOSADORA TIPO DIAFRAGMA/GIROMATO, C/6 CABECOTES, P/Q=20l/h, PORCABECOTE, PRESSAO MAXIMA=4kgf/cm2, INCL. VALV.(PVC)DEPE, DE SUCCAO, DERECALQUE E DE RETENCAO, MANGUEIRA, MEMBRANAE CHUMBADORES</v>
          </cell>
          <cell r="D28780" t="str">
            <v>CJ</v>
          </cell>
          <cell r="E28780">
            <v>9972.2900000000009</v>
          </cell>
        </row>
        <row r="28781">
          <cell r="B28781" t="str">
            <v>M110702117</v>
          </cell>
          <cell r="C28781" t="str">
            <v>BOMBA DOSADORA TIPO DIAFRAGMA/GIROMATO, C/6 CABECOTES, P/Q=30l/h, PORCABECOTE, PRESSAO MAXIMA=4kgf/cm2, INCL. VALV.(PVC)DEPE, DE SUCCAO, DERECALQUE E DE RETENCAO, MANGUEIRA, MEMBRANAE CHUMBADORES</v>
          </cell>
          <cell r="D28781" t="str">
            <v>CJ</v>
          </cell>
          <cell r="E28781">
            <v>9972.2900000000009</v>
          </cell>
        </row>
        <row r="28782">
          <cell r="B28782" t="str">
            <v>M110703000</v>
          </cell>
          <cell r="C28782" t="str">
            <v>BOMBA DOSADORA TIPO DIAFRAGMA/GIROMATO, C/6 CABECOTES, P/Q=40l/h, PORCABECOTE, PRESSAO MAXIMA=4kgf/cm2, INCL. VALV.(PVC)DEPE, DE SUCCAO, DERECALQUE E DE RETENCAO, MANGUEIRA, MEMBRANAE CHUMBADORES</v>
          </cell>
        </row>
        <row r="28783">
          <cell r="B28783" t="str">
            <v>M110703001</v>
          </cell>
          <cell r="C28783" t="str">
            <v>BOMBA DOSADORA TIPO PISTAO</v>
          </cell>
          <cell r="D28783" t="str">
            <v>CJ</v>
          </cell>
          <cell r="E28783">
            <v>12479.61</v>
          </cell>
        </row>
        <row r="28784">
          <cell r="B28784" t="str">
            <v>M110703005</v>
          </cell>
          <cell r="C28784" t="str">
            <v>BOMBA DOSADORA C/ CORPO EM ACO CARBONO, C/ PISTAO DE DN = 1/4', PRESSAOMAX.= 380 kgf/cm2, VAZAO NOMINAL DE 3,20 A 4,80I/h,INCL. VALVULAS EM PVC EMANGUEIRA</v>
          </cell>
          <cell r="D28784" t="str">
            <v>CJ</v>
          </cell>
          <cell r="E28784">
            <v>12479.61</v>
          </cell>
        </row>
        <row r="28785">
          <cell r="B28785" t="str">
            <v>M110703009</v>
          </cell>
          <cell r="C28785" t="str">
            <v>BOMBA DOSADORA C/ CORPO EM ACO CARBONO, C/ PISTAO DE DN = 1/4', PRESSAOMAX.= 380 kgf/cm2, VAZAO NOMINAL DE 5,40 A 8,20I/h,INCL. VALVULAS EM PVC EMANGUEIRA</v>
          </cell>
          <cell r="D28785" t="str">
            <v>CJ</v>
          </cell>
          <cell r="E28785">
            <v>9402.4500000000007</v>
          </cell>
        </row>
        <row r="28786">
          <cell r="B28786" t="str">
            <v>M110703013</v>
          </cell>
          <cell r="C28786" t="str">
            <v>BOMBA DOSADORA C/ CORPO EM ACO CARBONO, C/ PISTAO DE DN = 3/8', PRESSAOMAX.= 133 kgf/cm2, VAZAO NOMINAL DE 7,30 A 11,00I/h,INCL. VALVULAS EM PVC EMANGUEIRA</v>
          </cell>
          <cell r="D28786" t="str">
            <v>CJ</v>
          </cell>
          <cell r="E28786">
            <v>12479.61</v>
          </cell>
        </row>
        <row r="28787">
          <cell r="B28787" t="str">
            <v>M110703017</v>
          </cell>
          <cell r="C28787" t="str">
            <v>BOMBA DOSADORA C/ CORPO EM ACO CARBONO, C/ PISTAO DE DN = 1/4', PRESSAOMAX.= 380 kgf/cm2, VAZAO NOMINAL DE 8,10 A 12,20I/h,INCL. VALVULAS EM PVC EMANGUEIRA</v>
          </cell>
          <cell r="D28787" t="str">
            <v>CJ</v>
          </cell>
          <cell r="E28787">
            <v>9402.4500000000007</v>
          </cell>
        </row>
        <row r="28788">
          <cell r="B28788" t="str">
            <v>M110703021</v>
          </cell>
          <cell r="C28788" t="str">
            <v>BOMBA DOSADORA C/ CORPO EM ACO CARBONO, C/ PISTAO DE DN = 3/8', PRESSAOMAX.= 130 kgf/cm2, VAZAO NOMINAL DE 12,10 A 18,30I/h, INCL. VALVULAS EM PVC EMANGUEIRA</v>
          </cell>
          <cell r="D28788" t="str">
            <v>CJ</v>
          </cell>
          <cell r="E28788">
            <v>9402.4500000000007</v>
          </cell>
        </row>
        <row r="28789">
          <cell r="B28789" t="str">
            <v>M110703025</v>
          </cell>
          <cell r="C28789" t="str">
            <v>BOMBA DOSADORA C/ CORPO EM ACO CARBONO, C/ PISTAO DE DN = 1/2', PRESSAOMAX.= 75 kgf/cm2, VAZAO NOMINAL DE 12,90A 19,60I/h,INCL. VALVULAS EM PVC EMANGUEIRA</v>
          </cell>
          <cell r="D28789" t="str">
            <v>CJ</v>
          </cell>
          <cell r="E28789">
            <v>9402.4500000000007</v>
          </cell>
        </row>
        <row r="28790">
          <cell r="B28790" t="str">
            <v>M110703029</v>
          </cell>
          <cell r="C28790" t="str">
            <v>BOMBA DOSADORA C/ CORPO EM ACO CARBONO, C/ PISTAO DE DN = 3/8', PRESSAOMAX.= 220 kgf/cm2, VAZAO NOMINAL DE 18,20 A 27,50I/h, INCL. VALVULAS EM PVC EMANGUEIRA</v>
          </cell>
          <cell r="D28790" t="str">
            <v>CJ</v>
          </cell>
          <cell r="E28790">
            <v>8376.73</v>
          </cell>
        </row>
        <row r="28791">
          <cell r="B28791" t="str">
            <v>M110703033</v>
          </cell>
          <cell r="C28791" t="str">
            <v>BOMBA DOSADORA C/ CORPO EM ACO CARBONO, C/ PISTAO DE DN = 1/2', PRESSAOMAX.= 95 kgf/cm2, VAZAO NOMINAL DE 21,65 A 32,70I/h,INCL. VALVULAS EM PVC EMANGUEIRA</v>
          </cell>
          <cell r="D28791" t="str">
            <v>CJ</v>
          </cell>
          <cell r="E28791">
            <v>8205.77</v>
          </cell>
        </row>
        <row r="28792">
          <cell r="B28792" t="str">
            <v>M110703037</v>
          </cell>
          <cell r="C28792" t="str">
            <v>BOMBA DOSADORA C/ CORPO EM ACO CARBONO, C/ PISTAO DE DN = 3/4', PRESSAOMAX.= 34 kgf/cm2, VAZAO NOMINAL DE 29,20 A 44,10I/h,INCL. VALVULAS EM PVC EMANGUEIRA</v>
          </cell>
          <cell r="D28792" t="str">
            <v>CJ</v>
          </cell>
          <cell r="E28792">
            <v>9402.4500000000007</v>
          </cell>
        </row>
        <row r="28793">
          <cell r="B28793" t="str">
            <v>M110703041</v>
          </cell>
          <cell r="C28793" t="str">
            <v>BOMBA DOSADORA C/ CORPO EM ACO CARBONO, C/ PISTAO DE DN = 1/2', PRESSAOMAX.= 125 kgf/cm2, VAZAO NOMINAL DE 32,40 A 48,90/h, INCL. VALVULAS EM PVC EMANGUEIRA</v>
          </cell>
          <cell r="D28793" t="str">
            <v>CJ</v>
          </cell>
          <cell r="E28793">
            <v>8205.77</v>
          </cell>
        </row>
        <row r="28794">
          <cell r="B28794" t="str">
            <v>M110703045</v>
          </cell>
          <cell r="C28794" t="str">
            <v>BOMBA DOSADORA C/ CORPO EM ACO CARBONO, C/ PISTAO DE DN = 3/4', PRESSAOMAX.= 42 kgf/cm2, VAZAO NOMINAL DE 48,71 A 73,50I/h,INCL. VALVULAS EM PVC EMANGUEIRA</v>
          </cell>
          <cell r="D28794" t="str">
            <v>CJ</v>
          </cell>
          <cell r="E28794">
            <v>4273.84</v>
          </cell>
        </row>
        <row r="28795">
          <cell r="B28795" t="str">
            <v>M110703049</v>
          </cell>
          <cell r="C28795" t="str">
            <v>BOMBA DOSADORA C/ CORPO EM ACO CARBONO, C/ PISTAO DE DN = 1',PRESSAO MAX.=19 kgf/cm2, VAZAO NOMINAL DE 51,90A 78,70I/h, INCL. VALVULAS EM PVC E MANGUEIRA</v>
          </cell>
          <cell r="D28795" t="str">
            <v>CJ</v>
          </cell>
          <cell r="E28795">
            <v>4444.79</v>
          </cell>
        </row>
        <row r="28796">
          <cell r="B28796" t="str">
            <v>M110703053</v>
          </cell>
          <cell r="C28796" t="str">
            <v>BOMBA DOSADORA C/ CORPO EM ACO CARBONO, C/ PISTAO DE DN = 1 1/8', PRESSAOMAX.= 15 kgf/cm2, VAZAO NOMINAL DE 65,70 A 99,20I/h, INCL. VALVULAS EM PVC EMANGUEIRA</v>
          </cell>
          <cell r="D28796" t="str">
            <v>CJ</v>
          </cell>
          <cell r="E28796">
            <v>8205.77</v>
          </cell>
        </row>
        <row r="28797">
          <cell r="B28797" t="str">
            <v>M110703057</v>
          </cell>
          <cell r="C28797" t="str">
            <v>BOMBA DOSADORA C/ CORPO EM ACO CARBONO, C/ PISTAO DE DN = 3/4', PRESSAOMAX.= 55 kgf/cm2, VAZAO NOMINAL DE 73,00 A 110,20I/h, INCL. VALVULAS EM PVC EMANGUEIRA</v>
          </cell>
          <cell r="D28797" t="str">
            <v>CJ</v>
          </cell>
          <cell r="E28797">
            <v>4444.79</v>
          </cell>
        </row>
        <row r="28798">
          <cell r="B28798" t="str">
            <v>M110703061</v>
          </cell>
          <cell r="C28798" t="str">
            <v>BOMBA DOSADORA C/ CORPO EM ACO CARBONO, C/ PISTAO DE DN = 1 1/4', PRESSAOMAX.= 12 kgf/cm2, VAZAO NOMINAL DE 81,20 A 122,50I/h, INCL. VALVULAS EM PVC EMANGUEIRA</v>
          </cell>
          <cell r="D28798" t="str">
            <v>CJ</v>
          </cell>
          <cell r="E28798">
            <v>6667.18</v>
          </cell>
        </row>
        <row r="28799">
          <cell r="B28799" t="str">
            <v>M110703065</v>
          </cell>
          <cell r="C28799" t="str">
            <v>BOMBA DOSADORA C/ CORPO EM ACO CARBONO, C/ PISTAO DE DN = 1',PRESSAO MAX.=24 kgf/cm2, VAZAO NOMINAL DE 86,60 A 130,60I/h,INCL. VALVULAS EM PVC E MANGUEIRA</v>
          </cell>
          <cell r="D28799" t="str">
            <v>CJ</v>
          </cell>
          <cell r="E28799">
            <v>4444.79</v>
          </cell>
        </row>
        <row r="28800">
          <cell r="B28800" t="str">
            <v>M110703069</v>
          </cell>
          <cell r="C28800" t="str">
            <v>BOMBA DOSADORA C/ CORPO EM ACO CARBONO, C/ PISTAO DE DN = 1 1/2', PRESSAOMAX.= 8 kgf/cm2, VAZAO NOMINAL DE 116,90A 176,40I/h, INCL. VALVULAS EM PVC EMANGUEIRA</v>
          </cell>
          <cell r="D28800" t="str">
            <v>CJ</v>
          </cell>
          <cell r="E28800">
            <v>8205.77</v>
          </cell>
        </row>
        <row r="28801">
          <cell r="B28801" t="str">
            <v>M110703073</v>
          </cell>
          <cell r="C28801" t="str">
            <v>BOMBA DOSADORA C/ CORPO EM ACO CARBONO, C/ PISTAO DE DN = 1',PRESSAO MAX.=30 kgf/cm2, VAZAO NOMINAL DE 129,90A 196,00I/h,INCL. VALVULAS EM PVC EMANGUEIRA</v>
          </cell>
          <cell r="D28801" t="str">
            <v>CJ</v>
          </cell>
          <cell r="E28801">
            <v>4444.79</v>
          </cell>
        </row>
        <row r="28802">
          <cell r="B28802" t="str">
            <v>M110703077</v>
          </cell>
          <cell r="C28802" t="str">
            <v>BOMBA DOSADORA C/ CORPO EM ACO CARBONO, C/ PISTAO DE DN = 1 5/8', PRESSAOMAX.= 6 kgf/cm2, VAZAO NOMINAL DE 135,20 A 202,30I/h, INCL. VALVULAS EM PVC EMANGUEIRA</v>
          </cell>
          <cell r="D28802" t="str">
            <v>CJ</v>
          </cell>
          <cell r="E28802">
            <v>8205.77</v>
          </cell>
        </row>
        <row r="28803">
          <cell r="B28803" t="str">
            <v>M110703081</v>
          </cell>
          <cell r="C28803" t="str">
            <v>BOMBA DOSADORA C/ CORPO EM ACO CARBONO, C/ PISTAO DE DN = 1 1/4', PRESSAOMAX.= 15 kgf/cm2, VAZAO NOMINAL DE 135,31 A 204,10I/h, INCL. VALVULAS EM PVC EMANGUEIRA</v>
          </cell>
          <cell r="D28803" t="str">
            <v>CJ</v>
          </cell>
          <cell r="E28803">
            <v>4786.6899999999996</v>
          </cell>
        </row>
        <row r="28804">
          <cell r="B28804" t="str">
            <v>M110703085</v>
          </cell>
          <cell r="C28804" t="str">
            <v>BOMBA DOSADORA C/ CORPO EM ACO CARBONO, C/ PISTAO DE DN = 1 1/2', PRESSAOMAX.= 10 kgf/cm2, VAZAO NOMINAL DE 194,85 A 294,00I/h, INCL. VALVULAS EM PVC EMANGUEIRA</v>
          </cell>
          <cell r="D28804" t="str">
            <v>CJ</v>
          </cell>
          <cell r="E28804">
            <v>8205.77</v>
          </cell>
        </row>
        <row r="28805">
          <cell r="B28805" t="str">
            <v>M110703089</v>
          </cell>
          <cell r="C28805" t="str">
            <v>BOMBA DOSADORA C/ CORPO EM ACO CARBONO, C/ PISTAO DE DN = 1 1/4', PRESSAOMAX.= 20 kgf/cm2, VAZAO NOMINAL DE 202,90A 306,20I/h, INCL. VALVULAS EM PVC EMANGUEIRA</v>
          </cell>
          <cell r="D28805" t="str">
            <v>CJ</v>
          </cell>
          <cell r="E28805">
            <v>8376.73</v>
          </cell>
        </row>
        <row r="28806">
          <cell r="B28806" t="str">
            <v>M110703093</v>
          </cell>
          <cell r="C28806" t="str">
            <v>BOMBA DOSADORA C/ CORPO EM ACO CARBONO, C/ PISTAO DE DN = 1 5/8', PRESSAOMAX.= 9 kgf/cm2, VAZAO NOMINAL DE 228,68 A 34500I/h, INCL. VALVULAS EM PVC EMANGUEIRA</v>
          </cell>
          <cell r="D28806" t="str">
            <v>CJ</v>
          </cell>
          <cell r="E28806">
            <v>8376.73</v>
          </cell>
        </row>
        <row r="28807">
          <cell r="B28807" t="str">
            <v>M110703097</v>
          </cell>
          <cell r="C28807" t="str">
            <v>BOMBA DOSADORA C/ CORPO EM ACO CARBONO, C/ PISTAO DE DN = 1 3/4', PRESSAOMAX.= 8 kgf/cm2, VAZAO NOMINAL DE 265,22 A 400,00I/h, INCL. VALVULAS EM PVC EMANGUEIRA</v>
          </cell>
          <cell r="D28807" t="str">
            <v>CJ</v>
          </cell>
          <cell r="E28807">
            <v>8718.6299999999992</v>
          </cell>
        </row>
        <row r="28808">
          <cell r="B28808" t="str">
            <v>M110703101</v>
          </cell>
          <cell r="C28808" t="str">
            <v>BOMBA DOSADORA C/ CORPO EM ACO CARBONO, C/ PISTAO DE DN = 1 1/2', PRESSAOMAX.= 14 kgf/cm2, VAZAO NOMINAL DE 292,20 A 440,90/h, INCL. VALVULAS EM PVC EMANGUEIRA</v>
          </cell>
          <cell r="D28808" t="str">
            <v>CJ</v>
          </cell>
          <cell r="E28808">
            <v>8718.6299999999992</v>
          </cell>
        </row>
        <row r="28809">
          <cell r="B28809" t="str">
            <v>M110703105</v>
          </cell>
          <cell r="C28809" t="str">
            <v>BOMBA DOSADORA C/ CORPO EM ACO CARBONO, C/ PISTAO DE DN = 1 5/8', PRESSAOMAX.= 12 kgf/cm2, VAZAO NOMINAL DE 343,00 A 517,50I/h, INCL. VALVULAS EM PVC EMANGUEIRA</v>
          </cell>
          <cell r="D28809" t="str">
            <v>CJ</v>
          </cell>
          <cell r="E28809">
            <v>8718.6299999999992</v>
          </cell>
        </row>
        <row r="28810">
          <cell r="B28810" t="str">
            <v>M110703109</v>
          </cell>
          <cell r="C28810" t="str">
            <v>BOMBA DOSADORA C/ CORPO EM ACO CARBONO, C/ PISTAO DE DN = 2',PRESSAO MAX.=6 kgf/cm2, VAZAO NOMINAL DE 346,41 A 522,60I/h,INCL. VALVULAS EM PVC E MANGUEIRA</v>
          </cell>
          <cell r="D28810" t="str">
            <v>CJ</v>
          </cell>
          <cell r="E28810">
            <v>9060.5400000000009</v>
          </cell>
        </row>
        <row r="28811">
          <cell r="B28811" t="str">
            <v>M110703113</v>
          </cell>
          <cell r="C28811" t="str">
            <v>BOMBA DOSADORA C/ CORPO EM ACO CARBONO, C/ PISTAO DE DN = 2 1/8', PRESSAOMAX.= 5 kgf/cm2, VAZAO NOMINAL DE 391,00 A 59000I/h, INCL. VALVULAS EM PVC EMANGUEIRA</v>
          </cell>
          <cell r="D28811" t="str">
            <v>CJ</v>
          </cell>
          <cell r="E28811">
            <v>9060.5400000000009</v>
          </cell>
        </row>
        <row r="28812">
          <cell r="B28812" t="str">
            <v>M110703117</v>
          </cell>
          <cell r="C28812" t="str">
            <v>BOMBA DOSADORA C/ CORPO EM ACO CARBONO, C/ PISTAO DE DN = 1 3/4', PRESSAOMAX.= 10 kgf/cm2, VAZAO NOMINAL DE 397,80 A 600,00I/h, INCL. VALVULAS EM PVC EMANGUEIRA</v>
          </cell>
          <cell r="D28812" t="str">
            <v>CJ</v>
          </cell>
          <cell r="E28812">
            <v>9060.5400000000009</v>
          </cell>
        </row>
        <row r="28813">
          <cell r="B28813" t="str">
            <v>M110703121</v>
          </cell>
          <cell r="C28813" t="str">
            <v>BOMBA DOSADORA C/ CORPO EM ACO CARBONO, C/ PISTAO DE DN = 2',PRESSAO MAX.=8 kgf/cm2, VAZAO NOMINAL DE 519,61 A 784,00I/h,INCL. VALVULAS EM PVC E MANGUEIRA</v>
          </cell>
          <cell r="D28813" t="str">
            <v>CJ</v>
          </cell>
          <cell r="E28813">
            <v>9744.36</v>
          </cell>
        </row>
        <row r="28814">
          <cell r="B28814" t="str">
            <v>M110703125</v>
          </cell>
          <cell r="C28814" t="str">
            <v>BOMBA DOSADORA C/ CORPO EM ACO CARBONO, C/ PISTAO DE DN = 2 1/8', PRESSAOMAX.= 7 kgf/cm2, VAZAO NOMINAL DE 586,59 A 885,00I/h, INCL. VALVULAS EM PVC EMANGUEIRA</v>
          </cell>
          <cell r="D28814" t="str">
            <v>CJ</v>
          </cell>
          <cell r="E28814">
            <v>10599.13</v>
          </cell>
        </row>
        <row r="28815">
          <cell r="B28815" t="str">
            <v>M110703129</v>
          </cell>
          <cell r="C28815" t="str">
            <v>BOMBA DOSADORA C/ CORPO EM ACO CARBONO, C/ PISTAO DE DN = 2 1/2', PRESSAOMAX.= 5 kgf/cm2, VAZAO NOMINAL DE 811,90A 1225,00I/h, INCL. VALVULAS EM PVC EMANGUEIRA</v>
          </cell>
          <cell r="D28815" t="str">
            <v>CJ</v>
          </cell>
          <cell r="E28815">
            <v>14189.15</v>
          </cell>
        </row>
        <row r="28816">
          <cell r="B28816" t="str">
            <v>M110703133</v>
          </cell>
          <cell r="C28816" t="str">
            <v>BOMBA DOSADORA C/ CORPO EM ACO CARBONO, C/ PISTAO DE DN = 3',PRESSAO MAX.=3,5 kgf/cm2, VAZAO NOMINAL DE 1169,14 A 1764,00I/h, INCL. VALVULAS EM PVC EMANGUEIRA</v>
          </cell>
          <cell r="D28816" t="str">
            <v>CJ</v>
          </cell>
          <cell r="E28816">
            <v>14189.15</v>
          </cell>
        </row>
        <row r="28817">
          <cell r="B28817" t="str">
            <v>M110704000</v>
          </cell>
          <cell r="C28817" t="str">
            <v>BOMBA DOSADORA C/ CORPO EM ACO CARBONO, C/ PISTAO DE DN = 3 1/4', PRESSAOMAX.= 3 kgf/cm2, VAZAO NOMINAL DE 1372,11 A 2100,00I/h, INCL. VALVULAS EM PVC EMANGUEIRA</v>
          </cell>
        </row>
        <row r="28818">
          <cell r="B28818" t="str">
            <v>M110705000</v>
          </cell>
          <cell r="C28818" t="str">
            <v>BOMBA DOSADORA C/ OPCAO P/ CONTROLE ELETRONICO</v>
          </cell>
        </row>
        <row r="28819">
          <cell r="B28819" t="str">
            <v>M110705001</v>
          </cell>
          <cell r="C28819" t="str">
            <v>CONJUNTO DE PRESSAO</v>
          </cell>
          <cell r="D28819" t="str">
            <v>CJ</v>
          </cell>
          <cell r="E28819">
            <v>29062.1</v>
          </cell>
        </row>
        <row r="28820">
          <cell r="B28820" t="str">
            <v>M110705005</v>
          </cell>
          <cell r="C28820" t="str">
            <v>CJ DE PRESSAO STANDARD C/ TANQUE C/ DN = 600 mm, C/ ACESSORIOS</v>
          </cell>
          <cell r="D28820" t="str">
            <v>CJ</v>
          </cell>
          <cell r="E28820">
            <v>30771.64</v>
          </cell>
        </row>
        <row r="28821">
          <cell r="B28821" t="str">
            <v>M110705009</v>
          </cell>
          <cell r="C28821" t="str">
            <v>CJ DE PRESSAO STANDARD C/ TANQUE C/ DN = 800 mm, C/ ACESSORIOS</v>
          </cell>
          <cell r="D28821" t="str">
            <v>CJ</v>
          </cell>
          <cell r="E28821">
            <v>35900.230000000003</v>
          </cell>
        </row>
        <row r="28822">
          <cell r="B28822" t="str">
            <v>M110705013</v>
          </cell>
          <cell r="C28822" t="str">
            <v>CJ DE PRESSAO STANDARD C/ TANQUE C/ DN = 1000 mm, C/ ACESSORIOS</v>
          </cell>
          <cell r="D28822" t="str">
            <v>CJ</v>
          </cell>
          <cell r="E28822">
            <v>39319.31</v>
          </cell>
        </row>
        <row r="28823">
          <cell r="B28823" t="str">
            <v>M110705017</v>
          </cell>
          <cell r="C28823" t="str">
            <v>CJ DE PRESSAO STANDARD C/ TANQUE C/ DN = 1200 mm, C/ ACESSORIOS</v>
          </cell>
          <cell r="D28823" t="str">
            <v>CJ</v>
          </cell>
          <cell r="E28823">
            <v>44447.91</v>
          </cell>
        </row>
        <row r="28824">
          <cell r="B28824" t="str">
            <v>M110705021</v>
          </cell>
          <cell r="C28824" t="str">
            <v>CJ DE PRESSAO STANDARD C/ TANQUE C/ DN = 1400 mm, C/ ACESSORIOS</v>
          </cell>
          <cell r="D28824" t="str">
            <v>CJ</v>
          </cell>
          <cell r="E28824">
            <v>47866.98</v>
          </cell>
        </row>
        <row r="28825">
          <cell r="B28825" t="str">
            <v>M110706000</v>
          </cell>
          <cell r="C28825" t="str">
            <v>CJ DE PRESSAO STANDARD C/ TANQUE C/ DN = 1500 mm, C/ ACESSORIOS</v>
          </cell>
        </row>
        <row r="28826">
          <cell r="B28826" t="str">
            <v>M110706001</v>
          </cell>
          <cell r="C28826" t="str">
            <v>DOSADOR DE COLUNA C/ NIVEL CONSTANTE</v>
          </cell>
          <cell r="D28826" t="str">
            <v>UN</v>
          </cell>
          <cell r="E28826">
            <v>3248.13</v>
          </cell>
        </row>
        <row r="28827">
          <cell r="B28827" t="str">
            <v>M110706005</v>
          </cell>
          <cell r="C28827" t="str">
            <v>DOSADOR DE COLUNA C/ NIVEL CTE, CAP = 400 l/h</v>
          </cell>
          <cell r="D28827" t="str">
            <v>UN</v>
          </cell>
          <cell r="E28827">
            <v>3248.13</v>
          </cell>
        </row>
        <row r="28828">
          <cell r="B28828" t="str">
            <v>M110706009</v>
          </cell>
          <cell r="C28828" t="str">
            <v>DOSADOR DE COLUNA C/ NIVEL CTE, CAP = 1000 l/h</v>
          </cell>
          <cell r="D28828" t="str">
            <v>UN</v>
          </cell>
          <cell r="E28828">
            <v>4940.55</v>
          </cell>
        </row>
        <row r="28829">
          <cell r="B28829" t="str">
            <v>M110706013</v>
          </cell>
          <cell r="C28829" t="str">
            <v>DOSADOR DE COLUNA C/ NIVEL CTE, CAP = 2500 l/h</v>
          </cell>
          <cell r="D28829" t="str">
            <v>UN</v>
          </cell>
          <cell r="E28829">
            <v>4940.55</v>
          </cell>
        </row>
        <row r="28830">
          <cell r="B28830" t="str">
            <v>M110707000</v>
          </cell>
          <cell r="C28830" t="str">
            <v>DOSADOR DE COLUNA C/ NIVEL CTE, CAP = 4000 l/h</v>
          </cell>
        </row>
        <row r="28831">
          <cell r="B28831" t="str">
            <v>M110707001</v>
          </cell>
          <cell r="C28831" t="str">
            <v>DOSADOR DE COLUNA C/ NIVEL CONSTANTE C/ RECIRCULACAO</v>
          </cell>
          <cell r="D28831" t="str">
            <v>UN</v>
          </cell>
          <cell r="E28831">
            <v>3931.93</v>
          </cell>
        </row>
        <row r="28832">
          <cell r="B28832" t="str">
            <v>M110707005</v>
          </cell>
          <cell r="C28832" t="str">
            <v>DOSADOR DE COLUNA C/ NIVEL CTE C/ RECIRCULACAO, CAP = 250 l/h</v>
          </cell>
          <cell r="D28832" t="str">
            <v>UN</v>
          </cell>
          <cell r="E28832">
            <v>3931.93</v>
          </cell>
        </row>
        <row r="28833">
          <cell r="B28833" t="str">
            <v>M110707009</v>
          </cell>
          <cell r="C28833" t="str">
            <v>DOSADOR DE COLUNA C/ NIVEL CTE C/ RECIRCULACAO, CAP = 400 l/h</v>
          </cell>
          <cell r="D28833" t="str">
            <v>UN</v>
          </cell>
          <cell r="E28833">
            <v>4273.84</v>
          </cell>
        </row>
        <row r="28834">
          <cell r="B28834" t="str">
            <v>M110707013</v>
          </cell>
          <cell r="C28834" t="str">
            <v>DOSADOR DE COLUNA C/ NIVEL CTE C/ RECIRCULACAO, CAP = 1000 l/h</v>
          </cell>
          <cell r="D28834" t="str">
            <v>UN</v>
          </cell>
          <cell r="E28834">
            <v>4615.74</v>
          </cell>
        </row>
        <row r="28835">
          <cell r="B28835" t="str">
            <v>M110707017</v>
          </cell>
          <cell r="C28835" t="str">
            <v>DOSADOR DE COLUNA C/ NIVEL CTE C/ RECIRCULACAO, CAP = 2500 l/h</v>
          </cell>
          <cell r="D28835" t="str">
            <v>UN</v>
          </cell>
          <cell r="E28835">
            <v>4615.74</v>
          </cell>
        </row>
        <row r="28836">
          <cell r="B28836" t="str">
            <v>M110707021</v>
          </cell>
          <cell r="C28836" t="str">
            <v>DOSADOR DE COLUNA C/ NIVEL CTE C/ RECIRCULACAO, CAP = 4000 l/h</v>
          </cell>
          <cell r="D28836" t="str">
            <v>UN</v>
          </cell>
          <cell r="E28836">
            <v>5299.56</v>
          </cell>
        </row>
        <row r="28837">
          <cell r="B28837" t="str">
            <v>M110708000</v>
          </cell>
          <cell r="C28837" t="str">
            <v>DOSADOR DE COLUNA C/ NIVEL CTE C/ RECIRCULACAO, CAP = 8000 l/h</v>
          </cell>
        </row>
        <row r="28838">
          <cell r="B28838" t="str">
            <v>M110708001</v>
          </cell>
          <cell r="C28838" t="str">
            <v>DOSADOR DE LEITE DE CAL (TIPO CANECAS)</v>
          </cell>
          <cell r="D28838" t="str">
            <v>UN</v>
          </cell>
          <cell r="E28838">
            <v>19659.66</v>
          </cell>
        </row>
        <row r="28839">
          <cell r="B28839" t="str">
            <v>M110708005</v>
          </cell>
          <cell r="C28839" t="str">
            <v>DOSADOR DE LEITE DE CAL (TIPO CANECAS), CAP = 1,0 l/min.</v>
          </cell>
          <cell r="D28839" t="str">
            <v>UN</v>
          </cell>
          <cell r="E28839">
            <v>20001.560000000001</v>
          </cell>
        </row>
        <row r="28840">
          <cell r="B28840" t="str">
            <v>M110708009</v>
          </cell>
          <cell r="C28840" t="str">
            <v>DOSADOR DE LEITE DE CAL (TIPO CANECAS), CAP = 1,5 l/min.</v>
          </cell>
          <cell r="D28840" t="str">
            <v>UN</v>
          </cell>
          <cell r="E28840">
            <v>20463.14</v>
          </cell>
        </row>
        <row r="28841">
          <cell r="B28841" t="str">
            <v>M110708013</v>
          </cell>
          <cell r="C28841" t="str">
            <v>DOSADOR DE LEITE DE CAL (TIPO CANECAS), CAP = 2,0 l/min.</v>
          </cell>
          <cell r="D28841" t="str">
            <v>UN</v>
          </cell>
          <cell r="E28841">
            <v>25352.41</v>
          </cell>
        </row>
        <row r="28842">
          <cell r="B28842" t="str">
            <v>M110708017</v>
          </cell>
          <cell r="C28842" t="str">
            <v>DOSADOR DE LEITE DE CAL (TIPO CANECAS), CAP = 3,0 l/min.</v>
          </cell>
          <cell r="D28842" t="str">
            <v>UN</v>
          </cell>
          <cell r="E28842">
            <v>28207.34</v>
          </cell>
        </row>
        <row r="28843">
          <cell r="B28843" t="str">
            <v>M110708021</v>
          </cell>
          <cell r="C28843" t="str">
            <v>DOSADOR DE LEITE DE CAL (TIPO CANECAS), CAP = 4,0 l/min.</v>
          </cell>
          <cell r="D28843" t="str">
            <v>UN</v>
          </cell>
          <cell r="E28843">
            <v>34874.519999999997</v>
          </cell>
        </row>
        <row r="28844">
          <cell r="B28844" t="str">
            <v>M110708025</v>
          </cell>
          <cell r="C28844" t="str">
            <v>DOSADOR DE LEITE DE CAL (TIPO CANECAS), CAP = 5,0 l/min.</v>
          </cell>
          <cell r="D28844" t="str">
            <v>UN</v>
          </cell>
          <cell r="E28844">
            <v>38977.410000000003</v>
          </cell>
        </row>
        <row r="28845">
          <cell r="B28845" t="str">
            <v>M110708029</v>
          </cell>
          <cell r="C28845" t="str">
            <v>DOSADOR DE LEITE DE CAL (TIPO CANECAS), CAP = 6,3 l/min.</v>
          </cell>
          <cell r="D28845" t="str">
            <v>UN</v>
          </cell>
          <cell r="E28845">
            <v>42909.33</v>
          </cell>
        </row>
        <row r="28846">
          <cell r="B28846" t="str">
            <v>M110708033</v>
          </cell>
          <cell r="C28846" t="str">
            <v>DOSADOR DE LEITE DE CAL (TIPO CANECAS), CAP = 8,0 l/min.</v>
          </cell>
          <cell r="D28846" t="str">
            <v>UN</v>
          </cell>
          <cell r="E28846">
            <v>61543.27</v>
          </cell>
        </row>
        <row r="28847">
          <cell r="B28847" t="str">
            <v>M110708037</v>
          </cell>
          <cell r="C28847" t="str">
            <v>DOSADOR DE LEITE DE CAL (TIPO CANECAS), CAP = 10,0 l/min.</v>
          </cell>
          <cell r="D28847" t="str">
            <v>UN</v>
          </cell>
          <cell r="E28847">
            <v>68210.47</v>
          </cell>
        </row>
        <row r="28848">
          <cell r="B28848" t="str">
            <v>M110709000</v>
          </cell>
          <cell r="C28848" t="str">
            <v>DOSADOR DE LEITE DE CAL (TIPO CANECAS), CAP = 12,6 l/min.</v>
          </cell>
        </row>
        <row r="28849">
          <cell r="B28849" t="str">
            <v>M110709001</v>
          </cell>
          <cell r="C28849" t="str">
            <v>EXTINTOR DE CAL MOTORIZADO</v>
          </cell>
          <cell r="D28849" t="str">
            <v>UN</v>
          </cell>
          <cell r="E28849">
            <v>12739.08</v>
          </cell>
        </row>
        <row r="28850">
          <cell r="B28850" t="str">
            <v>M110709005</v>
          </cell>
          <cell r="C28850" t="str">
            <v>EXTINTOR DE CAL MOTORIZADO, CAP = 630 l</v>
          </cell>
          <cell r="D28850" t="str">
            <v>UN</v>
          </cell>
          <cell r="E28850">
            <v>17538.04</v>
          </cell>
        </row>
        <row r="28851">
          <cell r="B28851" t="str">
            <v>M110709009</v>
          </cell>
          <cell r="C28851" t="str">
            <v>EXTINTOR DE CAL MOTORIZADO, CAP = 1000 l</v>
          </cell>
          <cell r="D28851" t="str">
            <v>UN</v>
          </cell>
          <cell r="E28851">
            <v>21987.98</v>
          </cell>
        </row>
        <row r="28852">
          <cell r="B28852" t="str">
            <v>M110709013</v>
          </cell>
          <cell r="C28852" t="str">
            <v>EXTINTOR DE CAL MOTORIZADO, CAP = 1500 l</v>
          </cell>
          <cell r="D28852" t="str">
            <v>UN</v>
          </cell>
          <cell r="E28852">
            <v>32109.439999999999</v>
          </cell>
        </row>
        <row r="28853">
          <cell r="B28853" t="str">
            <v>M110709017</v>
          </cell>
          <cell r="C28853" t="str">
            <v>EXTINTOR DE CAL MOTORIZADO, CAP = 1600 l</v>
          </cell>
          <cell r="D28853" t="str">
            <v>UN</v>
          </cell>
          <cell r="E28853">
            <v>41707.370000000003</v>
          </cell>
        </row>
        <row r="28854">
          <cell r="B28854" t="str">
            <v>M110710000</v>
          </cell>
          <cell r="C28854" t="str">
            <v>EXTINTOR DE CAL MOTORIZADO, CAP = 2500 l</v>
          </cell>
        </row>
        <row r="28855">
          <cell r="B28855" t="str">
            <v>M110710001</v>
          </cell>
          <cell r="C28855" t="str">
            <v>MESA DE COMANDO HIDRAULICO</v>
          </cell>
          <cell r="D28855" t="str">
            <v>UN</v>
          </cell>
          <cell r="E28855">
            <v>20514.43</v>
          </cell>
        </row>
        <row r="28856">
          <cell r="B28856" t="str">
            <v>M110710005</v>
          </cell>
          <cell r="C28856" t="str">
            <v>MESA DE COMANDO HIDRAULICO STANDARD, P/ 04 VALVULAS</v>
          </cell>
          <cell r="D28856" t="str">
            <v>UN</v>
          </cell>
          <cell r="E28856">
            <v>25386.61</v>
          </cell>
        </row>
        <row r="28857">
          <cell r="B28857" t="str">
            <v>M110710009</v>
          </cell>
          <cell r="C28857" t="str">
            <v>MESA DE COMANDO HIDRAULICO STANDARD, P/ 05 VALVULAS</v>
          </cell>
          <cell r="D28857" t="str">
            <v>UN</v>
          </cell>
          <cell r="E28857">
            <v>26839.7</v>
          </cell>
        </row>
        <row r="28858">
          <cell r="B28858" t="str">
            <v>M110710013</v>
          </cell>
          <cell r="C28858" t="str">
            <v>MESA DE COMANDO HIDRAULICO STANDARD, P/ 06 VALVULAS</v>
          </cell>
          <cell r="D28858" t="str">
            <v>UN</v>
          </cell>
          <cell r="E28858">
            <v>31113.54</v>
          </cell>
        </row>
        <row r="28859">
          <cell r="B28859" t="str">
            <v>M110710017</v>
          </cell>
          <cell r="C28859" t="str">
            <v>MESA DE COMANDO HIDRAULICO STANDARD, P/ 08 VALVULAS</v>
          </cell>
          <cell r="D28859" t="str">
            <v>UN</v>
          </cell>
          <cell r="E28859">
            <v>36498.589999999997</v>
          </cell>
        </row>
        <row r="28860">
          <cell r="B28860" t="str">
            <v>M110711000</v>
          </cell>
          <cell r="C28860" t="str">
            <v>MESA DE COMANDO HIDRAULICO STANDARD, P/ 10 VALVULAS</v>
          </cell>
        </row>
        <row r="28861">
          <cell r="B28861" t="str">
            <v>M110711001</v>
          </cell>
          <cell r="C28861" t="str">
            <v>MISTURADOR RAPIDO DE EIXO VERTICAL</v>
          </cell>
          <cell r="D28861" t="str">
            <v>UN</v>
          </cell>
          <cell r="E28861">
            <v>1504.39</v>
          </cell>
        </row>
        <row r="28862">
          <cell r="B28862" t="str">
            <v>M110711005</v>
          </cell>
          <cell r="C28862" t="str">
            <v>MRV, C/ EIXO E HELICE EM ACO INOX, MODELO CETESB MV-1, P/ VOLUME=1,0 m3, C/ 01HELICE</v>
          </cell>
          <cell r="D28862" t="str">
            <v>UN</v>
          </cell>
          <cell r="E28862">
            <v>1641.15</v>
          </cell>
        </row>
        <row r="28863">
          <cell r="B28863" t="str">
            <v>M110711009</v>
          </cell>
          <cell r="C28863" t="str">
            <v>MRV, C/ EIXO E HELICE EM ACO INOX, MODELO CETESB MV-2, P/ VOLUME=3,0 m3, C/ 01HELICE</v>
          </cell>
          <cell r="D28863" t="str">
            <v>UN</v>
          </cell>
          <cell r="E28863">
            <v>2051.44</v>
          </cell>
        </row>
        <row r="28864">
          <cell r="B28864" t="str">
            <v>M110711013</v>
          </cell>
          <cell r="C28864" t="str">
            <v>MRV, C/ EIXO E HELICE EM ACO INOX, MODELO CETESB MV-2, P/ VOLUME=4,0 m3, C/ 01HELICE</v>
          </cell>
          <cell r="D28864" t="str">
            <v>UN</v>
          </cell>
          <cell r="E28864">
            <v>2051.44</v>
          </cell>
        </row>
        <row r="28865">
          <cell r="B28865" t="str">
            <v>M110711017</v>
          </cell>
          <cell r="C28865" t="str">
            <v>MRV, C/ EIXO E HELICE EM ACO INOX, MODELO CETESB MV-3, P/ VOLUME=5,0 m3, C/ 01HELICE</v>
          </cell>
          <cell r="D28865" t="str">
            <v>UN</v>
          </cell>
          <cell r="E28865">
            <v>3590.02</v>
          </cell>
        </row>
        <row r="28866">
          <cell r="B28866" t="str">
            <v>M110711021</v>
          </cell>
          <cell r="C28866" t="str">
            <v>MRV, C/ EIXO E HELICE EM ACO INOX, MODELO CETESB MV-4, P/ VOLUME=10,0 m3, C/ 01HELICE</v>
          </cell>
          <cell r="D28866" t="str">
            <v>UN</v>
          </cell>
          <cell r="E28866">
            <v>3931.93</v>
          </cell>
        </row>
        <row r="28867">
          <cell r="B28867" t="str">
            <v>M110711025</v>
          </cell>
          <cell r="C28867" t="str">
            <v>MRV, C/ EIXO E HELICE EM ACO INOX, MODELO CETESB MV-5, P/ VOLUME=14,0 m3, C/ 01HELICE</v>
          </cell>
          <cell r="D28867" t="str">
            <v>UN</v>
          </cell>
          <cell r="E28867">
            <v>4615.74</v>
          </cell>
        </row>
        <row r="28868">
          <cell r="B28868" t="str">
            <v>M110711029</v>
          </cell>
          <cell r="C28868" t="str">
            <v>MRV, C/ EIXO E HELICE EM ACO INOX, MODELO CETESB MV-5, P/ VOLUME=14,0 m3, C/ 02HELICES</v>
          </cell>
          <cell r="D28868" t="str">
            <v>UN</v>
          </cell>
          <cell r="E28868">
            <v>4957.66</v>
          </cell>
        </row>
        <row r="28869">
          <cell r="B28869" t="str">
            <v>M110711033</v>
          </cell>
          <cell r="C28869" t="str">
            <v>MRV, C/ EIXO E HELICE EM ACO INOX, MODELO CETESB MV-6, P/ VOLUME=18,0 m3, C/ 01HELICE</v>
          </cell>
          <cell r="D28869" t="str">
            <v>UN</v>
          </cell>
          <cell r="E28869">
            <v>6325.28</v>
          </cell>
        </row>
        <row r="28870">
          <cell r="B28870" t="str">
            <v>M110712000</v>
          </cell>
          <cell r="C28870" t="str">
            <v>MRV, C/ EIXO E HELICE EM ACO INOX, MODELO CETESB MV-6, P/VOLUME =18,0 m3, C/ 02HELICES</v>
          </cell>
        </row>
        <row r="28871">
          <cell r="B28871" t="str">
            <v>M110712001</v>
          </cell>
          <cell r="C28871" t="str">
            <v>MISTURADOR VERTICAL LENTO TIPO TURBINA</v>
          </cell>
          <cell r="D28871" t="str">
            <v>UN</v>
          </cell>
          <cell r="E28871">
            <v>4273.84</v>
          </cell>
        </row>
        <row r="28872">
          <cell r="B28872" t="str">
            <v>M110712005</v>
          </cell>
          <cell r="C28872" t="str">
            <v>MVT, C/ EIXO E TURBINA EM ACO CARBONO, MODELO CETESB MR-I, P/VOLUME DE 1 A 2m3</v>
          </cell>
          <cell r="D28872" t="str">
            <v>UN</v>
          </cell>
          <cell r="E28872">
            <v>4444.79</v>
          </cell>
        </row>
        <row r="28873">
          <cell r="B28873" t="str">
            <v>M110712009</v>
          </cell>
          <cell r="C28873" t="str">
            <v>MVT, C/ EIXO E TURBINA EM ACO CARBONO, MODELO CETESB MR-II, P/VOLUME DE 1,5 A3,5 m3</v>
          </cell>
          <cell r="D28873" t="str">
            <v>UN</v>
          </cell>
          <cell r="E28873">
            <v>4786.6899999999996</v>
          </cell>
        </row>
        <row r="28874">
          <cell r="B28874" t="str">
            <v>M110712013</v>
          </cell>
          <cell r="C28874" t="str">
            <v>MVT, C/ EIXO E TURBINA EM ACO CARBONO, MODELO CETESB MR-III, P/ VOLUME DE 2,5A 5,5 m3</v>
          </cell>
          <cell r="D28874" t="str">
            <v>UN</v>
          </cell>
          <cell r="E28874">
            <v>5983.37</v>
          </cell>
        </row>
        <row r="28875">
          <cell r="B28875" t="str">
            <v>M110712017</v>
          </cell>
          <cell r="C28875" t="str">
            <v>MVT, C/ EIXO E TURBINA EM ACO CARBONO, MODELO CETESB MR-IV, P/VOLUME DE 4 A9 m3</v>
          </cell>
          <cell r="D28875" t="str">
            <v>UN</v>
          </cell>
          <cell r="E28875">
            <v>6325.28</v>
          </cell>
        </row>
        <row r="28876">
          <cell r="B28876" t="str">
            <v>M110713000</v>
          </cell>
          <cell r="C28876" t="str">
            <v>MVT, C/ EIXO E TURBINA EM ACO CARBONO, MODELO CETESB MR-V, P/VOLUME DE 6,5 A15 m3</v>
          </cell>
        </row>
        <row r="28877">
          <cell r="B28877" t="str">
            <v>M110713001</v>
          </cell>
          <cell r="C28877" t="str">
            <v>MISTURADOR RAPIDO DE EIXO INCLINADO</v>
          </cell>
          <cell r="D28877" t="str">
            <v>UN</v>
          </cell>
          <cell r="E28877">
            <v>1641.15</v>
          </cell>
        </row>
        <row r="28878">
          <cell r="B28878" t="str">
            <v>M110713005</v>
          </cell>
          <cell r="C28878" t="str">
            <v>MRI, C/ EIXO E HELICE DE ACO INOX, P/ VOLUME = 1 m3</v>
          </cell>
          <cell r="D28878" t="str">
            <v>UN</v>
          </cell>
          <cell r="E28878">
            <v>2085.63</v>
          </cell>
        </row>
        <row r="28879">
          <cell r="B28879" t="str">
            <v>M110713009</v>
          </cell>
          <cell r="C28879" t="str">
            <v>MRI, C/ EIXO E HELICE DE ACO INOX, P/ VOLUME = 1,5 m3</v>
          </cell>
          <cell r="D28879" t="str">
            <v>UN</v>
          </cell>
          <cell r="E28879">
            <v>2564.31</v>
          </cell>
        </row>
        <row r="28880">
          <cell r="B28880" t="str">
            <v>M110713013</v>
          </cell>
          <cell r="C28880" t="str">
            <v>MRI, C/ EIXO E HELICE DE ACO INOX, P/ VOLUME = 2,0 m3</v>
          </cell>
          <cell r="D28880" t="str">
            <v>UN</v>
          </cell>
          <cell r="E28880">
            <v>2906.21</v>
          </cell>
        </row>
        <row r="28881">
          <cell r="B28881" t="str">
            <v>M110713017</v>
          </cell>
          <cell r="C28881" t="str">
            <v>MRI, C/ EIXO E HELICE DE ACO INOX, P/ VOLUME = 3,0 m3</v>
          </cell>
          <cell r="D28881" t="str">
            <v>UN</v>
          </cell>
          <cell r="E28881">
            <v>4359.33</v>
          </cell>
        </row>
        <row r="28882">
          <cell r="B28882" t="str">
            <v>M110713021</v>
          </cell>
          <cell r="C28882" t="str">
            <v>MRI, C/ EIXO E HELICE DE ACO INOX, P/ VOLUME = 5,0 m3</v>
          </cell>
          <cell r="D28882" t="str">
            <v>UN</v>
          </cell>
          <cell r="E28882">
            <v>6667.18</v>
          </cell>
        </row>
        <row r="28883">
          <cell r="B28883" t="str">
            <v>M110714000</v>
          </cell>
          <cell r="C28883" t="str">
            <v>MRI, C/ EIXO E HELICE DE ACO INOX, P/ VOLUME = 7,0 m3</v>
          </cell>
        </row>
        <row r="28884">
          <cell r="B28884" t="str">
            <v>M110714001</v>
          </cell>
          <cell r="C28884" t="str">
            <v>MISTURADOR LENTO DE EIXO INCLINADO</v>
          </cell>
          <cell r="D28884" t="str">
            <v>UN</v>
          </cell>
          <cell r="E28884">
            <v>3931.93</v>
          </cell>
        </row>
        <row r="28885">
          <cell r="B28885" t="str">
            <v>M110714005</v>
          </cell>
          <cell r="C28885" t="str">
            <v>MLI, C/ EIXO E HELICE DE ACO INOX, P/ VOLUME ATE 1 m3</v>
          </cell>
          <cell r="D28885" t="str">
            <v>UN</v>
          </cell>
          <cell r="E28885">
            <v>4957.66</v>
          </cell>
        </row>
        <row r="28886">
          <cell r="B28886" t="str">
            <v>M110714009</v>
          </cell>
          <cell r="C28886" t="str">
            <v>MLI, C/ EIXO E HELICE DE ACO INOX, P/ VOLUME DE 1 A 2 m3</v>
          </cell>
          <cell r="D28886" t="str">
            <v>UN</v>
          </cell>
          <cell r="E28886">
            <v>5641.46</v>
          </cell>
        </row>
        <row r="28887">
          <cell r="B28887" t="str">
            <v>M110714013</v>
          </cell>
          <cell r="C28887" t="str">
            <v>MLI, C/ EIXO E HELICE DE ACO INOX, P/ VOLUME DE 2 A 3 m3</v>
          </cell>
          <cell r="D28887" t="str">
            <v>UN</v>
          </cell>
          <cell r="E28887">
            <v>8889.58</v>
          </cell>
        </row>
        <row r="28888">
          <cell r="B28888" t="str">
            <v>M110714017</v>
          </cell>
          <cell r="C28888" t="str">
            <v>MLI, C/ EIXO E HELICE DE ACO INOX, P/ VOLUME DE ATE 6 m3</v>
          </cell>
          <cell r="D28888" t="str">
            <v>UN</v>
          </cell>
          <cell r="E28888">
            <v>13334.38</v>
          </cell>
        </row>
        <row r="28889">
          <cell r="B28889" t="str">
            <v>M110714021</v>
          </cell>
          <cell r="C28889" t="str">
            <v>MLI, C/ EIXO E HELICE DE ACO INOX, P/ VOLUME DE 6 A 10 m3</v>
          </cell>
          <cell r="D28889" t="str">
            <v>UN</v>
          </cell>
          <cell r="E28889">
            <v>20001.560000000001</v>
          </cell>
        </row>
        <row r="28890">
          <cell r="B28890" t="str">
            <v>M110714025</v>
          </cell>
          <cell r="C28890" t="str">
            <v>MLI, C/ EIXO E HELICE DE ACO INOX, P/ VOLUME DE 10 A 14 m3</v>
          </cell>
          <cell r="D28890" t="str">
            <v>UN</v>
          </cell>
          <cell r="E28890">
            <v>30002.35</v>
          </cell>
        </row>
        <row r="28891">
          <cell r="B28891" t="str">
            <v>M110715000</v>
          </cell>
          <cell r="C28891" t="str">
            <v>MLI, C/ EIXO E HELICE DE ACO INOX, P/ VOLUME DE 14 A 18 m3</v>
          </cell>
        </row>
        <row r="28892">
          <cell r="B28892" t="str">
            <v>M110715001</v>
          </cell>
          <cell r="C28892" t="str">
            <v>MISTURADOR LENTO P/ SUSPENSOES</v>
          </cell>
          <cell r="D28892" t="str">
            <v>UN</v>
          </cell>
          <cell r="E28892">
            <v>9744.36</v>
          </cell>
        </row>
        <row r="28893">
          <cell r="B28893" t="str">
            <v>M110715005</v>
          </cell>
          <cell r="C28893" t="str">
            <v>MLSP, C/ EIXO E PAS EM ACO INOX, P/ VOLUME ATE 4 m3</v>
          </cell>
          <cell r="D28893" t="str">
            <v>UN</v>
          </cell>
          <cell r="E28893">
            <v>12137.7</v>
          </cell>
        </row>
        <row r="28894">
          <cell r="B28894" t="str">
            <v>M110715009</v>
          </cell>
          <cell r="C28894" t="str">
            <v>MLSP, C/ EIXO E PAS EM ACO INOX, P/ VOLUME ATE 9 m3</v>
          </cell>
          <cell r="D28894" t="str">
            <v>UN</v>
          </cell>
          <cell r="E28894">
            <v>19146.8</v>
          </cell>
        </row>
        <row r="28895">
          <cell r="B28895" t="str">
            <v>M110715013</v>
          </cell>
          <cell r="C28895" t="str">
            <v>MLSP, C/ EIXO E PAS EM ACO INOX, P/ VOLUME ATE 12 m3</v>
          </cell>
          <cell r="D28895" t="str">
            <v>UN</v>
          </cell>
          <cell r="E28895">
            <v>24959.22</v>
          </cell>
        </row>
        <row r="28896">
          <cell r="B28896" t="str">
            <v>M110715017</v>
          </cell>
          <cell r="C28896" t="str">
            <v>MLSP, C/ EIXO E PAS EM ACO INOX, P/ VOLUME ATE 16 m3</v>
          </cell>
          <cell r="D28896" t="str">
            <v>UN</v>
          </cell>
          <cell r="E28896">
            <v>32310.21</v>
          </cell>
        </row>
        <row r="28897">
          <cell r="B28897" t="str">
            <v>M110715021</v>
          </cell>
          <cell r="C28897" t="str">
            <v>MLSP, C/ EIXO E PAS EM ACO INOX, P/ VOLUME ATE 17 m3</v>
          </cell>
          <cell r="D28897" t="str">
            <v>UN</v>
          </cell>
          <cell r="E28897">
            <v>42003.29</v>
          </cell>
        </row>
        <row r="28898">
          <cell r="B28898" t="str">
            <v>M110715025</v>
          </cell>
          <cell r="C28898" t="str">
            <v>MLSP, C/ EIXO E PAS EM ACO INOX, P/ VOLUME ATE 20 m3</v>
          </cell>
          <cell r="D28898" t="str">
            <v>UN</v>
          </cell>
          <cell r="E28898">
            <v>54534.17</v>
          </cell>
        </row>
        <row r="28899">
          <cell r="B28899" t="str">
            <v>M110716000</v>
          </cell>
          <cell r="C28899" t="str">
            <v>MLSP, C/ EIXO E PAS EM ACO INOX, P/ VOLUME ATE 22 m3</v>
          </cell>
        </row>
        <row r="28900">
          <cell r="B28900" t="str">
            <v>M110716001</v>
          </cell>
          <cell r="C28900" t="str">
            <v>MISTURADOR LENTO P/ SOLUCOES</v>
          </cell>
          <cell r="D28900" t="str">
            <v>UN</v>
          </cell>
          <cell r="E28900">
            <v>4444.79</v>
          </cell>
        </row>
        <row r="28901">
          <cell r="B28901" t="str">
            <v>M110716005</v>
          </cell>
          <cell r="C28901" t="str">
            <v>MLS, C/ EIXO E HELICE EM ACO INOX, P/ VOLUME = 2 m3</v>
          </cell>
          <cell r="D28901" t="str">
            <v>UN</v>
          </cell>
          <cell r="E28901">
            <v>6325.28</v>
          </cell>
        </row>
        <row r="28902">
          <cell r="B28902" t="str">
            <v>M110716009</v>
          </cell>
          <cell r="C28902" t="str">
            <v>MLS, C/ EIXO E HELICE EM ACO INOX, P/ VOLUME = 4 m3</v>
          </cell>
          <cell r="D28902" t="str">
            <v>UN</v>
          </cell>
          <cell r="E28902">
            <v>11795.8</v>
          </cell>
        </row>
        <row r="28903">
          <cell r="B28903" t="str">
            <v>M110716013</v>
          </cell>
          <cell r="C28903" t="str">
            <v>MLS, C/ EIXO E HELICE EM ACO INOX, P/ VOLUME = 6 m3</v>
          </cell>
          <cell r="D28903" t="str">
            <v>UN</v>
          </cell>
          <cell r="E28903">
            <v>12137.7</v>
          </cell>
        </row>
        <row r="28904">
          <cell r="B28904" t="str">
            <v>M110716017</v>
          </cell>
          <cell r="C28904" t="str">
            <v>MLS, C/ EIXO E HELICE EM ACO INOX, P/ VOLUME = 8 m3</v>
          </cell>
          <cell r="D28904" t="str">
            <v>UN</v>
          </cell>
          <cell r="E28904">
            <v>14872.97</v>
          </cell>
        </row>
        <row r="28905">
          <cell r="B28905" t="str">
            <v>M110716021</v>
          </cell>
          <cell r="C28905" t="str">
            <v>MLS, C/ EIXO E HELICE EM ACO INOX, P/ VOLUME = 10 m3</v>
          </cell>
          <cell r="D28905" t="str">
            <v>UN</v>
          </cell>
          <cell r="E28905">
            <v>19488.7</v>
          </cell>
        </row>
        <row r="28906">
          <cell r="B28906" t="str">
            <v>M110716025</v>
          </cell>
          <cell r="C28906" t="str">
            <v>MLS, C/ EIXO E HELICE EM ACO INOX, P/ VOLUME = 12 m3</v>
          </cell>
          <cell r="D28906" t="str">
            <v>UN</v>
          </cell>
          <cell r="E28906">
            <v>25386.61</v>
          </cell>
        </row>
        <row r="28907">
          <cell r="B28907" t="str">
            <v>M110716029</v>
          </cell>
          <cell r="C28907" t="str">
            <v>MLS, C/ EIXO E HELICE EM ACO INOX, P/ VOLUME = 14 m3</v>
          </cell>
          <cell r="D28907" t="str">
            <v>UN</v>
          </cell>
          <cell r="E28907">
            <v>32994.03</v>
          </cell>
        </row>
        <row r="28908">
          <cell r="B28908" t="str">
            <v>M110716033</v>
          </cell>
          <cell r="C28908" t="str">
            <v>MLS, C/ EIXO E HELICE EM ACO INOX, P/ VOLUME = 16 m3</v>
          </cell>
          <cell r="D28908" t="str">
            <v>UN</v>
          </cell>
          <cell r="E28908">
            <v>42738.38</v>
          </cell>
        </row>
        <row r="28909">
          <cell r="B28909" t="str">
            <v>M110800000</v>
          </cell>
          <cell r="C28909" t="str">
            <v>MLS, C/ EIXO E HELICE EM ACO INOX, P/ VOLUME = 18 m3</v>
          </cell>
        </row>
        <row r="28910">
          <cell r="B28910" t="str">
            <v>M110801000</v>
          </cell>
          <cell r="C28910" t="str">
            <v>ETA - CASA DE CLORACAO</v>
          </cell>
        </row>
        <row r="28911">
          <cell r="B28911" t="str">
            <v>M110802000</v>
          </cell>
          <cell r="C28911" t="str">
            <v>ALARMES / SPRINKLERS</v>
          </cell>
        </row>
        <row r="28912">
          <cell r="B28912" t="str">
            <v>M110803000</v>
          </cell>
          <cell r="C28912" t="str">
            <v>BALANCA P/ CILINDROS DE GAS CLORO</v>
          </cell>
        </row>
        <row r="28913">
          <cell r="B28913" t="str">
            <v>M110803001</v>
          </cell>
          <cell r="C28913" t="str">
            <v>CILINDROS DE GAS CLORO</v>
          </cell>
          <cell r="D28913" t="str">
            <v>UN</v>
          </cell>
          <cell r="E28913">
            <v>878.15</v>
          </cell>
        </row>
        <row r="28914">
          <cell r="B28914" t="str">
            <v>M110803005</v>
          </cell>
          <cell r="C28914" t="str">
            <v>CILINDROS DE GAS CLORO C/ CAP = 80 kg DE CLORO</v>
          </cell>
          <cell r="D28914" t="str">
            <v>UN</v>
          </cell>
          <cell r="E28914">
            <v>16676.04</v>
          </cell>
        </row>
        <row r="28915">
          <cell r="B28915" t="str">
            <v>M110804000</v>
          </cell>
          <cell r="C28915" t="str">
            <v>CILINDROS DE GAS CLORO C/ CAP = 90 kg DE CLORO</v>
          </cell>
        </row>
        <row r="28916">
          <cell r="B28916" t="str">
            <v>M110805000</v>
          </cell>
          <cell r="C28916" t="str">
            <v>CONECTOR FLEXIVEL EM COBRE CADMIADO, INCL. CONEXOES SOLDADAS NASEXTREMIDADES</v>
          </cell>
        </row>
        <row r="28917">
          <cell r="B28917" t="str">
            <v>M110806000</v>
          </cell>
          <cell r="C28917" t="str">
            <v>DETECTOR DE GAS CLORO</v>
          </cell>
        </row>
        <row r="28918">
          <cell r="B28918" t="str">
            <v>M110808000</v>
          </cell>
          <cell r="C28918" t="str">
            <v>DOSADOR DE GAS CLORO</v>
          </cell>
        </row>
        <row r="28919">
          <cell r="B28919" t="str">
            <v>M110809000</v>
          </cell>
          <cell r="C28919" t="str">
            <v>EQUIPAMENTOS DE SEGURANCA P/ OPERADOR</v>
          </cell>
        </row>
        <row r="28920">
          <cell r="B28920" t="str">
            <v>M110810000</v>
          </cell>
          <cell r="C28920" t="str">
            <v>EVAPORADOR DE CLORO LIQUIDO</v>
          </cell>
        </row>
        <row r="28921">
          <cell r="B28921" t="str">
            <v>M110811000</v>
          </cell>
          <cell r="C28921" t="str">
            <v>EXAUSTOR P/ INSTALACAO DE CLORO</v>
          </cell>
        </row>
        <row r="28922">
          <cell r="B28922" t="str">
            <v>M110811001</v>
          </cell>
          <cell r="C28922" t="str">
            <v>FILTRO 'Y' P/ INSTALACOES DE CLORO</v>
          </cell>
          <cell r="D28922" t="str">
            <v>UN</v>
          </cell>
          <cell r="E28922">
            <v>195.14</v>
          </cell>
        </row>
        <row r="28923">
          <cell r="B28923" t="str">
            <v>M110811005</v>
          </cell>
          <cell r="C28923" t="str">
            <v>FILTRO EM ACO FORJADO, 600PSI, C/ TELA EM MONEL E VEDACAO EM CHUMBO, DN =3/4' ROSCA NPT</v>
          </cell>
          <cell r="D28923" t="str">
            <v>UN</v>
          </cell>
          <cell r="E28923">
            <v>276.75</v>
          </cell>
        </row>
        <row r="28924">
          <cell r="B28924" t="str">
            <v>M110811009</v>
          </cell>
          <cell r="C28924" t="str">
            <v>FILTRO EM ACO FORJADO, 600PSI, C/ TELA EM MONEL E VEDACAO EM CHUMBO, DN = 1'ROSCA NPT</v>
          </cell>
          <cell r="D28924" t="str">
            <v>UN</v>
          </cell>
          <cell r="E28924">
            <v>1489.49</v>
          </cell>
        </row>
        <row r="28925">
          <cell r="B28925" t="str">
            <v>M110812000</v>
          </cell>
          <cell r="C28925" t="str">
            <v>FILTRO EM ACO FORJADO, 600PSI, C/ TELA EM MONEL E VEDACAO EM CHUMBO, DN =200</v>
          </cell>
        </row>
        <row r="28926">
          <cell r="B28926" t="str">
            <v>M110813000</v>
          </cell>
          <cell r="C28926" t="str">
            <v>MANOMETRO P/ INSTALACOES DE CLORO</v>
          </cell>
        </row>
        <row r="28927">
          <cell r="B28927" t="str">
            <v>M110814000</v>
          </cell>
          <cell r="C28927" t="str">
            <v>PRESSOSTATO P/ INSTALACOES DE CLORO</v>
          </cell>
        </row>
        <row r="28928">
          <cell r="B28928" t="str">
            <v>M110815000</v>
          </cell>
          <cell r="C28928" t="str">
            <v>REGULADOR DE VACUO</v>
          </cell>
        </row>
        <row r="28929">
          <cell r="B28929" t="str">
            <v>M110816000</v>
          </cell>
          <cell r="C28929" t="str">
            <v>ROTAMETRO DE GAS</v>
          </cell>
        </row>
        <row r="28930">
          <cell r="B28930" t="str">
            <v>M110900000</v>
          </cell>
          <cell r="C28930" t="str">
            <v>VALVULAS AUXILIARES P/ INSTALACOES DE CLORO</v>
          </cell>
        </row>
        <row r="28931">
          <cell r="B28931" t="str">
            <v>M110901000</v>
          </cell>
          <cell r="C28931" t="str">
            <v>ETE - ESTACAO DE TRATAMENTO DE ESGOTOS</v>
          </cell>
          <cell r="D28931" t="str">
            <v>UN</v>
          </cell>
          <cell r="E28931">
            <v>9681.9</v>
          </cell>
        </row>
        <row r="28932">
          <cell r="B28932" t="str">
            <v>M110902000</v>
          </cell>
          <cell r="C28932" t="str">
            <v>AERADOR RAPIDO DE EIXO VERTICAL C/ ESTRUTURA FIXA</v>
          </cell>
          <cell r="D28932" t="str">
            <v>UN</v>
          </cell>
          <cell r="E28932">
            <v>11767.24</v>
          </cell>
        </row>
        <row r="28933">
          <cell r="B28933" t="str">
            <v>M110903000</v>
          </cell>
          <cell r="C28933" t="str">
            <v>AERADOR RAPIDO DE EIXO VERTICAL C/ ESTRUTURA FLUTUANTE</v>
          </cell>
          <cell r="D28933" t="str">
            <v>UN</v>
          </cell>
          <cell r="E28933">
            <v>31577.89</v>
          </cell>
        </row>
        <row r="28934">
          <cell r="B28934" t="str">
            <v>M110904000</v>
          </cell>
          <cell r="C28934" t="str">
            <v>AERADOR LENTO DE EIXO VERTICAL C/ ESTRUTURA FIXA</v>
          </cell>
          <cell r="D28934" t="str">
            <v>UN</v>
          </cell>
          <cell r="E28934">
            <v>41110.83</v>
          </cell>
        </row>
        <row r="28935">
          <cell r="B28935" t="str">
            <v>M110905000</v>
          </cell>
          <cell r="C28935" t="str">
            <v>AERADOR LENTO DE EIXO VERTICAL C/ ESTRUTURA FLUTUANTE</v>
          </cell>
        </row>
        <row r="28936">
          <cell r="B28936" t="str">
            <v>M110906000</v>
          </cell>
          <cell r="C28936" t="str">
            <v>AERADOR SUBMERSIVEL</v>
          </cell>
        </row>
        <row r="28937">
          <cell r="B28937" t="str">
            <v>M110907000</v>
          </cell>
          <cell r="C28937" t="str">
            <v>DESARENADOR MECANICO (CONJUNTO)</v>
          </cell>
        </row>
        <row r="28938">
          <cell r="B28938" t="str">
            <v>M110908000</v>
          </cell>
          <cell r="C28938" t="str">
            <v>ESPESSADOR DE LODO</v>
          </cell>
        </row>
        <row r="28939">
          <cell r="B28939" t="str">
            <v>M110909000</v>
          </cell>
          <cell r="C28939" t="str">
            <v>GRADE MECANIZADA TIPO BARRAS CURVAS</v>
          </cell>
        </row>
        <row r="28940">
          <cell r="B28940" t="str">
            <v>M110910000</v>
          </cell>
          <cell r="C28940" t="str">
            <v>GRADE MECANIZADA TIPO CABO</v>
          </cell>
        </row>
        <row r="28941">
          <cell r="B28941" t="str">
            <v>M110911000</v>
          </cell>
          <cell r="C28941" t="str">
            <v>GRADE MECANIZADA TIPO CREMALHEIRA</v>
          </cell>
        </row>
        <row r="28942">
          <cell r="B28942" t="str">
            <v>M110912000</v>
          </cell>
          <cell r="C28942" t="str">
            <v>REMOVEDOR DE LODO CIRCULAR C/ ACIONAMENTO PERIFERICO</v>
          </cell>
        </row>
        <row r="28943">
          <cell r="B28943" t="str">
            <v>M110913000</v>
          </cell>
          <cell r="C28943" t="str">
            <v>REMOVEDOR DE LODO CIRCULAR C/ ACIONAMENTO CENTRAL</v>
          </cell>
        </row>
        <row r="28944">
          <cell r="B28944" t="str">
            <v>M111000000</v>
          </cell>
          <cell r="C28944" t="str">
            <v>REMOVEDOR DE LODO P/ TANQUE RETANGULAR</v>
          </cell>
        </row>
        <row r="28945">
          <cell r="B28945" t="str">
            <v>M111001000</v>
          </cell>
          <cell r="C28945" t="str">
            <v>MICRO-MEDICAO RESIDENCIAL</v>
          </cell>
        </row>
        <row r="28946">
          <cell r="B28946" t="str">
            <v>M111001001</v>
          </cell>
          <cell r="C28946" t="str">
            <v>HIDROMETRO UNIJATO MAGNETICO C/ RELOJOARIA SECA</v>
          </cell>
          <cell r="D28946" t="str">
            <v>UN</v>
          </cell>
          <cell r="E28946">
            <v>113</v>
          </cell>
        </row>
        <row r="28947">
          <cell r="B28947" t="str">
            <v>M111001005</v>
          </cell>
          <cell r="C28947" t="str">
            <v>HIDROMETRO UNIJATO MAGNETICO C/ RELOJOARIA SECA, S/ OPCAO DE SAIDA P/TELEMETRIA, CLASSE B, 1,5 m3/h x 1/2'</v>
          </cell>
          <cell r="D28947" t="str">
            <v>UN</v>
          </cell>
          <cell r="E28947">
            <v>74.75</v>
          </cell>
        </row>
        <row r="28948">
          <cell r="B28948" t="str">
            <v>M111001009</v>
          </cell>
          <cell r="C28948" t="str">
            <v>HIDROMETRO UNIJATO MAGNETICO C/ RELOJOARIA SECA, S/ OPCAO DESAIDA P/TELEMETRIA, CLASSE B, 1,5 m3/h x 3 /4'</v>
          </cell>
          <cell r="D28948" t="str">
            <v>UN</v>
          </cell>
          <cell r="E28948">
            <v>78.11</v>
          </cell>
        </row>
        <row r="28949">
          <cell r="B28949" t="str">
            <v>M111001013</v>
          </cell>
          <cell r="C28949" t="str">
            <v>HIDROMETRO UNIJATO MAGNETICO C/ RELOJOARIA SECA, S/ OPCAO DESAIDA P/TELEMETRIA, CLASSE B, 3,0 m3/h x 1 /2'</v>
          </cell>
          <cell r="D28949" t="str">
            <v>UN</v>
          </cell>
          <cell r="E28949">
            <v>78.819999999999993</v>
          </cell>
        </row>
        <row r="28950">
          <cell r="B28950" t="str">
            <v>M111001018</v>
          </cell>
          <cell r="C28950" t="str">
            <v>HIDROMETRO UNIJATO MAGNETICO C/ RELOJOARIA SECA, S/ OPCAO DESAIDA P/TELEMETRIA, CLASSE B, 3,0 m3/h x 3 /4'</v>
          </cell>
          <cell r="D28950" t="str">
            <v>UN</v>
          </cell>
          <cell r="E28950">
            <v>283.58</v>
          </cell>
        </row>
        <row r="28951">
          <cell r="B28951" t="str">
            <v>M111001100</v>
          </cell>
          <cell r="C28951" t="str">
            <v>HIDROMETRO VOLUMETRICO 1/2" OU 3/4" - CLASSE C - QN=0,75 M3/H</v>
          </cell>
          <cell r="D28951" t="str">
            <v>UN</v>
          </cell>
          <cell r="E28951">
            <v>0.32</v>
          </cell>
        </row>
        <row r="28952">
          <cell r="B28952" t="str">
            <v>M111001101</v>
          </cell>
          <cell r="C28952" t="str">
            <v>ARRUELA CEGA PARA HIDROMETRO</v>
          </cell>
          <cell r="D28952" t="str">
            <v>UN</v>
          </cell>
          <cell r="E28952">
            <v>0.24</v>
          </cell>
        </row>
        <row r="28953">
          <cell r="B28953" t="str">
            <v>M111002000</v>
          </cell>
          <cell r="C28953" t="str">
            <v>ANEL DE BORRACHA PARA CAPSULAME DE HIDROMETRO</v>
          </cell>
        </row>
        <row r="28954">
          <cell r="B28954" t="str">
            <v>M111002001</v>
          </cell>
          <cell r="C28954" t="str">
            <v>HIDROMETRO MULTIJATO MAGNETICO C/ RELOJOARIA SECA</v>
          </cell>
          <cell r="D28954" t="str">
            <v>UN</v>
          </cell>
          <cell r="E28954">
            <v>83.47</v>
          </cell>
        </row>
        <row r="28955">
          <cell r="B28955" t="str">
            <v>M111002005</v>
          </cell>
          <cell r="C28955" t="str">
            <v>HIDROMETRO MULTIJATO MAGNETICO C/ RELOJOARIA SECA, S/ OPCAO DE SAIDA P/ TELEMETRIA, CLASSE B, 3 m3/h x 1/2'</v>
          </cell>
          <cell r="D28955" t="str">
            <v>UN</v>
          </cell>
          <cell r="E28955">
            <v>84.87</v>
          </cell>
        </row>
        <row r="28956">
          <cell r="B28956" t="str">
            <v>M111002009</v>
          </cell>
          <cell r="C28956" t="str">
            <v>HIDROMETRO MULTIJATO MAGNETICO C/ RELOJOARIA SECA, S/ OPCAO DE SAIDA P/TELEMETRIA, CLASSE B, 3 m3/h x 3/4'</v>
          </cell>
          <cell r="D28956" t="str">
            <v>UN</v>
          </cell>
          <cell r="E28956">
            <v>119.9</v>
          </cell>
        </row>
        <row r="28957">
          <cell r="B28957" t="str">
            <v>M111002013</v>
          </cell>
          <cell r="C28957" t="str">
            <v>HIDROMETRO MULTIJATO MAGNETICO C/ RELOJOARIA SECA, S/ OPCAO DE SAIDA P/TELEMETRIA, CLASSE B, 5 m3/h x 3/4'</v>
          </cell>
          <cell r="D28957" t="str">
            <v>UN</v>
          </cell>
          <cell r="E28957">
            <v>299.35000000000002</v>
          </cell>
        </row>
        <row r="28958">
          <cell r="B28958" t="str">
            <v>M111002017</v>
          </cell>
          <cell r="C28958" t="str">
            <v>HIDROMETRO MULTIJATO MAGNETICO C/ RELOJOARIA SECA, S/ OPCAO DE SAIDA P/TELEMETRIA, CLASSE B, 7 m3/h x 1'</v>
          </cell>
          <cell r="D28958" t="str">
            <v>UN</v>
          </cell>
          <cell r="E28958">
            <v>337.54</v>
          </cell>
        </row>
        <row r="28959">
          <cell r="B28959" t="str">
            <v>M111002021</v>
          </cell>
          <cell r="C28959" t="str">
            <v>HIDROMETRO MULTIJATO MAGNETICO C/ RELOJOARIA SECA, S/ OPCAO DE SAIDA P/TELEMETRIA, CLASSE B, 10 m3/h x 1'</v>
          </cell>
          <cell r="D28959" t="str">
            <v>UN</v>
          </cell>
          <cell r="E28959">
            <v>574.27</v>
          </cell>
        </row>
        <row r="28960">
          <cell r="B28960" t="str">
            <v>M111002025</v>
          </cell>
          <cell r="C28960" t="str">
            <v>HIDROMETRO MULTIJATO MAGNETICO C/ RELOJOARIA SECA, S/ OPCAO DE SAIDA P/ TELEMETRIA, CLASSE B, 20 m3/h x 1 1/2'</v>
          </cell>
          <cell r="D28960" t="str">
            <v>UN</v>
          </cell>
          <cell r="E28960">
            <v>734.63</v>
          </cell>
        </row>
        <row r="28961">
          <cell r="B28961" t="str">
            <v>M111100000</v>
          </cell>
          <cell r="C28961" t="str">
            <v>HIDROMETRO MULTIJATO MAGNETICO C/ RELOJOARIA SECA, S/ OPCAO DE SAIDA P/TELEMETRIA, CLASSE B, 30 m3/h x 2'</v>
          </cell>
        </row>
        <row r="28962">
          <cell r="B28962" t="str">
            <v>M111101000</v>
          </cell>
          <cell r="C28962" t="str">
            <v>MICRO-MEDICAO P/ GRANDES CONSUMIDORES OU P/ CONSUMOS IRREGULARES</v>
          </cell>
        </row>
        <row r="28963">
          <cell r="B28963" t="str">
            <v>M111101001</v>
          </cell>
          <cell r="C28963" t="str">
            <v>HIDROMETRO VELOCIMETRICO DE TURBINA</v>
          </cell>
          <cell r="D28963" t="str">
            <v>CJ</v>
          </cell>
          <cell r="E28963">
            <v>1529.23</v>
          </cell>
        </row>
        <row r="28964">
          <cell r="B28964" t="str">
            <v>M111101005</v>
          </cell>
          <cell r="C28964" t="str">
            <v>HIDROMETRO VELOCIMETRICO DE TURBINA VERTICAL, CLASSE B,C/CORPOFoFoP/AGUA,C/FLANGES,DN=50mm,CL.=10kgf/cm2, INCL.ACESS.P/INST.(PORCAS,PARAFUSOS,ARRUELAS,CONTRA-FLANGES),S/OPCAO DE</v>
          </cell>
          <cell r="D28964" t="str">
            <v>CJ</v>
          </cell>
          <cell r="E28964">
            <v>1875.16</v>
          </cell>
        </row>
        <row r="28965">
          <cell r="B28965" t="str">
            <v>M111101009</v>
          </cell>
          <cell r="C28965" t="str">
            <v>HIDROMETRO VELOCIMETRICO DE TURBINA VERTICAL, CLASSEB,C/CORPOFoFoP/AGUA,C/FLANGES,DN=80mm,CL.=10kgf/cm2,INCL.ACESS.P/INSTAL.(PORCAS,PARAFUSOS,ARRUELAS,CONTRA-FLANGES),S/OPCAO DE</v>
          </cell>
          <cell r="D28965" t="str">
            <v>CJ</v>
          </cell>
          <cell r="E28965">
            <v>2277.87</v>
          </cell>
        </row>
        <row r="28966">
          <cell r="B28966" t="str">
            <v>M111101013</v>
          </cell>
          <cell r="C28966" t="str">
            <v>HIDROMETRO VELOCIMETRICO DE TURBINA VERTICAL,CLASSE B,C/CORPOFoFoP/AGUA,C/FLANGES,DN=100mm,CL.=10kgf/cm2,INCL.ACESS.P/INSTALACAO(PORCAS,PARAFUSOS,ARRUELAS,CONTRA-FLANGES),S/OPCAO SAIDAP/TELEMETRIA</v>
          </cell>
          <cell r="D28966" t="str">
            <v>CJ</v>
          </cell>
          <cell r="E28966">
            <v>1529.23</v>
          </cell>
        </row>
        <row r="28967">
          <cell r="B28967" t="str">
            <v>M111101017</v>
          </cell>
          <cell r="C28967" t="str">
            <v>HIDROMETRO VELOCIMETRICO DE TURBINA VERTICAL,CLASSE B,C/CORPOFoFoP/AGUA,C/FLANGES,DN=50mm,CL.=20kgf/cm2,INCL.ACESSOR.P/INSTAL.(PORCAS,PARAFUSOS,ARRUELAS,CONTRA-FLANGES) S/OPCAO SAIDADE</v>
          </cell>
          <cell r="D28967" t="str">
            <v>CJ</v>
          </cell>
          <cell r="E28967">
            <v>1875.16</v>
          </cell>
        </row>
        <row r="28968">
          <cell r="B28968" t="str">
            <v>M111101021</v>
          </cell>
          <cell r="C28968" t="str">
            <v>HIDROMETRO VELOCIMETRICO DE TURBINA VERTICAL,CLASSE B,C/CORPOFoFoP/AGUA,C/FLANGES,DN=80mm,CL.=20kgf/cm2,INCL. ACESSOR.P/INSTAL.(PORCAS,PARAFUSOS,ARRUELAS,CONTRA-FLANGES),S/OPCAO</v>
          </cell>
          <cell r="D28968" t="str">
            <v>CJ</v>
          </cell>
          <cell r="E28968">
            <v>2277.87</v>
          </cell>
        </row>
        <row r="28969">
          <cell r="B28969" t="str">
            <v>M111101025</v>
          </cell>
          <cell r="C28969" t="str">
            <v>HIDROMETRO VELOCIMETRICO DE TURBINA VERTICAL, CLASSE B,C/CORPOFoFoP/AGUA,C/FLANGES,DN=100mm,CL.=20kgf/cm2,INCL.ACESS.P/INSTAL.(PORCAS,PARAFUSOS,ARRUELAS,CONTRA-FLANGES),S/OPCAO DE</v>
          </cell>
          <cell r="D28969" t="str">
            <v>CJ</v>
          </cell>
          <cell r="E28969">
            <v>1529.23</v>
          </cell>
        </row>
        <row r="28970">
          <cell r="B28970" t="str">
            <v>M111101029</v>
          </cell>
          <cell r="C28970" t="str">
            <v>HIDROMETRO VELOCIMETRICO DE TURBINA VERTICAL, CLASSEB,C/CORPOFoFo,P/AGUA,C/FLANGES,DN=50mm,CL.=16kgf/cm2,INCL.ACESSORIOSP/INSTAL.(PORCAS,PARAFUSOS,ARRUELAS,CONTRA-FLANGES),C/OPCAO SAIDA</v>
          </cell>
          <cell r="D28970" t="str">
            <v>CJ</v>
          </cell>
          <cell r="E28970">
            <v>1529.23</v>
          </cell>
        </row>
        <row r="28971">
          <cell r="B28971" t="str">
            <v>M111101033</v>
          </cell>
          <cell r="C28971" t="str">
            <v>HIDROMETRO VELOCIMETRICO DE TURBINA VERTICAL, CLASSE B,C/CORPOFoFoP/AGUA,C/FLANGES,DN=65mm,CL.=16kgf/cm2,INCL.ACESS.P/INSTALACAO(PORCAS,PARAFUSOS,ARRUELAS,CONTRA-FLANGES),C/OPCAO SAIDAP/TELEMETRIA</v>
          </cell>
          <cell r="D28971" t="str">
            <v>CJ</v>
          </cell>
          <cell r="E28971">
            <v>1529.23</v>
          </cell>
        </row>
        <row r="28972">
          <cell r="B28972" t="str">
            <v>M111101037</v>
          </cell>
          <cell r="C28972" t="str">
            <v>HIDROMETRO VELOCIMETRICO DE TURBINA VERTICAL, CLASSEB,C/CORPOFoFo,P/AGUA,C/FLANGES,DN=80mm,CL.=16kgf/cm2, INCL. ACESS.P/INSTAL.(PORCAS,PARAFUSOS,ARRUELAS,CONTRA-FLANGES),C/OPCAO</v>
          </cell>
          <cell r="D28972" t="str">
            <v>CJ</v>
          </cell>
          <cell r="E28972">
            <v>2277.87</v>
          </cell>
        </row>
        <row r="28973">
          <cell r="B28973" t="str">
            <v>M111101041</v>
          </cell>
          <cell r="C28973" t="str">
            <v>HIDROMETRO VELOCIMETRICO DE TURBINA VERTICAL, CLASSE B,C/CORPOFoFoP/AGUA, C/FLANGES,DN=100mm,CL.=16kgf/cm2, INCL.ACESS.P/INSTAL.(PORCAS,PARAFUSOS,ARRUELAS,CONTRA-FLANGES)C/OPCAO</v>
          </cell>
          <cell r="D28973" t="str">
            <v>CJ</v>
          </cell>
          <cell r="E28973">
            <v>3281.99</v>
          </cell>
        </row>
        <row r="28974">
          <cell r="B28974" t="str">
            <v>M111101045</v>
          </cell>
          <cell r="C28974" t="str">
            <v>HIDROMETRO VELOCIMETRICO DE TURBINA VERTICAL, CLASSE B,C/CORPOFoFoP/AGUA, C/FLANGES,DN=150mm, CL.=16kgf/cm2, INCL.ACESS.P/INSTAL.(PORCAS,PARAFUSOS,ARRUELAS,CONTRA-FLANGES)C/OPCAO SAIDA</v>
          </cell>
          <cell r="D28974" t="str">
            <v>CJ</v>
          </cell>
          <cell r="E28974">
            <v>1312.8</v>
          </cell>
        </row>
        <row r="28975">
          <cell r="B28975" t="str">
            <v>M111101049</v>
          </cell>
          <cell r="C28975" t="str">
            <v>HIDROMETRO VELOCIMETRICO DE TURBINA VERTICAL, CLASSE B, C/CORPO FoFoP/AGUA,C/ FLANGES,DN=50mm,CL.=25kgf/cm2,INCL. ACESS.P/INSTAL.(PORCAS,PARAFUSOS,ARRUELAS,CONTRA-FLANGES)C/OPCAO</v>
          </cell>
          <cell r="D28975" t="str">
            <v>CJ</v>
          </cell>
          <cell r="E28975">
            <v>1951.45</v>
          </cell>
        </row>
        <row r="28976">
          <cell r="B28976" t="str">
            <v>M111101053</v>
          </cell>
          <cell r="C28976" t="str">
            <v>HIDROMETRO VELOCIMETRICO DE TURBINA VERTICAL, CLASSE B,C/CORPOFoFoP/AGUA, C/FLANGES,DN=80mm,CL.=25kgf/cm2,INCL. ACESS.P/INSTAL.(PORCAS,PARAFUSOS,ARRUELAS,CONTRA-FLANGES),C/OPCAO</v>
          </cell>
          <cell r="D28976" t="str">
            <v>CJ</v>
          </cell>
          <cell r="E28976">
            <v>2535.11</v>
          </cell>
        </row>
        <row r="28977">
          <cell r="B28977" t="str">
            <v>M111101057</v>
          </cell>
          <cell r="C28977" t="str">
            <v>HIDROMETRO VELOCIMETRICO DE TURBINA VERTICAL, CLASSEB,C/CORPOFoFo,P/AGUA,C/FLANGES,DN=100mm,CL.=25kgf/cm2,INCL. ACESSOR.P/INST.(PORCAS,PARAFUSOS,ARRUELAS,CONTRA-FLANGES),C/OPCAO</v>
          </cell>
          <cell r="D28977" t="str">
            <v>CJ</v>
          </cell>
          <cell r="E28977">
            <v>3269.57</v>
          </cell>
        </row>
        <row r="28978">
          <cell r="B28978" t="str">
            <v>M111101065</v>
          </cell>
          <cell r="C28978" t="str">
            <v>HIDROMETRO VELOCIMETRICO DE TURBINA VERTICAL, CLASSE B,C/ CORPO FoFoAGUA,C/FLANGES</v>
          </cell>
          <cell r="D28978" t="str">
            <v>CJ</v>
          </cell>
          <cell r="E28978">
            <v>2732.04</v>
          </cell>
        </row>
        <row r="28979">
          <cell r="B28979" t="str">
            <v>M111101069</v>
          </cell>
          <cell r="C28979" t="str">
            <v>HIDROMETRO VELOCIMETRICO DE TURBINA VERTICAL, CLASSE B,C/CORPOFoFoP/AGUA, C/FLANGES,DN=80mm,CL.=40kgf/cm2, INCL.ACESS.P/INSTAL.(PORCAS,PARAFUSOS,ARRUELAS,CONTRA-FLANGES),C/OPCAO</v>
          </cell>
          <cell r="D28979" t="str">
            <v>CJ</v>
          </cell>
          <cell r="E28979">
            <v>3597.77</v>
          </cell>
        </row>
        <row r="28980">
          <cell r="B28980" t="str">
            <v>M111101073</v>
          </cell>
          <cell r="C28980" t="str">
            <v>HIDROMETRO VELOCIMETRICO DE TURBINA VERTICAL, CLASSE B,C/CORPOFoFoP/AGUA,C/FLANGES,DN=100mm,CL.=40kgf/cm2, INCL.ACESS.P/INSTAL.(PORCAS,PARAFUSOS,ARRUELAS,CONTRA-FLANGES),C/OPCAO</v>
          </cell>
          <cell r="D28980" t="str">
            <v>CJ</v>
          </cell>
          <cell r="E28980">
            <v>4577.05</v>
          </cell>
        </row>
        <row r="28981">
          <cell r="B28981" t="str">
            <v>M111102000</v>
          </cell>
          <cell r="C28981" t="str">
            <v>HIDROMETRO VELOCIMETRICO DE TURBINA VERTICAL, CLASSE B,C/CORPOFoFoP/AGUA,C/FLANGES,DN=150mm,CL.=40kgf/cm2, INCL.ACESSOR.P/INSTAL.(PORCAS,PARAFUSOS,ARRUELAS,CONTRA-FLANGES)C/OPCAO SAIDA</v>
          </cell>
          <cell r="D28981" t="str">
            <v>CJ</v>
          </cell>
        </row>
        <row r="28982">
          <cell r="B28982" t="str">
            <v>M111102001</v>
          </cell>
          <cell r="C28982" t="str">
            <v>HIDROMETRO VELOCIMETRICO DE TURBINA COMPOSTO</v>
          </cell>
          <cell r="D28982" t="str">
            <v>CJ</v>
          </cell>
          <cell r="E28982">
            <v>3271.35</v>
          </cell>
        </row>
        <row r="28983">
          <cell r="B28983" t="str">
            <v>M111102005</v>
          </cell>
          <cell r="C28983" t="str">
            <v>HIDROMETRO VELOCIMETRICO DE TURBINA COMPOSTO(HIDR.PRINCIPAL/HIDR.PARALELO/VALV.INVERSORA),CLASSE B,C/CORPO FoFoP/AGUA,C/FLANGES,DN=50mm,CL=16kgf/cm2,INCL. ACESS.P/INST(PORCAS,ETC),C/SAIDA</v>
          </cell>
          <cell r="D28983" t="str">
            <v>CJ</v>
          </cell>
          <cell r="E28983">
            <v>3752.11</v>
          </cell>
        </row>
        <row r="28984">
          <cell r="B28984" t="str">
            <v>M111102009</v>
          </cell>
          <cell r="C28984" t="str">
            <v>HIDROMETRO VELOCIMETRICO DE TURBINA COMPOSTO(HIDR.PRINCIPAL/HIDR.PARALELO/VALV.INVERSORA),CLASSE B,C/CORPOFoFo,P/AGUA,C/FLANGES,DN=80mm,CL=16kgf/cm2,INCL.</v>
          </cell>
          <cell r="D28984" t="str">
            <v>CJ</v>
          </cell>
          <cell r="E28984">
            <v>4958.46</v>
          </cell>
        </row>
        <row r="28985">
          <cell r="B28985" t="str">
            <v>M111102013</v>
          </cell>
          <cell r="C28985" t="str">
            <v>HIDROMETRO VELOCIMETRICO DE TURBINA COMPOSTO(HIDR.PRINCIPAL/HIDR.PARALELO/VALV.INVERSORA),CLASSE B,C/CORPOFoFo,P/AGUA,C/FLANGES,DN=100mm,CL=16kgf/cm2,INCL.ACE.P/INST(PORCAS,ETC)C/SAI</v>
          </cell>
          <cell r="D28985" t="str">
            <v>CJ</v>
          </cell>
          <cell r="E28985">
            <v>8080.78</v>
          </cell>
        </row>
        <row r="28986">
          <cell r="B28986" t="str">
            <v>M111200000</v>
          </cell>
          <cell r="C28986" t="str">
            <v>HIDROMETRO VELOCIMETRICO DE TURBINA COMPOSTO(HIDR.PRINC./HIDR.PARALELO/VALV.INVERSORA),CLASSE B,C/CORPO FoFo P/AGUA,C/FLANGES,DN=150mm, CL=16kgf/cm2,INCL.ACESS.P/INST(PORCAS,ETC)C/SAIDA</v>
          </cell>
        </row>
        <row r="28987">
          <cell r="B28987" t="str">
            <v>M111201000</v>
          </cell>
          <cell r="C28987" t="str">
            <v>MACRO-MEDICAO</v>
          </cell>
        </row>
        <row r="28988">
          <cell r="B28988" t="str">
            <v>M111201001</v>
          </cell>
          <cell r="C28988" t="str">
            <v>HIDROMETRO VELOCIMETRICO DE TURBINA HORIZONTAL</v>
          </cell>
          <cell r="D28988" t="str">
            <v>CJ</v>
          </cell>
          <cell r="E28988">
            <v>2980.41</v>
          </cell>
        </row>
        <row r="28989">
          <cell r="B28989" t="str">
            <v>M111201005</v>
          </cell>
          <cell r="C28989" t="str">
            <v>HIDROMETRO VELOCIMETRICO DE TURBINA HORIZONTAL,CLASSE B,C/CORPOFoFo,P/AGUA,C/FLANGES, DN = 150 mm,CL.=10kgf/cm2, INCL. ACESS.P/INSTAL.(PORCAS,PARAFUSOS,ARRUELAS,CONTRA-FLANGES) S/SAIDAP/ TELEMETRIA</v>
          </cell>
          <cell r="D28989" t="str">
            <v>CJ</v>
          </cell>
          <cell r="E28989">
            <v>5346.98</v>
          </cell>
        </row>
        <row r="28990">
          <cell r="B28990" t="str">
            <v>M111201009</v>
          </cell>
          <cell r="C28990" t="str">
            <v>HIDROMETRO VELOCIMETRICO DE TURBINA HORIZONTAL,CLASSE B,C/CORPOFoFo,P/AGUA,C/FLANGES,DN=200mm,CL.=10kgf/cm2,INCL.ACESSORIOSP/INSTALACAO(PORCAS,PARAFUSOS,ARRUELAS,CONTRA-FLANGES),S/SAIDA P/TELEMETRIA</v>
          </cell>
          <cell r="D28990" t="str">
            <v>CJ</v>
          </cell>
          <cell r="E28990">
            <v>1529.23</v>
          </cell>
        </row>
        <row r="28991">
          <cell r="B28991" t="str">
            <v>M111201013</v>
          </cell>
          <cell r="C28991" t="str">
            <v>HIDROMETRO VELOCIMETRICO DE TURBINA HORIZONTAL, CLASSE B,C/CORPO FoFo,P/AGUA, C/FLANGES, DN=50mm, CL.=16kgf/cm2, INCL.ACESS. P/INST.(PORCAS,PARAFUSOS, ARRUELAS, CONTRA-FLANGES)C/SAIDAP/TELEMETRIA</v>
          </cell>
          <cell r="D28991" t="str">
            <v>CJ</v>
          </cell>
          <cell r="E28991">
            <v>1596.65</v>
          </cell>
        </row>
        <row r="28992">
          <cell r="B28992" t="str">
            <v>M111201017</v>
          </cell>
          <cell r="C28992" t="str">
            <v>HIDROMETRO VELOCIMETRICO DE TURBINA HORIZONTAL,CLASSE B,C/CORPO FoFoP/AGUA,C/FLANGES,DN=65mm,CL.=16kgf/cm2, INCL.ACESS.P/INST.(PORCAS,PARAFUSOS,ARRUELAS,CONTRA-FLANGES),C/OPCAO DE SAIDA</v>
          </cell>
          <cell r="D28992" t="str">
            <v>CJ</v>
          </cell>
          <cell r="E28992">
            <v>1875.16</v>
          </cell>
        </row>
        <row r="28993">
          <cell r="B28993" t="str">
            <v>M111201021</v>
          </cell>
          <cell r="C28993" t="str">
            <v>HIDROMETRO VELOCIMETRICO DE TURBINA HORIZONTAL,CLASSE B,C/CORPO FoFoP/AGUA, C/FLANGES,DN=80mm,CL.=16kgf/cm2,INCL. ACESS.P/INST.(PORCAS,PARAFUSOS, ARRUELAS,CONTRA-FLANGES),C/OPCAO DE SAIDA</v>
          </cell>
          <cell r="D28993" t="str">
            <v>CJ</v>
          </cell>
          <cell r="E28993">
            <v>2277.87</v>
          </cell>
        </row>
        <row r="28994">
          <cell r="B28994" t="str">
            <v>M111201025</v>
          </cell>
          <cell r="C28994" t="str">
            <v>HIDROMETRO VELOCIMETRICO DE TURBINA HORIZONTAL,CLASSE B,C/CORPOFoFo,P/AGUA,C/FLANGES,DN=100mm,CL.=16kgf/cm2,INCL.ACESS.P/INST.(PORCAS,PARAFUSOS,ARRUELAS,CONTRA-FLANGES),C/OPCAO DE SAIDA</v>
          </cell>
          <cell r="D28994" t="str">
            <v>CJ</v>
          </cell>
          <cell r="E28994">
            <v>2277.87</v>
          </cell>
        </row>
        <row r="28995">
          <cell r="B28995" t="str">
            <v>M111201029</v>
          </cell>
          <cell r="C28995" t="str">
            <v>HIDROMETRO VELOCIMETRICO DE TURBINA HORIZONTAL,CLASSE B,C/CORPOFoFo,P/AGUA,C/FLANGES,DN=125mm,CL.=16kgf/cm2,INCL.ACESSOR.P/INST.(PORCAS,PARAFUSOS,ARRUELAS,CONTRA-FLANGES),C/OPCAO SAIDA</v>
          </cell>
          <cell r="D28995" t="str">
            <v>CJ</v>
          </cell>
          <cell r="E28995">
            <v>3281.99</v>
          </cell>
        </row>
        <row r="28996">
          <cell r="B28996" t="str">
            <v>M111201033</v>
          </cell>
          <cell r="C28996" t="str">
            <v>HIDROMETRO VELOCIMETRICO DE TURBINA HORIZONTAL, CLASSE B,C/CORPOFoFo,P/AGUA,C/FLANGES,DN=150mm,CL.=16kgf/cm2,INCL.ACESS. P/INST.(PORCAS,PARAFUSOS, ARRUELAS,CONTRA-FLANGES),C/OPCAO SAIDA P/TELEMETRIA</v>
          </cell>
          <cell r="D28996" t="str">
            <v>CJ</v>
          </cell>
          <cell r="E28996">
            <v>5472.93</v>
          </cell>
        </row>
        <row r="28997">
          <cell r="B28997" t="str">
            <v>M111201037</v>
          </cell>
          <cell r="C28997" t="str">
            <v>HIDROMETRO VELOCIMETRICO DE TURBINA HORIZONTAL, CLASSE B,C/CORPOFoFo,P/AGUA,C/FLANGES,DN=200mm,CL.=16kgf/cm2,INCL. ACESS.P/INST.(PORCAS,PARAFUSOS,ARRUELAS,CONTRA-FLANGES),C/OPCAO</v>
          </cell>
          <cell r="D28997" t="str">
            <v>CJ</v>
          </cell>
          <cell r="E28997">
            <v>6270.6</v>
          </cell>
        </row>
        <row r="28998">
          <cell r="B28998" t="str">
            <v>M111201041</v>
          </cell>
          <cell r="C28998" t="str">
            <v>HIDROMETRO VELOCIMETRICO DE TURBINA HORIZONTAL, CLASSE B,C/CORPOFoFo,P/AGUA,C/FLANGES,DN=250mm,CL.=16kgf/cm2,INCL.ACESSO.P/INST.(PORCAS,PARAFUSOS,ARRUELAS, CONTRA-FLANGES)C/OPCAO SAIDA</v>
          </cell>
          <cell r="D28998" t="str">
            <v>CJ</v>
          </cell>
          <cell r="E28998">
            <v>9993.2000000000007</v>
          </cell>
        </row>
        <row r="28999">
          <cell r="B28999" t="str">
            <v>M111201045</v>
          </cell>
          <cell r="C28999" t="str">
            <v>HIDROMETRO VELOCIMETRICO DE TURBINA HORIZONTAL, CLASSE B,C/CORPO FoFoP/AGUA,C/FLANGES,DN=300mm, CL.=16kgf/cm2,INCL.ACESS.P/INST.(PORCAS,PARAFUSOS,ARRUELAS,CONTRA-FLANGES),C/OPCAO SAIDA</v>
          </cell>
          <cell r="D28999" t="str">
            <v>CJ</v>
          </cell>
          <cell r="E28999">
            <v>17308.490000000002</v>
          </cell>
        </row>
        <row r="29000">
          <cell r="B29000" t="str">
            <v>M111201049</v>
          </cell>
          <cell r="C29000" t="str">
            <v>HIDROMETRO VELOCIMETRICO DE TURBINA HORIZONTAL,CLASSE B,C/CORPO FoFoP/AGUA, C/FLANGES,DN=400mm,CL.=16kgf/cm2, INCL.ACESS.P/INST.(PORCAS,PARAFUSOS,ARRUELAS,CONTRA-FLANGES),C/OPCAO</v>
          </cell>
          <cell r="D29000" t="str">
            <v>CJ</v>
          </cell>
          <cell r="E29000">
            <v>19425.27</v>
          </cell>
        </row>
        <row r="29001">
          <cell r="B29001" t="str">
            <v>M111201053</v>
          </cell>
          <cell r="C29001" t="str">
            <v>HIDROMETRO VELOCIMETRICO DE TURBINA HORIZONTAL, CLASSE B,C/CORPO FoFoP/AGUA,C/FLANGES,DN=500mm,CL. =16kgf/cm2,INCL.ACESS.P/INST.(PORCAS,PARAFUSOS,ARRUELAS,CONTRA-FLANGES),C/OPCAO</v>
          </cell>
          <cell r="D29001" t="str">
            <v>CJ</v>
          </cell>
          <cell r="E29001">
            <v>1529.23</v>
          </cell>
        </row>
        <row r="29002">
          <cell r="B29002" t="str">
            <v>M111201057</v>
          </cell>
          <cell r="C29002" t="str">
            <v>HIDROMETRO VELOCIMETRICO DE TURBINA HORIZONTAL, CLASSE B,C/CORPO EMFoFo,P/AGUA,C/FLANGES, DN=50mm,CL.=25 kgf/cm2,INCL. ACES. P/INST.(PORCAS,PARAFUSOS, ARRUELAS,CONTRA-FLANGES),C/SAIDAP/ TELEMETRIA</v>
          </cell>
          <cell r="D29002" t="str">
            <v>CJ</v>
          </cell>
          <cell r="E29002">
            <v>1875.16</v>
          </cell>
        </row>
        <row r="29003">
          <cell r="B29003" t="str">
            <v>M111201061</v>
          </cell>
          <cell r="C29003" t="str">
            <v>HIDROMETRO VELOCIMETRICO DE TURBINA HORIZONTAL, CLASSE B,C/CORPO FoFo,P/AGUA, C/FLANGES, DN=80mm, CL.=25kgf/cm2, INCL. ACES.P/INST. (PORCAS,PARAFUSOS, ARRUELAS, CONTRA-FLANGES),C/SAIDAP/TELEMETRIA</v>
          </cell>
          <cell r="D29003" t="str">
            <v>CJ</v>
          </cell>
          <cell r="E29003">
            <v>2277.87</v>
          </cell>
        </row>
        <row r="29004">
          <cell r="B29004" t="str">
            <v>M111201065</v>
          </cell>
          <cell r="C29004" t="str">
            <v>HIDROMETRO VELOCIMETRICO DE TURBINA HORIZONTAL, CL. B, C/CORPOFoFo,P/AGUA, C/FLANGES, DN=100mm,CL.=25kgf/cm2, INCL. ACES.P/INST. (PORCAS,PARAFUSOS, ARRUELAS, CONTRA-FLANGES),C/SAIDAP/TELEMETRIA</v>
          </cell>
          <cell r="D29004" t="str">
            <v>CJ</v>
          </cell>
          <cell r="E29004">
            <v>3281.99</v>
          </cell>
        </row>
        <row r="29005">
          <cell r="B29005" t="str">
            <v>M111201069</v>
          </cell>
          <cell r="C29005" t="str">
            <v>HIDROMETRO VELOCIMETRICO DE TURBINA HORIZONTAL, CL. B, C/CORPOFoFo,P/AGUA, C/FLANGES, DN=150mm,CL.=25kgf/cm2, INCL. ACES.P/INST. (PORCAS,PARAFUSOS, ARRUELAS, CONTRA-FLANGES),C/SAIDAP/TELEMETRIA</v>
          </cell>
          <cell r="D29005" t="str">
            <v>CJ</v>
          </cell>
          <cell r="E29005">
            <v>6847.82</v>
          </cell>
        </row>
        <row r="29006">
          <cell r="B29006" t="str">
            <v>M111201073</v>
          </cell>
          <cell r="C29006" t="str">
            <v>HIDROMETRO VELOCIMETRICO DE TURBINA HORIZONTAL, CL.B, C/CORPOFoFo, P/AGUA,C/FLANGES, DN=200mm, CL.=25kgf/cm2, INCL. ACES.P/ INST. (PORCAS, PARAFUSOS,ARRUELAS, CONTRA-FLANGES),C/SAIDAP/TELEMETRIA</v>
          </cell>
          <cell r="D29006" t="str">
            <v>CJ</v>
          </cell>
          <cell r="E29006">
            <v>7843.06</v>
          </cell>
        </row>
        <row r="29007">
          <cell r="B29007" t="str">
            <v>M111201077</v>
          </cell>
          <cell r="C29007" t="str">
            <v>HIDROMETRO VELOCIMETRICO DE TURBINA HORIZONTAL, CL. B, C/CORPOFoFo,P/AGUA, C/FLANGES, DN=250mm, CL.=25kgf/cm2, INCL. ACES.P/ INST. (PORCAS,PARAFUSOS, ARRUELAS, CONTRA-FLANGES),C/SAIDAP/TELEMETRIA</v>
          </cell>
          <cell r="D29007" t="str">
            <v>CJ</v>
          </cell>
          <cell r="E29007">
            <v>15751.76</v>
          </cell>
        </row>
        <row r="29008">
          <cell r="B29008" t="str">
            <v>M111201081</v>
          </cell>
          <cell r="C29008" t="str">
            <v>HIDROMETRO VELOCIMETRICO DE TURBINA HORIZONTAL, CL.B, C/CORPOFoFo, P/AGUA,C/FLANGES, DN=300mm, CL.=25kgf/cm2, INCL. ACES.P/ INST. (PORCAS, PARAFUSOS,ARRUELAS, CONTRA-FLANGES),C/SAIDAP/TELEMETRIA</v>
          </cell>
          <cell r="D29008" t="str">
            <v>CJ</v>
          </cell>
          <cell r="E29008">
            <v>3816.51</v>
          </cell>
        </row>
        <row r="29009">
          <cell r="B29009" t="str">
            <v>M111201085</v>
          </cell>
          <cell r="C29009" t="str">
            <v>HIDROMETRO VELOCIMETRICO DE TURBINA HORIZONTAL, CL.B, C/CORPOFoFo, P/AGUA,C/FLANGES, DN=50mm, CL. =40kgf/cm2, INCL. ACES.P/ INST. (PORCAS, PARAFUSOS,ARRUELAS, CONTRA-FLANGES),C/SAIDAP/TELEMETRIA</v>
          </cell>
          <cell r="D29009" t="str">
            <v>CJ</v>
          </cell>
          <cell r="E29009">
            <v>3866.68</v>
          </cell>
        </row>
        <row r="29010">
          <cell r="B29010" t="str">
            <v>M111201089</v>
          </cell>
          <cell r="C29010" t="str">
            <v>HIDROMETRO VELOCIMETRICO DE TURBINA HORIZONTAL, CL.B, C/CORPOFoFo, P/AGUA,C/FLANGES, DN=80mm, CL. =40kgf/cm2, INCL. ACES.P/ INST. (PORCAS, PARAFUSOS,ARRUELAS, CONTRA-FLANGES),C/SAIDAP/TELEMETRIA</v>
          </cell>
          <cell r="D29010" t="str">
            <v>CJ</v>
          </cell>
          <cell r="E29010">
            <v>4533.22</v>
          </cell>
        </row>
        <row r="29011">
          <cell r="B29011" t="str">
            <v>M111201093</v>
          </cell>
          <cell r="C29011" t="str">
            <v>HIDROMETRO VELOCIMETRICO DE TURBINA HORIZONTAL, CL.B, C/CORPOFoFo, P/AGUA,C/FLANGES, DN=100mm, CL.=40kgf/cm2, INCL. ACES.P/ INST. (PORCAS, PARAFUSOS,ARRUELAS, CONTRA-FLANGES),C/SAIDAP/TELEMETRIA</v>
          </cell>
          <cell r="D29011" t="str">
            <v>CJ</v>
          </cell>
          <cell r="E29011">
            <v>9494.68</v>
          </cell>
        </row>
        <row r="29012">
          <cell r="B29012" t="str">
            <v>M111201097</v>
          </cell>
          <cell r="C29012" t="str">
            <v>HIDROMETRO VELOCIMETRICO DE TURBINA HORIZONTAL, CL.B, C/CORPOFoFo, P/AGUA,C/FLANGES, DN=150mm, CL.=40kgf/cm2, INCL. ACES.P/INST. (PORCAS, PARAFUSOS,ARRUELAS, CONTRA-FLANGES), C/SAIDAP/TELEMETRIA</v>
          </cell>
          <cell r="D29012" t="str">
            <v>CJ</v>
          </cell>
          <cell r="E29012">
            <v>10985.45</v>
          </cell>
        </row>
        <row r="29013">
          <cell r="B29013" t="str">
            <v>M111300000</v>
          </cell>
          <cell r="C29013" t="str">
            <v>HIDROMETRO VELOCIMETRICO DE TURBINA HORIZONTAL, CL.B, C/CORPOFoFo, P/AGUA,C/FLANGES, DN=200mm, CL.=40kgf/cm2, INCL. ACES.P/ INST. (PORCAS, PARAFUSOS,ARRUELAS, CONTRA-FLANGES),C/SAIDAP/TELEMETRIA</v>
          </cell>
        </row>
        <row r="29014">
          <cell r="B29014" t="str">
            <v>M111300025</v>
          </cell>
          <cell r="C29014" t="str">
            <v>MEDIDOR MAGNETICO INDUTIVO DE VAZAO P/ AGUA E ESGOTO</v>
          </cell>
          <cell r="D29014" t="str">
            <v>CJ</v>
          </cell>
          <cell r="E29014">
            <v>6031.76</v>
          </cell>
        </row>
        <row r="29015">
          <cell r="B29015" t="str">
            <v>M111300029</v>
          </cell>
          <cell r="C29015" t="str">
            <v>MEDIDOR MAGNETICO INDUTIVO DE VAZAO, EM ACO CARBONO TIPO WAFER, TUBO EM ACO C/ REVEST. INT. EM BORRACHA  NATURAL, INCL. PARAFUSOS PRISIONEIROS, DN = 2'</v>
          </cell>
          <cell r="D29015" t="str">
            <v>CJ</v>
          </cell>
          <cell r="E29015">
            <v>6209.16</v>
          </cell>
        </row>
        <row r="29016">
          <cell r="B29016" t="str">
            <v>M111300033</v>
          </cell>
          <cell r="C29016" t="str">
            <v>MEDIDOR MAGNETICO INDUTIVO DE VAZAO, EM ACO CARBONO TIPO WAFER, TUBO EM ACO C/ REVEST. INT. EM BORRACHA  NATURAL, INCL. PARAFUSOS PRISIONEIROS, DN = 3'</v>
          </cell>
          <cell r="D29016" t="str">
            <v>CJ</v>
          </cell>
          <cell r="E29016">
            <v>6563.97</v>
          </cell>
        </row>
        <row r="29017">
          <cell r="B29017" t="str">
            <v>M111300037</v>
          </cell>
          <cell r="C29017" t="str">
            <v>MEDIDOR MAGNETICO INDUTIVO DE VAZAO, EM ACO CARBONO TIPO WAFER, TUBO EM ACO C/ REVEST. INT. EM BORRACHA  NATURAL, INCL. PARAFUSOS PRISIONEIROS, DN = 4'</v>
          </cell>
          <cell r="D29017" t="str">
            <v>CJ</v>
          </cell>
          <cell r="E29017">
            <v>7238.1</v>
          </cell>
        </row>
        <row r="29018">
          <cell r="B29018" t="str">
            <v>M111300041</v>
          </cell>
          <cell r="C29018" t="str">
            <v>MEDIDOR MAGNETICO INDUTIVO DE VAZAO, EM ACO CARBONO, STANDARD, C/ FLANGES EM ACO CARBONO, TUBO EM ACO INOX, C/ REVEST. INT. EM BORRACHA NATURAL, DN = 2 1/2'</v>
          </cell>
          <cell r="D29018" t="str">
            <v>CJ</v>
          </cell>
          <cell r="E29018">
            <v>7451</v>
          </cell>
        </row>
        <row r="29019">
          <cell r="B29019" t="str">
            <v>M111300045</v>
          </cell>
          <cell r="C29019" t="str">
            <v>MEDIDOR MAGNETICO INDUTIVO DE VAZAO, EM ACO CARBONO, STANDARD, C/ FLANGES EM ACO CARBONO, TUBO EM ACO INOX, C/ REVEST. INT. EM BORRACHA NATURAL, DN = 3'</v>
          </cell>
          <cell r="D29019" t="str">
            <v>CJ</v>
          </cell>
          <cell r="E29019">
            <v>7663.88</v>
          </cell>
        </row>
        <row r="29020">
          <cell r="B29020" t="str">
            <v>M111300049</v>
          </cell>
          <cell r="C29020" t="str">
            <v>MEDIDOR MAGNETICO INDUTIVO DE VAZAO, EM ACO CARBONO, STANDARD, C/ FLANGES EM ACO CARBONO, TUBO EM ACO INOX, C/ REVEST. INT. EM BORRACHA NATURAL, DN = 4'</v>
          </cell>
          <cell r="D29020" t="str">
            <v>CJ</v>
          </cell>
          <cell r="E29020">
            <v>7876.76</v>
          </cell>
        </row>
        <row r="29021">
          <cell r="B29021" t="str">
            <v>M111300057</v>
          </cell>
          <cell r="C29021" t="str">
            <v>MEDIDOR MAGNETICO INDUTIVO DE VAZAO, EM ACO CARBONO, STANDARD, C/ FLANGES EM ACO CARBONO, TUBO EM ACO INOX, C/ REVEST. INT. EM BORRACHA NATURAL, DN = 6'</v>
          </cell>
          <cell r="D29021" t="str">
            <v>CJ</v>
          </cell>
          <cell r="E29021">
            <v>8302.5400000000009</v>
          </cell>
        </row>
        <row r="29022">
          <cell r="B29022" t="str">
            <v>M111300061</v>
          </cell>
          <cell r="C29022" t="str">
            <v>MEDIDOR MAGNETICO INDUTIVO DE VAZAO, EM ACO CARBONO, STANDARD, C/ FLANGES EM ACO CARBONO, TUBO EM ACO INOX, C/ REVEST. INT. EM BORRACHA NATURAL, DN = 8'</v>
          </cell>
          <cell r="D29022" t="str">
            <v>CJ</v>
          </cell>
          <cell r="E29022">
            <v>9154.08</v>
          </cell>
        </row>
        <row r="29023">
          <cell r="B29023" t="str">
            <v>M111300065</v>
          </cell>
          <cell r="C29023" t="str">
            <v>MEDIDOR MAGNETICO INDUTIVO DE VAZAO, EM ACO CARBONO, STANDARD, C/ FLANGES EM ACO CARBONO, TUBO EM ACO INOX, C/ REVEST. INT. EM BORRACHA NATURAL, DN = 10'</v>
          </cell>
          <cell r="D29023" t="str">
            <v>CJ</v>
          </cell>
          <cell r="E29023">
            <v>9402.4500000000007</v>
          </cell>
        </row>
        <row r="29024">
          <cell r="B29024" t="str">
            <v>M111300069</v>
          </cell>
          <cell r="C29024" t="str">
            <v>MEDIDOR MAGNETICO INDUTIVO DE VAZAO, EM ACO CARBONO, STANDARD, C/ FLANGES EM ACO CARBONO, TUBO EM ACO INOX, C/ REVEST. INT. EM BORRACHA NATURAL, DN = 12'</v>
          </cell>
          <cell r="D29024" t="str">
            <v>CJ</v>
          </cell>
          <cell r="E29024">
            <v>10999.09</v>
          </cell>
        </row>
        <row r="29025">
          <cell r="B29025" t="str">
            <v>M111300073</v>
          </cell>
          <cell r="C29025" t="str">
            <v>MEDIDOR MAGNETICO INDUTIVO DE VAZAO, EM ACO CARBONO, STANDARD, C/ FLANGES EM ACO CARBONO, TUBO EM ACO INOX, C/ REVEST. INT. EM BORRACHA NATURAL, DN = 14'</v>
          </cell>
          <cell r="D29025" t="str">
            <v>CJ</v>
          </cell>
          <cell r="E29025">
            <v>12950.54</v>
          </cell>
        </row>
        <row r="29026">
          <cell r="B29026" t="str">
            <v>M111300077</v>
          </cell>
          <cell r="C29026" t="str">
            <v>MEDIDOR MAGNETICO INDUTIVO DE VAZAO, EM ACO CARBONO, STANDARD, C/ FLANGES EM ACO CARBONO, TUBO EM ACO INOX, C/ REVEST. INT. EM BORRACHA NATURAL, DN = 16'</v>
          </cell>
          <cell r="D29026" t="str">
            <v>CJ</v>
          </cell>
          <cell r="E29026">
            <v>14192.36</v>
          </cell>
        </row>
        <row r="29027">
          <cell r="B29027" t="str">
            <v>M111300081</v>
          </cell>
          <cell r="C29027" t="str">
            <v>MEDIDOR MAGNETICO INDUTIVO DE VAZAO, EM ACO CARBONO, STANDARD, C/ FLANGES EM ACO CARBONO, TUBO EM ACO INOX, C/ REVEST. INT. EM BORRACHA NATURAL, DN = 20'</v>
          </cell>
          <cell r="D29027" t="str">
            <v>CJ</v>
          </cell>
          <cell r="E29027">
            <v>15256.8</v>
          </cell>
        </row>
        <row r="29028">
          <cell r="B29028" t="str">
            <v>M111300085</v>
          </cell>
          <cell r="C29028" t="str">
            <v>MEDIDOR MAGNETICO INDUTIVO DE VAZAO, EM ACO CARBONO, STANDARD, C/ FLANGES EM ACO CARBONO, TUBO EM ACO INOX, C/ REVEST. INT. EM BORRACHA NATURAL, DN = 24'</v>
          </cell>
          <cell r="D29028" t="str">
            <v>CJ</v>
          </cell>
          <cell r="E29028">
            <v>15966.42</v>
          </cell>
        </row>
        <row r="29029">
          <cell r="B29029" t="str">
            <v>M111400000</v>
          </cell>
          <cell r="C29029" t="str">
            <v>MEDICAO - ACESSORIOS</v>
          </cell>
        </row>
        <row r="29030">
          <cell r="B29030" t="str">
            <v>M111401000</v>
          </cell>
          <cell r="C29030" t="str">
            <v>FILTRO P/ HIDROMETRO VELOCIMETRICO</v>
          </cell>
        </row>
        <row r="29031">
          <cell r="B29031" t="str">
            <v>M111401001</v>
          </cell>
          <cell r="C29031" t="str">
            <v>FILTRO P/ HIDROMETRO VELOCIMETRICO C/ CORPO EM FoFo, C/ FLANGES E ELEMENTO FILTRANTE REMOVIVEL, DN = 50 mm, CL=10kgf/cm2, INCL ACESS. P/ INST. (PORCAS, PARAFUSOS, ARRUELAS, CONTRA-FLANGES)</v>
          </cell>
          <cell r="D29031" t="str">
            <v>CJ</v>
          </cell>
          <cell r="E29031">
            <v>394.91</v>
          </cell>
        </row>
        <row r="29032">
          <cell r="B29032" t="str">
            <v>M111401005</v>
          </cell>
          <cell r="C29032" t="str">
            <v>FILTRO P/ HIDROMETRO VELOCIMETRICO C/ CORPO EM FoFo, C/ FLANGES E ELEMENTO FILTRANTE REMOVIVEL, DN = 150 mm, CL=10kgf/cm2,INCL ACESS. P/ INST. (PORCAS, PARAFUSOS, ARRUELAS, CONTRA-FLANGES)</v>
          </cell>
          <cell r="D29032" t="str">
            <v>CJ</v>
          </cell>
          <cell r="E29032">
            <v>1791.35</v>
          </cell>
        </row>
        <row r="29033">
          <cell r="B29033" t="str">
            <v>M111401009</v>
          </cell>
          <cell r="C29033" t="str">
            <v>FILTRO P/ HIDROMETRO VELOCIMETRICO C/ CORPO EM FoFo, C/ FLANGES E ELEMENTO FILTRANTE REMOVIVEL, DN = 200 mm, CL=10kgf/cm2,INCL ACESS. P/ INST. (PORCAS, PARAFUSOS, ARRUELAS, CONTRA-FLANGES)</v>
          </cell>
          <cell r="D29033" t="str">
            <v>CJ</v>
          </cell>
          <cell r="E29033">
            <v>2946.98</v>
          </cell>
        </row>
        <row r="29034">
          <cell r="B29034" t="str">
            <v>M111401013</v>
          </cell>
          <cell r="C29034" t="str">
            <v>FILTRO P/ HIDROMETRO VELOCIMETRICO C/ CORPO EM FoFo, C/ FLANGES E ELEMENTO FILTRANTE REMOVIVEL, DN = 50 mm, CL=16kgf/cm2, INCL ACESS. P/ INST. (PORCAS, PARAFUSOS, ARRUELAS, CONTRA-FLANGES)</v>
          </cell>
          <cell r="D29034" t="str">
            <v>CJ</v>
          </cell>
          <cell r="E29034">
            <v>610.54</v>
          </cell>
        </row>
        <row r="29035">
          <cell r="B29035" t="str">
            <v>M111401017</v>
          </cell>
          <cell r="C29035" t="str">
            <v>FILTRO P/ HIDROMETRO VELOCIMETRICO C/ CORPO EM FoFo, C/ FLANGES E ELEMENTO FILTRANTE REMOVIVEL, DN = 65 mm, CL=16kgf/cm2, INCL ACESS. P/ INST. (PORCAS, PARAFUSOS, ARRUELAS, CONTRA-FLANGES)</v>
          </cell>
          <cell r="D29035" t="str">
            <v>CJ</v>
          </cell>
          <cell r="E29035">
            <v>689.57</v>
          </cell>
        </row>
        <row r="29036">
          <cell r="B29036" t="str">
            <v>M111401021</v>
          </cell>
          <cell r="C29036" t="str">
            <v>FILTRO P/ HIDROMETRO VELOCIMETRICO C/ CORPO EM FoFo, C/ FLANGES E ELEMENTO FILTRANTE REMOVIVEL, DN = 80 mm, CL=16kgf/cm2, INCL ACESS. P/ INST. (PORCAS, PARAFUSOS, ARRUELAS, CONTRA-FLANGES)</v>
          </cell>
          <cell r="D29036" t="str">
            <v>CJ</v>
          </cell>
          <cell r="E29036">
            <v>862.12</v>
          </cell>
        </row>
        <row r="29037">
          <cell r="B29037" t="str">
            <v>M111401025</v>
          </cell>
          <cell r="C29037" t="str">
            <v>FILTRO P/ HIDROMETRO VELOCIMETRICO C/ CORPO EM FoFo, C/ FLANGES E ELEMENTO FILTRANTE REMOVIVEL, DN = 100 mm, CL=16kgf/cm2, INCL ACESS. P/ INST. (PORCAS, PARAFUSOS, ARRUELAS, CONTRA-FLANGES)</v>
          </cell>
          <cell r="D29037" t="str">
            <v>CJ</v>
          </cell>
          <cell r="E29037">
            <v>1157.33</v>
          </cell>
        </row>
        <row r="29038">
          <cell r="B29038" t="str">
            <v>M111401029</v>
          </cell>
          <cell r="C29038" t="str">
            <v>FILTRO P/ HIDROMETRO VELOCIMETRICO C/ CORPO EM FoFo, C/ FLANGES E ELEMENTO FILTRANTE REMOVIVEL, DN = 125 mm, CL=16kgf/cm2, INCL ACESS. P/ INST. (PORCAS, PARAFUSOS, ARRUELAS, CONTRA-FLANGES)</v>
          </cell>
          <cell r="D29038" t="str">
            <v>CJ</v>
          </cell>
          <cell r="E29038">
            <v>1307.1300000000001</v>
          </cell>
        </row>
        <row r="29039">
          <cell r="B29039" t="str">
            <v>M111401033</v>
          </cell>
          <cell r="C29039" t="str">
            <v>FILTRO P/ HIDROMETRO VELOCIMETRICO C/ CORPO EM FoFo, C/ FLANGES E ELEMENTO FILTRANTE REMOVIVEL, DN = 150 mm, CL=16kgf/cm2, INCL ACESS. P/ INST. (PORCAS, PARAFUSOS, ARRUELAS, CONTRA-FLANGES)</v>
          </cell>
          <cell r="D29039" t="str">
            <v>CJ</v>
          </cell>
          <cell r="E29039">
            <v>1791.35</v>
          </cell>
        </row>
        <row r="29040">
          <cell r="B29040" t="str">
            <v>M111401037</v>
          </cell>
          <cell r="C29040" t="str">
            <v>FILTRO P/ HIDROMETRO VELOCIMETRICO C/ CORPO EM FoFo, C/ FLANGES E ELEMENTO FILTRANTE REMOVIVEL, DN = 200 mm, CL=16kgf/cm2, INCL ACESS. P/ INST. (PORCAS, PARAFUSOS, ARRUELAS, CONTRA-FLANGES)</v>
          </cell>
          <cell r="D29040" t="str">
            <v>CJ</v>
          </cell>
          <cell r="E29040">
            <v>2946.98</v>
          </cell>
        </row>
        <row r="29041">
          <cell r="B29041" t="str">
            <v>M111401041</v>
          </cell>
          <cell r="C29041" t="str">
            <v>FILTRO P/ HIDROMETRO VELOCIMETRICO C/ CORPO EM FoFo, C/ FLANGES E ELEMENTO FILTRANTE REMOVIVEL, DN = 250 mm, CL=16kgf/cm2, INCL ACESS. P/ INST. (PORCAS, PARAFUSOS, ARRUELAS, CONTRA-FLANGES)</v>
          </cell>
          <cell r="D29041" t="str">
            <v>CJ</v>
          </cell>
          <cell r="E29041">
            <v>3350.35</v>
          </cell>
        </row>
        <row r="29042">
          <cell r="B29042" t="str">
            <v>M111401045</v>
          </cell>
          <cell r="C29042" t="str">
            <v>FILTRO P/ HIDROMETRO VELOCIMETRICO C/ CORPO EM FoFo, C/ FLANGES E ELEMENTO FILTRANTE REMOVIVEL, DN = 300 mm, CL=16kgf/cm2, INCL ACESS. P/ INST. (PORCAS, PARAFUSOS, ARRUELAS, CONTRA-FLANGES)</v>
          </cell>
          <cell r="D29042" t="str">
            <v>CJ</v>
          </cell>
          <cell r="E29042">
            <v>5422.65</v>
          </cell>
        </row>
        <row r="29043">
          <cell r="B29043" t="str">
            <v>M111401049</v>
          </cell>
          <cell r="C29043" t="str">
            <v>FILTRO P/ HIDROMETRO VELOCIMETRICO C/ CORPO EM FoFo, C/ FLANGES E ELEMENTO FILTRANTE REMOVIVEL, DN = 400 mm, CL=16kgf/cm2, INCL ACESS. P/ INST. (PORCAS, PARAFUSOS, ARRUELAS, CONTRA-FLANGES)</v>
          </cell>
          <cell r="D29043" t="str">
            <v>CJ</v>
          </cell>
          <cell r="E29043">
            <v>9489.6299999999992</v>
          </cell>
        </row>
        <row r="29044">
          <cell r="B29044" t="str">
            <v>M111401053</v>
          </cell>
          <cell r="C29044" t="str">
            <v>FILTRO P/ HIDROMETRO VELOCIMETRICO C/ CORPO EM FoFo, C/ FLANGES E ELEMENTO FILTRANTE REMOVIVEL, DN = 500 mm, CL=16kgf/cm2, INCL ACESS. P/ INST. (PORCAS, PARAFUSOS, ARRUELAS, CONTRA-FLANGES)</v>
          </cell>
          <cell r="D29044" t="str">
            <v>CJ</v>
          </cell>
          <cell r="E29044">
            <v>10627.41</v>
          </cell>
        </row>
        <row r="29045">
          <cell r="B29045" t="str">
            <v>M111401057</v>
          </cell>
          <cell r="C29045" t="str">
            <v>FILTRO P/ HIDROMETRO VELOCIMETRICO C/ CORPO EM FoFo, C/ FLANGES E ELEMENTO FILTRANTE REMOVIVEL, DN = 50 mm, CL=20kgf/cm2, INCL ACESS. P/ INST. (PORCAS, PARAFUSOS, ARRUELAS, CONTRA-FLANGES)</v>
          </cell>
          <cell r="D29045" t="str">
            <v>CJ</v>
          </cell>
          <cell r="E29045">
            <v>610.54</v>
          </cell>
        </row>
        <row r="29046">
          <cell r="B29046" t="str">
            <v>M111401061</v>
          </cell>
          <cell r="C29046" t="str">
            <v>FILTRO P/ HIDROMETRO VELOCIMETRICO C/ CORPO EM FoFo, C/ FLANGES E ELEMENTO FILTRANTE REMOVIVEL, DN = 80 mm, CL=20kgf/cm2, INCL ACESS. P/ INST. (PORCAS, PARAFUSOS, ARRUELAS, CONTRA-FLANGES)</v>
          </cell>
          <cell r="D29046" t="str">
            <v>CJ</v>
          </cell>
          <cell r="E29046">
            <v>862.12</v>
          </cell>
        </row>
        <row r="29047">
          <cell r="B29047" t="str">
            <v>M111401065</v>
          </cell>
          <cell r="C29047" t="str">
            <v>FILTRO P/ HIDROMETRO VELOCIMETRICO C/ CORPO EM FoFo, C/ FLANGES E ELEMENTO FILTRANTE REMOVIVEL, DN = 100 mm, CL=20kgf/cm2, INCL ACESS. P/ INST. (PORCAS, PARAFUSOS, ARRUELAS, CONTRA-FLANGES)</v>
          </cell>
          <cell r="D29047" t="str">
            <v>CJ</v>
          </cell>
          <cell r="E29047">
            <v>1157.33</v>
          </cell>
        </row>
        <row r="29048">
          <cell r="B29048" t="str">
            <v>M111401069</v>
          </cell>
          <cell r="C29048" t="str">
            <v>FILTRO P/ HIDROMETRO VELOCIMETRICO C/ CORPO EM FoFo, C/ FLANGES E ELEMENTO FILTRANTE REMOVIVEL, DN = 50 mm, CL=25kgf/cm2, INCL ACESS. P/ INST. (PORCAS, PARAFUSOS, ARRUELAS, CONTRA-FLANGES)</v>
          </cell>
          <cell r="D29048" t="str">
            <v>CJ</v>
          </cell>
          <cell r="E29048">
            <v>1307.1300000000001</v>
          </cell>
        </row>
        <row r="29049">
          <cell r="B29049" t="str">
            <v>M111401073</v>
          </cell>
          <cell r="C29049" t="str">
            <v>FILTRO P/ HIDROMETRO VELOCIMETRICO C/ CORPO EM FoFo, C/ FLANGES E ELEMENTO FILTRANTE REMOVIVEL, DN = 80 mm, CL=25kgf/cm2, INCL ACESS. P/ INST. (PORCAS, PARAFUSOS, ARRUELAS, CONTRA-FLANGES)</v>
          </cell>
          <cell r="D29049" t="str">
            <v>CJ</v>
          </cell>
          <cell r="E29049">
            <v>905.73</v>
          </cell>
        </row>
        <row r="29050">
          <cell r="B29050" t="str">
            <v>M111401077</v>
          </cell>
          <cell r="C29050" t="str">
            <v>FILTRO P/ HIDROMETRO VELOCIMETRICO C/ CORPO EM FoFo, C/ FLANGES E ELEMENTOFILTRANTE REMOVIVEL, DN = 100 mm, CL=25kgf/cm2, INCL ACESS. P/ INST. (PORCAS,PARAFUSOS, ARRUELAS, CONTRA-FLANGES)</v>
          </cell>
          <cell r="D29050" t="str">
            <v>CJ</v>
          </cell>
          <cell r="E29050">
            <v>1140.55</v>
          </cell>
        </row>
        <row r="29051">
          <cell r="B29051" t="str">
            <v>M111401081</v>
          </cell>
          <cell r="C29051" t="str">
            <v>FILTRO P/ HIDROMETRO VELOCIMETRICO C/ CORPO EM FoFo, C/ FLANGES E ELEMENTOFILTRANTE REMOVIVEL, DN = 150 mm, CL=25kgf/cm2, INCL ACESS. P/ INST. (PORCAS,PARAFUSOS, ARRUELAS, CONTRA-FLANGES)</v>
          </cell>
          <cell r="D29051" t="str">
            <v>CJ</v>
          </cell>
          <cell r="E29051">
            <v>1771.21</v>
          </cell>
        </row>
        <row r="29052">
          <cell r="B29052" t="str">
            <v>M111401085</v>
          </cell>
          <cell r="C29052" t="str">
            <v>FILTRO P/ HIDROMETRO VELOCIMETRICO C/ CORPO EM FoFo, C/ FLANGES E ELEMENTOFILTRANTE REMOVIVEL, DN = 200 mm, CL=25kgf/cm2, INCL ACESS. P/ INST. (PORCAS,PARAFUSOS, ARRUELAS, CONTRA-FLANGES)</v>
          </cell>
          <cell r="D29052" t="str">
            <v>CJ</v>
          </cell>
          <cell r="E29052">
            <v>4169.72</v>
          </cell>
        </row>
        <row r="29053">
          <cell r="B29053" t="str">
            <v>M111401089</v>
          </cell>
          <cell r="C29053" t="str">
            <v>FILTRO P/ HIDROMETRO VELOCIMETRICO C/ CORPO EM FoFo, C/ FLANGES E ELEMENTOFILTRANTE REMOVIVEL, DN = 250 mm, CL=25kgf/cm2, INCL ACESS. P/ INST. (PORCAS,PARAFUSOS, ARRUELAS, CONTRA-FLANGES)</v>
          </cell>
          <cell r="D29053" t="str">
            <v>CJ</v>
          </cell>
          <cell r="E29053">
            <v>4709.47</v>
          </cell>
        </row>
        <row r="29054">
          <cell r="B29054" t="str">
            <v>M111401093</v>
          </cell>
          <cell r="C29054" t="str">
            <v>FILTRO P/ HIDROMETRO VELOCIMETRICO C/ CORPO EM FoFo, C/ FLANGES E ELEMENTOFILTRANTE REMOVIVEL, DN = 300 mm, CL=25kgf/cm2, INCL ACESS. P/ INST. (PORCAS,PARAFUSOS, ARRUELAS, CONTRA-FLANGES)</v>
          </cell>
          <cell r="D29054" t="str">
            <v>CJ</v>
          </cell>
          <cell r="E29054">
            <v>5651.36</v>
          </cell>
        </row>
        <row r="29055">
          <cell r="B29055" t="str">
            <v>M111401097</v>
          </cell>
          <cell r="C29055" t="str">
            <v>FILTRO P/ HIDROMETRO VELOCIMETRICO C/ CORPO EM FoFo, C/ FLANGES E ELEMENTO FILTRANTE REMOVIVEL, DN = 50 mm, CL=40kgf/cm2, INCL ACESS. P/ INST. (PORCAS, PARAFUSOS, ARRUELAS, CONTRA-FLANGES)</v>
          </cell>
          <cell r="D29055" t="str">
            <v>CJ</v>
          </cell>
          <cell r="E29055">
            <v>1041.44</v>
          </cell>
        </row>
        <row r="29056">
          <cell r="B29056" t="str">
            <v>M111401101</v>
          </cell>
          <cell r="C29056" t="str">
            <v>FILTRO P/ HIDROMETRO VELOCIMETRICO C/ CORPO EM FoFo, C/ FLANGES E ELEMENTO FILTRANTE REMOVIVEL, DN = 80 mm, CL=40kgf/cm2, INCL ACESS. P/ INST. (PORCAS, PARAFUSOS, ARRUELAS, CONTRA-FLANGES)</v>
          </cell>
          <cell r="D29056" t="str">
            <v>CJ</v>
          </cell>
          <cell r="E29056">
            <v>1229.45</v>
          </cell>
        </row>
        <row r="29057">
          <cell r="B29057" t="str">
            <v>M111401105</v>
          </cell>
          <cell r="C29057" t="str">
            <v>FILTRO P/ HIDROMETRO VELOCIMETRICO C/ CORPO EM FoFo, C/ FLANGES E ELEMENTOFILTRANTE REMOVIVEL, DN = 100 mm, CL=40kgf/cm2, INCL ACESS. P/ INST. (PORCAS,PARAFUSOS, ARRUELAS, CONTRA-FLANGES)</v>
          </cell>
          <cell r="D29057" t="str">
            <v>CJ</v>
          </cell>
          <cell r="E29057">
            <v>1610.19</v>
          </cell>
        </row>
        <row r="29058">
          <cell r="B29058" t="str">
            <v>M111401109</v>
          </cell>
          <cell r="C29058" t="str">
            <v>FILTRO P/ HIDROMETRO VELOCIMETRICO C/ CORPO EM FoFo, C/ FLANGES E ELEMENTOFILTRANTE REMOVIVEL, DN = 150 mm, CL=40kgf/cm2, INCL ACESS. P/ INST. (PORCAS,PARAFUSOS, ARRUELAS, CONTRA-FLANGES)</v>
          </cell>
          <cell r="D29058" t="str">
            <v>CJ</v>
          </cell>
          <cell r="E29058">
            <v>2616.56</v>
          </cell>
        </row>
        <row r="29059">
          <cell r="B29059" t="str">
            <v>M111401113</v>
          </cell>
          <cell r="C29059" t="str">
            <v>FILTRO P/ HIDROMETRO VELOCIMETRICO C/ CORPO EM FoFo, C/ FLANGES E ELEMENTOFILTRANTE REMOVIVEL, DN = 200 mm, CL=40kgf/cm2, INCL ACESS. P/ INST. (PORCAS,PARAFUSOS, ARRUELAS, CONTRA-FLANGES)</v>
          </cell>
          <cell r="D29059" t="str">
            <v>CJ</v>
          </cell>
          <cell r="E29059">
            <v>5587.02</v>
          </cell>
        </row>
        <row r="29060">
          <cell r="B29060" t="str">
            <v>M111500000</v>
          </cell>
          <cell r="C29060" t="str">
            <v xml:space="preserve">TELEMETRIA P/ MICRO E MACRO-MEDICAO  </v>
          </cell>
        </row>
        <row r="29061">
          <cell r="B29061" t="str">
            <v>M111501000</v>
          </cell>
          <cell r="C29061" t="str">
            <v>CONVERSOR DE FREQUENCIA C/ TOTALIZADOR E INDICADOR DE VAZAO INSTANTANEO, INCL. CABO DUPLO DE INTERLIGACAO CONVERSOR / MEDIDOR, EXCL. INSTALACOES ELETRICAS</v>
          </cell>
        </row>
        <row r="29062">
          <cell r="B29062" t="str">
            <v>M111502000</v>
          </cell>
          <cell r="C29062" t="str">
            <v>GERADOR DE IMPULSOS P/ HIDROMETROS VELOCIMETRICOS DE TURBINA,P/ AGUA FRIA</v>
          </cell>
        </row>
        <row r="29063">
          <cell r="B29063" t="str">
            <v>M119000000</v>
          </cell>
          <cell r="C29063" t="str">
            <v>EQUIPAMENTOS NAO CODIFICADOS</v>
          </cell>
        </row>
        <row r="29064">
          <cell r="B29064" t="str">
            <v>M119000051</v>
          </cell>
          <cell r="C29064" t="str">
            <v>STOP LOG E VERTEDOR EM FIBRA DE VIDRO INCL. GUIAS DE ALUMINIO (0,80X1,20)M</v>
          </cell>
          <cell r="D29064" t="str">
            <v>UN</v>
          </cell>
          <cell r="E29064">
            <v>1473.66</v>
          </cell>
        </row>
        <row r="29065">
          <cell r="B29065" t="str">
            <v>M119000250</v>
          </cell>
          <cell r="C29065" t="str">
            <v>HIDROMETRO UNIJATO C/ VAZAO NOMINAL, 0,75m3/h x 1/2' S/C 45.</v>
          </cell>
          <cell r="D29065" t="str">
            <v>PC</v>
          </cell>
          <cell r="E29065">
            <v>71.489999999999995</v>
          </cell>
        </row>
        <row r="29066">
          <cell r="B29066" t="str">
            <v>M119000503</v>
          </cell>
          <cell r="C29066" t="str">
            <v>CONJUNTO MOTO-BOMBA Q=37,8M3/H, H=22MCA, P=5,2CV TIPO KSB MEGANORM OUSIMILAR</v>
          </cell>
          <cell r="D29066" t="str">
            <v>CJ</v>
          </cell>
          <cell r="E29066">
            <v>4700</v>
          </cell>
        </row>
        <row r="29067">
          <cell r="B29067" t="str">
            <v>M119000504</v>
          </cell>
          <cell r="C29067" t="str">
            <v>CONJUNTO MOTO-BOMBA Q=340M3/H, H=38,5MCA, P=75CV TIPO LEAO S280R-2 OUSIMILAR</v>
          </cell>
          <cell r="D29067" t="str">
            <v>CJ</v>
          </cell>
          <cell r="E29067">
            <v>16327.81</v>
          </cell>
        </row>
        <row r="29068">
          <cell r="B29068" t="str">
            <v>M119000505</v>
          </cell>
          <cell r="C29068" t="str">
            <v>MACROMEDIDOR HIDROMETRO TIPO WOLTMAN DN200</v>
          </cell>
          <cell r="D29068" t="str">
            <v>UN</v>
          </cell>
          <cell r="E29068">
            <v>2751.18</v>
          </cell>
        </row>
        <row r="29069">
          <cell r="B29069" t="str">
            <v>M119000506</v>
          </cell>
          <cell r="C29069" t="str">
            <v>FORNECIMENTO DE RESERVATORIO METALICO PARAFUSADO 3.000M3 - REVESTIMENTOEPOXI, DN=24,39M, H=11,39</v>
          </cell>
          <cell r="D29069" t="str">
            <v>UN</v>
          </cell>
          <cell r="E29069">
            <v>3183343.46</v>
          </cell>
        </row>
        <row r="29070">
          <cell r="B29070" t="str">
            <v>M119000507</v>
          </cell>
          <cell r="C29070" t="str">
            <v>MACROMEDIDOR HIDROMETRO TIPO WOLTMAN DN100</v>
          </cell>
          <cell r="D29070" t="str">
            <v>UN</v>
          </cell>
          <cell r="E29070">
            <v>1287.8699999999999</v>
          </cell>
        </row>
        <row r="29071">
          <cell r="B29071" t="str">
            <v>M119000508</v>
          </cell>
          <cell r="C29071" t="str">
            <v>CONJUNTO MOTO-BOMBA Q=18M3/H, H=38,2MCA, P=5CV, TIPO KSB MEGANORM OUSIMILAR</v>
          </cell>
          <cell r="D29071" t="str">
            <v>CJ</v>
          </cell>
          <cell r="E29071">
            <v>5355.8</v>
          </cell>
        </row>
        <row r="29072">
          <cell r="B29072" t="str">
            <v>M119000509</v>
          </cell>
          <cell r="C29072" t="str">
            <v>RD PVC PBA PB DN200 X 50</v>
          </cell>
          <cell r="D29072" t="str">
            <v>UN</v>
          </cell>
          <cell r="E29072">
            <v>144.1</v>
          </cell>
        </row>
        <row r="29073">
          <cell r="B29073" t="str">
            <v>M119000510</v>
          </cell>
          <cell r="C29073" t="str">
            <v>COLAR DE TOMADA 100X3/4" FOFO</v>
          </cell>
          <cell r="D29073" t="str">
            <v>PC</v>
          </cell>
          <cell r="E29073">
            <v>48.78</v>
          </cell>
        </row>
        <row r="29074">
          <cell r="B29074" t="str">
            <v>M119000511</v>
          </cell>
          <cell r="C29074" t="str">
            <v>ADAPTADOR JGS KLIKSOZ FOFO 100X75</v>
          </cell>
          <cell r="D29074" t="str">
            <v>PC</v>
          </cell>
          <cell r="E29074">
            <v>101.93</v>
          </cell>
        </row>
        <row r="29075">
          <cell r="B29075" t="str">
            <v>M119600114</v>
          </cell>
          <cell r="C29075" t="str">
            <v>TE ACO GALV. ROSCA 3"</v>
          </cell>
          <cell r="D29075" t="str">
            <v>PC</v>
          </cell>
          <cell r="E29075">
            <v>60.74</v>
          </cell>
        </row>
        <row r="29076">
          <cell r="B29076" t="str">
            <v>M179500001</v>
          </cell>
          <cell r="C29076" t="str">
            <v>CAIXAS DE PASSAREM ELETRICA EM PVC 4X2</v>
          </cell>
          <cell r="D29076" t="str">
            <v>UN</v>
          </cell>
          <cell r="E29076">
            <v>5.12</v>
          </cell>
        </row>
        <row r="29077">
          <cell r="B29077" t="str">
            <v>M179500002</v>
          </cell>
          <cell r="C29077" t="str">
            <v>CAIXAS DE PASSAREM ELETRICA EM PVC 3X3</v>
          </cell>
          <cell r="D29077" t="str">
            <v>UN</v>
          </cell>
          <cell r="E29077">
            <v>4.96</v>
          </cell>
        </row>
        <row r="29078">
          <cell r="B29078" t="str">
            <v>V000000001</v>
          </cell>
          <cell r="C29078" t="str">
            <v>(DESATIVADO) INTERSINDICAIS - E1 - ALIMENTACAO</v>
          </cell>
          <cell r="D29078" t="str">
            <v>UN</v>
          </cell>
          <cell r="E29078" t="str">
            <v xml:space="preserve"> R$-   </v>
          </cell>
        </row>
        <row r="29079">
          <cell r="B29079" t="str">
            <v>V000000002</v>
          </cell>
          <cell r="C29079" t="str">
            <v>(DESATIVADO) INTERSINDICAIS - E2 - VALE TRANSPORTE</v>
          </cell>
          <cell r="D29079" t="str">
            <v>UN</v>
          </cell>
          <cell r="E29079" t="str">
            <v xml:space="preserve"> R$-   </v>
          </cell>
        </row>
        <row r="29080">
          <cell r="B29080" t="str">
            <v>V000000012</v>
          </cell>
          <cell r="C29080" t="str">
            <v>TUNEL LINER GALVANIZADO DN 3,20M</v>
          </cell>
          <cell r="D29080" t="str">
            <v>M</v>
          </cell>
          <cell r="E29080">
            <v>4305.2299999999996</v>
          </cell>
        </row>
        <row r="29081">
          <cell r="B29081" t="str">
            <v>V000000015</v>
          </cell>
          <cell r="C29081" t="str">
            <v>(DESATIVADO) INTERSINDICAIS - E10 - DEFASAGEM PERIODICA BASE SALARIAL PARA ACCT</v>
          </cell>
          <cell r="D29081" t="str">
            <v>UN</v>
          </cell>
          <cell r="E29081" t="str">
            <v xml:space="preserve"> R$-   </v>
          </cell>
        </row>
        <row r="29082">
          <cell r="B29082" t="str">
            <v>V000000706</v>
          </cell>
          <cell r="C29082" t="str">
            <v>(DESATIVADO) PLACAS EM FIBRA DE VIDRO PARA CAIXAS DE DISTRIBUICAO DASLAGOAS</v>
          </cell>
          <cell r="D29082" t="str">
            <v>CJ</v>
          </cell>
          <cell r="E29082" t="str">
            <v xml:space="preserve"> R$-   </v>
          </cell>
        </row>
        <row r="29083">
          <cell r="B29083" t="str">
            <v>V000000717</v>
          </cell>
          <cell r="C29083" t="str">
            <v>(DESATIVADO) INSTALACOES ELETRICAS COMPLETAS EE-3</v>
          </cell>
          <cell r="D29083" t="str">
            <v>CJ</v>
          </cell>
          <cell r="E29083" t="str">
            <v xml:space="preserve"> R$-   </v>
          </cell>
        </row>
        <row r="29084">
          <cell r="B29084" t="str">
            <v>V000000718</v>
          </cell>
          <cell r="C29084" t="str">
            <v>(DESATIVADO) INSTALACOES ELETRICAS COMPLETAS EE-4</v>
          </cell>
          <cell r="D29084" t="str">
            <v>CJ</v>
          </cell>
          <cell r="E29084" t="str">
            <v xml:space="preserve"> R$-   </v>
          </cell>
        </row>
        <row r="29085">
          <cell r="B29085" t="str">
            <v>V000000719</v>
          </cell>
          <cell r="C29085" t="str">
            <v>(DESATIVADO) INSTALACOES ELETRICAS COMPLETAS EE-5</v>
          </cell>
          <cell r="D29085" t="str">
            <v>CJ</v>
          </cell>
          <cell r="E29085" t="str">
            <v xml:space="preserve"> R$-   </v>
          </cell>
        </row>
        <row r="29086">
          <cell r="B29086" t="str">
            <v>V000000720</v>
          </cell>
          <cell r="C29086" t="str">
            <v>(DESATIVADO) INSTALACOES ELETRICAS COMPLETAS EEE</v>
          </cell>
          <cell r="D29086" t="str">
            <v>CJ</v>
          </cell>
          <cell r="E29086" t="str">
            <v xml:space="preserve"> R$-   </v>
          </cell>
        </row>
        <row r="29087">
          <cell r="B29087" t="str">
            <v>V000000722</v>
          </cell>
          <cell r="C29087" t="str">
            <v>(DESATIVADO) INSTALACOES ELETRICAS EE-9 COMPLETA</v>
          </cell>
          <cell r="D29087" t="str">
            <v>CJ</v>
          </cell>
          <cell r="E29087" t="str">
            <v xml:space="preserve"> R$-   </v>
          </cell>
        </row>
        <row r="29088">
          <cell r="B29088" t="str">
            <v>V029600001</v>
          </cell>
          <cell r="C29088" t="str">
            <v>DRENO DE BRITA EM ATERRO 2S045007</v>
          </cell>
          <cell r="D29088" t="str">
            <v>Vb</v>
          </cell>
          <cell r="E29088">
            <v>66.13</v>
          </cell>
        </row>
        <row r="29089">
          <cell r="B29089" t="str">
            <v>V029600002</v>
          </cell>
          <cell r="C29089" t="str">
            <v>HIDROSSEMEADURA</v>
          </cell>
          <cell r="D29089" t="str">
            <v>m2</v>
          </cell>
          <cell r="E29089">
            <v>0.8</v>
          </cell>
        </row>
        <row r="29090">
          <cell r="B29090" t="str">
            <v>V103000001</v>
          </cell>
          <cell r="C29090" t="str">
            <v>PLACA DE SINALIZACAO TOTAL REFLETIVA</v>
          </cell>
          <cell r="D29090" t="str">
            <v>m2</v>
          </cell>
          <cell r="E29090">
            <v>519.75</v>
          </cell>
        </row>
        <row r="29091">
          <cell r="B29091" t="str">
            <v>V103000002</v>
          </cell>
          <cell r="C29091" t="str">
            <v>CONFECCAO DE SUPORTE E TRAVESSA P/PLACA SINALIZACAO</v>
          </cell>
          <cell r="D29091" t="str">
            <v>UN</v>
          </cell>
          <cell r="E29091">
            <v>110.71</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8">
    <tabColor theme="1"/>
  </sheetPr>
  <dimension ref="A1"/>
  <sheetViews>
    <sheetView workbookViewId="0"/>
  </sheetViews>
  <sheetFormatPr baseColWidth="10" defaultColWidth="8.7109375" defaultRowHeight="12.75" x14ac:dyDescent="0.2"/>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7">
    <tabColor rgb="FFFFFFCC"/>
  </sheetPr>
  <dimension ref="A1:XEW1154"/>
  <sheetViews>
    <sheetView tabSelected="1" view="pageBreakPreview" zoomScaleNormal="100" zoomScaleSheetLayoutView="100" workbookViewId="0">
      <selection activeCell="F375" sqref="F375"/>
    </sheetView>
  </sheetViews>
  <sheetFormatPr baseColWidth="10" defaultColWidth="8.5703125" defaultRowHeight="12.75" x14ac:dyDescent="0.2"/>
  <cols>
    <col min="1" max="1" width="6.42578125" style="428" customWidth="1"/>
    <col min="2" max="2" width="50.140625" style="85" customWidth="1"/>
    <col min="3" max="3" width="5.7109375" style="85" customWidth="1"/>
    <col min="4" max="4" width="9.5703125" style="85" customWidth="1"/>
    <col min="5" max="5" width="8.7109375" style="85" customWidth="1"/>
    <col min="6" max="6" width="12.28515625" style="85" customWidth="1"/>
    <col min="7" max="7" width="19" style="85" customWidth="1"/>
    <col min="8" max="8" width="49.5703125" style="468" customWidth="1"/>
    <col min="9" max="9" width="45.85546875" style="484" customWidth="1"/>
    <col min="10" max="10" width="9.28515625" style="84" bestFit="1" customWidth="1"/>
    <col min="11" max="16384" width="8.5703125" style="84"/>
  </cols>
  <sheetData>
    <row r="1" spans="1:11" s="551" customFormat="1" ht="54.75" customHeight="1" x14ac:dyDescent="0.2">
      <c r="A1" s="558"/>
      <c r="B1" s="559"/>
      <c r="C1" s="559"/>
      <c r="D1" s="559"/>
      <c r="E1" s="559"/>
      <c r="F1" s="560"/>
      <c r="G1" s="549"/>
      <c r="H1" s="501"/>
      <c r="I1" s="550"/>
    </row>
    <row r="2" spans="1:11" ht="21" customHeight="1" x14ac:dyDescent="0.2">
      <c r="A2" s="561" t="s">
        <v>2057</v>
      </c>
      <c r="B2" s="562"/>
      <c r="C2" s="562"/>
      <c r="D2" s="562"/>
      <c r="E2" s="562"/>
      <c r="F2" s="563"/>
      <c r="G2" s="466"/>
    </row>
    <row r="3" spans="1:11" ht="29.25" customHeight="1" thickBot="1" x14ac:dyDescent="0.25">
      <c r="A3" s="572" t="s">
        <v>2059</v>
      </c>
      <c r="B3" s="573"/>
      <c r="C3" s="573"/>
      <c r="D3" s="573"/>
      <c r="E3" s="573"/>
      <c r="F3" s="574"/>
      <c r="G3" s="434"/>
    </row>
    <row r="4" spans="1:11" ht="25.5" customHeight="1" x14ac:dyDescent="0.2">
      <c r="A4" s="553" t="s">
        <v>10</v>
      </c>
      <c r="B4" s="553" t="s">
        <v>2091</v>
      </c>
      <c r="C4" s="554" t="s">
        <v>4</v>
      </c>
      <c r="D4" s="554" t="s">
        <v>2058</v>
      </c>
      <c r="E4" s="553" t="s">
        <v>1873</v>
      </c>
      <c r="F4" s="553" t="s">
        <v>2056</v>
      </c>
      <c r="G4" s="434"/>
    </row>
    <row r="5" spans="1:11" s="86" customFormat="1" ht="11.25" x14ac:dyDescent="0.2">
      <c r="A5" s="564" t="s">
        <v>1877</v>
      </c>
      <c r="B5" s="565"/>
      <c r="C5" s="565"/>
      <c r="D5" s="565"/>
      <c r="E5" s="565"/>
      <c r="F5" s="566"/>
      <c r="G5" s="467"/>
      <c r="H5" s="468"/>
      <c r="I5" s="422"/>
    </row>
    <row r="6" spans="1:11" s="86" customFormat="1" x14ac:dyDescent="0.2">
      <c r="A6" s="453">
        <v>1</v>
      </c>
      <c r="B6" s="433" t="s">
        <v>1544</v>
      </c>
      <c r="C6" s="440"/>
      <c r="D6" s="89"/>
      <c r="E6" s="89"/>
      <c r="F6" s="438"/>
      <c r="G6" s="437"/>
      <c r="H6" s="468"/>
      <c r="I6" s="422"/>
    </row>
    <row r="7" spans="1:11" s="86" customFormat="1" x14ac:dyDescent="0.2">
      <c r="A7" s="453">
        <v>1.1000000000000001</v>
      </c>
      <c r="B7" s="433"/>
      <c r="C7" s="440"/>
      <c r="D7" s="89"/>
      <c r="E7" s="89"/>
      <c r="F7" s="438"/>
      <c r="G7" s="437"/>
      <c r="H7" s="468"/>
      <c r="I7" s="422"/>
      <c r="J7" s="427"/>
    </row>
    <row r="8" spans="1:11" s="86" customFormat="1" ht="28.15" customHeight="1" x14ac:dyDescent="0.2">
      <c r="A8" s="454" t="s">
        <v>1940</v>
      </c>
      <c r="B8" s="192" t="s">
        <v>1939</v>
      </c>
      <c r="C8" s="440" t="s">
        <v>1790</v>
      </c>
      <c r="D8" s="89">
        <v>6</v>
      </c>
      <c r="E8" s="198"/>
      <c r="F8" s="198">
        <f>+D8*E8</f>
        <v>0</v>
      </c>
      <c r="G8" s="477"/>
      <c r="H8" s="469"/>
      <c r="I8" s="422"/>
      <c r="J8" s="427"/>
    </row>
    <row r="9" spans="1:11" s="86" customFormat="1" ht="45" x14ac:dyDescent="0.2">
      <c r="A9" s="454" t="s">
        <v>1941</v>
      </c>
      <c r="B9" s="441" t="s">
        <v>1809</v>
      </c>
      <c r="C9" s="440" t="s">
        <v>1874</v>
      </c>
      <c r="D9" s="89">
        <v>1</v>
      </c>
      <c r="E9" s="198"/>
      <c r="F9" s="198">
        <f t="shared" ref="F9:F71" si="0">+D9*E9</f>
        <v>0</v>
      </c>
      <c r="G9" s="477"/>
      <c r="H9" s="468"/>
      <c r="I9" s="422"/>
      <c r="J9" s="427"/>
    </row>
    <row r="10" spans="1:11" s="86" customFormat="1" x14ac:dyDescent="0.2">
      <c r="A10" s="453">
        <v>2</v>
      </c>
      <c r="B10" s="442" t="s">
        <v>1546</v>
      </c>
      <c r="C10" s="440"/>
      <c r="D10" s="89"/>
      <c r="E10" s="89"/>
      <c r="F10" s="198"/>
      <c r="G10" s="463"/>
      <c r="H10" s="468"/>
      <c r="I10" s="422"/>
      <c r="J10" s="427"/>
    </row>
    <row r="11" spans="1:11" s="86" customFormat="1" ht="11.25" x14ac:dyDescent="0.2">
      <c r="A11" s="454">
        <v>2.1</v>
      </c>
      <c r="B11" s="441" t="s">
        <v>1352</v>
      </c>
      <c r="C11" s="440" t="s">
        <v>0</v>
      </c>
      <c r="D11" s="89">
        <v>403.4</v>
      </c>
      <c r="E11" s="198"/>
      <c r="F11" s="198">
        <f t="shared" si="0"/>
        <v>0</v>
      </c>
      <c r="G11" s="477"/>
      <c r="H11" s="469"/>
      <c r="I11" s="422"/>
      <c r="J11" s="427"/>
    </row>
    <row r="12" spans="1:11" s="86" customFormat="1" ht="11.25" x14ac:dyDescent="0.2">
      <c r="A12" s="454">
        <v>2.2000000000000002</v>
      </c>
      <c r="B12" s="441" t="s">
        <v>1823</v>
      </c>
      <c r="C12" s="440" t="s">
        <v>0</v>
      </c>
      <c r="D12" s="89">
        <v>403.4</v>
      </c>
      <c r="E12" s="198"/>
      <c r="F12" s="198">
        <f t="shared" si="0"/>
        <v>0</v>
      </c>
      <c r="G12" s="534"/>
      <c r="H12" s="468"/>
      <c r="I12" s="422"/>
      <c r="J12" s="427"/>
    </row>
    <row r="13" spans="1:11" s="86" customFormat="1" x14ac:dyDescent="0.2">
      <c r="A13" s="453">
        <v>3</v>
      </c>
      <c r="B13" s="442" t="s">
        <v>1547</v>
      </c>
      <c r="C13" s="440"/>
      <c r="D13" s="89"/>
      <c r="E13" s="89"/>
      <c r="F13" s="198"/>
      <c r="G13" s="463"/>
      <c r="H13" s="468"/>
      <c r="I13" s="422"/>
      <c r="J13" s="427"/>
      <c r="K13" s="85"/>
    </row>
    <row r="14" spans="1:11" s="425" customFormat="1" ht="60.75" customHeight="1" x14ac:dyDescent="0.2">
      <c r="A14" s="515">
        <v>3.1</v>
      </c>
      <c r="B14" s="496" t="s">
        <v>1875</v>
      </c>
      <c r="C14" s="497" t="s">
        <v>0</v>
      </c>
      <c r="D14" s="498">
        <v>403.4</v>
      </c>
      <c r="E14" s="499"/>
      <c r="F14" s="198">
        <f t="shared" si="0"/>
        <v>0</v>
      </c>
      <c r="G14" s="477"/>
      <c r="H14" s="478"/>
      <c r="I14" s="485"/>
      <c r="J14" s="476"/>
      <c r="K14" s="475"/>
    </row>
    <row r="15" spans="1:11" s="85" customFormat="1" x14ac:dyDescent="0.2">
      <c r="A15" s="453">
        <v>4</v>
      </c>
      <c r="B15" s="442" t="s">
        <v>1548</v>
      </c>
      <c r="C15" s="443">
        <v>0</v>
      </c>
      <c r="D15" s="444"/>
      <c r="E15" s="418"/>
      <c r="F15" s="198"/>
      <c r="G15" s="463"/>
      <c r="H15" s="469"/>
      <c r="I15" s="423"/>
      <c r="J15" s="427"/>
    </row>
    <row r="16" spans="1:11" s="85" customFormat="1" x14ac:dyDescent="0.2">
      <c r="A16" s="453">
        <v>4.0999999999999996</v>
      </c>
      <c r="B16" s="442" t="s">
        <v>1549</v>
      </c>
      <c r="C16" s="443"/>
      <c r="D16" s="444"/>
      <c r="E16" s="418"/>
      <c r="F16" s="198"/>
      <c r="G16" s="463"/>
      <c r="H16" s="469"/>
      <c r="I16" s="423"/>
      <c r="J16" s="427"/>
    </row>
    <row r="17" spans="1:13" s="85" customFormat="1" ht="26.45" customHeight="1" x14ac:dyDescent="0.2">
      <c r="A17" s="454" t="s">
        <v>1960</v>
      </c>
      <c r="B17" s="441" t="s">
        <v>1653</v>
      </c>
      <c r="C17" s="440" t="s">
        <v>1923</v>
      </c>
      <c r="D17" s="89">
        <v>169.42799999999997</v>
      </c>
      <c r="E17" s="198"/>
      <c r="F17" s="198">
        <f t="shared" si="0"/>
        <v>0</v>
      </c>
      <c r="G17" s="462"/>
      <c r="H17" s="470"/>
      <c r="I17" s="423"/>
      <c r="J17" s="427"/>
      <c r="M17" s="424"/>
    </row>
    <row r="18" spans="1:13" s="85" customFormat="1" x14ac:dyDescent="0.2">
      <c r="A18" s="453">
        <v>4.2</v>
      </c>
      <c r="B18" s="433" t="s">
        <v>1555</v>
      </c>
      <c r="C18" s="443">
        <v>0</v>
      </c>
      <c r="D18" s="445"/>
      <c r="E18" s="418"/>
      <c r="F18" s="198"/>
      <c r="G18" s="463"/>
      <c r="H18" s="469"/>
      <c r="I18" s="422"/>
      <c r="J18" s="427"/>
      <c r="K18" s="86"/>
    </row>
    <row r="19" spans="1:13" s="85" customFormat="1" ht="22.5" x14ac:dyDescent="0.2">
      <c r="A19" s="454" t="s">
        <v>1961</v>
      </c>
      <c r="B19" s="192" t="s">
        <v>1916</v>
      </c>
      <c r="C19" s="440" t="s">
        <v>1936</v>
      </c>
      <c r="D19" s="89">
        <v>160.65</v>
      </c>
      <c r="E19" s="198"/>
      <c r="F19" s="198">
        <f t="shared" si="0"/>
        <v>0</v>
      </c>
      <c r="G19" s="462"/>
      <c r="H19" s="469"/>
      <c r="I19" s="422"/>
      <c r="J19" s="427"/>
      <c r="K19" s="427"/>
      <c r="L19" s="424"/>
    </row>
    <row r="20" spans="1:13" s="85" customFormat="1" ht="40.5" customHeight="1" x14ac:dyDescent="0.2">
      <c r="A20" s="454" t="s">
        <v>1962</v>
      </c>
      <c r="B20" s="192" t="s">
        <v>1935</v>
      </c>
      <c r="C20" s="440" t="s">
        <v>1900</v>
      </c>
      <c r="D20" s="89">
        <v>65.063250000000011</v>
      </c>
      <c r="E20" s="198"/>
      <c r="F20" s="198">
        <f t="shared" si="0"/>
        <v>0</v>
      </c>
      <c r="G20" s="462"/>
      <c r="H20" s="470"/>
      <c r="I20" s="423"/>
      <c r="J20" s="427"/>
      <c r="K20" s="422"/>
    </row>
    <row r="21" spans="1:13" s="85" customFormat="1" x14ac:dyDescent="0.2">
      <c r="A21" s="453">
        <v>4.3</v>
      </c>
      <c r="B21" s="433" t="s">
        <v>1556</v>
      </c>
      <c r="C21" s="446"/>
      <c r="D21" s="444"/>
      <c r="E21" s="419"/>
      <c r="F21" s="198"/>
      <c r="G21" s="463"/>
      <c r="H21" s="469"/>
      <c r="I21" s="422"/>
      <c r="J21" s="427"/>
      <c r="K21" s="86"/>
    </row>
    <row r="22" spans="1:13" s="85" customFormat="1" ht="11.25" x14ac:dyDescent="0.2">
      <c r="A22" s="454" t="s">
        <v>1963</v>
      </c>
      <c r="B22" s="192" t="s">
        <v>1828</v>
      </c>
      <c r="C22" s="440" t="s">
        <v>1936</v>
      </c>
      <c r="D22" s="89">
        <v>28.238</v>
      </c>
      <c r="E22" s="198"/>
      <c r="F22" s="198">
        <f t="shared" si="0"/>
        <v>0</v>
      </c>
      <c r="G22" s="462"/>
      <c r="H22" s="469"/>
      <c r="I22" s="422"/>
      <c r="J22" s="427"/>
      <c r="K22" s="427"/>
      <c r="L22" s="424"/>
    </row>
    <row r="23" spans="1:13" s="85" customFormat="1" x14ac:dyDescent="0.2">
      <c r="A23" s="453">
        <v>4.4000000000000004</v>
      </c>
      <c r="B23" s="433" t="s">
        <v>1557</v>
      </c>
      <c r="C23" s="443"/>
      <c r="D23" s="444"/>
      <c r="E23" s="419"/>
      <c r="F23" s="198"/>
      <c r="G23" s="463"/>
      <c r="H23" s="469"/>
      <c r="I23" s="422"/>
      <c r="J23" s="427"/>
      <c r="K23" s="427"/>
    </row>
    <row r="24" spans="1:13" s="85" customFormat="1" ht="11.25" x14ac:dyDescent="0.2">
      <c r="A24" s="454" t="s">
        <v>1964</v>
      </c>
      <c r="B24" s="192" t="s">
        <v>1830</v>
      </c>
      <c r="C24" s="440" t="s">
        <v>1900</v>
      </c>
      <c r="D24" s="89">
        <v>32.473699999999994</v>
      </c>
      <c r="E24" s="198"/>
      <c r="F24" s="198">
        <f t="shared" si="0"/>
        <v>0</v>
      </c>
      <c r="G24" s="462"/>
      <c r="H24" s="469"/>
      <c r="I24" s="422"/>
      <c r="J24" s="427"/>
      <c r="K24" s="86"/>
    </row>
    <row r="25" spans="1:13" s="85" customFormat="1" x14ac:dyDescent="0.2">
      <c r="A25" s="453">
        <v>4.5</v>
      </c>
      <c r="B25" s="433" t="s">
        <v>1558</v>
      </c>
      <c r="C25" s="443"/>
      <c r="D25" s="444"/>
      <c r="E25" s="419"/>
      <c r="F25" s="198"/>
      <c r="G25" s="463"/>
      <c r="H25" s="469"/>
      <c r="I25" s="422"/>
      <c r="J25" s="427"/>
      <c r="K25" s="86"/>
    </row>
    <row r="26" spans="1:13" s="85" customFormat="1" ht="22.5" x14ac:dyDescent="0.2">
      <c r="A26" s="454" t="s">
        <v>1965</v>
      </c>
      <c r="B26" s="192" t="s">
        <v>2048</v>
      </c>
      <c r="C26" s="440" t="s">
        <v>1900</v>
      </c>
      <c r="D26" s="89">
        <v>129.0421125</v>
      </c>
      <c r="E26" s="198"/>
      <c r="F26" s="198">
        <f t="shared" si="0"/>
        <v>0</v>
      </c>
      <c r="G26" s="462"/>
      <c r="H26" s="470"/>
      <c r="I26" s="422"/>
      <c r="J26" s="427"/>
      <c r="K26" s="86"/>
    </row>
    <row r="27" spans="1:13" s="85" customFormat="1" ht="22.5" x14ac:dyDescent="0.2">
      <c r="A27" s="454" t="s">
        <v>1966</v>
      </c>
      <c r="B27" s="192" t="s">
        <v>2049</v>
      </c>
      <c r="C27" s="440" t="s">
        <v>1900</v>
      </c>
      <c r="D27" s="89">
        <v>32.498550000000002</v>
      </c>
      <c r="E27" s="198"/>
      <c r="F27" s="198">
        <f t="shared" si="0"/>
        <v>0</v>
      </c>
      <c r="G27" s="462"/>
      <c r="H27" s="470"/>
      <c r="I27" s="422"/>
      <c r="J27" s="427"/>
      <c r="K27" s="86"/>
    </row>
    <row r="28" spans="1:13" s="85" customFormat="1" ht="11.25" x14ac:dyDescent="0.2">
      <c r="A28" s="454" t="s">
        <v>1967</v>
      </c>
      <c r="B28" s="192" t="s">
        <v>1655</v>
      </c>
      <c r="C28" s="440" t="str">
        <f>IFERROR(VLOOKUP($A28,TabPrc_Serv!$A$2:$H$201,3,0),"")</f>
        <v/>
      </c>
      <c r="D28" s="89">
        <v>282.37999999999994</v>
      </c>
      <c r="E28" s="198"/>
      <c r="F28" s="198">
        <f t="shared" si="0"/>
        <v>0</v>
      </c>
      <c r="G28" s="462"/>
      <c r="H28" s="469"/>
      <c r="I28" s="423"/>
      <c r="J28" s="427"/>
    </row>
    <row r="29" spans="1:13" s="85" customFormat="1" x14ac:dyDescent="0.2">
      <c r="A29" s="453">
        <v>5</v>
      </c>
      <c r="B29" s="433" t="s">
        <v>1559</v>
      </c>
      <c r="C29" s="443"/>
      <c r="D29" s="444"/>
      <c r="E29" s="419"/>
      <c r="F29" s="198"/>
      <c r="G29" s="463"/>
      <c r="H29" s="469"/>
      <c r="I29" s="423"/>
      <c r="J29" s="427"/>
    </row>
    <row r="30" spans="1:13" s="85" customFormat="1" ht="22.5" x14ac:dyDescent="0.2">
      <c r="A30" s="455">
        <v>5.0999999999999996</v>
      </c>
      <c r="B30" s="441" t="s">
        <v>1366</v>
      </c>
      <c r="C30" s="440" t="s">
        <v>6</v>
      </c>
      <c r="D30" s="89">
        <v>4.0339999999999998</v>
      </c>
      <c r="E30" s="198"/>
      <c r="F30" s="198">
        <f t="shared" si="0"/>
        <v>0</v>
      </c>
      <c r="G30" s="462"/>
      <c r="H30" s="469"/>
      <c r="I30" s="423"/>
      <c r="J30" s="427"/>
    </row>
    <row r="31" spans="1:13" s="85" customFormat="1" x14ac:dyDescent="0.2">
      <c r="A31" s="456">
        <v>6</v>
      </c>
      <c r="B31" s="442" t="s">
        <v>1256</v>
      </c>
      <c r="C31" s="443">
        <v>0</v>
      </c>
      <c r="D31" s="444"/>
      <c r="E31" s="421"/>
      <c r="F31" s="198"/>
      <c r="G31" s="463"/>
      <c r="H31" s="469"/>
      <c r="I31" s="486"/>
      <c r="J31" s="427"/>
    </row>
    <row r="32" spans="1:13" s="85" customFormat="1" ht="22.5" x14ac:dyDescent="0.2">
      <c r="A32" s="455">
        <v>6.1</v>
      </c>
      <c r="B32" s="441" t="s">
        <v>2021</v>
      </c>
      <c r="C32" s="440" t="s">
        <v>0</v>
      </c>
      <c r="D32" s="89">
        <v>57.4</v>
      </c>
      <c r="E32" s="198"/>
      <c r="F32" s="198">
        <f t="shared" si="0"/>
        <v>0</v>
      </c>
      <c r="G32" s="462"/>
      <c r="H32" s="469"/>
      <c r="I32" s="423"/>
      <c r="J32" s="427"/>
    </row>
    <row r="33" spans="1:15" s="86" customFormat="1" x14ac:dyDescent="0.2">
      <c r="A33" s="456">
        <v>7</v>
      </c>
      <c r="B33" s="543" t="s">
        <v>1741</v>
      </c>
      <c r="C33" s="95">
        <v>0</v>
      </c>
      <c r="D33" s="544"/>
      <c r="E33" s="421"/>
      <c r="F33" s="198"/>
      <c r="G33" s="463"/>
      <c r="H33" s="468"/>
      <c r="I33" s="422"/>
      <c r="J33" s="427"/>
    </row>
    <row r="34" spans="1:15" s="86" customFormat="1" x14ac:dyDescent="0.2">
      <c r="A34" s="456">
        <v>7.1</v>
      </c>
      <c r="B34" s="442" t="s">
        <v>1565</v>
      </c>
      <c r="C34" s="443">
        <v>0</v>
      </c>
      <c r="D34" s="444"/>
      <c r="E34" s="421"/>
      <c r="F34" s="198"/>
      <c r="G34" s="463"/>
      <c r="H34" s="468"/>
      <c r="I34" s="422"/>
    </row>
    <row r="35" spans="1:15" s="86" customFormat="1" ht="11.25" x14ac:dyDescent="0.2">
      <c r="A35" s="455" t="s">
        <v>1968</v>
      </c>
      <c r="B35" s="441" t="s">
        <v>1930</v>
      </c>
      <c r="C35" s="440" t="s">
        <v>0</v>
      </c>
      <c r="D35" s="89">
        <v>258.6661325289848</v>
      </c>
      <c r="E35" s="198"/>
      <c r="F35" s="198">
        <f t="shared" si="0"/>
        <v>0</v>
      </c>
      <c r="G35" s="462"/>
      <c r="H35" s="469"/>
      <c r="I35" s="568"/>
      <c r="J35" s="567"/>
      <c r="K35" s="567"/>
      <c r="L35" s="567"/>
      <c r="M35" s="567"/>
      <c r="N35" s="567"/>
      <c r="O35" s="567"/>
    </row>
    <row r="36" spans="1:15" s="86" customFormat="1" ht="11.25" x14ac:dyDescent="0.2">
      <c r="A36" s="455" t="s">
        <v>1969</v>
      </c>
      <c r="B36" s="192" t="s">
        <v>1931</v>
      </c>
      <c r="C36" s="447" t="str">
        <f>IFERROR(VLOOKUP($A36,TabPrc_Serv!$A$2:$H$201,3,0),"")</f>
        <v/>
      </c>
      <c r="D36" s="448">
        <v>105.69902912621359</v>
      </c>
      <c r="E36" s="436"/>
      <c r="F36" s="198">
        <f t="shared" si="0"/>
        <v>0</v>
      </c>
      <c r="G36" s="462"/>
      <c r="H36" s="469"/>
      <c r="I36" s="567"/>
      <c r="J36" s="567"/>
      <c r="K36" s="567"/>
      <c r="L36" s="567"/>
      <c r="M36" s="567"/>
      <c r="N36" s="567"/>
      <c r="O36" s="567"/>
    </row>
    <row r="37" spans="1:15" s="86" customFormat="1" x14ac:dyDescent="0.2">
      <c r="A37" s="455" t="s">
        <v>1970</v>
      </c>
      <c r="B37" s="192" t="s">
        <v>1932</v>
      </c>
      <c r="C37" s="447" t="s">
        <v>0</v>
      </c>
      <c r="D37" s="448">
        <v>40.203883495145625</v>
      </c>
      <c r="E37" s="436"/>
      <c r="F37" s="198">
        <f t="shared" si="0"/>
        <v>0</v>
      </c>
      <c r="G37" s="462"/>
      <c r="H37" s="469"/>
      <c r="I37" s="568"/>
      <c r="J37" s="567"/>
      <c r="K37" s="567"/>
      <c r="L37" s="567"/>
      <c r="M37" s="567"/>
      <c r="N37" s="567"/>
      <c r="O37" s="567"/>
    </row>
    <row r="38" spans="1:15" s="86" customFormat="1" x14ac:dyDescent="0.2">
      <c r="A38" s="456">
        <v>8</v>
      </c>
      <c r="B38" s="433" t="s">
        <v>1569</v>
      </c>
      <c r="C38" s="491"/>
      <c r="D38" s="492"/>
      <c r="E38" s="418"/>
      <c r="F38" s="198"/>
      <c r="G38" s="463"/>
      <c r="H38" s="468"/>
      <c r="I38" s="422"/>
    </row>
    <row r="39" spans="1:15" s="86" customFormat="1" ht="25.5" x14ac:dyDescent="0.2">
      <c r="A39" s="456">
        <v>8.1</v>
      </c>
      <c r="B39" s="433" t="s">
        <v>1835</v>
      </c>
      <c r="C39" s="491"/>
      <c r="D39" s="492"/>
      <c r="E39" s="418"/>
      <c r="F39" s="198"/>
      <c r="G39" s="463"/>
      <c r="H39" s="468"/>
      <c r="I39" s="422"/>
    </row>
    <row r="40" spans="1:15" s="86" customFormat="1" ht="22.5" x14ac:dyDescent="0.2">
      <c r="A40" s="455" t="s">
        <v>1971</v>
      </c>
      <c r="B40" s="192" t="s">
        <v>2038</v>
      </c>
      <c r="C40" s="447" t="s">
        <v>1921</v>
      </c>
      <c r="D40" s="448">
        <v>17</v>
      </c>
      <c r="E40" s="436"/>
      <c r="F40" s="198">
        <f t="shared" si="0"/>
        <v>0</v>
      </c>
      <c r="G40" s="462"/>
      <c r="H40" s="468"/>
      <c r="I40" s="422"/>
    </row>
    <row r="41" spans="1:15" s="86" customFormat="1" ht="22.5" x14ac:dyDescent="0.2">
      <c r="A41" s="455" t="s">
        <v>1972</v>
      </c>
      <c r="B41" s="192" t="s">
        <v>2039</v>
      </c>
      <c r="C41" s="447" t="s">
        <v>1921</v>
      </c>
      <c r="D41" s="448">
        <v>1</v>
      </c>
      <c r="E41" s="436"/>
      <c r="F41" s="198">
        <f t="shared" si="0"/>
        <v>0</v>
      </c>
      <c r="G41" s="462"/>
      <c r="H41" s="468"/>
      <c r="I41" s="422"/>
    </row>
    <row r="42" spans="1:15" s="86" customFormat="1" ht="22.5" x14ac:dyDescent="0.2">
      <c r="A42" s="455" t="s">
        <v>2037</v>
      </c>
      <c r="B42" s="192" t="s">
        <v>1926</v>
      </c>
      <c r="C42" s="447" t="s">
        <v>1921</v>
      </c>
      <c r="D42" s="448">
        <v>3</v>
      </c>
      <c r="E42" s="436"/>
      <c r="F42" s="198">
        <f t="shared" si="0"/>
        <v>0</v>
      </c>
      <c r="G42" s="462"/>
      <c r="H42" s="468"/>
      <c r="I42" s="422"/>
    </row>
    <row r="43" spans="1:15" s="86" customFormat="1" x14ac:dyDescent="0.2">
      <c r="A43" s="456">
        <v>9</v>
      </c>
      <c r="B43" s="433" t="s">
        <v>1573</v>
      </c>
      <c r="C43" s="491">
        <v>0</v>
      </c>
      <c r="D43" s="492"/>
      <c r="E43" s="418"/>
      <c r="F43" s="198"/>
      <c r="G43" s="463"/>
      <c r="H43" s="479"/>
      <c r="I43" s="487"/>
      <c r="J43" s="480"/>
      <c r="K43" s="480"/>
      <c r="L43" s="480"/>
      <c r="M43" s="480"/>
      <c r="N43" s="480"/>
    </row>
    <row r="44" spans="1:15" s="86" customFormat="1" ht="11.45" customHeight="1" x14ac:dyDescent="0.2">
      <c r="A44" s="455">
        <v>9.1</v>
      </c>
      <c r="B44" s="192" t="s">
        <v>1837</v>
      </c>
      <c r="C44" s="447" t="s">
        <v>0</v>
      </c>
      <c r="D44" s="448">
        <v>238</v>
      </c>
      <c r="E44" s="418"/>
      <c r="F44" s="198">
        <f t="shared" si="0"/>
        <v>0</v>
      </c>
      <c r="G44" s="462"/>
      <c r="H44" s="480"/>
      <c r="I44" s="488"/>
      <c r="J44" s="480"/>
      <c r="K44" s="480"/>
      <c r="L44" s="480"/>
      <c r="M44" s="480"/>
      <c r="N44" s="480"/>
    </row>
    <row r="45" spans="1:15" s="425" customFormat="1" ht="11.25" x14ac:dyDescent="0.2">
      <c r="A45" s="455">
        <v>9.1999999999999993</v>
      </c>
      <c r="B45" s="192" t="s">
        <v>2023</v>
      </c>
      <c r="C45" s="447" t="s">
        <v>6</v>
      </c>
      <c r="D45" s="448">
        <v>4.165</v>
      </c>
      <c r="E45" s="418"/>
      <c r="F45" s="198">
        <f t="shared" si="0"/>
        <v>0</v>
      </c>
      <c r="G45" s="464"/>
      <c r="H45" s="479"/>
      <c r="I45" s="479"/>
    </row>
    <row r="46" spans="1:15" s="86" customFormat="1" ht="11.25" x14ac:dyDescent="0.2">
      <c r="A46" s="455">
        <v>9.3000000000000007</v>
      </c>
      <c r="B46" s="192" t="s">
        <v>1838</v>
      </c>
      <c r="C46" s="447" t="s">
        <v>1839</v>
      </c>
      <c r="D46" s="448">
        <v>156.1875</v>
      </c>
      <c r="E46" s="418"/>
      <c r="F46" s="198">
        <f t="shared" si="0"/>
        <v>0</v>
      </c>
      <c r="G46" s="464"/>
      <c r="H46" s="479"/>
      <c r="I46" s="479"/>
    </row>
    <row r="47" spans="1:15" s="86" customFormat="1" ht="22.5" customHeight="1" x14ac:dyDescent="0.2">
      <c r="A47" s="454">
        <v>9.4</v>
      </c>
      <c r="B47" s="420" t="s">
        <v>1949</v>
      </c>
      <c r="C47" s="90" t="s">
        <v>1900</v>
      </c>
      <c r="D47" s="506">
        <v>4.165</v>
      </c>
      <c r="E47" s="507"/>
      <c r="F47" s="198">
        <f t="shared" si="0"/>
        <v>0</v>
      </c>
      <c r="G47" s="462"/>
      <c r="H47" s="475"/>
      <c r="I47" s="479"/>
      <c r="O47" s="430"/>
    </row>
    <row r="48" spans="1:15" s="86" customFormat="1" ht="20.25" customHeight="1" x14ac:dyDescent="0.2">
      <c r="A48" s="454">
        <v>9.5</v>
      </c>
      <c r="B48" s="420" t="s">
        <v>2051</v>
      </c>
      <c r="C48" s="447" t="s">
        <v>6</v>
      </c>
      <c r="D48" s="448">
        <v>28.333550000000002</v>
      </c>
      <c r="E48" s="418"/>
      <c r="F48" s="198">
        <f t="shared" si="0"/>
        <v>0</v>
      </c>
      <c r="G48" s="462"/>
      <c r="H48" s="479"/>
      <c r="I48" s="479"/>
    </row>
    <row r="49" spans="1:14" s="86" customFormat="1" ht="13.5" customHeight="1" x14ac:dyDescent="0.2">
      <c r="A49" s="454">
        <v>9.6</v>
      </c>
      <c r="B49" s="420" t="s">
        <v>2050</v>
      </c>
      <c r="C49" s="447" t="s">
        <v>6</v>
      </c>
      <c r="D49" s="448">
        <v>28.333550000000002</v>
      </c>
      <c r="E49" s="418"/>
      <c r="F49" s="198">
        <f t="shared" si="0"/>
        <v>0</v>
      </c>
      <c r="G49" s="462"/>
      <c r="H49" s="479"/>
      <c r="I49" s="479"/>
    </row>
    <row r="50" spans="1:14" s="86" customFormat="1" x14ac:dyDescent="0.2">
      <c r="A50" s="457">
        <v>10</v>
      </c>
      <c r="B50" s="433" t="s">
        <v>1574</v>
      </c>
      <c r="C50" s="447"/>
      <c r="D50" s="448"/>
      <c r="E50" s="418"/>
      <c r="F50" s="198"/>
      <c r="G50" s="463"/>
      <c r="H50" s="479"/>
      <c r="I50" s="479"/>
    </row>
    <row r="51" spans="1:14" s="86" customFormat="1" ht="22.5" x14ac:dyDescent="0.2">
      <c r="A51" s="454">
        <v>10.1</v>
      </c>
      <c r="B51" s="192" t="s">
        <v>1840</v>
      </c>
      <c r="C51" s="447" t="s">
        <v>0</v>
      </c>
      <c r="D51" s="448">
        <v>403.4</v>
      </c>
      <c r="E51" s="436"/>
      <c r="F51" s="198">
        <f t="shared" si="0"/>
        <v>0</v>
      </c>
      <c r="G51" s="462"/>
      <c r="H51" s="479"/>
      <c r="I51" s="479"/>
    </row>
    <row r="52" spans="1:14" s="86" customFormat="1" x14ac:dyDescent="0.2">
      <c r="A52" s="453">
        <v>11</v>
      </c>
      <c r="B52" s="433" t="s">
        <v>1575</v>
      </c>
      <c r="C52" s="493"/>
      <c r="D52" s="493"/>
      <c r="E52" s="418"/>
      <c r="F52" s="198"/>
      <c r="G52" s="437"/>
      <c r="H52" s="479"/>
      <c r="I52" s="479"/>
    </row>
    <row r="53" spans="1:14" s="86" customFormat="1" x14ac:dyDescent="0.2">
      <c r="A53" s="453">
        <v>11.1</v>
      </c>
      <c r="B53" s="433" t="s">
        <v>1959</v>
      </c>
      <c r="C53" s="493"/>
      <c r="D53" s="493"/>
      <c r="E53" s="418"/>
      <c r="F53" s="198"/>
      <c r="G53" s="437"/>
      <c r="H53" s="468"/>
      <c r="I53" s="426"/>
    </row>
    <row r="54" spans="1:14" s="429" customFormat="1" ht="22.5" customHeight="1" x14ac:dyDescent="0.2">
      <c r="A54" s="455" t="s">
        <v>1973</v>
      </c>
      <c r="B54" s="192" t="s">
        <v>1934</v>
      </c>
      <c r="C54" s="447" t="s">
        <v>0</v>
      </c>
      <c r="D54" s="448">
        <v>266.42611650485435</v>
      </c>
      <c r="E54" s="436"/>
      <c r="F54" s="198">
        <f t="shared" si="0"/>
        <v>0</v>
      </c>
      <c r="G54" s="462"/>
      <c r="H54" s="481"/>
      <c r="I54" s="489"/>
      <c r="J54" s="430"/>
      <c r="K54" s="430"/>
      <c r="L54" s="430"/>
      <c r="M54" s="430"/>
      <c r="N54" s="472"/>
    </row>
    <row r="55" spans="1:14" s="429" customFormat="1" ht="20.25" customHeight="1" x14ac:dyDescent="0.2">
      <c r="A55" s="455" t="s">
        <v>1974</v>
      </c>
      <c r="B55" s="192" t="s">
        <v>1933</v>
      </c>
      <c r="C55" s="447" t="s">
        <v>0</v>
      </c>
      <c r="D55" s="448">
        <v>107.81300970873787</v>
      </c>
      <c r="E55" s="436"/>
      <c r="F55" s="198">
        <f t="shared" si="0"/>
        <v>0</v>
      </c>
      <c r="G55" s="462"/>
      <c r="H55" s="481"/>
      <c r="I55" s="489"/>
      <c r="J55" s="430"/>
      <c r="K55" s="430"/>
      <c r="L55" s="430"/>
      <c r="M55" s="430"/>
      <c r="N55" s="472"/>
    </row>
    <row r="56" spans="1:14" s="86" customFormat="1" x14ac:dyDescent="0.2">
      <c r="A56" s="453">
        <v>11.2</v>
      </c>
      <c r="B56" s="433" t="s">
        <v>1920</v>
      </c>
      <c r="C56" s="447"/>
      <c r="D56" s="448"/>
      <c r="E56" s="436"/>
      <c r="F56" s="198"/>
      <c r="G56" s="465"/>
      <c r="H56" s="481"/>
      <c r="I56" s="489"/>
      <c r="J56" s="481"/>
      <c r="K56" s="489"/>
      <c r="L56" s="481"/>
      <c r="M56" s="489"/>
      <c r="N56" s="481"/>
    </row>
    <row r="57" spans="1:14" s="86" customFormat="1" ht="22.5" x14ac:dyDescent="0.2">
      <c r="A57" s="454" t="s">
        <v>2020</v>
      </c>
      <c r="B57" s="192" t="s">
        <v>1925</v>
      </c>
      <c r="C57" s="447" t="s">
        <v>0</v>
      </c>
      <c r="D57" s="448">
        <v>41.41</v>
      </c>
      <c r="E57" s="436"/>
      <c r="F57" s="198">
        <f t="shared" si="0"/>
        <v>0</v>
      </c>
      <c r="G57" s="462"/>
      <c r="H57" s="481"/>
      <c r="I57" s="489"/>
      <c r="J57" s="481"/>
      <c r="K57" s="489"/>
      <c r="L57" s="481"/>
      <c r="M57" s="489"/>
      <c r="N57" s="481"/>
    </row>
    <row r="58" spans="1:14" s="86" customFormat="1" x14ac:dyDescent="0.2">
      <c r="A58" s="453">
        <v>12</v>
      </c>
      <c r="B58" s="433" t="s">
        <v>1879</v>
      </c>
      <c r="C58" s="494"/>
      <c r="D58" s="493"/>
      <c r="E58" s="418"/>
      <c r="F58" s="198"/>
      <c r="G58" s="437"/>
      <c r="H58" s="481"/>
      <c r="I58" s="489"/>
      <c r="J58" s="481"/>
      <c r="K58" s="489"/>
      <c r="L58" s="481"/>
      <c r="M58" s="489"/>
      <c r="N58" s="481"/>
    </row>
    <row r="59" spans="1:14" s="86" customFormat="1" x14ac:dyDescent="0.2">
      <c r="A59" s="454">
        <v>12.1</v>
      </c>
      <c r="B59" s="192" t="s">
        <v>1880</v>
      </c>
      <c r="C59" s="494" t="s">
        <v>432</v>
      </c>
      <c r="D59" s="448">
        <v>2</v>
      </c>
      <c r="E59" s="418"/>
      <c r="F59" s="198">
        <f t="shared" si="0"/>
        <v>0</v>
      </c>
      <c r="G59" s="462"/>
      <c r="H59" s="481"/>
      <c r="I59" s="489"/>
      <c r="J59" s="481"/>
      <c r="K59" s="489"/>
      <c r="L59" s="481"/>
      <c r="M59" s="489"/>
      <c r="N59" s="481"/>
    </row>
    <row r="60" spans="1:14" s="86" customFormat="1" ht="11.25" x14ac:dyDescent="0.2">
      <c r="A60" s="454">
        <v>12.2</v>
      </c>
      <c r="B60" s="192" t="s">
        <v>1881</v>
      </c>
      <c r="C60" s="494" t="s">
        <v>432</v>
      </c>
      <c r="D60" s="448">
        <v>2</v>
      </c>
      <c r="E60" s="418"/>
      <c r="F60" s="198">
        <f t="shared" si="0"/>
        <v>0</v>
      </c>
      <c r="G60" s="462"/>
      <c r="H60" s="469"/>
      <c r="I60" s="422"/>
    </row>
    <row r="61" spans="1:14" s="86" customFormat="1" ht="25.5" x14ac:dyDescent="0.2">
      <c r="A61" s="453">
        <v>13</v>
      </c>
      <c r="B61" s="433" t="s">
        <v>1882</v>
      </c>
      <c r="C61" s="494"/>
      <c r="D61" s="448"/>
      <c r="E61" s="495"/>
      <c r="F61" s="198"/>
      <c r="G61" s="437"/>
      <c r="H61" s="468"/>
      <c r="I61" s="422"/>
    </row>
    <row r="62" spans="1:14" s="86" customFormat="1" x14ac:dyDescent="0.2">
      <c r="A62" s="453">
        <v>13.1</v>
      </c>
      <c r="B62" s="433" t="s">
        <v>1883</v>
      </c>
      <c r="C62" s="87"/>
      <c r="D62" s="89"/>
      <c r="E62" s="431"/>
      <c r="F62" s="198">
        <f t="shared" si="0"/>
        <v>0</v>
      </c>
      <c r="G62" s="437"/>
      <c r="H62" s="468"/>
      <c r="I62" s="422"/>
    </row>
    <row r="63" spans="1:14" s="86" customFormat="1" ht="11.25" x14ac:dyDescent="0.2">
      <c r="A63" s="454" t="s">
        <v>1983</v>
      </c>
      <c r="B63" s="192" t="s">
        <v>1884</v>
      </c>
      <c r="C63" s="87" t="s">
        <v>0</v>
      </c>
      <c r="D63" s="89">
        <v>100</v>
      </c>
      <c r="E63" s="431"/>
      <c r="F63" s="198">
        <f t="shared" si="0"/>
        <v>0</v>
      </c>
      <c r="G63" s="462"/>
      <c r="H63" s="468"/>
      <c r="I63" s="422"/>
    </row>
    <row r="64" spans="1:14" s="86" customFormat="1" ht="11.25" x14ac:dyDescent="0.2">
      <c r="A64" s="454" t="s">
        <v>1984</v>
      </c>
      <c r="B64" s="192" t="s">
        <v>1885</v>
      </c>
      <c r="C64" s="87" t="s">
        <v>0</v>
      </c>
      <c r="D64" s="89">
        <v>80</v>
      </c>
      <c r="E64" s="431"/>
      <c r="F64" s="198">
        <f t="shared" si="0"/>
        <v>0</v>
      </c>
      <c r="G64" s="462"/>
      <c r="H64" s="468"/>
      <c r="I64" s="422"/>
    </row>
    <row r="65" spans="1:16377" s="86" customFormat="1" ht="11.25" x14ac:dyDescent="0.2">
      <c r="A65" s="454" t="s">
        <v>1985</v>
      </c>
      <c r="B65" s="192" t="s">
        <v>1886</v>
      </c>
      <c r="C65" s="87" t="s">
        <v>0</v>
      </c>
      <c r="D65" s="89">
        <v>30</v>
      </c>
      <c r="E65" s="431"/>
      <c r="F65" s="198">
        <f t="shared" si="0"/>
        <v>0</v>
      </c>
      <c r="G65" s="462"/>
      <c r="H65" s="468"/>
      <c r="I65" s="422"/>
    </row>
    <row r="66" spans="1:16377" s="86" customFormat="1" ht="11.25" x14ac:dyDescent="0.2">
      <c r="A66" s="454" t="s">
        <v>1986</v>
      </c>
      <c r="B66" s="192" t="s">
        <v>1887</v>
      </c>
      <c r="C66" s="87" t="s">
        <v>0</v>
      </c>
      <c r="D66" s="89">
        <v>20</v>
      </c>
      <c r="E66" s="431"/>
      <c r="F66" s="198"/>
      <c r="G66" s="462"/>
      <c r="H66" s="468"/>
      <c r="I66" s="422"/>
    </row>
    <row r="67" spans="1:16377" s="86" customFormat="1" x14ac:dyDescent="0.2">
      <c r="A67" s="453">
        <v>13.2</v>
      </c>
      <c r="B67" s="433" t="s">
        <v>1888</v>
      </c>
      <c r="C67" s="87"/>
      <c r="D67" s="89"/>
      <c r="E67" s="431"/>
      <c r="F67" s="198"/>
      <c r="G67" s="462"/>
      <c r="H67" s="468"/>
      <c r="I67" s="422"/>
    </row>
    <row r="68" spans="1:16377" s="86" customFormat="1" ht="11.25" x14ac:dyDescent="0.2">
      <c r="A68" s="454" t="s">
        <v>1987</v>
      </c>
      <c r="B68" s="192" t="s">
        <v>1889</v>
      </c>
      <c r="C68" s="87" t="s">
        <v>432</v>
      </c>
      <c r="D68" s="89">
        <v>50</v>
      </c>
      <c r="E68" s="431"/>
      <c r="F68" s="198">
        <f t="shared" si="0"/>
        <v>0</v>
      </c>
      <c r="G68" s="462"/>
      <c r="H68" s="468"/>
      <c r="I68" s="422"/>
    </row>
    <row r="69" spans="1:16377" s="86" customFormat="1" ht="11.25" x14ac:dyDescent="0.2">
      <c r="A69" s="454" t="s">
        <v>1988</v>
      </c>
      <c r="B69" s="192" t="s">
        <v>1890</v>
      </c>
      <c r="C69" s="87" t="s">
        <v>432</v>
      </c>
      <c r="D69" s="89">
        <v>40</v>
      </c>
      <c r="E69" s="431"/>
      <c r="F69" s="198">
        <f t="shared" si="0"/>
        <v>0</v>
      </c>
      <c r="G69" s="462"/>
      <c r="H69" s="468"/>
      <c r="I69" s="422"/>
    </row>
    <row r="70" spans="1:16377" s="86" customFormat="1" ht="11.25" x14ac:dyDescent="0.2">
      <c r="A70" s="454" t="s">
        <v>1989</v>
      </c>
      <c r="B70" s="192" t="s">
        <v>1891</v>
      </c>
      <c r="C70" s="87" t="s">
        <v>432</v>
      </c>
      <c r="D70" s="89">
        <v>15</v>
      </c>
      <c r="E70" s="431"/>
      <c r="F70" s="198">
        <f t="shared" si="0"/>
        <v>0</v>
      </c>
      <c r="G70" s="462"/>
      <c r="H70" s="468"/>
      <c r="I70" s="422"/>
    </row>
    <row r="71" spans="1:16377" s="86" customFormat="1" ht="11.25" x14ac:dyDescent="0.2">
      <c r="A71" s="454" t="s">
        <v>1990</v>
      </c>
      <c r="B71" s="192" t="s">
        <v>1892</v>
      </c>
      <c r="C71" s="87" t="s">
        <v>432</v>
      </c>
      <c r="D71" s="89">
        <v>10</v>
      </c>
      <c r="E71" s="431"/>
      <c r="F71" s="198">
        <f t="shared" si="0"/>
        <v>0</v>
      </c>
      <c r="G71" s="462"/>
      <c r="H71" s="468"/>
      <c r="I71" s="422"/>
    </row>
    <row r="72" spans="1:16377" s="86" customFormat="1" x14ac:dyDescent="0.2">
      <c r="A72" s="453">
        <v>13.3</v>
      </c>
      <c r="B72" s="433" t="s">
        <v>1922</v>
      </c>
      <c r="C72" s="87"/>
      <c r="D72" s="89"/>
      <c r="E72" s="431"/>
      <c r="F72" s="198"/>
      <c r="G72" s="462"/>
      <c r="H72" s="468"/>
      <c r="I72" s="422"/>
    </row>
    <row r="73" spans="1:16377" s="86" customFormat="1" ht="11.25" x14ac:dyDescent="0.2">
      <c r="A73" s="454" t="s">
        <v>1991</v>
      </c>
      <c r="B73" s="192" t="s">
        <v>1894</v>
      </c>
      <c r="C73" s="87" t="s">
        <v>1897</v>
      </c>
      <c r="D73" s="89">
        <v>17</v>
      </c>
      <c r="E73" s="431"/>
      <c r="F73" s="198">
        <f t="shared" ref="F73:F115" si="1">+D73*E73</f>
        <v>0</v>
      </c>
      <c r="G73" s="462"/>
      <c r="H73" s="468"/>
      <c r="I73" s="422"/>
    </row>
    <row r="74" spans="1:16377" s="86" customFormat="1" ht="11.25" x14ac:dyDescent="0.2">
      <c r="A74" s="454" t="s">
        <v>1992</v>
      </c>
      <c r="B74" s="192" t="s">
        <v>1895</v>
      </c>
      <c r="C74" s="87" t="s">
        <v>1897</v>
      </c>
      <c r="D74" s="89">
        <v>20</v>
      </c>
      <c r="E74" s="431"/>
      <c r="F74" s="198">
        <f t="shared" si="1"/>
        <v>0</v>
      </c>
      <c r="G74" s="462"/>
      <c r="H74" s="468"/>
      <c r="I74" s="422"/>
    </row>
    <row r="75" spans="1:16377" s="86" customFormat="1" ht="11.25" x14ac:dyDescent="0.2">
      <c r="A75" s="454" t="s">
        <v>1993</v>
      </c>
      <c r="B75" s="192" t="s">
        <v>1896</v>
      </c>
      <c r="C75" s="87" t="s">
        <v>1898</v>
      </c>
      <c r="D75" s="89">
        <v>35</v>
      </c>
      <c r="E75" s="431"/>
      <c r="F75" s="198">
        <f t="shared" si="1"/>
        <v>0</v>
      </c>
      <c r="G75" s="462"/>
      <c r="H75" s="469"/>
      <c r="I75" s="422"/>
    </row>
    <row r="76" spans="1:16377" s="86" customFormat="1" x14ac:dyDescent="0.2">
      <c r="A76" s="453">
        <v>14</v>
      </c>
      <c r="B76" s="433" t="s">
        <v>1915</v>
      </c>
      <c r="C76" s="87"/>
      <c r="D76" s="89"/>
      <c r="E76" s="431"/>
      <c r="F76" s="198"/>
      <c r="G76" s="437"/>
      <c r="H76" s="471"/>
      <c r="I76" s="422"/>
    </row>
    <row r="77" spans="1:16377" s="86" customFormat="1" x14ac:dyDescent="0.2">
      <c r="A77" s="453">
        <v>14.1</v>
      </c>
      <c r="B77" s="433" t="s">
        <v>1548</v>
      </c>
      <c r="C77" s="87"/>
      <c r="D77" s="89"/>
      <c r="E77" s="431"/>
      <c r="F77" s="198"/>
      <c r="G77" s="437"/>
      <c r="H77" s="468"/>
      <c r="I77" s="422"/>
    </row>
    <row r="78" spans="1:16377" s="432" customFormat="1" x14ac:dyDescent="0.2">
      <c r="A78" s="453" t="s">
        <v>1975</v>
      </c>
      <c r="B78" s="433" t="s">
        <v>1982</v>
      </c>
      <c r="C78" s="87"/>
      <c r="D78" s="89"/>
      <c r="E78" s="431"/>
      <c r="F78" s="198"/>
      <c r="G78" s="462"/>
      <c r="H78" s="468"/>
      <c r="I78" s="422"/>
      <c r="J78" s="86"/>
      <c r="K78" s="86"/>
      <c r="L78" s="86"/>
      <c r="M78" s="86"/>
      <c r="N78" s="86"/>
      <c r="O78" s="86"/>
      <c r="P78" s="86"/>
      <c r="Q78" s="86"/>
      <c r="R78" s="86"/>
      <c r="S78" s="86"/>
      <c r="T78" s="86"/>
      <c r="U78" s="86"/>
      <c r="V78" s="86"/>
      <c r="W78" s="86"/>
      <c r="X78" s="86"/>
      <c r="Y78" s="86"/>
      <c r="Z78" s="86"/>
      <c r="AA78" s="86"/>
      <c r="AB78" s="86"/>
      <c r="AC78" s="86"/>
      <c r="AD78" s="86"/>
      <c r="AE78" s="86"/>
      <c r="AF78" s="86"/>
      <c r="AG78" s="86"/>
      <c r="AH78" s="86"/>
      <c r="AI78" s="86"/>
      <c r="AJ78" s="86"/>
      <c r="AK78" s="86"/>
      <c r="AL78" s="86"/>
      <c r="AM78" s="86"/>
      <c r="AN78" s="86"/>
      <c r="AO78" s="86"/>
      <c r="AP78" s="86"/>
      <c r="AQ78" s="86"/>
      <c r="AR78" s="86"/>
      <c r="AS78" s="86"/>
      <c r="AT78" s="86"/>
      <c r="AU78" s="86"/>
      <c r="AV78" s="86"/>
      <c r="AW78" s="86"/>
      <c r="AX78" s="86"/>
      <c r="AY78" s="86"/>
      <c r="AZ78" s="86"/>
      <c r="BA78" s="86"/>
      <c r="BB78" s="86"/>
      <c r="BC78" s="86"/>
      <c r="BD78" s="86"/>
      <c r="BE78" s="86"/>
      <c r="BF78" s="86"/>
      <c r="BG78" s="86"/>
      <c r="BH78" s="86"/>
      <c r="BI78" s="86"/>
      <c r="BJ78" s="86"/>
      <c r="BK78" s="86"/>
      <c r="BL78" s="86"/>
      <c r="BM78" s="86"/>
      <c r="BN78" s="86"/>
      <c r="BO78" s="86"/>
      <c r="BP78" s="86"/>
      <c r="BQ78" s="86"/>
      <c r="BR78" s="86"/>
      <c r="BS78" s="86"/>
      <c r="BT78" s="86"/>
      <c r="BU78" s="86"/>
      <c r="BV78" s="86"/>
      <c r="BW78" s="86"/>
      <c r="BX78" s="86"/>
      <c r="BY78" s="86"/>
      <c r="BZ78" s="86"/>
      <c r="CA78" s="86"/>
      <c r="CB78" s="86"/>
      <c r="CC78" s="86"/>
      <c r="CD78" s="86"/>
      <c r="CE78" s="86"/>
      <c r="CF78" s="86"/>
      <c r="CG78" s="86"/>
      <c r="CH78" s="86"/>
      <c r="CI78" s="86"/>
      <c r="CJ78" s="86"/>
      <c r="CK78" s="86"/>
      <c r="CL78" s="86"/>
      <c r="CM78" s="86"/>
      <c r="CN78" s="86"/>
      <c r="CO78" s="86"/>
      <c r="CP78" s="86"/>
      <c r="CQ78" s="86"/>
      <c r="CR78" s="86"/>
      <c r="CS78" s="86"/>
      <c r="CT78" s="86"/>
      <c r="CU78" s="86"/>
      <c r="CV78" s="86"/>
      <c r="CW78" s="86"/>
      <c r="CX78" s="86"/>
      <c r="CY78" s="86"/>
      <c r="CZ78" s="86"/>
      <c r="DA78" s="86"/>
      <c r="DB78" s="86"/>
      <c r="DC78" s="86"/>
      <c r="DD78" s="86"/>
      <c r="DE78" s="86"/>
      <c r="DF78" s="86"/>
      <c r="DG78" s="86"/>
      <c r="DH78" s="86"/>
      <c r="DI78" s="86"/>
      <c r="DJ78" s="86"/>
      <c r="DK78" s="86"/>
      <c r="DL78" s="86"/>
      <c r="DM78" s="86"/>
      <c r="DN78" s="86"/>
      <c r="DO78" s="86"/>
      <c r="DP78" s="86"/>
      <c r="DQ78" s="86"/>
      <c r="DR78" s="86"/>
      <c r="DS78" s="86"/>
      <c r="DT78" s="86"/>
      <c r="DU78" s="86"/>
      <c r="DV78" s="86"/>
      <c r="DW78" s="86"/>
      <c r="DX78" s="86"/>
      <c r="DY78" s="86"/>
      <c r="DZ78" s="86"/>
      <c r="EA78" s="86"/>
      <c r="EB78" s="86"/>
      <c r="EC78" s="86"/>
      <c r="ED78" s="86"/>
      <c r="EE78" s="86"/>
      <c r="EF78" s="86"/>
      <c r="EG78" s="86"/>
      <c r="EH78" s="86"/>
      <c r="EI78" s="86"/>
      <c r="EJ78" s="86"/>
      <c r="EK78" s="86"/>
      <c r="EL78" s="86"/>
      <c r="EM78" s="86"/>
      <c r="EN78" s="86"/>
      <c r="EO78" s="86"/>
      <c r="EP78" s="86"/>
      <c r="EQ78" s="86"/>
      <c r="ER78" s="86"/>
      <c r="ES78" s="86"/>
      <c r="ET78" s="86"/>
      <c r="EU78" s="86"/>
      <c r="EV78" s="86"/>
      <c r="EW78" s="86"/>
      <c r="EX78" s="86"/>
      <c r="EY78" s="86"/>
      <c r="EZ78" s="86"/>
      <c r="FA78" s="86"/>
      <c r="FB78" s="86"/>
      <c r="FC78" s="86"/>
      <c r="FD78" s="86"/>
      <c r="FE78" s="86"/>
      <c r="FF78" s="86"/>
      <c r="FG78" s="86"/>
      <c r="FH78" s="86"/>
      <c r="FI78" s="86"/>
      <c r="FJ78" s="86"/>
      <c r="FK78" s="86"/>
      <c r="FL78" s="86"/>
      <c r="FM78" s="86"/>
      <c r="FN78" s="86"/>
      <c r="FO78" s="86"/>
      <c r="FP78" s="86"/>
      <c r="FQ78" s="86"/>
      <c r="FR78" s="86"/>
      <c r="FS78" s="86"/>
      <c r="FT78" s="86"/>
      <c r="FU78" s="86"/>
      <c r="FV78" s="86"/>
      <c r="FW78" s="86"/>
      <c r="FX78" s="86"/>
      <c r="FY78" s="86"/>
      <c r="FZ78" s="86"/>
      <c r="GA78" s="86"/>
      <c r="GB78" s="86"/>
      <c r="GC78" s="86"/>
      <c r="GD78" s="86"/>
      <c r="GE78" s="86"/>
      <c r="GF78" s="86"/>
      <c r="GG78" s="86"/>
      <c r="GH78" s="86"/>
      <c r="GI78" s="86"/>
      <c r="GJ78" s="86"/>
      <c r="GK78" s="86"/>
      <c r="GL78" s="86"/>
      <c r="GM78" s="86"/>
      <c r="GN78" s="86"/>
      <c r="GO78" s="86"/>
      <c r="GP78" s="86"/>
      <c r="GQ78" s="86"/>
      <c r="GR78" s="86"/>
      <c r="GS78" s="86"/>
      <c r="GT78" s="86"/>
      <c r="GU78" s="86"/>
      <c r="GV78" s="86"/>
      <c r="GW78" s="86"/>
      <c r="GX78" s="86"/>
      <c r="GY78" s="86"/>
      <c r="GZ78" s="86"/>
      <c r="HA78" s="86"/>
      <c r="HB78" s="86"/>
      <c r="HC78" s="86"/>
      <c r="HD78" s="86"/>
      <c r="HE78" s="86"/>
      <c r="HF78" s="86"/>
      <c r="HG78" s="86"/>
      <c r="HH78" s="86"/>
      <c r="HI78" s="86"/>
      <c r="HJ78" s="86"/>
      <c r="HK78" s="86"/>
      <c r="HL78" s="86"/>
      <c r="HM78" s="86"/>
      <c r="HN78" s="86"/>
      <c r="HO78" s="86"/>
      <c r="HP78" s="86"/>
      <c r="HQ78" s="86"/>
      <c r="HR78" s="86"/>
      <c r="HS78" s="86"/>
      <c r="HT78" s="86"/>
      <c r="HU78" s="86"/>
      <c r="HV78" s="86"/>
      <c r="HW78" s="86"/>
      <c r="HX78" s="86"/>
      <c r="HY78" s="86"/>
      <c r="HZ78" s="86"/>
      <c r="IA78" s="86"/>
      <c r="IB78" s="86"/>
      <c r="IC78" s="86"/>
      <c r="ID78" s="86"/>
      <c r="IE78" s="86"/>
      <c r="IF78" s="86"/>
      <c r="IG78" s="86"/>
      <c r="IH78" s="86"/>
      <c r="II78" s="86"/>
      <c r="IJ78" s="86"/>
      <c r="IK78" s="86"/>
      <c r="IL78" s="86"/>
      <c r="IM78" s="86"/>
      <c r="IN78" s="86"/>
      <c r="IO78" s="86"/>
      <c r="IP78" s="86"/>
      <c r="IQ78" s="86"/>
      <c r="IR78" s="86"/>
      <c r="IS78" s="86"/>
      <c r="IT78" s="86"/>
      <c r="IU78" s="86"/>
      <c r="IV78" s="86"/>
      <c r="IW78" s="86"/>
      <c r="IX78" s="86"/>
      <c r="IY78" s="86"/>
      <c r="IZ78" s="86"/>
      <c r="JA78" s="86"/>
      <c r="JB78" s="86"/>
      <c r="JC78" s="86"/>
      <c r="JD78" s="86"/>
      <c r="JE78" s="86"/>
      <c r="JF78" s="86"/>
      <c r="JG78" s="86"/>
      <c r="JH78" s="86"/>
      <c r="JI78" s="86"/>
      <c r="JJ78" s="86"/>
      <c r="JK78" s="86"/>
      <c r="JL78" s="86"/>
      <c r="JM78" s="86"/>
      <c r="JN78" s="86"/>
      <c r="JO78" s="86"/>
      <c r="JP78" s="86"/>
      <c r="JQ78" s="86"/>
      <c r="JR78" s="86"/>
      <c r="JS78" s="86"/>
      <c r="JT78" s="86"/>
      <c r="JU78" s="86"/>
      <c r="JV78" s="86"/>
      <c r="JW78" s="86"/>
      <c r="JX78" s="86"/>
      <c r="JY78" s="86"/>
      <c r="JZ78" s="86"/>
      <c r="KA78" s="86"/>
      <c r="KB78" s="86"/>
      <c r="KC78" s="86"/>
      <c r="KD78" s="86"/>
      <c r="KE78" s="86"/>
      <c r="KF78" s="86"/>
      <c r="KG78" s="86"/>
      <c r="KH78" s="86"/>
      <c r="KI78" s="86"/>
      <c r="KJ78" s="86"/>
      <c r="KK78" s="86"/>
      <c r="KL78" s="86"/>
      <c r="KM78" s="86"/>
      <c r="KN78" s="86"/>
      <c r="KO78" s="86"/>
      <c r="KP78" s="86"/>
      <c r="KQ78" s="86"/>
      <c r="KR78" s="86"/>
      <c r="KS78" s="86"/>
      <c r="KT78" s="86"/>
      <c r="KU78" s="86"/>
      <c r="KV78" s="86"/>
      <c r="KW78" s="86"/>
      <c r="KX78" s="86"/>
      <c r="KY78" s="86"/>
      <c r="KZ78" s="86"/>
      <c r="LA78" s="86"/>
      <c r="LB78" s="86"/>
      <c r="LC78" s="86"/>
      <c r="LD78" s="86"/>
      <c r="LE78" s="86"/>
      <c r="LF78" s="86"/>
      <c r="LG78" s="86"/>
      <c r="LH78" s="86"/>
      <c r="LI78" s="86"/>
      <c r="LJ78" s="86"/>
      <c r="LK78" s="86"/>
      <c r="LL78" s="86"/>
      <c r="LM78" s="86"/>
      <c r="LN78" s="86"/>
      <c r="LO78" s="86"/>
      <c r="LP78" s="86"/>
      <c r="LQ78" s="86"/>
      <c r="LR78" s="86"/>
      <c r="LS78" s="86"/>
      <c r="LT78" s="86"/>
      <c r="LU78" s="86"/>
      <c r="LV78" s="86"/>
      <c r="LW78" s="86"/>
      <c r="LX78" s="86"/>
      <c r="LY78" s="86"/>
      <c r="LZ78" s="86"/>
      <c r="MA78" s="86"/>
      <c r="MB78" s="86"/>
      <c r="MC78" s="86"/>
      <c r="MD78" s="86"/>
      <c r="ME78" s="86"/>
      <c r="MF78" s="86"/>
      <c r="MG78" s="86"/>
      <c r="MH78" s="86"/>
      <c r="MI78" s="86"/>
      <c r="MJ78" s="86"/>
      <c r="MK78" s="86"/>
      <c r="ML78" s="86"/>
      <c r="MM78" s="86"/>
      <c r="MN78" s="86"/>
      <c r="MO78" s="86"/>
      <c r="MP78" s="86"/>
      <c r="MQ78" s="86"/>
      <c r="MR78" s="86"/>
      <c r="MS78" s="86"/>
      <c r="MT78" s="86"/>
      <c r="MU78" s="86"/>
      <c r="MV78" s="86"/>
      <c r="MW78" s="86"/>
      <c r="MX78" s="86"/>
      <c r="MY78" s="86"/>
      <c r="MZ78" s="86"/>
      <c r="NA78" s="86"/>
      <c r="NB78" s="86"/>
      <c r="NC78" s="86"/>
      <c r="ND78" s="86"/>
      <c r="NE78" s="86"/>
      <c r="NF78" s="86"/>
      <c r="NG78" s="86"/>
      <c r="NH78" s="86"/>
      <c r="NI78" s="86"/>
      <c r="NJ78" s="86"/>
      <c r="NK78" s="86"/>
      <c r="NL78" s="86"/>
      <c r="NM78" s="86"/>
      <c r="NN78" s="86"/>
      <c r="NO78" s="86"/>
      <c r="NP78" s="86"/>
      <c r="NQ78" s="86"/>
      <c r="NR78" s="86"/>
      <c r="NS78" s="86"/>
      <c r="NT78" s="86"/>
      <c r="NU78" s="86"/>
      <c r="NV78" s="86"/>
      <c r="NW78" s="86"/>
      <c r="NX78" s="86"/>
      <c r="NY78" s="86"/>
      <c r="NZ78" s="86"/>
      <c r="OA78" s="86"/>
      <c r="OB78" s="86"/>
      <c r="OC78" s="86"/>
      <c r="OD78" s="86"/>
      <c r="OE78" s="86"/>
      <c r="OF78" s="86"/>
      <c r="OG78" s="86"/>
      <c r="OH78" s="86"/>
      <c r="OI78" s="86"/>
      <c r="OJ78" s="86"/>
      <c r="OK78" s="86"/>
      <c r="OL78" s="86"/>
      <c r="OM78" s="86"/>
      <c r="ON78" s="86"/>
      <c r="OO78" s="86"/>
      <c r="OP78" s="86"/>
      <c r="OQ78" s="86"/>
      <c r="OR78" s="86"/>
      <c r="OS78" s="86"/>
      <c r="OT78" s="86"/>
      <c r="OU78" s="86"/>
      <c r="OV78" s="86"/>
      <c r="OW78" s="86"/>
      <c r="OX78" s="86"/>
      <c r="OY78" s="86"/>
      <c r="OZ78" s="86"/>
      <c r="PA78" s="86"/>
      <c r="PB78" s="86"/>
      <c r="PC78" s="86"/>
      <c r="PD78" s="86"/>
      <c r="PE78" s="86"/>
      <c r="PF78" s="86"/>
      <c r="PG78" s="86"/>
      <c r="PH78" s="86"/>
      <c r="PI78" s="86"/>
      <c r="PJ78" s="86"/>
      <c r="PK78" s="86"/>
      <c r="PL78" s="86"/>
      <c r="PM78" s="86"/>
      <c r="PN78" s="86"/>
      <c r="PO78" s="86"/>
      <c r="PP78" s="86"/>
      <c r="PQ78" s="86"/>
      <c r="PR78" s="86"/>
      <c r="PS78" s="86"/>
      <c r="PT78" s="86"/>
      <c r="PU78" s="86"/>
      <c r="PV78" s="86"/>
      <c r="PW78" s="86"/>
      <c r="PX78" s="86"/>
      <c r="PY78" s="86"/>
      <c r="PZ78" s="86"/>
      <c r="QA78" s="86"/>
      <c r="QB78" s="86"/>
      <c r="QC78" s="86"/>
      <c r="QD78" s="86"/>
      <c r="QE78" s="86"/>
      <c r="QF78" s="86"/>
      <c r="QG78" s="86"/>
      <c r="QH78" s="86"/>
      <c r="QI78" s="86"/>
      <c r="QJ78" s="86"/>
      <c r="QK78" s="86"/>
      <c r="QL78" s="86"/>
      <c r="QM78" s="86"/>
      <c r="QN78" s="86"/>
      <c r="QO78" s="86"/>
      <c r="QP78" s="86"/>
      <c r="QQ78" s="86"/>
      <c r="QR78" s="86"/>
      <c r="QS78" s="86"/>
      <c r="QT78" s="86"/>
      <c r="QU78" s="86"/>
      <c r="QV78" s="86"/>
      <c r="QW78" s="86"/>
      <c r="QX78" s="86"/>
      <c r="QY78" s="86"/>
      <c r="QZ78" s="86"/>
      <c r="RA78" s="86"/>
      <c r="RB78" s="86"/>
      <c r="RC78" s="86"/>
      <c r="RD78" s="86"/>
      <c r="RE78" s="86"/>
      <c r="RF78" s="86"/>
      <c r="RG78" s="86"/>
      <c r="RH78" s="86"/>
      <c r="RI78" s="86"/>
      <c r="RJ78" s="86"/>
      <c r="RK78" s="86"/>
      <c r="RL78" s="86"/>
      <c r="RM78" s="86"/>
      <c r="RN78" s="86"/>
      <c r="RO78" s="86"/>
      <c r="RP78" s="86"/>
      <c r="RQ78" s="86"/>
      <c r="RR78" s="86"/>
      <c r="RS78" s="86"/>
      <c r="RT78" s="86"/>
      <c r="RU78" s="86"/>
      <c r="RV78" s="86"/>
      <c r="RW78" s="86"/>
      <c r="RX78" s="86"/>
      <c r="RY78" s="86"/>
      <c r="RZ78" s="86"/>
      <c r="SA78" s="86"/>
      <c r="SB78" s="86"/>
      <c r="SC78" s="86"/>
      <c r="SD78" s="86"/>
      <c r="SE78" s="86"/>
      <c r="SF78" s="86"/>
      <c r="SG78" s="86"/>
      <c r="SH78" s="86"/>
      <c r="SI78" s="86"/>
      <c r="SJ78" s="86"/>
      <c r="SK78" s="86"/>
      <c r="SL78" s="86"/>
      <c r="SM78" s="86"/>
      <c r="SN78" s="86"/>
      <c r="SO78" s="86"/>
      <c r="SP78" s="86"/>
      <c r="SQ78" s="86"/>
      <c r="SR78" s="86"/>
      <c r="SS78" s="86"/>
      <c r="ST78" s="86"/>
      <c r="SU78" s="86"/>
      <c r="SV78" s="86"/>
      <c r="SW78" s="86"/>
      <c r="SX78" s="86"/>
      <c r="SY78" s="86"/>
      <c r="SZ78" s="86"/>
      <c r="TA78" s="86"/>
      <c r="TB78" s="86"/>
      <c r="TC78" s="86"/>
      <c r="TD78" s="86"/>
      <c r="TE78" s="86"/>
      <c r="TF78" s="86"/>
      <c r="TG78" s="86"/>
      <c r="TH78" s="86"/>
      <c r="TI78" s="86"/>
      <c r="TJ78" s="86"/>
      <c r="TK78" s="86"/>
      <c r="TL78" s="86"/>
      <c r="TM78" s="86"/>
      <c r="TN78" s="86"/>
      <c r="TO78" s="86"/>
      <c r="TP78" s="86"/>
      <c r="TQ78" s="86"/>
      <c r="TR78" s="86"/>
      <c r="TS78" s="86"/>
      <c r="TT78" s="86"/>
      <c r="TU78" s="86"/>
      <c r="TV78" s="86"/>
      <c r="TW78" s="86"/>
      <c r="TX78" s="86"/>
      <c r="TY78" s="86"/>
      <c r="TZ78" s="86"/>
      <c r="UA78" s="86"/>
      <c r="UB78" s="86"/>
      <c r="UC78" s="86"/>
      <c r="UD78" s="86"/>
      <c r="UE78" s="86"/>
      <c r="UF78" s="86"/>
      <c r="UG78" s="86"/>
      <c r="UH78" s="86"/>
      <c r="UI78" s="86"/>
      <c r="UJ78" s="86"/>
      <c r="UK78" s="86"/>
      <c r="UL78" s="86"/>
      <c r="UM78" s="86"/>
      <c r="UN78" s="86"/>
      <c r="UO78" s="86"/>
      <c r="UP78" s="86"/>
      <c r="UQ78" s="86"/>
      <c r="UR78" s="86"/>
      <c r="US78" s="86"/>
      <c r="UT78" s="86"/>
      <c r="UU78" s="86"/>
      <c r="UV78" s="86"/>
      <c r="UW78" s="86"/>
      <c r="UX78" s="86"/>
      <c r="UY78" s="86"/>
      <c r="UZ78" s="86"/>
      <c r="VA78" s="86"/>
      <c r="VB78" s="86"/>
      <c r="VC78" s="86"/>
      <c r="VD78" s="86"/>
      <c r="VE78" s="86"/>
      <c r="VF78" s="86"/>
      <c r="VG78" s="86"/>
      <c r="VH78" s="86"/>
      <c r="VI78" s="86"/>
      <c r="VJ78" s="86"/>
      <c r="VK78" s="86"/>
      <c r="VL78" s="86"/>
      <c r="VM78" s="86"/>
      <c r="VN78" s="86"/>
      <c r="VO78" s="86"/>
      <c r="VP78" s="86"/>
      <c r="VQ78" s="86"/>
      <c r="VR78" s="86"/>
      <c r="VS78" s="86"/>
      <c r="VT78" s="86"/>
      <c r="VU78" s="86"/>
      <c r="VV78" s="86"/>
      <c r="VW78" s="86"/>
      <c r="VX78" s="86"/>
      <c r="VY78" s="86"/>
      <c r="VZ78" s="86"/>
      <c r="WA78" s="86"/>
      <c r="WB78" s="86"/>
      <c r="WC78" s="86"/>
      <c r="WD78" s="86"/>
      <c r="WE78" s="86"/>
      <c r="WF78" s="86"/>
      <c r="WG78" s="86"/>
      <c r="WH78" s="86"/>
      <c r="WI78" s="86"/>
      <c r="WJ78" s="86"/>
      <c r="WK78" s="86"/>
      <c r="WL78" s="86"/>
      <c r="WM78" s="86"/>
      <c r="WN78" s="86"/>
      <c r="WO78" s="86"/>
      <c r="WP78" s="86"/>
      <c r="WQ78" s="86"/>
      <c r="WR78" s="86"/>
      <c r="WS78" s="86"/>
      <c r="WT78" s="86"/>
      <c r="WU78" s="86"/>
      <c r="WV78" s="86"/>
      <c r="WW78" s="86"/>
      <c r="WX78" s="86"/>
      <c r="WY78" s="86"/>
      <c r="WZ78" s="86"/>
      <c r="XA78" s="86"/>
      <c r="XB78" s="86"/>
      <c r="XC78" s="86"/>
      <c r="XD78" s="86"/>
      <c r="XE78" s="86"/>
      <c r="XF78" s="86"/>
      <c r="XG78" s="86"/>
      <c r="XH78" s="86"/>
      <c r="XI78" s="86"/>
      <c r="XJ78" s="86"/>
      <c r="XK78" s="86"/>
      <c r="XL78" s="86"/>
      <c r="XM78" s="86"/>
      <c r="XN78" s="86"/>
      <c r="XO78" s="86"/>
      <c r="XP78" s="86"/>
      <c r="XQ78" s="86"/>
      <c r="XR78" s="86"/>
      <c r="XS78" s="86"/>
      <c r="XT78" s="86"/>
      <c r="XU78" s="86"/>
      <c r="XV78" s="86"/>
      <c r="XW78" s="86"/>
      <c r="XX78" s="86"/>
      <c r="XY78" s="86"/>
      <c r="XZ78" s="86"/>
      <c r="YA78" s="86"/>
      <c r="YB78" s="86"/>
      <c r="YC78" s="86"/>
      <c r="YD78" s="86"/>
      <c r="YE78" s="86"/>
      <c r="YF78" s="86"/>
      <c r="YG78" s="86"/>
      <c r="YH78" s="86"/>
      <c r="YI78" s="86"/>
      <c r="YJ78" s="86"/>
      <c r="YK78" s="86"/>
      <c r="YL78" s="86"/>
      <c r="YM78" s="86"/>
      <c r="YN78" s="86"/>
      <c r="YO78" s="86"/>
      <c r="YP78" s="86"/>
      <c r="YQ78" s="86"/>
      <c r="YR78" s="86"/>
      <c r="YS78" s="86"/>
      <c r="YT78" s="86"/>
      <c r="YU78" s="86"/>
      <c r="YV78" s="86"/>
      <c r="YW78" s="86"/>
      <c r="YX78" s="86"/>
      <c r="YY78" s="86"/>
      <c r="YZ78" s="86"/>
      <c r="ZA78" s="86"/>
      <c r="ZB78" s="86"/>
      <c r="ZC78" s="86"/>
      <c r="ZD78" s="86"/>
      <c r="ZE78" s="86"/>
      <c r="ZF78" s="86"/>
      <c r="ZG78" s="86"/>
      <c r="ZH78" s="86"/>
      <c r="ZI78" s="86"/>
      <c r="ZJ78" s="86"/>
      <c r="ZK78" s="86"/>
      <c r="ZL78" s="86"/>
      <c r="ZM78" s="86"/>
      <c r="ZN78" s="86"/>
      <c r="ZO78" s="86"/>
      <c r="ZP78" s="86"/>
      <c r="ZQ78" s="86"/>
      <c r="ZR78" s="86"/>
      <c r="ZS78" s="86"/>
      <c r="ZT78" s="86"/>
      <c r="ZU78" s="86"/>
      <c r="ZV78" s="86"/>
      <c r="ZW78" s="86"/>
      <c r="ZX78" s="86"/>
      <c r="ZY78" s="86"/>
      <c r="ZZ78" s="86"/>
      <c r="AAA78" s="86"/>
      <c r="AAB78" s="86"/>
      <c r="AAC78" s="86"/>
      <c r="AAD78" s="86"/>
      <c r="AAE78" s="86"/>
      <c r="AAF78" s="86"/>
      <c r="AAG78" s="86"/>
      <c r="AAH78" s="86"/>
      <c r="AAI78" s="86"/>
      <c r="AAJ78" s="86"/>
      <c r="AAK78" s="86"/>
      <c r="AAL78" s="86"/>
      <c r="AAM78" s="86"/>
      <c r="AAN78" s="86"/>
      <c r="AAO78" s="86"/>
      <c r="AAP78" s="86"/>
      <c r="AAQ78" s="86"/>
      <c r="AAR78" s="86"/>
      <c r="AAS78" s="86"/>
      <c r="AAT78" s="86"/>
      <c r="AAU78" s="86"/>
      <c r="AAV78" s="86"/>
      <c r="AAW78" s="86"/>
      <c r="AAX78" s="86"/>
      <c r="AAY78" s="86"/>
      <c r="AAZ78" s="86"/>
      <c r="ABA78" s="86"/>
      <c r="ABB78" s="86"/>
      <c r="ABC78" s="86"/>
      <c r="ABD78" s="86"/>
      <c r="ABE78" s="86"/>
      <c r="ABF78" s="86"/>
      <c r="ABG78" s="86"/>
      <c r="ABH78" s="86"/>
      <c r="ABI78" s="86"/>
      <c r="ABJ78" s="86"/>
      <c r="ABK78" s="86"/>
      <c r="ABL78" s="86"/>
      <c r="ABM78" s="86"/>
      <c r="ABN78" s="86"/>
      <c r="ABO78" s="86"/>
      <c r="ABP78" s="86"/>
      <c r="ABQ78" s="86"/>
      <c r="ABR78" s="86"/>
      <c r="ABS78" s="86"/>
      <c r="ABT78" s="86"/>
      <c r="ABU78" s="86"/>
      <c r="ABV78" s="86"/>
      <c r="ABW78" s="86"/>
      <c r="ABX78" s="86"/>
      <c r="ABY78" s="86"/>
      <c r="ABZ78" s="86"/>
      <c r="ACA78" s="86"/>
      <c r="ACB78" s="86"/>
      <c r="ACC78" s="86"/>
      <c r="ACD78" s="86"/>
      <c r="ACE78" s="86"/>
      <c r="ACF78" s="86"/>
      <c r="ACG78" s="86"/>
      <c r="ACH78" s="86"/>
      <c r="ACI78" s="86"/>
      <c r="ACJ78" s="86"/>
      <c r="ACK78" s="86"/>
      <c r="ACL78" s="86"/>
      <c r="ACM78" s="86"/>
      <c r="ACN78" s="86"/>
      <c r="ACO78" s="86"/>
      <c r="ACP78" s="86"/>
      <c r="ACQ78" s="86"/>
      <c r="ACR78" s="86"/>
      <c r="ACS78" s="86"/>
      <c r="ACT78" s="86"/>
      <c r="ACU78" s="86"/>
      <c r="ACV78" s="86"/>
      <c r="ACW78" s="86"/>
      <c r="ACX78" s="86"/>
      <c r="ACY78" s="86"/>
      <c r="ACZ78" s="86"/>
      <c r="ADA78" s="86"/>
      <c r="ADB78" s="86"/>
      <c r="ADC78" s="86"/>
      <c r="ADD78" s="86"/>
      <c r="ADE78" s="86"/>
      <c r="ADF78" s="86"/>
      <c r="ADG78" s="86"/>
      <c r="ADH78" s="86"/>
      <c r="ADI78" s="86"/>
      <c r="ADJ78" s="86"/>
      <c r="ADK78" s="86"/>
      <c r="ADL78" s="86"/>
      <c r="ADM78" s="86"/>
      <c r="ADN78" s="86"/>
      <c r="ADO78" s="86"/>
      <c r="ADP78" s="86"/>
      <c r="ADQ78" s="86"/>
      <c r="ADR78" s="86"/>
      <c r="ADS78" s="86"/>
      <c r="ADT78" s="86"/>
      <c r="ADU78" s="86"/>
      <c r="ADV78" s="86"/>
      <c r="ADW78" s="86"/>
      <c r="ADX78" s="86"/>
      <c r="ADY78" s="86"/>
      <c r="ADZ78" s="86"/>
      <c r="AEA78" s="86"/>
      <c r="AEB78" s="86"/>
      <c r="AEC78" s="86"/>
      <c r="AED78" s="86"/>
      <c r="AEE78" s="86"/>
      <c r="AEF78" s="86"/>
      <c r="AEG78" s="86"/>
      <c r="AEH78" s="86"/>
      <c r="AEI78" s="86"/>
      <c r="AEJ78" s="86"/>
      <c r="AEK78" s="86"/>
      <c r="AEL78" s="86"/>
      <c r="AEM78" s="86"/>
      <c r="AEN78" s="86"/>
      <c r="AEO78" s="86"/>
      <c r="AEP78" s="86"/>
      <c r="AEQ78" s="86"/>
      <c r="AER78" s="86"/>
      <c r="AES78" s="86"/>
      <c r="AET78" s="86"/>
      <c r="AEU78" s="86"/>
      <c r="AEV78" s="86"/>
      <c r="AEW78" s="86"/>
      <c r="AEX78" s="86"/>
      <c r="AEY78" s="86"/>
      <c r="AEZ78" s="86"/>
      <c r="AFA78" s="86"/>
      <c r="AFB78" s="86"/>
      <c r="AFC78" s="86"/>
      <c r="AFD78" s="86"/>
      <c r="AFE78" s="86"/>
      <c r="AFF78" s="86"/>
      <c r="AFG78" s="86"/>
      <c r="AFH78" s="86"/>
      <c r="AFI78" s="86"/>
      <c r="AFJ78" s="86"/>
      <c r="AFK78" s="86"/>
      <c r="AFL78" s="86"/>
      <c r="AFM78" s="86"/>
      <c r="AFN78" s="86"/>
      <c r="AFO78" s="86"/>
      <c r="AFP78" s="86"/>
      <c r="AFQ78" s="86"/>
      <c r="AFR78" s="86"/>
      <c r="AFS78" s="86"/>
      <c r="AFT78" s="86"/>
      <c r="AFU78" s="86"/>
      <c r="AFV78" s="86"/>
      <c r="AFW78" s="86"/>
      <c r="AFX78" s="86"/>
      <c r="AFY78" s="86"/>
      <c r="AFZ78" s="86"/>
      <c r="AGA78" s="86"/>
      <c r="AGB78" s="86"/>
      <c r="AGC78" s="86"/>
      <c r="AGD78" s="86"/>
      <c r="AGE78" s="86"/>
      <c r="AGF78" s="86"/>
      <c r="AGG78" s="86"/>
      <c r="AGH78" s="86"/>
      <c r="AGI78" s="86"/>
      <c r="AGJ78" s="86"/>
      <c r="AGK78" s="86"/>
      <c r="AGL78" s="86"/>
      <c r="AGM78" s="86"/>
      <c r="AGN78" s="86"/>
      <c r="AGO78" s="86"/>
      <c r="AGP78" s="86"/>
      <c r="AGQ78" s="86"/>
      <c r="AGR78" s="86"/>
      <c r="AGS78" s="86"/>
      <c r="AGT78" s="86"/>
      <c r="AGU78" s="86"/>
      <c r="AGV78" s="86"/>
      <c r="AGW78" s="86"/>
      <c r="AGX78" s="86"/>
      <c r="AGY78" s="86"/>
      <c r="AGZ78" s="86"/>
      <c r="AHA78" s="86"/>
      <c r="AHB78" s="86"/>
      <c r="AHC78" s="86"/>
      <c r="AHD78" s="86"/>
      <c r="AHE78" s="86"/>
      <c r="AHF78" s="86"/>
      <c r="AHG78" s="86"/>
      <c r="AHH78" s="86"/>
      <c r="AHI78" s="86"/>
      <c r="AHJ78" s="86"/>
      <c r="AHK78" s="86"/>
      <c r="AHL78" s="86"/>
      <c r="AHM78" s="86"/>
      <c r="AHN78" s="86"/>
      <c r="AHO78" s="86"/>
      <c r="AHP78" s="86"/>
      <c r="AHQ78" s="86"/>
      <c r="AHR78" s="86"/>
      <c r="AHS78" s="86"/>
      <c r="AHT78" s="86"/>
      <c r="AHU78" s="86"/>
      <c r="AHV78" s="86"/>
      <c r="AHW78" s="86"/>
      <c r="AHX78" s="86"/>
      <c r="AHY78" s="86"/>
      <c r="AHZ78" s="86"/>
      <c r="AIA78" s="86"/>
      <c r="AIB78" s="86"/>
      <c r="AIC78" s="86"/>
      <c r="AID78" s="86"/>
      <c r="AIE78" s="86"/>
      <c r="AIF78" s="86"/>
      <c r="AIG78" s="86"/>
      <c r="AIH78" s="86"/>
      <c r="AII78" s="86"/>
      <c r="AIJ78" s="86"/>
      <c r="AIK78" s="86"/>
      <c r="AIL78" s="86"/>
      <c r="AIM78" s="86"/>
      <c r="AIN78" s="86"/>
      <c r="AIO78" s="86"/>
      <c r="AIP78" s="86"/>
      <c r="AIQ78" s="86"/>
      <c r="AIR78" s="86"/>
      <c r="AIS78" s="86"/>
      <c r="AIT78" s="86"/>
      <c r="AIU78" s="86"/>
      <c r="AIV78" s="86"/>
      <c r="AIW78" s="86"/>
      <c r="AIX78" s="86"/>
      <c r="AIY78" s="86"/>
      <c r="AIZ78" s="86"/>
      <c r="AJA78" s="86"/>
      <c r="AJB78" s="86"/>
      <c r="AJC78" s="86"/>
      <c r="AJD78" s="86"/>
      <c r="AJE78" s="86"/>
      <c r="AJF78" s="86"/>
      <c r="AJG78" s="86"/>
      <c r="AJH78" s="86"/>
      <c r="AJI78" s="86"/>
      <c r="AJJ78" s="86"/>
      <c r="AJK78" s="86"/>
      <c r="AJL78" s="86"/>
      <c r="AJM78" s="86"/>
      <c r="AJN78" s="86"/>
      <c r="AJO78" s="86"/>
      <c r="AJP78" s="86"/>
      <c r="AJQ78" s="86"/>
      <c r="AJR78" s="86"/>
      <c r="AJS78" s="86"/>
      <c r="AJT78" s="86"/>
      <c r="AJU78" s="86"/>
      <c r="AJV78" s="86"/>
      <c r="AJW78" s="86"/>
      <c r="AJX78" s="86"/>
      <c r="AJY78" s="86"/>
      <c r="AJZ78" s="86"/>
      <c r="AKA78" s="86"/>
      <c r="AKB78" s="86"/>
      <c r="AKC78" s="86"/>
      <c r="AKD78" s="86"/>
      <c r="AKE78" s="86"/>
      <c r="AKF78" s="86"/>
      <c r="AKG78" s="86"/>
      <c r="AKH78" s="86"/>
      <c r="AKI78" s="86"/>
      <c r="AKJ78" s="86"/>
      <c r="AKK78" s="86"/>
      <c r="AKL78" s="86"/>
      <c r="AKM78" s="86"/>
      <c r="AKN78" s="86"/>
      <c r="AKO78" s="86"/>
      <c r="AKP78" s="86"/>
      <c r="AKQ78" s="86"/>
      <c r="AKR78" s="86"/>
      <c r="AKS78" s="86"/>
      <c r="AKT78" s="86"/>
      <c r="AKU78" s="86"/>
      <c r="AKV78" s="86"/>
      <c r="AKW78" s="86"/>
      <c r="AKX78" s="86"/>
      <c r="AKY78" s="86"/>
      <c r="AKZ78" s="86"/>
      <c r="ALA78" s="86"/>
      <c r="ALB78" s="86"/>
      <c r="ALC78" s="86"/>
      <c r="ALD78" s="86"/>
      <c r="ALE78" s="86"/>
      <c r="ALF78" s="86"/>
      <c r="ALG78" s="86"/>
      <c r="ALH78" s="86"/>
      <c r="ALI78" s="86"/>
      <c r="ALJ78" s="86"/>
      <c r="ALK78" s="86"/>
      <c r="ALL78" s="86"/>
      <c r="ALM78" s="86"/>
      <c r="ALN78" s="86"/>
      <c r="ALO78" s="86"/>
      <c r="ALP78" s="86"/>
      <c r="ALQ78" s="86"/>
      <c r="ALR78" s="86"/>
      <c r="ALS78" s="86"/>
      <c r="ALT78" s="86"/>
      <c r="ALU78" s="86"/>
      <c r="ALV78" s="86"/>
      <c r="ALW78" s="86"/>
      <c r="ALX78" s="86"/>
      <c r="ALY78" s="86"/>
      <c r="ALZ78" s="86"/>
      <c r="AMA78" s="86"/>
      <c r="AMB78" s="86"/>
      <c r="AMC78" s="86"/>
      <c r="AMD78" s="86"/>
      <c r="AME78" s="86"/>
      <c r="AMF78" s="86"/>
      <c r="AMG78" s="86"/>
      <c r="AMH78" s="86"/>
      <c r="AMI78" s="86"/>
      <c r="AMJ78" s="86"/>
      <c r="AMK78" s="86"/>
      <c r="AML78" s="86"/>
      <c r="AMM78" s="86"/>
      <c r="AMN78" s="86"/>
      <c r="AMO78" s="86"/>
      <c r="AMP78" s="86"/>
      <c r="AMQ78" s="86"/>
      <c r="AMR78" s="86"/>
      <c r="AMS78" s="86"/>
      <c r="AMT78" s="86"/>
      <c r="AMU78" s="86"/>
      <c r="AMV78" s="86"/>
      <c r="AMW78" s="86"/>
      <c r="AMX78" s="86"/>
      <c r="AMY78" s="86"/>
      <c r="AMZ78" s="86"/>
      <c r="ANA78" s="86"/>
      <c r="ANB78" s="86"/>
      <c r="ANC78" s="86"/>
      <c r="AND78" s="86"/>
      <c r="ANE78" s="86"/>
      <c r="ANF78" s="86"/>
      <c r="ANG78" s="86"/>
      <c r="ANH78" s="86"/>
      <c r="ANI78" s="86"/>
      <c r="ANJ78" s="86"/>
      <c r="ANK78" s="86"/>
      <c r="ANL78" s="86"/>
      <c r="ANM78" s="86"/>
      <c r="ANN78" s="86"/>
      <c r="ANO78" s="86"/>
      <c r="ANP78" s="86"/>
      <c r="ANQ78" s="86"/>
      <c r="ANR78" s="86"/>
      <c r="ANS78" s="86"/>
      <c r="ANT78" s="86"/>
      <c r="ANU78" s="86"/>
      <c r="ANV78" s="86"/>
      <c r="ANW78" s="86"/>
      <c r="ANX78" s="86"/>
      <c r="ANY78" s="86"/>
      <c r="ANZ78" s="86"/>
      <c r="AOA78" s="86"/>
      <c r="AOB78" s="86"/>
      <c r="AOC78" s="86"/>
      <c r="AOD78" s="86"/>
      <c r="AOE78" s="86"/>
      <c r="AOF78" s="86"/>
      <c r="AOG78" s="86"/>
      <c r="AOH78" s="86"/>
      <c r="AOI78" s="86"/>
      <c r="AOJ78" s="86"/>
      <c r="AOK78" s="86"/>
      <c r="AOL78" s="86"/>
      <c r="AOM78" s="86"/>
      <c r="AON78" s="86"/>
      <c r="AOO78" s="86"/>
      <c r="AOP78" s="86"/>
      <c r="AOQ78" s="86"/>
      <c r="AOR78" s="86"/>
      <c r="AOS78" s="86"/>
      <c r="AOT78" s="86"/>
      <c r="AOU78" s="86"/>
      <c r="AOV78" s="86"/>
      <c r="AOW78" s="86"/>
      <c r="AOX78" s="86"/>
      <c r="AOY78" s="86"/>
      <c r="AOZ78" s="86"/>
      <c r="APA78" s="86"/>
      <c r="APB78" s="86"/>
      <c r="APC78" s="86"/>
      <c r="APD78" s="86"/>
      <c r="APE78" s="86"/>
      <c r="APF78" s="86"/>
      <c r="APG78" s="86"/>
      <c r="APH78" s="86"/>
      <c r="API78" s="86"/>
      <c r="APJ78" s="86"/>
      <c r="APK78" s="86"/>
      <c r="APL78" s="86"/>
      <c r="APM78" s="86"/>
      <c r="APN78" s="86"/>
      <c r="APO78" s="86"/>
      <c r="APP78" s="86"/>
      <c r="APQ78" s="86"/>
      <c r="APR78" s="86"/>
      <c r="APS78" s="86"/>
      <c r="APT78" s="86"/>
      <c r="APU78" s="86"/>
      <c r="APV78" s="86"/>
      <c r="APW78" s="86"/>
      <c r="APX78" s="86"/>
      <c r="APY78" s="86"/>
      <c r="APZ78" s="86"/>
      <c r="AQA78" s="86"/>
      <c r="AQB78" s="86"/>
      <c r="AQC78" s="86"/>
      <c r="AQD78" s="86"/>
      <c r="AQE78" s="86"/>
      <c r="AQF78" s="86"/>
      <c r="AQG78" s="86"/>
      <c r="AQH78" s="86"/>
      <c r="AQI78" s="86"/>
      <c r="AQJ78" s="86"/>
      <c r="AQK78" s="86"/>
      <c r="AQL78" s="86"/>
      <c r="AQM78" s="86"/>
      <c r="AQN78" s="86"/>
      <c r="AQO78" s="86"/>
      <c r="AQP78" s="86"/>
      <c r="AQQ78" s="86"/>
      <c r="AQR78" s="86"/>
      <c r="AQS78" s="86"/>
      <c r="AQT78" s="86"/>
      <c r="AQU78" s="86"/>
      <c r="AQV78" s="86"/>
      <c r="AQW78" s="86"/>
      <c r="AQX78" s="86"/>
      <c r="AQY78" s="86"/>
      <c r="AQZ78" s="86"/>
      <c r="ARA78" s="86"/>
      <c r="ARB78" s="86"/>
      <c r="ARC78" s="86"/>
      <c r="ARD78" s="86"/>
      <c r="ARE78" s="86"/>
      <c r="ARF78" s="86"/>
      <c r="ARG78" s="86"/>
      <c r="ARH78" s="86"/>
      <c r="ARI78" s="86"/>
      <c r="ARJ78" s="86"/>
      <c r="ARK78" s="86"/>
      <c r="ARL78" s="86"/>
      <c r="ARM78" s="86"/>
      <c r="ARN78" s="86"/>
      <c r="ARO78" s="86"/>
      <c r="ARP78" s="86"/>
      <c r="ARQ78" s="86"/>
      <c r="ARR78" s="86"/>
      <c r="ARS78" s="86"/>
      <c r="ART78" s="86"/>
      <c r="ARU78" s="86"/>
      <c r="ARV78" s="86"/>
      <c r="ARW78" s="86"/>
      <c r="ARX78" s="86"/>
      <c r="ARY78" s="86"/>
      <c r="ARZ78" s="86"/>
      <c r="ASA78" s="86"/>
      <c r="ASB78" s="86"/>
      <c r="ASC78" s="86"/>
      <c r="ASD78" s="86"/>
      <c r="ASE78" s="86"/>
      <c r="ASF78" s="86"/>
      <c r="ASG78" s="86"/>
      <c r="ASH78" s="86"/>
      <c r="ASI78" s="86"/>
      <c r="ASJ78" s="86"/>
      <c r="ASK78" s="86"/>
      <c r="ASL78" s="86"/>
      <c r="ASM78" s="86"/>
      <c r="ASN78" s="86"/>
      <c r="ASO78" s="86"/>
      <c r="ASP78" s="86"/>
      <c r="ASQ78" s="86"/>
      <c r="ASR78" s="86"/>
      <c r="ASS78" s="86"/>
      <c r="AST78" s="86"/>
      <c r="ASU78" s="86"/>
      <c r="ASV78" s="86"/>
      <c r="ASW78" s="86"/>
      <c r="ASX78" s="86"/>
      <c r="ASY78" s="86"/>
      <c r="ASZ78" s="86"/>
      <c r="ATA78" s="86"/>
      <c r="ATB78" s="86"/>
      <c r="ATC78" s="86"/>
      <c r="ATD78" s="86"/>
      <c r="ATE78" s="86"/>
      <c r="ATF78" s="86"/>
      <c r="ATG78" s="86"/>
      <c r="ATH78" s="86"/>
      <c r="ATI78" s="86"/>
      <c r="ATJ78" s="86"/>
      <c r="ATK78" s="86"/>
      <c r="ATL78" s="86"/>
      <c r="ATM78" s="86"/>
      <c r="ATN78" s="86"/>
      <c r="ATO78" s="86"/>
      <c r="ATP78" s="86"/>
      <c r="ATQ78" s="86"/>
      <c r="ATR78" s="86"/>
      <c r="ATS78" s="86"/>
      <c r="ATT78" s="86"/>
      <c r="ATU78" s="86"/>
      <c r="ATV78" s="86"/>
      <c r="ATW78" s="86"/>
      <c r="ATX78" s="86"/>
      <c r="ATY78" s="86"/>
      <c r="ATZ78" s="86"/>
      <c r="AUA78" s="86"/>
      <c r="AUB78" s="86"/>
      <c r="AUC78" s="86"/>
      <c r="AUD78" s="86"/>
      <c r="AUE78" s="86"/>
      <c r="AUF78" s="86"/>
      <c r="AUG78" s="86"/>
      <c r="AUH78" s="86"/>
      <c r="AUI78" s="86"/>
      <c r="AUJ78" s="86"/>
      <c r="AUK78" s="86"/>
      <c r="AUL78" s="86"/>
      <c r="AUM78" s="86"/>
      <c r="AUN78" s="86"/>
      <c r="AUO78" s="86"/>
      <c r="AUP78" s="86"/>
      <c r="AUQ78" s="86"/>
      <c r="AUR78" s="86"/>
      <c r="AUS78" s="86"/>
      <c r="AUT78" s="86"/>
      <c r="AUU78" s="86"/>
      <c r="AUV78" s="86"/>
      <c r="AUW78" s="86"/>
      <c r="AUX78" s="86"/>
      <c r="AUY78" s="86"/>
      <c r="AUZ78" s="86"/>
      <c r="AVA78" s="86"/>
      <c r="AVB78" s="86"/>
      <c r="AVC78" s="86"/>
      <c r="AVD78" s="86"/>
      <c r="AVE78" s="86"/>
      <c r="AVF78" s="86"/>
      <c r="AVG78" s="86"/>
      <c r="AVH78" s="86"/>
      <c r="AVI78" s="86"/>
      <c r="AVJ78" s="86"/>
      <c r="AVK78" s="86"/>
      <c r="AVL78" s="86"/>
      <c r="AVM78" s="86"/>
      <c r="AVN78" s="86"/>
      <c r="AVO78" s="86"/>
      <c r="AVP78" s="86"/>
      <c r="AVQ78" s="86"/>
      <c r="AVR78" s="86"/>
      <c r="AVS78" s="86"/>
      <c r="AVT78" s="86"/>
      <c r="AVU78" s="86"/>
      <c r="AVV78" s="86"/>
      <c r="AVW78" s="86"/>
      <c r="AVX78" s="86"/>
      <c r="AVY78" s="86"/>
      <c r="AVZ78" s="86"/>
      <c r="AWA78" s="86"/>
      <c r="AWB78" s="86"/>
      <c r="AWC78" s="86"/>
      <c r="AWD78" s="86"/>
      <c r="AWE78" s="86"/>
      <c r="AWF78" s="86"/>
      <c r="AWG78" s="86"/>
      <c r="AWH78" s="86"/>
      <c r="AWI78" s="86"/>
      <c r="AWJ78" s="86"/>
      <c r="AWK78" s="86"/>
      <c r="AWL78" s="86"/>
      <c r="AWM78" s="86"/>
      <c r="AWN78" s="86"/>
      <c r="AWO78" s="86"/>
      <c r="AWP78" s="86"/>
      <c r="AWQ78" s="86"/>
      <c r="AWR78" s="86"/>
      <c r="AWS78" s="86"/>
      <c r="AWT78" s="86"/>
      <c r="AWU78" s="86"/>
      <c r="AWV78" s="86"/>
      <c r="AWW78" s="86"/>
      <c r="AWX78" s="86"/>
      <c r="AWY78" s="86"/>
      <c r="AWZ78" s="86"/>
      <c r="AXA78" s="86"/>
      <c r="AXB78" s="86"/>
      <c r="AXC78" s="86"/>
      <c r="AXD78" s="86"/>
      <c r="AXE78" s="86"/>
      <c r="AXF78" s="86"/>
      <c r="AXG78" s="86"/>
      <c r="AXH78" s="86"/>
      <c r="AXI78" s="86"/>
      <c r="AXJ78" s="86"/>
      <c r="AXK78" s="86"/>
      <c r="AXL78" s="86"/>
      <c r="AXM78" s="86"/>
      <c r="AXN78" s="86"/>
      <c r="AXO78" s="86"/>
      <c r="AXP78" s="86"/>
      <c r="AXQ78" s="86"/>
      <c r="AXR78" s="86"/>
      <c r="AXS78" s="86"/>
      <c r="AXT78" s="86"/>
      <c r="AXU78" s="86"/>
      <c r="AXV78" s="86"/>
      <c r="AXW78" s="86"/>
      <c r="AXX78" s="86"/>
      <c r="AXY78" s="86"/>
      <c r="AXZ78" s="86"/>
      <c r="AYA78" s="86"/>
      <c r="AYB78" s="86"/>
      <c r="AYC78" s="86"/>
      <c r="AYD78" s="86"/>
      <c r="AYE78" s="86"/>
      <c r="AYF78" s="86"/>
      <c r="AYG78" s="86"/>
      <c r="AYH78" s="86"/>
      <c r="AYI78" s="86"/>
      <c r="AYJ78" s="86"/>
      <c r="AYK78" s="86"/>
      <c r="AYL78" s="86"/>
      <c r="AYM78" s="86"/>
      <c r="AYN78" s="86"/>
      <c r="AYO78" s="86"/>
      <c r="AYP78" s="86"/>
      <c r="AYQ78" s="86"/>
      <c r="AYR78" s="86"/>
      <c r="AYS78" s="86"/>
      <c r="AYT78" s="86"/>
      <c r="AYU78" s="86"/>
      <c r="AYV78" s="86"/>
      <c r="AYW78" s="86"/>
      <c r="AYX78" s="86"/>
      <c r="AYY78" s="86"/>
      <c r="AYZ78" s="86"/>
      <c r="AZA78" s="86"/>
      <c r="AZB78" s="86"/>
      <c r="AZC78" s="86"/>
      <c r="AZD78" s="86"/>
      <c r="AZE78" s="86"/>
      <c r="AZF78" s="86"/>
      <c r="AZG78" s="86"/>
      <c r="AZH78" s="86"/>
      <c r="AZI78" s="86"/>
      <c r="AZJ78" s="86"/>
      <c r="AZK78" s="86"/>
      <c r="AZL78" s="86"/>
      <c r="AZM78" s="86"/>
      <c r="AZN78" s="86"/>
      <c r="AZO78" s="86"/>
      <c r="AZP78" s="86"/>
      <c r="AZQ78" s="86"/>
      <c r="AZR78" s="86"/>
      <c r="AZS78" s="86"/>
      <c r="AZT78" s="86"/>
      <c r="AZU78" s="86"/>
      <c r="AZV78" s="86"/>
      <c r="AZW78" s="86"/>
      <c r="AZX78" s="86"/>
      <c r="AZY78" s="86"/>
      <c r="AZZ78" s="86"/>
      <c r="BAA78" s="86"/>
      <c r="BAB78" s="86"/>
      <c r="BAC78" s="86"/>
      <c r="BAD78" s="86"/>
      <c r="BAE78" s="86"/>
      <c r="BAF78" s="86"/>
      <c r="BAG78" s="86"/>
      <c r="BAH78" s="86"/>
      <c r="BAI78" s="86"/>
      <c r="BAJ78" s="86"/>
      <c r="BAK78" s="86"/>
      <c r="BAL78" s="86"/>
      <c r="BAM78" s="86"/>
      <c r="BAN78" s="86"/>
      <c r="BAO78" s="86"/>
      <c r="BAP78" s="86"/>
      <c r="BAQ78" s="86"/>
      <c r="BAR78" s="86"/>
      <c r="BAS78" s="86"/>
      <c r="BAT78" s="86"/>
      <c r="BAU78" s="86"/>
      <c r="BAV78" s="86"/>
      <c r="BAW78" s="86"/>
      <c r="BAX78" s="86"/>
      <c r="BAY78" s="86"/>
      <c r="BAZ78" s="86"/>
      <c r="BBA78" s="86"/>
      <c r="BBB78" s="86"/>
      <c r="BBC78" s="86"/>
      <c r="BBD78" s="86"/>
      <c r="BBE78" s="86"/>
      <c r="BBF78" s="86"/>
      <c r="BBG78" s="86"/>
      <c r="BBH78" s="86"/>
      <c r="BBI78" s="86"/>
      <c r="BBJ78" s="86"/>
      <c r="BBK78" s="86"/>
      <c r="BBL78" s="86"/>
      <c r="BBM78" s="86"/>
      <c r="BBN78" s="86"/>
      <c r="BBO78" s="86"/>
      <c r="BBP78" s="86"/>
      <c r="BBQ78" s="86"/>
      <c r="BBR78" s="86"/>
      <c r="BBS78" s="86"/>
      <c r="BBT78" s="86"/>
      <c r="BBU78" s="86"/>
      <c r="BBV78" s="86"/>
      <c r="BBW78" s="86"/>
      <c r="BBX78" s="86"/>
      <c r="BBY78" s="86"/>
      <c r="BBZ78" s="86"/>
      <c r="BCA78" s="86"/>
      <c r="BCB78" s="86"/>
      <c r="BCC78" s="86"/>
      <c r="BCD78" s="86"/>
      <c r="BCE78" s="86"/>
      <c r="BCF78" s="86"/>
      <c r="BCG78" s="86"/>
      <c r="BCH78" s="86"/>
      <c r="BCI78" s="86"/>
      <c r="BCJ78" s="86"/>
      <c r="BCK78" s="86"/>
      <c r="BCL78" s="86"/>
      <c r="BCM78" s="86"/>
      <c r="BCN78" s="86"/>
      <c r="BCO78" s="86"/>
      <c r="BCP78" s="86"/>
      <c r="BCQ78" s="86"/>
      <c r="BCR78" s="86"/>
      <c r="BCS78" s="86"/>
      <c r="BCT78" s="86"/>
      <c r="BCU78" s="86"/>
      <c r="BCV78" s="86"/>
      <c r="BCW78" s="86"/>
      <c r="BCX78" s="86"/>
      <c r="BCY78" s="86"/>
      <c r="BCZ78" s="86"/>
      <c r="BDA78" s="86"/>
      <c r="BDB78" s="86"/>
      <c r="BDC78" s="86"/>
      <c r="BDD78" s="86"/>
      <c r="BDE78" s="86"/>
      <c r="BDF78" s="86"/>
      <c r="BDG78" s="86"/>
      <c r="BDH78" s="86"/>
      <c r="BDI78" s="86"/>
      <c r="BDJ78" s="86"/>
      <c r="BDK78" s="86"/>
      <c r="BDL78" s="86"/>
      <c r="BDM78" s="86"/>
      <c r="BDN78" s="86"/>
      <c r="BDO78" s="86"/>
      <c r="BDP78" s="86"/>
      <c r="BDQ78" s="86"/>
      <c r="BDR78" s="86"/>
      <c r="BDS78" s="86"/>
      <c r="BDT78" s="86"/>
      <c r="BDU78" s="86"/>
      <c r="BDV78" s="86"/>
      <c r="BDW78" s="86"/>
      <c r="BDX78" s="86"/>
      <c r="BDY78" s="86"/>
      <c r="BDZ78" s="86"/>
      <c r="BEA78" s="86"/>
      <c r="BEB78" s="86"/>
      <c r="BEC78" s="86"/>
      <c r="BED78" s="86"/>
      <c r="BEE78" s="86"/>
      <c r="BEF78" s="86"/>
      <c r="BEG78" s="86"/>
      <c r="BEH78" s="86"/>
      <c r="BEI78" s="86"/>
      <c r="BEJ78" s="86"/>
      <c r="BEK78" s="86"/>
      <c r="BEL78" s="86"/>
      <c r="BEM78" s="86"/>
      <c r="BEN78" s="86"/>
      <c r="BEO78" s="86"/>
      <c r="BEP78" s="86"/>
      <c r="BEQ78" s="86"/>
      <c r="BER78" s="86"/>
      <c r="BES78" s="86"/>
      <c r="BET78" s="86"/>
      <c r="BEU78" s="86"/>
      <c r="BEV78" s="86"/>
      <c r="BEW78" s="86"/>
      <c r="BEX78" s="86"/>
      <c r="BEY78" s="86"/>
      <c r="BEZ78" s="86"/>
      <c r="BFA78" s="86"/>
      <c r="BFB78" s="86"/>
      <c r="BFC78" s="86"/>
      <c r="BFD78" s="86"/>
      <c r="BFE78" s="86"/>
      <c r="BFF78" s="86"/>
      <c r="BFG78" s="86"/>
      <c r="BFH78" s="86"/>
      <c r="BFI78" s="86"/>
      <c r="BFJ78" s="86"/>
      <c r="BFK78" s="86"/>
      <c r="BFL78" s="86"/>
      <c r="BFM78" s="86"/>
      <c r="BFN78" s="86"/>
      <c r="BFO78" s="86"/>
      <c r="BFP78" s="86"/>
      <c r="BFQ78" s="86"/>
      <c r="BFR78" s="86"/>
      <c r="BFS78" s="86"/>
      <c r="BFT78" s="86"/>
      <c r="BFU78" s="86"/>
      <c r="BFV78" s="86"/>
      <c r="BFW78" s="86"/>
      <c r="BFX78" s="86"/>
      <c r="BFY78" s="86"/>
      <c r="BFZ78" s="86"/>
      <c r="BGA78" s="86"/>
      <c r="BGB78" s="86"/>
      <c r="BGC78" s="86"/>
      <c r="BGD78" s="86"/>
      <c r="BGE78" s="86"/>
      <c r="BGF78" s="86"/>
      <c r="BGG78" s="86"/>
      <c r="BGH78" s="86"/>
      <c r="BGI78" s="86"/>
      <c r="BGJ78" s="86"/>
      <c r="BGK78" s="86"/>
      <c r="BGL78" s="86"/>
      <c r="BGM78" s="86"/>
      <c r="BGN78" s="86"/>
      <c r="BGO78" s="86"/>
      <c r="BGP78" s="86"/>
      <c r="BGQ78" s="86"/>
      <c r="BGR78" s="86"/>
      <c r="BGS78" s="86"/>
      <c r="BGT78" s="86"/>
      <c r="BGU78" s="86"/>
      <c r="BGV78" s="86"/>
      <c r="BGW78" s="86"/>
      <c r="BGX78" s="86"/>
      <c r="BGY78" s="86"/>
      <c r="BGZ78" s="86"/>
      <c r="BHA78" s="86"/>
      <c r="BHB78" s="86"/>
      <c r="BHC78" s="86"/>
      <c r="BHD78" s="86"/>
      <c r="BHE78" s="86"/>
      <c r="BHF78" s="86"/>
      <c r="BHG78" s="86"/>
      <c r="BHH78" s="86"/>
      <c r="BHI78" s="86"/>
      <c r="BHJ78" s="86"/>
      <c r="BHK78" s="86"/>
      <c r="BHL78" s="86"/>
      <c r="BHM78" s="86"/>
      <c r="BHN78" s="86"/>
      <c r="BHO78" s="86"/>
      <c r="BHP78" s="86"/>
      <c r="BHQ78" s="86"/>
      <c r="BHR78" s="86"/>
      <c r="BHS78" s="86"/>
      <c r="BHT78" s="86"/>
      <c r="BHU78" s="86"/>
      <c r="BHV78" s="86"/>
      <c r="BHW78" s="86"/>
      <c r="BHX78" s="86"/>
      <c r="BHY78" s="86"/>
      <c r="BHZ78" s="86"/>
      <c r="BIA78" s="86"/>
      <c r="BIB78" s="86"/>
      <c r="BIC78" s="86"/>
      <c r="BID78" s="86"/>
      <c r="BIE78" s="86"/>
      <c r="BIF78" s="86"/>
      <c r="BIG78" s="86"/>
      <c r="BIH78" s="86"/>
      <c r="BII78" s="86"/>
      <c r="BIJ78" s="86"/>
      <c r="BIK78" s="86"/>
      <c r="BIL78" s="86"/>
      <c r="BIM78" s="86"/>
      <c r="BIN78" s="86"/>
      <c r="BIO78" s="86"/>
      <c r="BIP78" s="86"/>
      <c r="BIQ78" s="86"/>
      <c r="BIR78" s="86"/>
      <c r="BIS78" s="86"/>
      <c r="BIT78" s="86"/>
      <c r="BIU78" s="86"/>
      <c r="BIV78" s="86"/>
      <c r="BIW78" s="86"/>
      <c r="BIX78" s="86"/>
      <c r="BIY78" s="86"/>
      <c r="BIZ78" s="86"/>
      <c r="BJA78" s="86"/>
      <c r="BJB78" s="86"/>
      <c r="BJC78" s="86"/>
      <c r="BJD78" s="86"/>
      <c r="BJE78" s="86"/>
      <c r="BJF78" s="86"/>
      <c r="BJG78" s="86"/>
      <c r="BJH78" s="86"/>
      <c r="BJI78" s="86"/>
      <c r="BJJ78" s="86"/>
      <c r="BJK78" s="86"/>
      <c r="BJL78" s="86"/>
      <c r="BJM78" s="86"/>
      <c r="BJN78" s="86"/>
      <c r="BJO78" s="86"/>
      <c r="BJP78" s="86"/>
      <c r="BJQ78" s="86"/>
      <c r="BJR78" s="86"/>
      <c r="BJS78" s="86"/>
      <c r="BJT78" s="86"/>
      <c r="BJU78" s="86"/>
      <c r="BJV78" s="86"/>
      <c r="BJW78" s="86"/>
      <c r="BJX78" s="86"/>
      <c r="BJY78" s="86"/>
      <c r="BJZ78" s="86"/>
      <c r="BKA78" s="86"/>
      <c r="BKB78" s="86"/>
      <c r="BKC78" s="86"/>
      <c r="BKD78" s="86"/>
      <c r="BKE78" s="86"/>
      <c r="BKF78" s="86"/>
      <c r="BKG78" s="86"/>
      <c r="BKH78" s="86"/>
      <c r="BKI78" s="86"/>
      <c r="BKJ78" s="86"/>
      <c r="BKK78" s="86"/>
      <c r="BKL78" s="86"/>
      <c r="BKM78" s="86"/>
      <c r="BKN78" s="86"/>
      <c r="BKO78" s="86"/>
      <c r="BKP78" s="86"/>
      <c r="BKQ78" s="86"/>
      <c r="BKR78" s="86"/>
      <c r="BKS78" s="86"/>
      <c r="BKT78" s="86"/>
      <c r="BKU78" s="86"/>
      <c r="BKV78" s="86"/>
      <c r="BKW78" s="86"/>
      <c r="BKX78" s="86"/>
      <c r="BKY78" s="86"/>
      <c r="BKZ78" s="86"/>
      <c r="BLA78" s="86"/>
      <c r="BLB78" s="86"/>
      <c r="BLC78" s="86"/>
      <c r="BLD78" s="86"/>
      <c r="BLE78" s="86"/>
      <c r="BLF78" s="86"/>
      <c r="BLG78" s="86"/>
      <c r="BLH78" s="86"/>
      <c r="BLI78" s="86"/>
      <c r="BLJ78" s="86"/>
      <c r="BLK78" s="86"/>
      <c r="BLL78" s="86"/>
      <c r="BLM78" s="86"/>
      <c r="BLN78" s="86"/>
      <c r="BLO78" s="86"/>
      <c r="BLP78" s="86"/>
      <c r="BLQ78" s="86"/>
      <c r="BLR78" s="86"/>
      <c r="BLS78" s="86"/>
      <c r="BLT78" s="86"/>
      <c r="BLU78" s="86"/>
      <c r="BLV78" s="86"/>
      <c r="BLW78" s="86"/>
      <c r="BLX78" s="86"/>
      <c r="BLY78" s="86"/>
      <c r="BLZ78" s="86"/>
      <c r="BMA78" s="86"/>
      <c r="BMB78" s="86"/>
      <c r="BMC78" s="86"/>
      <c r="BMD78" s="86"/>
      <c r="BME78" s="86"/>
      <c r="BMF78" s="86"/>
      <c r="BMG78" s="86"/>
      <c r="BMH78" s="86"/>
      <c r="BMI78" s="86"/>
      <c r="BMJ78" s="86"/>
      <c r="BMK78" s="86"/>
      <c r="BML78" s="86"/>
      <c r="BMM78" s="86"/>
      <c r="BMN78" s="86"/>
      <c r="BMO78" s="86"/>
      <c r="BMP78" s="86"/>
      <c r="BMQ78" s="86"/>
      <c r="BMR78" s="86"/>
      <c r="BMS78" s="86"/>
      <c r="BMT78" s="86"/>
      <c r="BMU78" s="86"/>
      <c r="BMV78" s="86"/>
      <c r="BMW78" s="86"/>
      <c r="BMX78" s="86"/>
      <c r="BMY78" s="86"/>
      <c r="BMZ78" s="86"/>
      <c r="BNA78" s="86"/>
      <c r="BNB78" s="86"/>
      <c r="BNC78" s="86"/>
      <c r="BND78" s="86"/>
      <c r="BNE78" s="86"/>
      <c r="BNF78" s="86"/>
      <c r="BNG78" s="86"/>
      <c r="BNH78" s="86"/>
      <c r="BNI78" s="86"/>
      <c r="BNJ78" s="86"/>
      <c r="BNK78" s="86"/>
      <c r="BNL78" s="86"/>
      <c r="BNM78" s="86"/>
      <c r="BNN78" s="86"/>
      <c r="BNO78" s="86"/>
      <c r="BNP78" s="86"/>
      <c r="BNQ78" s="86"/>
      <c r="BNR78" s="86"/>
      <c r="BNS78" s="86"/>
      <c r="BNT78" s="86"/>
      <c r="BNU78" s="86"/>
      <c r="BNV78" s="86"/>
      <c r="BNW78" s="86"/>
      <c r="BNX78" s="86"/>
      <c r="BNY78" s="86"/>
      <c r="BNZ78" s="86"/>
      <c r="BOA78" s="86"/>
      <c r="BOB78" s="86"/>
      <c r="BOC78" s="86"/>
      <c r="BOD78" s="86"/>
      <c r="BOE78" s="86"/>
      <c r="BOF78" s="86"/>
      <c r="BOG78" s="86"/>
      <c r="BOH78" s="86"/>
      <c r="BOI78" s="86"/>
      <c r="BOJ78" s="86"/>
      <c r="BOK78" s="86"/>
      <c r="BOL78" s="86"/>
      <c r="BOM78" s="86"/>
      <c r="BON78" s="86"/>
      <c r="BOO78" s="86"/>
      <c r="BOP78" s="86"/>
      <c r="BOQ78" s="86"/>
      <c r="BOR78" s="86"/>
      <c r="BOS78" s="86"/>
      <c r="BOT78" s="86"/>
      <c r="BOU78" s="86"/>
      <c r="BOV78" s="86"/>
      <c r="BOW78" s="86"/>
      <c r="BOX78" s="86"/>
      <c r="BOY78" s="86"/>
      <c r="BOZ78" s="86"/>
      <c r="BPA78" s="86"/>
      <c r="BPB78" s="86"/>
      <c r="BPC78" s="86"/>
      <c r="BPD78" s="86"/>
      <c r="BPE78" s="86"/>
      <c r="BPF78" s="86"/>
      <c r="BPG78" s="86"/>
      <c r="BPH78" s="86"/>
      <c r="BPI78" s="86"/>
      <c r="BPJ78" s="86"/>
      <c r="BPK78" s="86"/>
      <c r="BPL78" s="86"/>
      <c r="BPM78" s="86"/>
      <c r="BPN78" s="86"/>
      <c r="BPO78" s="86"/>
      <c r="BPP78" s="86"/>
      <c r="BPQ78" s="86"/>
      <c r="BPR78" s="86"/>
      <c r="BPS78" s="86"/>
      <c r="BPT78" s="86"/>
      <c r="BPU78" s="86"/>
      <c r="BPV78" s="86"/>
      <c r="BPW78" s="86"/>
      <c r="BPX78" s="86"/>
      <c r="BPY78" s="86"/>
      <c r="BPZ78" s="86"/>
      <c r="BQA78" s="86"/>
      <c r="BQB78" s="86"/>
      <c r="BQC78" s="86"/>
      <c r="BQD78" s="86"/>
      <c r="BQE78" s="86"/>
      <c r="BQF78" s="86"/>
      <c r="BQG78" s="86"/>
      <c r="BQH78" s="86"/>
      <c r="BQI78" s="86"/>
      <c r="BQJ78" s="86"/>
      <c r="BQK78" s="86"/>
      <c r="BQL78" s="86"/>
      <c r="BQM78" s="86"/>
      <c r="BQN78" s="86"/>
      <c r="BQO78" s="86"/>
      <c r="BQP78" s="86"/>
      <c r="BQQ78" s="86"/>
      <c r="BQR78" s="86"/>
      <c r="BQS78" s="86"/>
      <c r="BQT78" s="86"/>
      <c r="BQU78" s="86"/>
      <c r="BQV78" s="86"/>
      <c r="BQW78" s="86"/>
      <c r="BQX78" s="86"/>
      <c r="BQY78" s="86"/>
      <c r="BQZ78" s="86"/>
      <c r="BRA78" s="86"/>
      <c r="BRB78" s="86"/>
      <c r="BRC78" s="86"/>
      <c r="BRD78" s="86"/>
      <c r="BRE78" s="86"/>
      <c r="BRF78" s="86"/>
      <c r="BRG78" s="86"/>
      <c r="BRH78" s="86"/>
      <c r="BRI78" s="86"/>
      <c r="BRJ78" s="86"/>
      <c r="BRK78" s="86"/>
      <c r="BRL78" s="86"/>
      <c r="BRM78" s="86"/>
      <c r="BRN78" s="86"/>
      <c r="BRO78" s="86"/>
      <c r="BRP78" s="86"/>
      <c r="BRQ78" s="86"/>
      <c r="BRR78" s="86"/>
      <c r="BRS78" s="86"/>
      <c r="BRT78" s="86"/>
      <c r="BRU78" s="86"/>
      <c r="BRV78" s="86"/>
      <c r="BRW78" s="86"/>
      <c r="BRX78" s="86"/>
      <c r="BRY78" s="86"/>
      <c r="BRZ78" s="86"/>
      <c r="BSA78" s="86"/>
      <c r="BSB78" s="86"/>
      <c r="BSC78" s="86"/>
      <c r="BSD78" s="86"/>
      <c r="BSE78" s="86"/>
      <c r="BSF78" s="86"/>
      <c r="BSG78" s="86"/>
      <c r="BSH78" s="86"/>
      <c r="BSI78" s="86"/>
      <c r="BSJ78" s="86"/>
      <c r="BSK78" s="86"/>
      <c r="BSL78" s="86"/>
      <c r="BSM78" s="86"/>
      <c r="BSN78" s="86"/>
      <c r="BSO78" s="86"/>
      <c r="BSP78" s="86"/>
      <c r="BSQ78" s="86"/>
      <c r="BSR78" s="86"/>
      <c r="BSS78" s="86"/>
      <c r="BST78" s="86"/>
      <c r="BSU78" s="86"/>
      <c r="BSV78" s="86"/>
      <c r="BSW78" s="86"/>
      <c r="BSX78" s="86"/>
      <c r="BSY78" s="86"/>
      <c r="BSZ78" s="86"/>
      <c r="BTA78" s="86"/>
      <c r="BTB78" s="86"/>
      <c r="BTC78" s="86"/>
      <c r="BTD78" s="86"/>
      <c r="BTE78" s="86"/>
      <c r="BTF78" s="86"/>
      <c r="BTG78" s="86"/>
      <c r="BTH78" s="86"/>
      <c r="BTI78" s="86"/>
      <c r="BTJ78" s="86"/>
      <c r="BTK78" s="86"/>
      <c r="BTL78" s="86"/>
      <c r="BTM78" s="86"/>
      <c r="BTN78" s="86"/>
      <c r="BTO78" s="86"/>
      <c r="BTP78" s="86"/>
      <c r="BTQ78" s="86"/>
      <c r="BTR78" s="86"/>
      <c r="BTS78" s="86"/>
      <c r="BTT78" s="86"/>
      <c r="BTU78" s="86"/>
      <c r="BTV78" s="86"/>
      <c r="BTW78" s="86"/>
      <c r="BTX78" s="86"/>
      <c r="BTY78" s="86"/>
      <c r="BTZ78" s="86"/>
      <c r="BUA78" s="86"/>
      <c r="BUB78" s="86"/>
      <c r="BUC78" s="86"/>
      <c r="BUD78" s="86"/>
      <c r="BUE78" s="86"/>
      <c r="BUF78" s="86"/>
      <c r="BUG78" s="86"/>
      <c r="BUH78" s="86"/>
      <c r="BUI78" s="86"/>
      <c r="BUJ78" s="86"/>
      <c r="BUK78" s="86"/>
      <c r="BUL78" s="86"/>
      <c r="BUM78" s="86"/>
      <c r="BUN78" s="86"/>
      <c r="BUO78" s="86"/>
      <c r="BUP78" s="86"/>
      <c r="BUQ78" s="86"/>
      <c r="BUR78" s="86"/>
      <c r="BUS78" s="86"/>
      <c r="BUT78" s="86"/>
      <c r="BUU78" s="86"/>
      <c r="BUV78" s="86"/>
      <c r="BUW78" s="86"/>
      <c r="BUX78" s="86"/>
      <c r="BUY78" s="86"/>
      <c r="BUZ78" s="86"/>
      <c r="BVA78" s="86"/>
      <c r="BVB78" s="86"/>
      <c r="BVC78" s="86"/>
      <c r="BVD78" s="86"/>
      <c r="BVE78" s="86"/>
      <c r="BVF78" s="86"/>
      <c r="BVG78" s="86"/>
      <c r="BVH78" s="86"/>
      <c r="BVI78" s="86"/>
      <c r="BVJ78" s="86"/>
      <c r="BVK78" s="86"/>
      <c r="BVL78" s="86"/>
      <c r="BVM78" s="86"/>
      <c r="BVN78" s="86"/>
      <c r="BVO78" s="86"/>
      <c r="BVP78" s="86"/>
      <c r="BVQ78" s="86"/>
      <c r="BVR78" s="86"/>
      <c r="BVS78" s="86"/>
      <c r="BVT78" s="86"/>
      <c r="BVU78" s="86"/>
      <c r="BVV78" s="86"/>
      <c r="BVW78" s="86"/>
      <c r="BVX78" s="86"/>
      <c r="BVY78" s="86"/>
      <c r="BVZ78" s="86"/>
      <c r="BWA78" s="86"/>
      <c r="BWB78" s="86"/>
      <c r="BWC78" s="86"/>
      <c r="BWD78" s="86"/>
      <c r="BWE78" s="86"/>
      <c r="BWF78" s="86"/>
      <c r="BWG78" s="86"/>
      <c r="BWH78" s="86"/>
      <c r="BWI78" s="86"/>
      <c r="BWJ78" s="86"/>
      <c r="BWK78" s="86"/>
      <c r="BWL78" s="86"/>
      <c r="BWM78" s="86"/>
      <c r="BWN78" s="86"/>
      <c r="BWO78" s="86"/>
      <c r="BWP78" s="86"/>
      <c r="BWQ78" s="86"/>
      <c r="BWR78" s="86"/>
      <c r="BWS78" s="86"/>
      <c r="BWT78" s="86"/>
      <c r="BWU78" s="86"/>
      <c r="BWV78" s="86"/>
      <c r="BWW78" s="86"/>
      <c r="BWX78" s="86"/>
      <c r="BWY78" s="86"/>
      <c r="BWZ78" s="86"/>
      <c r="BXA78" s="86"/>
      <c r="BXB78" s="86"/>
      <c r="BXC78" s="86"/>
      <c r="BXD78" s="86"/>
      <c r="BXE78" s="86"/>
      <c r="BXF78" s="86"/>
      <c r="BXG78" s="86"/>
      <c r="BXH78" s="86"/>
      <c r="BXI78" s="86"/>
      <c r="BXJ78" s="86"/>
      <c r="BXK78" s="86"/>
      <c r="BXL78" s="86"/>
      <c r="BXM78" s="86"/>
      <c r="BXN78" s="86"/>
      <c r="BXO78" s="86"/>
      <c r="BXP78" s="86"/>
      <c r="BXQ78" s="86"/>
      <c r="BXR78" s="86"/>
      <c r="BXS78" s="86"/>
      <c r="BXT78" s="86"/>
      <c r="BXU78" s="86"/>
      <c r="BXV78" s="86"/>
      <c r="BXW78" s="86"/>
      <c r="BXX78" s="86"/>
      <c r="BXY78" s="86"/>
      <c r="BXZ78" s="86"/>
      <c r="BYA78" s="86"/>
      <c r="BYB78" s="86"/>
      <c r="BYC78" s="86"/>
      <c r="BYD78" s="86"/>
      <c r="BYE78" s="86"/>
      <c r="BYF78" s="86"/>
      <c r="BYG78" s="86"/>
      <c r="BYH78" s="86"/>
      <c r="BYI78" s="86"/>
      <c r="BYJ78" s="86"/>
      <c r="BYK78" s="86"/>
      <c r="BYL78" s="86"/>
      <c r="BYM78" s="86"/>
      <c r="BYN78" s="86"/>
      <c r="BYO78" s="86"/>
      <c r="BYP78" s="86"/>
      <c r="BYQ78" s="86"/>
      <c r="BYR78" s="86"/>
      <c r="BYS78" s="86"/>
      <c r="BYT78" s="86"/>
      <c r="BYU78" s="86"/>
      <c r="BYV78" s="86"/>
      <c r="BYW78" s="86"/>
      <c r="BYX78" s="86"/>
      <c r="BYY78" s="86"/>
      <c r="BYZ78" s="86"/>
      <c r="BZA78" s="86"/>
      <c r="BZB78" s="86"/>
      <c r="BZC78" s="86"/>
      <c r="BZD78" s="86"/>
      <c r="BZE78" s="86"/>
      <c r="BZF78" s="86"/>
      <c r="BZG78" s="86"/>
      <c r="BZH78" s="86"/>
      <c r="BZI78" s="86"/>
      <c r="BZJ78" s="86"/>
      <c r="BZK78" s="86"/>
      <c r="BZL78" s="86"/>
      <c r="BZM78" s="86"/>
      <c r="BZN78" s="86"/>
      <c r="BZO78" s="86"/>
      <c r="BZP78" s="86"/>
      <c r="BZQ78" s="86"/>
      <c r="BZR78" s="86"/>
      <c r="BZS78" s="86"/>
      <c r="BZT78" s="86"/>
      <c r="BZU78" s="86"/>
      <c r="BZV78" s="86"/>
      <c r="BZW78" s="86"/>
      <c r="BZX78" s="86"/>
      <c r="BZY78" s="86"/>
      <c r="BZZ78" s="86"/>
      <c r="CAA78" s="86"/>
      <c r="CAB78" s="86"/>
      <c r="CAC78" s="86"/>
      <c r="CAD78" s="86"/>
      <c r="CAE78" s="86"/>
      <c r="CAF78" s="86"/>
      <c r="CAG78" s="86"/>
      <c r="CAH78" s="86"/>
      <c r="CAI78" s="86"/>
      <c r="CAJ78" s="86"/>
      <c r="CAK78" s="86"/>
      <c r="CAL78" s="86"/>
      <c r="CAM78" s="86"/>
      <c r="CAN78" s="86"/>
      <c r="CAO78" s="86"/>
      <c r="CAP78" s="86"/>
      <c r="CAQ78" s="86"/>
      <c r="CAR78" s="86"/>
      <c r="CAS78" s="86"/>
      <c r="CAT78" s="86"/>
      <c r="CAU78" s="86"/>
      <c r="CAV78" s="86"/>
      <c r="CAW78" s="86"/>
      <c r="CAX78" s="86"/>
      <c r="CAY78" s="86"/>
      <c r="CAZ78" s="86"/>
      <c r="CBA78" s="86"/>
      <c r="CBB78" s="86"/>
      <c r="CBC78" s="86"/>
      <c r="CBD78" s="86"/>
      <c r="CBE78" s="86"/>
      <c r="CBF78" s="86"/>
      <c r="CBG78" s="86"/>
      <c r="CBH78" s="86"/>
      <c r="CBI78" s="86"/>
      <c r="CBJ78" s="86"/>
      <c r="CBK78" s="86"/>
      <c r="CBL78" s="86"/>
      <c r="CBM78" s="86"/>
      <c r="CBN78" s="86"/>
      <c r="CBO78" s="86"/>
      <c r="CBP78" s="86"/>
      <c r="CBQ78" s="86"/>
      <c r="CBR78" s="86"/>
      <c r="CBS78" s="86"/>
      <c r="CBT78" s="86"/>
      <c r="CBU78" s="86"/>
      <c r="CBV78" s="86"/>
      <c r="CBW78" s="86"/>
      <c r="CBX78" s="86"/>
      <c r="CBY78" s="86"/>
      <c r="CBZ78" s="86"/>
      <c r="CCA78" s="86"/>
      <c r="CCB78" s="86"/>
      <c r="CCC78" s="86"/>
      <c r="CCD78" s="86"/>
      <c r="CCE78" s="86"/>
      <c r="CCF78" s="86"/>
      <c r="CCG78" s="86"/>
      <c r="CCH78" s="86"/>
      <c r="CCI78" s="86"/>
      <c r="CCJ78" s="86"/>
      <c r="CCK78" s="86"/>
      <c r="CCL78" s="86"/>
      <c r="CCM78" s="86"/>
      <c r="CCN78" s="86"/>
      <c r="CCO78" s="86"/>
      <c r="CCP78" s="86"/>
      <c r="CCQ78" s="86"/>
      <c r="CCR78" s="86"/>
      <c r="CCS78" s="86"/>
      <c r="CCT78" s="86"/>
      <c r="CCU78" s="86"/>
      <c r="CCV78" s="86"/>
      <c r="CCW78" s="86"/>
      <c r="CCX78" s="86"/>
      <c r="CCY78" s="86"/>
      <c r="CCZ78" s="86"/>
      <c r="CDA78" s="86"/>
      <c r="CDB78" s="86"/>
      <c r="CDC78" s="86"/>
      <c r="CDD78" s="86"/>
      <c r="CDE78" s="86"/>
      <c r="CDF78" s="86"/>
      <c r="CDG78" s="86"/>
      <c r="CDH78" s="86"/>
      <c r="CDI78" s="86"/>
      <c r="CDJ78" s="86"/>
      <c r="CDK78" s="86"/>
      <c r="CDL78" s="86"/>
      <c r="CDM78" s="86"/>
      <c r="CDN78" s="86"/>
      <c r="CDO78" s="86"/>
      <c r="CDP78" s="86"/>
      <c r="CDQ78" s="86"/>
      <c r="CDR78" s="86"/>
      <c r="CDS78" s="86"/>
      <c r="CDT78" s="86"/>
      <c r="CDU78" s="86"/>
      <c r="CDV78" s="86"/>
      <c r="CDW78" s="86"/>
      <c r="CDX78" s="86"/>
      <c r="CDY78" s="86"/>
      <c r="CDZ78" s="86"/>
      <c r="CEA78" s="86"/>
      <c r="CEB78" s="86"/>
      <c r="CEC78" s="86"/>
      <c r="CED78" s="86"/>
      <c r="CEE78" s="86"/>
      <c r="CEF78" s="86"/>
      <c r="CEG78" s="86"/>
      <c r="CEH78" s="86"/>
      <c r="CEI78" s="86"/>
      <c r="CEJ78" s="86"/>
      <c r="CEK78" s="86"/>
      <c r="CEL78" s="86"/>
      <c r="CEM78" s="86"/>
      <c r="CEN78" s="86"/>
      <c r="CEO78" s="86"/>
      <c r="CEP78" s="86"/>
      <c r="CEQ78" s="86"/>
      <c r="CER78" s="86"/>
      <c r="CES78" s="86"/>
      <c r="CET78" s="86"/>
      <c r="CEU78" s="86"/>
      <c r="CEV78" s="86"/>
      <c r="CEW78" s="86"/>
      <c r="CEX78" s="86"/>
      <c r="CEY78" s="86"/>
      <c r="CEZ78" s="86"/>
      <c r="CFA78" s="86"/>
      <c r="CFB78" s="86"/>
      <c r="CFC78" s="86"/>
      <c r="CFD78" s="86"/>
      <c r="CFE78" s="86"/>
      <c r="CFF78" s="86"/>
      <c r="CFG78" s="86"/>
      <c r="CFH78" s="86"/>
      <c r="CFI78" s="86"/>
      <c r="CFJ78" s="86"/>
      <c r="CFK78" s="86"/>
      <c r="CFL78" s="86"/>
      <c r="CFM78" s="86"/>
      <c r="CFN78" s="86"/>
      <c r="CFO78" s="86"/>
      <c r="CFP78" s="86"/>
      <c r="CFQ78" s="86"/>
      <c r="CFR78" s="86"/>
      <c r="CFS78" s="86"/>
      <c r="CFT78" s="86"/>
      <c r="CFU78" s="86"/>
      <c r="CFV78" s="86"/>
      <c r="CFW78" s="86"/>
      <c r="CFX78" s="86"/>
      <c r="CFY78" s="86"/>
      <c r="CFZ78" s="86"/>
      <c r="CGA78" s="86"/>
      <c r="CGB78" s="86"/>
      <c r="CGC78" s="86"/>
      <c r="CGD78" s="86"/>
      <c r="CGE78" s="86"/>
      <c r="CGF78" s="86"/>
      <c r="CGG78" s="86"/>
      <c r="CGH78" s="86"/>
      <c r="CGI78" s="86"/>
      <c r="CGJ78" s="86"/>
      <c r="CGK78" s="86"/>
      <c r="CGL78" s="86"/>
      <c r="CGM78" s="86"/>
      <c r="CGN78" s="86"/>
      <c r="CGO78" s="86"/>
      <c r="CGP78" s="86"/>
      <c r="CGQ78" s="86"/>
      <c r="CGR78" s="86"/>
      <c r="CGS78" s="86"/>
      <c r="CGT78" s="86"/>
      <c r="CGU78" s="86"/>
      <c r="CGV78" s="86"/>
      <c r="CGW78" s="86"/>
      <c r="CGX78" s="86"/>
      <c r="CGY78" s="86"/>
      <c r="CGZ78" s="86"/>
      <c r="CHA78" s="86"/>
      <c r="CHB78" s="86"/>
      <c r="CHC78" s="86"/>
      <c r="CHD78" s="86"/>
      <c r="CHE78" s="86"/>
      <c r="CHF78" s="86"/>
      <c r="CHG78" s="86"/>
      <c r="CHH78" s="86"/>
      <c r="CHI78" s="86"/>
      <c r="CHJ78" s="86"/>
      <c r="CHK78" s="86"/>
      <c r="CHL78" s="86"/>
      <c r="CHM78" s="86"/>
      <c r="CHN78" s="86"/>
      <c r="CHO78" s="86"/>
      <c r="CHP78" s="86"/>
      <c r="CHQ78" s="86"/>
      <c r="CHR78" s="86"/>
      <c r="CHS78" s="86"/>
      <c r="CHT78" s="86"/>
      <c r="CHU78" s="86"/>
      <c r="CHV78" s="86"/>
      <c r="CHW78" s="86"/>
      <c r="CHX78" s="86"/>
      <c r="CHY78" s="86"/>
      <c r="CHZ78" s="86"/>
      <c r="CIA78" s="86"/>
      <c r="CIB78" s="86"/>
      <c r="CIC78" s="86"/>
      <c r="CID78" s="86"/>
      <c r="CIE78" s="86"/>
      <c r="CIF78" s="86"/>
      <c r="CIG78" s="86"/>
      <c r="CIH78" s="86"/>
      <c r="CII78" s="86"/>
      <c r="CIJ78" s="86"/>
      <c r="CIK78" s="86"/>
      <c r="CIL78" s="86"/>
      <c r="CIM78" s="86"/>
      <c r="CIN78" s="86"/>
      <c r="CIO78" s="86"/>
      <c r="CIP78" s="86"/>
      <c r="CIQ78" s="86"/>
      <c r="CIR78" s="86"/>
      <c r="CIS78" s="86"/>
      <c r="CIT78" s="86"/>
      <c r="CIU78" s="86"/>
      <c r="CIV78" s="86"/>
      <c r="CIW78" s="86"/>
      <c r="CIX78" s="86"/>
      <c r="CIY78" s="86"/>
      <c r="CIZ78" s="86"/>
      <c r="CJA78" s="86"/>
      <c r="CJB78" s="86"/>
      <c r="CJC78" s="86"/>
      <c r="CJD78" s="86"/>
      <c r="CJE78" s="86"/>
      <c r="CJF78" s="86"/>
      <c r="CJG78" s="86"/>
      <c r="CJH78" s="86"/>
      <c r="CJI78" s="86"/>
      <c r="CJJ78" s="86"/>
      <c r="CJK78" s="86"/>
      <c r="CJL78" s="86"/>
      <c r="CJM78" s="86"/>
      <c r="CJN78" s="86"/>
      <c r="CJO78" s="86"/>
      <c r="CJP78" s="86"/>
      <c r="CJQ78" s="86"/>
      <c r="CJR78" s="86"/>
      <c r="CJS78" s="86"/>
      <c r="CJT78" s="86"/>
      <c r="CJU78" s="86"/>
      <c r="CJV78" s="86"/>
      <c r="CJW78" s="86"/>
      <c r="CJX78" s="86"/>
      <c r="CJY78" s="86"/>
      <c r="CJZ78" s="86"/>
      <c r="CKA78" s="86"/>
      <c r="CKB78" s="86"/>
      <c r="CKC78" s="86"/>
      <c r="CKD78" s="86"/>
      <c r="CKE78" s="86"/>
      <c r="CKF78" s="86"/>
      <c r="CKG78" s="86"/>
      <c r="CKH78" s="86"/>
      <c r="CKI78" s="86"/>
      <c r="CKJ78" s="86"/>
      <c r="CKK78" s="86"/>
      <c r="CKL78" s="86"/>
      <c r="CKM78" s="86"/>
      <c r="CKN78" s="86"/>
      <c r="CKO78" s="86"/>
      <c r="CKP78" s="86"/>
      <c r="CKQ78" s="86"/>
      <c r="CKR78" s="86"/>
      <c r="CKS78" s="86"/>
      <c r="CKT78" s="86"/>
      <c r="CKU78" s="86"/>
      <c r="CKV78" s="86"/>
      <c r="CKW78" s="86"/>
      <c r="CKX78" s="86"/>
      <c r="CKY78" s="86"/>
      <c r="CKZ78" s="86"/>
      <c r="CLA78" s="86"/>
      <c r="CLB78" s="86"/>
      <c r="CLC78" s="86"/>
      <c r="CLD78" s="86"/>
      <c r="CLE78" s="86"/>
      <c r="CLF78" s="86"/>
      <c r="CLG78" s="86"/>
      <c r="CLH78" s="86"/>
      <c r="CLI78" s="86"/>
      <c r="CLJ78" s="86"/>
      <c r="CLK78" s="86"/>
      <c r="CLL78" s="86"/>
      <c r="CLM78" s="86"/>
      <c r="CLN78" s="86"/>
      <c r="CLO78" s="86"/>
      <c r="CLP78" s="86"/>
      <c r="CLQ78" s="86"/>
      <c r="CLR78" s="86"/>
      <c r="CLS78" s="86"/>
      <c r="CLT78" s="86"/>
      <c r="CLU78" s="86"/>
      <c r="CLV78" s="86"/>
      <c r="CLW78" s="86"/>
      <c r="CLX78" s="86"/>
      <c r="CLY78" s="86"/>
      <c r="CLZ78" s="86"/>
      <c r="CMA78" s="86"/>
      <c r="CMB78" s="86"/>
      <c r="CMC78" s="86"/>
      <c r="CMD78" s="86"/>
      <c r="CME78" s="86"/>
      <c r="CMF78" s="86"/>
      <c r="CMG78" s="86"/>
      <c r="CMH78" s="86"/>
      <c r="CMI78" s="86"/>
      <c r="CMJ78" s="86"/>
      <c r="CMK78" s="86"/>
      <c r="CML78" s="86"/>
      <c r="CMM78" s="86"/>
      <c r="CMN78" s="86"/>
      <c r="CMO78" s="86"/>
      <c r="CMP78" s="86"/>
      <c r="CMQ78" s="86"/>
      <c r="CMR78" s="86"/>
      <c r="CMS78" s="86"/>
      <c r="CMT78" s="86"/>
      <c r="CMU78" s="86"/>
      <c r="CMV78" s="86"/>
      <c r="CMW78" s="86"/>
      <c r="CMX78" s="86"/>
      <c r="CMY78" s="86"/>
      <c r="CMZ78" s="86"/>
      <c r="CNA78" s="86"/>
      <c r="CNB78" s="86"/>
      <c r="CNC78" s="86"/>
      <c r="CND78" s="86"/>
      <c r="CNE78" s="86"/>
      <c r="CNF78" s="86"/>
      <c r="CNG78" s="86"/>
      <c r="CNH78" s="86"/>
      <c r="CNI78" s="86"/>
      <c r="CNJ78" s="86"/>
      <c r="CNK78" s="86"/>
      <c r="CNL78" s="86"/>
      <c r="CNM78" s="86"/>
      <c r="CNN78" s="86"/>
      <c r="CNO78" s="86"/>
      <c r="CNP78" s="86"/>
      <c r="CNQ78" s="86"/>
      <c r="CNR78" s="86"/>
      <c r="CNS78" s="86"/>
      <c r="CNT78" s="86"/>
      <c r="CNU78" s="86"/>
      <c r="CNV78" s="86"/>
      <c r="CNW78" s="86"/>
      <c r="CNX78" s="86"/>
      <c r="CNY78" s="86"/>
      <c r="CNZ78" s="86"/>
      <c r="COA78" s="86"/>
      <c r="COB78" s="86"/>
      <c r="COC78" s="86"/>
      <c r="COD78" s="86"/>
      <c r="COE78" s="86"/>
      <c r="COF78" s="86"/>
      <c r="COG78" s="86"/>
      <c r="COH78" s="86"/>
      <c r="COI78" s="86"/>
      <c r="COJ78" s="86"/>
      <c r="COK78" s="86"/>
      <c r="COL78" s="86"/>
      <c r="COM78" s="86"/>
      <c r="CON78" s="86"/>
      <c r="COO78" s="86"/>
      <c r="COP78" s="86"/>
      <c r="COQ78" s="86"/>
      <c r="COR78" s="86"/>
      <c r="COS78" s="86"/>
      <c r="COT78" s="86"/>
      <c r="COU78" s="86"/>
      <c r="COV78" s="86"/>
      <c r="COW78" s="86"/>
      <c r="COX78" s="86"/>
      <c r="COY78" s="86"/>
      <c r="COZ78" s="86"/>
      <c r="CPA78" s="86"/>
      <c r="CPB78" s="86"/>
      <c r="CPC78" s="86"/>
      <c r="CPD78" s="86"/>
      <c r="CPE78" s="86"/>
      <c r="CPF78" s="86"/>
      <c r="CPG78" s="86"/>
      <c r="CPH78" s="86"/>
      <c r="CPI78" s="86"/>
      <c r="CPJ78" s="86"/>
      <c r="CPK78" s="86"/>
      <c r="CPL78" s="86"/>
      <c r="CPM78" s="86"/>
      <c r="CPN78" s="86"/>
      <c r="CPO78" s="86"/>
      <c r="CPP78" s="86"/>
      <c r="CPQ78" s="86"/>
      <c r="CPR78" s="86"/>
      <c r="CPS78" s="86"/>
      <c r="CPT78" s="86"/>
      <c r="CPU78" s="86"/>
      <c r="CPV78" s="86"/>
      <c r="CPW78" s="86"/>
      <c r="CPX78" s="86"/>
      <c r="CPY78" s="86"/>
      <c r="CPZ78" s="86"/>
      <c r="CQA78" s="86"/>
      <c r="CQB78" s="86"/>
      <c r="CQC78" s="86"/>
      <c r="CQD78" s="86"/>
      <c r="CQE78" s="86"/>
      <c r="CQF78" s="86"/>
      <c r="CQG78" s="86"/>
      <c r="CQH78" s="86"/>
      <c r="CQI78" s="86"/>
      <c r="CQJ78" s="86"/>
      <c r="CQK78" s="86"/>
      <c r="CQL78" s="86"/>
      <c r="CQM78" s="86"/>
      <c r="CQN78" s="86"/>
      <c r="CQO78" s="86"/>
      <c r="CQP78" s="86"/>
      <c r="CQQ78" s="86"/>
      <c r="CQR78" s="86"/>
      <c r="CQS78" s="86"/>
      <c r="CQT78" s="86"/>
      <c r="CQU78" s="86"/>
      <c r="CQV78" s="86"/>
      <c r="CQW78" s="86"/>
      <c r="CQX78" s="86"/>
      <c r="CQY78" s="86"/>
      <c r="CQZ78" s="86"/>
      <c r="CRA78" s="86"/>
      <c r="CRB78" s="86"/>
      <c r="CRC78" s="86"/>
      <c r="CRD78" s="86"/>
      <c r="CRE78" s="86"/>
      <c r="CRF78" s="86"/>
      <c r="CRG78" s="86"/>
      <c r="CRH78" s="86"/>
      <c r="CRI78" s="86"/>
      <c r="CRJ78" s="86"/>
      <c r="CRK78" s="86"/>
      <c r="CRL78" s="86"/>
      <c r="CRM78" s="86"/>
      <c r="CRN78" s="86"/>
      <c r="CRO78" s="86"/>
      <c r="CRP78" s="86"/>
      <c r="CRQ78" s="86"/>
      <c r="CRR78" s="86"/>
      <c r="CRS78" s="86"/>
      <c r="CRT78" s="86"/>
      <c r="CRU78" s="86"/>
      <c r="CRV78" s="86"/>
      <c r="CRW78" s="86"/>
      <c r="CRX78" s="86"/>
      <c r="CRY78" s="86"/>
      <c r="CRZ78" s="86"/>
      <c r="CSA78" s="86"/>
      <c r="CSB78" s="86"/>
      <c r="CSC78" s="86"/>
      <c r="CSD78" s="86"/>
      <c r="CSE78" s="86"/>
      <c r="CSF78" s="86"/>
      <c r="CSG78" s="86"/>
      <c r="CSH78" s="86"/>
      <c r="CSI78" s="86"/>
      <c r="CSJ78" s="86"/>
      <c r="CSK78" s="86"/>
      <c r="CSL78" s="86"/>
      <c r="CSM78" s="86"/>
      <c r="CSN78" s="86"/>
      <c r="CSO78" s="86"/>
      <c r="CSP78" s="86"/>
      <c r="CSQ78" s="86"/>
      <c r="CSR78" s="86"/>
      <c r="CSS78" s="86"/>
      <c r="CST78" s="86"/>
      <c r="CSU78" s="86"/>
      <c r="CSV78" s="86"/>
      <c r="CSW78" s="86"/>
      <c r="CSX78" s="86"/>
      <c r="CSY78" s="86"/>
      <c r="CSZ78" s="86"/>
      <c r="CTA78" s="86"/>
      <c r="CTB78" s="86"/>
      <c r="CTC78" s="86"/>
      <c r="CTD78" s="86"/>
      <c r="CTE78" s="86"/>
      <c r="CTF78" s="86"/>
      <c r="CTG78" s="86"/>
      <c r="CTH78" s="86"/>
      <c r="CTI78" s="86"/>
      <c r="CTJ78" s="86"/>
      <c r="CTK78" s="86"/>
      <c r="CTL78" s="86"/>
      <c r="CTM78" s="86"/>
      <c r="CTN78" s="86"/>
      <c r="CTO78" s="86"/>
      <c r="CTP78" s="86"/>
      <c r="CTQ78" s="86"/>
      <c r="CTR78" s="86"/>
      <c r="CTS78" s="86"/>
      <c r="CTT78" s="86"/>
      <c r="CTU78" s="86"/>
      <c r="CTV78" s="86"/>
      <c r="CTW78" s="86"/>
      <c r="CTX78" s="86"/>
      <c r="CTY78" s="86"/>
      <c r="CTZ78" s="86"/>
      <c r="CUA78" s="86"/>
      <c r="CUB78" s="86"/>
      <c r="CUC78" s="86"/>
      <c r="CUD78" s="86"/>
      <c r="CUE78" s="86"/>
      <c r="CUF78" s="86"/>
      <c r="CUG78" s="86"/>
      <c r="CUH78" s="86"/>
      <c r="CUI78" s="86"/>
      <c r="CUJ78" s="86"/>
      <c r="CUK78" s="86"/>
      <c r="CUL78" s="86"/>
      <c r="CUM78" s="86"/>
      <c r="CUN78" s="86"/>
      <c r="CUO78" s="86"/>
      <c r="CUP78" s="86"/>
      <c r="CUQ78" s="86"/>
      <c r="CUR78" s="86"/>
      <c r="CUS78" s="86"/>
      <c r="CUT78" s="86"/>
      <c r="CUU78" s="86"/>
      <c r="CUV78" s="86"/>
      <c r="CUW78" s="86"/>
      <c r="CUX78" s="86"/>
      <c r="CUY78" s="86"/>
      <c r="CUZ78" s="86"/>
      <c r="CVA78" s="86"/>
      <c r="CVB78" s="86"/>
      <c r="CVC78" s="86"/>
      <c r="CVD78" s="86"/>
      <c r="CVE78" s="86"/>
      <c r="CVF78" s="86"/>
      <c r="CVG78" s="86"/>
      <c r="CVH78" s="86"/>
      <c r="CVI78" s="86"/>
      <c r="CVJ78" s="86"/>
      <c r="CVK78" s="86"/>
      <c r="CVL78" s="86"/>
      <c r="CVM78" s="86"/>
      <c r="CVN78" s="86"/>
      <c r="CVO78" s="86"/>
      <c r="CVP78" s="86"/>
      <c r="CVQ78" s="86"/>
      <c r="CVR78" s="86"/>
      <c r="CVS78" s="86"/>
      <c r="CVT78" s="86"/>
      <c r="CVU78" s="86"/>
      <c r="CVV78" s="86"/>
      <c r="CVW78" s="86"/>
      <c r="CVX78" s="86"/>
      <c r="CVY78" s="86"/>
      <c r="CVZ78" s="86"/>
      <c r="CWA78" s="86"/>
      <c r="CWB78" s="86"/>
      <c r="CWC78" s="86"/>
      <c r="CWD78" s="86"/>
      <c r="CWE78" s="86"/>
      <c r="CWF78" s="86"/>
      <c r="CWG78" s="86"/>
      <c r="CWH78" s="86"/>
      <c r="CWI78" s="86"/>
      <c r="CWJ78" s="86"/>
      <c r="CWK78" s="86"/>
      <c r="CWL78" s="86"/>
      <c r="CWM78" s="86"/>
      <c r="CWN78" s="86"/>
      <c r="CWO78" s="86"/>
      <c r="CWP78" s="86"/>
      <c r="CWQ78" s="86"/>
      <c r="CWR78" s="86"/>
      <c r="CWS78" s="86"/>
      <c r="CWT78" s="86"/>
      <c r="CWU78" s="86"/>
      <c r="CWV78" s="86"/>
      <c r="CWW78" s="86"/>
      <c r="CWX78" s="86"/>
      <c r="CWY78" s="86"/>
      <c r="CWZ78" s="86"/>
      <c r="CXA78" s="86"/>
      <c r="CXB78" s="86"/>
      <c r="CXC78" s="86"/>
      <c r="CXD78" s="86"/>
      <c r="CXE78" s="86"/>
      <c r="CXF78" s="86"/>
      <c r="CXG78" s="86"/>
      <c r="CXH78" s="86"/>
      <c r="CXI78" s="86"/>
      <c r="CXJ78" s="86"/>
      <c r="CXK78" s="86"/>
      <c r="CXL78" s="86"/>
      <c r="CXM78" s="86"/>
      <c r="CXN78" s="86"/>
      <c r="CXO78" s="86"/>
      <c r="CXP78" s="86"/>
      <c r="CXQ78" s="86"/>
      <c r="CXR78" s="86"/>
      <c r="CXS78" s="86"/>
      <c r="CXT78" s="86"/>
      <c r="CXU78" s="86"/>
      <c r="CXV78" s="86"/>
      <c r="CXW78" s="86"/>
      <c r="CXX78" s="86"/>
      <c r="CXY78" s="86"/>
      <c r="CXZ78" s="86"/>
      <c r="CYA78" s="86"/>
      <c r="CYB78" s="86"/>
      <c r="CYC78" s="86"/>
      <c r="CYD78" s="86"/>
      <c r="CYE78" s="86"/>
      <c r="CYF78" s="86"/>
      <c r="CYG78" s="86"/>
      <c r="CYH78" s="86"/>
      <c r="CYI78" s="86"/>
      <c r="CYJ78" s="86"/>
      <c r="CYK78" s="86"/>
      <c r="CYL78" s="86"/>
      <c r="CYM78" s="86"/>
      <c r="CYN78" s="86"/>
      <c r="CYO78" s="86"/>
      <c r="CYP78" s="86"/>
      <c r="CYQ78" s="86"/>
      <c r="CYR78" s="86"/>
      <c r="CYS78" s="86"/>
      <c r="CYT78" s="86"/>
      <c r="CYU78" s="86"/>
      <c r="CYV78" s="86"/>
      <c r="CYW78" s="86"/>
      <c r="CYX78" s="86"/>
      <c r="CYY78" s="86"/>
      <c r="CYZ78" s="86"/>
      <c r="CZA78" s="86"/>
      <c r="CZB78" s="86"/>
      <c r="CZC78" s="86"/>
      <c r="CZD78" s="86"/>
      <c r="CZE78" s="86"/>
      <c r="CZF78" s="86"/>
      <c r="CZG78" s="86"/>
      <c r="CZH78" s="86"/>
      <c r="CZI78" s="86"/>
      <c r="CZJ78" s="86"/>
      <c r="CZK78" s="86"/>
      <c r="CZL78" s="86"/>
      <c r="CZM78" s="86"/>
      <c r="CZN78" s="86"/>
      <c r="CZO78" s="86"/>
      <c r="CZP78" s="86"/>
      <c r="CZQ78" s="86"/>
      <c r="CZR78" s="86"/>
      <c r="CZS78" s="86"/>
      <c r="CZT78" s="86"/>
      <c r="CZU78" s="86"/>
      <c r="CZV78" s="86"/>
      <c r="CZW78" s="86"/>
      <c r="CZX78" s="86"/>
      <c r="CZY78" s="86"/>
      <c r="CZZ78" s="86"/>
      <c r="DAA78" s="86"/>
      <c r="DAB78" s="86"/>
      <c r="DAC78" s="86"/>
      <c r="DAD78" s="86"/>
      <c r="DAE78" s="86"/>
      <c r="DAF78" s="86"/>
      <c r="DAG78" s="86"/>
      <c r="DAH78" s="86"/>
      <c r="DAI78" s="86"/>
      <c r="DAJ78" s="86"/>
      <c r="DAK78" s="86"/>
      <c r="DAL78" s="86"/>
      <c r="DAM78" s="86"/>
      <c r="DAN78" s="86"/>
      <c r="DAO78" s="86"/>
      <c r="DAP78" s="86"/>
      <c r="DAQ78" s="86"/>
      <c r="DAR78" s="86"/>
      <c r="DAS78" s="86"/>
      <c r="DAT78" s="86"/>
      <c r="DAU78" s="86"/>
      <c r="DAV78" s="86"/>
      <c r="DAW78" s="86"/>
      <c r="DAX78" s="86"/>
      <c r="DAY78" s="86"/>
      <c r="DAZ78" s="86"/>
      <c r="DBA78" s="86"/>
      <c r="DBB78" s="86"/>
      <c r="DBC78" s="86"/>
      <c r="DBD78" s="86"/>
      <c r="DBE78" s="86"/>
      <c r="DBF78" s="86"/>
      <c r="DBG78" s="86"/>
      <c r="DBH78" s="86"/>
      <c r="DBI78" s="86"/>
      <c r="DBJ78" s="86"/>
      <c r="DBK78" s="86"/>
      <c r="DBL78" s="86"/>
      <c r="DBM78" s="86"/>
      <c r="DBN78" s="86"/>
      <c r="DBO78" s="86"/>
      <c r="DBP78" s="86"/>
      <c r="DBQ78" s="86"/>
      <c r="DBR78" s="86"/>
      <c r="DBS78" s="86"/>
      <c r="DBT78" s="86"/>
      <c r="DBU78" s="86"/>
      <c r="DBV78" s="86"/>
      <c r="DBW78" s="86"/>
      <c r="DBX78" s="86"/>
      <c r="DBY78" s="86"/>
      <c r="DBZ78" s="86"/>
      <c r="DCA78" s="86"/>
      <c r="DCB78" s="86"/>
      <c r="DCC78" s="86"/>
      <c r="DCD78" s="86"/>
      <c r="DCE78" s="86"/>
      <c r="DCF78" s="86"/>
      <c r="DCG78" s="86"/>
      <c r="DCH78" s="86"/>
      <c r="DCI78" s="86"/>
      <c r="DCJ78" s="86"/>
      <c r="DCK78" s="86"/>
      <c r="DCL78" s="86"/>
      <c r="DCM78" s="86"/>
      <c r="DCN78" s="86"/>
      <c r="DCO78" s="86"/>
      <c r="DCP78" s="86"/>
      <c r="DCQ78" s="86"/>
      <c r="DCR78" s="86"/>
      <c r="DCS78" s="86"/>
      <c r="DCT78" s="86"/>
      <c r="DCU78" s="86"/>
      <c r="DCV78" s="86"/>
      <c r="DCW78" s="86"/>
      <c r="DCX78" s="86"/>
      <c r="DCY78" s="86"/>
      <c r="DCZ78" s="86"/>
      <c r="DDA78" s="86"/>
      <c r="DDB78" s="86"/>
      <c r="DDC78" s="86"/>
      <c r="DDD78" s="86"/>
      <c r="DDE78" s="86"/>
      <c r="DDF78" s="86"/>
      <c r="DDG78" s="86"/>
      <c r="DDH78" s="86"/>
      <c r="DDI78" s="86"/>
      <c r="DDJ78" s="86"/>
      <c r="DDK78" s="86"/>
      <c r="DDL78" s="86"/>
      <c r="DDM78" s="86"/>
      <c r="DDN78" s="86"/>
      <c r="DDO78" s="86"/>
      <c r="DDP78" s="86"/>
      <c r="DDQ78" s="86"/>
      <c r="DDR78" s="86"/>
      <c r="DDS78" s="86"/>
      <c r="DDT78" s="86"/>
      <c r="DDU78" s="86"/>
      <c r="DDV78" s="86"/>
      <c r="DDW78" s="86"/>
      <c r="DDX78" s="86"/>
      <c r="DDY78" s="86"/>
      <c r="DDZ78" s="86"/>
      <c r="DEA78" s="86"/>
      <c r="DEB78" s="86"/>
      <c r="DEC78" s="86"/>
      <c r="DED78" s="86"/>
      <c r="DEE78" s="86"/>
      <c r="DEF78" s="86"/>
      <c r="DEG78" s="86"/>
      <c r="DEH78" s="86"/>
      <c r="DEI78" s="86"/>
      <c r="DEJ78" s="86"/>
      <c r="DEK78" s="86"/>
      <c r="DEL78" s="86"/>
      <c r="DEM78" s="86"/>
      <c r="DEN78" s="86"/>
      <c r="DEO78" s="86"/>
      <c r="DEP78" s="86"/>
      <c r="DEQ78" s="86"/>
      <c r="DER78" s="86"/>
      <c r="DES78" s="86"/>
      <c r="DET78" s="86"/>
      <c r="DEU78" s="86"/>
      <c r="DEV78" s="86"/>
      <c r="DEW78" s="86"/>
      <c r="DEX78" s="86"/>
      <c r="DEY78" s="86"/>
      <c r="DEZ78" s="86"/>
      <c r="DFA78" s="86"/>
      <c r="DFB78" s="86"/>
      <c r="DFC78" s="86"/>
      <c r="DFD78" s="86"/>
      <c r="DFE78" s="86"/>
      <c r="DFF78" s="86"/>
      <c r="DFG78" s="86"/>
      <c r="DFH78" s="86"/>
      <c r="DFI78" s="86"/>
      <c r="DFJ78" s="86"/>
      <c r="DFK78" s="86"/>
      <c r="DFL78" s="86"/>
      <c r="DFM78" s="86"/>
      <c r="DFN78" s="86"/>
      <c r="DFO78" s="86"/>
      <c r="DFP78" s="86"/>
      <c r="DFQ78" s="86"/>
      <c r="DFR78" s="86"/>
      <c r="DFS78" s="86"/>
      <c r="DFT78" s="86"/>
      <c r="DFU78" s="86"/>
      <c r="DFV78" s="86"/>
      <c r="DFW78" s="86"/>
      <c r="DFX78" s="86"/>
      <c r="DFY78" s="86"/>
      <c r="DFZ78" s="86"/>
      <c r="DGA78" s="86"/>
      <c r="DGB78" s="86"/>
      <c r="DGC78" s="86"/>
      <c r="DGD78" s="86"/>
      <c r="DGE78" s="86"/>
      <c r="DGF78" s="86"/>
      <c r="DGG78" s="86"/>
      <c r="DGH78" s="86"/>
      <c r="DGI78" s="86"/>
      <c r="DGJ78" s="86"/>
      <c r="DGK78" s="86"/>
      <c r="DGL78" s="86"/>
      <c r="DGM78" s="86"/>
      <c r="DGN78" s="86"/>
      <c r="DGO78" s="86"/>
      <c r="DGP78" s="86"/>
      <c r="DGQ78" s="86"/>
      <c r="DGR78" s="86"/>
      <c r="DGS78" s="86"/>
      <c r="DGT78" s="86"/>
      <c r="DGU78" s="86"/>
      <c r="DGV78" s="86"/>
      <c r="DGW78" s="86"/>
      <c r="DGX78" s="86"/>
      <c r="DGY78" s="86"/>
      <c r="DGZ78" s="86"/>
      <c r="DHA78" s="86"/>
      <c r="DHB78" s="86"/>
      <c r="DHC78" s="86"/>
      <c r="DHD78" s="86"/>
      <c r="DHE78" s="86"/>
      <c r="DHF78" s="86"/>
      <c r="DHG78" s="86"/>
      <c r="DHH78" s="86"/>
      <c r="DHI78" s="86"/>
      <c r="DHJ78" s="86"/>
      <c r="DHK78" s="86"/>
      <c r="DHL78" s="86"/>
      <c r="DHM78" s="86"/>
      <c r="DHN78" s="86"/>
      <c r="DHO78" s="86"/>
      <c r="DHP78" s="86"/>
      <c r="DHQ78" s="86"/>
      <c r="DHR78" s="86"/>
      <c r="DHS78" s="86"/>
      <c r="DHT78" s="86"/>
      <c r="DHU78" s="86"/>
      <c r="DHV78" s="86"/>
      <c r="DHW78" s="86"/>
      <c r="DHX78" s="86"/>
      <c r="DHY78" s="86"/>
      <c r="DHZ78" s="86"/>
      <c r="DIA78" s="86"/>
      <c r="DIB78" s="86"/>
      <c r="DIC78" s="86"/>
      <c r="DID78" s="86"/>
      <c r="DIE78" s="86"/>
      <c r="DIF78" s="86"/>
      <c r="DIG78" s="86"/>
      <c r="DIH78" s="86"/>
      <c r="DII78" s="86"/>
      <c r="DIJ78" s="86"/>
      <c r="DIK78" s="86"/>
      <c r="DIL78" s="86"/>
      <c r="DIM78" s="86"/>
      <c r="DIN78" s="86"/>
      <c r="DIO78" s="86"/>
      <c r="DIP78" s="86"/>
      <c r="DIQ78" s="86"/>
      <c r="DIR78" s="86"/>
      <c r="DIS78" s="86"/>
      <c r="DIT78" s="86"/>
      <c r="DIU78" s="86"/>
      <c r="DIV78" s="86"/>
      <c r="DIW78" s="86"/>
      <c r="DIX78" s="86"/>
      <c r="DIY78" s="86"/>
      <c r="DIZ78" s="86"/>
      <c r="DJA78" s="86"/>
      <c r="DJB78" s="86"/>
      <c r="DJC78" s="86"/>
      <c r="DJD78" s="86"/>
      <c r="DJE78" s="86"/>
      <c r="DJF78" s="86"/>
      <c r="DJG78" s="86"/>
      <c r="DJH78" s="86"/>
      <c r="DJI78" s="86"/>
      <c r="DJJ78" s="86"/>
      <c r="DJK78" s="86"/>
      <c r="DJL78" s="86"/>
      <c r="DJM78" s="86"/>
      <c r="DJN78" s="86"/>
      <c r="DJO78" s="86"/>
      <c r="DJP78" s="86"/>
      <c r="DJQ78" s="86"/>
      <c r="DJR78" s="86"/>
      <c r="DJS78" s="86"/>
      <c r="DJT78" s="86"/>
      <c r="DJU78" s="86"/>
      <c r="DJV78" s="86"/>
      <c r="DJW78" s="86"/>
      <c r="DJX78" s="86"/>
      <c r="DJY78" s="86"/>
      <c r="DJZ78" s="86"/>
      <c r="DKA78" s="86"/>
      <c r="DKB78" s="86"/>
      <c r="DKC78" s="86"/>
      <c r="DKD78" s="86"/>
      <c r="DKE78" s="86"/>
      <c r="DKF78" s="86"/>
      <c r="DKG78" s="86"/>
      <c r="DKH78" s="86"/>
      <c r="DKI78" s="86"/>
      <c r="DKJ78" s="86"/>
      <c r="DKK78" s="86"/>
      <c r="DKL78" s="86"/>
      <c r="DKM78" s="86"/>
      <c r="DKN78" s="86"/>
      <c r="DKO78" s="86"/>
      <c r="DKP78" s="86"/>
      <c r="DKQ78" s="86"/>
      <c r="DKR78" s="86"/>
      <c r="DKS78" s="86"/>
      <c r="DKT78" s="86"/>
      <c r="DKU78" s="86"/>
      <c r="DKV78" s="86"/>
      <c r="DKW78" s="86"/>
      <c r="DKX78" s="86"/>
      <c r="DKY78" s="86"/>
      <c r="DKZ78" s="86"/>
      <c r="DLA78" s="86"/>
      <c r="DLB78" s="86"/>
      <c r="DLC78" s="86"/>
      <c r="DLD78" s="86"/>
      <c r="DLE78" s="86"/>
      <c r="DLF78" s="86"/>
      <c r="DLG78" s="86"/>
      <c r="DLH78" s="86"/>
      <c r="DLI78" s="86"/>
      <c r="DLJ78" s="86"/>
      <c r="DLK78" s="86"/>
      <c r="DLL78" s="86"/>
      <c r="DLM78" s="86"/>
      <c r="DLN78" s="86"/>
      <c r="DLO78" s="86"/>
      <c r="DLP78" s="86"/>
      <c r="DLQ78" s="86"/>
      <c r="DLR78" s="86"/>
      <c r="DLS78" s="86"/>
      <c r="DLT78" s="86"/>
      <c r="DLU78" s="86"/>
      <c r="DLV78" s="86"/>
      <c r="DLW78" s="86"/>
      <c r="DLX78" s="86"/>
      <c r="DLY78" s="86"/>
      <c r="DLZ78" s="86"/>
      <c r="DMA78" s="86"/>
      <c r="DMB78" s="86"/>
      <c r="DMC78" s="86"/>
      <c r="DMD78" s="86"/>
      <c r="DME78" s="86"/>
      <c r="DMF78" s="86"/>
      <c r="DMG78" s="86"/>
      <c r="DMH78" s="86"/>
      <c r="DMI78" s="86"/>
      <c r="DMJ78" s="86"/>
      <c r="DMK78" s="86"/>
      <c r="DML78" s="86"/>
      <c r="DMM78" s="86"/>
      <c r="DMN78" s="86"/>
      <c r="DMO78" s="86"/>
      <c r="DMP78" s="86"/>
      <c r="DMQ78" s="86"/>
      <c r="DMR78" s="86"/>
      <c r="DMS78" s="86"/>
      <c r="DMT78" s="86"/>
      <c r="DMU78" s="86"/>
      <c r="DMV78" s="86"/>
      <c r="DMW78" s="86"/>
      <c r="DMX78" s="86"/>
      <c r="DMY78" s="86"/>
      <c r="DMZ78" s="86"/>
      <c r="DNA78" s="86"/>
      <c r="DNB78" s="86"/>
      <c r="DNC78" s="86"/>
      <c r="DND78" s="86"/>
      <c r="DNE78" s="86"/>
      <c r="DNF78" s="86"/>
      <c r="DNG78" s="86"/>
      <c r="DNH78" s="86"/>
      <c r="DNI78" s="86"/>
      <c r="DNJ78" s="86"/>
      <c r="DNK78" s="86"/>
      <c r="DNL78" s="86"/>
      <c r="DNM78" s="86"/>
      <c r="DNN78" s="86"/>
      <c r="DNO78" s="86"/>
      <c r="DNP78" s="86"/>
      <c r="DNQ78" s="86"/>
      <c r="DNR78" s="86"/>
      <c r="DNS78" s="86"/>
      <c r="DNT78" s="86"/>
      <c r="DNU78" s="86"/>
      <c r="DNV78" s="86"/>
      <c r="DNW78" s="86"/>
      <c r="DNX78" s="86"/>
      <c r="DNY78" s="86"/>
      <c r="DNZ78" s="86"/>
      <c r="DOA78" s="86"/>
      <c r="DOB78" s="86"/>
      <c r="DOC78" s="86"/>
      <c r="DOD78" s="86"/>
      <c r="DOE78" s="86"/>
      <c r="DOF78" s="86"/>
      <c r="DOG78" s="86"/>
      <c r="DOH78" s="86"/>
      <c r="DOI78" s="86"/>
      <c r="DOJ78" s="86"/>
      <c r="DOK78" s="86"/>
      <c r="DOL78" s="86"/>
      <c r="DOM78" s="86"/>
      <c r="DON78" s="86"/>
      <c r="DOO78" s="86"/>
      <c r="DOP78" s="86"/>
      <c r="DOQ78" s="86"/>
      <c r="DOR78" s="86"/>
      <c r="DOS78" s="86"/>
      <c r="DOT78" s="86"/>
      <c r="DOU78" s="86"/>
      <c r="DOV78" s="86"/>
      <c r="DOW78" s="86"/>
      <c r="DOX78" s="86"/>
      <c r="DOY78" s="86"/>
      <c r="DOZ78" s="86"/>
      <c r="DPA78" s="86"/>
      <c r="DPB78" s="86"/>
      <c r="DPC78" s="86"/>
      <c r="DPD78" s="86"/>
      <c r="DPE78" s="86"/>
      <c r="DPF78" s="86"/>
      <c r="DPG78" s="86"/>
      <c r="DPH78" s="86"/>
      <c r="DPI78" s="86"/>
      <c r="DPJ78" s="86"/>
      <c r="DPK78" s="86"/>
      <c r="DPL78" s="86"/>
      <c r="DPM78" s="86"/>
      <c r="DPN78" s="86"/>
      <c r="DPO78" s="86"/>
      <c r="DPP78" s="86"/>
      <c r="DPQ78" s="86"/>
      <c r="DPR78" s="86"/>
      <c r="DPS78" s="86"/>
      <c r="DPT78" s="86"/>
      <c r="DPU78" s="86"/>
      <c r="DPV78" s="86"/>
      <c r="DPW78" s="86"/>
      <c r="DPX78" s="86"/>
      <c r="DPY78" s="86"/>
      <c r="DPZ78" s="86"/>
      <c r="DQA78" s="86"/>
      <c r="DQB78" s="86"/>
      <c r="DQC78" s="86"/>
      <c r="DQD78" s="86"/>
      <c r="DQE78" s="86"/>
      <c r="DQF78" s="86"/>
      <c r="DQG78" s="86"/>
      <c r="DQH78" s="86"/>
      <c r="DQI78" s="86"/>
      <c r="DQJ78" s="86"/>
      <c r="DQK78" s="86"/>
      <c r="DQL78" s="86"/>
      <c r="DQM78" s="86"/>
      <c r="DQN78" s="86"/>
      <c r="DQO78" s="86"/>
      <c r="DQP78" s="86"/>
      <c r="DQQ78" s="86"/>
      <c r="DQR78" s="86"/>
      <c r="DQS78" s="86"/>
      <c r="DQT78" s="86"/>
      <c r="DQU78" s="86"/>
      <c r="DQV78" s="86"/>
      <c r="DQW78" s="86"/>
      <c r="DQX78" s="86"/>
      <c r="DQY78" s="86"/>
      <c r="DQZ78" s="86"/>
      <c r="DRA78" s="86"/>
      <c r="DRB78" s="86"/>
      <c r="DRC78" s="86"/>
      <c r="DRD78" s="86"/>
      <c r="DRE78" s="86"/>
      <c r="DRF78" s="86"/>
      <c r="DRG78" s="86"/>
      <c r="DRH78" s="86"/>
      <c r="DRI78" s="86"/>
      <c r="DRJ78" s="86"/>
      <c r="DRK78" s="86"/>
      <c r="DRL78" s="86"/>
      <c r="DRM78" s="86"/>
      <c r="DRN78" s="86"/>
      <c r="DRO78" s="86"/>
      <c r="DRP78" s="86"/>
      <c r="DRQ78" s="86"/>
      <c r="DRR78" s="86"/>
      <c r="DRS78" s="86"/>
      <c r="DRT78" s="86"/>
      <c r="DRU78" s="86"/>
      <c r="DRV78" s="86"/>
      <c r="DRW78" s="86"/>
      <c r="DRX78" s="86"/>
      <c r="DRY78" s="86"/>
      <c r="DRZ78" s="86"/>
      <c r="DSA78" s="86"/>
      <c r="DSB78" s="86"/>
      <c r="DSC78" s="86"/>
      <c r="DSD78" s="86"/>
      <c r="DSE78" s="86"/>
      <c r="DSF78" s="86"/>
      <c r="DSG78" s="86"/>
      <c r="DSH78" s="86"/>
      <c r="DSI78" s="86"/>
      <c r="DSJ78" s="86"/>
      <c r="DSK78" s="86"/>
      <c r="DSL78" s="86"/>
      <c r="DSM78" s="86"/>
      <c r="DSN78" s="86"/>
      <c r="DSO78" s="86"/>
      <c r="DSP78" s="86"/>
      <c r="DSQ78" s="86"/>
      <c r="DSR78" s="86"/>
      <c r="DSS78" s="86"/>
      <c r="DST78" s="86"/>
      <c r="DSU78" s="86"/>
      <c r="DSV78" s="86"/>
      <c r="DSW78" s="86"/>
      <c r="DSX78" s="86"/>
      <c r="DSY78" s="86"/>
      <c r="DSZ78" s="86"/>
      <c r="DTA78" s="86"/>
      <c r="DTB78" s="86"/>
      <c r="DTC78" s="86"/>
      <c r="DTD78" s="86"/>
      <c r="DTE78" s="86"/>
      <c r="DTF78" s="86"/>
      <c r="DTG78" s="86"/>
      <c r="DTH78" s="86"/>
      <c r="DTI78" s="86"/>
      <c r="DTJ78" s="86"/>
      <c r="DTK78" s="86"/>
      <c r="DTL78" s="86"/>
      <c r="DTM78" s="86"/>
      <c r="DTN78" s="86"/>
      <c r="DTO78" s="86"/>
      <c r="DTP78" s="86"/>
      <c r="DTQ78" s="86"/>
      <c r="DTR78" s="86"/>
      <c r="DTS78" s="86"/>
      <c r="DTT78" s="86"/>
      <c r="DTU78" s="86"/>
      <c r="DTV78" s="86"/>
      <c r="DTW78" s="86"/>
      <c r="DTX78" s="86"/>
      <c r="DTY78" s="86"/>
      <c r="DTZ78" s="86"/>
      <c r="DUA78" s="86"/>
      <c r="DUB78" s="86"/>
      <c r="DUC78" s="86"/>
      <c r="DUD78" s="86"/>
      <c r="DUE78" s="86"/>
      <c r="DUF78" s="86"/>
      <c r="DUG78" s="86"/>
      <c r="DUH78" s="86"/>
      <c r="DUI78" s="86"/>
      <c r="DUJ78" s="86"/>
      <c r="DUK78" s="86"/>
      <c r="DUL78" s="86"/>
      <c r="DUM78" s="86"/>
      <c r="DUN78" s="86"/>
      <c r="DUO78" s="86"/>
      <c r="DUP78" s="86"/>
      <c r="DUQ78" s="86"/>
      <c r="DUR78" s="86"/>
      <c r="DUS78" s="86"/>
      <c r="DUT78" s="86"/>
      <c r="DUU78" s="86"/>
      <c r="DUV78" s="86"/>
      <c r="DUW78" s="86"/>
      <c r="DUX78" s="86"/>
      <c r="DUY78" s="86"/>
      <c r="DUZ78" s="86"/>
      <c r="DVA78" s="86"/>
      <c r="DVB78" s="86"/>
      <c r="DVC78" s="86"/>
      <c r="DVD78" s="86"/>
      <c r="DVE78" s="86"/>
      <c r="DVF78" s="86"/>
      <c r="DVG78" s="86"/>
      <c r="DVH78" s="86"/>
      <c r="DVI78" s="86"/>
      <c r="DVJ78" s="86"/>
      <c r="DVK78" s="86"/>
      <c r="DVL78" s="86"/>
      <c r="DVM78" s="86"/>
      <c r="DVN78" s="86"/>
      <c r="DVO78" s="86"/>
      <c r="DVP78" s="86"/>
      <c r="DVQ78" s="86"/>
      <c r="DVR78" s="86"/>
      <c r="DVS78" s="86"/>
      <c r="DVT78" s="86"/>
      <c r="DVU78" s="86"/>
      <c r="DVV78" s="86"/>
      <c r="DVW78" s="86"/>
      <c r="DVX78" s="86"/>
      <c r="DVY78" s="86"/>
      <c r="DVZ78" s="86"/>
      <c r="DWA78" s="86"/>
      <c r="DWB78" s="86"/>
      <c r="DWC78" s="86"/>
      <c r="DWD78" s="86"/>
      <c r="DWE78" s="86"/>
      <c r="DWF78" s="86"/>
      <c r="DWG78" s="86"/>
      <c r="DWH78" s="86"/>
      <c r="DWI78" s="86"/>
      <c r="DWJ78" s="86"/>
      <c r="DWK78" s="86"/>
      <c r="DWL78" s="86"/>
      <c r="DWM78" s="86"/>
      <c r="DWN78" s="86"/>
      <c r="DWO78" s="86"/>
      <c r="DWP78" s="86"/>
      <c r="DWQ78" s="86"/>
      <c r="DWR78" s="86"/>
      <c r="DWS78" s="86"/>
      <c r="DWT78" s="86"/>
      <c r="DWU78" s="86"/>
      <c r="DWV78" s="86"/>
      <c r="DWW78" s="86"/>
      <c r="DWX78" s="86"/>
      <c r="DWY78" s="86"/>
      <c r="DWZ78" s="86"/>
      <c r="DXA78" s="86"/>
      <c r="DXB78" s="86"/>
      <c r="DXC78" s="86"/>
      <c r="DXD78" s="86"/>
      <c r="DXE78" s="86"/>
      <c r="DXF78" s="86"/>
      <c r="DXG78" s="86"/>
      <c r="DXH78" s="86"/>
      <c r="DXI78" s="86"/>
      <c r="DXJ78" s="86"/>
      <c r="DXK78" s="86"/>
      <c r="DXL78" s="86"/>
      <c r="DXM78" s="86"/>
      <c r="DXN78" s="86"/>
      <c r="DXO78" s="86"/>
      <c r="DXP78" s="86"/>
      <c r="DXQ78" s="86"/>
      <c r="DXR78" s="86"/>
      <c r="DXS78" s="86"/>
      <c r="DXT78" s="86"/>
      <c r="DXU78" s="86"/>
      <c r="DXV78" s="86"/>
      <c r="DXW78" s="86"/>
      <c r="DXX78" s="86"/>
      <c r="DXY78" s="86"/>
      <c r="DXZ78" s="86"/>
      <c r="DYA78" s="86"/>
      <c r="DYB78" s="86"/>
      <c r="DYC78" s="86"/>
      <c r="DYD78" s="86"/>
      <c r="DYE78" s="86"/>
      <c r="DYF78" s="86"/>
      <c r="DYG78" s="86"/>
      <c r="DYH78" s="86"/>
      <c r="DYI78" s="86"/>
      <c r="DYJ78" s="86"/>
      <c r="DYK78" s="86"/>
      <c r="DYL78" s="86"/>
      <c r="DYM78" s="86"/>
      <c r="DYN78" s="86"/>
      <c r="DYO78" s="86"/>
      <c r="DYP78" s="86"/>
      <c r="DYQ78" s="86"/>
      <c r="DYR78" s="86"/>
      <c r="DYS78" s="86"/>
      <c r="DYT78" s="86"/>
      <c r="DYU78" s="86"/>
      <c r="DYV78" s="86"/>
      <c r="DYW78" s="86"/>
      <c r="DYX78" s="86"/>
      <c r="DYY78" s="86"/>
      <c r="DYZ78" s="86"/>
      <c r="DZA78" s="86"/>
      <c r="DZB78" s="86"/>
      <c r="DZC78" s="86"/>
      <c r="DZD78" s="86"/>
      <c r="DZE78" s="86"/>
      <c r="DZF78" s="86"/>
      <c r="DZG78" s="86"/>
      <c r="DZH78" s="86"/>
      <c r="DZI78" s="86"/>
      <c r="DZJ78" s="86"/>
      <c r="DZK78" s="86"/>
      <c r="DZL78" s="86"/>
      <c r="DZM78" s="86"/>
      <c r="DZN78" s="86"/>
      <c r="DZO78" s="86"/>
      <c r="DZP78" s="86"/>
      <c r="DZQ78" s="86"/>
      <c r="DZR78" s="86"/>
      <c r="DZS78" s="86"/>
      <c r="DZT78" s="86"/>
      <c r="DZU78" s="86"/>
      <c r="DZV78" s="86"/>
      <c r="DZW78" s="86"/>
      <c r="DZX78" s="86"/>
      <c r="DZY78" s="86"/>
      <c r="DZZ78" s="86"/>
      <c r="EAA78" s="86"/>
      <c r="EAB78" s="86"/>
      <c r="EAC78" s="86"/>
      <c r="EAD78" s="86"/>
      <c r="EAE78" s="86"/>
      <c r="EAF78" s="86"/>
      <c r="EAG78" s="86"/>
      <c r="EAH78" s="86"/>
      <c r="EAI78" s="86"/>
      <c r="EAJ78" s="86"/>
      <c r="EAK78" s="86"/>
      <c r="EAL78" s="86"/>
      <c r="EAM78" s="86"/>
      <c r="EAN78" s="86"/>
      <c r="EAO78" s="86"/>
      <c r="EAP78" s="86"/>
      <c r="EAQ78" s="86"/>
      <c r="EAR78" s="86"/>
      <c r="EAS78" s="86"/>
      <c r="EAT78" s="86"/>
      <c r="EAU78" s="86"/>
      <c r="EAV78" s="86"/>
      <c r="EAW78" s="86"/>
      <c r="EAX78" s="86"/>
      <c r="EAY78" s="86"/>
      <c r="EAZ78" s="86"/>
      <c r="EBA78" s="86"/>
      <c r="EBB78" s="86"/>
      <c r="EBC78" s="86"/>
      <c r="EBD78" s="86"/>
      <c r="EBE78" s="86"/>
      <c r="EBF78" s="86"/>
      <c r="EBG78" s="86"/>
      <c r="EBH78" s="86"/>
      <c r="EBI78" s="86"/>
      <c r="EBJ78" s="86"/>
      <c r="EBK78" s="86"/>
      <c r="EBL78" s="86"/>
      <c r="EBM78" s="86"/>
      <c r="EBN78" s="86"/>
      <c r="EBO78" s="86"/>
      <c r="EBP78" s="86"/>
      <c r="EBQ78" s="86"/>
      <c r="EBR78" s="86"/>
      <c r="EBS78" s="86"/>
      <c r="EBT78" s="86"/>
      <c r="EBU78" s="86"/>
      <c r="EBV78" s="86"/>
      <c r="EBW78" s="86"/>
      <c r="EBX78" s="86"/>
      <c r="EBY78" s="86"/>
      <c r="EBZ78" s="86"/>
      <c r="ECA78" s="86"/>
      <c r="ECB78" s="86"/>
      <c r="ECC78" s="86"/>
      <c r="ECD78" s="86"/>
      <c r="ECE78" s="86"/>
      <c r="ECF78" s="86"/>
      <c r="ECG78" s="86"/>
      <c r="ECH78" s="86"/>
      <c r="ECI78" s="86"/>
      <c r="ECJ78" s="86"/>
      <c r="ECK78" s="86"/>
      <c r="ECL78" s="86"/>
      <c r="ECM78" s="86"/>
      <c r="ECN78" s="86"/>
      <c r="ECO78" s="86"/>
      <c r="ECP78" s="86"/>
      <c r="ECQ78" s="86"/>
      <c r="ECR78" s="86"/>
      <c r="ECS78" s="86"/>
      <c r="ECT78" s="86"/>
      <c r="ECU78" s="86"/>
      <c r="ECV78" s="86"/>
      <c r="ECW78" s="86"/>
      <c r="ECX78" s="86"/>
      <c r="ECY78" s="86"/>
      <c r="ECZ78" s="86"/>
      <c r="EDA78" s="86"/>
      <c r="EDB78" s="86"/>
      <c r="EDC78" s="86"/>
      <c r="EDD78" s="86"/>
      <c r="EDE78" s="86"/>
      <c r="EDF78" s="86"/>
      <c r="EDG78" s="86"/>
      <c r="EDH78" s="86"/>
      <c r="EDI78" s="86"/>
      <c r="EDJ78" s="86"/>
      <c r="EDK78" s="86"/>
      <c r="EDL78" s="86"/>
      <c r="EDM78" s="86"/>
      <c r="EDN78" s="86"/>
      <c r="EDO78" s="86"/>
      <c r="EDP78" s="86"/>
      <c r="EDQ78" s="86"/>
      <c r="EDR78" s="86"/>
      <c r="EDS78" s="86"/>
      <c r="EDT78" s="86"/>
      <c r="EDU78" s="86"/>
      <c r="EDV78" s="86"/>
      <c r="EDW78" s="86"/>
      <c r="EDX78" s="86"/>
      <c r="EDY78" s="86"/>
      <c r="EDZ78" s="86"/>
      <c r="EEA78" s="86"/>
      <c r="EEB78" s="86"/>
      <c r="EEC78" s="86"/>
      <c r="EED78" s="86"/>
      <c r="EEE78" s="86"/>
      <c r="EEF78" s="86"/>
      <c r="EEG78" s="86"/>
      <c r="EEH78" s="86"/>
      <c r="EEI78" s="86"/>
      <c r="EEJ78" s="86"/>
      <c r="EEK78" s="86"/>
      <c r="EEL78" s="86"/>
      <c r="EEM78" s="86"/>
      <c r="EEN78" s="86"/>
      <c r="EEO78" s="86"/>
      <c r="EEP78" s="86"/>
      <c r="EEQ78" s="86"/>
      <c r="EER78" s="86"/>
      <c r="EES78" s="86"/>
      <c r="EET78" s="86"/>
      <c r="EEU78" s="86"/>
      <c r="EEV78" s="86"/>
      <c r="EEW78" s="86"/>
      <c r="EEX78" s="86"/>
      <c r="EEY78" s="86"/>
      <c r="EEZ78" s="86"/>
      <c r="EFA78" s="86"/>
      <c r="EFB78" s="86"/>
      <c r="EFC78" s="86"/>
      <c r="EFD78" s="86"/>
      <c r="EFE78" s="86"/>
      <c r="EFF78" s="86"/>
      <c r="EFG78" s="86"/>
      <c r="EFH78" s="86"/>
      <c r="EFI78" s="86"/>
      <c r="EFJ78" s="86"/>
      <c r="EFK78" s="86"/>
      <c r="EFL78" s="86"/>
      <c r="EFM78" s="86"/>
      <c r="EFN78" s="86"/>
      <c r="EFO78" s="86"/>
      <c r="EFP78" s="86"/>
      <c r="EFQ78" s="86"/>
      <c r="EFR78" s="86"/>
      <c r="EFS78" s="86"/>
      <c r="EFT78" s="86"/>
      <c r="EFU78" s="86"/>
      <c r="EFV78" s="86"/>
      <c r="EFW78" s="86"/>
      <c r="EFX78" s="86"/>
      <c r="EFY78" s="86"/>
      <c r="EFZ78" s="86"/>
      <c r="EGA78" s="86"/>
      <c r="EGB78" s="86"/>
      <c r="EGC78" s="86"/>
      <c r="EGD78" s="86"/>
      <c r="EGE78" s="86"/>
      <c r="EGF78" s="86"/>
      <c r="EGG78" s="86"/>
      <c r="EGH78" s="86"/>
      <c r="EGI78" s="86"/>
      <c r="EGJ78" s="86"/>
      <c r="EGK78" s="86"/>
      <c r="EGL78" s="86"/>
      <c r="EGM78" s="86"/>
      <c r="EGN78" s="86"/>
      <c r="EGO78" s="86"/>
      <c r="EGP78" s="86"/>
      <c r="EGQ78" s="86"/>
      <c r="EGR78" s="86"/>
      <c r="EGS78" s="86"/>
      <c r="EGT78" s="86"/>
      <c r="EGU78" s="86"/>
      <c r="EGV78" s="86"/>
      <c r="EGW78" s="86"/>
      <c r="EGX78" s="86"/>
      <c r="EGY78" s="86"/>
      <c r="EGZ78" s="86"/>
      <c r="EHA78" s="86"/>
      <c r="EHB78" s="86"/>
      <c r="EHC78" s="86"/>
      <c r="EHD78" s="86"/>
      <c r="EHE78" s="86"/>
      <c r="EHF78" s="86"/>
      <c r="EHG78" s="86"/>
      <c r="EHH78" s="86"/>
      <c r="EHI78" s="86"/>
      <c r="EHJ78" s="86"/>
      <c r="EHK78" s="86"/>
      <c r="EHL78" s="86"/>
      <c r="EHM78" s="86"/>
      <c r="EHN78" s="86"/>
      <c r="EHO78" s="86"/>
      <c r="EHP78" s="86"/>
      <c r="EHQ78" s="86"/>
      <c r="EHR78" s="86"/>
      <c r="EHS78" s="86"/>
      <c r="EHT78" s="86"/>
      <c r="EHU78" s="86"/>
      <c r="EHV78" s="86"/>
      <c r="EHW78" s="86"/>
      <c r="EHX78" s="86"/>
      <c r="EHY78" s="86"/>
      <c r="EHZ78" s="86"/>
      <c r="EIA78" s="86"/>
      <c r="EIB78" s="86"/>
      <c r="EIC78" s="86"/>
      <c r="EID78" s="86"/>
      <c r="EIE78" s="86"/>
      <c r="EIF78" s="86"/>
      <c r="EIG78" s="86"/>
      <c r="EIH78" s="86"/>
      <c r="EII78" s="86"/>
      <c r="EIJ78" s="86"/>
      <c r="EIK78" s="86"/>
      <c r="EIL78" s="86"/>
      <c r="EIM78" s="86"/>
      <c r="EIN78" s="86"/>
      <c r="EIO78" s="86"/>
      <c r="EIP78" s="86"/>
      <c r="EIQ78" s="86"/>
      <c r="EIR78" s="86"/>
      <c r="EIS78" s="86"/>
      <c r="EIT78" s="86"/>
      <c r="EIU78" s="86"/>
      <c r="EIV78" s="86"/>
      <c r="EIW78" s="86"/>
      <c r="EIX78" s="86"/>
      <c r="EIY78" s="86"/>
      <c r="EIZ78" s="86"/>
      <c r="EJA78" s="86"/>
      <c r="EJB78" s="86"/>
      <c r="EJC78" s="86"/>
      <c r="EJD78" s="86"/>
      <c r="EJE78" s="86"/>
      <c r="EJF78" s="86"/>
      <c r="EJG78" s="86"/>
      <c r="EJH78" s="86"/>
      <c r="EJI78" s="86"/>
      <c r="EJJ78" s="86"/>
      <c r="EJK78" s="86"/>
      <c r="EJL78" s="86"/>
      <c r="EJM78" s="86"/>
      <c r="EJN78" s="86"/>
      <c r="EJO78" s="86"/>
      <c r="EJP78" s="86"/>
      <c r="EJQ78" s="86"/>
      <c r="EJR78" s="86"/>
      <c r="EJS78" s="86"/>
      <c r="EJT78" s="86"/>
      <c r="EJU78" s="86"/>
      <c r="EJV78" s="86"/>
      <c r="EJW78" s="86"/>
      <c r="EJX78" s="86"/>
      <c r="EJY78" s="86"/>
      <c r="EJZ78" s="86"/>
      <c r="EKA78" s="86"/>
      <c r="EKB78" s="86"/>
      <c r="EKC78" s="86"/>
      <c r="EKD78" s="86"/>
      <c r="EKE78" s="86"/>
      <c r="EKF78" s="86"/>
      <c r="EKG78" s="86"/>
      <c r="EKH78" s="86"/>
      <c r="EKI78" s="86"/>
      <c r="EKJ78" s="86"/>
      <c r="EKK78" s="86"/>
      <c r="EKL78" s="86"/>
      <c r="EKM78" s="86"/>
      <c r="EKN78" s="86"/>
      <c r="EKO78" s="86"/>
      <c r="EKP78" s="86"/>
      <c r="EKQ78" s="86"/>
      <c r="EKR78" s="86"/>
      <c r="EKS78" s="86"/>
      <c r="EKT78" s="86"/>
      <c r="EKU78" s="86"/>
      <c r="EKV78" s="86"/>
      <c r="EKW78" s="86"/>
      <c r="EKX78" s="86"/>
      <c r="EKY78" s="86"/>
      <c r="EKZ78" s="86"/>
      <c r="ELA78" s="86"/>
      <c r="ELB78" s="86"/>
      <c r="ELC78" s="86"/>
      <c r="ELD78" s="86"/>
      <c r="ELE78" s="86"/>
      <c r="ELF78" s="86"/>
      <c r="ELG78" s="86"/>
      <c r="ELH78" s="86"/>
      <c r="ELI78" s="86"/>
      <c r="ELJ78" s="86"/>
      <c r="ELK78" s="86"/>
      <c r="ELL78" s="86"/>
      <c r="ELM78" s="86"/>
      <c r="ELN78" s="86"/>
      <c r="ELO78" s="86"/>
      <c r="ELP78" s="86"/>
      <c r="ELQ78" s="86"/>
      <c r="ELR78" s="86"/>
      <c r="ELS78" s="86"/>
      <c r="ELT78" s="86"/>
      <c r="ELU78" s="86"/>
      <c r="ELV78" s="86"/>
      <c r="ELW78" s="86"/>
      <c r="ELX78" s="86"/>
      <c r="ELY78" s="86"/>
      <c r="ELZ78" s="86"/>
      <c r="EMA78" s="86"/>
      <c r="EMB78" s="86"/>
      <c r="EMC78" s="86"/>
      <c r="EMD78" s="86"/>
      <c r="EME78" s="86"/>
      <c r="EMF78" s="86"/>
      <c r="EMG78" s="86"/>
      <c r="EMH78" s="86"/>
      <c r="EMI78" s="86"/>
      <c r="EMJ78" s="86"/>
      <c r="EMK78" s="86"/>
      <c r="EML78" s="86"/>
      <c r="EMM78" s="86"/>
      <c r="EMN78" s="86"/>
      <c r="EMO78" s="86"/>
      <c r="EMP78" s="86"/>
      <c r="EMQ78" s="86"/>
      <c r="EMR78" s="86"/>
      <c r="EMS78" s="86"/>
      <c r="EMT78" s="86"/>
      <c r="EMU78" s="86"/>
      <c r="EMV78" s="86"/>
      <c r="EMW78" s="86"/>
      <c r="EMX78" s="86"/>
      <c r="EMY78" s="86"/>
      <c r="EMZ78" s="86"/>
      <c r="ENA78" s="86"/>
      <c r="ENB78" s="86"/>
      <c r="ENC78" s="86"/>
      <c r="END78" s="86"/>
      <c r="ENE78" s="86"/>
      <c r="ENF78" s="86"/>
      <c r="ENG78" s="86"/>
      <c r="ENH78" s="86"/>
      <c r="ENI78" s="86"/>
      <c r="ENJ78" s="86"/>
      <c r="ENK78" s="86"/>
      <c r="ENL78" s="86"/>
      <c r="ENM78" s="86"/>
      <c r="ENN78" s="86"/>
      <c r="ENO78" s="86"/>
      <c r="ENP78" s="86"/>
      <c r="ENQ78" s="86"/>
      <c r="ENR78" s="86"/>
      <c r="ENS78" s="86"/>
      <c r="ENT78" s="86"/>
      <c r="ENU78" s="86"/>
      <c r="ENV78" s="86"/>
      <c r="ENW78" s="86"/>
      <c r="ENX78" s="86"/>
      <c r="ENY78" s="86"/>
      <c r="ENZ78" s="86"/>
      <c r="EOA78" s="86"/>
      <c r="EOB78" s="86"/>
      <c r="EOC78" s="86"/>
      <c r="EOD78" s="86"/>
      <c r="EOE78" s="86"/>
      <c r="EOF78" s="86"/>
      <c r="EOG78" s="86"/>
      <c r="EOH78" s="86"/>
      <c r="EOI78" s="86"/>
      <c r="EOJ78" s="86"/>
      <c r="EOK78" s="86"/>
      <c r="EOL78" s="86"/>
      <c r="EOM78" s="86"/>
      <c r="EON78" s="86"/>
      <c r="EOO78" s="86"/>
      <c r="EOP78" s="86"/>
      <c r="EOQ78" s="86"/>
      <c r="EOR78" s="86"/>
      <c r="EOS78" s="86"/>
      <c r="EOT78" s="86"/>
      <c r="EOU78" s="86"/>
      <c r="EOV78" s="86"/>
      <c r="EOW78" s="86"/>
      <c r="EOX78" s="86"/>
      <c r="EOY78" s="86"/>
      <c r="EOZ78" s="86"/>
      <c r="EPA78" s="86"/>
      <c r="EPB78" s="86"/>
      <c r="EPC78" s="86"/>
      <c r="EPD78" s="86"/>
      <c r="EPE78" s="86"/>
      <c r="EPF78" s="86"/>
      <c r="EPG78" s="86"/>
      <c r="EPH78" s="86"/>
      <c r="EPI78" s="86"/>
      <c r="EPJ78" s="86"/>
      <c r="EPK78" s="86"/>
      <c r="EPL78" s="86"/>
      <c r="EPM78" s="86"/>
      <c r="EPN78" s="86"/>
      <c r="EPO78" s="86"/>
      <c r="EPP78" s="86"/>
      <c r="EPQ78" s="86"/>
      <c r="EPR78" s="86"/>
      <c r="EPS78" s="86"/>
      <c r="EPT78" s="86"/>
      <c r="EPU78" s="86"/>
      <c r="EPV78" s="86"/>
      <c r="EPW78" s="86"/>
      <c r="EPX78" s="86"/>
      <c r="EPY78" s="86"/>
      <c r="EPZ78" s="86"/>
      <c r="EQA78" s="86"/>
      <c r="EQB78" s="86"/>
      <c r="EQC78" s="86"/>
      <c r="EQD78" s="86"/>
      <c r="EQE78" s="86"/>
      <c r="EQF78" s="86"/>
      <c r="EQG78" s="86"/>
      <c r="EQH78" s="86"/>
      <c r="EQI78" s="86"/>
      <c r="EQJ78" s="86"/>
      <c r="EQK78" s="86"/>
      <c r="EQL78" s="86"/>
      <c r="EQM78" s="86"/>
      <c r="EQN78" s="86"/>
      <c r="EQO78" s="86"/>
      <c r="EQP78" s="86"/>
      <c r="EQQ78" s="86"/>
      <c r="EQR78" s="86"/>
      <c r="EQS78" s="86"/>
      <c r="EQT78" s="86"/>
      <c r="EQU78" s="86"/>
      <c r="EQV78" s="86"/>
      <c r="EQW78" s="86"/>
      <c r="EQX78" s="86"/>
      <c r="EQY78" s="86"/>
      <c r="EQZ78" s="86"/>
      <c r="ERA78" s="86"/>
      <c r="ERB78" s="86"/>
      <c r="ERC78" s="86"/>
      <c r="ERD78" s="86"/>
      <c r="ERE78" s="86"/>
      <c r="ERF78" s="86"/>
      <c r="ERG78" s="86"/>
      <c r="ERH78" s="86"/>
      <c r="ERI78" s="86"/>
      <c r="ERJ78" s="86"/>
      <c r="ERK78" s="86"/>
      <c r="ERL78" s="86"/>
      <c r="ERM78" s="86"/>
      <c r="ERN78" s="86"/>
      <c r="ERO78" s="86"/>
      <c r="ERP78" s="86"/>
      <c r="ERQ78" s="86"/>
      <c r="ERR78" s="86"/>
      <c r="ERS78" s="86"/>
      <c r="ERT78" s="86"/>
      <c r="ERU78" s="86"/>
      <c r="ERV78" s="86"/>
      <c r="ERW78" s="86"/>
      <c r="ERX78" s="86"/>
      <c r="ERY78" s="86"/>
      <c r="ERZ78" s="86"/>
      <c r="ESA78" s="86"/>
      <c r="ESB78" s="86"/>
      <c r="ESC78" s="86"/>
      <c r="ESD78" s="86"/>
      <c r="ESE78" s="86"/>
      <c r="ESF78" s="86"/>
      <c r="ESG78" s="86"/>
      <c r="ESH78" s="86"/>
      <c r="ESI78" s="86"/>
      <c r="ESJ78" s="86"/>
      <c r="ESK78" s="86"/>
      <c r="ESL78" s="86"/>
      <c r="ESM78" s="86"/>
      <c r="ESN78" s="86"/>
      <c r="ESO78" s="86"/>
      <c r="ESP78" s="86"/>
      <c r="ESQ78" s="86"/>
      <c r="ESR78" s="86"/>
      <c r="ESS78" s="86"/>
      <c r="EST78" s="86"/>
      <c r="ESU78" s="86"/>
      <c r="ESV78" s="86"/>
      <c r="ESW78" s="86"/>
      <c r="ESX78" s="86"/>
      <c r="ESY78" s="86"/>
      <c r="ESZ78" s="86"/>
      <c r="ETA78" s="86"/>
      <c r="ETB78" s="86"/>
      <c r="ETC78" s="86"/>
      <c r="ETD78" s="86"/>
      <c r="ETE78" s="86"/>
      <c r="ETF78" s="86"/>
      <c r="ETG78" s="86"/>
      <c r="ETH78" s="86"/>
      <c r="ETI78" s="86"/>
      <c r="ETJ78" s="86"/>
      <c r="ETK78" s="86"/>
      <c r="ETL78" s="86"/>
      <c r="ETM78" s="86"/>
      <c r="ETN78" s="86"/>
      <c r="ETO78" s="86"/>
      <c r="ETP78" s="86"/>
      <c r="ETQ78" s="86"/>
      <c r="ETR78" s="86"/>
      <c r="ETS78" s="86"/>
      <c r="ETT78" s="86"/>
      <c r="ETU78" s="86"/>
      <c r="ETV78" s="86"/>
      <c r="ETW78" s="86"/>
      <c r="ETX78" s="86"/>
      <c r="ETY78" s="86"/>
      <c r="ETZ78" s="86"/>
      <c r="EUA78" s="86"/>
      <c r="EUB78" s="86"/>
      <c r="EUC78" s="86"/>
      <c r="EUD78" s="86"/>
      <c r="EUE78" s="86"/>
      <c r="EUF78" s="86"/>
      <c r="EUG78" s="86"/>
      <c r="EUH78" s="86"/>
      <c r="EUI78" s="86"/>
      <c r="EUJ78" s="86"/>
      <c r="EUK78" s="86"/>
      <c r="EUL78" s="86"/>
      <c r="EUM78" s="86"/>
      <c r="EUN78" s="86"/>
      <c r="EUO78" s="86"/>
      <c r="EUP78" s="86"/>
      <c r="EUQ78" s="86"/>
      <c r="EUR78" s="86"/>
      <c r="EUS78" s="86"/>
      <c r="EUT78" s="86"/>
      <c r="EUU78" s="86"/>
      <c r="EUV78" s="86"/>
      <c r="EUW78" s="86"/>
      <c r="EUX78" s="86"/>
      <c r="EUY78" s="86"/>
      <c r="EUZ78" s="86"/>
      <c r="EVA78" s="86"/>
      <c r="EVB78" s="86"/>
      <c r="EVC78" s="86"/>
      <c r="EVD78" s="86"/>
      <c r="EVE78" s="86"/>
      <c r="EVF78" s="86"/>
      <c r="EVG78" s="86"/>
      <c r="EVH78" s="86"/>
      <c r="EVI78" s="86"/>
      <c r="EVJ78" s="86"/>
      <c r="EVK78" s="86"/>
      <c r="EVL78" s="86"/>
      <c r="EVM78" s="86"/>
      <c r="EVN78" s="86"/>
      <c r="EVO78" s="86"/>
      <c r="EVP78" s="86"/>
      <c r="EVQ78" s="86"/>
      <c r="EVR78" s="86"/>
      <c r="EVS78" s="86"/>
      <c r="EVT78" s="86"/>
      <c r="EVU78" s="86"/>
      <c r="EVV78" s="86"/>
      <c r="EVW78" s="86"/>
      <c r="EVX78" s="86"/>
      <c r="EVY78" s="86"/>
      <c r="EVZ78" s="86"/>
      <c r="EWA78" s="86"/>
      <c r="EWB78" s="86"/>
      <c r="EWC78" s="86"/>
      <c r="EWD78" s="86"/>
      <c r="EWE78" s="86"/>
      <c r="EWF78" s="86"/>
      <c r="EWG78" s="86"/>
      <c r="EWH78" s="86"/>
      <c r="EWI78" s="86"/>
      <c r="EWJ78" s="86"/>
      <c r="EWK78" s="86"/>
      <c r="EWL78" s="86"/>
      <c r="EWM78" s="86"/>
      <c r="EWN78" s="86"/>
      <c r="EWO78" s="86"/>
      <c r="EWP78" s="86"/>
      <c r="EWQ78" s="86"/>
      <c r="EWR78" s="86"/>
      <c r="EWS78" s="86"/>
      <c r="EWT78" s="86"/>
      <c r="EWU78" s="86"/>
      <c r="EWV78" s="86"/>
      <c r="EWW78" s="86"/>
      <c r="EWX78" s="86"/>
      <c r="EWY78" s="86"/>
      <c r="EWZ78" s="86"/>
      <c r="EXA78" s="86"/>
      <c r="EXB78" s="86"/>
      <c r="EXC78" s="86"/>
      <c r="EXD78" s="86"/>
      <c r="EXE78" s="86"/>
      <c r="EXF78" s="86"/>
      <c r="EXG78" s="86"/>
      <c r="EXH78" s="86"/>
      <c r="EXI78" s="86"/>
      <c r="EXJ78" s="86"/>
      <c r="EXK78" s="86"/>
      <c r="EXL78" s="86"/>
      <c r="EXM78" s="86"/>
      <c r="EXN78" s="86"/>
      <c r="EXO78" s="86"/>
      <c r="EXP78" s="86"/>
      <c r="EXQ78" s="86"/>
      <c r="EXR78" s="86"/>
      <c r="EXS78" s="86"/>
      <c r="EXT78" s="86"/>
      <c r="EXU78" s="86"/>
      <c r="EXV78" s="86"/>
      <c r="EXW78" s="86"/>
      <c r="EXX78" s="86"/>
      <c r="EXY78" s="86"/>
      <c r="EXZ78" s="86"/>
      <c r="EYA78" s="86"/>
      <c r="EYB78" s="86"/>
      <c r="EYC78" s="86"/>
      <c r="EYD78" s="86"/>
      <c r="EYE78" s="86"/>
      <c r="EYF78" s="86"/>
      <c r="EYG78" s="86"/>
      <c r="EYH78" s="86"/>
      <c r="EYI78" s="86"/>
      <c r="EYJ78" s="86"/>
      <c r="EYK78" s="86"/>
      <c r="EYL78" s="86"/>
      <c r="EYM78" s="86"/>
      <c r="EYN78" s="86"/>
      <c r="EYO78" s="86"/>
      <c r="EYP78" s="86"/>
      <c r="EYQ78" s="86"/>
      <c r="EYR78" s="86"/>
      <c r="EYS78" s="86"/>
      <c r="EYT78" s="86"/>
      <c r="EYU78" s="86"/>
      <c r="EYV78" s="86"/>
      <c r="EYW78" s="86"/>
      <c r="EYX78" s="86"/>
      <c r="EYY78" s="86"/>
      <c r="EYZ78" s="86"/>
      <c r="EZA78" s="86"/>
      <c r="EZB78" s="86"/>
      <c r="EZC78" s="86"/>
      <c r="EZD78" s="86"/>
      <c r="EZE78" s="86"/>
      <c r="EZF78" s="86"/>
      <c r="EZG78" s="86"/>
      <c r="EZH78" s="86"/>
      <c r="EZI78" s="86"/>
      <c r="EZJ78" s="86"/>
      <c r="EZK78" s="86"/>
      <c r="EZL78" s="86"/>
      <c r="EZM78" s="86"/>
      <c r="EZN78" s="86"/>
      <c r="EZO78" s="86"/>
      <c r="EZP78" s="86"/>
      <c r="EZQ78" s="86"/>
      <c r="EZR78" s="86"/>
      <c r="EZS78" s="86"/>
      <c r="EZT78" s="86"/>
      <c r="EZU78" s="86"/>
      <c r="EZV78" s="86"/>
      <c r="EZW78" s="86"/>
      <c r="EZX78" s="86"/>
      <c r="EZY78" s="86"/>
      <c r="EZZ78" s="86"/>
      <c r="FAA78" s="86"/>
      <c r="FAB78" s="86"/>
      <c r="FAC78" s="86"/>
      <c r="FAD78" s="86"/>
      <c r="FAE78" s="86"/>
      <c r="FAF78" s="86"/>
      <c r="FAG78" s="86"/>
      <c r="FAH78" s="86"/>
      <c r="FAI78" s="86"/>
      <c r="FAJ78" s="86"/>
      <c r="FAK78" s="86"/>
      <c r="FAL78" s="86"/>
      <c r="FAM78" s="86"/>
      <c r="FAN78" s="86"/>
      <c r="FAO78" s="86"/>
      <c r="FAP78" s="86"/>
      <c r="FAQ78" s="86"/>
      <c r="FAR78" s="86"/>
      <c r="FAS78" s="86"/>
      <c r="FAT78" s="86"/>
      <c r="FAU78" s="86"/>
      <c r="FAV78" s="86"/>
      <c r="FAW78" s="86"/>
      <c r="FAX78" s="86"/>
      <c r="FAY78" s="86"/>
      <c r="FAZ78" s="86"/>
      <c r="FBA78" s="86"/>
      <c r="FBB78" s="86"/>
      <c r="FBC78" s="86"/>
      <c r="FBD78" s="86"/>
      <c r="FBE78" s="86"/>
      <c r="FBF78" s="86"/>
      <c r="FBG78" s="86"/>
      <c r="FBH78" s="86"/>
      <c r="FBI78" s="86"/>
      <c r="FBJ78" s="86"/>
      <c r="FBK78" s="86"/>
      <c r="FBL78" s="86"/>
      <c r="FBM78" s="86"/>
      <c r="FBN78" s="86"/>
      <c r="FBO78" s="86"/>
      <c r="FBP78" s="86"/>
      <c r="FBQ78" s="86"/>
      <c r="FBR78" s="86"/>
      <c r="FBS78" s="86"/>
      <c r="FBT78" s="86"/>
      <c r="FBU78" s="86"/>
      <c r="FBV78" s="86"/>
      <c r="FBW78" s="86"/>
      <c r="FBX78" s="86"/>
      <c r="FBY78" s="86"/>
      <c r="FBZ78" s="86"/>
      <c r="FCA78" s="86"/>
      <c r="FCB78" s="86"/>
      <c r="FCC78" s="86"/>
      <c r="FCD78" s="86"/>
      <c r="FCE78" s="86"/>
      <c r="FCF78" s="86"/>
      <c r="FCG78" s="86"/>
      <c r="FCH78" s="86"/>
      <c r="FCI78" s="86"/>
      <c r="FCJ78" s="86"/>
      <c r="FCK78" s="86"/>
      <c r="FCL78" s="86"/>
      <c r="FCM78" s="86"/>
      <c r="FCN78" s="86"/>
      <c r="FCO78" s="86"/>
      <c r="FCP78" s="86"/>
      <c r="FCQ78" s="86"/>
      <c r="FCR78" s="86"/>
      <c r="FCS78" s="86"/>
      <c r="FCT78" s="86"/>
      <c r="FCU78" s="86"/>
      <c r="FCV78" s="86"/>
      <c r="FCW78" s="86"/>
      <c r="FCX78" s="86"/>
      <c r="FCY78" s="86"/>
      <c r="FCZ78" s="86"/>
      <c r="FDA78" s="86"/>
      <c r="FDB78" s="86"/>
      <c r="FDC78" s="86"/>
      <c r="FDD78" s="86"/>
      <c r="FDE78" s="86"/>
      <c r="FDF78" s="86"/>
      <c r="FDG78" s="86"/>
      <c r="FDH78" s="86"/>
      <c r="FDI78" s="86"/>
      <c r="FDJ78" s="86"/>
      <c r="FDK78" s="86"/>
      <c r="FDL78" s="86"/>
      <c r="FDM78" s="86"/>
      <c r="FDN78" s="86"/>
      <c r="FDO78" s="86"/>
      <c r="FDP78" s="86"/>
      <c r="FDQ78" s="86"/>
      <c r="FDR78" s="86"/>
      <c r="FDS78" s="86"/>
      <c r="FDT78" s="86"/>
      <c r="FDU78" s="86"/>
      <c r="FDV78" s="86"/>
      <c r="FDW78" s="86"/>
      <c r="FDX78" s="86"/>
      <c r="FDY78" s="86"/>
      <c r="FDZ78" s="86"/>
      <c r="FEA78" s="86"/>
      <c r="FEB78" s="86"/>
      <c r="FEC78" s="86"/>
      <c r="FED78" s="86"/>
      <c r="FEE78" s="86"/>
      <c r="FEF78" s="86"/>
      <c r="FEG78" s="86"/>
      <c r="FEH78" s="86"/>
      <c r="FEI78" s="86"/>
      <c r="FEJ78" s="86"/>
      <c r="FEK78" s="86"/>
      <c r="FEL78" s="86"/>
      <c r="FEM78" s="86"/>
      <c r="FEN78" s="86"/>
      <c r="FEO78" s="86"/>
      <c r="FEP78" s="86"/>
      <c r="FEQ78" s="86"/>
      <c r="FER78" s="86"/>
      <c r="FES78" s="86"/>
      <c r="FET78" s="86"/>
      <c r="FEU78" s="86"/>
      <c r="FEV78" s="86"/>
      <c r="FEW78" s="86"/>
      <c r="FEX78" s="86"/>
      <c r="FEY78" s="86"/>
      <c r="FEZ78" s="86"/>
      <c r="FFA78" s="86"/>
      <c r="FFB78" s="86"/>
      <c r="FFC78" s="86"/>
      <c r="FFD78" s="86"/>
      <c r="FFE78" s="86"/>
      <c r="FFF78" s="86"/>
      <c r="FFG78" s="86"/>
      <c r="FFH78" s="86"/>
      <c r="FFI78" s="86"/>
      <c r="FFJ78" s="86"/>
      <c r="FFK78" s="86"/>
      <c r="FFL78" s="86"/>
      <c r="FFM78" s="86"/>
      <c r="FFN78" s="86"/>
      <c r="FFO78" s="86"/>
      <c r="FFP78" s="86"/>
      <c r="FFQ78" s="86"/>
      <c r="FFR78" s="86"/>
      <c r="FFS78" s="86"/>
      <c r="FFT78" s="86"/>
      <c r="FFU78" s="86"/>
      <c r="FFV78" s="86"/>
      <c r="FFW78" s="86"/>
      <c r="FFX78" s="86"/>
      <c r="FFY78" s="86"/>
      <c r="FFZ78" s="86"/>
      <c r="FGA78" s="86"/>
      <c r="FGB78" s="86"/>
      <c r="FGC78" s="86"/>
      <c r="FGD78" s="86"/>
      <c r="FGE78" s="86"/>
      <c r="FGF78" s="86"/>
      <c r="FGG78" s="86"/>
      <c r="FGH78" s="86"/>
      <c r="FGI78" s="86"/>
      <c r="FGJ78" s="86"/>
      <c r="FGK78" s="86"/>
      <c r="FGL78" s="86"/>
      <c r="FGM78" s="86"/>
      <c r="FGN78" s="86"/>
      <c r="FGO78" s="86"/>
      <c r="FGP78" s="86"/>
      <c r="FGQ78" s="86"/>
      <c r="FGR78" s="86"/>
      <c r="FGS78" s="86"/>
      <c r="FGT78" s="86"/>
      <c r="FGU78" s="86"/>
      <c r="FGV78" s="86"/>
      <c r="FGW78" s="86"/>
      <c r="FGX78" s="86"/>
      <c r="FGY78" s="86"/>
      <c r="FGZ78" s="86"/>
      <c r="FHA78" s="86"/>
      <c r="FHB78" s="86"/>
      <c r="FHC78" s="86"/>
      <c r="FHD78" s="86"/>
      <c r="FHE78" s="86"/>
      <c r="FHF78" s="86"/>
      <c r="FHG78" s="86"/>
      <c r="FHH78" s="86"/>
      <c r="FHI78" s="86"/>
      <c r="FHJ78" s="86"/>
      <c r="FHK78" s="86"/>
      <c r="FHL78" s="86"/>
      <c r="FHM78" s="86"/>
      <c r="FHN78" s="86"/>
      <c r="FHO78" s="86"/>
      <c r="FHP78" s="86"/>
      <c r="FHQ78" s="86"/>
      <c r="FHR78" s="86"/>
      <c r="FHS78" s="86"/>
      <c r="FHT78" s="86"/>
      <c r="FHU78" s="86"/>
      <c r="FHV78" s="86"/>
      <c r="FHW78" s="86"/>
      <c r="FHX78" s="86"/>
      <c r="FHY78" s="86"/>
      <c r="FHZ78" s="86"/>
      <c r="FIA78" s="86"/>
      <c r="FIB78" s="86"/>
      <c r="FIC78" s="86"/>
      <c r="FID78" s="86"/>
      <c r="FIE78" s="86"/>
      <c r="FIF78" s="86"/>
      <c r="FIG78" s="86"/>
      <c r="FIH78" s="86"/>
      <c r="FII78" s="86"/>
      <c r="FIJ78" s="86"/>
      <c r="FIK78" s="86"/>
      <c r="FIL78" s="86"/>
      <c r="FIM78" s="86"/>
      <c r="FIN78" s="86"/>
      <c r="FIO78" s="86"/>
      <c r="FIP78" s="86"/>
      <c r="FIQ78" s="86"/>
      <c r="FIR78" s="86"/>
      <c r="FIS78" s="86"/>
      <c r="FIT78" s="86"/>
      <c r="FIU78" s="86"/>
      <c r="FIV78" s="86"/>
      <c r="FIW78" s="86"/>
      <c r="FIX78" s="86"/>
      <c r="FIY78" s="86"/>
      <c r="FIZ78" s="86"/>
      <c r="FJA78" s="86"/>
      <c r="FJB78" s="86"/>
      <c r="FJC78" s="86"/>
      <c r="FJD78" s="86"/>
      <c r="FJE78" s="86"/>
      <c r="FJF78" s="86"/>
      <c r="FJG78" s="86"/>
      <c r="FJH78" s="86"/>
      <c r="FJI78" s="86"/>
      <c r="FJJ78" s="86"/>
      <c r="FJK78" s="86"/>
      <c r="FJL78" s="86"/>
      <c r="FJM78" s="86"/>
      <c r="FJN78" s="86"/>
      <c r="FJO78" s="86"/>
      <c r="FJP78" s="86"/>
      <c r="FJQ78" s="86"/>
      <c r="FJR78" s="86"/>
      <c r="FJS78" s="86"/>
      <c r="FJT78" s="86"/>
      <c r="FJU78" s="86"/>
      <c r="FJV78" s="86"/>
      <c r="FJW78" s="86"/>
      <c r="FJX78" s="86"/>
      <c r="FJY78" s="86"/>
      <c r="FJZ78" s="86"/>
      <c r="FKA78" s="86"/>
      <c r="FKB78" s="86"/>
      <c r="FKC78" s="86"/>
      <c r="FKD78" s="86"/>
      <c r="FKE78" s="86"/>
      <c r="FKF78" s="86"/>
      <c r="FKG78" s="86"/>
      <c r="FKH78" s="86"/>
      <c r="FKI78" s="86"/>
      <c r="FKJ78" s="86"/>
      <c r="FKK78" s="86"/>
      <c r="FKL78" s="86"/>
      <c r="FKM78" s="86"/>
      <c r="FKN78" s="86"/>
      <c r="FKO78" s="86"/>
      <c r="FKP78" s="86"/>
      <c r="FKQ78" s="86"/>
      <c r="FKR78" s="86"/>
      <c r="FKS78" s="86"/>
      <c r="FKT78" s="86"/>
      <c r="FKU78" s="86"/>
      <c r="FKV78" s="86"/>
      <c r="FKW78" s="86"/>
      <c r="FKX78" s="86"/>
      <c r="FKY78" s="86"/>
      <c r="FKZ78" s="86"/>
      <c r="FLA78" s="86"/>
      <c r="FLB78" s="86"/>
      <c r="FLC78" s="86"/>
      <c r="FLD78" s="86"/>
      <c r="FLE78" s="86"/>
      <c r="FLF78" s="86"/>
      <c r="FLG78" s="86"/>
      <c r="FLH78" s="86"/>
      <c r="FLI78" s="86"/>
      <c r="FLJ78" s="86"/>
      <c r="FLK78" s="86"/>
      <c r="FLL78" s="86"/>
      <c r="FLM78" s="86"/>
      <c r="FLN78" s="86"/>
      <c r="FLO78" s="86"/>
      <c r="FLP78" s="86"/>
      <c r="FLQ78" s="86"/>
      <c r="FLR78" s="86"/>
      <c r="FLS78" s="86"/>
      <c r="FLT78" s="86"/>
      <c r="FLU78" s="86"/>
      <c r="FLV78" s="86"/>
      <c r="FLW78" s="86"/>
      <c r="FLX78" s="86"/>
      <c r="FLY78" s="86"/>
      <c r="FLZ78" s="86"/>
      <c r="FMA78" s="86"/>
      <c r="FMB78" s="86"/>
      <c r="FMC78" s="86"/>
      <c r="FMD78" s="86"/>
      <c r="FME78" s="86"/>
      <c r="FMF78" s="86"/>
      <c r="FMG78" s="86"/>
      <c r="FMH78" s="86"/>
      <c r="FMI78" s="86"/>
      <c r="FMJ78" s="86"/>
      <c r="FMK78" s="86"/>
      <c r="FML78" s="86"/>
      <c r="FMM78" s="86"/>
      <c r="FMN78" s="86"/>
      <c r="FMO78" s="86"/>
      <c r="FMP78" s="86"/>
      <c r="FMQ78" s="86"/>
      <c r="FMR78" s="86"/>
      <c r="FMS78" s="86"/>
      <c r="FMT78" s="86"/>
      <c r="FMU78" s="86"/>
      <c r="FMV78" s="86"/>
      <c r="FMW78" s="86"/>
      <c r="FMX78" s="86"/>
      <c r="FMY78" s="86"/>
      <c r="FMZ78" s="86"/>
      <c r="FNA78" s="86"/>
      <c r="FNB78" s="86"/>
      <c r="FNC78" s="86"/>
      <c r="FND78" s="86"/>
      <c r="FNE78" s="86"/>
      <c r="FNF78" s="86"/>
      <c r="FNG78" s="86"/>
      <c r="FNH78" s="86"/>
      <c r="FNI78" s="86"/>
      <c r="FNJ78" s="86"/>
      <c r="FNK78" s="86"/>
      <c r="FNL78" s="86"/>
      <c r="FNM78" s="86"/>
      <c r="FNN78" s="86"/>
      <c r="FNO78" s="86"/>
      <c r="FNP78" s="86"/>
      <c r="FNQ78" s="86"/>
      <c r="FNR78" s="86"/>
      <c r="FNS78" s="86"/>
      <c r="FNT78" s="86"/>
      <c r="FNU78" s="86"/>
      <c r="FNV78" s="86"/>
      <c r="FNW78" s="86"/>
      <c r="FNX78" s="86"/>
      <c r="FNY78" s="86"/>
      <c r="FNZ78" s="86"/>
      <c r="FOA78" s="86"/>
      <c r="FOB78" s="86"/>
      <c r="FOC78" s="86"/>
      <c r="FOD78" s="86"/>
      <c r="FOE78" s="86"/>
      <c r="FOF78" s="86"/>
      <c r="FOG78" s="86"/>
      <c r="FOH78" s="86"/>
      <c r="FOI78" s="86"/>
      <c r="FOJ78" s="86"/>
      <c r="FOK78" s="86"/>
      <c r="FOL78" s="86"/>
      <c r="FOM78" s="86"/>
      <c r="FON78" s="86"/>
      <c r="FOO78" s="86"/>
      <c r="FOP78" s="86"/>
      <c r="FOQ78" s="86"/>
      <c r="FOR78" s="86"/>
      <c r="FOS78" s="86"/>
      <c r="FOT78" s="86"/>
      <c r="FOU78" s="86"/>
      <c r="FOV78" s="86"/>
      <c r="FOW78" s="86"/>
      <c r="FOX78" s="86"/>
      <c r="FOY78" s="86"/>
      <c r="FOZ78" s="86"/>
      <c r="FPA78" s="86"/>
      <c r="FPB78" s="86"/>
      <c r="FPC78" s="86"/>
      <c r="FPD78" s="86"/>
      <c r="FPE78" s="86"/>
      <c r="FPF78" s="86"/>
      <c r="FPG78" s="86"/>
      <c r="FPH78" s="86"/>
      <c r="FPI78" s="86"/>
      <c r="FPJ78" s="86"/>
      <c r="FPK78" s="86"/>
      <c r="FPL78" s="86"/>
      <c r="FPM78" s="86"/>
      <c r="FPN78" s="86"/>
      <c r="FPO78" s="86"/>
      <c r="FPP78" s="86"/>
      <c r="FPQ78" s="86"/>
      <c r="FPR78" s="86"/>
      <c r="FPS78" s="86"/>
      <c r="FPT78" s="86"/>
      <c r="FPU78" s="86"/>
      <c r="FPV78" s="86"/>
      <c r="FPW78" s="86"/>
      <c r="FPX78" s="86"/>
      <c r="FPY78" s="86"/>
      <c r="FPZ78" s="86"/>
      <c r="FQA78" s="86"/>
      <c r="FQB78" s="86"/>
      <c r="FQC78" s="86"/>
      <c r="FQD78" s="86"/>
      <c r="FQE78" s="86"/>
      <c r="FQF78" s="86"/>
      <c r="FQG78" s="86"/>
      <c r="FQH78" s="86"/>
      <c r="FQI78" s="86"/>
      <c r="FQJ78" s="86"/>
      <c r="FQK78" s="86"/>
      <c r="FQL78" s="86"/>
      <c r="FQM78" s="86"/>
      <c r="FQN78" s="86"/>
      <c r="FQO78" s="86"/>
      <c r="FQP78" s="86"/>
      <c r="FQQ78" s="86"/>
      <c r="FQR78" s="86"/>
      <c r="FQS78" s="86"/>
      <c r="FQT78" s="86"/>
      <c r="FQU78" s="86"/>
      <c r="FQV78" s="86"/>
      <c r="FQW78" s="86"/>
      <c r="FQX78" s="86"/>
      <c r="FQY78" s="86"/>
      <c r="FQZ78" s="86"/>
      <c r="FRA78" s="86"/>
      <c r="FRB78" s="86"/>
      <c r="FRC78" s="86"/>
      <c r="FRD78" s="86"/>
      <c r="FRE78" s="86"/>
      <c r="FRF78" s="86"/>
      <c r="FRG78" s="86"/>
      <c r="FRH78" s="86"/>
      <c r="FRI78" s="86"/>
      <c r="FRJ78" s="86"/>
      <c r="FRK78" s="86"/>
      <c r="FRL78" s="86"/>
      <c r="FRM78" s="86"/>
      <c r="FRN78" s="86"/>
      <c r="FRO78" s="86"/>
      <c r="FRP78" s="86"/>
      <c r="FRQ78" s="86"/>
      <c r="FRR78" s="86"/>
      <c r="FRS78" s="86"/>
      <c r="FRT78" s="86"/>
      <c r="FRU78" s="86"/>
      <c r="FRV78" s="86"/>
      <c r="FRW78" s="86"/>
      <c r="FRX78" s="86"/>
      <c r="FRY78" s="86"/>
      <c r="FRZ78" s="86"/>
      <c r="FSA78" s="86"/>
      <c r="FSB78" s="86"/>
      <c r="FSC78" s="86"/>
      <c r="FSD78" s="86"/>
      <c r="FSE78" s="86"/>
      <c r="FSF78" s="86"/>
      <c r="FSG78" s="86"/>
      <c r="FSH78" s="86"/>
      <c r="FSI78" s="86"/>
      <c r="FSJ78" s="86"/>
      <c r="FSK78" s="86"/>
      <c r="FSL78" s="86"/>
      <c r="FSM78" s="86"/>
      <c r="FSN78" s="86"/>
      <c r="FSO78" s="86"/>
      <c r="FSP78" s="86"/>
      <c r="FSQ78" s="86"/>
      <c r="FSR78" s="86"/>
      <c r="FSS78" s="86"/>
      <c r="FST78" s="86"/>
      <c r="FSU78" s="86"/>
      <c r="FSV78" s="86"/>
      <c r="FSW78" s="86"/>
      <c r="FSX78" s="86"/>
      <c r="FSY78" s="86"/>
      <c r="FSZ78" s="86"/>
      <c r="FTA78" s="86"/>
      <c r="FTB78" s="86"/>
      <c r="FTC78" s="86"/>
      <c r="FTD78" s="86"/>
      <c r="FTE78" s="86"/>
      <c r="FTF78" s="86"/>
      <c r="FTG78" s="86"/>
      <c r="FTH78" s="86"/>
      <c r="FTI78" s="86"/>
      <c r="FTJ78" s="86"/>
      <c r="FTK78" s="86"/>
      <c r="FTL78" s="86"/>
      <c r="FTM78" s="86"/>
      <c r="FTN78" s="86"/>
      <c r="FTO78" s="86"/>
      <c r="FTP78" s="86"/>
      <c r="FTQ78" s="86"/>
      <c r="FTR78" s="86"/>
      <c r="FTS78" s="86"/>
      <c r="FTT78" s="86"/>
      <c r="FTU78" s="86"/>
      <c r="FTV78" s="86"/>
      <c r="FTW78" s="86"/>
      <c r="FTX78" s="86"/>
      <c r="FTY78" s="86"/>
      <c r="FTZ78" s="86"/>
      <c r="FUA78" s="86"/>
      <c r="FUB78" s="86"/>
      <c r="FUC78" s="86"/>
      <c r="FUD78" s="86"/>
      <c r="FUE78" s="86"/>
      <c r="FUF78" s="86"/>
      <c r="FUG78" s="86"/>
      <c r="FUH78" s="86"/>
      <c r="FUI78" s="86"/>
      <c r="FUJ78" s="86"/>
      <c r="FUK78" s="86"/>
      <c r="FUL78" s="86"/>
      <c r="FUM78" s="86"/>
      <c r="FUN78" s="86"/>
      <c r="FUO78" s="86"/>
      <c r="FUP78" s="86"/>
      <c r="FUQ78" s="86"/>
      <c r="FUR78" s="86"/>
      <c r="FUS78" s="86"/>
      <c r="FUT78" s="86"/>
      <c r="FUU78" s="86"/>
      <c r="FUV78" s="86"/>
      <c r="FUW78" s="86"/>
      <c r="FUX78" s="86"/>
      <c r="FUY78" s="86"/>
      <c r="FUZ78" s="86"/>
      <c r="FVA78" s="86"/>
      <c r="FVB78" s="86"/>
      <c r="FVC78" s="86"/>
      <c r="FVD78" s="86"/>
      <c r="FVE78" s="86"/>
      <c r="FVF78" s="86"/>
      <c r="FVG78" s="86"/>
      <c r="FVH78" s="86"/>
      <c r="FVI78" s="86"/>
      <c r="FVJ78" s="86"/>
      <c r="FVK78" s="86"/>
      <c r="FVL78" s="86"/>
      <c r="FVM78" s="86"/>
      <c r="FVN78" s="86"/>
      <c r="FVO78" s="86"/>
      <c r="FVP78" s="86"/>
      <c r="FVQ78" s="86"/>
      <c r="FVR78" s="86"/>
      <c r="FVS78" s="86"/>
      <c r="FVT78" s="86"/>
      <c r="FVU78" s="86"/>
      <c r="FVV78" s="86"/>
      <c r="FVW78" s="86"/>
      <c r="FVX78" s="86"/>
      <c r="FVY78" s="86"/>
      <c r="FVZ78" s="86"/>
      <c r="FWA78" s="86"/>
      <c r="FWB78" s="86"/>
      <c r="FWC78" s="86"/>
      <c r="FWD78" s="86"/>
      <c r="FWE78" s="86"/>
      <c r="FWF78" s="86"/>
      <c r="FWG78" s="86"/>
      <c r="FWH78" s="86"/>
      <c r="FWI78" s="86"/>
      <c r="FWJ78" s="86"/>
      <c r="FWK78" s="86"/>
      <c r="FWL78" s="86"/>
      <c r="FWM78" s="86"/>
      <c r="FWN78" s="86"/>
      <c r="FWO78" s="86"/>
      <c r="FWP78" s="86"/>
      <c r="FWQ78" s="86"/>
      <c r="FWR78" s="86"/>
      <c r="FWS78" s="86"/>
      <c r="FWT78" s="86"/>
      <c r="FWU78" s="86"/>
      <c r="FWV78" s="86"/>
      <c r="FWW78" s="86"/>
      <c r="FWX78" s="86"/>
      <c r="FWY78" s="86"/>
      <c r="FWZ78" s="86"/>
      <c r="FXA78" s="86"/>
      <c r="FXB78" s="86"/>
      <c r="FXC78" s="86"/>
      <c r="FXD78" s="86"/>
      <c r="FXE78" s="86"/>
      <c r="FXF78" s="86"/>
      <c r="FXG78" s="86"/>
      <c r="FXH78" s="86"/>
      <c r="FXI78" s="86"/>
      <c r="FXJ78" s="86"/>
      <c r="FXK78" s="86"/>
      <c r="FXL78" s="86"/>
      <c r="FXM78" s="86"/>
      <c r="FXN78" s="86"/>
      <c r="FXO78" s="86"/>
      <c r="FXP78" s="86"/>
      <c r="FXQ78" s="86"/>
      <c r="FXR78" s="86"/>
      <c r="FXS78" s="86"/>
      <c r="FXT78" s="86"/>
      <c r="FXU78" s="86"/>
      <c r="FXV78" s="86"/>
      <c r="FXW78" s="86"/>
      <c r="FXX78" s="86"/>
      <c r="FXY78" s="86"/>
      <c r="FXZ78" s="86"/>
      <c r="FYA78" s="86"/>
      <c r="FYB78" s="86"/>
      <c r="FYC78" s="86"/>
      <c r="FYD78" s="86"/>
      <c r="FYE78" s="86"/>
      <c r="FYF78" s="86"/>
      <c r="FYG78" s="86"/>
      <c r="FYH78" s="86"/>
      <c r="FYI78" s="86"/>
      <c r="FYJ78" s="86"/>
      <c r="FYK78" s="86"/>
      <c r="FYL78" s="86"/>
      <c r="FYM78" s="86"/>
      <c r="FYN78" s="86"/>
      <c r="FYO78" s="86"/>
      <c r="FYP78" s="86"/>
      <c r="FYQ78" s="86"/>
      <c r="FYR78" s="86"/>
      <c r="FYS78" s="86"/>
      <c r="FYT78" s="86"/>
      <c r="FYU78" s="86"/>
      <c r="FYV78" s="86"/>
      <c r="FYW78" s="86"/>
      <c r="FYX78" s="86"/>
      <c r="FYY78" s="86"/>
      <c r="FYZ78" s="86"/>
      <c r="FZA78" s="86"/>
      <c r="FZB78" s="86"/>
      <c r="FZC78" s="86"/>
      <c r="FZD78" s="86"/>
      <c r="FZE78" s="86"/>
      <c r="FZF78" s="86"/>
      <c r="FZG78" s="86"/>
      <c r="FZH78" s="86"/>
      <c r="FZI78" s="86"/>
      <c r="FZJ78" s="86"/>
      <c r="FZK78" s="86"/>
      <c r="FZL78" s="86"/>
      <c r="FZM78" s="86"/>
      <c r="FZN78" s="86"/>
      <c r="FZO78" s="86"/>
      <c r="FZP78" s="86"/>
      <c r="FZQ78" s="86"/>
      <c r="FZR78" s="86"/>
      <c r="FZS78" s="86"/>
      <c r="FZT78" s="86"/>
      <c r="FZU78" s="86"/>
      <c r="FZV78" s="86"/>
      <c r="FZW78" s="86"/>
      <c r="FZX78" s="86"/>
      <c r="FZY78" s="86"/>
      <c r="FZZ78" s="86"/>
      <c r="GAA78" s="86"/>
      <c r="GAB78" s="86"/>
      <c r="GAC78" s="86"/>
      <c r="GAD78" s="86"/>
      <c r="GAE78" s="86"/>
      <c r="GAF78" s="86"/>
      <c r="GAG78" s="86"/>
      <c r="GAH78" s="86"/>
      <c r="GAI78" s="86"/>
      <c r="GAJ78" s="86"/>
      <c r="GAK78" s="86"/>
      <c r="GAL78" s="86"/>
      <c r="GAM78" s="86"/>
      <c r="GAN78" s="86"/>
      <c r="GAO78" s="86"/>
      <c r="GAP78" s="86"/>
      <c r="GAQ78" s="86"/>
      <c r="GAR78" s="86"/>
      <c r="GAS78" s="86"/>
      <c r="GAT78" s="86"/>
      <c r="GAU78" s="86"/>
      <c r="GAV78" s="86"/>
      <c r="GAW78" s="86"/>
      <c r="GAX78" s="86"/>
      <c r="GAY78" s="86"/>
      <c r="GAZ78" s="86"/>
      <c r="GBA78" s="86"/>
      <c r="GBB78" s="86"/>
      <c r="GBC78" s="86"/>
      <c r="GBD78" s="86"/>
      <c r="GBE78" s="86"/>
      <c r="GBF78" s="86"/>
      <c r="GBG78" s="86"/>
      <c r="GBH78" s="86"/>
      <c r="GBI78" s="86"/>
      <c r="GBJ78" s="86"/>
      <c r="GBK78" s="86"/>
      <c r="GBL78" s="86"/>
      <c r="GBM78" s="86"/>
      <c r="GBN78" s="86"/>
      <c r="GBO78" s="86"/>
      <c r="GBP78" s="86"/>
      <c r="GBQ78" s="86"/>
      <c r="GBR78" s="86"/>
      <c r="GBS78" s="86"/>
      <c r="GBT78" s="86"/>
      <c r="GBU78" s="86"/>
      <c r="GBV78" s="86"/>
      <c r="GBW78" s="86"/>
      <c r="GBX78" s="86"/>
      <c r="GBY78" s="86"/>
      <c r="GBZ78" s="86"/>
      <c r="GCA78" s="86"/>
      <c r="GCB78" s="86"/>
      <c r="GCC78" s="86"/>
      <c r="GCD78" s="86"/>
      <c r="GCE78" s="86"/>
      <c r="GCF78" s="86"/>
      <c r="GCG78" s="86"/>
      <c r="GCH78" s="86"/>
      <c r="GCI78" s="86"/>
      <c r="GCJ78" s="86"/>
      <c r="GCK78" s="86"/>
      <c r="GCL78" s="86"/>
      <c r="GCM78" s="86"/>
      <c r="GCN78" s="86"/>
      <c r="GCO78" s="86"/>
      <c r="GCP78" s="86"/>
      <c r="GCQ78" s="86"/>
      <c r="GCR78" s="86"/>
      <c r="GCS78" s="86"/>
      <c r="GCT78" s="86"/>
      <c r="GCU78" s="86"/>
      <c r="GCV78" s="86"/>
      <c r="GCW78" s="86"/>
      <c r="GCX78" s="86"/>
      <c r="GCY78" s="86"/>
      <c r="GCZ78" s="86"/>
      <c r="GDA78" s="86"/>
      <c r="GDB78" s="86"/>
      <c r="GDC78" s="86"/>
      <c r="GDD78" s="86"/>
      <c r="GDE78" s="86"/>
      <c r="GDF78" s="86"/>
      <c r="GDG78" s="86"/>
      <c r="GDH78" s="86"/>
      <c r="GDI78" s="86"/>
      <c r="GDJ78" s="86"/>
      <c r="GDK78" s="86"/>
      <c r="GDL78" s="86"/>
      <c r="GDM78" s="86"/>
      <c r="GDN78" s="86"/>
      <c r="GDO78" s="86"/>
      <c r="GDP78" s="86"/>
      <c r="GDQ78" s="86"/>
      <c r="GDR78" s="86"/>
      <c r="GDS78" s="86"/>
      <c r="GDT78" s="86"/>
      <c r="GDU78" s="86"/>
      <c r="GDV78" s="86"/>
      <c r="GDW78" s="86"/>
      <c r="GDX78" s="86"/>
      <c r="GDY78" s="86"/>
      <c r="GDZ78" s="86"/>
      <c r="GEA78" s="86"/>
      <c r="GEB78" s="86"/>
      <c r="GEC78" s="86"/>
      <c r="GED78" s="86"/>
      <c r="GEE78" s="86"/>
      <c r="GEF78" s="86"/>
      <c r="GEG78" s="86"/>
      <c r="GEH78" s="86"/>
      <c r="GEI78" s="86"/>
      <c r="GEJ78" s="86"/>
      <c r="GEK78" s="86"/>
      <c r="GEL78" s="86"/>
      <c r="GEM78" s="86"/>
      <c r="GEN78" s="86"/>
      <c r="GEO78" s="86"/>
      <c r="GEP78" s="86"/>
      <c r="GEQ78" s="86"/>
      <c r="GER78" s="86"/>
      <c r="GES78" s="86"/>
      <c r="GET78" s="86"/>
      <c r="GEU78" s="86"/>
      <c r="GEV78" s="86"/>
      <c r="GEW78" s="86"/>
      <c r="GEX78" s="86"/>
      <c r="GEY78" s="86"/>
      <c r="GEZ78" s="86"/>
      <c r="GFA78" s="86"/>
      <c r="GFB78" s="86"/>
      <c r="GFC78" s="86"/>
      <c r="GFD78" s="86"/>
      <c r="GFE78" s="86"/>
      <c r="GFF78" s="86"/>
      <c r="GFG78" s="86"/>
      <c r="GFH78" s="86"/>
      <c r="GFI78" s="86"/>
      <c r="GFJ78" s="86"/>
      <c r="GFK78" s="86"/>
      <c r="GFL78" s="86"/>
      <c r="GFM78" s="86"/>
      <c r="GFN78" s="86"/>
      <c r="GFO78" s="86"/>
      <c r="GFP78" s="86"/>
      <c r="GFQ78" s="86"/>
      <c r="GFR78" s="86"/>
      <c r="GFS78" s="86"/>
      <c r="GFT78" s="86"/>
      <c r="GFU78" s="86"/>
      <c r="GFV78" s="86"/>
      <c r="GFW78" s="86"/>
      <c r="GFX78" s="86"/>
      <c r="GFY78" s="86"/>
      <c r="GFZ78" s="86"/>
      <c r="GGA78" s="86"/>
      <c r="GGB78" s="86"/>
      <c r="GGC78" s="86"/>
      <c r="GGD78" s="86"/>
      <c r="GGE78" s="86"/>
      <c r="GGF78" s="86"/>
      <c r="GGG78" s="86"/>
      <c r="GGH78" s="86"/>
      <c r="GGI78" s="86"/>
      <c r="GGJ78" s="86"/>
      <c r="GGK78" s="86"/>
      <c r="GGL78" s="86"/>
      <c r="GGM78" s="86"/>
      <c r="GGN78" s="86"/>
      <c r="GGO78" s="86"/>
      <c r="GGP78" s="86"/>
      <c r="GGQ78" s="86"/>
      <c r="GGR78" s="86"/>
      <c r="GGS78" s="86"/>
      <c r="GGT78" s="86"/>
      <c r="GGU78" s="86"/>
      <c r="GGV78" s="86"/>
      <c r="GGW78" s="86"/>
      <c r="GGX78" s="86"/>
      <c r="GGY78" s="86"/>
      <c r="GGZ78" s="86"/>
      <c r="GHA78" s="86"/>
      <c r="GHB78" s="86"/>
      <c r="GHC78" s="86"/>
      <c r="GHD78" s="86"/>
      <c r="GHE78" s="86"/>
      <c r="GHF78" s="86"/>
      <c r="GHG78" s="86"/>
      <c r="GHH78" s="86"/>
      <c r="GHI78" s="86"/>
      <c r="GHJ78" s="86"/>
      <c r="GHK78" s="86"/>
      <c r="GHL78" s="86"/>
      <c r="GHM78" s="86"/>
      <c r="GHN78" s="86"/>
      <c r="GHO78" s="86"/>
      <c r="GHP78" s="86"/>
      <c r="GHQ78" s="86"/>
      <c r="GHR78" s="86"/>
      <c r="GHS78" s="86"/>
      <c r="GHT78" s="86"/>
      <c r="GHU78" s="86"/>
      <c r="GHV78" s="86"/>
      <c r="GHW78" s="86"/>
      <c r="GHX78" s="86"/>
      <c r="GHY78" s="86"/>
      <c r="GHZ78" s="86"/>
      <c r="GIA78" s="86"/>
      <c r="GIB78" s="86"/>
      <c r="GIC78" s="86"/>
      <c r="GID78" s="86"/>
      <c r="GIE78" s="86"/>
      <c r="GIF78" s="86"/>
      <c r="GIG78" s="86"/>
      <c r="GIH78" s="86"/>
      <c r="GII78" s="86"/>
      <c r="GIJ78" s="86"/>
      <c r="GIK78" s="86"/>
      <c r="GIL78" s="86"/>
      <c r="GIM78" s="86"/>
      <c r="GIN78" s="86"/>
      <c r="GIO78" s="86"/>
      <c r="GIP78" s="86"/>
      <c r="GIQ78" s="86"/>
      <c r="GIR78" s="86"/>
      <c r="GIS78" s="86"/>
      <c r="GIT78" s="86"/>
      <c r="GIU78" s="86"/>
      <c r="GIV78" s="86"/>
      <c r="GIW78" s="86"/>
      <c r="GIX78" s="86"/>
      <c r="GIY78" s="86"/>
      <c r="GIZ78" s="86"/>
      <c r="GJA78" s="86"/>
      <c r="GJB78" s="86"/>
      <c r="GJC78" s="86"/>
      <c r="GJD78" s="86"/>
      <c r="GJE78" s="86"/>
      <c r="GJF78" s="86"/>
      <c r="GJG78" s="86"/>
      <c r="GJH78" s="86"/>
      <c r="GJI78" s="86"/>
      <c r="GJJ78" s="86"/>
      <c r="GJK78" s="86"/>
      <c r="GJL78" s="86"/>
      <c r="GJM78" s="86"/>
      <c r="GJN78" s="86"/>
      <c r="GJO78" s="86"/>
      <c r="GJP78" s="86"/>
      <c r="GJQ78" s="86"/>
      <c r="GJR78" s="86"/>
      <c r="GJS78" s="86"/>
      <c r="GJT78" s="86"/>
      <c r="GJU78" s="86"/>
      <c r="GJV78" s="86"/>
      <c r="GJW78" s="86"/>
      <c r="GJX78" s="86"/>
      <c r="GJY78" s="86"/>
      <c r="GJZ78" s="86"/>
      <c r="GKA78" s="86"/>
      <c r="GKB78" s="86"/>
      <c r="GKC78" s="86"/>
      <c r="GKD78" s="86"/>
      <c r="GKE78" s="86"/>
      <c r="GKF78" s="86"/>
      <c r="GKG78" s="86"/>
      <c r="GKH78" s="86"/>
      <c r="GKI78" s="86"/>
      <c r="GKJ78" s="86"/>
      <c r="GKK78" s="86"/>
      <c r="GKL78" s="86"/>
      <c r="GKM78" s="86"/>
      <c r="GKN78" s="86"/>
      <c r="GKO78" s="86"/>
      <c r="GKP78" s="86"/>
      <c r="GKQ78" s="86"/>
      <c r="GKR78" s="86"/>
      <c r="GKS78" s="86"/>
      <c r="GKT78" s="86"/>
      <c r="GKU78" s="86"/>
      <c r="GKV78" s="86"/>
      <c r="GKW78" s="86"/>
      <c r="GKX78" s="86"/>
      <c r="GKY78" s="86"/>
      <c r="GKZ78" s="86"/>
      <c r="GLA78" s="86"/>
      <c r="GLB78" s="86"/>
      <c r="GLC78" s="86"/>
      <c r="GLD78" s="86"/>
      <c r="GLE78" s="86"/>
      <c r="GLF78" s="86"/>
      <c r="GLG78" s="86"/>
      <c r="GLH78" s="86"/>
      <c r="GLI78" s="86"/>
      <c r="GLJ78" s="86"/>
      <c r="GLK78" s="86"/>
      <c r="GLL78" s="86"/>
      <c r="GLM78" s="86"/>
      <c r="GLN78" s="86"/>
      <c r="GLO78" s="86"/>
      <c r="GLP78" s="86"/>
      <c r="GLQ78" s="86"/>
      <c r="GLR78" s="86"/>
      <c r="GLS78" s="86"/>
      <c r="GLT78" s="86"/>
      <c r="GLU78" s="86"/>
      <c r="GLV78" s="86"/>
      <c r="GLW78" s="86"/>
      <c r="GLX78" s="86"/>
      <c r="GLY78" s="86"/>
      <c r="GLZ78" s="86"/>
      <c r="GMA78" s="86"/>
      <c r="GMB78" s="86"/>
      <c r="GMC78" s="86"/>
      <c r="GMD78" s="86"/>
      <c r="GME78" s="86"/>
      <c r="GMF78" s="86"/>
      <c r="GMG78" s="86"/>
      <c r="GMH78" s="86"/>
      <c r="GMI78" s="86"/>
      <c r="GMJ78" s="86"/>
      <c r="GMK78" s="86"/>
      <c r="GML78" s="86"/>
      <c r="GMM78" s="86"/>
      <c r="GMN78" s="86"/>
      <c r="GMO78" s="86"/>
      <c r="GMP78" s="86"/>
      <c r="GMQ78" s="86"/>
      <c r="GMR78" s="86"/>
      <c r="GMS78" s="86"/>
      <c r="GMT78" s="86"/>
      <c r="GMU78" s="86"/>
      <c r="GMV78" s="86"/>
      <c r="GMW78" s="86"/>
      <c r="GMX78" s="86"/>
      <c r="GMY78" s="86"/>
      <c r="GMZ78" s="86"/>
      <c r="GNA78" s="86"/>
      <c r="GNB78" s="86"/>
      <c r="GNC78" s="86"/>
      <c r="GND78" s="86"/>
      <c r="GNE78" s="86"/>
      <c r="GNF78" s="86"/>
      <c r="GNG78" s="86"/>
      <c r="GNH78" s="86"/>
      <c r="GNI78" s="86"/>
      <c r="GNJ78" s="86"/>
      <c r="GNK78" s="86"/>
      <c r="GNL78" s="86"/>
      <c r="GNM78" s="86"/>
      <c r="GNN78" s="86"/>
      <c r="GNO78" s="86"/>
      <c r="GNP78" s="86"/>
      <c r="GNQ78" s="86"/>
      <c r="GNR78" s="86"/>
      <c r="GNS78" s="86"/>
      <c r="GNT78" s="86"/>
      <c r="GNU78" s="86"/>
      <c r="GNV78" s="86"/>
      <c r="GNW78" s="86"/>
      <c r="GNX78" s="86"/>
      <c r="GNY78" s="86"/>
      <c r="GNZ78" s="86"/>
      <c r="GOA78" s="86"/>
      <c r="GOB78" s="86"/>
      <c r="GOC78" s="86"/>
      <c r="GOD78" s="86"/>
      <c r="GOE78" s="86"/>
      <c r="GOF78" s="86"/>
      <c r="GOG78" s="86"/>
      <c r="GOH78" s="86"/>
      <c r="GOI78" s="86"/>
      <c r="GOJ78" s="86"/>
      <c r="GOK78" s="86"/>
      <c r="GOL78" s="86"/>
      <c r="GOM78" s="86"/>
      <c r="GON78" s="86"/>
      <c r="GOO78" s="86"/>
      <c r="GOP78" s="86"/>
      <c r="GOQ78" s="86"/>
      <c r="GOR78" s="86"/>
      <c r="GOS78" s="86"/>
      <c r="GOT78" s="86"/>
      <c r="GOU78" s="86"/>
      <c r="GOV78" s="86"/>
      <c r="GOW78" s="86"/>
      <c r="GOX78" s="86"/>
      <c r="GOY78" s="86"/>
      <c r="GOZ78" s="86"/>
      <c r="GPA78" s="86"/>
      <c r="GPB78" s="86"/>
      <c r="GPC78" s="86"/>
      <c r="GPD78" s="86"/>
      <c r="GPE78" s="86"/>
      <c r="GPF78" s="86"/>
      <c r="GPG78" s="86"/>
      <c r="GPH78" s="86"/>
      <c r="GPI78" s="86"/>
      <c r="GPJ78" s="86"/>
      <c r="GPK78" s="86"/>
      <c r="GPL78" s="86"/>
      <c r="GPM78" s="86"/>
      <c r="GPN78" s="86"/>
      <c r="GPO78" s="86"/>
      <c r="GPP78" s="86"/>
      <c r="GPQ78" s="86"/>
      <c r="GPR78" s="86"/>
      <c r="GPS78" s="86"/>
      <c r="GPT78" s="86"/>
      <c r="GPU78" s="86"/>
      <c r="GPV78" s="86"/>
      <c r="GPW78" s="86"/>
      <c r="GPX78" s="86"/>
      <c r="GPY78" s="86"/>
      <c r="GPZ78" s="86"/>
      <c r="GQA78" s="86"/>
      <c r="GQB78" s="86"/>
      <c r="GQC78" s="86"/>
      <c r="GQD78" s="86"/>
      <c r="GQE78" s="86"/>
      <c r="GQF78" s="86"/>
      <c r="GQG78" s="86"/>
      <c r="GQH78" s="86"/>
      <c r="GQI78" s="86"/>
      <c r="GQJ78" s="86"/>
      <c r="GQK78" s="86"/>
      <c r="GQL78" s="86"/>
      <c r="GQM78" s="86"/>
      <c r="GQN78" s="86"/>
      <c r="GQO78" s="86"/>
      <c r="GQP78" s="86"/>
      <c r="GQQ78" s="86"/>
      <c r="GQR78" s="86"/>
      <c r="GQS78" s="86"/>
      <c r="GQT78" s="86"/>
      <c r="GQU78" s="86"/>
      <c r="GQV78" s="86"/>
      <c r="GQW78" s="86"/>
      <c r="GQX78" s="86"/>
      <c r="GQY78" s="86"/>
      <c r="GQZ78" s="86"/>
      <c r="GRA78" s="86"/>
      <c r="GRB78" s="86"/>
      <c r="GRC78" s="86"/>
      <c r="GRD78" s="86"/>
      <c r="GRE78" s="86"/>
      <c r="GRF78" s="86"/>
      <c r="GRG78" s="86"/>
      <c r="GRH78" s="86"/>
      <c r="GRI78" s="86"/>
      <c r="GRJ78" s="86"/>
      <c r="GRK78" s="86"/>
      <c r="GRL78" s="86"/>
      <c r="GRM78" s="86"/>
      <c r="GRN78" s="86"/>
      <c r="GRO78" s="86"/>
      <c r="GRP78" s="86"/>
      <c r="GRQ78" s="86"/>
      <c r="GRR78" s="86"/>
      <c r="GRS78" s="86"/>
      <c r="GRT78" s="86"/>
      <c r="GRU78" s="86"/>
      <c r="GRV78" s="86"/>
      <c r="GRW78" s="86"/>
      <c r="GRX78" s="86"/>
      <c r="GRY78" s="86"/>
      <c r="GRZ78" s="86"/>
      <c r="GSA78" s="86"/>
      <c r="GSB78" s="86"/>
      <c r="GSC78" s="86"/>
      <c r="GSD78" s="86"/>
      <c r="GSE78" s="86"/>
      <c r="GSF78" s="86"/>
      <c r="GSG78" s="86"/>
      <c r="GSH78" s="86"/>
      <c r="GSI78" s="86"/>
      <c r="GSJ78" s="86"/>
      <c r="GSK78" s="86"/>
      <c r="GSL78" s="86"/>
      <c r="GSM78" s="86"/>
      <c r="GSN78" s="86"/>
      <c r="GSO78" s="86"/>
      <c r="GSP78" s="86"/>
      <c r="GSQ78" s="86"/>
      <c r="GSR78" s="86"/>
      <c r="GSS78" s="86"/>
      <c r="GST78" s="86"/>
      <c r="GSU78" s="86"/>
      <c r="GSV78" s="86"/>
      <c r="GSW78" s="86"/>
      <c r="GSX78" s="86"/>
      <c r="GSY78" s="86"/>
      <c r="GSZ78" s="86"/>
      <c r="GTA78" s="86"/>
      <c r="GTB78" s="86"/>
      <c r="GTC78" s="86"/>
      <c r="GTD78" s="86"/>
      <c r="GTE78" s="86"/>
      <c r="GTF78" s="86"/>
      <c r="GTG78" s="86"/>
      <c r="GTH78" s="86"/>
      <c r="GTI78" s="86"/>
      <c r="GTJ78" s="86"/>
      <c r="GTK78" s="86"/>
      <c r="GTL78" s="86"/>
      <c r="GTM78" s="86"/>
      <c r="GTN78" s="86"/>
      <c r="GTO78" s="86"/>
      <c r="GTP78" s="86"/>
      <c r="GTQ78" s="86"/>
      <c r="GTR78" s="86"/>
      <c r="GTS78" s="86"/>
      <c r="GTT78" s="86"/>
      <c r="GTU78" s="86"/>
      <c r="GTV78" s="86"/>
      <c r="GTW78" s="86"/>
      <c r="GTX78" s="86"/>
      <c r="GTY78" s="86"/>
      <c r="GTZ78" s="86"/>
      <c r="GUA78" s="86"/>
      <c r="GUB78" s="86"/>
      <c r="GUC78" s="86"/>
      <c r="GUD78" s="86"/>
      <c r="GUE78" s="86"/>
      <c r="GUF78" s="86"/>
      <c r="GUG78" s="86"/>
      <c r="GUH78" s="86"/>
      <c r="GUI78" s="86"/>
      <c r="GUJ78" s="86"/>
      <c r="GUK78" s="86"/>
      <c r="GUL78" s="86"/>
      <c r="GUM78" s="86"/>
      <c r="GUN78" s="86"/>
      <c r="GUO78" s="86"/>
      <c r="GUP78" s="86"/>
      <c r="GUQ78" s="86"/>
      <c r="GUR78" s="86"/>
      <c r="GUS78" s="86"/>
      <c r="GUT78" s="86"/>
      <c r="GUU78" s="86"/>
      <c r="GUV78" s="86"/>
      <c r="GUW78" s="86"/>
      <c r="GUX78" s="86"/>
      <c r="GUY78" s="86"/>
      <c r="GUZ78" s="86"/>
      <c r="GVA78" s="86"/>
      <c r="GVB78" s="86"/>
      <c r="GVC78" s="86"/>
      <c r="GVD78" s="86"/>
      <c r="GVE78" s="86"/>
      <c r="GVF78" s="86"/>
      <c r="GVG78" s="86"/>
      <c r="GVH78" s="86"/>
      <c r="GVI78" s="86"/>
      <c r="GVJ78" s="86"/>
      <c r="GVK78" s="86"/>
      <c r="GVL78" s="86"/>
      <c r="GVM78" s="86"/>
      <c r="GVN78" s="86"/>
      <c r="GVO78" s="86"/>
      <c r="GVP78" s="86"/>
      <c r="GVQ78" s="86"/>
      <c r="GVR78" s="86"/>
      <c r="GVS78" s="86"/>
      <c r="GVT78" s="86"/>
      <c r="GVU78" s="86"/>
      <c r="GVV78" s="86"/>
      <c r="GVW78" s="86"/>
      <c r="GVX78" s="86"/>
      <c r="GVY78" s="86"/>
      <c r="GVZ78" s="86"/>
      <c r="GWA78" s="86"/>
      <c r="GWB78" s="86"/>
      <c r="GWC78" s="86"/>
      <c r="GWD78" s="86"/>
      <c r="GWE78" s="86"/>
      <c r="GWF78" s="86"/>
      <c r="GWG78" s="86"/>
      <c r="GWH78" s="86"/>
      <c r="GWI78" s="86"/>
      <c r="GWJ78" s="86"/>
      <c r="GWK78" s="86"/>
      <c r="GWL78" s="86"/>
      <c r="GWM78" s="86"/>
      <c r="GWN78" s="86"/>
      <c r="GWO78" s="86"/>
      <c r="GWP78" s="86"/>
      <c r="GWQ78" s="86"/>
      <c r="GWR78" s="86"/>
      <c r="GWS78" s="86"/>
      <c r="GWT78" s="86"/>
      <c r="GWU78" s="86"/>
      <c r="GWV78" s="86"/>
      <c r="GWW78" s="86"/>
      <c r="GWX78" s="86"/>
      <c r="GWY78" s="86"/>
      <c r="GWZ78" s="86"/>
      <c r="GXA78" s="86"/>
      <c r="GXB78" s="86"/>
      <c r="GXC78" s="86"/>
      <c r="GXD78" s="86"/>
      <c r="GXE78" s="86"/>
      <c r="GXF78" s="86"/>
      <c r="GXG78" s="86"/>
      <c r="GXH78" s="86"/>
      <c r="GXI78" s="86"/>
      <c r="GXJ78" s="86"/>
      <c r="GXK78" s="86"/>
      <c r="GXL78" s="86"/>
      <c r="GXM78" s="86"/>
      <c r="GXN78" s="86"/>
      <c r="GXO78" s="86"/>
      <c r="GXP78" s="86"/>
      <c r="GXQ78" s="86"/>
      <c r="GXR78" s="86"/>
      <c r="GXS78" s="86"/>
      <c r="GXT78" s="86"/>
      <c r="GXU78" s="86"/>
      <c r="GXV78" s="86"/>
      <c r="GXW78" s="86"/>
      <c r="GXX78" s="86"/>
      <c r="GXY78" s="86"/>
      <c r="GXZ78" s="86"/>
      <c r="GYA78" s="86"/>
      <c r="GYB78" s="86"/>
      <c r="GYC78" s="86"/>
      <c r="GYD78" s="86"/>
      <c r="GYE78" s="86"/>
      <c r="GYF78" s="86"/>
      <c r="GYG78" s="86"/>
      <c r="GYH78" s="86"/>
      <c r="GYI78" s="86"/>
      <c r="GYJ78" s="86"/>
      <c r="GYK78" s="86"/>
      <c r="GYL78" s="86"/>
      <c r="GYM78" s="86"/>
      <c r="GYN78" s="86"/>
      <c r="GYO78" s="86"/>
      <c r="GYP78" s="86"/>
      <c r="GYQ78" s="86"/>
      <c r="GYR78" s="86"/>
      <c r="GYS78" s="86"/>
      <c r="GYT78" s="86"/>
      <c r="GYU78" s="86"/>
      <c r="GYV78" s="86"/>
      <c r="GYW78" s="86"/>
      <c r="GYX78" s="86"/>
      <c r="GYY78" s="86"/>
      <c r="GYZ78" s="86"/>
      <c r="GZA78" s="86"/>
      <c r="GZB78" s="86"/>
      <c r="GZC78" s="86"/>
      <c r="GZD78" s="86"/>
      <c r="GZE78" s="86"/>
      <c r="GZF78" s="86"/>
      <c r="GZG78" s="86"/>
      <c r="GZH78" s="86"/>
      <c r="GZI78" s="86"/>
      <c r="GZJ78" s="86"/>
      <c r="GZK78" s="86"/>
      <c r="GZL78" s="86"/>
      <c r="GZM78" s="86"/>
      <c r="GZN78" s="86"/>
      <c r="GZO78" s="86"/>
      <c r="GZP78" s="86"/>
      <c r="GZQ78" s="86"/>
      <c r="GZR78" s="86"/>
      <c r="GZS78" s="86"/>
      <c r="GZT78" s="86"/>
      <c r="GZU78" s="86"/>
      <c r="GZV78" s="86"/>
      <c r="GZW78" s="86"/>
      <c r="GZX78" s="86"/>
      <c r="GZY78" s="86"/>
      <c r="GZZ78" s="86"/>
      <c r="HAA78" s="86"/>
      <c r="HAB78" s="86"/>
      <c r="HAC78" s="86"/>
      <c r="HAD78" s="86"/>
      <c r="HAE78" s="86"/>
      <c r="HAF78" s="86"/>
      <c r="HAG78" s="86"/>
      <c r="HAH78" s="86"/>
      <c r="HAI78" s="86"/>
      <c r="HAJ78" s="86"/>
      <c r="HAK78" s="86"/>
      <c r="HAL78" s="86"/>
      <c r="HAM78" s="86"/>
      <c r="HAN78" s="86"/>
      <c r="HAO78" s="86"/>
      <c r="HAP78" s="86"/>
      <c r="HAQ78" s="86"/>
      <c r="HAR78" s="86"/>
      <c r="HAS78" s="86"/>
      <c r="HAT78" s="86"/>
      <c r="HAU78" s="86"/>
      <c r="HAV78" s="86"/>
      <c r="HAW78" s="86"/>
      <c r="HAX78" s="86"/>
      <c r="HAY78" s="86"/>
      <c r="HAZ78" s="86"/>
      <c r="HBA78" s="86"/>
      <c r="HBB78" s="86"/>
      <c r="HBC78" s="86"/>
      <c r="HBD78" s="86"/>
      <c r="HBE78" s="86"/>
      <c r="HBF78" s="86"/>
      <c r="HBG78" s="86"/>
      <c r="HBH78" s="86"/>
      <c r="HBI78" s="86"/>
      <c r="HBJ78" s="86"/>
      <c r="HBK78" s="86"/>
      <c r="HBL78" s="86"/>
      <c r="HBM78" s="86"/>
      <c r="HBN78" s="86"/>
      <c r="HBO78" s="86"/>
      <c r="HBP78" s="86"/>
      <c r="HBQ78" s="86"/>
      <c r="HBR78" s="86"/>
      <c r="HBS78" s="86"/>
      <c r="HBT78" s="86"/>
      <c r="HBU78" s="86"/>
      <c r="HBV78" s="86"/>
      <c r="HBW78" s="86"/>
      <c r="HBX78" s="86"/>
      <c r="HBY78" s="86"/>
      <c r="HBZ78" s="86"/>
      <c r="HCA78" s="86"/>
      <c r="HCB78" s="86"/>
      <c r="HCC78" s="86"/>
      <c r="HCD78" s="86"/>
      <c r="HCE78" s="86"/>
      <c r="HCF78" s="86"/>
      <c r="HCG78" s="86"/>
      <c r="HCH78" s="86"/>
      <c r="HCI78" s="86"/>
      <c r="HCJ78" s="86"/>
      <c r="HCK78" s="86"/>
      <c r="HCL78" s="86"/>
      <c r="HCM78" s="86"/>
      <c r="HCN78" s="86"/>
      <c r="HCO78" s="86"/>
      <c r="HCP78" s="86"/>
      <c r="HCQ78" s="86"/>
      <c r="HCR78" s="86"/>
      <c r="HCS78" s="86"/>
      <c r="HCT78" s="86"/>
      <c r="HCU78" s="86"/>
      <c r="HCV78" s="86"/>
      <c r="HCW78" s="86"/>
      <c r="HCX78" s="86"/>
      <c r="HCY78" s="86"/>
      <c r="HCZ78" s="86"/>
      <c r="HDA78" s="86"/>
      <c r="HDB78" s="86"/>
      <c r="HDC78" s="86"/>
      <c r="HDD78" s="86"/>
      <c r="HDE78" s="86"/>
      <c r="HDF78" s="86"/>
      <c r="HDG78" s="86"/>
      <c r="HDH78" s="86"/>
      <c r="HDI78" s="86"/>
      <c r="HDJ78" s="86"/>
      <c r="HDK78" s="86"/>
      <c r="HDL78" s="86"/>
      <c r="HDM78" s="86"/>
      <c r="HDN78" s="86"/>
      <c r="HDO78" s="86"/>
      <c r="HDP78" s="86"/>
      <c r="HDQ78" s="86"/>
      <c r="HDR78" s="86"/>
      <c r="HDS78" s="86"/>
      <c r="HDT78" s="86"/>
      <c r="HDU78" s="86"/>
      <c r="HDV78" s="86"/>
      <c r="HDW78" s="86"/>
      <c r="HDX78" s="86"/>
      <c r="HDY78" s="86"/>
      <c r="HDZ78" s="86"/>
      <c r="HEA78" s="86"/>
      <c r="HEB78" s="86"/>
      <c r="HEC78" s="86"/>
      <c r="HED78" s="86"/>
      <c r="HEE78" s="86"/>
      <c r="HEF78" s="86"/>
      <c r="HEG78" s="86"/>
      <c r="HEH78" s="86"/>
      <c r="HEI78" s="86"/>
      <c r="HEJ78" s="86"/>
      <c r="HEK78" s="86"/>
      <c r="HEL78" s="86"/>
      <c r="HEM78" s="86"/>
      <c r="HEN78" s="86"/>
      <c r="HEO78" s="86"/>
      <c r="HEP78" s="86"/>
      <c r="HEQ78" s="86"/>
      <c r="HER78" s="86"/>
      <c r="HES78" s="86"/>
      <c r="HET78" s="86"/>
      <c r="HEU78" s="86"/>
      <c r="HEV78" s="86"/>
      <c r="HEW78" s="86"/>
      <c r="HEX78" s="86"/>
      <c r="HEY78" s="86"/>
      <c r="HEZ78" s="86"/>
      <c r="HFA78" s="86"/>
      <c r="HFB78" s="86"/>
      <c r="HFC78" s="86"/>
      <c r="HFD78" s="86"/>
      <c r="HFE78" s="86"/>
      <c r="HFF78" s="86"/>
      <c r="HFG78" s="86"/>
      <c r="HFH78" s="86"/>
      <c r="HFI78" s="86"/>
      <c r="HFJ78" s="86"/>
      <c r="HFK78" s="86"/>
      <c r="HFL78" s="86"/>
      <c r="HFM78" s="86"/>
      <c r="HFN78" s="86"/>
      <c r="HFO78" s="86"/>
      <c r="HFP78" s="86"/>
      <c r="HFQ78" s="86"/>
      <c r="HFR78" s="86"/>
      <c r="HFS78" s="86"/>
      <c r="HFT78" s="86"/>
      <c r="HFU78" s="86"/>
      <c r="HFV78" s="86"/>
      <c r="HFW78" s="86"/>
      <c r="HFX78" s="86"/>
      <c r="HFY78" s="86"/>
      <c r="HFZ78" s="86"/>
      <c r="HGA78" s="86"/>
      <c r="HGB78" s="86"/>
      <c r="HGC78" s="86"/>
      <c r="HGD78" s="86"/>
      <c r="HGE78" s="86"/>
      <c r="HGF78" s="86"/>
      <c r="HGG78" s="86"/>
      <c r="HGH78" s="86"/>
      <c r="HGI78" s="86"/>
      <c r="HGJ78" s="86"/>
      <c r="HGK78" s="86"/>
      <c r="HGL78" s="86"/>
      <c r="HGM78" s="86"/>
      <c r="HGN78" s="86"/>
      <c r="HGO78" s="86"/>
      <c r="HGP78" s="86"/>
      <c r="HGQ78" s="86"/>
      <c r="HGR78" s="86"/>
      <c r="HGS78" s="86"/>
      <c r="HGT78" s="86"/>
      <c r="HGU78" s="86"/>
      <c r="HGV78" s="86"/>
      <c r="HGW78" s="86"/>
      <c r="HGX78" s="86"/>
      <c r="HGY78" s="86"/>
      <c r="HGZ78" s="86"/>
      <c r="HHA78" s="86"/>
      <c r="HHB78" s="86"/>
      <c r="HHC78" s="86"/>
      <c r="HHD78" s="86"/>
      <c r="HHE78" s="86"/>
      <c r="HHF78" s="86"/>
      <c r="HHG78" s="86"/>
      <c r="HHH78" s="86"/>
      <c r="HHI78" s="86"/>
      <c r="HHJ78" s="86"/>
      <c r="HHK78" s="86"/>
      <c r="HHL78" s="86"/>
      <c r="HHM78" s="86"/>
      <c r="HHN78" s="86"/>
      <c r="HHO78" s="86"/>
      <c r="HHP78" s="86"/>
      <c r="HHQ78" s="86"/>
      <c r="HHR78" s="86"/>
      <c r="HHS78" s="86"/>
      <c r="HHT78" s="86"/>
      <c r="HHU78" s="86"/>
      <c r="HHV78" s="86"/>
      <c r="HHW78" s="86"/>
      <c r="HHX78" s="86"/>
      <c r="HHY78" s="86"/>
      <c r="HHZ78" s="86"/>
      <c r="HIA78" s="86"/>
      <c r="HIB78" s="86"/>
      <c r="HIC78" s="86"/>
      <c r="HID78" s="86"/>
      <c r="HIE78" s="86"/>
      <c r="HIF78" s="86"/>
      <c r="HIG78" s="86"/>
      <c r="HIH78" s="86"/>
      <c r="HII78" s="86"/>
      <c r="HIJ78" s="86"/>
      <c r="HIK78" s="86"/>
      <c r="HIL78" s="86"/>
      <c r="HIM78" s="86"/>
      <c r="HIN78" s="86"/>
      <c r="HIO78" s="86"/>
      <c r="HIP78" s="86"/>
      <c r="HIQ78" s="86"/>
      <c r="HIR78" s="86"/>
      <c r="HIS78" s="86"/>
      <c r="HIT78" s="86"/>
      <c r="HIU78" s="86"/>
      <c r="HIV78" s="86"/>
      <c r="HIW78" s="86"/>
      <c r="HIX78" s="86"/>
      <c r="HIY78" s="86"/>
      <c r="HIZ78" s="86"/>
      <c r="HJA78" s="86"/>
      <c r="HJB78" s="86"/>
      <c r="HJC78" s="86"/>
      <c r="HJD78" s="86"/>
      <c r="HJE78" s="86"/>
      <c r="HJF78" s="86"/>
      <c r="HJG78" s="86"/>
      <c r="HJH78" s="86"/>
      <c r="HJI78" s="86"/>
      <c r="HJJ78" s="86"/>
      <c r="HJK78" s="86"/>
      <c r="HJL78" s="86"/>
      <c r="HJM78" s="86"/>
      <c r="HJN78" s="86"/>
      <c r="HJO78" s="86"/>
      <c r="HJP78" s="86"/>
      <c r="HJQ78" s="86"/>
      <c r="HJR78" s="86"/>
      <c r="HJS78" s="86"/>
      <c r="HJT78" s="86"/>
      <c r="HJU78" s="86"/>
      <c r="HJV78" s="86"/>
      <c r="HJW78" s="86"/>
      <c r="HJX78" s="86"/>
      <c r="HJY78" s="86"/>
      <c r="HJZ78" s="86"/>
      <c r="HKA78" s="86"/>
      <c r="HKB78" s="86"/>
      <c r="HKC78" s="86"/>
      <c r="HKD78" s="86"/>
      <c r="HKE78" s="86"/>
      <c r="HKF78" s="86"/>
      <c r="HKG78" s="86"/>
      <c r="HKH78" s="86"/>
      <c r="HKI78" s="86"/>
      <c r="HKJ78" s="86"/>
      <c r="HKK78" s="86"/>
      <c r="HKL78" s="86"/>
      <c r="HKM78" s="86"/>
      <c r="HKN78" s="86"/>
      <c r="HKO78" s="86"/>
      <c r="HKP78" s="86"/>
      <c r="HKQ78" s="86"/>
      <c r="HKR78" s="86"/>
      <c r="HKS78" s="86"/>
      <c r="HKT78" s="86"/>
      <c r="HKU78" s="86"/>
      <c r="HKV78" s="86"/>
      <c r="HKW78" s="86"/>
      <c r="HKX78" s="86"/>
      <c r="HKY78" s="86"/>
      <c r="HKZ78" s="86"/>
      <c r="HLA78" s="86"/>
      <c r="HLB78" s="86"/>
      <c r="HLC78" s="86"/>
      <c r="HLD78" s="86"/>
      <c r="HLE78" s="86"/>
      <c r="HLF78" s="86"/>
      <c r="HLG78" s="86"/>
      <c r="HLH78" s="86"/>
      <c r="HLI78" s="86"/>
      <c r="HLJ78" s="86"/>
      <c r="HLK78" s="86"/>
      <c r="HLL78" s="86"/>
      <c r="HLM78" s="86"/>
      <c r="HLN78" s="86"/>
      <c r="HLO78" s="86"/>
      <c r="HLP78" s="86"/>
      <c r="HLQ78" s="86"/>
      <c r="HLR78" s="86"/>
      <c r="HLS78" s="86"/>
      <c r="HLT78" s="86"/>
      <c r="HLU78" s="86"/>
      <c r="HLV78" s="86"/>
      <c r="HLW78" s="86"/>
      <c r="HLX78" s="86"/>
      <c r="HLY78" s="86"/>
      <c r="HLZ78" s="86"/>
      <c r="HMA78" s="86"/>
      <c r="HMB78" s="86"/>
      <c r="HMC78" s="86"/>
      <c r="HMD78" s="86"/>
      <c r="HME78" s="86"/>
      <c r="HMF78" s="86"/>
      <c r="HMG78" s="86"/>
      <c r="HMH78" s="86"/>
      <c r="HMI78" s="86"/>
      <c r="HMJ78" s="86"/>
      <c r="HMK78" s="86"/>
      <c r="HML78" s="86"/>
      <c r="HMM78" s="86"/>
      <c r="HMN78" s="86"/>
      <c r="HMO78" s="86"/>
      <c r="HMP78" s="86"/>
      <c r="HMQ78" s="86"/>
      <c r="HMR78" s="86"/>
      <c r="HMS78" s="86"/>
      <c r="HMT78" s="86"/>
      <c r="HMU78" s="86"/>
      <c r="HMV78" s="86"/>
      <c r="HMW78" s="86"/>
      <c r="HMX78" s="86"/>
      <c r="HMY78" s="86"/>
      <c r="HMZ78" s="86"/>
      <c r="HNA78" s="86"/>
      <c r="HNB78" s="86"/>
      <c r="HNC78" s="86"/>
      <c r="HND78" s="86"/>
      <c r="HNE78" s="86"/>
      <c r="HNF78" s="86"/>
      <c r="HNG78" s="86"/>
      <c r="HNH78" s="86"/>
      <c r="HNI78" s="86"/>
      <c r="HNJ78" s="86"/>
      <c r="HNK78" s="86"/>
      <c r="HNL78" s="86"/>
      <c r="HNM78" s="86"/>
      <c r="HNN78" s="86"/>
      <c r="HNO78" s="86"/>
      <c r="HNP78" s="86"/>
      <c r="HNQ78" s="86"/>
      <c r="HNR78" s="86"/>
      <c r="HNS78" s="86"/>
      <c r="HNT78" s="86"/>
      <c r="HNU78" s="86"/>
      <c r="HNV78" s="86"/>
      <c r="HNW78" s="86"/>
      <c r="HNX78" s="86"/>
      <c r="HNY78" s="86"/>
      <c r="HNZ78" s="86"/>
      <c r="HOA78" s="86"/>
      <c r="HOB78" s="86"/>
      <c r="HOC78" s="86"/>
      <c r="HOD78" s="86"/>
      <c r="HOE78" s="86"/>
      <c r="HOF78" s="86"/>
      <c r="HOG78" s="86"/>
      <c r="HOH78" s="86"/>
      <c r="HOI78" s="86"/>
      <c r="HOJ78" s="86"/>
      <c r="HOK78" s="86"/>
      <c r="HOL78" s="86"/>
      <c r="HOM78" s="86"/>
      <c r="HON78" s="86"/>
      <c r="HOO78" s="86"/>
      <c r="HOP78" s="86"/>
      <c r="HOQ78" s="86"/>
      <c r="HOR78" s="86"/>
      <c r="HOS78" s="86"/>
      <c r="HOT78" s="86"/>
      <c r="HOU78" s="86"/>
      <c r="HOV78" s="86"/>
      <c r="HOW78" s="86"/>
      <c r="HOX78" s="86"/>
      <c r="HOY78" s="86"/>
      <c r="HOZ78" s="86"/>
      <c r="HPA78" s="86"/>
      <c r="HPB78" s="86"/>
      <c r="HPC78" s="86"/>
      <c r="HPD78" s="86"/>
      <c r="HPE78" s="86"/>
      <c r="HPF78" s="86"/>
      <c r="HPG78" s="86"/>
      <c r="HPH78" s="86"/>
      <c r="HPI78" s="86"/>
      <c r="HPJ78" s="86"/>
      <c r="HPK78" s="86"/>
      <c r="HPL78" s="86"/>
      <c r="HPM78" s="86"/>
      <c r="HPN78" s="86"/>
      <c r="HPO78" s="86"/>
      <c r="HPP78" s="86"/>
      <c r="HPQ78" s="86"/>
      <c r="HPR78" s="86"/>
      <c r="HPS78" s="86"/>
      <c r="HPT78" s="86"/>
      <c r="HPU78" s="86"/>
      <c r="HPV78" s="86"/>
      <c r="HPW78" s="86"/>
      <c r="HPX78" s="86"/>
      <c r="HPY78" s="86"/>
      <c r="HPZ78" s="86"/>
      <c r="HQA78" s="86"/>
      <c r="HQB78" s="86"/>
      <c r="HQC78" s="86"/>
      <c r="HQD78" s="86"/>
      <c r="HQE78" s="86"/>
      <c r="HQF78" s="86"/>
      <c r="HQG78" s="86"/>
      <c r="HQH78" s="86"/>
      <c r="HQI78" s="86"/>
      <c r="HQJ78" s="86"/>
      <c r="HQK78" s="86"/>
      <c r="HQL78" s="86"/>
      <c r="HQM78" s="86"/>
      <c r="HQN78" s="86"/>
      <c r="HQO78" s="86"/>
      <c r="HQP78" s="86"/>
      <c r="HQQ78" s="86"/>
      <c r="HQR78" s="86"/>
      <c r="HQS78" s="86"/>
      <c r="HQT78" s="86"/>
      <c r="HQU78" s="86"/>
      <c r="HQV78" s="86"/>
      <c r="HQW78" s="86"/>
      <c r="HQX78" s="86"/>
      <c r="HQY78" s="86"/>
      <c r="HQZ78" s="86"/>
      <c r="HRA78" s="86"/>
      <c r="HRB78" s="86"/>
      <c r="HRC78" s="86"/>
      <c r="HRD78" s="86"/>
      <c r="HRE78" s="86"/>
      <c r="HRF78" s="86"/>
      <c r="HRG78" s="86"/>
      <c r="HRH78" s="86"/>
      <c r="HRI78" s="86"/>
      <c r="HRJ78" s="86"/>
      <c r="HRK78" s="86"/>
      <c r="HRL78" s="86"/>
      <c r="HRM78" s="86"/>
      <c r="HRN78" s="86"/>
      <c r="HRO78" s="86"/>
      <c r="HRP78" s="86"/>
      <c r="HRQ78" s="86"/>
      <c r="HRR78" s="86"/>
      <c r="HRS78" s="86"/>
      <c r="HRT78" s="86"/>
      <c r="HRU78" s="86"/>
      <c r="HRV78" s="86"/>
      <c r="HRW78" s="86"/>
      <c r="HRX78" s="86"/>
      <c r="HRY78" s="86"/>
      <c r="HRZ78" s="86"/>
      <c r="HSA78" s="86"/>
      <c r="HSB78" s="86"/>
      <c r="HSC78" s="86"/>
      <c r="HSD78" s="86"/>
      <c r="HSE78" s="86"/>
      <c r="HSF78" s="86"/>
      <c r="HSG78" s="86"/>
      <c r="HSH78" s="86"/>
      <c r="HSI78" s="86"/>
      <c r="HSJ78" s="86"/>
      <c r="HSK78" s="86"/>
      <c r="HSL78" s="86"/>
      <c r="HSM78" s="86"/>
      <c r="HSN78" s="86"/>
      <c r="HSO78" s="86"/>
      <c r="HSP78" s="86"/>
      <c r="HSQ78" s="86"/>
      <c r="HSR78" s="86"/>
      <c r="HSS78" s="86"/>
      <c r="HST78" s="86"/>
      <c r="HSU78" s="86"/>
      <c r="HSV78" s="86"/>
      <c r="HSW78" s="86"/>
      <c r="HSX78" s="86"/>
      <c r="HSY78" s="86"/>
      <c r="HSZ78" s="86"/>
      <c r="HTA78" s="86"/>
      <c r="HTB78" s="86"/>
      <c r="HTC78" s="86"/>
      <c r="HTD78" s="86"/>
      <c r="HTE78" s="86"/>
      <c r="HTF78" s="86"/>
      <c r="HTG78" s="86"/>
      <c r="HTH78" s="86"/>
      <c r="HTI78" s="86"/>
      <c r="HTJ78" s="86"/>
      <c r="HTK78" s="86"/>
      <c r="HTL78" s="86"/>
      <c r="HTM78" s="86"/>
      <c r="HTN78" s="86"/>
      <c r="HTO78" s="86"/>
      <c r="HTP78" s="86"/>
      <c r="HTQ78" s="86"/>
      <c r="HTR78" s="86"/>
      <c r="HTS78" s="86"/>
      <c r="HTT78" s="86"/>
      <c r="HTU78" s="86"/>
      <c r="HTV78" s="86"/>
      <c r="HTW78" s="86"/>
      <c r="HTX78" s="86"/>
      <c r="HTY78" s="86"/>
      <c r="HTZ78" s="86"/>
      <c r="HUA78" s="86"/>
      <c r="HUB78" s="86"/>
      <c r="HUC78" s="86"/>
      <c r="HUD78" s="86"/>
      <c r="HUE78" s="86"/>
      <c r="HUF78" s="86"/>
      <c r="HUG78" s="86"/>
      <c r="HUH78" s="86"/>
      <c r="HUI78" s="86"/>
      <c r="HUJ78" s="86"/>
      <c r="HUK78" s="86"/>
      <c r="HUL78" s="86"/>
      <c r="HUM78" s="86"/>
      <c r="HUN78" s="86"/>
      <c r="HUO78" s="86"/>
      <c r="HUP78" s="86"/>
      <c r="HUQ78" s="86"/>
      <c r="HUR78" s="86"/>
      <c r="HUS78" s="86"/>
      <c r="HUT78" s="86"/>
      <c r="HUU78" s="86"/>
      <c r="HUV78" s="86"/>
      <c r="HUW78" s="86"/>
      <c r="HUX78" s="86"/>
      <c r="HUY78" s="86"/>
      <c r="HUZ78" s="86"/>
      <c r="HVA78" s="86"/>
      <c r="HVB78" s="86"/>
      <c r="HVC78" s="86"/>
      <c r="HVD78" s="86"/>
      <c r="HVE78" s="86"/>
      <c r="HVF78" s="86"/>
      <c r="HVG78" s="86"/>
      <c r="HVH78" s="86"/>
      <c r="HVI78" s="86"/>
      <c r="HVJ78" s="86"/>
      <c r="HVK78" s="86"/>
      <c r="HVL78" s="86"/>
      <c r="HVM78" s="86"/>
      <c r="HVN78" s="86"/>
      <c r="HVO78" s="86"/>
      <c r="HVP78" s="86"/>
      <c r="HVQ78" s="86"/>
      <c r="HVR78" s="86"/>
      <c r="HVS78" s="86"/>
      <c r="HVT78" s="86"/>
      <c r="HVU78" s="86"/>
      <c r="HVV78" s="86"/>
      <c r="HVW78" s="86"/>
      <c r="HVX78" s="86"/>
      <c r="HVY78" s="86"/>
      <c r="HVZ78" s="86"/>
      <c r="HWA78" s="86"/>
      <c r="HWB78" s="86"/>
      <c r="HWC78" s="86"/>
      <c r="HWD78" s="86"/>
      <c r="HWE78" s="86"/>
      <c r="HWF78" s="86"/>
      <c r="HWG78" s="86"/>
      <c r="HWH78" s="86"/>
      <c r="HWI78" s="86"/>
      <c r="HWJ78" s="86"/>
      <c r="HWK78" s="86"/>
      <c r="HWL78" s="86"/>
      <c r="HWM78" s="86"/>
      <c r="HWN78" s="86"/>
      <c r="HWO78" s="86"/>
      <c r="HWP78" s="86"/>
      <c r="HWQ78" s="86"/>
      <c r="HWR78" s="86"/>
      <c r="HWS78" s="86"/>
      <c r="HWT78" s="86"/>
      <c r="HWU78" s="86"/>
      <c r="HWV78" s="86"/>
      <c r="HWW78" s="86"/>
      <c r="HWX78" s="86"/>
      <c r="HWY78" s="86"/>
      <c r="HWZ78" s="86"/>
      <c r="HXA78" s="86"/>
      <c r="HXB78" s="86"/>
      <c r="HXC78" s="86"/>
      <c r="HXD78" s="86"/>
      <c r="HXE78" s="86"/>
      <c r="HXF78" s="86"/>
      <c r="HXG78" s="86"/>
      <c r="HXH78" s="86"/>
      <c r="HXI78" s="86"/>
      <c r="HXJ78" s="86"/>
      <c r="HXK78" s="86"/>
      <c r="HXL78" s="86"/>
      <c r="HXM78" s="86"/>
      <c r="HXN78" s="86"/>
      <c r="HXO78" s="86"/>
      <c r="HXP78" s="86"/>
      <c r="HXQ78" s="86"/>
      <c r="HXR78" s="86"/>
      <c r="HXS78" s="86"/>
      <c r="HXT78" s="86"/>
      <c r="HXU78" s="86"/>
      <c r="HXV78" s="86"/>
      <c r="HXW78" s="86"/>
      <c r="HXX78" s="86"/>
      <c r="HXY78" s="86"/>
      <c r="HXZ78" s="86"/>
      <c r="HYA78" s="86"/>
      <c r="HYB78" s="86"/>
      <c r="HYC78" s="86"/>
      <c r="HYD78" s="86"/>
      <c r="HYE78" s="86"/>
      <c r="HYF78" s="86"/>
      <c r="HYG78" s="86"/>
      <c r="HYH78" s="86"/>
      <c r="HYI78" s="86"/>
      <c r="HYJ78" s="86"/>
      <c r="HYK78" s="86"/>
      <c r="HYL78" s="86"/>
      <c r="HYM78" s="86"/>
      <c r="HYN78" s="86"/>
      <c r="HYO78" s="86"/>
      <c r="HYP78" s="86"/>
      <c r="HYQ78" s="86"/>
      <c r="HYR78" s="86"/>
      <c r="HYS78" s="86"/>
      <c r="HYT78" s="86"/>
      <c r="HYU78" s="86"/>
      <c r="HYV78" s="86"/>
      <c r="HYW78" s="86"/>
      <c r="HYX78" s="86"/>
      <c r="HYY78" s="86"/>
      <c r="HYZ78" s="86"/>
      <c r="HZA78" s="86"/>
      <c r="HZB78" s="86"/>
      <c r="HZC78" s="86"/>
      <c r="HZD78" s="86"/>
      <c r="HZE78" s="86"/>
      <c r="HZF78" s="86"/>
      <c r="HZG78" s="86"/>
      <c r="HZH78" s="86"/>
      <c r="HZI78" s="86"/>
      <c r="HZJ78" s="86"/>
      <c r="HZK78" s="86"/>
      <c r="HZL78" s="86"/>
      <c r="HZM78" s="86"/>
      <c r="HZN78" s="86"/>
      <c r="HZO78" s="86"/>
      <c r="HZP78" s="86"/>
      <c r="HZQ78" s="86"/>
      <c r="HZR78" s="86"/>
      <c r="HZS78" s="86"/>
      <c r="HZT78" s="86"/>
      <c r="HZU78" s="86"/>
      <c r="HZV78" s="86"/>
      <c r="HZW78" s="86"/>
      <c r="HZX78" s="86"/>
      <c r="HZY78" s="86"/>
      <c r="HZZ78" s="86"/>
      <c r="IAA78" s="86"/>
      <c r="IAB78" s="86"/>
      <c r="IAC78" s="86"/>
      <c r="IAD78" s="86"/>
      <c r="IAE78" s="86"/>
      <c r="IAF78" s="86"/>
      <c r="IAG78" s="86"/>
      <c r="IAH78" s="86"/>
      <c r="IAI78" s="86"/>
      <c r="IAJ78" s="86"/>
      <c r="IAK78" s="86"/>
      <c r="IAL78" s="86"/>
      <c r="IAM78" s="86"/>
      <c r="IAN78" s="86"/>
      <c r="IAO78" s="86"/>
      <c r="IAP78" s="86"/>
      <c r="IAQ78" s="86"/>
      <c r="IAR78" s="86"/>
      <c r="IAS78" s="86"/>
      <c r="IAT78" s="86"/>
      <c r="IAU78" s="86"/>
      <c r="IAV78" s="86"/>
      <c r="IAW78" s="86"/>
      <c r="IAX78" s="86"/>
      <c r="IAY78" s="86"/>
      <c r="IAZ78" s="86"/>
      <c r="IBA78" s="86"/>
      <c r="IBB78" s="86"/>
      <c r="IBC78" s="86"/>
      <c r="IBD78" s="86"/>
      <c r="IBE78" s="86"/>
      <c r="IBF78" s="86"/>
      <c r="IBG78" s="86"/>
      <c r="IBH78" s="86"/>
      <c r="IBI78" s="86"/>
      <c r="IBJ78" s="86"/>
      <c r="IBK78" s="86"/>
      <c r="IBL78" s="86"/>
      <c r="IBM78" s="86"/>
      <c r="IBN78" s="86"/>
      <c r="IBO78" s="86"/>
      <c r="IBP78" s="86"/>
      <c r="IBQ78" s="86"/>
      <c r="IBR78" s="86"/>
      <c r="IBS78" s="86"/>
      <c r="IBT78" s="86"/>
      <c r="IBU78" s="86"/>
      <c r="IBV78" s="86"/>
      <c r="IBW78" s="86"/>
      <c r="IBX78" s="86"/>
      <c r="IBY78" s="86"/>
      <c r="IBZ78" s="86"/>
      <c r="ICA78" s="86"/>
      <c r="ICB78" s="86"/>
      <c r="ICC78" s="86"/>
      <c r="ICD78" s="86"/>
      <c r="ICE78" s="86"/>
      <c r="ICF78" s="86"/>
      <c r="ICG78" s="86"/>
      <c r="ICH78" s="86"/>
      <c r="ICI78" s="86"/>
      <c r="ICJ78" s="86"/>
      <c r="ICK78" s="86"/>
      <c r="ICL78" s="86"/>
      <c r="ICM78" s="86"/>
      <c r="ICN78" s="86"/>
      <c r="ICO78" s="86"/>
      <c r="ICP78" s="86"/>
      <c r="ICQ78" s="86"/>
      <c r="ICR78" s="86"/>
      <c r="ICS78" s="86"/>
      <c r="ICT78" s="86"/>
      <c r="ICU78" s="86"/>
      <c r="ICV78" s="86"/>
      <c r="ICW78" s="86"/>
      <c r="ICX78" s="86"/>
      <c r="ICY78" s="86"/>
      <c r="ICZ78" s="86"/>
      <c r="IDA78" s="86"/>
      <c r="IDB78" s="86"/>
      <c r="IDC78" s="86"/>
      <c r="IDD78" s="86"/>
      <c r="IDE78" s="86"/>
      <c r="IDF78" s="86"/>
      <c r="IDG78" s="86"/>
      <c r="IDH78" s="86"/>
      <c r="IDI78" s="86"/>
      <c r="IDJ78" s="86"/>
      <c r="IDK78" s="86"/>
      <c r="IDL78" s="86"/>
      <c r="IDM78" s="86"/>
      <c r="IDN78" s="86"/>
      <c r="IDO78" s="86"/>
      <c r="IDP78" s="86"/>
      <c r="IDQ78" s="86"/>
      <c r="IDR78" s="86"/>
      <c r="IDS78" s="86"/>
      <c r="IDT78" s="86"/>
      <c r="IDU78" s="86"/>
      <c r="IDV78" s="86"/>
      <c r="IDW78" s="86"/>
      <c r="IDX78" s="86"/>
      <c r="IDY78" s="86"/>
      <c r="IDZ78" s="86"/>
      <c r="IEA78" s="86"/>
      <c r="IEB78" s="86"/>
      <c r="IEC78" s="86"/>
      <c r="IED78" s="86"/>
      <c r="IEE78" s="86"/>
      <c r="IEF78" s="86"/>
      <c r="IEG78" s="86"/>
      <c r="IEH78" s="86"/>
      <c r="IEI78" s="86"/>
      <c r="IEJ78" s="86"/>
      <c r="IEK78" s="86"/>
      <c r="IEL78" s="86"/>
      <c r="IEM78" s="86"/>
      <c r="IEN78" s="86"/>
      <c r="IEO78" s="86"/>
      <c r="IEP78" s="86"/>
      <c r="IEQ78" s="86"/>
      <c r="IER78" s="86"/>
      <c r="IES78" s="86"/>
      <c r="IET78" s="86"/>
      <c r="IEU78" s="86"/>
      <c r="IEV78" s="86"/>
      <c r="IEW78" s="86"/>
      <c r="IEX78" s="86"/>
      <c r="IEY78" s="86"/>
      <c r="IEZ78" s="86"/>
      <c r="IFA78" s="86"/>
      <c r="IFB78" s="86"/>
      <c r="IFC78" s="86"/>
      <c r="IFD78" s="86"/>
      <c r="IFE78" s="86"/>
      <c r="IFF78" s="86"/>
      <c r="IFG78" s="86"/>
      <c r="IFH78" s="86"/>
      <c r="IFI78" s="86"/>
      <c r="IFJ78" s="86"/>
      <c r="IFK78" s="86"/>
      <c r="IFL78" s="86"/>
      <c r="IFM78" s="86"/>
      <c r="IFN78" s="86"/>
      <c r="IFO78" s="86"/>
      <c r="IFP78" s="86"/>
      <c r="IFQ78" s="86"/>
      <c r="IFR78" s="86"/>
      <c r="IFS78" s="86"/>
      <c r="IFT78" s="86"/>
      <c r="IFU78" s="86"/>
      <c r="IFV78" s="86"/>
      <c r="IFW78" s="86"/>
      <c r="IFX78" s="86"/>
      <c r="IFY78" s="86"/>
      <c r="IFZ78" s="86"/>
      <c r="IGA78" s="86"/>
      <c r="IGB78" s="86"/>
      <c r="IGC78" s="86"/>
      <c r="IGD78" s="86"/>
      <c r="IGE78" s="86"/>
      <c r="IGF78" s="86"/>
      <c r="IGG78" s="86"/>
      <c r="IGH78" s="86"/>
      <c r="IGI78" s="86"/>
      <c r="IGJ78" s="86"/>
      <c r="IGK78" s="86"/>
      <c r="IGL78" s="86"/>
      <c r="IGM78" s="86"/>
      <c r="IGN78" s="86"/>
      <c r="IGO78" s="86"/>
      <c r="IGP78" s="86"/>
      <c r="IGQ78" s="86"/>
      <c r="IGR78" s="86"/>
      <c r="IGS78" s="86"/>
      <c r="IGT78" s="86"/>
      <c r="IGU78" s="86"/>
      <c r="IGV78" s="86"/>
      <c r="IGW78" s="86"/>
      <c r="IGX78" s="86"/>
      <c r="IGY78" s="86"/>
      <c r="IGZ78" s="86"/>
      <c r="IHA78" s="86"/>
      <c r="IHB78" s="86"/>
      <c r="IHC78" s="86"/>
      <c r="IHD78" s="86"/>
      <c r="IHE78" s="86"/>
      <c r="IHF78" s="86"/>
      <c r="IHG78" s="86"/>
      <c r="IHH78" s="86"/>
      <c r="IHI78" s="86"/>
      <c r="IHJ78" s="86"/>
      <c r="IHK78" s="86"/>
      <c r="IHL78" s="86"/>
      <c r="IHM78" s="86"/>
      <c r="IHN78" s="86"/>
      <c r="IHO78" s="86"/>
      <c r="IHP78" s="86"/>
      <c r="IHQ78" s="86"/>
      <c r="IHR78" s="86"/>
      <c r="IHS78" s="86"/>
      <c r="IHT78" s="86"/>
      <c r="IHU78" s="86"/>
      <c r="IHV78" s="86"/>
      <c r="IHW78" s="86"/>
      <c r="IHX78" s="86"/>
      <c r="IHY78" s="86"/>
      <c r="IHZ78" s="86"/>
      <c r="IIA78" s="86"/>
      <c r="IIB78" s="86"/>
      <c r="IIC78" s="86"/>
      <c r="IID78" s="86"/>
      <c r="IIE78" s="86"/>
      <c r="IIF78" s="86"/>
      <c r="IIG78" s="86"/>
      <c r="IIH78" s="86"/>
      <c r="III78" s="86"/>
      <c r="IIJ78" s="86"/>
      <c r="IIK78" s="86"/>
      <c r="IIL78" s="86"/>
      <c r="IIM78" s="86"/>
      <c r="IIN78" s="86"/>
      <c r="IIO78" s="86"/>
      <c r="IIP78" s="86"/>
      <c r="IIQ78" s="86"/>
      <c r="IIR78" s="86"/>
      <c r="IIS78" s="86"/>
      <c r="IIT78" s="86"/>
      <c r="IIU78" s="86"/>
      <c r="IIV78" s="86"/>
      <c r="IIW78" s="86"/>
      <c r="IIX78" s="86"/>
      <c r="IIY78" s="86"/>
      <c r="IIZ78" s="86"/>
      <c r="IJA78" s="86"/>
      <c r="IJB78" s="86"/>
      <c r="IJC78" s="86"/>
      <c r="IJD78" s="86"/>
      <c r="IJE78" s="86"/>
      <c r="IJF78" s="86"/>
      <c r="IJG78" s="86"/>
      <c r="IJH78" s="86"/>
      <c r="IJI78" s="86"/>
      <c r="IJJ78" s="86"/>
      <c r="IJK78" s="86"/>
      <c r="IJL78" s="86"/>
      <c r="IJM78" s="86"/>
      <c r="IJN78" s="86"/>
      <c r="IJO78" s="86"/>
      <c r="IJP78" s="86"/>
      <c r="IJQ78" s="86"/>
      <c r="IJR78" s="86"/>
      <c r="IJS78" s="86"/>
      <c r="IJT78" s="86"/>
      <c r="IJU78" s="86"/>
      <c r="IJV78" s="86"/>
      <c r="IJW78" s="86"/>
      <c r="IJX78" s="86"/>
      <c r="IJY78" s="86"/>
      <c r="IJZ78" s="86"/>
      <c r="IKA78" s="86"/>
      <c r="IKB78" s="86"/>
      <c r="IKC78" s="86"/>
      <c r="IKD78" s="86"/>
      <c r="IKE78" s="86"/>
      <c r="IKF78" s="86"/>
      <c r="IKG78" s="86"/>
      <c r="IKH78" s="86"/>
      <c r="IKI78" s="86"/>
      <c r="IKJ78" s="86"/>
      <c r="IKK78" s="86"/>
      <c r="IKL78" s="86"/>
      <c r="IKM78" s="86"/>
      <c r="IKN78" s="86"/>
      <c r="IKO78" s="86"/>
      <c r="IKP78" s="86"/>
      <c r="IKQ78" s="86"/>
      <c r="IKR78" s="86"/>
      <c r="IKS78" s="86"/>
      <c r="IKT78" s="86"/>
      <c r="IKU78" s="86"/>
      <c r="IKV78" s="86"/>
      <c r="IKW78" s="86"/>
      <c r="IKX78" s="86"/>
      <c r="IKY78" s="86"/>
      <c r="IKZ78" s="86"/>
      <c r="ILA78" s="86"/>
      <c r="ILB78" s="86"/>
      <c r="ILC78" s="86"/>
      <c r="ILD78" s="86"/>
      <c r="ILE78" s="86"/>
      <c r="ILF78" s="86"/>
      <c r="ILG78" s="86"/>
      <c r="ILH78" s="86"/>
      <c r="ILI78" s="86"/>
      <c r="ILJ78" s="86"/>
      <c r="ILK78" s="86"/>
      <c r="ILL78" s="86"/>
      <c r="ILM78" s="86"/>
      <c r="ILN78" s="86"/>
      <c r="ILO78" s="86"/>
      <c r="ILP78" s="86"/>
      <c r="ILQ78" s="86"/>
      <c r="ILR78" s="86"/>
      <c r="ILS78" s="86"/>
      <c r="ILT78" s="86"/>
      <c r="ILU78" s="86"/>
      <c r="ILV78" s="86"/>
      <c r="ILW78" s="86"/>
      <c r="ILX78" s="86"/>
      <c r="ILY78" s="86"/>
      <c r="ILZ78" s="86"/>
      <c r="IMA78" s="86"/>
      <c r="IMB78" s="86"/>
      <c r="IMC78" s="86"/>
      <c r="IMD78" s="86"/>
      <c r="IME78" s="86"/>
      <c r="IMF78" s="86"/>
      <c r="IMG78" s="86"/>
      <c r="IMH78" s="86"/>
      <c r="IMI78" s="86"/>
      <c r="IMJ78" s="86"/>
      <c r="IMK78" s="86"/>
      <c r="IML78" s="86"/>
      <c r="IMM78" s="86"/>
      <c r="IMN78" s="86"/>
      <c r="IMO78" s="86"/>
      <c r="IMP78" s="86"/>
      <c r="IMQ78" s="86"/>
      <c r="IMR78" s="86"/>
      <c r="IMS78" s="86"/>
      <c r="IMT78" s="86"/>
      <c r="IMU78" s="86"/>
      <c r="IMV78" s="86"/>
      <c r="IMW78" s="86"/>
      <c r="IMX78" s="86"/>
      <c r="IMY78" s="86"/>
      <c r="IMZ78" s="86"/>
      <c r="INA78" s="86"/>
      <c r="INB78" s="86"/>
      <c r="INC78" s="86"/>
      <c r="IND78" s="86"/>
      <c r="INE78" s="86"/>
      <c r="INF78" s="86"/>
      <c r="ING78" s="86"/>
      <c r="INH78" s="86"/>
      <c r="INI78" s="86"/>
      <c r="INJ78" s="86"/>
      <c r="INK78" s="86"/>
      <c r="INL78" s="86"/>
      <c r="INM78" s="86"/>
      <c r="INN78" s="86"/>
      <c r="INO78" s="86"/>
      <c r="INP78" s="86"/>
      <c r="INQ78" s="86"/>
      <c r="INR78" s="86"/>
      <c r="INS78" s="86"/>
      <c r="INT78" s="86"/>
      <c r="INU78" s="86"/>
      <c r="INV78" s="86"/>
      <c r="INW78" s="86"/>
      <c r="INX78" s="86"/>
      <c r="INY78" s="86"/>
      <c r="INZ78" s="86"/>
      <c r="IOA78" s="86"/>
      <c r="IOB78" s="86"/>
      <c r="IOC78" s="86"/>
      <c r="IOD78" s="86"/>
      <c r="IOE78" s="86"/>
      <c r="IOF78" s="86"/>
      <c r="IOG78" s="86"/>
      <c r="IOH78" s="86"/>
      <c r="IOI78" s="86"/>
      <c r="IOJ78" s="86"/>
      <c r="IOK78" s="86"/>
      <c r="IOL78" s="86"/>
      <c r="IOM78" s="86"/>
      <c r="ION78" s="86"/>
      <c r="IOO78" s="86"/>
      <c r="IOP78" s="86"/>
      <c r="IOQ78" s="86"/>
      <c r="IOR78" s="86"/>
      <c r="IOS78" s="86"/>
      <c r="IOT78" s="86"/>
      <c r="IOU78" s="86"/>
      <c r="IOV78" s="86"/>
      <c r="IOW78" s="86"/>
      <c r="IOX78" s="86"/>
      <c r="IOY78" s="86"/>
      <c r="IOZ78" s="86"/>
      <c r="IPA78" s="86"/>
      <c r="IPB78" s="86"/>
      <c r="IPC78" s="86"/>
      <c r="IPD78" s="86"/>
      <c r="IPE78" s="86"/>
      <c r="IPF78" s="86"/>
      <c r="IPG78" s="86"/>
      <c r="IPH78" s="86"/>
      <c r="IPI78" s="86"/>
      <c r="IPJ78" s="86"/>
      <c r="IPK78" s="86"/>
      <c r="IPL78" s="86"/>
      <c r="IPM78" s="86"/>
      <c r="IPN78" s="86"/>
      <c r="IPO78" s="86"/>
      <c r="IPP78" s="86"/>
      <c r="IPQ78" s="86"/>
      <c r="IPR78" s="86"/>
      <c r="IPS78" s="86"/>
      <c r="IPT78" s="86"/>
      <c r="IPU78" s="86"/>
      <c r="IPV78" s="86"/>
      <c r="IPW78" s="86"/>
      <c r="IPX78" s="86"/>
      <c r="IPY78" s="86"/>
      <c r="IPZ78" s="86"/>
      <c r="IQA78" s="86"/>
      <c r="IQB78" s="86"/>
      <c r="IQC78" s="86"/>
      <c r="IQD78" s="86"/>
      <c r="IQE78" s="86"/>
      <c r="IQF78" s="86"/>
      <c r="IQG78" s="86"/>
      <c r="IQH78" s="86"/>
      <c r="IQI78" s="86"/>
      <c r="IQJ78" s="86"/>
      <c r="IQK78" s="86"/>
      <c r="IQL78" s="86"/>
      <c r="IQM78" s="86"/>
      <c r="IQN78" s="86"/>
      <c r="IQO78" s="86"/>
      <c r="IQP78" s="86"/>
      <c r="IQQ78" s="86"/>
      <c r="IQR78" s="86"/>
      <c r="IQS78" s="86"/>
      <c r="IQT78" s="86"/>
      <c r="IQU78" s="86"/>
      <c r="IQV78" s="86"/>
      <c r="IQW78" s="86"/>
      <c r="IQX78" s="86"/>
      <c r="IQY78" s="86"/>
      <c r="IQZ78" s="86"/>
      <c r="IRA78" s="86"/>
      <c r="IRB78" s="86"/>
      <c r="IRC78" s="86"/>
      <c r="IRD78" s="86"/>
      <c r="IRE78" s="86"/>
      <c r="IRF78" s="86"/>
      <c r="IRG78" s="86"/>
      <c r="IRH78" s="86"/>
      <c r="IRI78" s="86"/>
      <c r="IRJ78" s="86"/>
      <c r="IRK78" s="86"/>
      <c r="IRL78" s="86"/>
      <c r="IRM78" s="86"/>
      <c r="IRN78" s="86"/>
      <c r="IRO78" s="86"/>
      <c r="IRP78" s="86"/>
      <c r="IRQ78" s="86"/>
      <c r="IRR78" s="86"/>
      <c r="IRS78" s="86"/>
      <c r="IRT78" s="86"/>
      <c r="IRU78" s="86"/>
      <c r="IRV78" s="86"/>
      <c r="IRW78" s="86"/>
      <c r="IRX78" s="86"/>
      <c r="IRY78" s="86"/>
      <c r="IRZ78" s="86"/>
      <c r="ISA78" s="86"/>
      <c r="ISB78" s="86"/>
      <c r="ISC78" s="86"/>
      <c r="ISD78" s="86"/>
      <c r="ISE78" s="86"/>
      <c r="ISF78" s="86"/>
      <c r="ISG78" s="86"/>
      <c r="ISH78" s="86"/>
      <c r="ISI78" s="86"/>
      <c r="ISJ78" s="86"/>
      <c r="ISK78" s="86"/>
      <c r="ISL78" s="86"/>
      <c r="ISM78" s="86"/>
      <c r="ISN78" s="86"/>
      <c r="ISO78" s="86"/>
      <c r="ISP78" s="86"/>
      <c r="ISQ78" s="86"/>
      <c r="ISR78" s="86"/>
      <c r="ISS78" s="86"/>
      <c r="IST78" s="86"/>
      <c r="ISU78" s="86"/>
      <c r="ISV78" s="86"/>
      <c r="ISW78" s="86"/>
      <c r="ISX78" s="86"/>
      <c r="ISY78" s="86"/>
      <c r="ISZ78" s="86"/>
      <c r="ITA78" s="86"/>
      <c r="ITB78" s="86"/>
      <c r="ITC78" s="86"/>
      <c r="ITD78" s="86"/>
      <c r="ITE78" s="86"/>
      <c r="ITF78" s="86"/>
      <c r="ITG78" s="86"/>
      <c r="ITH78" s="86"/>
      <c r="ITI78" s="86"/>
      <c r="ITJ78" s="86"/>
      <c r="ITK78" s="86"/>
      <c r="ITL78" s="86"/>
      <c r="ITM78" s="86"/>
      <c r="ITN78" s="86"/>
      <c r="ITO78" s="86"/>
      <c r="ITP78" s="86"/>
      <c r="ITQ78" s="86"/>
      <c r="ITR78" s="86"/>
      <c r="ITS78" s="86"/>
      <c r="ITT78" s="86"/>
      <c r="ITU78" s="86"/>
      <c r="ITV78" s="86"/>
      <c r="ITW78" s="86"/>
      <c r="ITX78" s="86"/>
      <c r="ITY78" s="86"/>
      <c r="ITZ78" s="86"/>
      <c r="IUA78" s="86"/>
      <c r="IUB78" s="86"/>
      <c r="IUC78" s="86"/>
      <c r="IUD78" s="86"/>
      <c r="IUE78" s="86"/>
      <c r="IUF78" s="86"/>
      <c r="IUG78" s="86"/>
      <c r="IUH78" s="86"/>
      <c r="IUI78" s="86"/>
      <c r="IUJ78" s="86"/>
      <c r="IUK78" s="86"/>
      <c r="IUL78" s="86"/>
      <c r="IUM78" s="86"/>
      <c r="IUN78" s="86"/>
      <c r="IUO78" s="86"/>
      <c r="IUP78" s="86"/>
      <c r="IUQ78" s="86"/>
      <c r="IUR78" s="86"/>
      <c r="IUS78" s="86"/>
      <c r="IUT78" s="86"/>
      <c r="IUU78" s="86"/>
      <c r="IUV78" s="86"/>
      <c r="IUW78" s="86"/>
      <c r="IUX78" s="86"/>
      <c r="IUY78" s="86"/>
      <c r="IUZ78" s="86"/>
      <c r="IVA78" s="86"/>
      <c r="IVB78" s="86"/>
      <c r="IVC78" s="86"/>
      <c r="IVD78" s="86"/>
      <c r="IVE78" s="86"/>
      <c r="IVF78" s="86"/>
      <c r="IVG78" s="86"/>
      <c r="IVH78" s="86"/>
      <c r="IVI78" s="86"/>
      <c r="IVJ78" s="86"/>
      <c r="IVK78" s="86"/>
      <c r="IVL78" s="86"/>
      <c r="IVM78" s="86"/>
      <c r="IVN78" s="86"/>
      <c r="IVO78" s="86"/>
      <c r="IVP78" s="86"/>
      <c r="IVQ78" s="86"/>
      <c r="IVR78" s="86"/>
      <c r="IVS78" s="86"/>
      <c r="IVT78" s="86"/>
      <c r="IVU78" s="86"/>
      <c r="IVV78" s="86"/>
      <c r="IVW78" s="86"/>
      <c r="IVX78" s="86"/>
      <c r="IVY78" s="86"/>
      <c r="IVZ78" s="86"/>
      <c r="IWA78" s="86"/>
      <c r="IWB78" s="86"/>
      <c r="IWC78" s="86"/>
      <c r="IWD78" s="86"/>
      <c r="IWE78" s="86"/>
      <c r="IWF78" s="86"/>
      <c r="IWG78" s="86"/>
      <c r="IWH78" s="86"/>
      <c r="IWI78" s="86"/>
      <c r="IWJ78" s="86"/>
      <c r="IWK78" s="86"/>
      <c r="IWL78" s="86"/>
      <c r="IWM78" s="86"/>
      <c r="IWN78" s="86"/>
      <c r="IWO78" s="86"/>
      <c r="IWP78" s="86"/>
      <c r="IWQ78" s="86"/>
      <c r="IWR78" s="86"/>
      <c r="IWS78" s="86"/>
      <c r="IWT78" s="86"/>
      <c r="IWU78" s="86"/>
      <c r="IWV78" s="86"/>
      <c r="IWW78" s="86"/>
      <c r="IWX78" s="86"/>
      <c r="IWY78" s="86"/>
      <c r="IWZ78" s="86"/>
      <c r="IXA78" s="86"/>
      <c r="IXB78" s="86"/>
      <c r="IXC78" s="86"/>
      <c r="IXD78" s="86"/>
      <c r="IXE78" s="86"/>
      <c r="IXF78" s="86"/>
      <c r="IXG78" s="86"/>
      <c r="IXH78" s="86"/>
      <c r="IXI78" s="86"/>
      <c r="IXJ78" s="86"/>
      <c r="IXK78" s="86"/>
      <c r="IXL78" s="86"/>
      <c r="IXM78" s="86"/>
      <c r="IXN78" s="86"/>
      <c r="IXO78" s="86"/>
      <c r="IXP78" s="86"/>
      <c r="IXQ78" s="86"/>
      <c r="IXR78" s="86"/>
      <c r="IXS78" s="86"/>
      <c r="IXT78" s="86"/>
      <c r="IXU78" s="86"/>
      <c r="IXV78" s="86"/>
      <c r="IXW78" s="86"/>
      <c r="IXX78" s="86"/>
      <c r="IXY78" s="86"/>
      <c r="IXZ78" s="86"/>
      <c r="IYA78" s="86"/>
      <c r="IYB78" s="86"/>
      <c r="IYC78" s="86"/>
      <c r="IYD78" s="86"/>
      <c r="IYE78" s="86"/>
      <c r="IYF78" s="86"/>
      <c r="IYG78" s="86"/>
      <c r="IYH78" s="86"/>
      <c r="IYI78" s="86"/>
      <c r="IYJ78" s="86"/>
      <c r="IYK78" s="86"/>
      <c r="IYL78" s="86"/>
      <c r="IYM78" s="86"/>
      <c r="IYN78" s="86"/>
      <c r="IYO78" s="86"/>
      <c r="IYP78" s="86"/>
      <c r="IYQ78" s="86"/>
      <c r="IYR78" s="86"/>
      <c r="IYS78" s="86"/>
      <c r="IYT78" s="86"/>
      <c r="IYU78" s="86"/>
      <c r="IYV78" s="86"/>
      <c r="IYW78" s="86"/>
      <c r="IYX78" s="86"/>
      <c r="IYY78" s="86"/>
      <c r="IYZ78" s="86"/>
      <c r="IZA78" s="86"/>
      <c r="IZB78" s="86"/>
      <c r="IZC78" s="86"/>
      <c r="IZD78" s="86"/>
      <c r="IZE78" s="86"/>
      <c r="IZF78" s="86"/>
      <c r="IZG78" s="86"/>
      <c r="IZH78" s="86"/>
      <c r="IZI78" s="86"/>
      <c r="IZJ78" s="86"/>
      <c r="IZK78" s="86"/>
      <c r="IZL78" s="86"/>
      <c r="IZM78" s="86"/>
      <c r="IZN78" s="86"/>
      <c r="IZO78" s="86"/>
      <c r="IZP78" s="86"/>
      <c r="IZQ78" s="86"/>
      <c r="IZR78" s="86"/>
      <c r="IZS78" s="86"/>
      <c r="IZT78" s="86"/>
      <c r="IZU78" s="86"/>
      <c r="IZV78" s="86"/>
      <c r="IZW78" s="86"/>
      <c r="IZX78" s="86"/>
      <c r="IZY78" s="86"/>
      <c r="IZZ78" s="86"/>
      <c r="JAA78" s="86"/>
      <c r="JAB78" s="86"/>
      <c r="JAC78" s="86"/>
      <c r="JAD78" s="86"/>
      <c r="JAE78" s="86"/>
      <c r="JAF78" s="86"/>
      <c r="JAG78" s="86"/>
      <c r="JAH78" s="86"/>
      <c r="JAI78" s="86"/>
      <c r="JAJ78" s="86"/>
      <c r="JAK78" s="86"/>
      <c r="JAL78" s="86"/>
      <c r="JAM78" s="86"/>
      <c r="JAN78" s="86"/>
      <c r="JAO78" s="86"/>
      <c r="JAP78" s="86"/>
      <c r="JAQ78" s="86"/>
      <c r="JAR78" s="86"/>
      <c r="JAS78" s="86"/>
      <c r="JAT78" s="86"/>
      <c r="JAU78" s="86"/>
      <c r="JAV78" s="86"/>
      <c r="JAW78" s="86"/>
      <c r="JAX78" s="86"/>
      <c r="JAY78" s="86"/>
      <c r="JAZ78" s="86"/>
      <c r="JBA78" s="86"/>
      <c r="JBB78" s="86"/>
      <c r="JBC78" s="86"/>
      <c r="JBD78" s="86"/>
      <c r="JBE78" s="86"/>
      <c r="JBF78" s="86"/>
      <c r="JBG78" s="86"/>
      <c r="JBH78" s="86"/>
      <c r="JBI78" s="86"/>
      <c r="JBJ78" s="86"/>
      <c r="JBK78" s="86"/>
      <c r="JBL78" s="86"/>
      <c r="JBM78" s="86"/>
      <c r="JBN78" s="86"/>
      <c r="JBO78" s="86"/>
      <c r="JBP78" s="86"/>
      <c r="JBQ78" s="86"/>
      <c r="JBR78" s="86"/>
      <c r="JBS78" s="86"/>
      <c r="JBT78" s="86"/>
      <c r="JBU78" s="86"/>
      <c r="JBV78" s="86"/>
      <c r="JBW78" s="86"/>
      <c r="JBX78" s="86"/>
      <c r="JBY78" s="86"/>
      <c r="JBZ78" s="86"/>
      <c r="JCA78" s="86"/>
      <c r="JCB78" s="86"/>
      <c r="JCC78" s="86"/>
      <c r="JCD78" s="86"/>
      <c r="JCE78" s="86"/>
      <c r="JCF78" s="86"/>
      <c r="JCG78" s="86"/>
      <c r="JCH78" s="86"/>
      <c r="JCI78" s="86"/>
      <c r="JCJ78" s="86"/>
      <c r="JCK78" s="86"/>
      <c r="JCL78" s="86"/>
      <c r="JCM78" s="86"/>
      <c r="JCN78" s="86"/>
      <c r="JCO78" s="86"/>
      <c r="JCP78" s="86"/>
      <c r="JCQ78" s="86"/>
      <c r="JCR78" s="86"/>
      <c r="JCS78" s="86"/>
      <c r="JCT78" s="86"/>
      <c r="JCU78" s="86"/>
      <c r="JCV78" s="86"/>
      <c r="JCW78" s="86"/>
      <c r="JCX78" s="86"/>
      <c r="JCY78" s="86"/>
      <c r="JCZ78" s="86"/>
      <c r="JDA78" s="86"/>
      <c r="JDB78" s="86"/>
      <c r="JDC78" s="86"/>
      <c r="JDD78" s="86"/>
      <c r="JDE78" s="86"/>
      <c r="JDF78" s="86"/>
      <c r="JDG78" s="86"/>
      <c r="JDH78" s="86"/>
      <c r="JDI78" s="86"/>
      <c r="JDJ78" s="86"/>
      <c r="JDK78" s="86"/>
      <c r="JDL78" s="86"/>
      <c r="JDM78" s="86"/>
      <c r="JDN78" s="86"/>
      <c r="JDO78" s="86"/>
      <c r="JDP78" s="86"/>
      <c r="JDQ78" s="86"/>
      <c r="JDR78" s="86"/>
      <c r="JDS78" s="86"/>
      <c r="JDT78" s="86"/>
      <c r="JDU78" s="86"/>
      <c r="JDV78" s="86"/>
      <c r="JDW78" s="86"/>
      <c r="JDX78" s="86"/>
      <c r="JDY78" s="86"/>
      <c r="JDZ78" s="86"/>
      <c r="JEA78" s="86"/>
      <c r="JEB78" s="86"/>
      <c r="JEC78" s="86"/>
      <c r="JED78" s="86"/>
      <c r="JEE78" s="86"/>
      <c r="JEF78" s="86"/>
      <c r="JEG78" s="86"/>
      <c r="JEH78" s="86"/>
      <c r="JEI78" s="86"/>
      <c r="JEJ78" s="86"/>
      <c r="JEK78" s="86"/>
      <c r="JEL78" s="86"/>
      <c r="JEM78" s="86"/>
      <c r="JEN78" s="86"/>
      <c r="JEO78" s="86"/>
      <c r="JEP78" s="86"/>
      <c r="JEQ78" s="86"/>
      <c r="JER78" s="86"/>
      <c r="JES78" s="86"/>
      <c r="JET78" s="86"/>
      <c r="JEU78" s="86"/>
      <c r="JEV78" s="86"/>
      <c r="JEW78" s="86"/>
      <c r="JEX78" s="86"/>
      <c r="JEY78" s="86"/>
      <c r="JEZ78" s="86"/>
      <c r="JFA78" s="86"/>
      <c r="JFB78" s="86"/>
      <c r="JFC78" s="86"/>
      <c r="JFD78" s="86"/>
      <c r="JFE78" s="86"/>
      <c r="JFF78" s="86"/>
      <c r="JFG78" s="86"/>
      <c r="JFH78" s="86"/>
      <c r="JFI78" s="86"/>
      <c r="JFJ78" s="86"/>
      <c r="JFK78" s="86"/>
      <c r="JFL78" s="86"/>
      <c r="JFM78" s="86"/>
      <c r="JFN78" s="86"/>
      <c r="JFO78" s="86"/>
      <c r="JFP78" s="86"/>
      <c r="JFQ78" s="86"/>
      <c r="JFR78" s="86"/>
      <c r="JFS78" s="86"/>
      <c r="JFT78" s="86"/>
      <c r="JFU78" s="86"/>
      <c r="JFV78" s="86"/>
      <c r="JFW78" s="86"/>
      <c r="JFX78" s="86"/>
      <c r="JFY78" s="86"/>
      <c r="JFZ78" s="86"/>
      <c r="JGA78" s="86"/>
      <c r="JGB78" s="86"/>
      <c r="JGC78" s="86"/>
      <c r="JGD78" s="86"/>
      <c r="JGE78" s="86"/>
      <c r="JGF78" s="86"/>
      <c r="JGG78" s="86"/>
      <c r="JGH78" s="86"/>
      <c r="JGI78" s="86"/>
      <c r="JGJ78" s="86"/>
      <c r="JGK78" s="86"/>
      <c r="JGL78" s="86"/>
      <c r="JGM78" s="86"/>
      <c r="JGN78" s="86"/>
      <c r="JGO78" s="86"/>
      <c r="JGP78" s="86"/>
      <c r="JGQ78" s="86"/>
      <c r="JGR78" s="86"/>
      <c r="JGS78" s="86"/>
      <c r="JGT78" s="86"/>
      <c r="JGU78" s="86"/>
      <c r="JGV78" s="86"/>
      <c r="JGW78" s="86"/>
      <c r="JGX78" s="86"/>
      <c r="JGY78" s="86"/>
      <c r="JGZ78" s="86"/>
      <c r="JHA78" s="86"/>
      <c r="JHB78" s="86"/>
      <c r="JHC78" s="86"/>
      <c r="JHD78" s="86"/>
      <c r="JHE78" s="86"/>
      <c r="JHF78" s="86"/>
      <c r="JHG78" s="86"/>
      <c r="JHH78" s="86"/>
      <c r="JHI78" s="86"/>
      <c r="JHJ78" s="86"/>
      <c r="JHK78" s="86"/>
      <c r="JHL78" s="86"/>
      <c r="JHM78" s="86"/>
      <c r="JHN78" s="86"/>
      <c r="JHO78" s="86"/>
      <c r="JHP78" s="86"/>
      <c r="JHQ78" s="86"/>
      <c r="JHR78" s="86"/>
      <c r="JHS78" s="86"/>
      <c r="JHT78" s="86"/>
      <c r="JHU78" s="86"/>
      <c r="JHV78" s="86"/>
      <c r="JHW78" s="86"/>
      <c r="JHX78" s="86"/>
      <c r="JHY78" s="86"/>
      <c r="JHZ78" s="86"/>
      <c r="JIA78" s="86"/>
      <c r="JIB78" s="86"/>
      <c r="JIC78" s="86"/>
      <c r="JID78" s="86"/>
      <c r="JIE78" s="86"/>
      <c r="JIF78" s="86"/>
      <c r="JIG78" s="86"/>
      <c r="JIH78" s="86"/>
      <c r="JII78" s="86"/>
      <c r="JIJ78" s="86"/>
      <c r="JIK78" s="86"/>
      <c r="JIL78" s="86"/>
      <c r="JIM78" s="86"/>
      <c r="JIN78" s="86"/>
      <c r="JIO78" s="86"/>
      <c r="JIP78" s="86"/>
      <c r="JIQ78" s="86"/>
      <c r="JIR78" s="86"/>
      <c r="JIS78" s="86"/>
      <c r="JIT78" s="86"/>
      <c r="JIU78" s="86"/>
      <c r="JIV78" s="86"/>
      <c r="JIW78" s="86"/>
      <c r="JIX78" s="86"/>
      <c r="JIY78" s="86"/>
      <c r="JIZ78" s="86"/>
      <c r="JJA78" s="86"/>
      <c r="JJB78" s="86"/>
      <c r="JJC78" s="86"/>
      <c r="JJD78" s="86"/>
      <c r="JJE78" s="86"/>
      <c r="JJF78" s="86"/>
      <c r="JJG78" s="86"/>
      <c r="JJH78" s="86"/>
      <c r="JJI78" s="86"/>
      <c r="JJJ78" s="86"/>
      <c r="JJK78" s="86"/>
      <c r="JJL78" s="86"/>
      <c r="JJM78" s="86"/>
      <c r="JJN78" s="86"/>
      <c r="JJO78" s="86"/>
      <c r="JJP78" s="86"/>
      <c r="JJQ78" s="86"/>
      <c r="JJR78" s="86"/>
      <c r="JJS78" s="86"/>
      <c r="JJT78" s="86"/>
      <c r="JJU78" s="86"/>
      <c r="JJV78" s="86"/>
      <c r="JJW78" s="86"/>
      <c r="JJX78" s="86"/>
      <c r="JJY78" s="86"/>
      <c r="JJZ78" s="86"/>
      <c r="JKA78" s="86"/>
      <c r="JKB78" s="86"/>
      <c r="JKC78" s="86"/>
      <c r="JKD78" s="86"/>
      <c r="JKE78" s="86"/>
      <c r="JKF78" s="86"/>
      <c r="JKG78" s="86"/>
      <c r="JKH78" s="86"/>
      <c r="JKI78" s="86"/>
      <c r="JKJ78" s="86"/>
      <c r="JKK78" s="86"/>
      <c r="JKL78" s="86"/>
      <c r="JKM78" s="86"/>
      <c r="JKN78" s="86"/>
      <c r="JKO78" s="86"/>
      <c r="JKP78" s="86"/>
      <c r="JKQ78" s="86"/>
      <c r="JKR78" s="86"/>
      <c r="JKS78" s="86"/>
      <c r="JKT78" s="86"/>
      <c r="JKU78" s="86"/>
      <c r="JKV78" s="86"/>
      <c r="JKW78" s="86"/>
      <c r="JKX78" s="86"/>
      <c r="JKY78" s="86"/>
      <c r="JKZ78" s="86"/>
      <c r="JLA78" s="86"/>
      <c r="JLB78" s="86"/>
      <c r="JLC78" s="86"/>
      <c r="JLD78" s="86"/>
      <c r="JLE78" s="86"/>
      <c r="JLF78" s="86"/>
      <c r="JLG78" s="86"/>
      <c r="JLH78" s="86"/>
      <c r="JLI78" s="86"/>
      <c r="JLJ78" s="86"/>
      <c r="JLK78" s="86"/>
      <c r="JLL78" s="86"/>
      <c r="JLM78" s="86"/>
      <c r="JLN78" s="86"/>
      <c r="JLO78" s="86"/>
      <c r="JLP78" s="86"/>
      <c r="JLQ78" s="86"/>
      <c r="JLR78" s="86"/>
      <c r="JLS78" s="86"/>
      <c r="JLT78" s="86"/>
      <c r="JLU78" s="86"/>
      <c r="JLV78" s="86"/>
      <c r="JLW78" s="86"/>
      <c r="JLX78" s="86"/>
      <c r="JLY78" s="86"/>
      <c r="JLZ78" s="86"/>
      <c r="JMA78" s="86"/>
      <c r="JMB78" s="86"/>
      <c r="JMC78" s="86"/>
      <c r="JMD78" s="86"/>
      <c r="JME78" s="86"/>
      <c r="JMF78" s="86"/>
      <c r="JMG78" s="86"/>
      <c r="JMH78" s="86"/>
      <c r="JMI78" s="86"/>
      <c r="JMJ78" s="86"/>
      <c r="JMK78" s="86"/>
      <c r="JML78" s="86"/>
      <c r="JMM78" s="86"/>
      <c r="JMN78" s="86"/>
      <c r="JMO78" s="86"/>
      <c r="JMP78" s="86"/>
      <c r="JMQ78" s="86"/>
      <c r="JMR78" s="86"/>
      <c r="JMS78" s="86"/>
      <c r="JMT78" s="86"/>
      <c r="JMU78" s="86"/>
      <c r="JMV78" s="86"/>
      <c r="JMW78" s="86"/>
      <c r="JMX78" s="86"/>
      <c r="JMY78" s="86"/>
      <c r="JMZ78" s="86"/>
      <c r="JNA78" s="86"/>
      <c r="JNB78" s="86"/>
      <c r="JNC78" s="86"/>
      <c r="JND78" s="86"/>
      <c r="JNE78" s="86"/>
      <c r="JNF78" s="86"/>
      <c r="JNG78" s="86"/>
      <c r="JNH78" s="86"/>
      <c r="JNI78" s="86"/>
      <c r="JNJ78" s="86"/>
      <c r="JNK78" s="86"/>
      <c r="JNL78" s="86"/>
      <c r="JNM78" s="86"/>
      <c r="JNN78" s="86"/>
      <c r="JNO78" s="86"/>
      <c r="JNP78" s="86"/>
      <c r="JNQ78" s="86"/>
      <c r="JNR78" s="86"/>
      <c r="JNS78" s="86"/>
      <c r="JNT78" s="86"/>
      <c r="JNU78" s="86"/>
      <c r="JNV78" s="86"/>
      <c r="JNW78" s="86"/>
      <c r="JNX78" s="86"/>
      <c r="JNY78" s="86"/>
      <c r="JNZ78" s="86"/>
      <c r="JOA78" s="86"/>
      <c r="JOB78" s="86"/>
      <c r="JOC78" s="86"/>
      <c r="JOD78" s="86"/>
      <c r="JOE78" s="86"/>
      <c r="JOF78" s="86"/>
      <c r="JOG78" s="86"/>
      <c r="JOH78" s="86"/>
      <c r="JOI78" s="86"/>
      <c r="JOJ78" s="86"/>
      <c r="JOK78" s="86"/>
      <c r="JOL78" s="86"/>
      <c r="JOM78" s="86"/>
      <c r="JON78" s="86"/>
      <c r="JOO78" s="86"/>
      <c r="JOP78" s="86"/>
      <c r="JOQ78" s="86"/>
      <c r="JOR78" s="86"/>
      <c r="JOS78" s="86"/>
      <c r="JOT78" s="86"/>
      <c r="JOU78" s="86"/>
      <c r="JOV78" s="86"/>
      <c r="JOW78" s="86"/>
      <c r="JOX78" s="86"/>
      <c r="JOY78" s="86"/>
      <c r="JOZ78" s="86"/>
      <c r="JPA78" s="86"/>
      <c r="JPB78" s="86"/>
      <c r="JPC78" s="86"/>
      <c r="JPD78" s="86"/>
      <c r="JPE78" s="86"/>
      <c r="JPF78" s="86"/>
      <c r="JPG78" s="86"/>
      <c r="JPH78" s="86"/>
      <c r="JPI78" s="86"/>
      <c r="JPJ78" s="86"/>
      <c r="JPK78" s="86"/>
      <c r="JPL78" s="86"/>
      <c r="JPM78" s="86"/>
      <c r="JPN78" s="86"/>
      <c r="JPO78" s="86"/>
      <c r="JPP78" s="86"/>
      <c r="JPQ78" s="86"/>
      <c r="JPR78" s="86"/>
      <c r="JPS78" s="86"/>
      <c r="JPT78" s="86"/>
      <c r="JPU78" s="86"/>
      <c r="JPV78" s="86"/>
      <c r="JPW78" s="86"/>
      <c r="JPX78" s="86"/>
      <c r="JPY78" s="86"/>
      <c r="JPZ78" s="86"/>
      <c r="JQA78" s="86"/>
      <c r="JQB78" s="86"/>
      <c r="JQC78" s="86"/>
      <c r="JQD78" s="86"/>
      <c r="JQE78" s="86"/>
      <c r="JQF78" s="86"/>
      <c r="JQG78" s="86"/>
      <c r="JQH78" s="86"/>
      <c r="JQI78" s="86"/>
      <c r="JQJ78" s="86"/>
      <c r="JQK78" s="86"/>
      <c r="JQL78" s="86"/>
      <c r="JQM78" s="86"/>
      <c r="JQN78" s="86"/>
      <c r="JQO78" s="86"/>
      <c r="JQP78" s="86"/>
      <c r="JQQ78" s="86"/>
      <c r="JQR78" s="86"/>
      <c r="JQS78" s="86"/>
      <c r="JQT78" s="86"/>
      <c r="JQU78" s="86"/>
      <c r="JQV78" s="86"/>
      <c r="JQW78" s="86"/>
      <c r="JQX78" s="86"/>
      <c r="JQY78" s="86"/>
      <c r="JQZ78" s="86"/>
      <c r="JRA78" s="86"/>
      <c r="JRB78" s="86"/>
      <c r="JRC78" s="86"/>
      <c r="JRD78" s="86"/>
      <c r="JRE78" s="86"/>
      <c r="JRF78" s="86"/>
      <c r="JRG78" s="86"/>
      <c r="JRH78" s="86"/>
      <c r="JRI78" s="86"/>
      <c r="JRJ78" s="86"/>
      <c r="JRK78" s="86"/>
      <c r="JRL78" s="86"/>
      <c r="JRM78" s="86"/>
      <c r="JRN78" s="86"/>
      <c r="JRO78" s="86"/>
      <c r="JRP78" s="86"/>
      <c r="JRQ78" s="86"/>
      <c r="JRR78" s="86"/>
      <c r="JRS78" s="86"/>
      <c r="JRT78" s="86"/>
      <c r="JRU78" s="86"/>
      <c r="JRV78" s="86"/>
      <c r="JRW78" s="86"/>
      <c r="JRX78" s="86"/>
      <c r="JRY78" s="86"/>
      <c r="JRZ78" s="86"/>
      <c r="JSA78" s="86"/>
      <c r="JSB78" s="86"/>
      <c r="JSC78" s="86"/>
      <c r="JSD78" s="86"/>
      <c r="JSE78" s="86"/>
      <c r="JSF78" s="86"/>
      <c r="JSG78" s="86"/>
      <c r="JSH78" s="86"/>
      <c r="JSI78" s="86"/>
      <c r="JSJ78" s="86"/>
      <c r="JSK78" s="86"/>
      <c r="JSL78" s="86"/>
      <c r="JSM78" s="86"/>
      <c r="JSN78" s="86"/>
      <c r="JSO78" s="86"/>
      <c r="JSP78" s="86"/>
      <c r="JSQ78" s="86"/>
      <c r="JSR78" s="86"/>
      <c r="JSS78" s="86"/>
      <c r="JST78" s="86"/>
      <c r="JSU78" s="86"/>
      <c r="JSV78" s="86"/>
      <c r="JSW78" s="86"/>
      <c r="JSX78" s="86"/>
      <c r="JSY78" s="86"/>
      <c r="JSZ78" s="86"/>
      <c r="JTA78" s="86"/>
      <c r="JTB78" s="86"/>
      <c r="JTC78" s="86"/>
      <c r="JTD78" s="86"/>
      <c r="JTE78" s="86"/>
      <c r="JTF78" s="86"/>
      <c r="JTG78" s="86"/>
      <c r="JTH78" s="86"/>
      <c r="JTI78" s="86"/>
      <c r="JTJ78" s="86"/>
      <c r="JTK78" s="86"/>
      <c r="JTL78" s="86"/>
      <c r="JTM78" s="86"/>
      <c r="JTN78" s="86"/>
      <c r="JTO78" s="86"/>
      <c r="JTP78" s="86"/>
      <c r="JTQ78" s="86"/>
      <c r="JTR78" s="86"/>
      <c r="JTS78" s="86"/>
      <c r="JTT78" s="86"/>
      <c r="JTU78" s="86"/>
      <c r="JTV78" s="86"/>
      <c r="JTW78" s="86"/>
      <c r="JTX78" s="86"/>
      <c r="JTY78" s="86"/>
      <c r="JTZ78" s="86"/>
      <c r="JUA78" s="86"/>
      <c r="JUB78" s="86"/>
      <c r="JUC78" s="86"/>
      <c r="JUD78" s="86"/>
      <c r="JUE78" s="86"/>
      <c r="JUF78" s="86"/>
      <c r="JUG78" s="86"/>
      <c r="JUH78" s="86"/>
      <c r="JUI78" s="86"/>
      <c r="JUJ78" s="86"/>
      <c r="JUK78" s="86"/>
      <c r="JUL78" s="86"/>
      <c r="JUM78" s="86"/>
      <c r="JUN78" s="86"/>
      <c r="JUO78" s="86"/>
      <c r="JUP78" s="86"/>
      <c r="JUQ78" s="86"/>
      <c r="JUR78" s="86"/>
      <c r="JUS78" s="86"/>
      <c r="JUT78" s="86"/>
      <c r="JUU78" s="86"/>
      <c r="JUV78" s="86"/>
      <c r="JUW78" s="86"/>
      <c r="JUX78" s="86"/>
      <c r="JUY78" s="86"/>
      <c r="JUZ78" s="86"/>
      <c r="JVA78" s="86"/>
      <c r="JVB78" s="86"/>
      <c r="JVC78" s="86"/>
      <c r="JVD78" s="86"/>
      <c r="JVE78" s="86"/>
      <c r="JVF78" s="86"/>
      <c r="JVG78" s="86"/>
      <c r="JVH78" s="86"/>
      <c r="JVI78" s="86"/>
      <c r="JVJ78" s="86"/>
      <c r="JVK78" s="86"/>
      <c r="JVL78" s="86"/>
      <c r="JVM78" s="86"/>
      <c r="JVN78" s="86"/>
      <c r="JVO78" s="86"/>
      <c r="JVP78" s="86"/>
      <c r="JVQ78" s="86"/>
      <c r="JVR78" s="86"/>
      <c r="JVS78" s="86"/>
      <c r="JVT78" s="86"/>
      <c r="JVU78" s="86"/>
      <c r="JVV78" s="86"/>
      <c r="JVW78" s="86"/>
      <c r="JVX78" s="86"/>
      <c r="JVY78" s="86"/>
      <c r="JVZ78" s="86"/>
      <c r="JWA78" s="86"/>
      <c r="JWB78" s="86"/>
      <c r="JWC78" s="86"/>
      <c r="JWD78" s="86"/>
      <c r="JWE78" s="86"/>
      <c r="JWF78" s="86"/>
      <c r="JWG78" s="86"/>
      <c r="JWH78" s="86"/>
      <c r="JWI78" s="86"/>
      <c r="JWJ78" s="86"/>
      <c r="JWK78" s="86"/>
      <c r="JWL78" s="86"/>
      <c r="JWM78" s="86"/>
      <c r="JWN78" s="86"/>
      <c r="JWO78" s="86"/>
      <c r="JWP78" s="86"/>
      <c r="JWQ78" s="86"/>
      <c r="JWR78" s="86"/>
      <c r="JWS78" s="86"/>
      <c r="JWT78" s="86"/>
      <c r="JWU78" s="86"/>
      <c r="JWV78" s="86"/>
      <c r="JWW78" s="86"/>
      <c r="JWX78" s="86"/>
      <c r="JWY78" s="86"/>
      <c r="JWZ78" s="86"/>
      <c r="JXA78" s="86"/>
      <c r="JXB78" s="86"/>
      <c r="JXC78" s="86"/>
      <c r="JXD78" s="86"/>
      <c r="JXE78" s="86"/>
      <c r="JXF78" s="86"/>
      <c r="JXG78" s="86"/>
      <c r="JXH78" s="86"/>
      <c r="JXI78" s="86"/>
      <c r="JXJ78" s="86"/>
      <c r="JXK78" s="86"/>
      <c r="JXL78" s="86"/>
      <c r="JXM78" s="86"/>
      <c r="JXN78" s="86"/>
      <c r="JXO78" s="86"/>
      <c r="JXP78" s="86"/>
      <c r="JXQ78" s="86"/>
      <c r="JXR78" s="86"/>
      <c r="JXS78" s="86"/>
      <c r="JXT78" s="86"/>
      <c r="JXU78" s="86"/>
      <c r="JXV78" s="86"/>
      <c r="JXW78" s="86"/>
      <c r="JXX78" s="86"/>
      <c r="JXY78" s="86"/>
      <c r="JXZ78" s="86"/>
      <c r="JYA78" s="86"/>
      <c r="JYB78" s="86"/>
      <c r="JYC78" s="86"/>
      <c r="JYD78" s="86"/>
      <c r="JYE78" s="86"/>
      <c r="JYF78" s="86"/>
      <c r="JYG78" s="86"/>
      <c r="JYH78" s="86"/>
      <c r="JYI78" s="86"/>
      <c r="JYJ78" s="86"/>
      <c r="JYK78" s="86"/>
      <c r="JYL78" s="86"/>
      <c r="JYM78" s="86"/>
      <c r="JYN78" s="86"/>
      <c r="JYO78" s="86"/>
      <c r="JYP78" s="86"/>
      <c r="JYQ78" s="86"/>
      <c r="JYR78" s="86"/>
      <c r="JYS78" s="86"/>
      <c r="JYT78" s="86"/>
      <c r="JYU78" s="86"/>
      <c r="JYV78" s="86"/>
      <c r="JYW78" s="86"/>
      <c r="JYX78" s="86"/>
      <c r="JYY78" s="86"/>
      <c r="JYZ78" s="86"/>
      <c r="JZA78" s="86"/>
      <c r="JZB78" s="86"/>
      <c r="JZC78" s="86"/>
      <c r="JZD78" s="86"/>
      <c r="JZE78" s="86"/>
      <c r="JZF78" s="86"/>
      <c r="JZG78" s="86"/>
      <c r="JZH78" s="86"/>
      <c r="JZI78" s="86"/>
      <c r="JZJ78" s="86"/>
      <c r="JZK78" s="86"/>
      <c r="JZL78" s="86"/>
      <c r="JZM78" s="86"/>
      <c r="JZN78" s="86"/>
      <c r="JZO78" s="86"/>
      <c r="JZP78" s="86"/>
      <c r="JZQ78" s="86"/>
      <c r="JZR78" s="86"/>
      <c r="JZS78" s="86"/>
      <c r="JZT78" s="86"/>
      <c r="JZU78" s="86"/>
      <c r="JZV78" s="86"/>
      <c r="JZW78" s="86"/>
      <c r="JZX78" s="86"/>
      <c r="JZY78" s="86"/>
      <c r="JZZ78" s="86"/>
      <c r="KAA78" s="86"/>
      <c r="KAB78" s="86"/>
      <c r="KAC78" s="86"/>
      <c r="KAD78" s="86"/>
      <c r="KAE78" s="86"/>
      <c r="KAF78" s="86"/>
      <c r="KAG78" s="86"/>
      <c r="KAH78" s="86"/>
      <c r="KAI78" s="86"/>
      <c r="KAJ78" s="86"/>
      <c r="KAK78" s="86"/>
      <c r="KAL78" s="86"/>
      <c r="KAM78" s="86"/>
      <c r="KAN78" s="86"/>
      <c r="KAO78" s="86"/>
      <c r="KAP78" s="86"/>
      <c r="KAQ78" s="86"/>
      <c r="KAR78" s="86"/>
      <c r="KAS78" s="86"/>
      <c r="KAT78" s="86"/>
      <c r="KAU78" s="86"/>
      <c r="KAV78" s="86"/>
      <c r="KAW78" s="86"/>
      <c r="KAX78" s="86"/>
      <c r="KAY78" s="86"/>
      <c r="KAZ78" s="86"/>
      <c r="KBA78" s="86"/>
      <c r="KBB78" s="86"/>
      <c r="KBC78" s="86"/>
      <c r="KBD78" s="86"/>
      <c r="KBE78" s="86"/>
      <c r="KBF78" s="86"/>
      <c r="KBG78" s="86"/>
      <c r="KBH78" s="86"/>
      <c r="KBI78" s="86"/>
      <c r="KBJ78" s="86"/>
      <c r="KBK78" s="86"/>
      <c r="KBL78" s="86"/>
      <c r="KBM78" s="86"/>
      <c r="KBN78" s="86"/>
      <c r="KBO78" s="86"/>
      <c r="KBP78" s="86"/>
      <c r="KBQ78" s="86"/>
      <c r="KBR78" s="86"/>
      <c r="KBS78" s="86"/>
      <c r="KBT78" s="86"/>
      <c r="KBU78" s="86"/>
      <c r="KBV78" s="86"/>
      <c r="KBW78" s="86"/>
      <c r="KBX78" s="86"/>
      <c r="KBY78" s="86"/>
      <c r="KBZ78" s="86"/>
      <c r="KCA78" s="86"/>
      <c r="KCB78" s="86"/>
      <c r="KCC78" s="86"/>
      <c r="KCD78" s="86"/>
      <c r="KCE78" s="86"/>
      <c r="KCF78" s="86"/>
      <c r="KCG78" s="86"/>
      <c r="KCH78" s="86"/>
      <c r="KCI78" s="86"/>
      <c r="KCJ78" s="86"/>
      <c r="KCK78" s="86"/>
      <c r="KCL78" s="86"/>
      <c r="KCM78" s="86"/>
      <c r="KCN78" s="86"/>
      <c r="KCO78" s="86"/>
      <c r="KCP78" s="86"/>
      <c r="KCQ78" s="86"/>
      <c r="KCR78" s="86"/>
      <c r="KCS78" s="86"/>
      <c r="KCT78" s="86"/>
      <c r="KCU78" s="86"/>
      <c r="KCV78" s="86"/>
      <c r="KCW78" s="86"/>
      <c r="KCX78" s="86"/>
      <c r="KCY78" s="86"/>
      <c r="KCZ78" s="86"/>
      <c r="KDA78" s="86"/>
      <c r="KDB78" s="86"/>
      <c r="KDC78" s="86"/>
      <c r="KDD78" s="86"/>
      <c r="KDE78" s="86"/>
      <c r="KDF78" s="86"/>
      <c r="KDG78" s="86"/>
      <c r="KDH78" s="86"/>
      <c r="KDI78" s="86"/>
      <c r="KDJ78" s="86"/>
      <c r="KDK78" s="86"/>
      <c r="KDL78" s="86"/>
      <c r="KDM78" s="86"/>
      <c r="KDN78" s="86"/>
      <c r="KDO78" s="86"/>
      <c r="KDP78" s="86"/>
      <c r="KDQ78" s="86"/>
      <c r="KDR78" s="86"/>
      <c r="KDS78" s="86"/>
      <c r="KDT78" s="86"/>
      <c r="KDU78" s="86"/>
      <c r="KDV78" s="86"/>
      <c r="KDW78" s="86"/>
      <c r="KDX78" s="86"/>
      <c r="KDY78" s="86"/>
      <c r="KDZ78" s="86"/>
      <c r="KEA78" s="86"/>
      <c r="KEB78" s="86"/>
      <c r="KEC78" s="86"/>
      <c r="KED78" s="86"/>
      <c r="KEE78" s="86"/>
      <c r="KEF78" s="86"/>
      <c r="KEG78" s="86"/>
      <c r="KEH78" s="86"/>
      <c r="KEI78" s="86"/>
      <c r="KEJ78" s="86"/>
      <c r="KEK78" s="86"/>
      <c r="KEL78" s="86"/>
      <c r="KEM78" s="86"/>
      <c r="KEN78" s="86"/>
      <c r="KEO78" s="86"/>
      <c r="KEP78" s="86"/>
      <c r="KEQ78" s="86"/>
      <c r="KER78" s="86"/>
      <c r="KES78" s="86"/>
      <c r="KET78" s="86"/>
      <c r="KEU78" s="86"/>
      <c r="KEV78" s="86"/>
      <c r="KEW78" s="86"/>
      <c r="KEX78" s="86"/>
      <c r="KEY78" s="86"/>
      <c r="KEZ78" s="86"/>
      <c r="KFA78" s="86"/>
      <c r="KFB78" s="86"/>
      <c r="KFC78" s="86"/>
      <c r="KFD78" s="86"/>
      <c r="KFE78" s="86"/>
      <c r="KFF78" s="86"/>
      <c r="KFG78" s="86"/>
      <c r="KFH78" s="86"/>
      <c r="KFI78" s="86"/>
      <c r="KFJ78" s="86"/>
      <c r="KFK78" s="86"/>
      <c r="KFL78" s="86"/>
      <c r="KFM78" s="86"/>
      <c r="KFN78" s="86"/>
      <c r="KFO78" s="86"/>
      <c r="KFP78" s="86"/>
      <c r="KFQ78" s="86"/>
      <c r="KFR78" s="86"/>
      <c r="KFS78" s="86"/>
      <c r="KFT78" s="86"/>
      <c r="KFU78" s="86"/>
      <c r="KFV78" s="86"/>
      <c r="KFW78" s="86"/>
      <c r="KFX78" s="86"/>
      <c r="KFY78" s="86"/>
      <c r="KFZ78" s="86"/>
      <c r="KGA78" s="86"/>
      <c r="KGB78" s="86"/>
      <c r="KGC78" s="86"/>
      <c r="KGD78" s="86"/>
      <c r="KGE78" s="86"/>
      <c r="KGF78" s="86"/>
      <c r="KGG78" s="86"/>
      <c r="KGH78" s="86"/>
      <c r="KGI78" s="86"/>
      <c r="KGJ78" s="86"/>
      <c r="KGK78" s="86"/>
      <c r="KGL78" s="86"/>
      <c r="KGM78" s="86"/>
      <c r="KGN78" s="86"/>
      <c r="KGO78" s="86"/>
      <c r="KGP78" s="86"/>
      <c r="KGQ78" s="86"/>
      <c r="KGR78" s="86"/>
      <c r="KGS78" s="86"/>
      <c r="KGT78" s="86"/>
      <c r="KGU78" s="86"/>
      <c r="KGV78" s="86"/>
      <c r="KGW78" s="86"/>
      <c r="KGX78" s="86"/>
      <c r="KGY78" s="86"/>
      <c r="KGZ78" s="86"/>
      <c r="KHA78" s="86"/>
      <c r="KHB78" s="86"/>
      <c r="KHC78" s="86"/>
      <c r="KHD78" s="86"/>
      <c r="KHE78" s="86"/>
      <c r="KHF78" s="86"/>
      <c r="KHG78" s="86"/>
      <c r="KHH78" s="86"/>
      <c r="KHI78" s="86"/>
      <c r="KHJ78" s="86"/>
      <c r="KHK78" s="86"/>
      <c r="KHL78" s="86"/>
      <c r="KHM78" s="86"/>
      <c r="KHN78" s="86"/>
      <c r="KHO78" s="86"/>
      <c r="KHP78" s="86"/>
      <c r="KHQ78" s="86"/>
      <c r="KHR78" s="86"/>
      <c r="KHS78" s="86"/>
      <c r="KHT78" s="86"/>
      <c r="KHU78" s="86"/>
      <c r="KHV78" s="86"/>
      <c r="KHW78" s="86"/>
      <c r="KHX78" s="86"/>
      <c r="KHY78" s="86"/>
      <c r="KHZ78" s="86"/>
      <c r="KIA78" s="86"/>
      <c r="KIB78" s="86"/>
      <c r="KIC78" s="86"/>
      <c r="KID78" s="86"/>
      <c r="KIE78" s="86"/>
      <c r="KIF78" s="86"/>
      <c r="KIG78" s="86"/>
      <c r="KIH78" s="86"/>
      <c r="KII78" s="86"/>
      <c r="KIJ78" s="86"/>
      <c r="KIK78" s="86"/>
      <c r="KIL78" s="86"/>
      <c r="KIM78" s="86"/>
      <c r="KIN78" s="86"/>
      <c r="KIO78" s="86"/>
      <c r="KIP78" s="86"/>
      <c r="KIQ78" s="86"/>
      <c r="KIR78" s="86"/>
      <c r="KIS78" s="86"/>
      <c r="KIT78" s="86"/>
      <c r="KIU78" s="86"/>
      <c r="KIV78" s="86"/>
      <c r="KIW78" s="86"/>
      <c r="KIX78" s="86"/>
      <c r="KIY78" s="86"/>
      <c r="KIZ78" s="86"/>
      <c r="KJA78" s="86"/>
      <c r="KJB78" s="86"/>
      <c r="KJC78" s="86"/>
      <c r="KJD78" s="86"/>
      <c r="KJE78" s="86"/>
      <c r="KJF78" s="86"/>
      <c r="KJG78" s="86"/>
      <c r="KJH78" s="86"/>
      <c r="KJI78" s="86"/>
      <c r="KJJ78" s="86"/>
      <c r="KJK78" s="86"/>
      <c r="KJL78" s="86"/>
      <c r="KJM78" s="86"/>
      <c r="KJN78" s="86"/>
      <c r="KJO78" s="86"/>
      <c r="KJP78" s="86"/>
      <c r="KJQ78" s="86"/>
      <c r="KJR78" s="86"/>
      <c r="KJS78" s="86"/>
      <c r="KJT78" s="86"/>
      <c r="KJU78" s="86"/>
      <c r="KJV78" s="86"/>
      <c r="KJW78" s="86"/>
      <c r="KJX78" s="86"/>
      <c r="KJY78" s="86"/>
      <c r="KJZ78" s="86"/>
      <c r="KKA78" s="86"/>
      <c r="KKB78" s="86"/>
      <c r="KKC78" s="86"/>
      <c r="KKD78" s="86"/>
      <c r="KKE78" s="86"/>
      <c r="KKF78" s="86"/>
      <c r="KKG78" s="86"/>
      <c r="KKH78" s="86"/>
      <c r="KKI78" s="86"/>
      <c r="KKJ78" s="86"/>
      <c r="KKK78" s="86"/>
      <c r="KKL78" s="86"/>
      <c r="KKM78" s="86"/>
      <c r="KKN78" s="86"/>
      <c r="KKO78" s="86"/>
      <c r="KKP78" s="86"/>
      <c r="KKQ78" s="86"/>
      <c r="KKR78" s="86"/>
      <c r="KKS78" s="86"/>
      <c r="KKT78" s="86"/>
      <c r="KKU78" s="86"/>
      <c r="KKV78" s="86"/>
      <c r="KKW78" s="86"/>
      <c r="KKX78" s="86"/>
      <c r="KKY78" s="86"/>
      <c r="KKZ78" s="86"/>
      <c r="KLA78" s="86"/>
      <c r="KLB78" s="86"/>
      <c r="KLC78" s="86"/>
      <c r="KLD78" s="86"/>
      <c r="KLE78" s="86"/>
      <c r="KLF78" s="86"/>
      <c r="KLG78" s="86"/>
      <c r="KLH78" s="86"/>
      <c r="KLI78" s="86"/>
      <c r="KLJ78" s="86"/>
      <c r="KLK78" s="86"/>
      <c r="KLL78" s="86"/>
      <c r="KLM78" s="86"/>
      <c r="KLN78" s="86"/>
      <c r="KLO78" s="86"/>
      <c r="KLP78" s="86"/>
      <c r="KLQ78" s="86"/>
      <c r="KLR78" s="86"/>
      <c r="KLS78" s="86"/>
      <c r="KLT78" s="86"/>
      <c r="KLU78" s="86"/>
      <c r="KLV78" s="86"/>
      <c r="KLW78" s="86"/>
      <c r="KLX78" s="86"/>
      <c r="KLY78" s="86"/>
      <c r="KLZ78" s="86"/>
      <c r="KMA78" s="86"/>
      <c r="KMB78" s="86"/>
      <c r="KMC78" s="86"/>
      <c r="KMD78" s="86"/>
      <c r="KME78" s="86"/>
      <c r="KMF78" s="86"/>
      <c r="KMG78" s="86"/>
      <c r="KMH78" s="86"/>
      <c r="KMI78" s="86"/>
      <c r="KMJ78" s="86"/>
      <c r="KMK78" s="86"/>
      <c r="KML78" s="86"/>
      <c r="KMM78" s="86"/>
      <c r="KMN78" s="86"/>
      <c r="KMO78" s="86"/>
      <c r="KMP78" s="86"/>
      <c r="KMQ78" s="86"/>
      <c r="KMR78" s="86"/>
      <c r="KMS78" s="86"/>
      <c r="KMT78" s="86"/>
      <c r="KMU78" s="86"/>
      <c r="KMV78" s="86"/>
      <c r="KMW78" s="86"/>
      <c r="KMX78" s="86"/>
      <c r="KMY78" s="86"/>
      <c r="KMZ78" s="86"/>
      <c r="KNA78" s="86"/>
      <c r="KNB78" s="86"/>
      <c r="KNC78" s="86"/>
      <c r="KND78" s="86"/>
      <c r="KNE78" s="86"/>
      <c r="KNF78" s="86"/>
      <c r="KNG78" s="86"/>
      <c r="KNH78" s="86"/>
      <c r="KNI78" s="86"/>
      <c r="KNJ78" s="86"/>
      <c r="KNK78" s="86"/>
      <c r="KNL78" s="86"/>
      <c r="KNM78" s="86"/>
      <c r="KNN78" s="86"/>
      <c r="KNO78" s="86"/>
      <c r="KNP78" s="86"/>
      <c r="KNQ78" s="86"/>
      <c r="KNR78" s="86"/>
      <c r="KNS78" s="86"/>
      <c r="KNT78" s="86"/>
      <c r="KNU78" s="86"/>
      <c r="KNV78" s="86"/>
      <c r="KNW78" s="86"/>
      <c r="KNX78" s="86"/>
      <c r="KNY78" s="86"/>
      <c r="KNZ78" s="86"/>
      <c r="KOA78" s="86"/>
      <c r="KOB78" s="86"/>
      <c r="KOC78" s="86"/>
      <c r="KOD78" s="86"/>
      <c r="KOE78" s="86"/>
      <c r="KOF78" s="86"/>
      <c r="KOG78" s="86"/>
      <c r="KOH78" s="86"/>
      <c r="KOI78" s="86"/>
      <c r="KOJ78" s="86"/>
      <c r="KOK78" s="86"/>
      <c r="KOL78" s="86"/>
      <c r="KOM78" s="86"/>
      <c r="KON78" s="86"/>
      <c r="KOO78" s="86"/>
      <c r="KOP78" s="86"/>
      <c r="KOQ78" s="86"/>
      <c r="KOR78" s="86"/>
      <c r="KOS78" s="86"/>
      <c r="KOT78" s="86"/>
      <c r="KOU78" s="86"/>
      <c r="KOV78" s="86"/>
      <c r="KOW78" s="86"/>
      <c r="KOX78" s="86"/>
      <c r="KOY78" s="86"/>
      <c r="KOZ78" s="86"/>
      <c r="KPA78" s="86"/>
      <c r="KPB78" s="86"/>
      <c r="KPC78" s="86"/>
      <c r="KPD78" s="86"/>
      <c r="KPE78" s="86"/>
      <c r="KPF78" s="86"/>
      <c r="KPG78" s="86"/>
      <c r="KPH78" s="86"/>
      <c r="KPI78" s="86"/>
      <c r="KPJ78" s="86"/>
      <c r="KPK78" s="86"/>
      <c r="KPL78" s="86"/>
      <c r="KPM78" s="86"/>
      <c r="KPN78" s="86"/>
      <c r="KPO78" s="86"/>
      <c r="KPP78" s="86"/>
      <c r="KPQ78" s="86"/>
      <c r="KPR78" s="86"/>
      <c r="KPS78" s="86"/>
      <c r="KPT78" s="86"/>
      <c r="KPU78" s="86"/>
      <c r="KPV78" s="86"/>
      <c r="KPW78" s="86"/>
      <c r="KPX78" s="86"/>
      <c r="KPY78" s="86"/>
      <c r="KPZ78" s="86"/>
      <c r="KQA78" s="86"/>
      <c r="KQB78" s="86"/>
      <c r="KQC78" s="86"/>
      <c r="KQD78" s="86"/>
      <c r="KQE78" s="86"/>
      <c r="KQF78" s="86"/>
      <c r="KQG78" s="86"/>
      <c r="KQH78" s="86"/>
      <c r="KQI78" s="86"/>
      <c r="KQJ78" s="86"/>
      <c r="KQK78" s="86"/>
      <c r="KQL78" s="86"/>
      <c r="KQM78" s="86"/>
      <c r="KQN78" s="86"/>
      <c r="KQO78" s="86"/>
      <c r="KQP78" s="86"/>
      <c r="KQQ78" s="86"/>
      <c r="KQR78" s="86"/>
      <c r="KQS78" s="86"/>
      <c r="KQT78" s="86"/>
      <c r="KQU78" s="86"/>
      <c r="KQV78" s="86"/>
      <c r="KQW78" s="86"/>
      <c r="KQX78" s="86"/>
      <c r="KQY78" s="86"/>
      <c r="KQZ78" s="86"/>
      <c r="KRA78" s="86"/>
      <c r="KRB78" s="86"/>
      <c r="KRC78" s="86"/>
      <c r="KRD78" s="86"/>
      <c r="KRE78" s="86"/>
      <c r="KRF78" s="86"/>
      <c r="KRG78" s="86"/>
      <c r="KRH78" s="86"/>
      <c r="KRI78" s="86"/>
      <c r="KRJ78" s="86"/>
      <c r="KRK78" s="86"/>
      <c r="KRL78" s="86"/>
      <c r="KRM78" s="86"/>
      <c r="KRN78" s="86"/>
      <c r="KRO78" s="86"/>
      <c r="KRP78" s="86"/>
      <c r="KRQ78" s="86"/>
      <c r="KRR78" s="86"/>
      <c r="KRS78" s="86"/>
      <c r="KRT78" s="86"/>
      <c r="KRU78" s="86"/>
      <c r="KRV78" s="86"/>
      <c r="KRW78" s="86"/>
      <c r="KRX78" s="86"/>
      <c r="KRY78" s="86"/>
      <c r="KRZ78" s="86"/>
      <c r="KSA78" s="86"/>
      <c r="KSB78" s="86"/>
      <c r="KSC78" s="86"/>
      <c r="KSD78" s="86"/>
      <c r="KSE78" s="86"/>
      <c r="KSF78" s="86"/>
      <c r="KSG78" s="86"/>
      <c r="KSH78" s="86"/>
      <c r="KSI78" s="86"/>
      <c r="KSJ78" s="86"/>
      <c r="KSK78" s="86"/>
      <c r="KSL78" s="86"/>
      <c r="KSM78" s="86"/>
      <c r="KSN78" s="86"/>
      <c r="KSO78" s="86"/>
      <c r="KSP78" s="86"/>
      <c r="KSQ78" s="86"/>
      <c r="KSR78" s="86"/>
      <c r="KSS78" s="86"/>
      <c r="KST78" s="86"/>
      <c r="KSU78" s="86"/>
      <c r="KSV78" s="86"/>
      <c r="KSW78" s="86"/>
      <c r="KSX78" s="86"/>
      <c r="KSY78" s="86"/>
      <c r="KSZ78" s="86"/>
      <c r="KTA78" s="86"/>
      <c r="KTB78" s="86"/>
      <c r="KTC78" s="86"/>
      <c r="KTD78" s="86"/>
      <c r="KTE78" s="86"/>
      <c r="KTF78" s="86"/>
      <c r="KTG78" s="86"/>
      <c r="KTH78" s="86"/>
      <c r="KTI78" s="86"/>
      <c r="KTJ78" s="86"/>
      <c r="KTK78" s="86"/>
      <c r="KTL78" s="86"/>
      <c r="KTM78" s="86"/>
      <c r="KTN78" s="86"/>
      <c r="KTO78" s="86"/>
      <c r="KTP78" s="86"/>
      <c r="KTQ78" s="86"/>
      <c r="KTR78" s="86"/>
      <c r="KTS78" s="86"/>
      <c r="KTT78" s="86"/>
      <c r="KTU78" s="86"/>
      <c r="KTV78" s="86"/>
      <c r="KTW78" s="86"/>
      <c r="KTX78" s="86"/>
      <c r="KTY78" s="86"/>
      <c r="KTZ78" s="86"/>
      <c r="KUA78" s="86"/>
      <c r="KUB78" s="86"/>
      <c r="KUC78" s="86"/>
      <c r="KUD78" s="86"/>
      <c r="KUE78" s="86"/>
      <c r="KUF78" s="86"/>
      <c r="KUG78" s="86"/>
      <c r="KUH78" s="86"/>
      <c r="KUI78" s="86"/>
      <c r="KUJ78" s="86"/>
      <c r="KUK78" s="86"/>
      <c r="KUL78" s="86"/>
      <c r="KUM78" s="86"/>
      <c r="KUN78" s="86"/>
      <c r="KUO78" s="86"/>
      <c r="KUP78" s="86"/>
      <c r="KUQ78" s="86"/>
      <c r="KUR78" s="86"/>
      <c r="KUS78" s="86"/>
      <c r="KUT78" s="86"/>
      <c r="KUU78" s="86"/>
      <c r="KUV78" s="86"/>
      <c r="KUW78" s="86"/>
      <c r="KUX78" s="86"/>
      <c r="KUY78" s="86"/>
      <c r="KUZ78" s="86"/>
      <c r="KVA78" s="86"/>
      <c r="KVB78" s="86"/>
      <c r="KVC78" s="86"/>
      <c r="KVD78" s="86"/>
      <c r="KVE78" s="86"/>
      <c r="KVF78" s="86"/>
      <c r="KVG78" s="86"/>
      <c r="KVH78" s="86"/>
      <c r="KVI78" s="86"/>
      <c r="KVJ78" s="86"/>
      <c r="KVK78" s="86"/>
      <c r="KVL78" s="86"/>
      <c r="KVM78" s="86"/>
      <c r="KVN78" s="86"/>
      <c r="KVO78" s="86"/>
      <c r="KVP78" s="86"/>
      <c r="KVQ78" s="86"/>
      <c r="KVR78" s="86"/>
      <c r="KVS78" s="86"/>
      <c r="KVT78" s="86"/>
      <c r="KVU78" s="86"/>
      <c r="KVV78" s="86"/>
      <c r="KVW78" s="86"/>
      <c r="KVX78" s="86"/>
      <c r="KVY78" s="86"/>
      <c r="KVZ78" s="86"/>
      <c r="KWA78" s="86"/>
      <c r="KWB78" s="86"/>
      <c r="KWC78" s="86"/>
      <c r="KWD78" s="86"/>
      <c r="KWE78" s="86"/>
      <c r="KWF78" s="86"/>
      <c r="KWG78" s="86"/>
      <c r="KWH78" s="86"/>
      <c r="KWI78" s="86"/>
      <c r="KWJ78" s="86"/>
      <c r="KWK78" s="86"/>
      <c r="KWL78" s="86"/>
      <c r="KWM78" s="86"/>
      <c r="KWN78" s="86"/>
      <c r="KWO78" s="86"/>
      <c r="KWP78" s="86"/>
      <c r="KWQ78" s="86"/>
      <c r="KWR78" s="86"/>
      <c r="KWS78" s="86"/>
      <c r="KWT78" s="86"/>
      <c r="KWU78" s="86"/>
      <c r="KWV78" s="86"/>
      <c r="KWW78" s="86"/>
      <c r="KWX78" s="86"/>
      <c r="KWY78" s="86"/>
      <c r="KWZ78" s="86"/>
      <c r="KXA78" s="86"/>
      <c r="KXB78" s="86"/>
      <c r="KXC78" s="86"/>
      <c r="KXD78" s="86"/>
      <c r="KXE78" s="86"/>
      <c r="KXF78" s="86"/>
      <c r="KXG78" s="86"/>
      <c r="KXH78" s="86"/>
      <c r="KXI78" s="86"/>
      <c r="KXJ78" s="86"/>
      <c r="KXK78" s="86"/>
      <c r="KXL78" s="86"/>
      <c r="KXM78" s="86"/>
      <c r="KXN78" s="86"/>
      <c r="KXO78" s="86"/>
      <c r="KXP78" s="86"/>
      <c r="KXQ78" s="86"/>
      <c r="KXR78" s="86"/>
      <c r="KXS78" s="86"/>
      <c r="KXT78" s="86"/>
      <c r="KXU78" s="86"/>
      <c r="KXV78" s="86"/>
      <c r="KXW78" s="86"/>
      <c r="KXX78" s="86"/>
      <c r="KXY78" s="86"/>
      <c r="KXZ78" s="86"/>
      <c r="KYA78" s="86"/>
      <c r="KYB78" s="86"/>
      <c r="KYC78" s="86"/>
      <c r="KYD78" s="86"/>
      <c r="KYE78" s="86"/>
      <c r="KYF78" s="86"/>
      <c r="KYG78" s="86"/>
      <c r="KYH78" s="86"/>
      <c r="KYI78" s="86"/>
      <c r="KYJ78" s="86"/>
      <c r="KYK78" s="86"/>
      <c r="KYL78" s="86"/>
      <c r="KYM78" s="86"/>
      <c r="KYN78" s="86"/>
      <c r="KYO78" s="86"/>
      <c r="KYP78" s="86"/>
      <c r="KYQ78" s="86"/>
      <c r="KYR78" s="86"/>
      <c r="KYS78" s="86"/>
      <c r="KYT78" s="86"/>
      <c r="KYU78" s="86"/>
      <c r="KYV78" s="86"/>
      <c r="KYW78" s="86"/>
      <c r="KYX78" s="86"/>
      <c r="KYY78" s="86"/>
      <c r="KYZ78" s="86"/>
      <c r="KZA78" s="86"/>
      <c r="KZB78" s="86"/>
      <c r="KZC78" s="86"/>
      <c r="KZD78" s="86"/>
      <c r="KZE78" s="86"/>
      <c r="KZF78" s="86"/>
      <c r="KZG78" s="86"/>
      <c r="KZH78" s="86"/>
      <c r="KZI78" s="86"/>
      <c r="KZJ78" s="86"/>
      <c r="KZK78" s="86"/>
      <c r="KZL78" s="86"/>
      <c r="KZM78" s="86"/>
      <c r="KZN78" s="86"/>
      <c r="KZO78" s="86"/>
      <c r="KZP78" s="86"/>
      <c r="KZQ78" s="86"/>
      <c r="KZR78" s="86"/>
      <c r="KZS78" s="86"/>
      <c r="KZT78" s="86"/>
      <c r="KZU78" s="86"/>
      <c r="KZV78" s="86"/>
      <c r="KZW78" s="86"/>
      <c r="KZX78" s="86"/>
      <c r="KZY78" s="86"/>
      <c r="KZZ78" s="86"/>
      <c r="LAA78" s="86"/>
      <c r="LAB78" s="86"/>
      <c r="LAC78" s="86"/>
      <c r="LAD78" s="86"/>
      <c r="LAE78" s="86"/>
      <c r="LAF78" s="86"/>
      <c r="LAG78" s="86"/>
      <c r="LAH78" s="86"/>
      <c r="LAI78" s="86"/>
      <c r="LAJ78" s="86"/>
      <c r="LAK78" s="86"/>
      <c r="LAL78" s="86"/>
      <c r="LAM78" s="86"/>
      <c r="LAN78" s="86"/>
      <c r="LAO78" s="86"/>
      <c r="LAP78" s="86"/>
      <c r="LAQ78" s="86"/>
      <c r="LAR78" s="86"/>
      <c r="LAS78" s="86"/>
      <c r="LAT78" s="86"/>
      <c r="LAU78" s="86"/>
      <c r="LAV78" s="86"/>
      <c r="LAW78" s="86"/>
      <c r="LAX78" s="86"/>
      <c r="LAY78" s="86"/>
      <c r="LAZ78" s="86"/>
      <c r="LBA78" s="86"/>
      <c r="LBB78" s="86"/>
      <c r="LBC78" s="86"/>
      <c r="LBD78" s="86"/>
      <c r="LBE78" s="86"/>
      <c r="LBF78" s="86"/>
      <c r="LBG78" s="86"/>
      <c r="LBH78" s="86"/>
      <c r="LBI78" s="86"/>
      <c r="LBJ78" s="86"/>
      <c r="LBK78" s="86"/>
      <c r="LBL78" s="86"/>
      <c r="LBM78" s="86"/>
      <c r="LBN78" s="86"/>
      <c r="LBO78" s="86"/>
      <c r="LBP78" s="86"/>
      <c r="LBQ78" s="86"/>
      <c r="LBR78" s="86"/>
      <c r="LBS78" s="86"/>
      <c r="LBT78" s="86"/>
      <c r="LBU78" s="86"/>
      <c r="LBV78" s="86"/>
      <c r="LBW78" s="86"/>
      <c r="LBX78" s="86"/>
      <c r="LBY78" s="86"/>
      <c r="LBZ78" s="86"/>
      <c r="LCA78" s="86"/>
      <c r="LCB78" s="86"/>
      <c r="LCC78" s="86"/>
      <c r="LCD78" s="86"/>
      <c r="LCE78" s="86"/>
      <c r="LCF78" s="86"/>
      <c r="LCG78" s="86"/>
      <c r="LCH78" s="86"/>
      <c r="LCI78" s="86"/>
      <c r="LCJ78" s="86"/>
      <c r="LCK78" s="86"/>
      <c r="LCL78" s="86"/>
      <c r="LCM78" s="86"/>
      <c r="LCN78" s="86"/>
      <c r="LCO78" s="86"/>
      <c r="LCP78" s="86"/>
      <c r="LCQ78" s="86"/>
      <c r="LCR78" s="86"/>
      <c r="LCS78" s="86"/>
      <c r="LCT78" s="86"/>
      <c r="LCU78" s="86"/>
      <c r="LCV78" s="86"/>
      <c r="LCW78" s="86"/>
      <c r="LCX78" s="86"/>
      <c r="LCY78" s="86"/>
      <c r="LCZ78" s="86"/>
      <c r="LDA78" s="86"/>
      <c r="LDB78" s="86"/>
      <c r="LDC78" s="86"/>
      <c r="LDD78" s="86"/>
      <c r="LDE78" s="86"/>
      <c r="LDF78" s="86"/>
      <c r="LDG78" s="86"/>
      <c r="LDH78" s="86"/>
      <c r="LDI78" s="86"/>
      <c r="LDJ78" s="86"/>
      <c r="LDK78" s="86"/>
      <c r="LDL78" s="86"/>
      <c r="LDM78" s="86"/>
      <c r="LDN78" s="86"/>
      <c r="LDO78" s="86"/>
      <c r="LDP78" s="86"/>
      <c r="LDQ78" s="86"/>
      <c r="LDR78" s="86"/>
      <c r="LDS78" s="86"/>
      <c r="LDT78" s="86"/>
      <c r="LDU78" s="86"/>
      <c r="LDV78" s="86"/>
      <c r="LDW78" s="86"/>
      <c r="LDX78" s="86"/>
      <c r="LDY78" s="86"/>
      <c r="LDZ78" s="86"/>
      <c r="LEA78" s="86"/>
      <c r="LEB78" s="86"/>
      <c r="LEC78" s="86"/>
      <c r="LED78" s="86"/>
      <c r="LEE78" s="86"/>
      <c r="LEF78" s="86"/>
      <c r="LEG78" s="86"/>
      <c r="LEH78" s="86"/>
      <c r="LEI78" s="86"/>
      <c r="LEJ78" s="86"/>
      <c r="LEK78" s="86"/>
      <c r="LEL78" s="86"/>
      <c r="LEM78" s="86"/>
      <c r="LEN78" s="86"/>
      <c r="LEO78" s="86"/>
      <c r="LEP78" s="86"/>
      <c r="LEQ78" s="86"/>
      <c r="LER78" s="86"/>
      <c r="LES78" s="86"/>
      <c r="LET78" s="86"/>
      <c r="LEU78" s="86"/>
      <c r="LEV78" s="86"/>
      <c r="LEW78" s="86"/>
      <c r="LEX78" s="86"/>
      <c r="LEY78" s="86"/>
      <c r="LEZ78" s="86"/>
      <c r="LFA78" s="86"/>
      <c r="LFB78" s="86"/>
      <c r="LFC78" s="86"/>
      <c r="LFD78" s="86"/>
      <c r="LFE78" s="86"/>
      <c r="LFF78" s="86"/>
      <c r="LFG78" s="86"/>
      <c r="LFH78" s="86"/>
      <c r="LFI78" s="86"/>
      <c r="LFJ78" s="86"/>
      <c r="LFK78" s="86"/>
      <c r="LFL78" s="86"/>
      <c r="LFM78" s="86"/>
      <c r="LFN78" s="86"/>
      <c r="LFO78" s="86"/>
      <c r="LFP78" s="86"/>
      <c r="LFQ78" s="86"/>
      <c r="LFR78" s="86"/>
      <c r="LFS78" s="86"/>
      <c r="LFT78" s="86"/>
      <c r="LFU78" s="86"/>
      <c r="LFV78" s="86"/>
      <c r="LFW78" s="86"/>
      <c r="LFX78" s="86"/>
      <c r="LFY78" s="86"/>
      <c r="LFZ78" s="86"/>
      <c r="LGA78" s="86"/>
      <c r="LGB78" s="86"/>
      <c r="LGC78" s="86"/>
      <c r="LGD78" s="86"/>
      <c r="LGE78" s="86"/>
      <c r="LGF78" s="86"/>
      <c r="LGG78" s="86"/>
      <c r="LGH78" s="86"/>
      <c r="LGI78" s="86"/>
      <c r="LGJ78" s="86"/>
      <c r="LGK78" s="86"/>
      <c r="LGL78" s="86"/>
      <c r="LGM78" s="86"/>
      <c r="LGN78" s="86"/>
      <c r="LGO78" s="86"/>
      <c r="LGP78" s="86"/>
      <c r="LGQ78" s="86"/>
      <c r="LGR78" s="86"/>
      <c r="LGS78" s="86"/>
      <c r="LGT78" s="86"/>
      <c r="LGU78" s="86"/>
      <c r="LGV78" s="86"/>
      <c r="LGW78" s="86"/>
      <c r="LGX78" s="86"/>
      <c r="LGY78" s="86"/>
      <c r="LGZ78" s="86"/>
      <c r="LHA78" s="86"/>
      <c r="LHB78" s="86"/>
      <c r="LHC78" s="86"/>
      <c r="LHD78" s="86"/>
      <c r="LHE78" s="86"/>
      <c r="LHF78" s="86"/>
      <c r="LHG78" s="86"/>
      <c r="LHH78" s="86"/>
      <c r="LHI78" s="86"/>
      <c r="LHJ78" s="86"/>
      <c r="LHK78" s="86"/>
      <c r="LHL78" s="86"/>
      <c r="LHM78" s="86"/>
      <c r="LHN78" s="86"/>
      <c r="LHO78" s="86"/>
      <c r="LHP78" s="86"/>
      <c r="LHQ78" s="86"/>
      <c r="LHR78" s="86"/>
      <c r="LHS78" s="86"/>
      <c r="LHT78" s="86"/>
      <c r="LHU78" s="86"/>
      <c r="LHV78" s="86"/>
      <c r="LHW78" s="86"/>
      <c r="LHX78" s="86"/>
      <c r="LHY78" s="86"/>
      <c r="LHZ78" s="86"/>
      <c r="LIA78" s="86"/>
      <c r="LIB78" s="86"/>
      <c r="LIC78" s="86"/>
      <c r="LID78" s="86"/>
      <c r="LIE78" s="86"/>
      <c r="LIF78" s="86"/>
      <c r="LIG78" s="86"/>
      <c r="LIH78" s="86"/>
      <c r="LII78" s="86"/>
      <c r="LIJ78" s="86"/>
      <c r="LIK78" s="86"/>
      <c r="LIL78" s="86"/>
      <c r="LIM78" s="86"/>
      <c r="LIN78" s="86"/>
      <c r="LIO78" s="86"/>
      <c r="LIP78" s="86"/>
      <c r="LIQ78" s="86"/>
      <c r="LIR78" s="86"/>
      <c r="LIS78" s="86"/>
      <c r="LIT78" s="86"/>
      <c r="LIU78" s="86"/>
      <c r="LIV78" s="86"/>
      <c r="LIW78" s="86"/>
      <c r="LIX78" s="86"/>
      <c r="LIY78" s="86"/>
      <c r="LIZ78" s="86"/>
      <c r="LJA78" s="86"/>
      <c r="LJB78" s="86"/>
      <c r="LJC78" s="86"/>
      <c r="LJD78" s="86"/>
      <c r="LJE78" s="86"/>
      <c r="LJF78" s="86"/>
      <c r="LJG78" s="86"/>
      <c r="LJH78" s="86"/>
      <c r="LJI78" s="86"/>
      <c r="LJJ78" s="86"/>
      <c r="LJK78" s="86"/>
      <c r="LJL78" s="86"/>
      <c r="LJM78" s="86"/>
      <c r="LJN78" s="86"/>
      <c r="LJO78" s="86"/>
      <c r="LJP78" s="86"/>
      <c r="LJQ78" s="86"/>
      <c r="LJR78" s="86"/>
      <c r="LJS78" s="86"/>
      <c r="LJT78" s="86"/>
      <c r="LJU78" s="86"/>
      <c r="LJV78" s="86"/>
      <c r="LJW78" s="86"/>
      <c r="LJX78" s="86"/>
      <c r="LJY78" s="86"/>
      <c r="LJZ78" s="86"/>
      <c r="LKA78" s="86"/>
      <c r="LKB78" s="86"/>
      <c r="LKC78" s="86"/>
      <c r="LKD78" s="86"/>
      <c r="LKE78" s="86"/>
      <c r="LKF78" s="86"/>
      <c r="LKG78" s="86"/>
      <c r="LKH78" s="86"/>
      <c r="LKI78" s="86"/>
      <c r="LKJ78" s="86"/>
      <c r="LKK78" s="86"/>
      <c r="LKL78" s="86"/>
      <c r="LKM78" s="86"/>
      <c r="LKN78" s="86"/>
      <c r="LKO78" s="86"/>
      <c r="LKP78" s="86"/>
      <c r="LKQ78" s="86"/>
      <c r="LKR78" s="86"/>
      <c r="LKS78" s="86"/>
      <c r="LKT78" s="86"/>
      <c r="LKU78" s="86"/>
      <c r="LKV78" s="86"/>
      <c r="LKW78" s="86"/>
      <c r="LKX78" s="86"/>
      <c r="LKY78" s="86"/>
      <c r="LKZ78" s="86"/>
      <c r="LLA78" s="86"/>
      <c r="LLB78" s="86"/>
      <c r="LLC78" s="86"/>
      <c r="LLD78" s="86"/>
      <c r="LLE78" s="86"/>
      <c r="LLF78" s="86"/>
      <c r="LLG78" s="86"/>
      <c r="LLH78" s="86"/>
      <c r="LLI78" s="86"/>
      <c r="LLJ78" s="86"/>
      <c r="LLK78" s="86"/>
      <c r="LLL78" s="86"/>
      <c r="LLM78" s="86"/>
      <c r="LLN78" s="86"/>
      <c r="LLO78" s="86"/>
      <c r="LLP78" s="86"/>
      <c r="LLQ78" s="86"/>
      <c r="LLR78" s="86"/>
      <c r="LLS78" s="86"/>
      <c r="LLT78" s="86"/>
      <c r="LLU78" s="86"/>
      <c r="LLV78" s="86"/>
      <c r="LLW78" s="86"/>
      <c r="LLX78" s="86"/>
      <c r="LLY78" s="86"/>
      <c r="LLZ78" s="86"/>
      <c r="LMA78" s="86"/>
      <c r="LMB78" s="86"/>
      <c r="LMC78" s="86"/>
      <c r="LMD78" s="86"/>
      <c r="LME78" s="86"/>
      <c r="LMF78" s="86"/>
      <c r="LMG78" s="86"/>
      <c r="LMH78" s="86"/>
      <c r="LMI78" s="86"/>
      <c r="LMJ78" s="86"/>
      <c r="LMK78" s="86"/>
      <c r="LML78" s="86"/>
      <c r="LMM78" s="86"/>
      <c r="LMN78" s="86"/>
      <c r="LMO78" s="86"/>
      <c r="LMP78" s="86"/>
      <c r="LMQ78" s="86"/>
      <c r="LMR78" s="86"/>
      <c r="LMS78" s="86"/>
      <c r="LMT78" s="86"/>
      <c r="LMU78" s="86"/>
      <c r="LMV78" s="86"/>
      <c r="LMW78" s="86"/>
      <c r="LMX78" s="86"/>
      <c r="LMY78" s="86"/>
      <c r="LMZ78" s="86"/>
      <c r="LNA78" s="86"/>
      <c r="LNB78" s="86"/>
      <c r="LNC78" s="86"/>
      <c r="LND78" s="86"/>
      <c r="LNE78" s="86"/>
      <c r="LNF78" s="86"/>
      <c r="LNG78" s="86"/>
      <c r="LNH78" s="86"/>
      <c r="LNI78" s="86"/>
      <c r="LNJ78" s="86"/>
      <c r="LNK78" s="86"/>
      <c r="LNL78" s="86"/>
      <c r="LNM78" s="86"/>
      <c r="LNN78" s="86"/>
      <c r="LNO78" s="86"/>
      <c r="LNP78" s="86"/>
      <c r="LNQ78" s="86"/>
      <c r="LNR78" s="86"/>
      <c r="LNS78" s="86"/>
      <c r="LNT78" s="86"/>
      <c r="LNU78" s="86"/>
      <c r="LNV78" s="86"/>
      <c r="LNW78" s="86"/>
      <c r="LNX78" s="86"/>
      <c r="LNY78" s="86"/>
      <c r="LNZ78" s="86"/>
      <c r="LOA78" s="86"/>
      <c r="LOB78" s="86"/>
      <c r="LOC78" s="86"/>
      <c r="LOD78" s="86"/>
      <c r="LOE78" s="86"/>
      <c r="LOF78" s="86"/>
      <c r="LOG78" s="86"/>
      <c r="LOH78" s="86"/>
      <c r="LOI78" s="86"/>
      <c r="LOJ78" s="86"/>
      <c r="LOK78" s="86"/>
      <c r="LOL78" s="86"/>
      <c r="LOM78" s="86"/>
      <c r="LON78" s="86"/>
      <c r="LOO78" s="86"/>
      <c r="LOP78" s="86"/>
      <c r="LOQ78" s="86"/>
      <c r="LOR78" s="86"/>
      <c r="LOS78" s="86"/>
      <c r="LOT78" s="86"/>
      <c r="LOU78" s="86"/>
      <c r="LOV78" s="86"/>
      <c r="LOW78" s="86"/>
      <c r="LOX78" s="86"/>
      <c r="LOY78" s="86"/>
      <c r="LOZ78" s="86"/>
      <c r="LPA78" s="86"/>
      <c r="LPB78" s="86"/>
      <c r="LPC78" s="86"/>
      <c r="LPD78" s="86"/>
      <c r="LPE78" s="86"/>
      <c r="LPF78" s="86"/>
      <c r="LPG78" s="86"/>
      <c r="LPH78" s="86"/>
      <c r="LPI78" s="86"/>
      <c r="LPJ78" s="86"/>
      <c r="LPK78" s="86"/>
      <c r="LPL78" s="86"/>
      <c r="LPM78" s="86"/>
      <c r="LPN78" s="86"/>
      <c r="LPO78" s="86"/>
      <c r="LPP78" s="86"/>
      <c r="LPQ78" s="86"/>
      <c r="LPR78" s="86"/>
      <c r="LPS78" s="86"/>
      <c r="LPT78" s="86"/>
      <c r="LPU78" s="86"/>
      <c r="LPV78" s="86"/>
      <c r="LPW78" s="86"/>
      <c r="LPX78" s="86"/>
      <c r="LPY78" s="86"/>
      <c r="LPZ78" s="86"/>
      <c r="LQA78" s="86"/>
      <c r="LQB78" s="86"/>
      <c r="LQC78" s="86"/>
      <c r="LQD78" s="86"/>
      <c r="LQE78" s="86"/>
      <c r="LQF78" s="86"/>
      <c r="LQG78" s="86"/>
      <c r="LQH78" s="86"/>
      <c r="LQI78" s="86"/>
      <c r="LQJ78" s="86"/>
      <c r="LQK78" s="86"/>
      <c r="LQL78" s="86"/>
      <c r="LQM78" s="86"/>
      <c r="LQN78" s="86"/>
      <c r="LQO78" s="86"/>
      <c r="LQP78" s="86"/>
      <c r="LQQ78" s="86"/>
      <c r="LQR78" s="86"/>
      <c r="LQS78" s="86"/>
      <c r="LQT78" s="86"/>
      <c r="LQU78" s="86"/>
      <c r="LQV78" s="86"/>
      <c r="LQW78" s="86"/>
      <c r="LQX78" s="86"/>
      <c r="LQY78" s="86"/>
      <c r="LQZ78" s="86"/>
      <c r="LRA78" s="86"/>
      <c r="LRB78" s="86"/>
      <c r="LRC78" s="86"/>
      <c r="LRD78" s="86"/>
      <c r="LRE78" s="86"/>
      <c r="LRF78" s="86"/>
      <c r="LRG78" s="86"/>
      <c r="LRH78" s="86"/>
      <c r="LRI78" s="86"/>
      <c r="LRJ78" s="86"/>
      <c r="LRK78" s="86"/>
      <c r="LRL78" s="86"/>
      <c r="LRM78" s="86"/>
      <c r="LRN78" s="86"/>
      <c r="LRO78" s="86"/>
      <c r="LRP78" s="86"/>
      <c r="LRQ78" s="86"/>
      <c r="LRR78" s="86"/>
      <c r="LRS78" s="86"/>
      <c r="LRT78" s="86"/>
      <c r="LRU78" s="86"/>
      <c r="LRV78" s="86"/>
      <c r="LRW78" s="86"/>
      <c r="LRX78" s="86"/>
      <c r="LRY78" s="86"/>
      <c r="LRZ78" s="86"/>
      <c r="LSA78" s="86"/>
      <c r="LSB78" s="86"/>
      <c r="LSC78" s="86"/>
      <c r="LSD78" s="86"/>
      <c r="LSE78" s="86"/>
      <c r="LSF78" s="86"/>
      <c r="LSG78" s="86"/>
      <c r="LSH78" s="86"/>
      <c r="LSI78" s="86"/>
      <c r="LSJ78" s="86"/>
      <c r="LSK78" s="86"/>
      <c r="LSL78" s="86"/>
      <c r="LSM78" s="86"/>
      <c r="LSN78" s="86"/>
      <c r="LSO78" s="86"/>
      <c r="LSP78" s="86"/>
      <c r="LSQ78" s="86"/>
      <c r="LSR78" s="86"/>
      <c r="LSS78" s="86"/>
      <c r="LST78" s="86"/>
      <c r="LSU78" s="86"/>
      <c r="LSV78" s="86"/>
      <c r="LSW78" s="86"/>
      <c r="LSX78" s="86"/>
      <c r="LSY78" s="86"/>
      <c r="LSZ78" s="86"/>
      <c r="LTA78" s="86"/>
      <c r="LTB78" s="86"/>
      <c r="LTC78" s="86"/>
      <c r="LTD78" s="86"/>
      <c r="LTE78" s="86"/>
      <c r="LTF78" s="86"/>
      <c r="LTG78" s="86"/>
      <c r="LTH78" s="86"/>
      <c r="LTI78" s="86"/>
      <c r="LTJ78" s="86"/>
      <c r="LTK78" s="86"/>
      <c r="LTL78" s="86"/>
      <c r="LTM78" s="86"/>
      <c r="LTN78" s="86"/>
      <c r="LTO78" s="86"/>
      <c r="LTP78" s="86"/>
      <c r="LTQ78" s="86"/>
      <c r="LTR78" s="86"/>
      <c r="LTS78" s="86"/>
      <c r="LTT78" s="86"/>
      <c r="LTU78" s="86"/>
      <c r="LTV78" s="86"/>
      <c r="LTW78" s="86"/>
      <c r="LTX78" s="86"/>
      <c r="LTY78" s="86"/>
      <c r="LTZ78" s="86"/>
      <c r="LUA78" s="86"/>
      <c r="LUB78" s="86"/>
      <c r="LUC78" s="86"/>
      <c r="LUD78" s="86"/>
      <c r="LUE78" s="86"/>
      <c r="LUF78" s="86"/>
      <c r="LUG78" s="86"/>
      <c r="LUH78" s="86"/>
      <c r="LUI78" s="86"/>
      <c r="LUJ78" s="86"/>
      <c r="LUK78" s="86"/>
      <c r="LUL78" s="86"/>
      <c r="LUM78" s="86"/>
      <c r="LUN78" s="86"/>
      <c r="LUO78" s="86"/>
      <c r="LUP78" s="86"/>
      <c r="LUQ78" s="86"/>
      <c r="LUR78" s="86"/>
      <c r="LUS78" s="86"/>
      <c r="LUT78" s="86"/>
      <c r="LUU78" s="86"/>
      <c r="LUV78" s="86"/>
      <c r="LUW78" s="86"/>
      <c r="LUX78" s="86"/>
      <c r="LUY78" s="86"/>
      <c r="LUZ78" s="86"/>
      <c r="LVA78" s="86"/>
      <c r="LVB78" s="86"/>
      <c r="LVC78" s="86"/>
      <c r="LVD78" s="86"/>
      <c r="LVE78" s="86"/>
      <c r="LVF78" s="86"/>
      <c r="LVG78" s="86"/>
      <c r="LVH78" s="86"/>
      <c r="LVI78" s="86"/>
      <c r="LVJ78" s="86"/>
      <c r="LVK78" s="86"/>
      <c r="LVL78" s="86"/>
      <c r="LVM78" s="86"/>
      <c r="LVN78" s="86"/>
      <c r="LVO78" s="86"/>
      <c r="LVP78" s="86"/>
      <c r="LVQ78" s="86"/>
      <c r="LVR78" s="86"/>
      <c r="LVS78" s="86"/>
      <c r="LVT78" s="86"/>
      <c r="LVU78" s="86"/>
      <c r="LVV78" s="86"/>
      <c r="LVW78" s="86"/>
      <c r="LVX78" s="86"/>
      <c r="LVY78" s="86"/>
      <c r="LVZ78" s="86"/>
      <c r="LWA78" s="86"/>
      <c r="LWB78" s="86"/>
      <c r="LWC78" s="86"/>
      <c r="LWD78" s="86"/>
      <c r="LWE78" s="86"/>
      <c r="LWF78" s="86"/>
      <c r="LWG78" s="86"/>
      <c r="LWH78" s="86"/>
      <c r="LWI78" s="86"/>
      <c r="LWJ78" s="86"/>
      <c r="LWK78" s="86"/>
      <c r="LWL78" s="86"/>
      <c r="LWM78" s="86"/>
      <c r="LWN78" s="86"/>
      <c r="LWO78" s="86"/>
      <c r="LWP78" s="86"/>
      <c r="LWQ78" s="86"/>
      <c r="LWR78" s="86"/>
      <c r="LWS78" s="86"/>
      <c r="LWT78" s="86"/>
      <c r="LWU78" s="86"/>
      <c r="LWV78" s="86"/>
      <c r="LWW78" s="86"/>
      <c r="LWX78" s="86"/>
      <c r="LWY78" s="86"/>
      <c r="LWZ78" s="86"/>
      <c r="LXA78" s="86"/>
      <c r="LXB78" s="86"/>
      <c r="LXC78" s="86"/>
      <c r="LXD78" s="86"/>
      <c r="LXE78" s="86"/>
      <c r="LXF78" s="86"/>
      <c r="LXG78" s="86"/>
      <c r="LXH78" s="86"/>
      <c r="LXI78" s="86"/>
      <c r="LXJ78" s="86"/>
      <c r="LXK78" s="86"/>
      <c r="LXL78" s="86"/>
      <c r="LXM78" s="86"/>
      <c r="LXN78" s="86"/>
      <c r="LXO78" s="86"/>
      <c r="LXP78" s="86"/>
      <c r="LXQ78" s="86"/>
      <c r="LXR78" s="86"/>
      <c r="LXS78" s="86"/>
      <c r="LXT78" s="86"/>
      <c r="LXU78" s="86"/>
      <c r="LXV78" s="86"/>
      <c r="LXW78" s="86"/>
      <c r="LXX78" s="86"/>
      <c r="LXY78" s="86"/>
      <c r="LXZ78" s="86"/>
      <c r="LYA78" s="86"/>
      <c r="LYB78" s="86"/>
      <c r="LYC78" s="86"/>
      <c r="LYD78" s="86"/>
      <c r="LYE78" s="86"/>
      <c r="LYF78" s="86"/>
      <c r="LYG78" s="86"/>
      <c r="LYH78" s="86"/>
      <c r="LYI78" s="86"/>
      <c r="LYJ78" s="86"/>
      <c r="LYK78" s="86"/>
      <c r="LYL78" s="86"/>
      <c r="LYM78" s="86"/>
      <c r="LYN78" s="86"/>
      <c r="LYO78" s="86"/>
      <c r="LYP78" s="86"/>
      <c r="LYQ78" s="86"/>
      <c r="LYR78" s="86"/>
      <c r="LYS78" s="86"/>
      <c r="LYT78" s="86"/>
      <c r="LYU78" s="86"/>
      <c r="LYV78" s="86"/>
      <c r="LYW78" s="86"/>
      <c r="LYX78" s="86"/>
      <c r="LYY78" s="86"/>
      <c r="LYZ78" s="86"/>
      <c r="LZA78" s="86"/>
      <c r="LZB78" s="86"/>
      <c r="LZC78" s="86"/>
      <c r="LZD78" s="86"/>
      <c r="LZE78" s="86"/>
      <c r="LZF78" s="86"/>
      <c r="LZG78" s="86"/>
      <c r="LZH78" s="86"/>
      <c r="LZI78" s="86"/>
      <c r="LZJ78" s="86"/>
      <c r="LZK78" s="86"/>
      <c r="LZL78" s="86"/>
      <c r="LZM78" s="86"/>
      <c r="LZN78" s="86"/>
      <c r="LZO78" s="86"/>
      <c r="LZP78" s="86"/>
      <c r="LZQ78" s="86"/>
      <c r="LZR78" s="86"/>
      <c r="LZS78" s="86"/>
      <c r="LZT78" s="86"/>
      <c r="LZU78" s="86"/>
      <c r="LZV78" s="86"/>
      <c r="LZW78" s="86"/>
      <c r="LZX78" s="86"/>
      <c r="LZY78" s="86"/>
      <c r="LZZ78" s="86"/>
      <c r="MAA78" s="86"/>
      <c r="MAB78" s="86"/>
      <c r="MAC78" s="86"/>
      <c r="MAD78" s="86"/>
      <c r="MAE78" s="86"/>
      <c r="MAF78" s="86"/>
      <c r="MAG78" s="86"/>
      <c r="MAH78" s="86"/>
      <c r="MAI78" s="86"/>
      <c r="MAJ78" s="86"/>
      <c r="MAK78" s="86"/>
      <c r="MAL78" s="86"/>
      <c r="MAM78" s="86"/>
      <c r="MAN78" s="86"/>
      <c r="MAO78" s="86"/>
      <c r="MAP78" s="86"/>
      <c r="MAQ78" s="86"/>
      <c r="MAR78" s="86"/>
      <c r="MAS78" s="86"/>
      <c r="MAT78" s="86"/>
      <c r="MAU78" s="86"/>
      <c r="MAV78" s="86"/>
      <c r="MAW78" s="86"/>
      <c r="MAX78" s="86"/>
      <c r="MAY78" s="86"/>
      <c r="MAZ78" s="86"/>
      <c r="MBA78" s="86"/>
      <c r="MBB78" s="86"/>
      <c r="MBC78" s="86"/>
      <c r="MBD78" s="86"/>
      <c r="MBE78" s="86"/>
      <c r="MBF78" s="86"/>
      <c r="MBG78" s="86"/>
      <c r="MBH78" s="86"/>
      <c r="MBI78" s="86"/>
      <c r="MBJ78" s="86"/>
      <c r="MBK78" s="86"/>
      <c r="MBL78" s="86"/>
      <c r="MBM78" s="86"/>
      <c r="MBN78" s="86"/>
      <c r="MBO78" s="86"/>
      <c r="MBP78" s="86"/>
      <c r="MBQ78" s="86"/>
      <c r="MBR78" s="86"/>
      <c r="MBS78" s="86"/>
      <c r="MBT78" s="86"/>
      <c r="MBU78" s="86"/>
      <c r="MBV78" s="86"/>
      <c r="MBW78" s="86"/>
      <c r="MBX78" s="86"/>
      <c r="MBY78" s="86"/>
      <c r="MBZ78" s="86"/>
      <c r="MCA78" s="86"/>
      <c r="MCB78" s="86"/>
      <c r="MCC78" s="86"/>
      <c r="MCD78" s="86"/>
      <c r="MCE78" s="86"/>
      <c r="MCF78" s="86"/>
      <c r="MCG78" s="86"/>
      <c r="MCH78" s="86"/>
      <c r="MCI78" s="86"/>
      <c r="MCJ78" s="86"/>
      <c r="MCK78" s="86"/>
      <c r="MCL78" s="86"/>
      <c r="MCM78" s="86"/>
      <c r="MCN78" s="86"/>
      <c r="MCO78" s="86"/>
      <c r="MCP78" s="86"/>
      <c r="MCQ78" s="86"/>
      <c r="MCR78" s="86"/>
      <c r="MCS78" s="86"/>
      <c r="MCT78" s="86"/>
      <c r="MCU78" s="86"/>
      <c r="MCV78" s="86"/>
      <c r="MCW78" s="86"/>
      <c r="MCX78" s="86"/>
      <c r="MCY78" s="86"/>
      <c r="MCZ78" s="86"/>
      <c r="MDA78" s="86"/>
      <c r="MDB78" s="86"/>
      <c r="MDC78" s="86"/>
      <c r="MDD78" s="86"/>
      <c r="MDE78" s="86"/>
      <c r="MDF78" s="86"/>
      <c r="MDG78" s="86"/>
      <c r="MDH78" s="86"/>
      <c r="MDI78" s="86"/>
      <c r="MDJ78" s="86"/>
      <c r="MDK78" s="86"/>
      <c r="MDL78" s="86"/>
      <c r="MDM78" s="86"/>
      <c r="MDN78" s="86"/>
      <c r="MDO78" s="86"/>
      <c r="MDP78" s="86"/>
      <c r="MDQ78" s="86"/>
      <c r="MDR78" s="86"/>
      <c r="MDS78" s="86"/>
      <c r="MDT78" s="86"/>
      <c r="MDU78" s="86"/>
      <c r="MDV78" s="86"/>
      <c r="MDW78" s="86"/>
      <c r="MDX78" s="86"/>
      <c r="MDY78" s="86"/>
      <c r="MDZ78" s="86"/>
      <c r="MEA78" s="86"/>
      <c r="MEB78" s="86"/>
      <c r="MEC78" s="86"/>
      <c r="MED78" s="86"/>
      <c r="MEE78" s="86"/>
      <c r="MEF78" s="86"/>
      <c r="MEG78" s="86"/>
      <c r="MEH78" s="86"/>
      <c r="MEI78" s="86"/>
      <c r="MEJ78" s="86"/>
      <c r="MEK78" s="86"/>
      <c r="MEL78" s="86"/>
      <c r="MEM78" s="86"/>
      <c r="MEN78" s="86"/>
      <c r="MEO78" s="86"/>
      <c r="MEP78" s="86"/>
      <c r="MEQ78" s="86"/>
      <c r="MER78" s="86"/>
      <c r="MES78" s="86"/>
      <c r="MET78" s="86"/>
      <c r="MEU78" s="86"/>
      <c r="MEV78" s="86"/>
      <c r="MEW78" s="86"/>
      <c r="MEX78" s="86"/>
      <c r="MEY78" s="86"/>
      <c r="MEZ78" s="86"/>
      <c r="MFA78" s="86"/>
      <c r="MFB78" s="86"/>
      <c r="MFC78" s="86"/>
      <c r="MFD78" s="86"/>
      <c r="MFE78" s="86"/>
      <c r="MFF78" s="86"/>
      <c r="MFG78" s="86"/>
      <c r="MFH78" s="86"/>
      <c r="MFI78" s="86"/>
      <c r="MFJ78" s="86"/>
      <c r="MFK78" s="86"/>
      <c r="MFL78" s="86"/>
      <c r="MFM78" s="86"/>
      <c r="MFN78" s="86"/>
      <c r="MFO78" s="86"/>
      <c r="MFP78" s="86"/>
      <c r="MFQ78" s="86"/>
      <c r="MFR78" s="86"/>
      <c r="MFS78" s="86"/>
      <c r="MFT78" s="86"/>
      <c r="MFU78" s="86"/>
      <c r="MFV78" s="86"/>
      <c r="MFW78" s="86"/>
      <c r="MFX78" s="86"/>
      <c r="MFY78" s="86"/>
      <c r="MFZ78" s="86"/>
      <c r="MGA78" s="86"/>
      <c r="MGB78" s="86"/>
      <c r="MGC78" s="86"/>
      <c r="MGD78" s="86"/>
      <c r="MGE78" s="86"/>
      <c r="MGF78" s="86"/>
      <c r="MGG78" s="86"/>
      <c r="MGH78" s="86"/>
      <c r="MGI78" s="86"/>
      <c r="MGJ78" s="86"/>
      <c r="MGK78" s="86"/>
      <c r="MGL78" s="86"/>
      <c r="MGM78" s="86"/>
      <c r="MGN78" s="86"/>
      <c r="MGO78" s="86"/>
      <c r="MGP78" s="86"/>
      <c r="MGQ78" s="86"/>
      <c r="MGR78" s="86"/>
      <c r="MGS78" s="86"/>
      <c r="MGT78" s="86"/>
      <c r="MGU78" s="86"/>
      <c r="MGV78" s="86"/>
      <c r="MGW78" s="86"/>
      <c r="MGX78" s="86"/>
      <c r="MGY78" s="86"/>
      <c r="MGZ78" s="86"/>
      <c r="MHA78" s="86"/>
      <c r="MHB78" s="86"/>
      <c r="MHC78" s="86"/>
      <c r="MHD78" s="86"/>
      <c r="MHE78" s="86"/>
      <c r="MHF78" s="86"/>
      <c r="MHG78" s="86"/>
      <c r="MHH78" s="86"/>
      <c r="MHI78" s="86"/>
      <c r="MHJ78" s="86"/>
      <c r="MHK78" s="86"/>
      <c r="MHL78" s="86"/>
      <c r="MHM78" s="86"/>
      <c r="MHN78" s="86"/>
      <c r="MHO78" s="86"/>
      <c r="MHP78" s="86"/>
      <c r="MHQ78" s="86"/>
      <c r="MHR78" s="86"/>
      <c r="MHS78" s="86"/>
      <c r="MHT78" s="86"/>
      <c r="MHU78" s="86"/>
      <c r="MHV78" s="86"/>
      <c r="MHW78" s="86"/>
      <c r="MHX78" s="86"/>
      <c r="MHY78" s="86"/>
      <c r="MHZ78" s="86"/>
      <c r="MIA78" s="86"/>
      <c r="MIB78" s="86"/>
      <c r="MIC78" s="86"/>
      <c r="MID78" s="86"/>
      <c r="MIE78" s="86"/>
      <c r="MIF78" s="86"/>
      <c r="MIG78" s="86"/>
      <c r="MIH78" s="86"/>
      <c r="MII78" s="86"/>
      <c r="MIJ78" s="86"/>
      <c r="MIK78" s="86"/>
      <c r="MIL78" s="86"/>
      <c r="MIM78" s="86"/>
      <c r="MIN78" s="86"/>
      <c r="MIO78" s="86"/>
      <c r="MIP78" s="86"/>
      <c r="MIQ78" s="86"/>
      <c r="MIR78" s="86"/>
      <c r="MIS78" s="86"/>
      <c r="MIT78" s="86"/>
      <c r="MIU78" s="86"/>
      <c r="MIV78" s="86"/>
      <c r="MIW78" s="86"/>
      <c r="MIX78" s="86"/>
      <c r="MIY78" s="86"/>
      <c r="MIZ78" s="86"/>
      <c r="MJA78" s="86"/>
      <c r="MJB78" s="86"/>
      <c r="MJC78" s="86"/>
      <c r="MJD78" s="86"/>
      <c r="MJE78" s="86"/>
      <c r="MJF78" s="86"/>
      <c r="MJG78" s="86"/>
      <c r="MJH78" s="86"/>
      <c r="MJI78" s="86"/>
      <c r="MJJ78" s="86"/>
      <c r="MJK78" s="86"/>
      <c r="MJL78" s="86"/>
      <c r="MJM78" s="86"/>
      <c r="MJN78" s="86"/>
      <c r="MJO78" s="86"/>
      <c r="MJP78" s="86"/>
      <c r="MJQ78" s="86"/>
      <c r="MJR78" s="86"/>
      <c r="MJS78" s="86"/>
      <c r="MJT78" s="86"/>
      <c r="MJU78" s="86"/>
      <c r="MJV78" s="86"/>
      <c r="MJW78" s="86"/>
      <c r="MJX78" s="86"/>
      <c r="MJY78" s="86"/>
      <c r="MJZ78" s="86"/>
      <c r="MKA78" s="86"/>
      <c r="MKB78" s="86"/>
      <c r="MKC78" s="86"/>
      <c r="MKD78" s="86"/>
      <c r="MKE78" s="86"/>
      <c r="MKF78" s="86"/>
      <c r="MKG78" s="86"/>
      <c r="MKH78" s="86"/>
      <c r="MKI78" s="86"/>
      <c r="MKJ78" s="86"/>
      <c r="MKK78" s="86"/>
      <c r="MKL78" s="86"/>
      <c r="MKM78" s="86"/>
      <c r="MKN78" s="86"/>
      <c r="MKO78" s="86"/>
      <c r="MKP78" s="86"/>
      <c r="MKQ78" s="86"/>
      <c r="MKR78" s="86"/>
      <c r="MKS78" s="86"/>
      <c r="MKT78" s="86"/>
      <c r="MKU78" s="86"/>
      <c r="MKV78" s="86"/>
      <c r="MKW78" s="86"/>
      <c r="MKX78" s="86"/>
      <c r="MKY78" s="86"/>
      <c r="MKZ78" s="86"/>
      <c r="MLA78" s="86"/>
      <c r="MLB78" s="86"/>
      <c r="MLC78" s="86"/>
      <c r="MLD78" s="86"/>
      <c r="MLE78" s="86"/>
      <c r="MLF78" s="86"/>
      <c r="MLG78" s="86"/>
      <c r="MLH78" s="86"/>
      <c r="MLI78" s="86"/>
      <c r="MLJ78" s="86"/>
      <c r="MLK78" s="86"/>
      <c r="MLL78" s="86"/>
      <c r="MLM78" s="86"/>
      <c r="MLN78" s="86"/>
      <c r="MLO78" s="86"/>
      <c r="MLP78" s="86"/>
      <c r="MLQ78" s="86"/>
      <c r="MLR78" s="86"/>
      <c r="MLS78" s="86"/>
      <c r="MLT78" s="86"/>
      <c r="MLU78" s="86"/>
      <c r="MLV78" s="86"/>
      <c r="MLW78" s="86"/>
      <c r="MLX78" s="86"/>
      <c r="MLY78" s="86"/>
      <c r="MLZ78" s="86"/>
      <c r="MMA78" s="86"/>
      <c r="MMB78" s="86"/>
      <c r="MMC78" s="86"/>
      <c r="MMD78" s="86"/>
      <c r="MME78" s="86"/>
      <c r="MMF78" s="86"/>
      <c r="MMG78" s="86"/>
      <c r="MMH78" s="86"/>
      <c r="MMI78" s="86"/>
      <c r="MMJ78" s="86"/>
      <c r="MMK78" s="86"/>
      <c r="MML78" s="86"/>
      <c r="MMM78" s="86"/>
      <c r="MMN78" s="86"/>
      <c r="MMO78" s="86"/>
      <c r="MMP78" s="86"/>
      <c r="MMQ78" s="86"/>
      <c r="MMR78" s="86"/>
      <c r="MMS78" s="86"/>
      <c r="MMT78" s="86"/>
      <c r="MMU78" s="86"/>
      <c r="MMV78" s="86"/>
      <c r="MMW78" s="86"/>
      <c r="MMX78" s="86"/>
      <c r="MMY78" s="86"/>
      <c r="MMZ78" s="86"/>
      <c r="MNA78" s="86"/>
      <c r="MNB78" s="86"/>
      <c r="MNC78" s="86"/>
      <c r="MND78" s="86"/>
      <c r="MNE78" s="86"/>
      <c r="MNF78" s="86"/>
      <c r="MNG78" s="86"/>
      <c r="MNH78" s="86"/>
      <c r="MNI78" s="86"/>
      <c r="MNJ78" s="86"/>
      <c r="MNK78" s="86"/>
      <c r="MNL78" s="86"/>
      <c r="MNM78" s="86"/>
      <c r="MNN78" s="86"/>
      <c r="MNO78" s="86"/>
      <c r="MNP78" s="86"/>
      <c r="MNQ78" s="86"/>
      <c r="MNR78" s="86"/>
      <c r="MNS78" s="86"/>
      <c r="MNT78" s="86"/>
      <c r="MNU78" s="86"/>
      <c r="MNV78" s="86"/>
      <c r="MNW78" s="86"/>
      <c r="MNX78" s="86"/>
      <c r="MNY78" s="86"/>
      <c r="MNZ78" s="86"/>
      <c r="MOA78" s="86"/>
      <c r="MOB78" s="86"/>
      <c r="MOC78" s="86"/>
      <c r="MOD78" s="86"/>
      <c r="MOE78" s="86"/>
      <c r="MOF78" s="86"/>
      <c r="MOG78" s="86"/>
      <c r="MOH78" s="86"/>
      <c r="MOI78" s="86"/>
      <c r="MOJ78" s="86"/>
      <c r="MOK78" s="86"/>
      <c r="MOL78" s="86"/>
      <c r="MOM78" s="86"/>
      <c r="MON78" s="86"/>
      <c r="MOO78" s="86"/>
      <c r="MOP78" s="86"/>
      <c r="MOQ78" s="86"/>
      <c r="MOR78" s="86"/>
      <c r="MOS78" s="86"/>
      <c r="MOT78" s="86"/>
      <c r="MOU78" s="86"/>
      <c r="MOV78" s="86"/>
      <c r="MOW78" s="86"/>
      <c r="MOX78" s="86"/>
      <c r="MOY78" s="86"/>
      <c r="MOZ78" s="86"/>
      <c r="MPA78" s="86"/>
      <c r="MPB78" s="86"/>
      <c r="MPC78" s="86"/>
      <c r="MPD78" s="86"/>
      <c r="MPE78" s="86"/>
      <c r="MPF78" s="86"/>
      <c r="MPG78" s="86"/>
      <c r="MPH78" s="86"/>
      <c r="MPI78" s="86"/>
      <c r="MPJ78" s="86"/>
      <c r="MPK78" s="86"/>
      <c r="MPL78" s="86"/>
      <c r="MPM78" s="86"/>
      <c r="MPN78" s="86"/>
      <c r="MPO78" s="86"/>
      <c r="MPP78" s="86"/>
      <c r="MPQ78" s="86"/>
      <c r="MPR78" s="86"/>
      <c r="MPS78" s="86"/>
      <c r="MPT78" s="86"/>
      <c r="MPU78" s="86"/>
      <c r="MPV78" s="86"/>
      <c r="MPW78" s="86"/>
      <c r="MPX78" s="86"/>
      <c r="MPY78" s="86"/>
      <c r="MPZ78" s="86"/>
      <c r="MQA78" s="86"/>
      <c r="MQB78" s="86"/>
      <c r="MQC78" s="86"/>
      <c r="MQD78" s="86"/>
      <c r="MQE78" s="86"/>
      <c r="MQF78" s="86"/>
      <c r="MQG78" s="86"/>
      <c r="MQH78" s="86"/>
      <c r="MQI78" s="86"/>
      <c r="MQJ78" s="86"/>
      <c r="MQK78" s="86"/>
      <c r="MQL78" s="86"/>
      <c r="MQM78" s="86"/>
      <c r="MQN78" s="86"/>
      <c r="MQO78" s="86"/>
      <c r="MQP78" s="86"/>
      <c r="MQQ78" s="86"/>
      <c r="MQR78" s="86"/>
      <c r="MQS78" s="86"/>
      <c r="MQT78" s="86"/>
      <c r="MQU78" s="86"/>
      <c r="MQV78" s="86"/>
      <c r="MQW78" s="86"/>
      <c r="MQX78" s="86"/>
      <c r="MQY78" s="86"/>
      <c r="MQZ78" s="86"/>
      <c r="MRA78" s="86"/>
      <c r="MRB78" s="86"/>
      <c r="MRC78" s="86"/>
      <c r="MRD78" s="86"/>
      <c r="MRE78" s="86"/>
      <c r="MRF78" s="86"/>
      <c r="MRG78" s="86"/>
      <c r="MRH78" s="86"/>
      <c r="MRI78" s="86"/>
      <c r="MRJ78" s="86"/>
      <c r="MRK78" s="86"/>
      <c r="MRL78" s="86"/>
      <c r="MRM78" s="86"/>
      <c r="MRN78" s="86"/>
      <c r="MRO78" s="86"/>
      <c r="MRP78" s="86"/>
      <c r="MRQ78" s="86"/>
      <c r="MRR78" s="86"/>
      <c r="MRS78" s="86"/>
      <c r="MRT78" s="86"/>
      <c r="MRU78" s="86"/>
      <c r="MRV78" s="86"/>
      <c r="MRW78" s="86"/>
      <c r="MRX78" s="86"/>
      <c r="MRY78" s="86"/>
      <c r="MRZ78" s="86"/>
      <c r="MSA78" s="86"/>
      <c r="MSB78" s="86"/>
      <c r="MSC78" s="86"/>
      <c r="MSD78" s="86"/>
      <c r="MSE78" s="86"/>
      <c r="MSF78" s="86"/>
      <c r="MSG78" s="86"/>
      <c r="MSH78" s="86"/>
      <c r="MSI78" s="86"/>
      <c r="MSJ78" s="86"/>
      <c r="MSK78" s="86"/>
      <c r="MSL78" s="86"/>
      <c r="MSM78" s="86"/>
      <c r="MSN78" s="86"/>
      <c r="MSO78" s="86"/>
      <c r="MSP78" s="86"/>
      <c r="MSQ78" s="86"/>
      <c r="MSR78" s="86"/>
      <c r="MSS78" s="86"/>
      <c r="MST78" s="86"/>
      <c r="MSU78" s="86"/>
      <c r="MSV78" s="86"/>
      <c r="MSW78" s="86"/>
      <c r="MSX78" s="86"/>
      <c r="MSY78" s="86"/>
      <c r="MSZ78" s="86"/>
      <c r="MTA78" s="86"/>
      <c r="MTB78" s="86"/>
      <c r="MTC78" s="86"/>
      <c r="MTD78" s="86"/>
      <c r="MTE78" s="86"/>
      <c r="MTF78" s="86"/>
      <c r="MTG78" s="86"/>
      <c r="MTH78" s="86"/>
      <c r="MTI78" s="86"/>
      <c r="MTJ78" s="86"/>
      <c r="MTK78" s="86"/>
      <c r="MTL78" s="86"/>
      <c r="MTM78" s="86"/>
      <c r="MTN78" s="86"/>
      <c r="MTO78" s="86"/>
      <c r="MTP78" s="86"/>
      <c r="MTQ78" s="86"/>
      <c r="MTR78" s="86"/>
      <c r="MTS78" s="86"/>
      <c r="MTT78" s="86"/>
      <c r="MTU78" s="86"/>
      <c r="MTV78" s="86"/>
      <c r="MTW78" s="86"/>
      <c r="MTX78" s="86"/>
      <c r="MTY78" s="86"/>
      <c r="MTZ78" s="86"/>
      <c r="MUA78" s="86"/>
      <c r="MUB78" s="86"/>
      <c r="MUC78" s="86"/>
      <c r="MUD78" s="86"/>
      <c r="MUE78" s="86"/>
      <c r="MUF78" s="86"/>
      <c r="MUG78" s="86"/>
      <c r="MUH78" s="86"/>
      <c r="MUI78" s="86"/>
      <c r="MUJ78" s="86"/>
      <c r="MUK78" s="86"/>
      <c r="MUL78" s="86"/>
      <c r="MUM78" s="86"/>
      <c r="MUN78" s="86"/>
      <c r="MUO78" s="86"/>
      <c r="MUP78" s="86"/>
      <c r="MUQ78" s="86"/>
      <c r="MUR78" s="86"/>
      <c r="MUS78" s="86"/>
      <c r="MUT78" s="86"/>
      <c r="MUU78" s="86"/>
      <c r="MUV78" s="86"/>
      <c r="MUW78" s="86"/>
      <c r="MUX78" s="86"/>
      <c r="MUY78" s="86"/>
      <c r="MUZ78" s="86"/>
      <c r="MVA78" s="86"/>
      <c r="MVB78" s="86"/>
      <c r="MVC78" s="86"/>
      <c r="MVD78" s="86"/>
      <c r="MVE78" s="86"/>
      <c r="MVF78" s="86"/>
      <c r="MVG78" s="86"/>
      <c r="MVH78" s="86"/>
      <c r="MVI78" s="86"/>
      <c r="MVJ78" s="86"/>
      <c r="MVK78" s="86"/>
      <c r="MVL78" s="86"/>
      <c r="MVM78" s="86"/>
      <c r="MVN78" s="86"/>
      <c r="MVO78" s="86"/>
      <c r="MVP78" s="86"/>
      <c r="MVQ78" s="86"/>
      <c r="MVR78" s="86"/>
      <c r="MVS78" s="86"/>
      <c r="MVT78" s="86"/>
      <c r="MVU78" s="86"/>
      <c r="MVV78" s="86"/>
      <c r="MVW78" s="86"/>
      <c r="MVX78" s="86"/>
      <c r="MVY78" s="86"/>
      <c r="MVZ78" s="86"/>
      <c r="MWA78" s="86"/>
      <c r="MWB78" s="86"/>
      <c r="MWC78" s="86"/>
      <c r="MWD78" s="86"/>
      <c r="MWE78" s="86"/>
      <c r="MWF78" s="86"/>
      <c r="MWG78" s="86"/>
      <c r="MWH78" s="86"/>
      <c r="MWI78" s="86"/>
      <c r="MWJ78" s="86"/>
      <c r="MWK78" s="86"/>
      <c r="MWL78" s="86"/>
      <c r="MWM78" s="86"/>
      <c r="MWN78" s="86"/>
      <c r="MWO78" s="86"/>
      <c r="MWP78" s="86"/>
      <c r="MWQ78" s="86"/>
      <c r="MWR78" s="86"/>
      <c r="MWS78" s="86"/>
      <c r="MWT78" s="86"/>
      <c r="MWU78" s="86"/>
      <c r="MWV78" s="86"/>
      <c r="MWW78" s="86"/>
      <c r="MWX78" s="86"/>
      <c r="MWY78" s="86"/>
      <c r="MWZ78" s="86"/>
      <c r="MXA78" s="86"/>
      <c r="MXB78" s="86"/>
      <c r="MXC78" s="86"/>
      <c r="MXD78" s="86"/>
      <c r="MXE78" s="86"/>
      <c r="MXF78" s="86"/>
      <c r="MXG78" s="86"/>
      <c r="MXH78" s="86"/>
      <c r="MXI78" s="86"/>
      <c r="MXJ78" s="86"/>
      <c r="MXK78" s="86"/>
      <c r="MXL78" s="86"/>
      <c r="MXM78" s="86"/>
      <c r="MXN78" s="86"/>
      <c r="MXO78" s="86"/>
      <c r="MXP78" s="86"/>
      <c r="MXQ78" s="86"/>
      <c r="MXR78" s="86"/>
      <c r="MXS78" s="86"/>
      <c r="MXT78" s="86"/>
      <c r="MXU78" s="86"/>
      <c r="MXV78" s="86"/>
      <c r="MXW78" s="86"/>
      <c r="MXX78" s="86"/>
      <c r="MXY78" s="86"/>
      <c r="MXZ78" s="86"/>
      <c r="MYA78" s="86"/>
      <c r="MYB78" s="86"/>
      <c r="MYC78" s="86"/>
      <c r="MYD78" s="86"/>
      <c r="MYE78" s="86"/>
      <c r="MYF78" s="86"/>
      <c r="MYG78" s="86"/>
      <c r="MYH78" s="86"/>
      <c r="MYI78" s="86"/>
      <c r="MYJ78" s="86"/>
      <c r="MYK78" s="86"/>
      <c r="MYL78" s="86"/>
      <c r="MYM78" s="86"/>
      <c r="MYN78" s="86"/>
      <c r="MYO78" s="86"/>
      <c r="MYP78" s="86"/>
      <c r="MYQ78" s="86"/>
      <c r="MYR78" s="86"/>
      <c r="MYS78" s="86"/>
      <c r="MYT78" s="86"/>
      <c r="MYU78" s="86"/>
      <c r="MYV78" s="86"/>
      <c r="MYW78" s="86"/>
      <c r="MYX78" s="86"/>
      <c r="MYY78" s="86"/>
      <c r="MYZ78" s="86"/>
      <c r="MZA78" s="86"/>
      <c r="MZB78" s="86"/>
      <c r="MZC78" s="86"/>
      <c r="MZD78" s="86"/>
      <c r="MZE78" s="86"/>
      <c r="MZF78" s="86"/>
      <c r="MZG78" s="86"/>
      <c r="MZH78" s="86"/>
      <c r="MZI78" s="86"/>
      <c r="MZJ78" s="86"/>
      <c r="MZK78" s="86"/>
      <c r="MZL78" s="86"/>
      <c r="MZM78" s="86"/>
      <c r="MZN78" s="86"/>
      <c r="MZO78" s="86"/>
      <c r="MZP78" s="86"/>
      <c r="MZQ78" s="86"/>
      <c r="MZR78" s="86"/>
      <c r="MZS78" s="86"/>
      <c r="MZT78" s="86"/>
      <c r="MZU78" s="86"/>
      <c r="MZV78" s="86"/>
      <c r="MZW78" s="86"/>
      <c r="MZX78" s="86"/>
      <c r="MZY78" s="86"/>
      <c r="MZZ78" s="86"/>
      <c r="NAA78" s="86"/>
      <c r="NAB78" s="86"/>
      <c r="NAC78" s="86"/>
      <c r="NAD78" s="86"/>
      <c r="NAE78" s="86"/>
      <c r="NAF78" s="86"/>
      <c r="NAG78" s="86"/>
      <c r="NAH78" s="86"/>
      <c r="NAI78" s="86"/>
      <c r="NAJ78" s="86"/>
      <c r="NAK78" s="86"/>
      <c r="NAL78" s="86"/>
      <c r="NAM78" s="86"/>
      <c r="NAN78" s="86"/>
      <c r="NAO78" s="86"/>
      <c r="NAP78" s="86"/>
      <c r="NAQ78" s="86"/>
      <c r="NAR78" s="86"/>
      <c r="NAS78" s="86"/>
      <c r="NAT78" s="86"/>
      <c r="NAU78" s="86"/>
      <c r="NAV78" s="86"/>
      <c r="NAW78" s="86"/>
      <c r="NAX78" s="86"/>
      <c r="NAY78" s="86"/>
      <c r="NAZ78" s="86"/>
      <c r="NBA78" s="86"/>
      <c r="NBB78" s="86"/>
      <c r="NBC78" s="86"/>
      <c r="NBD78" s="86"/>
      <c r="NBE78" s="86"/>
      <c r="NBF78" s="86"/>
      <c r="NBG78" s="86"/>
      <c r="NBH78" s="86"/>
      <c r="NBI78" s="86"/>
      <c r="NBJ78" s="86"/>
      <c r="NBK78" s="86"/>
      <c r="NBL78" s="86"/>
      <c r="NBM78" s="86"/>
      <c r="NBN78" s="86"/>
      <c r="NBO78" s="86"/>
      <c r="NBP78" s="86"/>
      <c r="NBQ78" s="86"/>
      <c r="NBR78" s="86"/>
      <c r="NBS78" s="86"/>
      <c r="NBT78" s="86"/>
      <c r="NBU78" s="86"/>
      <c r="NBV78" s="86"/>
      <c r="NBW78" s="86"/>
      <c r="NBX78" s="86"/>
      <c r="NBY78" s="86"/>
      <c r="NBZ78" s="86"/>
      <c r="NCA78" s="86"/>
      <c r="NCB78" s="86"/>
      <c r="NCC78" s="86"/>
      <c r="NCD78" s="86"/>
      <c r="NCE78" s="86"/>
      <c r="NCF78" s="86"/>
      <c r="NCG78" s="86"/>
      <c r="NCH78" s="86"/>
      <c r="NCI78" s="86"/>
      <c r="NCJ78" s="86"/>
      <c r="NCK78" s="86"/>
      <c r="NCL78" s="86"/>
      <c r="NCM78" s="86"/>
      <c r="NCN78" s="86"/>
      <c r="NCO78" s="86"/>
      <c r="NCP78" s="86"/>
      <c r="NCQ78" s="86"/>
      <c r="NCR78" s="86"/>
      <c r="NCS78" s="86"/>
      <c r="NCT78" s="86"/>
      <c r="NCU78" s="86"/>
      <c r="NCV78" s="86"/>
      <c r="NCW78" s="86"/>
      <c r="NCX78" s="86"/>
      <c r="NCY78" s="86"/>
      <c r="NCZ78" s="86"/>
      <c r="NDA78" s="86"/>
      <c r="NDB78" s="86"/>
      <c r="NDC78" s="86"/>
      <c r="NDD78" s="86"/>
      <c r="NDE78" s="86"/>
      <c r="NDF78" s="86"/>
      <c r="NDG78" s="86"/>
      <c r="NDH78" s="86"/>
      <c r="NDI78" s="86"/>
      <c r="NDJ78" s="86"/>
      <c r="NDK78" s="86"/>
      <c r="NDL78" s="86"/>
      <c r="NDM78" s="86"/>
      <c r="NDN78" s="86"/>
      <c r="NDO78" s="86"/>
      <c r="NDP78" s="86"/>
      <c r="NDQ78" s="86"/>
      <c r="NDR78" s="86"/>
      <c r="NDS78" s="86"/>
      <c r="NDT78" s="86"/>
      <c r="NDU78" s="86"/>
      <c r="NDV78" s="86"/>
      <c r="NDW78" s="86"/>
      <c r="NDX78" s="86"/>
      <c r="NDY78" s="86"/>
      <c r="NDZ78" s="86"/>
      <c r="NEA78" s="86"/>
      <c r="NEB78" s="86"/>
      <c r="NEC78" s="86"/>
      <c r="NED78" s="86"/>
      <c r="NEE78" s="86"/>
      <c r="NEF78" s="86"/>
      <c r="NEG78" s="86"/>
      <c r="NEH78" s="86"/>
      <c r="NEI78" s="86"/>
      <c r="NEJ78" s="86"/>
      <c r="NEK78" s="86"/>
      <c r="NEL78" s="86"/>
      <c r="NEM78" s="86"/>
      <c r="NEN78" s="86"/>
      <c r="NEO78" s="86"/>
      <c r="NEP78" s="86"/>
      <c r="NEQ78" s="86"/>
      <c r="NER78" s="86"/>
      <c r="NES78" s="86"/>
      <c r="NET78" s="86"/>
      <c r="NEU78" s="86"/>
      <c r="NEV78" s="86"/>
      <c r="NEW78" s="86"/>
      <c r="NEX78" s="86"/>
      <c r="NEY78" s="86"/>
      <c r="NEZ78" s="86"/>
      <c r="NFA78" s="86"/>
      <c r="NFB78" s="86"/>
      <c r="NFC78" s="86"/>
      <c r="NFD78" s="86"/>
      <c r="NFE78" s="86"/>
      <c r="NFF78" s="86"/>
      <c r="NFG78" s="86"/>
      <c r="NFH78" s="86"/>
      <c r="NFI78" s="86"/>
      <c r="NFJ78" s="86"/>
      <c r="NFK78" s="86"/>
      <c r="NFL78" s="86"/>
      <c r="NFM78" s="86"/>
      <c r="NFN78" s="86"/>
      <c r="NFO78" s="86"/>
      <c r="NFP78" s="86"/>
      <c r="NFQ78" s="86"/>
      <c r="NFR78" s="86"/>
      <c r="NFS78" s="86"/>
      <c r="NFT78" s="86"/>
      <c r="NFU78" s="86"/>
      <c r="NFV78" s="86"/>
      <c r="NFW78" s="86"/>
      <c r="NFX78" s="86"/>
      <c r="NFY78" s="86"/>
      <c r="NFZ78" s="86"/>
      <c r="NGA78" s="86"/>
      <c r="NGB78" s="86"/>
      <c r="NGC78" s="86"/>
      <c r="NGD78" s="86"/>
      <c r="NGE78" s="86"/>
      <c r="NGF78" s="86"/>
      <c r="NGG78" s="86"/>
      <c r="NGH78" s="86"/>
      <c r="NGI78" s="86"/>
      <c r="NGJ78" s="86"/>
      <c r="NGK78" s="86"/>
      <c r="NGL78" s="86"/>
      <c r="NGM78" s="86"/>
      <c r="NGN78" s="86"/>
      <c r="NGO78" s="86"/>
      <c r="NGP78" s="86"/>
      <c r="NGQ78" s="86"/>
      <c r="NGR78" s="86"/>
      <c r="NGS78" s="86"/>
      <c r="NGT78" s="86"/>
      <c r="NGU78" s="86"/>
      <c r="NGV78" s="86"/>
      <c r="NGW78" s="86"/>
      <c r="NGX78" s="86"/>
      <c r="NGY78" s="86"/>
      <c r="NGZ78" s="86"/>
      <c r="NHA78" s="86"/>
      <c r="NHB78" s="86"/>
      <c r="NHC78" s="86"/>
      <c r="NHD78" s="86"/>
      <c r="NHE78" s="86"/>
      <c r="NHF78" s="86"/>
      <c r="NHG78" s="86"/>
      <c r="NHH78" s="86"/>
      <c r="NHI78" s="86"/>
      <c r="NHJ78" s="86"/>
      <c r="NHK78" s="86"/>
      <c r="NHL78" s="86"/>
      <c r="NHM78" s="86"/>
      <c r="NHN78" s="86"/>
      <c r="NHO78" s="86"/>
      <c r="NHP78" s="86"/>
      <c r="NHQ78" s="86"/>
      <c r="NHR78" s="86"/>
      <c r="NHS78" s="86"/>
      <c r="NHT78" s="86"/>
      <c r="NHU78" s="86"/>
      <c r="NHV78" s="86"/>
      <c r="NHW78" s="86"/>
      <c r="NHX78" s="86"/>
      <c r="NHY78" s="86"/>
      <c r="NHZ78" s="86"/>
      <c r="NIA78" s="86"/>
      <c r="NIB78" s="86"/>
      <c r="NIC78" s="86"/>
      <c r="NID78" s="86"/>
      <c r="NIE78" s="86"/>
      <c r="NIF78" s="86"/>
      <c r="NIG78" s="86"/>
      <c r="NIH78" s="86"/>
      <c r="NII78" s="86"/>
      <c r="NIJ78" s="86"/>
      <c r="NIK78" s="86"/>
      <c r="NIL78" s="86"/>
      <c r="NIM78" s="86"/>
      <c r="NIN78" s="86"/>
      <c r="NIO78" s="86"/>
      <c r="NIP78" s="86"/>
      <c r="NIQ78" s="86"/>
      <c r="NIR78" s="86"/>
      <c r="NIS78" s="86"/>
      <c r="NIT78" s="86"/>
      <c r="NIU78" s="86"/>
      <c r="NIV78" s="86"/>
      <c r="NIW78" s="86"/>
      <c r="NIX78" s="86"/>
      <c r="NIY78" s="86"/>
      <c r="NIZ78" s="86"/>
      <c r="NJA78" s="86"/>
      <c r="NJB78" s="86"/>
      <c r="NJC78" s="86"/>
      <c r="NJD78" s="86"/>
      <c r="NJE78" s="86"/>
      <c r="NJF78" s="86"/>
      <c r="NJG78" s="86"/>
      <c r="NJH78" s="86"/>
      <c r="NJI78" s="86"/>
      <c r="NJJ78" s="86"/>
      <c r="NJK78" s="86"/>
      <c r="NJL78" s="86"/>
      <c r="NJM78" s="86"/>
      <c r="NJN78" s="86"/>
      <c r="NJO78" s="86"/>
      <c r="NJP78" s="86"/>
      <c r="NJQ78" s="86"/>
      <c r="NJR78" s="86"/>
      <c r="NJS78" s="86"/>
      <c r="NJT78" s="86"/>
      <c r="NJU78" s="86"/>
      <c r="NJV78" s="86"/>
      <c r="NJW78" s="86"/>
      <c r="NJX78" s="86"/>
      <c r="NJY78" s="86"/>
      <c r="NJZ78" s="86"/>
      <c r="NKA78" s="86"/>
      <c r="NKB78" s="86"/>
      <c r="NKC78" s="86"/>
      <c r="NKD78" s="86"/>
      <c r="NKE78" s="86"/>
      <c r="NKF78" s="86"/>
      <c r="NKG78" s="86"/>
      <c r="NKH78" s="86"/>
      <c r="NKI78" s="86"/>
      <c r="NKJ78" s="86"/>
      <c r="NKK78" s="86"/>
      <c r="NKL78" s="86"/>
      <c r="NKM78" s="86"/>
      <c r="NKN78" s="86"/>
      <c r="NKO78" s="86"/>
      <c r="NKP78" s="86"/>
      <c r="NKQ78" s="86"/>
      <c r="NKR78" s="86"/>
      <c r="NKS78" s="86"/>
      <c r="NKT78" s="86"/>
      <c r="NKU78" s="86"/>
      <c r="NKV78" s="86"/>
      <c r="NKW78" s="86"/>
      <c r="NKX78" s="86"/>
      <c r="NKY78" s="86"/>
      <c r="NKZ78" s="86"/>
      <c r="NLA78" s="86"/>
      <c r="NLB78" s="86"/>
      <c r="NLC78" s="86"/>
      <c r="NLD78" s="86"/>
      <c r="NLE78" s="86"/>
      <c r="NLF78" s="86"/>
      <c r="NLG78" s="86"/>
      <c r="NLH78" s="86"/>
      <c r="NLI78" s="86"/>
      <c r="NLJ78" s="86"/>
      <c r="NLK78" s="86"/>
      <c r="NLL78" s="86"/>
      <c r="NLM78" s="86"/>
      <c r="NLN78" s="86"/>
      <c r="NLO78" s="86"/>
      <c r="NLP78" s="86"/>
      <c r="NLQ78" s="86"/>
      <c r="NLR78" s="86"/>
      <c r="NLS78" s="86"/>
      <c r="NLT78" s="86"/>
      <c r="NLU78" s="86"/>
      <c r="NLV78" s="86"/>
      <c r="NLW78" s="86"/>
      <c r="NLX78" s="86"/>
      <c r="NLY78" s="86"/>
      <c r="NLZ78" s="86"/>
      <c r="NMA78" s="86"/>
      <c r="NMB78" s="86"/>
      <c r="NMC78" s="86"/>
      <c r="NMD78" s="86"/>
      <c r="NME78" s="86"/>
      <c r="NMF78" s="86"/>
      <c r="NMG78" s="86"/>
      <c r="NMH78" s="86"/>
      <c r="NMI78" s="86"/>
      <c r="NMJ78" s="86"/>
      <c r="NMK78" s="86"/>
      <c r="NML78" s="86"/>
      <c r="NMM78" s="86"/>
      <c r="NMN78" s="86"/>
      <c r="NMO78" s="86"/>
      <c r="NMP78" s="86"/>
      <c r="NMQ78" s="86"/>
      <c r="NMR78" s="86"/>
      <c r="NMS78" s="86"/>
      <c r="NMT78" s="86"/>
      <c r="NMU78" s="86"/>
      <c r="NMV78" s="86"/>
      <c r="NMW78" s="86"/>
      <c r="NMX78" s="86"/>
      <c r="NMY78" s="86"/>
      <c r="NMZ78" s="86"/>
      <c r="NNA78" s="86"/>
      <c r="NNB78" s="86"/>
      <c r="NNC78" s="86"/>
      <c r="NND78" s="86"/>
      <c r="NNE78" s="86"/>
      <c r="NNF78" s="86"/>
      <c r="NNG78" s="86"/>
      <c r="NNH78" s="86"/>
      <c r="NNI78" s="86"/>
      <c r="NNJ78" s="86"/>
      <c r="NNK78" s="86"/>
      <c r="NNL78" s="86"/>
      <c r="NNM78" s="86"/>
      <c r="NNN78" s="86"/>
      <c r="NNO78" s="86"/>
      <c r="NNP78" s="86"/>
      <c r="NNQ78" s="86"/>
      <c r="NNR78" s="86"/>
      <c r="NNS78" s="86"/>
      <c r="NNT78" s="86"/>
      <c r="NNU78" s="86"/>
      <c r="NNV78" s="86"/>
      <c r="NNW78" s="86"/>
      <c r="NNX78" s="86"/>
      <c r="NNY78" s="86"/>
      <c r="NNZ78" s="86"/>
      <c r="NOA78" s="86"/>
      <c r="NOB78" s="86"/>
      <c r="NOC78" s="86"/>
      <c r="NOD78" s="86"/>
      <c r="NOE78" s="86"/>
      <c r="NOF78" s="86"/>
      <c r="NOG78" s="86"/>
      <c r="NOH78" s="86"/>
      <c r="NOI78" s="86"/>
      <c r="NOJ78" s="86"/>
      <c r="NOK78" s="86"/>
      <c r="NOL78" s="86"/>
      <c r="NOM78" s="86"/>
      <c r="NON78" s="86"/>
      <c r="NOO78" s="86"/>
      <c r="NOP78" s="86"/>
      <c r="NOQ78" s="86"/>
      <c r="NOR78" s="86"/>
      <c r="NOS78" s="86"/>
      <c r="NOT78" s="86"/>
      <c r="NOU78" s="86"/>
      <c r="NOV78" s="86"/>
      <c r="NOW78" s="86"/>
      <c r="NOX78" s="86"/>
      <c r="NOY78" s="86"/>
      <c r="NOZ78" s="86"/>
      <c r="NPA78" s="86"/>
      <c r="NPB78" s="86"/>
      <c r="NPC78" s="86"/>
      <c r="NPD78" s="86"/>
      <c r="NPE78" s="86"/>
      <c r="NPF78" s="86"/>
      <c r="NPG78" s="86"/>
      <c r="NPH78" s="86"/>
      <c r="NPI78" s="86"/>
      <c r="NPJ78" s="86"/>
      <c r="NPK78" s="86"/>
      <c r="NPL78" s="86"/>
      <c r="NPM78" s="86"/>
      <c r="NPN78" s="86"/>
      <c r="NPO78" s="86"/>
      <c r="NPP78" s="86"/>
      <c r="NPQ78" s="86"/>
      <c r="NPR78" s="86"/>
      <c r="NPS78" s="86"/>
      <c r="NPT78" s="86"/>
      <c r="NPU78" s="86"/>
      <c r="NPV78" s="86"/>
      <c r="NPW78" s="86"/>
      <c r="NPX78" s="86"/>
      <c r="NPY78" s="86"/>
      <c r="NPZ78" s="86"/>
      <c r="NQA78" s="86"/>
      <c r="NQB78" s="86"/>
      <c r="NQC78" s="86"/>
      <c r="NQD78" s="86"/>
      <c r="NQE78" s="86"/>
      <c r="NQF78" s="86"/>
      <c r="NQG78" s="86"/>
      <c r="NQH78" s="86"/>
      <c r="NQI78" s="86"/>
      <c r="NQJ78" s="86"/>
      <c r="NQK78" s="86"/>
      <c r="NQL78" s="86"/>
      <c r="NQM78" s="86"/>
      <c r="NQN78" s="86"/>
      <c r="NQO78" s="86"/>
      <c r="NQP78" s="86"/>
      <c r="NQQ78" s="86"/>
      <c r="NQR78" s="86"/>
      <c r="NQS78" s="86"/>
      <c r="NQT78" s="86"/>
      <c r="NQU78" s="86"/>
      <c r="NQV78" s="86"/>
      <c r="NQW78" s="86"/>
      <c r="NQX78" s="86"/>
      <c r="NQY78" s="86"/>
      <c r="NQZ78" s="86"/>
      <c r="NRA78" s="86"/>
      <c r="NRB78" s="86"/>
      <c r="NRC78" s="86"/>
      <c r="NRD78" s="86"/>
      <c r="NRE78" s="86"/>
      <c r="NRF78" s="86"/>
      <c r="NRG78" s="86"/>
      <c r="NRH78" s="86"/>
      <c r="NRI78" s="86"/>
      <c r="NRJ78" s="86"/>
      <c r="NRK78" s="86"/>
      <c r="NRL78" s="86"/>
      <c r="NRM78" s="86"/>
      <c r="NRN78" s="86"/>
      <c r="NRO78" s="86"/>
      <c r="NRP78" s="86"/>
      <c r="NRQ78" s="86"/>
      <c r="NRR78" s="86"/>
      <c r="NRS78" s="86"/>
      <c r="NRT78" s="86"/>
      <c r="NRU78" s="86"/>
      <c r="NRV78" s="86"/>
      <c r="NRW78" s="86"/>
      <c r="NRX78" s="86"/>
      <c r="NRY78" s="86"/>
      <c r="NRZ78" s="86"/>
      <c r="NSA78" s="86"/>
      <c r="NSB78" s="86"/>
      <c r="NSC78" s="86"/>
      <c r="NSD78" s="86"/>
      <c r="NSE78" s="86"/>
      <c r="NSF78" s="86"/>
      <c r="NSG78" s="86"/>
      <c r="NSH78" s="86"/>
      <c r="NSI78" s="86"/>
      <c r="NSJ78" s="86"/>
      <c r="NSK78" s="86"/>
      <c r="NSL78" s="86"/>
      <c r="NSM78" s="86"/>
      <c r="NSN78" s="86"/>
      <c r="NSO78" s="86"/>
      <c r="NSP78" s="86"/>
      <c r="NSQ78" s="86"/>
      <c r="NSR78" s="86"/>
      <c r="NSS78" s="86"/>
      <c r="NST78" s="86"/>
      <c r="NSU78" s="86"/>
      <c r="NSV78" s="86"/>
      <c r="NSW78" s="86"/>
      <c r="NSX78" s="86"/>
      <c r="NSY78" s="86"/>
      <c r="NSZ78" s="86"/>
      <c r="NTA78" s="86"/>
      <c r="NTB78" s="86"/>
      <c r="NTC78" s="86"/>
      <c r="NTD78" s="86"/>
      <c r="NTE78" s="86"/>
      <c r="NTF78" s="86"/>
      <c r="NTG78" s="86"/>
      <c r="NTH78" s="86"/>
      <c r="NTI78" s="86"/>
      <c r="NTJ78" s="86"/>
      <c r="NTK78" s="86"/>
      <c r="NTL78" s="86"/>
      <c r="NTM78" s="86"/>
      <c r="NTN78" s="86"/>
      <c r="NTO78" s="86"/>
      <c r="NTP78" s="86"/>
      <c r="NTQ78" s="86"/>
      <c r="NTR78" s="86"/>
      <c r="NTS78" s="86"/>
      <c r="NTT78" s="86"/>
      <c r="NTU78" s="86"/>
      <c r="NTV78" s="86"/>
      <c r="NTW78" s="86"/>
      <c r="NTX78" s="86"/>
      <c r="NTY78" s="86"/>
      <c r="NTZ78" s="86"/>
      <c r="NUA78" s="86"/>
      <c r="NUB78" s="86"/>
      <c r="NUC78" s="86"/>
      <c r="NUD78" s="86"/>
      <c r="NUE78" s="86"/>
      <c r="NUF78" s="86"/>
      <c r="NUG78" s="86"/>
      <c r="NUH78" s="86"/>
      <c r="NUI78" s="86"/>
      <c r="NUJ78" s="86"/>
      <c r="NUK78" s="86"/>
      <c r="NUL78" s="86"/>
      <c r="NUM78" s="86"/>
      <c r="NUN78" s="86"/>
      <c r="NUO78" s="86"/>
      <c r="NUP78" s="86"/>
      <c r="NUQ78" s="86"/>
      <c r="NUR78" s="86"/>
      <c r="NUS78" s="86"/>
      <c r="NUT78" s="86"/>
      <c r="NUU78" s="86"/>
      <c r="NUV78" s="86"/>
      <c r="NUW78" s="86"/>
      <c r="NUX78" s="86"/>
      <c r="NUY78" s="86"/>
      <c r="NUZ78" s="86"/>
      <c r="NVA78" s="86"/>
      <c r="NVB78" s="86"/>
      <c r="NVC78" s="86"/>
      <c r="NVD78" s="86"/>
      <c r="NVE78" s="86"/>
      <c r="NVF78" s="86"/>
      <c r="NVG78" s="86"/>
      <c r="NVH78" s="86"/>
      <c r="NVI78" s="86"/>
      <c r="NVJ78" s="86"/>
      <c r="NVK78" s="86"/>
      <c r="NVL78" s="86"/>
      <c r="NVM78" s="86"/>
      <c r="NVN78" s="86"/>
      <c r="NVO78" s="86"/>
      <c r="NVP78" s="86"/>
      <c r="NVQ78" s="86"/>
      <c r="NVR78" s="86"/>
      <c r="NVS78" s="86"/>
      <c r="NVT78" s="86"/>
      <c r="NVU78" s="86"/>
      <c r="NVV78" s="86"/>
      <c r="NVW78" s="86"/>
      <c r="NVX78" s="86"/>
      <c r="NVY78" s="86"/>
      <c r="NVZ78" s="86"/>
      <c r="NWA78" s="86"/>
      <c r="NWB78" s="86"/>
      <c r="NWC78" s="86"/>
      <c r="NWD78" s="86"/>
      <c r="NWE78" s="86"/>
      <c r="NWF78" s="86"/>
      <c r="NWG78" s="86"/>
      <c r="NWH78" s="86"/>
      <c r="NWI78" s="86"/>
      <c r="NWJ78" s="86"/>
      <c r="NWK78" s="86"/>
      <c r="NWL78" s="86"/>
      <c r="NWM78" s="86"/>
      <c r="NWN78" s="86"/>
      <c r="NWO78" s="86"/>
      <c r="NWP78" s="86"/>
      <c r="NWQ78" s="86"/>
      <c r="NWR78" s="86"/>
      <c r="NWS78" s="86"/>
      <c r="NWT78" s="86"/>
      <c r="NWU78" s="86"/>
      <c r="NWV78" s="86"/>
      <c r="NWW78" s="86"/>
      <c r="NWX78" s="86"/>
      <c r="NWY78" s="86"/>
      <c r="NWZ78" s="86"/>
      <c r="NXA78" s="86"/>
      <c r="NXB78" s="86"/>
      <c r="NXC78" s="86"/>
      <c r="NXD78" s="86"/>
      <c r="NXE78" s="86"/>
      <c r="NXF78" s="86"/>
      <c r="NXG78" s="86"/>
      <c r="NXH78" s="86"/>
      <c r="NXI78" s="86"/>
      <c r="NXJ78" s="86"/>
      <c r="NXK78" s="86"/>
      <c r="NXL78" s="86"/>
      <c r="NXM78" s="86"/>
      <c r="NXN78" s="86"/>
      <c r="NXO78" s="86"/>
      <c r="NXP78" s="86"/>
      <c r="NXQ78" s="86"/>
      <c r="NXR78" s="86"/>
      <c r="NXS78" s="86"/>
      <c r="NXT78" s="86"/>
      <c r="NXU78" s="86"/>
      <c r="NXV78" s="86"/>
      <c r="NXW78" s="86"/>
      <c r="NXX78" s="86"/>
      <c r="NXY78" s="86"/>
      <c r="NXZ78" s="86"/>
      <c r="NYA78" s="86"/>
      <c r="NYB78" s="86"/>
      <c r="NYC78" s="86"/>
      <c r="NYD78" s="86"/>
      <c r="NYE78" s="86"/>
      <c r="NYF78" s="86"/>
      <c r="NYG78" s="86"/>
      <c r="NYH78" s="86"/>
      <c r="NYI78" s="86"/>
      <c r="NYJ78" s="86"/>
      <c r="NYK78" s="86"/>
      <c r="NYL78" s="86"/>
      <c r="NYM78" s="86"/>
      <c r="NYN78" s="86"/>
      <c r="NYO78" s="86"/>
      <c r="NYP78" s="86"/>
      <c r="NYQ78" s="86"/>
      <c r="NYR78" s="86"/>
      <c r="NYS78" s="86"/>
      <c r="NYT78" s="86"/>
      <c r="NYU78" s="86"/>
      <c r="NYV78" s="86"/>
      <c r="NYW78" s="86"/>
      <c r="NYX78" s="86"/>
      <c r="NYY78" s="86"/>
      <c r="NYZ78" s="86"/>
      <c r="NZA78" s="86"/>
      <c r="NZB78" s="86"/>
      <c r="NZC78" s="86"/>
      <c r="NZD78" s="86"/>
      <c r="NZE78" s="86"/>
      <c r="NZF78" s="86"/>
      <c r="NZG78" s="86"/>
      <c r="NZH78" s="86"/>
      <c r="NZI78" s="86"/>
      <c r="NZJ78" s="86"/>
      <c r="NZK78" s="86"/>
      <c r="NZL78" s="86"/>
      <c r="NZM78" s="86"/>
      <c r="NZN78" s="86"/>
      <c r="NZO78" s="86"/>
      <c r="NZP78" s="86"/>
      <c r="NZQ78" s="86"/>
      <c r="NZR78" s="86"/>
      <c r="NZS78" s="86"/>
      <c r="NZT78" s="86"/>
      <c r="NZU78" s="86"/>
      <c r="NZV78" s="86"/>
      <c r="NZW78" s="86"/>
      <c r="NZX78" s="86"/>
      <c r="NZY78" s="86"/>
      <c r="NZZ78" s="86"/>
      <c r="OAA78" s="86"/>
      <c r="OAB78" s="86"/>
      <c r="OAC78" s="86"/>
      <c r="OAD78" s="86"/>
      <c r="OAE78" s="86"/>
      <c r="OAF78" s="86"/>
      <c r="OAG78" s="86"/>
      <c r="OAH78" s="86"/>
      <c r="OAI78" s="86"/>
      <c r="OAJ78" s="86"/>
      <c r="OAK78" s="86"/>
      <c r="OAL78" s="86"/>
      <c r="OAM78" s="86"/>
      <c r="OAN78" s="86"/>
      <c r="OAO78" s="86"/>
      <c r="OAP78" s="86"/>
      <c r="OAQ78" s="86"/>
      <c r="OAR78" s="86"/>
      <c r="OAS78" s="86"/>
      <c r="OAT78" s="86"/>
      <c r="OAU78" s="86"/>
      <c r="OAV78" s="86"/>
      <c r="OAW78" s="86"/>
      <c r="OAX78" s="86"/>
      <c r="OAY78" s="86"/>
      <c r="OAZ78" s="86"/>
      <c r="OBA78" s="86"/>
      <c r="OBB78" s="86"/>
      <c r="OBC78" s="86"/>
      <c r="OBD78" s="86"/>
      <c r="OBE78" s="86"/>
      <c r="OBF78" s="86"/>
      <c r="OBG78" s="86"/>
      <c r="OBH78" s="86"/>
      <c r="OBI78" s="86"/>
      <c r="OBJ78" s="86"/>
      <c r="OBK78" s="86"/>
      <c r="OBL78" s="86"/>
      <c r="OBM78" s="86"/>
      <c r="OBN78" s="86"/>
      <c r="OBO78" s="86"/>
      <c r="OBP78" s="86"/>
      <c r="OBQ78" s="86"/>
      <c r="OBR78" s="86"/>
      <c r="OBS78" s="86"/>
      <c r="OBT78" s="86"/>
      <c r="OBU78" s="86"/>
      <c r="OBV78" s="86"/>
      <c r="OBW78" s="86"/>
      <c r="OBX78" s="86"/>
      <c r="OBY78" s="86"/>
      <c r="OBZ78" s="86"/>
      <c r="OCA78" s="86"/>
      <c r="OCB78" s="86"/>
      <c r="OCC78" s="86"/>
      <c r="OCD78" s="86"/>
      <c r="OCE78" s="86"/>
      <c r="OCF78" s="86"/>
      <c r="OCG78" s="86"/>
      <c r="OCH78" s="86"/>
      <c r="OCI78" s="86"/>
      <c r="OCJ78" s="86"/>
      <c r="OCK78" s="86"/>
      <c r="OCL78" s="86"/>
      <c r="OCM78" s="86"/>
      <c r="OCN78" s="86"/>
      <c r="OCO78" s="86"/>
      <c r="OCP78" s="86"/>
      <c r="OCQ78" s="86"/>
      <c r="OCR78" s="86"/>
      <c r="OCS78" s="86"/>
      <c r="OCT78" s="86"/>
      <c r="OCU78" s="86"/>
      <c r="OCV78" s="86"/>
      <c r="OCW78" s="86"/>
      <c r="OCX78" s="86"/>
      <c r="OCY78" s="86"/>
      <c r="OCZ78" s="86"/>
      <c r="ODA78" s="86"/>
      <c r="ODB78" s="86"/>
      <c r="ODC78" s="86"/>
      <c r="ODD78" s="86"/>
      <c r="ODE78" s="86"/>
      <c r="ODF78" s="86"/>
      <c r="ODG78" s="86"/>
      <c r="ODH78" s="86"/>
      <c r="ODI78" s="86"/>
      <c r="ODJ78" s="86"/>
      <c r="ODK78" s="86"/>
      <c r="ODL78" s="86"/>
      <c r="ODM78" s="86"/>
      <c r="ODN78" s="86"/>
      <c r="ODO78" s="86"/>
      <c r="ODP78" s="86"/>
      <c r="ODQ78" s="86"/>
      <c r="ODR78" s="86"/>
      <c r="ODS78" s="86"/>
      <c r="ODT78" s="86"/>
      <c r="ODU78" s="86"/>
      <c r="ODV78" s="86"/>
      <c r="ODW78" s="86"/>
      <c r="ODX78" s="86"/>
      <c r="ODY78" s="86"/>
      <c r="ODZ78" s="86"/>
      <c r="OEA78" s="86"/>
      <c r="OEB78" s="86"/>
      <c r="OEC78" s="86"/>
      <c r="OED78" s="86"/>
      <c r="OEE78" s="86"/>
      <c r="OEF78" s="86"/>
      <c r="OEG78" s="86"/>
      <c r="OEH78" s="86"/>
      <c r="OEI78" s="86"/>
      <c r="OEJ78" s="86"/>
      <c r="OEK78" s="86"/>
      <c r="OEL78" s="86"/>
      <c r="OEM78" s="86"/>
      <c r="OEN78" s="86"/>
      <c r="OEO78" s="86"/>
      <c r="OEP78" s="86"/>
      <c r="OEQ78" s="86"/>
      <c r="OER78" s="86"/>
      <c r="OES78" s="86"/>
      <c r="OET78" s="86"/>
      <c r="OEU78" s="86"/>
      <c r="OEV78" s="86"/>
      <c r="OEW78" s="86"/>
      <c r="OEX78" s="86"/>
      <c r="OEY78" s="86"/>
      <c r="OEZ78" s="86"/>
      <c r="OFA78" s="86"/>
      <c r="OFB78" s="86"/>
      <c r="OFC78" s="86"/>
      <c r="OFD78" s="86"/>
      <c r="OFE78" s="86"/>
      <c r="OFF78" s="86"/>
      <c r="OFG78" s="86"/>
      <c r="OFH78" s="86"/>
      <c r="OFI78" s="86"/>
      <c r="OFJ78" s="86"/>
      <c r="OFK78" s="86"/>
      <c r="OFL78" s="86"/>
      <c r="OFM78" s="86"/>
      <c r="OFN78" s="86"/>
      <c r="OFO78" s="86"/>
      <c r="OFP78" s="86"/>
      <c r="OFQ78" s="86"/>
      <c r="OFR78" s="86"/>
      <c r="OFS78" s="86"/>
      <c r="OFT78" s="86"/>
      <c r="OFU78" s="86"/>
      <c r="OFV78" s="86"/>
      <c r="OFW78" s="86"/>
      <c r="OFX78" s="86"/>
      <c r="OFY78" s="86"/>
      <c r="OFZ78" s="86"/>
      <c r="OGA78" s="86"/>
      <c r="OGB78" s="86"/>
      <c r="OGC78" s="86"/>
      <c r="OGD78" s="86"/>
      <c r="OGE78" s="86"/>
      <c r="OGF78" s="86"/>
      <c r="OGG78" s="86"/>
      <c r="OGH78" s="86"/>
      <c r="OGI78" s="86"/>
      <c r="OGJ78" s="86"/>
      <c r="OGK78" s="86"/>
      <c r="OGL78" s="86"/>
      <c r="OGM78" s="86"/>
      <c r="OGN78" s="86"/>
      <c r="OGO78" s="86"/>
      <c r="OGP78" s="86"/>
      <c r="OGQ78" s="86"/>
      <c r="OGR78" s="86"/>
      <c r="OGS78" s="86"/>
      <c r="OGT78" s="86"/>
      <c r="OGU78" s="86"/>
      <c r="OGV78" s="86"/>
      <c r="OGW78" s="86"/>
      <c r="OGX78" s="86"/>
      <c r="OGY78" s="86"/>
      <c r="OGZ78" s="86"/>
      <c r="OHA78" s="86"/>
      <c r="OHB78" s="86"/>
      <c r="OHC78" s="86"/>
      <c r="OHD78" s="86"/>
      <c r="OHE78" s="86"/>
      <c r="OHF78" s="86"/>
      <c r="OHG78" s="86"/>
      <c r="OHH78" s="86"/>
      <c r="OHI78" s="86"/>
      <c r="OHJ78" s="86"/>
      <c r="OHK78" s="86"/>
      <c r="OHL78" s="86"/>
      <c r="OHM78" s="86"/>
      <c r="OHN78" s="86"/>
      <c r="OHO78" s="86"/>
      <c r="OHP78" s="86"/>
      <c r="OHQ78" s="86"/>
      <c r="OHR78" s="86"/>
      <c r="OHS78" s="86"/>
      <c r="OHT78" s="86"/>
      <c r="OHU78" s="86"/>
      <c r="OHV78" s="86"/>
      <c r="OHW78" s="86"/>
      <c r="OHX78" s="86"/>
      <c r="OHY78" s="86"/>
      <c r="OHZ78" s="86"/>
      <c r="OIA78" s="86"/>
      <c r="OIB78" s="86"/>
      <c r="OIC78" s="86"/>
      <c r="OID78" s="86"/>
      <c r="OIE78" s="86"/>
      <c r="OIF78" s="86"/>
      <c r="OIG78" s="86"/>
      <c r="OIH78" s="86"/>
      <c r="OII78" s="86"/>
      <c r="OIJ78" s="86"/>
      <c r="OIK78" s="86"/>
      <c r="OIL78" s="86"/>
      <c r="OIM78" s="86"/>
      <c r="OIN78" s="86"/>
      <c r="OIO78" s="86"/>
      <c r="OIP78" s="86"/>
      <c r="OIQ78" s="86"/>
      <c r="OIR78" s="86"/>
      <c r="OIS78" s="86"/>
      <c r="OIT78" s="86"/>
      <c r="OIU78" s="86"/>
      <c r="OIV78" s="86"/>
      <c r="OIW78" s="86"/>
      <c r="OIX78" s="86"/>
      <c r="OIY78" s="86"/>
      <c r="OIZ78" s="86"/>
      <c r="OJA78" s="86"/>
      <c r="OJB78" s="86"/>
      <c r="OJC78" s="86"/>
      <c r="OJD78" s="86"/>
      <c r="OJE78" s="86"/>
      <c r="OJF78" s="86"/>
      <c r="OJG78" s="86"/>
      <c r="OJH78" s="86"/>
      <c r="OJI78" s="86"/>
      <c r="OJJ78" s="86"/>
      <c r="OJK78" s="86"/>
      <c r="OJL78" s="86"/>
      <c r="OJM78" s="86"/>
      <c r="OJN78" s="86"/>
      <c r="OJO78" s="86"/>
      <c r="OJP78" s="86"/>
      <c r="OJQ78" s="86"/>
      <c r="OJR78" s="86"/>
      <c r="OJS78" s="86"/>
      <c r="OJT78" s="86"/>
      <c r="OJU78" s="86"/>
      <c r="OJV78" s="86"/>
      <c r="OJW78" s="86"/>
      <c r="OJX78" s="86"/>
      <c r="OJY78" s="86"/>
      <c r="OJZ78" s="86"/>
      <c r="OKA78" s="86"/>
      <c r="OKB78" s="86"/>
      <c r="OKC78" s="86"/>
      <c r="OKD78" s="86"/>
      <c r="OKE78" s="86"/>
      <c r="OKF78" s="86"/>
      <c r="OKG78" s="86"/>
      <c r="OKH78" s="86"/>
      <c r="OKI78" s="86"/>
      <c r="OKJ78" s="86"/>
      <c r="OKK78" s="86"/>
      <c r="OKL78" s="86"/>
      <c r="OKM78" s="86"/>
      <c r="OKN78" s="86"/>
      <c r="OKO78" s="86"/>
      <c r="OKP78" s="86"/>
      <c r="OKQ78" s="86"/>
      <c r="OKR78" s="86"/>
      <c r="OKS78" s="86"/>
      <c r="OKT78" s="86"/>
      <c r="OKU78" s="86"/>
      <c r="OKV78" s="86"/>
      <c r="OKW78" s="86"/>
      <c r="OKX78" s="86"/>
      <c r="OKY78" s="86"/>
      <c r="OKZ78" s="86"/>
      <c r="OLA78" s="86"/>
      <c r="OLB78" s="86"/>
      <c r="OLC78" s="86"/>
      <c r="OLD78" s="86"/>
      <c r="OLE78" s="86"/>
      <c r="OLF78" s="86"/>
      <c r="OLG78" s="86"/>
      <c r="OLH78" s="86"/>
      <c r="OLI78" s="86"/>
      <c r="OLJ78" s="86"/>
      <c r="OLK78" s="86"/>
      <c r="OLL78" s="86"/>
      <c r="OLM78" s="86"/>
      <c r="OLN78" s="86"/>
      <c r="OLO78" s="86"/>
      <c r="OLP78" s="86"/>
      <c r="OLQ78" s="86"/>
      <c r="OLR78" s="86"/>
      <c r="OLS78" s="86"/>
      <c r="OLT78" s="86"/>
      <c r="OLU78" s="86"/>
      <c r="OLV78" s="86"/>
      <c r="OLW78" s="86"/>
      <c r="OLX78" s="86"/>
      <c r="OLY78" s="86"/>
      <c r="OLZ78" s="86"/>
      <c r="OMA78" s="86"/>
      <c r="OMB78" s="86"/>
      <c r="OMC78" s="86"/>
      <c r="OMD78" s="86"/>
      <c r="OME78" s="86"/>
      <c r="OMF78" s="86"/>
      <c r="OMG78" s="86"/>
      <c r="OMH78" s="86"/>
      <c r="OMI78" s="86"/>
      <c r="OMJ78" s="86"/>
      <c r="OMK78" s="86"/>
      <c r="OML78" s="86"/>
      <c r="OMM78" s="86"/>
      <c r="OMN78" s="86"/>
      <c r="OMO78" s="86"/>
      <c r="OMP78" s="86"/>
      <c r="OMQ78" s="86"/>
      <c r="OMR78" s="86"/>
      <c r="OMS78" s="86"/>
      <c r="OMT78" s="86"/>
      <c r="OMU78" s="86"/>
      <c r="OMV78" s="86"/>
      <c r="OMW78" s="86"/>
      <c r="OMX78" s="86"/>
      <c r="OMY78" s="86"/>
      <c r="OMZ78" s="86"/>
      <c r="ONA78" s="86"/>
      <c r="ONB78" s="86"/>
      <c r="ONC78" s="86"/>
      <c r="OND78" s="86"/>
      <c r="ONE78" s="86"/>
      <c r="ONF78" s="86"/>
      <c r="ONG78" s="86"/>
      <c r="ONH78" s="86"/>
      <c r="ONI78" s="86"/>
      <c r="ONJ78" s="86"/>
      <c r="ONK78" s="86"/>
      <c r="ONL78" s="86"/>
      <c r="ONM78" s="86"/>
      <c r="ONN78" s="86"/>
      <c r="ONO78" s="86"/>
      <c r="ONP78" s="86"/>
      <c r="ONQ78" s="86"/>
      <c r="ONR78" s="86"/>
      <c r="ONS78" s="86"/>
      <c r="ONT78" s="86"/>
      <c r="ONU78" s="86"/>
      <c r="ONV78" s="86"/>
      <c r="ONW78" s="86"/>
      <c r="ONX78" s="86"/>
      <c r="ONY78" s="86"/>
      <c r="ONZ78" s="86"/>
      <c r="OOA78" s="86"/>
      <c r="OOB78" s="86"/>
      <c r="OOC78" s="86"/>
      <c r="OOD78" s="86"/>
      <c r="OOE78" s="86"/>
      <c r="OOF78" s="86"/>
      <c r="OOG78" s="86"/>
      <c r="OOH78" s="86"/>
      <c r="OOI78" s="86"/>
      <c r="OOJ78" s="86"/>
      <c r="OOK78" s="86"/>
      <c r="OOL78" s="86"/>
      <c r="OOM78" s="86"/>
      <c r="OON78" s="86"/>
      <c r="OOO78" s="86"/>
      <c r="OOP78" s="86"/>
      <c r="OOQ78" s="86"/>
      <c r="OOR78" s="86"/>
      <c r="OOS78" s="86"/>
      <c r="OOT78" s="86"/>
      <c r="OOU78" s="86"/>
      <c r="OOV78" s="86"/>
      <c r="OOW78" s="86"/>
      <c r="OOX78" s="86"/>
      <c r="OOY78" s="86"/>
      <c r="OOZ78" s="86"/>
      <c r="OPA78" s="86"/>
      <c r="OPB78" s="86"/>
      <c r="OPC78" s="86"/>
      <c r="OPD78" s="86"/>
      <c r="OPE78" s="86"/>
      <c r="OPF78" s="86"/>
      <c r="OPG78" s="86"/>
      <c r="OPH78" s="86"/>
      <c r="OPI78" s="86"/>
      <c r="OPJ78" s="86"/>
      <c r="OPK78" s="86"/>
      <c r="OPL78" s="86"/>
      <c r="OPM78" s="86"/>
      <c r="OPN78" s="86"/>
      <c r="OPO78" s="86"/>
      <c r="OPP78" s="86"/>
      <c r="OPQ78" s="86"/>
      <c r="OPR78" s="86"/>
      <c r="OPS78" s="86"/>
      <c r="OPT78" s="86"/>
      <c r="OPU78" s="86"/>
      <c r="OPV78" s="86"/>
      <c r="OPW78" s="86"/>
      <c r="OPX78" s="86"/>
      <c r="OPY78" s="86"/>
      <c r="OPZ78" s="86"/>
      <c r="OQA78" s="86"/>
      <c r="OQB78" s="86"/>
      <c r="OQC78" s="86"/>
      <c r="OQD78" s="86"/>
      <c r="OQE78" s="86"/>
      <c r="OQF78" s="86"/>
      <c r="OQG78" s="86"/>
      <c r="OQH78" s="86"/>
      <c r="OQI78" s="86"/>
      <c r="OQJ78" s="86"/>
      <c r="OQK78" s="86"/>
      <c r="OQL78" s="86"/>
      <c r="OQM78" s="86"/>
      <c r="OQN78" s="86"/>
      <c r="OQO78" s="86"/>
      <c r="OQP78" s="86"/>
      <c r="OQQ78" s="86"/>
      <c r="OQR78" s="86"/>
      <c r="OQS78" s="86"/>
      <c r="OQT78" s="86"/>
      <c r="OQU78" s="86"/>
      <c r="OQV78" s="86"/>
      <c r="OQW78" s="86"/>
      <c r="OQX78" s="86"/>
      <c r="OQY78" s="86"/>
      <c r="OQZ78" s="86"/>
      <c r="ORA78" s="86"/>
      <c r="ORB78" s="86"/>
      <c r="ORC78" s="86"/>
      <c r="ORD78" s="86"/>
      <c r="ORE78" s="86"/>
      <c r="ORF78" s="86"/>
      <c r="ORG78" s="86"/>
      <c r="ORH78" s="86"/>
      <c r="ORI78" s="86"/>
      <c r="ORJ78" s="86"/>
      <c r="ORK78" s="86"/>
      <c r="ORL78" s="86"/>
      <c r="ORM78" s="86"/>
      <c r="ORN78" s="86"/>
      <c r="ORO78" s="86"/>
      <c r="ORP78" s="86"/>
      <c r="ORQ78" s="86"/>
      <c r="ORR78" s="86"/>
      <c r="ORS78" s="86"/>
      <c r="ORT78" s="86"/>
      <c r="ORU78" s="86"/>
      <c r="ORV78" s="86"/>
      <c r="ORW78" s="86"/>
      <c r="ORX78" s="86"/>
      <c r="ORY78" s="86"/>
      <c r="ORZ78" s="86"/>
      <c r="OSA78" s="86"/>
      <c r="OSB78" s="86"/>
      <c r="OSC78" s="86"/>
      <c r="OSD78" s="86"/>
      <c r="OSE78" s="86"/>
      <c r="OSF78" s="86"/>
      <c r="OSG78" s="86"/>
      <c r="OSH78" s="86"/>
      <c r="OSI78" s="86"/>
      <c r="OSJ78" s="86"/>
      <c r="OSK78" s="86"/>
      <c r="OSL78" s="86"/>
      <c r="OSM78" s="86"/>
      <c r="OSN78" s="86"/>
      <c r="OSO78" s="86"/>
      <c r="OSP78" s="86"/>
      <c r="OSQ78" s="86"/>
      <c r="OSR78" s="86"/>
      <c r="OSS78" s="86"/>
      <c r="OST78" s="86"/>
      <c r="OSU78" s="86"/>
      <c r="OSV78" s="86"/>
      <c r="OSW78" s="86"/>
      <c r="OSX78" s="86"/>
      <c r="OSY78" s="86"/>
      <c r="OSZ78" s="86"/>
      <c r="OTA78" s="86"/>
      <c r="OTB78" s="86"/>
      <c r="OTC78" s="86"/>
      <c r="OTD78" s="86"/>
      <c r="OTE78" s="86"/>
      <c r="OTF78" s="86"/>
      <c r="OTG78" s="86"/>
      <c r="OTH78" s="86"/>
      <c r="OTI78" s="86"/>
      <c r="OTJ78" s="86"/>
      <c r="OTK78" s="86"/>
      <c r="OTL78" s="86"/>
      <c r="OTM78" s="86"/>
      <c r="OTN78" s="86"/>
      <c r="OTO78" s="86"/>
      <c r="OTP78" s="86"/>
      <c r="OTQ78" s="86"/>
      <c r="OTR78" s="86"/>
      <c r="OTS78" s="86"/>
      <c r="OTT78" s="86"/>
      <c r="OTU78" s="86"/>
      <c r="OTV78" s="86"/>
      <c r="OTW78" s="86"/>
      <c r="OTX78" s="86"/>
      <c r="OTY78" s="86"/>
      <c r="OTZ78" s="86"/>
      <c r="OUA78" s="86"/>
      <c r="OUB78" s="86"/>
      <c r="OUC78" s="86"/>
      <c r="OUD78" s="86"/>
      <c r="OUE78" s="86"/>
      <c r="OUF78" s="86"/>
      <c r="OUG78" s="86"/>
      <c r="OUH78" s="86"/>
      <c r="OUI78" s="86"/>
      <c r="OUJ78" s="86"/>
      <c r="OUK78" s="86"/>
      <c r="OUL78" s="86"/>
      <c r="OUM78" s="86"/>
      <c r="OUN78" s="86"/>
      <c r="OUO78" s="86"/>
      <c r="OUP78" s="86"/>
      <c r="OUQ78" s="86"/>
      <c r="OUR78" s="86"/>
      <c r="OUS78" s="86"/>
      <c r="OUT78" s="86"/>
      <c r="OUU78" s="86"/>
      <c r="OUV78" s="86"/>
      <c r="OUW78" s="86"/>
      <c r="OUX78" s="86"/>
      <c r="OUY78" s="86"/>
      <c r="OUZ78" s="86"/>
      <c r="OVA78" s="86"/>
      <c r="OVB78" s="86"/>
      <c r="OVC78" s="86"/>
      <c r="OVD78" s="86"/>
      <c r="OVE78" s="86"/>
      <c r="OVF78" s="86"/>
      <c r="OVG78" s="86"/>
      <c r="OVH78" s="86"/>
      <c r="OVI78" s="86"/>
      <c r="OVJ78" s="86"/>
      <c r="OVK78" s="86"/>
      <c r="OVL78" s="86"/>
      <c r="OVM78" s="86"/>
      <c r="OVN78" s="86"/>
      <c r="OVO78" s="86"/>
      <c r="OVP78" s="86"/>
      <c r="OVQ78" s="86"/>
      <c r="OVR78" s="86"/>
      <c r="OVS78" s="86"/>
      <c r="OVT78" s="86"/>
      <c r="OVU78" s="86"/>
      <c r="OVV78" s="86"/>
      <c r="OVW78" s="86"/>
      <c r="OVX78" s="86"/>
      <c r="OVY78" s="86"/>
      <c r="OVZ78" s="86"/>
      <c r="OWA78" s="86"/>
      <c r="OWB78" s="86"/>
      <c r="OWC78" s="86"/>
      <c r="OWD78" s="86"/>
      <c r="OWE78" s="86"/>
      <c r="OWF78" s="86"/>
      <c r="OWG78" s="86"/>
      <c r="OWH78" s="86"/>
      <c r="OWI78" s="86"/>
      <c r="OWJ78" s="86"/>
      <c r="OWK78" s="86"/>
      <c r="OWL78" s="86"/>
      <c r="OWM78" s="86"/>
      <c r="OWN78" s="86"/>
      <c r="OWO78" s="86"/>
      <c r="OWP78" s="86"/>
      <c r="OWQ78" s="86"/>
      <c r="OWR78" s="86"/>
      <c r="OWS78" s="86"/>
      <c r="OWT78" s="86"/>
      <c r="OWU78" s="86"/>
      <c r="OWV78" s="86"/>
      <c r="OWW78" s="86"/>
      <c r="OWX78" s="86"/>
      <c r="OWY78" s="86"/>
      <c r="OWZ78" s="86"/>
      <c r="OXA78" s="86"/>
      <c r="OXB78" s="86"/>
      <c r="OXC78" s="86"/>
      <c r="OXD78" s="86"/>
      <c r="OXE78" s="86"/>
      <c r="OXF78" s="86"/>
      <c r="OXG78" s="86"/>
      <c r="OXH78" s="86"/>
      <c r="OXI78" s="86"/>
      <c r="OXJ78" s="86"/>
      <c r="OXK78" s="86"/>
      <c r="OXL78" s="86"/>
      <c r="OXM78" s="86"/>
      <c r="OXN78" s="86"/>
      <c r="OXO78" s="86"/>
      <c r="OXP78" s="86"/>
      <c r="OXQ78" s="86"/>
      <c r="OXR78" s="86"/>
      <c r="OXS78" s="86"/>
      <c r="OXT78" s="86"/>
      <c r="OXU78" s="86"/>
      <c r="OXV78" s="86"/>
      <c r="OXW78" s="86"/>
      <c r="OXX78" s="86"/>
      <c r="OXY78" s="86"/>
      <c r="OXZ78" s="86"/>
      <c r="OYA78" s="86"/>
      <c r="OYB78" s="86"/>
      <c r="OYC78" s="86"/>
      <c r="OYD78" s="86"/>
      <c r="OYE78" s="86"/>
      <c r="OYF78" s="86"/>
      <c r="OYG78" s="86"/>
      <c r="OYH78" s="86"/>
      <c r="OYI78" s="86"/>
      <c r="OYJ78" s="86"/>
      <c r="OYK78" s="86"/>
      <c r="OYL78" s="86"/>
      <c r="OYM78" s="86"/>
      <c r="OYN78" s="86"/>
      <c r="OYO78" s="86"/>
      <c r="OYP78" s="86"/>
      <c r="OYQ78" s="86"/>
      <c r="OYR78" s="86"/>
      <c r="OYS78" s="86"/>
      <c r="OYT78" s="86"/>
      <c r="OYU78" s="86"/>
      <c r="OYV78" s="86"/>
      <c r="OYW78" s="86"/>
      <c r="OYX78" s="86"/>
      <c r="OYY78" s="86"/>
      <c r="OYZ78" s="86"/>
      <c r="OZA78" s="86"/>
      <c r="OZB78" s="86"/>
      <c r="OZC78" s="86"/>
      <c r="OZD78" s="86"/>
      <c r="OZE78" s="86"/>
      <c r="OZF78" s="86"/>
      <c r="OZG78" s="86"/>
      <c r="OZH78" s="86"/>
      <c r="OZI78" s="86"/>
      <c r="OZJ78" s="86"/>
      <c r="OZK78" s="86"/>
      <c r="OZL78" s="86"/>
      <c r="OZM78" s="86"/>
      <c r="OZN78" s="86"/>
      <c r="OZO78" s="86"/>
      <c r="OZP78" s="86"/>
      <c r="OZQ78" s="86"/>
      <c r="OZR78" s="86"/>
      <c r="OZS78" s="86"/>
      <c r="OZT78" s="86"/>
      <c r="OZU78" s="86"/>
      <c r="OZV78" s="86"/>
      <c r="OZW78" s="86"/>
      <c r="OZX78" s="86"/>
      <c r="OZY78" s="86"/>
      <c r="OZZ78" s="86"/>
      <c r="PAA78" s="86"/>
      <c r="PAB78" s="86"/>
      <c r="PAC78" s="86"/>
      <c r="PAD78" s="86"/>
      <c r="PAE78" s="86"/>
      <c r="PAF78" s="86"/>
      <c r="PAG78" s="86"/>
      <c r="PAH78" s="86"/>
      <c r="PAI78" s="86"/>
      <c r="PAJ78" s="86"/>
      <c r="PAK78" s="86"/>
      <c r="PAL78" s="86"/>
      <c r="PAM78" s="86"/>
      <c r="PAN78" s="86"/>
      <c r="PAO78" s="86"/>
      <c r="PAP78" s="86"/>
      <c r="PAQ78" s="86"/>
      <c r="PAR78" s="86"/>
      <c r="PAS78" s="86"/>
      <c r="PAT78" s="86"/>
      <c r="PAU78" s="86"/>
      <c r="PAV78" s="86"/>
      <c r="PAW78" s="86"/>
      <c r="PAX78" s="86"/>
      <c r="PAY78" s="86"/>
      <c r="PAZ78" s="86"/>
      <c r="PBA78" s="86"/>
      <c r="PBB78" s="86"/>
      <c r="PBC78" s="86"/>
      <c r="PBD78" s="86"/>
      <c r="PBE78" s="86"/>
      <c r="PBF78" s="86"/>
      <c r="PBG78" s="86"/>
      <c r="PBH78" s="86"/>
      <c r="PBI78" s="86"/>
      <c r="PBJ78" s="86"/>
      <c r="PBK78" s="86"/>
      <c r="PBL78" s="86"/>
      <c r="PBM78" s="86"/>
      <c r="PBN78" s="86"/>
      <c r="PBO78" s="86"/>
      <c r="PBP78" s="86"/>
      <c r="PBQ78" s="86"/>
      <c r="PBR78" s="86"/>
      <c r="PBS78" s="86"/>
      <c r="PBT78" s="86"/>
      <c r="PBU78" s="86"/>
      <c r="PBV78" s="86"/>
      <c r="PBW78" s="86"/>
      <c r="PBX78" s="86"/>
      <c r="PBY78" s="86"/>
      <c r="PBZ78" s="86"/>
      <c r="PCA78" s="86"/>
      <c r="PCB78" s="86"/>
      <c r="PCC78" s="86"/>
      <c r="PCD78" s="86"/>
      <c r="PCE78" s="86"/>
      <c r="PCF78" s="86"/>
      <c r="PCG78" s="86"/>
      <c r="PCH78" s="86"/>
      <c r="PCI78" s="86"/>
      <c r="PCJ78" s="86"/>
      <c r="PCK78" s="86"/>
      <c r="PCL78" s="86"/>
      <c r="PCM78" s="86"/>
      <c r="PCN78" s="86"/>
      <c r="PCO78" s="86"/>
      <c r="PCP78" s="86"/>
      <c r="PCQ78" s="86"/>
      <c r="PCR78" s="86"/>
      <c r="PCS78" s="86"/>
      <c r="PCT78" s="86"/>
      <c r="PCU78" s="86"/>
      <c r="PCV78" s="86"/>
      <c r="PCW78" s="86"/>
      <c r="PCX78" s="86"/>
      <c r="PCY78" s="86"/>
      <c r="PCZ78" s="86"/>
      <c r="PDA78" s="86"/>
      <c r="PDB78" s="86"/>
      <c r="PDC78" s="86"/>
      <c r="PDD78" s="86"/>
      <c r="PDE78" s="86"/>
      <c r="PDF78" s="86"/>
      <c r="PDG78" s="86"/>
      <c r="PDH78" s="86"/>
      <c r="PDI78" s="86"/>
      <c r="PDJ78" s="86"/>
      <c r="PDK78" s="86"/>
      <c r="PDL78" s="86"/>
      <c r="PDM78" s="86"/>
      <c r="PDN78" s="86"/>
      <c r="PDO78" s="86"/>
      <c r="PDP78" s="86"/>
      <c r="PDQ78" s="86"/>
      <c r="PDR78" s="86"/>
      <c r="PDS78" s="86"/>
      <c r="PDT78" s="86"/>
      <c r="PDU78" s="86"/>
      <c r="PDV78" s="86"/>
      <c r="PDW78" s="86"/>
      <c r="PDX78" s="86"/>
      <c r="PDY78" s="86"/>
      <c r="PDZ78" s="86"/>
      <c r="PEA78" s="86"/>
      <c r="PEB78" s="86"/>
      <c r="PEC78" s="86"/>
      <c r="PED78" s="86"/>
      <c r="PEE78" s="86"/>
      <c r="PEF78" s="86"/>
      <c r="PEG78" s="86"/>
      <c r="PEH78" s="86"/>
      <c r="PEI78" s="86"/>
      <c r="PEJ78" s="86"/>
      <c r="PEK78" s="86"/>
      <c r="PEL78" s="86"/>
      <c r="PEM78" s="86"/>
      <c r="PEN78" s="86"/>
      <c r="PEO78" s="86"/>
      <c r="PEP78" s="86"/>
      <c r="PEQ78" s="86"/>
      <c r="PER78" s="86"/>
      <c r="PES78" s="86"/>
      <c r="PET78" s="86"/>
      <c r="PEU78" s="86"/>
      <c r="PEV78" s="86"/>
      <c r="PEW78" s="86"/>
      <c r="PEX78" s="86"/>
      <c r="PEY78" s="86"/>
      <c r="PEZ78" s="86"/>
      <c r="PFA78" s="86"/>
      <c r="PFB78" s="86"/>
      <c r="PFC78" s="86"/>
      <c r="PFD78" s="86"/>
      <c r="PFE78" s="86"/>
      <c r="PFF78" s="86"/>
      <c r="PFG78" s="86"/>
      <c r="PFH78" s="86"/>
      <c r="PFI78" s="86"/>
      <c r="PFJ78" s="86"/>
      <c r="PFK78" s="86"/>
      <c r="PFL78" s="86"/>
      <c r="PFM78" s="86"/>
      <c r="PFN78" s="86"/>
      <c r="PFO78" s="86"/>
      <c r="PFP78" s="86"/>
      <c r="PFQ78" s="86"/>
      <c r="PFR78" s="86"/>
      <c r="PFS78" s="86"/>
      <c r="PFT78" s="86"/>
      <c r="PFU78" s="86"/>
      <c r="PFV78" s="86"/>
      <c r="PFW78" s="86"/>
      <c r="PFX78" s="86"/>
      <c r="PFY78" s="86"/>
      <c r="PFZ78" s="86"/>
      <c r="PGA78" s="86"/>
      <c r="PGB78" s="86"/>
      <c r="PGC78" s="86"/>
      <c r="PGD78" s="86"/>
      <c r="PGE78" s="86"/>
      <c r="PGF78" s="86"/>
      <c r="PGG78" s="86"/>
      <c r="PGH78" s="86"/>
      <c r="PGI78" s="86"/>
      <c r="PGJ78" s="86"/>
      <c r="PGK78" s="86"/>
      <c r="PGL78" s="86"/>
      <c r="PGM78" s="86"/>
      <c r="PGN78" s="86"/>
      <c r="PGO78" s="86"/>
      <c r="PGP78" s="86"/>
      <c r="PGQ78" s="86"/>
      <c r="PGR78" s="86"/>
      <c r="PGS78" s="86"/>
      <c r="PGT78" s="86"/>
      <c r="PGU78" s="86"/>
      <c r="PGV78" s="86"/>
      <c r="PGW78" s="86"/>
      <c r="PGX78" s="86"/>
      <c r="PGY78" s="86"/>
      <c r="PGZ78" s="86"/>
      <c r="PHA78" s="86"/>
      <c r="PHB78" s="86"/>
      <c r="PHC78" s="86"/>
      <c r="PHD78" s="86"/>
      <c r="PHE78" s="86"/>
      <c r="PHF78" s="86"/>
      <c r="PHG78" s="86"/>
      <c r="PHH78" s="86"/>
      <c r="PHI78" s="86"/>
      <c r="PHJ78" s="86"/>
      <c r="PHK78" s="86"/>
      <c r="PHL78" s="86"/>
      <c r="PHM78" s="86"/>
      <c r="PHN78" s="86"/>
      <c r="PHO78" s="86"/>
      <c r="PHP78" s="86"/>
      <c r="PHQ78" s="86"/>
      <c r="PHR78" s="86"/>
      <c r="PHS78" s="86"/>
      <c r="PHT78" s="86"/>
      <c r="PHU78" s="86"/>
      <c r="PHV78" s="86"/>
      <c r="PHW78" s="86"/>
      <c r="PHX78" s="86"/>
      <c r="PHY78" s="86"/>
      <c r="PHZ78" s="86"/>
      <c r="PIA78" s="86"/>
      <c r="PIB78" s="86"/>
      <c r="PIC78" s="86"/>
      <c r="PID78" s="86"/>
      <c r="PIE78" s="86"/>
      <c r="PIF78" s="86"/>
      <c r="PIG78" s="86"/>
      <c r="PIH78" s="86"/>
      <c r="PII78" s="86"/>
      <c r="PIJ78" s="86"/>
      <c r="PIK78" s="86"/>
      <c r="PIL78" s="86"/>
      <c r="PIM78" s="86"/>
      <c r="PIN78" s="86"/>
      <c r="PIO78" s="86"/>
      <c r="PIP78" s="86"/>
      <c r="PIQ78" s="86"/>
      <c r="PIR78" s="86"/>
      <c r="PIS78" s="86"/>
      <c r="PIT78" s="86"/>
      <c r="PIU78" s="86"/>
      <c r="PIV78" s="86"/>
      <c r="PIW78" s="86"/>
      <c r="PIX78" s="86"/>
      <c r="PIY78" s="86"/>
      <c r="PIZ78" s="86"/>
      <c r="PJA78" s="86"/>
      <c r="PJB78" s="86"/>
      <c r="PJC78" s="86"/>
      <c r="PJD78" s="86"/>
      <c r="PJE78" s="86"/>
      <c r="PJF78" s="86"/>
      <c r="PJG78" s="86"/>
      <c r="PJH78" s="86"/>
      <c r="PJI78" s="86"/>
      <c r="PJJ78" s="86"/>
      <c r="PJK78" s="86"/>
      <c r="PJL78" s="86"/>
      <c r="PJM78" s="86"/>
      <c r="PJN78" s="86"/>
      <c r="PJO78" s="86"/>
      <c r="PJP78" s="86"/>
      <c r="PJQ78" s="86"/>
      <c r="PJR78" s="86"/>
      <c r="PJS78" s="86"/>
      <c r="PJT78" s="86"/>
      <c r="PJU78" s="86"/>
      <c r="PJV78" s="86"/>
      <c r="PJW78" s="86"/>
      <c r="PJX78" s="86"/>
      <c r="PJY78" s="86"/>
      <c r="PJZ78" s="86"/>
      <c r="PKA78" s="86"/>
      <c r="PKB78" s="86"/>
      <c r="PKC78" s="86"/>
      <c r="PKD78" s="86"/>
      <c r="PKE78" s="86"/>
      <c r="PKF78" s="86"/>
      <c r="PKG78" s="86"/>
      <c r="PKH78" s="86"/>
      <c r="PKI78" s="86"/>
      <c r="PKJ78" s="86"/>
      <c r="PKK78" s="86"/>
      <c r="PKL78" s="86"/>
      <c r="PKM78" s="86"/>
      <c r="PKN78" s="86"/>
      <c r="PKO78" s="86"/>
      <c r="PKP78" s="86"/>
      <c r="PKQ78" s="86"/>
      <c r="PKR78" s="86"/>
      <c r="PKS78" s="86"/>
      <c r="PKT78" s="86"/>
      <c r="PKU78" s="86"/>
      <c r="PKV78" s="86"/>
      <c r="PKW78" s="86"/>
      <c r="PKX78" s="86"/>
      <c r="PKY78" s="86"/>
      <c r="PKZ78" s="86"/>
      <c r="PLA78" s="86"/>
      <c r="PLB78" s="86"/>
      <c r="PLC78" s="86"/>
      <c r="PLD78" s="86"/>
      <c r="PLE78" s="86"/>
      <c r="PLF78" s="86"/>
      <c r="PLG78" s="86"/>
      <c r="PLH78" s="86"/>
      <c r="PLI78" s="86"/>
      <c r="PLJ78" s="86"/>
      <c r="PLK78" s="86"/>
      <c r="PLL78" s="86"/>
      <c r="PLM78" s="86"/>
      <c r="PLN78" s="86"/>
      <c r="PLO78" s="86"/>
      <c r="PLP78" s="86"/>
      <c r="PLQ78" s="86"/>
      <c r="PLR78" s="86"/>
      <c r="PLS78" s="86"/>
      <c r="PLT78" s="86"/>
      <c r="PLU78" s="86"/>
      <c r="PLV78" s="86"/>
      <c r="PLW78" s="86"/>
      <c r="PLX78" s="86"/>
      <c r="PLY78" s="86"/>
      <c r="PLZ78" s="86"/>
      <c r="PMA78" s="86"/>
      <c r="PMB78" s="86"/>
      <c r="PMC78" s="86"/>
      <c r="PMD78" s="86"/>
      <c r="PME78" s="86"/>
      <c r="PMF78" s="86"/>
      <c r="PMG78" s="86"/>
      <c r="PMH78" s="86"/>
      <c r="PMI78" s="86"/>
      <c r="PMJ78" s="86"/>
      <c r="PMK78" s="86"/>
      <c r="PML78" s="86"/>
      <c r="PMM78" s="86"/>
      <c r="PMN78" s="86"/>
      <c r="PMO78" s="86"/>
      <c r="PMP78" s="86"/>
      <c r="PMQ78" s="86"/>
      <c r="PMR78" s="86"/>
      <c r="PMS78" s="86"/>
      <c r="PMT78" s="86"/>
      <c r="PMU78" s="86"/>
      <c r="PMV78" s="86"/>
      <c r="PMW78" s="86"/>
      <c r="PMX78" s="86"/>
      <c r="PMY78" s="86"/>
      <c r="PMZ78" s="86"/>
      <c r="PNA78" s="86"/>
      <c r="PNB78" s="86"/>
      <c r="PNC78" s="86"/>
      <c r="PND78" s="86"/>
      <c r="PNE78" s="86"/>
      <c r="PNF78" s="86"/>
      <c r="PNG78" s="86"/>
      <c r="PNH78" s="86"/>
      <c r="PNI78" s="86"/>
      <c r="PNJ78" s="86"/>
      <c r="PNK78" s="86"/>
      <c r="PNL78" s="86"/>
      <c r="PNM78" s="86"/>
      <c r="PNN78" s="86"/>
      <c r="PNO78" s="86"/>
      <c r="PNP78" s="86"/>
      <c r="PNQ78" s="86"/>
      <c r="PNR78" s="86"/>
      <c r="PNS78" s="86"/>
      <c r="PNT78" s="86"/>
      <c r="PNU78" s="86"/>
      <c r="PNV78" s="86"/>
      <c r="PNW78" s="86"/>
      <c r="PNX78" s="86"/>
      <c r="PNY78" s="86"/>
      <c r="PNZ78" s="86"/>
      <c r="POA78" s="86"/>
      <c r="POB78" s="86"/>
      <c r="POC78" s="86"/>
      <c r="POD78" s="86"/>
      <c r="POE78" s="86"/>
      <c r="POF78" s="86"/>
      <c r="POG78" s="86"/>
      <c r="POH78" s="86"/>
      <c r="POI78" s="86"/>
      <c r="POJ78" s="86"/>
      <c r="POK78" s="86"/>
      <c r="POL78" s="86"/>
      <c r="POM78" s="86"/>
      <c r="PON78" s="86"/>
      <c r="POO78" s="86"/>
      <c r="POP78" s="86"/>
      <c r="POQ78" s="86"/>
      <c r="POR78" s="86"/>
      <c r="POS78" s="86"/>
      <c r="POT78" s="86"/>
      <c r="POU78" s="86"/>
      <c r="POV78" s="86"/>
      <c r="POW78" s="86"/>
      <c r="POX78" s="86"/>
      <c r="POY78" s="86"/>
      <c r="POZ78" s="86"/>
      <c r="PPA78" s="86"/>
      <c r="PPB78" s="86"/>
      <c r="PPC78" s="86"/>
      <c r="PPD78" s="86"/>
      <c r="PPE78" s="86"/>
      <c r="PPF78" s="86"/>
      <c r="PPG78" s="86"/>
      <c r="PPH78" s="86"/>
      <c r="PPI78" s="86"/>
      <c r="PPJ78" s="86"/>
      <c r="PPK78" s="86"/>
      <c r="PPL78" s="86"/>
      <c r="PPM78" s="86"/>
      <c r="PPN78" s="86"/>
      <c r="PPO78" s="86"/>
      <c r="PPP78" s="86"/>
      <c r="PPQ78" s="86"/>
      <c r="PPR78" s="86"/>
      <c r="PPS78" s="86"/>
      <c r="PPT78" s="86"/>
      <c r="PPU78" s="86"/>
      <c r="PPV78" s="86"/>
      <c r="PPW78" s="86"/>
      <c r="PPX78" s="86"/>
      <c r="PPY78" s="86"/>
      <c r="PPZ78" s="86"/>
      <c r="PQA78" s="86"/>
      <c r="PQB78" s="86"/>
      <c r="PQC78" s="86"/>
      <c r="PQD78" s="86"/>
      <c r="PQE78" s="86"/>
      <c r="PQF78" s="86"/>
      <c r="PQG78" s="86"/>
      <c r="PQH78" s="86"/>
      <c r="PQI78" s="86"/>
      <c r="PQJ78" s="86"/>
      <c r="PQK78" s="86"/>
      <c r="PQL78" s="86"/>
      <c r="PQM78" s="86"/>
      <c r="PQN78" s="86"/>
      <c r="PQO78" s="86"/>
      <c r="PQP78" s="86"/>
      <c r="PQQ78" s="86"/>
      <c r="PQR78" s="86"/>
      <c r="PQS78" s="86"/>
      <c r="PQT78" s="86"/>
      <c r="PQU78" s="86"/>
      <c r="PQV78" s="86"/>
      <c r="PQW78" s="86"/>
      <c r="PQX78" s="86"/>
      <c r="PQY78" s="86"/>
      <c r="PQZ78" s="86"/>
      <c r="PRA78" s="86"/>
      <c r="PRB78" s="86"/>
      <c r="PRC78" s="86"/>
      <c r="PRD78" s="86"/>
      <c r="PRE78" s="86"/>
      <c r="PRF78" s="86"/>
      <c r="PRG78" s="86"/>
      <c r="PRH78" s="86"/>
      <c r="PRI78" s="86"/>
      <c r="PRJ78" s="86"/>
      <c r="PRK78" s="86"/>
      <c r="PRL78" s="86"/>
      <c r="PRM78" s="86"/>
      <c r="PRN78" s="86"/>
      <c r="PRO78" s="86"/>
      <c r="PRP78" s="86"/>
      <c r="PRQ78" s="86"/>
      <c r="PRR78" s="86"/>
      <c r="PRS78" s="86"/>
      <c r="PRT78" s="86"/>
      <c r="PRU78" s="86"/>
      <c r="PRV78" s="86"/>
      <c r="PRW78" s="86"/>
      <c r="PRX78" s="86"/>
      <c r="PRY78" s="86"/>
      <c r="PRZ78" s="86"/>
      <c r="PSA78" s="86"/>
      <c r="PSB78" s="86"/>
      <c r="PSC78" s="86"/>
      <c r="PSD78" s="86"/>
      <c r="PSE78" s="86"/>
      <c r="PSF78" s="86"/>
      <c r="PSG78" s="86"/>
      <c r="PSH78" s="86"/>
      <c r="PSI78" s="86"/>
      <c r="PSJ78" s="86"/>
      <c r="PSK78" s="86"/>
      <c r="PSL78" s="86"/>
      <c r="PSM78" s="86"/>
      <c r="PSN78" s="86"/>
      <c r="PSO78" s="86"/>
      <c r="PSP78" s="86"/>
      <c r="PSQ78" s="86"/>
      <c r="PSR78" s="86"/>
      <c r="PSS78" s="86"/>
      <c r="PST78" s="86"/>
      <c r="PSU78" s="86"/>
      <c r="PSV78" s="86"/>
      <c r="PSW78" s="86"/>
      <c r="PSX78" s="86"/>
      <c r="PSY78" s="86"/>
      <c r="PSZ78" s="86"/>
      <c r="PTA78" s="86"/>
      <c r="PTB78" s="86"/>
      <c r="PTC78" s="86"/>
      <c r="PTD78" s="86"/>
      <c r="PTE78" s="86"/>
      <c r="PTF78" s="86"/>
      <c r="PTG78" s="86"/>
      <c r="PTH78" s="86"/>
      <c r="PTI78" s="86"/>
      <c r="PTJ78" s="86"/>
      <c r="PTK78" s="86"/>
      <c r="PTL78" s="86"/>
      <c r="PTM78" s="86"/>
      <c r="PTN78" s="86"/>
      <c r="PTO78" s="86"/>
      <c r="PTP78" s="86"/>
      <c r="PTQ78" s="86"/>
      <c r="PTR78" s="86"/>
      <c r="PTS78" s="86"/>
      <c r="PTT78" s="86"/>
      <c r="PTU78" s="86"/>
      <c r="PTV78" s="86"/>
      <c r="PTW78" s="86"/>
      <c r="PTX78" s="86"/>
      <c r="PTY78" s="86"/>
      <c r="PTZ78" s="86"/>
      <c r="PUA78" s="86"/>
      <c r="PUB78" s="86"/>
      <c r="PUC78" s="86"/>
      <c r="PUD78" s="86"/>
      <c r="PUE78" s="86"/>
      <c r="PUF78" s="86"/>
      <c r="PUG78" s="86"/>
      <c r="PUH78" s="86"/>
      <c r="PUI78" s="86"/>
      <c r="PUJ78" s="86"/>
      <c r="PUK78" s="86"/>
      <c r="PUL78" s="86"/>
      <c r="PUM78" s="86"/>
      <c r="PUN78" s="86"/>
      <c r="PUO78" s="86"/>
      <c r="PUP78" s="86"/>
      <c r="PUQ78" s="86"/>
      <c r="PUR78" s="86"/>
      <c r="PUS78" s="86"/>
      <c r="PUT78" s="86"/>
      <c r="PUU78" s="86"/>
      <c r="PUV78" s="86"/>
      <c r="PUW78" s="86"/>
      <c r="PUX78" s="86"/>
      <c r="PUY78" s="86"/>
      <c r="PUZ78" s="86"/>
      <c r="PVA78" s="86"/>
      <c r="PVB78" s="86"/>
      <c r="PVC78" s="86"/>
      <c r="PVD78" s="86"/>
      <c r="PVE78" s="86"/>
      <c r="PVF78" s="86"/>
      <c r="PVG78" s="86"/>
      <c r="PVH78" s="86"/>
      <c r="PVI78" s="86"/>
      <c r="PVJ78" s="86"/>
      <c r="PVK78" s="86"/>
      <c r="PVL78" s="86"/>
      <c r="PVM78" s="86"/>
      <c r="PVN78" s="86"/>
      <c r="PVO78" s="86"/>
      <c r="PVP78" s="86"/>
      <c r="PVQ78" s="86"/>
      <c r="PVR78" s="86"/>
      <c r="PVS78" s="86"/>
      <c r="PVT78" s="86"/>
      <c r="PVU78" s="86"/>
      <c r="PVV78" s="86"/>
      <c r="PVW78" s="86"/>
      <c r="PVX78" s="86"/>
      <c r="PVY78" s="86"/>
      <c r="PVZ78" s="86"/>
      <c r="PWA78" s="86"/>
      <c r="PWB78" s="86"/>
      <c r="PWC78" s="86"/>
      <c r="PWD78" s="86"/>
      <c r="PWE78" s="86"/>
      <c r="PWF78" s="86"/>
      <c r="PWG78" s="86"/>
      <c r="PWH78" s="86"/>
      <c r="PWI78" s="86"/>
      <c r="PWJ78" s="86"/>
      <c r="PWK78" s="86"/>
      <c r="PWL78" s="86"/>
      <c r="PWM78" s="86"/>
      <c r="PWN78" s="86"/>
      <c r="PWO78" s="86"/>
      <c r="PWP78" s="86"/>
      <c r="PWQ78" s="86"/>
      <c r="PWR78" s="86"/>
      <c r="PWS78" s="86"/>
      <c r="PWT78" s="86"/>
      <c r="PWU78" s="86"/>
      <c r="PWV78" s="86"/>
      <c r="PWW78" s="86"/>
      <c r="PWX78" s="86"/>
      <c r="PWY78" s="86"/>
      <c r="PWZ78" s="86"/>
      <c r="PXA78" s="86"/>
      <c r="PXB78" s="86"/>
      <c r="PXC78" s="86"/>
      <c r="PXD78" s="86"/>
      <c r="PXE78" s="86"/>
      <c r="PXF78" s="86"/>
      <c r="PXG78" s="86"/>
      <c r="PXH78" s="86"/>
      <c r="PXI78" s="86"/>
      <c r="PXJ78" s="86"/>
      <c r="PXK78" s="86"/>
      <c r="PXL78" s="86"/>
      <c r="PXM78" s="86"/>
      <c r="PXN78" s="86"/>
      <c r="PXO78" s="86"/>
      <c r="PXP78" s="86"/>
      <c r="PXQ78" s="86"/>
      <c r="PXR78" s="86"/>
      <c r="PXS78" s="86"/>
      <c r="PXT78" s="86"/>
      <c r="PXU78" s="86"/>
      <c r="PXV78" s="86"/>
      <c r="PXW78" s="86"/>
      <c r="PXX78" s="86"/>
      <c r="PXY78" s="86"/>
      <c r="PXZ78" s="86"/>
      <c r="PYA78" s="86"/>
      <c r="PYB78" s="86"/>
      <c r="PYC78" s="86"/>
      <c r="PYD78" s="86"/>
      <c r="PYE78" s="86"/>
      <c r="PYF78" s="86"/>
      <c r="PYG78" s="86"/>
      <c r="PYH78" s="86"/>
      <c r="PYI78" s="86"/>
      <c r="PYJ78" s="86"/>
      <c r="PYK78" s="86"/>
      <c r="PYL78" s="86"/>
      <c r="PYM78" s="86"/>
      <c r="PYN78" s="86"/>
      <c r="PYO78" s="86"/>
      <c r="PYP78" s="86"/>
      <c r="PYQ78" s="86"/>
      <c r="PYR78" s="86"/>
      <c r="PYS78" s="86"/>
      <c r="PYT78" s="86"/>
      <c r="PYU78" s="86"/>
      <c r="PYV78" s="86"/>
      <c r="PYW78" s="86"/>
      <c r="PYX78" s="86"/>
      <c r="PYY78" s="86"/>
      <c r="PYZ78" s="86"/>
      <c r="PZA78" s="86"/>
      <c r="PZB78" s="86"/>
      <c r="PZC78" s="86"/>
      <c r="PZD78" s="86"/>
      <c r="PZE78" s="86"/>
      <c r="PZF78" s="86"/>
      <c r="PZG78" s="86"/>
      <c r="PZH78" s="86"/>
      <c r="PZI78" s="86"/>
      <c r="PZJ78" s="86"/>
      <c r="PZK78" s="86"/>
      <c r="PZL78" s="86"/>
      <c r="PZM78" s="86"/>
      <c r="PZN78" s="86"/>
      <c r="PZO78" s="86"/>
      <c r="PZP78" s="86"/>
      <c r="PZQ78" s="86"/>
      <c r="PZR78" s="86"/>
      <c r="PZS78" s="86"/>
      <c r="PZT78" s="86"/>
      <c r="PZU78" s="86"/>
      <c r="PZV78" s="86"/>
      <c r="PZW78" s="86"/>
      <c r="PZX78" s="86"/>
      <c r="PZY78" s="86"/>
      <c r="PZZ78" s="86"/>
      <c r="QAA78" s="86"/>
      <c r="QAB78" s="86"/>
      <c r="QAC78" s="86"/>
      <c r="QAD78" s="86"/>
      <c r="QAE78" s="86"/>
      <c r="QAF78" s="86"/>
      <c r="QAG78" s="86"/>
      <c r="QAH78" s="86"/>
      <c r="QAI78" s="86"/>
      <c r="QAJ78" s="86"/>
      <c r="QAK78" s="86"/>
      <c r="QAL78" s="86"/>
      <c r="QAM78" s="86"/>
      <c r="QAN78" s="86"/>
      <c r="QAO78" s="86"/>
      <c r="QAP78" s="86"/>
      <c r="QAQ78" s="86"/>
      <c r="QAR78" s="86"/>
      <c r="QAS78" s="86"/>
      <c r="QAT78" s="86"/>
      <c r="QAU78" s="86"/>
      <c r="QAV78" s="86"/>
      <c r="QAW78" s="86"/>
      <c r="QAX78" s="86"/>
      <c r="QAY78" s="86"/>
      <c r="QAZ78" s="86"/>
      <c r="QBA78" s="86"/>
      <c r="QBB78" s="86"/>
      <c r="QBC78" s="86"/>
      <c r="QBD78" s="86"/>
      <c r="QBE78" s="86"/>
      <c r="QBF78" s="86"/>
      <c r="QBG78" s="86"/>
      <c r="QBH78" s="86"/>
      <c r="QBI78" s="86"/>
      <c r="QBJ78" s="86"/>
      <c r="QBK78" s="86"/>
      <c r="QBL78" s="86"/>
      <c r="QBM78" s="86"/>
      <c r="QBN78" s="86"/>
      <c r="QBO78" s="86"/>
      <c r="QBP78" s="86"/>
      <c r="QBQ78" s="86"/>
      <c r="QBR78" s="86"/>
      <c r="QBS78" s="86"/>
      <c r="QBT78" s="86"/>
      <c r="QBU78" s="86"/>
      <c r="QBV78" s="86"/>
      <c r="QBW78" s="86"/>
      <c r="QBX78" s="86"/>
      <c r="QBY78" s="86"/>
      <c r="QBZ78" s="86"/>
      <c r="QCA78" s="86"/>
      <c r="QCB78" s="86"/>
      <c r="QCC78" s="86"/>
      <c r="QCD78" s="86"/>
      <c r="QCE78" s="86"/>
      <c r="QCF78" s="86"/>
      <c r="QCG78" s="86"/>
      <c r="QCH78" s="86"/>
      <c r="QCI78" s="86"/>
      <c r="QCJ78" s="86"/>
      <c r="QCK78" s="86"/>
      <c r="QCL78" s="86"/>
      <c r="QCM78" s="86"/>
      <c r="QCN78" s="86"/>
      <c r="QCO78" s="86"/>
      <c r="QCP78" s="86"/>
      <c r="QCQ78" s="86"/>
      <c r="QCR78" s="86"/>
      <c r="QCS78" s="86"/>
      <c r="QCT78" s="86"/>
      <c r="QCU78" s="86"/>
      <c r="QCV78" s="86"/>
      <c r="QCW78" s="86"/>
      <c r="QCX78" s="86"/>
      <c r="QCY78" s="86"/>
      <c r="QCZ78" s="86"/>
      <c r="QDA78" s="86"/>
      <c r="QDB78" s="86"/>
      <c r="QDC78" s="86"/>
      <c r="QDD78" s="86"/>
      <c r="QDE78" s="86"/>
      <c r="QDF78" s="86"/>
      <c r="QDG78" s="86"/>
      <c r="QDH78" s="86"/>
      <c r="QDI78" s="86"/>
      <c r="QDJ78" s="86"/>
      <c r="QDK78" s="86"/>
      <c r="QDL78" s="86"/>
      <c r="QDM78" s="86"/>
      <c r="QDN78" s="86"/>
      <c r="QDO78" s="86"/>
      <c r="QDP78" s="86"/>
      <c r="QDQ78" s="86"/>
      <c r="QDR78" s="86"/>
      <c r="QDS78" s="86"/>
      <c r="QDT78" s="86"/>
      <c r="QDU78" s="86"/>
      <c r="QDV78" s="86"/>
      <c r="QDW78" s="86"/>
      <c r="QDX78" s="86"/>
      <c r="QDY78" s="86"/>
      <c r="QDZ78" s="86"/>
      <c r="QEA78" s="86"/>
      <c r="QEB78" s="86"/>
      <c r="QEC78" s="86"/>
      <c r="QED78" s="86"/>
      <c r="QEE78" s="86"/>
      <c r="QEF78" s="86"/>
      <c r="QEG78" s="86"/>
      <c r="QEH78" s="86"/>
      <c r="QEI78" s="86"/>
      <c r="QEJ78" s="86"/>
      <c r="QEK78" s="86"/>
      <c r="QEL78" s="86"/>
      <c r="QEM78" s="86"/>
      <c r="QEN78" s="86"/>
      <c r="QEO78" s="86"/>
      <c r="QEP78" s="86"/>
      <c r="QEQ78" s="86"/>
      <c r="QER78" s="86"/>
      <c r="QES78" s="86"/>
      <c r="QET78" s="86"/>
      <c r="QEU78" s="86"/>
      <c r="QEV78" s="86"/>
      <c r="QEW78" s="86"/>
      <c r="QEX78" s="86"/>
      <c r="QEY78" s="86"/>
      <c r="QEZ78" s="86"/>
      <c r="QFA78" s="86"/>
      <c r="QFB78" s="86"/>
      <c r="QFC78" s="86"/>
      <c r="QFD78" s="86"/>
      <c r="QFE78" s="86"/>
      <c r="QFF78" s="86"/>
      <c r="QFG78" s="86"/>
      <c r="QFH78" s="86"/>
      <c r="QFI78" s="86"/>
      <c r="QFJ78" s="86"/>
      <c r="QFK78" s="86"/>
      <c r="QFL78" s="86"/>
      <c r="QFM78" s="86"/>
      <c r="QFN78" s="86"/>
      <c r="QFO78" s="86"/>
      <c r="QFP78" s="86"/>
      <c r="QFQ78" s="86"/>
      <c r="QFR78" s="86"/>
      <c r="QFS78" s="86"/>
      <c r="QFT78" s="86"/>
      <c r="QFU78" s="86"/>
      <c r="QFV78" s="86"/>
      <c r="QFW78" s="86"/>
      <c r="QFX78" s="86"/>
      <c r="QFY78" s="86"/>
      <c r="QFZ78" s="86"/>
      <c r="QGA78" s="86"/>
      <c r="QGB78" s="86"/>
      <c r="QGC78" s="86"/>
      <c r="QGD78" s="86"/>
      <c r="QGE78" s="86"/>
      <c r="QGF78" s="86"/>
      <c r="QGG78" s="86"/>
      <c r="QGH78" s="86"/>
      <c r="QGI78" s="86"/>
      <c r="QGJ78" s="86"/>
      <c r="QGK78" s="86"/>
      <c r="QGL78" s="86"/>
      <c r="QGM78" s="86"/>
      <c r="QGN78" s="86"/>
      <c r="QGO78" s="86"/>
      <c r="QGP78" s="86"/>
      <c r="QGQ78" s="86"/>
      <c r="QGR78" s="86"/>
      <c r="QGS78" s="86"/>
      <c r="QGT78" s="86"/>
      <c r="QGU78" s="86"/>
      <c r="QGV78" s="86"/>
      <c r="QGW78" s="86"/>
      <c r="QGX78" s="86"/>
      <c r="QGY78" s="86"/>
      <c r="QGZ78" s="86"/>
      <c r="QHA78" s="86"/>
      <c r="QHB78" s="86"/>
      <c r="QHC78" s="86"/>
      <c r="QHD78" s="86"/>
      <c r="QHE78" s="86"/>
      <c r="QHF78" s="86"/>
      <c r="QHG78" s="86"/>
      <c r="QHH78" s="86"/>
      <c r="QHI78" s="86"/>
      <c r="QHJ78" s="86"/>
      <c r="QHK78" s="86"/>
      <c r="QHL78" s="86"/>
      <c r="QHM78" s="86"/>
      <c r="QHN78" s="86"/>
      <c r="QHO78" s="86"/>
      <c r="QHP78" s="86"/>
      <c r="QHQ78" s="86"/>
      <c r="QHR78" s="86"/>
      <c r="QHS78" s="86"/>
      <c r="QHT78" s="86"/>
      <c r="QHU78" s="86"/>
      <c r="QHV78" s="86"/>
      <c r="QHW78" s="86"/>
      <c r="QHX78" s="86"/>
      <c r="QHY78" s="86"/>
      <c r="QHZ78" s="86"/>
      <c r="QIA78" s="86"/>
      <c r="QIB78" s="86"/>
      <c r="QIC78" s="86"/>
      <c r="QID78" s="86"/>
      <c r="QIE78" s="86"/>
      <c r="QIF78" s="86"/>
      <c r="QIG78" s="86"/>
      <c r="QIH78" s="86"/>
      <c r="QII78" s="86"/>
      <c r="QIJ78" s="86"/>
      <c r="QIK78" s="86"/>
      <c r="QIL78" s="86"/>
      <c r="QIM78" s="86"/>
      <c r="QIN78" s="86"/>
      <c r="QIO78" s="86"/>
      <c r="QIP78" s="86"/>
      <c r="QIQ78" s="86"/>
      <c r="QIR78" s="86"/>
      <c r="QIS78" s="86"/>
      <c r="QIT78" s="86"/>
      <c r="QIU78" s="86"/>
      <c r="QIV78" s="86"/>
      <c r="QIW78" s="86"/>
      <c r="QIX78" s="86"/>
      <c r="QIY78" s="86"/>
      <c r="QIZ78" s="86"/>
      <c r="QJA78" s="86"/>
      <c r="QJB78" s="86"/>
      <c r="QJC78" s="86"/>
      <c r="QJD78" s="86"/>
      <c r="QJE78" s="86"/>
      <c r="QJF78" s="86"/>
      <c r="QJG78" s="86"/>
      <c r="QJH78" s="86"/>
      <c r="QJI78" s="86"/>
      <c r="QJJ78" s="86"/>
      <c r="QJK78" s="86"/>
      <c r="QJL78" s="86"/>
      <c r="QJM78" s="86"/>
      <c r="QJN78" s="86"/>
      <c r="QJO78" s="86"/>
      <c r="QJP78" s="86"/>
      <c r="QJQ78" s="86"/>
      <c r="QJR78" s="86"/>
      <c r="QJS78" s="86"/>
      <c r="QJT78" s="86"/>
      <c r="QJU78" s="86"/>
      <c r="QJV78" s="86"/>
      <c r="QJW78" s="86"/>
      <c r="QJX78" s="86"/>
      <c r="QJY78" s="86"/>
      <c r="QJZ78" s="86"/>
      <c r="QKA78" s="86"/>
      <c r="QKB78" s="86"/>
      <c r="QKC78" s="86"/>
      <c r="QKD78" s="86"/>
      <c r="QKE78" s="86"/>
      <c r="QKF78" s="86"/>
      <c r="QKG78" s="86"/>
      <c r="QKH78" s="86"/>
      <c r="QKI78" s="86"/>
      <c r="QKJ78" s="86"/>
      <c r="QKK78" s="86"/>
      <c r="QKL78" s="86"/>
      <c r="QKM78" s="86"/>
      <c r="QKN78" s="86"/>
      <c r="QKO78" s="86"/>
      <c r="QKP78" s="86"/>
      <c r="QKQ78" s="86"/>
      <c r="QKR78" s="86"/>
      <c r="QKS78" s="86"/>
      <c r="QKT78" s="86"/>
      <c r="QKU78" s="86"/>
      <c r="QKV78" s="86"/>
      <c r="QKW78" s="86"/>
      <c r="QKX78" s="86"/>
      <c r="QKY78" s="86"/>
      <c r="QKZ78" s="86"/>
      <c r="QLA78" s="86"/>
      <c r="QLB78" s="86"/>
      <c r="QLC78" s="86"/>
      <c r="QLD78" s="86"/>
      <c r="QLE78" s="86"/>
      <c r="QLF78" s="86"/>
      <c r="QLG78" s="86"/>
      <c r="QLH78" s="86"/>
      <c r="QLI78" s="86"/>
      <c r="QLJ78" s="86"/>
      <c r="QLK78" s="86"/>
      <c r="QLL78" s="86"/>
      <c r="QLM78" s="86"/>
      <c r="QLN78" s="86"/>
      <c r="QLO78" s="86"/>
      <c r="QLP78" s="86"/>
      <c r="QLQ78" s="86"/>
      <c r="QLR78" s="86"/>
      <c r="QLS78" s="86"/>
      <c r="QLT78" s="86"/>
      <c r="QLU78" s="86"/>
      <c r="QLV78" s="86"/>
      <c r="QLW78" s="86"/>
      <c r="QLX78" s="86"/>
      <c r="QLY78" s="86"/>
      <c r="QLZ78" s="86"/>
      <c r="QMA78" s="86"/>
      <c r="QMB78" s="86"/>
      <c r="QMC78" s="86"/>
      <c r="QMD78" s="86"/>
      <c r="QME78" s="86"/>
      <c r="QMF78" s="86"/>
      <c r="QMG78" s="86"/>
      <c r="QMH78" s="86"/>
      <c r="QMI78" s="86"/>
      <c r="QMJ78" s="86"/>
      <c r="QMK78" s="86"/>
      <c r="QML78" s="86"/>
      <c r="QMM78" s="86"/>
      <c r="QMN78" s="86"/>
      <c r="QMO78" s="86"/>
      <c r="QMP78" s="86"/>
      <c r="QMQ78" s="86"/>
      <c r="QMR78" s="86"/>
      <c r="QMS78" s="86"/>
      <c r="QMT78" s="86"/>
      <c r="QMU78" s="86"/>
      <c r="QMV78" s="86"/>
      <c r="QMW78" s="86"/>
      <c r="QMX78" s="86"/>
      <c r="QMY78" s="86"/>
      <c r="QMZ78" s="86"/>
      <c r="QNA78" s="86"/>
      <c r="QNB78" s="86"/>
      <c r="QNC78" s="86"/>
      <c r="QND78" s="86"/>
      <c r="QNE78" s="86"/>
      <c r="QNF78" s="86"/>
      <c r="QNG78" s="86"/>
      <c r="QNH78" s="86"/>
      <c r="QNI78" s="86"/>
      <c r="QNJ78" s="86"/>
      <c r="QNK78" s="86"/>
      <c r="QNL78" s="86"/>
      <c r="QNM78" s="86"/>
      <c r="QNN78" s="86"/>
      <c r="QNO78" s="86"/>
      <c r="QNP78" s="86"/>
      <c r="QNQ78" s="86"/>
      <c r="QNR78" s="86"/>
      <c r="QNS78" s="86"/>
      <c r="QNT78" s="86"/>
      <c r="QNU78" s="86"/>
      <c r="QNV78" s="86"/>
      <c r="QNW78" s="86"/>
      <c r="QNX78" s="86"/>
      <c r="QNY78" s="86"/>
      <c r="QNZ78" s="86"/>
      <c r="QOA78" s="86"/>
      <c r="QOB78" s="86"/>
      <c r="QOC78" s="86"/>
      <c r="QOD78" s="86"/>
      <c r="QOE78" s="86"/>
      <c r="QOF78" s="86"/>
      <c r="QOG78" s="86"/>
      <c r="QOH78" s="86"/>
      <c r="QOI78" s="86"/>
      <c r="QOJ78" s="86"/>
      <c r="QOK78" s="86"/>
      <c r="QOL78" s="86"/>
      <c r="QOM78" s="86"/>
      <c r="QON78" s="86"/>
      <c r="QOO78" s="86"/>
      <c r="QOP78" s="86"/>
      <c r="QOQ78" s="86"/>
      <c r="QOR78" s="86"/>
      <c r="QOS78" s="86"/>
      <c r="QOT78" s="86"/>
      <c r="QOU78" s="86"/>
      <c r="QOV78" s="86"/>
      <c r="QOW78" s="86"/>
      <c r="QOX78" s="86"/>
      <c r="QOY78" s="86"/>
      <c r="QOZ78" s="86"/>
      <c r="QPA78" s="86"/>
      <c r="QPB78" s="86"/>
      <c r="QPC78" s="86"/>
      <c r="QPD78" s="86"/>
      <c r="QPE78" s="86"/>
      <c r="QPF78" s="86"/>
      <c r="QPG78" s="86"/>
      <c r="QPH78" s="86"/>
      <c r="QPI78" s="86"/>
      <c r="QPJ78" s="86"/>
      <c r="QPK78" s="86"/>
      <c r="QPL78" s="86"/>
      <c r="QPM78" s="86"/>
      <c r="QPN78" s="86"/>
      <c r="QPO78" s="86"/>
      <c r="QPP78" s="86"/>
      <c r="QPQ78" s="86"/>
      <c r="QPR78" s="86"/>
      <c r="QPS78" s="86"/>
      <c r="QPT78" s="86"/>
      <c r="QPU78" s="86"/>
      <c r="QPV78" s="86"/>
      <c r="QPW78" s="86"/>
      <c r="QPX78" s="86"/>
      <c r="QPY78" s="86"/>
      <c r="QPZ78" s="86"/>
      <c r="QQA78" s="86"/>
      <c r="QQB78" s="86"/>
      <c r="QQC78" s="86"/>
      <c r="QQD78" s="86"/>
      <c r="QQE78" s="86"/>
      <c r="QQF78" s="86"/>
      <c r="QQG78" s="86"/>
      <c r="QQH78" s="86"/>
      <c r="QQI78" s="86"/>
      <c r="QQJ78" s="86"/>
      <c r="QQK78" s="86"/>
      <c r="QQL78" s="86"/>
      <c r="QQM78" s="86"/>
      <c r="QQN78" s="86"/>
      <c r="QQO78" s="86"/>
      <c r="QQP78" s="86"/>
      <c r="QQQ78" s="86"/>
      <c r="QQR78" s="86"/>
      <c r="QQS78" s="86"/>
      <c r="QQT78" s="86"/>
      <c r="QQU78" s="86"/>
      <c r="QQV78" s="86"/>
      <c r="QQW78" s="86"/>
      <c r="QQX78" s="86"/>
      <c r="QQY78" s="86"/>
      <c r="QQZ78" s="86"/>
      <c r="QRA78" s="86"/>
      <c r="QRB78" s="86"/>
      <c r="QRC78" s="86"/>
      <c r="QRD78" s="86"/>
      <c r="QRE78" s="86"/>
      <c r="QRF78" s="86"/>
      <c r="QRG78" s="86"/>
      <c r="QRH78" s="86"/>
      <c r="QRI78" s="86"/>
      <c r="QRJ78" s="86"/>
      <c r="QRK78" s="86"/>
      <c r="QRL78" s="86"/>
      <c r="QRM78" s="86"/>
      <c r="QRN78" s="86"/>
      <c r="QRO78" s="86"/>
      <c r="QRP78" s="86"/>
      <c r="QRQ78" s="86"/>
      <c r="QRR78" s="86"/>
      <c r="QRS78" s="86"/>
      <c r="QRT78" s="86"/>
      <c r="QRU78" s="86"/>
      <c r="QRV78" s="86"/>
      <c r="QRW78" s="86"/>
      <c r="QRX78" s="86"/>
      <c r="QRY78" s="86"/>
      <c r="QRZ78" s="86"/>
      <c r="QSA78" s="86"/>
      <c r="QSB78" s="86"/>
      <c r="QSC78" s="86"/>
      <c r="QSD78" s="86"/>
      <c r="QSE78" s="86"/>
      <c r="QSF78" s="86"/>
      <c r="QSG78" s="86"/>
      <c r="QSH78" s="86"/>
      <c r="QSI78" s="86"/>
      <c r="QSJ78" s="86"/>
      <c r="QSK78" s="86"/>
      <c r="QSL78" s="86"/>
      <c r="QSM78" s="86"/>
      <c r="QSN78" s="86"/>
      <c r="QSO78" s="86"/>
      <c r="QSP78" s="86"/>
      <c r="QSQ78" s="86"/>
      <c r="QSR78" s="86"/>
      <c r="QSS78" s="86"/>
      <c r="QST78" s="86"/>
      <c r="QSU78" s="86"/>
      <c r="QSV78" s="86"/>
      <c r="QSW78" s="86"/>
      <c r="QSX78" s="86"/>
      <c r="QSY78" s="86"/>
      <c r="QSZ78" s="86"/>
      <c r="QTA78" s="86"/>
      <c r="QTB78" s="86"/>
      <c r="QTC78" s="86"/>
      <c r="QTD78" s="86"/>
      <c r="QTE78" s="86"/>
      <c r="QTF78" s="86"/>
      <c r="QTG78" s="86"/>
      <c r="QTH78" s="86"/>
      <c r="QTI78" s="86"/>
      <c r="QTJ78" s="86"/>
      <c r="QTK78" s="86"/>
      <c r="QTL78" s="86"/>
      <c r="QTM78" s="86"/>
      <c r="QTN78" s="86"/>
      <c r="QTO78" s="86"/>
      <c r="QTP78" s="86"/>
      <c r="QTQ78" s="86"/>
      <c r="QTR78" s="86"/>
      <c r="QTS78" s="86"/>
      <c r="QTT78" s="86"/>
      <c r="QTU78" s="86"/>
      <c r="QTV78" s="86"/>
      <c r="QTW78" s="86"/>
      <c r="QTX78" s="86"/>
      <c r="QTY78" s="86"/>
      <c r="QTZ78" s="86"/>
      <c r="QUA78" s="86"/>
      <c r="QUB78" s="86"/>
      <c r="QUC78" s="86"/>
      <c r="QUD78" s="86"/>
      <c r="QUE78" s="86"/>
      <c r="QUF78" s="86"/>
      <c r="QUG78" s="86"/>
      <c r="QUH78" s="86"/>
      <c r="QUI78" s="86"/>
      <c r="QUJ78" s="86"/>
      <c r="QUK78" s="86"/>
      <c r="QUL78" s="86"/>
      <c r="QUM78" s="86"/>
      <c r="QUN78" s="86"/>
      <c r="QUO78" s="86"/>
      <c r="QUP78" s="86"/>
      <c r="QUQ78" s="86"/>
      <c r="QUR78" s="86"/>
      <c r="QUS78" s="86"/>
      <c r="QUT78" s="86"/>
      <c r="QUU78" s="86"/>
      <c r="QUV78" s="86"/>
      <c r="QUW78" s="86"/>
      <c r="QUX78" s="86"/>
      <c r="QUY78" s="86"/>
      <c r="QUZ78" s="86"/>
      <c r="QVA78" s="86"/>
      <c r="QVB78" s="86"/>
      <c r="QVC78" s="86"/>
      <c r="QVD78" s="86"/>
      <c r="QVE78" s="86"/>
      <c r="QVF78" s="86"/>
      <c r="QVG78" s="86"/>
      <c r="QVH78" s="86"/>
      <c r="QVI78" s="86"/>
      <c r="QVJ78" s="86"/>
      <c r="QVK78" s="86"/>
      <c r="QVL78" s="86"/>
      <c r="QVM78" s="86"/>
      <c r="QVN78" s="86"/>
      <c r="QVO78" s="86"/>
      <c r="QVP78" s="86"/>
      <c r="QVQ78" s="86"/>
      <c r="QVR78" s="86"/>
      <c r="QVS78" s="86"/>
      <c r="QVT78" s="86"/>
      <c r="QVU78" s="86"/>
      <c r="QVV78" s="86"/>
      <c r="QVW78" s="86"/>
      <c r="QVX78" s="86"/>
      <c r="QVY78" s="86"/>
      <c r="QVZ78" s="86"/>
      <c r="QWA78" s="86"/>
      <c r="QWB78" s="86"/>
      <c r="QWC78" s="86"/>
      <c r="QWD78" s="86"/>
      <c r="QWE78" s="86"/>
      <c r="QWF78" s="86"/>
      <c r="QWG78" s="86"/>
      <c r="QWH78" s="86"/>
      <c r="QWI78" s="86"/>
      <c r="QWJ78" s="86"/>
      <c r="QWK78" s="86"/>
      <c r="QWL78" s="86"/>
      <c r="QWM78" s="86"/>
      <c r="QWN78" s="86"/>
      <c r="QWO78" s="86"/>
      <c r="QWP78" s="86"/>
      <c r="QWQ78" s="86"/>
      <c r="QWR78" s="86"/>
      <c r="QWS78" s="86"/>
      <c r="QWT78" s="86"/>
      <c r="QWU78" s="86"/>
      <c r="QWV78" s="86"/>
      <c r="QWW78" s="86"/>
      <c r="QWX78" s="86"/>
      <c r="QWY78" s="86"/>
      <c r="QWZ78" s="86"/>
      <c r="QXA78" s="86"/>
      <c r="QXB78" s="86"/>
      <c r="QXC78" s="86"/>
      <c r="QXD78" s="86"/>
      <c r="QXE78" s="86"/>
      <c r="QXF78" s="86"/>
      <c r="QXG78" s="86"/>
      <c r="QXH78" s="86"/>
      <c r="QXI78" s="86"/>
      <c r="QXJ78" s="86"/>
      <c r="QXK78" s="86"/>
      <c r="QXL78" s="86"/>
      <c r="QXM78" s="86"/>
      <c r="QXN78" s="86"/>
      <c r="QXO78" s="86"/>
      <c r="QXP78" s="86"/>
      <c r="QXQ78" s="86"/>
      <c r="QXR78" s="86"/>
      <c r="QXS78" s="86"/>
      <c r="QXT78" s="86"/>
      <c r="QXU78" s="86"/>
      <c r="QXV78" s="86"/>
      <c r="QXW78" s="86"/>
      <c r="QXX78" s="86"/>
      <c r="QXY78" s="86"/>
      <c r="QXZ78" s="86"/>
      <c r="QYA78" s="86"/>
      <c r="QYB78" s="86"/>
      <c r="QYC78" s="86"/>
      <c r="QYD78" s="86"/>
      <c r="QYE78" s="86"/>
      <c r="QYF78" s="86"/>
      <c r="QYG78" s="86"/>
      <c r="QYH78" s="86"/>
      <c r="QYI78" s="86"/>
      <c r="QYJ78" s="86"/>
      <c r="QYK78" s="86"/>
      <c r="QYL78" s="86"/>
      <c r="QYM78" s="86"/>
      <c r="QYN78" s="86"/>
      <c r="QYO78" s="86"/>
      <c r="QYP78" s="86"/>
      <c r="QYQ78" s="86"/>
      <c r="QYR78" s="86"/>
      <c r="QYS78" s="86"/>
      <c r="QYT78" s="86"/>
      <c r="QYU78" s="86"/>
      <c r="QYV78" s="86"/>
      <c r="QYW78" s="86"/>
      <c r="QYX78" s="86"/>
      <c r="QYY78" s="86"/>
      <c r="QYZ78" s="86"/>
      <c r="QZA78" s="86"/>
      <c r="QZB78" s="86"/>
      <c r="QZC78" s="86"/>
      <c r="QZD78" s="86"/>
      <c r="QZE78" s="86"/>
      <c r="QZF78" s="86"/>
      <c r="QZG78" s="86"/>
      <c r="QZH78" s="86"/>
      <c r="QZI78" s="86"/>
      <c r="QZJ78" s="86"/>
      <c r="QZK78" s="86"/>
      <c r="QZL78" s="86"/>
      <c r="QZM78" s="86"/>
      <c r="QZN78" s="86"/>
      <c r="QZO78" s="86"/>
      <c r="QZP78" s="86"/>
      <c r="QZQ78" s="86"/>
      <c r="QZR78" s="86"/>
      <c r="QZS78" s="86"/>
      <c r="QZT78" s="86"/>
      <c r="QZU78" s="86"/>
      <c r="QZV78" s="86"/>
      <c r="QZW78" s="86"/>
      <c r="QZX78" s="86"/>
      <c r="QZY78" s="86"/>
      <c r="QZZ78" s="86"/>
      <c r="RAA78" s="86"/>
      <c r="RAB78" s="86"/>
      <c r="RAC78" s="86"/>
      <c r="RAD78" s="86"/>
      <c r="RAE78" s="86"/>
      <c r="RAF78" s="86"/>
      <c r="RAG78" s="86"/>
      <c r="RAH78" s="86"/>
      <c r="RAI78" s="86"/>
      <c r="RAJ78" s="86"/>
      <c r="RAK78" s="86"/>
      <c r="RAL78" s="86"/>
      <c r="RAM78" s="86"/>
      <c r="RAN78" s="86"/>
      <c r="RAO78" s="86"/>
      <c r="RAP78" s="86"/>
      <c r="RAQ78" s="86"/>
      <c r="RAR78" s="86"/>
      <c r="RAS78" s="86"/>
      <c r="RAT78" s="86"/>
      <c r="RAU78" s="86"/>
      <c r="RAV78" s="86"/>
      <c r="RAW78" s="86"/>
      <c r="RAX78" s="86"/>
      <c r="RAY78" s="86"/>
      <c r="RAZ78" s="86"/>
      <c r="RBA78" s="86"/>
      <c r="RBB78" s="86"/>
      <c r="RBC78" s="86"/>
      <c r="RBD78" s="86"/>
      <c r="RBE78" s="86"/>
      <c r="RBF78" s="86"/>
      <c r="RBG78" s="86"/>
      <c r="RBH78" s="86"/>
      <c r="RBI78" s="86"/>
      <c r="RBJ78" s="86"/>
      <c r="RBK78" s="86"/>
      <c r="RBL78" s="86"/>
      <c r="RBM78" s="86"/>
      <c r="RBN78" s="86"/>
      <c r="RBO78" s="86"/>
      <c r="RBP78" s="86"/>
      <c r="RBQ78" s="86"/>
      <c r="RBR78" s="86"/>
      <c r="RBS78" s="86"/>
      <c r="RBT78" s="86"/>
      <c r="RBU78" s="86"/>
      <c r="RBV78" s="86"/>
      <c r="RBW78" s="86"/>
      <c r="RBX78" s="86"/>
      <c r="RBY78" s="86"/>
      <c r="RBZ78" s="86"/>
      <c r="RCA78" s="86"/>
      <c r="RCB78" s="86"/>
      <c r="RCC78" s="86"/>
      <c r="RCD78" s="86"/>
      <c r="RCE78" s="86"/>
      <c r="RCF78" s="86"/>
      <c r="RCG78" s="86"/>
      <c r="RCH78" s="86"/>
      <c r="RCI78" s="86"/>
      <c r="RCJ78" s="86"/>
      <c r="RCK78" s="86"/>
      <c r="RCL78" s="86"/>
      <c r="RCM78" s="86"/>
      <c r="RCN78" s="86"/>
      <c r="RCO78" s="86"/>
      <c r="RCP78" s="86"/>
      <c r="RCQ78" s="86"/>
      <c r="RCR78" s="86"/>
      <c r="RCS78" s="86"/>
      <c r="RCT78" s="86"/>
      <c r="RCU78" s="86"/>
      <c r="RCV78" s="86"/>
      <c r="RCW78" s="86"/>
      <c r="RCX78" s="86"/>
      <c r="RCY78" s="86"/>
      <c r="RCZ78" s="86"/>
      <c r="RDA78" s="86"/>
      <c r="RDB78" s="86"/>
      <c r="RDC78" s="86"/>
      <c r="RDD78" s="86"/>
      <c r="RDE78" s="86"/>
      <c r="RDF78" s="86"/>
      <c r="RDG78" s="86"/>
      <c r="RDH78" s="86"/>
      <c r="RDI78" s="86"/>
      <c r="RDJ78" s="86"/>
      <c r="RDK78" s="86"/>
      <c r="RDL78" s="86"/>
      <c r="RDM78" s="86"/>
      <c r="RDN78" s="86"/>
      <c r="RDO78" s="86"/>
      <c r="RDP78" s="86"/>
      <c r="RDQ78" s="86"/>
      <c r="RDR78" s="86"/>
      <c r="RDS78" s="86"/>
      <c r="RDT78" s="86"/>
      <c r="RDU78" s="86"/>
      <c r="RDV78" s="86"/>
      <c r="RDW78" s="86"/>
      <c r="RDX78" s="86"/>
      <c r="RDY78" s="86"/>
      <c r="RDZ78" s="86"/>
      <c r="REA78" s="86"/>
      <c r="REB78" s="86"/>
      <c r="REC78" s="86"/>
      <c r="RED78" s="86"/>
      <c r="REE78" s="86"/>
      <c r="REF78" s="86"/>
      <c r="REG78" s="86"/>
      <c r="REH78" s="86"/>
      <c r="REI78" s="86"/>
      <c r="REJ78" s="86"/>
      <c r="REK78" s="86"/>
      <c r="REL78" s="86"/>
      <c r="REM78" s="86"/>
      <c r="REN78" s="86"/>
      <c r="REO78" s="86"/>
      <c r="REP78" s="86"/>
      <c r="REQ78" s="86"/>
      <c r="RER78" s="86"/>
      <c r="RES78" s="86"/>
      <c r="RET78" s="86"/>
      <c r="REU78" s="86"/>
      <c r="REV78" s="86"/>
      <c r="REW78" s="86"/>
      <c r="REX78" s="86"/>
      <c r="REY78" s="86"/>
      <c r="REZ78" s="86"/>
      <c r="RFA78" s="86"/>
      <c r="RFB78" s="86"/>
      <c r="RFC78" s="86"/>
      <c r="RFD78" s="86"/>
      <c r="RFE78" s="86"/>
      <c r="RFF78" s="86"/>
      <c r="RFG78" s="86"/>
      <c r="RFH78" s="86"/>
      <c r="RFI78" s="86"/>
      <c r="RFJ78" s="86"/>
      <c r="RFK78" s="86"/>
      <c r="RFL78" s="86"/>
      <c r="RFM78" s="86"/>
      <c r="RFN78" s="86"/>
      <c r="RFO78" s="86"/>
      <c r="RFP78" s="86"/>
      <c r="RFQ78" s="86"/>
      <c r="RFR78" s="86"/>
      <c r="RFS78" s="86"/>
      <c r="RFT78" s="86"/>
      <c r="RFU78" s="86"/>
      <c r="RFV78" s="86"/>
      <c r="RFW78" s="86"/>
      <c r="RFX78" s="86"/>
      <c r="RFY78" s="86"/>
      <c r="RFZ78" s="86"/>
      <c r="RGA78" s="86"/>
      <c r="RGB78" s="86"/>
      <c r="RGC78" s="86"/>
      <c r="RGD78" s="86"/>
      <c r="RGE78" s="86"/>
      <c r="RGF78" s="86"/>
      <c r="RGG78" s="86"/>
      <c r="RGH78" s="86"/>
      <c r="RGI78" s="86"/>
      <c r="RGJ78" s="86"/>
      <c r="RGK78" s="86"/>
      <c r="RGL78" s="86"/>
      <c r="RGM78" s="86"/>
      <c r="RGN78" s="86"/>
      <c r="RGO78" s="86"/>
      <c r="RGP78" s="86"/>
      <c r="RGQ78" s="86"/>
      <c r="RGR78" s="86"/>
      <c r="RGS78" s="86"/>
      <c r="RGT78" s="86"/>
      <c r="RGU78" s="86"/>
      <c r="RGV78" s="86"/>
      <c r="RGW78" s="86"/>
      <c r="RGX78" s="86"/>
      <c r="RGY78" s="86"/>
      <c r="RGZ78" s="86"/>
      <c r="RHA78" s="86"/>
      <c r="RHB78" s="86"/>
      <c r="RHC78" s="86"/>
      <c r="RHD78" s="86"/>
      <c r="RHE78" s="86"/>
      <c r="RHF78" s="86"/>
      <c r="RHG78" s="86"/>
      <c r="RHH78" s="86"/>
      <c r="RHI78" s="86"/>
      <c r="RHJ78" s="86"/>
      <c r="RHK78" s="86"/>
      <c r="RHL78" s="86"/>
      <c r="RHM78" s="86"/>
      <c r="RHN78" s="86"/>
      <c r="RHO78" s="86"/>
      <c r="RHP78" s="86"/>
      <c r="RHQ78" s="86"/>
      <c r="RHR78" s="86"/>
      <c r="RHS78" s="86"/>
      <c r="RHT78" s="86"/>
      <c r="RHU78" s="86"/>
      <c r="RHV78" s="86"/>
      <c r="RHW78" s="86"/>
      <c r="RHX78" s="86"/>
      <c r="RHY78" s="86"/>
      <c r="RHZ78" s="86"/>
      <c r="RIA78" s="86"/>
      <c r="RIB78" s="86"/>
      <c r="RIC78" s="86"/>
      <c r="RID78" s="86"/>
      <c r="RIE78" s="86"/>
      <c r="RIF78" s="86"/>
      <c r="RIG78" s="86"/>
      <c r="RIH78" s="86"/>
      <c r="RII78" s="86"/>
      <c r="RIJ78" s="86"/>
      <c r="RIK78" s="86"/>
      <c r="RIL78" s="86"/>
      <c r="RIM78" s="86"/>
      <c r="RIN78" s="86"/>
      <c r="RIO78" s="86"/>
      <c r="RIP78" s="86"/>
      <c r="RIQ78" s="86"/>
      <c r="RIR78" s="86"/>
      <c r="RIS78" s="86"/>
      <c r="RIT78" s="86"/>
      <c r="RIU78" s="86"/>
      <c r="RIV78" s="86"/>
      <c r="RIW78" s="86"/>
      <c r="RIX78" s="86"/>
      <c r="RIY78" s="86"/>
      <c r="RIZ78" s="86"/>
      <c r="RJA78" s="86"/>
      <c r="RJB78" s="86"/>
      <c r="RJC78" s="86"/>
      <c r="RJD78" s="86"/>
      <c r="RJE78" s="86"/>
      <c r="RJF78" s="86"/>
      <c r="RJG78" s="86"/>
      <c r="RJH78" s="86"/>
      <c r="RJI78" s="86"/>
      <c r="RJJ78" s="86"/>
      <c r="RJK78" s="86"/>
      <c r="RJL78" s="86"/>
      <c r="RJM78" s="86"/>
      <c r="RJN78" s="86"/>
      <c r="RJO78" s="86"/>
      <c r="RJP78" s="86"/>
      <c r="RJQ78" s="86"/>
      <c r="RJR78" s="86"/>
      <c r="RJS78" s="86"/>
      <c r="RJT78" s="86"/>
      <c r="RJU78" s="86"/>
      <c r="RJV78" s="86"/>
      <c r="RJW78" s="86"/>
      <c r="RJX78" s="86"/>
      <c r="RJY78" s="86"/>
      <c r="RJZ78" s="86"/>
      <c r="RKA78" s="86"/>
      <c r="RKB78" s="86"/>
      <c r="RKC78" s="86"/>
      <c r="RKD78" s="86"/>
      <c r="RKE78" s="86"/>
      <c r="RKF78" s="86"/>
      <c r="RKG78" s="86"/>
      <c r="RKH78" s="86"/>
      <c r="RKI78" s="86"/>
      <c r="RKJ78" s="86"/>
      <c r="RKK78" s="86"/>
      <c r="RKL78" s="86"/>
      <c r="RKM78" s="86"/>
      <c r="RKN78" s="86"/>
      <c r="RKO78" s="86"/>
      <c r="RKP78" s="86"/>
      <c r="RKQ78" s="86"/>
      <c r="RKR78" s="86"/>
      <c r="RKS78" s="86"/>
      <c r="RKT78" s="86"/>
      <c r="RKU78" s="86"/>
      <c r="RKV78" s="86"/>
      <c r="RKW78" s="86"/>
      <c r="RKX78" s="86"/>
      <c r="RKY78" s="86"/>
      <c r="RKZ78" s="86"/>
      <c r="RLA78" s="86"/>
      <c r="RLB78" s="86"/>
      <c r="RLC78" s="86"/>
      <c r="RLD78" s="86"/>
      <c r="RLE78" s="86"/>
      <c r="RLF78" s="86"/>
      <c r="RLG78" s="86"/>
      <c r="RLH78" s="86"/>
      <c r="RLI78" s="86"/>
      <c r="RLJ78" s="86"/>
      <c r="RLK78" s="86"/>
      <c r="RLL78" s="86"/>
      <c r="RLM78" s="86"/>
      <c r="RLN78" s="86"/>
      <c r="RLO78" s="86"/>
      <c r="RLP78" s="86"/>
      <c r="RLQ78" s="86"/>
      <c r="RLR78" s="86"/>
      <c r="RLS78" s="86"/>
      <c r="RLT78" s="86"/>
      <c r="RLU78" s="86"/>
      <c r="RLV78" s="86"/>
      <c r="RLW78" s="86"/>
      <c r="RLX78" s="86"/>
      <c r="RLY78" s="86"/>
      <c r="RLZ78" s="86"/>
      <c r="RMA78" s="86"/>
      <c r="RMB78" s="86"/>
      <c r="RMC78" s="86"/>
      <c r="RMD78" s="86"/>
      <c r="RME78" s="86"/>
      <c r="RMF78" s="86"/>
      <c r="RMG78" s="86"/>
      <c r="RMH78" s="86"/>
      <c r="RMI78" s="86"/>
      <c r="RMJ78" s="86"/>
      <c r="RMK78" s="86"/>
      <c r="RML78" s="86"/>
      <c r="RMM78" s="86"/>
      <c r="RMN78" s="86"/>
      <c r="RMO78" s="86"/>
      <c r="RMP78" s="86"/>
      <c r="RMQ78" s="86"/>
      <c r="RMR78" s="86"/>
      <c r="RMS78" s="86"/>
      <c r="RMT78" s="86"/>
      <c r="RMU78" s="86"/>
      <c r="RMV78" s="86"/>
      <c r="RMW78" s="86"/>
      <c r="RMX78" s="86"/>
      <c r="RMY78" s="86"/>
      <c r="RMZ78" s="86"/>
      <c r="RNA78" s="86"/>
      <c r="RNB78" s="86"/>
      <c r="RNC78" s="86"/>
      <c r="RND78" s="86"/>
      <c r="RNE78" s="86"/>
      <c r="RNF78" s="86"/>
      <c r="RNG78" s="86"/>
      <c r="RNH78" s="86"/>
      <c r="RNI78" s="86"/>
      <c r="RNJ78" s="86"/>
      <c r="RNK78" s="86"/>
      <c r="RNL78" s="86"/>
      <c r="RNM78" s="86"/>
      <c r="RNN78" s="86"/>
      <c r="RNO78" s="86"/>
      <c r="RNP78" s="86"/>
      <c r="RNQ78" s="86"/>
      <c r="RNR78" s="86"/>
      <c r="RNS78" s="86"/>
      <c r="RNT78" s="86"/>
      <c r="RNU78" s="86"/>
      <c r="RNV78" s="86"/>
      <c r="RNW78" s="86"/>
      <c r="RNX78" s="86"/>
      <c r="RNY78" s="86"/>
      <c r="RNZ78" s="86"/>
      <c r="ROA78" s="86"/>
      <c r="ROB78" s="86"/>
      <c r="ROC78" s="86"/>
      <c r="ROD78" s="86"/>
      <c r="ROE78" s="86"/>
      <c r="ROF78" s="86"/>
      <c r="ROG78" s="86"/>
      <c r="ROH78" s="86"/>
      <c r="ROI78" s="86"/>
      <c r="ROJ78" s="86"/>
      <c r="ROK78" s="86"/>
      <c r="ROL78" s="86"/>
      <c r="ROM78" s="86"/>
      <c r="RON78" s="86"/>
      <c r="ROO78" s="86"/>
      <c r="ROP78" s="86"/>
      <c r="ROQ78" s="86"/>
      <c r="ROR78" s="86"/>
      <c r="ROS78" s="86"/>
      <c r="ROT78" s="86"/>
      <c r="ROU78" s="86"/>
      <c r="ROV78" s="86"/>
      <c r="ROW78" s="86"/>
      <c r="ROX78" s="86"/>
      <c r="ROY78" s="86"/>
      <c r="ROZ78" s="86"/>
      <c r="RPA78" s="86"/>
      <c r="RPB78" s="86"/>
      <c r="RPC78" s="86"/>
      <c r="RPD78" s="86"/>
      <c r="RPE78" s="86"/>
      <c r="RPF78" s="86"/>
      <c r="RPG78" s="86"/>
      <c r="RPH78" s="86"/>
      <c r="RPI78" s="86"/>
      <c r="RPJ78" s="86"/>
      <c r="RPK78" s="86"/>
      <c r="RPL78" s="86"/>
      <c r="RPM78" s="86"/>
      <c r="RPN78" s="86"/>
      <c r="RPO78" s="86"/>
      <c r="RPP78" s="86"/>
      <c r="RPQ78" s="86"/>
      <c r="RPR78" s="86"/>
      <c r="RPS78" s="86"/>
      <c r="RPT78" s="86"/>
      <c r="RPU78" s="86"/>
      <c r="RPV78" s="86"/>
      <c r="RPW78" s="86"/>
      <c r="RPX78" s="86"/>
      <c r="RPY78" s="86"/>
      <c r="RPZ78" s="86"/>
      <c r="RQA78" s="86"/>
      <c r="RQB78" s="86"/>
      <c r="RQC78" s="86"/>
      <c r="RQD78" s="86"/>
      <c r="RQE78" s="86"/>
      <c r="RQF78" s="86"/>
      <c r="RQG78" s="86"/>
      <c r="RQH78" s="86"/>
      <c r="RQI78" s="86"/>
      <c r="RQJ78" s="86"/>
      <c r="RQK78" s="86"/>
      <c r="RQL78" s="86"/>
      <c r="RQM78" s="86"/>
      <c r="RQN78" s="86"/>
      <c r="RQO78" s="86"/>
      <c r="RQP78" s="86"/>
      <c r="RQQ78" s="86"/>
      <c r="RQR78" s="86"/>
      <c r="RQS78" s="86"/>
      <c r="RQT78" s="86"/>
      <c r="RQU78" s="86"/>
      <c r="RQV78" s="86"/>
      <c r="RQW78" s="86"/>
      <c r="RQX78" s="86"/>
      <c r="RQY78" s="86"/>
      <c r="RQZ78" s="86"/>
      <c r="RRA78" s="86"/>
      <c r="RRB78" s="86"/>
      <c r="RRC78" s="86"/>
      <c r="RRD78" s="86"/>
      <c r="RRE78" s="86"/>
      <c r="RRF78" s="86"/>
      <c r="RRG78" s="86"/>
      <c r="RRH78" s="86"/>
      <c r="RRI78" s="86"/>
      <c r="RRJ78" s="86"/>
      <c r="RRK78" s="86"/>
      <c r="RRL78" s="86"/>
      <c r="RRM78" s="86"/>
      <c r="RRN78" s="86"/>
      <c r="RRO78" s="86"/>
      <c r="RRP78" s="86"/>
      <c r="RRQ78" s="86"/>
      <c r="RRR78" s="86"/>
      <c r="RRS78" s="86"/>
      <c r="RRT78" s="86"/>
      <c r="RRU78" s="86"/>
      <c r="RRV78" s="86"/>
      <c r="RRW78" s="86"/>
      <c r="RRX78" s="86"/>
      <c r="RRY78" s="86"/>
      <c r="RRZ78" s="86"/>
      <c r="RSA78" s="86"/>
      <c r="RSB78" s="86"/>
      <c r="RSC78" s="86"/>
      <c r="RSD78" s="86"/>
      <c r="RSE78" s="86"/>
      <c r="RSF78" s="86"/>
      <c r="RSG78" s="86"/>
      <c r="RSH78" s="86"/>
      <c r="RSI78" s="86"/>
      <c r="RSJ78" s="86"/>
      <c r="RSK78" s="86"/>
      <c r="RSL78" s="86"/>
      <c r="RSM78" s="86"/>
      <c r="RSN78" s="86"/>
      <c r="RSO78" s="86"/>
      <c r="RSP78" s="86"/>
      <c r="RSQ78" s="86"/>
      <c r="RSR78" s="86"/>
      <c r="RSS78" s="86"/>
      <c r="RST78" s="86"/>
      <c r="RSU78" s="86"/>
      <c r="RSV78" s="86"/>
      <c r="RSW78" s="86"/>
      <c r="RSX78" s="86"/>
      <c r="RSY78" s="86"/>
      <c r="RSZ78" s="86"/>
      <c r="RTA78" s="86"/>
      <c r="RTB78" s="86"/>
      <c r="RTC78" s="86"/>
      <c r="RTD78" s="86"/>
      <c r="RTE78" s="86"/>
      <c r="RTF78" s="86"/>
      <c r="RTG78" s="86"/>
      <c r="RTH78" s="86"/>
      <c r="RTI78" s="86"/>
      <c r="RTJ78" s="86"/>
      <c r="RTK78" s="86"/>
      <c r="RTL78" s="86"/>
      <c r="RTM78" s="86"/>
      <c r="RTN78" s="86"/>
      <c r="RTO78" s="86"/>
      <c r="RTP78" s="86"/>
      <c r="RTQ78" s="86"/>
      <c r="RTR78" s="86"/>
      <c r="RTS78" s="86"/>
      <c r="RTT78" s="86"/>
      <c r="RTU78" s="86"/>
      <c r="RTV78" s="86"/>
      <c r="RTW78" s="86"/>
      <c r="RTX78" s="86"/>
      <c r="RTY78" s="86"/>
      <c r="RTZ78" s="86"/>
      <c r="RUA78" s="86"/>
      <c r="RUB78" s="86"/>
      <c r="RUC78" s="86"/>
      <c r="RUD78" s="86"/>
      <c r="RUE78" s="86"/>
      <c r="RUF78" s="86"/>
      <c r="RUG78" s="86"/>
      <c r="RUH78" s="86"/>
      <c r="RUI78" s="86"/>
      <c r="RUJ78" s="86"/>
      <c r="RUK78" s="86"/>
      <c r="RUL78" s="86"/>
      <c r="RUM78" s="86"/>
      <c r="RUN78" s="86"/>
      <c r="RUO78" s="86"/>
      <c r="RUP78" s="86"/>
      <c r="RUQ78" s="86"/>
      <c r="RUR78" s="86"/>
      <c r="RUS78" s="86"/>
      <c r="RUT78" s="86"/>
      <c r="RUU78" s="86"/>
      <c r="RUV78" s="86"/>
      <c r="RUW78" s="86"/>
      <c r="RUX78" s="86"/>
      <c r="RUY78" s="86"/>
      <c r="RUZ78" s="86"/>
      <c r="RVA78" s="86"/>
      <c r="RVB78" s="86"/>
      <c r="RVC78" s="86"/>
      <c r="RVD78" s="86"/>
      <c r="RVE78" s="86"/>
      <c r="RVF78" s="86"/>
      <c r="RVG78" s="86"/>
      <c r="RVH78" s="86"/>
      <c r="RVI78" s="86"/>
      <c r="RVJ78" s="86"/>
      <c r="RVK78" s="86"/>
      <c r="RVL78" s="86"/>
      <c r="RVM78" s="86"/>
      <c r="RVN78" s="86"/>
      <c r="RVO78" s="86"/>
      <c r="RVP78" s="86"/>
      <c r="RVQ78" s="86"/>
      <c r="RVR78" s="86"/>
      <c r="RVS78" s="86"/>
      <c r="RVT78" s="86"/>
      <c r="RVU78" s="86"/>
      <c r="RVV78" s="86"/>
      <c r="RVW78" s="86"/>
      <c r="RVX78" s="86"/>
      <c r="RVY78" s="86"/>
      <c r="RVZ78" s="86"/>
      <c r="RWA78" s="86"/>
      <c r="RWB78" s="86"/>
      <c r="RWC78" s="86"/>
      <c r="RWD78" s="86"/>
      <c r="RWE78" s="86"/>
      <c r="RWF78" s="86"/>
      <c r="RWG78" s="86"/>
      <c r="RWH78" s="86"/>
      <c r="RWI78" s="86"/>
      <c r="RWJ78" s="86"/>
      <c r="RWK78" s="86"/>
      <c r="RWL78" s="86"/>
      <c r="RWM78" s="86"/>
      <c r="RWN78" s="86"/>
      <c r="RWO78" s="86"/>
      <c r="RWP78" s="86"/>
      <c r="RWQ78" s="86"/>
      <c r="RWR78" s="86"/>
      <c r="RWS78" s="86"/>
      <c r="RWT78" s="86"/>
      <c r="RWU78" s="86"/>
      <c r="RWV78" s="86"/>
      <c r="RWW78" s="86"/>
      <c r="RWX78" s="86"/>
      <c r="RWY78" s="86"/>
      <c r="RWZ78" s="86"/>
      <c r="RXA78" s="86"/>
      <c r="RXB78" s="86"/>
      <c r="RXC78" s="86"/>
      <c r="RXD78" s="86"/>
      <c r="RXE78" s="86"/>
      <c r="RXF78" s="86"/>
      <c r="RXG78" s="86"/>
      <c r="RXH78" s="86"/>
      <c r="RXI78" s="86"/>
      <c r="RXJ78" s="86"/>
      <c r="RXK78" s="86"/>
      <c r="RXL78" s="86"/>
      <c r="RXM78" s="86"/>
      <c r="RXN78" s="86"/>
      <c r="RXO78" s="86"/>
      <c r="RXP78" s="86"/>
      <c r="RXQ78" s="86"/>
      <c r="RXR78" s="86"/>
      <c r="RXS78" s="86"/>
      <c r="RXT78" s="86"/>
      <c r="RXU78" s="86"/>
      <c r="RXV78" s="86"/>
      <c r="RXW78" s="86"/>
      <c r="RXX78" s="86"/>
      <c r="RXY78" s="86"/>
      <c r="RXZ78" s="86"/>
      <c r="RYA78" s="86"/>
      <c r="RYB78" s="86"/>
      <c r="RYC78" s="86"/>
      <c r="RYD78" s="86"/>
      <c r="RYE78" s="86"/>
      <c r="RYF78" s="86"/>
      <c r="RYG78" s="86"/>
      <c r="RYH78" s="86"/>
      <c r="RYI78" s="86"/>
      <c r="RYJ78" s="86"/>
      <c r="RYK78" s="86"/>
      <c r="RYL78" s="86"/>
      <c r="RYM78" s="86"/>
      <c r="RYN78" s="86"/>
      <c r="RYO78" s="86"/>
      <c r="RYP78" s="86"/>
      <c r="RYQ78" s="86"/>
      <c r="RYR78" s="86"/>
      <c r="RYS78" s="86"/>
      <c r="RYT78" s="86"/>
      <c r="RYU78" s="86"/>
      <c r="RYV78" s="86"/>
      <c r="RYW78" s="86"/>
      <c r="RYX78" s="86"/>
      <c r="RYY78" s="86"/>
      <c r="RYZ78" s="86"/>
      <c r="RZA78" s="86"/>
      <c r="RZB78" s="86"/>
      <c r="RZC78" s="86"/>
      <c r="RZD78" s="86"/>
      <c r="RZE78" s="86"/>
      <c r="RZF78" s="86"/>
      <c r="RZG78" s="86"/>
      <c r="RZH78" s="86"/>
      <c r="RZI78" s="86"/>
      <c r="RZJ78" s="86"/>
      <c r="RZK78" s="86"/>
      <c r="RZL78" s="86"/>
      <c r="RZM78" s="86"/>
      <c r="RZN78" s="86"/>
      <c r="RZO78" s="86"/>
      <c r="RZP78" s="86"/>
      <c r="RZQ78" s="86"/>
      <c r="RZR78" s="86"/>
      <c r="RZS78" s="86"/>
      <c r="RZT78" s="86"/>
      <c r="RZU78" s="86"/>
      <c r="RZV78" s="86"/>
      <c r="RZW78" s="86"/>
      <c r="RZX78" s="86"/>
      <c r="RZY78" s="86"/>
      <c r="RZZ78" s="86"/>
      <c r="SAA78" s="86"/>
      <c r="SAB78" s="86"/>
      <c r="SAC78" s="86"/>
      <c r="SAD78" s="86"/>
      <c r="SAE78" s="86"/>
      <c r="SAF78" s="86"/>
      <c r="SAG78" s="86"/>
      <c r="SAH78" s="86"/>
      <c r="SAI78" s="86"/>
      <c r="SAJ78" s="86"/>
      <c r="SAK78" s="86"/>
      <c r="SAL78" s="86"/>
      <c r="SAM78" s="86"/>
      <c r="SAN78" s="86"/>
      <c r="SAO78" s="86"/>
      <c r="SAP78" s="86"/>
      <c r="SAQ78" s="86"/>
      <c r="SAR78" s="86"/>
      <c r="SAS78" s="86"/>
      <c r="SAT78" s="86"/>
      <c r="SAU78" s="86"/>
      <c r="SAV78" s="86"/>
      <c r="SAW78" s="86"/>
      <c r="SAX78" s="86"/>
      <c r="SAY78" s="86"/>
      <c r="SAZ78" s="86"/>
      <c r="SBA78" s="86"/>
      <c r="SBB78" s="86"/>
      <c r="SBC78" s="86"/>
      <c r="SBD78" s="86"/>
      <c r="SBE78" s="86"/>
      <c r="SBF78" s="86"/>
      <c r="SBG78" s="86"/>
      <c r="SBH78" s="86"/>
      <c r="SBI78" s="86"/>
      <c r="SBJ78" s="86"/>
      <c r="SBK78" s="86"/>
      <c r="SBL78" s="86"/>
      <c r="SBM78" s="86"/>
      <c r="SBN78" s="86"/>
      <c r="SBO78" s="86"/>
      <c r="SBP78" s="86"/>
      <c r="SBQ78" s="86"/>
      <c r="SBR78" s="86"/>
      <c r="SBS78" s="86"/>
      <c r="SBT78" s="86"/>
      <c r="SBU78" s="86"/>
      <c r="SBV78" s="86"/>
      <c r="SBW78" s="86"/>
      <c r="SBX78" s="86"/>
      <c r="SBY78" s="86"/>
      <c r="SBZ78" s="86"/>
      <c r="SCA78" s="86"/>
      <c r="SCB78" s="86"/>
      <c r="SCC78" s="86"/>
      <c r="SCD78" s="86"/>
      <c r="SCE78" s="86"/>
      <c r="SCF78" s="86"/>
      <c r="SCG78" s="86"/>
      <c r="SCH78" s="86"/>
      <c r="SCI78" s="86"/>
      <c r="SCJ78" s="86"/>
      <c r="SCK78" s="86"/>
      <c r="SCL78" s="86"/>
      <c r="SCM78" s="86"/>
      <c r="SCN78" s="86"/>
      <c r="SCO78" s="86"/>
      <c r="SCP78" s="86"/>
      <c r="SCQ78" s="86"/>
      <c r="SCR78" s="86"/>
      <c r="SCS78" s="86"/>
      <c r="SCT78" s="86"/>
      <c r="SCU78" s="86"/>
      <c r="SCV78" s="86"/>
      <c r="SCW78" s="86"/>
      <c r="SCX78" s="86"/>
      <c r="SCY78" s="86"/>
      <c r="SCZ78" s="86"/>
      <c r="SDA78" s="86"/>
      <c r="SDB78" s="86"/>
      <c r="SDC78" s="86"/>
      <c r="SDD78" s="86"/>
      <c r="SDE78" s="86"/>
      <c r="SDF78" s="86"/>
      <c r="SDG78" s="86"/>
      <c r="SDH78" s="86"/>
      <c r="SDI78" s="86"/>
      <c r="SDJ78" s="86"/>
      <c r="SDK78" s="86"/>
      <c r="SDL78" s="86"/>
      <c r="SDM78" s="86"/>
      <c r="SDN78" s="86"/>
      <c r="SDO78" s="86"/>
      <c r="SDP78" s="86"/>
      <c r="SDQ78" s="86"/>
      <c r="SDR78" s="86"/>
      <c r="SDS78" s="86"/>
      <c r="SDT78" s="86"/>
      <c r="SDU78" s="86"/>
      <c r="SDV78" s="86"/>
      <c r="SDW78" s="86"/>
      <c r="SDX78" s="86"/>
      <c r="SDY78" s="86"/>
      <c r="SDZ78" s="86"/>
      <c r="SEA78" s="86"/>
      <c r="SEB78" s="86"/>
      <c r="SEC78" s="86"/>
      <c r="SED78" s="86"/>
      <c r="SEE78" s="86"/>
      <c r="SEF78" s="86"/>
      <c r="SEG78" s="86"/>
      <c r="SEH78" s="86"/>
      <c r="SEI78" s="86"/>
      <c r="SEJ78" s="86"/>
      <c r="SEK78" s="86"/>
      <c r="SEL78" s="86"/>
      <c r="SEM78" s="86"/>
      <c r="SEN78" s="86"/>
      <c r="SEO78" s="86"/>
      <c r="SEP78" s="86"/>
      <c r="SEQ78" s="86"/>
      <c r="SER78" s="86"/>
      <c r="SES78" s="86"/>
      <c r="SET78" s="86"/>
      <c r="SEU78" s="86"/>
      <c r="SEV78" s="86"/>
      <c r="SEW78" s="86"/>
      <c r="SEX78" s="86"/>
      <c r="SEY78" s="86"/>
      <c r="SEZ78" s="86"/>
      <c r="SFA78" s="86"/>
      <c r="SFB78" s="86"/>
      <c r="SFC78" s="86"/>
      <c r="SFD78" s="86"/>
      <c r="SFE78" s="86"/>
      <c r="SFF78" s="86"/>
      <c r="SFG78" s="86"/>
      <c r="SFH78" s="86"/>
      <c r="SFI78" s="86"/>
      <c r="SFJ78" s="86"/>
      <c r="SFK78" s="86"/>
      <c r="SFL78" s="86"/>
      <c r="SFM78" s="86"/>
      <c r="SFN78" s="86"/>
      <c r="SFO78" s="86"/>
      <c r="SFP78" s="86"/>
      <c r="SFQ78" s="86"/>
      <c r="SFR78" s="86"/>
      <c r="SFS78" s="86"/>
      <c r="SFT78" s="86"/>
      <c r="SFU78" s="86"/>
      <c r="SFV78" s="86"/>
      <c r="SFW78" s="86"/>
      <c r="SFX78" s="86"/>
      <c r="SFY78" s="86"/>
      <c r="SFZ78" s="86"/>
      <c r="SGA78" s="86"/>
      <c r="SGB78" s="86"/>
      <c r="SGC78" s="86"/>
      <c r="SGD78" s="86"/>
      <c r="SGE78" s="86"/>
      <c r="SGF78" s="86"/>
      <c r="SGG78" s="86"/>
      <c r="SGH78" s="86"/>
      <c r="SGI78" s="86"/>
      <c r="SGJ78" s="86"/>
      <c r="SGK78" s="86"/>
      <c r="SGL78" s="86"/>
      <c r="SGM78" s="86"/>
      <c r="SGN78" s="86"/>
      <c r="SGO78" s="86"/>
      <c r="SGP78" s="86"/>
      <c r="SGQ78" s="86"/>
      <c r="SGR78" s="86"/>
      <c r="SGS78" s="86"/>
      <c r="SGT78" s="86"/>
      <c r="SGU78" s="86"/>
      <c r="SGV78" s="86"/>
      <c r="SGW78" s="86"/>
      <c r="SGX78" s="86"/>
      <c r="SGY78" s="86"/>
      <c r="SGZ78" s="86"/>
      <c r="SHA78" s="86"/>
      <c r="SHB78" s="86"/>
      <c r="SHC78" s="86"/>
      <c r="SHD78" s="86"/>
      <c r="SHE78" s="86"/>
      <c r="SHF78" s="86"/>
      <c r="SHG78" s="86"/>
      <c r="SHH78" s="86"/>
      <c r="SHI78" s="86"/>
      <c r="SHJ78" s="86"/>
      <c r="SHK78" s="86"/>
      <c r="SHL78" s="86"/>
      <c r="SHM78" s="86"/>
      <c r="SHN78" s="86"/>
      <c r="SHO78" s="86"/>
      <c r="SHP78" s="86"/>
      <c r="SHQ78" s="86"/>
      <c r="SHR78" s="86"/>
      <c r="SHS78" s="86"/>
      <c r="SHT78" s="86"/>
      <c r="SHU78" s="86"/>
      <c r="SHV78" s="86"/>
      <c r="SHW78" s="86"/>
      <c r="SHX78" s="86"/>
      <c r="SHY78" s="86"/>
      <c r="SHZ78" s="86"/>
      <c r="SIA78" s="86"/>
      <c r="SIB78" s="86"/>
      <c r="SIC78" s="86"/>
      <c r="SID78" s="86"/>
      <c r="SIE78" s="86"/>
      <c r="SIF78" s="86"/>
      <c r="SIG78" s="86"/>
      <c r="SIH78" s="86"/>
      <c r="SII78" s="86"/>
      <c r="SIJ78" s="86"/>
      <c r="SIK78" s="86"/>
      <c r="SIL78" s="86"/>
      <c r="SIM78" s="86"/>
      <c r="SIN78" s="86"/>
      <c r="SIO78" s="86"/>
      <c r="SIP78" s="86"/>
      <c r="SIQ78" s="86"/>
      <c r="SIR78" s="86"/>
      <c r="SIS78" s="86"/>
      <c r="SIT78" s="86"/>
      <c r="SIU78" s="86"/>
      <c r="SIV78" s="86"/>
      <c r="SIW78" s="86"/>
      <c r="SIX78" s="86"/>
      <c r="SIY78" s="86"/>
      <c r="SIZ78" s="86"/>
      <c r="SJA78" s="86"/>
      <c r="SJB78" s="86"/>
      <c r="SJC78" s="86"/>
      <c r="SJD78" s="86"/>
      <c r="SJE78" s="86"/>
      <c r="SJF78" s="86"/>
      <c r="SJG78" s="86"/>
      <c r="SJH78" s="86"/>
      <c r="SJI78" s="86"/>
      <c r="SJJ78" s="86"/>
      <c r="SJK78" s="86"/>
      <c r="SJL78" s="86"/>
      <c r="SJM78" s="86"/>
      <c r="SJN78" s="86"/>
      <c r="SJO78" s="86"/>
      <c r="SJP78" s="86"/>
      <c r="SJQ78" s="86"/>
      <c r="SJR78" s="86"/>
      <c r="SJS78" s="86"/>
      <c r="SJT78" s="86"/>
      <c r="SJU78" s="86"/>
      <c r="SJV78" s="86"/>
      <c r="SJW78" s="86"/>
      <c r="SJX78" s="86"/>
      <c r="SJY78" s="86"/>
      <c r="SJZ78" s="86"/>
      <c r="SKA78" s="86"/>
      <c r="SKB78" s="86"/>
      <c r="SKC78" s="86"/>
      <c r="SKD78" s="86"/>
      <c r="SKE78" s="86"/>
      <c r="SKF78" s="86"/>
      <c r="SKG78" s="86"/>
      <c r="SKH78" s="86"/>
      <c r="SKI78" s="86"/>
      <c r="SKJ78" s="86"/>
      <c r="SKK78" s="86"/>
      <c r="SKL78" s="86"/>
      <c r="SKM78" s="86"/>
      <c r="SKN78" s="86"/>
      <c r="SKO78" s="86"/>
      <c r="SKP78" s="86"/>
      <c r="SKQ78" s="86"/>
      <c r="SKR78" s="86"/>
      <c r="SKS78" s="86"/>
      <c r="SKT78" s="86"/>
      <c r="SKU78" s="86"/>
      <c r="SKV78" s="86"/>
      <c r="SKW78" s="86"/>
      <c r="SKX78" s="86"/>
      <c r="SKY78" s="86"/>
      <c r="SKZ78" s="86"/>
      <c r="SLA78" s="86"/>
      <c r="SLB78" s="86"/>
      <c r="SLC78" s="86"/>
      <c r="SLD78" s="86"/>
      <c r="SLE78" s="86"/>
      <c r="SLF78" s="86"/>
      <c r="SLG78" s="86"/>
      <c r="SLH78" s="86"/>
      <c r="SLI78" s="86"/>
      <c r="SLJ78" s="86"/>
      <c r="SLK78" s="86"/>
      <c r="SLL78" s="86"/>
      <c r="SLM78" s="86"/>
      <c r="SLN78" s="86"/>
      <c r="SLO78" s="86"/>
      <c r="SLP78" s="86"/>
      <c r="SLQ78" s="86"/>
      <c r="SLR78" s="86"/>
      <c r="SLS78" s="86"/>
      <c r="SLT78" s="86"/>
      <c r="SLU78" s="86"/>
      <c r="SLV78" s="86"/>
      <c r="SLW78" s="86"/>
      <c r="SLX78" s="86"/>
      <c r="SLY78" s="86"/>
      <c r="SLZ78" s="86"/>
      <c r="SMA78" s="86"/>
      <c r="SMB78" s="86"/>
      <c r="SMC78" s="86"/>
      <c r="SMD78" s="86"/>
      <c r="SME78" s="86"/>
      <c r="SMF78" s="86"/>
      <c r="SMG78" s="86"/>
      <c r="SMH78" s="86"/>
      <c r="SMI78" s="86"/>
      <c r="SMJ78" s="86"/>
      <c r="SMK78" s="86"/>
      <c r="SML78" s="86"/>
      <c r="SMM78" s="86"/>
      <c r="SMN78" s="86"/>
      <c r="SMO78" s="86"/>
      <c r="SMP78" s="86"/>
      <c r="SMQ78" s="86"/>
      <c r="SMR78" s="86"/>
      <c r="SMS78" s="86"/>
      <c r="SMT78" s="86"/>
      <c r="SMU78" s="86"/>
      <c r="SMV78" s="86"/>
      <c r="SMW78" s="86"/>
      <c r="SMX78" s="86"/>
      <c r="SMY78" s="86"/>
      <c r="SMZ78" s="86"/>
      <c r="SNA78" s="86"/>
      <c r="SNB78" s="86"/>
      <c r="SNC78" s="86"/>
      <c r="SND78" s="86"/>
      <c r="SNE78" s="86"/>
      <c r="SNF78" s="86"/>
      <c r="SNG78" s="86"/>
      <c r="SNH78" s="86"/>
      <c r="SNI78" s="86"/>
      <c r="SNJ78" s="86"/>
      <c r="SNK78" s="86"/>
      <c r="SNL78" s="86"/>
      <c r="SNM78" s="86"/>
      <c r="SNN78" s="86"/>
      <c r="SNO78" s="86"/>
      <c r="SNP78" s="86"/>
      <c r="SNQ78" s="86"/>
      <c r="SNR78" s="86"/>
      <c r="SNS78" s="86"/>
      <c r="SNT78" s="86"/>
      <c r="SNU78" s="86"/>
      <c r="SNV78" s="86"/>
      <c r="SNW78" s="86"/>
      <c r="SNX78" s="86"/>
      <c r="SNY78" s="86"/>
      <c r="SNZ78" s="86"/>
      <c r="SOA78" s="86"/>
      <c r="SOB78" s="86"/>
      <c r="SOC78" s="86"/>
      <c r="SOD78" s="86"/>
      <c r="SOE78" s="86"/>
      <c r="SOF78" s="86"/>
      <c r="SOG78" s="86"/>
      <c r="SOH78" s="86"/>
      <c r="SOI78" s="86"/>
      <c r="SOJ78" s="86"/>
      <c r="SOK78" s="86"/>
      <c r="SOL78" s="86"/>
      <c r="SOM78" s="86"/>
      <c r="SON78" s="86"/>
      <c r="SOO78" s="86"/>
      <c r="SOP78" s="86"/>
      <c r="SOQ78" s="86"/>
      <c r="SOR78" s="86"/>
      <c r="SOS78" s="86"/>
      <c r="SOT78" s="86"/>
      <c r="SOU78" s="86"/>
      <c r="SOV78" s="86"/>
      <c r="SOW78" s="86"/>
      <c r="SOX78" s="86"/>
      <c r="SOY78" s="86"/>
      <c r="SOZ78" s="86"/>
      <c r="SPA78" s="86"/>
      <c r="SPB78" s="86"/>
      <c r="SPC78" s="86"/>
      <c r="SPD78" s="86"/>
      <c r="SPE78" s="86"/>
      <c r="SPF78" s="86"/>
      <c r="SPG78" s="86"/>
      <c r="SPH78" s="86"/>
      <c r="SPI78" s="86"/>
      <c r="SPJ78" s="86"/>
      <c r="SPK78" s="86"/>
      <c r="SPL78" s="86"/>
      <c r="SPM78" s="86"/>
      <c r="SPN78" s="86"/>
      <c r="SPO78" s="86"/>
      <c r="SPP78" s="86"/>
      <c r="SPQ78" s="86"/>
      <c r="SPR78" s="86"/>
      <c r="SPS78" s="86"/>
      <c r="SPT78" s="86"/>
      <c r="SPU78" s="86"/>
      <c r="SPV78" s="86"/>
      <c r="SPW78" s="86"/>
      <c r="SPX78" s="86"/>
      <c r="SPY78" s="86"/>
      <c r="SPZ78" s="86"/>
      <c r="SQA78" s="86"/>
      <c r="SQB78" s="86"/>
      <c r="SQC78" s="86"/>
      <c r="SQD78" s="86"/>
      <c r="SQE78" s="86"/>
      <c r="SQF78" s="86"/>
      <c r="SQG78" s="86"/>
      <c r="SQH78" s="86"/>
      <c r="SQI78" s="86"/>
      <c r="SQJ78" s="86"/>
      <c r="SQK78" s="86"/>
      <c r="SQL78" s="86"/>
      <c r="SQM78" s="86"/>
      <c r="SQN78" s="86"/>
      <c r="SQO78" s="86"/>
      <c r="SQP78" s="86"/>
      <c r="SQQ78" s="86"/>
      <c r="SQR78" s="86"/>
      <c r="SQS78" s="86"/>
      <c r="SQT78" s="86"/>
      <c r="SQU78" s="86"/>
      <c r="SQV78" s="86"/>
      <c r="SQW78" s="86"/>
      <c r="SQX78" s="86"/>
      <c r="SQY78" s="86"/>
      <c r="SQZ78" s="86"/>
      <c r="SRA78" s="86"/>
      <c r="SRB78" s="86"/>
      <c r="SRC78" s="86"/>
      <c r="SRD78" s="86"/>
      <c r="SRE78" s="86"/>
      <c r="SRF78" s="86"/>
      <c r="SRG78" s="86"/>
      <c r="SRH78" s="86"/>
      <c r="SRI78" s="86"/>
      <c r="SRJ78" s="86"/>
      <c r="SRK78" s="86"/>
      <c r="SRL78" s="86"/>
      <c r="SRM78" s="86"/>
      <c r="SRN78" s="86"/>
      <c r="SRO78" s="86"/>
      <c r="SRP78" s="86"/>
      <c r="SRQ78" s="86"/>
      <c r="SRR78" s="86"/>
      <c r="SRS78" s="86"/>
      <c r="SRT78" s="86"/>
      <c r="SRU78" s="86"/>
      <c r="SRV78" s="86"/>
      <c r="SRW78" s="86"/>
      <c r="SRX78" s="86"/>
      <c r="SRY78" s="86"/>
      <c r="SRZ78" s="86"/>
      <c r="SSA78" s="86"/>
      <c r="SSB78" s="86"/>
      <c r="SSC78" s="86"/>
      <c r="SSD78" s="86"/>
      <c r="SSE78" s="86"/>
      <c r="SSF78" s="86"/>
      <c r="SSG78" s="86"/>
      <c r="SSH78" s="86"/>
      <c r="SSI78" s="86"/>
      <c r="SSJ78" s="86"/>
      <c r="SSK78" s="86"/>
      <c r="SSL78" s="86"/>
      <c r="SSM78" s="86"/>
      <c r="SSN78" s="86"/>
      <c r="SSO78" s="86"/>
      <c r="SSP78" s="86"/>
      <c r="SSQ78" s="86"/>
      <c r="SSR78" s="86"/>
      <c r="SSS78" s="86"/>
      <c r="SST78" s="86"/>
      <c r="SSU78" s="86"/>
      <c r="SSV78" s="86"/>
      <c r="SSW78" s="86"/>
      <c r="SSX78" s="86"/>
      <c r="SSY78" s="86"/>
      <c r="SSZ78" s="86"/>
      <c r="STA78" s="86"/>
      <c r="STB78" s="86"/>
      <c r="STC78" s="86"/>
      <c r="STD78" s="86"/>
      <c r="STE78" s="86"/>
      <c r="STF78" s="86"/>
      <c r="STG78" s="86"/>
      <c r="STH78" s="86"/>
      <c r="STI78" s="86"/>
      <c r="STJ78" s="86"/>
      <c r="STK78" s="86"/>
      <c r="STL78" s="86"/>
      <c r="STM78" s="86"/>
      <c r="STN78" s="86"/>
      <c r="STO78" s="86"/>
      <c r="STP78" s="86"/>
      <c r="STQ78" s="86"/>
      <c r="STR78" s="86"/>
      <c r="STS78" s="86"/>
      <c r="STT78" s="86"/>
      <c r="STU78" s="86"/>
      <c r="STV78" s="86"/>
      <c r="STW78" s="86"/>
      <c r="STX78" s="86"/>
      <c r="STY78" s="86"/>
      <c r="STZ78" s="86"/>
      <c r="SUA78" s="86"/>
      <c r="SUB78" s="86"/>
      <c r="SUC78" s="86"/>
      <c r="SUD78" s="86"/>
      <c r="SUE78" s="86"/>
      <c r="SUF78" s="86"/>
      <c r="SUG78" s="86"/>
      <c r="SUH78" s="86"/>
      <c r="SUI78" s="86"/>
      <c r="SUJ78" s="86"/>
      <c r="SUK78" s="86"/>
      <c r="SUL78" s="86"/>
      <c r="SUM78" s="86"/>
      <c r="SUN78" s="86"/>
      <c r="SUO78" s="86"/>
      <c r="SUP78" s="86"/>
      <c r="SUQ78" s="86"/>
      <c r="SUR78" s="86"/>
      <c r="SUS78" s="86"/>
      <c r="SUT78" s="86"/>
      <c r="SUU78" s="86"/>
      <c r="SUV78" s="86"/>
      <c r="SUW78" s="86"/>
      <c r="SUX78" s="86"/>
      <c r="SUY78" s="86"/>
      <c r="SUZ78" s="86"/>
      <c r="SVA78" s="86"/>
      <c r="SVB78" s="86"/>
      <c r="SVC78" s="86"/>
      <c r="SVD78" s="86"/>
      <c r="SVE78" s="86"/>
      <c r="SVF78" s="86"/>
      <c r="SVG78" s="86"/>
      <c r="SVH78" s="86"/>
      <c r="SVI78" s="86"/>
      <c r="SVJ78" s="86"/>
      <c r="SVK78" s="86"/>
      <c r="SVL78" s="86"/>
      <c r="SVM78" s="86"/>
      <c r="SVN78" s="86"/>
      <c r="SVO78" s="86"/>
      <c r="SVP78" s="86"/>
      <c r="SVQ78" s="86"/>
      <c r="SVR78" s="86"/>
      <c r="SVS78" s="86"/>
      <c r="SVT78" s="86"/>
      <c r="SVU78" s="86"/>
      <c r="SVV78" s="86"/>
      <c r="SVW78" s="86"/>
      <c r="SVX78" s="86"/>
      <c r="SVY78" s="86"/>
      <c r="SVZ78" s="86"/>
      <c r="SWA78" s="86"/>
      <c r="SWB78" s="86"/>
      <c r="SWC78" s="86"/>
      <c r="SWD78" s="86"/>
      <c r="SWE78" s="86"/>
      <c r="SWF78" s="86"/>
      <c r="SWG78" s="86"/>
      <c r="SWH78" s="86"/>
      <c r="SWI78" s="86"/>
      <c r="SWJ78" s="86"/>
      <c r="SWK78" s="86"/>
      <c r="SWL78" s="86"/>
      <c r="SWM78" s="86"/>
      <c r="SWN78" s="86"/>
      <c r="SWO78" s="86"/>
      <c r="SWP78" s="86"/>
      <c r="SWQ78" s="86"/>
      <c r="SWR78" s="86"/>
      <c r="SWS78" s="86"/>
      <c r="SWT78" s="86"/>
      <c r="SWU78" s="86"/>
      <c r="SWV78" s="86"/>
      <c r="SWW78" s="86"/>
      <c r="SWX78" s="86"/>
      <c r="SWY78" s="86"/>
      <c r="SWZ78" s="86"/>
      <c r="SXA78" s="86"/>
      <c r="SXB78" s="86"/>
      <c r="SXC78" s="86"/>
      <c r="SXD78" s="86"/>
      <c r="SXE78" s="86"/>
      <c r="SXF78" s="86"/>
      <c r="SXG78" s="86"/>
      <c r="SXH78" s="86"/>
      <c r="SXI78" s="86"/>
      <c r="SXJ78" s="86"/>
      <c r="SXK78" s="86"/>
      <c r="SXL78" s="86"/>
      <c r="SXM78" s="86"/>
      <c r="SXN78" s="86"/>
      <c r="SXO78" s="86"/>
      <c r="SXP78" s="86"/>
      <c r="SXQ78" s="86"/>
      <c r="SXR78" s="86"/>
      <c r="SXS78" s="86"/>
      <c r="SXT78" s="86"/>
      <c r="SXU78" s="86"/>
      <c r="SXV78" s="86"/>
      <c r="SXW78" s="86"/>
      <c r="SXX78" s="86"/>
      <c r="SXY78" s="86"/>
      <c r="SXZ78" s="86"/>
      <c r="SYA78" s="86"/>
      <c r="SYB78" s="86"/>
      <c r="SYC78" s="86"/>
      <c r="SYD78" s="86"/>
      <c r="SYE78" s="86"/>
      <c r="SYF78" s="86"/>
      <c r="SYG78" s="86"/>
      <c r="SYH78" s="86"/>
      <c r="SYI78" s="86"/>
      <c r="SYJ78" s="86"/>
      <c r="SYK78" s="86"/>
      <c r="SYL78" s="86"/>
      <c r="SYM78" s="86"/>
      <c r="SYN78" s="86"/>
      <c r="SYO78" s="86"/>
      <c r="SYP78" s="86"/>
      <c r="SYQ78" s="86"/>
      <c r="SYR78" s="86"/>
      <c r="SYS78" s="86"/>
      <c r="SYT78" s="86"/>
      <c r="SYU78" s="86"/>
      <c r="SYV78" s="86"/>
      <c r="SYW78" s="86"/>
      <c r="SYX78" s="86"/>
      <c r="SYY78" s="86"/>
      <c r="SYZ78" s="86"/>
      <c r="SZA78" s="86"/>
      <c r="SZB78" s="86"/>
      <c r="SZC78" s="86"/>
      <c r="SZD78" s="86"/>
      <c r="SZE78" s="86"/>
      <c r="SZF78" s="86"/>
      <c r="SZG78" s="86"/>
      <c r="SZH78" s="86"/>
      <c r="SZI78" s="86"/>
      <c r="SZJ78" s="86"/>
      <c r="SZK78" s="86"/>
      <c r="SZL78" s="86"/>
      <c r="SZM78" s="86"/>
      <c r="SZN78" s="86"/>
      <c r="SZO78" s="86"/>
      <c r="SZP78" s="86"/>
      <c r="SZQ78" s="86"/>
      <c r="SZR78" s="86"/>
      <c r="SZS78" s="86"/>
      <c r="SZT78" s="86"/>
      <c r="SZU78" s="86"/>
      <c r="SZV78" s="86"/>
      <c r="SZW78" s="86"/>
      <c r="SZX78" s="86"/>
      <c r="SZY78" s="86"/>
      <c r="SZZ78" s="86"/>
      <c r="TAA78" s="86"/>
      <c r="TAB78" s="86"/>
      <c r="TAC78" s="86"/>
      <c r="TAD78" s="86"/>
      <c r="TAE78" s="86"/>
      <c r="TAF78" s="86"/>
      <c r="TAG78" s="86"/>
      <c r="TAH78" s="86"/>
      <c r="TAI78" s="86"/>
      <c r="TAJ78" s="86"/>
      <c r="TAK78" s="86"/>
      <c r="TAL78" s="86"/>
      <c r="TAM78" s="86"/>
      <c r="TAN78" s="86"/>
      <c r="TAO78" s="86"/>
      <c r="TAP78" s="86"/>
      <c r="TAQ78" s="86"/>
      <c r="TAR78" s="86"/>
      <c r="TAS78" s="86"/>
      <c r="TAT78" s="86"/>
      <c r="TAU78" s="86"/>
      <c r="TAV78" s="86"/>
      <c r="TAW78" s="86"/>
      <c r="TAX78" s="86"/>
      <c r="TAY78" s="86"/>
      <c r="TAZ78" s="86"/>
      <c r="TBA78" s="86"/>
      <c r="TBB78" s="86"/>
      <c r="TBC78" s="86"/>
      <c r="TBD78" s="86"/>
      <c r="TBE78" s="86"/>
      <c r="TBF78" s="86"/>
      <c r="TBG78" s="86"/>
      <c r="TBH78" s="86"/>
      <c r="TBI78" s="86"/>
      <c r="TBJ78" s="86"/>
      <c r="TBK78" s="86"/>
      <c r="TBL78" s="86"/>
      <c r="TBM78" s="86"/>
      <c r="TBN78" s="86"/>
      <c r="TBO78" s="86"/>
      <c r="TBP78" s="86"/>
      <c r="TBQ78" s="86"/>
      <c r="TBR78" s="86"/>
      <c r="TBS78" s="86"/>
      <c r="TBT78" s="86"/>
      <c r="TBU78" s="86"/>
      <c r="TBV78" s="86"/>
      <c r="TBW78" s="86"/>
      <c r="TBX78" s="86"/>
      <c r="TBY78" s="86"/>
      <c r="TBZ78" s="86"/>
      <c r="TCA78" s="86"/>
      <c r="TCB78" s="86"/>
      <c r="TCC78" s="86"/>
      <c r="TCD78" s="86"/>
      <c r="TCE78" s="86"/>
      <c r="TCF78" s="86"/>
      <c r="TCG78" s="86"/>
      <c r="TCH78" s="86"/>
      <c r="TCI78" s="86"/>
      <c r="TCJ78" s="86"/>
      <c r="TCK78" s="86"/>
      <c r="TCL78" s="86"/>
      <c r="TCM78" s="86"/>
      <c r="TCN78" s="86"/>
      <c r="TCO78" s="86"/>
      <c r="TCP78" s="86"/>
      <c r="TCQ78" s="86"/>
      <c r="TCR78" s="86"/>
      <c r="TCS78" s="86"/>
      <c r="TCT78" s="86"/>
      <c r="TCU78" s="86"/>
      <c r="TCV78" s="86"/>
      <c r="TCW78" s="86"/>
      <c r="TCX78" s="86"/>
      <c r="TCY78" s="86"/>
      <c r="TCZ78" s="86"/>
      <c r="TDA78" s="86"/>
      <c r="TDB78" s="86"/>
      <c r="TDC78" s="86"/>
      <c r="TDD78" s="86"/>
      <c r="TDE78" s="86"/>
      <c r="TDF78" s="86"/>
      <c r="TDG78" s="86"/>
      <c r="TDH78" s="86"/>
      <c r="TDI78" s="86"/>
      <c r="TDJ78" s="86"/>
      <c r="TDK78" s="86"/>
      <c r="TDL78" s="86"/>
      <c r="TDM78" s="86"/>
      <c r="TDN78" s="86"/>
      <c r="TDO78" s="86"/>
      <c r="TDP78" s="86"/>
      <c r="TDQ78" s="86"/>
      <c r="TDR78" s="86"/>
      <c r="TDS78" s="86"/>
      <c r="TDT78" s="86"/>
      <c r="TDU78" s="86"/>
      <c r="TDV78" s="86"/>
      <c r="TDW78" s="86"/>
      <c r="TDX78" s="86"/>
      <c r="TDY78" s="86"/>
      <c r="TDZ78" s="86"/>
      <c r="TEA78" s="86"/>
      <c r="TEB78" s="86"/>
      <c r="TEC78" s="86"/>
      <c r="TED78" s="86"/>
      <c r="TEE78" s="86"/>
      <c r="TEF78" s="86"/>
      <c r="TEG78" s="86"/>
      <c r="TEH78" s="86"/>
      <c r="TEI78" s="86"/>
      <c r="TEJ78" s="86"/>
      <c r="TEK78" s="86"/>
      <c r="TEL78" s="86"/>
      <c r="TEM78" s="86"/>
      <c r="TEN78" s="86"/>
      <c r="TEO78" s="86"/>
      <c r="TEP78" s="86"/>
      <c r="TEQ78" s="86"/>
      <c r="TER78" s="86"/>
      <c r="TES78" s="86"/>
      <c r="TET78" s="86"/>
      <c r="TEU78" s="86"/>
      <c r="TEV78" s="86"/>
      <c r="TEW78" s="86"/>
      <c r="TEX78" s="86"/>
      <c r="TEY78" s="86"/>
      <c r="TEZ78" s="86"/>
      <c r="TFA78" s="86"/>
      <c r="TFB78" s="86"/>
      <c r="TFC78" s="86"/>
      <c r="TFD78" s="86"/>
      <c r="TFE78" s="86"/>
      <c r="TFF78" s="86"/>
      <c r="TFG78" s="86"/>
      <c r="TFH78" s="86"/>
      <c r="TFI78" s="86"/>
      <c r="TFJ78" s="86"/>
      <c r="TFK78" s="86"/>
      <c r="TFL78" s="86"/>
      <c r="TFM78" s="86"/>
      <c r="TFN78" s="86"/>
      <c r="TFO78" s="86"/>
      <c r="TFP78" s="86"/>
      <c r="TFQ78" s="86"/>
      <c r="TFR78" s="86"/>
      <c r="TFS78" s="86"/>
      <c r="TFT78" s="86"/>
      <c r="TFU78" s="86"/>
      <c r="TFV78" s="86"/>
      <c r="TFW78" s="86"/>
      <c r="TFX78" s="86"/>
      <c r="TFY78" s="86"/>
      <c r="TFZ78" s="86"/>
      <c r="TGA78" s="86"/>
      <c r="TGB78" s="86"/>
      <c r="TGC78" s="86"/>
      <c r="TGD78" s="86"/>
      <c r="TGE78" s="86"/>
      <c r="TGF78" s="86"/>
      <c r="TGG78" s="86"/>
      <c r="TGH78" s="86"/>
      <c r="TGI78" s="86"/>
      <c r="TGJ78" s="86"/>
      <c r="TGK78" s="86"/>
      <c r="TGL78" s="86"/>
      <c r="TGM78" s="86"/>
      <c r="TGN78" s="86"/>
      <c r="TGO78" s="86"/>
      <c r="TGP78" s="86"/>
      <c r="TGQ78" s="86"/>
      <c r="TGR78" s="86"/>
      <c r="TGS78" s="86"/>
      <c r="TGT78" s="86"/>
      <c r="TGU78" s="86"/>
      <c r="TGV78" s="86"/>
      <c r="TGW78" s="86"/>
      <c r="TGX78" s="86"/>
      <c r="TGY78" s="86"/>
      <c r="TGZ78" s="86"/>
      <c r="THA78" s="86"/>
      <c r="THB78" s="86"/>
      <c r="THC78" s="86"/>
      <c r="THD78" s="86"/>
      <c r="THE78" s="86"/>
      <c r="THF78" s="86"/>
      <c r="THG78" s="86"/>
      <c r="THH78" s="86"/>
      <c r="THI78" s="86"/>
      <c r="THJ78" s="86"/>
      <c r="THK78" s="86"/>
      <c r="THL78" s="86"/>
      <c r="THM78" s="86"/>
      <c r="THN78" s="86"/>
      <c r="THO78" s="86"/>
      <c r="THP78" s="86"/>
      <c r="THQ78" s="86"/>
      <c r="THR78" s="86"/>
      <c r="THS78" s="86"/>
      <c r="THT78" s="86"/>
      <c r="THU78" s="86"/>
      <c r="THV78" s="86"/>
      <c r="THW78" s="86"/>
      <c r="THX78" s="86"/>
      <c r="THY78" s="86"/>
      <c r="THZ78" s="86"/>
      <c r="TIA78" s="86"/>
      <c r="TIB78" s="86"/>
      <c r="TIC78" s="86"/>
      <c r="TID78" s="86"/>
      <c r="TIE78" s="86"/>
      <c r="TIF78" s="86"/>
      <c r="TIG78" s="86"/>
      <c r="TIH78" s="86"/>
      <c r="TII78" s="86"/>
      <c r="TIJ78" s="86"/>
      <c r="TIK78" s="86"/>
      <c r="TIL78" s="86"/>
      <c r="TIM78" s="86"/>
      <c r="TIN78" s="86"/>
      <c r="TIO78" s="86"/>
      <c r="TIP78" s="86"/>
      <c r="TIQ78" s="86"/>
      <c r="TIR78" s="86"/>
      <c r="TIS78" s="86"/>
      <c r="TIT78" s="86"/>
      <c r="TIU78" s="86"/>
      <c r="TIV78" s="86"/>
      <c r="TIW78" s="86"/>
      <c r="TIX78" s="86"/>
      <c r="TIY78" s="86"/>
      <c r="TIZ78" s="86"/>
      <c r="TJA78" s="86"/>
      <c r="TJB78" s="86"/>
      <c r="TJC78" s="86"/>
      <c r="TJD78" s="86"/>
      <c r="TJE78" s="86"/>
      <c r="TJF78" s="86"/>
      <c r="TJG78" s="86"/>
      <c r="TJH78" s="86"/>
      <c r="TJI78" s="86"/>
      <c r="TJJ78" s="86"/>
      <c r="TJK78" s="86"/>
      <c r="TJL78" s="86"/>
      <c r="TJM78" s="86"/>
      <c r="TJN78" s="86"/>
      <c r="TJO78" s="86"/>
      <c r="TJP78" s="86"/>
      <c r="TJQ78" s="86"/>
      <c r="TJR78" s="86"/>
      <c r="TJS78" s="86"/>
      <c r="TJT78" s="86"/>
      <c r="TJU78" s="86"/>
      <c r="TJV78" s="86"/>
      <c r="TJW78" s="86"/>
      <c r="TJX78" s="86"/>
      <c r="TJY78" s="86"/>
      <c r="TJZ78" s="86"/>
      <c r="TKA78" s="86"/>
      <c r="TKB78" s="86"/>
      <c r="TKC78" s="86"/>
      <c r="TKD78" s="86"/>
      <c r="TKE78" s="86"/>
      <c r="TKF78" s="86"/>
      <c r="TKG78" s="86"/>
      <c r="TKH78" s="86"/>
      <c r="TKI78" s="86"/>
      <c r="TKJ78" s="86"/>
      <c r="TKK78" s="86"/>
      <c r="TKL78" s="86"/>
      <c r="TKM78" s="86"/>
      <c r="TKN78" s="86"/>
      <c r="TKO78" s="86"/>
      <c r="TKP78" s="86"/>
      <c r="TKQ78" s="86"/>
      <c r="TKR78" s="86"/>
      <c r="TKS78" s="86"/>
      <c r="TKT78" s="86"/>
      <c r="TKU78" s="86"/>
      <c r="TKV78" s="86"/>
      <c r="TKW78" s="86"/>
      <c r="TKX78" s="86"/>
      <c r="TKY78" s="86"/>
      <c r="TKZ78" s="86"/>
      <c r="TLA78" s="86"/>
      <c r="TLB78" s="86"/>
      <c r="TLC78" s="86"/>
      <c r="TLD78" s="86"/>
      <c r="TLE78" s="86"/>
      <c r="TLF78" s="86"/>
      <c r="TLG78" s="86"/>
      <c r="TLH78" s="86"/>
      <c r="TLI78" s="86"/>
      <c r="TLJ78" s="86"/>
      <c r="TLK78" s="86"/>
      <c r="TLL78" s="86"/>
      <c r="TLM78" s="86"/>
      <c r="TLN78" s="86"/>
      <c r="TLO78" s="86"/>
      <c r="TLP78" s="86"/>
      <c r="TLQ78" s="86"/>
      <c r="TLR78" s="86"/>
      <c r="TLS78" s="86"/>
      <c r="TLT78" s="86"/>
      <c r="TLU78" s="86"/>
      <c r="TLV78" s="86"/>
      <c r="TLW78" s="86"/>
      <c r="TLX78" s="86"/>
      <c r="TLY78" s="86"/>
      <c r="TLZ78" s="86"/>
      <c r="TMA78" s="86"/>
      <c r="TMB78" s="86"/>
      <c r="TMC78" s="86"/>
      <c r="TMD78" s="86"/>
      <c r="TME78" s="86"/>
      <c r="TMF78" s="86"/>
      <c r="TMG78" s="86"/>
      <c r="TMH78" s="86"/>
      <c r="TMI78" s="86"/>
      <c r="TMJ78" s="86"/>
      <c r="TMK78" s="86"/>
      <c r="TML78" s="86"/>
      <c r="TMM78" s="86"/>
      <c r="TMN78" s="86"/>
      <c r="TMO78" s="86"/>
      <c r="TMP78" s="86"/>
      <c r="TMQ78" s="86"/>
      <c r="TMR78" s="86"/>
      <c r="TMS78" s="86"/>
      <c r="TMT78" s="86"/>
      <c r="TMU78" s="86"/>
      <c r="TMV78" s="86"/>
      <c r="TMW78" s="86"/>
      <c r="TMX78" s="86"/>
      <c r="TMY78" s="86"/>
      <c r="TMZ78" s="86"/>
      <c r="TNA78" s="86"/>
      <c r="TNB78" s="86"/>
      <c r="TNC78" s="86"/>
      <c r="TND78" s="86"/>
      <c r="TNE78" s="86"/>
      <c r="TNF78" s="86"/>
      <c r="TNG78" s="86"/>
      <c r="TNH78" s="86"/>
      <c r="TNI78" s="86"/>
      <c r="TNJ78" s="86"/>
      <c r="TNK78" s="86"/>
      <c r="TNL78" s="86"/>
      <c r="TNM78" s="86"/>
      <c r="TNN78" s="86"/>
      <c r="TNO78" s="86"/>
      <c r="TNP78" s="86"/>
      <c r="TNQ78" s="86"/>
      <c r="TNR78" s="86"/>
      <c r="TNS78" s="86"/>
      <c r="TNT78" s="86"/>
      <c r="TNU78" s="86"/>
      <c r="TNV78" s="86"/>
      <c r="TNW78" s="86"/>
      <c r="TNX78" s="86"/>
      <c r="TNY78" s="86"/>
      <c r="TNZ78" s="86"/>
      <c r="TOA78" s="86"/>
      <c r="TOB78" s="86"/>
      <c r="TOC78" s="86"/>
      <c r="TOD78" s="86"/>
      <c r="TOE78" s="86"/>
      <c r="TOF78" s="86"/>
      <c r="TOG78" s="86"/>
      <c r="TOH78" s="86"/>
      <c r="TOI78" s="86"/>
      <c r="TOJ78" s="86"/>
      <c r="TOK78" s="86"/>
      <c r="TOL78" s="86"/>
      <c r="TOM78" s="86"/>
      <c r="TON78" s="86"/>
      <c r="TOO78" s="86"/>
      <c r="TOP78" s="86"/>
      <c r="TOQ78" s="86"/>
      <c r="TOR78" s="86"/>
      <c r="TOS78" s="86"/>
      <c r="TOT78" s="86"/>
      <c r="TOU78" s="86"/>
      <c r="TOV78" s="86"/>
      <c r="TOW78" s="86"/>
      <c r="TOX78" s="86"/>
      <c r="TOY78" s="86"/>
      <c r="TOZ78" s="86"/>
      <c r="TPA78" s="86"/>
      <c r="TPB78" s="86"/>
      <c r="TPC78" s="86"/>
      <c r="TPD78" s="86"/>
      <c r="TPE78" s="86"/>
      <c r="TPF78" s="86"/>
      <c r="TPG78" s="86"/>
      <c r="TPH78" s="86"/>
      <c r="TPI78" s="86"/>
      <c r="TPJ78" s="86"/>
      <c r="TPK78" s="86"/>
      <c r="TPL78" s="86"/>
      <c r="TPM78" s="86"/>
      <c r="TPN78" s="86"/>
      <c r="TPO78" s="86"/>
      <c r="TPP78" s="86"/>
      <c r="TPQ78" s="86"/>
      <c r="TPR78" s="86"/>
      <c r="TPS78" s="86"/>
      <c r="TPT78" s="86"/>
      <c r="TPU78" s="86"/>
      <c r="TPV78" s="86"/>
      <c r="TPW78" s="86"/>
      <c r="TPX78" s="86"/>
      <c r="TPY78" s="86"/>
      <c r="TPZ78" s="86"/>
      <c r="TQA78" s="86"/>
      <c r="TQB78" s="86"/>
      <c r="TQC78" s="86"/>
      <c r="TQD78" s="86"/>
      <c r="TQE78" s="86"/>
      <c r="TQF78" s="86"/>
      <c r="TQG78" s="86"/>
      <c r="TQH78" s="86"/>
      <c r="TQI78" s="86"/>
      <c r="TQJ78" s="86"/>
      <c r="TQK78" s="86"/>
      <c r="TQL78" s="86"/>
      <c r="TQM78" s="86"/>
      <c r="TQN78" s="86"/>
      <c r="TQO78" s="86"/>
      <c r="TQP78" s="86"/>
      <c r="TQQ78" s="86"/>
      <c r="TQR78" s="86"/>
      <c r="TQS78" s="86"/>
      <c r="TQT78" s="86"/>
      <c r="TQU78" s="86"/>
      <c r="TQV78" s="86"/>
      <c r="TQW78" s="86"/>
      <c r="TQX78" s="86"/>
      <c r="TQY78" s="86"/>
      <c r="TQZ78" s="86"/>
      <c r="TRA78" s="86"/>
      <c r="TRB78" s="86"/>
      <c r="TRC78" s="86"/>
      <c r="TRD78" s="86"/>
      <c r="TRE78" s="86"/>
      <c r="TRF78" s="86"/>
      <c r="TRG78" s="86"/>
      <c r="TRH78" s="86"/>
      <c r="TRI78" s="86"/>
      <c r="TRJ78" s="86"/>
      <c r="TRK78" s="86"/>
      <c r="TRL78" s="86"/>
      <c r="TRM78" s="86"/>
      <c r="TRN78" s="86"/>
      <c r="TRO78" s="86"/>
      <c r="TRP78" s="86"/>
      <c r="TRQ78" s="86"/>
      <c r="TRR78" s="86"/>
      <c r="TRS78" s="86"/>
      <c r="TRT78" s="86"/>
      <c r="TRU78" s="86"/>
      <c r="TRV78" s="86"/>
      <c r="TRW78" s="86"/>
      <c r="TRX78" s="86"/>
      <c r="TRY78" s="86"/>
      <c r="TRZ78" s="86"/>
      <c r="TSA78" s="86"/>
      <c r="TSB78" s="86"/>
      <c r="TSC78" s="86"/>
      <c r="TSD78" s="86"/>
      <c r="TSE78" s="86"/>
      <c r="TSF78" s="86"/>
      <c r="TSG78" s="86"/>
      <c r="TSH78" s="86"/>
      <c r="TSI78" s="86"/>
      <c r="TSJ78" s="86"/>
      <c r="TSK78" s="86"/>
      <c r="TSL78" s="86"/>
      <c r="TSM78" s="86"/>
      <c r="TSN78" s="86"/>
      <c r="TSO78" s="86"/>
      <c r="TSP78" s="86"/>
      <c r="TSQ78" s="86"/>
      <c r="TSR78" s="86"/>
      <c r="TSS78" s="86"/>
      <c r="TST78" s="86"/>
      <c r="TSU78" s="86"/>
      <c r="TSV78" s="86"/>
      <c r="TSW78" s="86"/>
      <c r="TSX78" s="86"/>
      <c r="TSY78" s="86"/>
      <c r="TSZ78" s="86"/>
      <c r="TTA78" s="86"/>
      <c r="TTB78" s="86"/>
      <c r="TTC78" s="86"/>
      <c r="TTD78" s="86"/>
      <c r="TTE78" s="86"/>
      <c r="TTF78" s="86"/>
      <c r="TTG78" s="86"/>
      <c r="TTH78" s="86"/>
      <c r="TTI78" s="86"/>
      <c r="TTJ78" s="86"/>
      <c r="TTK78" s="86"/>
      <c r="TTL78" s="86"/>
      <c r="TTM78" s="86"/>
      <c r="TTN78" s="86"/>
      <c r="TTO78" s="86"/>
      <c r="TTP78" s="86"/>
      <c r="TTQ78" s="86"/>
      <c r="TTR78" s="86"/>
      <c r="TTS78" s="86"/>
      <c r="TTT78" s="86"/>
      <c r="TTU78" s="86"/>
      <c r="TTV78" s="86"/>
      <c r="TTW78" s="86"/>
      <c r="TTX78" s="86"/>
      <c r="TTY78" s="86"/>
      <c r="TTZ78" s="86"/>
      <c r="TUA78" s="86"/>
      <c r="TUB78" s="86"/>
      <c r="TUC78" s="86"/>
      <c r="TUD78" s="86"/>
      <c r="TUE78" s="86"/>
      <c r="TUF78" s="86"/>
      <c r="TUG78" s="86"/>
      <c r="TUH78" s="86"/>
      <c r="TUI78" s="86"/>
      <c r="TUJ78" s="86"/>
      <c r="TUK78" s="86"/>
      <c r="TUL78" s="86"/>
      <c r="TUM78" s="86"/>
      <c r="TUN78" s="86"/>
      <c r="TUO78" s="86"/>
      <c r="TUP78" s="86"/>
      <c r="TUQ78" s="86"/>
      <c r="TUR78" s="86"/>
      <c r="TUS78" s="86"/>
      <c r="TUT78" s="86"/>
      <c r="TUU78" s="86"/>
      <c r="TUV78" s="86"/>
      <c r="TUW78" s="86"/>
      <c r="TUX78" s="86"/>
      <c r="TUY78" s="86"/>
      <c r="TUZ78" s="86"/>
      <c r="TVA78" s="86"/>
      <c r="TVB78" s="86"/>
      <c r="TVC78" s="86"/>
      <c r="TVD78" s="86"/>
      <c r="TVE78" s="86"/>
      <c r="TVF78" s="86"/>
      <c r="TVG78" s="86"/>
      <c r="TVH78" s="86"/>
      <c r="TVI78" s="86"/>
      <c r="TVJ78" s="86"/>
      <c r="TVK78" s="86"/>
      <c r="TVL78" s="86"/>
      <c r="TVM78" s="86"/>
      <c r="TVN78" s="86"/>
      <c r="TVO78" s="86"/>
      <c r="TVP78" s="86"/>
      <c r="TVQ78" s="86"/>
      <c r="TVR78" s="86"/>
      <c r="TVS78" s="86"/>
      <c r="TVT78" s="86"/>
      <c r="TVU78" s="86"/>
      <c r="TVV78" s="86"/>
      <c r="TVW78" s="86"/>
      <c r="TVX78" s="86"/>
      <c r="TVY78" s="86"/>
      <c r="TVZ78" s="86"/>
      <c r="TWA78" s="86"/>
      <c r="TWB78" s="86"/>
      <c r="TWC78" s="86"/>
      <c r="TWD78" s="86"/>
      <c r="TWE78" s="86"/>
      <c r="TWF78" s="86"/>
      <c r="TWG78" s="86"/>
      <c r="TWH78" s="86"/>
      <c r="TWI78" s="86"/>
      <c r="TWJ78" s="86"/>
      <c r="TWK78" s="86"/>
      <c r="TWL78" s="86"/>
      <c r="TWM78" s="86"/>
      <c r="TWN78" s="86"/>
      <c r="TWO78" s="86"/>
      <c r="TWP78" s="86"/>
      <c r="TWQ78" s="86"/>
      <c r="TWR78" s="86"/>
      <c r="TWS78" s="86"/>
      <c r="TWT78" s="86"/>
      <c r="TWU78" s="86"/>
      <c r="TWV78" s="86"/>
      <c r="TWW78" s="86"/>
      <c r="TWX78" s="86"/>
      <c r="TWY78" s="86"/>
      <c r="TWZ78" s="86"/>
      <c r="TXA78" s="86"/>
      <c r="TXB78" s="86"/>
      <c r="TXC78" s="86"/>
      <c r="TXD78" s="86"/>
      <c r="TXE78" s="86"/>
      <c r="TXF78" s="86"/>
      <c r="TXG78" s="86"/>
      <c r="TXH78" s="86"/>
      <c r="TXI78" s="86"/>
      <c r="TXJ78" s="86"/>
      <c r="TXK78" s="86"/>
      <c r="TXL78" s="86"/>
      <c r="TXM78" s="86"/>
      <c r="TXN78" s="86"/>
      <c r="TXO78" s="86"/>
      <c r="TXP78" s="86"/>
      <c r="TXQ78" s="86"/>
      <c r="TXR78" s="86"/>
      <c r="TXS78" s="86"/>
      <c r="TXT78" s="86"/>
      <c r="TXU78" s="86"/>
      <c r="TXV78" s="86"/>
      <c r="TXW78" s="86"/>
      <c r="TXX78" s="86"/>
      <c r="TXY78" s="86"/>
      <c r="TXZ78" s="86"/>
      <c r="TYA78" s="86"/>
      <c r="TYB78" s="86"/>
      <c r="TYC78" s="86"/>
      <c r="TYD78" s="86"/>
      <c r="TYE78" s="86"/>
      <c r="TYF78" s="86"/>
      <c r="TYG78" s="86"/>
      <c r="TYH78" s="86"/>
      <c r="TYI78" s="86"/>
      <c r="TYJ78" s="86"/>
      <c r="TYK78" s="86"/>
      <c r="TYL78" s="86"/>
      <c r="TYM78" s="86"/>
      <c r="TYN78" s="86"/>
      <c r="TYO78" s="86"/>
      <c r="TYP78" s="86"/>
      <c r="TYQ78" s="86"/>
      <c r="TYR78" s="86"/>
      <c r="TYS78" s="86"/>
      <c r="TYT78" s="86"/>
      <c r="TYU78" s="86"/>
      <c r="TYV78" s="86"/>
      <c r="TYW78" s="86"/>
      <c r="TYX78" s="86"/>
      <c r="TYY78" s="86"/>
      <c r="TYZ78" s="86"/>
      <c r="TZA78" s="86"/>
      <c r="TZB78" s="86"/>
      <c r="TZC78" s="86"/>
      <c r="TZD78" s="86"/>
      <c r="TZE78" s="86"/>
      <c r="TZF78" s="86"/>
      <c r="TZG78" s="86"/>
      <c r="TZH78" s="86"/>
      <c r="TZI78" s="86"/>
      <c r="TZJ78" s="86"/>
      <c r="TZK78" s="86"/>
      <c r="TZL78" s="86"/>
      <c r="TZM78" s="86"/>
      <c r="TZN78" s="86"/>
      <c r="TZO78" s="86"/>
      <c r="TZP78" s="86"/>
      <c r="TZQ78" s="86"/>
      <c r="TZR78" s="86"/>
      <c r="TZS78" s="86"/>
      <c r="TZT78" s="86"/>
      <c r="TZU78" s="86"/>
      <c r="TZV78" s="86"/>
      <c r="TZW78" s="86"/>
      <c r="TZX78" s="86"/>
      <c r="TZY78" s="86"/>
      <c r="TZZ78" s="86"/>
      <c r="UAA78" s="86"/>
      <c r="UAB78" s="86"/>
      <c r="UAC78" s="86"/>
      <c r="UAD78" s="86"/>
      <c r="UAE78" s="86"/>
      <c r="UAF78" s="86"/>
      <c r="UAG78" s="86"/>
      <c r="UAH78" s="86"/>
      <c r="UAI78" s="86"/>
      <c r="UAJ78" s="86"/>
      <c r="UAK78" s="86"/>
      <c r="UAL78" s="86"/>
      <c r="UAM78" s="86"/>
      <c r="UAN78" s="86"/>
      <c r="UAO78" s="86"/>
      <c r="UAP78" s="86"/>
      <c r="UAQ78" s="86"/>
      <c r="UAR78" s="86"/>
      <c r="UAS78" s="86"/>
      <c r="UAT78" s="86"/>
      <c r="UAU78" s="86"/>
      <c r="UAV78" s="86"/>
      <c r="UAW78" s="86"/>
      <c r="UAX78" s="86"/>
      <c r="UAY78" s="86"/>
      <c r="UAZ78" s="86"/>
      <c r="UBA78" s="86"/>
      <c r="UBB78" s="86"/>
      <c r="UBC78" s="86"/>
      <c r="UBD78" s="86"/>
      <c r="UBE78" s="86"/>
      <c r="UBF78" s="86"/>
      <c r="UBG78" s="86"/>
      <c r="UBH78" s="86"/>
      <c r="UBI78" s="86"/>
      <c r="UBJ78" s="86"/>
      <c r="UBK78" s="86"/>
      <c r="UBL78" s="86"/>
      <c r="UBM78" s="86"/>
      <c r="UBN78" s="86"/>
      <c r="UBO78" s="86"/>
      <c r="UBP78" s="86"/>
      <c r="UBQ78" s="86"/>
      <c r="UBR78" s="86"/>
      <c r="UBS78" s="86"/>
      <c r="UBT78" s="86"/>
      <c r="UBU78" s="86"/>
      <c r="UBV78" s="86"/>
      <c r="UBW78" s="86"/>
      <c r="UBX78" s="86"/>
      <c r="UBY78" s="86"/>
      <c r="UBZ78" s="86"/>
      <c r="UCA78" s="86"/>
      <c r="UCB78" s="86"/>
      <c r="UCC78" s="86"/>
      <c r="UCD78" s="86"/>
      <c r="UCE78" s="86"/>
      <c r="UCF78" s="86"/>
      <c r="UCG78" s="86"/>
      <c r="UCH78" s="86"/>
      <c r="UCI78" s="86"/>
      <c r="UCJ78" s="86"/>
      <c r="UCK78" s="86"/>
      <c r="UCL78" s="86"/>
      <c r="UCM78" s="86"/>
      <c r="UCN78" s="86"/>
      <c r="UCO78" s="86"/>
      <c r="UCP78" s="86"/>
      <c r="UCQ78" s="86"/>
      <c r="UCR78" s="86"/>
      <c r="UCS78" s="86"/>
      <c r="UCT78" s="86"/>
      <c r="UCU78" s="86"/>
      <c r="UCV78" s="86"/>
      <c r="UCW78" s="86"/>
      <c r="UCX78" s="86"/>
      <c r="UCY78" s="86"/>
      <c r="UCZ78" s="86"/>
      <c r="UDA78" s="86"/>
      <c r="UDB78" s="86"/>
      <c r="UDC78" s="86"/>
      <c r="UDD78" s="86"/>
      <c r="UDE78" s="86"/>
      <c r="UDF78" s="86"/>
      <c r="UDG78" s="86"/>
      <c r="UDH78" s="86"/>
      <c r="UDI78" s="86"/>
      <c r="UDJ78" s="86"/>
      <c r="UDK78" s="86"/>
      <c r="UDL78" s="86"/>
      <c r="UDM78" s="86"/>
      <c r="UDN78" s="86"/>
      <c r="UDO78" s="86"/>
      <c r="UDP78" s="86"/>
      <c r="UDQ78" s="86"/>
      <c r="UDR78" s="86"/>
      <c r="UDS78" s="86"/>
      <c r="UDT78" s="86"/>
      <c r="UDU78" s="86"/>
      <c r="UDV78" s="86"/>
      <c r="UDW78" s="86"/>
      <c r="UDX78" s="86"/>
      <c r="UDY78" s="86"/>
      <c r="UDZ78" s="86"/>
      <c r="UEA78" s="86"/>
      <c r="UEB78" s="86"/>
      <c r="UEC78" s="86"/>
      <c r="UED78" s="86"/>
      <c r="UEE78" s="86"/>
      <c r="UEF78" s="86"/>
      <c r="UEG78" s="86"/>
      <c r="UEH78" s="86"/>
      <c r="UEI78" s="86"/>
      <c r="UEJ78" s="86"/>
      <c r="UEK78" s="86"/>
      <c r="UEL78" s="86"/>
      <c r="UEM78" s="86"/>
      <c r="UEN78" s="86"/>
      <c r="UEO78" s="86"/>
      <c r="UEP78" s="86"/>
      <c r="UEQ78" s="86"/>
      <c r="UER78" s="86"/>
      <c r="UES78" s="86"/>
      <c r="UET78" s="86"/>
      <c r="UEU78" s="86"/>
      <c r="UEV78" s="86"/>
      <c r="UEW78" s="86"/>
      <c r="UEX78" s="86"/>
      <c r="UEY78" s="86"/>
      <c r="UEZ78" s="86"/>
      <c r="UFA78" s="86"/>
      <c r="UFB78" s="86"/>
      <c r="UFC78" s="86"/>
      <c r="UFD78" s="86"/>
      <c r="UFE78" s="86"/>
      <c r="UFF78" s="86"/>
      <c r="UFG78" s="86"/>
      <c r="UFH78" s="86"/>
      <c r="UFI78" s="86"/>
      <c r="UFJ78" s="86"/>
      <c r="UFK78" s="86"/>
      <c r="UFL78" s="86"/>
      <c r="UFM78" s="86"/>
      <c r="UFN78" s="86"/>
      <c r="UFO78" s="86"/>
      <c r="UFP78" s="86"/>
      <c r="UFQ78" s="86"/>
      <c r="UFR78" s="86"/>
      <c r="UFS78" s="86"/>
      <c r="UFT78" s="86"/>
      <c r="UFU78" s="86"/>
      <c r="UFV78" s="86"/>
      <c r="UFW78" s="86"/>
      <c r="UFX78" s="86"/>
      <c r="UFY78" s="86"/>
      <c r="UFZ78" s="86"/>
      <c r="UGA78" s="86"/>
      <c r="UGB78" s="86"/>
      <c r="UGC78" s="86"/>
      <c r="UGD78" s="86"/>
      <c r="UGE78" s="86"/>
      <c r="UGF78" s="86"/>
      <c r="UGG78" s="86"/>
      <c r="UGH78" s="86"/>
      <c r="UGI78" s="86"/>
      <c r="UGJ78" s="86"/>
      <c r="UGK78" s="86"/>
      <c r="UGL78" s="86"/>
      <c r="UGM78" s="86"/>
      <c r="UGN78" s="86"/>
      <c r="UGO78" s="86"/>
      <c r="UGP78" s="86"/>
      <c r="UGQ78" s="86"/>
      <c r="UGR78" s="86"/>
      <c r="UGS78" s="86"/>
      <c r="UGT78" s="86"/>
      <c r="UGU78" s="86"/>
      <c r="UGV78" s="86"/>
      <c r="UGW78" s="86"/>
      <c r="UGX78" s="86"/>
      <c r="UGY78" s="86"/>
      <c r="UGZ78" s="86"/>
      <c r="UHA78" s="86"/>
      <c r="UHB78" s="86"/>
      <c r="UHC78" s="86"/>
      <c r="UHD78" s="86"/>
      <c r="UHE78" s="86"/>
      <c r="UHF78" s="86"/>
      <c r="UHG78" s="86"/>
      <c r="UHH78" s="86"/>
      <c r="UHI78" s="86"/>
      <c r="UHJ78" s="86"/>
      <c r="UHK78" s="86"/>
      <c r="UHL78" s="86"/>
      <c r="UHM78" s="86"/>
      <c r="UHN78" s="86"/>
      <c r="UHO78" s="86"/>
      <c r="UHP78" s="86"/>
      <c r="UHQ78" s="86"/>
      <c r="UHR78" s="86"/>
      <c r="UHS78" s="86"/>
      <c r="UHT78" s="86"/>
      <c r="UHU78" s="86"/>
      <c r="UHV78" s="86"/>
      <c r="UHW78" s="86"/>
      <c r="UHX78" s="86"/>
      <c r="UHY78" s="86"/>
      <c r="UHZ78" s="86"/>
      <c r="UIA78" s="86"/>
      <c r="UIB78" s="86"/>
      <c r="UIC78" s="86"/>
      <c r="UID78" s="86"/>
      <c r="UIE78" s="86"/>
      <c r="UIF78" s="86"/>
      <c r="UIG78" s="86"/>
      <c r="UIH78" s="86"/>
      <c r="UII78" s="86"/>
      <c r="UIJ78" s="86"/>
      <c r="UIK78" s="86"/>
      <c r="UIL78" s="86"/>
      <c r="UIM78" s="86"/>
      <c r="UIN78" s="86"/>
      <c r="UIO78" s="86"/>
      <c r="UIP78" s="86"/>
      <c r="UIQ78" s="86"/>
      <c r="UIR78" s="86"/>
      <c r="UIS78" s="86"/>
      <c r="UIT78" s="86"/>
      <c r="UIU78" s="86"/>
      <c r="UIV78" s="86"/>
      <c r="UIW78" s="86"/>
      <c r="UIX78" s="86"/>
      <c r="UIY78" s="86"/>
      <c r="UIZ78" s="86"/>
      <c r="UJA78" s="86"/>
      <c r="UJB78" s="86"/>
      <c r="UJC78" s="86"/>
      <c r="UJD78" s="86"/>
      <c r="UJE78" s="86"/>
      <c r="UJF78" s="86"/>
      <c r="UJG78" s="86"/>
      <c r="UJH78" s="86"/>
      <c r="UJI78" s="86"/>
      <c r="UJJ78" s="86"/>
      <c r="UJK78" s="86"/>
      <c r="UJL78" s="86"/>
      <c r="UJM78" s="86"/>
      <c r="UJN78" s="86"/>
      <c r="UJO78" s="86"/>
      <c r="UJP78" s="86"/>
      <c r="UJQ78" s="86"/>
      <c r="UJR78" s="86"/>
      <c r="UJS78" s="86"/>
      <c r="UJT78" s="86"/>
      <c r="UJU78" s="86"/>
      <c r="UJV78" s="86"/>
      <c r="UJW78" s="86"/>
      <c r="UJX78" s="86"/>
      <c r="UJY78" s="86"/>
      <c r="UJZ78" s="86"/>
      <c r="UKA78" s="86"/>
      <c r="UKB78" s="86"/>
      <c r="UKC78" s="86"/>
      <c r="UKD78" s="86"/>
      <c r="UKE78" s="86"/>
      <c r="UKF78" s="86"/>
      <c r="UKG78" s="86"/>
      <c r="UKH78" s="86"/>
      <c r="UKI78" s="86"/>
      <c r="UKJ78" s="86"/>
      <c r="UKK78" s="86"/>
      <c r="UKL78" s="86"/>
      <c r="UKM78" s="86"/>
      <c r="UKN78" s="86"/>
      <c r="UKO78" s="86"/>
      <c r="UKP78" s="86"/>
      <c r="UKQ78" s="86"/>
      <c r="UKR78" s="86"/>
      <c r="UKS78" s="86"/>
      <c r="UKT78" s="86"/>
      <c r="UKU78" s="86"/>
      <c r="UKV78" s="86"/>
      <c r="UKW78" s="86"/>
      <c r="UKX78" s="86"/>
      <c r="UKY78" s="86"/>
      <c r="UKZ78" s="86"/>
      <c r="ULA78" s="86"/>
      <c r="ULB78" s="86"/>
      <c r="ULC78" s="86"/>
      <c r="ULD78" s="86"/>
      <c r="ULE78" s="86"/>
      <c r="ULF78" s="86"/>
      <c r="ULG78" s="86"/>
      <c r="ULH78" s="86"/>
      <c r="ULI78" s="86"/>
      <c r="ULJ78" s="86"/>
      <c r="ULK78" s="86"/>
      <c r="ULL78" s="86"/>
      <c r="ULM78" s="86"/>
      <c r="ULN78" s="86"/>
      <c r="ULO78" s="86"/>
      <c r="ULP78" s="86"/>
      <c r="ULQ78" s="86"/>
      <c r="ULR78" s="86"/>
      <c r="ULS78" s="86"/>
      <c r="ULT78" s="86"/>
      <c r="ULU78" s="86"/>
      <c r="ULV78" s="86"/>
      <c r="ULW78" s="86"/>
      <c r="ULX78" s="86"/>
      <c r="ULY78" s="86"/>
      <c r="ULZ78" s="86"/>
      <c r="UMA78" s="86"/>
      <c r="UMB78" s="86"/>
      <c r="UMC78" s="86"/>
      <c r="UMD78" s="86"/>
      <c r="UME78" s="86"/>
      <c r="UMF78" s="86"/>
      <c r="UMG78" s="86"/>
      <c r="UMH78" s="86"/>
      <c r="UMI78" s="86"/>
      <c r="UMJ78" s="86"/>
      <c r="UMK78" s="86"/>
      <c r="UML78" s="86"/>
      <c r="UMM78" s="86"/>
      <c r="UMN78" s="86"/>
      <c r="UMO78" s="86"/>
      <c r="UMP78" s="86"/>
      <c r="UMQ78" s="86"/>
      <c r="UMR78" s="86"/>
      <c r="UMS78" s="86"/>
      <c r="UMT78" s="86"/>
      <c r="UMU78" s="86"/>
      <c r="UMV78" s="86"/>
      <c r="UMW78" s="86"/>
      <c r="UMX78" s="86"/>
      <c r="UMY78" s="86"/>
      <c r="UMZ78" s="86"/>
      <c r="UNA78" s="86"/>
      <c r="UNB78" s="86"/>
      <c r="UNC78" s="86"/>
      <c r="UND78" s="86"/>
      <c r="UNE78" s="86"/>
      <c r="UNF78" s="86"/>
      <c r="UNG78" s="86"/>
      <c r="UNH78" s="86"/>
      <c r="UNI78" s="86"/>
      <c r="UNJ78" s="86"/>
      <c r="UNK78" s="86"/>
      <c r="UNL78" s="86"/>
      <c r="UNM78" s="86"/>
      <c r="UNN78" s="86"/>
      <c r="UNO78" s="86"/>
      <c r="UNP78" s="86"/>
      <c r="UNQ78" s="86"/>
      <c r="UNR78" s="86"/>
      <c r="UNS78" s="86"/>
      <c r="UNT78" s="86"/>
      <c r="UNU78" s="86"/>
      <c r="UNV78" s="86"/>
      <c r="UNW78" s="86"/>
      <c r="UNX78" s="86"/>
      <c r="UNY78" s="86"/>
      <c r="UNZ78" s="86"/>
      <c r="UOA78" s="86"/>
      <c r="UOB78" s="86"/>
      <c r="UOC78" s="86"/>
      <c r="UOD78" s="86"/>
      <c r="UOE78" s="86"/>
      <c r="UOF78" s="86"/>
      <c r="UOG78" s="86"/>
      <c r="UOH78" s="86"/>
      <c r="UOI78" s="86"/>
      <c r="UOJ78" s="86"/>
      <c r="UOK78" s="86"/>
      <c r="UOL78" s="86"/>
      <c r="UOM78" s="86"/>
      <c r="UON78" s="86"/>
      <c r="UOO78" s="86"/>
      <c r="UOP78" s="86"/>
      <c r="UOQ78" s="86"/>
      <c r="UOR78" s="86"/>
      <c r="UOS78" s="86"/>
      <c r="UOT78" s="86"/>
      <c r="UOU78" s="86"/>
      <c r="UOV78" s="86"/>
      <c r="UOW78" s="86"/>
      <c r="UOX78" s="86"/>
      <c r="UOY78" s="86"/>
      <c r="UOZ78" s="86"/>
      <c r="UPA78" s="86"/>
      <c r="UPB78" s="86"/>
      <c r="UPC78" s="86"/>
      <c r="UPD78" s="86"/>
      <c r="UPE78" s="86"/>
      <c r="UPF78" s="86"/>
      <c r="UPG78" s="86"/>
      <c r="UPH78" s="86"/>
      <c r="UPI78" s="86"/>
      <c r="UPJ78" s="86"/>
      <c r="UPK78" s="86"/>
      <c r="UPL78" s="86"/>
      <c r="UPM78" s="86"/>
      <c r="UPN78" s="86"/>
      <c r="UPO78" s="86"/>
      <c r="UPP78" s="86"/>
      <c r="UPQ78" s="86"/>
      <c r="UPR78" s="86"/>
      <c r="UPS78" s="86"/>
      <c r="UPT78" s="86"/>
      <c r="UPU78" s="86"/>
      <c r="UPV78" s="86"/>
      <c r="UPW78" s="86"/>
      <c r="UPX78" s="86"/>
      <c r="UPY78" s="86"/>
      <c r="UPZ78" s="86"/>
      <c r="UQA78" s="86"/>
      <c r="UQB78" s="86"/>
      <c r="UQC78" s="86"/>
      <c r="UQD78" s="86"/>
      <c r="UQE78" s="86"/>
      <c r="UQF78" s="86"/>
      <c r="UQG78" s="86"/>
      <c r="UQH78" s="86"/>
      <c r="UQI78" s="86"/>
      <c r="UQJ78" s="86"/>
      <c r="UQK78" s="86"/>
      <c r="UQL78" s="86"/>
      <c r="UQM78" s="86"/>
      <c r="UQN78" s="86"/>
      <c r="UQO78" s="86"/>
      <c r="UQP78" s="86"/>
      <c r="UQQ78" s="86"/>
      <c r="UQR78" s="86"/>
      <c r="UQS78" s="86"/>
      <c r="UQT78" s="86"/>
      <c r="UQU78" s="86"/>
      <c r="UQV78" s="86"/>
      <c r="UQW78" s="86"/>
      <c r="UQX78" s="86"/>
      <c r="UQY78" s="86"/>
      <c r="UQZ78" s="86"/>
      <c r="URA78" s="86"/>
      <c r="URB78" s="86"/>
      <c r="URC78" s="86"/>
      <c r="URD78" s="86"/>
      <c r="URE78" s="86"/>
      <c r="URF78" s="86"/>
      <c r="URG78" s="86"/>
      <c r="URH78" s="86"/>
      <c r="URI78" s="86"/>
      <c r="URJ78" s="86"/>
      <c r="URK78" s="86"/>
      <c r="URL78" s="86"/>
      <c r="URM78" s="86"/>
      <c r="URN78" s="86"/>
      <c r="URO78" s="86"/>
      <c r="URP78" s="86"/>
      <c r="URQ78" s="86"/>
      <c r="URR78" s="86"/>
      <c r="URS78" s="86"/>
      <c r="URT78" s="86"/>
      <c r="URU78" s="86"/>
      <c r="URV78" s="86"/>
      <c r="URW78" s="86"/>
      <c r="URX78" s="86"/>
      <c r="URY78" s="86"/>
      <c r="URZ78" s="86"/>
      <c r="USA78" s="86"/>
      <c r="USB78" s="86"/>
      <c r="USC78" s="86"/>
      <c r="USD78" s="86"/>
      <c r="USE78" s="86"/>
      <c r="USF78" s="86"/>
      <c r="USG78" s="86"/>
      <c r="USH78" s="86"/>
      <c r="USI78" s="86"/>
      <c r="USJ78" s="86"/>
      <c r="USK78" s="86"/>
      <c r="USL78" s="86"/>
      <c r="USM78" s="86"/>
      <c r="USN78" s="86"/>
      <c r="USO78" s="86"/>
      <c r="USP78" s="86"/>
      <c r="USQ78" s="86"/>
      <c r="USR78" s="86"/>
      <c r="USS78" s="86"/>
      <c r="UST78" s="86"/>
      <c r="USU78" s="86"/>
      <c r="USV78" s="86"/>
      <c r="USW78" s="86"/>
      <c r="USX78" s="86"/>
      <c r="USY78" s="86"/>
      <c r="USZ78" s="86"/>
      <c r="UTA78" s="86"/>
      <c r="UTB78" s="86"/>
      <c r="UTC78" s="86"/>
      <c r="UTD78" s="86"/>
      <c r="UTE78" s="86"/>
      <c r="UTF78" s="86"/>
      <c r="UTG78" s="86"/>
      <c r="UTH78" s="86"/>
      <c r="UTI78" s="86"/>
      <c r="UTJ78" s="86"/>
      <c r="UTK78" s="86"/>
      <c r="UTL78" s="86"/>
      <c r="UTM78" s="86"/>
      <c r="UTN78" s="86"/>
      <c r="UTO78" s="86"/>
      <c r="UTP78" s="86"/>
      <c r="UTQ78" s="86"/>
      <c r="UTR78" s="86"/>
      <c r="UTS78" s="86"/>
      <c r="UTT78" s="86"/>
      <c r="UTU78" s="86"/>
      <c r="UTV78" s="86"/>
      <c r="UTW78" s="86"/>
      <c r="UTX78" s="86"/>
      <c r="UTY78" s="86"/>
      <c r="UTZ78" s="86"/>
      <c r="UUA78" s="86"/>
      <c r="UUB78" s="86"/>
      <c r="UUC78" s="86"/>
      <c r="UUD78" s="86"/>
      <c r="UUE78" s="86"/>
      <c r="UUF78" s="86"/>
      <c r="UUG78" s="86"/>
      <c r="UUH78" s="86"/>
      <c r="UUI78" s="86"/>
      <c r="UUJ78" s="86"/>
      <c r="UUK78" s="86"/>
      <c r="UUL78" s="86"/>
      <c r="UUM78" s="86"/>
      <c r="UUN78" s="86"/>
      <c r="UUO78" s="86"/>
      <c r="UUP78" s="86"/>
      <c r="UUQ78" s="86"/>
      <c r="UUR78" s="86"/>
      <c r="UUS78" s="86"/>
      <c r="UUT78" s="86"/>
      <c r="UUU78" s="86"/>
      <c r="UUV78" s="86"/>
      <c r="UUW78" s="86"/>
      <c r="UUX78" s="86"/>
      <c r="UUY78" s="86"/>
      <c r="UUZ78" s="86"/>
      <c r="UVA78" s="86"/>
      <c r="UVB78" s="86"/>
      <c r="UVC78" s="86"/>
      <c r="UVD78" s="86"/>
      <c r="UVE78" s="86"/>
      <c r="UVF78" s="86"/>
      <c r="UVG78" s="86"/>
      <c r="UVH78" s="86"/>
      <c r="UVI78" s="86"/>
      <c r="UVJ78" s="86"/>
      <c r="UVK78" s="86"/>
      <c r="UVL78" s="86"/>
      <c r="UVM78" s="86"/>
      <c r="UVN78" s="86"/>
      <c r="UVO78" s="86"/>
      <c r="UVP78" s="86"/>
      <c r="UVQ78" s="86"/>
      <c r="UVR78" s="86"/>
      <c r="UVS78" s="86"/>
      <c r="UVT78" s="86"/>
      <c r="UVU78" s="86"/>
      <c r="UVV78" s="86"/>
      <c r="UVW78" s="86"/>
      <c r="UVX78" s="86"/>
      <c r="UVY78" s="86"/>
      <c r="UVZ78" s="86"/>
      <c r="UWA78" s="86"/>
      <c r="UWB78" s="86"/>
      <c r="UWC78" s="86"/>
      <c r="UWD78" s="86"/>
      <c r="UWE78" s="86"/>
      <c r="UWF78" s="86"/>
      <c r="UWG78" s="86"/>
      <c r="UWH78" s="86"/>
      <c r="UWI78" s="86"/>
      <c r="UWJ78" s="86"/>
      <c r="UWK78" s="86"/>
      <c r="UWL78" s="86"/>
      <c r="UWM78" s="86"/>
      <c r="UWN78" s="86"/>
      <c r="UWO78" s="86"/>
      <c r="UWP78" s="86"/>
      <c r="UWQ78" s="86"/>
      <c r="UWR78" s="86"/>
      <c r="UWS78" s="86"/>
      <c r="UWT78" s="86"/>
      <c r="UWU78" s="86"/>
      <c r="UWV78" s="86"/>
      <c r="UWW78" s="86"/>
      <c r="UWX78" s="86"/>
      <c r="UWY78" s="86"/>
      <c r="UWZ78" s="86"/>
      <c r="UXA78" s="86"/>
      <c r="UXB78" s="86"/>
      <c r="UXC78" s="86"/>
      <c r="UXD78" s="86"/>
      <c r="UXE78" s="86"/>
      <c r="UXF78" s="86"/>
      <c r="UXG78" s="86"/>
      <c r="UXH78" s="86"/>
      <c r="UXI78" s="86"/>
      <c r="UXJ78" s="86"/>
      <c r="UXK78" s="86"/>
      <c r="UXL78" s="86"/>
      <c r="UXM78" s="86"/>
      <c r="UXN78" s="86"/>
      <c r="UXO78" s="86"/>
      <c r="UXP78" s="86"/>
      <c r="UXQ78" s="86"/>
      <c r="UXR78" s="86"/>
      <c r="UXS78" s="86"/>
      <c r="UXT78" s="86"/>
      <c r="UXU78" s="86"/>
      <c r="UXV78" s="86"/>
      <c r="UXW78" s="86"/>
      <c r="UXX78" s="86"/>
      <c r="UXY78" s="86"/>
      <c r="UXZ78" s="86"/>
      <c r="UYA78" s="86"/>
      <c r="UYB78" s="86"/>
      <c r="UYC78" s="86"/>
      <c r="UYD78" s="86"/>
      <c r="UYE78" s="86"/>
      <c r="UYF78" s="86"/>
      <c r="UYG78" s="86"/>
      <c r="UYH78" s="86"/>
      <c r="UYI78" s="86"/>
      <c r="UYJ78" s="86"/>
      <c r="UYK78" s="86"/>
      <c r="UYL78" s="86"/>
      <c r="UYM78" s="86"/>
      <c r="UYN78" s="86"/>
      <c r="UYO78" s="86"/>
      <c r="UYP78" s="86"/>
      <c r="UYQ78" s="86"/>
      <c r="UYR78" s="86"/>
      <c r="UYS78" s="86"/>
      <c r="UYT78" s="86"/>
      <c r="UYU78" s="86"/>
      <c r="UYV78" s="86"/>
      <c r="UYW78" s="86"/>
      <c r="UYX78" s="86"/>
      <c r="UYY78" s="86"/>
      <c r="UYZ78" s="86"/>
      <c r="UZA78" s="86"/>
      <c r="UZB78" s="86"/>
      <c r="UZC78" s="86"/>
      <c r="UZD78" s="86"/>
      <c r="UZE78" s="86"/>
      <c r="UZF78" s="86"/>
      <c r="UZG78" s="86"/>
      <c r="UZH78" s="86"/>
      <c r="UZI78" s="86"/>
      <c r="UZJ78" s="86"/>
      <c r="UZK78" s="86"/>
      <c r="UZL78" s="86"/>
      <c r="UZM78" s="86"/>
      <c r="UZN78" s="86"/>
      <c r="UZO78" s="86"/>
      <c r="UZP78" s="86"/>
      <c r="UZQ78" s="86"/>
      <c r="UZR78" s="86"/>
      <c r="UZS78" s="86"/>
      <c r="UZT78" s="86"/>
      <c r="UZU78" s="86"/>
      <c r="UZV78" s="86"/>
      <c r="UZW78" s="86"/>
      <c r="UZX78" s="86"/>
      <c r="UZY78" s="86"/>
      <c r="UZZ78" s="86"/>
      <c r="VAA78" s="86"/>
      <c r="VAB78" s="86"/>
      <c r="VAC78" s="86"/>
      <c r="VAD78" s="86"/>
      <c r="VAE78" s="86"/>
      <c r="VAF78" s="86"/>
      <c r="VAG78" s="86"/>
      <c r="VAH78" s="86"/>
      <c r="VAI78" s="86"/>
      <c r="VAJ78" s="86"/>
      <c r="VAK78" s="86"/>
      <c r="VAL78" s="86"/>
      <c r="VAM78" s="86"/>
      <c r="VAN78" s="86"/>
      <c r="VAO78" s="86"/>
      <c r="VAP78" s="86"/>
      <c r="VAQ78" s="86"/>
      <c r="VAR78" s="86"/>
      <c r="VAS78" s="86"/>
      <c r="VAT78" s="86"/>
      <c r="VAU78" s="86"/>
      <c r="VAV78" s="86"/>
      <c r="VAW78" s="86"/>
      <c r="VAX78" s="86"/>
      <c r="VAY78" s="86"/>
      <c r="VAZ78" s="86"/>
      <c r="VBA78" s="86"/>
      <c r="VBB78" s="86"/>
      <c r="VBC78" s="86"/>
      <c r="VBD78" s="86"/>
      <c r="VBE78" s="86"/>
      <c r="VBF78" s="86"/>
      <c r="VBG78" s="86"/>
      <c r="VBH78" s="86"/>
      <c r="VBI78" s="86"/>
      <c r="VBJ78" s="86"/>
      <c r="VBK78" s="86"/>
      <c r="VBL78" s="86"/>
      <c r="VBM78" s="86"/>
      <c r="VBN78" s="86"/>
      <c r="VBO78" s="86"/>
      <c r="VBP78" s="86"/>
      <c r="VBQ78" s="86"/>
      <c r="VBR78" s="86"/>
      <c r="VBS78" s="86"/>
      <c r="VBT78" s="86"/>
      <c r="VBU78" s="86"/>
      <c r="VBV78" s="86"/>
      <c r="VBW78" s="86"/>
      <c r="VBX78" s="86"/>
      <c r="VBY78" s="86"/>
      <c r="VBZ78" s="86"/>
      <c r="VCA78" s="86"/>
      <c r="VCB78" s="86"/>
      <c r="VCC78" s="86"/>
      <c r="VCD78" s="86"/>
      <c r="VCE78" s="86"/>
      <c r="VCF78" s="86"/>
      <c r="VCG78" s="86"/>
      <c r="VCH78" s="86"/>
      <c r="VCI78" s="86"/>
      <c r="VCJ78" s="86"/>
      <c r="VCK78" s="86"/>
      <c r="VCL78" s="86"/>
      <c r="VCM78" s="86"/>
      <c r="VCN78" s="86"/>
      <c r="VCO78" s="86"/>
      <c r="VCP78" s="86"/>
      <c r="VCQ78" s="86"/>
      <c r="VCR78" s="86"/>
      <c r="VCS78" s="86"/>
      <c r="VCT78" s="86"/>
      <c r="VCU78" s="86"/>
      <c r="VCV78" s="86"/>
      <c r="VCW78" s="86"/>
      <c r="VCX78" s="86"/>
      <c r="VCY78" s="86"/>
      <c r="VCZ78" s="86"/>
      <c r="VDA78" s="86"/>
      <c r="VDB78" s="86"/>
      <c r="VDC78" s="86"/>
      <c r="VDD78" s="86"/>
      <c r="VDE78" s="86"/>
      <c r="VDF78" s="86"/>
      <c r="VDG78" s="86"/>
      <c r="VDH78" s="86"/>
      <c r="VDI78" s="86"/>
      <c r="VDJ78" s="86"/>
      <c r="VDK78" s="86"/>
      <c r="VDL78" s="86"/>
      <c r="VDM78" s="86"/>
      <c r="VDN78" s="86"/>
      <c r="VDO78" s="86"/>
      <c r="VDP78" s="86"/>
      <c r="VDQ78" s="86"/>
      <c r="VDR78" s="86"/>
      <c r="VDS78" s="86"/>
      <c r="VDT78" s="86"/>
      <c r="VDU78" s="86"/>
      <c r="VDV78" s="86"/>
      <c r="VDW78" s="86"/>
      <c r="VDX78" s="86"/>
      <c r="VDY78" s="86"/>
      <c r="VDZ78" s="86"/>
      <c r="VEA78" s="86"/>
      <c r="VEB78" s="86"/>
      <c r="VEC78" s="86"/>
      <c r="VED78" s="86"/>
      <c r="VEE78" s="86"/>
      <c r="VEF78" s="86"/>
      <c r="VEG78" s="86"/>
      <c r="VEH78" s="86"/>
      <c r="VEI78" s="86"/>
      <c r="VEJ78" s="86"/>
      <c r="VEK78" s="86"/>
      <c r="VEL78" s="86"/>
      <c r="VEM78" s="86"/>
      <c r="VEN78" s="86"/>
      <c r="VEO78" s="86"/>
      <c r="VEP78" s="86"/>
      <c r="VEQ78" s="86"/>
      <c r="VER78" s="86"/>
      <c r="VES78" s="86"/>
      <c r="VET78" s="86"/>
      <c r="VEU78" s="86"/>
      <c r="VEV78" s="86"/>
      <c r="VEW78" s="86"/>
      <c r="VEX78" s="86"/>
      <c r="VEY78" s="86"/>
      <c r="VEZ78" s="86"/>
      <c r="VFA78" s="86"/>
      <c r="VFB78" s="86"/>
      <c r="VFC78" s="86"/>
      <c r="VFD78" s="86"/>
      <c r="VFE78" s="86"/>
      <c r="VFF78" s="86"/>
      <c r="VFG78" s="86"/>
      <c r="VFH78" s="86"/>
      <c r="VFI78" s="86"/>
      <c r="VFJ78" s="86"/>
      <c r="VFK78" s="86"/>
      <c r="VFL78" s="86"/>
      <c r="VFM78" s="86"/>
      <c r="VFN78" s="86"/>
      <c r="VFO78" s="86"/>
      <c r="VFP78" s="86"/>
      <c r="VFQ78" s="86"/>
      <c r="VFR78" s="86"/>
      <c r="VFS78" s="86"/>
      <c r="VFT78" s="86"/>
      <c r="VFU78" s="86"/>
      <c r="VFV78" s="86"/>
      <c r="VFW78" s="86"/>
      <c r="VFX78" s="86"/>
      <c r="VFY78" s="86"/>
      <c r="VFZ78" s="86"/>
      <c r="VGA78" s="86"/>
      <c r="VGB78" s="86"/>
      <c r="VGC78" s="86"/>
      <c r="VGD78" s="86"/>
      <c r="VGE78" s="86"/>
      <c r="VGF78" s="86"/>
      <c r="VGG78" s="86"/>
      <c r="VGH78" s="86"/>
      <c r="VGI78" s="86"/>
      <c r="VGJ78" s="86"/>
      <c r="VGK78" s="86"/>
      <c r="VGL78" s="86"/>
      <c r="VGM78" s="86"/>
      <c r="VGN78" s="86"/>
      <c r="VGO78" s="86"/>
      <c r="VGP78" s="86"/>
      <c r="VGQ78" s="86"/>
      <c r="VGR78" s="86"/>
      <c r="VGS78" s="86"/>
      <c r="VGT78" s="86"/>
      <c r="VGU78" s="86"/>
      <c r="VGV78" s="86"/>
      <c r="VGW78" s="86"/>
      <c r="VGX78" s="86"/>
      <c r="VGY78" s="86"/>
      <c r="VGZ78" s="86"/>
      <c r="VHA78" s="86"/>
      <c r="VHB78" s="86"/>
      <c r="VHC78" s="86"/>
      <c r="VHD78" s="86"/>
      <c r="VHE78" s="86"/>
      <c r="VHF78" s="86"/>
      <c r="VHG78" s="86"/>
      <c r="VHH78" s="86"/>
      <c r="VHI78" s="86"/>
      <c r="VHJ78" s="86"/>
      <c r="VHK78" s="86"/>
      <c r="VHL78" s="86"/>
      <c r="VHM78" s="86"/>
      <c r="VHN78" s="86"/>
      <c r="VHO78" s="86"/>
      <c r="VHP78" s="86"/>
      <c r="VHQ78" s="86"/>
      <c r="VHR78" s="86"/>
      <c r="VHS78" s="86"/>
      <c r="VHT78" s="86"/>
      <c r="VHU78" s="86"/>
      <c r="VHV78" s="86"/>
      <c r="VHW78" s="86"/>
      <c r="VHX78" s="86"/>
      <c r="VHY78" s="86"/>
      <c r="VHZ78" s="86"/>
      <c r="VIA78" s="86"/>
      <c r="VIB78" s="86"/>
      <c r="VIC78" s="86"/>
      <c r="VID78" s="86"/>
      <c r="VIE78" s="86"/>
      <c r="VIF78" s="86"/>
      <c r="VIG78" s="86"/>
      <c r="VIH78" s="86"/>
      <c r="VII78" s="86"/>
      <c r="VIJ78" s="86"/>
      <c r="VIK78" s="86"/>
      <c r="VIL78" s="86"/>
      <c r="VIM78" s="86"/>
      <c r="VIN78" s="86"/>
      <c r="VIO78" s="86"/>
      <c r="VIP78" s="86"/>
      <c r="VIQ78" s="86"/>
      <c r="VIR78" s="86"/>
      <c r="VIS78" s="86"/>
      <c r="VIT78" s="86"/>
      <c r="VIU78" s="86"/>
      <c r="VIV78" s="86"/>
      <c r="VIW78" s="86"/>
      <c r="VIX78" s="86"/>
      <c r="VIY78" s="86"/>
      <c r="VIZ78" s="86"/>
      <c r="VJA78" s="86"/>
      <c r="VJB78" s="86"/>
      <c r="VJC78" s="86"/>
      <c r="VJD78" s="86"/>
      <c r="VJE78" s="86"/>
      <c r="VJF78" s="86"/>
      <c r="VJG78" s="86"/>
      <c r="VJH78" s="86"/>
      <c r="VJI78" s="86"/>
      <c r="VJJ78" s="86"/>
      <c r="VJK78" s="86"/>
      <c r="VJL78" s="86"/>
      <c r="VJM78" s="86"/>
      <c r="VJN78" s="86"/>
      <c r="VJO78" s="86"/>
      <c r="VJP78" s="86"/>
      <c r="VJQ78" s="86"/>
      <c r="VJR78" s="86"/>
      <c r="VJS78" s="86"/>
      <c r="VJT78" s="86"/>
      <c r="VJU78" s="86"/>
      <c r="VJV78" s="86"/>
      <c r="VJW78" s="86"/>
      <c r="VJX78" s="86"/>
      <c r="VJY78" s="86"/>
      <c r="VJZ78" s="86"/>
      <c r="VKA78" s="86"/>
      <c r="VKB78" s="86"/>
      <c r="VKC78" s="86"/>
      <c r="VKD78" s="86"/>
      <c r="VKE78" s="86"/>
      <c r="VKF78" s="86"/>
      <c r="VKG78" s="86"/>
      <c r="VKH78" s="86"/>
      <c r="VKI78" s="86"/>
      <c r="VKJ78" s="86"/>
      <c r="VKK78" s="86"/>
      <c r="VKL78" s="86"/>
      <c r="VKM78" s="86"/>
      <c r="VKN78" s="86"/>
      <c r="VKO78" s="86"/>
      <c r="VKP78" s="86"/>
      <c r="VKQ78" s="86"/>
      <c r="VKR78" s="86"/>
      <c r="VKS78" s="86"/>
      <c r="VKT78" s="86"/>
      <c r="VKU78" s="86"/>
      <c r="VKV78" s="86"/>
      <c r="VKW78" s="86"/>
      <c r="VKX78" s="86"/>
      <c r="VKY78" s="86"/>
      <c r="VKZ78" s="86"/>
      <c r="VLA78" s="86"/>
      <c r="VLB78" s="86"/>
      <c r="VLC78" s="86"/>
      <c r="VLD78" s="86"/>
      <c r="VLE78" s="86"/>
      <c r="VLF78" s="86"/>
      <c r="VLG78" s="86"/>
      <c r="VLH78" s="86"/>
      <c r="VLI78" s="86"/>
      <c r="VLJ78" s="86"/>
      <c r="VLK78" s="86"/>
      <c r="VLL78" s="86"/>
      <c r="VLM78" s="86"/>
      <c r="VLN78" s="86"/>
      <c r="VLO78" s="86"/>
      <c r="VLP78" s="86"/>
      <c r="VLQ78" s="86"/>
      <c r="VLR78" s="86"/>
      <c r="VLS78" s="86"/>
      <c r="VLT78" s="86"/>
      <c r="VLU78" s="86"/>
      <c r="VLV78" s="86"/>
      <c r="VLW78" s="86"/>
      <c r="VLX78" s="86"/>
      <c r="VLY78" s="86"/>
      <c r="VLZ78" s="86"/>
      <c r="VMA78" s="86"/>
      <c r="VMB78" s="86"/>
      <c r="VMC78" s="86"/>
      <c r="VMD78" s="86"/>
      <c r="VME78" s="86"/>
      <c r="VMF78" s="86"/>
      <c r="VMG78" s="86"/>
      <c r="VMH78" s="86"/>
      <c r="VMI78" s="86"/>
      <c r="VMJ78" s="86"/>
      <c r="VMK78" s="86"/>
      <c r="VML78" s="86"/>
      <c r="VMM78" s="86"/>
      <c r="VMN78" s="86"/>
      <c r="VMO78" s="86"/>
      <c r="VMP78" s="86"/>
      <c r="VMQ78" s="86"/>
      <c r="VMR78" s="86"/>
      <c r="VMS78" s="86"/>
      <c r="VMT78" s="86"/>
      <c r="VMU78" s="86"/>
      <c r="VMV78" s="86"/>
      <c r="VMW78" s="86"/>
      <c r="VMX78" s="86"/>
      <c r="VMY78" s="86"/>
      <c r="VMZ78" s="86"/>
      <c r="VNA78" s="86"/>
      <c r="VNB78" s="86"/>
      <c r="VNC78" s="86"/>
      <c r="VND78" s="86"/>
      <c r="VNE78" s="86"/>
      <c r="VNF78" s="86"/>
      <c r="VNG78" s="86"/>
      <c r="VNH78" s="86"/>
      <c r="VNI78" s="86"/>
      <c r="VNJ78" s="86"/>
      <c r="VNK78" s="86"/>
      <c r="VNL78" s="86"/>
      <c r="VNM78" s="86"/>
      <c r="VNN78" s="86"/>
      <c r="VNO78" s="86"/>
      <c r="VNP78" s="86"/>
      <c r="VNQ78" s="86"/>
      <c r="VNR78" s="86"/>
      <c r="VNS78" s="86"/>
      <c r="VNT78" s="86"/>
      <c r="VNU78" s="86"/>
      <c r="VNV78" s="86"/>
      <c r="VNW78" s="86"/>
      <c r="VNX78" s="86"/>
      <c r="VNY78" s="86"/>
      <c r="VNZ78" s="86"/>
      <c r="VOA78" s="86"/>
      <c r="VOB78" s="86"/>
      <c r="VOC78" s="86"/>
      <c r="VOD78" s="86"/>
      <c r="VOE78" s="86"/>
      <c r="VOF78" s="86"/>
      <c r="VOG78" s="86"/>
      <c r="VOH78" s="86"/>
      <c r="VOI78" s="86"/>
      <c r="VOJ78" s="86"/>
      <c r="VOK78" s="86"/>
      <c r="VOL78" s="86"/>
      <c r="VOM78" s="86"/>
      <c r="VON78" s="86"/>
      <c r="VOO78" s="86"/>
      <c r="VOP78" s="86"/>
      <c r="VOQ78" s="86"/>
      <c r="VOR78" s="86"/>
      <c r="VOS78" s="86"/>
      <c r="VOT78" s="86"/>
      <c r="VOU78" s="86"/>
      <c r="VOV78" s="86"/>
      <c r="VOW78" s="86"/>
      <c r="VOX78" s="86"/>
      <c r="VOY78" s="86"/>
      <c r="VOZ78" s="86"/>
      <c r="VPA78" s="86"/>
      <c r="VPB78" s="86"/>
      <c r="VPC78" s="86"/>
      <c r="VPD78" s="86"/>
      <c r="VPE78" s="86"/>
      <c r="VPF78" s="86"/>
      <c r="VPG78" s="86"/>
      <c r="VPH78" s="86"/>
      <c r="VPI78" s="86"/>
      <c r="VPJ78" s="86"/>
      <c r="VPK78" s="86"/>
      <c r="VPL78" s="86"/>
      <c r="VPM78" s="86"/>
      <c r="VPN78" s="86"/>
      <c r="VPO78" s="86"/>
      <c r="VPP78" s="86"/>
      <c r="VPQ78" s="86"/>
      <c r="VPR78" s="86"/>
      <c r="VPS78" s="86"/>
      <c r="VPT78" s="86"/>
      <c r="VPU78" s="86"/>
      <c r="VPV78" s="86"/>
      <c r="VPW78" s="86"/>
      <c r="VPX78" s="86"/>
      <c r="VPY78" s="86"/>
      <c r="VPZ78" s="86"/>
      <c r="VQA78" s="86"/>
      <c r="VQB78" s="86"/>
      <c r="VQC78" s="86"/>
      <c r="VQD78" s="86"/>
      <c r="VQE78" s="86"/>
      <c r="VQF78" s="86"/>
      <c r="VQG78" s="86"/>
      <c r="VQH78" s="86"/>
      <c r="VQI78" s="86"/>
      <c r="VQJ78" s="86"/>
      <c r="VQK78" s="86"/>
      <c r="VQL78" s="86"/>
      <c r="VQM78" s="86"/>
      <c r="VQN78" s="86"/>
      <c r="VQO78" s="86"/>
      <c r="VQP78" s="86"/>
      <c r="VQQ78" s="86"/>
      <c r="VQR78" s="86"/>
      <c r="VQS78" s="86"/>
      <c r="VQT78" s="86"/>
      <c r="VQU78" s="86"/>
      <c r="VQV78" s="86"/>
      <c r="VQW78" s="86"/>
      <c r="VQX78" s="86"/>
      <c r="VQY78" s="86"/>
      <c r="VQZ78" s="86"/>
      <c r="VRA78" s="86"/>
      <c r="VRB78" s="86"/>
      <c r="VRC78" s="86"/>
      <c r="VRD78" s="86"/>
      <c r="VRE78" s="86"/>
      <c r="VRF78" s="86"/>
      <c r="VRG78" s="86"/>
      <c r="VRH78" s="86"/>
      <c r="VRI78" s="86"/>
      <c r="VRJ78" s="86"/>
      <c r="VRK78" s="86"/>
      <c r="VRL78" s="86"/>
      <c r="VRM78" s="86"/>
      <c r="VRN78" s="86"/>
      <c r="VRO78" s="86"/>
      <c r="VRP78" s="86"/>
      <c r="VRQ78" s="86"/>
      <c r="VRR78" s="86"/>
      <c r="VRS78" s="86"/>
      <c r="VRT78" s="86"/>
      <c r="VRU78" s="86"/>
      <c r="VRV78" s="86"/>
      <c r="VRW78" s="86"/>
      <c r="VRX78" s="86"/>
      <c r="VRY78" s="86"/>
      <c r="VRZ78" s="86"/>
      <c r="VSA78" s="86"/>
      <c r="VSB78" s="86"/>
      <c r="VSC78" s="86"/>
      <c r="VSD78" s="86"/>
      <c r="VSE78" s="86"/>
      <c r="VSF78" s="86"/>
      <c r="VSG78" s="86"/>
      <c r="VSH78" s="86"/>
      <c r="VSI78" s="86"/>
      <c r="VSJ78" s="86"/>
      <c r="VSK78" s="86"/>
      <c r="VSL78" s="86"/>
      <c r="VSM78" s="86"/>
      <c r="VSN78" s="86"/>
      <c r="VSO78" s="86"/>
      <c r="VSP78" s="86"/>
      <c r="VSQ78" s="86"/>
      <c r="VSR78" s="86"/>
      <c r="VSS78" s="86"/>
      <c r="VST78" s="86"/>
      <c r="VSU78" s="86"/>
      <c r="VSV78" s="86"/>
      <c r="VSW78" s="86"/>
      <c r="VSX78" s="86"/>
      <c r="VSY78" s="86"/>
      <c r="VSZ78" s="86"/>
      <c r="VTA78" s="86"/>
      <c r="VTB78" s="86"/>
      <c r="VTC78" s="86"/>
      <c r="VTD78" s="86"/>
      <c r="VTE78" s="86"/>
      <c r="VTF78" s="86"/>
      <c r="VTG78" s="86"/>
      <c r="VTH78" s="86"/>
      <c r="VTI78" s="86"/>
      <c r="VTJ78" s="86"/>
      <c r="VTK78" s="86"/>
      <c r="VTL78" s="86"/>
      <c r="VTM78" s="86"/>
      <c r="VTN78" s="86"/>
      <c r="VTO78" s="86"/>
      <c r="VTP78" s="86"/>
      <c r="VTQ78" s="86"/>
      <c r="VTR78" s="86"/>
      <c r="VTS78" s="86"/>
      <c r="VTT78" s="86"/>
      <c r="VTU78" s="86"/>
      <c r="VTV78" s="86"/>
      <c r="VTW78" s="86"/>
      <c r="VTX78" s="86"/>
      <c r="VTY78" s="86"/>
      <c r="VTZ78" s="86"/>
      <c r="VUA78" s="86"/>
      <c r="VUB78" s="86"/>
      <c r="VUC78" s="86"/>
      <c r="VUD78" s="86"/>
      <c r="VUE78" s="86"/>
      <c r="VUF78" s="86"/>
      <c r="VUG78" s="86"/>
      <c r="VUH78" s="86"/>
      <c r="VUI78" s="86"/>
      <c r="VUJ78" s="86"/>
      <c r="VUK78" s="86"/>
      <c r="VUL78" s="86"/>
      <c r="VUM78" s="86"/>
      <c r="VUN78" s="86"/>
      <c r="VUO78" s="86"/>
      <c r="VUP78" s="86"/>
      <c r="VUQ78" s="86"/>
      <c r="VUR78" s="86"/>
      <c r="VUS78" s="86"/>
      <c r="VUT78" s="86"/>
      <c r="VUU78" s="86"/>
      <c r="VUV78" s="86"/>
      <c r="VUW78" s="86"/>
      <c r="VUX78" s="86"/>
      <c r="VUY78" s="86"/>
      <c r="VUZ78" s="86"/>
      <c r="VVA78" s="86"/>
      <c r="VVB78" s="86"/>
      <c r="VVC78" s="86"/>
      <c r="VVD78" s="86"/>
      <c r="VVE78" s="86"/>
      <c r="VVF78" s="86"/>
      <c r="VVG78" s="86"/>
      <c r="VVH78" s="86"/>
      <c r="VVI78" s="86"/>
      <c r="VVJ78" s="86"/>
      <c r="VVK78" s="86"/>
      <c r="VVL78" s="86"/>
      <c r="VVM78" s="86"/>
      <c r="VVN78" s="86"/>
      <c r="VVO78" s="86"/>
      <c r="VVP78" s="86"/>
      <c r="VVQ78" s="86"/>
      <c r="VVR78" s="86"/>
      <c r="VVS78" s="86"/>
      <c r="VVT78" s="86"/>
      <c r="VVU78" s="86"/>
      <c r="VVV78" s="86"/>
      <c r="VVW78" s="86"/>
      <c r="VVX78" s="86"/>
      <c r="VVY78" s="86"/>
      <c r="VVZ78" s="86"/>
      <c r="VWA78" s="86"/>
      <c r="VWB78" s="86"/>
      <c r="VWC78" s="86"/>
      <c r="VWD78" s="86"/>
      <c r="VWE78" s="86"/>
      <c r="VWF78" s="86"/>
      <c r="VWG78" s="86"/>
      <c r="VWH78" s="86"/>
      <c r="VWI78" s="86"/>
      <c r="VWJ78" s="86"/>
      <c r="VWK78" s="86"/>
      <c r="VWL78" s="86"/>
      <c r="VWM78" s="86"/>
      <c r="VWN78" s="86"/>
      <c r="VWO78" s="86"/>
      <c r="VWP78" s="86"/>
      <c r="VWQ78" s="86"/>
      <c r="VWR78" s="86"/>
      <c r="VWS78" s="86"/>
      <c r="VWT78" s="86"/>
      <c r="VWU78" s="86"/>
      <c r="VWV78" s="86"/>
      <c r="VWW78" s="86"/>
      <c r="VWX78" s="86"/>
      <c r="VWY78" s="86"/>
      <c r="VWZ78" s="86"/>
      <c r="VXA78" s="86"/>
      <c r="VXB78" s="86"/>
      <c r="VXC78" s="86"/>
      <c r="VXD78" s="86"/>
      <c r="VXE78" s="86"/>
      <c r="VXF78" s="86"/>
      <c r="VXG78" s="86"/>
      <c r="VXH78" s="86"/>
      <c r="VXI78" s="86"/>
      <c r="VXJ78" s="86"/>
      <c r="VXK78" s="86"/>
      <c r="VXL78" s="86"/>
      <c r="VXM78" s="86"/>
      <c r="VXN78" s="86"/>
      <c r="VXO78" s="86"/>
      <c r="VXP78" s="86"/>
      <c r="VXQ78" s="86"/>
      <c r="VXR78" s="86"/>
      <c r="VXS78" s="86"/>
      <c r="VXT78" s="86"/>
      <c r="VXU78" s="86"/>
      <c r="VXV78" s="86"/>
      <c r="VXW78" s="86"/>
      <c r="VXX78" s="86"/>
      <c r="VXY78" s="86"/>
      <c r="VXZ78" s="86"/>
      <c r="VYA78" s="86"/>
      <c r="VYB78" s="86"/>
      <c r="VYC78" s="86"/>
      <c r="VYD78" s="86"/>
      <c r="VYE78" s="86"/>
      <c r="VYF78" s="86"/>
      <c r="VYG78" s="86"/>
      <c r="VYH78" s="86"/>
      <c r="VYI78" s="86"/>
      <c r="VYJ78" s="86"/>
      <c r="VYK78" s="86"/>
      <c r="VYL78" s="86"/>
      <c r="VYM78" s="86"/>
      <c r="VYN78" s="86"/>
      <c r="VYO78" s="86"/>
      <c r="VYP78" s="86"/>
      <c r="VYQ78" s="86"/>
      <c r="VYR78" s="86"/>
      <c r="VYS78" s="86"/>
      <c r="VYT78" s="86"/>
      <c r="VYU78" s="86"/>
      <c r="VYV78" s="86"/>
      <c r="VYW78" s="86"/>
      <c r="VYX78" s="86"/>
      <c r="VYY78" s="86"/>
      <c r="VYZ78" s="86"/>
      <c r="VZA78" s="86"/>
      <c r="VZB78" s="86"/>
      <c r="VZC78" s="86"/>
      <c r="VZD78" s="86"/>
      <c r="VZE78" s="86"/>
      <c r="VZF78" s="86"/>
      <c r="VZG78" s="86"/>
      <c r="VZH78" s="86"/>
      <c r="VZI78" s="86"/>
      <c r="VZJ78" s="86"/>
      <c r="VZK78" s="86"/>
      <c r="VZL78" s="86"/>
      <c r="VZM78" s="86"/>
      <c r="VZN78" s="86"/>
      <c r="VZO78" s="86"/>
      <c r="VZP78" s="86"/>
      <c r="VZQ78" s="86"/>
      <c r="VZR78" s="86"/>
      <c r="VZS78" s="86"/>
      <c r="VZT78" s="86"/>
      <c r="VZU78" s="86"/>
      <c r="VZV78" s="86"/>
      <c r="VZW78" s="86"/>
      <c r="VZX78" s="86"/>
      <c r="VZY78" s="86"/>
      <c r="VZZ78" s="86"/>
      <c r="WAA78" s="86"/>
      <c r="WAB78" s="86"/>
      <c r="WAC78" s="86"/>
      <c r="WAD78" s="86"/>
      <c r="WAE78" s="86"/>
      <c r="WAF78" s="86"/>
      <c r="WAG78" s="86"/>
      <c r="WAH78" s="86"/>
      <c r="WAI78" s="86"/>
      <c r="WAJ78" s="86"/>
      <c r="WAK78" s="86"/>
      <c r="WAL78" s="86"/>
      <c r="WAM78" s="86"/>
      <c r="WAN78" s="86"/>
      <c r="WAO78" s="86"/>
      <c r="WAP78" s="86"/>
      <c r="WAQ78" s="86"/>
      <c r="WAR78" s="86"/>
      <c r="WAS78" s="86"/>
      <c r="WAT78" s="86"/>
      <c r="WAU78" s="86"/>
      <c r="WAV78" s="86"/>
      <c r="WAW78" s="86"/>
      <c r="WAX78" s="86"/>
      <c r="WAY78" s="86"/>
      <c r="WAZ78" s="86"/>
      <c r="WBA78" s="86"/>
      <c r="WBB78" s="86"/>
      <c r="WBC78" s="86"/>
      <c r="WBD78" s="86"/>
      <c r="WBE78" s="86"/>
      <c r="WBF78" s="86"/>
      <c r="WBG78" s="86"/>
      <c r="WBH78" s="86"/>
      <c r="WBI78" s="86"/>
      <c r="WBJ78" s="86"/>
      <c r="WBK78" s="86"/>
      <c r="WBL78" s="86"/>
      <c r="WBM78" s="86"/>
      <c r="WBN78" s="86"/>
      <c r="WBO78" s="86"/>
      <c r="WBP78" s="86"/>
      <c r="WBQ78" s="86"/>
      <c r="WBR78" s="86"/>
      <c r="WBS78" s="86"/>
      <c r="WBT78" s="86"/>
      <c r="WBU78" s="86"/>
      <c r="WBV78" s="86"/>
      <c r="WBW78" s="86"/>
      <c r="WBX78" s="86"/>
      <c r="WBY78" s="86"/>
      <c r="WBZ78" s="86"/>
      <c r="WCA78" s="86"/>
      <c r="WCB78" s="86"/>
      <c r="WCC78" s="86"/>
      <c r="WCD78" s="86"/>
      <c r="WCE78" s="86"/>
      <c r="WCF78" s="86"/>
      <c r="WCG78" s="86"/>
      <c r="WCH78" s="86"/>
      <c r="WCI78" s="86"/>
      <c r="WCJ78" s="86"/>
      <c r="WCK78" s="86"/>
      <c r="WCL78" s="86"/>
      <c r="WCM78" s="86"/>
      <c r="WCN78" s="86"/>
      <c r="WCO78" s="86"/>
      <c r="WCP78" s="86"/>
      <c r="WCQ78" s="86"/>
      <c r="WCR78" s="86"/>
      <c r="WCS78" s="86"/>
      <c r="WCT78" s="86"/>
      <c r="WCU78" s="86"/>
      <c r="WCV78" s="86"/>
      <c r="WCW78" s="86"/>
      <c r="WCX78" s="86"/>
      <c r="WCY78" s="86"/>
      <c r="WCZ78" s="86"/>
      <c r="WDA78" s="86"/>
      <c r="WDB78" s="86"/>
      <c r="WDC78" s="86"/>
      <c r="WDD78" s="86"/>
      <c r="WDE78" s="86"/>
      <c r="WDF78" s="86"/>
      <c r="WDG78" s="86"/>
      <c r="WDH78" s="86"/>
      <c r="WDI78" s="86"/>
      <c r="WDJ78" s="86"/>
      <c r="WDK78" s="86"/>
      <c r="WDL78" s="86"/>
      <c r="WDM78" s="86"/>
      <c r="WDN78" s="86"/>
      <c r="WDO78" s="86"/>
      <c r="WDP78" s="86"/>
      <c r="WDQ78" s="86"/>
      <c r="WDR78" s="86"/>
      <c r="WDS78" s="86"/>
      <c r="WDT78" s="86"/>
      <c r="WDU78" s="86"/>
      <c r="WDV78" s="86"/>
      <c r="WDW78" s="86"/>
      <c r="WDX78" s="86"/>
      <c r="WDY78" s="86"/>
      <c r="WDZ78" s="86"/>
      <c r="WEA78" s="86"/>
      <c r="WEB78" s="86"/>
      <c r="WEC78" s="86"/>
      <c r="WED78" s="86"/>
      <c r="WEE78" s="86"/>
      <c r="WEF78" s="86"/>
      <c r="WEG78" s="86"/>
      <c r="WEH78" s="86"/>
      <c r="WEI78" s="86"/>
      <c r="WEJ78" s="86"/>
      <c r="WEK78" s="86"/>
      <c r="WEL78" s="86"/>
      <c r="WEM78" s="86"/>
      <c r="WEN78" s="86"/>
      <c r="WEO78" s="86"/>
      <c r="WEP78" s="86"/>
      <c r="WEQ78" s="86"/>
      <c r="WER78" s="86"/>
      <c r="WES78" s="86"/>
      <c r="WET78" s="86"/>
      <c r="WEU78" s="86"/>
      <c r="WEV78" s="86"/>
      <c r="WEW78" s="86"/>
      <c r="WEX78" s="86"/>
      <c r="WEY78" s="86"/>
      <c r="WEZ78" s="86"/>
      <c r="WFA78" s="86"/>
      <c r="WFB78" s="86"/>
      <c r="WFC78" s="86"/>
      <c r="WFD78" s="86"/>
      <c r="WFE78" s="86"/>
      <c r="WFF78" s="86"/>
      <c r="WFG78" s="86"/>
      <c r="WFH78" s="86"/>
      <c r="WFI78" s="86"/>
      <c r="WFJ78" s="86"/>
      <c r="WFK78" s="86"/>
      <c r="WFL78" s="86"/>
      <c r="WFM78" s="86"/>
      <c r="WFN78" s="86"/>
      <c r="WFO78" s="86"/>
      <c r="WFP78" s="86"/>
      <c r="WFQ78" s="86"/>
      <c r="WFR78" s="86"/>
      <c r="WFS78" s="86"/>
      <c r="WFT78" s="86"/>
      <c r="WFU78" s="86"/>
      <c r="WFV78" s="86"/>
      <c r="WFW78" s="86"/>
      <c r="WFX78" s="86"/>
      <c r="WFY78" s="86"/>
      <c r="WFZ78" s="86"/>
      <c r="WGA78" s="86"/>
      <c r="WGB78" s="86"/>
      <c r="WGC78" s="86"/>
      <c r="WGD78" s="86"/>
      <c r="WGE78" s="86"/>
      <c r="WGF78" s="86"/>
      <c r="WGG78" s="86"/>
      <c r="WGH78" s="86"/>
      <c r="WGI78" s="86"/>
      <c r="WGJ78" s="86"/>
      <c r="WGK78" s="86"/>
      <c r="WGL78" s="86"/>
      <c r="WGM78" s="86"/>
      <c r="WGN78" s="86"/>
      <c r="WGO78" s="86"/>
      <c r="WGP78" s="86"/>
      <c r="WGQ78" s="86"/>
      <c r="WGR78" s="86"/>
      <c r="WGS78" s="86"/>
      <c r="WGT78" s="86"/>
      <c r="WGU78" s="86"/>
      <c r="WGV78" s="86"/>
      <c r="WGW78" s="86"/>
      <c r="WGX78" s="86"/>
      <c r="WGY78" s="86"/>
      <c r="WGZ78" s="86"/>
      <c r="WHA78" s="86"/>
      <c r="WHB78" s="86"/>
      <c r="WHC78" s="86"/>
      <c r="WHD78" s="86"/>
      <c r="WHE78" s="86"/>
      <c r="WHF78" s="86"/>
      <c r="WHG78" s="86"/>
      <c r="WHH78" s="86"/>
      <c r="WHI78" s="86"/>
      <c r="WHJ78" s="86"/>
      <c r="WHK78" s="86"/>
      <c r="WHL78" s="86"/>
      <c r="WHM78" s="86"/>
      <c r="WHN78" s="86"/>
      <c r="WHO78" s="86"/>
      <c r="WHP78" s="86"/>
      <c r="WHQ78" s="86"/>
      <c r="WHR78" s="86"/>
      <c r="WHS78" s="86"/>
      <c r="WHT78" s="86"/>
      <c r="WHU78" s="86"/>
      <c r="WHV78" s="86"/>
      <c r="WHW78" s="86"/>
      <c r="WHX78" s="86"/>
      <c r="WHY78" s="86"/>
      <c r="WHZ78" s="86"/>
      <c r="WIA78" s="86"/>
      <c r="WIB78" s="86"/>
      <c r="WIC78" s="86"/>
      <c r="WID78" s="86"/>
      <c r="WIE78" s="86"/>
      <c r="WIF78" s="86"/>
      <c r="WIG78" s="86"/>
      <c r="WIH78" s="86"/>
      <c r="WII78" s="86"/>
      <c r="WIJ78" s="86"/>
      <c r="WIK78" s="86"/>
      <c r="WIL78" s="86"/>
      <c r="WIM78" s="86"/>
      <c r="WIN78" s="86"/>
      <c r="WIO78" s="86"/>
      <c r="WIP78" s="86"/>
      <c r="WIQ78" s="86"/>
      <c r="WIR78" s="86"/>
      <c r="WIS78" s="86"/>
      <c r="WIT78" s="86"/>
      <c r="WIU78" s="86"/>
      <c r="WIV78" s="86"/>
      <c r="WIW78" s="86"/>
      <c r="WIX78" s="86"/>
      <c r="WIY78" s="86"/>
      <c r="WIZ78" s="86"/>
      <c r="WJA78" s="86"/>
      <c r="WJB78" s="86"/>
      <c r="WJC78" s="86"/>
      <c r="WJD78" s="86"/>
      <c r="WJE78" s="86"/>
      <c r="WJF78" s="86"/>
      <c r="WJG78" s="86"/>
      <c r="WJH78" s="86"/>
      <c r="WJI78" s="86"/>
      <c r="WJJ78" s="86"/>
      <c r="WJK78" s="86"/>
      <c r="WJL78" s="86"/>
      <c r="WJM78" s="86"/>
      <c r="WJN78" s="86"/>
      <c r="WJO78" s="86"/>
      <c r="WJP78" s="86"/>
      <c r="WJQ78" s="86"/>
      <c r="WJR78" s="86"/>
      <c r="WJS78" s="86"/>
      <c r="WJT78" s="86"/>
      <c r="WJU78" s="86"/>
      <c r="WJV78" s="86"/>
      <c r="WJW78" s="86"/>
      <c r="WJX78" s="86"/>
      <c r="WJY78" s="86"/>
      <c r="WJZ78" s="86"/>
      <c r="WKA78" s="86"/>
      <c r="WKB78" s="86"/>
      <c r="WKC78" s="86"/>
      <c r="WKD78" s="86"/>
      <c r="WKE78" s="86"/>
      <c r="WKF78" s="86"/>
      <c r="WKG78" s="86"/>
      <c r="WKH78" s="86"/>
      <c r="WKI78" s="86"/>
      <c r="WKJ78" s="86"/>
      <c r="WKK78" s="86"/>
      <c r="WKL78" s="86"/>
      <c r="WKM78" s="86"/>
      <c r="WKN78" s="86"/>
      <c r="WKO78" s="86"/>
      <c r="WKP78" s="86"/>
      <c r="WKQ78" s="86"/>
      <c r="WKR78" s="86"/>
      <c r="WKS78" s="86"/>
      <c r="WKT78" s="86"/>
      <c r="WKU78" s="86"/>
      <c r="WKV78" s="86"/>
      <c r="WKW78" s="86"/>
      <c r="WKX78" s="86"/>
      <c r="WKY78" s="86"/>
      <c r="WKZ78" s="86"/>
      <c r="WLA78" s="86"/>
      <c r="WLB78" s="86"/>
      <c r="WLC78" s="86"/>
      <c r="WLD78" s="86"/>
      <c r="WLE78" s="86"/>
      <c r="WLF78" s="86"/>
      <c r="WLG78" s="86"/>
      <c r="WLH78" s="86"/>
      <c r="WLI78" s="86"/>
      <c r="WLJ78" s="86"/>
      <c r="WLK78" s="86"/>
      <c r="WLL78" s="86"/>
      <c r="WLM78" s="86"/>
      <c r="WLN78" s="86"/>
      <c r="WLO78" s="86"/>
      <c r="WLP78" s="86"/>
      <c r="WLQ78" s="86"/>
      <c r="WLR78" s="86"/>
      <c r="WLS78" s="86"/>
      <c r="WLT78" s="86"/>
      <c r="WLU78" s="86"/>
      <c r="WLV78" s="86"/>
      <c r="WLW78" s="86"/>
      <c r="WLX78" s="86"/>
      <c r="WLY78" s="86"/>
      <c r="WLZ78" s="86"/>
      <c r="WMA78" s="86"/>
      <c r="WMB78" s="86"/>
      <c r="WMC78" s="86"/>
      <c r="WMD78" s="86"/>
      <c r="WME78" s="86"/>
      <c r="WMF78" s="86"/>
      <c r="WMG78" s="86"/>
      <c r="WMH78" s="86"/>
      <c r="WMI78" s="86"/>
      <c r="WMJ78" s="86"/>
      <c r="WMK78" s="86"/>
      <c r="WML78" s="86"/>
      <c r="WMM78" s="86"/>
      <c r="WMN78" s="86"/>
      <c r="WMO78" s="86"/>
      <c r="WMP78" s="86"/>
      <c r="WMQ78" s="86"/>
      <c r="WMR78" s="86"/>
      <c r="WMS78" s="86"/>
      <c r="WMT78" s="86"/>
      <c r="WMU78" s="86"/>
      <c r="WMV78" s="86"/>
      <c r="WMW78" s="86"/>
      <c r="WMX78" s="86"/>
      <c r="WMY78" s="86"/>
      <c r="WMZ78" s="86"/>
      <c r="WNA78" s="86"/>
      <c r="WNB78" s="86"/>
      <c r="WNC78" s="86"/>
      <c r="WND78" s="86"/>
      <c r="WNE78" s="86"/>
      <c r="WNF78" s="86"/>
      <c r="WNG78" s="86"/>
      <c r="WNH78" s="86"/>
      <c r="WNI78" s="86"/>
      <c r="WNJ78" s="86"/>
      <c r="WNK78" s="86"/>
      <c r="WNL78" s="86"/>
      <c r="WNM78" s="86"/>
      <c r="WNN78" s="86"/>
      <c r="WNO78" s="86"/>
      <c r="WNP78" s="86"/>
      <c r="WNQ78" s="86"/>
      <c r="WNR78" s="86"/>
      <c r="WNS78" s="86"/>
      <c r="WNT78" s="86"/>
      <c r="WNU78" s="86"/>
      <c r="WNV78" s="86"/>
      <c r="WNW78" s="86"/>
      <c r="WNX78" s="86"/>
      <c r="WNY78" s="86"/>
      <c r="WNZ78" s="86"/>
      <c r="WOA78" s="86"/>
      <c r="WOB78" s="86"/>
      <c r="WOC78" s="86"/>
      <c r="WOD78" s="86"/>
      <c r="WOE78" s="86"/>
      <c r="WOF78" s="86"/>
      <c r="WOG78" s="86"/>
      <c r="WOH78" s="86"/>
      <c r="WOI78" s="86"/>
      <c r="WOJ78" s="86"/>
      <c r="WOK78" s="86"/>
      <c r="WOL78" s="86"/>
      <c r="WOM78" s="86"/>
      <c r="WON78" s="86"/>
      <c r="WOO78" s="86"/>
      <c r="WOP78" s="86"/>
      <c r="WOQ78" s="86"/>
      <c r="WOR78" s="86"/>
      <c r="WOS78" s="86"/>
      <c r="WOT78" s="86"/>
      <c r="WOU78" s="86"/>
      <c r="WOV78" s="86"/>
      <c r="WOW78" s="86"/>
      <c r="WOX78" s="86"/>
      <c r="WOY78" s="86"/>
      <c r="WOZ78" s="86"/>
      <c r="WPA78" s="86"/>
      <c r="WPB78" s="86"/>
      <c r="WPC78" s="86"/>
      <c r="WPD78" s="86"/>
      <c r="WPE78" s="86"/>
      <c r="WPF78" s="86"/>
      <c r="WPG78" s="86"/>
      <c r="WPH78" s="86"/>
      <c r="WPI78" s="86"/>
      <c r="WPJ78" s="86"/>
      <c r="WPK78" s="86"/>
      <c r="WPL78" s="86"/>
      <c r="WPM78" s="86"/>
      <c r="WPN78" s="86"/>
      <c r="WPO78" s="86"/>
      <c r="WPP78" s="86"/>
      <c r="WPQ78" s="86"/>
      <c r="WPR78" s="86"/>
      <c r="WPS78" s="86"/>
      <c r="WPT78" s="86"/>
      <c r="WPU78" s="86"/>
      <c r="WPV78" s="86"/>
      <c r="WPW78" s="86"/>
      <c r="WPX78" s="86"/>
      <c r="WPY78" s="86"/>
      <c r="WPZ78" s="86"/>
      <c r="WQA78" s="86"/>
      <c r="WQB78" s="86"/>
      <c r="WQC78" s="86"/>
      <c r="WQD78" s="86"/>
      <c r="WQE78" s="86"/>
      <c r="WQF78" s="86"/>
      <c r="WQG78" s="86"/>
      <c r="WQH78" s="86"/>
      <c r="WQI78" s="86"/>
      <c r="WQJ78" s="86"/>
      <c r="WQK78" s="86"/>
      <c r="WQL78" s="86"/>
      <c r="WQM78" s="86"/>
      <c r="WQN78" s="86"/>
      <c r="WQO78" s="86"/>
      <c r="WQP78" s="86"/>
      <c r="WQQ78" s="86"/>
      <c r="WQR78" s="86"/>
      <c r="WQS78" s="86"/>
      <c r="WQT78" s="86"/>
      <c r="WQU78" s="86"/>
      <c r="WQV78" s="86"/>
      <c r="WQW78" s="86"/>
      <c r="WQX78" s="86"/>
      <c r="WQY78" s="86"/>
      <c r="WQZ78" s="86"/>
      <c r="WRA78" s="86"/>
      <c r="WRB78" s="86"/>
      <c r="WRC78" s="86"/>
      <c r="WRD78" s="86"/>
      <c r="WRE78" s="86"/>
      <c r="WRF78" s="86"/>
      <c r="WRG78" s="86"/>
      <c r="WRH78" s="86"/>
      <c r="WRI78" s="86"/>
      <c r="WRJ78" s="86"/>
      <c r="WRK78" s="86"/>
      <c r="WRL78" s="86"/>
      <c r="WRM78" s="86"/>
      <c r="WRN78" s="86"/>
      <c r="WRO78" s="86"/>
      <c r="WRP78" s="86"/>
      <c r="WRQ78" s="86"/>
      <c r="WRR78" s="86"/>
      <c r="WRS78" s="86"/>
      <c r="WRT78" s="86"/>
      <c r="WRU78" s="86"/>
      <c r="WRV78" s="86"/>
      <c r="WRW78" s="86"/>
      <c r="WRX78" s="86"/>
      <c r="WRY78" s="86"/>
      <c r="WRZ78" s="86"/>
      <c r="WSA78" s="86"/>
      <c r="WSB78" s="86"/>
      <c r="WSC78" s="86"/>
      <c r="WSD78" s="86"/>
      <c r="WSE78" s="86"/>
      <c r="WSF78" s="86"/>
      <c r="WSG78" s="86"/>
      <c r="WSH78" s="86"/>
      <c r="WSI78" s="86"/>
      <c r="WSJ78" s="86"/>
      <c r="WSK78" s="86"/>
      <c r="WSL78" s="86"/>
      <c r="WSM78" s="86"/>
      <c r="WSN78" s="86"/>
      <c r="WSO78" s="86"/>
      <c r="WSP78" s="86"/>
      <c r="WSQ78" s="86"/>
      <c r="WSR78" s="86"/>
      <c r="WSS78" s="86"/>
      <c r="WST78" s="86"/>
      <c r="WSU78" s="86"/>
      <c r="WSV78" s="86"/>
      <c r="WSW78" s="86"/>
      <c r="WSX78" s="86"/>
      <c r="WSY78" s="86"/>
      <c r="WSZ78" s="86"/>
      <c r="WTA78" s="86"/>
      <c r="WTB78" s="86"/>
      <c r="WTC78" s="86"/>
      <c r="WTD78" s="86"/>
      <c r="WTE78" s="86"/>
      <c r="WTF78" s="86"/>
      <c r="WTG78" s="86"/>
      <c r="WTH78" s="86"/>
      <c r="WTI78" s="86"/>
      <c r="WTJ78" s="86"/>
      <c r="WTK78" s="86"/>
      <c r="WTL78" s="86"/>
      <c r="WTM78" s="86"/>
      <c r="WTN78" s="86"/>
      <c r="WTO78" s="86"/>
      <c r="WTP78" s="86"/>
      <c r="WTQ78" s="86"/>
      <c r="WTR78" s="86"/>
      <c r="WTS78" s="86"/>
      <c r="WTT78" s="86"/>
      <c r="WTU78" s="86"/>
      <c r="WTV78" s="86"/>
      <c r="WTW78" s="86"/>
      <c r="WTX78" s="86"/>
      <c r="WTY78" s="86"/>
      <c r="WTZ78" s="86"/>
      <c r="WUA78" s="86"/>
      <c r="WUB78" s="86"/>
      <c r="WUC78" s="86"/>
      <c r="WUD78" s="86"/>
      <c r="WUE78" s="86"/>
      <c r="WUF78" s="86"/>
      <c r="WUG78" s="86"/>
      <c r="WUH78" s="86"/>
      <c r="WUI78" s="86"/>
      <c r="WUJ78" s="86"/>
      <c r="WUK78" s="86"/>
      <c r="WUL78" s="86"/>
      <c r="WUM78" s="86"/>
      <c r="WUN78" s="86"/>
      <c r="WUO78" s="86"/>
      <c r="WUP78" s="86"/>
      <c r="WUQ78" s="86"/>
      <c r="WUR78" s="86"/>
      <c r="WUS78" s="86"/>
      <c r="WUT78" s="86"/>
      <c r="WUU78" s="86"/>
      <c r="WUV78" s="86"/>
      <c r="WUW78" s="86"/>
      <c r="WUX78" s="86"/>
      <c r="WUY78" s="86"/>
      <c r="WUZ78" s="86"/>
      <c r="WVA78" s="86"/>
      <c r="WVB78" s="86"/>
      <c r="WVC78" s="86"/>
      <c r="WVD78" s="86"/>
      <c r="WVE78" s="86"/>
      <c r="WVF78" s="86"/>
      <c r="WVG78" s="86"/>
      <c r="WVH78" s="86"/>
      <c r="WVI78" s="86"/>
      <c r="WVJ78" s="86"/>
      <c r="WVK78" s="86"/>
      <c r="WVL78" s="86"/>
      <c r="WVM78" s="86"/>
      <c r="WVN78" s="86"/>
      <c r="WVO78" s="86"/>
      <c r="WVP78" s="86"/>
      <c r="WVQ78" s="86"/>
      <c r="WVR78" s="86"/>
      <c r="WVS78" s="86"/>
      <c r="WVT78" s="86"/>
      <c r="WVU78" s="86"/>
      <c r="WVV78" s="86"/>
      <c r="WVW78" s="86"/>
      <c r="WVX78" s="86"/>
      <c r="WVY78" s="86"/>
      <c r="WVZ78" s="86"/>
      <c r="WWA78" s="86"/>
      <c r="WWB78" s="86"/>
      <c r="WWC78" s="86"/>
      <c r="WWD78" s="86"/>
      <c r="WWE78" s="86"/>
      <c r="WWF78" s="86"/>
      <c r="WWG78" s="86"/>
      <c r="WWH78" s="86"/>
      <c r="WWI78" s="86"/>
      <c r="WWJ78" s="86"/>
      <c r="WWK78" s="86"/>
      <c r="WWL78" s="86"/>
      <c r="WWM78" s="86"/>
      <c r="WWN78" s="86"/>
      <c r="WWO78" s="86"/>
      <c r="WWP78" s="86"/>
      <c r="WWQ78" s="86"/>
      <c r="WWR78" s="86"/>
      <c r="WWS78" s="86"/>
      <c r="WWT78" s="86"/>
      <c r="WWU78" s="86"/>
      <c r="WWV78" s="86"/>
      <c r="WWW78" s="86"/>
      <c r="WWX78" s="86"/>
      <c r="WWY78" s="86"/>
      <c r="WWZ78" s="86"/>
      <c r="WXA78" s="86"/>
      <c r="WXB78" s="86"/>
      <c r="WXC78" s="86"/>
      <c r="WXD78" s="86"/>
      <c r="WXE78" s="86"/>
      <c r="WXF78" s="86"/>
      <c r="WXG78" s="86"/>
      <c r="WXH78" s="86"/>
      <c r="WXI78" s="86"/>
      <c r="WXJ78" s="86"/>
      <c r="WXK78" s="86"/>
      <c r="WXL78" s="86"/>
      <c r="WXM78" s="86"/>
      <c r="WXN78" s="86"/>
      <c r="WXO78" s="86"/>
      <c r="WXP78" s="86"/>
      <c r="WXQ78" s="86"/>
      <c r="WXR78" s="86"/>
      <c r="WXS78" s="86"/>
      <c r="WXT78" s="86"/>
      <c r="WXU78" s="86"/>
      <c r="WXV78" s="86"/>
      <c r="WXW78" s="86"/>
      <c r="WXX78" s="86"/>
      <c r="WXY78" s="86"/>
      <c r="WXZ78" s="86"/>
      <c r="WYA78" s="86"/>
      <c r="WYB78" s="86"/>
      <c r="WYC78" s="86"/>
      <c r="WYD78" s="86"/>
      <c r="WYE78" s="86"/>
      <c r="WYF78" s="86"/>
      <c r="WYG78" s="86"/>
      <c r="WYH78" s="86"/>
      <c r="WYI78" s="86"/>
      <c r="WYJ78" s="86"/>
      <c r="WYK78" s="86"/>
      <c r="WYL78" s="86"/>
      <c r="WYM78" s="86"/>
      <c r="WYN78" s="86"/>
      <c r="WYO78" s="86"/>
      <c r="WYP78" s="86"/>
      <c r="WYQ78" s="86"/>
      <c r="WYR78" s="86"/>
      <c r="WYS78" s="86"/>
      <c r="WYT78" s="86"/>
      <c r="WYU78" s="86"/>
      <c r="WYV78" s="86"/>
      <c r="WYW78" s="86"/>
      <c r="WYX78" s="86"/>
      <c r="WYY78" s="86"/>
      <c r="WYZ78" s="86"/>
      <c r="WZA78" s="86"/>
      <c r="WZB78" s="86"/>
      <c r="WZC78" s="86"/>
      <c r="WZD78" s="86"/>
      <c r="WZE78" s="86"/>
      <c r="WZF78" s="86"/>
      <c r="WZG78" s="86"/>
      <c r="WZH78" s="86"/>
      <c r="WZI78" s="86"/>
      <c r="WZJ78" s="86"/>
      <c r="WZK78" s="86"/>
      <c r="WZL78" s="86"/>
      <c r="WZM78" s="86"/>
      <c r="WZN78" s="86"/>
      <c r="WZO78" s="86"/>
      <c r="WZP78" s="86"/>
      <c r="WZQ78" s="86"/>
      <c r="WZR78" s="86"/>
      <c r="WZS78" s="86"/>
      <c r="WZT78" s="86"/>
      <c r="WZU78" s="86"/>
      <c r="WZV78" s="86"/>
      <c r="WZW78" s="86"/>
      <c r="WZX78" s="86"/>
      <c r="WZY78" s="86"/>
      <c r="WZZ78" s="86"/>
      <c r="XAA78" s="86"/>
      <c r="XAB78" s="86"/>
      <c r="XAC78" s="86"/>
      <c r="XAD78" s="86"/>
      <c r="XAE78" s="86"/>
      <c r="XAF78" s="86"/>
      <c r="XAG78" s="86"/>
      <c r="XAH78" s="86"/>
      <c r="XAI78" s="86"/>
      <c r="XAJ78" s="86"/>
      <c r="XAK78" s="86"/>
      <c r="XAL78" s="86"/>
      <c r="XAM78" s="86"/>
      <c r="XAN78" s="86"/>
      <c r="XAO78" s="86"/>
      <c r="XAP78" s="86"/>
      <c r="XAQ78" s="86"/>
      <c r="XAR78" s="86"/>
      <c r="XAS78" s="86"/>
      <c r="XAT78" s="86"/>
      <c r="XAU78" s="86"/>
      <c r="XAV78" s="86"/>
      <c r="XAW78" s="86"/>
      <c r="XAX78" s="86"/>
      <c r="XAY78" s="86"/>
      <c r="XAZ78" s="86"/>
      <c r="XBA78" s="86"/>
      <c r="XBB78" s="86"/>
      <c r="XBC78" s="86"/>
      <c r="XBD78" s="86"/>
      <c r="XBE78" s="86"/>
      <c r="XBF78" s="86"/>
      <c r="XBG78" s="86"/>
      <c r="XBH78" s="86"/>
      <c r="XBI78" s="86"/>
      <c r="XBJ78" s="86"/>
      <c r="XBK78" s="86"/>
      <c r="XBL78" s="86"/>
      <c r="XBM78" s="86"/>
      <c r="XBN78" s="86"/>
      <c r="XBO78" s="86"/>
      <c r="XBP78" s="86"/>
      <c r="XBQ78" s="86"/>
      <c r="XBR78" s="86"/>
      <c r="XBS78" s="86"/>
      <c r="XBT78" s="86"/>
      <c r="XBU78" s="86"/>
      <c r="XBV78" s="86"/>
      <c r="XBW78" s="86"/>
      <c r="XBX78" s="86"/>
      <c r="XBY78" s="86"/>
      <c r="XBZ78" s="86"/>
      <c r="XCA78" s="86"/>
      <c r="XCB78" s="86"/>
      <c r="XCC78" s="86"/>
      <c r="XCD78" s="86"/>
      <c r="XCE78" s="86"/>
      <c r="XCF78" s="86"/>
      <c r="XCG78" s="86"/>
      <c r="XCH78" s="86"/>
      <c r="XCI78" s="86"/>
      <c r="XCJ78" s="86"/>
      <c r="XCK78" s="86"/>
      <c r="XCL78" s="86"/>
      <c r="XCM78" s="86"/>
      <c r="XCN78" s="86"/>
      <c r="XCO78" s="86"/>
      <c r="XCP78" s="86"/>
      <c r="XCQ78" s="86"/>
      <c r="XCR78" s="86"/>
      <c r="XCS78" s="86"/>
      <c r="XCT78" s="86"/>
      <c r="XCU78" s="86"/>
      <c r="XCV78" s="86"/>
      <c r="XCW78" s="86"/>
      <c r="XCX78" s="86"/>
      <c r="XCY78" s="86"/>
      <c r="XCZ78" s="86"/>
      <c r="XDA78" s="86"/>
      <c r="XDB78" s="86"/>
      <c r="XDC78" s="86"/>
      <c r="XDD78" s="86"/>
      <c r="XDE78" s="86"/>
      <c r="XDF78" s="86"/>
      <c r="XDG78" s="86"/>
      <c r="XDH78" s="86"/>
      <c r="XDI78" s="86"/>
      <c r="XDJ78" s="86"/>
      <c r="XDK78" s="86"/>
      <c r="XDL78" s="86"/>
      <c r="XDM78" s="86"/>
      <c r="XDN78" s="86"/>
      <c r="XDO78" s="86"/>
      <c r="XDP78" s="86"/>
      <c r="XDQ78" s="86"/>
      <c r="XDR78" s="86"/>
      <c r="XDS78" s="86"/>
      <c r="XDT78" s="86"/>
      <c r="XDU78" s="86"/>
      <c r="XDV78" s="86"/>
      <c r="XDW78" s="86"/>
      <c r="XDX78" s="86"/>
      <c r="XDY78" s="86"/>
      <c r="XDZ78" s="86"/>
      <c r="XEA78" s="86"/>
      <c r="XEB78" s="86"/>
      <c r="XEC78" s="86"/>
      <c r="XED78" s="86"/>
      <c r="XEE78" s="86"/>
      <c r="XEF78" s="86"/>
      <c r="XEG78" s="86"/>
      <c r="XEH78" s="86"/>
      <c r="XEI78" s="86"/>
      <c r="XEJ78" s="86"/>
      <c r="XEK78" s="86"/>
      <c r="XEL78" s="86"/>
      <c r="XEM78" s="86"/>
      <c r="XEN78" s="86"/>
      <c r="XEO78" s="86"/>
      <c r="XEP78" s="86"/>
      <c r="XEQ78" s="86"/>
      <c r="XER78" s="86"/>
      <c r="XES78" s="86"/>
      <c r="XET78" s="86"/>
      <c r="XEU78" s="86"/>
      <c r="XEV78" s="86"/>
      <c r="XEW78" s="86"/>
    </row>
    <row r="79" spans="1:16377" s="432" customFormat="1" x14ac:dyDescent="0.2">
      <c r="A79" s="454" t="s">
        <v>1994</v>
      </c>
      <c r="B79" s="473" t="s">
        <v>1982</v>
      </c>
      <c r="C79" s="87" t="s">
        <v>7</v>
      </c>
      <c r="D79" s="474">
        <v>31.72</v>
      </c>
      <c r="E79" s="431"/>
      <c r="F79" s="198">
        <f t="shared" si="1"/>
        <v>0</v>
      </c>
      <c r="G79" s="462"/>
      <c r="H79" s="468"/>
      <c r="I79" s="422"/>
      <c r="J79" s="86"/>
      <c r="K79" s="86"/>
      <c r="L79" s="86"/>
      <c r="M79" s="86"/>
      <c r="N79" s="86"/>
      <c r="O79" s="86"/>
      <c r="P79" s="86"/>
      <c r="Q79" s="86"/>
      <c r="R79" s="86"/>
      <c r="S79" s="86"/>
      <c r="T79" s="86"/>
      <c r="U79" s="86"/>
      <c r="V79" s="86"/>
      <c r="W79" s="86"/>
      <c r="X79" s="86"/>
      <c r="Y79" s="86"/>
      <c r="Z79" s="86"/>
      <c r="AA79" s="86"/>
      <c r="AB79" s="86"/>
      <c r="AC79" s="86"/>
      <c r="AD79" s="86"/>
      <c r="AE79" s="86"/>
      <c r="AF79" s="86"/>
      <c r="AG79" s="86"/>
      <c r="AH79" s="86"/>
      <c r="AI79" s="86"/>
      <c r="AJ79" s="86"/>
      <c r="AK79" s="86"/>
      <c r="AL79" s="86"/>
      <c r="AM79" s="86"/>
      <c r="AN79" s="86"/>
      <c r="AO79" s="86"/>
      <c r="AP79" s="86"/>
      <c r="AQ79" s="86"/>
      <c r="AR79" s="86"/>
      <c r="AS79" s="86"/>
      <c r="AT79" s="86"/>
      <c r="AU79" s="86"/>
      <c r="AV79" s="86"/>
      <c r="AW79" s="86"/>
      <c r="AX79" s="86"/>
      <c r="AY79" s="86"/>
      <c r="AZ79" s="86"/>
      <c r="BA79" s="86"/>
      <c r="BB79" s="86"/>
      <c r="BC79" s="86"/>
      <c r="BD79" s="86"/>
      <c r="BE79" s="86"/>
      <c r="BF79" s="86"/>
      <c r="BG79" s="86"/>
      <c r="BH79" s="86"/>
      <c r="BI79" s="86"/>
      <c r="BJ79" s="86"/>
      <c r="BK79" s="86"/>
      <c r="BL79" s="86"/>
      <c r="BM79" s="86"/>
      <c r="BN79" s="86"/>
      <c r="BO79" s="86"/>
      <c r="BP79" s="86"/>
      <c r="BQ79" s="86"/>
      <c r="BR79" s="86"/>
      <c r="BS79" s="86"/>
      <c r="BT79" s="86"/>
      <c r="BU79" s="86"/>
      <c r="BV79" s="86"/>
      <c r="BW79" s="86"/>
      <c r="BX79" s="86"/>
      <c r="BY79" s="86"/>
      <c r="BZ79" s="86"/>
      <c r="CA79" s="86"/>
      <c r="CB79" s="86"/>
      <c r="CC79" s="86"/>
      <c r="CD79" s="86"/>
      <c r="CE79" s="86"/>
      <c r="CF79" s="86"/>
      <c r="CG79" s="86"/>
      <c r="CH79" s="86"/>
      <c r="CI79" s="86"/>
      <c r="CJ79" s="86"/>
      <c r="CK79" s="86"/>
      <c r="CL79" s="86"/>
      <c r="CM79" s="86"/>
      <c r="CN79" s="86"/>
      <c r="CO79" s="86"/>
      <c r="CP79" s="86"/>
      <c r="CQ79" s="86"/>
      <c r="CR79" s="86"/>
      <c r="CS79" s="86"/>
      <c r="CT79" s="86"/>
      <c r="CU79" s="86"/>
      <c r="CV79" s="86"/>
      <c r="CW79" s="86"/>
      <c r="CX79" s="86"/>
      <c r="CY79" s="86"/>
      <c r="CZ79" s="86"/>
      <c r="DA79" s="86"/>
      <c r="DB79" s="86"/>
      <c r="DC79" s="86"/>
      <c r="DD79" s="86"/>
      <c r="DE79" s="86"/>
      <c r="DF79" s="86"/>
      <c r="DG79" s="86"/>
      <c r="DH79" s="86"/>
      <c r="DI79" s="86"/>
      <c r="DJ79" s="86"/>
      <c r="DK79" s="86"/>
      <c r="DL79" s="86"/>
      <c r="DM79" s="86"/>
      <c r="DN79" s="86"/>
      <c r="DO79" s="86"/>
      <c r="DP79" s="86"/>
      <c r="DQ79" s="86"/>
      <c r="DR79" s="86"/>
      <c r="DS79" s="86"/>
      <c r="DT79" s="86"/>
      <c r="DU79" s="86"/>
      <c r="DV79" s="86"/>
      <c r="DW79" s="86"/>
      <c r="DX79" s="86"/>
      <c r="DY79" s="86"/>
      <c r="DZ79" s="86"/>
      <c r="EA79" s="86"/>
      <c r="EB79" s="86"/>
      <c r="EC79" s="86"/>
      <c r="ED79" s="86"/>
      <c r="EE79" s="86"/>
      <c r="EF79" s="86"/>
      <c r="EG79" s="86"/>
      <c r="EH79" s="86"/>
      <c r="EI79" s="86"/>
      <c r="EJ79" s="86"/>
      <c r="EK79" s="86"/>
      <c r="EL79" s="86"/>
      <c r="EM79" s="86"/>
      <c r="EN79" s="86"/>
      <c r="EO79" s="86"/>
      <c r="EP79" s="86"/>
      <c r="EQ79" s="86"/>
      <c r="ER79" s="86"/>
      <c r="ES79" s="86"/>
      <c r="ET79" s="86"/>
      <c r="EU79" s="86"/>
      <c r="EV79" s="86"/>
      <c r="EW79" s="86"/>
      <c r="EX79" s="86"/>
      <c r="EY79" s="86"/>
      <c r="EZ79" s="86"/>
      <c r="FA79" s="86"/>
      <c r="FB79" s="86"/>
      <c r="FC79" s="86"/>
      <c r="FD79" s="86"/>
      <c r="FE79" s="86"/>
      <c r="FF79" s="86"/>
      <c r="FG79" s="86"/>
      <c r="FH79" s="86"/>
      <c r="FI79" s="86"/>
      <c r="FJ79" s="86"/>
      <c r="FK79" s="86"/>
      <c r="FL79" s="86"/>
      <c r="FM79" s="86"/>
      <c r="FN79" s="86"/>
      <c r="FO79" s="86"/>
      <c r="FP79" s="86"/>
      <c r="FQ79" s="86"/>
      <c r="FR79" s="86"/>
      <c r="FS79" s="86"/>
      <c r="FT79" s="86"/>
      <c r="FU79" s="86"/>
      <c r="FV79" s="86"/>
      <c r="FW79" s="86"/>
      <c r="FX79" s="86"/>
      <c r="FY79" s="86"/>
      <c r="FZ79" s="86"/>
      <c r="GA79" s="86"/>
      <c r="GB79" s="86"/>
      <c r="GC79" s="86"/>
      <c r="GD79" s="86"/>
      <c r="GE79" s="86"/>
      <c r="GF79" s="86"/>
      <c r="GG79" s="86"/>
      <c r="GH79" s="86"/>
      <c r="GI79" s="86"/>
      <c r="GJ79" s="86"/>
      <c r="GK79" s="86"/>
      <c r="GL79" s="86"/>
      <c r="GM79" s="86"/>
      <c r="GN79" s="86"/>
      <c r="GO79" s="86"/>
      <c r="GP79" s="86"/>
      <c r="GQ79" s="86"/>
      <c r="GR79" s="86"/>
      <c r="GS79" s="86"/>
      <c r="GT79" s="86"/>
      <c r="GU79" s="86"/>
      <c r="GV79" s="86"/>
      <c r="GW79" s="86"/>
      <c r="GX79" s="86"/>
      <c r="GY79" s="86"/>
      <c r="GZ79" s="86"/>
      <c r="HA79" s="86"/>
      <c r="HB79" s="86"/>
      <c r="HC79" s="86"/>
      <c r="HD79" s="86"/>
      <c r="HE79" s="86"/>
      <c r="HF79" s="86"/>
      <c r="HG79" s="86"/>
      <c r="HH79" s="86"/>
      <c r="HI79" s="86"/>
      <c r="HJ79" s="86"/>
      <c r="HK79" s="86"/>
      <c r="HL79" s="86"/>
      <c r="HM79" s="86"/>
      <c r="HN79" s="86"/>
      <c r="HO79" s="86"/>
      <c r="HP79" s="86"/>
      <c r="HQ79" s="86"/>
      <c r="HR79" s="86"/>
      <c r="HS79" s="86"/>
      <c r="HT79" s="86"/>
      <c r="HU79" s="86"/>
      <c r="HV79" s="86"/>
      <c r="HW79" s="86"/>
      <c r="HX79" s="86"/>
      <c r="HY79" s="86"/>
      <c r="HZ79" s="86"/>
      <c r="IA79" s="86"/>
      <c r="IB79" s="86"/>
      <c r="IC79" s="86"/>
      <c r="ID79" s="86"/>
      <c r="IE79" s="86"/>
      <c r="IF79" s="86"/>
      <c r="IG79" s="86"/>
      <c r="IH79" s="86"/>
      <c r="II79" s="86"/>
      <c r="IJ79" s="86"/>
      <c r="IK79" s="86"/>
      <c r="IL79" s="86"/>
      <c r="IM79" s="86"/>
      <c r="IN79" s="86"/>
      <c r="IO79" s="86"/>
      <c r="IP79" s="86"/>
      <c r="IQ79" s="86"/>
      <c r="IR79" s="86"/>
      <c r="IS79" s="86"/>
      <c r="IT79" s="86"/>
      <c r="IU79" s="86"/>
      <c r="IV79" s="86"/>
      <c r="IW79" s="86"/>
      <c r="IX79" s="86"/>
      <c r="IY79" s="86"/>
      <c r="IZ79" s="86"/>
      <c r="JA79" s="86"/>
      <c r="JB79" s="86"/>
      <c r="JC79" s="86"/>
      <c r="JD79" s="86"/>
      <c r="JE79" s="86"/>
      <c r="JF79" s="86"/>
      <c r="JG79" s="86"/>
      <c r="JH79" s="86"/>
      <c r="JI79" s="86"/>
      <c r="JJ79" s="86"/>
      <c r="JK79" s="86"/>
      <c r="JL79" s="86"/>
      <c r="JM79" s="86"/>
      <c r="JN79" s="86"/>
      <c r="JO79" s="86"/>
      <c r="JP79" s="86"/>
      <c r="JQ79" s="86"/>
      <c r="JR79" s="86"/>
      <c r="JS79" s="86"/>
      <c r="JT79" s="86"/>
      <c r="JU79" s="86"/>
      <c r="JV79" s="86"/>
      <c r="JW79" s="86"/>
      <c r="JX79" s="86"/>
      <c r="JY79" s="86"/>
      <c r="JZ79" s="86"/>
      <c r="KA79" s="86"/>
      <c r="KB79" s="86"/>
      <c r="KC79" s="86"/>
      <c r="KD79" s="86"/>
      <c r="KE79" s="86"/>
      <c r="KF79" s="86"/>
      <c r="KG79" s="86"/>
      <c r="KH79" s="86"/>
      <c r="KI79" s="86"/>
      <c r="KJ79" s="86"/>
      <c r="KK79" s="86"/>
      <c r="KL79" s="86"/>
      <c r="KM79" s="86"/>
      <c r="KN79" s="86"/>
      <c r="KO79" s="86"/>
      <c r="KP79" s="86"/>
      <c r="KQ79" s="86"/>
      <c r="KR79" s="86"/>
      <c r="KS79" s="86"/>
      <c r="KT79" s="86"/>
      <c r="KU79" s="86"/>
      <c r="KV79" s="86"/>
      <c r="KW79" s="86"/>
      <c r="KX79" s="86"/>
      <c r="KY79" s="86"/>
      <c r="KZ79" s="86"/>
      <c r="LA79" s="86"/>
      <c r="LB79" s="86"/>
      <c r="LC79" s="86"/>
      <c r="LD79" s="86"/>
      <c r="LE79" s="86"/>
      <c r="LF79" s="86"/>
      <c r="LG79" s="86"/>
      <c r="LH79" s="86"/>
      <c r="LI79" s="86"/>
      <c r="LJ79" s="86"/>
      <c r="LK79" s="86"/>
      <c r="LL79" s="86"/>
      <c r="LM79" s="86"/>
      <c r="LN79" s="86"/>
      <c r="LO79" s="86"/>
      <c r="LP79" s="86"/>
      <c r="LQ79" s="86"/>
      <c r="LR79" s="86"/>
      <c r="LS79" s="86"/>
      <c r="LT79" s="86"/>
      <c r="LU79" s="86"/>
      <c r="LV79" s="86"/>
      <c r="LW79" s="86"/>
      <c r="LX79" s="86"/>
      <c r="LY79" s="86"/>
      <c r="LZ79" s="86"/>
      <c r="MA79" s="86"/>
      <c r="MB79" s="86"/>
      <c r="MC79" s="86"/>
      <c r="MD79" s="86"/>
      <c r="ME79" s="86"/>
      <c r="MF79" s="86"/>
      <c r="MG79" s="86"/>
      <c r="MH79" s="86"/>
      <c r="MI79" s="86"/>
      <c r="MJ79" s="86"/>
      <c r="MK79" s="86"/>
      <c r="ML79" s="86"/>
      <c r="MM79" s="86"/>
      <c r="MN79" s="86"/>
      <c r="MO79" s="86"/>
      <c r="MP79" s="86"/>
      <c r="MQ79" s="86"/>
      <c r="MR79" s="86"/>
      <c r="MS79" s="86"/>
      <c r="MT79" s="86"/>
      <c r="MU79" s="86"/>
      <c r="MV79" s="86"/>
      <c r="MW79" s="86"/>
      <c r="MX79" s="86"/>
      <c r="MY79" s="86"/>
      <c r="MZ79" s="86"/>
      <c r="NA79" s="86"/>
      <c r="NB79" s="86"/>
      <c r="NC79" s="86"/>
      <c r="ND79" s="86"/>
      <c r="NE79" s="86"/>
      <c r="NF79" s="86"/>
      <c r="NG79" s="86"/>
      <c r="NH79" s="86"/>
      <c r="NI79" s="86"/>
      <c r="NJ79" s="86"/>
      <c r="NK79" s="86"/>
      <c r="NL79" s="86"/>
      <c r="NM79" s="86"/>
      <c r="NN79" s="86"/>
      <c r="NO79" s="86"/>
      <c r="NP79" s="86"/>
      <c r="NQ79" s="86"/>
      <c r="NR79" s="86"/>
      <c r="NS79" s="86"/>
      <c r="NT79" s="86"/>
      <c r="NU79" s="86"/>
      <c r="NV79" s="86"/>
      <c r="NW79" s="86"/>
      <c r="NX79" s="86"/>
      <c r="NY79" s="86"/>
      <c r="NZ79" s="86"/>
      <c r="OA79" s="86"/>
      <c r="OB79" s="86"/>
      <c r="OC79" s="86"/>
      <c r="OD79" s="86"/>
      <c r="OE79" s="86"/>
      <c r="OF79" s="86"/>
      <c r="OG79" s="86"/>
      <c r="OH79" s="86"/>
      <c r="OI79" s="86"/>
      <c r="OJ79" s="86"/>
      <c r="OK79" s="86"/>
      <c r="OL79" s="86"/>
      <c r="OM79" s="86"/>
      <c r="ON79" s="86"/>
      <c r="OO79" s="86"/>
      <c r="OP79" s="86"/>
      <c r="OQ79" s="86"/>
      <c r="OR79" s="86"/>
      <c r="OS79" s="86"/>
      <c r="OT79" s="86"/>
      <c r="OU79" s="86"/>
      <c r="OV79" s="86"/>
      <c r="OW79" s="86"/>
      <c r="OX79" s="86"/>
      <c r="OY79" s="86"/>
      <c r="OZ79" s="86"/>
      <c r="PA79" s="86"/>
      <c r="PB79" s="86"/>
      <c r="PC79" s="86"/>
      <c r="PD79" s="86"/>
      <c r="PE79" s="86"/>
      <c r="PF79" s="86"/>
      <c r="PG79" s="86"/>
      <c r="PH79" s="86"/>
      <c r="PI79" s="86"/>
      <c r="PJ79" s="86"/>
      <c r="PK79" s="86"/>
      <c r="PL79" s="86"/>
      <c r="PM79" s="86"/>
      <c r="PN79" s="86"/>
      <c r="PO79" s="86"/>
      <c r="PP79" s="86"/>
      <c r="PQ79" s="86"/>
      <c r="PR79" s="86"/>
      <c r="PS79" s="86"/>
      <c r="PT79" s="86"/>
      <c r="PU79" s="86"/>
      <c r="PV79" s="86"/>
      <c r="PW79" s="86"/>
      <c r="PX79" s="86"/>
      <c r="PY79" s="86"/>
      <c r="PZ79" s="86"/>
      <c r="QA79" s="86"/>
      <c r="QB79" s="86"/>
      <c r="QC79" s="86"/>
      <c r="QD79" s="86"/>
      <c r="QE79" s="86"/>
      <c r="QF79" s="86"/>
      <c r="QG79" s="86"/>
      <c r="QH79" s="86"/>
      <c r="QI79" s="86"/>
      <c r="QJ79" s="86"/>
      <c r="QK79" s="86"/>
      <c r="QL79" s="86"/>
      <c r="QM79" s="86"/>
      <c r="QN79" s="86"/>
      <c r="QO79" s="86"/>
      <c r="QP79" s="86"/>
      <c r="QQ79" s="86"/>
      <c r="QR79" s="86"/>
      <c r="QS79" s="86"/>
      <c r="QT79" s="86"/>
      <c r="QU79" s="86"/>
      <c r="QV79" s="86"/>
      <c r="QW79" s="86"/>
      <c r="QX79" s="86"/>
      <c r="QY79" s="86"/>
      <c r="QZ79" s="86"/>
      <c r="RA79" s="86"/>
      <c r="RB79" s="86"/>
      <c r="RC79" s="86"/>
      <c r="RD79" s="86"/>
      <c r="RE79" s="86"/>
      <c r="RF79" s="86"/>
      <c r="RG79" s="86"/>
      <c r="RH79" s="86"/>
      <c r="RI79" s="86"/>
      <c r="RJ79" s="86"/>
      <c r="RK79" s="86"/>
      <c r="RL79" s="86"/>
      <c r="RM79" s="86"/>
      <c r="RN79" s="86"/>
      <c r="RO79" s="86"/>
      <c r="RP79" s="86"/>
      <c r="RQ79" s="86"/>
      <c r="RR79" s="86"/>
      <c r="RS79" s="86"/>
      <c r="RT79" s="86"/>
      <c r="RU79" s="86"/>
      <c r="RV79" s="86"/>
      <c r="RW79" s="86"/>
      <c r="RX79" s="86"/>
      <c r="RY79" s="86"/>
      <c r="RZ79" s="86"/>
      <c r="SA79" s="86"/>
      <c r="SB79" s="86"/>
      <c r="SC79" s="86"/>
      <c r="SD79" s="86"/>
      <c r="SE79" s="86"/>
      <c r="SF79" s="86"/>
      <c r="SG79" s="86"/>
      <c r="SH79" s="86"/>
      <c r="SI79" s="86"/>
      <c r="SJ79" s="86"/>
      <c r="SK79" s="86"/>
      <c r="SL79" s="86"/>
      <c r="SM79" s="86"/>
      <c r="SN79" s="86"/>
      <c r="SO79" s="86"/>
      <c r="SP79" s="86"/>
      <c r="SQ79" s="86"/>
      <c r="SR79" s="86"/>
      <c r="SS79" s="86"/>
      <c r="ST79" s="86"/>
      <c r="SU79" s="86"/>
      <c r="SV79" s="86"/>
      <c r="SW79" s="86"/>
      <c r="SX79" s="86"/>
      <c r="SY79" s="86"/>
      <c r="SZ79" s="86"/>
      <c r="TA79" s="86"/>
      <c r="TB79" s="86"/>
      <c r="TC79" s="86"/>
      <c r="TD79" s="86"/>
      <c r="TE79" s="86"/>
      <c r="TF79" s="86"/>
      <c r="TG79" s="86"/>
      <c r="TH79" s="86"/>
      <c r="TI79" s="86"/>
      <c r="TJ79" s="86"/>
      <c r="TK79" s="86"/>
      <c r="TL79" s="86"/>
      <c r="TM79" s="86"/>
      <c r="TN79" s="86"/>
      <c r="TO79" s="86"/>
      <c r="TP79" s="86"/>
      <c r="TQ79" s="86"/>
      <c r="TR79" s="86"/>
      <c r="TS79" s="86"/>
      <c r="TT79" s="86"/>
      <c r="TU79" s="86"/>
      <c r="TV79" s="86"/>
      <c r="TW79" s="86"/>
      <c r="TX79" s="86"/>
      <c r="TY79" s="86"/>
      <c r="TZ79" s="86"/>
      <c r="UA79" s="86"/>
      <c r="UB79" s="86"/>
      <c r="UC79" s="86"/>
      <c r="UD79" s="86"/>
      <c r="UE79" s="86"/>
      <c r="UF79" s="86"/>
      <c r="UG79" s="86"/>
      <c r="UH79" s="86"/>
      <c r="UI79" s="86"/>
      <c r="UJ79" s="86"/>
      <c r="UK79" s="86"/>
      <c r="UL79" s="86"/>
      <c r="UM79" s="86"/>
      <c r="UN79" s="86"/>
      <c r="UO79" s="86"/>
      <c r="UP79" s="86"/>
      <c r="UQ79" s="86"/>
      <c r="UR79" s="86"/>
      <c r="US79" s="86"/>
      <c r="UT79" s="86"/>
      <c r="UU79" s="86"/>
      <c r="UV79" s="86"/>
      <c r="UW79" s="86"/>
      <c r="UX79" s="86"/>
      <c r="UY79" s="86"/>
      <c r="UZ79" s="86"/>
      <c r="VA79" s="86"/>
      <c r="VB79" s="86"/>
      <c r="VC79" s="86"/>
      <c r="VD79" s="86"/>
      <c r="VE79" s="86"/>
      <c r="VF79" s="86"/>
      <c r="VG79" s="86"/>
      <c r="VH79" s="86"/>
      <c r="VI79" s="86"/>
      <c r="VJ79" s="86"/>
      <c r="VK79" s="86"/>
      <c r="VL79" s="86"/>
      <c r="VM79" s="86"/>
      <c r="VN79" s="86"/>
      <c r="VO79" s="86"/>
      <c r="VP79" s="86"/>
      <c r="VQ79" s="86"/>
      <c r="VR79" s="86"/>
      <c r="VS79" s="86"/>
      <c r="VT79" s="86"/>
      <c r="VU79" s="86"/>
      <c r="VV79" s="86"/>
      <c r="VW79" s="86"/>
      <c r="VX79" s="86"/>
      <c r="VY79" s="86"/>
      <c r="VZ79" s="86"/>
      <c r="WA79" s="86"/>
      <c r="WB79" s="86"/>
      <c r="WC79" s="86"/>
      <c r="WD79" s="86"/>
      <c r="WE79" s="86"/>
      <c r="WF79" s="86"/>
      <c r="WG79" s="86"/>
      <c r="WH79" s="86"/>
      <c r="WI79" s="86"/>
      <c r="WJ79" s="86"/>
      <c r="WK79" s="86"/>
      <c r="WL79" s="86"/>
      <c r="WM79" s="86"/>
      <c r="WN79" s="86"/>
      <c r="WO79" s="86"/>
      <c r="WP79" s="86"/>
      <c r="WQ79" s="86"/>
      <c r="WR79" s="86"/>
      <c r="WS79" s="86"/>
      <c r="WT79" s="86"/>
      <c r="WU79" s="86"/>
      <c r="WV79" s="86"/>
      <c r="WW79" s="86"/>
      <c r="WX79" s="86"/>
      <c r="WY79" s="86"/>
      <c r="WZ79" s="86"/>
      <c r="XA79" s="86"/>
      <c r="XB79" s="86"/>
      <c r="XC79" s="86"/>
      <c r="XD79" s="86"/>
      <c r="XE79" s="86"/>
      <c r="XF79" s="86"/>
      <c r="XG79" s="86"/>
      <c r="XH79" s="86"/>
      <c r="XI79" s="86"/>
      <c r="XJ79" s="86"/>
      <c r="XK79" s="86"/>
      <c r="XL79" s="86"/>
      <c r="XM79" s="86"/>
      <c r="XN79" s="86"/>
      <c r="XO79" s="86"/>
      <c r="XP79" s="86"/>
      <c r="XQ79" s="86"/>
      <c r="XR79" s="86"/>
      <c r="XS79" s="86"/>
      <c r="XT79" s="86"/>
      <c r="XU79" s="86"/>
      <c r="XV79" s="86"/>
      <c r="XW79" s="86"/>
      <c r="XX79" s="86"/>
      <c r="XY79" s="86"/>
      <c r="XZ79" s="86"/>
      <c r="YA79" s="86"/>
      <c r="YB79" s="86"/>
      <c r="YC79" s="86"/>
      <c r="YD79" s="86"/>
      <c r="YE79" s="86"/>
      <c r="YF79" s="86"/>
      <c r="YG79" s="86"/>
      <c r="YH79" s="86"/>
      <c r="YI79" s="86"/>
      <c r="YJ79" s="86"/>
      <c r="YK79" s="86"/>
      <c r="YL79" s="86"/>
      <c r="YM79" s="86"/>
      <c r="YN79" s="86"/>
      <c r="YO79" s="86"/>
      <c r="YP79" s="86"/>
      <c r="YQ79" s="86"/>
      <c r="YR79" s="86"/>
      <c r="YS79" s="86"/>
      <c r="YT79" s="86"/>
      <c r="YU79" s="86"/>
      <c r="YV79" s="86"/>
      <c r="YW79" s="86"/>
      <c r="YX79" s="86"/>
      <c r="YY79" s="86"/>
      <c r="YZ79" s="86"/>
      <c r="ZA79" s="86"/>
      <c r="ZB79" s="86"/>
      <c r="ZC79" s="86"/>
      <c r="ZD79" s="86"/>
      <c r="ZE79" s="86"/>
      <c r="ZF79" s="86"/>
      <c r="ZG79" s="86"/>
      <c r="ZH79" s="86"/>
      <c r="ZI79" s="86"/>
      <c r="ZJ79" s="86"/>
      <c r="ZK79" s="86"/>
      <c r="ZL79" s="86"/>
      <c r="ZM79" s="86"/>
      <c r="ZN79" s="86"/>
      <c r="ZO79" s="86"/>
      <c r="ZP79" s="86"/>
      <c r="ZQ79" s="86"/>
      <c r="ZR79" s="86"/>
      <c r="ZS79" s="86"/>
      <c r="ZT79" s="86"/>
      <c r="ZU79" s="86"/>
      <c r="ZV79" s="86"/>
      <c r="ZW79" s="86"/>
      <c r="ZX79" s="86"/>
      <c r="ZY79" s="86"/>
      <c r="ZZ79" s="86"/>
      <c r="AAA79" s="86"/>
      <c r="AAB79" s="86"/>
      <c r="AAC79" s="86"/>
      <c r="AAD79" s="86"/>
      <c r="AAE79" s="86"/>
      <c r="AAF79" s="86"/>
      <c r="AAG79" s="86"/>
      <c r="AAH79" s="86"/>
      <c r="AAI79" s="86"/>
      <c r="AAJ79" s="86"/>
      <c r="AAK79" s="86"/>
      <c r="AAL79" s="86"/>
      <c r="AAM79" s="86"/>
      <c r="AAN79" s="86"/>
      <c r="AAO79" s="86"/>
      <c r="AAP79" s="86"/>
      <c r="AAQ79" s="86"/>
      <c r="AAR79" s="86"/>
      <c r="AAS79" s="86"/>
      <c r="AAT79" s="86"/>
      <c r="AAU79" s="86"/>
      <c r="AAV79" s="86"/>
      <c r="AAW79" s="86"/>
      <c r="AAX79" s="86"/>
      <c r="AAY79" s="86"/>
      <c r="AAZ79" s="86"/>
      <c r="ABA79" s="86"/>
      <c r="ABB79" s="86"/>
      <c r="ABC79" s="86"/>
      <c r="ABD79" s="86"/>
      <c r="ABE79" s="86"/>
      <c r="ABF79" s="86"/>
      <c r="ABG79" s="86"/>
      <c r="ABH79" s="86"/>
      <c r="ABI79" s="86"/>
      <c r="ABJ79" s="86"/>
      <c r="ABK79" s="86"/>
      <c r="ABL79" s="86"/>
      <c r="ABM79" s="86"/>
      <c r="ABN79" s="86"/>
      <c r="ABO79" s="86"/>
      <c r="ABP79" s="86"/>
      <c r="ABQ79" s="86"/>
      <c r="ABR79" s="86"/>
      <c r="ABS79" s="86"/>
      <c r="ABT79" s="86"/>
      <c r="ABU79" s="86"/>
      <c r="ABV79" s="86"/>
      <c r="ABW79" s="86"/>
      <c r="ABX79" s="86"/>
      <c r="ABY79" s="86"/>
      <c r="ABZ79" s="86"/>
      <c r="ACA79" s="86"/>
      <c r="ACB79" s="86"/>
      <c r="ACC79" s="86"/>
      <c r="ACD79" s="86"/>
      <c r="ACE79" s="86"/>
      <c r="ACF79" s="86"/>
      <c r="ACG79" s="86"/>
      <c r="ACH79" s="86"/>
      <c r="ACI79" s="86"/>
      <c r="ACJ79" s="86"/>
      <c r="ACK79" s="86"/>
      <c r="ACL79" s="86"/>
      <c r="ACM79" s="86"/>
      <c r="ACN79" s="86"/>
      <c r="ACO79" s="86"/>
      <c r="ACP79" s="86"/>
      <c r="ACQ79" s="86"/>
      <c r="ACR79" s="86"/>
      <c r="ACS79" s="86"/>
      <c r="ACT79" s="86"/>
      <c r="ACU79" s="86"/>
      <c r="ACV79" s="86"/>
      <c r="ACW79" s="86"/>
      <c r="ACX79" s="86"/>
      <c r="ACY79" s="86"/>
      <c r="ACZ79" s="86"/>
      <c r="ADA79" s="86"/>
      <c r="ADB79" s="86"/>
      <c r="ADC79" s="86"/>
      <c r="ADD79" s="86"/>
      <c r="ADE79" s="86"/>
      <c r="ADF79" s="86"/>
      <c r="ADG79" s="86"/>
      <c r="ADH79" s="86"/>
      <c r="ADI79" s="86"/>
      <c r="ADJ79" s="86"/>
      <c r="ADK79" s="86"/>
      <c r="ADL79" s="86"/>
      <c r="ADM79" s="86"/>
      <c r="ADN79" s="86"/>
      <c r="ADO79" s="86"/>
      <c r="ADP79" s="86"/>
      <c r="ADQ79" s="86"/>
      <c r="ADR79" s="86"/>
      <c r="ADS79" s="86"/>
      <c r="ADT79" s="86"/>
      <c r="ADU79" s="86"/>
      <c r="ADV79" s="86"/>
      <c r="ADW79" s="86"/>
      <c r="ADX79" s="86"/>
      <c r="ADY79" s="86"/>
      <c r="ADZ79" s="86"/>
      <c r="AEA79" s="86"/>
      <c r="AEB79" s="86"/>
      <c r="AEC79" s="86"/>
      <c r="AED79" s="86"/>
      <c r="AEE79" s="86"/>
      <c r="AEF79" s="86"/>
      <c r="AEG79" s="86"/>
      <c r="AEH79" s="86"/>
      <c r="AEI79" s="86"/>
      <c r="AEJ79" s="86"/>
      <c r="AEK79" s="86"/>
      <c r="AEL79" s="86"/>
      <c r="AEM79" s="86"/>
      <c r="AEN79" s="86"/>
      <c r="AEO79" s="86"/>
      <c r="AEP79" s="86"/>
      <c r="AEQ79" s="86"/>
      <c r="AER79" s="86"/>
      <c r="AES79" s="86"/>
      <c r="AET79" s="86"/>
      <c r="AEU79" s="86"/>
      <c r="AEV79" s="86"/>
      <c r="AEW79" s="86"/>
      <c r="AEX79" s="86"/>
      <c r="AEY79" s="86"/>
      <c r="AEZ79" s="86"/>
      <c r="AFA79" s="86"/>
      <c r="AFB79" s="86"/>
      <c r="AFC79" s="86"/>
      <c r="AFD79" s="86"/>
      <c r="AFE79" s="86"/>
      <c r="AFF79" s="86"/>
      <c r="AFG79" s="86"/>
      <c r="AFH79" s="86"/>
      <c r="AFI79" s="86"/>
      <c r="AFJ79" s="86"/>
      <c r="AFK79" s="86"/>
      <c r="AFL79" s="86"/>
      <c r="AFM79" s="86"/>
      <c r="AFN79" s="86"/>
      <c r="AFO79" s="86"/>
      <c r="AFP79" s="86"/>
      <c r="AFQ79" s="86"/>
      <c r="AFR79" s="86"/>
      <c r="AFS79" s="86"/>
      <c r="AFT79" s="86"/>
      <c r="AFU79" s="86"/>
      <c r="AFV79" s="86"/>
      <c r="AFW79" s="86"/>
      <c r="AFX79" s="86"/>
      <c r="AFY79" s="86"/>
      <c r="AFZ79" s="86"/>
      <c r="AGA79" s="86"/>
      <c r="AGB79" s="86"/>
      <c r="AGC79" s="86"/>
      <c r="AGD79" s="86"/>
      <c r="AGE79" s="86"/>
      <c r="AGF79" s="86"/>
      <c r="AGG79" s="86"/>
      <c r="AGH79" s="86"/>
      <c r="AGI79" s="86"/>
      <c r="AGJ79" s="86"/>
      <c r="AGK79" s="86"/>
      <c r="AGL79" s="86"/>
      <c r="AGM79" s="86"/>
      <c r="AGN79" s="86"/>
      <c r="AGO79" s="86"/>
      <c r="AGP79" s="86"/>
      <c r="AGQ79" s="86"/>
      <c r="AGR79" s="86"/>
      <c r="AGS79" s="86"/>
      <c r="AGT79" s="86"/>
      <c r="AGU79" s="86"/>
      <c r="AGV79" s="86"/>
      <c r="AGW79" s="86"/>
      <c r="AGX79" s="86"/>
      <c r="AGY79" s="86"/>
      <c r="AGZ79" s="86"/>
      <c r="AHA79" s="86"/>
      <c r="AHB79" s="86"/>
      <c r="AHC79" s="86"/>
      <c r="AHD79" s="86"/>
      <c r="AHE79" s="86"/>
      <c r="AHF79" s="86"/>
      <c r="AHG79" s="86"/>
      <c r="AHH79" s="86"/>
      <c r="AHI79" s="86"/>
      <c r="AHJ79" s="86"/>
      <c r="AHK79" s="86"/>
      <c r="AHL79" s="86"/>
      <c r="AHM79" s="86"/>
      <c r="AHN79" s="86"/>
      <c r="AHO79" s="86"/>
      <c r="AHP79" s="86"/>
      <c r="AHQ79" s="86"/>
      <c r="AHR79" s="86"/>
      <c r="AHS79" s="86"/>
      <c r="AHT79" s="86"/>
      <c r="AHU79" s="86"/>
      <c r="AHV79" s="86"/>
      <c r="AHW79" s="86"/>
      <c r="AHX79" s="86"/>
      <c r="AHY79" s="86"/>
      <c r="AHZ79" s="86"/>
      <c r="AIA79" s="86"/>
      <c r="AIB79" s="86"/>
      <c r="AIC79" s="86"/>
      <c r="AID79" s="86"/>
      <c r="AIE79" s="86"/>
      <c r="AIF79" s="86"/>
      <c r="AIG79" s="86"/>
      <c r="AIH79" s="86"/>
      <c r="AII79" s="86"/>
      <c r="AIJ79" s="86"/>
      <c r="AIK79" s="86"/>
      <c r="AIL79" s="86"/>
      <c r="AIM79" s="86"/>
      <c r="AIN79" s="86"/>
      <c r="AIO79" s="86"/>
      <c r="AIP79" s="86"/>
      <c r="AIQ79" s="86"/>
      <c r="AIR79" s="86"/>
      <c r="AIS79" s="86"/>
      <c r="AIT79" s="86"/>
      <c r="AIU79" s="86"/>
      <c r="AIV79" s="86"/>
      <c r="AIW79" s="86"/>
      <c r="AIX79" s="86"/>
      <c r="AIY79" s="86"/>
      <c r="AIZ79" s="86"/>
      <c r="AJA79" s="86"/>
      <c r="AJB79" s="86"/>
      <c r="AJC79" s="86"/>
      <c r="AJD79" s="86"/>
      <c r="AJE79" s="86"/>
      <c r="AJF79" s="86"/>
      <c r="AJG79" s="86"/>
      <c r="AJH79" s="86"/>
      <c r="AJI79" s="86"/>
      <c r="AJJ79" s="86"/>
      <c r="AJK79" s="86"/>
      <c r="AJL79" s="86"/>
      <c r="AJM79" s="86"/>
      <c r="AJN79" s="86"/>
      <c r="AJO79" s="86"/>
      <c r="AJP79" s="86"/>
      <c r="AJQ79" s="86"/>
      <c r="AJR79" s="86"/>
      <c r="AJS79" s="86"/>
      <c r="AJT79" s="86"/>
      <c r="AJU79" s="86"/>
      <c r="AJV79" s="86"/>
      <c r="AJW79" s="86"/>
      <c r="AJX79" s="86"/>
      <c r="AJY79" s="86"/>
      <c r="AJZ79" s="86"/>
      <c r="AKA79" s="86"/>
      <c r="AKB79" s="86"/>
      <c r="AKC79" s="86"/>
      <c r="AKD79" s="86"/>
      <c r="AKE79" s="86"/>
      <c r="AKF79" s="86"/>
      <c r="AKG79" s="86"/>
      <c r="AKH79" s="86"/>
      <c r="AKI79" s="86"/>
      <c r="AKJ79" s="86"/>
      <c r="AKK79" s="86"/>
      <c r="AKL79" s="86"/>
      <c r="AKM79" s="86"/>
      <c r="AKN79" s="86"/>
      <c r="AKO79" s="86"/>
      <c r="AKP79" s="86"/>
      <c r="AKQ79" s="86"/>
      <c r="AKR79" s="86"/>
      <c r="AKS79" s="86"/>
      <c r="AKT79" s="86"/>
      <c r="AKU79" s="86"/>
      <c r="AKV79" s="86"/>
      <c r="AKW79" s="86"/>
      <c r="AKX79" s="86"/>
      <c r="AKY79" s="86"/>
      <c r="AKZ79" s="86"/>
      <c r="ALA79" s="86"/>
      <c r="ALB79" s="86"/>
      <c r="ALC79" s="86"/>
      <c r="ALD79" s="86"/>
      <c r="ALE79" s="86"/>
      <c r="ALF79" s="86"/>
      <c r="ALG79" s="86"/>
      <c r="ALH79" s="86"/>
      <c r="ALI79" s="86"/>
      <c r="ALJ79" s="86"/>
      <c r="ALK79" s="86"/>
      <c r="ALL79" s="86"/>
      <c r="ALM79" s="86"/>
      <c r="ALN79" s="86"/>
      <c r="ALO79" s="86"/>
      <c r="ALP79" s="86"/>
      <c r="ALQ79" s="86"/>
      <c r="ALR79" s="86"/>
      <c r="ALS79" s="86"/>
      <c r="ALT79" s="86"/>
      <c r="ALU79" s="86"/>
      <c r="ALV79" s="86"/>
      <c r="ALW79" s="86"/>
      <c r="ALX79" s="86"/>
      <c r="ALY79" s="86"/>
      <c r="ALZ79" s="86"/>
      <c r="AMA79" s="86"/>
      <c r="AMB79" s="86"/>
      <c r="AMC79" s="86"/>
      <c r="AMD79" s="86"/>
      <c r="AME79" s="86"/>
      <c r="AMF79" s="86"/>
      <c r="AMG79" s="86"/>
      <c r="AMH79" s="86"/>
      <c r="AMI79" s="86"/>
      <c r="AMJ79" s="86"/>
      <c r="AMK79" s="86"/>
      <c r="AML79" s="86"/>
      <c r="AMM79" s="86"/>
      <c r="AMN79" s="86"/>
      <c r="AMO79" s="86"/>
      <c r="AMP79" s="86"/>
      <c r="AMQ79" s="86"/>
      <c r="AMR79" s="86"/>
      <c r="AMS79" s="86"/>
      <c r="AMT79" s="86"/>
      <c r="AMU79" s="86"/>
      <c r="AMV79" s="86"/>
      <c r="AMW79" s="86"/>
      <c r="AMX79" s="86"/>
      <c r="AMY79" s="86"/>
      <c r="AMZ79" s="86"/>
      <c r="ANA79" s="86"/>
      <c r="ANB79" s="86"/>
      <c r="ANC79" s="86"/>
      <c r="AND79" s="86"/>
      <c r="ANE79" s="86"/>
      <c r="ANF79" s="86"/>
      <c r="ANG79" s="86"/>
      <c r="ANH79" s="86"/>
      <c r="ANI79" s="86"/>
      <c r="ANJ79" s="86"/>
      <c r="ANK79" s="86"/>
      <c r="ANL79" s="86"/>
      <c r="ANM79" s="86"/>
      <c r="ANN79" s="86"/>
      <c r="ANO79" s="86"/>
      <c r="ANP79" s="86"/>
      <c r="ANQ79" s="86"/>
      <c r="ANR79" s="86"/>
      <c r="ANS79" s="86"/>
      <c r="ANT79" s="86"/>
      <c r="ANU79" s="86"/>
      <c r="ANV79" s="86"/>
      <c r="ANW79" s="86"/>
      <c r="ANX79" s="86"/>
      <c r="ANY79" s="86"/>
      <c r="ANZ79" s="86"/>
      <c r="AOA79" s="86"/>
      <c r="AOB79" s="86"/>
      <c r="AOC79" s="86"/>
      <c r="AOD79" s="86"/>
      <c r="AOE79" s="86"/>
      <c r="AOF79" s="86"/>
      <c r="AOG79" s="86"/>
      <c r="AOH79" s="86"/>
      <c r="AOI79" s="86"/>
      <c r="AOJ79" s="86"/>
      <c r="AOK79" s="86"/>
      <c r="AOL79" s="86"/>
      <c r="AOM79" s="86"/>
      <c r="AON79" s="86"/>
      <c r="AOO79" s="86"/>
      <c r="AOP79" s="86"/>
      <c r="AOQ79" s="86"/>
      <c r="AOR79" s="86"/>
      <c r="AOS79" s="86"/>
      <c r="AOT79" s="86"/>
      <c r="AOU79" s="86"/>
      <c r="AOV79" s="86"/>
      <c r="AOW79" s="86"/>
      <c r="AOX79" s="86"/>
      <c r="AOY79" s="86"/>
      <c r="AOZ79" s="86"/>
      <c r="APA79" s="86"/>
      <c r="APB79" s="86"/>
      <c r="APC79" s="86"/>
      <c r="APD79" s="86"/>
      <c r="APE79" s="86"/>
      <c r="APF79" s="86"/>
      <c r="APG79" s="86"/>
      <c r="APH79" s="86"/>
      <c r="API79" s="86"/>
      <c r="APJ79" s="86"/>
      <c r="APK79" s="86"/>
      <c r="APL79" s="86"/>
      <c r="APM79" s="86"/>
      <c r="APN79" s="86"/>
      <c r="APO79" s="86"/>
      <c r="APP79" s="86"/>
      <c r="APQ79" s="86"/>
      <c r="APR79" s="86"/>
      <c r="APS79" s="86"/>
      <c r="APT79" s="86"/>
      <c r="APU79" s="86"/>
      <c r="APV79" s="86"/>
      <c r="APW79" s="86"/>
      <c r="APX79" s="86"/>
      <c r="APY79" s="86"/>
      <c r="APZ79" s="86"/>
      <c r="AQA79" s="86"/>
      <c r="AQB79" s="86"/>
      <c r="AQC79" s="86"/>
      <c r="AQD79" s="86"/>
      <c r="AQE79" s="86"/>
      <c r="AQF79" s="86"/>
      <c r="AQG79" s="86"/>
      <c r="AQH79" s="86"/>
      <c r="AQI79" s="86"/>
      <c r="AQJ79" s="86"/>
      <c r="AQK79" s="86"/>
      <c r="AQL79" s="86"/>
      <c r="AQM79" s="86"/>
      <c r="AQN79" s="86"/>
      <c r="AQO79" s="86"/>
      <c r="AQP79" s="86"/>
      <c r="AQQ79" s="86"/>
      <c r="AQR79" s="86"/>
      <c r="AQS79" s="86"/>
      <c r="AQT79" s="86"/>
      <c r="AQU79" s="86"/>
      <c r="AQV79" s="86"/>
      <c r="AQW79" s="86"/>
      <c r="AQX79" s="86"/>
      <c r="AQY79" s="86"/>
      <c r="AQZ79" s="86"/>
      <c r="ARA79" s="86"/>
      <c r="ARB79" s="86"/>
      <c r="ARC79" s="86"/>
      <c r="ARD79" s="86"/>
      <c r="ARE79" s="86"/>
      <c r="ARF79" s="86"/>
      <c r="ARG79" s="86"/>
      <c r="ARH79" s="86"/>
      <c r="ARI79" s="86"/>
      <c r="ARJ79" s="86"/>
      <c r="ARK79" s="86"/>
      <c r="ARL79" s="86"/>
      <c r="ARM79" s="86"/>
      <c r="ARN79" s="86"/>
      <c r="ARO79" s="86"/>
      <c r="ARP79" s="86"/>
      <c r="ARQ79" s="86"/>
      <c r="ARR79" s="86"/>
      <c r="ARS79" s="86"/>
      <c r="ART79" s="86"/>
      <c r="ARU79" s="86"/>
      <c r="ARV79" s="86"/>
      <c r="ARW79" s="86"/>
      <c r="ARX79" s="86"/>
      <c r="ARY79" s="86"/>
      <c r="ARZ79" s="86"/>
      <c r="ASA79" s="86"/>
      <c r="ASB79" s="86"/>
      <c r="ASC79" s="86"/>
      <c r="ASD79" s="86"/>
      <c r="ASE79" s="86"/>
      <c r="ASF79" s="86"/>
      <c r="ASG79" s="86"/>
      <c r="ASH79" s="86"/>
      <c r="ASI79" s="86"/>
      <c r="ASJ79" s="86"/>
      <c r="ASK79" s="86"/>
      <c r="ASL79" s="86"/>
      <c r="ASM79" s="86"/>
      <c r="ASN79" s="86"/>
      <c r="ASO79" s="86"/>
      <c r="ASP79" s="86"/>
      <c r="ASQ79" s="86"/>
      <c r="ASR79" s="86"/>
      <c r="ASS79" s="86"/>
      <c r="AST79" s="86"/>
      <c r="ASU79" s="86"/>
      <c r="ASV79" s="86"/>
      <c r="ASW79" s="86"/>
      <c r="ASX79" s="86"/>
      <c r="ASY79" s="86"/>
      <c r="ASZ79" s="86"/>
      <c r="ATA79" s="86"/>
      <c r="ATB79" s="86"/>
      <c r="ATC79" s="86"/>
      <c r="ATD79" s="86"/>
      <c r="ATE79" s="86"/>
      <c r="ATF79" s="86"/>
      <c r="ATG79" s="86"/>
      <c r="ATH79" s="86"/>
      <c r="ATI79" s="86"/>
      <c r="ATJ79" s="86"/>
      <c r="ATK79" s="86"/>
      <c r="ATL79" s="86"/>
      <c r="ATM79" s="86"/>
      <c r="ATN79" s="86"/>
      <c r="ATO79" s="86"/>
      <c r="ATP79" s="86"/>
      <c r="ATQ79" s="86"/>
      <c r="ATR79" s="86"/>
      <c r="ATS79" s="86"/>
      <c r="ATT79" s="86"/>
      <c r="ATU79" s="86"/>
      <c r="ATV79" s="86"/>
      <c r="ATW79" s="86"/>
      <c r="ATX79" s="86"/>
      <c r="ATY79" s="86"/>
      <c r="ATZ79" s="86"/>
      <c r="AUA79" s="86"/>
      <c r="AUB79" s="86"/>
      <c r="AUC79" s="86"/>
      <c r="AUD79" s="86"/>
      <c r="AUE79" s="86"/>
      <c r="AUF79" s="86"/>
      <c r="AUG79" s="86"/>
      <c r="AUH79" s="86"/>
      <c r="AUI79" s="86"/>
      <c r="AUJ79" s="86"/>
      <c r="AUK79" s="86"/>
      <c r="AUL79" s="86"/>
      <c r="AUM79" s="86"/>
      <c r="AUN79" s="86"/>
      <c r="AUO79" s="86"/>
      <c r="AUP79" s="86"/>
      <c r="AUQ79" s="86"/>
      <c r="AUR79" s="86"/>
      <c r="AUS79" s="86"/>
      <c r="AUT79" s="86"/>
      <c r="AUU79" s="86"/>
      <c r="AUV79" s="86"/>
      <c r="AUW79" s="86"/>
      <c r="AUX79" s="86"/>
      <c r="AUY79" s="86"/>
      <c r="AUZ79" s="86"/>
      <c r="AVA79" s="86"/>
      <c r="AVB79" s="86"/>
      <c r="AVC79" s="86"/>
      <c r="AVD79" s="86"/>
      <c r="AVE79" s="86"/>
      <c r="AVF79" s="86"/>
      <c r="AVG79" s="86"/>
      <c r="AVH79" s="86"/>
      <c r="AVI79" s="86"/>
      <c r="AVJ79" s="86"/>
      <c r="AVK79" s="86"/>
      <c r="AVL79" s="86"/>
      <c r="AVM79" s="86"/>
      <c r="AVN79" s="86"/>
      <c r="AVO79" s="86"/>
      <c r="AVP79" s="86"/>
      <c r="AVQ79" s="86"/>
      <c r="AVR79" s="86"/>
      <c r="AVS79" s="86"/>
      <c r="AVT79" s="86"/>
      <c r="AVU79" s="86"/>
      <c r="AVV79" s="86"/>
      <c r="AVW79" s="86"/>
      <c r="AVX79" s="86"/>
      <c r="AVY79" s="86"/>
      <c r="AVZ79" s="86"/>
      <c r="AWA79" s="86"/>
      <c r="AWB79" s="86"/>
      <c r="AWC79" s="86"/>
      <c r="AWD79" s="86"/>
      <c r="AWE79" s="86"/>
      <c r="AWF79" s="86"/>
      <c r="AWG79" s="86"/>
      <c r="AWH79" s="86"/>
      <c r="AWI79" s="86"/>
      <c r="AWJ79" s="86"/>
      <c r="AWK79" s="86"/>
      <c r="AWL79" s="86"/>
      <c r="AWM79" s="86"/>
      <c r="AWN79" s="86"/>
      <c r="AWO79" s="86"/>
      <c r="AWP79" s="86"/>
      <c r="AWQ79" s="86"/>
      <c r="AWR79" s="86"/>
      <c r="AWS79" s="86"/>
      <c r="AWT79" s="86"/>
      <c r="AWU79" s="86"/>
      <c r="AWV79" s="86"/>
      <c r="AWW79" s="86"/>
      <c r="AWX79" s="86"/>
      <c r="AWY79" s="86"/>
      <c r="AWZ79" s="86"/>
      <c r="AXA79" s="86"/>
      <c r="AXB79" s="86"/>
      <c r="AXC79" s="86"/>
      <c r="AXD79" s="86"/>
      <c r="AXE79" s="86"/>
      <c r="AXF79" s="86"/>
      <c r="AXG79" s="86"/>
      <c r="AXH79" s="86"/>
      <c r="AXI79" s="86"/>
      <c r="AXJ79" s="86"/>
      <c r="AXK79" s="86"/>
      <c r="AXL79" s="86"/>
      <c r="AXM79" s="86"/>
      <c r="AXN79" s="86"/>
      <c r="AXO79" s="86"/>
      <c r="AXP79" s="86"/>
      <c r="AXQ79" s="86"/>
      <c r="AXR79" s="86"/>
      <c r="AXS79" s="86"/>
      <c r="AXT79" s="86"/>
      <c r="AXU79" s="86"/>
      <c r="AXV79" s="86"/>
      <c r="AXW79" s="86"/>
      <c r="AXX79" s="86"/>
      <c r="AXY79" s="86"/>
      <c r="AXZ79" s="86"/>
      <c r="AYA79" s="86"/>
      <c r="AYB79" s="86"/>
      <c r="AYC79" s="86"/>
      <c r="AYD79" s="86"/>
      <c r="AYE79" s="86"/>
      <c r="AYF79" s="86"/>
      <c r="AYG79" s="86"/>
      <c r="AYH79" s="86"/>
      <c r="AYI79" s="86"/>
      <c r="AYJ79" s="86"/>
      <c r="AYK79" s="86"/>
      <c r="AYL79" s="86"/>
      <c r="AYM79" s="86"/>
      <c r="AYN79" s="86"/>
      <c r="AYO79" s="86"/>
      <c r="AYP79" s="86"/>
      <c r="AYQ79" s="86"/>
      <c r="AYR79" s="86"/>
      <c r="AYS79" s="86"/>
      <c r="AYT79" s="86"/>
      <c r="AYU79" s="86"/>
      <c r="AYV79" s="86"/>
      <c r="AYW79" s="86"/>
      <c r="AYX79" s="86"/>
      <c r="AYY79" s="86"/>
      <c r="AYZ79" s="86"/>
      <c r="AZA79" s="86"/>
      <c r="AZB79" s="86"/>
      <c r="AZC79" s="86"/>
      <c r="AZD79" s="86"/>
      <c r="AZE79" s="86"/>
      <c r="AZF79" s="86"/>
      <c r="AZG79" s="86"/>
      <c r="AZH79" s="86"/>
      <c r="AZI79" s="86"/>
      <c r="AZJ79" s="86"/>
      <c r="AZK79" s="86"/>
      <c r="AZL79" s="86"/>
      <c r="AZM79" s="86"/>
      <c r="AZN79" s="86"/>
      <c r="AZO79" s="86"/>
      <c r="AZP79" s="86"/>
      <c r="AZQ79" s="86"/>
      <c r="AZR79" s="86"/>
      <c r="AZS79" s="86"/>
      <c r="AZT79" s="86"/>
      <c r="AZU79" s="86"/>
      <c r="AZV79" s="86"/>
      <c r="AZW79" s="86"/>
      <c r="AZX79" s="86"/>
      <c r="AZY79" s="86"/>
      <c r="AZZ79" s="86"/>
      <c r="BAA79" s="86"/>
      <c r="BAB79" s="86"/>
      <c r="BAC79" s="86"/>
      <c r="BAD79" s="86"/>
      <c r="BAE79" s="86"/>
      <c r="BAF79" s="86"/>
      <c r="BAG79" s="86"/>
      <c r="BAH79" s="86"/>
      <c r="BAI79" s="86"/>
      <c r="BAJ79" s="86"/>
      <c r="BAK79" s="86"/>
      <c r="BAL79" s="86"/>
      <c r="BAM79" s="86"/>
      <c r="BAN79" s="86"/>
      <c r="BAO79" s="86"/>
      <c r="BAP79" s="86"/>
      <c r="BAQ79" s="86"/>
      <c r="BAR79" s="86"/>
      <c r="BAS79" s="86"/>
      <c r="BAT79" s="86"/>
      <c r="BAU79" s="86"/>
      <c r="BAV79" s="86"/>
      <c r="BAW79" s="86"/>
      <c r="BAX79" s="86"/>
      <c r="BAY79" s="86"/>
      <c r="BAZ79" s="86"/>
      <c r="BBA79" s="86"/>
      <c r="BBB79" s="86"/>
      <c r="BBC79" s="86"/>
      <c r="BBD79" s="86"/>
      <c r="BBE79" s="86"/>
      <c r="BBF79" s="86"/>
      <c r="BBG79" s="86"/>
      <c r="BBH79" s="86"/>
      <c r="BBI79" s="86"/>
      <c r="BBJ79" s="86"/>
      <c r="BBK79" s="86"/>
      <c r="BBL79" s="86"/>
      <c r="BBM79" s="86"/>
      <c r="BBN79" s="86"/>
      <c r="BBO79" s="86"/>
      <c r="BBP79" s="86"/>
      <c r="BBQ79" s="86"/>
      <c r="BBR79" s="86"/>
      <c r="BBS79" s="86"/>
      <c r="BBT79" s="86"/>
      <c r="BBU79" s="86"/>
      <c r="BBV79" s="86"/>
      <c r="BBW79" s="86"/>
      <c r="BBX79" s="86"/>
      <c r="BBY79" s="86"/>
      <c r="BBZ79" s="86"/>
      <c r="BCA79" s="86"/>
      <c r="BCB79" s="86"/>
      <c r="BCC79" s="86"/>
      <c r="BCD79" s="86"/>
      <c r="BCE79" s="86"/>
      <c r="BCF79" s="86"/>
      <c r="BCG79" s="86"/>
      <c r="BCH79" s="86"/>
      <c r="BCI79" s="86"/>
      <c r="BCJ79" s="86"/>
      <c r="BCK79" s="86"/>
      <c r="BCL79" s="86"/>
      <c r="BCM79" s="86"/>
      <c r="BCN79" s="86"/>
      <c r="BCO79" s="86"/>
      <c r="BCP79" s="86"/>
      <c r="BCQ79" s="86"/>
      <c r="BCR79" s="86"/>
      <c r="BCS79" s="86"/>
      <c r="BCT79" s="86"/>
      <c r="BCU79" s="86"/>
      <c r="BCV79" s="86"/>
      <c r="BCW79" s="86"/>
      <c r="BCX79" s="86"/>
      <c r="BCY79" s="86"/>
      <c r="BCZ79" s="86"/>
      <c r="BDA79" s="86"/>
      <c r="BDB79" s="86"/>
      <c r="BDC79" s="86"/>
      <c r="BDD79" s="86"/>
      <c r="BDE79" s="86"/>
      <c r="BDF79" s="86"/>
      <c r="BDG79" s="86"/>
      <c r="BDH79" s="86"/>
      <c r="BDI79" s="86"/>
      <c r="BDJ79" s="86"/>
      <c r="BDK79" s="86"/>
      <c r="BDL79" s="86"/>
      <c r="BDM79" s="86"/>
      <c r="BDN79" s="86"/>
      <c r="BDO79" s="86"/>
      <c r="BDP79" s="86"/>
      <c r="BDQ79" s="86"/>
      <c r="BDR79" s="86"/>
      <c r="BDS79" s="86"/>
      <c r="BDT79" s="86"/>
      <c r="BDU79" s="86"/>
      <c r="BDV79" s="86"/>
      <c r="BDW79" s="86"/>
      <c r="BDX79" s="86"/>
      <c r="BDY79" s="86"/>
      <c r="BDZ79" s="86"/>
      <c r="BEA79" s="86"/>
      <c r="BEB79" s="86"/>
      <c r="BEC79" s="86"/>
      <c r="BED79" s="86"/>
      <c r="BEE79" s="86"/>
      <c r="BEF79" s="86"/>
      <c r="BEG79" s="86"/>
      <c r="BEH79" s="86"/>
      <c r="BEI79" s="86"/>
      <c r="BEJ79" s="86"/>
      <c r="BEK79" s="86"/>
      <c r="BEL79" s="86"/>
      <c r="BEM79" s="86"/>
      <c r="BEN79" s="86"/>
      <c r="BEO79" s="86"/>
      <c r="BEP79" s="86"/>
      <c r="BEQ79" s="86"/>
      <c r="BER79" s="86"/>
      <c r="BES79" s="86"/>
      <c r="BET79" s="86"/>
      <c r="BEU79" s="86"/>
      <c r="BEV79" s="86"/>
      <c r="BEW79" s="86"/>
      <c r="BEX79" s="86"/>
      <c r="BEY79" s="86"/>
      <c r="BEZ79" s="86"/>
      <c r="BFA79" s="86"/>
      <c r="BFB79" s="86"/>
      <c r="BFC79" s="86"/>
      <c r="BFD79" s="86"/>
      <c r="BFE79" s="86"/>
      <c r="BFF79" s="86"/>
      <c r="BFG79" s="86"/>
      <c r="BFH79" s="86"/>
      <c r="BFI79" s="86"/>
      <c r="BFJ79" s="86"/>
      <c r="BFK79" s="86"/>
      <c r="BFL79" s="86"/>
      <c r="BFM79" s="86"/>
      <c r="BFN79" s="86"/>
      <c r="BFO79" s="86"/>
      <c r="BFP79" s="86"/>
      <c r="BFQ79" s="86"/>
      <c r="BFR79" s="86"/>
      <c r="BFS79" s="86"/>
      <c r="BFT79" s="86"/>
      <c r="BFU79" s="86"/>
      <c r="BFV79" s="86"/>
      <c r="BFW79" s="86"/>
      <c r="BFX79" s="86"/>
      <c r="BFY79" s="86"/>
      <c r="BFZ79" s="86"/>
      <c r="BGA79" s="86"/>
      <c r="BGB79" s="86"/>
      <c r="BGC79" s="86"/>
      <c r="BGD79" s="86"/>
      <c r="BGE79" s="86"/>
      <c r="BGF79" s="86"/>
      <c r="BGG79" s="86"/>
      <c r="BGH79" s="86"/>
      <c r="BGI79" s="86"/>
      <c r="BGJ79" s="86"/>
      <c r="BGK79" s="86"/>
      <c r="BGL79" s="86"/>
      <c r="BGM79" s="86"/>
      <c r="BGN79" s="86"/>
      <c r="BGO79" s="86"/>
      <c r="BGP79" s="86"/>
      <c r="BGQ79" s="86"/>
      <c r="BGR79" s="86"/>
      <c r="BGS79" s="86"/>
      <c r="BGT79" s="86"/>
      <c r="BGU79" s="86"/>
      <c r="BGV79" s="86"/>
      <c r="BGW79" s="86"/>
      <c r="BGX79" s="86"/>
      <c r="BGY79" s="86"/>
      <c r="BGZ79" s="86"/>
      <c r="BHA79" s="86"/>
      <c r="BHB79" s="86"/>
      <c r="BHC79" s="86"/>
      <c r="BHD79" s="86"/>
      <c r="BHE79" s="86"/>
      <c r="BHF79" s="86"/>
      <c r="BHG79" s="86"/>
      <c r="BHH79" s="86"/>
      <c r="BHI79" s="86"/>
      <c r="BHJ79" s="86"/>
      <c r="BHK79" s="86"/>
      <c r="BHL79" s="86"/>
      <c r="BHM79" s="86"/>
      <c r="BHN79" s="86"/>
      <c r="BHO79" s="86"/>
      <c r="BHP79" s="86"/>
      <c r="BHQ79" s="86"/>
      <c r="BHR79" s="86"/>
      <c r="BHS79" s="86"/>
      <c r="BHT79" s="86"/>
      <c r="BHU79" s="86"/>
      <c r="BHV79" s="86"/>
      <c r="BHW79" s="86"/>
      <c r="BHX79" s="86"/>
      <c r="BHY79" s="86"/>
      <c r="BHZ79" s="86"/>
      <c r="BIA79" s="86"/>
      <c r="BIB79" s="86"/>
      <c r="BIC79" s="86"/>
      <c r="BID79" s="86"/>
      <c r="BIE79" s="86"/>
      <c r="BIF79" s="86"/>
      <c r="BIG79" s="86"/>
      <c r="BIH79" s="86"/>
      <c r="BII79" s="86"/>
      <c r="BIJ79" s="86"/>
      <c r="BIK79" s="86"/>
      <c r="BIL79" s="86"/>
      <c r="BIM79" s="86"/>
      <c r="BIN79" s="86"/>
      <c r="BIO79" s="86"/>
      <c r="BIP79" s="86"/>
      <c r="BIQ79" s="86"/>
      <c r="BIR79" s="86"/>
      <c r="BIS79" s="86"/>
      <c r="BIT79" s="86"/>
      <c r="BIU79" s="86"/>
      <c r="BIV79" s="86"/>
      <c r="BIW79" s="86"/>
      <c r="BIX79" s="86"/>
      <c r="BIY79" s="86"/>
      <c r="BIZ79" s="86"/>
      <c r="BJA79" s="86"/>
      <c r="BJB79" s="86"/>
      <c r="BJC79" s="86"/>
      <c r="BJD79" s="86"/>
      <c r="BJE79" s="86"/>
      <c r="BJF79" s="86"/>
      <c r="BJG79" s="86"/>
      <c r="BJH79" s="86"/>
      <c r="BJI79" s="86"/>
      <c r="BJJ79" s="86"/>
      <c r="BJK79" s="86"/>
      <c r="BJL79" s="86"/>
      <c r="BJM79" s="86"/>
      <c r="BJN79" s="86"/>
      <c r="BJO79" s="86"/>
      <c r="BJP79" s="86"/>
      <c r="BJQ79" s="86"/>
      <c r="BJR79" s="86"/>
      <c r="BJS79" s="86"/>
      <c r="BJT79" s="86"/>
      <c r="BJU79" s="86"/>
      <c r="BJV79" s="86"/>
      <c r="BJW79" s="86"/>
      <c r="BJX79" s="86"/>
      <c r="BJY79" s="86"/>
      <c r="BJZ79" s="86"/>
      <c r="BKA79" s="86"/>
      <c r="BKB79" s="86"/>
      <c r="BKC79" s="86"/>
      <c r="BKD79" s="86"/>
      <c r="BKE79" s="86"/>
      <c r="BKF79" s="86"/>
      <c r="BKG79" s="86"/>
      <c r="BKH79" s="86"/>
      <c r="BKI79" s="86"/>
      <c r="BKJ79" s="86"/>
      <c r="BKK79" s="86"/>
      <c r="BKL79" s="86"/>
      <c r="BKM79" s="86"/>
      <c r="BKN79" s="86"/>
      <c r="BKO79" s="86"/>
      <c r="BKP79" s="86"/>
      <c r="BKQ79" s="86"/>
      <c r="BKR79" s="86"/>
      <c r="BKS79" s="86"/>
      <c r="BKT79" s="86"/>
      <c r="BKU79" s="86"/>
      <c r="BKV79" s="86"/>
      <c r="BKW79" s="86"/>
      <c r="BKX79" s="86"/>
      <c r="BKY79" s="86"/>
      <c r="BKZ79" s="86"/>
      <c r="BLA79" s="86"/>
      <c r="BLB79" s="86"/>
      <c r="BLC79" s="86"/>
      <c r="BLD79" s="86"/>
      <c r="BLE79" s="86"/>
      <c r="BLF79" s="86"/>
      <c r="BLG79" s="86"/>
      <c r="BLH79" s="86"/>
      <c r="BLI79" s="86"/>
      <c r="BLJ79" s="86"/>
      <c r="BLK79" s="86"/>
      <c r="BLL79" s="86"/>
      <c r="BLM79" s="86"/>
      <c r="BLN79" s="86"/>
      <c r="BLO79" s="86"/>
      <c r="BLP79" s="86"/>
      <c r="BLQ79" s="86"/>
      <c r="BLR79" s="86"/>
      <c r="BLS79" s="86"/>
      <c r="BLT79" s="86"/>
      <c r="BLU79" s="86"/>
      <c r="BLV79" s="86"/>
      <c r="BLW79" s="86"/>
      <c r="BLX79" s="86"/>
      <c r="BLY79" s="86"/>
      <c r="BLZ79" s="86"/>
      <c r="BMA79" s="86"/>
      <c r="BMB79" s="86"/>
      <c r="BMC79" s="86"/>
      <c r="BMD79" s="86"/>
      <c r="BME79" s="86"/>
      <c r="BMF79" s="86"/>
      <c r="BMG79" s="86"/>
      <c r="BMH79" s="86"/>
      <c r="BMI79" s="86"/>
      <c r="BMJ79" s="86"/>
      <c r="BMK79" s="86"/>
      <c r="BML79" s="86"/>
      <c r="BMM79" s="86"/>
      <c r="BMN79" s="86"/>
      <c r="BMO79" s="86"/>
      <c r="BMP79" s="86"/>
      <c r="BMQ79" s="86"/>
      <c r="BMR79" s="86"/>
      <c r="BMS79" s="86"/>
      <c r="BMT79" s="86"/>
      <c r="BMU79" s="86"/>
      <c r="BMV79" s="86"/>
      <c r="BMW79" s="86"/>
      <c r="BMX79" s="86"/>
      <c r="BMY79" s="86"/>
      <c r="BMZ79" s="86"/>
      <c r="BNA79" s="86"/>
      <c r="BNB79" s="86"/>
      <c r="BNC79" s="86"/>
      <c r="BND79" s="86"/>
      <c r="BNE79" s="86"/>
      <c r="BNF79" s="86"/>
      <c r="BNG79" s="86"/>
      <c r="BNH79" s="86"/>
      <c r="BNI79" s="86"/>
      <c r="BNJ79" s="86"/>
      <c r="BNK79" s="86"/>
      <c r="BNL79" s="86"/>
      <c r="BNM79" s="86"/>
      <c r="BNN79" s="86"/>
      <c r="BNO79" s="86"/>
      <c r="BNP79" s="86"/>
      <c r="BNQ79" s="86"/>
      <c r="BNR79" s="86"/>
      <c r="BNS79" s="86"/>
      <c r="BNT79" s="86"/>
      <c r="BNU79" s="86"/>
      <c r="BNV79" s="86"/>
      <c r="BNW79" s="86"/>
      <c r="BNX79" s="86"/>
      <c r="BNY79" s="86"/>
      <c r="BNZ79" s="86"/>
      <c r="BOA79" s="86"/>
      <c r="BOB79" s="86"/>
      <c r="BOC79" s="86"/>
      <c r="BOD79" s="86"/>
      <c r="BOE79" s="86"/>
      <c r="BOF79" s="86"/>
      <c r="BOG79" s="86"/>
      <c r="BOH79" s="86"/>
      <c r="BOI79" s="86"/>
      <c r="BOJ79" s="86"/>
      <c r="BOK79" s="86"/>
      <c r="BOL79" s="86"/>
      <c r="BOM79" s="86"/>
      <c r="BON79" s="86"/>
      <c r="BOO79" s="86"/>
      <c r="BOP79" s="86"/>
      <c r="BOQ79" s="86"/>
      <c r="BOR79" s="86"/>
      <c r="BOS79" s="86"/>
      <c r="BOT79" s="86"/>
      <c r="BOU79" s="86"/>
      <c r="BOV79" s="86"/>
      <c r="BOW79" s="86"/>
      <c r="BOX79" s="86"/>
      <c r="BOY79" s="86"/>
      <c r="BOZ79" s="86"/>
      <c r="BPA79" s="86"/>
      <c r="BPB79" s="86"/>
      <c r="BPC79" s="86"/>
      <c r="BPD79" s="86"/>
      <c r="BPE79" s="86"/>
      <c r="BPF79" s="86"/>
      <c r="BPG79" s="86"/>
      <c r="BPH79" s="86"/>
      <c r="BPI79" s="86"/>
      <c r="BPJ79" s="86"/>
      <c r="BPK79" s="86"/>
      <c r="BPL79" s="86"/>
      <c r="BPM79" s="86"/>
      <c r="BPN79" s="86"/>
      <c r="BPO79" s="86"/>
      <c r="BPP79" s="86"/>
      <c r="BPQ79" s="86"/>
      <c r="BPR79" s="86"/>
      <c r="BPS79" s="86"/>
      <c r="BPT79" s="86"/>
      <c r="BPU79" s="86"/>
      <c r="BPV79" s="86"/>
      <c r="BPW79" s="86"/>
      <c r="BPX79" s="86"/>
      <c r="BPY79" s="86"/>
      <c r="BPZ79" s="86"/>
      <c r="BQA79" s="86"/>
      <c r="BQB79" s="86"/>
      <c r="BQC79" s="86"/>
      <c r="BQD79" s="86"/>
      <c r="BQE79" s="86"/>
      <c r="BQF79" s="86"/>
      <c r="BQG79" s="86"/>
      <c r="BQH79" s="86"/>
      <c r="BQI79" s="86"/>
      <c r="BQJ79" s="86"/>
      <c r="BQK79" s="86"/>
      <c r="BQL79" s="86"/>
      <c r="BQM79" s="86"/>
      <c r="BQN79" s="86"/>
      <c r="BQO79" s="86"/>
      <c r="BQP79" s="86"/>
      <c r="BQQ79" s="86"/>
      <c r="BQR79" s="86"/>
      <c r="BQS79" s="86"/>
      <c r="BQT79" s="86"/>
      <c r="BQU79" s="86"/>
      <c r="BQV79" s="86"/>
      <c r="BQW79" s="86"/>
      <c r="BQX79" s="86"/>
      <c r="BQY79" s="86"/>
      <c r="BQZ79" s="86"/>
      <c r="BRA79" s="86"/>
      <c r="BRB79" s="86"/>
      <c r="BRC79" s="86"/>
      <c r="BRD79" s="86"/>
      <c r="BRE79" s="86"/>
      <c r="BRF79" s="86"/>
      <c r="BRG79" s="86"/>
      <c r="BRH79" s="86"/>
      <c r="BRI79" s="86"/>
      <c r="BRJ79" s="86"/>
      <c r="BRK79" s="86"/>
      <c r="BRL79" s="86"/>
      <c r="BRM79" s="86"/>
      <c r="BRN79" s="86"/>
      <c r="BRO79" s="86"/>
      <c r="BRP79" s="86"/>
      <c r="BRQ79" s="86"/>
      <c r="BRR79" s="86"/>
      <c r="BRS79" s="86"/>
      <c r="BRT79" s="86"/>
      <c r="BRU79" s="86"/>
      <c r="BRV79" s="86"/>
      <c r="BRW79" s="86"/>
      <c r="BRX79" s="86"/>
      <c r="BRY79" s="86"/>
      <c r="BRZ79" s="86"/>
      <c r="BSA79" s="86"/>
      <c r="BSB79" s="86"/>
      <c r="BSC79" s="86"/>
      <c r="BSD79" s="86"/>
      <c r="BSE79" s="86"/>
      <c r="BSF79" s="86"/>
      <c r="BSG79" s="86"/>
      <c r="BSH79" s="86"/>
      <c r="BSI79" s="86"/>
      <c r="BSJ79" s="86"/>
      <c r="BSK79" s="86"/>
      <c r="BSL79" s="86"/>
      <c r="BSM79" s="86"/>
      <c r="BSN79" s="86"/>
      <c r="BSO79" s="86"/>
      <c r="BSP79" s="86"/>
      <c r="BSQ79" s="86"/>
      <c r="BSR79" s="86"/>
      <c r="BSS79" s="86"/>
      <c r="BST79" s="86"/>
      <c r="BSU79" s="86"/>
      <c r="BSV79" s="86"/>
      <c r="BSW79" s="86"/>
      <c r="BSX79" s="86"/>
      <c r="BSY79" s="86"/>
      <c r="BSZ79" s="86"/>
      <c r="BTA79" s="86"/>
      <c r="BTB79" s="86"/>
      <c r="BTC79" s="86"/>
      <c r="BTD79" s="86"/>
      <c r="BTE79" s="86"/>
      <c r="BTF79" s="86"/>
      <c r="BTG79" s="86"/>
      <c r="BTH79" s="86"/>
      <c r="BTI79" s="86"/>
      <c r="BTJ79" s="86"/>
      <c r="BTK79" s="86"/>
      <c r="BTL79" s="86"/>
      <c r="BTM79" s="86"/>
      <c r="BTN79" s="86"/>
      <c r="BTO79" s="86"/>
      <c r="BTP79" s="86"/>
      <c r="BTQ79" s="86"/>
      <c r="BTR79" s="86"/>
      <c r="BTS79" s="86"/>
      <c r="BTT79" s="86"/>
      <c r="BTU79" s="86"/>
      <c r="BTV79" s="86"/>
      <c r="BTW79" s="86"/>
      <c r="BTX79" s="86"/>
      <c r="BTY79" s="86"/>
      <c r="BTZ79" s="86"/>
      <c r="BUA79" s="86"/>
      <c r="BUB79" s="86"/>
      <c r="BUC79" s="86"/>
      <c r="BUD79" s="86"/>
      <c r="BUE79" s="86"/>
      <c r="BUF79" s="86"/>
      <c r="BUG79" s="86"/>
      <c r="BUH79" s="86"/>
      <c r="BUI79" s="86"/>
      <c r="BUJ79" s="86"/>
      <c r="BUK79" s="86"/>
      <c r="BUL79" s="86"/>
      <c r="BUM79" s="86"/>
      <c r="BUN79" s="86"/>
      <c r="BUO79" s="86"/>
      <c r="BUP79" s="86"/>
      <c r="BUQ79" s="86"/>
      <c r="BUR79" s="86"/>
      <c r="BUS79" s="86"/>
      <c r="BUT79" s="86"/>
      <c r="BUU79" s="86"/>
      <c r="BUV79" s="86"/>
      <c r="BUW79" s="86"/>
      <c r="BUX79" s="86"/>
      <c r="BUY79" s="86"/>
      <c r="BUZ79" s="86"/>
      <c r="BVA79" s="86"/>
      <c r="BVB79" s="86"/>
      <c r="BVC79" s="86"/>
      <c r="BVD79" s="86"/>
      <c r="BVE79" s="86"/>
      <c r="BVF79" s="86"/>
      <c r="BVG79" s="86"/>
      <c r="BVH79" s="86"/>
      <c r="BVI79" s="86"/>
      <c r="BVJ79" s="86"/>
      <c r="BVK79" s="86"/>
      <c r="BVL79" s="86"/>
      <c r="BVM79" s="86"/>
      <c r="BVN79" s="86"/>
      <c r="BVO79" s="86"/>
      <c r="BVP79" s="86"/>
      <c r="BVQ79" s="86"/>
      <c r="BVR79" s="86"/>
      <c r="BVS79" s="86"/>
      <c r="BVT79" s="86"/>
      <c r="BVU79" s="86"/>
      <c r="BVV79" s="86"/>
      <c r="BVW79" s="86"/>
      <c r="BVX79" s="86"/>
      <c r="BVY79" s="86"/>
      <c r="BVZ79" s="86"/>
      <c r="BWA79" s="86"/>
      <c r="BWB79" s="86"/>
      <c r="BWC79" s="86"/>
      <c r="BWD79" s="86"/>
      <c r="BWE79" s="86"/>
      <c r="BWF79" s="86"/>
      <c r="BWG79" s="86"/>
      <c r="BWH79" s="86"/>
      <c r="BWI79" s="86"/>
      <c r="BWJ79" s="86"/>
      <c r="BWK79" s="86"/>
      <c r="BWL79" s="86"/>
      <c r="BWM79" s="86"/>
      <c r="BWN79" s="86"/>
      <c r="BWO79" s="86"/>
      <c r="BWP79" s="86"/>
      <c r="BWQ79" s="86"/>
      <c r="BWR79" s="86"/>
      <c r="BWS79" s="86"/>
      <c r="BWT79" s="86"/>
      <c r="BWU79" s="86"/>
      <c r="BWV79" s="86"/>
      <c r="BWW79" s="86"/>
      <c r="BWX79" s="86"/>
      <c r="BWY79" s="86"/>
      <c r="BWZ79" s="86"/>
      <c r="BXA79" s="86"/>
      <c r="BXB79" s="86"/>
      <c r="BXC79" s="86"/>
      <c r="BXD79" s="86"/>
      <c r="BXE79" s="86"/>
      <c r="BXF79" s="86"/>
      <c r="BXG79" s="86"/>
      <c r="BXH79" s="86"/>
      <c r="BXI79" s="86"/>
      <c r="BXJ79" s="86"/>
      <c r="BXK79" s="86"/>
      <c r="BXL79" s="86"/>
      <c r="BXM79" s="86"/>
      <c r="BXN79" s="86"/>
      <c r="BXO79" s="86"/>
      <c r="BXP79" s="86"/>
      <c r="BXQ79" s="86"/>
      <c r="BXR79" s="86"/>
      <c r="BXS79" s="86"/>
      <c r="BXT79" s="86"/>
      <c r="BXU79" s="86"/>
      <c r="BXV79" s="86"/>
      <c r="BXW79" s="86"/>
      <c r="BXX79" s="86"/>
      <c r="BXY79" s="86"/>
      <c r="BXZ79" s="86"/>
      <c r="BYA79" s="86"/>
      <c r="BYB79" s="86"/>
      <c r="BYC79" s="86"/>
      <c r="BYD79" s="86"/>
      <c r="BYE79" s="86"/>
      <c r="BYF79" s="86"/>
      <c r="BYG79" s="86"/>
      <c r="BYH79" s="86"/>
      <c r="BYI79" s="86"/>
      <c r="BYJ79" s="86"/>
      <c r="BYK79" s="86"/>
      <c r="BYL79" s="86"/>
      <c r="BYM79" s="86"/>
      <c r="BYN79" s="86"/>
      <c r="BYO79" s="86"/>
      <c r="BYP79" s="86"/>
      <c r="BYQ79" s="86"/>
      <c r="BYR79" s="86"/>
      <c r="BYS79" s="86"/>
      <c r="BYT79" s="86"/>
      <c r="BYU79" s="86"/>
      <c r="BYV79" s="86"/>
      <c r="BYW79" s="86"/>
      <c r="BYX79" s="86"/>
      <c r="BYY79" s="86"/>
      <c r="BYZ79" s="86"/>
      <c r="BZA79" s="86"/>
      <c r="BZB79" s="86"/>
      <c r="BZC79" s="86"/>
      <c r="BZD79" s="86"/>
      <c r="BZE79" s="86"/>
      <c r="BZF79" s="86"/>
      <c r="BZG79" s="86"/>
      <c r="BZH79" s="86"/>
      <c r="BZI79" s="86"/>
      <c r="BZJ79" s="86"/>
      <c r="BZK79" s="86"/>
      <c r="BZL79" s="86"/>
      <c r="BZM79" s="86"/>
      <c r="BZN79" s="86"/>
      <c r="BZO79" s="86"/>
      <c r="BZP79" s="86"/>
      <c r="BZQ79" s="86"/>
      <c r="BZR79" s="86"/>
      <c r="BZS79" s="86"/>
      <c r="BZT79" s="86"/>
      <c r="BZU79" s="86"/>
      <c r="BZV79" s="86"/>
      <c r="BZW79" s="86"/>
      <c r="BZX79" s="86"/>
      <c r="BZY79" s="86"/>
      <c r="BZZ79" s="86"/>
      <c r="CAA79" s="86"/>
      <c r="CAB79" s="86"/>
      <c r="CAC79" s="86"/>
      <c r="CAD79" s="86"/>
      <c r="CAE79" s="86"/>
      <c r="CAF79" s="86"/>
      <c r="CAG79" s="86"/>
      <c r="CAH79" s="86"/>
      <c r="CAI79" s="86"/>
      <c r="CAJ79" s="86"/>
      <c r="CAK79" s="86"/>
      <c r="CAL79" s="86"/>
      <c r="CAM79" s="86"/>
      <c r="CAN79" s="86"/>
      <c r="CAO79" s="86"/>
      <c r="CAP79" s="86"/>
      <c r="CAQ79" s="86"/>
      <c r="CAR79" s="86"/>
      <c r="CAS79" s="86"/>
      <c r="CAT79" s="86"/>
      <c r="CAU79" s="86"/>
      <c r="CAV79" s="86"/>
      <c r="CAW79" s="86"/>
      <c r="CAX79" s="86"/>
      <c r="CAY79" s="86"/>
      <c r="CAZ79" s="86"/>
      <c r="CBA79" s="86"/>
      <c r="CBB79" s="86"/>
      <c r="CBC79" s="86"/>
      <c r="CBD79" s="86"/>
      <c r="CBE79" s="86"/>
      <c r="CBF79" s="86"/>
      <c r="CBG79" s="86"/>
      <c r="CBH79" s="86"/>
      <c r="CBI79" s="86"/>
      <c r="CBJ79" s="86"/>
      <c r="CBK79" s="86"/>
      <c r="CBL79" s="86"/>
      <c r="CBM79" s="86"/>
      <c r="CBN79" s="86"/>
      <c r="CBO79" s="86"/>
      <c r="CBP79" s="86"/>
      <c r="CBQ79" s="86"/>
      <c r="CBR79" s="86"/>
      <c r="CBS79" s="86"/>
      <c r="CBT79" s="86"/>
      <c r="CBU79" s="86"/>
      <c r="CBV79" s="86"/>
      <c r="CBW79" s="86"/>
      <c r="CBX79" s="86"/>
      <c r="CBY79" s="86"/>
      <c r="CBZ79" s="86"/>
      <c r="CCA79" s="86"/>
      <c r="CCB79" s="86"/>
      <c r="CCC79" s="86"/>
      <c r="CCD79" s="86"/>
      <c r="CCE79" s="86"/>
      <c r="CCF79" s="86"/>
      <c r="CCG79" s="86"/>
      <c r="CCH79" s="86"/>
      <c r="CCI79" s="86"/>
      <c r="CCJ79" s="86"/>
      <c r="CCK79" s="86"/>
      <c r="CCL79" s="86"/>
      <c r="CCM79" s="86"/>
      <c r="CCN79" s="86"/>
      <c r="CCO79" s="86"/>
      <c r="CCP79" s="86"/>
      <c r="CCQ79" s="86"/>
      <c r="CCR79" s="86"/>
      <c r="CCS79" s="86"/>
      <c r="CCT79" s="86"/>
      <c r="CCU79" s="86"/>
      <c r="CCV79" s="86"/>
      <c r="CCW79" s="86"/>
      <c r="CCX79" s="86"/>
      <c r="CCY79" s="86"/>
      <c r="CCZ79" s="86"/>
      <c r="CDA79" s="86"/>
      <c r="CDB79" s="86"/>
      <c r="CDC79" s="86"/>
      <c r="CDD79" s="86"/>
      <c r="CDE79" s="86"/>
      <c r="CDF79" s="86"/>
      <c r="CDG79" s="86"/>
      <c r="CDH79" s="86"/>
      <c r="CDI79" s="86"/>
      <c r="CDJ79" s="86"/>
      <c r="CDK79" s="86"/>
      <c r="CDL79" s="86"/>
      <c r="CDM79" s="86"/>
      <c r="CDN79" s="86"/>
      <c r="CDO79" s="86"/>
      <c r="CDP79" s="86"/>
      <c r="CDQ79" s="86"/>
      <c r="CDR79" s="86"/>
      <c r="CDS79" s="86"/>
      <c r="CDT79" s="86"/>
      <c r="CDU79" s="86"/>
      <c r="CDV79" s="86"/>
      <c r="CDW79" s="86"/>
      <c r="CDX79" s="86"/>
      <c r="CDY79" s="86"/>
      <c r="CDZ79" s="86"/>
      <c r="CEA79" s="86"/>
      <c r="CEB79" s="86"/>
      <c r="CEC79" s="86"/>
      <c r="CED79" s="86"/>
      <c r="CEE79" s="86"/>
      <c r="CEF79" s="86"/>
      <c r="CEG79" s="86"/>
      <c r="CEH79" s="86"/>
      <c r="CEI79" s="86"/>
      <c r="CEJ79" s="86"/>
      <c r="CEK79" s="86"/>
      <c r="CEL79" s="86"/>
      <c r="CEM79" s="86"/>
      <c r="CEN79" s="86"/>
      <c r="CEO79" s="86"/>
      <c r="CEP79" s="86"/>
      <c r="CEQ79" s="86"/>
      <c r="CER79" s="86"/>
      <c r="CES79" s="86"/>
      <c r="CET79" s="86"/>
      <c r="CEU79" s="86"/>
      <c r="CEV79" s="86"/>
      <c r="CEW79" s="86"/>
      <c r="CEX79" s="86"/>
      <c r="CEY79" s="86"/>
      <c r="CEZ79" s="86"/>
      <c r="CFA79" s="86"/>
      <c r="CFB79" s="86"/>
      <c r="CFC79" s="86"/>
      <c r="CFD79" s="86"/>
      <c r="CFE79" s="86"/>
      <c r="CFF79" s="86"/>
      <c r="CFG79" s="86"/>
      <c r="CFH79" s="86"/>
      <c r="CFI79" s="86"/>
      <c r="CFJ79" s="86"/>
      <c r="CFK79" s="86"/>
      <c r="CFL79" s="86"/>
      <c r="CFM79" s="86"/>
      <c r="CFN79" s="86"/>
      <c r="CFO79" s="86"/>
      <c r="CFP79" s="86"/>
      <c r="CFQ79" s="86"/>
      <c r="CFR79" s="86"/>
      <c r="CFS79" s="86"/>
      <c r="CFT79" s="86"/>
      <c r="CFU79" s="86"/>
      <c r="CFV79" s="86"/>
      <c r="CFW79" s="86"/>
      <c r="CFX79" s="86"/>
      <c r="CFY79" s="86"/>
      <c r="CFZ79" s="86"/>
      <c r="CGA79" s="86"/>
      <c r="CGB79" s="86"/>
      <c r="CGC79" s="86"/>
      <c r="CGD79" s="86"/>
      <c r="CGE79" s="86"/>
      <c r="CGF79" s="86"/>
      <c r="CGG79" s="86"/>
      <c r="CGH79" s="86"/>
      <c r="CGI79" s="86"/>
      <c r="CGJ79" s="86"/>
      <c r="CGK79" s="86"/>
      <c r="CGL79" s="86"/>
      <c r="CGM79" s="86"/>
      <c r="CGN79" s="86"/>
      <c r="CGO79" s="86"/>
      <c r="CGP79" s="86"/>
      <c r="CGQ79" s="86"/>
      <c r="CGR79" s="86"/>
      <c r="CGS79" s="86"/>
      <c r="CGT79" s="86"/>
      <c r="CGU79" s="86"/>
      <c r="CGV79" s="86"/>
      <c r="CGW79" s="86"/>
      <c r="CGX79" s="86"/>
      <c r="CGY79" s="86"/>
      <c r="CGZ79" s="86"/>
      <c r="CHA79" s="86"/>
      <c r="CHB79" s="86"/>
      <c r="CHC79" s="86"/>
      <c r="CHD79" s="86"/>
      <c r="CHE79" s="86"/>
      <c r="CHF79" s="86"/>
      <c r="CHG79" s="86"/>
      <c r="CHH79" s="86"/>
      <c r="CHI79" s="86"/>
      <c r="CHJ79" s="86"/>
      <c r="CHK79" s="86"/>
      <c r="CHL79" s="86"/>
      <c r="CHM79" s="86"/>
      <c r="CHN79" s="86"/>
      <c r="CHO79" s="86"/>
      <c r="CHP79" s="86"/>
      <c r="CHQ79" s="86"/>
      <c r="CHR79" s="86"/>
      <c r="CHS79" s="86"/>
      <c r="CHT79" s="86"/>
      <c r="CHU79" s="86"/>
      <c r="CHV79" s="86"/>
      <c r="CHW79" s="86"/>
      <c r="CHX79" s="86"/>
      <c r="CHY79" s="86"/>
      <c r="CHZ79" s="86"/>
      <c r="CIA79" s="86"/>
      <c r="CIB79" s="86"/>
      <c r="CIC79" s="86"/>
      <c r="CID79" s="86"/>
      <c r="CIE79" s="86"/>
      <c r="CIF79" s="86"/>
      <c r="CIG79" s="86"/>
      <c r="CIH79" s="86"/>
      <c r="CII79" s="86"/>
      <c r="CIJ79" s="86"/>
      <c r="CIK79" s="86"/>
      <c r="CIL79" s="86"/>
      <c r="CIM79" s="86"/>
      <c r="CIN79" s="86"/>
      <c r="CIO79" s="86"/>
      <c r="CIP79" s="86"/>
      <c r="CIQ79" s="86"/>
      <c r="CIR79" s="86"/>
      <c r="CIS79" s="86"/>
      <c r="CIT79" s="86"/>
      <c r="CIU79" s="86"/>
      <c r="CIV79" s="86"/>
      <c r="CIW79" s="86"/>
      <c r="CIX79" s="86"/>
      <c r="CIY79" s="86"/>
      <c r="CIZ79" s="86"/>
      <c r="CJA79" s="86"/>
      <c r="CJB79" s="86"/>
      <c r="CJC79" s="86"/>
      <c r="CJD79" s="86"/>
      <c r="CJE79" s="86"/>
      <c r="CJF79" s="86"/>
      <c r="CJG79" s="86"/>
      <c r="CJH79" s="86"/>
      <c r="CJI79" s="86"/>
      <c r="CJJ79" s="86"/>
      <c r="CJK79" s="86"/>
      <c r="CJL79" s="86"/>
      <c r="CJM79" s="86"/>
      <c r="CJN79" s="86"/>
      <c r="CJO79" s="86"/>
      <c r="CJP79" s="86"/>
      <c r="CJQ79" s="86"/>
      <c r="CJR79" s="86"/>
      <c r="CJS79" s="86"/>
      <c r="CJT79" s="86"/>
      <c r="CJU79" s="86"/>
      <c r="CJV79" s="86"/>
      <c r="CJW79" s="86"/>
      <c r="CJX79" s="86"/>
      <c r="CJY79" s="86"/>
      <c r="CJZ79" s="86"/>
      <c r="CKA79" s="86"/>
      <c r="CKB79" s="86"/>
      <c r="CKC79" s="86"/>
      <c r="CKD79" s="86"/>
      <c r="CKE79" s="86"/>
      <c r="CKF79" s="86"/>
      <c r="CKG79" s="86"/>
      <c r="CKH79" s="86"/>
      <c r="CKI79" s="86"/>
      <c r="CKJ79" s="86"/>
      <c r="CKK79" s="86"/>
      <c r="CKL79" s="86"/>
      <c r="CKM79" s="86"/>
      <c r="CKN79" s="86"/>
      <c r="CKO79" s="86"/>
      <c r="CKP79" s="86"/>
      <c r="CKQ79" s="86"/>
      <c r="CKR79" s="86"/>
      <c r="CKS79" s="86"/>
      <c r="CKT79" s="86"/>
      <c r="CKU79" s="86"/>
      <c r="CKV79" s="86"/>
      <c r="CKW79" s="86"/>
      <c r="CKX79" s="86"/>
      <c r="CKY79" s="86"/>
      <c r="CKZ79" s="86"/>
      <c r="CLA79" s="86"/>
      <c r="CLB79" s="86"/>
      <c r="CLC79" s="86"/>
      <c r="CLD79" s="86"/>
      <c r="CLE79" s="86"/>
      <c r="CLF79" s="86"/>
      <c r="CLG79" s="86"/>
      <c r="CLH79" s="86"/>
      <c r="CLI79" s="86"/>
      <c r="CLJ79" s="86"/>
      <c r="CLK79" s="86"/>
      <c r="CLL79" s="86"/>
      <c r="CLM79" s="86"/>
      <c r="CLN79" s="86"/>
      <c r="CLO79" s="86"/>
      <c r="CLP79" s="86"/>
      <c r="CLQ79" s="86"/>
      <c r="CLR79" s="86"/>
      <c r="CLS79" s="86"/>
      <c r="CLT79" s="86"/>
      <c r="CLU79" s="86"/>
      <c r="CLV79" s="86"/>
      <c r="CLW79" s="86"/>
      <c r="CLX79" s="86"/>
      <c r="CLY79" s="86"/>
      <c r="CLZ79" s="86"/>
      <c r="CMA79" s="86"/>
      <c r="CMB79" s="86"/>
      <c r="CMC79" s="86"/>
      <c r="CMD79" s="86"/>
      <c r="CME79" s="86"/>
      <c r="CMF79" s="86"/>
      <c r="CMG79" s="86"/>
      <c r="CMH79" s="86"/>
      <c r="CMI79" s="86"/>
      <c r="CMJ79" s="86"/>
      <c r="CMK79" s="86"/>
      <c r="CML79" s="86"/>
      <c r="CMM79" s="86"/>
      <c r="CMN79" s="86"/>
      <c r="CMO79" s="86"/>
      <c r="CMP79" s="86"/>
      <c r="CMQ79" s="86"/>
      <c r="CMR79" s="86"/>
      <c r="CMS79" s="86"/>
      <c r="CMT79" s="86"/>
      <c r="CMU79" s="86"/>
      <c r="CMV79" s="86"/>
      <c r="CMW79" s="86"/>
      <c r="CMX79" s="86"/>
      <c r="CMY79" s="86"/>
      <c r="CMZ79" s="86"/>
      <c r="CNA79" s="86"/>
      <c r="CNB79" s="86"/>
      <c r="CNC79" s="86"/>
      <c r="CND79" s="86"/>
      <c r="CNE79" s="86"/>
      <c r="CNF79" s="86"/>
      <c r="CNG79" s="86"/>
      <c r="CNH79" s="86"/>
      <c r="CNI79" s="86"/>
      <c r="CNJ79" s="86"/>
      <c r="CNK79" s="86"/>
      <c r="CNL79" s="86"/>
      <c r="CNM79" s="86"/>
      <c r="CNN79" s="86"/>
      <c r="CNO79" s="86"/>
      <c r="CNP79" s="86"/>
      <c r="CNQ79" s="86"/>
      <c r="CNR79" s="86"/>
      <c r="CNS79" s="86"/>
      <c r="CNT79" s="86"/>
      <c r="CNU79" s="86"/>
      <c r="CNV79" s="86"/>
      <c r="CNW79" s="86"/>
      <c r="CNX79" s="86"/>
      <c r="CNY79" s="86"/>
      <c r="CNZ79" s="86"/>
      <c r="COA79" s="86"/>
      <c r="COB79" s="86"/>
      <c r="COC79" s="86"/>
      <c r="COD79" s="86"/>
      <c r="COE79" s="86"/>
      <c r="COF79" s="86"/>
      <c r="COG79" s="86"/>
      <c r="COH79" s="86"/>
      <c r="COI79" s="86"/>
      <c r="COJ79" s="86"/>
      <c r="COK79" s="86"/>
      <c r="COL79" s="86"/>
      <c r="COM79" s="86"/>
      <c r="CON79" s="86"/>
      <c r="COO79" s="86"/>
      <c r="COP79" s="86"/>
      <c r="COQ79" s="86"/>
      <c r="COR79" s="86"/>
      <c r="COS79" s="86"/>
      <c r="COT79" s="86"/>
      <c r="COU79" s="86"/>
      <c r="COV79" s="86"/>
      <c r="COW79" s="86"/>
      <c r="COX79" s="86"/>
      <c r="COY79" s="86"/>
      <c r="COZ79" s="86"/>
      <c r="CPA79" s="86"/>
      <c r="CPB79" s="86"/>
      <c r="CPC79" s="86"/>
      <c r="CPD79" s="86"/>
      <c r="CPE79" s="86"/>
      <c r="CPF79" s="86"/>
      <c r="CPG79" s="86"/>
      <c r="CPH79" s="86"/>
      <c r="CPI79" s="86"/>
      <c r="CPJ79" s="86"/>
      <c r="CPK79" s="86"/>
      <c r="CPL79" s="86"/>
      <c r="CPM79" s="86"/>
      <c r="CPN79" s="86"/>
      <c r="CPO79" s="86"/>
      <c r="CPP79" s="86"/>
      <c r="CPQ79" s="86"/>
      <c r="CPR79" s="86"/>
      <c r="CPS79" s="86"/>
      <c r="CPT79" s="86"/>
      <c r="CPU79" s="86"/>
      <c r="CPV79" s="86"/>
      <c r="CPW79" s="86"/>
      <c r="CPX79" s="86"/>
      <c r="CPY79" s="86"/>
      <c r="CPZ79" s="86"/>
      <c r="CQA79" s="86"/>
      <c r="CQB79" s="86"/>
      <c r="CQC79" s="86"/>
      <c r="CQD79" s="86"/>
      <c r="CQE79" s="86"/>
      <c r="CQF79" s="86"/>
      <c r="CQG79" s="86"/>
      <c r="CQH79" s="86"/>
      <c r="CQI79" s="86"/>
      <c r="CQJ79" s="86"/>
      <c r="CQK79" s="86"/>
      <c r="CQL79" s="86"/>
      <c r="CQM79" s="86"/>
      <c r="CQN79" s="86"/>
      <c r="CQO79" s="86"/>
      <c r="CQP79" s="86"/>
      <c r="CQQ79" s="86"/>
      <c r="CQR79" s="86"/>
      <c r="CQS79" s="86"/>
      <c r="CQT79" s="86"/>
      <c r="CQU79" s="86"/>
      <c r="CQV79" s="86"/>
      <c r="CQW79" s="86"/>
      <c r="CQX79" s="86"/>
      <c r="CQY79" s="86"/>
      <c r="CQZ79" s="86"/>
      <c r="CRA79" s="86"/>
      <c r="CRB79" s="86"/>
      <c r="CRC79" s="86"/>
      <c r="CRD79" s="86"/>
      <c r="CRE79" s="86"/>
      <c r="CRF79" s="86"/>
      <c r="CRG79" s="86"/>
      <c r="CRH79" s="86"/>
      <c r="CRI79" s="86"/>
      <c r="CRJ79" s="86"/>
      <c r="CRK79" s="86"/>
      <c r="CRL79" s="86"/>
      <c r="CRM79" s="86"/>
      <c r="CRN79" s="86"/>
      <c r="CRO79" s="86"/>
      <c r="CRP79" s="86"/>
      <c r="CRQ79" s="86"/>
      <c r="CRR79" s="86"/>
      <c r="CRS79" s="86"/>
      <c r="CRT79" s="86"/>
      <c r="CRU79" s="86"/>
      <c r="CRV79" s="86"/>
      <c r="CRW79" s="86"/>
      <c r="CRX79" s="86"/>
      <c r="CRY79" s="86"/>
      <c r="CRZ79" s="86"/>
      <c r="CSA79" s="86"/>
      <c r="CSB79" s="86"/>
      <c r="CSC79" s="86"/>
      <c r="CSD79" s="86"/>
      <c r="CSE79" s="86"/>
      <c r="CSF79" s="86"/>
      <c r="CSG79" s="86"/>
      <c r="CSH79" s="86"/>
      <c r="CSI79" s="86"/>
      <c r="CSJ79" s="86"/>
      <c r="CSK79" s="86"/>
      <c r="CSL79" s="86"/>
      <c r="CSM79" s="86"/>
      <c r="CSN79" s="86"/>
      <c r="CSO79" s="86"/>
      <c r="CSP79" s="86"/>
      <c r="CSQ79" s="86"/>
      <c r="CSR79" s="86"/>
      <c r="CSS79" s="86"/>
      <c r="CST79" s="86"/>
      <c r="CSU79" s="86"/>
      <c r="CSV79" s="86"/>
      <c r="CSW79" s="86"/>
      <c r="CSX79" s="86"/>
      <c r="CSY79" s="86"/>
      <c r="CSZ79" s="86"/>
      <c r="CTA79" s="86"/>
      <c r="CTB79" s="86"/>
      <c r="CTC79" s="86"/>
      <c r="CTD79" s="86"/>
      <c r="CTE79" s="86"/>
      <c r="CTF79" s="86"/>
      <c r="CTG79" s="86"/>
      <c r="CTH79" s="86"/>
      <c r="CTI79" s="86"/>
      <c r="CTJ79" s="86"/>
      <c r="CTK79" s="86"/>
      <c r="CTL79" s="86"/>
      <c r="CTM79" s="86"/>
      <c r="CTN79" s="86"/>
      <c r="CTO79" s="86"/>
      <c r="CTP79" s="86"/>
      <c r="CTQ79" s="86"/>
      <c r="CTR79" s="86"/>
      <c r="CTS79" s="86"/>
      <c r="CTT79" s="86"/>
      <c r="CTU79" s="86"/>
      <c r="CTV79" s="86"/>
      <c r="CTW79" s="86"/>
      <c r="CTX79" s="86"/>
      <c r="CTY79" s="86"/>
      <c r="CTZ79" s="86"/>
      <c r="CUA79" s="86"/>
      <c r="CUB79" s="86"/>
      <c r="CUC79" s="86"/>
      <c r="CUD79" s="86"/>
      <c r="CUE79" s="86"/>
      <c r="CUF79" s="86"/>
      <c r="CUG79" s="86"/>
      <c r="CUH79" s="86"/>
      <c r="CUI79" s="86"/>
      <c r="CUJ79" s="86"/>
      <c r="CUK79" s="86"/>
      <c r="CUL79" s="86"/>
      <c r="CUM79" s="86"/>
      <c r="CUN79" s="86"/>
      <c r="CUO79" s="86"/>
      <c r="CUP79" s="86"/>
      <c r="CUQ79" s="86"/>
      <c r="CUR79" s="86"/>
      <c r="CUS79" s="86"/>
      <c r="CUT79" s="86"/>
      <c r="CUU79" s="86"/>
      <c r="CUV79" s="86"/>
      <c r="CUW79" s="86"/>
      <c r="CUX79" s="86"/>
      <c r="CUY79" s="86"/>
      <c r="CUZ79" s="86"/>
      <c r="CVA79" s="86"/>
      <c r="CVB79" s="86"/>
      <c r="CVC79" s="86"/>
      <c r="CVD79" s="86"/>
      <c r="CVE79" s="86"/>
      <c r="CVF79" s="86"/>
      <c r="CVG79" s="86"/>
      <c r="CVH79" s="86"/>
      <c r="CVI79" s="86"/>
      <c r="CVJ79" s="86"/>
      <c r="CVK79" s="86"/>
      <c r="CVL79" s="86"/>
      <c r="CVM79" s="86"/>
      <c r="CVN79" s="86"/>
      <c r="CVO79" s="86"/>
      <c r="CVP79" s="86"/>
      <c r="CVQ79" s="86"/>
      <c r="CVR79" s="86"/>
      <c r="CVS79" s="86"/>
      <c r="CVT79" s="86"/>
      <c r="CVU79" s="86"/>
      <c r="CVV79" s="86"/>
      <c r="CVW79" s="86"/>
      <c r="CVX79" s="86"/>
      <c r="CVY79" s="86"/>
      <c r="CVZ79" s="86"/>
      <c r="CWA79" s="86"/>
      <c r="CWB79" s="86"/>
      <c r="CWC79" s="86"/>
      <c r="CWD79" s="86"/>
      <c r="CWE79" s="86"/>
      <c r="CWF79" s="86"/>
      <c r="CWG79" s="86"/>
      <c r="CWH79" s="86"/>
      <c r="CWI79" s="86"/>
      <c r="CWJ79" s="86"/>
      <c r="CWK79" s="86"/>
      <c r="CWL79" s="86"/>
      <c r="CWM79" s="86"/>
      <c r="CWN79" s="86"/>
      <c r="CWO79" s="86"/>
      <c r="CWP79" s="86"/>
      <c r="CWQ79" s="86"/>
      <c r="CWR79" s="86"/>
      <c r="CWS79" s="86"/>
      <c r="CWT79" s="86"/>
      <c r="CWU79" s="86"/>
      <c r="CWV79" s="86"/>
      <c r="CWW79" s="86"/>
      <c r="CWX79" s="86"/>
      <c r="CWY79" s="86"/>
      <c r="CWZ79" s="86"/>
      <c r="CXA79" s="86"/>
      <c r="CXB79" s="86"/>
      <c r="CXC79" s="86"/>
      <c r="CXD79" s="86"/>
      <c r="CXE79" s="86"/>
      <c r="CXF79" s="86"/>
      <c r="CXG79" s="86"/>
      <c r="CXH79" s="86"/>
      <c r="CXI79" s="86"/>
      <c r="CXJ79" s="86"/>
      <c r="CXK79" s="86"/>
      <c r="CXL79" s="86"/>
      <c r="CXM79" s="86"/>
      <c r="CXN79" s="86"/>
      <c r="CXO79" s="86"/>
      <c r="CXP79" s="86"/>
      <c r="CXQ79" s="86"/>
      <c r="CXR79" s="86"/>
      <c r="CXS79" s="86"/>
      <c r="CXT79" s="86"/>
      <c r="CXU79" s="86"/>
      <c r="CXV79" s="86"/>
      <c r="CXW79" s="86"/>
      <c r="CXX79" s="86"/>
      <c r="CXY79" s="86"/>
      <c r="CXZ79" s="86"/>
      <c r="CYA79" s="86"/>
      <c r="CYB79" s="86"/>
      <c r="CYC79" s="86"/>
      <c r="CYD79" s="86"/>
      <c r="CYE79" s="86"/>
      <c r="CYF79" s="86"/>
      <c r="CYG79" s="86"/>
      <c r="CYH79" s="86"/>
      <c r="CYI79" s="86"/>
      <c r="CYJ79" s="86"/>
      <c r="CYK79" s="86"/>
      <c r="CYL79" s="86"/>
      <c r="CYM79" s="86"/>
      <c r="CYN79" s="86"/>
      <c r="CYO79" s="86"/>
      <c r="CYP79" s="86"/>
      <c r="CYQ79" s="86"/>
      <c r="CYR79" s="86"/>
      <c r="CYS79" s="86"/>
      <c r="CYT79" s="86"/>
      <c r="CYU79" s="86"/>
      <c r="CYV79" s="86"/>
      <c r="CYW79" s="86"/>
      <c r="CYX79" s="86"/>
      <c r="CYY79" s="86"/>
      <c r="CYZ79" s="86"/>
      <c r="CZA79" s="86"/>
      <c r="CZB79" s="86"/>
      <c r="CZC79" s="86"/>
      <c r="CZD79" s="86"/>
      <c r="CZE79" s="86"/>
      <c r="CZF79" s="86"/>
      <c r="CZG79" s="86"/>
      <c r="CZH79" s="86"/>
      <c r="CZI79" s="86"/>
      <c r="CZJ79" s="86"/>
      <c r="CZK79" s="86"/>
      <c r="CZL79" s="86"/>
      <c r="CZM79" s="86"/>
      <c r="CZN79" s="86"/>
      <c r="CZO79" s="86"/>
      <c r="CZP79" s="86"/>
      <c r="CZQ79" s="86"/>
      <c r="CZR79" s="86"/>
      <c r="CZS79" s="86"/>
      <c r="CZT79" s="86"/>
      <c r="CZU79" s="86"/>
      <c r="CZV79" s="86"/>
      <c r="CZW79" s="86"/>
      <c r="CZX79" s="86"/>
      <c r="CZY79" s="86"/>
      <c r="CZZ79" s="86"/>
      <c r="DAA79" s="86"/>
      <c r="DAB79" s="86"/>
      <c r="DAC79" s="86"/>
      <c r="DAD79" s="86"/>
      <c r="DAE79" s="86"/>
      <c r="DAF79" s="86"/>
      <c r="DAG79" s="86"/>
      <c r="DAH79" s="86"/>
      <c r="DAI79" s="86"/>
      <c r="DAJ79" s="86"/>
      <c r="DAK79" s="86"/>
      <c r="DAL79" s="86"/>
      <c r="DAM79" s="86"/>
      <c r="DAN79" s="86"/>
      <c r="DAO79" s="86"/>
      <c r="DAP79" s="86"/>
      <c r="DAQ79" s="86"/>
      <c r="DAR79" s="86"/>
      <c r="DAS79" s="86"/>
      <c r="DAT79" s="86"/>
      <c r="DAU79" s="86"/>
      <c r="DAV79" s="86"/>
      <c r="DAW79" s="86"/>
      <c r="DAX79" s="86"/>
      <c r="DAY79" s="86"/>
      <c r="DAZ79" s="86"/>
      <c r="DBA79" s="86"/>
      <c r="DBB79" s="86"/>
      <c r="DBC79" s="86"/>
      <c r="DBD79" s="86"/>
      <c r="DBE79" s="86"/>
      <c r="DBF79" s="86"/>
      <c r="DBG79" s="86"/>
      <c r="DBH79" s="86"/>
      <c r="DBI79" s="86"/>
      <c r="DBJ79" s="86"/>
      <c r="DBK79" s="86"/>
      <c r="DBL79" s="86"/>
      <c r="DBM79" s="86"/>
      <c r="DBN79" s="86"/>
      <c r="DBO79" s="86"/>
      <c r="DBP79" s="86"/>
      <c r="DBQ79" s="86"/>
      <c r="DBR79" s="86"/>
      <c r="DBS79" s="86"/>
      <c r="DBT79" s="86"/>
      <c r="DBU79" s="86"/>
      <c r="DBV79" s="86"/>
      <c r="DBW79" s="86"/>
      <c r="DBX79" s="86"/>
      <c r="DBY79" s="86"/>
      <c r="DBZ79" s="86"/>
      <c r="DCA79" s="86"/>
      <c r="DCB79" s="86"/>
      <c r="DCC79" s="86"/>
      <c r="DCD79" s="86"/>
      <c r="DCE79" s="86"/>
      <c r="DCF79" s="86"/>
      <c r="DCG79" s="86"/>
      <c r="DCH79" s="86"/>
      <c r="DCI79" s="86"/>
      <c r="DCJ79" s="86"/>
      <c r="DCK79" s="86"/>
      <c r="DCL79" s="86"/>
      <c r="DCM79" s="86"/>
      <c r="DCN79" s="86"/>
      <c r="DCO79" s="86"/>
      <c r="DCP79" s="86"/>
      <c r="DCQ79" s="86"/>
      <c r="DCR79" s="86"/>
      <c r="DCS79" s="86"/>
      <c r="DCT79" s="86"/>
      <c r="DCU79" s="86"/>
      <c r="DCV79" s="86"/>
      <c r="DCW79" s="86"/>
      <c r="DCX79" s="86"/>
      <c r="DCY79" s="86"/>
      <c r="DCZ79" s="86"/>
      <c r="DDA79" s="86"/>
      <c r="DDB79" s="86"/>
      <c r="DDC79" s="86"/>
      <c r="DDD79" s="86"/>
      <c r="DDE79" s="86"/>
      <c r="DDF79" s="86"/>
      <c r="DDG79" s="86"/>
      <c r="DDH79" s="86"/>
      <c r="DDI79" s="86"/>
      <c r="DDJ79" s="86"/>
      <c r="DDK79" s="86"/>
      <c r="DDL79" s="86"/>
      <c r="DDM79" s="86"/>
      <c r="DDN79" s="86"/>
      <c r="DDO79" s="86"/>
      <c r="DDP79" s="86"/>
      <c r="DDQ79" s="86"/>
      <c r="DDR79" s="86"/>
      <c r="DDS79" s="86"/>
      <c r="DDT79" s="86"/>
      <c r="DDU79" s="86"/>
      <c r="DDV79" s="86"/>
      <c r="DDW79" s="86"/>
      <c r="DDX79" s="86"/>
      <c r="DDY79" s="86"/>
      <c r="DDZ79" s="86"/>
      <c r="DEA79" s="86"/>
      <c r="DEB79" s="86"/>
      <c r="DEC79" s="86"/>
      <c r="DED79" s="86"/>
      <c r="DEE79" s="86"/>
      <c r="DEF79" s="86"/>
      <c r="DEG79" s="86"/>
      <c r="DEH79" s="86"/>
      <c r="DEI79" s="86"/>
      <c r="DEJ79" s="86"/>
      <c r="DEK79" s="86"/>
      <c r="DEL79" s="86"/>
      <c r="DEM79" s="86"/>
      <c r="DEN79" s="86"/>
      <c r="DEO79" s="86"/>
      <c r="DEP79" s="86"/>
      <c r="DEQ79" s="86"/>
      <c r="DER79" s="86"/>
      <c r="DES79" s="86"/>
      <c r="DET79" s="86"/>
      <c r="DEU79" s="86"/>
      <c r="DEV79" s="86"/>
      <c r="DEW79" s="86"/>
      <c r="DEX79" s="86"/>
      <c r="DEY79" s="86"/>
      <c r="DEZ79" s="86"/>
      <c r="DFA79" s="86"/>
      <c r="DFB79" s="86"/>
      <c r="DFC79" s="86"/>
      <c r="DFD79" s="86"/>
      <c r="DFE79" s="86"/>
      <c r="DFF79" s="86"/>
      <c r="DFG79" s="86"/>
      <c r="DFH79" s="86"/>
      <c r="DFI79" s="86"/>
      <c r="DFJ79" s="86"/>
      <c r="DFK79" s="86"/>
      <c r="DFL79" s="86"/>
      <c r="DFM79" s="86"/>
      <c r="DFN79" s="86"/>
      <c r="DFO79" s="86"/>
      <c r="DFP79" s="86"/>
      <c r="DFQ79" s="86"/>
      <c r="DFR79" s="86"/>
      <c r="DFS79" s="86"/>
      <c r="DFT79" s="86"/>
      <c r="DFU79" s="86"/>
      <c r="DFV79" s="86"/>
      <c r="DFW79" s="86"/>
      <c r="DFX79" s="86"/>
      <c r="DFY79" s="86"/>
      <c r="DFZ79" s="86"/>
      <c r="DGA79" s="86"/>
      <c r="DGB79" s="86"/>
      <c r="DGC79" s="86"/>
      <c r="DGD79" s="86"/>
      <c r="DGE79" s="86"/>
      <c r="DGF79" s="86"/>
      <c r="DGG79" s="86"/>
      <c r="DGH79" s="86"/>
      <c r="DGI79" s="86"/>
      <c r="DGJ79" s="86"/>
      <c r="DGK79" s="86"/>
      <c r="DGL79" s="86"/>
      <c r="DGM79" s="86"/>
      <c r="DGN79" s="86"/>
      <c r="DGO79" s="86"/>
      <c r="DGP79" s="86"/>
      <c r="DGQ79" s="86"/>
      <c r="DGR79" s="86"/>
      <c r="DGS79" s="86"/>
      <c r="DGT79" s="86"/>
      <c r="DGU79" s="86"/>
      <c r="DGV79" s="86"/>
      <c r="DGW79" s="86"/>
      <c r="DGX79" s="86"/>
      <c r="DGY79" s="86"/>
      <c r="DGZ79" s="86"/>
      <c r="DHA79" s="86"/>
      <c r="DHB79" s="86"/>
      <c r="DHC79" s="86"/>
      <c r="DHD79" s="86"/>
      <c r="DHE79" s="86"/>
      <c r="DHF79" s="86"/>
      <c r="DHG79" s="86"/>
      <c r="DHH79" s="86"/>
      <c r="DHI79" s="86"/>
      <c r="DHJ79" s="86"/>
      <c r="DHK79" s="86"/>
      <c r="DHL79" s="86"/>
      <c r="DHM79" s="86"/>
      <c r="DHN79" s="86"/>
      <c r="DHO79" s="86"/>
      <c r="DHP79" s="86"/>
      <c r="DHQ79" s="86"/>
      <c r="DHR79" s="86"/>
      <c r="DHS79" s="86"/>
      <c r="DHT79" s="86"/>
      <c r="DHU79" s="86"/>
      <c r="DHV79" s="86"/>
      <c r="DHW79" s="86"/>
      <c r="DHX79" s="86"/>
      <c r="DHY79" s="86"/>
      <c r="DHZ79" s="86"/>
      <c r="DIA79" s="86"/>
      <c r="DIB79" s="86"/>
      <c r="DIC79" s="86"/>
      <c r="DID79" s="86"/>
      <c r="DIE79" s="86"/>
      <c r="DIF79" s="86"/>
      <c r="DIG79" s="86"/>
      <c r="DIH79" s="86"/>
      <c r="DII79" s="86"/>
      <c r="DIJ79" s="86"/>
      <c r="DIK79" s="86"/>
      <c r="DIL79" s="86"/>
      <c r="DIM79" s="86"/>
      <c r="DIN79" s="86"/>
      <c r="DIO79" s="86"/>
      <c r="DIP79" s="86"/>
      <c r="DIQ79" s="86"/>
      <c r="DIR79" s="86"/>
      <c r="DIS79" s="86"/>
      <c r="DIT79" s="86"/>
      <c r="DIU79" s="86"/>
      <c r="DIV79" s="86"/>
      <c r="DIW79" s="86"/>
      <c r="DIX79" s="86"/>
      <c r="DIY79" s="86"/>
      <c r="DIZ79" s="86"/>
      <c r="DJA79" s="86"/>
      <c r="DJB79" s="86"/>
      <c r="DJC79" s="86"/>
      <c r="DJD79" s="86"/>
      <c r="DJE79" s="86"/>
      <c r="DJF79" s="86"/>
      <c r="DJG79" s="86"/>
      <c r="DJH79" s="86"/>
      <c r="DJI79" s="86"/>
      <c r="DJJ79" s="86"/>
      <c r="DJK79" s="86"/>
      <c r="DJL79" s="86"/>
      <c r="DJM79" s="86"/>
      <c r="DJN79" s="86"/>
      <c r="DJO79" s="86"/>
      <c r="DJP79" s="86"/>
      <c r="DJQ79" s="86"/>
      <c r="DJR79" s="86"/>
      <c r="DJS79" s="86"/>
      <c r="DJT79" s="86"/>
      <c r="DJU79" s="86"/>
      <c r="DJV79" s="86"/>
      <c r="DJW79" s="86"/>
      <c r="DJX79" s="86"/>
      <c r="DJY79" s="86"/>
      <c r="DJZ79" s="86"/>
      <c r="DKA79" s="86"/>
      <c r="DKB79" s="86"/>
      <c r="DKC79" s="86"/>
      <c r="DKD79" s="86"/>
      <c r="DKE79" s="86"/>
      <c r="DKF79" s="86"/>
      <c r="DKG79" s="86"/>
      <c r="DKH79" s="86"/>
      <c r="DKI79" s="86"/>
      <c r="DKJ79" s="86"/>
      <c r="DKK79" s="86"/>
      <c r="DKL79" s="86"/>
      <c r="DKM79" s="86"/>
      <c r="DKN79" s="86"/>
      <c r="DKO79" s="86"/>
      <c r="DKP79" s="86"/>
      <c r="DKQ79" s="86"/>
      <c r="DKR79" s="86"/>
      <c r="DKS79" s="86"/>
      <c r="DKT79" s="86"/>
      <c r="DKU79" s="86"/>
      <c r="DKV79" s="86"/>
      <c r="DKW79" s="86"/>
      <c r="DKX79" s="86"/>
      <c r="DKY79" s="86"/>
      <c r="DKZ79" s="86"/>
      <c r="DLA79" s="86"/>
      <c r="DLB79" s="86"/>
      <c r="DLC79" s="86"/>
      <c r="DLD79" s="86"/>
      <c r="DLE79" s="86"/>
      <c r="DLF79" s="86"/>
      <c r="DLG79" s="86"/>
      <c r="DLH79" s="86"/>
      <c r="DLI79" s="86"/>
      <c r="DLJ79" s="86"/>
      <c r="DLK79" s="86"/>
      <c r="DLL79" s="86"/>
      <c r="DLM79" s="86"/>
      <c r="DLN79" s="86"/>
      <c r="DLO79" s="86"/>
      <c r="DLP79" s="86"/>
      <c r="DLQ79" s="86"/>
      <c r="DLR79" s="86"/>
      <c r="DLS79" s="86"/>
      <c r="DLT79" s="86"/>
      <c r="DLU79" s="86"/>
      <c r="DLV79" s="86"/>
      <c r="DLW79" s="86"/>
      <c r="DLX79" s="86"/>
      <c r="DLY79" s="86"/>
      <c r="DLZ79" s="86"/>
      <c r="DMA79" s="86"/>
      <c r="DMB79" s="86"/>
      <c r="DMC79" s="86"/>
      <c r="DMD79" s="86"/>
      <c r="DME79" s="86"/>
      <c r="DMF79" s="86"/>
      <c r="DMG79" s="86"/>
      <c r="DMH79" s="86"/>
      <c r="DMI79" s="86"/>
      <c r="DMJ79" s="86"/>
      <c r="DMK79" s="86"/>
      <c r="DML79" s="86"/>
      <c r="DMM79" s="86"/>
      <c r="DMN79" s="86"/>
      <c r="DMO79" s="86"/>
      <c r="DMP79" s="86"/>
      <c r="DMQ79" s="86"/>
      <c r="DMR79" s="86"/>
      <c r="DMS79" s="86"/>
      <c r="DMT79" s="86"/>
      <c r="DMU79" s="86"/>
      <c r="DMV79" s="86"/>
      <c r="DMW79" s="86"/>
      <c r="DMX79" s="86"/>
      <c r="DMY79" s="86"/>
      <c r="DMZ79" s="86"/>
      <c r="DNA79" s="86"/>
      <c r="DNB79" s="86"/>
      <c r="DNC79" s="86"/>
      <c r="DND79" s="86"/>
      <c r="DNE79" s="86"/>
      <c r="DNF79" s="86"/>
      <c r="DNG79" s="86"/>
      <c r="DNH79" s="86"/>
      <c r="DNI79" s="86"/>
      <c r="DNJ79" s="86"/>
      <c r="DNK79" s="86"/>
      <c r="DNL79" s="86"/>
      <c r="DNM79" s="86"/>
      <c r="DNN79" s="86"/>
      <c r="DNO79" s="86"/>
      <c r="DNP79" s="86"/>
      <c r="DNQ79" s="86"/>
      <c r="DNR79" s="86"/>
      <c r="DNS79" s="86"/>
      <c r="DNT79" s="86"/>
      <c r="DNU79" s="86"/>
      <c r="DNV79" s="86"/>
      <c r="DNW79" s="86"/>
      <c r="DNX79" s="86"/>
      <c r="DNY79" s="86"/>
      <c r="DNZ79" s="86"/>
      <c r="DOA79" s="86"/>
      <c r="DOB79" s="86"/>
      <c r="DOC79" s="86"/>
      <c r="DOD79" s="86"/>
      <c r="DOE79" s="86"/>
      <c r="DOF79" s="86"/>
      <c r="DOG79" s="86"/>
      <c r="DOH79" s="86"/>
      <c r="DOI79" s="86"/>
      <c r="DOJ79" s="86"/>
      <c r="DOK79" s="86"/>
      <c r="DOL79" s="86"/>
      <c r="DOM79" s="86"/>
      <c r="DON79" s="86"/>
      <c r="DOO79" s="86"/>
      <c r="DOP79" s="86"/>
      <c r="DOQ79" s="86"/>
      <c r="DOR79" s="86"/>
      <c r="DOS79" s="86"/>
      <c r="DOT79" s="86"/>
      <c r="DOU79" s="86"/>
      <c r="DOV79" s="86"/>
      <c r="DOW79" s="86"/>
      <c r="DOX79" s="86"/>
      <c r="DOY79" s="86"/>
      <c r="DOZ79" s="86"/>
      <c r="DPA79" s="86"/>
      <c r="DPB79" s="86"/>
      <c r="DPC79" s="86"/>
      <c r="DPD79" s="86"/>
      <c r="DPE79" s="86"/>
      <c r="DPF79" s="86"/>
      <c r="DPG79" s="86"/>
      <c r="DPH79" s="86"/>
      <c r="DPI79" s="86"/>
      <c r="DPJ79" s="86"/>
      <c r="DPK79" s="86"/>
      <c r="DPL79" s="86"/>
      <c r="DPM79" s="86"/>
      <c r="DPN79" s="86"/>
      <c r="DPO79" s="86"/>
      <c r="DPP79" s="86"/>
      <c r="DPQ79" s="86"/>
      <c r="DPR79" s="86"/>
      <c r="DPS79" s="86"/>
      <c r="DPT79" s="86"/>
      <c r="DPU79" s="86"/>
      <c r="DPV79" s="86"/>
      <c r="DPW79" s="86"/>
      <c r="DPX79" s="86"/>
      <c r="DPY79" s="86"/>
      <c r="DPZ79" s="86"/>
      <c r="DQA79" s="86"/>
      <c r="DQB79" s="86"/>
      <c r="DQC79" s="86"/>
      <c r="DQD79" s="86"/>
      <c r="DQE79" s="86"/>
      <c r="DQF79" s="86"/>
      <c r="DQG79" s="86"/>
      <c r="DQH79" s="86"/>
      <c r="DQI79" s="86"/>
      <c r="DQJ79" s="86"/>
      <c r="DQK79" s="86"/>
      <c r="DQL79" s="86"/>
      <c r="DQM79" s="86"/>
      <c r="DQN79" s="86"/>
      <c r="DQO79" s="86"/>
      <c r="DQP79" s="86"/>
      <c r="DQQ79" s="86"/>
      <c r="DQR79" s="86"/>
      <c r="DQS79" s="86"/>
      <c r="DQT79" s="86"/>
      <c r="DQU79" s="86"/>
      <c r="DQV79" s="86"/>
      <c r="DQW79" s="86"/>
      <c r="DQX79" s="86"/>
      <c r="DQY79" s="86"/>
      <c r="DQZ79" s="86"/>
      <c r="DRA79" s="86"/>
      <c r="DRB79" s="86"/>
      <c r="DRC79" s="86"/>
      <c r="DRD79" s="86"/>
      <c r="DRE79" s="86"/>
      <c r="DRF79" s="86"/>
      <c r="DRG79" s="86"/>
      <c r="DRH79" s="86"/>
      <c r="DRI79" s="86"/>
      <c r="DRJ79" s="86"/>
      <c r="DRK79" s="86"/>
      <c r="DRL79" s="86"/>
      <c r="DRM79" s="86"/>
      <c r="DRN79" s="86"/>
      <c r="DRO79" s="86"/>
      <c r="DRP79" s="86"/>
      <c r="DRQ79" s="86"/>
      <c r="DRR79" s="86"/>
      <c r="DRS79" s="86"/>
      <c r="DRT79" s="86"/>
      <c r="DRU79" s="86"/>
      <c r="DRV79" s="86"/>
      <c r="DRW79" s="86"/>
      <c r="DRX79" s="86"/>
      <c r="DRY79" s="86"/>
      <c r="DRZ79" s="86"/>
      <c r="DSA79" s="86"/>
      <c r="DSB79" s="86"/>
      <c r="DSC79" s="86"/>
      <c r="DSD79" s="86"/>
      <c r="DSE79" s="86"/>
      <c r="DSF79" s="86"/>
      <c r="DSG79" s="86"/>
      <c r="DSH79" s="86"/>
      <c r="DSI79" s="86"/>
      <c r="DSJ79" s="86"/>
      <c r="DSK79" s="86"/>
      <c r="DSL79" s="86"/>
      <c r="DSM79" s="86"/>
      <c r="DSN79" s="86"/>
      <c r="DSO79" s="86"/>
      <c r="DSP79" s="86"/>
      <c r="DSQ79" s="86"/>
      <c r="DSR79" s="86"/>
      <c r="DSS79" s="86"/>
      <c r="DST79" s="86"/>
      <c r="DSU79" s="86"/>
      <c r="DSV79" s="86"/>
      <c r="DSW79" s="86"/>
      <c r="DSX79" s="86"/>
      <c r="DSY79" s="86"/>
      <c r="DSZ79" s="86"/>
      <c r="DTA79" s="86"/>
      <c r="DTB79" s="86"/>
      <c r="DTC79" s="86"/>
      <c r="DTD79" s="86"/>
      <c r="DTE79" s="86"/>
      <c r="DTF79" s="86"/>
      <c r="DTG79" s="86"/>
      <c r="DTH79" s="86"/>
      <c r="DTI79" s="86"/>
      <c r="DTJ79" s="86"/>
      <c r="DTK79" s="86"/>
      <c r="DTL79" s="86"/>
      <c r="DTM79" s="86"/>
      <c r="DTN79" s="86"/>
      <c r="DTO79" s="86"/>
      <c r="DTP79" s="86"/>
      <c r="DTQ79" s="86"/>
      <c r="DTR79" s="86"/>
      <c r="DTS79" s="86"/>
      <c r="DTT79" s="86"/>
      <c r="DTU79" s="86"/>
      <c r="DTV79" s="86"/>
      <c r="DTW79" s="86"/>
      <c r="DTX79" s="86"/>
      <c r="DTY79" s="86"/>
      <c r="DTZ79" s="86"/>
      <c r="DUA79" s="86"/>
      <c r="DUB79" s="86"/>
      <c r="DUC79" s="86"/>
      <c r="DUD79" s="86"/>
      <c r="DUE79" s="86"/>
      <c r="DUF79" s="86"/>
      <c r="DUG79" s="86"/>
      <c r="DUH79" s="86"/>
      <c r="DUI79" s="86"/>
      <c r="DUJ79" s="86"/>
      <c r="DUK79" s="86"/>
      <c r="DUL79" s="86"/>
      <c r="DUM79" s="86"/>
      <c r="DUN79" s="86"/>
      <c r="DUO79" s="86"/>
      <c r="DUP79" s="86"/>
      <c r="DUQ79" s="86"/>
      <c r="DUR79" s="86"/>
      <c r="DUS79" s="86"/>
      <c r="DUT79" s="86"/>
      <c r="DUU79" s="86"/>
      <c r="DUV79" s="86"/>
      <c r="DUW79" s="86"/>
      <c r="DUX79" s="86"/>
      <c r="DUY79" s="86"/>
      <c r="DUZ79" s="86"/>
      <c r="DVA79" s="86"/>
      <c r="DVB79" s="86"/>
      <c r="DVC79" s="86"/>
      <c r="DVD79" s="86"/>
      <c r="DVE79" s="86"/>
      <c r="DVF79" s="86"/>
      <c r="DVG79" s="86"/>
      <c r="DVH79" s="86"/>
      <c r="DVI79" s="86"/>
      <c r="DVJ79" s="86"/>
      <c r="DVK79" s="86"/>
      <c r="DVL79" s="86"/>
      <c r="DVM79" s="86"/>
      <c r="DVN79" s="86"/>
      <c r="DVO79" s="86"/>
      <c r="DVP79" s="86"/>
      <c r="DVQ79" s="86"/>
      <c r="DVR79" s="86"/>
      <c r="DVS79" s="86"/>
      <c r="DVT79" s="86"/>
      <c r="DVU79" s="86"/>
      <c r="DVV79" s="86"/>
      <c r="DVW79" s="86"/>
      <c r="DVX79" s="86"/>
      <c r="DVY79" s="86"/>
      <c r="DVZ79" s="86"/>
      <c r="DWA79" s="86"/>
      <c r="DWB79" s="86"/>
      <c r="DWC79" s="86"/>
      <c r="DWD79" s="86"/>
      <c r="DWE79" s="86"/>
      <c r="DWF79" s="86"/>
      <c r="DWG79" s="86"/>
      <c r="DWH79" s="86"/>
      <c r="DWI79" s="86"/>
      <c r="DWJ79" s="86"/>
      <c r="DWK79" s="86"/>
      <c r="DWL79" s="86"/>
      <c r="DWM79" s="86"/>
      <c r="DWN79" s="86"/>
      <c r="DWO79" s="86"/>
      <c r="DWP79" s="86"/>
      <c r="DWQ79" s="86"/>
      <c r="DWR79" s="86"/>
      <c r="DWS79" s="86"/>
      <c r="DWT79" s="86"/>
      <c r="DWU79" s="86"/>
      <c r="DWV79" s="86"/>
      <c r="DWW79" s="86"/>
      <c r="DWX79" s="86"/>
      <c r="DWY79" s="86"/>
      <c r="DWZ79" s="86"/>
      <c r="DXA79" s="86"/>
      <c r="DXB79" s="86"/>
      <c r="DXC79" s="86"/>
      <c r="DXD79" s="86"/>
      <c r="DXE79" s="86"/>
      <c r="DXF79" s="86"/>
      <c r="DXG79" s="86"/>
      <c r="DXH79" s="86"/>
      <c r="DXI79" s="86"/>
      <c r="DXJ79" s="86"/>
      <c r="DXK79" s="86"/>
      <c r="DXL79" s="86"/>
      <c r="DXM79" s="86"/>
      <c r="DXN79" s="86"/>
      <c r="DXO79" s="86"/>
      <c r="DXP79" s="86"/>
      <c r="DXQ79" s="86"/>
      <c r="DXR79" s="86"/>
      <c r="DXS79" s="86"/>
      <c r="DXT79" s="86"/>
      <c r="DXU79" s="86"/>
      <c r="DXV79" s="86"/>
      <c r="DXW79" s="86"/>
      <c r="DXX79" s="86"/>
      <c r="DXY79" s="86"/>
      <c r="DXZ79" s="86"/>
      <c r="DYA79" s="86"/>
      <c r="DYB79" s="86"/>
      <c r="DYC79" s="86"/>
      <c r="DYD79" s="86"/>
      <c r="DYE79" s="86"/>
      <c r="DYF79" s="86"/>
      <c r="DYG79" s="86"/>
      <c r="DYH79" s="86"/>
      <c r="DYI79" s="86"/>
      <c r="DYJ79" s="86"/>
      <c r="DYK79" s="86"/>
      <c r="DYL79" s="86"/>
      <c r="DYM79" s="86"/>
      <c r="DYN79" s="86"/>
      <c r="DYO79" s="86"/>
      <c r="DYP79" s="86"/>
      <c r="DYQ79" s="86"/>
      <c r="DYR79" s="86"/>
      <c r="DYS79" s="86"/>
      <c r="DYT79" s="86"/>
      <c r="DYU79" s="86"/>
      <c r="DYV79" s="86"/>
      <c r="DYW79" s="86"/>
      <c r="DYX79" s="86"/>
      <c r="DYY79" s="86"/>
      <c r="DYZ79" s="86"/>
      <c r="DZA79" s="86"/>
      <c r="DZB79" s="86"/>
      <c r="DZC79" s="86"/>
      <c r="DZD79" s="86"/>
      <c r="DZE79" s="86"/>
      <c r="DZF79" s="86"/>
      <c r="DZG79" s="86"/>
      <c r="DZH79" s="86"/>
      <c r="DZI79" s="86"/>
      <c r="DZJ79" s="86"/>
      <c r="DZK79" s="86"/>
      <c r="DZL79" s="86"/>
      <c r="DZM79" s="86"/>
      <c r="DZN79" s="86"/>
      <c r="DZO79" s="86"/>
      <c r="DZP79" s="86"/>
      <c r="DZQ79" s="86"/>
      <c r="DZR79" s="86"/>
      <c r="DZS79" s="86"/>
      <c r="DZT79" s="86"/>
      <c r="DZU79" s="86"/>
      <c r="DZV79" s="86"/>
      <c r="DZW79" s="86"/>
      <c r="DZX79" s="86"/>
      <c r="DZY79" s="86"/>
      <c r="DZZ79" s="86"/>
      <c r="EAA79" s="86"/>
      <c r="EAB79" s="86"/>
      <c r="EAC79" s="86"/>
      <c r="EAD79" s="86"/>
      <c r="EAE79" s="86"/>
      <c r="EAF79" s="86"/>
      <c r="EAG79" s="86"/>
      <c r="EAH79" s="86"/>
      <c r="EAI79" s="86"/>
      <c r="EAJ79" s="86"/>
      <c r="EAK79" s="86"/>
      <c r="EAL79" s="86"/>
      <c r="EAM79" s="86"/>
      <c r="EAN79" s="86"/>
      <c r="EAO79" s="86"/>
      <c r="EAP79" s="86"/>
      <c r="EAQ79" s="86"/>
      <c r="EAR79" s="86"/>
      <c r="EAS79" s="86"/>
      <c r="EAT79" s="86"/>
      <c r="EAU79" s="86"/>
      <c r="EAV79" s="86"/>
      <c r="EAW79" s="86"/>
      <c r="EAX79" s="86"/>
      <c r="EAY79" s="86"/>
      <c r="EAZ79" s="86"/>
      <c r="EBA79" s="86"/>
      <c r="EBB79" s="86"/>
      <c r="EBC79" s="86"/>
      <c r="EBD79" s="86"/>
      <c r="EBE79" s="86"/>
      <c r="EBF79" s="86"/>
      <c r="EBG79" s="86"/>
      <c r="EBH79" s="86"/>
      <c r="EBI79" s="86"/>
      <c r="EBJ79" s="86"/>
      <c r="EBK79" s="86"/>
      <c r="EBL79" s="86"/>
      <c r="EBM79" s="86"/>
      <c r="EBN79" s="86"/>
      <c r="EBO79" s="86"/>
      <c r="EBP79" s="86"/>
      <c r="EBQ79" s="86"/>
      <c r="EBR79" s="86"/>
      <c r="EBS79" s="86"/>
      <c r="EBT79" s="86"/>
      <c r="EBU79" s="86"/>
      <c r="EBV79" s="86"/>
      <c r="EBW79" s="86"/>
      <c r="EBX79" s="86"/>
      <c r="EBY79" s="86"/>
      <c r="EBZ79" s="86"/>
      <c r="ECA79" s="86"/>
      <c r="ECB79" s="86"/>
      <c r="ECC79" s="86"/>
      <c r="ECD79" s="86"/>
      <c r="ECE79" s="86"/>
      <c r="ECF79" s="86"/>
      <c r="ECG79" s="86"/>
      <c r="ECH79" s="86"/>
      <c r="ECI79" s="86"/>
      <c r="ECJ79" s="86"/>
      <c r="ECK79" s="86"/>
      <c r="ECL79" s="86"/>
      <c r="ECM79" s="86"/>
      <c r="ECN79" s="86"/>
      <c r="ECO79" s="86"/>
      <c r="ECP79" s="86"/>
      <c r="ECQ79" s="86"/>
      <c r="ECR79" s="86"/>
      <c r="ECS79" s="86"/>
      <c r="ECT79" s="86"/>
      <c r="ECU79" s="86"/>
      <c r="ECV79" s="86"/>
      <c r="ECW79" s="86"/>
      <c r="ECX79" s="86"/>
      <c r="ECY79" s="86"/>
      <c r="ECZ79" s="86"/>
      <c r="EDA79" s="86"/>
      <c r="EDB79" s="86"/>
      <c r="EDC79" s="86"/>
      <c r="EDD79" s="86"/>
      <c r="EDE79" s="86"/>
      <c r="EDF79" s="86"/>
      <c r="EDG79" s="86"/>
      <c r="EDH79" s="86"/>
      <c r="EDI79" s="86"/>
      <c r="EDJ79" s="86"/>
      <c r="EDK79" s="86"/>
      <c r="EDL79" s="86"/>
      <c r="EDM79" s="86"/>
      <c r="EDN79" s="86"/>
      <c r="EDO79" s="86"/>
      <c r="EDP79" s="86"/>
      <c r="EDQ79" s="86"/>
      <c r="EDR79" s="86"/>
      <c r="EDS79" s="86"/>
      <c r="EDT79" s="86"/>
      <c r="EDU79" s="86"/>
      <c r="EDV79" s="86"/>
      <c r="EDW79" s="86"/>
      <c r="EDX79" s="86"/>
      <c r="EDY79" s="86"/>
      <c r="EDZ79" s="86"/>
      <c r="EEA79" s="86"/>
      <c r="EEB79" s="86"/>
      <c r="EEC79" s="86"/>
      <c r="EED79" s="86"/>
      <c r="EEE79" s="86"/>
      <c r="EEF79" s="86"/>
      <c r="EEG79" s="86"/>
      <c r="EEH79" s="86"/>
      <c r="EEI79" s="86"/>
      <c r="EEJ79" s="86"/>
      <c r="EEK79" s="86"/>
      <c r="EEL79" s="86"/>
      <c r="EEM79" s="86"/>
      <c r="EEN79" s="86"/>
      <c r="EEO79" s="86"/>
      <c r="EEP79" s="86"/>
      <c r="EEQ79" s="86"/>
      <c r="EER79" s="86"/>
      <c r="EES79" s="86"/>
      <c r="EET79" s="86"/>
      <c r="EEU79" s="86"/>
      <c r="EEV79" s="86"/>
      <c r="EEW79" s="86"/>
      <c r="EEX79" s="86"/>
      <c r="EEY79" s="86"/>
      <c r="EEZ79" s="86"/>
      <c r="EFA79" s="86"/>
      <c r="EFB79" s="86"/>
      <c r="EFC79" s="86"/>
      <c r="EFD79" s="86"/>
      <c r="EFE79" s="86"/>
      <c r="EFF79" s="86"/>
      <c r="EFG79" s="86"/>
      <c r="EFH79" s="86"/>
      <c r="EFI79" s="86"/>
      <c r="EFJ79" s="86"/>
      <c r="EFK79" s="86"/>
      <c r="EFL79" s="86"/>
      <c r="EFM79" s="86"/>
      <c r="EFN79" s="86"/>
      <c r="EFO79" s="86"/>
      <c r="EFP79" s="86"/>
      <c r="EFQ79" s="86"/>
      <c r="EFR79" s="86"/>
      <c r="EFS79" s="86"/>
      <c r="EFT79" s="86"/>
      <c r="EFU79" s="86"/>
      <c r="EFV79" s="86"/>
      <c r="EFW79" s="86"/>
      <c r="EFX79" s="86"/>
      <c r="EFY79" s="86"/>
      <c r="EFZ79" s="86"/>
      <c r="EGA79" s="86"/>
      <c r="EGB79" s="86"/>
      <c r="EGC79" s="86"/>
      <c r="EGD79" s="86"/>
      <c r="EGE79" s="86"/>
      <c r="EGF79" s="86"/>
      <c r="EGG79" s="86"/>
      <c r="EGH79" s="86"/>
      <c r="EGI79" s="86"/>
      <c r="EGJ79" s="86"/>
      <c r="EGK79" s="86"/>
      <c r="EGL79" s="86"/>
      <c r="EGM79" s="86"/>
      <c r="EGN79" s="86"/>
      <c r="EGO79" s="86"/>
      <c r="EGP79" s="86"/>
      <c r="EGQ79" s="86"/>
      <c r="EGR79" s="86"/>
      <c r="EGS79" s="86"/>
      <c r="EGT79" s="86"/>
      <c r="EGU79" s="86"/>
      <c r="EGV79" s="86"/>
      <c r="EGW79" s="86"/>
      <c r="EGX79" s="86"/>
      <c r="EGY79" s="86"/>
      <c r="EGZ79" s="86"/>
      <c r="EHA79" s="86"/>
      <c r="EHB79" s="86"/>
      <c r="EHC79" s="86"/>
      <c r="EHD79" s="86"/>
      <c r="EHE79" s="86"/>
      <c r="EHF79" s="86"/>
      <c r="EHG79" s="86"/>
      <c r="EHH79" s="86"/>
      <c r="EHI79" s="86"/>
      <c r="EHJ79" s="86"/>
      <c r="EHK79" s="86"/>
      <c r="EHL79" s="86"/>
      <c r="EHM79" s="86"/>
      <c r="EHN79" s="86"/>
      <c r="EHO79" s="86"/>
      <c r="EHP79" s="86"/>
      <c r="EHQ79" s="86"/>
      <c r="EHR79" s="86"/>
      <c r="EHS79" s="86"/>
      <c r="EHT79" s="86"/>
      <c r="EHU79" s="86"/>
      <c r="EHV79" s="86"/>
      <c r="EHW79" s="86"/>
      <c r="EHX79" s="86"/>
      <c r="EHY79" s="86"/>
      <c r="EHZ79" s="86"/>
      <c r="EIA79" s="86"/>
      <c r="EIB79" s="86"/>
      <c r="EIC79" s="86"/>
      <c r="EID79" s="86"/>
      <c r="EIE79" s="86"/>
      <c r="EIF79" s="86"/>
      <c r="EIG79" s="86"/>
      <c r="EIH79" s="86"/>
      <c r="EII79" s="86"/>
      <c r="EIJ79" s="86"/>
      <c r="EIK79" s="86"/>
      <c r="EIL79" s="86"/>
      <c r="EIM79" s="86"/>
      <c r="EIN79" s="86"/>
      <c r="EIO79" s="86"/>
      <c r="EIP79" s="86"/>
      <c r="EIQ79" s="86"/>
      <c r="EIR79" s="86"/>
      <c r="EIS79" s="86"/>
      <c r="EIT79" s="86"/>
      <c r="EIU79" s="86"/>
      <c r="EIV79" s="86"/>
      <c r="EIW79" s="86"/>
      <c r="EIX79" s="86"/>
      <c r="EIY79" s="86"/>
      <c r="EIZ79" s="86"/>
      <c r="EJA79" s="86"/>
      <c r="EJB79" s="86"/>
      <c r="EJC79" s="86"/>
      <c r="EJD79" s="86"/>
      <c r="EJE79" s="86"/>
      <c r="EJF79" s="86"/>
      <c r="EJG79" s="86"/>
      <c r="EJH79" s="86"/>
      <c r="EJI79" s="86"/>
      <c r="EJJ79" s="86"/>
      <c r="EJK79" s="86"/>
      <c r="EJL79" s="86"/>
      <c r="EJM79" s="86"/>
      <c r="EJN79" s="86"/>
      <c r="EJO79" s="86"/>
      <c r="EJP79" s="86"/>
      <c r="EJQ79" s="86"/>
      <c r="EJR79" s="86"/>
      <c r="EJS79" s="86"/>
      <c r="EJT79" s="86"/>
      <c r="EJU79" s="86"/>
      <c r="EJV79" s="86"/>
      <c r="EJW79" s="86"/>
      <c r="EJX79" s="86"/>
      <c r="EJY79" s="86"/>
      <c r="EJZ79" s="86"/>
      <c r="EKA79" s="86"/>
      <c r="EKB79" s="86"/>
      <c r="EKC79" s="86"/>
      <c r="EKD79" s="86"/>
      <c r="EKE79" s="86"/>
      <c r="EKF79" s="86"/>
      <c r="EKG79" s="86"/>
      <c r="EKH79" s="86"/>
      <c r="EKI79" s="86"/>
      <c r="EKJ79" s="86"/>
      <c r="EKK79" s="86"/>
      <c r="EKL79" s="86"/>
      <c r="EKM79" s="86"/>
      <c r="EKN79" s="86"/>
      <c r="EKO79" s="86"/>
      <c r="EKP79" s="86"/>
      <c r="EKQ79" s="86"/>
      <c r="EKR79" s="86"/>
      <c r="EKS79" s="86"/>
      <c r="EKT79" s="86"/>
      <c r="EKU79" s="86"/>
      <c r="EKV79" s="86"/>
      <c r="EKW79" s="86"/>
      <c r="EKX79" s="86"/>
      <c r="EKY79" s="86"/>
      <c r="EKZ79" s="86"/>
      <c r="ELA79" s="86"/>
      <c r="ELB79" s="86"/>
      <c r="ELC79" s="86"/>
      <c r="ELD79" s="86"/>
      <c r="ELE79" s="86"/>
      <c r="ELF79" s="86"/>
      <c r="ELG79" s="86"/>
      <c r="ELH79" s="86"/>
      <c r="ELI79" s="86"/>
      <c r="ELJ79" s="86"/>
      <c r="ELK79" s="86"/>
      <c r="ELL79" s="86"/>
      <c r="ELM79" s="86"/>
      <c r="ELN79" s="86"/>
      <c r="ELO79" s="86"/>
      <c r="ELP79" s="86"/>
      <c r="ELQ79" s="86"/>
      <c r="ELR79" s="86"/>
      <c r="ELS79" s="86"/>
      <c r="ELT79" s="86"/>
      <c r="ELU79" s="86"/>
      <c r="ELV79" s="86"/>
      <c r="ELW79" s="86"/>
      <c r="ELX79" s="86"/>
      <c r="ELY79" s="86"/>
      <c r="ELZ79" s="86"/>
      <c r="EMA79" s="86"/>
      <c r="EMB79" s="86"/>
      <c r="EMC79" s="86"/>
      <c r="EMD79" s="86"/>
      <c r="EME79" s="86"/>
      <c r="EMF79" s="86"/>
      <c r="EMG79" s="86"/>
      <c r="EMH79" s="86"/>
      <c r="EMI79" s="86"/>
      <c r="EMJ79" s="86"/>
      <c r="EMK79" s="86"/>
      <c r="EML79" s="86"/>
      <c r="EMM79" s="86"/>
      <c r="EMN79" s="86"/>
      <c r="EMO79" s="86"/>
      <c r="EMP79" s="86"/>
      <c r="EMQ79" s="86"/>
      <c r="EMR79" s="86"/>
      <c r="EMS79" s="86"/>
      <c r="EMT79" s="86"/>
      <c r="EMU79" s="86"/>
      <c r="EMV79" s="86"/>
      <c r="EMW79" s="86"/>
      <c r="EMX79" s="86"/>
      <c r="EMY79" s="86"/>
      <c r="EMZ79" s="86"/>
      <c r="ENA79" s="86"/>
      <c r="ENB79" s="86"/>
      <c r="ENC79" s="86"/>
      <c r="END79" s="86"/>
      <c r="ENE79" s="86"/>
      <c r="ENF79" s="86"/>
      <c r="ENG79" s="86"/>
      <c r="ENH79" s="86"/>
      <c r="ENI79" s="86"/>
      <c r="ENJ79" s="86"/>
      <c r="ENK79" s="86"/>
      <c r="ENL79" s="86"/>
      <c r="ENM79" s="86"/>
      <c r="ENN79" s="86"/>
      <c r="ENO79" s="86"/>
      <c r="ENP79" s="86"/>
      <c r="ENQ79" s="86"/>
      <c r="ENR79" s="86"/>
      <c r="ENS79" s="86"/>
      <c r="ENT79" s="86"/>
      <c r="ENU79" s="86"/>
      <c r="ENV79" s="86"/>
      <c r="ENW79" s="86"/>
      <c r="ENX79" s="86"/>
      <c r="ENY79" s="86"/>
      <c r="ENZ79" s="86"/>
      <c r="EOA79" s="86"/>
      <c r="EOB79" s="86"/>
      <c r="EOC79" s="86"/>
      <c r="EOD79" s="86"/>
      <c r="EOE79" s="86"/>
      <c r="EOF79" s="86"/>
      <c r="EOG79" s="86"/>
      <c r="EOH79" s="86"/>
      <c r="EOI79" s="86"/>
      <c r="EOJ79" s="86"/>
      <c r="EOK79" s="86"/>
      <c r="EOL79" s="86"/>
      <c r="EOM79" s="86"/>
      <c r="EON79" s="86"/>
      <c r="EOO79" s="86"/>
      <c r="EOP79" s="86"/>
      <c r="EOQ79" s="86"/>
      <c r="EOR79" s="86"/>
      <c r="EOS79" s="86"/>
      <c r="EOT79" s="86"/>
      <c r="EOU79" s="86"/>
      <c r="EOV79" s="86"/>
      <c r="EOW79" s="86"/>
      <c r="EOX79" s="86"/>
      <c r="EOY79" s="86"/>
      <c r="EOZ79" s="86"/>
      <c r="EPA79" s="86"/>
      <c r="EPB79" s="86"/>
      <c r="EPC79" s="86"/>
      <c r="EPD79" s="86"/>
      <c r="EPE79" s="86"/>
      <c r="EPF79" s="86"/>
      <c r="EPG79" s="86"/>
      <c r="EPH79" s="86"/>
      <c r="EPI79" s="86"/>
      <c r="EPJ79" s="86"/>
      <c r="EPK79" s="86"/>
      <c r="EPL79" s="86"/>
      <c r="EPM79" s="86"/>
      <c r="EPN79" s="86"/>
      <c r="EPO79" s="86"/>
      <c r="EPP79" s="86"/>
      <c r="EPQ79" s="86"/>
      <c r="EPR79" s="86"/>
      <c r="EPS79" s="86"/>
      <c r="EPT79" s="86"/>
      <c r="EPU79" s="86"/>
      <c r="EPV79" s="86"/>
      <c r="EPW79" s="86"/>
      <c r="EPX79" s="86"/>
      <c r="EPY79" s="86"/>
      <c r="EPZ79" s="86"/>
      <c r="EQA79" s="86"/>
      <c r="EQB79" s="86"/>
      <c r="EQC79" s="86"/>
      <c r="EQD79" s="86"/>
      <c r="EQE79" s="86"/>
      <c r="EQF79" s="86"/>
      <c r="EQG79" s="86"/>
      <c r="EQH79" s="86"/>
      <c r="EQI79" s="86"/>
      <c r="EQJ79" s="86"/>
      <c r="EQK79" s="86"/>
      <c r="EQL79" s="86"/>
      <c r="EQM79" s="86"/>
      <c r="EQN79" s="86"/>
      <c r="EQO79" s="86"/>
      <c r="EQP79" s="86"/>
      <c r="EQQ79" s="86"/>
      <c r="EQR79" s="86"/>
      <c r="EQS79" s="86"/>
      <c r="EQT79" s="86"/>
      <c r="EQU79" s="86"/>
      <c r="EQV79" s="86"/>
      <c r="EQW79" s="86"/>
      <c r="EQX79" s="86"/>
      <c r="EQY79" s="86"/>
      <c r="EQZ79" s="86"/>
      <c r="ERA79" s="86"/>
      <c r="ERB79" s="86"/>
      <c r="ERC79" s="86"/>
      <c r="ERD79" s="86"/>
      <c r="ERE79" s="86"/>
      <c r="ERF79" s="86"/>
      <c r="ERG79" s="86"/>
      <c r="ERH79" s="86"/>
      <c r="ERI79" s="86"/>
      <c r="ERJ79" s="86"/>
      <c r="ERK79" s="86"/>
      <c r="ERL79" s="86"/>
      <c r="ERM79" s="86"/>
      <c r="ERN79" s="86"/>
      <c r="ERO79" s="86"/>
      <c r="ERP79" s="86"/>
      <c r="ERQ79" s="86"/>
      <c r="ERR79" s="86"/>
      <c r="ERS79" s="86"/>
      <c r="ERT79" s="86"/>
      <c r="ERU79" s="86"/>
      <c r="ERV79" s="86"/>
      <c r="ERW79" s="86"/>
      <c r="ERX79" s="86"/>
      <c r="ERY79" s="86"/>
      <c r="ERZ79" s="86"/>
      <c r="ESA79" s="86"/>
      <c r="ESB79" s="86"/>
      <c r="ESC79" s="86"/>
      <c r="ESD79" s="86"/>
      <c r="ESE79" s="86"/>
      <c r="ESF79" s="86"/>
      <c r="ESG79" s="86"/>
      <c r="ESH79" s="86"/>
      <c r="ESI79" s="86"/>
      <c r="ESJ79" s="86"/>
      <c r="ESK79" s="86"/>
      <c r="ESL79" s="86"/>
      <c r="ESM79" s="86"/>
      <c r="ESN79" s="86"/>
      <c r="ESO79" s="86"/>
      <c r="ESP79" s="86"/>
      <c r="ESQ79" s="86"/>
      <c r="ESR79" s="86"/>
      <c r="ESS79" s="86"/>
      <c r="EST79" s="86"/>
      <c r="ESU79" s="86"/>
      <c r="ESV79" s="86"/>
      <c r="ESW79" s="86"/>
      <c r="ESX79" s="86"/>
      <c r="ESY79" s="86"/>
      <c r="ESZ79" s="86"/>
      <c r="ETA79" s="86"/>
      <c r="ETB79" s="86"/>
      <c r="ETC79" s="86"/>
      <c r="ETD79" s="86"/>
      <c r="ETE79" s="86"/>
      <c r="ETF79" s="86"/>
      <c r="ETG79" s="86"/>
      <c r="ETH79" s="86"/>
      <c r="ETI79" s="86"/>
      <c r="ETJ79" s="86"/>
      <c r="ETK79" s="86"/>
      <c r="ETL79" s="86"/>
      <c r="ETM79" s="86"/>
      <c r="ETN79" s="86"/>
      <c r="ETO79" s="86"/>
      <c r="ETP79" s="86"/>
      <c r="ETQ79" s="86"/>
      <c r="ETR79" s="86"/>
      <c r="ETS79" s="86"/>
      <c r="ETT79" s="86"/>
      <c r="ETU79" s="86"/>
      <c r="ETV79" s="86"/>
      <c r="ETW79" s="86"/>
      <c r="ETX79" s="86"/>
      <c r="ETY79" s="86"/>
      <c r="ETZ79" s="86"/>
      <c r="EUA79" s="86"/>
      <c r="EUB79" s="86"/>
      <c r="EUC79" s="86"/>
      <c r="EUD79" s="86"/>
      <c r="EUE79" s="86"/>
      <c r="EUF79" s="86"/>
      <c r="EUG79" s="86"/>
      <c r="EUH79" s="86"/>
      <c r="EUI79" s="86"/>
      <c r="EUJ79" s="86"/>
      <c r="EUK79" s="86"/>
      <c r="EUL79" s="86"/>
      <c r="EUM79" s="86"/>
      <c r="EUN79" s="86"/>
      <c r="EUO79" s="86"/>
      <c r="EUP79" s="86"/>
      <c r="EUQ79" s="86"/>
      <c r="EUR79" s="86"/>
      <c r="EUS79" s="86"/>
      <c r="EUT79" s="86"/>
      <c r="EUU79" s="86"/>
      <c r="EUV79" s="86"/>
      <c r="EUW79" s="86"/>
      <c r="EUX79" s="86"/>
      <c r="EUY79" s="86"/>
      <c r="EUZ79" s="86"/>
      <c r="EVA79" s="86"/>
      <c r="EVB79" s="86"/>
      <c r="EVC79" s="86"/>
      <c r="EVD79" s="86"/>
      <c r="EVE79" s="86"/>
      <c r="EVF79" s="86"/>
      <c r="EVG79" s="86"/>
      <c r="EVH79" s="86"/>
      <c r="EVI79" s="86"/>
      <c r="EVJ79" s="86"/>
      <c r="EVK79" s="86"/>
      <c r="EVL79" s="86"/>
      <c r="EVM79" s="86"/>
      <c r="EVN79" s="86"/>
      <c r="EVO79" s="86"/>
      <c r="EVP79" s="86"/>
      <c r="EVQ79" s="86"/>
      <c r="EVR79" s="86"/>
      <c r="EVS79" s="86"/>
      <c r="EVT79" s="86"/>
      <c r="EVU79" s="86"/>
      <c r="EVV79" s="86"/>
      <c r="EVW79" s="86"/>
      <c r="EVX79" s="86"/>
      <c r="EVY79" s="86"/>
      <c r="EVZ79" s="86"/>
      <c r="EWA79" s="86"/>
      <c r="EWB79" s="86"/>
      <c r="EWC79" s="86"/>
      <c r="EWD79" s="86"/>
      <c r="EWE79" s="86"/>
      <c r="EWF79" s="86"/>
      <c r="EWG79" s="86"/>
      <c r="EWH79" s="86"/>
      <c r="EWI79" s="86"/>
      <c r="EWJ79" s="86"/>
      <c r="EWK79" s="86"/>
      <c r="EWL79" s="86"/>
      <c r="EWM79" s="86"/>
      <c r="EWN79" s="86"/>
      <c r="EWO79" s="86"/>
      <c r="EWP79" s="86"/>
      <c r="EWQ79" s="86"/>
      <c r="EWR79" s="86"/>
      <c r="EWS79" s="86"/>
      <c r="EWT79" s="86"/>
      <c r="EWU79" s="86"/>
      <c r="EWV79" s="86"/>
      <c r="EWW79" s="86"/>
      <c r="EWX79" s="86"/>
      <c r="EWY79" s="86"/>
      <c r="EWZ79" s="86"/>
      <c r="EXA79" s="86"/>
      <c r="EXB79" s="86"/>
      <c r="EXC79" s="86"/>
      <c r="EXD79" s="86"/>
      <c r="EXE79" s="86"/>
      <c r="EXF79" s="86"/>
      <c r="EXG79" s="86"/>
      <c r="EXH79" s="86"/>
      <c r="EXI79" s="86"/>
      <c r="EXJ79" s="86"/>
      <c r="EXK79" s="86"/>
      <c r="EXL79" s="86"/>
      <c r="EXM79" s="86"/>
      <c r="EXN79" s="86"/>
      <c r="EXO79" s="86"/>
      <c r="EXP79" s="86"/>
      <c r="EXQ79" s="86"/>
      <c r="EXR79" s="86"/>
      <c r="EXS79" s="86"/>
      <c r="EXT79" s="86"/>
      <c r="EXU79" s="86"/>
      <c r="EXV79" s="86"/>
      <c r="EXW79" s="86"/>
      <c r="EXX79" s="86"/>
      <c r="EXY79" s="86"/>
      <c r="EXZ79" s="86"/>
      <c r="EYA79" s="86"/>
      <c r="EYB79" s="86"/>
      <c r="EYC79" s="86"/>
      <c r="EYD79" s="86"/>
      <c r="EYE79" s="86"/>
      <c r="EYF79" s="86"/>
      <c r="EYG79" s="86"/>
      <c r="EYH79" s="86"/>
      <c r="EYI79" s="86"/>
      <c r="EYJ79" s="86"/>
      <c r="EYK79" s="86"/>
      <c r="EYL79" s="86"/>
      <c r="EYM79" s="86"/>
      <c r="EYN79" s="86"/>
      <c r="EYO79" s="86"/>
      <c r="EYP79" s="86"/>
      <c r="EYQ79" s="86"/>
      <c r="EYR79" s="86"/>
      <c r="EYS79" s="86"/>
      <c r="EYT79" s="86"/>
      <c r="EYU79" s="86"/>
      <c r="EYV79" s="86"/>
      <c r="EYW79" s="86"/>
      <c r="EYX79" s="86"/>
      <c r="EYY79" s="86"/>
      <c r="EYZ79" s="86"/>
      <c r="EZA79" s="86"/>
      <c r="EZB79" s="86"/>
      <c r="EZC79" s="86"/>
      <c r="EZD79" s="86"/>
      <c r="EZE79" s="86"/>
      <c r="EZF79" s="86"/>
      <c r="EZG79" s="86"/>
      <c r="EZH79" s="86"/>
      <c r="EZI79" s="86"/>
      <c r="EZJ79" s="86"/>
      <c r="EZK79" s="86"/>
      <c r="EZL79" s="86"/>
      <c r="EZM79" s="86"/>
      <c r="EZN79" s="86"/>
      <c r="EZO79" s="86"/>
      <c r="EZP79" s="86"/>
      <c r="EZQ79" s="86"/>
      <c r="EZR79" s="86"/>
      <c r="EZS79" s="86"/>
      <c r="EZT79" s="86"/>
      <c r="EZU79" s="86"/>
      <c r="EZV79" s="86"/>
      <c r="EZW79" s="86"/>
      <c r="EZX79" s="86"/>
      <c r="EZY79" s="86"/>
      <c r="EZZ79" s="86"/>
      <c r="FAA79" s="86"/>
      <c r="FAB79" s="86"/>
      <c r="FAC79" s="86"/>
      <c r="FAD79" s="86"/>
      <c r="FAE79" s="86"/>
      <c r="FAF79" s="86"/>
      <c r="FAG79" s="86"/>
      <c r="FAH79" s="86"/>
      <c r="FAI79" s="86"/>
      <c r="FAJ79" s="86"/>
      <c r="FAK79" s="86"/>
      <c r="FAL79" s="86"/>
      <c r="FAM79" s="86"/>
      <c r="FAN79" s="86"/>
      <c r="FAO79" s="86"/>
      <c r="FAP79" s="86"/>
      <c r="FAQ79" s="86"/>
      <c r="FAR79" s="86"/>
      <c r="FAS79" s="86"/>
      <c r="FAT79" s="86"/>
      <c r="FAU79" s="86"/>
      <c r="FAV79" s="86"/>
      <c r="FAW79" s="86"/>
      <c r="FAX79" s="86"/>
      <c r="FAY79" s="86"/>
      <c r="FAZ79" s="86"/>
      <c r="FBA79" s="86"/>
      <c r="FBB79" s="86"/>
      <c r="FBC79" s="86"/>
      <c r="FBD79" s="86"/>
      <c r="FBE79" s="86"/>
      <c r="FBF79" s="86"/>
      <c r="FBG79" s="86"/>
      <c r="FBH79" s="86"/>
      <c r="FBI79" s="86"/>
      <c r="FBJ79" s="86"/>
      <c r="FBK79" s="86"/>
      <c r="FBL79" s="86"/>
      <c r="FBM79" s="86"/>
      <c r="FBN79" s="86"/>
      <c r="FBO79" s="86"/>
      <c r="FBP79" s="86"/>
      <c r="FBQ79" s="86"/>
      <c r="FBR79" s="86"/>
      <c r="FBS79" s="86"/>
      <c r="FBT79" s="86"/>
      <c r="FBU79" s="86"/>
      <c r="FBV79" s="86"/>
      <c r="FBW79" s="86"/>
      <c r="FBX79" s="86"/>
      <c r="FBY79" s="86"/>
      <c r="FBZ79" s="86"/>
      <c r="FCA79" s="86"/>
      <c r="FCB79" s="86"/>
      <c r="FCC79" s="86"/>
      <c r="FCD79" s="86"/>
      <c r="FCE79" s="86"/>
      <c r="FCF79" s="86"/>
      <c r="FCG79" s="86"/>
      <c r="FCH79" s="86"/>
      <c r="FCI79" s="86"/>
      <c r="FCJ79" s="86"/>
      <c r="FCK79" s="86"/>
      <c r="FCL79" s="86"/>
      <c r="FCM79" s="86"/>
      <c r="FCN79" s="86"/>
      <c r="FCO79" s="86"/>
      <c r="FCP79" s="86"/>
      <c r="FCQ79" s="86"/>
      <c r="FCR79" s="86"/>
      <c r="FCS79" s="86"/>
      <c r="FCT79" s="86"/>
      <c r="FCU79" s="86"/>
      <c r="FCV79" s="86"/>
      <c r="FCW79" s="86"/>
      <c r="FCX79" s="86"/>
      <c r="FCY79" s="86"/>
      <c r="FCZ79" s="86"/>
      <c r="FDA79" s="86"/>
      <c r="FDB79" s="86"/>
      <c r="FDC79" s="86"/>
      <c r="FDD79" s="86"/>
      <c r="FDE79" s="86"/>
      <c r="FDF79" s="86"/>
      <c r="FDG79" s="86"/>
      <c r="FDH79" s="86"/>
      <c r="FDI79" s="86"/>
      <c r="FDJ79" s="86"/>
      <c r="FDK79" s="86"/>
      <c r="FDL79" s="86"/>
      <c r="FDM79" s="86"/>
      <c r="FDN79" s="86"/>
      <c r="FDO79" s="86"/>
      <c r="FDP79" s="86"/>
      <c r="FDQ79" s="86"/>
      <c r="FDR79" s="86"/>
      <c r="FDS79" s="86"/>
      <c r="FDT79" s="86"/>
      <c r="FDU79" s="86"/>
      <c r="FDV79" s="86"/>
      <c r="FDW79" s="86"/>
      <c r="FDX79" s="86"/>
      <c r="FDY79" s="86"/>
      <c r="FDZ79" s="86"/>
      <c r="FEA79" s="86"/>
      <c r="FEB79" s="86"/>
      <c r="FEC79" s="86"/>
      <c r="FED79" s="86"/>
      <c r="FEE79" s="86"/>
      <c r="FEF79" s="86"/>
      <c r="FEG79" s="86"/>
      <c r="FEH79" s="86"/>
      <c r="FEI79" s="86"/>
      <c r="FEJ79" s="86"/>
      <c r="FEK79" s="86"/>
      <c r="FEL79" s="86"/>
      <c r="FEM79" s="86"/>
      <c r="FEN79" s="86"/>
      <c r="FEO79" s="86"/>
      <c r="FEP79" s="86"/>
      <c r="FEQ79" s="86"/>
      <c r="FER79" s="86"/>
      <c r="FES79" s="86"/>
      <c r="FET79" s="86"/>
      <c r="FEU79" s="86"/>
      <c r="FEV79" s="86"/>
      <c r="FEW79" s="86"/>
      <c r="FEX79" s="86"/>
      <c r="FEY79" s="86"/>
      <c r="FEZ79" s="86"/>
      <c r="FFA79" s="86"/>
      <c r="FFB79" s="86"/>
      <c r="FFC79" s="86"/>
      <c r="FFD79" s="86"/>
      <c r="FFE79" s="86"/>
      <c r="FFF79" s="86"/>
      <c r="FFG79" s="86"/>
      <c r="FFH79" s="86"/>
      <c r="FFI79" s="86"/>
      <c r="FFJ79" s="86"/>
      <c r="FFK79" s="86"/>
      <c r="FFL79" s="86"/>
      <c r="FFM79" s="86"/>
      <c r="FFN79" s="86"/>
      <c r="FFO79" s="86"/>
      <c r="FFP79" s="86"/>
      <c r="FFQ79" s="86"/>
      <c r="FFR79" s="86"/>
      <c r="FFS79" s="86"/>
      <c r="FFT79" s="86"/>
      <c r="FFU79" s="86"/>
      <c r="FFV79" s="86"/>
      <c r="FFW79" s="86"/>
      <c r="FFX79" s="86"/>
      <c r="FFY79" s="86"/>
      <c r="FFZ79" s="86"/>
      <c r="FGA79" s="86"/>
      <c r="FGB79" s="86"/>
      <c r="FGC79" s="86"/>
      <c r="FGD79" s="86"/>
      <c r="FGE79" s="86"/>
      <c r="FGF79" s="86"/>
      <c r="FGG79" s="86"/>
      <c r="FGH79" s="86"/>
      <c r="FGI79" s="86"/>
      <c r="FGJ79" s="86"/>
      <c r="FGK79" s="86"/>
      <c r="FGL79" s="86"/>
      <c r="FGM79" s="86"/>
      <c r="FGN79" s="86"/>
      <c r="FGO79" s="86"/>
      <c r="FGP79" s="86"/>
      <c r="FGQ79" s="86"/>
      <c r="FGR79" s="86"/>
      <c r="FGS79" s="86"/>
      <c r="FGT79" s="86"/>
      <c r="FGU79" s="86"/>
      <c r="FGV79" s="86"/>
      <c r="FGW79" s="86"/>
      <c r="FGX79" s="86"/>
      <c r="FGY79" s="86"/>
      <c r="FGZ79" s="86"/>
      <c r="FHA79" s="86"/>
      <c r="FHB79" s="86"/>
      <c r="FHC79" s="86"/>
      <c r="FHD79" s="86"/>
      <c r="FHE79" s="86"/>
      <c r="FHF79" s="86"/>
      <c r="FHG79" s="86"/>
      <c r="FHH79" s="86"/>
      <c r="FHI79" s="86"/>
      <c r="FHJ79" s="86"/>
      <c r="FHK79" s="86"/>
      <c r="FHL79" s="86"/>
      <c r="FHM79" s="86"/>
      <c r="FHN79" s="86"/>
      <c r="FHO79" s="86"/>
      <c r="FHP79" s="86"/>
      <c r="FHQ79" s="86"/>
      <c r="FHR79" s="86"/>
      <c r="FHS79" s="86"/>
      <c r="FHT79" s="86"/>
      <c r="FHU79" s="86"/>
      <c r="FHV79" s="86"/>
      <c r="FHW79" s="86"/>
      <c r="FHX79" s="86"/>
      <c r="FHY79" s="86"/>
      <c r="FHZ79" s="86"/>
      <c r="FIA79" s="86"/>
      <c r="FIB79" s="86"/>
      <c r="FIC79" s="86"/>
      <c r="FID79" s="86"/>
      <c r="FIE79" s="86"/>
      <c r="FIF79" s="86"/>
      <c r="FIG79" s="86"/>
      <c r="FIH79" s="86"/>
      <c r="FII79" s="86"/>
      <c r="FIJ79" s="86"/>
      <c r="FIK79" s="86"/>
      <c r="FIL79" s="86"/>
      <c r="FIM79" s="86"/>
      <c r="FIN79" s="86"/>
      <c r="FIO79" s="86"/>
      <c r="FIP79" s="86"/>
      <c r="FIQ79" s="86"/>
      <c r="FIR79" s="86"/>
      <c r="FIS79" s="86"/>
      <c r="FIT79" s="86"/>
      <c r="FIU79" s="86"/>
      <c r="FIV79" s="86"/>
      <c r="FIW79" s="86"/>
      <c r="FIX79" s="86"/>
      <c r="FIY79" s="86"/>
      <c r="FIZ79" s="86"/>
      <c r="FJA79" s="86"/>
      <c r="FJB79" s="86"/>
      <c r="FJC79" s="86"/>
      <c r="FJD79" s="86"/>
      <c r="FJE79" s="86"/>
      <c r="FJF79" s="86"/>
      <c r="FJG79" s="86"/>
      <c r="FJH79" s="86"/>
      <c r="FJI79" s="86"/>
      <c r="FJJ79" s="86"/>
      <c r="FJK79" s="86"/>
      <c r="FJL79" s="86"/>
      <c r="FJM79" s="86"/>
      <c r="FJN79" s="86"/>
      <c r="FJO79" s="86"/>
      <c r="FJP79" s="86"/>
      <c r="FJQ79" s="86"/>
      <c r="FJR79" s="86"/>
      <c r="FJS79" s="86"/>
      <c r="FJT79" s="86"/>
      <c r="FJU79" s="86"/>
      <c r="FJV79" s="86"/>
      <c r="FJW79" s="86"/>
      <c r="FJX79" s="86"/>
      <c r="FJY79" s="86"/>
      <c r="FJZ79" s="86"/>
      <c r="FKA79" s="86"/>
      <c r="FKB79" s="86"/>
      <c r="FKC79" s="86"/>
      <c r="FKD79" s="86"/>
      <c r="FKE79" s="86"/>
      <c r="FKF79" s="86"/>
      <c r="FKG79" s="86"/>
      <c r="FKH79" s="86"/>
      <c r="FKI79" s="86"/>
      <c r="FKJ79" s="86"/>
      <c r="FKK79" s="86"/>
      <c r="FKL79" s="86"/>
      <c r="FKM79" s="86"/>
      <c r="FKN79" s="86"/>
      <c r="FKO79" s="86"/>
      <c r="FKP79" s="86"/>
      <c r="FKQ79" s="86"/>
      <c r="FKR79" s="86"/>
      <c r="FKS79" s="86"/>
      <c r="FKT79" s="86"/>
      <c r="FKU79" s="86"/>
      <c r="FKV79" s="86"/>
      <c r="FKW79" s="86"/>
      <c r="FKX79" s="86"/>
      <c r="FKY79" s="86"/>
      <c r="FKZ79" s="86"/>
      <c r="FLA79" s="86"/>
      <c r="FLB79" s="86"/>
      <c r="FLC79" s="86"/>
      <c r="FLD79" s="86"/>
      <c r="FLE79" s="86"/>
      <c r="FLF79" s="86"/>
      <c r="FLG79" s="86"/>
      <c r="FLH79" s="86"/>
      <c r="FLI79" s="86"/>
      <c r="FLJ79" s="86"/>
      <c r="FLK79" s="86"/>
      <c r="FLL79" s="86"/>
      <c r="FLM79" s="86"/>
      <c r="FLN79" s="86"/>
      <c r="FLO79" s="86"/>
      <c r="FLP79" s="86"/>
      <c r="FLQ79" s="86"/>
      <c r="FLR79" s="86"/>
      <c r="FLS79" s="86"/>
      <c r="FLT79" s="86"/>
      <c r="FLU79" s="86"/>
      <c r="FLV79" s="86"/>
      <c r="FLW79" s="86"/>
      <c r="FLX79" s="86"/>
      <c r="FLY79" s="86"/>
      <c r="FLZ79" s="86"/>
      <c r="FMA79" s="86"/>
      <c r="FMB79" s="86"/>
      <c r="FMC79" s="86"/>
      <c r="FMD79" s="86"/>
      <c r="FME79" s="86"/>
      <c r="FMF79" s="86"/>
      <c r="FMG79" s="86"/>
      <c r="FMH79" s="86"/>
      <c r="FMI79" s="86"/>
      <c r="FMJ79" s="86"/>
      <c r="FMK79" s="86"/>
      <c r="FML79" s="86"/>
      <c r="FMM79" s="86"/>
      <c r="FMN79" s="86"/>
      <c r="FMO79" s="86"/>
      <c r="FMP79" s="86"/>
      <c r="FMQ79" s="86"/>
      <c r="FMR79" s="86"/>
      <c r="FMS79" s="86"/>
      <c r="FMT79" s="86"/>
      <c r="FMU79" s="86"/>
      <c r="FMV79" s="86"/>
      <c r="FMW79" s="86"/>
      <c r="FMX79" s="86"/>
      <c r="FMY79" s="86"/>
      <c r="FMZ79" s="86"/>
      <c r="FNA79" s="86"/>
      <c r="FNB79" s="86"/>
      <c r="FNC79" s="86"/>
      <c r="FND79" s="86"/>
      <c r="FNE79" s="86"/>
      <c r="FNF79" s="86"/>
      <c r="FNG79" s="86"/>
      <c r="FNH79" s="86"/>
      <c r="FNI79" s="86"/>
      <c r="FNJ79" s="86"/>
      <c r="FNK79" s="86"/>
      <c r="FNL79" s="86"/>
      <c r="FNM79" s="86"/>
      <c r="FNN79" s="86"/>
      <c r="FNO79" s="86"/>
      <c r="FNP79" s="86"/>
      <c r="FNQ79" s="86"/>
      <c r="FNR79" s="86"/>
      <c r="FNS79" s="86"/>
      <c r="FNT79" s="86"/>
      <c r="FNU79" s="86"/>
      <c r="FNV79" s="86"/>
      <c r="FNW79" s="86"/>
      <c r="FNX79" s="86"/>
      <c r="FNY79" s="86"/>
      <c r="FNZ79" s="86"/>
      <c r="FOA79" s="86"/>
      <c r="FOB79" s="86"/>
      <c r="FOC79" s="86"/>
      <c r="FOD79" s="86"/>
      <c r="FOE79" s="86"/>
      <c r="FOF79" s="86"/>
      <c r="FOG79" s="86"/>
      <c r="FOH79" s="86"/>
      <c r="FOI79" s="86"/>
      <c r="FOJ79" s="86"/>
      <c r="FOK79" s="86"/>
      <c r="FOL79" s="86"/>
      <c r="FOM79" s="86"/>
      <c r="FON79" s="86"/>
      <c r="FOO79" s="86"/>
      <c r="FOP79" s="86"/>
      <c r="FOQ79" s="86"/>
      <c r="FOR79" s="86"/>
      <c r="FOS79" s="86"/>
      <c r="FOT79" s="86"/>
      <c r="FOU79" s="86"/>
      <c r="FOV79" s="86"/>
      <c r="FOW79" s="86"/>
      <c r="FOX79" s="86"/>
      <c r="FOY79" s="86"/>
      <c r="FOZ79" s="86"/>
      <c r="FPA79" s="86"/>
      <c r="FPB79" s="86"/>
      <c r="FPC79" s="86"/>
      <c r="FPD79" s="86"/>
      <c r="FPE79" s="86"/>
      <c r="FPF79" s="86"/>
      <c r="FPG79" s="86"/>
      <c r="FPH79" s="86"/>
      <c r="FPI79" s="86"/>
      <c r="FPJ79" s="86"/>
      <c r="FPK79" s="86"/>
      <c r="FPL79" s="86"/>
      <c r="FPM79" s="86"/>
      <c r="FPN79" s="86"/>
      <c r="FPO79" s="86"/>
      <c r="FPP79" s="86"/>
      <c r="FPQ79" s="86"/>
      <c r="FPR79" s="86"/>
      <c r="FPS79" s="86"/>
      <c r="FPT79" s="86"/>
      <c r="FPU79" s="86"/>
      <c r="FPV79" s="86"/>
      <c r="FPW79" s="86"/>
      <c r="FPX79" s="86"/>
      <c r="FPY79" s="86"/>
      <c r="FPZ79" s="86"/>
      <c r="FQA79" s="86"/>
      <c r="FQB79" s="86"/>
      <c r="FQC79" s="86"/>
      <c r="FQD79" s="86"/>
      <c r="FQE79" s="86"/>
      <c r="FQF79" s="86"/>
      <c r="FQG79" s="86"/>
      <c r="FQH79" s="86"/>
      <c r="FQI79" s="86"/>
      <c r="FQJ79" s="86"/>
      <c r="FQK79" s="86"/>
      <c r="FQL79" s="86"/>
      <c r="FQM79" s="86"/>
      <c r="FQN79" s="86"/>
      <c r="FQO79" s="86"/>
      <c r="FQP79" s="86"/>
      <c r="FQQ79" s="86"/>
      <c r="FQR79" s="86"/>
      <c r="FQS79" s="86"/>
      <c r="FQT79" s="86"/>
      <c r="FQU79" s="86"/>
      <c r="FQV79" s="86"/>
      <c r="FQW79" s="86"/>
      <c r="FQX79" s="86"/>
      <c r="FQY79" s="86"/>
      <c r="FQZ79" s="86"/>
      <c r="FRA79" s="86"/>
      <c r="FRB79" s="86"/>
      <c r="FRC79" s="86"/>
      <c r="FRD79" s="86"/>
      <c r="FRE79" s="86"/>
      <c r="FRF79" s="86"/>
      <c r="FRG79" s="86"/>
      <c r="FRH79" s="86"/>
      <c r="FRI79" s="86"/>
      <c r="FRJ79" s="86"/>
      <c r="FRK79" s="86"/>
      <c r="FRL79" s="86"/>
      <c r="FRM79" s="86"/>
      <c r="FRN79" s="86"/>
      <c r="FRO79" s="86"/>
      <c r="FRP79" s="86"/>
      <c r="FRQ79" s="86"/>
      <c r="FRR79" s="86"/>
      <c r="FRS79" s="86"/>
      <c r="FRT79" s="86"/>
      <c r="FRU79" s="86"/>
      <c r="FRV79" s="86"/>
      <c r="FRW79" s="86"/>
      <c r="FRX79" s="86"/>
      <c r="FRY79" s="86"/>
      <c r="FRZ79" s="86"/>
      <c r="FSA79" s="86"/>
      <c r="FSB79" s="86"/>
      <c r="FSC79" s="86"/>
      <c r="FSD79" s="86"/>
      <c r="FSE79" s="86"/>
      <c r="FSF79" s="86"/>
      <c r="FSG79" s="86"/>
      <c r="FSH79" s="86"/>
      <c r="FSI79" s="86"/>
      <c r="FSJ79" s="86"/>
      <c r="FSK79" s="86"/>
      <c r="FSL79" s="86"/>
      <c r="FSM79" s="86"/>
      <c r="FSN79" s="86"/>
      <c r="FSO79" s="86"/>
      <c r="FSP79" s="86"/>
      <c r="FSQ79" s="86"/>
      <c r="FSR79" s="86"/>
      <c r="FSS79" s="86"/>
      <c r="FST79" s="86"/>
      <c r="FSU79" s="86"/>
      <c r="FSV79" s="86"/>
      <c r="FSW79" s="86"/>
      <c r="FSX79" s="86"/>
      <c r="FSY79" s="86"/>
      <c r="FSZ79" s="86"/>
      <c r="FTA79" s="86"/>
      <c r="FTB79" s="86"/>
      <c r="FTC79" s="86"/>
      <c r="FTD79" s="86"/>
      <c r="FTE79" s="86"/>
      <c r="FTF79" s="86"/>
      <c r="FTG79" s="86"/>
      <c r="FTH79" s="86"/>
      <c r="FTI79" s="86"/>
      <c r="FTJ79" s="86"/>
      <c r="FTK79" s="86"/>
      <c r="FTL79" s="86"/>
      <c r="FTM79" s="86"/>
      <c r="FTN79" s="86"/>
      <c r="FTO79" s="86"/>
      <c r="FTP79" s="86"/>
      <c r="FTQ79" s="86"/>
      <c r="FTR79" s="86"/>
      <c r="FTS79" s="86"/>
      <c r="FTT79" s="86"/>
      <c r="FTU79" s="86"/>
      <c r="FTV79" s="86"/>
      <c r="FTW79" s="86"/>
      <c r="FTX79" s="86"/>
      <c r="FTY79" s="86"/>
      <c r="FTZ79" s="86"/>
      <c r="FUA79" s="86"/>
      <c r="FUB79" s="86"/>
      <c r="FUC79" s="86"/>
      <c r="FUD79" s="86"/>
      <c r="FUE79" s="86"/>
      <c r="FUF79" s="86"/>
      <c r="FUG79" s="86"/>
      <c r="FUH79" s="86"/>
      <c r="FUI79" s="86"/>
      <c r="FUJ79" s="86"/>
      <c r="FUK79" s="86"/>
      <c r="FUL79" s="86"/>
      <c r="FUM79" s="86"/>
      <c r="FUN79" s="86"/>
      <c r="FUO79" s="86"/>
      <c r="FUP79" s="86"/>
      <c r="FUQ79" s="86"/>
      <c r="FUR79" s="86"/>
      <c r="FUS79" s="86"/>
      <c r="FUT79" s="86"/>
      <c r="FUU79" s="86"/>
      <c r="FUV79" s="86"/>
      <c r="FUW79" s="86"/>
      <c r="FUX79" s="86"/>
      <c r="FUY79" s="86"/>
      <c r="FUZ79" s="86"/>
      <c r="FVA79" s="86"/>
      <c r="FVB79" s="86"/>
      <c r="FVC79" s="86"/>
      <c r="FVD79" s="86"/>
      <c r="FVE79" s="86"/>
      <c r="FVF79" s="86"/>
      <c r="FVG79" s="86"/>
      <c r="FVH79" s="86"/>
      <c r="FVI79" s="86"/>
      <c r="FVJ79" s="86"/>
      <c r="FVK79" s="86"/>
      <c r="FVL79" s="86"/>
      <c r="FVM79" s="86"/>
      <c r="FVN79" s="86"/>
      <c r="FVO79" s="86"/>
      <c r="FVP79" s="86"/>
      <c r="FVQ79" s="86"/>
      <c r="FVR79" s="86"/>
      <c r="FVS79" s="86"/>
      <c r="FVT79" s="86"/>
      <c r="FVU79" s="86"/>
      <c r="FVV79" s="86"/>
      <c r="FVW79" s="86"/>
      <c r="FVX79" s="86"/>
      <c r="FVY79" s="86"/>
      <c r="FVZ79" s="86"/>
      <c r="FWA79" s="86"/>
      <c r="FWB79" s="86"/>
      <c r="FWC79" s="86"/>
      <c r="FWD79" s="86"/>
      <c r="FWE79" s="86"/>
      <c r="FWF79" s="86"/>
      <c r="FWG79" s="86"/>
      <c r="FWH79" s="86"/>
      <c r="FWI79" s="86"/>
      <c r="FWJ79" s="86"/>
      <c r="FWK79" s="86"/>
      <c r="FWL79" s="86"/>
      <c r="FWM79" s="86"/>
      <c r="FWN79" s="86"/>
      <c r="FWO79" s="86"/>
      <c r="FWP79" s="86"/>
      <c r="FWQ79" s="86"/>
      <c r="FWR79" s="86"/>
      <c r="FWS79" s="86"/>
      <c r="FWT79" s="86"/>
      <c r="FWU79" s="86"/>
      <c r="FWV79" s="86"/>
      <c r="FWW79" s="86"/>
      <c r="FWX79" s="86"/>
      <c r="FWY79" s="86"/>
      <c r="FWZ79" s="86"/>
      <c r="FXA79" s="86"/>
      <c r="FXB79" s="86"/>
      <c r="FXC79" s="86"/>
      <c r="FXD79" s="86"/>
      <c r="FXE79" s="86"/>
      <c r="FXF79" s="86"/>
      <c r="FXG79" s="86"/>
      <c r="FXH79" s="86"/>
      <c r="FXI79" s="86"/>
      <c r="FXJ79" s="86"/>
      <c r="FXK79" s="86"/>
      <c r="FXL79" s="86"/>
      <c r="FXM79" s="86"/>
      <c r="FXN79" s="86"/>
      <c r="FXO79" s="86"/>
      <c r="FXP79" s="86"/>
      <c r="FXQ79" s="86"/>
      <c r="FXR79" s="86"/>
      <c r="FXS79" s="86"/>
      <c r="FXT79" s="86"/>
      <c r="FXU79" s="86"/>
      <c r="FXV79" s="86"/>
      <c r="FXW79" s="86"/>
      <c r="FXX79" s="86"/>
      <c r="FXY79" s="86"/>
      <c r="FXZ79" s="86"/>
      <c r="FYA79" s="86"/>
      <c r="FYB79" s="86"/>
      <c r="FYC79" s="86"/>
      <c r="FYD79" s="86"/>
      <c r="FYE79" s="86"/>
      <c r="FYF79" s="86"/>
      <c r="FYG79" s="86"/>
      <c r="FYH79" s="86"/>
      <c r="FYI79" s="86"/>
      <c r="FYJ79" s="86"/>
      <c r="FYK79" s="86"/>
      <c r="FYL79" s="86"/>
      <c r="FYM79" s="86"/>
      <c r="FYN79" s="86"/>
      <c r="FYO79" s="86"/>
      <c r="FYP79" s="86"/>
      <c r="FYQ79" s="86"/>
      <c r="FYR79" s="86"/>
      <c r="FYS79" s="86"/>
      <c r="FYT79" s="86"/>
      <c r="FYU79" s="86"/>
      <c r="FYV79" s="86"/>
      <c r="FYW79" s="86"/>
      <c r="FYX79" s="86"/>
      <c r="FYY79" s="86"/>
      <c r="FYZ79" s="86"/>
      <c r="FZA79" s="86"/>
      <c r="FZB79" s="86"/>
      <c r="FZC79" s="86"/>
      <c r="FZD79" s="86"/>
      <c r="FZE79" s="86"/>
      <c r="FZF79" s="86"/>
      <c r="FZG79" s="86"/>
      <c r="FZH79" s="86"/>
      <c r="FZI79" s="86"/>
      <c r="FZJ79" s="86"/>
      <c r="FZK79" s="86"/>
      <c r="FZL79" s="86"/>
      <c r="FZM79" s="86"/>
      <c r="FZN79" s="86"/>
      <c r="FZO79" s="86"/>
      <c r="FZP79" s="86"/>
      <c r="FZQ79" s="86"/>
      <c r="FZR79" s="86"/>
      <c r="FZS79" s="86"/>
      <c r="FZT79" s="86"/>
      <c r="FZU79" s="86"/>
      <c r="FZV79" s="86"/>
      <c r="FZW79" s="86"/>
      <c r="FZX79" s="86"/>
      <c r="FZY79" s="86"/>
      <c r="FZZ79" s="86"/>
      <c r="GAA79" s="86"/>
      <c r="GAB79" s="86"/>
      <c r="GAC79" s="86"/>
      <c r="GAD79" s="86"/>
      <c r="GAE79" s="86"/>
      <c r="GAF79" s="86"/>
      <c r="GAG79" s="86"/>
      <c r="GAH79" s="86"/>
      <c r="GAI79" s="86"/>
      <c r="GAJ79" s="86"/>
      <c r="GAK79" s="86"/>
      <c r="GAL79" s="86"/>
      <c r="GAM79" s="86"/>
      <c r="GAN79" s="86"/>
      <c r="GAO79" s="86"/>
      <c r="GAP79" s="86"/>
      <c r="GAQ79" s="86"/>
      <c r="GAR79" s="86"/>
      <c r="GAS79" s="86"/>
      <c r="GAT79" s="86"/>
      <c r="GAU79" s="86"/>
      <c r="GAV79" s="86"/>
      <c r="GAW79" s="86"/>
      <c r="GAX79" s="86"/>
      <c r="GAY79" s="86"/>
      <c r="GAZ79" s="86"/>
      <c r="GBA79" s="86"/>
      <c r="GBB79" s="86"/>
      <c r="GBC79" s="86"/>
      <c r="GBD79" s="86"/>
      <c r="GBE79" s="86"/>
      <c r="GBF79" s="86"/>
      <c r="GBG79" s="86"/>
      <c r="GBH79" s="86"/>
      <c r="GBI79" s="86"/>
      <c r="GBJ79" s="86"/>
      <c r="GBK79" s="86"/>
      <c r="GBL79" s="86"/>
      <c r="GBM79" s="86"/>
      <c r="GBN79" s="86"/>
      <c r="GBO79" s="86"/>
      <c r="GBP79" s="86"/>
      <c r="GBQ79" s="86"/>
      <c r="GBR79" s="86"/>
      <c r="GBS79" s="86"/>
      <c r="GBT79" s="86"/>
      <c r="GBU79" s="86"/>
      <c r="GBV79" s="86"/>
      <c r="GBW79" s="86"/>
      <c r="GBX79" s="86"/>
      <c r="GBY79" s="86"/>
      <c r="GBZ79" s="86"/>
      <c r="GCA79" s="86"/>
      <c r="GCB79" s="86"/>
      <c r="GCC79" s="86"/>
      <c r="GCD79" s="86"/>
      <c r="GCE79" s="86"/>
      <c r="GCF79" s="86"/>
      <c r="GCG79" s="86"/>
      <c r="GCH79" s="86"/>
      <c r="GCI79" s="86"/>
      <c r="GCJ79" s="86"/>
      <c r="GCK79" s="86"/>
      <c r="GCL79" s="86"/>
      <c r="GCM79" s="86"/>
      <c r="GCN79" s="86"/>
      <c r="GCO79" s="86"/>
      <c r="GCP79" s="86"/>
      <c r="GCQ79" s="86"/>
      <c r="GCR79" s="86"/>
      <c r="GCS79" s="86"/>
      <c r="GCT79" s="86"/>
      <c r="GCU79" s="86"/>
      <c r="GCV79" s="86"/>
      <c r="GCW79" s="86"/>
      <c r="GCX79" s="86"/>
      <c r="GCY79" s="86"/>
      <c r="GCZ79" s="86"/>
      <c r="GDA79" s="86"/>
      <c r="GDB79" s="86"/>
      <c r="GDC79" s="86"/>
      <c r="GDD79" s="86"/>
      <c r="GDE79" s="86"/>
      <c r="GDF79" s="86"/>
      <c r="GDG79" s="86"/>
      <c r="GDH79" s="86"/>
      <c r="GDI79" s="86"/>
      <c r="GDJ79" s="86"/>
      <c r="GDK79" s="86"/>
      <c r="GDL79" s="86"/>
      <c r="GDM79" s="86"/>
      <c r="GDN79" s="86"/>
      <c r="GDO79" s="86"/>
      <c r="GDP79" s="86"/>
      <c r="GDQ79" s="86"/>
      <c r="GDR79" s="86"/>
      <c r="GDS79" s="86"/>
      <c r="GDT79" s="86"/>
      <c r="GDU79" s="86"/>
      <c r="GDV79" s="86"/>
      <c r="GDW79" s="86"/>
      <c r="GDX79" s="86"/>
      <c r="GDY79" s="86"/>
      <c r="GDZ79" s="86"/>
      <c r="GEA79" s="86"/>
      <c r="GEB79" s="86"/>
      <c r="GEC79" s="86"/>
      <c r="GED79" s="86"/>
      <c r="GEE79" s="86"/>
      <c r="GEF79" s="86"/>
      <c r="GEG79" s="86"/>
      <c r="GEH79" s="86"/>
      <c r="GEI79" s="86"/>
      <c r="GEJ79" s="86"/>
      <c r="GEK79" s="86"/>
      <c r="GEL79" s="86"/>
      <c r="GEM79" s="86"/>
      <c r="GEN79" s="86"/>
      <c r="GEO79" s="86"/>
      <c r="GEP79" s="86"/>
      <c r="GEQ79" s="86"/>
      <c r="GER79" s="86"/>
      <c r="GES79" s="86"/>
      <c r="GET79" s="86"/>
      <c r="GEU79" s="86"/>
      <c r="GEV79" s="86"/>
      <c r="GEW79" s="86"/>
      <c r="GEX79" s="86"/>
      <c r="GEY79" s="86"/>
      <c r="GEZ79" s="86"/>
      <c r="GFA79" s="86"/>
      <c r="GFB79" s="86"/>
      <c r="GFC79" s="86"/>
      <c r="GFD79" s="86"/>
      <c r="GFE79" s="86"/>
      <c r="GFF79" s="86"/>
      <c r="GFG79" s="86"/>
      <c r="GFH79" s="86"/>
      <c r="GFI79" s="86"/>
      <c r="GFJ79" s="86"/>
      <c r="GFK79" s="86"/>
      <c r="GFL79" s="86"/>
      <c r="GFM79" s="86"/>
      <c r="GFN79" s="86"/>
      <c r="GFO79" s="86"/>
      <c r="GFP79" s="86"/>
      <c r="GFQ79" s="86"/>
      <c r="GFR79" s="86"/>
      <c r="GFS79" s="86"/>
      <c r="GFT79" s="86"/>
      <c r="GFU79" s="86"/>
      <c r="GFV79" s="86"/>
      <c r="GFW79" s="86"/>
      <c r="GFX79" s="86"/>
      <c r="GFY79" s="86"/>
      <c r="GFZ79" s="86"/>
      <c r="GGA79" s="86"/>
      <c r="GGB79" s="86"/>
      <c r="GGC79" s="86"/>
      <c r="GGD79" s="86"/>
      <c r="GGE79" s="86"/>
      <c r="GGF79" s="86"/>
      <c r="GGG79" s="86"/>
      <c r="GGH79" s="86"/>
      <c r="GGI79" s="86"/>
      <c r="GGJ79" s="86"/>
      <c r="GGK79" s="86"/>
      <c r="GGL79" s="86"/>
      <c r="GGM79" s="86"/>
      <c r="GGN79" s="86"/>
      <c r="GGO79" s="86"/>
      <c r="GGP79" s="86"/>
      <c r="GGQ79" s="86"/>
      <c r="GGR79" s="86"/>
      <c r="GGS79" s="86"/>
      <c r="GGT79" s="86"/>
      <c r="GGU79" s="86"/>
      <c r="GGV79" s="86"/>
      <c r="GGW79" s="86"/>
      <c r="GGX79" s="86"/>
      <c r="GGY79" s="86"/>
      <c r="GGZ79" s="86"/>
      <c r="GHA79" s="86"/>
      <c r="GHB79" s="86"/>
      <c r="GHC79" s="86"/>
      <c r="GHD79" s="86"/>
      <c r="GHE79" s="86"/>
      <c r="GHF79" s="86"/>
      <c r="GHG79" s="86"/>
      <c r="GHH79" s="86"/>
      <c r="GHI79" s="86"/>
      <c r="GHJ79" s="86"/>
      <c r="GHK79" s="86"/>
      <c r="GHL79" s="86"/>
      <c r="GHM79" s="86"/>
      <c r="GHN79" s="86"/>
      <c r="GHO79" s="86"/>
      <c r="GHP79" s="86"/>
      <c r="GHQ79" s="86"/>
      <c r="GHR79" s="86"/>
      <c r="GHS79" s="86"/>
      <c r="GHT79" s="86"/>
      <c r="GHU79" s="86"/>
      <c r="GHV79" s="86"/>
      <c r="GHW79" s="86"/>
      <c r="GHX79" s="86"/>
      <c r="GHY79" s="86"/>
      <c r="GHZ79" s="86"/>
      <c r="GIA79" s="86"/>
      <c r="GIB79" s="86"/>
      <c r="GIC79" s="86"/>
      <c r="GID79" s="86"/>
      <c r="GIE79" s="86"/>
      <c r="GIF79" s="86"/>
      <c r="GIG79" s="86"/>
      <c r="GIH79" s="86"/>
      <c r="GII79" s="86"/>
      <c r="GIJ79" s="86"/>
      <c r="GIK79" s="86"/>
      <c r="GIL79" s="86"/>
      <c r="GIM79" s="86"/>
      <c r="GIN79" s="86"/>
      <c r="GIO79" s="86"/>
      <c r="GIP79" s="86"/>
      <c r="GIQ79" s="86"/>
      <c r="GIR79" s="86"/>
      <c r="GIS79" s="86"/>
      <c r="GIT79" s="86"/>
      <c r="GIU79" s="86"/>
      <c r="GIV79" s="86"/>
      <c r="GIW79" s="86"/>
      <c r="GIX79" s="86"/>
      <c r="GIY79" s="86"/>
      <c r="GIZ79" s="86"/>
      <c r="GJA79" s="86"/>
      <c r="GJB79" s="86"/>
      <c r="GJC79" s="86"/>
      <c r="GJD79" s="86"/>
      <c r="GJE79" s="86"/>
      <c r="GJF79" s="86"/>
      <c r="GJG79" s="86"/>
      <c r="GJH79" s="86"/>
      <c r="GJI79" s="86"/>
      <c r="GJJ79" s="86"/>
      <c r="GJK79" s="86"/>
      <c r="GJL79" s="86"/>
      <c r="GJM79" s="86"/>
      <c r="GJN79" s="86"/>
      <c r="GJO79" s="86"/>
      <c r="GJP79" s="86"/>
      <c r="GJQ79" s="86"/>
      <c r="GJR79" s="86"/>
      <c r="GJS79" s="86"/>
      <c r="GJT79" s="86"/>
      <c r="GJU79" s="86"/>
      <c r="GJV79" s="86"/>
      <c r="GJW79" s="86"/>
      <c r="GJX79" s="86"/>
      <c r="GJY79" s="86"/>
      <c r="GJZ79" s="86"/>
      <c r="GKA79" s="86"/>
      <c r="GKB79" s="86"/>
      <c r="GKC79" s="86"/>
      <c r="GKD79" s="86"/>
      <c r="GKE79" s="86"/>
      <c r="GKF79" s="86"/>
      <c r="GKG79" s="86"/>
      <c r="GKH79" s="86"/>
      <c r="GKI79" s="86"/>
      <c r="GKJ79" s="86"/>
      <c r="GKK79" s="86"/>
      <c r="GKL79" s="86"/>
      <c r="GKM79" s="86"/>
      <c r="GKN79" s="86"/>
      <c r="GKO79" s="86"/>
      <c r="GKP79" s="86"/>
      <c r="GKQ79" s="86"/>
      <c r="GKR79" s="86"/>
      <c r="GKS79" s="86"/>
      <c r="GKT79" s="86"/>
      <c r="GKU79" s="86"/>
      <c r="GKV79" s="86"/>
      <c r="GKW79" s="86"/>
      <c r="GKX79" s="86"/>
      <c r="GKY79" s="86"/>
      <c r="GKZ79" s="86"/>
      <c r="GLA79" s="86"/>
      <c r="GLB79" s="86"/>
      <c r="GLC79" s="86"/>
      <c r="GLD79" s="86"/>
      <c r="GLE79" s="86"/>
      <c r="GLF79" s="86"/>
      <c r="GLG79" s="86"/>
      <c r="GLH79" s="86"/>
      <c r="GLI79" s="86"/>
      <c r="GLJ79" s="86"/>
      <c r="GLK79" s="86"/>
      <c r="GLL79" s="86"/>
      <c r="GLM79" s="86"/>
      <c r="GLN79" s="86"/>
      <c r="GLO79" s="86"/>
      <c r="GLP79" s="86"/>
      <c r="GLQ79" s="86"/>
      <c r="GLR79" s="86"/>
      <c r="GLS79" s="86"/>
      <c r="GLT79" s="86"/>
      <c r="GLU79" s="86"/>
      <c r="GLV79" s="86"/>
      <c r="GLW79" s="86"/>
      <c r="GLX79" s="86"/>
      <c r="GLY79" s="86"/>
      <c r="GLZ79" s="86"/>
      <c r="GMA79" s="86"/>
      <c r="GMB79" s="86"/>
      <c r="GMC79" s="86"/>
      <c r="GMD79" s="86"/>
      <c r="GME79" s="86"/>
      <c r="GMF79" s="86"/>
      <c r="GMG79" s="86"/>
      <c r="GMH79" s="86"/>
      <c r="GMI79" s="86"/>
      <c r="GMJ79" s="86"/>
      <c r="GMK79" s="86"/>
      <c r="GML79" s="86"/>
      <c r="GMM79" s="86"/>
      <c r="GMN79" s="86"/>
      <c r="GMO79" s="86"/>
      <c r="GMP79" s="86"/>
      <c r="GMQ79" s="86"/>
      <c r="GMR79" s="86"/>
      <c r="GMS79" s="86"/>
      <c r="GMT79" s="86"/>
      <c r="GMU79" s="86"/>
      <c r="GMV79" s="86"/>
      <c r="GMW79" s="86"/>
      <c r="GMX79" s="86"/>
      <c r="GMY79" s="86"/>
      <c r="GMZ79" s="86"/>
      <c r="GNA79" s="86"/>
      <c r="GNB79" s="86"/>
      <c r="GNC79" s="86"/>
      <c r="GND79" s="86"/>
      <c r="GNE79" s="86"/>
      <c r="GNF79" s="86"/>
      <c r="GNG79" s="86"/>
      <c r="GNH79" s="86"/>
      <c r="GNI79" s="86"/>
      <c r="GNJ79" s="86"/>
      <c r="GNK79" s="86"/>
      <c r="GNL79" s="86"/>
      <c r="GNM79" s="86"/>
      <c r="GNN79" s="86"/>
      <c r="GNO79" s="86"/>
      <c r="GNP79" s="86"/>
      <c r="GNQ79" s="86"/>
      <c r="GNR79" s="86"/>
      <c r="GNS79" s="86"/>
      <c r="GNT79" s="86"/>
      <c r="GNU79" s="86"/>
      <c r="GNV79" s="86"/>
      <c r="GNW79" s="86"/>
      <c r="GNX79" s="86"/>
      <c r="GNY79" s="86"/>
      <c r="GNZ79" s="86"/>
      <c r="GOA79" s="86"/>
      <c r="GOB79" s="86"/>
      <c r="GOC79" s="86"/>
      <c r="GOD79" s="86"/>
      <c r="GOE79" s="86"/>
      <c r="GOF79" s="86"/>
      <c r="GOG79" s="86"/>
      <c r="GOH79" s="86"/>
      <c r="GOI79" s="86"/>
      <c r="GOJ79" s="86"/>
      <c r="GOK79" s="86"/>
      <c r="GOL79" s="86"/>
      <c r="GOM79" s="86"/>
      <c r="GON79" s="86"/>
      <c r="GOO79" s="86"/>
      <c r="GOP79" s="86"/>
      <c r="GOQ79" s="86"/>
      <c r="GOR79" s="86"/>
      <c r="GOS79" s="86"/>
      <c r="GOT79" s="86"/>
      <c r="GOU79" s="86"/>
      <c r="GOV79" s="86"/>
      <c r="GOW79" s="86"/>
      <c r="GOX79" s="86"/>
      <c r="GOY79" s="86"/>
      <c r="GOZ79" s="86"/>
      <c r="GPA79" s="86"/>
      <c r="GPB79" s="86"/>
      <c r="GPC79" s="86"/>
      <c r="GPD79" s="86"/>
      <c r="GPE79" s="86"/>
      <c r="GPF79" s="86"/>
      <c r="GPG79" s="86"/>
      <c r="GPH79" s="86"/>
      <c r="GPI79" s="86"/>
      <c r="GPJ79" s="86"/>
      <c r="GPK79" s="86"/>
      <c r="GPL79" s="86"/>
      <c r="GPM79" s="86"/>
      <c r="GPN79" s="86"/>
      <c r="GPO79" s="86"/>
      <c r="GPP79" s="86"/>
      <c r="GPQ79" s="86"/>
      <c r="GPR79" s="86"/>
      <c r="GPS79" s="86"/>
      <c r="GPT79" s="86"/>
      <c r="GPU79" s="86"/>
      <c r="GPV79" s="86"/>
      <c r="GPW79" s="86"/>
      <c r="GPX79" s="86"/>
      <c r="GPY79" s="86"/>
      <c r="GPZ79" s="86"/>
      <c r="GQA79" s="86"/>
      <c r="GQB79" s="86"/>
      <c r="GQC79" s="86"/>
      <c r="GQD79" s="86"/>
      <c r="GQE79" s="86"/>
      <c r="GQF79" s="86"/>
      <c r="GQG79" s="86"/>
      <c r="GQH79" s="86"/>
      <c r="GQI79" s="86"/>
      <c r="GQJ79" s="86"/>
      <c r="GQK79" s="86"/>
      <c r="GQL79" s="86"/>
      <c r="GQM79" s="86"/>
      <c r="GQN79" s="86"/>
      <c r="GQO79" s="86"/>
      <c r="GQP79" s="86"/>
      <c r="GQQ79" s="86"/>
      <c r="GQR79" s="86"/>
      <c r="GQS79" s="86"/>
      <c r="GQT79" s="86"/>
      <c r="GQU79" s="86"/>
      <c r="GQV79" s="86"/>
      <c r="GQW79" s="86"/>
      <c r="GQX79" s="86"/>
      <c r="GQY79" s="86"/>
      <c r="GQZ79" s="86"/>
      <c r="GRA79" s="86"/>
      <c r="GRB79" s="86"/>
      <c r="GRC79" s="86"/>
      <c r="GRD79" s="86"/>
      <c r="GRE79" s="86"/>
      <c r="GRF79" s="86"/>
      <c r="GRG79" s="86"/>
      <c r="GRH79" s="86"/>
      <c r="GRI79" s="86"/>
      <c r="GRJ79" s="86"/>
      <c r="GRK79" s="86"/>
      <c r="GRL79" s="86"/>
      <c r="GRM79" s="86"/>
      <c r="GRN79" s="86"/>
      <c r="GRO79" s="86"/>
      <c r="GRP79" s="86"/>
      <c r="GRQ79" s="86"/>
      <c r="GRR79" s="86"/>
      <c r="GRS79" s="86"/>
      <c r="GRT79" s="86"/>
      <c r="GRU79" s="86"/>
      <c r="GRV79" s="86"/>
      <c r="GRW79" s="86"/>
      <c r="GRX79" s="86"/>
      <c r="GRY79" s="86"/>
      <c r="GRZ79" s="86"/>
      <c r="GSA79" s="86"/>
      <c r="GSB79" s="86"/>
      <c r="GSC79" s="86"/>
      <c r="GSD79" s="86"/>
      <c r="GSE79" s="86"/>
      <c r="GSF79" s="86"/>
      <c r="GSG79" s="86"/>
      <c r="GSH79" s="86"/>
      <c r="GSI79" s="86"/>
      <c r="GSJ79" s="86"/>
      <c r="GSK79" s="86"/>
      <c r="GSL79" s="86"/>
      <c r="GSM79" s="86"/>
      <c r="GSN79" s="86"/>
      <c r="GSO79" s="86"/>
      <c r="GSP79" s="86"/>
      <c r="GSQ79" s="86"/>
      <c r="GSR79" s="86"/>
      <c r="GSS79" s="86"/>
      <c r="GST79" s="86"/>
      <c r="GSU79" s="86"/>
      <c r="GSV79" s="86"/>
      <c r="GSW79" s="86"/>
      <c r="GSX79" s="86"/>
      <c r="GSY79" s="86"/>
      <c r="GSZ79" s="86"/>
      <c r="GTA79" s="86"/>
      <c r="GTB79" s="86"/>
      <c r="GTC79" s="86"/>
      <c r="GTD79" s="86"/>
      <c r="GTE79" s="86"/>
      <c r="GTF79" s="86"/>
      <c r="GTG79" s="86"/>
      <c r="GTH79" s="86"/>
      <c r="GTI79" s="86"/>
      <c r="GTJ79" s="86"/>
      <c r="GTK79" s="86"/>
      <c r="GTL79" s="86"/>
      <c r="GTM79" s="86"/>
      <c r="GTN79" s="86"/>
      <c r="GTO79" s="86"/>
      <c r="GTP79" s="86"/>
      <c r="GTQ79" s="86"/>
      <c r="GTR79" s="86"/>
      <c r="GTS79" s="86"/>
      <c r="GTT79" s="86"/>
      <c r="GTU79" s="86"/>
      <c r="GTV79" s="86"/>
      <c r="GTW79" s="86"/>
      <c r="GTX79" s="86"/>
      <c r="GTY79" s="86"/>
      <c r="GTZ79" s="86"/>
      <c r="GUA79" s="86"/>
      <c r="GUB79" s="86"/>
      <c r="GUC79" s="86"/>
      <c r="GUD79" s="86"/>
      <c r="GUE79" s="86"/>
      <c r="GUF79" s="86"/>
      <c r="GUG79" s="86"/>
      <c r="GUH79" s="86"/>
      <c r="GUI79" s="86"/>
      <c r="GUJ79" s="86"/>
      <c r="GUK79" s="86"/>
      <c r="GUL79" s="86"/>
      <c r="GUM79" s="86"/>
      <c r="GUN79" s="86"/>
      <c r="GUO79" s="86"/>
      <c r="GUP79" s="86"/>
      <c r="GUQ79" s="86"/>
      <c r="GUR79" s="86"/>
      <c r="GUS79" s="86"/>
      <c r="GUT79" s="86"/>
      <c r="GUU79" s="86"/>
      <c r="GUV79" s="86"/>
      <c r="GUW79" s="86"/>
      <c r="GUX79" s="86"/>
      <c r="GUY79" s="86"/>
      <c r="GUZ79" s="86"/>
      <c r="GVA79" s="86"/>
      <c r="GVB79" s="86"/>
      <c r="GVC79" s="86"/>
      <c r="GVD79" s="86"/>
      <c r="GVE79" s="86"/>
      <c r="GVF79" s="86"/>
      <c r="GVG79" s="86"/>
      <c r="GVH79" s="86"/>
      <c r="GVI79" s="86"/>
      <c r="GVJ79" s="86"/>
      <c r="GVK79" s="86"/>
      <c r="GVL79" s="86"/>
      <c r="GVM79" s="86"/>
      <c r="GVN79" s="86"/>
      <c r="GVO79" s="86"/>
      <c r="GVP79" s="86"/>
      <c r="GVQ79" s="86"/>
      <c r="GVR79" s="86"/>
      <c r="GVS79" s="86"/>
      <c r="GVT79" s="86"/>
      <c r="GVU79" s="86"/>
      <c r="GVV79" s="86"/>
      <c r="GVW79" s="86"/>
      <c r="GVX79" s="86"/>
      <c r="GVY79" s="86"/>
      <c r="GVZ79" s="86"/>
      <c r="GWA79" s="86"/>
      <c r="GWB79" s="86"/>
      <c r="GWC79" s="86"/>
      <c r="GWD79" s="86"/>
      <c r="GWE79" s="86"/>
      <c r="GWF79" s="86"/>
      <c r="GWG79" s="86"/>
      <c r="GWH79" s="86"/>
      <c r="GWI79" s="86"/>
      <c r="GWJ79" s="86"/>
      <c r="GWK79" s="86"/>
      <c r="GWL79" s="86"/>
      <c r="GWM79" s="86"/>
      <c r="GWN79" s="86"/>
      <c r="GWO79" s="86"/>
      <c r="GWP79" s="86"/>
      <c r="GWQ79" s="86"/>
      <c r="GWR79" s="86"/>
      <c r="GWS79" s="86"/>
      <c r="GWT79" s="86"/>
      <c r="GWU79" s="86"/>
      <c r="GWV79" s="86"/>
      <c r="GWW79" s="86"/>
      <c r="GWX79" s="86"/>
      <c r="GWY79" s="86"/>
      <c r="GWZ79" s="86"/>
      <c r="GXA79" s="86"/>
      <c r="GXB79" s="86"/>
      <c r="GXC79" s="86"/>
      <c r="GXD79" s="86"/>
      <c r="GXE79" s="86"/>
      <c r="GXF79" s="86"/>
      <c r="GXG79" s="86"/>
      <c r="GXH79" s="86"/>
      <c r="GXI79" s="86"/>
      <c r="GXJ79" s="86"/>
      <c r="GXK79" s="86"/>
      <c r="GXL79" s="86"/>
      <c r="GXM79" s="86"/>
      <c r="GXN79" s="86"/>
      <c r="GXO79" s="86"/>
      <c r="GXP79" s="86"/>
      <c r="GXQ79" s="86"/>
      <c r="GXR79" s="86"/>
      <c r="GXS79" s="86"/>
      <c r="GXT79" s="86"/>
      <c r="GXU79" s="86"/>
      <c r="GXV79" s="86"/>
      <c r="GXW79" s="86"/>
      <c r="GXX79" s="86"/>
      <c r="GXY79" s="86"/>
      <c r="GXZ79" s="86"/>
      <c r="GYA79" s="86"/>
      <c r="GYB79" s="86"/>
      <c r="GYC79" s="86"/>
      <c r="GYD79" s="86"/>
      <c r="GYE79" s="86"/>
      <c r="GYF79" s="86"/>
      <c r="GYG79" s="86"/>
      <c r="GYH79" s="86"/>
      <c r="GYI79" s="86"/>
      <c r="GYJ79" s="86"/>
      <c r="GYK79" s="86"/>
      <c r="GYL79" s="86"/>
      <c r="GYM79" s="86"/>
      <c r="GYN79" s="86"/>
      <c r="GYO79" s="86"/>
      <c r="GYP79" s="86"/>
      <c r="GYQ79" s="86"/>
      <c r="GYR79" s="86"/>
      <c r="GYS79" s="86"/>
      <c r="GYT79" s="86"/>
      <c r="GYU79" s="86"/>
      <c r="GYV79" s="86"/>
      <c r="GYW79" s="86"/>
      <c r="GYX79" s="86"/>
      <c r="GYY79" s="86"/>
      <c r="GYZ79" s="86"/>
      <c r="GZA79" s="86"/>
      <c r="GZB79" s="86"/>
      <c r="GZC79" s="86"/>
      <c r="GZD79" s="86"/>
      <c r="GZE79" s="86"/>
      <c r="GZF79" s="86"/>
      <c r="GZG79" s="86"/>
      <c r="GZH79" s="86"/>
      <c r="GZI79" s="86"/>
      <c r="GZJ79" s="86"/>
      <c r="GZK79" s="86"/>
      <c r="GZL79" s="86"/>
      <c r="GZM79" s="86"/>
      <c r="GZN79" s="86"/>
      <c r="GZO79" s="86"/>
      <c r="GZP79" s="86"/>
      <c r="GZQ79" s="86"/>
      <c r="GZR79" s="86"/>
      <c r="GZS79" s="86"/>
      <c r="GZT79" s="86"/>
      <c r="GZU79" s="86"/>
      <c r="GZV79" s="86"/>
      <c r="GZW79" s="86"/>
      <c r="GZX79" s="86"/>
      <c r="GZY79" s="86"/>
      <c r="GZZ79" s="86"/>
      <c r="HAA79" s="86"/>
      <c r="HAB79" s="86"/>
      <c r="HAC79" s="86"/>
      <c r="HAD79" s="86"/>
      <c r="HAE79" s="86"/>
      <c r="HAF79" s="86"/>
      <c r="HAG79" s="86"/>
      <c r="HAH79" s="86"/>
      <c r="HAI79" s="86"/>
      <c r="HAJ79" s="86"/>
      <c r="HAK79" s="86"/>
      <c r="HAL79" s="86"/>
      <c r="HAM79" s="86"/>
      <c r="HAN79" s="86"/>
      <c r="HAO79" s="86"/>
      <c r="HAP79" s="86"/>
      <c r="HAQ79" s="86"/>
      <c r="HAR79" s="86"/>
      <c r="HAS79" s="86"/>
      <c r="HAT79" s="86"/>
      <c r="HAU79" s="86"/>
      <c r="HAV79" s="86"/>
      <c r="HAW79" s="86"/>
      <c r="HAX79" s="86"/>
      <c r="HAY79" s="86"/>
      <c r="HAZ79" s="86"/>
      <c r="HBA79" s="86"/>
      <c r="HBB79" s="86"/>
      <c r="HBC79" s="86"/>
      <c r="HBD79" s="86"/>
      <c r="HBE79" s="86"/>
      <c r="HBF79" s="86"/>
      <c r="HBG79" s="86"/>
      <c r="HBH79" s="86"/>
      <c r="HBI79" s="86"/>
      <c r="HBJ79" s="86"/>
      <c r="HBK79" s="86"/>
      <c r="HBL79" s="86"/>
      <c r="HBM79" s="86"/>
      <c r="HBN79" s="86"/>
      <c r="HBO79" s="86"/>
      <c r="HBP79" s="86"/>
      <c r="HBQ79" s="86"/>
      <c r="HBR79" s="86"/>
      <c r="HBS79" s="86"/>
      <c r="HBT79" s="86"/>
      <c r="HBU79" s="86"/>
      <c r="HBV79" s="86"/>
      <c r="HBW79" s="86"/>
      <c r="HBX79" s="86"/>
      <c r="HBY79" s="86"/>
      <c r="HBZ79" s="86"/>
      <c r="HCA79" s="86"/>
      <c r="HCB79" s="86"/>
      <c r="HCC79" s="86"/>
      <c r="HCD79" s="86"/>
      <c r="HCE79" s="86"/>
      <c r="HCF79" s="86"/>
      <c r="HCG79" s="86"/>
      <c r="HCH79" s="86"/>
      <c r="HCI79" s="86"/>
      <c r="HCJ79" s="86"/>
      <c r="HCK79" s="86"/>
      <c r="HCL79" s="86"/>
      <c r="HCM79" s="86"/>
      <c r="HCN79" s="86"/>
      <c r="HCO79" s="86"/>
      <c r="HCP79" s="86"/>
      <c r="HCQ79" s="86"/>
      <c r="HCR79" s="86"/>
      <c r="HCS79" s="86"/>
      <c r="HCT79" s="86"/>
      <c r="HCU79" s="86"/>
      <c r="HCV79" s="86"/>
      <c r="HCW79" s="86"/>
      <c r="HCX79" s="86"/>
      <c r="HCY79" s="86"/>
      <c r="HCZ79" s="86"/>
      <c r="HDA79" s="86"/>
      <c r="HDB79" s="86"/>
      <c r="HDC79" s="86"/>
      <c r="HDD79" s="86"/>
      <c r="HDE79" s="86"/>
      <c r="HDF79" s="86"/>
      <c r="HDG79" s="86"/>
      <c r="HDH79" s="86"/>
      <c r="HDI79" s="86"/>
      <c r="HDJ79" s="86"/>
      <c r="HDK79" s="86"/>
      <c r="HDL79" s="86"/>
      <c r="HDM79" s="86"/>
      <c r="HDN79" s="86"/>
      <c r="HDO79" s="86"/>
      <c r="HDP79" s="86"/>
      <c r="HDQ79" s="86"/>
      <c r="HDR79" s="86"/>
      <c r="HDS79" s="86"/>
      <c r="HDT79" s="86"/>
      <c r="HDU79" s="86"/>
      <c r="HDV79" s="86"/>
      <c r="HDW79" s="86"/>
      <c r="HDX79" s="86"/>
      <c r="HDY79" s="86"/>
      <c r="HDZ79" s="86"/>
      <c r="HEA79" s="86"/>
      <c r="HEB79" s="86"/>
      <c r="HEC79" s="86"/>
      <c r="HED79" s="86"/>
      <c r="HEE79" s="86"/>
      <c r="HEF79" s="86"/>
      <c r="HEG79" s="86"/>
      <c r="HEH79" s="86"/>
      <c r="HEI79" s="86"/>
      <c r="HEJ79" s="86"/>
      <c r="HEK79" s="86"/>
      <c r="HEL79" s="86"/>
      <c r="HEM79" s="86"/>
      <c r="HEN79" s="86"/>
      <c r="HEO79" s="86"/>
      <c r="HEP79" s="86"/>
      <c r="HEQ79" s="86"/>
      <c r="HER79" s="86"/>
      <c r="HES79" s="86"/>
      <c r="HET79" s="86"/>
      <c r="HEU79" s="86"/>
      <c r="HEV79" s="86"/>
      <c r="HEW79" s="86"/>
      <c r="HEX79" s="86"/>
      <c r="HEY79" s="86"/>
      <c r="HEZ79" s="86"/>
      <c r="HFA79" s="86"/>
      <c r="HFB79" s="86"/>
      <c r="HFC79" s="86"/>
      <c r="HFD79" s="86"/>
      <c r="HFE79" s="86"/>
      <c r="HFF79" s="86"/>
      <c r="HFG79" s="86"/>
      <c r="HFH79" s="86"/>
      <c r="HFI79" s="86"/>
      <c r="HFJ79" s="86"/>
      <c r="HFK79" s="86"/>
      <c r="HFL79" s="86"/>
      <c r="HFM79" s="86"/>
      <c r="HFN79" s="86"/>
      <c r="HFO79" s="86"/>
      <c r="HFP79" s="86"/>
      <c r="HFQ79" s="86"/>
      <c r="HFR79" s="86"/>
      <c r="HFS79" s="86"/>
      <c r="HFT79" s="86"/>
      <c r="HFU79" s="86"/>
      <c r="HFV79" s="86"/>
      <c r="HFW79" s="86"/>
      <c r="HFX79" s="86"/>
      <c r="HFY79" s="86"/>
      <c r="HFZ79" s="86"/>
      <c r="HGA79" s="86"/>
      <c r="HGB79" s="86"/>
      <c r="HGC79" s="86"/>
      <c r="HGD79" s="86"/>
      <c r="HGE79" s="86"/>
      <c r="HGF79" s="86"/>
      <c r="HGG79" s="86"/>
      <c r="HGH79" s="86"/>
      <c r="HGI79" s="86"/>
      <c r="HGJ79" s="86"/>
      <c r="HGK79" s="86"/>
      <c r="HGL79" s="86"/>
      <c r="HGM79" s="86"/>
      <c r="HGN79" s="86"/>
      <c r="HGO79" s="86"/>
      <c r="HGP79" s="86"/>
      <c r="HGQ79" s="86"/>
      <c r="HGR79" s="86"/>
      <c r="HGS79" s="86"/>
      <c r="HGT79" s="86"/>
      <c r="HGU79" s="86"/>
      <c r="HGV79" s="86"/>
      <c r="HGW79" s="86"/>
      <c r="HGX79" s="86"/>
      <c r="HGY79" s="86"/>
      <c r="HGZ79" s="86"/>
      <c r="HHA79" s="86"/>
      <c r="HHB79" s="86"/>
      <c r="HHC79" s="86"/>
      <c r="HHD79" s="86"/>
      <c r="HHE79" s="86"/>
      <c r="HHF79" s="86"/>
      <c r="HHG79" s="86"/>
      <c r="HHH79" s="86"/>
      <c r="HHI79" s="86"/>
      <c r="HHJ79" s="86"/>
      <c r="HHK79" s="86"/>
      <c r="HHL79" s="86"/>
      <c r="HHM79" s="86"/>
      <c r="HHN79" s="86"/>
      <c r="HHO79" s="86"/>
      <c r="HHP79" s="86"/>
      <c r="HHQ79" s="86"/>
      <c r="HHR79" s="86"/>
      <c r="HHS79" s="86"/>
      <c r="HHT79" s="86"/>
      <c r="HHU79" s="86"/>
      <c r="HHV79" s="86"/>
      <c r="HHW79" s="86"/>
      <c r="HHX79" s="86"/>
      <c r="HHY79" s="86"/>
      <c r="HHZ79" s="86"/>
      <c r="HIA79" s="86"/>
      <c r="HIB79" s="86"/>
      <c r="HIC79" s="86"/>
      <c r="HID79" s="86"/>
      <c r="HIE79" s="86"/>
      <c r="HIF79" s="86"/>
      <c r="HIG79" s="86"/>
      <c r="HIH79" s="86"/>
      <c r="HII79" s="86"/>
      <c r="HIJ79" s="86"/>
      <c r="HIK79" s="86"/>
      <c r="HIL79" s="86"/>
      <c r="HIM79" s="86"/>
      <c r="HIN79" s="86"/>
      <c r="HIO79" s="86"/>
      <c r="HIP79" s="86"/>
      <c r="HIQ79" s="86"/>
      <c r="HIR79" s="86"/>
      <c r="HIS79" s="86"/>
      <c r="HIT79" s="86"/>
      <c r="HIU79" s="86"/>
      <c r="HIV79" s="86"/>
      <c r="HIW79" s="86"/>
      <c r="HIX79" s="86"/>
      <c r="HIY79" s="86"/>
      <c r="HIZ79" s="86"/>
      <c r="HJA79" s="86"/>
      <c r="HJB79" s="86"/>
      <c r="HJC79" s="86"/>
      <c r="HJD79" s="86"/>
      <c r="HJE79" s="86"/>
      <c r="HJF79" s="86"/>
      <c r="HJG79" s="86"/>
      <c r="HJH79" s="86"/>
      <c r="HJI79" s="86"/>
      <c r="HJJ79" s="86"/>
      <c r="HJK79" s="86"/>
      <c r="HJL79" s="86"/>
      <c r="HJM79" s="86"/>
      <c r="HJN79" s="86"/>
      <c r="HJO79" s="86"/>
      <c r="HJP79" s="86"/>
      <c r="HJQ79" s="86"/>
      <c r="HJR79" s="86"/>
      <c r="HJS79" s="86"/>
      <c r="HJT79" s="86"/>
      <c r="HJU79" s="86"/>
      <c r="HJV79" s="86"/>
      <c r="HJW79" s="86"/>
      <c r="HJX79" s="86"/>
      <c r="HJY79" s="86"/>
      <c r="HJZ79" s="86"/>
      <c r="HKA79" s="86"/>
      <c r="HKB79" s="86"/>
      <c r="HKC79" s="86"/>
      <c r="HKD79" s="86"/>
      <c r="HKE79" s="86"/>
      <c r="HKF79" s="86"/>
      <c r="HKG79" s="86"/>
      <c r="HKH79" s="86"/>
      <c r="HKI79" s="86"/>
      <c r="HKJ79" s="86"/>
      <c r="HKK79" s="86"/>
      <c r="HKL79" s="86"/>
      <c r="HKM79" s="86"/>
      <c r="HKN79" s="86"/>
      <c r="HKO79" s="86"/>
      <c r="HKP79" s="86"/>
      <c r="HKQ79" s="86"/>
      <c r="HKR79" s="86"/>
      <c r="HKS79" s="86"/>
      <c r="HKT79" s="86"/>
      <c r="HKU79" s="86"/>
      <c r="HKV79" s="86"/>
      <c r="HKW79" s="86"/>
      <c r="HKX79" s="86"/>
      <c r="HKY79" s="86"/>
      <c r="HKZ79" s="86"/>
      <c r="HLA79" s="86"/>
      <c r="HLB79" s="86"/>
      <c r="HLC79" s="86"/>
      <c r="HLD79" s="86"/>
      <c r="HLE79" s="86"/>
      <c r="HLF79" s="86"/>
      <c r="HLG79" s="86"/>
      <c r="HLH79" s="86"/>
      <c r="HLI79" s="86"/>
      <c r="HLJ79" s="86"/>
      <c r="HLK79" s="86"/>
      <c r="HLL79" s="86"/>
      <c r="HLM79" s="86"/>
      <c r="HLN79" s="86"/>
      <c r="HLO79" s="86"/>
      <c r="HLP79" s="86"/>
      <c r="HLQ79" s="86"/>
      <c r="HLR79" s="86"/>
      <c r="HLS79" s="86"/>
      <c r="HLT79" s="86"/>
      <c r="HLU79" s="86"/>
      <c r="HLV79" s="86"/>
      <c r="HLW79" s="86"/>
      <c r="HLX79" s="86"/>
      <c r="HLY79" s="86"/>
      <c r="HLZ79" s="86"/>
      <c r="HMA79" s="86"/>
      <c r="HMB79" s="86"/>
      <c r="HMC79" s="86"/>
      <c r="HMD79" s="86"/>
      <c r="HME79" s="86"/>
      <c r="HMF79" s="86"/>
      <c r="HMG79" s="86"/>
      <c r="HMH79" s="86"/>
      <c r="HMI79" s="86"/>
      <c r="HMJ79" s="86"/>
      <c r="HMK79" s="86"/>
      <c r="HML79" s="86"/>
      <c r="HMM79" s="86"/>
      <c r="HMN79" s="86"/>
      <c r="HMO79" s="86"/>
      <c r="HMP79" s="86"/>
      <c r="HMQ79" s="86"/>
      <c r="HMR79" s="86"/>
      <c r="HMS79" s="86"/>
      <c r="HMT79" s="86"/>
      <c r="HMU79" s="86"/>
      <c r="HMV79" s="86"/>
      <c r="HMW79" s="86"/>
      <c r="HMX79" s="86"/>
      <c r="HMY79" s="86"/>
      <c r="HMZ79" s="86"/>
      <c r="HNA79" s="86"/>
      <c r="HNB79" s="86"/>
      <c r="HNC79" s="86"/>
      <c r="HND79" s="86"/>
      <c r="HNE79" s="86"/>
      <c r="HNF79" s="86"/>
      <c r="HNG79" s="86"/>
      <c r="HNH79" s="86"/>
      <c r="HNI79" s="86"/>
      <c r="HNJ79" s="86"/>
      <c r="HNK79" s="86"/>
      <c r="HNL79" s="86"/>
      <c r="HNM79" s="86"/>
      <c r="HNN79" s="86"/>
      <c r="HNO79" s="86"/>
      <c r="HNP79" s="86"/>
      <c r="HNQ79" s="86"/>
      <c r="HNR79" s="86"/>
      <c r="HNS79" s="86"/>
      <c r="HNT79" s="86"/>
      <c r="HNU79" s="86"/>
      <c r="HNV79" s="86"/>
      <c r="HNW79" s="86"/>
      <c r="HNX79" s="86"/>
      <c r="HNY79" s="86"/>
      <c r="HNZ79" s="86"/>
      <c r="HOA79" s="86"/>
      <c r="HOB79" s="86"/>
      <c r="HOC79" s="86"/>
      <c r="HOD79" s="86"/>
      <c r="HOE79" s="86"/>
      <c r="HOF79" s="86"/>
      <c r="HOG79" s="86"/>
      <c r="HOH79" s="86"/>
      <c r="HOI79" s="86"/>
      <c r="HOJ79" s="86"/>
      <c r="HOK79" s="86"/>
      <c r="HOL79" s="86"/>
      <c r="HOM79" s="86"/>
      <c r="HON79" s="86"/>
      <c r="HOO79" s="86"/>
      <c r="HOP79" s="86"/>
      <c r="HOQ79" s="86"/>
      <c r="HOR79" s="86"/>
      <c r="HOS79" s="86"/>
      <c r="HOT79" s="86"/>
      <c r="HOU79" s="86"/>
      <c r="HOV79" s="86"/>
      <c r="HOW79" s="86"/>
      <c r="HOX79" s="86"/>
      <c r="HOY79" s="86"/>
      <c r="HOZ79" s="86"/>
      <c r="HPA79" s="86"/>
      <c r="HPB79" s="86"/>
      <c r="HPC79" s="86"/>
      <c r="HPD79" s="86"/>
      <c r="HPE79" s="86"/>
      <c r="HPF79" s="86"/>
      <c r="HPG79" s="86"/>
      <c r="HPH79" s="86"/>
      <c r="HPI79" s="86"/>
      <c r="HPJ79" s="86"/>
      <c r="HPK79" s="86"/>
      <c r="HPL79" s="86"/>
      <c r="HPM79" s="86"/>
      <c r="HPN79" s="86"/>
      <c r="HPO79" s="86"/>
      <c r="HPP79" s="86"/>
      <c r="HPQ79" s="86"/>
      <c r="HPR79" s="86"/>
      <c r="HPS79" s="86"/>
      <c r="HPT79" s="86"/>
      <c r="HPU79" s="86"/>
      <c r="HPV79" s="86"/>
      <c r="HPW79" s="86"/>
      <c r="HPX79" s="86"/>
      <c r="HPY79" s="86"/>
      <c r="HPZ79" s="86"/>
      <c r="HQA79" s="86"/>
      <c r="HQB79" s="86"/>
      <c r="HQC79" s="86"/>
      <c r="HQD79" s="86"/>
      <c r="HQE79" s="86"/>
      <c r="HQF79" s="86"/>
      <c r="HQG79" s="86"/>
      <c r="HQH79" s="86"/>
      <c r="HQI79" s="86"/>
      <c r="HQJ79" s="86"/>
      <c r="HQK79" s="86"/>
      <c r="HQL79" s="86"/>
      <c r="HQM79" s="86"/>
      <c r="HQN79" s="86"/>
      <c r="HQO79" s="86"/>
      <c r="HQP79" s="86"/>
      <c r="HQQ79" s="86"/>
      <c r="HQR79" s="86"/>
      <c r="HQS79" s="86"/>
      <c r="HQT79" s="86"/>
      <c r="HQU79" s="86"/>
      <c r="HQV79" s="86"/>
      <c r="HQW79" s="86"/>
      <c r="HQX79" s="86"/>
      <c r="HQY79" s="86"/>
      <c r="HQZ79" s="86"/>
      <c r="HRA79" s="86"/>
      <c r="HRB79" s="86"/>
      <c r="HRC79" s="86"/>
      <c r="HRD79" s="86"/>
      <c r="HRE79" s="86"/>
      <c r="HRF79" s="86"/>
      <c r="HRG79" s="86"/>
      <c r="HRH79" s="86"/>
      <c r="HRI79" s="86"/>
      <c r="HRJ79" s="86"/>
      <c r="HRK79" s="86"/>
      <c r="HRL79" s="86"/>
      <c r="HRM79" s="86"/>
      <c r="HRN79" s="86"/>
      <c r="HRO79" s="86"/>
      <c r="HRP79" s="86"/>
      <c r="HRQ79" s="86"/>
      <c r="HRR79" s="86"/>
      <c r="HRS79" s="86"/>
      <c r="HRT79" s="86"/>
      <c r="HRU79" s="86"/>
      <c r="HRV79" s="86"/>
      <c r="HRW79" s="86"/>
      <c r="HRX79" s="86"/>
      <c r="HRY79" s="86"/>
      <c r="HRZ79" s="86"/>
      <c r="HSA79" s="86"/>
      <c r="HSB79" s="86"/>
      <c r="HSC79" s="86"/>
      <c r="HSD79" s="86"/>
      <c r="HSE79" s="86"/>
      <c r="HSF79" s="86"/>
      <c r="HSG79" s="86"/>
      <c r="HSH79" s="86"/>
      <c r="HSI79" s="86"/>
      <c r="HSJ79" s="86"/>
      <c r="HSK79" s="86"/>
      <c r="HSL79" s="86"/>
      <c r="HSM79" s="86"/>
      <c r="HSN79" s="86"/>
      <c r="HSO79" s="86"/>
      <c r="HSP79" s="86"/>
      <c r="HSQ79" s="86"/>
      <c r="HSR79" s="86"/>
      <c r="HSS79" s="86"/>
      <c r="HST79" s="86"/>
      <c r="HSU79" s="86"/>
      <c r="HSV79" s="86"/>
      <c r="HSW79" s="86"/>
      <c r="HSX79" s="86"/>
      <c r="HSY79" s="86"/>
      <c r="HSZ79" s="86"/>
      <c r="HTA79" s="86"/>
      <c r="HTB79" s="86"/>
      <c r="HTC79" s="86"/>
      <c r="HTD79" s="86"/>
      <c r="HTE79" s="86"/>
      <c r="HTF79" s="86"/>
      <c r="HTG79" s="86"/>
      <c r="HTH79" s="86"/>
      <c r="HTI79" s="86"/>
      <c r="HTJ79" s="86"/>
      <c r="HTK79" s="86"/>
      <c r="HTL79" s="86"/>
      <c r="HTM79" s="86"/>
      <c r="HTN79" s="86"/>
      <c r="HTO79" s="86"/>
      <c r="HTP79" s="86"/>
      <c r="HTQ79" s="86"/>
      <c r="HTR79" s="86"/>
      <c r="HTS79" s="86"/>
      <c r="HTT79" s="86"/>
      <c r="HTU79" s="86"/>
      <c r="HTV79" s="86"/>
      <c r="HTW79" s="86"/>
      <c r="HTX79" s="86"/>
      <c r="HTY79" s="86"/>
      <c r="HTZ79" s="86"/>
      <c r="HUA79" s="86"/>
      <c r="HUB79" s="86"/>
      <c r="HUC79" s="86"/>
      <c r="HUD79" s="86"/>
      <c r="HUE79" s="86"/>
      <c r="HUF79" s="86"/>
      <c r="HUG79" s="86"/>
      <c r="HUH79" s="86"/>
      <c r="HUI79" s="86"/>
      <c r="HUJ79" s="86"/>
      <c r="HUK79" s="86"/>
      <c r="HUL79" s="86"/>
      <c r="HUM79" s="86"/>
      <c r="HUN79" s="86"/>
      <c r="HUO79" s="86"/>
      <c r="HUP79" s="86"/>
      <c r="HUQ79" s="86"/>
      <c r="HUR79" s="86"/>
      <c r="HUS79" s="86"/>
      <c r="HUT79" s="86"/>
      <c r="HUU79" s="86"/>
      <c r="HUV79" s="86"/>
      <c r="HUW79" s="86"/>
      <c r="HUX79" s="86"/>
      <c r="HUY79" s="86"/>
      <c r="HUZ79" s="86"/>
      <c r="HVA79" s="86"/>
      <c r="HVB79" s="86"/>
      <c r="HVC79" s="86"/>
      <c r="HVD79" s="86"/>
      <c r="HVE79" s="86"/>
      <c r="HVF79" s="86"/>
      <c r="HVG79" s="86"/>
      <c r="HVH79" s="86"/>
      <c r="HVI79" s="86"/>
      <c r="HVJ79" s="86"/>
      <c r="HVK79" s="86"/>
      <c r="HVL79" s="86"/>
      <c r="HVM79" s="86"/>
      <c r="HVN79" s="86"/>
      <c r="HVO79" s="86"/>
      <c r="HVP79" s="86"/>
      <c r="HVQ79" s="86"/>
      <c r="HVR79" s="86"/>
      <c r="HVS79" s="86"/>
      <c r="HVT79" s="86"/>
      <c r="HVU79" s="86"/>
      <c r="HVV79" s="86"/>
      <c r="HVW79" s="86"/>
      <c r="HVX79" s="86"/>
      <c r="HVY79" s="86"/>
      <c r="HVZ79" s="86"/>
      <c r="HWA79" s="86"/>
      <c r="HWB79" s="86"/>
      <c r="HWC79" s="86"/>
      <c r="HWD79" s="86"/>
      <c r="HWE79" s="86"/>
      <c r="HWF79" s="86"/>
      <c r="HWG79" s="86"/>
      <c r="HWH79" s="86"/>
      <c r="HWI79" s="86"/>
      <c r="HWJ79" s="86"/>
      <c r="HWK79" s="86"/>
      <c r="HWL79" s="86"/>
      <c r="HWM79" s="86"/>
      <c r="HWN79" s="86"/>
      <c r="HWO79" s="86"/>
      <c r="HWP79" s="86"/>
      <c r="HWQ79" s="86"/>
      <c r="HWR79" s="86"/>
      <c r="HWS79" s="86"/>
      <c r="HWT79" s="86"/>
      <c r="HWU79" s="86"/>
      <c r="HWV79" s="86"/>
      <c r="HWW79" s="86"/>
      <c r="HWX79" s="86"/>
      <c r="HWY79" s="86"/>
      <c r="HWZ79" s="86"/>
      <c r="HXA79" s="86"/>
      <c r="HXB79" s="86"/>
      <c r="HXC79" s="86"/>
      <c r="HXD79" s="86"/>
      <c r="HXE79" s="86"/>
      <c r="HXF79" s="86"/>
      <c r="HXG79" s="86"/>
      <c r="HXH79" s="86"/>
      <c r="HXI79" s="86"/>
      <c r="HXJ79" s="86"/>
      <c r="HXK79" s="86"/>
      <c r="HXL79" s="86"/>
      <c r="HXM79" s="86"/>
      <c r="HXN79" s="86"/>
      <c r="HXO79" s="86"/>
      <c r="HXP79" s="86"/>
      <c r="HXQ79" s="86"/>
      <c r="HXR79" s="86"/>
      <c r="HXS79" s="86"/>
      <c r="HXT79" s="86"/>
      <c r="HXU79" s="86"/>
      <c r="HXV79" s="86"/>
      <c r="HXW79" s="86"/>
      <c r="HXX79" s="86"/>
      <c r="HXY79" s="86"/>
      <c r="HXZ79" s="86"/>
      <c r="HYA79" s="86"/>
      <c r="HYB79" s="86"/>
      <c r="HYC79" s="86"/>
      <c r="HYD79" s="86"/>
      <c r="HYE79" s="86"/>
      <c r="HYF79" s="86"/>
      <c r="HYG79" s="86"/>
      <c r="HYH79" s="86"/>
      <c r="HYI79" s="86"/>
      <c r="HYJ79" s="86"/>
      <c r="HYK79" s="86"/>
      <c r="HYL79" s="86"/>
      <c r="HYM79" s="86"/>
      <c r="HYN79" s="86"/>
      <c r="HYO79" s="86"/>
      <c r="HYP79" s="86"/>
      <c r="HYQ79" s="86"/>
      <c r="HYR79" s="86"/>
      <c r="HYS79" s="86"/>
      <c r="HYT79" s="86"/>
      <c r="HYU79" s="86"/>
      <c r="HYV79" s="86"/>
      <c r="HYW79" s="86"/>
      <c r="HYX79" s="86"/>
      <c r="HYY79" s="86"/>
      <c r="HYZ79" s="86"/>
      <c r="HZA79" s="86"/>
      <c r="HZB79" s="86"/>
      <c r="HZC79" s="86"/>
      <c r="HZD79" s="86"/>
      <c r="HZE79" s="86"/>
      <c r="HZF79" s="86"/>
      <c r="HZG79" s="86"/>
      <c r="HZH79" s="86"/>
      <c r="HZI79" s="86"/>
      <c r="HZJ79" s="86"/>
      <c r="HZK79" s="86"/>
      <c r="HZL79" s="86"/>
      <c r="HZM79" s="86"/>
      <c r="HZN79" s="86"/>
      <c r="HZO79" s="86"/>
      <c r="HZP79" s="86"/>
      <c r="HZQ79" s="86"/>
      <c r="HZR79" s="86"/>
      <c r="HZS79" s="86"/>
      <c r="HZT79" s="86"/>
      <c r="HZU79" s="86"/>
      <c r="HZV79" s="86"/>
      <c r="HZW79" s="86"/>
      <c r="HZX79" s="86"/>
      <c r="HZY79" s="86"/>
      <c r="HZZ79" s="86"/>
      <c r="IAA79" s="86"/>
      <c r="IAB79" s="86"/>
      <c r="IAC79" s="86"/>
      <c r="IAD79" s="86"/>
      <c r="IAE79" s="86"/>
      <c r="IAF79" s="86"/>
      <c r="IAG79" s="86"/>
      <c r="IAH79" s="86"/>
      <c r="IAI79" s="86"/>
      <c r="IAJ79" s="86"/>
      <c r="IAK79" s="86"/>
      <c r="IAL79" s="86"/>
      <c r="IAM79" s="86"/>
      <c r="IAN79" s="86"/>
      <c r="IAO79" s="86"/>
      <c r="IAP79" s="86"/>
      <c r="IAQ79" s="86"/>
      <c r="IAR79" s="86"/>
      <c r="IAS79" s="86"/>
      <c r="IAT79" s="86"/>
      <c r="IAU79" s="86"/>
      <c r="IAV79" s="86"/>
      <c r="IAW79" s="86"/>
      <c r="IAX79" s="86"/>
      <c r="IAY79" s="86"/>
      <c r="IAZ79" s="86"/>
      <c r="IBA79" s="86"/>
      <c r="IBB79" s="86"/>
      <c r="IBC79" s="86"/>
      <c r="IBD79" s="86"/>
      <c r="IBE79" s="86"/>
      <c r="IBF79" s="86"/>
      <c r="IBG79" s="86"/>
      <c r="IBH79" s="86"/>
      <c r="IBI79" s="86"/>
      <c r="IBJ79" s="86"/>
      <c r="IBK79" s="86"/>
      <c r="IBL79" s="86"/>
      <c r="IBM79" s="86"/>
      <c r="IBN79" s="86"/>
      <c r="IBO79" s="86"/>
      <c r="IBP79" s="86"/>
      <c r="IBQ79" s="86"/>
      <c r="IBR79" s="86"/>
      <c r="IBS79" s="86"/>
      <c r="IBT79" s="86"/>
      <c r="IBU79" s="86"/>
      <c r="IBV79" s="86"/>
      <c r="IBW79" s="86"/>
      <c r="IBX79" s="86"/>
      <c r="IBY79" s="86"/>
      <c r="IBZ79" s="86"/>
      <c r="ICA79" s="86"/>
      <c r="ICB79" s="86"/>
      <c r="ICC79" s="86"/>
      <c r="ICD79" s="86"/>
      <c r="ICE79" s="86"/>
      <c r="ICF79" s="86"/>
      <c r="ICG79" s="86"/>
      <c r="ICH79" s="86"/>
      <c r="ICI79" s="86"/>
      <c r="ICJ79" s="86"/>
      <c r="ICK79" s="86"/>
      <c r="ICL79" s="86"/>
      <c r="ICM79" s="86"/>
      <c r="ICN79" s="86"/>
      <c r="ICO79" s="86"/>
      <c r="ICP79" s="86"/>
      <c r="ICQ79" s="86"/>
      <c r="ICR79" s="86"/>
      <c r="ICS79" s="86"/>
      <c r="ICT79" s="86"/>
      <c r="ICU79" s="86"/>
      <c r="ICV79" s="86"/>
      <c r="ICW79" s="86"/>
      <c r="ICX79" s="86"/>
      <c r="ICY79" s="86"/>
      <c r="ICZ79" s="86"/>
      <c r="IDA79" s="86"/>
      <c r="IDB79" s="86"/>
      <c r="IDC79" s="86"/>
      <c r="IDD79" s="86"/>
      <c r="IDE79" s="86"/>
      <c r="IDF79" s="86"/>
      <c r="IDG79" s="86"/>
      <c r="IDH79" s="86"/>
      <c r="IDI79" s="86"/>
      <c r="IDJ79" s="86"/>
      <c r="IDK79" s="86"/>
      <c r="IDL79" s="86"/>
      <c r="IDM79" s="86"/>
      <c r="IDN79" s="86"/>
      <c r="IDO79" s="86"/>
      <c r="IDP79" s="86"/>
      <c r="IDQ79" s="86"/>
      <c r="IDR79" s="86"/>
      <c r="IDS79" s="86"/>
      <c r="IDT79" s="86"/>
      <c r="IDU79" s="86"/>
      <c r="IDV79" s="86"/>
      <c r="IDW79" s="86"/>
      <c r="IDX79" s="86"/>
      <c r="IDY79" s="86"/>
      <c r="IDZ79" s="86"/>
      <c r="IEA79" s="86"/>
      <c r="IEB79" s="86"/>
      <c r="IEC79" s="86"/>
      <c r="IED79" s="86"/>
      <c r="IEE79" s="86"/>
      <c r="IEF79" s="86"/>
      <c r="IEG79" s="86"/>
      <c r="IEH79" s="86"/>
      <c r="IEI79" s="86"/>
      <c r="IEJ79" s="86"/>
      <c r="IEK79" s="86"/>
      <c r="IEL79" s="86"/>
      <c r="IEM79" s="86"/>
      <c r="IEN79" s="86"/>
      <c r="IEO79" s="86"/>
      <c r="IEP79" s="86"/>
      <c r="IEQ79" s="86"/>
      <c r="IER79" s="86"/>
      <c r="IES79" s="86"/>
      <c r="IET79" s="86"/>
      <c r="IEU79" s="86"/>
      <c r="IEV79" s="86"/>
      <c r="IEW79" s="86"/>
      <c r="IEX79" s="86"/>
      <c r="IEY79" s="86"/>
      <c r="IEZ79" s="86"/>
      <c r="IFA79" s="86"/>
      <c r="IFB79" s="86"/>
      <c r="IFC79" s="86"/>
      <c r="IFD79" s="86"/>
      <c r="IFE79" s="86"/>
      <c r="IFF79" s="86"/>
      <c r="IFG79" s="86"/>
      <c r="IFH79" s="86"/>
      <c r="IFI79" s="86"/>
      <c r="IFJ79" s="86"/>
      <c r="IFK79" s="86"/>
      <c r="IFL79" s="86"/>
      <c r="IFM79" s="86"/>
      <c r="IFN79" s="86"/>
      <c r="IFO79" s="86"/>
      <c r="IFP79" s="86"/>
      <c r="IFQ79" s="86"/>
      <c r="IFR79" s="86"/>
      <c r="IFS79" s="86"/>
      <c r="IFT79" s="86"/>
      <c r="IFU79" s="86"/>
      <c r="IFV79" s="86"/>
      <c r="IFW79" s="86"/>
      <c r="IFX79" s="86"/>
      <c r="IFY79" s="86"/>
      <c r="IFZ79" s="86"/>
      <c r="IGA79" s="86"/>
      <c r="IGB79" s="86"/>
      <c r="IGC79" s="86"/>
      <c r="IGD79" s="86"/>
      <c r="IGE79" s="86"/>
      <c r="IGF79" s="86"/>
      <c r="IGG79" s="86"/>
      <c r="IGH79" s="86"/>
      <c r="IGI79" s="86"/>
      <c r="IGJ79" s="86"/>
      <c r="IGK79" s="86"/>
      <c r="IGL79" s="86"/>
      <c r="IGM79" s="86"/>
      <c r="IGN79" s="86"/>
      <c r="IGO79" s="86"/>
      <c r="IGP79" s="86"/>
      <c r="IGQ79" s="86"/>
      <c r="IGR79" s="86"/>
      <c r="IGS79" s="86"/>
      <c r="IGT79" s="86"/>
      <c r="IGU79" s="86"/>
      <c r="IGV79" s="86"/>
      <c r="IGW79" s="86"/>
      <c r="IGX79" s="86"/>
      <c r="IGY79" s="86"/>
      <c r="IGZ79" s="86"/>
      <c r="IHA79" s="86"/>
      <c r="IHB79" s="86"/>
      <c r="IHC79" s="86"/>
      <c r="IHD79" s="86"/>
      <c r="IHE79" s="86"/>
      <c r="IHF79" s="86"/>
      <c r="IHG79" s="86"/>
      <c r="IHH79" s="86"/>
      <c r="IHI79" s="86"/>
      <c r="IHJ79" s="86"/>
      <c r="IHK79" s="86"/>
      <c r="IHL79" s="86"/>
      <c r="IHM79" s="86"/>
      <c r="IHN79" s="86"/>
      <c r="IHO79" s="86"/>
      <c r="IHP79" s="86"/>
      <c r="IHQ79" s="86"/>
      <c r="IHR79" s="86"/>
      <c r="IHS79" s="86"/>
      <c r="IHT79" s="86"/>
      <c r="IHU79" s="86"/>
      <c r="IHV79" s="86"/>
      <c r="IHW79" s="86"/>
      <c r="IHX79" s="86"/>
      <c r="IHY79" s="86"/>
      <c r="IHZ79" s="86"/>
      <c r="IIA79" s="86"/>
      <c r="IIB79" s="86"/>
      <c r="IIC79" s="86"/>
      <c r="IID79" s="86"/>
      <c r="IIE79" s="86"/>
      <c r="IIF79" s="86"/>
      <c r="IIG79" s="86"/>
      <c r="IIH79" s="86"/>
      <c r="III79" s="86"/>
      <c r="IIJ79" s="86"/>
      <c r="IIK79" s="86"/>
      <c r="IIL79" s="86"/>
      <c r="IIM79" s="86"/>
      <c r="IIN79" s="86"/>
      <c r="IIO79" s="86"/>
      <c r="IIP79" s="86"/>
      <c r="IIQ79" s="86"/>
      <c r="IIR79" s="86"/>
      <c r="IIS79" s="86"/>
      <c r="IIT79" s="86"/>
      <c r="IIU79" s="86"/>
      <c r="IIV79" s="86"/>
      <c r="IIW79" s="86"/>
      <c r="IIX79" s="86"/>
      <c r="IIY79" s="86"/>
      <c r="IIZ79" s="86"/>
      <c r="IJA79" s="86"/>
      <c r="IJB79" s="86"/>
      <c r="IJC79" s="86"/>
      <c r="IJD79" s="86"/>
      <c r="IJE79" s="86"/>
      <c r="IJF79" s="86"/>
      <c r="IJG79" s="86"/>
      <c r="IJH79" s="86"/>
      <c r="IJI79" s="86"/>
      <c r="IJJ79" s="86"/>
      <c r="IJK79" s="86"/>
      <c r="IJL79" s="86"/>
      <c r="IJM79" s="86"/>
      <c r="IJN79" s="86"/>
      <c r="IJO79" s="86"/>
      <c r="IJP79" s="86"/>
      <c r="IJQ79" s="86"/>
      <c r="IJR79" s="86"/>
      <c r="IJS79" s="86"/>
      <c r="IJT79" s="86"/>
      <c r="IJU79" s="86"/>
      <c r="IJV79" s="86"/>
      <c r="IJW79" s="86"/>
      <c r="IJX79" s="86"/>
      <c r="IJY79" s="86"/>
      <c r="IJZ79" s="86"/>
      <c r="IKA79" s="86"/>
      <c r="IKB79" s="86"/>
      <c r="IKC79" s="86"/>
      <c r="IKD79" s="86"/>
      <c r="IKE79" s="86"/>
      <c r="IKF79" s="86"/>
      <c r="IKG79" s="86"/>
      <c r="IKH79" s="86"/>
      <c r="IKI79" s="86"/>
      <c r="IKJ79" s="86"/>
      <c r="IKK79" s="86"/>
      <c r="IKL79" s="86"/>
      <c r="IKM79" s="86"/>
      <c r="IKN79" s="86"/>
      <c r="IKO79" s="86"/>
      <c r="IKP79" s="86"/>
      <c r="IKQ79" s="86"/>
      <c r="IKR79" s="86"/>
      <c r="IKS79" s="86"/>
      <c r="IKT79" s="86"/>
      <c r="IKU79" s="86"/>
      <c r="IKV79" s="86"/>
      <c r="IKW79" s="86"/>
      <c r="IKX79" s="86"/>
      <c r="IKY79" s="86"/>
      <c r="IKZ79" s="86"/>
      <c r="ILA79" s="86"/>
      <c r="ILB79" s="86"/>
      <c r="ILC79" s="86"/>
      <c r="ILD79" s="86"/>
      <c r="ILE79" s="86"/>
      <c r="ILF79" s="86"/>
      <c r="ILG79" s="86"/>
      <c r="ILH79" s="86"/>
      <c r="ILI79" s="86"/>
      <c r="ILJ79" s="86"/>
      <c r="ILK79" s="86"/>
      <c r="ILL79" s="86"/>
      <c r="ILM79" s="86"/>
      <c r="ILN79" s="86"/>
      <c r="ILO79" s="86"/>
      <c r="ILP79" s="86"/>
      <c r="ILQ79" s="86"/>
      <c r="ILR79" s="86"/>
      <c r="ILS79" s="86"/>
      <c r="ILT79" s="86"/>
      <c r="ILU79" s="86"/>
      <c r="ILV79" s="86"/>
      <c r="ILW79" s="86"/>
      <c r="ILX79" s="86"/>
      <c r="ILY79" s="86"/>
      <c r="ILZ79" s="86"/>
      <c r="IMA79" s="86"/>
      <c r="IMB79" s="86"/>
      <c r="IMC79" s="86"/>
      <c r="IMD79" s="86"/>
      <c r="IME79" s="86"/>
      <c r="IMF79" s="86"/>
      <c r="IMG79" s="86"/>
      <c r="IMH79" s="86"/>
      <c r="IMI79" s="86"/>
      <c r="IMJ79" s="86"/>
      <c r="IMK79" s="86"/>
      <c r="IML79" s="86"/>
      <c r="IMM79" s="86"/>
      <c r="IMN79" s="86"/>
      <c r="IMO79" s="86"/>
      <c r="IMP79" s="86"/>
      <c r="IMQ79" s="86"/>
      <c r="IMR79" s="86"/>
      <c r="IMS79" s="86"/>
      <c r="IMT79" s="86"/>
      <c r="IMU79" s="86"/>
      <c r="IMV79" s="86"/>
      <c r="IMW79" s="86"/>
      <c r="IMX79" s="86"/>
      <c r="IMY79" s="86"/>
      <c r="IMZ79" s="86"/>
      <c r="INA79" s="86"/>
      <c r="INB79" s="86"/>
      <c r="INC79" s="86"/>
      <c r="IND79" s="86"/>
      <c r="INE79" s="86"/>
      <c r="INF79" s="86"/>
      <c r="ING79" s="86"/>
      <c r="INH79" s="86"/>
      <c r="INI79" s="86"/>
      <c r="INJ79" s="86"/>
      <c r="INK79" s="86"/>
      <c r="INL79" s="86"/>
      <c r="INM79" s="86"/>
      <c r="INN79" s="86"/>
      <c r="INO79" s="86"/>
      <c r="INP79" s="86"/>
      <c r="INQ79" s="86"/>
      <c r="INR79" s="86"/>
      <c r="INS79" s="86"/>
      <c r="INT79" s="86"/>
      <c r="INU79" s="86"/>
      <c r="INV79" s="86"/>
      <c r="INW79" s="86"/>
      <c r="INX79" s="86"/>
      <c r="INY79" s="86"/>
      <c r="INZ79" s="86"/>
      <c r="IOA79" s="86"/>
      <c r="IOB79" s="86"/>
      <c r="IOC79" s="86"/>
      <c r="IOD79" s="86"/>
      <c r="IOE79" s="86"/>
      <c r="IOF79" s="86"/>
      <c r="IOG79" s="86"/>
      <c r="IOH79" s="86"/>
      <c r="IOI79" s="86"/>
      <c r="IOJ79" s="86"/>
      <c r="IOK79" s="86"/>
      <c r="IOL79" s="86"/>
      <c r="IOM79" s="86"/>
      <c r="ION79" s="86"/>
      <c r="IOO79" s="86"/>
      <c r="IOP79" s="86"/>
      <c r="IOQ79" s="86"/>
      <c r="IOR79" s="86"/>
      <c r="IOS79" s="86"/>
      <c r="IOT79" s="86"/>
      <c r="IOU79" s="86"/>
      <c r="IOV79" s="86"/>
      <c r="IOW79" s="86"/>
      <c r="IOX79" s="86"/>
      <c r="IOY79" s="86"/>
      <c r="IOZ79" s="86"/>
      <c r="IPA79" s="86"/>
      <c r="IPB79" s="86"/>
      <c r="IPC79" s="86"/>
      <c r="IPD79" s="86"/>
      <c r="IPE79" s="86"/>
      <c r="IPF79" s="86"/>
      <c r="IPG79" s="86"/>
      <c r="IPH79" s="86"/>
      <c r="IPI79" s="86"/>
      <c r="IPJ79" s="86"/>
      <c r="IPK79" s="86"/>
      <c r="IPL79" s="86"/>
      <c r="IPM79" s="86"/>
      <c r="IPN79" s="86"/>
      <c r="IPO79" s="86"/>
      <c r="IPP79" s="86"/>
      <c r="IPQ79" s="86"/>
      <c r="IPR79" s="86"/>
      <c r="IPS79" s="86"/>
      <c r="IPT79" s="86"/>
      <c r="IPU79" s="86"/>
      <c r="IPV79" s="86"/>
      <c r="IPW79" s="86"/>
      <c r="IPX79" s="86"/>
      <c r="IPY79" s="86"/>
      <c r="IPZ79" s="86"/>
      <c r="IQA79" s="86"/>
      <c r="IQB79" s="86"/>
      <c r="IQC79" s="86"/>
      <c r="IQD79" s="86"/>
      <c r="IQE79" s="86"/>
      <c r="IQF79" s="86"/>
      <c r="IQG79" s="86"/>
      <c r="IQH79" s="86"/>
      <c r="IQI79" s="86"/>
      <c r="IQJ79" s="86"/>
      <c r="IQK79" s="86"/>
      <c r="IQL79" s="86"/>
      <c r="IQM79" s="86"/>
      <c r="IQN79" s="86"/>
      <c r="IQO79" s="86"/>
      <c r="IQP79" s="86"/>
      <c r="IQQ79" s="86"/>
      <c r="IQR79" s="86"/>
      <c r="IQS79" s="86"/>
      <c r="IQT79" s="86"/>
      <c r="IQU79" s="86"/>
      <c r="IQV79" s="86"/>
      <c r="IQW79" s="86"/>
      <c r="IQX79" s="86"/>
      <c r="IQY79" s="86"/>
      <c r="IQZ79" s="86"/>
      <c r="IRA79" s="86"/>
      <c r="IRB79" s="86"/>
      <c r="IRC79" s="86"/>
      <c r="IRD79" s="86"/>
      <c r="IRE79" s="86"/>
      <c r="IRF79" s="86"/>
      <c r="IRG79" s="86"/>
      <c r="IRH79" s="86"/>
      <c r="IRI79" s="86"/>
      <c r="IRJ79" s="86"/>
      <c r="IRK79" s="86"/>
      <c r="IRL79" s="86"/>
      <c r="IRM79" s="86"/>
      <c r="IRN79" s="86"/>
      <c r="IRO79" s="86"/>
      <c r="IRP79" s="86"/>
      <c r="IRQ79" s="86"/>
      <c r="IRR79" s="86"/>
      <c r="IRS79" s="86"/>
      <c r="IRT79" s="86"/>
      <c r="IRU79" s="86"/>
      <c r="IRV79" s="86"/>
      <c r="IRW79" s="86"/>
      <c r="IRX79" s="86"/>
      <c r="IRY79" s="86"/>
      <c r="IRZ79" s="86"/>
      <c r="ISA79" s="86"/>
      <c r="ISB79" s="86"/>
      <c r="ISC79" s="86"/>
      <c r="ISD79" s="86"/>
      <c r="ISE79" s="86"/>
      <c r="ISF79" s="86"/>
      <c r="ISG79" s="86"/>
      <c r="ISH79" s="86"/>
      <c r="ISI79" s="86"/>
      <c r="ISJ79" s="86"/>
      <c r="ISK79" s="86"/>
      <c r="ISL79" s="86"/>
      <c r="ISM79" s="86"/>
      <c r="ISN79" s="86"/>
      <c r="ISO79" s="86"/>
      <c r="ISP79" s="86"/>
      <c r="ISQ79" s="86"/>
      <c r="ISR79" s="86"/>
      <c r="ISS79" s="86"/>
      <c r="IST79" s="86"/>
      <c r="ISU79" s="86"/>
      <c r="ISV79" s="86"/>
      <c r="ISW79" s="86"/>
      <c r="ISX79" s="86"/>
      <c r="ISY79" s="86"/>
      <c r="ISZ79" s="86"/>
      <c r="ITA79" s="86"/>
      <c r="ITB79" s="86"/>
      <c r="ITC79" s="86"/>
      <c r="ITD79" s="86"/>
      <c r="ITE79" s="86"/>
      <c r="ITF79" s="86"/>
      <c r="ITG79" s="86"/>
      <c r="ITH79" s="86"/>
      <c r="ITI79" s="86"/>
      <c r="ITJ79" s="86"/>
      <c r="ITK79" s="86"/>
      <c r="ITL79" s="86"/>
      <c r="ITM79" s="86"/>
      <c r="ITN79" s="86"/>
      <c r="ITO79" s="86"/>
      <c r="ITP79" s="86"/>
      <c r="ITQ79" s="86"/>
      <c r="ITR79" s="86"/>
      <c r="ITS79" s="86"/>
      <c r="ITT79" s="86"/>
      <c r="ITU79" s="86"/>
      <c r="ITV79" s="86"/>
      <c r="ITW79" s="86"/>
      <c r="ITX79" s="86"/>
      <c r="ITY79" s="86"/>
      <c r="ITZ79" s="86"/>
      <c r="IUA79" s="86"/>
      <c r="IUB79" s="86"/>
      <c r="IUC79" s="86"/>
      <c r="IUD79" s="86"/>
      <c r="IUE79" s="86"/>
      <c r="IUF79" s="86"/>
      <c r="IUG79" s="86"/>
      <c r="IUH79" s="86"/>
      <c r="IUI79" s="86"/>
      <c r="IUJ79" s="86"/>
      <c r="IUK79" s="86"/>
      <c r="IUL79" s="86"/>
      <c r="IUM79" s="86"/>
      <c r="IUN79" s="86"/>
      <c r="IUO79" s="86"/>
      <c r="IUP79" s="86"/>
      <c r="IUQ79" s="86"/>
      <c r="IUR79" s="86"/>
      <c r="IUS79" s="86"/>
      <c r="IUT79" s="86"/>
      <c r="IUU79" s="86"/>
      <c r="IUV79" s="86"/>
      <c r="IUW79" s="86"/>
      <c r="IUX79" s="86"/>
      <c r="IUY79" s="86"/>
      <c r="IUZ79" s="86"/>
      <c r="IVA79" s="86"/>
      <c r="IVB79" s="86"/>
      <c r="IVC79" s="86"/>
      <c r="IVD79" s="86"/>
      <c r="IVE79" s="86"/>
      <c r="IVF79" s="86"/>
      <c r="IVG79" s="86"/>
      <c r="IVH79" s="86"/>
      <c r="IVI79" s="86"/>
      <c r="IVJ79" s="86"/>
      <c r="IVK79" s="86"/>
      <c r="IVL79" s="86"/>
      <c r="IVM79" s="86"/>
      <c r="IVN79" s="86"/>
      <c r="IVO79" s="86"/>
      <c r="IVP79" s="86"/>
      <c r="IVQ79" s="86"/>
      <c r="IVR79" s="86"/>
      <c r="IVS79" s="86"/>
      <c r="IVT79" s="86"/>
      <c r="IVU79" s="86"/>
      <c r="IVV79" s="86"/>
      <c r="IVW79" s="86"/>
      <c r="IVX79" s="86"/>
      <c r="IVY79" s="86"/>
      <c r="IVZ79" s="86"/>
      <c r="IWA79" s="86"/>
      <c r="IWB79" s="86"/>
      <c r="IWC79" s="86"/>
      <c r="IWD79" s="86"/>
      <c r="IWE79" s="86"/>
      <c r="IWF79" s="86"/>
      <c r="IWG79" s="86"/>
      <c r="IWH79" s="86"/>
      <c r="IWI79" s="86"/>
      <c r="IWJ79" s="86"/>
      <c r="IWK79" s="86"/>
      <c r="IWL79" s="86"/>
      <c r="IWM79" s="86"/>
      <c r="IWN79" s="86"/>
      <c r="IWO79" s="86"/>
      <c r="IWP79" s="86"/>
      <c r="IWQ79" s="86"/>
      <c r="IWR79" s="86"/>
      <c r="IWS79" s="86"/>
      <c r="IWT79" s="86"/>
      <c r="IWU79" s="86"/>
      <c r="IWV79" s="86"/>
      <c r="IWW79" s="86"/>
      <c r="IWX79" s="86"/>
      <c r="IWY79" s="86"/>
      <c r="IWZ79" s="86"/>
      <c r="IXA79" s="86"/>
      <c r="IXB79" s="86"/>
      <c r="IXC79" s="86"/>
      <c r="IXD79" s="86"/>
      <c r="IXE79" s="86"/>
      <c r="IXF79" s="86"/>
      <c r="IXG79" s="86"/>
      <c r="IXH79" s="86"/>
      <c r="IXI79" s="86"/>
      <c r="IXJ79" s="86"/>
      <c r="IXK79" s="86"/>
      <c r="IXL79" s="86"/>
      <c r="IXM79" s="86"/>
      <c r="IXN79" s="86"/>
      <c r="IXO79" s="86"/>
      <c r="IXP79" s="86"/>
      <c r="IXQ79" s="86"/>
      <c r="IXR79" s="86"/>
      <c r="IXS79" s="86"/>
      <c r="IXT79" s="86"/>
      <c r="IXU79" s="86"/>
      <c r="IXV79" s="86"/>
      <c r="IXW79" s="86"/>
      <c r="IXX79" s="86"/>
      <c r="IXY79" s="86"/>
      <c r="IXZ79" s="86"/>
      <c r="IYA79" s="86"/>
      <c r="IYB79" s="86"/>
      <c r="IYC79" s="86"/>
      <c r="IYD79" s="86"/>
      <c r="IYE79" s="86"/>
      <c r="IYF79" s="86"/>
      <c r="IYG79" s="86"/>
      <c r="IYH79" s="86"/>
      <c r="IYI79" s="86"/>
      <c r="IYJ79" s="86"/>
      <c r="IYK79" s="86"/>
      <c r="IYL79" s="86"/>
      <c r="IYM79" s="86"/>
      <c r="IYN79" s="86"/>
      <c r="IYO79" s="86"/>
      <c r="IYP79" s="86"/>
      <c r="IYQ79" s="86"/>
      <c r="IYR79" s="86"/>
      <c r="IYS79" s="86"/>
      <c r="IYT79" s="86"/>
      <c r="IYU79" s="86"/>
      <c r="IYV79" s="86"/>
      <c r="IYW79" s="86"/>
      <c r="IYX79" s="86"/>
      <c r="IYY79" s="86"/>
      <c r="IYZ79" s="86"/>
      <c r="IZA79" s="86"/>
      <c r="IZB79" s="86"/>
      <c r="IZC79" s="86"/>
      <c r="IZD79" s="86"/>
      <c r="IZE79" s="86"/>
      <c r="IZF79" s="86"/>
      <c r="IZG79" s="86"/>
      <c r="IZH79" s="86"/>
      <c r="IZI79" s="86"/>
      <c r="IZJ79" s="86"/>
      <c r="IZK79" s="86"/>
      <c r="IZL79" s="86"/>
      <c r="IZM79" s="86"/>
      <c r="IZN79" s="86"/>
      <c r="IZO79" s="86"/>
      <c r="IZP79" s="86"/>
      <c r="IZQ79" s="86"/>
      <c r="IZR79" s="86"/>
      <c r="IZS79" s="86"/>
      <c r="IZT79" s="86"/>
      <c r="IZU79" s="86"/>
      <c r="IZV79" s="86"/>
      <c r="IZW79" s="86"/>
      <c r="IZX79" s="86"/>
      <c r="IZY79" s="86"/>
      <c r="IZZ79" s="86"/>
      <c r="JAA79" s="86"/>
      <c r="JAB79" s="86"/>
      <c r="JAC79" s="86"/>
      <c r="JAD79" s="86"/>
      <c r="JAE79" s="86"/>
      <c r="JAF79" s="86"/>
      <c r="JAG79" s="86"/>
      <c r="JAH79" s="86"/>
      <c r="JAI79" s="86"/>
      <c r="JAJ79" s="86"/>
      <c r="JAK79" s="86"/>
      <c r="JAL79" s="86"/>
      <c r="JAM79" s="86"/>
      <c r="JAN79" s="86"/>
      <c r="JAO79" s="86"/>
      <c r="JAP79" s="86"/>
      <c r="JAQ79" s="86"/>
      <c r="JAR79" s="86"/>
      <c r="JAS79" s="86"/>
      <c r="JAT79" s="86"/>
      <c r="JAU79" s="86"/>
      <c r="JAV79" s="86"/>
      <c r="JAW79" s="86"/>
      <c r="JAX79" s="86"/>
      <c r="JAY79" s="86"/>
      <c r="JAZ79" s="86"/>
      <c r="JBA79" s="86"/>
      <c r="JBB79" s="86"/>
      <c r="JBC79" s="86"/>
      <c r="JBD79" s="86"/>
      <c r="JBE79" s="86"/>
      <c r="JBF79" s="86"/>
      <c r="JBG79" s="86"/>
      <c r="JBH79" s="86"/>
      <c r="JBI79" s="86"/>
      <c r="JBJ79" s="86"/>
      <c r="JBK79" s="86"/>
      <c r="JBL79" s="86"/>
      <c r="JBM79" s="86"/>
      <c r="JBN79" s="86"/>
      <c r="JBO79" s="86"/>
      <c r="JBP79" s="86"/>
      <c r="JBQ79" s="86"/>
      <c r="JBR79" s="86"/>
      <c r="JBS79" s="86"/>
      <c r="JBT79" s="86"/>
      <c r="JBU79" s="86"/>
      <c r="JBV79" s="86"/>
      <c r="JBW79" s="86"/>
      <c r="JBX79" s="86"/>
      <c r="JBY79" s="86"/>
      <c r="JBZ79" s="86"/>
      <c r="JCA79" s="86"/>
      <c r="JCB79" s="86"/>
      <c r="JCC79" s="86"/>
      <c r="JCD79" s="86"/>
      <c r="JCE79" s="86"/>
      <c r="JCF79" s="86"/>
      <c r="JCG79" s="86"/>
      <c r="JCH79" s="86"/>
      <c r="JCI79" s="86"/>
      <c r="JCJ79" s="86"/>
      <c r="JCK79" s="86"/>
      <c r="JCL79" s="86"/>
      <c r="JCM79" s="86"/>
      <c r="JCN79" s="86"/>
      <c r="JCO79" s="86"/>
      <c r="JCP79" s="86"/>
      <c r="JCQ79" s="86"/>
      <c r="JCR79" s="86"/>
      <c r="JCS79" s="86"/>
      <c r="JCT79" s="86"/>
      <c r="JCU79" s="86"/>
      <c r="JCV79" s="86"/>
      <c r="JCW79" s="86"/>
      <c r="JCX79" s="86"/>
      <c r="JCY79" s="86"/>
      <c r="JCZ79" s="86"/>
      <c r="JDA79" s="86"/>
      <c r="JDB79" s="86"/>
      <c r="JDC79" s="86"/>
      <c r="JDD79" s="86"/>
      <c r="JDE79" s="86"/>
      <c r="JDF79" s="86"/>
      <c r="JDG79" s="86"/>
      <c r="JDH79" s="86"/>
      <c r="JDI79" s="86"/>
      <c r="JDJ79" s="86"/>
      <c r="JDK79" s="86"/>
      <c r="JDL79" s="86"/>
      <c r="JDM79" s="86"/>
      <c r="JDN79" s="86"/>
      <c r="JDO79" s="86"/>
      <c r="JDP79" s="86"/>
      <c r="JDQ79" s="86"/>
      <c r="JDR79" s="86"/>
      <c r="JDS79" s="86"/>
      <c r="JDT79" s="86"/>
      <c r="JDU79" s="86"/>
      <c r="JDV79" s="86"/>
      <c r="JDW79" s="86"/>
      <c r="JDX79" s="86"/>
      <c r="JDY79" s="86"/>
      <c r="JDZ79" s="86"/>
      <c r="JEA79" s="86"/>
      <c r="JEB79" s="86"/>
      <c r="JEC79" s="86"/>
      <c r="JED79" s="86"/>
      <c r="JEE79" s="86"/>
      <c r="JEF79" s="86"/>
      <c r="JEG79" s="86"/>
      <c r="JEH79" s="86"/>
      <c r="JEI79" s="86"/>
      <c r="JEJ79" s="86"/>
      <c r="JEK79" s="86"/>
      <c r="JEL79" s="86"/>
      <c r="JEM79" s="86"/>
      <c r="JEN79" s="86"/>
      <c r="JEO79" s="86"/>
      <c r="JEP79" s="86"/>
      <c r="JEQ79" s="86"/>
      <c r="JER79" s="86"/>
      <c r="JES79" s="86"/>
      <c r="JET79" s="86"/>
      <c r="JEU79" s="86"/>
      <c r="JEV79" s="86"/>
      <c r="JEW79" s="86"/>
      <c r="JEX79" s="86"/>
      <c r="JEY79" s="86"/>
      <c r="JEZ79" s="86"/>
      <c r="JFA79" s="86"/>
      <c r="JFB79" s="86"/>
      <c r="JFC79" s="86"/>
      <c r="JFD79" s="86"/>
      <c r="JFE79" s="86"/>
      <c r="JFF79" s="86"/>
      <c r="JFG79" s="86"/>
      <c r="JFH79" s="86"/>
      <c r="JFI79" s="86"/>
      <c r="JFJ79" s="86"/>
      <c r="JFK79" s="86"/>
      <c r="JFL79" s="86"/>
      <c r="JFM79" s="86"/>
      <c r="JFN79" s="86"/>
      <c r="JFO79" s="86"/>
      <c r="JFP79" s="86"/>
      <c r="JFQ79" s="86"/>
      <c r="JFR79" s="86"/>
      <c r="JFS79" s="86"/>
      <c r="JFT79" s="86"/>
      <c r="JFU79" s="86"/>
      <c r="JFV79" s="86"/>
      <c r="JFW79" s="86"/>
      <c r="JFX79" s="86"/>
      <c r="JFY79" s="86"/>
      <c r="JFZ79" s="86"/>
      <c r="JGA79" s="86"/>
      <c r="JGB79" s="86"/>
      <c r="JGC79" s="86"/>
      <c r="JGD79" s="86"/>
      <c r="JGE79" s="86"/>
      <c r="JGF79" s="86"/>
      <c r="JGG79" s="86"/>
      <c r="JGH79" s="86"/>
      <c r="JGI79" s="86"/>
      <c r="JGJ79" s="86"/>
      <c r="JGK79" s="86"/>
      <c r="JGL79" s="86"/>
      <c r="JGM79" s="86"/>
      <c r="JGN79" s="86"/>
      <c r="JGO79" s="86"/>
      <c r="JGP79" s="86"/>
      <c r="JGQ79" s="86"/>
      <c r="JGR79" s="86"/>
      <c r="JGS79" s="86"/>
      <c r="JGT79" s="86"/>
      <c r="JGU79" s="86"/>
      <c r="JGV79" s="86"/>
      <c r="JGW79" s="86"/>
      <c r="JGX79" s="86"/>
      <c r="JGY79" s="86"/>
      <c r="JGZ79" s="86"/>
      <c r="JHA79" s="86"/>
      <c r="JHB79" s="86"/>
      <c r="JHC79" s="86"/>
      <c r="JHD79" s="86"/>
      <c r="JHE79" s="86"/>
      <c r="JHF79" s="86"/>
      <c r="JHG79" s="86"/>
      <c r="JHH79" s="86"/>
      <c r="JHI79" s="86"/>
      <c r="JHJ79" s="86"/>
      <c r="JHK79" s="86"/>
      <c r="JHL79" s="86"/>
      <c r="JHM79" s="86"/>
      <c r="JHN79" s="86"/>
      <c r="JHO79" s="86"/>
      <c r="JHP79" s="86"/>
      <c r="JHQ79" s="86"/>
      <c r="JHR79" s="86"/>
      <c r="JHS79" s="86"/>
      <c r="JHT79" s="86"/>
      <c r="JHU79" s="86"/>
      <c r="JHV79" s="86"/>
      <c r="JHW79" s="86"/>
      <c r="JHX79" s="86"/>
      <c r="JHY79" s="86"/>
      <c r="JHZ79" s="86"/>
      <c r="JIA79" s="86"/>
      <c r="JIB79" s="86"/>
      <c r="JIC79" s="86"/>
      <c r="JID79" s="86"/>
      <c r="JIE79" s="86"/>
      <c r="JIF79" s="86"/>
      <c r="JIG79" s="86"/>
      <c r="JIH79" s="86"/>
      <c r="JII79" s="86"/>
      <c r="JIJ79" s="86"/>
      <c r="JIK79" s="86"/>
      <c r="JIL79" s="86"/>
      <c r="JIM79" s="86"/>
      <c r="JIN79" s="86"/>
      <c r="JIO79" s="86"/>
      <c r="JIP79" s="86"/>
      <c r="JIQ79" s="86"/>
      <c r="JIR79" s="86"/>
      <c r="JIS79" s="86"/>
      <c r="JIT79" s="86"/>
      <c r="JIU79" s="86"/>
      <c r="JIV79" s="86"/>
      <c r="JIW79" s="86"/>
      <c r="JIX79" s="86"/>
      <c r="JIY79" s="86"/>
      <c r="JIZ79" s="86"/>
      <c r="JJA79" s="86"/>
      <c r="JJB79" s="86"/>
      <c r="JJC79" s="86"/>
      <c r="JJD79" s="86"/>
      <c r="JJE79" s="86"/>
      <c r="JJF79" s="86"/>
      <c r="JJG79" s="86"/>
      <c r="JJH79" s="86"/>
      <c r="JJI79" s="86"/>
      <c r="JJJ79" s="86"/>
      <c r="JJK79" s="86"/>
      <c r="JJL79" s="86"/>
      <c r="JJM79" s="86"/>
      <c r="JJN79" s="86"/>
      <c r="JJO79" s="86"/>
      <c r="JJP79" s="86"/>
      <c r="JJQ79" s="86"/>
      <c r="JJR79" s="86"/>
      <c r="JJS79" s="86"/>
      <c r="JJT79" s="86"/>
      <c r="JJU79" s="86"/>
      <c r="JJV79" s="86"/>
      <c r="JJW79" s="86"/>
      <c r="JJX79" s="86"/>
      <c r="JJY79" s="86"/>
      <c r="JJZ79" s="86"/>
      <c r="JKA79" s="86"/>
      <c r="JKB79" s="86"/>
      <c r="JKC79" s="86"/>
      <c r="JKD79" s="86"/>
      <c r="JKE79" s="86"/>
      <c r="JKF79" s="86"/>
      <c r="JKG79" s="86"/>
      <c r="JKH79" s="86"/>
      <c r="JKI79" s="86"/>
      <c r="JKJ79" s="86"/>
      <c r="JKK79" s="86"/>
      <c r="JKL79" s="86"/>
      <c r="JKM79" s="86"/>
      <c r="JKN79" s="86"/>
      <c r="JKO79" s="86"/>
      <c r="JKP79" s="86"/>
      <c r="JKQ79" s="86"/>
      <c r="JKR79" s="86"/>
      <c r="JKS79" s="86"/>
      <c r="JKT79" s="86"/>
      <c r="JKU79" s="86"/>
      <c r="JKV79" s="86"/>
      <c r="JKW79" s="86"/>
      <c r="JKX79" s="86"/>
      <c r="JKY79" s="86"/>
      <c r="JKZ79" s="86"/>
      <c r="JLA79" s="86"/>
      <c r="JLB79" s="86"/>
      <c r="JLC79" s="86"/>
      <c r="JLD79" s="86"/>
      <c r="JLE79" s="86"/>
      <c r="JLF79" s="86"/>
      <c r="JLG79" s="86"/>
      <c r="JLH79" s="86"/>
      <c r="JLI79" s="86"/>
      <c r="JLJ79" s="86"/>
      <c r="JLK79" s="86"/>
      <c r="JLL79" s="86"/>
      <c r="JLM79" s="86"/>
      <c r="JLN79" s="86"/>
      <c r="JLO79" s="86"/>
      <c r="JLP79" s="86"/>
      <c r="JLQ79" s="86"/>
      <c r="JLR79" s="86"/>
      <c r="JLS79" s="86"/>
      <c r="JLT79" s="86"/>
      <c r="JLU79" s="86"/>
      <c r="JLV79" s="86"/>
      <c r="JLW79" s="86"/>
      <c r="JLX79" s="86"/>
      <c r="JLY79" s="86"/>
      <c r="JLZ79" s="86"/>
      <c r="JMA79" s="86"/>
      <c r="JMB79" s="86"/>
      <c r="JMC79" s="86"/>
      <c r="JMD79" s="86"/>
      <c r="JME79" s="86"/>
      <c r="JMF79" s="86"/>
      <c r="JMG79" s="86"/>
      <c r="JMH79" s="86"/>
      <c r="JMI79" s="86"/>
      <c r="JMJ79" s="86"/>
      <c r="JMK79" s="86"/>
      <c r="JML79" s="86"/>
      <c r="JMM79" s="86"/>
      <c r="JMN79" s="86"/>
      <c r="JMO79" s="86"/>
      <c r="JMP79" s="86"/>
      <c r="JMQ79" s="86"/>
      <c r="JMR79" s="86"/>
      <c r="JMS79" s="86"/>
      <c r="JMT79" s="86"/>
      <c r="JMU79" s="86"/>
      <c r="JMV79" s="86"/>
      <c r="JMW79" s="86"/>
      <c r="JMX79" s="86"/>
      <c r="JMY79" s="86"/>
      <c r="JMZ79" s="86"/>
      <c r="JNA79" s="86"/>
      <c r="JNB79" s="86"/>
      <c r="JNC79" s="86"/>
      <c r="JND79" s="86"/>
      <c r="JNE79" s="86"/>
      <c r="JNF79" s="86"/>
      <c r="JNG79" s="86"/>
      <c r="JNH79" s="86"/>
      <c r="JNI79" s="86"/>
      <c r="JNJ79" s="86"/>
      <c r="JNK79" s="86"/>
      <c r="JNL79" s="86"/>
      <c r="JNM79" s="86"/>
      <c r="JNN79" s="86"/>
      <c r="JNO79" s="86"/>
      <c r="JNP79" s="86"/>
      <c r="JNQ79" s="86"/>
      <c r="JNR79" s="86"/>
      <c r="JNS79" s="86"/>
      <c r="JNT79" s="86"/>
      <c r="JNU79" s="86"/>
      <c r="JNV79" s="86"/>
      <c r="JNW79" s="86"/>
      <c r="JNX79" s="86"/>
      <c r="JNY79" s="86"/>
      <c r="JNZ79" s="86"/>
      <c r="JOA79" s="86"/>
      <c r="JOB79" s="86"/>
      <c r="JOC79" s="86"/>
      <c r="JOD79" s="86"/>
      <c r="JOE79" s="86"/>
      <c r="JOF79" s="86"/>
      <c r="JOG79" s="86"/>
      <c r="JOH79" s="86"/>
      <c r="JOI79" s="86"/>
      <c r="JOJ79" s="86"/>
      <c r="JOK79" s="86"/>
      <c r="JOL79" s="86"/>
      <c r="JOM79" s="86"/>
      <c r="JON79" s="86"/>
      <c r="JOO79" s="86"/>
      <c r="JOP79" s="86"/>
      <c r="JOQ79" s="86"/>
      <c r="JOR79" s="86"/>
      <c r="JOS79" s="86"/>
      <c r="JOT79" s="86"/>
      <c r="JOU79" s="86"/>
      <c r="JOV79" s="86"/>
      <c r="JOW79" s="86"/>
      <c r="JOX79" s="86"/>
      <c r="JOY79" s="86"/>
      <c r="JOZ79" s="86"/>
      <c r="JPA79" s="86"/>
      <c r="JPB79" s="86"/>
      <c r="JPC79" s="86"/>
      <c r="JPD79" s="86"/>
      <c r="JPE79" s="86"/>
      <c r="JPF79" s="86"/>
      <c r="JPG79" s="86"/>
      <c r="JPH79" s="86"/>
      <c r="JPI79" s="86"/>
      <c r="JPJ79" s="86"/>
      <c r="JPK79" s="86"/>
      <c r="JPL79" s="86"/>
      <c r="JPM79" s="86"/>
      <c r="JPN79" s="86"/>
      <c r="JPO79" s="86"/>
      <c r="JPP79" s="86"/>
      <c r="JPQ79" s="86"/>
      <c r="JPR79" s="86"/>
      <c r="JPS79" s="86"/>
      <c r="JPT79" s="86"/>
      <c r="JPU79" s="86"/>
      <c r="JPV79" s="86"/>
      <c r="JPW79" s="86"/>
      <c r="JPX79" s="86"/>
      <c r="JPY79" s="86"/>
      <c r="JPZ79" s="86"/>
      <c r="JQA79" s="86"/>
      <c r="JQB79" s="86"/>
      <c r="JQC79" s="86"/>
      <c r="JQD79" s="86"/>
      <c r="JQE79" s="86"/>
      <c r="JQF79" s="86"/>
      <c r="JQG79" s="86"/>
      <c r="JQH79" s="86"/>
      <c r="JQI79" s="86"/>
      <c r="JQJ79" s="86"/>
      <c r="JQK79" s="86"/>
      <c r="JQL79" s="86"/>
      <c r="JQM79" s="86"/>
      <c r="JQN79" s="86"/>
      <c r="JQO79" s="86"/>
      <c r="JQP79" s="86"/>
      <c r="JQQ79" s="86"/>
      <c r="JQR79" s="86"/>
      <c r="JQS79" s="86"/>
      <c r="JQT79" s="86"/>
      <c r="JQU79" s="86"/>
      <c r="JQV79" s="86"/>
      <c r="JQW79" s="86"/>
      <c r="JQX79" s="86"/>
      <c r="JQY79" s="86"/>
      <c r="JQZ79" s="86"/>
      <c r="JRA79" s="86"/>
      <c r="JRB79" s="86"/>
      <c r="JRC79" s="86"/>
      <c r="JRD79" s="86"/>
      <c r="JRE79" s="86"/>
      <c r="JRF79" s="86"/>
      <c r="JRG79" s="86"/>
      <c r="JRH79" s="86"/>
      <c r="JRI79" s="86"/>
      <c r="JRJ79" s="86"/>
      <c r="JRK79" s="86"/>
      <c r="JRL79" s="86"/>
      <c r="JRM79" s="86"/>
      <c r="JRN79" s="86"/>
      <c r="JRO79" s="86"/>
      <c r="JRP79" s="86"/>
      <c r="JRQ79" s="86"/>
      <c r="JRR79" s="86"/>
      <c r="JRS79" s="86"/>
      <c r="JRT79" s="86"/>
      <c r="JRU79" s="86"/>
      <c r="JRV79" s="86"/>
      <c r="JRW79" s="86"/>
      <c r="JRX79" s="86"/>
      <c r="JRY79" s="86"/>
      <c r="JRZ79" s="86"/>
      <c r="JSA79" s="86"/>
      <c r="JSB79" s="86"/>
      <c r="JSC79" s="86"/>
      <c r="JSD79" s="86"/>
      <c r="JSE79" s="86"/>
      <c r="JSF79" s="86"/>
      <c r="JSG79" s="86"/>
      <c r="JSH79" s="86"/>
      <c r="JSI79" s="86"/>
      <c r="JSJ79" s="86"/>
      <c r="JSK79" s="86"/>
      <c r="JSL79" s="86"/>
      <c r="JSM79" s="86"/>
      <c r="JSN79" s="86"/>
      <c r="JSO79" s="86"/>
      <c r="JSP79" s="86"/>
      <c r="JSQ79" s="86"/>
      <c r="JSR79" s="86"/>
      <c r="JSS79" s="86"/>
      <c r="JST79" s="86"/>
      <c r="JSU79" s="86"/>
      <c r="JSV79" s="86"/>
      <c r="JSW79" s="86"/>
      <c r="JSX79" s="86"/>
      <c r="JSY79" s="86"/>
      <c r="JSZ79" s="86"/>
      <c r="JTA79" s="86"/>
      <c r="JTB79" s="86"/>
      <c r="JTC79" s="86"/>
      <c r="JTD79" s="86"/>
      <c r="JTE79" s="86"/>
      <c r="JTF79" s="86"/>
      <c r="JTG79" s="86"/>
      <c r="JTH79" s="86"/>
      <c r="JTI79" s="86"/>
      <c r="JTJ79" s="86"/>
      <c r="JTK79" s="86"/>
      <c r="JTL79" s="86"/>
      <c r="JTM79" s="86"/>
      <c r="JTN79" s="86"/>
      <c r="JTO79" s="86"/>
      <c r="JTP79" s="86"/>
      <c r="JTQ79" s="86"/>
      <c r="JTR79" s="86"/>
      <c r="JTS79" s="86"/>
      <c r="JTT79" s="86"/>
      <c r="JTU79" s="86"/>
      <c r="JTV79" s="86"/>
      <c r="JTW79" s="86"/>
      <c r="JTX79" s="86"/>
      <c r="JTY79" s="86"/>
      <c r="JTZ79" s="86"/>
      <c r="JUA79" s="86"/>
      <c r="JUB79" s="86"/>
      <c r="JUC79" s="86"/>
      <c r="JUD79" s="86"/>
      <c r="JUE79" s="86"/>
      <c r="JUF79" s="86"/>
      <c r="JUG79" s="86"/>
      <c r="JUH79" s="86"/>
      <c r="JUI79" s="86"/>
      <c r="JUJ79" s="86"/>
      <c r="JUK79" s="86"/>
      <c r="JUL79" s="86"/>
      <c r="JUM79" s="86"/>
      <c r="JUN79" s="86"/>
      <c r="JUO79" s="86"/>
      <c r="JUP79" s="86"/>
      <c r="JUQ79" s="86"/>
      <c r="JUR79" s="86"/>
      <c r="JUS79" s="86"/>
      <c r="JUT79" s="86"/>
      <c r="JUU79" s="86"/>
      <c r="JUV79" s="86"/>
      <c r="JUW79" s="86"/>
      <c r="JUX79" s="86"/>
      <c r="JUY79" s="86"/>
      <c r="JUZ79" s="86"/>
      <c r="JVA79" s="86"/>
      <c r="JVB79" s="86"/>
      <c r="JVC79" s="86"/>
      <c r="JVD79" s="86"/>
      <c r="JVE79" s="86"/>
      <c r="JVF79" s="86"/>
      <c r="JVG79" s="86"/>
      <c r="JVH79" s="86"/>
      <c r="JVI79" s="86"/>
      <c r="JVJ79" s="86"/>
      <c r="JVK79" s="86"/>
      <c r="JVL79" s="86"/>
      <c r="JVM79" s="86"/>
      <c r="JVN79" s="86"/>
      <c r="JVO79" s="86"/>
      <c r="JVP79" s="86"/>
      <c r="JVQ79" s="86"/>
      <c r="JVR79" s="86"/>
      <c r="JVS79" s="86"/>
      <c r="JVT79" s="86"/>
      <c r="JVU79" s="86"/>
      <c r="JVV79" s="86"/>
      <c r="JVW79" s="86"/>
      <c r="JVX79" s="86"/>
      <c r="JVY79" s="86"/>
      <c r="JVZ79" s="86"/>
      <c r="JWA79" s="86"/>
      <c r="JWB79" s="86"/>
      <c r="JWC79" s="86"/>
      <c r="JWD79" s="86"/>
      <c r="JWE79" s="86"/>
      <c r="JWF79" s="86"/>
      <c r="JWG79" s="86"/>
      <c r="JWH79" s="86"/>
      <c r="JWI79" s="86"/>
      <c r="JWJ79" s="86"/>
      <c r="JWK79" s="86"/>
      <c r="JWL79" s="86"/>
      <c r="JWM79" s="86"/>
      <c r="JWN79" s="86"/>
      <c r="JWO79" s="86"/>
      <c r="JWP79" s="86"/>
      <c r="JWQ79" s="86"/>
      <c r="JWR79" s="86"/>
      <c r="JWS79" s="86"/>
      <c r="JWT79" s="86"/>
      <c r="JWU79" s="86"/>
      <c r="JWV79" s="86"/>
      <c r="JWW79" s="86"/>
      <c r="JWX79" s="86"/>
      <c r="JWY79" s="86"/>
      <c r="JWZ79" s="86"/>
      <c r="JXA79" s="86"/>
      <c r="JXB79" s="86"/>
      <c r="JXC79" s="86"/>
      <c r="JXD79" s="86"/>
      <c r="JXE79" s="86"/>
      <c r="JXF79" s="86"/>
      <c r="JXG79" s="86"/>
      <c r="JXH79" s="86"/>
      <c r="JXI79" s="86"/>
      <c r="JXJ79" s="86"/>
      <c r="JXK79" s="86"/>
      <c r="JXL79" s="86"/>
      <c r="JXM79" s="86"/>
      <c r="JXN79" s="86"/>
      <c r="JXO79" s="86"/>
      <c r="JXP79" s="86"/>
      <c r="JXQ79" s="86"/>
      <c r="JXR79" s="86"/>
      <c r="JXS79" s="86"/>
      <c r="JXT79" s="86"/>
      <c r="JXU79" s="86"/>
      <c r="JXV79" s="86"/>
      <c r="JXW79" s="86"/>
      <c r="JXX79" s="86"/>
      <c r="JXY79" s="86"/>
      <c r="JXZ79" s="86"/>
      <c r="JYA79" s="86"/>
      <c r="JYB79" s="86"/>
      <c r="JYC79" s="86"/>
      <c r="JYD79" s="86"/>
      <c r="JYE79" s="86"/>
      <c r="JYF79" s="86"/>
      <c r="JYG79" s="86"/>
      <c r="JYH79" s="86"/>
      <c r="JYI79" s="86"/>
      <c r="JYJ79" s="86"/>
      <c r="JYK79" s="86"/>
      <c r="JYL79" s="86"/>
      <c r="JYM79" s="86"/>
      <c r="JYN79" s="86"/>
      <c r="JYO79" s="86"/>
      <c r="JYP79" s="86"/>
      <c r="JYQ79" s="86"/>
      <c r="JYR79" s="86"/>
      <c r="JYS79" s="86"/>
      <c r="JYT79" s="86"/>
      <c r="JYU79" s="86"/>
      <c r="JYV79" s="86"/>
      <c r="JYW79" s="86"/>
      <c r="JYX79" s="86"/>
      <c r="JYY79" s="86"/>
      <c r="JYZ79" s="86"/>
      <c r="JZA79" s="86"/>
      <c r="JZB79" s="86"/>
      <c r="JZC79" s="86"/>
      <c r="JZD79" s="86"/>
      <c r="JZE79" s="86"/>
      <c r="JZF79" s="86"/>
      <c r="JZG79" s="86"/>
      <c r="JZH79" s="86"/>
      <c r="JZI79" s="86"/>
      <c r="JZJ79" s="86"/>
      <c r="JZK79" s="86"/>
      <c r="JZL79" s="86"/>
      <c r="JZM79" s="86"/>
      <c r="JZN79" s="86"/>
      <c r="JZO79" s="86"/>
      <c r="JZP79" s="86"/>
      <c r="JZQ79" s="86"/>
      <c r="JZR79" s="86"/>
      <c r="JZS79" s="86"/>
      <c r="JZT79" s="86"/>
      <c r="JZU79" s="86"/>
      <c r="JZV79" s="86"/>
      <c r="JZW79" s="86"/>
      <c r="JZX79" s="86"/>
      <c r="JZY79" s="86"/>
      <c r="JZZ79" s="86"/>
      <c r="KAA79" s="86"/>
      <c r="KAB79" s="86"/>
      <c r="KAC79" s="86"/>
      <c r="KAD79" s="86"/>
      <c r="KAE79" s="86"/>
      <c r="KAF79" s="86"/>
      <c r="KAG79" s="86"/>
      <c r="KAH79" s="86"/>
      <c r="KAI79" s="86"/>
      <c r="KAJ79" s="86"/>
      <c r="KAK79" s="86"/>
      <c r="KAL79" s="86"/>
      <c r="KAM79" s="86"/>
      <c r="KAN79" s="86"/>
      <c r="KAO79" s="86"/>
      <c r="KAP79" s="86"/>
      <c r="KAQ79" s="86"/>
      <c r="KAR79" s="86"/>
      <c r="KAS79" s="86"/>
      <c r="KAT79" s="86"/>
      <c r="KAU79" s="86"/>
      <c r="KAV79" s="86"/>
      <c r="KAW79" s="86"/>
      <c r="KAX79" s="86"/>
      <c r="KAY79" s="86"/>
      <c r="KAZ79" s="86"/>
      <c r="KBA79" s="86"/>
      <c r="KBB79" s="86"/>
      <c r="KBC79" s="86"/>
      <c r="KBD79" s="86"/>
      <c r="KBE79" s="86"/>
      <c r="KBF79" s="86"/>
      <c r="KBG79" s="86"/>
      <c r="KBH79" s="86"/>
      <c r="KBI79" s="86"/>
      <c r="KBJ79" s="86"/>
      <c r="KBK79" s="86"/>
      <c r="KBL79" s="86"/>
      <c r="KBM79" s="86"/>
      <c r="KBN79" s="86"/>
      <c r="KBO79" s="86"/>
      <c r="KBP79" s="86"/>
      <c r="KBQ79" s="86"/>
      <c r="KBR79" s="86"/>
      <c r="KBS79" s="86"/>
      <c r="KBT79" s="86"/>
      <c r="KBU79" s="86"/>
      <c r="KBV79" s="86"/>
      <c r="KBW79" s="86"/>
      <c r="KBX79" s="86"/>
      <c r="KBY79" s="86"/>
      <c r="KBZ79" s="86"/>
      <c r="KCA79" s="86"/>
      <c r="KCB79" s="86"/>
      <c r="KCC79" s="86"/>
      <c r="KCD79" s="86"/>
      <c r="KCE79" s="86"/>
      <c r="KCF79" s="86"/>
      <c r="KCG79" s="86"/>
      <c r="KCH79" s="86"/>
      <c r="KCI79" s="86"/>
      <c r="KCJ79" s="86"/>
      <c r="KCK79" s="86"/>
      <c r="KCL79" s="86"/>
      <c r="KCM79" s="86"/>
      <c r="KCN79" s="86"/>
      <c r="KCO79" s="86"/>
      <c r="KCP79" s="86"/>
      <c r="KCQ79" s="86"/>
      <c r="KCR79" s="86"/>
      <c r="KCS79" s="86"/>
      <c r="KCT79" s="86"/>
      <c r="KCU79" s="86"/>
      <c r="KCV79" s="86"/>
      <c r="KCW79" s="86"/>
      <c r="KCX79" s="86"/>
      <c r="KCY79" s="86"/>
      <c r="KCZ79" s="86"/>
      <c r="KDA79" s="86"/>
      <c r="KDB79" s="86"/>
      <c r="KDC79" s="86"/>
      <c r="KDD79" s="86"/>
      <c r="KDE79" s="86"/>
      <c r="KDF79" s="86"/>
      <c r="KDG79" s="86"/>
      <c r="KDH79" s="86"/>
      <c r="KDI79" s="86"/>
      <c r="KDJ79" s="86"/>
      <c r="KDK79" s="86"/>
      <c r="KDL79" s="86"/>
      <c r="KDM79" s="86"/>
      <c r="KDN79" s="86"/>
      <c r="KDO79" s="86"/>
      <c r="KDP79" s="86"/>
      <c r="KDQ79" s="86"/>
      <c r="KDR79" s="86"/>
      <c r="KDS79" s="86"/>
      <c r="KDT79" s="86"/>
      <c r="KDU79" s="86"/>
      <c r="KDV79" s="86"/>
      <c r="KDW79" s="86"/>
      <c r="KDX79" s="86"/>
      <c r="KDY79" s="86"/>
      <c r="KDZ79" s="86"/>
      <c r="KEA79" s="86"/>
      <c r="KEB79" s="86"/>
      <c r="KEC79" s="86"/>
      <c r="KED79" s="86"/>
      <c r="KEE79" s="86"/>
      <c r="KEF79" s="86"/>
      <c r="KEG79" s="86"/>
      <c r="KEH79" s="86"/>
      <c r="KEI79" s="86"/>
      <c r="KEJ79" s="86"/>
      <c r="KEK79" s="86"/>
      <c r="KEL79" s="86"/>
      <c r="KEM79" s="86"/>
      <c r="KEN79" s="86"/>
      <c r="KEO79" s="86"/>
      <c r="KEP79" s="86"/>
      <c r="KEQ79" s="86"/>
      <c r="KER79" s="86"/>
      <c r="KES79" s="86"/>
      <c r="KET79" s="86"/>
      <c r="KEU79" s="86"/>
      <c r="KEV79" s="86"/>
      <c r="KEW79" s="86"/>
      <c r="KEX79" s="86"/>
      <c r="KEY79" s="86"/>
      <c r="KEZ79" s="86"/>
      <c r="KFA79" s="86"/>
      <c r="KFB79" s="86"/>
      <c r="KFC79" s="86"/>
      <c r="KFD79" s="86"/>
      <c r="KFE79" s="86"/>
      <c r="KFF79" s="86"/>
      <c r="KFG79" s="86"/>
      <c r="KFH79" s="86"/>
      <c r="KFI79" s="86"/>
      <c r="KFJ79" s="86"/>
      <c r="KFK79" s="86"/>
      <c r="KFL79" s="86"/>
      <c r="KFM79" s="86"/>
      <c r="KFN79" s="86"/>
      <c r="KFO79" s="86"/>
      <c r="KFP79" s="86"/>
      <c r="KFQ79" s="86"/>
      <c r="KFR79" s="86"/>
      <c r="KFS79" s="86"/>
      <c r="KFT79" s="86"/>
      <c r="KFU79" s="86"/>
      <c r="KFV79" s="86"/>
      <c r="KFW79" s="86"/>
      <c r="KFX79" s="86"/>
      <c r="KFY79" s="86"/>
      <c r="KFZ79" s="86"/>
      <c r="KGA79" s="86"/>
      <c r="KGB79" s="86"/>
      <c r="KGC79" s="86"/>
      <c r="KGD79" s="86"/>
      <c r="KGE79" s="86"/>
      <c r="KGF79" s="86"/>
      <c r="KGG79" s="86"/>
      <c r="KGH79" s="86"/>
      <c r="KGI79" s="86"/>
      <c r="KGJ79" s="86"/>
      <c r="KGK79" s="86"/>
      <c r="KGL79" s="86"/>
      <c r="KGM79" s="86"/>
      <c r="KGN79" s="86"/>
      <c r="KGO79" s="86"/>
      <c r="KGP79" s="86"/>
      <c r="KGQ79" s="86"/>
      <c r="KGR79" s="86"/>
      <c r="KGS79" s="86"/>
      <c r="KGT79" s="86"/>
      <c r="KGU79" s="86"/>
      <c r="KGV79" s="86"/>
      <c r="KGW79" s="86"/>
      <c r="KGX79" s="86"/>
      <c r="KGY79" s="86"/>
      <c r="KGZ79" s="86"/>
      <c r="KHA79" s="86"/>
      <c r="KHB79" s="86"/>
      <c r="KHC79" s="86"/>
      <c r="KHD79" s="86"/>
      <c r="KHE79" s="86"/>
      <c r="KHF79" s="86"/>
      <c r="KHG79" s="86"/>
      <c r="KHH79" s="86"/>
      <c r="KHI79" s="86"/>
      <c r="KHJ79" s="86"/>
      <c r="KHK79" s="86"/>
      <c r="KHL79" s="86"/>
      <c r="KHM79" s="86"/>
      <c r="KHN79" s="86"/>
      <c r="KHO79" s="86"/>
      <c r="KHP79" s="86"/>
      <c r="KHQ79" s="86"/>
      <c r="KHR79" s="86"/>
      <c r="KHS79" s="86"/>
      <c r="KHT79" s="86"/>
      <c r="KHU79" s="86"/>
      <c r="KHV79" s="86"/>
      <c r="KHW79" s="86"/>
      <c r="KHX79" s="86"/>
      <c r="KHY79" s="86"/>
      <c r="KHZ79" s="86"/>
      <c r="KIA79" s="86"/>
      <c r="KIB79" s="86"/>
      <c r="KIC79" s="86"/>
      <c r="KID79" s="86"/>
      <c r="KIE79" s="86"/>
      <c r="KIF79" s="86"/>
      <c r="KIG79" s="86"/>
      <c r="KIH79" s="86"/>
      <c r="KII79" s="86"/>
      <c r="KIJ79" s="86"/>
      <c r="KIK79" s="86"/>
      <c r="KIL79" s="86"/>
      <c r="KIM79" s="86"/>
      <c r="KIN79" s="86"/>
      <c r="KIO79" s="86"/>
      <c r="KIP79" s="86"/>
      <c r="KIQ79" s="86"/>
      <c r="KIR79" s="86"/>
      <c r="KIS79" s="86"/>
      <c r="KIT79" s="86"/>
      <c r="KIU79" s="86"/>
      <c r="KIV79" s="86"/>
      <c r="KIW79" s="86"/>
      <c r="KIX79" s="86"/>
      <c r="KIY79" s="86"/>
      <c r="KIZ79" s="86"/>
      <c r="KJA79" s="86"/>
      <c r="KJB79" s="86"/>
      <c r="KJC79" s="86"/>
      <c r="KJD79" s="86"/>
      <c r="KJE79" s="86"/>
      <c r="KJF79" s="86"/>
      <c r="KJG79" s="86"/>
      <c r="KJH79" s="86"/>
      <c r="KJI79" s="86"/>
      <c r="KJJ79" s="86"/>
      <c r="KJK79" s="86"/>
      <c r="KJL79" s="86"/>
      <c r="KJM79" s="86"/>
      <c r="KJN79" s="86"/>
      <c r="KJO79" s="86"/>
      <c r="KJP79" s="86"/>
      <c r="KJQ79" s="86"/>
      <c r="KJR79" s="86"/>
      <c r="KJS79" s="86"/>
      <c r="KJT79" s="86"/>
      <c r="KJU79" s="86"/>
      <c r="KJV79" s="86"/>
      <c r="KJW79" s="86"/>
      <c r="KJX79" s="86"/>
      <c r="KJY79" s="86"/>
      <c r="KJZ79" s="86"/>
      <c r="KKA79" s="86"/>
      <c r="KKB79" s="86"/>
      <c r="KKC79" s="86"/>
      <c r="KKD79" s="86"/>
      <c r="KKE79" s="86"/>
      <c r="KKF79" s="86"/>
      <c r="KKG79" s="86"/>
      <c r="KKH79" s="86"/>
      <c r="KKI79" s="86"/>
      <c r="KKJ79" s="86"/>
      <c r="KKK79" s="86"/>
      <c r="KKL79" s="86"/>
      <c r="KKM79" s="86"/>
      <c r="KKN79" s="86"/>
      <c r="KKO79" s="86"/>
      <c r="KKP79" s="86"/>
      <c r="KKQ79" s="86"/>
      <c r="KKR79" s="86"/>
      <c r="KKS79" s="86"/>
      <c r="KKT79" s="86"/>
      <c r="KKU79" s="86"/>
      <c r="KKV79" s="86"/>
      <c r="KKW79" s="86"/>
      <c r="KKX79" s="86"/>
      <c r="KKY79" s="86"/>
      <c r="KKZ79" s="86"/>
      <c r="KLA79" s="86"/>
      <c r="KLB79" s="86"/>
      <c r="KLC79" s="86"/>
      <c r="KLD79" s="86"/>
      <c r="KLE79" s="86"/>
      <c r="KLF79" s="86"/>
      <c r="KLG79" s="86"/>
      <c r="KLH79" s="86"/>
      <c r="KLI79" s="86"/>
      <c r="KLJ79" s="86"/>
      <c r="KLK79" s="86"/>
      <c r="KLL79" s="86"/>
      <c r="KLM79" s="86"/>
      <c r="KLN79" s="86"/>
      <c r="KLO79" s="86"/>
      <c r="KLP79" s="86"/>
      <c r="KLQ79" s="86"/>
      <c r="KLR79" s="86"/>
      <c r="KLS79" s="86"/>
      <c r="KLT79" s="86"/>
      <c r="KLU79" s="86"/>
      <c r="KLV79" s="86"/>
      <c r="KLW79" s="86"/>
      <c r="KLX79" s="86"/>
      <c r="KLY79" s="86"/>
      <c r="KLZ79" s="86"/>
      <c r="KMA79" s="86"/>
      <c r="KMB79" s="86"/>
      <c r="KMC79" s="86"/>
      <c r="KMD79" s="86"/>
      <c r="KME79" s="86"/>
      <c r="KMF79" s="86"/>
      <c r="KMG79" s="86"/>
      <c r="KMH79" s="86"/>
      <c r="KMI79" s="86"/>
      <c r="KMJ79" s="86"/>
      <c r="KMK79" s="86"/>
      <c r="KML79" s="86"/>
      <c r="KMM79" s="86"/>
      <c r="KMN79" s="86"/>
      <c r="KMO79" s="86"/>
      <c r="KMP79" s="86"/>
      <c r="KMQ79" s="86"/>
      <c r="KMR79" s="86"/>
      <c r="KMS79" s="86"/>
      <c r="KMT79" s="86"/>
      <c r="KMU79" s="86"/>
      <c r="KMV79" s="86"/>
      <c r="KMW79" s="86"/>
      <c r="KMX79" s="86"/>
      <c r="KMY79" s="86"/>
      <c r="KMZ79" s="86"/>
      <c r="KNA79" s="86"/>
      <c r="KNB79" s="86"/>
      <c r="KNC79" s="86"/>
      <c r="KND79" s="86"/>
      <c r="KNE79" s="86"/>
      <c r="KNF79" s="86"/>
      <c r="KNG79" s="86"/>
      <c r="KNH79" s="86"/>
      <c r="KNI79" s="86"/>
      <c r="KNJ79" s="86"/>
      <c r="KNK79" s="86"/>
      <c r="KNL79" s="86"/>
      <c r="KNM79" s="86"/>
      <c r="KNN79" s="86"/>
      <c r="KNO79" s="86"/>
      <c r="KNP79" s="86"/>
      <c r="KNQ79" s="86"/>
      <c r="KNR79" s="86"/>
      <c r="KNS79" s="86"/>
      <c r="KNT79" s="86"/>
      <c r="KNU79" s="86"/>
      <c r="KNV79" s="86"/>
      <c r="KNW79" s="86"/>
      <c r="KNX79" s="86"/>
      <c r="KNY79" s="86"/>
      <c r="KNZ79" s="86"/>
      <c r="KOA79" s="86"/>
      <c r="KOB79" s="86"/>
      <c r="KOC79" s="86"/>
      <c r="KOD79" s="86"/>
      <c r="KOE79" s="86"/>
      <c r="KOF79" s="86"/>
      <c r="KOG79" s="86"/>
      <c r="KOH79" s="86"/>
      <c r="KOI79" s="86"/>
      <c r="KOJ79" s="86"/>
      <c r="KOK79" s="86"/>
      <c r="KOL79" s="86"/>
      <c r="KOM79" s="86"/>
      <c r="KON79" s="86"/>
      <c r="KOO79" s="86"/>
      <c r="KOP79" s="86"/>
      <c r="KOQ79" s="86"/>
      <c r="KOR79" s="86"/>
      <c r="KOS79" s="86"/>
      <c r="KOT79" s="86"/>
      <c r="KOU79" s="86"/>
      <c r="KOV79" s="86"/>
      <c r="KOW79" s="86"/>
      <c r="KOX79" s="86"/>
      <c r="KOY79" s="86"/>
      <c r="KOZ79" s="86"/>
      <c r="KPA79" s="86"/>
      <c r="KPB79" s="86"/>
      <c r="KPC79" s="86"/>
      <c r="KPD79" s="86"/>
      <c r="KPE79" s="86"/>
      <c r="KPF79" s="86"/>
      <c r="KPG79" s="86"/>
      <c r="KPH79" s="86"/>
      <c r="KPI79" s="86"/>
      <c r="KPJ79" s="86"/>
      <c r="KPK79" s="86"/>
      <c r="KPL79" s="86"/>
      <c r="KPM79" s="86"/>
      <c r="KPN79" s="86"/>
      <c r="KPO79" s="86"/>
      <c r="KPP79" s="86"/>
      <c r="KPQ79" s="86"/>
      <c r="KPR79" s="86"/>
      <c r="KPS79" s="86"/>
      <c r="KPT79" s="86"/>
      <c r="KPU79" s="86"/>
      <c r="KPV79" s="86"/>
      <c r="KPW79" s="86"/>
      <c r="KPX79" s="86"/>
      <c r="KPY79" s="86"/>
      <c r="KPZ79" s="86"/>
      <c r="KQA79" s="86"/>
      <c r="KQB79" s="86"/>
      <c r="KQC79" s="86"/>
      <c r="KQD79" s="86"/>
      <c r="KQE79" s="86"/>
      <c r="KQF79" s="86"/>
      <c r="KQG79" s="86"/>
      <c r="KQH79" s="86"/>
      <c r="KQI79" s="86"/>
      <c r="KQJ79" s="86"/>
      <c r="KQK79" s="86"/>
      <c r="KQL79" s="86"/>
      <c r="KQM79" s="86"/>
      <c r="KQN79" s="86"/>
      <c r="KQO79" s="86"/>
      <c r="KQP79" s="86"/>
      <c r="KQQ79" s="86"/>
      <c r="KQR79" s="86"/>
      <c r="KQS79" s="86"/>
      <c r="KQT79" s="86"/>
      <c r="KQU79" s="86"/>
      <c r="KQV79" s="86"/>
      <c r="KQW79" s="86"/>
      <c r="KQX79" s="86"/>
      <c r="KQY79" s="86"/>
      <c r="KQZ79" s="86"/>
      <c r="KRA79" s="86"/>
      <c r="KRB79" s="86"/>
      <c r="KRC79" s="86"/>
      <c r="KRD79" s="86"/>
      <c r="KRE79" s="86"/>
      <c r="KRF79" s="86"/>
      <c r="KRG79" s="86"/>
      <c r="KRH79" s="86"/>
      <c r="KRI79" s="86"/>
      <c r="KRJ79" s="86"/>
      <c r="KRK79" s="86"/>
      <c r="KRL79" s="86"/>
      <c r="KRM79" s="86"/>
      <c r="KRN79" s="86"/>
      <c r="KRO79" s="86"/>
      <c r="KRP79" s="86"/>
      <c r="KRQ79" s="86"/>
      <c r="KRR79" s="86"/>
      <c r="KRS79" s="86"/>
      <c r="KRT79" s="86"/>
      <c r="KRU79" s="86"/>
      <c r="KRV79" s="86"/>
      <c r="KRW79" s="86"/>
      <c r="KRX79" s="86"/>
      <c r="KRY79" s="86"/>
      <c r="KRZ79" s="86"/>
      <c r="KSA79" s="86"/>
      <c r="KSB79" s="86"/>
      <c r="KSC79" s="86"/>
      <c r="KSD79" s="86"/>
      <c r="KSE79" s="86"/>
      <c r="KSF79" s="86"/>
      <c r="KSG79" s="86"/>
      <c r="KSH79" s="86"/>
      <c r="KSI79" s="86"/>
      <c r="KSJ79" s="86"/>
      <c r="KSK79" s="86"/>
      <c r="KSL79" s="86"/>
      <c r="KSM79" s="86"/>
      <c r="KSN79" s="86"/>
      <c r="KSO79" s="86"/>
      <c r="KSP79" s="86"/>
      <c r="KSQ79" s="86"/>
      <c r="KSR79" s="86"/>
      <c r="KSS79" s="86"/>
      <c r="KST79" s="86"/>
      <c r="KSU79" s="86"/>
      <c r="KSV79" s="86"/>
      <c r="KSW79" s="86"/>
      <c r="KSX79" s="86"/>
      <c r="KSY79" s="86"/>
      <c r="KSZ79" s="86"/>
      <c r="KTA79" s="86"/>
      <c r="KTB79" s="86"/>
      <c r="KTC79" s="86"/>
      <c r="KTD79" s="86"/>
      <c r="KTE79" s="86"/>
      <c r="KTF79" s="86"/>
      <c r="KTG79" s="86"/>
      <c r="KTH79" s="86"/>
      <c r="KTI79" s="86"/>
      <c r="KTJ79" s="86"/>
      <c r="KTK79" s="86"/>
      <c r="KTL79" s="86"/>
      <c r="KTM79" s="86"/>
      <c r="KTN79" s="86"/>
      <c r="KTO79" s="86"/>
      <c r="KTP79" s="86"/>
      <c r="KTQ79" s="86"/>
      <c r="KTR79" s="86"/>
      <c r="KTS79" s="86"/>
      <c r="KTT79" s="86"/>
      <c r="KTU79" s="86"/>
      <c r="KTV79" s="86"/>
      <c r="KTW79" s="86"/>
      <c r="KTX79" s="86"/>
      <c r="KTY79" s="86"/>
      <c r="KTZ79" s="86"/>
      <c r="KUA79" s="86"/>
      <c r="KUB79" s="86"/>
      <c r="KUC79" s="86"/>
      <c r="KUD79" s="86"/>
      <c r="KUE79" s="86"/>
      <c r="KUF79" s="86"/>
      <c r="KUG79" s="86"/>
      <c r="KUH79" s="86"/>
      <c r="KUI79" s="86"/>
      <c r="KUJ79" s="86"/>
      <c r="KUK79" s="86"/>
      <c r="KUL79" s="86"/>
      <c r="KUM79" s="86"/>
      <c r="KUN79" s="86"/>
      <c r="KUO79" s="86"/>
      <c r="KUP79" s="86"/>
      <c r="KUQ79" s="86"/>
      <c r="KUR79" s="86"/>
      <c r="KUS79" s="86"/>
      <c r="KUT79" s="86"/>
      <c r="KUU79" s="86"/>
      <c r="KUV79" s="86"/>
      <c r="KUW79" s="86"/>
      <c r="KUX79" s="86"/>
      <c r="KUY79" s="86"/>
      <c r="KUZ79" s="86"/>
      <c r="KVA79" s="86"/>
      <c r="KVB79" s="86"/>
      <c r="KVC79" s="86"/>
      <c r="KVD79" s="86"/>
      <c r="KVE79" s="86"/>
      <c r="KVF79" s="86"/>
      <c r="KVG79" s="86"/>
      <c r="KVH79" s="86"/>
      <c r="KVI79" s="86"/>
      <c r="KVJ79" s="86"/>
      <c r="KVK79" s="86"/>
      <c r="KVL79" s="86"/>
      <c r="KVM79" s="86"/>
      <c r="KVN79" s="86"/>
      <c r="KVO79" s="86"/>
      <c r="KVP79" s="86"/>
      <c r="KVQ79" s="86"/>
      <c r="KVR79" s="86"/>
      <c r="KVS79" s="86"/>
      <c r="KVT79" s="86"/>
      <c r="KVU79" s="86"/>
      <c r="KVV79" s="86"/>
      <c r="KVW79" s="86"/>
      <c r="KVX79" s="86"/>
      <c r="KVY79" s="86"/>
      <c r="KVZ79" s="86"/>
      <c r="KWA79" s="86"/>
      <c r="KWB79" s="86"/>
      <c r="KWC79" s="86"/>
      <c r="KWD79" s="86"/>
      <c r="KWE79" s="86"/>
      <c r="KWF79" s="86"/>
      <c r="KWG79" s="86"/>
      <c r="KWH79" s="86"/>
      <c r="KWI79" s="86"/>
      <c r="KWJ79" s="86"/>
      <c r="KWK79" s="86"/>
      <c r="KWL79" s="86"/>
      <c r="KWM79" s="86"/>
      <c r="KWN79" s="86"/>
      <c r="KWO79" s="86"/>
      <c r="KWP79" s="86"/>
      <c r="KWQ79" s="86"/>
      <c r="KWR79" s="86"/>
      <c r="KWS79" s="86"/>
      <c r="KWT79" s="86"/>
      <c r="KWU79" s="86"/>
      <c r="KWV79" s="86"/>
      <c r="KWW79" s="86"/>
      <c r="KWX79" s="86"/>
      <c r="KWY79" s="86"/>
      <c r="KWZ79" s="86"/>
      <c r="KXA79" s="86"/>
      <c r="KXB79" s="86"/>
      <c r="KXC79" s="86"/>
      <c r="KXD79" s="86"/>
      <c r="KXE79" s="86"/>
      <c r="KXF79" s="86"/>
      <c r="KXG79" s="86"/>
      <c r="KXH79" s="86"/>
      <c r="KXI79" s="86"/>
      <c r="KXJ79" s="86"/>
      <c r="KXK79" s="86"/>
      <c r="KXL79" s="86"/>
      <c r="KXM79" s="86"/>
      <c r="KXN79" s="86"/>
      <c r="KXO79" s="86"/>
      <c r="KXP79" s="86"/>
      <c r="KXQ79" s="86"/>
      <c r="KXR79" s="86"/>
      <c r="KXS79" s="86"/>
      <c r="KXT79" s="86"/>
      <c r="KXU79" s="86"/>
      <c r="KXV79" s="86"/>
      <c r="KXW79" s="86"/>
      <c r="KXX79" s="86"/>
      <c r="KXY79" s="86"/>
      <c r="KXZ79" s="86"/>
      <c r="KYA79" s="86"/>
      <c r="KYB79" s="86"/>
      <c r="KYC79" s="86"/>
      <c r="KYD79" s="86"/>
      <c r="KYE79" s="86"/>
      <c r="KYF79" s="86"/>
      <c r="KYG79" s="86"/>
      <c r="KYH79" s="86"/>
      <c r="KYI79" s="86"/>
      <c r="KYJ79" s="86"/>
      <c r="KYK79" s="86"/>
      <c r="KYL79" s="86"/>
      <c r="KYM79" s="86"/>
      <c r="KYN79" s="86"/>
      <c r="KYO79" s="86"/>
      <c r="KYP79" s="86"/>
      <c r="KYQ79" s="86"/>
      <c r="KYR79" s="86"/>
      <c r="KYS79" s="86"/>
      <c r="KYT79" s="86"/>
      <c r="KYU79" s="86"/>
      <c r="KYV79" s="86"/>
      <c r="KYW79" s="86"/>
      <c r="KYX79" s="86"/>
      <c r="KYY79" s="86"/>
      <c r="KYZ79" s="86"/>
      <c r="KZA79" s="86"/>
      <c r="KZB79" s="86"/>
      <c r="KZC79" s="86"/>
      <c r="KZD79" s="86"/>
      <c r="KZE79" s="86"/>
      <c r="KZF79" s="86"/>
      <c r="KZG79" s="86"/>
      <c r="KZH79" s="86"/>
      <c r="KZI79" s="86"/>
      <c r="KZJ79" s="86"/>
      <c r="KZK79" s="86"/>
      <c r="KZL79" s="86"/>
      <c r="KZM79" s="86"/>
      <c r="KZN79" s="86"/>
      <c r="KZO79" s="86"/>
      <c r="KZP79" s="86"/>
      <c r="KZQ79" s="86"/>
      <c r="KZR79" s="86"/>
      <c r="KZS79" s="86"/>
      <c r="KZT79" s="86"/>
      <c r="KZU79" s="86"/>
      <c r="KZV79" s="86"/>
      <c r="KZW79" s="86"/>
      <c r="KZX79" s="86"/>
      <c r="KZY79" s="86"/>
      <c r="KZZ79" s="86"/>
      <c r="LAA79" s="86"/>
      <c r="LAB79" s="86"/>
      <c r="LAC79" s="86"/>
      <c r="LAD79" s="86"/>
      <c r="LAE79" s="86"/>
      <c r="LAF79" s="86"/>
      <c r="LAG79" s="86"/>
      <c r="LAH79" s="86"/>
      <c r="LAI79" s="86"/>
      <c r="LAJ79" s="86"/>
      <c r="LAK79" s="86"/>
      <c r="LAL79" s="86"/>
      <c r="LAM79" s="86"/>
      <c r="LAN79" s="86"/>
      <c r="LAO79" s="86"/>
      <c r="LAP79" s="86"/>
      <c r="LAQ79" s="86"/>
      <c r="LAR79" s="86"/>
      <c r="LAS79" s="86"/>
      <c r="LAT79" s="86"/>
      <c r="LAU79" s="86"/>
      <c r="LAV79" s="86"/>
      <c r="LAW79" s="86"/>
      <c r="LAX79" s="86"/>
      <c r="LAY79" s="86"/>
      <c r="LAZ79" s="86"/>
      <c r="LBA79" s="86"/>
      <c r="LBB79" s="86"/>
      <c r="LBC79" s="86"/>
      <c r="LBD79" s="86"/>
      <c r="LBE79" s="86"/>
      <c r="LBF79" s="86"/>
      <c r="LBG79" s="86"/>
      <c r="LBH79" s="86"/>
      <c r="LBI79" s="86"/>
      <c r="LBJ79" s="86"/>
      <c r="LBK79" s="86"/>
      <c r="LBL79" s="86"/>
      <c r="LBM79" s="86"/>
      <c r="LBN79" s="86"/>
      <c r="LBO79" s="86"/>
      <c r="LBP79" s="86"/>
      <c r="LBQ79" s="86"/>
      <c r="LBR79" s="86"/>
      <c r="LBS79" s="86"/>
      <c r="LBT79" s="86"/>
      <c r="LBU79" s="86"/>
      <c r="LBV79" s="86"/>
      <c r="LBW79" s="86"/>
      <c r="LBX79" s="86"/>
      <c r="LBY79" s="86"/>
      <c r="LBZ79" s="86"/>
      <c r="LCA79" s="86"/>
      <c r="LCB79" s="86"/>
      <c r="LCC79" s="86"/>
      <c r="LCD79" s="86"/>
      <c r="LCE79" s="86"/>
      <c r="LCF79" s="86"/>
      <c r="LCG79" s="86"/>
      <c r="LCH79" s="86"/>
      <c r="LCI79" s="86"/>
      <c r="LCJ79" s="86"/>
      <c r="LCK79" s="86"/>
      <c r="LCL79" s="86"/>
      <c r="LCM79" s="86"/>
      <c r="LCN79" s="86"/>
      <c r="LCO79" s="86"/>
      <c r="LCP79" s="86"/>
      <c r="LCQ79" s="86"/>
      <c r="LCR79" s="86"/>
      <c r="LCS79" s="86"/>
      <c r="LCT79" s="86"/>
      <c r="LCU79" s="86"/>
      <c r="LCV79" s="86"/>
      <c r="LCW79" s="86"/>
      <c r="LCX79" s="86"/>
      <c r="LCY79" s="86"/>
      <c r="LCZ79" s="86"/>
      <c r="LDA79" s="86"/>
      <c r="LDB79" s="86"/>
      <c r="LDC79" s="86"/>
      <c r="LDD79" s="86"/>
      <c r="LDE79" s="86"/>
      <c r="LDF79" s="86"/>
      <c r="LDG79" s="86"/>
      <c r="LDH79" s="86"/>
      <c r="LDI79" s="86"/>
      <c r="LDJ79" s="86"/>
      <c r="LDK79" s="86"/>
      <c r="LDL79" s="86"/>
      <c r="LDM79" s="86"/>
      <c r="LDN79" s="86"/>
      <c r="LDO79" s="86"/>
      <c r="LDP79" s="86"/>
      <c r="LDQ79" s="86"/>
      <c r="LDR79" s="86"/>
      <c r="LDS79" s="86"/>
      <c r="LDT79" s="86"/>
      <c r="LDU79" s="86"/>
      <c r="LDV79" s="86"/>
      <c r="LDW79" s="86"/>
      <c r="LDX79" s="86"/>
      <c r="LDY79" s="86"/>
      <c r="LDZ79" s="86"/>
      <c r="LEA79" s="86"/>
      <c r="LEB79" s="86"/>
      <c r="LEC79" s="86"/>
      <c r="LED79" s="86"/>
      <c r="LEE79" s="86"/>
      <c r="LEF79" s="86"/>
      <c r="LEG79" s="86"/>
      <c r="LEH79" s="86"/>
      <c r="LEI79" s="86"/>
      <c r="LEJ79" s="86"/>
      <c r="LEK79" s="86"/>
      <c r="LEL79" s="86"/>
      <c r="LEM79" s="86"/>
      <c r="LEN79" s="86"/>
      <c r="LEO79" s="86"/>
      <c r="LEP79" s="86"/>
      <c r="LEQ79" s="86"/>
      <c r="LER79" s="86"/>
      <c r="LES79" s="86"/>
      <c r="LET79" s="86"/>
      <c r="LEU79" s="86"/>
      <c r="LEV79" s="86"/>
      <c r="LEW79" s="86"/>
      <c r="LEX79" s="86"/>
      <c r="LEY79" s="86"/>
      <c r="LEZ79" s="86"/>
      <c r="LFA79" s="86"/>
      <c r="LFB79" s="86"/>
      <c r="LFC79" s="86"/>
      <c r="LFD79" s="86"/>
      <c r="LFE79" s="86"/>
      <c r="LFF79" s="86"/>
      <c r="LFG79" s="86"/>
      <c r="LFH79" s="86"/>
      <c r="LFI79" s="86"/>
      <c r="LFJ79" s="86"/>
      <c r="LFK79" s="86"/>
      <c r="LFL79" s="86"/>
      <c r="LFM79" s="86"/>
      <c r="LFN79" s="86"/>
      <c r="LFO79" s="86"/>
      <c r="LFP79" s="86"/>
      <c r="LFQ79" s="86"/>
      <c r="LFR79" s="86"/>
      <c r="LFS79" s="86"/>
      <c r="LFT79" s="86"/>
      <c r="LFU79" s="86"/>
      <c r="LFV79" s="86"/>
      <c r="LFW79" s="86"/>
      <c r="LFX79" s="86"/>
      <c r="LFY79" s="86"/>
      <c r="LFZ79" s="86"/>
      <c r="LGA79" s="86"/>
      <c r="LGB79" s="86"/>
      <c r="LGC79" s="86"/>
      <c r="LGD79" s="86"/>
      <c r="LGE79" s="86"/>
      <c r="LGF79" s="86"/>
      <c r="LGG79" s="86"/>
      <c r="LGH79" s="86"/>
      <c r="LGI79" s="86"/>
      <c r="LGJ79" s="86"/>
      <c r="LGK79" s="86"/>
      <c r="LGL79" s="86"/>
      <c r="LGM79" s="86"/>
      <c r="LGN79" s="86"/>
      <c r="LGO79" s="86"/>
      <c r="LGP79" s="86"/>
      <c r="LGQ79" s="86"/>
      <c r="LGR79" s="86"/>
      <c r="LGS79" s="86"/>
      <c r="LGT79" s="86"/>
      <c r="LGU79" s="86"/>
      <c r="LGV79" s="86"/>
      <c r="LGW79" s="86"/>
      <c r="LGX79" s="86"/>
      <c r="LGY79" s="86"/>
      <c r="LGZ79" s="86"/>
      <c r="LHA79" s="86"/>
      <c r="LHB79" s="86"/>
      <c r="LHC79" s="86"/>
      <c r="LHD79" s="86"/>
      <c r="LHE79" s="86"/>
      <c r="LHF79" s="86"/>
      <c r="LHG79" s="86"/>
      <c r="LHH79" s="86"/>
      <c r="LHI79" s="86"/>
      <c r="LHJ79" s="86"/>
      <c r="LHK79" s="86"/>
      <c r="LHL79" s="86"/>
      <c r="LHM79" s="86"/>
      <c r="LHN79" s="86"/>
      <c r="LHO79" s="86"/>
      <c r="LHP79" s="86"/>
      <c r="LHQ79" s="86"/>
      <c r="LHR79" s="86"/>
      <c r="LHS79" s="86"/>
      <c r="LHT79" s="86"/>
      <c r="LHU79" s="86"/>
      <c r="LHV79" s="86"/>
      <c r="LHW79" s="86"/>
      <c r="LHX79" s="86"/>
      <c r="LHY79" s="86"/>
      <c r="LHZ79" s="86"/>
      <c r="LIA79" s="86"/>
      <c r="LIB79" s="86"/>
      <c r="LIC79" s="86"/>
      <c r="LID79" s="86"/>
      <c r="LIE79" s="86"/>
      <c r="LIF79" s="86"/>
      <c r="LIG79" s="86"/>
      <c r="LIH79" s="86"/>
      <c r="LII79" s="86"/>
      <c r="LIJ79" s="86"/>
      <c r="LIK79" s="86"/>
      <c r="LIL79" s="86"/>
      <c r="LIM79" s="86"/>
      <c r="LIN79" s="86"/>
      <c r="LIO79" s="86"/>
      <c r="LIP79" s="86"/>
      <c r="LIQ79" s="86"/>
      <c r="LIR79" s="86"/>
      <c r="LIS79" s="86"/>
      <c r="LIT79" s="86"/>
      <c r="LIU79" s="86"/>
      <c r="LIV79" s="86"/>
      <c r="LIW79" s="86"/>
      <c r="LIX79" s="86"/>
      <c r="LIY79" s="86"/>
      <c r="LIZ79" s="86"/>
      <c r="LJA79" s="86"/>
      <c r="LJB79" s="86"/>
      <c r="LJC79" s="86"/>
      <c r="LJD79" s="86"/>
      <c r="LJE79" s="86"/>
      <c r="LJF79" s="86"/>
      <c r="LJG79" s="86"/>
      <c r="LJH79" s="86"/>
      <c r="LJI79" s="86"/>
      <c r="LJJ79" s="86"/>
      <c r="LJK79" s="86"/>
      <c r="LJL79" s="86"/>
      <c r="LJM79" s="86"/>
      <c r="LJN79" s="86"/>
      <c r="LJO79" s="86"/>
      <c r="LJP79" s="86"/>
      <c r="LJQ79" s="86"/>
      <c r="LJR79" s="86"/>
      <c r="LJS79" s="86"/>
      <c r="LJT79" s="86"/>
      <c r="LJU79" s="86"/>
      <c r="LJV79" s="86"/>
      <c r="LJW79" s="86"/>
      <c r="LJX79" s="86"/>
      <c r="LJY79" s="86"/>
      <c r="LJZ79" s="86"/>
      <c r="LKA79" s="86"/>
      <c r="LKB79" s="86"/>
      <c r="LKC79" s="86"/>
      <c r="LKD79" s="86"/>
      <c r="LKE79" s="86"/>
      <c r="LKF79" s="86"/>
      <c r="LKG79" s="86"/>
      <c r="LKH79" s="86"/>
      <c r="LKI79" s="86"/>
      <c r="LKJ79" s="86"/>
      <c r="LKK79" s="86"/>
      <c r="LKL79" s="86"/>
      <c r="LKM79" s="86"/>
      <c r="LKN79" s="86"/>
      <c r="LKO79" s="86"/>
      <c r="LKP79" s="86"/>
      <c r="LKQ79" s="86"/>
      <c r="LKR79" s="86"/>
      <c r="LKS79" s="86"/>
      <c r="LKT79" s="86"/>
      <c r="LKU79" s="86"/>
      <c r="LKV79" s="86"/>
      <c r="LKW79" s="86"/>
      <c r="LKX79" s="86"/>
      <c r="LKY79" s="86"/>
      <c r="LKZ79" s="86"/>
      <c r="LLA79" s="86"/>
      <c r="LLB79" s="86"/>
      <c r="LLC79" s="86"/>
      <c r="LLD79" s="86"/>
      <c r="LLE79" s="86"/>
      <c r="LLF79" s="86"/>
      <c r="LLG79" s="86"/>
      <c r="LLH79" s="86"/>
      <c r="LLI79" s="86"/>
      <c r="LLJ79" s="86"/>
      <c r="LLK79" s="86"/>
      <c r="LLL79" s="86"/>
      <c r="LLM79" s="86"/>
      <c r="LLN79" s="86"/>
      <c r="LLO79" s="86"/>
      <c r="LLP79" s="86"/>
      <c r="LLQ79" s="86"/>
      <c r="LLR79" s="86"/>
      <c r="LLS79" s="86"/>
      <c r="LLT79" s="86"/>
      <c r="LLU79" s="86"/>
      <c r="LLV79" s="86"/>
      <c r="LLW79" s="86"/>
      <c r="LLX79" s="86"/>
      <c r="LLY79" s="86"/>
      <c r="LLZ79" s="86"/>
      <c r="LMA79" s="86"/>
      <c r="LMB79" s="86"/>
      <c r="LMC79" s="86"/>
      <c r="LMD79" s="86"/>
      <c r="LME79" s="86"/>
      <c r="LMF79" s="86"/>
      <c r="LMG79" s="86"/>
      <c r="LMH79" s="86"/>
      <c r="LMI79" s="86"/>
      <c r="LMJ79" s="86"/>
      <c r="LMK79" s="86"/>
      <c r="LML79" s="86"/>
      <c r="LMM79" s="86"/>
      <c r="LMN79" s="86"/>
      <c r="LMO79" s="86"/>
      <c r="LMP79" s="86"/>
      <c r="LMQ79" s="86"/>
      <c r="LMR79" s="86"/>
      <c r="LMS79" s="86"/>
      <c r="LMT79" s="86"/>
      <c r="LMU79" s="86"/>
      <c r="LMV79" s="86"/>
      <c r="LMW79" s="86"/>
      <c r="LMX79" s="86"/>
      <c r="LMY79" s="86"/>
      <c r="LMZ79" s="86"/>
      <c r="LNA79" s="86"/>
      <c r="LNB79" s="86"/>
      <c r="LNC79" s="86"/>
      <c r="LND79" s="86"/>
      <c r="LNE79" s="86"/>
      <c r="LNF79" s="86"/>
      <c r="LNG79" s="86"/>
      <c r="LNH79" s="86"/>
      <c r="LNI79" s="86"/>
      <c r="LNJ79" s="86"/>
      <c r="LNK79" s="86"/>
      <c r="LNL79" s="86"/>
      <c r="LNM79" s="86"/>
      <c r="LNN79" s="86"/>
      <c r="LNO79" s="86"/>
      <c r="LNP79" s="86"/>
      <c r="LNQ79" s="86"/>
      <c r="LNR79" s="86"/>
      <c r="LNS79" s="86"/>
      <c r="LNT79" s="86"/>
      <c r="LNU79" s="86"/>
      <c r="LNV79" s="86"/>
      <c r="LNW79" s="86"/>
      <c r="LNX79" s="86"/>
      <c r="LNY79" s="86"/>
      <c r="LNZ79" s="86"/>
      <c r="LOA79" s="86"/>
      <c r="LOB79" s="86"/>
      <c r="LOC79" s="86"/>
      <c r="LOD79" s="86"/>
      <c r="LOE79" s="86"/>
      <c r="LOF79" s="86"/>
      <c r="LOG79" s="86"/>
      <c r="LOH79" s="86"/>
      <c r="LOI79" s="86"/>
      <c r="LOJ79" s="86"/>
      <c r="LOK79" s="86"/>
      <c r="LOL79" s="86"/>
      <c r="LOM79" s="86"/>
      <c r="LON79" s="86"/>
      <c r="LOO79" s="86"/>
      <c r="LOP79" s="86"/>
      <c r="LOQ79" s="86"/>
      <c r="LOR79" s="86"/>
      <c r="LOS79" s="86"/>
      <c r="LOT79" s="86"/>
      <c r="LOU79" s="86"/>
      <c r="LOV79" s="86"/>
      <c r="LOW79" s="86"/>
      <c r="LOX79" s="86"/>
      <c r="LOY79" s="86"/>
      <c r="LOZ79" s="86"/>
      <c r="LPA79" s="86"/>
      <c r="LPB79" s="86"/>
      <c r="LPC79" s="86"/>
      <c r="LPD79" s="86"/>
      <c r="LPE79" s="86"/>
      <c r="LPF79" s="86"/>
      <c r="LPG79" s="86"/>
      <c r="LPH79" s="86"/>
      <c r="LPI79" s="86"/>
      <c r="LPJ79" s="86"/>
      <c r="LPK79" s="86"/>
      <c r="LPL79" s="86"/>
      <c r="LPM79" s="86"/>
      <c r="LPN79" s="86"/>
      <c r="LPO79" s="86"/>
      <c r="LPP79" s="86"/>
      <c r="LPQ79" s="86"/>
      <c r="LPR79" s="86"/>
      <c r="LPS79" s="86"/>
      <c r="LPT79" s="86"/>
      <c r="LPU79" s="86"/>
      <c r="LPV79" s="86"/>
      <c r="LPW79" s="86"/>
      <c r="LPX79" s="86"/>
      <c r="LPY79" s="86"/>
      <c r="LPZ79" s="86"/>
      <c r="LQA79" s="86"/>
      <c r="LQB79" s="86"/>
      <c r="LQC79" s="86"/>
      <c r="LQD79" s="86"/>
      <c r="LQE79" s="86"/>
      <c r="LQF79" s="86"/>
      <c r="LQG79" s="86"/>
      <c r="LQH79" s="86"/>
      <c r="LQI79" s="86"/>
      <c r="LQJ79" s="86"/>
      <c r="LQK79" s="86"/>
      <c r="LQL79" s="86"/>
      <c r="LQM79" s="86"/>
      <c r="LQN79" s="86"/>
      <c r="LQO79" s="86"/>
      <c r="LQP79" s="86"/>
      <c r="LQQ79" s="86"/>
      <c r="LQR79" s="86"/>
      <c r="LQS79" s="86"/>
      <c r="LQT79" s="86"/>
      <c r="LQU79" s="86"/>
      <c r="LQV79" s="86"/>
      <c r="LQW79" s="86"/>
      <c r="LQX79" s="86"/>
      <c r="LQY79" s="86"/>
      <c r="LQZ79" s="86"/>
      <c r="LRA79" s="86"/>
      <c r="LRB79" s="86"/>
      <c r="LRC79" s="86"/>
      <c r="LRD79" s="86"/>
      <c r="LRE79" s="86"/>
      <c r="LRF79" s="86"/>
      <c r="LRG79" s="86"/>
      <c r="LRH79" s="86"/>
      <c r="LRI79" s="86"/>
      <c r="LRJ79" s="86"/>
      <c r="LRK79" s="86"/>
      <c r="LRL79" s="86"/>
      <c r="LRM79" s="86"/>
      <c r="LRN79" s="86"/>
      <c r="LRO79" s="86"/>
      <c r="LRP79" s="86"/>
      <c r="LRQ79" s="86"/>
      <c r="LRR79" s="86"/>
      <c r="LRS79" s="86"/>
      <c r="LRT79" s="86"/>
      <c r="LRU79" s="86"/>
      <c r="LRV79" s="86"/>
      <c r="LRW79" s="86"/>
      <c r="LRX79" s="86"/>
      <c r="LRY79" s="86"/>
      <c r="LRZ79" s="86"/>
      <c r="LSA79" s="86"/>
      <c r="LSB79" s="86"/>
      <c r="LSC79" s="86"/>
      <c r="LSD79" s="86"/>
      <c r="LSE79" s="86"/>
      <c r="LSF79" s="86"/>
      <c r="LSG79" s="86"/>
      <c r="LSH79" s="86"/>
      <c r="LSI79" s="86"/>
      <c r="LSJ79" s="86"/>
      <c r="LSK79" s="86"/>
      <c r="LSL79" s="86"/>
      <c r="LSM79" s="86"/>
      <c r="LSN79" s="86"/>
      <c r="LSO79" s="86"/>
      <c r="LSP79" s="86"/>
      <c r="LSQ79" s="86"/>
      <c r="LSR79" s="86"/>
      <c r="LSS79" s="86"/>
      <c r="LST79" s="86"/>
      <c r="LSU79" s="86"/>
      <c r="LSV79" s="86"/>
      <c r="LSW79" s="86"/>
      <c r="LSX79" s="86"/>
      <c r="LSY79" s="86"/>
      <c r="LSZ79" s="86"/>
      <c r="LTA79" s="86"/>
      <c r="LTB79" s="86"/>
      <c r="LTC79" s="86"/>
      <c r="LTD79" s="86"/>
      <c r="LTE79" s="86"/>
      <c r="LTF79" s="86"/>
      <c r="LTG79" s="86"/>
      <c r="LTH79" s="86"/>
      <c r="LTI79" s="86"/>
      <c r="LTJ79" s="86"/>
      <c r="LTK79" s="86"/>
      <c r="LTL79" s="86"/>
      <c r="LTM79" s="86"/>
      <c r="LTN79" s="86"/>
      <c r="LTO79" s="86"/>
      <c r="LTP79" s="86"/>
      <c r="LTQ79" s="86"/>
      <c r="LTR79" s="86"/>
      <c r="LTS79" s="86"/>
      <c r="LTT79" s="86"/>
      <c r="LTU79" s="86"/>
      <c r="LTV79" s="86"/>
      <c r="LTW79" s="86"/>
      <c r="LTX79" s="86"/>
      <c r="LTY79" s="86"/>
      <c r="LTZ79" s="86"/>
      <c r="LUA79" s="86"/>
      <c r="LUB79" s="86"/>
      <c r="LUC79" s="86"/>
      <c r="LUD79" s="86"/>
      <c r="LUE79" s="86"/>
      <c r="LUF79" s="86"/>
      <c r="LUG79" s="86"/>
      <c r="LUH79" s="86"/>
      <c r="LUI79" s="86"/>
      <c r="LUJ79" s="86"/>
      <c r="LUK79" s="86"/>
      <c r="LUL79" s="86"/>
      <c r="LUM79" s="86"/>
      <c r="LUN79" s="86"/>
      <c r="LUO79" s="86"/>
      <c r="LUP79" s="86"/>
      <c r="LUQ79" s="86"/>
      <c r="LUR79" s="86"/>
      <c r="LUS79" s="86"/>
      <c r="LUT79" s="86"/>
      <c r="LUU79" s="86"/>
      <c r="LUV79" s="86"/>
      <c r="LUW79" s="86"/>
      <c r="LUX79" s="86"/>
      <c r="LUY79" s="86"/>
      <c r="LUZ79" s="86"/>
      <c r="LVA79" s="86"/>
      <c r="LVB79" s="86"/>
      <c r="LVC79" s="86"/>
      <c r="LVD79" s="86"/>
      <c r="LVE79" s="86"/>
      <c r="LVF79" s="86"/>
      <c r="LVG79" s="86"/>
      <c r="LVH79" s="86"/>
      <c r="LVI79" s="86"/>
      <c r="LVJ79" s="86"/>
      <c r="LVK79" s="86"/>
      <c r="LVL79" s="86"/>
      <c r="LVM79" s="86"/>
      <c r="LVN79" s="86"/>
      <c r="LVO79" s="86"/>
      <c r="LVP79" s="86"/>
      <c r="LVQ79" s="86"/>
      <c r="LVR79" s="86"/>
      <c r="LVS79" s="86"/>
      <c r="LVT79" s="86"/>
      <c r="LVU79" s="86"/>
      <c r="LVV79" s="86"/>
      <c r="LVW79" s="86"/>
      <c r="LVX79" s="86"/>
      <c r="LVY79" s="86"/>
      <c r="LVZ79" s="86"/>
      <c r="LWA79" s="86"/>
      <c r="LWB79" s="86"/>
      <c r="LWC79" s="86"/>
      <c r="LWD79" s="86"/>
      <c r="LWE79" s="86"/>
      <c r="LWF79" s="86"/>
      <c r="LWG79" s="86"/>
      <c r="LWH79" s="86"/>
      <c r="LWI79" s="86"/>
      <c r="LWJ79" s="86"/>
      <c r="LWK79" s="86"/>
      <c r="LWL79" s="86"/>
      <c r="LWM79" s="86"/>
      <c r="LWN79" s="86"/>
      <c r="LWO79" s="86"/>
      <c r="LWP79" s="86"/>
      <c r="LWQ79" s="86"/>
      <c r="LWR79" s="86"/>
      <c r="LWS79" s="86"/>
      <c r="LWT79" s="86"/>
      <c r="LWU79" s="86"/>
      <c r="LWV79" s="86"/>
      <c r="LWW79" s="86"/>
      <c r="LWX79" s="86"/>
      <c r="LWY79" s="86"/>
      <c r="LWZ79" s="86"/>
      <c r="LXA79" s="86"/>
      <c r="LXB79" s="86"/>
      <c r="LXC79" s="86"/>
      <c r="LXD79" s="86"/>
      <c r="LXE79" s="86"/>
      <c r="LXF79" s="86"/>
      <c r="LXG79" s="86"/>
      <c r="LXH79" s="86"/>
      <c r="LXI79" s="86"/>
      <c r="LXJ79" s="86"/>
      <c r="LXK79" s="86"/>
      <c r="LXL79" s="86"/>
      <c r="LXM79" s="86"/>
      <c r="LXN79" s="86"/>
      <c r="LXO79" s="86"/>
      <c r="LXP79" s="86"/>
      <c r="LXQ79" s="86"/>
      <c r="LXR79" s="86"/>
      <c r="LXS79" s="86"/>
      <c r="LXT79" s="86"/>
      <c r="LXU79" s="86"/>
      <c r="LXV79" s="86"/>
      <c r="LXW79" s="86"/>
      <c r="LXX79" s="86"/>
      <c r="LXY79" s="86"/>
      <c r="LXZ79" s="86"/>
      <c r="LYA79" s="86"/>
      <c r="LYB79" s="86"/>
      <c r="LYC79" s="86"/>
      <c r="LYD79" s="86"/>
      <c r="LYE79" s="86"/>
      <c r="LYF79" s="86"/>
      <c r="LYG79" s="86"/>
      <c r="LYH79" s="86"/>
      <c r="LYI79" s="86"/>
      <c r="LYJ79" s="86"/>
      <c r="LYK79" s="86"/>
      <c r="LYL79" s="86"/>
      <c r="LYM79" s="86"/>
      <c r="LYN79" s="86"/>
      <c r="LYO79" s="86"/>
      <c r="LYP79" s="86"/>
      <c r="LYQ79" s="86"/>
      <c r="LYR79" s="86"/>
      <c r="LYS79" s="86"/>
      <c r="LYT79" s="86"/>
      <c r="LYU79" s="86"/>
      <c r="LYV79" s="86"/>
      <c r="LYW79" s="86"/>
      <c r="LYX79" s="86"/>
      <c r="LYY79" s="86"/>
      <c r="LYZ79" s="86"/>
      <c r="LZA79" s="86"/>
      <c r="LZB79" s="86"/>
      <c r="LZC79" s="86"/>
      <c r="LZD79" s="86"/>
      <c r="LZE79" s="86"/>
      <c r="LZF79" s="86"/>
      <c r="LZG79" s="86"/>
      <c r="LZH79" s="86"/>
      <c r="LZI79" s="86"/>
      <c r="LZJ79" s="86"/>
      <c r="LZK79" s="86"/>
      <c r="LZL79" s="86"/>
      <c r="LZM79" s="86"/>
      <c r="LZN79" s="86"/>
      <c r="LZO79" s="86"/>
      <c r="LZP79" s="86"/>
      <c r="LZQ79" s="86"/>
      <c r="LZR79" s="86"/>
      <c r="LZS79" s="86"/>
      <c r="LZT79" s="86"/>
      <c r="LZU79" s="86"/>
      <c r="LZV79" s="86"/>
      <c r="LZW79" s="86"/>
      <c r="LZX79" s="86"/>
      <c r="LZY79" s="86"/>
      <c r="LZZ79" s="86"/>
      <c r="MAA79" s="86"/>
      <c r="MAB79" s="86"/>
      <c r="MAC79" s="86"/>
      <c r="MAD79" s="86"/>
      <c r="MAE79" s="86"/>
      <c r="MAF79" s="86"/>
      <c r="MAG79" s="86"/>
      <c r="MAH79" s="86"/>
      <c r="MAI79" s="86"/>
      <c r="MAJ79" s="86"/>
      <c r="MAK79" s="86"/>
      <c r="MAL79" s="86"/>
      <c r="MAM79" s="86"/>
      <c r="MAN79" s="86"/>
      <c r="MAO79" s="86"/>
      <c r="MAP79" s="86"/>
      <c r="MAQ79" s="86"/>
      <c r="MAR79" s="86"/>
      <c r="MAS79" s="86"/>
      <c r="MAT79" s="86"/>
      <c r="MAU79" s="86"/>
      <c r="MAV79" s="86"/>
      <c r="MAW79" s="86"/>
      <c r="MAX79" s="86"/>
      <c r="MAY79" s="86"/>
      <c r="MAZ79" s="86"/>
      <c r="MBA79" s="86"/>
      <c r="MBB79" s="86"/>
      <c r="MBC79" s="86"/>
      <c r="MBD79" s="86"/>
      <c r="MBE79" s="86"/>
      <c r="MBF79" s="86"/>
      <c r="MBG79" s="86"/>
      <c r="MBH79" s="86"/>
      <c r="MBI79" s="86"/>
      <c r="MBJ79" s="86"/>
      <c r="MBK79" s="86"/>
      <c r="MBL79" s="86"/>
      <c r="MBM79" s="86"/>
      <c r="MBN79" s="86"/>
      <c r="MBO79" s="86"/>
      <c r="MBP79" s="86"/>
      <c r="MBQ79" s="86"/>
      <c r="MBR79" s="86"/>
      <c r="MBS79" s="86"/>
      <c r="MBT79" s="86"/>
      <c r="MBU79" s="86"/>
      <c r="MBV79" s="86"/>
      <c r="MBW79" s="86"/>
      <c r="MBX79" s="86"/>
      <c r="MBY79" s="86"/>
      <c r="MBZ79" s="86"/>
      <c r="MCA79" s="86"/>
      <c r="MCB79" s="86"/>
      <c r="MCC79" s="86"/>
      <c r="MCD79" s="86"/>
      <c r="MCE79" s="86"/>
      <c r="MCF79" s="86"/>
      <c r="MCG79" s="86"/>
      <c r="MCH79" s="86"/>
      <c r="MCI79" s="86"/>
      <c r="MCJ79" s="86"/>
      <c r="MCK79" s="86"/>
      <c r="MCL79" s="86"/>
      <c r="MCM79" s="86"/>
      <c r="MCN79" s="86"/>
      <c r="MCO79" s="86"/>
      <c r="MCP79" s="86"/>
      <c r="MCQ79" s="86"/>
      <c r="MCR79" s="86"/>
      <c r="MCS79" s="86"/>
      <c r="MCT79" s="86"/>
      <c r="MCU79" s="86"/>
      <c r="MCV79" s="86"/>
      <c r="MCW79" s="86"/>
      <c r="MCX79" s="86"/>
      <c r="MCY79" s="86"/>
      <c r="MCZ79" s="86"/>
      <c r="MDA79" s="86"/>
      <c r="MDB79" s="86"/>
      <c r="MDC79" s="86"/>
      <c r="MDD79" s="86"/>
      <c r="MDE79" s="86"/>
      <c r="MDF79" s="86"/>
      <c r="MDG79" s="86"/>
      <c r="MDH79" s="86"/>
      <c r="MDI79" s="86"/>
      <c r="MDJ79" s="86"/>
      <c r="MDK79" s="86"/>
      <c r="MDL79" s="86"/>
      <c r="MDM79" s="86"/>
      <c r="MDN79" s="86"/>
      <c r="MDO79" s="86"/>
      <c r="MDP79" s="86"/>
      <c r="MDQ79" s="86"/>
      <c r="MDR79" s="86"/>
      <c r="MDS79" s="86"/>
      <c r="MDT79" s="86"/>
      <c r="MDU79" s="86"/>
      <c r="MDV79" s="86"/>
      <c r="MDW79" s="86"/>
      <c r="MDX79" s="86"/>
      <c r="MDY79" s="86"/>
      <c r="MDZ79" s="86"/>
      <c r="MEA79" s="86"/>
      <c r="MEB79" s="86"/>
      <c r="MEC79" s="86"/>
      <c r="MED79" s="86"/>
      <c r="MEE79" s="86"/>
      <c r="MEF79" s="86"/>
      <c r="MEG79" s="86"/>
      <c r="MEH79" s="86"/>
      <c r="MEI79" s="86"/>
      <c r="MEJ79" s="86"/>
      <c r="MEK79" s="86"/>
      <c r="MEL79" s="86"/>
      <c r="MEM79" s="86"/>
      <c r="MEN79" s="86"/>
      <c r="MEO79" s="86"/>
      <c r="MEP79" s="86"/>
      <c r="MEQ79" s="86"/>
      <c r="MER79" s="86"/>
      <c r="MES79" s="86"/>
      <c r="MET79" s="86"/>
      <c r="MEU79" s="86"/>
      <c r="MEV79" s="86"/>
      <c r="MEW79" s="86"/>
      <c r="MEX79" s="86"/>
      <c r="MEY79" s="86"/>
      <c r="MEZ79" s="86"/>
      <c r="MFA79" s="86"/>
      <c r="MFB79" s="86"/>
      <c r="MFC79" s="86"/>
      <c r="MFD79" s="86"/>
      <c r="MFE79" s="86"/>
      <c r="MFF79" s="86"/>
      <c r="MFG79" s="86"/>
      <c r="MFH79" s="86"/>
      <c r="MFI79" s="86"/>
      <c r="MFJ79" s="86"/>
      <c r="MFK79" s="86"/>
      <c r="MFL79" s="86"/>
      <c r="MFM79" s="86"/>
      <c r="MFN79" s="86"/>
      <c r="MFO79" s="86"/>
      <c r="MFP79" s="86"/>
      <c r="MFQ79" s="86"/>
      <c r="MFR79" s="86"/>
      <c r="MFS79" s="86"/>
      <c r="MFT79" s="86"/>
      <c r="MFU79" s="86"/>
      <c r="MFV79" s="86"/>
      <c r="MFW79" s="86"/>
      <c r="MFX79" s="86"/>
      <c r="MFY79" s="86"/>
      <c r="MFZ79" s="86"/>
      <c r="MGA79" s="86"/>
      <c r="MGB79" s="86"/>
      <c r="MGC79" s="86"/>
      <c r="MGD79" s="86"/>
      <c r="MGE79" s="86"/>
      <c r="MGF79" s="86"/>
      <c r="MGG79" s="86"/>
      <c r="MGH79" s="86"/>
      <c r="MGI79" s="86"/>
      <c r="MGJ79" s="86"/>
      <c r="MGK79" s="86"/>
      <c r="MGL79" s="86"/>
      <c r="MGM79" s="86"/>
      <c r="MGN79" s="86"/>
      <c r="MGO79" s="86"/>
      <c r="MGP79" s="86"/>
      <c r="MGQ79" s="86"/>
      <c r="MGR79" s="86"/>
      <c r="MGS79" s="86"/>
      <c r="MGT79" s="86"/>
      <c r="MGU79" s="86"/>
      <c r="MGV79" s="86"/>
      <c r="MGW79" s="86"/>
      <c r="MGX79" s="86"/>
      <c r="MGY79" s="86"/>
      <c r="MGZ79" s="86"/>
      <c r="MHA79" s="86"/>
      <c r="MHB79" s="86"/>
      <c r="MHC79" s="86"/>
      <c r="MHD79" s="86"/>
      <c r="MHE79" s="86"/>
      <c r="MHF79" s="86"/>
      <c r="MHG79" s="86"/>
      <c r="MHH79" s="86"/>
      <c r="MHI79" s="86"/>
      <c r="MHJ79" s="86"/>
      <c r="MHK79" s="86"/>
      <c r="MHL79" s="86"/>
      <c r="MHM79" s="86"/>
      <c r="MHN79" s="86"/>
      <c r="MHO79" s="86"/>
      <c r="MHP79" s="86"/>
      <c r="MHQ79" s="86"/>
      <c r="MHR79" s="86"/>
      <c r="MHS79" s="86"/>
      <c r="MHT79" s="86"/>
      <c r="MHU79" s="86"/>
      <c r="MHV79" s="86"/>
      <c r="MHW79" s="86"/>
      <c r="MHX79" s="86"/>
      <c r="MHY79" s="86"/>
      <c r="MHZ79" s="86"/>
      <c r="MIA79" s="86"/>
      <c r="MIB79" s="86"/>
      <c r="MIC79" s="86"/>
      <c r="MID79" s="86"/>
      <c r="MIE79" s="86"/>
      <c r="MIF79" s="86"/>
      <c r="MIG79" s="86"/>
      <c r="MIH79" s="86"/>
      <c r="MII79" s="86"/>
      <c r="MIJ79" s="86"/>
      <c r="MIK79" s="86"/>
      <c r="MIL79" s="86"/>
      <c r="MIM79" s="86"/>
      <c r="MIN79" s="86"/>
      <c r="MIO79" s="86"/>
      <c r="MIP79" s="86"/>
      <c r="MIQ79" s="86"/>
      <c r="MIR79" s="86"/>
      <c r="MIS79" s="86"/>
      <c r="MIT79" s="86"/>
      <c r="MIU79" s="86"/>
      <c r="MIV79" s="86"/>
      <c r="MIW79" s="86"/>
      <c r="MIX79" s="86"/>
      <c r="MIY79" s="86"/>
      <c r="MIZ79" s="86"/>
      <c r="MJA79" s="86"/>
      <c r="MJB79" s="86"/>
      <c r="MJC79" s="86"/>
      <c r="MJD79" s="86"/>
      <c r="MJE79" s="86"/>
      <c r="MJF79" s="86"/>
      <c r="MJG79" s="86"/>
      <c r="MJH79" s="86"/>
      <c r="MJI79" s="86"/>
      <c r="MJJ79" s="86"/>
      <c r="MJK79" s="86"/>
      <c r="MJL79" s="86"/>
      <c r="MJM79" s="86"/>
      <c r="MJN79" s="86"/>
      <c r="MJO79" s="86"/>
      <c r="MJP79" s="86"/>
      <c r="MJQ79" s="86"/>
      <c r="MJR79" s="86"/>
      <c r="MJS79" s="86"/>
      <c r="MJT79" s="86"/>
      <c r="MJU79" s="86"/>
      <c r="MJV79" s="86"/>
      <c r="MJW79" s="86"/>
      <c r="MJX79" s="86"/>
      <c r="MJY79" s="86"/>
      <c r="MJZ79" s="86"/>
      <c r="MKA79" s="86"/>
      <c r="MKB79" s="86"/>
      <c r="MKC79" s="86"/>
      <c r="MKD79" s="86"/>
      <c r="MKE79" s="86"/>
      <c r="MKF79" s="86"/>
      <c r="MKG79" s="86"/>
      <c r="MKH79" s="86"/>
      <c r="MKI79" s="86"/>
      <c r="MKJ79" s="86"/>
      <c r="MKK79" s="86"/>
      <c r="MKL79" s="86"/>
      <c r="MKM79" s="86"/>
      <c r="MKN79" s="86"/>
      <c r="MKO79" s="86"/>
      <c r="MKP79" s="86"/>
      <c r="MKQ79" s="86"/>
      <c r="MKR79" s="86"/>
      <c r="MKS79" s="86"/>
      <c r="MKT79" s="86"/>
      <c r="MKU79" s="86"/>
      <c r="MKV79" s="86"/>
      <c r="MKW79" s="86"/>
      <c r="MKX79" s="86"/>
      <c r="MKY79" s="86"/>
      <c r="MKZ79" s="86"/>
      <c r="MLA79" s="86"/>
      <c r="MLB79" s="86"/>
      <c r="MLC79" s="86"/>
      <c r="MLD79" s="86"/>
      <c r="MLE79" s="86"/>
      <c r="MLF79" s="86"/>
      <c r="MLG79" s="86"/>
      <c r="MLH79" s="86"/>
      <c r="MLI79" s="86"/>
      <c r="MLJ79" s="86"/>
      <c r="MLK79" s="86"/>
      <c r="MLL79" s="86"/>
      <c r="MLM79" s="86"/>
      <c r="MLN79" s="86"/>
      <c r="MLO79" s="86"/>
      <c r="MLP79" s="86"/>
      <c r="MLQ79" s="86"/>
      <c r="MLR79" s="86"/>
      <c r="MLS79" s="86"/>
      <c r="MLT79" s="86"/>
      <c r="MLU79" s="86"/>
      <c r="MLV79" s="86"/>
      <c r="MLW79" s="86"/>
      <c r="MLX79" s="86"/>
      <c r="MLY79" s="86"/>
      <c r="MLZ79" s="86"/>
      <c r="MMA79" s="86"/>
      <c r="MMB79" s="86"/>
      <c r="MMC79" s="86"/>
      <c r="MMD79" s="86"/>
      <c r="MME79" s="86"/>
      <c r="MMF79" s="86"/>
      <c r="MMG79" s="86"/>
      <c r="MMH79" s="86"/>
      <c r="MMI79" s="86"/>
      <c r="MMJ79" s="86"/>
      <c r="MMK79" s="86"/>
      <c r="MML79" s="86"/>
      <c r="MMM79" s="86"/>
      <c r="MMN79" s="86"/>
      <c r="MMO79" s="86"/>
      <c r="MMP79" s="86"/>
      <c r="MMQ79" s="86"/>
      <c r="MMR79" s="86"/>
      <c r="MMS79" s="86"/>
      <c r="MMT79" s="86"/>
      <c r="MMU79" s="86"/>
      <c r="MMV79" s="86"/>
      <c r="MMW79" s="86"/>
      <c r="MMX79" s="86"/>
      <c r="MMY79" s="86"/>
      <c r="MMZ79" s="86"/>
      <c r="MNA79" s="86"/>
      <c r="MNB79" s="86"/>
      <c r="MNC79" s="86"/>
      <c r="MND79" s="86"/>
      <c r="MNE79" s="86"/>
      <c r="MNF79" s="86"/>
      <c r="MNG79" s="86"/>
      <c r="MNH79" s="86"/>
      <c r="MNI79" s="86"/>
      <c r="MNJ79" s="86"/>
      <c r="MNK79" s="86"/>
      <c r="MNL79" s="86"/>
      <c r="MNM79" s="86"/>
      <c r="MNN79" s="86"/>
      <c r="MNO79" s="86"/>
      <c r="MNP79" s="86"/>
      <c r="MNQ79" s="86"/>
      <c r="MNR79" s="86"/>
      <c r="MNS79" s="86"/>
      <c r="MNT79" s="86"/>
      <c r="MNU79" s="86"/>
      <c r="MNV79" s="86"/>
      <c r="MNW79" s="86"/>
      <c r="MNX79" s="86"/>
      <c r="MNY79" s="86"/>
      <c r="MNZ79" s="86"/>
      <c r="MOA79" s="86"/>
      <c r="MOB79" s="86"/>
      <c r="MOC79" s="86"/>
      <c r="MOD79" s="86"/>
      <c r="MOE79" s="86"/>
      <c r="MOF79" s="86"/>
      <c r="MOG79" s="86"/>
      <c r="MOH79" s="86"/>
      <c r="MOI79" s="86"/>
      <c r="MOJ79" s="86"/>
      <c r="MOK79" s="86"/>
      <c r="MOL79" s="86"/>
      <c r="MOM79" s="86"/>
      <c r="MON79" s="86"/>
      <c r="MOO79" s="86"/>
      <c r="MOP79" s="86"/>
      <c r="MOQ79" s="86"/>
      <c r="MOR79" s="86"/>
      <c r="MOS79" s="86"/>
      <c r="MOT79" s="86"/>
      <c r="MOU79" s="86"/>
      <c r="MOV79" s="86"/>
      <c r="MOW79" s="86"/>
      <c r="MOX79" s="86"/>
      <c r="MOY79" s="86"/>
      <c r="MOZ79" s="86"/>
      <c r="MPA79" s="86"/>
      <c r="MPB79" s="86"/>
      <c r="MPC79" s="86"/>
      <c r="MPD79" s="86"/>
      <c r="MPE79" s="86"/>
      <c r="MPF79" s="86"/>
      <c r="MPG79" s="86"/>
      <c r="MPH79" s="86"/>
      <c r="MPI79" s="86"/>
      <c r="MPJ79" s="86"/>
      <c r="MPK79" s="86"/>
      <c r="MPL79" s="86"/>
      <c r="MPM79" s="86"/>
      <c r="MPN79" s="86"/>
      <c r="MPO79" s="86"/>
      <c r="MPP79" s="86"/>
      <c r="MPQ79" s="86"/>
      <c r="MPR79" s="86"/>
      <c r="MPS79" s="86"/>
      <c r="MPT79" s="86"/>
      <c r="MPU79" s="86"/>
      <c r="MPV79" s="86"/>
      <c r="MPW79" s="86"/>
      <c r="MPX79" s="86"/>
      <c r="MPY79" s="86"/>
      <c r="MPZ79" s="86"/>
      <c r="MQA79" s="86"/>
      <c r="MQB79" s="86"/>
      <c r="MQC79" s="86"/>
      <c r="MQD79" s="86"/>
      <c r="MQE79" s="86"/>
      <c r="MQF79" s="86"/>
      <c r="MQG79" s="86"/>
      <c r="MQH79" s="86"/>
      <c r="MQI79" s="86"/>
      <c r="MQJ79" s="86"/>
      <c r="MQK79" s="86"/>
      <c r="MQL79" s="86"/>
      <c r="MQM79" s="86"/>
      <c r="MQN79" s="86"/>
      <c r="MQO79" s="86"/>
      <c r="MQP79" s="86"/>
      <c r="MQQ79" s="86"/>
      <c r="MQR79" s="86"/>
      <c r="MQS79" s="86"/>
      <c r="MQT79" s="86"/>
      <c r="MQU79" s="86"/>
      <c r="MQV79" s="86"/>
      <c r="MQW79" s="86"/>
      <c r="MQX79" s="86"/>
      <c r="MQY79" s="86"/>
      <c r="MQZ79" s="86"/>
      <c r="MRA79" s="86"/>
      <c r="MRB79" s="86"/>
      <c r="MRC79" s="86"/>
      <c r="MRD79" s="86"/>
      <c r="MRE79" s="86"/>
      <c r="MRF79" s="86"/>
      <c r="MRG79" s="86"/>
      <c r="MRH79" s="86"/>
      <c r="MRI79" s="86"/>
      <c r="MRJ79" s="86"/>
      <c r="MRK79" s="86"/>
      <c r="MRL79" s="86"/>
      <c r="MRM79" s="86"/>
      <c r="MRN79" s="86"/>
      <c r="MRO79" s="86"/>
      <c r="MRP79" s="86"/>
      <c r="MRQ79" s="86"/>
      <c r="MRR79" s="86"/>
      <c r="MRS79" s="86"/>
      <c r="MRT79" s="86"/>
      <c r="MRU79" s="86"/>
      <c r="MRV79" s="86"/>
      <c r="MRW79" s="86"/>
      <c r="MRX79" s="86"/>
      <c r="MRY79" s="86"/>
      <c r="MRZ79" s="86"/>
      <c r="MSA79" s="86"/>
      <c r="MSB79" s="86"/>
      <c r="MSC79" s="86"/>
      <c r="MSD79" s="86"/>
      <c r="MSE79" s="86"/>
      <c r="MSF79" s="86"/>
      <c r="MSG79" s="86"/>
      <c r="MSH79" s="86"/>
      <c r="MSI79" s="86"/>
      <c r="MSJ79" s="86"/>
      <c r="MSK79" s="86"/>
      <c r="MSL79" s="86"/>
      <c r="MSM79" s="86"/>
      <c r="MSN79" s="86"/>
      <c r="MSO79" s="86"/>
      <c r="MSP79" s="86"/>
      <c r="MSQ79" s="86"/>
      <c r="MSR79" s="86"/>
      <c r="MSS79" s="86"/>
      <c r="MST79" s="86"/>
      <c r="MSU79" s="86"/>
      <c r="MSV79" s="86"/>
      <c r="MSW79" s="86"/>
      <c r="MSX79" s="86"/>
      <c r="MSY79" s="86"/>
      <c r="MSZ79" s="86"/>
      <c r="MTA79" s="86"/>
      <c r="MTB79" s="86"/>
      <c r="MTC79" s="86"/>
      <c r="MTD79" s="86"/>
      <c r="MTE79" s="86"/>
      <c r="MTF79" s="86"/>
      <c r="MTG79" s="86"/>
      <c r="MTH79" s="86"/>
      <c r="MTI79" s="86"/>
      <c r="MTJ79" s="86"/>
      <c r="MTK79" s="86"/>
      <c r="MTL79" s="86"/>
      <c r="MTM79" s="86"/>
      <c r="MTN79" s="86"/>
      <c r="MTO79" s="86"/>
      <c r="MTP79" s="86"/>
      <c r="MTQ79" s="86"/>
      <c r="MTR79" s="86"/>
      <c r="MTS79" s="86"/>
      <c r="MTT79" s="86"/>
      <c r="MTU79" s="86"/>
      <c r="MTV79" s="86"/>
      <c r="MTW79" s="86"/>
      <c r="MTX79" s="86"/>
      <c r="MTY79" s="86"/>
      <c r="MTZ79" s="86"/>
      <c r="MUA79" s="86"/>
      <c r="MUB79" s="86"/>
      <c r="MUC79" s="86"/>
      <c r="MUD79" s="86"/>
      <c r="MUE79" s="86"/>
      <c r="MUF79" s="86"/>
      <c r="MUG79" s="86"/>
      <c r="MUH79" s="86"/>
      <c r="MUI79" s="86"/>
      <c r="MUJ79" s="86"/>
      <c r="MUK79" s="86"/>
      <c r="MUL79" s="86"/>
      <c r="MUM79" s="86"/>
      <c r="MUN79" s="86"/>
      <c r="MUO79" s="86"/>
      <c r="MUP79" s="86"/>
      <c r="MUQ79" s="86"/>
      <c r="MUR79" s="86"/>
      <c r="MUS79" s="86"/>
      <c r="MUT79" s="86"/>
      <c r="MUU79" s="86"/>
      <c r="MUV79" s="86"/>
      <c r="MUW79" s="86"/>
      <c r="MUX79" s="86"/>
      <c r="MUY79" s="86"/>
      <c r="MUZ79" s="86"/>
      <c r="MVA79" s="86"/>
      <c r="MVB79" s="86"/>
      <c r="MVC79" s="86"/>
      <c r="MVD79" s="86"/>
      <c r="MVE79" s="86"/>
      <c r="MVF79" s="86"/>
      <c r="MVG79" s="86"/>
      <c r="MVH79" s="86"/>
      <c r="MVI79" s="86"/>
      <c r="MVJ79" s="86"/>
      <c r="MVK79" s="86"/>
      <c r="MVL79" s="86"/>
      <c r="MVM79" s="86"/>
      <c r="MVN79" s="86"/>
      <c r="MVO79" s="86"/>
      <c r="MVP79" s="86"/>
      <c r="MVQ79" s="86"/>
      <c r="MVR79" s="86"/>
      <c r="MVS79" s="86"/>
      <c r="MVT79" s="86"/>
      <c r="MVU79" s="86"/>
      <c r="MVV79" s="86"/>
      <c r="MVW79" s="86"/>
      <c r="MVX79" s="86"/>
      <c r="MVY79" s="86"/>
      <c r="MVZ79" s="86"/>
      <c r="MWA79" s="86"/>
      <c r="MWB79" s="86"/>
      <c r="MWC79" s="86"/>
      <c r="MWD79" s="86"/>
      <c r="MWE79" s="86"/>
      <c r="MWF79" s="86"/>
      <c r="MWG79" s="86"/>
      <c r="MWH79" s="86"/>
      <c r="MWI79" s="86"/>
      <c r="MWJ79" s="86"/>
      <c r="MWK79" s="86"/>
      <c r="MWL79" s="86"/>
      <c r="MWM79" s="86"/>
      <c r="MWN79" s="86"/>
      <c r="MWO79" s="86"/>
      <c r="MWP79" s="86"/>
      <c r="MWQ79" s="86"/>
      <c r="MWR79" s="86"/>
      <c r="MWS79" s="86"/>
      <c r="MWT79" s="86"/>
      <c r="MWU79" s="86"/>
      <c r="MWV79" s="86"/>
      <c r="MWW79" s="86"/>
      <c r="MWX79" s="86"/>
      <c r="MWY79" s="86"/>
      <c r="MWZ79" s="86"/>
      <c r="MXA79" s="86"/>
      <c r="MXB79" s="86"/>
      <c r="MXC79" s="86"/>
      <c r="MXD79" s="86"/>
      <c r="MXE79" s="86"/>
      <c r="MXF79" s="86"/>
      <c r="MXG79" s="86"/>
      <c r="MXH79" s="86"/>
      <c r="MXI79" s="86"/>
      <c r="MXJ79" s="86"/>
      <c r="MXK79" s="86"/>
      <c r="MXL79" s="86"/>
      <c r="MXM79" s="86"/>
      <c r="MXN79" s="86"/>
      <c r="MXO79" s="86"/>
      <c r="MXP79" s="86"/>
      <c r="MXQ79" s="86"/>
      <c r="MXR79" s="86"/>
      <c r="MXS79" s="86"/>
      <c r="MXT79" s="86"/>
      <c r="MXU79" s="86"/>
      <c r="MXV79" s="86"/>
      <c r="MXW79" s="86"/>
      <c r="MXX79" s="86"/>
      <c r="MXY79" s="86"/>
      <c r="MXZ79" s="86"/>
      <c r="MYA79" s="86"/>
      <c r="MYB79" s="86"/>
      <c r="MYC79" s="86"/>
      <c r="MYD79" s="86"/>
      <c r="MYE79" s="86"/>
      <c r="MYF79" s="86"/>
      <c r="MYG79" s="86"/>
      <c r="MYH79" s="86"/>
      <c r="MYI79" s="86"/>
      <c r="MYJ79" s="86"/>
      <c r="MYK79" s="86"/>
      <c r="MYL79" s="86"/>
      <c r="MYM79" s="86"/>
      <c r="MYN79" s="86"/>
      <c r="MYO79" s="86"/>
      <c r="MYP79" s="86"/>
      <c r="MYQ79" s="86"/>
      <c r="MYR79" s="86"/>
      <c r="MYS79" s="86"/>
      <c r="MYT79" s="86"/>
      <c r="MYU79" s="86"/>
      <c r="MYV79" s="86"/>
      <c r="MYW79" s="86"/>
      <c r="MYX79" s="86"/>
      <c r="MYY79" s="86"/>
      <c r="MYZ79" s="86"/>
      <c r="MZA79" s="86"/>
      <c r="MZB79" s="86"/>
      <c r="MZC79" s="86"/>
      <c r="MZD79" s="86"/>
      <c r="MZE79" s="86"/>
      <c r="MZF79" s="86"/>
      <c r="MZG79" s="86"/>
      <c r="MZH79" s="86"/>
      <c r="MZI79" s="86"/>
      <c r="MZJ79" s="86"/>
      <c r="MZK79" s="86"/>
      <c r="MZL79" s="86"/>
      <c r="MZM79" s="86"/>
      <c r="MZN79" s="86"/>
      <c r="MZO79" s="86"/>
      <c r="MZP79" s="86"/>
      <c r="MZQ79" s="86"/>
      <c r="MZR79" s="86"/>
      <c r="MZS79" s="86"/>
      <c r="MZT79" s="86"/>
      <c r="MZU79" s="86"/>
      <c r="MZV79" s="86"/>
      <c r="MZW79" s="86"/>
      <c r="MZX79" s="86"/>
      <c r="MZY79" s="86"/>
      <c r="MZZ79" s="86"/>
      <c r="NAA79" s="86"/>
      <c r="NAB79" s="86"/>
      <c r="NAC79" s="86"/>
      <c r="NAD79" s="86"/>
      <c r="NAE79" s="86"/>
      <c r="NAF79" s="86"/>
      <c r="NAG79" s="86"/>
      <c r="NAH79" s="86"/>
      <c r="NAI79" s="86"/>
      <c r="NAJ79" s="86"/>
      <c r="NAK79" s="86"/>
      <c r="NAL79" s="86"/>
      <c r="NAM79" s="86"/>
      <c r="NAN79" s="86"/>
      <c r="NAO79" s="86"/>
      <c r="NAP79" s="86"/>
      <c r="NAQ79" s="86"/>
      <c r="NAR79" s="86"/>
      <c r="NAS79" s="86"/>
      <c r="NAT79" s="86"/>
      <c r="NAU79" s="86"/>
      <c r="NAV79" s="86"/>
      <c r="NAW79" s="86"/>
      <c r="NAX79" s="86"/>
      <c r="NAY79" s="86"/>
      <c r="NAZ79" s="86"/>
      <c r="NBA79" s="86"/>
      <c r="NBB79" s="86"/>
      <c r="NBC79" s="86"/>
      <c r="NBD79" s="86"/>
      <c r="NBE79" s="86"/>
      <c r="NBF79" s="86"/>
      <c r="NBG79" s="86"/>
      <c r="NBH79" s="86"/>
      <c r="NBI79" s="86"/>
      <c r="NBJ79" s="86"/>
      <c r="NBK79" s="86"/>
      <c r="NBL79" s="86"/>
      <c r="NBM79" s="86"/>
      <c r="NBN79" s="86"/>
      <c r="NBO79" s="86"/>
      <c r="NBP79" s="86"/>
      <c r="NBQ79" s="86"/>
      <c r="NBR79" s="86"/>
      <c r="NBS79" s="86"/>
      <c r="NBT79" s="86"/>
      <c r="NBU79" s="86"/>
      <c r="NBV79" s="86"/>
      <c r="NBW79" s="86"/>
      <c r="NBX79" s="86"/>
      <c r="NBY79" s="86"/>
      <c r="NBZ79" s="86"/>
      <c r="NCA79" s="86"/>
      <c r="NCB79" s="86"/>
      <c r="NCC79" s="86"/>
      <c r="NCD79" s="86"/>
      <c r="NCE79" s="86"/>
      <c r="NCF79" s="86"/>
      <c r="NCG79" s="86"/>
      <c r="NCH79" s="86"/>
      <c r="NCI79" s="86"/>
      <c r="NCJ79" s="86"/>
      <c r="NCK79" s="86"/>
      <c r="NCL79" s="86"/>
      <c r="NCM79" s="86"/>
      <c r="NCN79" s="86"/>
      <c r="NCO79" s="86"/>
      <c r="NCP79" s="86"/>
      <c r="NCQ79" s="86"/>
      <c r="NCR79" s="86"/>
      <c r="NCS79" s="86"/>
      <c r="NCT79" s="86"/>
      <c r="NCU79" s="86"/>
      <c r="NCV79" s="86"/>
      <c r="NCW79" s="86"/>
      <c r="NCX79" s="86"/>
      <c r="NCY79" s="86"/>
      <c r="NCZ79" s="86"/>
      <c r="NDA79" s="86"/>
      <c r="NDB79" s="86"/>
      <c r="NDC79" s="86"/>
      <c r="NDD79" s="86"/>
      <c r="NDE79" s="86"/>
      <c r="NDF79" s="86"/>
      <c r="NDG79" s="86"/>
      <c r="NDH79" s="86"/>
      <c r="NDI79" s="86"/>
      <c r="NDJ79" s="86"/>
      <c r="NDK79" s="86"/>
      <c r="NDL79" s="86"/>
      <c r="NDM79" s="86"/>
      <c r="NDN79" s="86"/>
      <c r="NDO79" s="86"/>
      <c r="NDP79" s="86"/>
      <c r="NDQ79" s="86"/>
      <c r="NDR79" s="86"/>
      <c r="NDS79" s="86"/>
      <c r="NDT79" s="86"/>
      <c r="NDU79" s="86"/>
      <c r="NDV79" s="86"/>
      <c r="NDW79" s="86"/>
      <c r="NDX79" s="86"/>
      <c r="NDY79" s="86"/>
      <c r="NDZ79" s="86"/>
      <c r="NEA79" s="86"/>
      <c r="NEB79" s="86"/>
      <c r="NEC79" s="86"/>
      <c r="NED79" s="86"/>
      <c r="NEE79" s="86"/>
      <c r="NEF79" s="86"/>
      <c r="NEG79" s="86"/>
      <c r="NEH79" s="86"/>
      <c r="NEI79" s="86"/>
      <c r="NEJ79" s="86"/>
      <c r="NEK79" s="86"/>
      <c r="NEL79" s="86"/>
      <c r="NEM79" s="86"/>
      <c r="NEN79" s="86"/>
      <c r="NEO79" s="86"/>
      <c r="NEP79" s="86"/>
      <c r="NEQ79" s="86"/>
      <c r="NER79" s="86"/>
      <c r="NES79" s="86"/>
      <c r="NET79" s="86"/>
      <c r="NEU79" s="86"/>
      <c r="NEV79" s="86"/>
      <c r="NEW79" s="86"/>
      <c r="NEX79" s="86"/>
      <c r="NEY79" s="86"/>
      <c r="NEZ79" s="86"/>
      <c r="NFA79" s="86"/>
      <c r="NFB79" s="86"/>
      <c r="NFC79" s="86"/>
      <c r="NFD79" s="86"/>
      <c r="NFE79" s="86"/>
      <c r="NFF79" s="86"/>
      <c r="NFG79" s="86"/>
      <c r="NFH79" s="86"/>
      <c r="NFI79" s="86"/>
      <c r="NFJ79" s="86"/>
      <c r="NFK79" s="86"/>
      <c r="NFL79" s="86"/>
      <c r="NFM79" s="86"/>
      <c r="NFN79" s="86"/>
      <c r="NFO79" s="86"/>
      <c r="NFP79" s="86"/>
      <c r="NFQ79" s="86"/>
      <c r="NFR79" s="86"/>
      <c r="NFS79" s="86"/>
      <c r="NFT79" s="86"/>
      <c r="NFU79" s="86"/>
      <c r="NFV79" s="86"/>
      <c r="NFW79" s="86"/>
      <c r="NFX79" s="86"/>
      <c r="NFY79" s="86"/>
      <c r="NFZ79" s="86"/>
      <c r="NGA79" s="86"/>
      <c r="NGB79" s="86"/>
      <c r="NGC79" s="86"/>
      <c r="NGD79" s="86"/>
      <c r="NGE79" s="86"/>
      <c r="NGF79" s="86"/>
      <c r="NGG79" s="86"/>
      <c r="NGH79" s="86"/>
      <c r="NGI79" s="86"/>
      <c r="NGJ79" s="86"/>
      <c r="NGK79" s="86"/>
      <c r="NGL79" s="86"/>
      <c r="NGM79" s="86"/>
      <c r="NGN79" s="86"/>
      <c r="NGO79" s="86"/>
      <c r="NGP79" s="86"/>
      <c r="NGQ79" s="86"/>
      <c r="NGR79" s="86"/>
      <c r="NGS79" s="86"/>
      <c r="NGT79" s="86"/>
      <c r="NGU79" s="86"/>
      <c r="NGV79" s="86"/>
      <c r="NGW79" s="86"/>
      <c r="NGX79" s="86"/>
      <c r="NGY79" s="86"/>
      <c r="NGZ79" s="86"/>
      <c r="NHA79" s="86"/>
      <c r="NHB79" s="86"/>
      <c r="NHC79" s="86"/>
      <c r="NHD79" s="86"/>
      <c r="NHE79" s="86"/>
      <c r="NHF79" s="86"/>
      <c r="NHG79" s="86"/>
      <c r="NHH79" s="86"/>
      <c r="NHI79" s="86"/>
      <c r="NHJ79" s="86"/>
      <c r="NHK79" s="86"/>
      <c r="NHL79" s="86"/>
      <c r="NHM79" s="86"/>
      <c r="NHN79" s="86"/>
      <c r="NHO79" s="86"/>
      <c r="NHP79" s="86"/>
      <c r="NHQ79" s="86"/>
      <c r="NHR79" s="86"/>
      <c r="NHS79" s="86"/>
      <c r="NHT79" s="86"/>
      <c r="NHU79" s="86"/>
      <c r="NHV79" s="86"/>
      <c r="NHW79" s="86"/>
      <c r="NHX79" s="86"/>
      <c r="NHY79" s="86"/>
      <c r="NHZ79" s="86"/>
      <c r="NIA79" s="86"/>
      <c r="NIB79" s="86"/>
      <c r="NIC79" s="86"/>
      <c r="NID79" s="86"/>
      <c r="NIE79" s="86"/>
      <c r="NIF79" s="86"/>
      <c r="NIG79" s="86"/>
      <c r="NIH79" s="86"/>
      <c r="NII79" s="86"/>
      <c r="NIJ79" s="86"/>
      <c r="NIK79" s="86"/>
      <c r="NIL79" s="86"/>
      <c r="NIM79" s="86"/>
      <c r="NIN79" s="86"/>
      <c r="NIO79" s="86"/>
      <c r="NIP79" s="86"/>
      <c r="NIQ79" s="86"/>
      <c r="NIR79" s="86"/>
      <c r="NIS79" s="86"/>
      <c r="NIT79" s="86"/>
      <c r="NIU79" s="86"/>
      <c r="NIV79" s="86"/>
      <c r="NIW79" s="86"/>
      <c r="NIX79" s="86"/>
      <c r="NIY79" s="86"/>
      <c r="NIZ79" s="86"/>
      <c r="NJA79" s="86"/>
      <c r="NJB79" s="86"/>
      <c r="NJC79" s="86"/>
      <c r="NJD79" s="86"/>
      <c r="NJE79" s="86"/>
      <c r="NJF79" s="86"/>
      <c r="NJG79" s="86"/>
      <c r="NJH79" s="86"/>
      <c r="NJI79" s="86"/>
      <c r="NJJ79" s="86"/>
      <c r="NJK79" s="86"/>
      <c r="NJL79" s="86"/>
      <c r="NJM79" s="86"/>
      <c r="NJN79" s="86"/>
      <c r="NJO79" s="86"/>
      <c r="NJP79" s="86"/>
      <c r="NJQ79" s="86"/>
      <c r="NJR79" s="86"/>
      <c r="NJS79" s="86"/>
      <c r="NJT79" s="86"/>
      <c r="NJU79" s="86"/>
      <c r="NJV79" s="86"/>
      <c r="NJW79" s="86"/>
      <c r="NJX79" s="86"/>
      <c r="NJY79" s="86"/>
      <c r="NJZ79" s="86"/>
      <c r="NKA79" s="86"/>
      <c r="NKB79" s="86"/>
      <c r="NKC79" s="86"/>
      <c r="NKD79" s="86"/>
      <c r="NKE79" s="86"/>
      <c r="NKF79" s="86"/>
      <c r="NKG79" s="86"/>
      <c r="NKH79" s="86"/>
      <c r="NKI79" s="86"/>
      <c r="NKJ79" s="86"/>
      <c r="NKK79" s="86"/>
      <c r="NKL79" s="86"/>
      <c r="NKM79" s="86"/>
      <c r="NKN79" s="86"/>
      <c r="NKO79" s="86"/>
      <c r="NKP79" s="86"/>
      <c r="NKQ79" s="86"/>
      <c r="NKR79" s="86"/>
      <c r="NKS79" s="86"/>
      <c r="NKT79" s="86"/>
      <c r="NKU79" s="86"/>
      <c r="NKV79" s="86"/>
      <c r="NKW79" s="86"/>
      <c r="NKX79" s="86"/>
      <c r="NKY79" s="86"/>
      <c r="NKZ79" s="86"/>
      <c r="NLA79" s="86"/>
      <c r="NLB79" s="86"/>
      <c r="NLC79" s="86"/>
      <c r="NLD79" s="86"/>
      <c r="NLE79" s="86"/>
      <c r="NLF79" s="86"/>
      <c r="NLG79" s="86"/>
      <c r="NLH79" s="86"/>
      <c r="NLI79" s="86"/>
      <c r="NLJ79" s="86"/>
      <c r="NLK79" s="86"/>
      <c r="NLL79" s="86"/>
      <c r="NLM79" s="86"/>
      <c r="NLN79" s="86"/>
      <c r="NLO79" s="86"/>
      <c r="NLP79" s="86"/>
      <c r="NLQ79" s="86"/>
      <c r="NLR79" s="86"/>
      <c r="NLS79" s="86"/>
      <c r="NLT79" s="86"/>
      <c r="NLU79" s="86"/>
      <c r="NLV79" s="86"/>
      <c r="NLW79" s="86"/>
      <c r="NLX79" s="86"/>
      <c r="NLY79" s="86"/>
      <c r="NLZ79" s="86"/>
      <c r="NMA79" s="86"/>
      <c r="NMB79" s="86"/>
      <c r="NMC79" s="86"/>
      <c r="NMD79" s="86"/>
      <c r="NME79" s="86"/>
      <c r="NMF79" s="86"/>
      <c r="NMG79" s="86"/>
      <c r="NMH79" s="86"/>
      <c r="NMI79" s="86"/>
      <c r="NMJ79" s="86"/>
      <c r="NMK79" s="86"/>
      <c r="NML79" s="86"/>
      <c r="NMM79" s="86"/>
      <c r="NMN79" s="86"/>
      <c r="NMO79" s="86"/>
      <c r="NMP79" s="86"/>
      <c r="NMQ79" s="86"/>
      <c r="NMR79" s="86"/>
      <c r="NMS79" s="86"/>
      <c r="NMT79" s="86"/>
      <c r="NMU79" s="86"/>
      <c r="NMV79" s="86"/>
      <c r="NMW79" s="86"/>
      <c r="NMX79" s="86"/>
      <c r="NMY79" s="86"/>
      <c r="NMZ79" s="86"/>
      <c r="NNA79" s="86"/>
      <c r="NNB79" s="86"/>
      <c r="NNC79" s="86"/>
      <c r="NND79" s="86"/>
      <c r="NNE79" s="86"/>
      <c r="NNF79" s="86"/>
      <c r="NNG79" s="86"/>
      <c r="NNH79" s="86"/>
      <c r="NNI79" s="86"/>
      <c r="NNJ79" s="86"/>
      <c r="NNK79" s="86"/>
      <c r="NNL79" s="86"/>
      <c r="NNM79" s="86"/>
      <c r="NNN79" s="86"/>
      <c r="NNO79" s="86"/>
      <c r="NNP79" s="86"/>
      <c r="NNQ79" s="86"/>
      <c r="NNR79" s="86"/>
      <c r="NNS79" s="86"/>
      <c r="NNT79" s="86"/>
      <c r="NNU79" s="86"/>
      <c r="NNV79" s="86"/>
      <c r="NNW79" s="86"/>
      <c r="NNX79" s="86"/>
      <c r="NNY79" s="86"/>
      <c r="NNZ79" s="86"/>
      <c r="NOA79" s="86"/>
      <c r="NOB79" s="86"/>
      <c r="NOC79" s="86"/>
      <c r="NOD79" s="86"/>
      <c r="NOE79" s="86"/>
      <c r="NOF79" s="86"/>
      <c r="NOG79" s="86"/>
      <c r="NOH79" s="86"/>
      <c r="NOI79" s="86"/>
      <c r="NOJ79" s="86"/>
      <c r="NOK79" s="86"/>
      <c r="NOL79" s="86"/>
      <c r="NOM79" s="86"/>
      <c r="NON79" s="86"/>
      <c r="NOO79" s="86"/>
      <c r="NOP79" s="86"/>
      <c r="NOQ79" s="86"/>
      <c r="NOR79" s="86"/>
      <c r="NOS79" s="86"/>
      <c r="NOT79" s="86"/>
      <c r="NOU79" s="86"/>
      <c r="NOV79" s="86"/>
      <c r="NOW79" s="86"/>
      <c r="NOX79" s="86"/>
      <c r="NOY79" s="86"/>
      <c r="NOZ79" s="86"/>
      <c r="NPA79" s="86"/>
      <c r="NPB79" s="86"/>
      <c r="NPC79" s="86"/>
      <c r="NPD79" s="86"/>
      <c r="NPE79" s="86"/>
      <c r="NPF79" s="86"/>
      <c r="NPG79" s="86"/>
      <c r="NPH79" s="86"/>
      <c r="NPI79" s="86"/>
      <c r="NPJ79" s="86"/>
      <c r="NPK79" s="86"/>
      <c r="NPL79" s="86"/>
      <c r="NPM79" s="86"/>
      <c r="NPN79" s="86"/>
      <c r="NPO79" s="86"/>
      <c r="NPP79" s="86"/>
      <c r="NPQ79" s="86"/>
      <c r="NPR79" s="86"/>
      <c r="NPS79" s="86"/>
      <c r="NPT79" s="86"/>
      <c r="NPU79" s="86"/>
      <c r="NPV79" s="86"/>
      <c r="NPW79" s="86"/>
      <c r="NPX79" s="86"/>
      <c r="NPY79" s="86"/>
      <c r="NPZ79" s="86"/>
      <c r="NQA79" s="86"/>
      <c r="NQB79" s="86"/>
      <c r="NQC79" s="86"/>
      <c r="NQD79" s="86"/>
      <c r="NQE79" s="86"/>
      <c r="NQF79" s="86"/>
      <c r="NQG79" s="86"/>
      <c r="NQH79" s="86"/>
      <c r="NQI79" s="86"/>
      <c r="NQJ79" s="86"/>
      <c r="NQK79" s="86"/>
      <c r="NQL79" s="86"/>
      <c r="NQM79" s="86"/>
      <c r="NQN79" s="86"/>
      <c r="NQO79" s="86"/>
      <c r="NQP79" s="86"/>
      <c r="NQQ79" s="86"/>
      <c r="NQR79" s="86"/>
      <c r="NQS79" s="86"/>
      <c r="NQT79" s="86"/>
      <c r="NQU79" s="86"/>
      <c r="NQV79" s="86"/>
      <c r="NQW79" s="86"/>
      <c r="NQX79" s="86"/>
      <c r="NQY79" s="86"/>
      <c r="NQZ79" s="86"/>
      <c r="NRA79" s="86"/>
      <c r="NRB79" s="86"/>
      <c r="NRC79" s="86"/>
      <c r="NRD79" s="86"/>
      <c r="NRE79" s="86"/>
      <c r="NRF79" s="86"/>
      <c r="NRG79" s="86"/>
      <c r="NRH79" s="86"/>
      <c r="NRI79" s="86"/>
      <c r="NRJ79" s="86"/>
      <c r="NRK79" s="86"/>
      <c r="NRL79" s="86"/>
      <c r="NRM79" s="86"/>
      <c r="NRN79" s="86"/>
      <c r="NRO79" s="86"/>
      <c r="NRP79" s="86"/>
      <c r="NRQ79" s="86"/>
      <c r="NRR79" s="86"/>
      <c r="NRS79" s="86"/>
      <c r="NRT79" s="86"/>
      <c r="NRU79" s="86"/>
      <c r="NRV79" s="86"/>
      <c r="NRW79" s="86"/>
      <c r="NRX79" s="86"/>
      <c r="NRY79" s="86"/>
      <c r="NRZ79" s="86"/>
      <c r="NSA79" s="86"/>
      <c r="NSB79" s="86"/>
      <c r="NSC79" s="86"/>
      <c r="NSD79" s="86"/>
      <c r="NSE79" s="86"/>
      <c r="NSF79" s="86"/>
      <c r="NSG79" s="86"/>
      <c r="NSH79" s="86"/>
      <c r="NSI79" s="86"/>
      <c r="NSJ79" s="86"/>
      <c r="NSK79" s="86"/>
      <c r="NSL79" s="86"/>
      <c r="NSM79" s="86"/>
      <c r="NSN79" s="86"/>
      <c r="NSO79" s="86"/>
      <c r="NSP79" s="86"/>
      <c r="NSQ79" s="86"/>
      <c r="NSR79" s="86"/>
      <c r="NSS79" s="86"/>
      <c r="NST79" s="86"/>
      <c r="NSU79" s="86"/>
      <c r="NSV79" s="86"/>
      <c r="NSW79" s="86"/>
      <c r="NSX79" s="86"/>
      <c r="NSY79" s="86"/>
      <c r="NSZ79" s="86"/>
      <c r="NTA79" s="86"/>
      <c r="NTB79" s="86"/>
      <c r="NTC79" s="86"/>
      <c r="NTD79" s="86"/>
      <c r="NTE79" s="86"/>
      <c r="NTF79" s="86"/>
      <c r="NTG79" s="86"/>
      <c r="NTH79" s="86"/>
      <c r="NTI79" s="86"/>
      <c r="NTJ79" s="86"/>
      <c r="NTK79" s="86"/>
      <c r="NTL79" s="86"/>
      <c r="NTM79" s="86"/>
      <c r="NTN79" s="86"/>
      <c r="NTO79" s="86"/>
      <c r="NTP79" s="86"/>
      <c r="NTQ79" s="86"/>
      <c r="NTR79" s="86"/>
      <c r="NTS79" s="86"/>
      <c r="NTT79" s="86"/>
      <c r="NTU79" s="86"/>
      <c r="NTV79" s="86"/>
      <c r="NTW79" s="86"/>
      <c r="NTX79" s="86"/>
      <c r="NTY79" s="86"/>
      <c r="NTZ79" s="86"/>
      <c r="NUA79" s="86"/>
      <c r="NUB79" s="86"/>
      <c r="NUC79" s="86"/>
      <c r="NUD79" s="86"/>
      <c r="NUE79" s="86"/>
      <c r="NUF79" s="86"/>
      <c r="NUG79" s="86"/>
      <c r="NUH79" s="86"/>
      <c r="NUI79" s="86"/>
      <c r="NUJ79" s="86"/>
      <c r="NUK79" s="86"/>
      <c r="NUL79" s="86"/>
      <c r="NUM79" s="86"/>
      <c r="NUN79" s="86"/>
      <c r="NUO79" s="86"/>
      <c r="NUP79" s="86"/>
      <c r="NUQ79" s="86"/>
      <c r="NUR79" s="86"/>
      <c r="NUS79" s="86"/>
      <c r="NUT79" s="86"/>
      <c r="NUU79" s="86"/>
      <c r="NUV79" s="86"/>
      <c r="NUW79" s="86"/>
      <c r="NUX79" s="86"/>
      <c r="NUY79" s="86"/>
      <c r="NUZ79" s="86"/>
      <c r="NVA79" s="86"/>
      <c r="NVB79" s="86"/>
      <c r="NVC79" s="86"/>
      <c r="NVD79" s="86"/>
      <c r="NVE79" s="86"/>
      <c r="NVF79" s="86"/>
      <c r="NVG79" s="86"/>
      <c r="NVH79" s="86"/>
      <c r="NVI79" s="86"/>
      <c r="NVJ79" s="86"/>
      <c r="NVK79" s="86"/>
      <c r="NVL79" s="86"/>
      <c r="NVM79" s="86"/>
      <c r="NVN79" s="86"/>
      <c r="NVO79" s="86"/>
      <c r="NVP79" s="86"/>
      <c r="NVQ79" s="86"/>
      <c r="NVR79" s="86"/>
      <c r="NVS79" s="86"/>
      <c r="NVT79" s="86"/>
      <c r="NVU79" s="86"/>
      <c r="NVV79" s="86"/>
      <c r="NVW79" s="86"/>
      <c r="NVX79" s="86"/>
      <c r="NVY79" s="86"/>
      <c r="NVZ79" s="86"/>
      <c r="NWA79" s="86"/>
      <c r="NWB79" s="86"/>
      <c r="NWC79" s="86"/>
      <c r="NWD79" s="86"/>
      <c r="NWE79" s="86"/>
      <c r="NWF79" s="86"/>
      <c r="NWG79" s="86"/>
      <c r="NWH79" s="86"/>
      <c r="NWI79" s="86"/>
      <c r="NWJ79" s="86"/>
      <c r="NWK79" s="86"/>
      <c r="NWL79" s="86"/>
      <c r="NWM79" s="86"/>
      <c r="NWN79" s="86"/>
      <c r="NWO79" s="86"/>
      <c r="NWP79" s="86"/>
      <c r="NWQ79" s="86"/>
      <c r="NWR79" s="86"/>
      <c r="NWS79" s="86"/>
      <c r="NWT79" s="86"/>
      <c r="NWU79" s="86"/>
      <c r="NWV79" s="86"/>
      <c r="NWW79" s="86"/>
      <c r="NWX79" s="86"/>
      <c r="NWY79" s="86"/>
      <c r="NWZ79" s="86"/>
      <c r="NXA79" s="86"/>
      <c r="NXB79" s="86"/>
      <c r="NXC79" s="86"/>
      <c r="NXD79" s="86"/>
      <c r="NXE79" s="86"/>
      <c r="NXF79" s="86"/>
      <c r="NXG79" s="86"/>
      <c r="NXH79" s="86"/>
      <c r="NXI79" s="86"/>
      <c r="NXJ79" s="86"/>
      <c r="NXK79" s="86"/>
      <c r="NXL79" s="86"/>
      <c r="NXM79" s="86"/>
      <c r="NXN79" s="86"/>
      <c r="NXO79" s="86"/>
      <c r="NXP79" s="86"/>
      <c r="NXQ79" s="86"/>
      <c r="NXR79" s="86"/>
      <c r="NXS79" s="86"/>
      <c r="NXT79" s="86"/>
      <c r="NXU79" s="86"/>
      <c r="NXV79" s="86"/>
      <c r="NXW79" s="86"/>
      <c r="NXX79" s="86"/>
      <c r="NXY79" s="86"/>
      <c r="NXZ79" s="86"/>
      <c r="NYA79" s="86"/>
      <c r="NYB79" s="86"/>
      <c r="NYC79" s="86"/>
      <c r="NYD79" s="86"/>
      <c r="NYE79" s="86"/>
      <c r="NYF79" s="86"/>
      <c r="NYG79" s="86"/>
      <c r="NYH79" s="86"/>
      <c r="NYI79" s="86"/>
      <c r="NYJ79" s="86"/>
      <c r="NYK79" s="86"/>
      <c r="NYL79" s="86"/>
      <c r="NYM79" s="86"/>
      <c r="NYN79" s="86"/>
      <c r="NYO79" s="86"/>
      <c r="NYP79" s="86"/>
      <c r="NYQ79" s="86"/>
      <c r="NYR79" s="86"/>
      <c r="NYS79" s="86"/>
      <c r="NYT79" s="86"/>
      <c r="NYU79" s="86"/>
      <c r="NYV79" s="86"/>
      <c r="NYW79" s="86"/>
      <c r="NYX79" s="86"/>
      <c r="NYY79" s="86"/>
      <c r="NYZ79" s="86"/>
      <c r="NZA79" s="86"/>
      <c r="NZB79" s="86"/>
      <c r="NZC79" s="86"/>
      <c r="NZD79" s="86"/>
      <c r="NZE79" s="86"/>
      <c r="NZF79" s="86"/>
      <c r="NZG79" s="86"/>
      <c r="NZH79" s="86"/>
      <c r="NZI79" s="86"/>
      <c r="NZJ79" s="86"/>
      <c r="NZK79" s="86"/>
      <c r="NZL79" s="86"/>
      <c r="NZM79" s="86"/>
      <c r="NZN79" s="86"/>
      <c r="NZO79" s="86"/>
      <c r="NZP79" s="86"/>
      <c r="NZQ79" s="86"/>
      <c r="NZR79" s="86"/>
      <c r="NZS79" s="86"/>
      <c r="NZT79" s="86"/>
      <c r="NZU79" s="86"/>
      <c r="NZV79" s="86"/>
      <c r="NZW79" s="86"/>
      <c r="NZX79" s="86"/>
      <c r="NZY79" s="86"/>
      <c r="NZZ79" s="86"/>
      <c r="OAA79" s="86"/>
      <c r="OAB79" s="86"/>
      <c r="OAC79" s="86"/>
      <c r="OAD79" s="86"/>
      <c r="OAE79" s="86"/>
      <c r="OAF79" s="86"/>
      <c r="OAG79" s="86"/>
      <c r="OAH79" s="86"/>
      <c r="OAI79" s="86"/>
      <c r="OAJ79" s="86"/>
      <c r="OAK79" s="86"/>
      <c r="OAL79" s="86"/>
      <c r="OAM79" s="86"/>
      <c r="OAN79" s="86"/>
      <c r="OAO79" s="86"/>
      <c r="OAP79" s="86"/>
      <c r="OAQ79" s="86"/>
      <c r="OAR79" s="86"/>
      <c r="OAS79" s="86"/>
      <c r="OAT79" s="86"/>
      <c r="OAU79" s="86"/>
      <c r="OAV79" s="86"/>
      <c r="OAW79" s="86"/>
      <c r="OAX79" s="86"/>
      <c r="OAY79" s="86"/>
      <c r="OAZ79" s="86"/>
      <c r="OBA79" s="86"/>
      <c r="OBB79" s="86"/>
      <c r="OBC79" s="86"/>
      <c r="OBD79" s="86"/>
      <c r="OBE79" s="86"/>
      <c r="OBF79" s="86"/>
      <c r="OBG79" s="86"/>
      <c r="OBH79" s="86"/>
      <c r="OBI79" s="86"/>
      <c r="OBJ79" s="86"/>
      <c r="OBK79" s="86"/>
      <c r="OBL79" s="86"/>
      <c r="OBM79" s="86"/>
      <c r="OBN79" s="86"/>
      <c r="OBO79" s="86"/>
      <c r="OBP79" s="86"/>
      <c r="OBQ79" s="86"/>
      <c r="OBR79" s="86"/>
      <c r="OBS79" s="86"/>
      <c r="OBT79" s="86"/>
      <c r="OBU79" s="86"/>
      <c r="OBV79" s="86"/>
      <c r="OBW79" s="86"/>
      <c r="OBX79" s="86"/>
      <c r="OBY79" s="86"/>
      <c r="OBZ79" s="86"/>
      <c r="OCA79" s="86"/>
      <c r="OCB79" s="86"/>
      <c r="OCC79" s="86"/>
      <c r="OCD79" s="86"/>
      <c r="OCE79" s="86"/>
      <c r="OCF79" s="86"/>
      <c r="OCG79" s="86"/>
      <c r="OCH79" s="86"/>
      <c r="OCI79" s="86"/>
      <c r="OCJ79" s="86"/>
      <c r="OCK79" s="86"/>
      <c r="OCL79" s="86"/>
      <c r="OCM79" s="86"/>
      <c r="OCN79" s="86"/>
      <c r="OCO79" s="86"/>
      <c r="OCP79" s="86"/>
      <c r="OCQ79" s="86"/>
      <c r="OCR79" s="86"/>
      <c r="OCS79" s="86"/>
      <c r="OCT79" s="86"/>
      <c r="OCU79" s="86"/>
      <c r="OCV79" s="86"/>
      <c r="OCW79" s="86"/>
      <c r="OCX79" s="86"/>
      <c r="OCY79" s="86"/>
      <c r="OCZ79" s="86"/>
      <c r="ODA79" s="86"/>
      <c r="ODB79" s="86"/>
      <c r="ODC79" s="86"/>
      <c r="ODD79" s="86"/>
      <c r="ODE79" s="86"/>
      <c r="ODF79" s="86"/>
      <c r="ODG79" s="86"/>
      <c r="ODH79" s="86"/>
      <c r="ODI79" s="86"/>
      <c r="ODJ79" s="86"/>
      <c r="ODK79" s="86"/>
      <c r="ODL79" s="86"/>
      <c r="ODM79" s="86"/>
      <c r="ODN79" s="86"/>
      <c r="ODO79" s="86"/>
      <c r="ODP79" s="86"/>
      <c r="ODQ79" s="86"/>
      <c r="ODR79" s="86"/>
      <c r="ODS79" s="86"/>
      <c r="ODT79" s="86"/>
      <c r="ODU79" s="86"/>
      <c r="ODV79" s="86"/>
      <c r="ODW79" s="86"/>
      <c r="ODX79" s="86"/>
      <c r="ODY79" s="86"/>
      <c r="ODZ79" s="86"/>
      <c r="OEA79" s="86"/>
      <c r="OEB79" s="86"/>
      <c r="OEC79" s="86"/>
      <c r="OED79" s="86"/>
      <c r="OEE79" s="86"/>
      <c r="OEF79" s="86"/>
      <c r="OEG79" s="86"/>
      <c r="OEH79" s="86"/>
      <c r="OEI79" s="86"/>
      <c r="OEJ79" s="86"/>
      <c r="OEK79" s="86"/>
      <c r="OEL79" s="86"/>
      <c r="OEM79" s="86"/>
      <c r="OEN79" s="86"/>
      <c r="OEO79" s="86"/>
      <c r="OEP79" s="86"/>
      <c r="OEQ79" s="86"/>
      <c r="OER79" s="86"/>
      <c r="OES79" s="86"/>
      <c r="OET79" s="86"/>
      <c r="OEU79" s="86"/>
      <c r="OEV79" s="86"/>
      <c r="OEW79" s="86"/>
      <c r="OEX79" s="86"/>
      <c r="OEY79" s="86"/>
      <c r="OEZ79" s="86"/>
      <c r="OFA79" s="86"/>
      <c r="OFB79" s="86"/>
      <c r="OFC79" s="86"/>
      <c r="OFD79" s="86"/>
      <c r="OFE79" s="86"/>
      <c r="OFF79" s="86"/>
      <c r="OFG79" s="86"/>
      <c r="OFH79" s="86"/>
      <c r="OFI79" s="86"/>
      <c r="OFJ79" s="86"/>
      <c r="OFK79" s="86"/>
      <c r="OFL79" s="86"/>
      <c r="OFM79" s="86"/>
      <c r="OFN79" s="86"/>
      <c r="OFO79" s="86"/>
      <c r="OFP79" s="86"/>
      <c r="OFQ79" s="86"/>
      <c r="OFR79" s="86"/>
      <c r="OFS79" s="86"/>
      <c r="OFT79" s="86"/>
      <c r="OFU79" s="86"/>
      <c r="OFV79" s="86"/>
      <c r="OFW79" s="86"/>
      <c r="OFX79" s="86"/>
      <c r="OFY79" s="86"/>
      <c r="OFZ79" s="86"/>
      <c r="OGA79" s="86"/>
      <c r="OGB79" s="86"/>
      <c r="OGC79" s="86"/>
      <c r="OGD79" s="86"/>
      <c r="OGE79" s="86"/>
      <c r="OGF79" s="86"/>
      <c r="OGG79" s="86"/>
      <c r="OGH79" s="86"/>
      <c r="OGI79" s="86"/>
      <c r="OGJ79" s="86"/>
      <c r="OGK79" s="86"/>
      <c r="OGL79" s="86"/>
      <c r="OGM79" s="86"/>
      <c r="OGN79" s="86"/>
      <c r="OGO79" s="86"/>
      <c r="OGP79" s="86"/>
      <c r="OGQ79" s="86"/>
      <c r="OGR79" s="86"/>
      <c r="OGS79" s="86"/>
      <c r="OGT79" s="86"/>
      <c r="OGU79" s="86"/>
      <c r="OGV79" s="86"/>
      <c r="OGW79" s="86"/>
      <c r="OGX79" s="86"/>
      <c r="OGY79" s="86"/>
      <c r="OGZ79" s="86"/>
      <c r="OHA79" s="86"/>
      <c r="OHB79" s="86"/>
      <c r="OHC79" s="86"/>
      <c r="OHD79" s="86"/>
      <c r="OHE79" s="86"/>
      <c r="OHF79" s="86"/>
      <c r="OHG79" s="86"/>
      <c r="OHH79" s="86"/>
      <c r="OHI79" s="86"/>
      <c r="OHJ79" s="86"/>
      <c r="OHK79" s="86"/>
      <c r="OHL79" s="86"/>
      <c r="OHM79" s="86"/>
      <c r="OHN79" s="86"/>
      <c r="OHO79" s="86"/>
      <c r="OHP79" s="86"/>
      <c r="OHQ79" s="86"/>
      <c r="OHR79" s="86"/>
      <c r="OHS79" s="86"/>
      <c r="OHT79" s="86"/>
      <c r="OHU79" s="86"/>
      <c r="OHV79" s="86"/>
      <c r="OHW79" s="86"/>
      <c r="OHX79" s="86"/>
      <c r="OHY79" s="86"/>
      <c r="OHZ79" s="86"/>
      <c r="OIA79" s="86"/>
      <c r="OIB79" s="86"/>
      <c r="OIC79" s="86"/>
      <c r="OID79" s="86"/>
      <c r="OIE79" s="86"/>
      <c r="OIF79" s="86"/>
      <c r="OIG79" s="86"/>
      <c r="OIH79" s="86"/>
      <c r="OII79" s="86"/>
      <c r="OIJ79" s="86"/>
      <c r="OIK79" s="86"/>
      <c r="OIL79" s="86"/>
      <c r="OIM79" s="86"/>
      <c r="OIN79" s="86"/>
      <c r="OIO79" s="86"/>
      <c r="OIP79" s="86"/>
      <c r="OIQ79" s="86"/>
      <c r="OIR79" s="86"/>
      <c r="OIS79" s="86"/>
      <c r="OIT79" s="86"/>
      <c r="OIU79" s="86"/>
      <c r="OIV79" s="86"/>
      <c r="OIW79" s="86"/>
      <c r="OIX79" s="86"/>
      <c r="OIY79" s="86"/>
      <c r="OIZ79" s="86"/>
      <c r="OJA79" s="86"/>
      <c r="OJB79" s="86"/>
      <c r="OJC79" s="86"/>
      <c r="OJD79" s="86"/>
      <c r="OJE79" s="86"/>
      <c r="OJF79" s="86"/>
      <c r="OJG79" s="86"/>
      <c r="OJH79" s="86"/>
      <c r="OJI79" s="86"/>
      <c r="OJJ79" s="86"/>
      <c r="OJK79" s="86"/>
      <c r="OJL79" s="86"/>
      <c r="OJM79" s="86"/>
      <c r="OJN79" s="86"/>
      <c r="OJO79" s="86"/>
      <c r="OJP79" s="86"/>
      <c r="OJQ79" s="86"/>
      <c r="OJR79" s="86"/>
      <c r="OJS79" s="86"/>
      <c r="OJT79" s="86"/>
      <c r="OJU79" s="86"/>
      <c r="OJV79" s="86"/>
      <c r="OJW79" s="86"/>
      <c r="OJX79" s="86"/>
      <c r="OJY79" s="86"/>
      <c r="OJZ79" s="86"/>
      <c r="OKA79" s="86"/>
      <c r="OKB79" s="86"/>
      <c r="OKC79" s="86"/>
      <c r="OKD79" s="86"/>
      <c r="OKE79" s="86"/>
      <c r="OKF79" s="86"/>
      <c r="OKG79" s="86"/>
      <c r="OKH79" s="86"/>
      <c r="OKI79" s="86"/>
      <c r="OKJ79" s="86"/>
      <c r="OKK79" s="86"/>
      <c r="OKL79" s="86"/>
      <c r="OKM79" s="86"/>
      <c r="OKN79" s="86"/>
      <c r="OKO79" s="86"/>
      <c r="OKP79" s="86"/>
      <c r="OKQ79" s="86"/>
      <c r="OKR79" s="86"/>
      <c r="OKS79" s="86"/>
      <c r="OKT79" s="86"/>
      <c r="OKU79" s="86"/>
      <c r="OKV79" s="86"/>
      <c r="OKW79" s="86"/>
      <c r="OKX79" s="86"/>
      <c r="OKY79" s="86"/>
      <c r="OKZ79" s="86"/>
      <c r="OLA79" s="86"/>
      <c r="OLB79" s="86"/>
      <c r="OLC79" s="86"/>
      <c r="OLD79" s="86"/>
      <c r="OLE79" s="86"/>
      <c r="OLF79" s="86"/>
      <c r="OLG79" s="86"/>
      <c r="OLH79" s="86"/>
      <c r="OLI79" s="86"/>
      <c r="OLJ79" s="86"/>
      <c r="OLK79" s="86"/>
      <c r="OLL79" s="86"/>
      <c r="OLM79" s="86"/>
      <c r="OLN79" s="86"/>
      <c r="OLO79" s="86"/>
      <c r="OLP79" s="86"/>
      <c r="OLQ79" s="86"/>
      <c r="OLR79" s="86"/>
      <c r="OLS79" s="86"/>
      <c r="OLT79" s="86"/>
      <c r="OLU79" s="86"/>
      <c r="OLV79" s="86"/>
      <c r="OLW79" s="86"/>
      <c r="OLX79" s="86"/>
      <c r="OLY79" s="86"/>
      <c r="OLZ79" s="86"/>
      <c r="OMA79" s="86"/>
      <c r="OMB79" s="86"/>
      <c r="OMC79" s="86"/>
      <c r="OMD79" s="86"/>
      <c r="OME79" s="86"/>
      <c r="OMF79" s="86"/>
      <c r="OMG79" s="86"/>
      <c r="OMH79" s="86"/>
      <c r="OMI79" s="86"/>
      <c r="OMJ79" s="86"/>
      <c r="OMK79" s="86"/>
      <c r="OML79" s="86"/>
      <c r="OMM79" s="86"/>
      <c r="OMN79" s="86"/>
      <c r="OMO79" s="86"/>
      <c r="OMP79" s="86"/>
      <c r="OMQ79" s="86"/>
      <c r="OMR79" s="86"/>
      <c r="OMS79" s="86"/>
      <c r="OMT79" s="86"/>
      <c r="OMU79" s="86"/>
      <c r="OMV79" s="86"/>
      <c r="OMW79" s="86"/>
      <c r="OMX79" s="86"/>
      <c r="OMY79" s="86"/>
      <c r="OMZ79" s="86"/>
      <c r="ONA79" s="86"/>
      <c r="ONB79" s="86"/>
      <c r="ONC79" s="86"/>
      <c r="OND79" s="86"/>
      <c r="ONE79" s="86"/>
      <c r="ONF79" s="86"/>
      <c r="ONG79" s="86"/>
      <c r="ONH79" s="86"/>
      <c r="ONI79" s="86"/>
      <c r="ONJ79" s="86"/>
      <c r="ONK79" s="86"/>
      <c r="ONL79" s="86"/>
      <c r="ONM79" s="86"/>
      <c r="ONN79" s="86"/>
      <c r="ONO79" s="86"/>
      <c r="ONP79" s="86"/>
      <c r="ONQ79" s="86"/>
      <c r="ONR79" s="86"/>
      <c r="ONS79" s="86"/>
      <c r="ONT79" s="86"/>
      <c r="ONU79" s="86"/>
      <c r="ONV79" s="86"/>
      <c r="ONW79" s="86"/>
      <c r="ONX79" s="86"/>
      <c r="ONY79" s="86"/>
      <c r="ONZ79" s="86"/>
      <c r="OOA79" s="86"/>
      <c r="OOB79" s="86"/>
      <c r="OOC79" s="86"/>
      <c r="OOD79" s="86"/>
      <c r="OOE79" s="86"/>
      <c r="OOF79" s="86"/>
      <c r="OOG79" s="86"/>
      <c r="OOH79" s="86"/>
      <c r="OOI79" s="86"/>
      <c r="OOJ79" s="86"/>
      <c r="OOK79" s="86"/>
      <c r="OOL79" s="86"/>
      <c r="OOM79" s="86"/>
      <c r="OON79" s="86"/>
      <c r="OOO79" s="86"/>
      <c r="OOP79" s="86"/>
      <c r="OOQ79" s="86"/>
      <c r="OOR79" s="86"/>
      <c r="OOS79" s="86"/>
      <c r="OOT79" s="86"/>
      <c r="OOU79" s="86"/>
      <c r="OOV79" s="86"/>
      <c r="OOW79" s="86"/>
      <c r="OOX79" s="86"/>
      <c r="OOY79" s="86"/>
      <c r="OOZ79" s="86"/>
      <c r="OPA79" s="86"/>
      <c r="OPB79" s="86"/>
      <c r="OPC79" s="86"/>
      <c r="OPD79" s="86"/>
      <c r="OPE79" s="86"/>
      <c r="OPF79" s="86"/>
      <c r="OPG79" s="86"/>
      <c r="OPH79" s="86"/>
      <c r="OPI79" s="86"/>
      <c r="OPJ79" s="86"/>
      <c r="OPK79" s="86"/>
      <c r="OPL79" s="86"/>
      <c r="OPM79" s="86"/>
      <c r="OPN79" s="86"/>
      <c r="OPO79" s="86"/>
      <c r="OPP79" s="86"/>
      <c r="OPQ79" s="86"/>
      <c r="OPR79" s="86"/>
      <c r="OPS79" s="86"/>
      <c r="OPT79" s="86"/>
      <c r="OPU79" s="86"/>
      <c r="OPV79" s="86"/>
      <c r="OPW79" s="86"/>
      <c r="OPX79" s="86"/>
      <c r="OPY79" s="86"/>
      <c r="OPZ79" s="86"/>
      <c r="OQA79" s="86"/>
      <c r="OQB79" s="86"/>
      <c r="OQC79" s="86"/>
      <c r="OQD79" s="86"/>
      <c r="OQE79" s="86"/>
      <c r="OQF79" s="86"/>
      <c r="OQG79" s="86"/>
      <c r="OQH79" s="86"/>
      <c r="OQI79" s="86"/>
      <c r="OQJ79" s="86"/>
      <c r="OQK79" s="86"/>
      <c r="OQL79" s="86"/>
      <c r="OQM79" s="86"/>
      <c r="OQN79" s="86"/>
      <c r="OQO79" s="86"/>
      <c r="OQP79" s="86"/>
      <c r="OQQ79" s="86"/>
      <c r="OQR79" s="86"/>
      <c r="OQS79" s="86"/>
      <c r="OQT79" s="86"/>
      <c r="OQU79" s="86"/>
      <c r="OQV79" s="86"/>
      <c r="OQW79" s="86"/>
      <c r="OQX79" s="86"/>
      <c r="OQY79" s="86"/>
      <c r="OQZ79" s="86"/>
      <c r="ORA79" s="86"/>
      <c r="ORB79" s="86"/>
      <c r="ORC79" s="86"/>
      <c r="ORD79" s="86"/>
      <c r="ORE79" s="86"/>
      <c r="ORF79" s="86"/>
      <c r="ORG79" s="86"/>
      <c r="ORH79" s="86"/>
      <c r="ORI79" s="86"/>
      <c r="ORJ79" s="86"/>
      <c r="ORK79" s="86"/>
      <c r="ORL79" s="86"/>
      <c r="ORM79" s="86"/>
      <c r="ORN79" s="86"/>
      <c r="ORO79" s="86"/>
      <c r="ORP79" s="86"/>
      <c r="ORQ79" s="86"/>
      <c r="ORR79" s="86"/>
      <c r="ORS79" s="86"/>
      <c r="ORT79" s="86"/>
      <c r="ORU79" s="86"/>
      <c r="ORV79" s="86"/>
      <c r="ORW79" s="86"/>
      <c r="ORX79" s="86"/>
      <c r="ORY79" s="86"/>
      <c r="ORZ79" s="86"/>
      <c r="OSA79" s="86"/>
      <c r="OSB79" s="86"/>
      <c r="OSC79" s="86"/>
      <c r="OSD79" s="86"/>
      <c r="OSE79" s="86"/>
      <c r="OSF79" s="86"/>
      <c r="OSG79" s="86"/>
      <c r="OSH79" s="86"/>
      <c r="OSI79" s="86"/>
      <c r="OSJ79" s="86"/>
      <c r="OSK79" s="86"/>
      <c r="OSL79" s="86"/>
      <c r="OSM79" s="86"/>
      <c r="OSN79" s="86"/>
      <c r="OSO79" s="86"/>
      <c r="OSP79" s="86"/>
      <c r="OSQ79" s="86"/>
      <c r="OSR79" s="86"/>
      <c r="OSS79" s="86"/>
      <c r="OST79" s="86"/>
      <c r="OSU79" s="86"/>
      <c r="OSV79" s="86"/>
      <c r="OSW79" s="86"/>
      <c r="OSX79" s="86"/>
      <c r="OSY79" s="86"/>
      <c r="OSZ79" s="86"/>
      <c r="OTA79" s="86"/>
      <c r="OTB79" s="86"/>
      <c r="OTC79" s="86"/>
      <c r="OTD79" s="86"/>
      <c r="OTE79" s="86"/>
      <c r="OTF79" s="86"/>
      <c r="OTG79" s="86"/>
      <c r="OTH79" s="86"/>
      <c r="OTI79" s="86"/>
      <c r="OTJ79" s="86"/>
      <c r="OTK79" s="86"/>
      <c r="OTL79" s="86"/>
      <c r="OTM79" s="86"/>
      <c r="OTN79" s="86"/>
      <c r="OTO79" s="86"/>
      <c r="OTP79" s="86"/>
      <c r="OTQ79" s="86"/>
      <c r="OTR79" s="86"/>
      <c r="OTS79" s="86"/>
      <c r="OTT79" s="86"/>
      <c r="OTU79" s="86"/>
      <c r="OTV79" s="86"/>
      <c r="OTW79" s="86"/>
      <c r="OTX79" s="86"/>
      <c r="OTY79" s="86"/>
      <c r="OTZ79" s="86"/>
      <c r="OUA79" s="86"/>
      <c r="OUB79" s="86"/>
      <c r="OUC79" s="86"/>
      <c r="OUD79" s="86"/>
      <c r="OUE79" s="86"/>
      <c r="OUF79" s="86"/>
      <c r="OUG79" s="86"/>
      <c r="OUH79" s="86"/>
      <c r="OUI79" s="86"/>
      <c r="OUJ79" s="86"/>
      <c r="OUK79" s="86"/>
      <c r="OUL79" s="86"/>
      <c r="OUM79" s="86"/>
      <c r="OUN79" s="86"/>
      <c r="OUO79" s="86"/>
      <c r="OUP79" s="86"/>
      <c r="OUQ79" s="86"/>
      <c r="OUR79" s="86"/>
      <c r="OUS79" s="86"/>
      <c r="OUT79" s="86"/>
      <c r="OUU79" s="86"/>
      <c r="OUV79" s="86"/>
      <c r="OUW79" s="86"/>
      <c r="OUX79" s="86"/>
      <c r="OUY79" s="86"/>
      <c r="OUZ79" s="86"/>
      <c r="OVA79" s="86"/>
      <c r="OVB79" s="86"/>
      <c r="OVC79" s="86"/>
      <c r="OVD79" s="86"/>
      <c r="OVE79" s="86"/>
      <c r="OVF79" s="86"/>
      <c r="OVG79" s="86"/>
      <c r="OVH79" s="86"/>
      <c r="OVI79" s="86"/>
      <c r="OVJ79" s="86"/>
      <c r="OVK79" s="86"/>
      <c r="OVL79" s="86"/>
      <c r="OVM79" s="86"/>
      <c r="OVN79" s="86"/>
      <c r="OVO79" s="86"/>
      <c r="OVP79" s="86"/>
      <c r="OVQ79" s="86"/>
      <c r="OVR79" s="86"/>
      <c r="OVS79" s="86"/>
      <c r="OVT79" s="86"/>
      <c r="OVU79" s="86"/>
      <c r="OVV79" s="86"/>
      <c r="OVW79" s="86"/>
      <c r="OVX79" s="86"/>
      <c r="OVY79" s="86"/>
      <c r="OVZ79" s="86"/>
      <c r="OWA79" s="86"/>
      <c r="OWB79" s="86"/>
      <c r="OWC79" s="86"/>
      <c r="OWD79" s="86"/>
      <c r="OWE79" s="86"/>
      <c r="OWF79" s="86"/>
      <c r="OWG79" s="86"/>
      <c r="OWH79" s="86"/>
      <c r="OWI79" s="86"/>
      <c r="OWJ79" s="86"/>
      <c r="OWK79" s="86"/>
      <c r="OWL79" s="86"/>
      <c r="OWM79" s="86"/>
      <c r="OWN79" s="86"/>
      <c r="OWO79" s="86"/>
      <c r="OWP79" s="86"/>
      <c r="OWQ79" s="86"/>
      <c r="OWR79" s="86"/>
      <c r="OWS79" s="86"/>
      <c r="OWT79" s="86"/>
      <c r="OWU79" s="86"/>
      <c r="OWV79" s="86"/>
      <c r="OWW79" s="86"/>
      <c r="OWX79" s="86"/>
      <c r="OWY79" s="86"/>
      <c r="OWZ79" s="86"/>
      <c r="OXA79" s="86"/>
      <c r="OXB79" s="86"/>
      <c r="OXC79" s="86"/>
      <c r="OXD79" s="86"/>
      <c r="OXE79" s="86"/>
      <c r="OXF79" s="86"/>
      <c r="OXG79" s="86"/>
      <c r="OXH79" s="86"/>
      <c r="OXI79" s="86"/>
      <c r="OXJ79" s="86"/>
      <c r="OXK79" s="86"/>
      <c r="OXL79" s="86"/>
      <c r="OXM79" s="86"/>
      <c r="OXN79" s="86"/>
      <c r="OXO79" s="86"/>
      <c r="OXP79" s="86"/>
      <c r="OXQ79" s="86"/>
      <c r="OXR79" s="86"/>
      <c r="OXS79" s="86"/>
      <c r="OXT79" s="86"/>
      <c r="OXU79" s="86"/>
      <c r="OXV79" s="86"/>
      <c r="OXW79" s="86"/>
      <c r="OXX79" s="86"/>
      <c r="OXY79" s="86"/>
      <c r="OXZ79" s="86"/>
      <c r="OYA79" s="86"/>
      <c r="OYB79" s="86"/>
      <c r="OYC79" s="86"/>
      <c r="OYD79" s="86"/>
      <c r="OYE79" s="86"/>
      <c r="OYF79" s="86"/>
      <c r="OYG79" s="86"/>
      <c r="OYH79" s="86"/>
      <c r="OYI79" s="86"/>
      <c r="OYJ79" s="86"/>
      <c r="OYK79" s="86"/>
      <c r="OYL79" s="86"/>
      <c r="OYM79" s="86"/>
      <c r="OYN79" s="86"/>
      <c r="OYO79" s="86"/>
      <c r="OYP79" s="86"/>
      <c r="OYQ79" s="86"/>
      <c r="OYR79" s="86"/>
      <c r="OYS79" s="86"/>
      <c r="OYT79" s="86"/>
      <c r="OYU79" s="86"/>
      <c r="OYV79" s="86"/>
      <c r="OYW79" s="86"/>
      <c r="OYX79" s="86"/>
      <c r="OYY79" s="86"/>
      <c r="OYZ79" s="86"/>
      <c r="OZA79" s="86"/>
      <c r="OZB79" s="86"/>
      <c r="OZC79" s="86"/>
      <c r="OZD79" s="86"/>
      <c r="OZE79" s="86"/>
      <c r="OZF79" s="86"/>
      <c r="OZG79" s="86"/>
      <c r="OZH79" s="86"/>
      <c r="OZI79" s="86"/>
      <c r="OZJ79" s="86"/>
      <c r="OZK79" s="86"/>
      <c r="OZL79" s="86"/>
      <c r="OZM79" s="86"/>
      <c r="OZN79" s="86"/>
      <c r="OZO79" s="86"/>
      <c r="OZP79" s="86"/>
      <c r="OZQ79" s="86"/>
      <c r="OZR79" s="86"/>
      <c r="OZS79" s="86"/>
      <c r="OZT79" s="86"/>
      <c r="OZU79" s="86"/>
      <c r="OZV79" s="86"/>
      <c r="OZW79" s="86"/>
      <c r="OZX79" s="86"/>
      <c r="OZY79" s="86"/>
      <c r="OZZ79" s="86"/>
      <c r="PAA79" s="86"/>
      <c r="PAB79" s="86"/>
      <c r="PAC79" s="86"/>
      <c r="PAD79" s="86"/>
      <c r="PAE79" s="86"/>
      <c r="PAF79" s="86"/>
      <c r="PAG79" s="86"/>
      <c r="PAH79" s="86"/>
      <c r="PAI79" s="86"/>
      <c r="PAJ79" s="86"/>
      <c r="PAK79" s="86"/>
      <c r="PAL79" s="86"/>
      <c r="PAM79" s="86"/>
      <c r="PAN79" s="86"/>
      <c r="PAO79" s="86"/>
      <c r="PAP79" s="86"/>
      <c r="PAQ79" s="86"/>
      <c r="PAR79" s="86"/>
      <c r="PAS79" s="86"/>
      <c r="PAT79" s="86"/>
      <c r="PAU79" s="86"/>
      <c r="PAV79" s="86"/>
      <c r="PAW79" s="86"/>
      <c r="PAX79" s="86"/>
      <c r="PAY79" s="86"/>
      <c r="PAZ79" s="86"/>
      <c r="PBA79" s="86"/>
      <c r="PBB79" s="86"/>
      <c r="PBC79" s="86"/>
      <c r="PBD79" s="86"/>
      <c r="PBE79" s="86"/>
      <c r="PBF79" s="86"/>
      <c r="PBG79" s="86"/>
      <c r="PBH79" s="86"/>
      <c r="PBI79" s="86"/>
      <c r="PBJ79" s="86"/>
      <c r="PBK79" s="86"/>
      <c r="PBL79" s="86"/>
      <c r="PBM79" s="86"/>
      <c r="PBN79" s="86"/>
      <c r="PBO79" s="86"/>
      <c r="PBP79" s="86"/>
      <c r="PBQ79" s="86"/>
      <c r="PBR79" s="86"/>
      <c r="PBS79" s="86"/>
      <c r="PBT79" s="86"/>
      <c r="PBU79" s="86"/>
      <c r="PBV79" s="86"/>
      <c r="PBW79" s="86"/>
      <c r="PBX79" s="86"/>
      <c r="PBY79" s="86"/>
      <c r="PBZ79" s="86"/>
      <c r="PCA79" s="86"/>
      <c r="PCB79" s="86"/>
      <c r="PCC79" s="86"/>
      <c r="PCD79" s="86"/>
      <c r="PCE79" s="86"/>
      <c r="PCF79" s="86"/>
      <c r="PCG79" s="86"/>
      <c r="PCH79" s="86"/>
      <c r="PCI79" s="86"/>
      <c r="PCJ79" s="86"/>
      <c r="PCK79" s="86"/>
      <c r="PCL79" s="86"/>
      <c r="PCM79" s="86"/>
      <c r="PCN79" s="86"/>
      <c r="PCO79" s="86"/>
      <c r="PCP79" s="86"/>
      <c r="PCQ79" s="86"/>
      <c r="PCR79" s="86"/>
      <c r="PCS79" s="86"/>
      <c r="PCT79" s="86"/>
      <c r="PCU79" s="86"/>
      <c r="PCV79" s="86"/>
      <c r="PCW79" s="86"/>
      <c r="PCX79" s="86"/>
      <c r="PCY79" s="86"/>
      <c r="PCZ79" s="86"/>
      <c r="PDA79" s="86"/>
      <c r="PDB79" s="86"/>
      <c r="PDC79" s="86"/>
      <c r="PDD79" s="86"/>
      <c r="PDE79" s="86"/>
      <c r="PDF79" s="86"/>
      <c r="PDG79" s="86"/>
      <c r="PDH79" s="86"/>
      <c r="PDI79" s="86"/>
      <c r="PDJ79" s="86"/>
      <c r="PDK79" s="86"/>
      <c r="PDL79" s="86"/>
      <c r="PDM79" s="86"/>
      <c r="PDN79" s="86"/>
      <c r="PDO79" s="86"/>
      <c r="PDP79" s="86"/>
      <c r="PDQ79" s="86"/>
      <c r="PDR79" s="86"/>
      <c r="PDS79" s="86"/>
      <c r="PDT79" s="86"/>
      <c r="PDU79" s="86"/>
      <c r="PDV79" s="86"/>
      <c r="PDW79" s="86"/>
      <c r="PDX79" s="86"/>
      <c r="PDY79" s="86"/>
      <c r="PDZ79" s="86"/>
      <c r="PEA79" s="86"/>
      <c r="PEB79" s="86"/>
      <c r="PEC79" s="86"/>
      <c r="PED79" s="86"/>
      <c r="PEE79" s="86"/>
      <c r="PEF79" s="86"/>
      <c r="PEG79" s="86"/>
      <c r="PEH79" s="86"/>
      <c r="PEI79" s="86"/>
      <c r="PEJ79" s="86"/>
      <c r="PEK79" s="86"/>
      <c r="PEL79" s="86"/>
      <c r="PEM79" s="86"/>
      <c r="PEN79" s="86"/>
      <c r="PEO79" s="86"/>
      <c r="PEP79" s="86"/>
      <c r="PEQ79" s="86"/>
      <c r="PER79" s="86"/>
      <c r="PES79" s="86"/>
      <c r="PET79" s="86"/>
      <c r="PEU79" s="86"/>
      <c r="PEV79" s="86"/>
      <c r="PEW79" s="86"/>
      <c r="PEX79" s="86"/>
      <c r="PEY79" s="86"/>
      <c r="PEZ79" s="86"/>
      <c r="PFA79" s="86"/>
      <c r="PFB79" s="86"/>
      <c r="PFC79" s="86"/>
      <c r="PFD79" s="86"/>
      <c r="PFE79" s="86"/>
      <c r="PFF79" s="86"/>
      <c r="PFG79" s="86"/>
      <c r="PFH79" s="86"/>
      <c r="PFI79" s="86"/>
      <c r="PFJ79" s="86"/>
      <c r="PFK79" s="86"/>
      <c r="PFL79" s="86"/>
      <c r="PFM79" s="86"/>
      <c r="PFN79" s="86"/>
      <c r="PFO79" s="86"/>
      <c r="PFP79" s="86"/>
      <c r="PFQ79" s="86"/>
      <c r="PFR79" s="86"/>
      <c r="PFS79" s="86"/>
      <c r="PFT79" s="86"/>
      <c r="PFU79" s="86"/>
      <c r="PFV79" s="86"/>
      <c r="PFW79" s="86"/>
      <c r="PFX79" s="86"/>
      <c r="PFY79" s="86"/>
      <c r="PFZ79" s="86"/>
      <c r="PGA79" s="86"/>
      <c r="PGB79" s="86"/>
      <c r="PGC79" s="86"/>
      <c r="PGD79" s="86"/>
      <c r="PGE79" s="86"/>
      <c r="PGF79" s="86"/>
      <c r="PGG79" s="86"/>
      <c r="PGH79" s="86"/>
      <c r="PGI79" s="86"/>
      <c r="PGJ79" s="86"/>
      <c r="PGK79" s="86"/>
      <c r="PGL79" s="86"/>
      <c r="PGM79" s="86"/>
      <c r="PGN79" s="86"/>
      <c r="PGO79" s="86"/>
      <c r="PGP79" s="86"/>
      <c r="PGQ79" s="86"/>
      <c r="PGR79" s="86"/>
      <c r="PGS79" s="86"/>
      <c r="PGT79" s="86"/>
      <c r="PGU79" s="86"/>
      <c r="PGV79" s="86"/>
      <c r="PGW79" s="86"/>
      <c r="PGX79" s="86"/>
      <c r="PGY79" s="86"/>
      <c r="PGZ79" s="86"/>
      <c r="PHA79" s="86"/>
      <c r="PHB79" s="86"/>
      <c r="PHC79" s="86"/>
      <c r="PHD79" s="86"/>
      <c r="PHE79" s="86"/>
      <c r="PHF79" s="86"/>
      <c r="PHG79" s="86"/>
      <c r="PHH79" s="86"/>
      <c r="PHI79" s="86"/>
      <c r="PHJ79" s="86"/>
      <c r="PHK79" s="86"/>
      <c r="PHL79" s="86"/>
      <c r="PHM79" s="86"/>
      <c r="PHN79" s="86"/>
      <c r="PHO79" s="86"/>
      <c r="PHP79" s="86"/>
      <c r="PHQ79" s="86"/>
      <c r="PHR79" s="86"/>
      <c r="PHS79" s="86"/>
      <c r="PHT79" s="86"/>
      <c r="PHU79" s="86"/>
      <c r="PHV79" s="86"/>
      <c r="PHW79" s="86"/>
      <c r="PHX79" s="86"/>
      <c r="PHY79" s="86"/>
      <c r="PHZ79" s="86"/>
      <c r="PIA79" s="86"/>
      <c r="PIB79" s="86"/>
      <c r="PIC79" s="86"/>
      <c r="PID79" s="86"/>
      <c r="PIE79" s="86"/>
      <c r="PIF79" s="86"/>
      <c r="PIG79" s="86"/>
      <c r="PIH79" s="86"/>
      <c r="PII79" s="86"/>
      <c r="PIJ79" s="86"/>
      <c r="PIK79" s="86"/>
      <c r="PIL79" s="86"/>
      <c r="PIM79" s="86"/>
      <c r="PIN79" s="86"/>
      <c r="PIO79" s="86"/>
      <c r="PIP79" s="86"/>
      <c r="PIQ79" s="86"/>
      <c r="PIR79" s="86"/>
      <c r="PIS79" s="86"/>
      <c r="PIT79" s="86"/>
      <c r="PIU79" s="86"/>
      <c r="PIV79" s="86"/>
      <c r="PIW79" s="86"/>
      <c r="PIX79" s="86"/>
      <c r="PIY79" s="86"/>
      <c r="PIZ79" s="86"/>
      <c r="PJA79" s="86"/>
      <c r="PJB79" s="86"/>
      <c r="PJC79" s="86"/>
      <c r="PJD79" s="86"/>
      <c r="PJE79" s="86"/>
      <c r="PJF79" s="86"/>
      <c r="PJG79" s="86"/>
      <c r="PJH79" s="86"/>
      <c r="PJI79" s="86"/>
      <c r="PJJ79" s="86"/>
      <c r="PJK79" s="86"/>
      <c r="PJL79" s="86"/>
      <c r="PJM79" s="86"/>
      <c r="PJN79" s="86"/>
      <c r="PJO79" s="86"/>
      <c r="PJP79" s="86"/>
      <c r="PJQ79" s="86"/>
      <c r="PJR79" s="86"/>
      <c r="PJS79" s="86"/>
      <c r="PJT79" s="86"/>
      <c r="PJU79" s="86"/>
      <c r="PJV79" s="86"/>
      <c r="PJW79" s="86"/>
      <c r="PJX79" s="86"/>
      <c r="PJY79" s="86"/>
      <c r="PJZ79" s="86"/>
      <c r="PKA79" s="86"/>
      <c r="PKB79" s="86"/>
      <c r="PKC79" s="86"/>
      <c r="PKD79" s="86"/>
      <c r="PKE79" s="86"/>
      <c r="PKF79" s="86"/>
      <c r="PKG79" s="86"/>
      <c r="PKH79" s="86"/>
      <c r="PKI79" s="86"/>
      <c r="PKJ79" s="86"/>
      <c r="PKK79" s="86"/>
      <c r="PKL79" s="86"/>
      <c r="PKM79" s="86"/>
      <c r="PKN79" s="86"/>
      <c r="PKO79" s="86"/>
      <c r="PKP79" s="86"/>
      <c r="PKQ79" s="86"/>
      <c r="PKR79" s="86"/>
      <c r="PKS79" s="86"/>
      <c r="PKT79" s="86"/>
      <c r="PKU79" s="86"/>
      <c r="PKV79" s="86"/>
      <c r="PKW79" s="86"/>
      <c r="PKX79" s="86"/>
      <c r="PKY79" s="86"/>
      <c r="PKZ79" s="86"/>
      <c r="PLA79" s="86"/>
      <c r="PLB79" s="86"/>
      <c r="PLC79" s="86"/>
      <c r="PLD79" s="86"/>
      <c r="PLE79" s="86"/>
      <c r="PLF79" s="86"/>
      <c r="PLG79" s="86"/>
      <c r="PLH79" s="86"/>
      <c r="PLI79" s="86"/>
      <c r="PLJ79" s="86"/>
      <c r="PLK79" s="86"/>
      <c r="PLL79" s="86"/>
      <c r="PLM79" s="86"/>
      <c r="PLN79" s="86"/>
      <c r="PLO79" s="86"/>
      <c r="PLP79" s="86"/>
      <c r="PLQ79" s="86"/>
      <c r="PLR79" s="86"/>
      <c r="PLS79" s="86"/>
      <c r="PLT79" s="86"/>
      <c r="PLU79" s="86"/>
      <c r="PLV79" s="86"/>
      <c r="PLW79" s="86"/>
      <c r="PLX79" s="86"/>
      <c r="PLY79" s="86"/>
      <c r="PLZ79" s="86"/>
      <c r="PMA79" s="86"/>
      <c r="PMB79" s="86"/>
      <c r="PMC79" s="86"/>
      <c r="PMD79" s="86"/>
      <c r="PME79" s="86"/>
      <c r="PMF79" s="86"/>
      <c r="PMG79" s="86"/>
      <c r="PMH79" s="86"/>
      <c r="PMI79" s="86"/>
      <c r="PMJ79" s="86"/>
      <c r="PMK79" s="86"/>
      <c r="PML79" s="86"/>
      <c r="PMM79" s="86"/>
      <c r="PMN79" s="86"/>
      <c r="PMO79" s="86"/>
      <c r="PMP79" s="86"/>
      <c r="PMQ79" s="86"/>
      <c r="PMR79" s="86"/>
      <c r="PMS79" s="86"/>
      <c r="PMT79" s="86"/>
      <c r="PMU79" s="86"/>
      <c r="PMV79" s="86"/>
      <c r="PMW79" s="86"/>
      <c r="PMX79" s="86"/>
      <c r="PMY79" s="86"/>
      <c r="PMZ79" s="86"/>
      <c r="PNA79" s="86"/>
      <c r="PNB79" s="86"/>
      <c r="PNC79" s="86"/>
      <c r="PND79" s="86"/>
      <c r="PNE79" s="86"/>
      <c r="PNF79" s="86"/>
      <c r="PNG79" s="86"/>
      <c r="PNH79" s="86"/>
      <c r="PNI79" s="86"/>
      <c r="PNJ79" s="86"/>
      <c r="PNK79" s="86"/>
      <c r="PNL79" s="86"/>
      <c r="PNM79" s="86"/>
      <c r="PNN79" s="86"/>
      <c r="PNO79" s="86"/>
      <c r="PNP79" s="86"/>
      <c r="PNQ79" s="86"/>
      <c r="PNR79" s="86"/>
      <c r="PNS79" s="86"/>
      <c r="PNT79" s="86"/>
      <c r="PNU79" s="86"/>
      <c r="PNV79" s="86"/>
      <c r="PNW79" s="86"/>
      <c r="PNX79" s="86"/>
      <c r="PNY79" s="86"/>
      <c r="PNZ79" s="86"/>
      <c r="POA79" s="86"/>
      <c r="POB79" s="86"/>
      <c r="POC79" s="86"/>
      <c r="POD79" s="86"/>
      <c r="POE79" s="86"/>
      <c r="POF79" s="86"/>
      <c r="POG79" s="86"/>
      <c r="POH79" s="86"/>
      <c r="POI79" s="86"/>
      <c r="POJ79" s="86"/>
      <c r="POK79" s="86"/>
      <c r="POL79" s="86"/>
      <c r="POM79" s="86"/>
      <c r="PON79" s="86"/>
      <c r="POO79" s="86"/>
      <c r="POP79" s="86"/>
      <c r="POQ79" s="86"/>
      <c r="POR79" s="86"/>
      <c r="POS79" s="86"/>
      <c r="POT79" s="86"/>
      <c r="POU79" s="86"/>
      <c r="POV79" s="86"/>
      <c r="POW79" s="86"/>
      <c r="POX79" s="86"/>
      <c r="POY79" s="86"/>
      <c r="POZ79" s="86"/>
      <c r="PPA79" s="86"/>
      <c r="PPB79" s="86"/>
      <c r="PPC79" s="86"/>
      <c r="PPD79" s="86"/>
      <c r="PPE79" s="86"/>
      <c r="PPF79" s="86"/>
      <c r="PPG79" s="86"/>
      <c r="PPH79" s="86"/>
      <c r="PPI79" s="86"/>
      <c r="PPJ79" s="86"/>
      <c r="PPK79" s="86"/>
      <c r="PPL79" s="86"/>
      <c r="PPM79" s="86"/>
      <c r="PPN79" s="86"/>
      <c r="PPO79" s="86"/>
      <c r="PPP79" s="86"/>
      <c r="PPQ79" s="86"/>
      <c r="PPR79" s="86"/>
      <c r="PPS79" s="86"/>
      <c r="PPT79" s="86"/>
      <c r="PPU79" s="86"/>
      <c r="PPV79" s="86"/>
      <c r="PPW79" s="86"/>
      <c r="PPX79" s="86"/>
      <c r="PPY79" s="86"/>
      <c r="PPZ79" s="86"/>
      <c r="PQA79" s="86"/>
      <c r="PQB79" s="86"/>
      <c r="PQC79" s="86"/>
      <c r="PQD79" s="86"/>
      <c r="PQE79" s="86"/>
      <c r="PQF79" s="86"/>
      <c r="PQG79" s="86"/>
      <c r="PQH79" s="86"/>
      <c r="PQI79" s="86"/>
      <c r="PQJ79" s="86"/>
      <c r="PQK79" s="86"/>
      <c r="PQL79" s="86"/>
      <c r="PQM79" s="86"/>
      <c r="PQN79" s="86"/>
      <c r="PQO79" s="86"/>
      <c r="PQP79" s="86"/>
      <c r="PQQ79" s="86"/>
      <c r="PQR79" s="86"/>
      <c r="PQS79" s="86"/>
      <c r="PQT79" s="86"/>
      <c r="PQU79" s="86"/>
      <c r="PQV79" s="86"/>
      <c r="PQW79" s="86"/>
      <c r="PQX79" s="86"/>
      <c r="PQY79" s="86"/>
      <c r="PQZ79" s="86"/>
      <c r="PRA79" s="86"/>
      <c r="PRB79" s="86"/>
      <c r="PRC79" s="86"/>
      <c r="PRD79" s="86"/>
      <c r="PRE79" s="86"/>
      <c r="PRF79" s="86"/>
      <c r="PRG79" s="86"/>
      <c r="PRH79" s="86"/>
      <c r="PRI79" s="86"/>
      <c r="PRJ79" s="86"/>
      <c r="PRK79" s="86"/>
      <c r="PRL79" s="86"/>
      <c r="PRM79" s="86"/>
      <c r="PRN79" s="86"/>
      <c r="PRO79" s="86"/>
      <c r="PRP79" s="86"/>
      <c r="PRQ79" s="86"/>
      <c r="PRR79" s="86"/>
      <c r="PRS79" s="86"/>
      <c r="PRT79" s="86"/>
      <c r="PRU79" s="86"/>
      <c r="PRV79" s="86"/>
      <c r="PRW79" s="86"/>
      <c r="PRX79" s="86"/>
      <c r="PRY79" s="86"/>
      <c r="PRZ79" s="86"/>
      <c r="PSA79" s="86"/>
      <c r="PSB79" s="86"/>
      <c r="PSC79" s="86"/>
      <c r="PSD79" s="86"/>
      <c r="PSE79" s="86"/>
      <c r="PSF79" s="86"/>
      <c r="PSG79" s="86"/>
      <c r="PSH79" s="86"/>
      <c r="PSI79" s="86"/>
      <c r="PSJ79" s="86"/>
      <c r="PSK79" s="86"/>
      <c r="PSL79" s="86"/>
      <c r="PSM79" s="86"/>
      <c r="PSN79" s="86"/>
      <c r="PSO79" s="86"/>
      <c r="PSP79" s="86"/>
      <c r="PSQ79" s="86"/>
      <c r="PSR79" s="86"/>
      <c r="PSS79" s="86"/>
      <c r="PST79" s="86"/>
      <c r="PSU79" s="86"/>
      <c r="PSV79" s="86"/>
      <c r="PSW79" s="86"/>
      <c r="PSX79" s="86"/>
      <c r="PSY79" s="86"/>
      <c r="PSZ79" s="86"/>
      <c r="PTA79" s="86"/>
      <c r="PTB79" s="86"/>
      <c r="PTC79" s="86"/>
      <c r="PTD79" s="86"/>
      <c r="PTE79" s="86"/>
      <c r="PTF79" s="86"/>
      <c r="PTG79" s="86"/>
      <c r="PTH79" s="86"/>
      <c r="PTI79" s="86"/>
      <c r="PTJ79" s="86"/>
      <c r="PTK79" s="86"/>
      <c r="PTL79" s="86"/>
      <c r="PTM79" s="86"/>
      <c r="PTN79" s="86"/>
      <c r="PTO79" s="86"/>
      <c r="PTP79" s="86"/>
      <c r="PTQ79" s="86"/>
      <c r="PTR79" s="86"/>
      <c r="PTS79" s="86"/>
      <c r="PTT79" s="86"/>
      <c r="PTU79" s="86"/>
      <c r="PTV79" s="86"/>
      <c r="PTW79" s="86"/>
      <c r="PTX79" s="86"/>
      <c r="PTY79" s="86"/>
      <c r="PTZ79" s="86"/>
      <c r="PUA79" s="86"/>
      <c r="PUB79" s="86"/>
      <c r="PUC79" s="86"/>
      <c r="PUD79" s="86"/>
      <c r="PUE79" s="86"/>
      <c r="PUF79" s="86"/>
      <c r="PUG79" s="86"/>
      <c r="PUH79" s="86"/>
      <c r="PUI79" s="86"/>
      <c r="PUJ79" s="86"/>
      <c r="PUK79" s="86"/>
      <c r="PUL79" s="86"/>
      <c r="PUM79" s="86"/>
      <c r="PUN79" s="86"/>
      <c r="PUO79" s="86"/>
      <c r="PUP79" s="86"/>
      <c r="PUQ79" s="86"/>
      <c r="PUR79" s="86"/>
      <c r="PUS79" s="86"/>
      <c r="PUT79" s="86"/>
      <c r="PUU79" s="86"/>
      <c r="PUV79" s="86"/>
      <c r="PUW79" s="86"/>
      <c r="PUX79" s="86"/>
      <c r="PUY79" s="86"/>
      <c r="PUZ79" s="86"/>
      <c r="PVA79" s="86"/>
      <c r="PVB79" s="86"/>
      <c r="PVC79" s="86"/>
      <c r="PVD79" s="86"/>
      <c r="PVE79" s="86"/>
      <c r="PVF79" s="86"/>
      <c r="PVG79" s="86"/>
      <c r="PVH79" s="86"/>
      <c r="PVI79" s="86"/>
      <c r="PVJ79" s="86"/>
      <c r="PVK79" s="86"/>
      <c r="PVL79" s="86"/>
      <c r="PVM79" s="86"/>
      <c r="PVN79" s="86"/>
      <c r="PVO79" s="86"/>
      <c r="PVP79" s="86"/>
      <c r="PVQ79" s="86"/>
      <c r="PVR79" s="86"/>
      <c r="PVS79" s="86"/>
      <c r="PVT79" s="86"/>
      <c r="PVU79" s="86"/>
      <c r="PVV79" s="86"/>
      <c r="PVW79" s="86"/>
      <c r="PVX79" s="86"/>
      <c r="PVY79" s="86"/>
      <c r="PVZ79" s="86"/>
      <c r="PWA79" s="86"/>
      <c r="PWB79" s="86"/>
      <c r="PWC79" s="86"/>
      <c r="PWD79" s="86"/>
      <c r="PWE79" s="86"/>
      <c r="PWF79" s="86"/>
      <c r="PWG79" s="86"/>
      <c r="PWH79" s="86"/>
      <c r="PWI79" s="86"/>
      <c r="PWJ79" s="86"/>
      <c r="PWK79" s="86"/>
      <c r="PWL79" s="86"/>
      <c r="PWM79" s="86"/>
      <c r="PWN79" s="86"/>
      <c r="PWO79" s="86"/>
      <c r="PWP79" s="86"/>
      <c r="PWQ79" s="86"/>
      <c r="PWR79" s="86"/>
      <c r="PWS79" s="86"/>
      <c r="PWT79" s="86"/>
      <c r="PWU79" s="86"/>
      <c r="PWV79" s="86"/>
      <c r="PWW79" s="86"/>
      <c r="PWX79" s="86"/>
      <c r="PWY79" s="86"/>
      <c r="PWZ79" s="86"/>
      <c r="PXA79" s="86"/>
      <c r="PXB79" s="86"/>
      <c r="PXC79" s="86"/>
      <c r="PXD79" s="86"/>
      <c r="PXE79" s="86"/>
      <c r="PXF79" s="86"/>
      <c r="PXG79" s="86"/>
      <c r="PXH79" s="86"/>
      <c r="PXI79" s="86"/>
      <c r="PXJ79" s="86"/>
      <c r="PXK79" s="86"/>
      <c r="PXL79" s="86"/>
      <c r="PXM79" s="86"/>
      <c r="PXN79" s="86"/>
      <c r="PXO79" s="86"/>
      <c r="PXP79" s="86"/>
      <c r="PXQ79" s="86"/>
      <c r="PXR79" s="86"/>
      <c r="PXS79" s="86"/>
      <c r="PXT79" s="86"/>
      <c r="PXU79" s="86"/>
      <c r="PXV79" s="86"/>
      <c r="PXW79" s="86"/>
      <c r="PXX79" s="86"/>
      <c r="PXY79" s="86"/>
      <c r="PXZ79" s="86"/>
      <c r="PYA79" s="86"/>
      <c r="PYB79" s="86"/>
      <c r="PYC79" s="86"/>
      <c r="PYD79" s="86"/>
      <c r="PYE79" s="86"/>
      <c r="PYF79" s="86"/>
      <c r="PYG79" s="86"/>
      <c r="PYH79" s="86"/>
      <c r="PYI79" s="86"/>
      <c r="PYJ79" s="86"/>
      <c r="PYK79" s="86"/>
      <c r="PYL79" s="86"/>
      <c r="PYM79" s="86"/>
      <c r="PYN79" s="86"/>
      <c r="PYO79" s="86"/>
      <c r="PYP79" s="86"/>
      <c r="PYQ79" s="86"/>
      <c r="PYR79" s="86"/>
      <c r="PYS79" s="86"/>
      <c r="PYT79" s="86"/>
      <c r="PYU79" s="86"/>
      <c r="PYV79" s="86"/>
      <c r="PYW79" s="86"/>
      <c r="PYX79" s="86"/>
      <c r="PYY79" s="86"/>
      <c r="PYZ79" s="86"/>
      <c r="PZA79" s="86"/>
      <c r="PZB79" s="86"/>
      <c r="PZC79" s="86"/>
      <c r="PZD79" s="86"/>
      <c r="PZE79" s="86"/>
      <c r="PZF79" s="86"/>
      <c r="PZG79" s="86"/>
      <c r="PZH79" s="86"/>
      <c r="PZI79" s="86"/>
      <c r="PZJ79" s="86"/>
      <c r="PZK79" s="86"/>
      <c r="PZL79" s="86"/>
      <c r="PZM79" s="86"/>
      <c r="PZN79" s="86"/>
      <c r="PZO79" s="86"/>
      <c r="PZP79" s="86"/>
      <c r="PZQ79" s="86"/>
      <c r="PZR79" s="86"/>
      <c r="PZS79" s="86"/>
      <c r="PZT79" s="86"/>
      <c r="PZU79" s="86"/>
      <c r="PZV79" s="86"/>
      <c r="PZW79" s="86"/>
      <c r="PZX79" s="86"/>
      <c r="PZY79" s="86"/>
      <c r="PZZ79" s="86"/>
      <c r="QAA79" s="86"/>
      <c r="QAB79" s="86"/>
      <c r="QAC79" s="86"/>
      <c r="QAD79" s="86"/>
      <c r="QAE79" s="86"/>
      <c r="QAF79" s="86"/>
      <c r="QAG79" s="86"/>
      <c r="QAH79" s="86"/>
      <c r="QAI79" s="86"/>
      <c r="QAJ79" s="86"/>
      <c r="QAK79" s="86"/>
      <c r="QAL79" s="86"/>
      <c r="QAM79" s="86"/>
      <c r="QAN79" s="86"/>
      <c r="QAO79" s="86"/>
      <c r="QAP79" s="86"/>
      <c r="QAQ79" s="86"/>
      <c r="QAR79" s="86"/>
      <c r="QAS79" s="86"/>
      <c r="QAT79" s="86"/>
      <c r="QAU79" s="86"/>
      <c r="QAV79" s="86"/>
      <c r="QAW79" s="86"/>
      <c r="QAX79" s="86"/>
      <c r="QAY79" s="86"/>
      <c r="QAZ79" s="86"/>
      <c r="QBA79" s="86"/>
      <c r="QBB79" s="86"/>
      <c r="QBC79" s="86"/>
      <c r="QBD79" s="86"/>
      <c r="QBE79" s="86"/>
      <c r="QBF79" s="86"/>
      <c r="QBG79" s="86"/>
      <c r="QBH79" s="86"/>
      <c r="QBI79" s="86"/>
      <c r="QBJ79" s="86"/>
      <c r="QBK79" s="86"/>
      <c r="QBL79" s="86"/>
      <c r="QBM79" s="86"/>
      <c r="QBN79" s="86"/>
      <c r="QBO79" s="86"/>
      <c r="QBP79" s="86"/>
      <c r="QBQ79" s="86"/>
      <c r="QBR79" s="86"/>
      <c r="QBS79" s="86"/>
      <c r="QBT79" s="86"/>
      <c r="QBU79" s="86"/>
      <c r="QBV79" s="86"/>
      <c r="QBW79" s="86"/>
      <c r="QBX79" s="86"/>
      <c r="QBY79" s="86"/>
      <c r="QBZ79" s="86"/>
      <c r="QCA79" s="86"/>
      <c r="QCB79" s="86"/>
      <c r="QCC79" s="86"/>
      <c r="QCD79" s="86"/>
      <c r="QCE79" s="86"/>
      <c r="QCF79" s="86"/>
      <c r="QCG79" s="86"/>
      <c r="QCH79" s="86"/>
      <c r="QCI79" s="86"/>
      <c r="QCJ79" s="86"/>
      <c r="QCK79" s="86"/>
      <c r="QCL79" s="86"/>
      <c r="QCM79" s="86"/>
      <c r="QCN79" s="86"/>
      <c r="QCO79" s="86"/>
      <c r="QCP79" s="86"/>
      <c r="QCQ79" s="86"/>
      <c r="QCR79" s="86"/>
      <c r="QCS79" s="86"/>
      <c r="QCT79" s="86"/>
      <c r="QCU79" s="86"/>
      <c r="QCV79" s="86"/>
      <c r="QCW79" s="86"/>
      <c r="QCX79" s="86"/>
      <c r="QCY79" s="86"/>
      <c r="QCZ79" s="86"/>
      <c r="QDA79" s="86"/>
      <c r="QDB79" s="86"/>
      <c r="QDC79" s="86"/>
      <c r="QDD79" s="86"/>
      <c r="QDE79" s="86"/>
      <c r="QDF79" s="86"/>
      <c r="QDG79" s="86"/>
      <c r="QDH79" s="86"/>
      <c r="QDI79" s="86"/>
      <c r="QDJ79" s="86"/>
      <c r="QDK79" s="86"/>
      <c r="QDL79" s="86"/>
      <c r="QDM79" s="86"/>
      <c r="QDN79" s="86"/>
      <c r="QDO79" s="86"/>
      <c r="QDP79" s="86"/>
      <c r="QDQ79" s="86"/>
      <c r="QDR79" s="86"/>
      <c r="QDS79" s="86"/>
      <c r="QDT79" s="86"/>
      <c r="QDU79" s="86"/>
      <c r="QDV79" s="86"/>
      <c r="QDW79" s="86"/>
      <c r="QDX79" s="86"/>
      <c r="QDY79" s="86"/>
      <c r="QDZ79" s="86"/>
      <c r="QEA79" s="86"/>
      <c r="QEB79" s="86"/>
      <c r="QEC79" s="86"/>
      <c r="QED79" s="86"/>
      <c r="QEE79" s="86"/>
      <c r="QEF79" s="86"/>
      <c r="QEG79" s="86"/>
      <c r="QEH79" s="86"/>
      <c r="QEI79" s="86"/>
      <c r="QEJ79" s="86"/>
      <c r="QEK79" s="86"/>
      <c r="QEL79" s="86"/>
      <c r="QEM79" s="86"/>
      <c r="QEN79" s="86"/>
      <c r="QEO79" s="86"/>
      <c r="QEP79" s="86"/>
      <c r="QEQ79" s="86"/>
      <c r="QER79" s="86"/>
      <c r="QES79" s="86"/>
      <c r="QET79" s="86"/>
      <c r="QEU79" s="86"/>
      <c r="QEV79" s="86"/>
      <c r="QEW79" s="86"/>
      <c r="QEX79" s="86"/>
      <c r="QEY79" s="86"/>
      <c r="QEZ79" s="86"/>
      <c r="QFA79" s="86"/>
      <c r="QFB79" s="86"/>
      <c r="QFC79" s="86"/>
      <c r="QFD79" s="86"/>
      <c r="QFE79" s="86"/>
      <c r="QFF79" s="86"/>
      <c r="QFG79" s="86"/>
      <c r="QFH79" s="86"/>
      <c r="QFI79" s="86"/>
      <c r="QFJ79" s="86"/>
      <c r="QFK79" s="86"/>
      <c r="QFL79" s="86"/>
      <c r="QFM79" s="86"/>
      <c r="QFN79" s="86"/>
      <c r="QFO79" s="86"/>
      <c r="QFP79" s="86"/>
      <c r="QFQ79" s="86"/>
      <c r="QFR79" s="86"/>
      <c r="QFS79" s="86"/>
      <c r="QFT79" s="86"/>
      <c r="QFU79" s="86"/>
      <c r="QFV79" s="86"/>
      <c r="QFW79" s="86"/>
      <c r="QFX79" s="86"/>
      <c r="QFY79" s="86"/>
      <c r="QFZ79" s="86"/>
      <c r="QGA79" s="86"/>
      <c r="QGB79" s="86"/>
      <c r="QGC79" s="86"/>
      <c r="QGD79" s="86"/>
      <c r="QGE79" s="86"/>
      <c r="QGF79" s="86"/>
      <c r="QGG79" s="86"/>
      <c r="QGH79" s="86"/>
      <c r="QGI79" s="86"/>
      <c r="QGJ79" s="86"/>
      <c r="QGK79" s="86"/>
      <c r="QGL79" s="86"/>
      <c r="QGM79" s="86"/>
      <c r="QGN79" s="86"/>
      <c r="QGO79" s="86"/>
      <c r="QGP79" s="86"/>
      <c r="QGQ79" s="86"/>
      <c r="QGR79" s="86"/>
      <c r="QGS79" s="86"/>
      <c r="QGT79" s="86"/>
      <c r="QGU79" s="86"/>
      <c r="QGV79" s="86"/>
      <c r="QGW79" s="86"/>
      <c r="QGX79" s="86"/>
      <c r="QGY79" s="86"/>
      <c r="QGZ79" s="86"/>
      <c r="QHA79" s="86"/>
      <c r="QHB79" s="86"/>
      <c r="QHC79" s="86"/>
      <c r="QHD79" s="86"/>
      <c r="QHE79" s="86"/>
      <c r="QHF79" s="86"/>
      <c r="QHG79" s="86"/>
      <c r="QHH79" s="86"/>
      <c r="QHI79" s="86"/>
      <c r="QHJ79" s="86"/>
      <c r="QHK79" s="86"/>
      <c r="QHL79" s="86"/>
      <c r="QHM79" s="86"/>
      <c r="QHN79" s="86"/>
      <c r="QHO79" s="86"/>
      <c r="QHP79" s="86"/>
      <c r="QHQ79" s="86"/>
      <c r="QHR79" s="86"/>
      <c r="QHS79" s="86"/>
      <c r="QHT79" s="86"/>
      <c r="QHU79" s="86"/>
      <c r="QHV79" s="86"/>
      <c r="QHW79" s="86"/>
      <c r="QHX79" s="86"/>
      <c r="QHY79" s="86"/>
      <c r="QHZ79" s="86"/>
      <c r="QIA79" s="86"/>
      <c r="QIB79" s="86"/>
      <c r="QIC79" s="86"/>
      <c r="QID79" s="86"/>
      <c r="QIE79" s="86"/>
      <c r="QIF79" s="86"/>
      <c r="QIG79" s="86"/>
      <c r="QIH79" s="86"/>
      <c r="QII79" s="86"/>
      <c r="QIJ79" s="86"/>
      <c r="QIK79" s="86"/>
      <c r="QIL79" s="86"/>
      <c r="QIM79" s="86"/>
      <c r="QIN79" s="86"/>
      <c r="QIO79" s="86"/>
      <c r="QIP79" s="86"/>
      <c r="QIQ79" s="86"/>
      <c r="QIR79" s="86"/>
      <c r="QIS79" s="86"/>
      <c r="QIT79" s="86"/>
      <c r="QIU79" s="86"/>
      <c r="QIV79" s="86"/>
      <c r="QIW79" s="86"/>
      <c r="QIX79" s="86"/>
      <c r="QIY79" s="86"/>
      <c r="QIZ79" s="86"/>
      <c r="QJA79" s="86"/>
      <c r="QJB79" s="86"/>
      <c r="QJC79" s="86"/>
      <c r="QJD79" s="86"/>
      <c r="QJE79" s="86"/>
      <c r="QJF79" s="86"/>
      <c r="QJG79" s="86"/>
      <c r="QJH79" s="86"/>
      <c r="QJI79" s="86"/>
      <c r="QJJ79" s="86"/>
      <c r="QJK79" s="86"/>
      <c r="QJL79" s="86"/>
      <c r="QJM79" s="86"/>
      <c r="QJN79" s="86"/>
      <c r="QJO79" s="86"/>
      <c r="QJP79" s="86"/>
      <c r="QJQ79" s="86"/>
      <c r="QJR79" s="86"/>
      <c r="QJS79" s="86"/>
      <c r="QJT79" s="86"/>
      <c r="QJU79" s="86"/>
      <c r="QJV79" s="86"/>
      <c r="QJW79" s="86"/>
      <c r="QJX79" s="86"/>
      <c r="QJY79" s="86"/>
      <c r="QJZ79" s="86"/>
      <c r="QKA79" s="86"/>
      <c r="QKB79" s="86"/>
      <c r="QKC79" s="86"/>
      <c r="QKD79" s="86"/>
      <c r="QKE79" s="86"/>
      <c r="QKF79" s="86"/>
      <c r="QKG79" s="86"/>
      <c r="QKH79" s="86"/>
      <c r="QKI79" s="86"/>
      <c r="QKJ79" s="86"/>
      <c r="QKK79" s="86"/>
      <c r="QKL79" s="86"/>
      <c r="QKM79" s="86"/>
      <c r="QKN79" s="86"/>
      <c r="QKO79" s="86"/>
      <c r="QKP79" s="86"/>
      <c r="QKQ79" s="86"/>
      <c r="QKR79" s="86"/>
      <c r="QKS79" s="86"/>
      <c r="QKT79" s="86"/>
      <c r="QKU79" s="86"/>
      <c r="QKV79" s="86"/>
      <c r="QKW79" s="86"/>
      <c r="QKX79" s="86"/>
      <c r="QKY79" s="86"/>
      <c r="QKZ79" s="86"/>
      <c r="QLA79" s="86"/>
      <c r="QLB79" s="86"/>
      <c r="QLC79" s="86"/>
      <c r="QLD79" s="86"/>
      <c r="QLE79" s="86"/>
      <c r="QLF79" s="86"/>
      <c r="QLG79" s="86"/>
      <c r="QLH79" s="86"/>
      <c r="QLI79" s="86"/>
      <c r="QLJ79" s="86"/>
      <c r="QLK79" s="86"/>
      <c r="QLL79" s="86"/>
      <c r="QLM79" s="86"/>
      <c r="QLN79" s="86"/>
      <c r="QLO79" s="86"/>
      <c r="QLP79" s="86"/>
      <c r="QLQ79" s="86"/>
      <c r="QLR79" s="86"/>
      <c r="QLS79" s="86"/>
      <c r="QLT79" s="86"/>
      <c r="QLU79" s="86"/>
      <c r="QLV79" s="86"/>
      <c r="QLW79" s="86"/>
      <c r="QLX79" s="86"/>
      <c r="QLY79" s="86"/>
      <c r="QLZ79" s="86"/>
      <c r="QMA79" s="86"/>
      <c r="QMB79" s="86"/>
      <c r="QMC79" s="86"/>
      <c r="QMD79" s="86"/>
      <c r="QME79" s="86"/>
      <c r="QMF79" s="86"/>
      <c r="QMG79" s="86"/>
      <c r="QMH79" s="86"/>
      <c r="QMI79" s="86"/>
      <c r="QMJ79" s="86"/>
      <c r="QMK79" s="86"/>
      <c r="QML79" s="86"/>
      <c r="QMM79" s="86"/>
      <c r="QMN79" s="86"/>
      <c r="QMO79" s="86"/>
      <c r="QMP79" s="86"/>
      <c r="QMQ79" s="86"/>
      <c r="QMR79" s="86"/>
      <c r="QMS79" s="86"/>
      <c r="QMT79" s="86"/>
      <c r="QMU79" s="86"/>
      <c r="QMV79" s="86"/>
      <c r="QMW79" s="86"/>
      <c r="QMX79" s="86"/>
      <c r="QMY79" s="86"/>
      <c r="QMZ79" s="86"/>
      <c r="QNA79" s="86"/>
      <c r="QNB79" s="86"/>
      <c r="QNC79" s="86"/>
      <c r="QND79" s="86"/>
      <c r="QNE79" s="86"/>
      <c r="QNF79" s="86"/>
      <c r="QNG79" s="86"/>
      <c r="QNH79" s="86"/>
      <c r="QNI79" s="86"/>
      <c r="QNJ79" s="86"/>
      <c r="QNK79" s="86"/>
      <c r="QNL79" s="86"/>
      <c r="QNM79" s="86"/>
      <c r="QNN79" s="86"/>
      <c r="QNO79" s="86"/>
      <c r="QNP79" s="86"/>
      <c r="QNQ79" s="86"/>
      <c r="QNR79" s="86"/>
      <c r="QNS79" s="86"/>
      <c r="QNT79" s="86"/>
      <c r="QNU79" s="86"/>
      <c r="QNV79" s="86"/>
      <c r="QNW79" s="86"/>
      <c r="QNX79" s="86"/>
      <c r="QNY79" s="86"/>
      <c r="QNZ79" s="86"/>
      <c r="QOA79" s="86"/>
      <c r="QOB79" s="86"/>
      <c r="QOC79" s="86"/>
      <c r="QOD79" s="86"/>
      <c r="QOE79" s="86"/>
      <c r="QOF79" s="86"/>
      <c r="QOG79" s="86"/>
      <c r="QOH79" s="86"/>
      <c r="QOI79" s="86"/>
      <c r="QOJ79" s="86"/>
      <c r="QOK79" s="86"/>
      <c r="QOL79" s="86"/>
      <c r="QOM79" s="86"/>
      <c r="QON79" s="86"/>
      <c r="QOO79" s="86"/>
      <c r="QOP79" s="86"/>
      <c r="QOQ79" s="86"/>
      <c r="QOR79" s="86"/>
      <c r="QOS79" s="86"/>
      <c r="QOT79" s="86"/>
      <c r="QOU79" s="86"/>
      <c r="QOV79" s="86"/>
      <c r="QOW79" s="86"/>
      <c r="QOX79" s="86"/>
      <c r="QOY79" s="86"/>
      <c r="QOZ79" s="86"/>
      <c r="QPA79" s="86"/>
      <c r="QPB79" s="86"/>
      <c r="QPC79" s="86"/>
      <c r="QPD79" s="86"/>
      <c r="QPE79" s="86"/>
      <c r="QPF79" s="86"/>
      <c r="QPG79" s="86"/>
      <c r="QPH79" s="86"/>
      <c r="QPI79" s="86"/>
      <c r="QPJ79" s="86"/>
      <c r="QPK79" s="86"/>
      <c r="QPL79" s="86"/>
      <c r="QPM79" s="86"/>
      <c r="QPN79" s="86"/>
      <c r="QPO79" s="86"/>
      <c r="QPP79" s="86"/>
      <c r="QPQ79" s="86"/>
      <c r="QPR79" s="86"/>
      <c r="QPS79" s="86"/>
      <c r="QPT79" s="86"/>
      <c r="QPU79" s="86"/>
      <c r="QPV79" s="86"/>
      <c r="QPW79" s="86"/>
      <c r="QPX79" s="86"/>
      <c r="QPY79" s="86"/>
      <c r="QPZ79" s="86"/>
      <c r="QQA79" s="86"/>
      <c r="QQB79" s="86"/>
      <c r="QQC79" s="86"/>
      <c r="QQD79" s="86"/>
      <c r="QQE79" s="86"/>
      <c r="QQF79" s="86"/>
      <c r="QQG79" s="86"/>
      <c r="QQH79" s="86"/>
      <c r="QQI79" s="86"/>
      <c r="QQJ79" s="86"/>
      <c r="QQK79" s="86"/>
      <c r="QQL79" s="86"/>
      <c r="QQM79" s="86"/>
      <c r="QQN79" s="86"/>
      <c r="QQO79" s="86"/>
      <c r="QQP79" s="86"/>
      <c r="QQQ79" s="86"/>
      <c r="QQR79" s="86"/>
      <c r="QQS79" s="86"/>
      <c r="QQT79" s="86"/>
      <c r="QQU79" s="86"/>
      <c r="QQV79" s="86"/>
      <c r="QQW79" s="86"/>
      <c r="QQX79" s="86"/>
      <c r="QQY79" s="86"/>
      <c r="QQZ79" s="86"/>
      <c r="QRA79" s="86"/>
      <c r="QRB79" s="86"/>
      <c r="QRC79" s="86"/>
      <c r="QRD79" s="86"/>
      <c r="QRE79" s="86"/>
      <c r="QRF79" s="86"/>
      <c r="QRG79" s="86"/>
      <c r="QRH79" s="86"/>
      <c r="QRI79" s="86"/>
      <c r="QRJ79" s="86"/>
      <c r="QRK79" s="86"/>
      <c r="QRL79" s="86"/>
      <c r="QRM79" s="86"/>
      <c r="QRN79" s="86"/>
      <c r="QRO79" s="86"/>
      <c r="QRP79" s="86"/>
      <c r="QRQ79" s="86"/>
      <c r="QRR79" s="86"/>
      <c r="QRS79" s="86"/>
      <c r="QRT79" s="86"/>
      <c r="QRU79" s="86"/>
      <c r="QRV79" s="86"/>
      <c r="QRW79" s="86"/>
      <c r="QRX79" s="86"/>
      <c r="QRY79" s="86"/>
      <c r="QRZ79" s="86"/>
      <c r="QSA79" s="86"/>
      <c r="QSB79" s="86"/>
      <c r="QSC79" s="86"/>
      <c r="QSD79" s="86"/>
      <c r="QSE79" s="86"/>
      <c r="QSF79" s="86"/>
      <c r="QSG79" s="86"/>
      <c r="QSH79" s="86"/>
      <c r="QSI79" s="86"/>
      <c r="QSJ79" s="86"/>
      <c r="QSK79" s="86"/>
      <c r="QSL79" s="86"/>
      <c r="QSM79" s="86"/>
      <c r="QSN79" s="86"/>
      <c r="QSO79" s="86"/>
      <c r="QSP79" s="86"/>
      <c r="QSQ79" s="86"/>
      <c r="QSR79" s="86"/>
      <c r="QSS79" s="86"/>
      <c r="QST79" s="86"/>
      <c r="QSU79" s="86"/>
      <c r="QSV79" s="86"/>
      <c r="QSW79" s="86"/>
      <c r="QSX79" s="86"/>
      <c r="QSY79" s="86"/>
      <c r="QSZ79" s="86"/>
      <c r="QTA79" s="86"/>
      <c r="QTB79" s="86"/>
      <c r="QTC79" s="86"/>
      <c r="QTD79" s="86"/>
      <c r="QTE79" s="86"/>
      <c r="QTF79" s="86"/>
      <c r="QTG79" s="86"/>
      <c r="QTH79" s="86"/>
      <c r="QTI79" s="86"/>
      <c r="QTJ79" s="86"/>
      <c r="QTK79" s="86"/>
      <c r="QTL79" s="86"/>
      <c r="QTM79" s="86"/>
      <c r="QTN79" s="86"/>
      <c r="QTO79" s="86"/>
      <c r="QTP79" s="86"/>
      <c r="QTQ79" s="86"/>
      <c r="QTR79" s="86"/>
      <c r="QTS79" s="86"/>
      <c r="QTT79" s="86"/>
      <c r="QTU79" s="86"/>
      <c r="QTV79" s="86"/>
      <c r="QTW79" s="86"/>
      <c r="QTX79" s="86"/>
      <c r="QTY79" s="86"/>
      <c r="QTZ79" s="86"/>
      <c r="QUA79" s="86"/>
      <c r="QUB79" s="86"/>
      <c r="QUC79" s="86"/>
      <c r="QUD79" s="86"/>
      <c r="QUE79" s="86"/>
      <c r="QUF79" s="86"/>
      <c r="QUG79" s="86"/>
      <c r="QUH79" s="86"/>
      <c r="QUI79" s="86"/>
      <c r="QUJ79" s="86"/>
      <c r="QUK79" s="86"/>
      <c r="QUL79" s="86"/>
      <c r="QUM79" s="86"/>
      <c r="QUN79" s="86"/>
      <c r="QUO79" s="86"/>
      <c r="QUP79" s="86"/>
      <c r="QUQ79" s="86"/>
      <c r="QUR79" s="86"/>
      <c r="QUS79" s="86"/>
      <c r="QUT79" s="86"/>
      <c r="QUU79" s="86"/>
      <c r="QUV79" s="86"/>
      <c r="QUW79" s="86"/>
      <c r="QUX79" s="86"/>
      <c r="QUY79" s="86"/>
      <c r="QUZ79" s="86"/>
      <c r="QVA79" s="86"/>
      <c r="QVB79" s="86"/>
      <c r="QVC79" s="86"/>
      <c r="QVD79" s="86"/>
      <c r="QVE79" s="86"/>
      <c r="QVF79" s="86"/>
      <c r="QVG79" s="86"/>
      <c r="QVH79" s="86"/>
      <c r="QVI79" s="86"/>
      <c r="QVJ79" s="86"/>
      <c r="QVK79" s="86"/>
      <c r="QVL79" s="86"/>
      <c r="QVM79" s="86"/>
      <c r="QVN79" s="86"/>
      <c r="QVO79" s="86"/>
      <c r="QVP79" s="86"/>
      <c r="QVQ79" s="86"/>
      <c r="QVR79" s="86"/>
      <c r="QVS79" s="86"/>
      <c r="QVT79" s="86"/>
      <c r="QVU79" s="86"/>
      <c r="QVV79" s="86"/>
      <c r="QVW79" s="86"/>
      <c r="QVX79" s="86"/>
      <c r="QVY79" s="86"/>
      <c r="QVZ79" s="86"/>
      <c r="QWA79" s="86"/>
      <c r="QWB79" s="86"/>
      <c r="QWC79" s="86"/>
      <c r="QWD79" s="86"/>
      <c r="QWE79" s="86"/>
      <c r="QWF79" s="86"/>
      <c r="QWG79" s="86"/>
      <c r="QWH79" s="86"/>
      <c r="QWI79" s="86"/>
      <c r="QWJ79" s="86"/>
      <c r="QWK79" s="86"/>
      <c r="QWL79" s="86"/>
      <c r="QWM79" s="86"/>
      <c r="QWN79" s="86"/>
      <c r="QWO79" s="86"/>
      <c r="QWP79" s="86"/>
      <c r="QWQ79" s="86"/>
      <c r="QWR79" s="86"/>
      <c r="QWS79" s="86"/>
      <c r="QWT79" s="86"/>
      <c r="QWU79" s="86"/>
      <c r="QWV79" s="86"/>
      <c r="QWW79" s="86"/>
      <c r="QWX79" s="86"/>
      <c r="QWY79" s="86"/>
      <c r="QWZ79" s="86"/>
      <c r="QXA79" s="86"/>
      <c r="QXB79" s="86"/>
      <c r="QXC79" s="86"/>
      <c r="QXD79" s="86"/>
      <c r="QXE79" s="86"/>
      <c r="QXF79" s="86"/>
      <c r="QXG79" s="86"/>
      <c r="QXH79" s="86"/>
      <c r="QXI79" s="86"/>
      <c r="QXJ79" s="86"/>
      <c r="QXK79" s="86"/>
      <c r="QXL79" s="86"/>
      <c r="QXM79" s="86"/>
      <c r="QXN79" s="86"/>
      <c r="QXO79" s="86"/>
      <c r="QXP79" s="86"/>
      <c r="QXQ79" s="86"/>
      <c r="QXR79" s="86"/>
      <c r="QXS79" s="86"/>
      <c r="QXT79" s="86"/>
      <c r="QXU79" s="86"/>
      <c r="QXV79" s="86"/>
      <c r="QXW79" s="86"/>
      <c r="QXX79" s="86"/>
      <c r="QXY79" s="86"/>
      <c r="QXZ79" s="86"/>
      <c r="QYA79" s="86"/>
      <c r="QYB79" s="86"/>
      <c r="QYC79" s="86"/>
      <c r="QYD79" s="86"/>
      <c r="QYE79" s="86"/>
      <c r="QYF79" s="86"/>
      <c r="QYG79" s="86"/>
      <c r="QYH79" s="86"/>
      <c r="QYI79" s="86"/>
      <c r="QYJ79" s="86"/>
      <c r="QYK79" s="86"/>
      <c r="QYL79" s="86"/>
      <c r="QYM79" s="86"/>
      <c r="QYN79" s="86"/>
      <c r="QYO79" s="86"/>
      <c r="QYP79" s="86"/>
      <c r="QYQ79" s="86"/>
      <c r="QYR79" s="86"/>
      <c r="QYS79" s="86"/>
      <c r="QYT79" s="86"/>
      <c r="QYU79" s="86"/>
      <c r="QYV79" s="86"/>
      <c r="QYW79" s="86"/>
      <c r="QYX79" s="86"/>
      <c r="QYY79" s="86"/>
      <c r="QYZ79" s="86"/>
      <c r="QZA79" s="86"/>
      <c r="QZB79" s="86"/>
      <c r="QZC79" s="86"/>
      <c r="QZD79" s="86"/>
      <c r="QZE79" s="86"/>
      <c r="QZF79" s="86"/>
      <c r="QZG79" s="86"/>
      <c r="QZH79" s="86"/>
      <c r="QZI79" s="86"/>
      <c r="QZJ79" s="86"/>
      <c r="QZK79" s="86"/>
      <c r="QZL79" s="86"/>
      <c r="QZM79" s="86"/>
      <c r="QZN79" s="86"/>
      <c r="QZO79" s="86"/>
      <c r="QZP79" s="86"/>
      <c r="QZQ79" s="86"/>
      <c r="QZR79" s="86"/>
      <c r="QZS79" s="86"/>
      <c r="QZT79" s="86"/>
      <c r="QZU79" s="86"/>
      <c r="QZV79" s="86"/>
      <c r="QZW79" s="86"/>
      <c r="QZX79" s="86"/>
      <c r="QZY79" s="86"/>
      <c r="QZZ79" s="86"/>
      <c r="RAA79" s="86"/>
      <c r="RAB79" s="86"/>
      <c r="RAC79" s="86"/>
      <c r="RAD79" s="86"/>
      <c r="RAE79" s="86"/>
      <c r="RAF79" s="86"/>
      <c r="RAG79" s="86"/>
      <c r="RAH79" s="86"/>
      <c r="RAI79" s="86"/>
      <c r="RAJ79" s="86"/>
      <c r="RAK79" s="86"/>
      <c r="RAL79" s="86"/>
      <c r="RAM79" s="86"/>
      <c r="RAN79" s="86"/>
      <c r="RAO79" s="86"/>
      <c r="RAP79" s="86"/>
      <c r="RAQ79" s="86"/>
      <c r="RAR79" s="86"/>
      <c r="RAS79" s="86"/>
      <c r="RAT79" s="86"/>
      <c r="RAU79" s="86"/>
      <c r="RAV79" s="86"/>
      <c r="RAW79" s="86"/>
      <c r="RAX79" s="86"/>
      <c r="RAY79" s="86"/>
      <c r="RAZ79" s="86"/>
      <c r="RBA79" s="86"/>
      <c r="RBB79" s="86"/>
      <c r="RBC79" s="86"/>
      <c r="RBD79" s="86"/>
      <c r="RBE79" s="86"/>
      <c r="RBF79" s="86"/>
      <c r="RBG79" s="86"/>
      <c r="RBH79" s="86"/>
      <c r="RBI79" s="86"/>
      <c r="RBJ79" s="86"/>
      <c r="RBK79" s="86"/>
      <c r="RBL79" s="86"/>
      <c r="RBM79" s="86"/>
      <c r="RBN79" s="86"/>
      <c r="RBO79" s="86"/>
      <c r="RBP79" s="86"/>
      <c r="RBQ79" s="86"/>
      <c r="RBR79" s="86"/>
      <c r="RBS79" s="86"/>
      <c r="RBT79" s="86"/>
      <c r="RBU79" s="86"/>
      <c r="RBV79" s="86"/>
      <c r="RBW79" s="86"/>
      <c r="RBX79" s="86"/>
      <c r="RBY79" s="86"/>
      <c r="RBZ79" s="86"/>
      <c r="RCA79" s="86"/>
      <c r="RCB79" s="86"/>
      <c r="RCC79" s="86"/>
      <c r="RCD79" s="86"/>
      <c r="RCE79" s="86"/>
      <c r="RCF79" s="86"/>
      <c r="RCG79" s="86"/>
      <c r="RCH79" s="86"/>
      <c r="RCI79" s="86"/>
      <c r="RCJ79" s="86"/>
      <c r="RCK79" s="86"/>
      <c r="RCL79" s="86"/>
      <c r="RCM79" s="86"/>
      <c r="RCN79" s="86"/>
      <c r="RCO79" s="86"/>
      <c r="RCP79" s="86"/>
      <c r="RCQ79" s="86"/>
      <c r="RCR79" s="86"/>
      <c r="RCS79" s="86"/>
      <c r="RCT79" s="86"/>
      <c r="RCU79" s="86"/>
      <c r="RCV79" s="86"/>
      <c r="RCW79" s="86"/>
      <c r="RCX79" s="86"/>
      <c r="RCY79" s="86"/>
      <c r="RCZ79" s="86"/>
      <c r="RDA79" s="86"/>
      <c r="RDB79" s="86"/>
      <c r="RDC79" s="86"/>
      <c r="RDD79" s="86"/>
      <c r="RDE79" s="86"/>
      <c r="RDF79" s="86"/>
      <c r="RDG79" s="86"/>
      <c r="RDH79" s="86"/>
      <c r="RDI79" s="86"/>
      <c r="RDJ79" s="86"/>
      <c r="RDK79" s="86"/>
      <c r="RDL79" s="86"/>
      <c r="RDM79" s="86"/>
      <c r="RDN79" s="86"/>
      <c r="RDO79" s="86"/>
      <c r="RDP79" s="86"/>
      <c r="RDQ79" s="86"/>
      <c r="RDR79" s="86"/>
      <c r="RDS79" s="86"/>
      <c r="RDT79" s="86"/>
      <c r="RDU79" s="86"/>
      <c r="RDV79" s="86"/>
      <c r="RDW79" s="86"/>
      <c r="RDX79" s="86"/>
      <c r="RDY79" s="86"/>
      <c r="RDZ79" s="86"/>
      <c r="REA79" s="86"/>
      <c r="REB79" s="86"/>
      <c r="REC79" s="86"/>
      <c r="RED79" s="86"/>
      <c r="REE79" s="86"/>
      <c r="REF79" s="86"/>
      <c r="REG79" s="86"/>
      <c r="REH79" s="86"/>
      <c r="REI79" s="86"/>
      <c r="REJ79" s="86"/>
      <c r="REK79" s="86"/>
      <c r="REL79" s="86"/>
      <c r="REM79" s="86"/>
      <c r="REN79" s="86"/>
      <c r="REO79" s="86"/>
      <c r="REP79" s="86"/>
      <c r="REQ79" s="86"/>
      <c r="RER79" s="86"/>
      <c r="RES79" s="86"/>
      <c r="RET79" s="86"/>
      <c r="REU79" s="86"/>
      <c r="REV79" s="86"/>
      <c r="REW79" s="86"/>
      <c r="REX79" s="86"/>
      <c r="REY79" s="86"/>
      <c r="REZ79" s="86"/>
      <c r="RFA79" s="86"/>
      <c r="RFB79" s="86"/>
      <c r="RFC79" s="86"/>
      <c r="RFD79" s="86"/>
      <c r="RFE79" s="86"/>
      <c r="RFF79" s="86"/>
      <c r="RFG79" s="86"/>
      <c r="RFH79" s="86"/>
      <c r="RFI79" s="86"/>
      <c r="RFJ79" s="86"/>
      <c r="RFK79" s="86"/>
      <c r="RFL79" s="86"/>
      <c r="RFM79" s="86"/>
      <c r="RFN79" s="86"/>
      <c r="RFO79" s="86"/>
      <c r="RFP79" s="86"/>
      <c r="RFQ79" s="86"/>
      <c r="RFR79" s="86"/>
      <c r="RFS79" s="86"/>
      <c r="RFT79" s="86"/>
      <c r="RFU79" s="86"/>
      <c r="RFV79" s="86"/>
      <c r="RFW79" s="86"/>
      <c r="RFX79" s="86"/>
      <c r="RFY79" s="86"/>
      <c r="RFZ79" s="86"/>
      <c r="RGA79" s="86"/>
      <c r="RGB79" s="86"/>
      <c r="RGC79" s="86"/>
      <c r="RGD79" s="86"/>
      <c r="RGE79" s="86"/>
      <c r="RGF79" s="86"/>
      <c r="RGG79" s="86"/>
      <c r="RGH79" s="86"/>
      <c r="RGI79" s="86"/>
      <c r="RGJ79" s="86"/>
      <c r="RGK79" s="86"/>
      <c r="RGL79" s="86"/>
      <c r="RGM79" s="86"/>
      <c r="RGN79" s="86"/>
      <c r="RGO79" s="86"/>
      <c r="RGP79" s="86"/>
      <c r="RGQ79" s="86"/>
      <c r="RGR79" s="86"/>
      <c r="RGS79" s="86"/>
      <c r="RGT79" s="86"/>
      <c r="RGU79" s="86"/>
      <c r="RGV79" s="86"/>
      <c r="RGW79" s="86"/>
      <c r="RGX79" s="86"/>
      <c r="RGY79" s="86"/>
      <c r="RGZ79" s="86"/>
      <c r="RHA79" s="86"/>
      <c r="RHB79" s="86"/>
      <c r="RHC79" s="86"/>
      <c r="RHD79" s="86"/>
      <c r="RHE79" s="86"/>
      <c r="RHF79" s="86"/>
      <c r="RHG79" s="86"/>
      <c r="RHH79" s="86"/>
      <c r="RHI79" s="86"/>
      <c r="RHJ79" s="86"/>
      <c r="RHK79" s="86"/>
      <c r="RHL79" s="86"/>
      <c r="RHM79" s="86"/>
      <c r="RHN79" s="86"/>
      <c r="RHO79" s="86"/>
      <c r="RHP79" s="86"/>
      <c r="RHQ79" s="86"/>
      <c r="RHR79" s="86"/>
      <c r="RHS79" s="86"/>
      <c r="RHT79" s="86"/>
      <c r="RHU79" s="86"/>
      <c r="RHV79" s="86"/>
      <c r="RHW79" s="86"/>
      <c r="RHX79" s="86"/>
      <c r="RHY79" s="86"/>
      <c r="RHZ79" s="86"/>
      <c r="RIA79" s="86"/>
      <c r="RIB79" s="86"/>
      <c r="RIC79" s="86"/>
      <c r="RID79" s="86"/>
      <c r="RIE79" s="86"/>
      <c r="RIF79" s="86"/>
      <c r="RIG79" s="86"/>
      <c r="RIH79" s="86"/>
      <c r="RII79" s="86"/>
      <c r="RIJ79" s="86"/>
      <c r="RIK79" s="86"/>
      <c r="RIL79" s="86"/>
      <c r="RIM79" s="86"/>
      <c r="RIN79" s="86"/>
      <c r="RIO79" s="86"/>
      <c r="RIP79" s="86"/>
      <c r="RIQ79" s="86"/>
      <c r="RIR79" s="86"/>
      <c r="RIS79" s="86"/>
      <c r="RIT79" s="86"/>
      <c r="RIU79" s="86"/>
      <c r="RIV79" s="86"/>
      <c r="RIW79" s="86"/>
      <c r="RIX79" s="86"/>
      <c r="RIY79" s="86"/>
      <c r="RIZ79" s="86"/>
      <c r="RJA79" s="86"/>
      <c r="RJB79" s="86"/>
      <c r="RJC79" s="86"/>
      <c r="RJD79" s="86"/>
      <c r="RJE79" s="86"/>
      <c r="RJF79" s="86"/>
      <c r="RJG79" s="86"/>
      <c r="RJH79" s="86"/>
      <c r="RJI79" s="86"/>
      <c r="RJJ79" s="86"/>
      <c r="RJK79" s="86"/>
      <c r="RJL79" s="86"/>
      <c r="RJM79" s="86"/>
      <c r="RJN79" s="86"/>
      <c r="RJO79" s="86"/>
      <c r="RJP79" s="86"/>
      <c r="RJQ79" s="86"/>
      <c r="RJR79" s="86"/>
      <c r="RJS79" s="86"/>
      <c r="RJT79" s="86"/>
      <c r="RJU79" s="86"/>
      <c r="RJV79" s="86"/>
      <c r="RJW79" s="86"/>
      <c r="RJX79" s="86"/>
      <c r="RJY79" s="86"/>
      <c r="RJZ79" s="86"/>
      <c r="RKA79" s="86"/>
      <c r="RKB79" s="86"/>
      <c r="RKC79" s="86"/>
      <c r="RKD79" s="86"/>
      <c r="RKE79" s="86"/>
      <c r="RKF79" s="86"/>
      <c r="RKG79" s="86"/>
      <c r="RKH79" s="86"/>
      <c r="RKI79" s="86"/>
      <c r="RKJ79" s="86"/>
      <c r="RKK79" s="86"/>
      <c r="RKL79" s="86"/>
      <c r="RKM79" s="86"/>
      <c r="RKN79" s="86"/>
      <c r="RKO79" s="86"/>
      <c r="RKP79" s="86"/>
      <c r="RKQ79" s="86"/>
      <c r="RKR79" s="86"/>
      <c r="RKS79" s="86"/>
      <c r="RKT79" s="86"/>
      <c r="RKU79" s="86"/>
      <c r="RKV79" s="86"/>
      <c r="RKW79" s="86"/>
      <c r="RKX79" s="86"/>
      <c r="RKY79" s="86"/>
      <c r="RKZ79" s="86"/>
      <c r="RLA79" s="86"/>
      <c r="RLB79" s="86"/>
      <c r="RLC79" s="86"/>
      <c r="RLD79" s="86"/>
      <c r="RLE79" s="86"/>
      <c r="RLF79" s="86"/>
      <c r="RLG79" s="86"/>
      <c r="RLH79" s="86"/>
      <c r="RLI79" s="86"/>
      <c r="RLJ79" s="86"/>
      <c r="RLK79" s="86"/>
      <c r="RLL79" s="86"/>
      <c r="RLM79" s="86"/>
      <c r="RLN79" s="86"/>
      <c r="RLO79" s="86"/>
      <c r="RLP79" s="86"/>
      <c r="RLQ79" s="86"/>
      <c r="RLR79" s="86"/>
      <c r="RLS79" s="86"/>
      <c r="RLT79" s="86"/>
      <c r="RLU79" s="86"/>
      <c r="RLV79" s="86"/>
      <c r="RLW79" s="86"/>
      <c r="RLX79" s="86"/>
      <c r="RLY79" s="86"/>
      <c r="RLZ79" s="86"/>
      <c r="RMA79" s="86"/>
      <c r="RMB79" s="86"/>
      <c r="RMC79" s="86"/>
      <c r="RMD79" s="86"/>
      <c r="RME79" s="86"/>
      <c r="RMF79" s="86"/>
      <c r="RMG79" s="86"/>
      <c r="RMH79" s="86"/>
      <c r="RMI79" s="86"/>
      <c r="RMJ79" s="86"/>
      <c r="RMK79" s="86"/>
      <c r="RML79" s="86"/>
      <c r="RMM79" s="86"/>
      <c r="RMN79" s="86"/>
      <c r="RMO79" s="86"/>
      <c r="RMP79" s="86"/>
      <c r="RMQ79" s="86"/>
      <c r="RMR79" s="86"/>
      <c r="RMS79" s="86"/>
      <c r="RMT79" s="86"/>
      <c r="RMU79" s="86"/>
      <c r="RMV79" s="86"/>
      <c r="RMW79" s="86"/>
      <c r="RMX79" s="86"/>
      <c r="RMY79" s="86"/>
      <c r="RMZ79" s="86"/>
      <c r="RNA79" s="86"/>
      <c r="RNB79" s="86"/>
      <c r="RNC79" s="86"/>
      <c r="RND79" s="86"/>
      <c r="RNE79" s="86"/>
      <c r="RNF79" s="86"/>
      <c r="RNG79" s="86"/>
      <c r="RNH79" s="86"/>
      <c r="RNI79" s="86"/>
      <c r="RNJ79" s="86"/>
      <c r="RNK79" s="86"/>
      <c r="RNL79" s="86"/>
      <c r="RNM79" s="86"/>
      <c r="RNN79" s="86"/>
      <c r="RNO79" s="86"/>
      <c r="RNP79" s="86"/>
      <c r="RNQ79" s="86"/>
      <c r="RNR79" s="86"/>
      <c r="RNS79" s="86"/>
      <c r="RNT79" s="86"/>
      <c r="RNU79" s="86"/>
      <c r="RNV79" s="86"/>
      <c r="RNW79" s="86"/>
      <c r="RNX79" s="86"/>
      <c r="RNY79" s="86"/>
      <c r="RNZ79" s="86"/>
      <c r="ROA79" s="86"/>
      <c r="ROB79" s="86"/>
      <c r="ROC79" s="86"/>
      <c r="ROD79" s="86"/>
      <c r="ROE79" s="86"/>
      <c r="ROF79" s="86"/>
      <c r="ROG79" s="86"/>
      <c r="ROH79" s="86"/>
      <c r="ROI79" s="86"/>
      <c r="ROJ79" s="86"/>
      <c r="ROK79" s="86"/>
      <c r="ROL79" s="86"/>
      <c r="ROM79" s="86"/>
      <c r="RON79" s="86"/>
      <c r="ROO79" s="86"/>
      <c r="ROP79" s="86"/>
      <c r="ROQ79" s="86"/>
      <c r="ROR79" s="86"/>
      <c r="ROS79" s="86"/>
      <c r="ROT79" s="86"/>
      <c r="ROU79" s="86"/>
      <c r="ROV79" s="86"/>
      <c r="ROW79" s="86"/>
      <c r="ROX79" s="86"/>
      <c r="ROY79" s="86"/>
      <c r="ROZ79" s="86"/>
      <c r="RPA79" s="86"/>
      <c r="RPB79" s="86"/>
      <c r="RPC79" s="86"/>
      <c r="RPD79" s="86"/>
      <c r="RPE79" s="86"/>
      <c r="RPF79" s="86"/>
      <c r="RPG79" s="86"/>
      <c r="RPH79" s="86"/>
      <c r="RPI79" s="86"/>
      <c r="RPJ79" s="86"/>
      <c r="RPK79" s="86"/>
      <c r="RPL79" s="86"/>
      <c r="RPM79" s="86"/>
      <c r="RPN79" s="86"/>
      <c r="RPO79" s="86"/>
      <c r="RPP79" s="86"/>
      <c r="RPQ79" s="86"/>
      <c r="RPR79" s="86"/>
      <c r="RPS79" s="86"/>
      <c r="RPT79" s="86"/>
      <c r="RPU79" s="86"/>
      <c r="RPV79" s="86"/>
      <c r="RPW79" s="86"/>
      <c r="RPX79" s="86"/>
      <c r="RPY79" s="86"/>
      <c r="RPZ79" s="86"/>
      <c r="RQA79" s="86"/>
      <c r="RQB79" s="86"/>
      <c r="RQC79" s="86"/>
      <c r="RQD79" s="86"/>
      <c r="RQE79" s="86"/>
      <c r="RQF79" s="86"/>
      <c r="RQG79" s="86"/>
      <c r="RQH79" s="86"/>
      <c r="RQI79" s="86"/>
      <c r="RQJ79" s="86"/>
      <c r="RQK79" s="86"/>
      <c r="RQL79" s="86"/>
      <c r="RQM79" s="86"/>
      <c r="RQN79" s="86"/>
      <c r="RQO79" s="86"/>
      <c r="RQP79" s="86"/>
      <c r="RQQ79" s="86"/>
      <c r="RQR79" s="86"/>
      <c r="RQS79" s="86"/>
      <c r="RQT79" s="86"/>
      <c r="RQU79" s="86"/>
      <c r="RQV79" s="86"/>
      <c r="RQW79" s="86"/>
      <c r="RQX79" s="86"/>
      <c r="RQY79" s="86"/>
      <c r="RQZ79" s="86"/>
      <c r="RRA79" s="86"/>
      <c r="RRB79" s="86"/>
      <c r="RRC79" s="86"/>
      <c r="RRD79" s="86"/>
      <c r="RRE79" s="86"/>
      <c r="RRF79" s="86"/>
      <c r="RRG79" s="86"/>
      <c r="RRH79" s="86"/>
      <c r="RRI79" s="86"/>
      <c r="RRJ79" s="86"/>
      <c r="RRK79" s="86"/>
      <c r="RRL79" s="86"/>
      <c r="RRM79" s="86"/>
      <c r="RRN79" s="86"/>
      <c r="RRO79" s="86"/>
      <c r="RRP79" s="86"/>
      <c r="RRQ79" s="86"/>
      <c r="RRR79" s="86"/>
      <c r="RRS79" s="86"/>
      <c r="RRT79" s="86"/>
      <c r="RRU79" s="86"/>
      <c r="RRV79" s="86"/>
      <c r="RRW79" s="86"/>
      <c r="RRX79" s="86"/>
      <c r="RRY79" s="86"/>
      <c r="RRZ79" s="86"/>
      <c r="RSA79" s="86"/>
      <c r="RSB79" s="86"/>
      <c r="RSC79" s="86"/>
      <c r="RSD79" s="86"/>
      <c r="RSE79" s="86"/>
      <c r="RSF79" s="86"/>
      <c r="RSG79" s="86"/>
      <c r="RSH79" s="86"/>
      <c r="RSI79" s="86"/>
      <c r="RSJ79" s="86"/>
      <c r="RSK79" s="86"/>
      <c r="RSL79" s="86"/>
      <c r="RSM79" s="86"/>
      <c r="RSN79" s="86"/>
      <c r="RSO79" s="86"/>
      <c r="RSP79" s="86"/>
      <c r="RSQ79" s="86"/>
      <c r="RSR79" s="86"/>
      <c r="RSS79" s="86"/>
      <c r="RST79" s="86"/>
      <c r="RSU79" s="86"/>
      <c r="RSV79" s="86"/>
      <c r="RSW79" s="86"/>
      <c r="RSX79" s="86"/>
      <c r="RSY79" s="86"/>
      <c r="RSZ79" s="86"/>
      <c r="RTA79" s="86"/>
      <c r="RTB79" s="86"/>
      <c r="RTC79" s="86"/>
      <c r="RTD79" s="86"/>
      <c r="RTE79" s="86"/>
      <c r="RTF79" s="86"/>
      <c r="RTG79" s="86"/>
      <c r="RTH79" s="86"/>
      <c r="RTI79" s="86"/>
      <c r="RTJ79" s="86"/>
      <c r="RTK79" s="86"/>
      <c r="RTL79" s="86"/>
      <c r="RTM79" s="86"/>
      <c r="RTN79" s="86"/>
      <c r="RTO79" s="86"/>
      <c r="RTP79" s="86"/>
      <c r="RTQ79" s="86"/>
      <c r="RTR79" s="86"/>
      <c r="RTS79" s="86"/>
      <c r="RTT79" s="86"/>
      <c r="RTU79" s="86"/>
      <c r="RTV79" s="86"/>
      <c r="RTW79" s="86"/>
      <c r="RTX79" s="86"/>
      <c r="RTY79" s="86"/>
      <c r="RTZ79" s="86"/>
      <c r="RUA79" s="86"/>
      <c r="RUB79" s="86"/>
      <c r="RUC79" s="86"/>
      <c r="RUD79" s="86"/>
      <c r="RUE79" s="86"/>
      <c r="RUF79" s="86"/>
      <c r="RUG79" s="86"/>
      <c r="RUH79" s="86"/>
      <c r="RUI79" s="86"/>
      <c r="RUJ79" s="86"/>
      <c r="RUK79" s="86"/>
      <c r="RUL79" s="86"/>
      <c r="RUM79" s="86"/>
      <c r="RUN79" s="86"/>
      <c r="RUO79" s="86"/>
      <c r="RUP79" s="86"/>
      <c r="RUQ79" s="86"/>
      <c r="RUR79" s="86"/>
      <c r="RUS79" s="86"/>
      <c r="RUT79" s="86"/>
      <c r="RUU79" s="86"/>
      <c r="RUV79" s="86"/>
      <c r="RUW79" s="86"/>
      <c r="RUX79" s="86"/>
      <c r="RUY79" s="86"/>
      <c r="RUZ79" s="86"/>
      <c r="RVA79" s="86"/>
      <c r="RVB79" s="86"/>
      <c r="RVC79" s="86"/>
      <c r="RVD79" s="86"/>
      <c r="RVE79" s="86"/>
      <c r="RVF79" s="86"/>
      <c r="RVG79" s="86"/>
      <c r="RVH79" s="86"/>
      <c r="RVI79" s="86"/>
      <c r="RVJ79" s="86"/>
      <c r="RVK79" s="86"/>
      <c r="RVL79" s="86"/>
      <c r="RVM79" s="86"/>
      <c r="RVN79" s="86"/>
      <c r="RVO79" s="86"/>
      <c r="RVP79" s="86"/>
      <c r="RVQ79" s="86"/>
      <c r="RVR79" s="86"/>
      <c r="RVS79" s="86"/>
      <c r="RVT79" s="86"/>
      <c r="RVU79" s="86"/>
      <c r="RVV79" s="86"/>
      <c r="RVW79" s="86"/>
      <c r="RVX79" s="86"/>
      <c r="RVY79" s="86"/>
      <c r="RVZ79" s="86"/>
      <c r="RWA79" s="86"/>
      <c r="RWB79" s="86"/>
      <c r="RWC79" s="86"/>
      <c r="RWD79" s="86"/>
      <c r="RWE79" s="86"/>
      <c r="RWF79" s="86"/>
      <c r="RWG79" s="86"/>
      <c r="RWH79" s="86"/>
      <c r="RWI79" s="86"/>
      <c r="RWJ79" s="86"/>
      <c r="RWK79" s="86"/>
      <c r="RWL79" s="86"/>
      <c r="RWM79" s="86"/>
      <c r="RWN79" s="86"/>
      <c r="RWO79" s="86"/>
      <c r="RWP79" s="86"/>
      <c r="RWQ79" s="86"/>
      <c r="RWR79" s="86"/>
      <c r="RWS79" s="86"/>
      <c r="RWT79" s="86"/>
      <c r="RWU79" s="86"/>
      <c r="RWV79" s="86"/>
      <c r="RWW79" s="86"/>
      <c r="RWX79" s="86"/>
      <c r="RWY79" s="86"/>
      <c r="RWZ79" s="86"/>
      <c r="RXA79" s="86"/>
      <c r="RXB79" s="86"/>
      <c r="RXC79" s="86"/>
      <c r="RXD79" s="86"/>
      <c r="RXE79" s="86"/>
      <c r="RXF79" s="86"/>
      <c r="RXG79" s="86"/>
      <c r="RXH79" s="86"/>
      <c r="RXI79" s="86"/>
      <c r="RXJ79" s="86"/>
      <c r="RXK79" s="86"/>
      <c r="RXL79" s="86"/>
      <c r="RXM79" s="86"/>
      <c r="RXN79" s="86"/>
      <c r="RXO79" s="86"/>
      <c r="RXP79" s="86"/>
      <c r="RXQ79" s="86"/>
      <c r="RXR79" s="86"/>
      <c r="RXS79" s="86"/>
      <c r="RXT79" s="86"/>
      <c r="RXU79" s="86"/>
      <c r="RXV79" s="86"/>
      <c r="RXW79" s="86"/>
      <c r="RXX79" s="86"/>
      <c r="RXY79" s="86"/>
      <c r="RXZ79" s="86"/>
      <c r="RYA79" s="86"/>
      <c r="RYB79" s="86"/>
      <c r="RYC79" s="86"/>
      <c r="RYD79" s="86"/>
      <c r="RYE79" s="86"/>
      <c r="RYF79" s="86"/>
      <c r="RYG79" s="86"/>
      <c r="RYH79" s="86"/>
      <c r="RYI79" s="86"/>
      <c r="RYJ79" s="86"/>
      <c r="RYK79" s="86"/>
      <c r="RYL79" s="86"/>
      <c r="RYM79" s="86"/>
      <c r="RYN79" s="86"/>
      <c r="RYO79" s="86"/>
      <c r="RYP79" s="86"/>
      <c r="RYQ79" s="86"/>
      <c r="RYR79" s="86"/>
      <c r="RYS79" s="86"/>
      <c r="RYT79" s="86"/>
      <c r="RYU79" s="86"/>
      <c r="RYV79" s="86"/>
      <c r="RYW79" s="86"/>
      <c r="RYX79" s="86"/>
      <c r="RYY79" s="86"/>
      <c r="RYZ79" s="86"/>
      <c r="RZA79" s="86"/>
      <c r="RZB79" s="86"/>
      <c r="RZC79" s="86"/>
      <c r="RZD79" s="86"/>
      <c r="RZE79" s="86"/>
      <c r="RZF79" s="86"/>
      <c r="RZG79" s="86"/>
      <c r="RZH79" s="86"/>
      <c r="RZI79" s="86"/>
      <c r="RZJ79" s="86"/>
      <c r="RZK79" s="86"/>
      <c r="RZL79" s="86"/>
      <c r="RZM79" s="86"/>
      <c r="RZN79" s="86"/>
      <c r="RZO79" s="86"/>
      <c r="RZP79" s="86"/>
      <c r="RZQ79" s="86"/>
      <c r="RZR79" s="86"/>
      <c r="RZS79" s="86"/>
      <c r="RZT79" s="86"/>
      <c r="RZU79" s="86"/>
      <c r="RZV79" s="86"/>
      <c r="RZW79" s="86"/>
      <c r="RZX79" s="86"/>
      <c r="RZY79" s="86"/>
      <c r="RZZ79" s="86"/>
      <c r="SAA79" s="86"/>
      <c r="SAB79" s="86"/>
      <c r="SAC79" s="86"/>
      <c r="SAD79" s="86"/>
      <c r="SAE79" s="86"/>
      <c r="SAF79" s="86"/>
      <c r="SAG79" s="86"/>
      <c r="SAH79" s="86"/>
      <c r="SAI79" s="86"/>
      <c r="SAJ79" s="86"/>
      <c r="SAK79" s="86"/>
      <c r="SAL79" s="86"/>
      <c r="SAM79" s="86"/>
      <c r="SAN79" s="86"/>
      <c r="SAO79" s="86"/>
      <c r="SAP79" s="86"/>
      <c r="SAQ79" s="86"/>
      <c r="SAR79" s="86"/>
      <c r="SAS79" s="86"/>
      <c r="SAT79" s="86"/>
      <c r="SAU79" s="86"/>
      <c r="SAV79" s="86"/>
      <c r="SAW79" s="86"/>
      <c r="SAX79" s="86"/>
      <c r="SAY79" s="86"/>
      <c r="SAZ79" s="86"/>
      <c r="SBA79" s="86"/>
      <c r="SBB79" s="86"/>
      <c r="SBC79" s="86"/>
      <c r="SBD79" s="86"/>
      <c r="SBE79" s="86"/>
      <c r="SBF79" s="86"/>
      <c r="SBG79" s="86"/>
      <c r="SBH79" s="86"/>
      <c r="SBI79" s="86"/>
      <c r="SBJ79" s="86"/>
      <c r="SBK79" s="86"/>
      <c r="SBL79" s="86"/>
      <c r="SBM79" s="86"/>
      <c r="SBN79" s="86"/>
      <c r="SBO79" s="86"/>
      <c r="SBP79" s="86"/>
      <c r="SBQ79" s="86"/>
      <c r="SBR79" s="86"/>
      <c r="SBS79" s="86"/>
      <c r="SBT79" s="86"/>
      <c r="SBU79" s="86"/>
      <c r="SBV79" s="86"/>
      <c r="SBW79" s="86"/>
      <c r="SBX79" s="86"/>
      <c r="SBY79" s="86"/>
      <c r="SBZ79" s="86"/>
      <c r="SCA79" s="86"/>
      <c r="SCB79" s="86"/>
      <c r="SCC79" s="86"/>
      <c r="SCD79" s="86"/>
      <c r="SCE79" s="86"/>
      <c r="SCF79" s="86"/>
      <c r="SCG79" s="86"/>
      <c r="SCH79" s="86"/>
      <c r="SCI79" s="86"/>
      <c r="SCJ79" s="86"/>
      <c r="SCK79" s="86"/>
      <c r="SCL79" s="86"/>
      <c r="SCM79" s="86"/>
      <c r="SCN79" s="86"/>
      <c r="SCO79" s="86"/>
      <c r="SCP79" s="86"/>
      <c r="SCQ79" s="86"/>
      <c r="SCR79" s="86"/>
      <c r="SCS79" s="86"/>
      <c r="SCT79" s="86"/>
      <c r="SCU79" s="86"/>
      <c r="SCV79" s="86"/>
      <c r="SCW79" s="86"/>
      <c r="SCX79" s="86"/>
      <c r="SCY79" s="86"/>
      <c r="SCZ79" s="86"/>
      <c r="SDA79" s="86"/>
      <c r="SDB79" s="86"/>
      <c r="SDC79" s="86"/>
      <c r="SDD79" s="86"/>
      <c r="SDE79" s="86"/>
      <c r="SDF79" s="86"/>
      <c r="SDG79" s="86"/>
      <c r="SDH79" s="86"/>
      <c r="SDI79" s="86"/>
      <c r="SDJ79" s="86"/>
      <c r="SDK79" s="86"/>
      <c r="SDL79" s="86"/>
      <c r="SDM79" s="86"/>
      <c r="SDN79" s="86"/>
      <c r="SDO79" s="86"/>
      <c r="SDP79" s="86"/>
      <c r="SDQ79" s="86"/>
      <c r="SDR79" s="86"/>
      <c r="SDS79" s="86"/>
      <c r="SDT79" s="86"/>
      <c r="SDU79" s="86"/>
      <c r="SDV79" s="86"/>
      <c r="SDW79" s="86"/>
      <c r="SDX79" s="86"/>
      <c r="SDY79" s="86"/>
      <c r="SDZ79" s="86"/>
      <c r="SEA79" s="86"/>
      <c r="SEB79" s="86"/>
      <c r="SEC79" s="86"/>
      <c r="SED79" s="86"/>
      <c r="SEE79" s="86"/>
      <c r="SEF79" s="86"/>
      <c r="SEG79" s="86"/>
      <c r="SEH79" s="86"/>
      <c r="SEI79" s="86"/>
      <c r="SEJ79" s="86"/>
      <c r="SEK79" s="86"/>
      <c r="SEL79" s="86"/>
      <c r="SEM79" s="86"/>
      <c r="SEN79" s="86"/>
      <c r="SEO79" s="86"/>
      <c r="SEP79" s="86"/>
      <c r="SEQ79" s="86"/>
      <c r="SER79" s="86"/>
      <c r="SES79" s="86"/>
      <c r="SET79" s="86"/>
      <c r="SEU79" s="86"/>
      <c r="SEV79" s="86"/>
      <c r="SEW79" s="86"/>
      <c r="SEX79" s="86"/>
      <c r="SEY79" s="86"/>
      <c r="SEZ79" s="86"/>
      <c r="SFA79" s="86"/>
      <c r="SFB79" s="86"/>
      <c r="SFC79" s="86"/>
      <c r="SFD79" s="86"/>
      <c r="SFE79" s="86"/>
      <c r="SFF79" s="86"/>
      <c r="SFG79" s="86"/>
      <c r="SFH79" s="86"/>
      <c r="SFI79" s="86"/>
      <c r="SFJ79" s="86"/>
      <c r="SFK79" s="86"/>
      <c r="SFL79" s="86"/>
      <c r="SFM79" s="86"/>
      <c r="SFN79" s="86"/>
      <c r="SFO79" s="86"/>
      <c r="SFP79" s="86"/>
      <c r="SFQ79" s="86"/>
      <c r="SFR79" s="86"/>
      <c r="SFS79" s="86"/>
      <c r="SFT79" s="86"/>
      <c r="SFU79" s="86"/>
      <c r="SFV79" s="86"/>
      <c r="SFW79" s="86"/>
      <c r="SFX79" s="86"/>
      <c r="SFY79" s="86"/>
      <c r="SFZ79" s="86"/>
      <c r="SGA79" s="86"/>
      <c r="SGB79" s="86"/>
      <c r="SGC79" s="86"/>
      <c r="SGD79" s="86"/>
      <c r="SGE79" s="86"/>
      <c r="SGF79" s="86"/>
      <c r="SGG79" s="86"/>
      <c r="SGH79" s="86"/>
      <c r="SGI79" s="86"/>
      <c r="SGJ79" s="86"/>
      <c r="SGK79" s="86"/>
      <c r="SGL79" s="86"/>
      <c r="SGM79" s="86"/>
      <c r="SGN79" s="86"/>
      <c r="SGO79" s="86"/>
      <c r="SGP79" s="86"/>
      <c r="SGQ79" s="86"/>
      <c r="SGR79" s="86"/>
      <c r="SGS79" s="86"/>
      <c r="SGT79" s="86"/>
      <c r="SGU79" s="86"/>
      <c r="SGV79" s="86"/>
      <c r="SGW79" s="86"/>
      <c r="SGX79" s="86"/>
      <c r="SGY79" s="86"/>
      <c r="SGZ79" s="86"/>
      <c r="SHA79" s="86"/>
      <c r="SHB79" s="86"/>
      <c r="SHC79" s="86"/>
      <c r="SHD79" s="86"/>
      <c r="SHE79" s="86"/>
      <c r="SHF79" s="86"/>
      <c r="SHG79" s="86"/>
      <c r="SHH79" s="86"/>
      <c r="SHI79" s="86"/>
      <c r="SHJ79" s="86"/>
      <c r="SHK79" s="86"/>
      <c r="SHL79" s="86"/>
      <c r="SHM79" s="86"/>
      <c r="SHN79" s="86"/>
      <c r="SHO79" s="86"/>
      <c r="SHP79" s="86"/>
      <c r="SHQ79" s="86"/>
      <c r="SHR79" s="86"/>
      <c r="SHS79" s="86"/>
      <c r="SHT79" s="86"/>
      <c r="SHU79" s="86"/>
      <c r="SHV79" s="86"/>
      <c r="SHW79" s="86"/>
      <c r="SHX79" s="86"/>
      <c r="SHY79" s="86"/>
      <c r="SHZ79" s="86"/>
      <c r="SIA79" s="86"/>
      <c r="SIB79" s="86"/>
      <c r="SIC79" s="86"/>
      <c r="SID79" s="86"/>
      <c r="SIE79" s="86"/>
      <c r="SIF79" s="86"/>
      <c r="SIG79" s="86"/>
      <c r="SIH79" s="86"/>
      <c r="SII79" s="86"/>
      <c r="SIJ79" s="86"/>
      <c r="SIK79" s="86"/>
      <c r="SIL79" s="86"/>
      <c r="SIM79" s="86"/>
      <c r="SIN79" s="86"/>
      <c r="SIO79" s="86"/>
      <c r="SIP79" s="86"/>
      <c r="SIQ79" s="86"/>
      <c r="SIR79" s="86"/>
      <c r="SIS79" s="86"/>
      <c r="SIT79" s="86"/>
      <c r="SIU79" s="86"/>
      <c r="SIV79" s="86"/>
      <c r="SIW79" s="86"/>
      <c r="SIX79" s="86"/>
      <c r="SIY79" s="86"/>
      <c r="SIZ79" s="86"/>
      <c r="SJA79" s="86"/>
      <c r="SJB79" s="86"/>
      <c r="SJC79" s="86"/>
      <c r="SJD79" s="86"/>
      <c r="SJE79" s="86"/>
      <c r="SJF79" s="86"/>
      <c r="SJG79" s="86"/>
      <c r="SJH79" s="86"/>
      <c r="SJI79" s="86"/>
      <c r="SJJ79" s="86"/>
      <c r="SJK79" s="86"/>
      <c r="SJL79" s="86"/>
      <c r="SJM79" s="86"/>
      <c r="SJN79" s="86"/>
      <c r="SJO79" s="86"/>
      <c r="SJP79" s="86"/>
      <c r="SJQ79" s="86"/>
      <c r="SJR79" s="86"/>
      <c r="SJS79" s="86"/>
      <c r="SJT79" s="86"/>
      <c r="SJU79" s="86"/>
      <c r="SJV79" s="86"/>
      <c r="SJW79" s="86"/>
      <c r="SJX79" s="86"/>
      <c r="SJY79" s="86"/>
      <c r="SJZ79" s="86"/>
      <c r="SKA79" s="86"/>
      <c r="SKB79" s="86"/>
      <c r="SKC79" s="86"/>
      <c r="SKD79" s="86"/>
      <c r="SKE79" s="86"/>
      <c r="SKF79" s="86"/>
      <c r="SKG79" s="86"/>
      <c r="SKH79" s="86"/>
      <c r="SKI79" s="86"/>
      <c r="SKJ79" s="86"/>
      <c r="SKK79" s="86"/>
      <c r="SKL79" s="86"/>
      <c r="SKM79" s="86"/>
      <c r="SKN79" s="86"/>
      <c r="SKO79" s="86"/>
      <c r="SKP79" s="86"/>
      <c r="SKQ79" s="86"/>
      <c r="SKR79" s="86"/>
      <c r="SKS79" s="86"/>
      <c r="SKT79" s="86"/>
      <c r="SKU79" s="86"/>
      <c r="SKV79" s="86"/>
      <c r="SKW79" s="86"/>
      <c r="SKX79" s="86"/>
      <c r="SKY79" s="86"/>
      <c r="SKZ79" s="86"/>
      <c r="SLA79" s="86"/>
      <c r="SLB79" s="86"/>
      <c r="SLC79" s="86"/>
      <c r="SLD79" s="86"/>
      <c r="SLE79" s="86"/>
      <c r="SLF79" s="86"/>
      <c r="SLG79" s="86"/>
      <c r="SLH79" s="86"/>
      <c r="SLI79" s="86"/>
      <c r="SLJ79" s="86"/>
      <c r="SLK79" s="86"/>
      <c r="SLL79" s="86"/>
      <c r="SLM79" s="86"/>
      <c r="SLN79" s="86"/>
      <c r="SLO79" s="86"/>
      <c r="SLP79" s="86"/>
      <c r="SLQ79" s="86"/>
      <c r="SLR79" s="86"/>
      <c r="SLS79" s="86"/>
      <c r="SLT79" s="86"/>
      <c r="SLU79" s="86"/>
      <c r="SLV79" s="86"/>
      <c r="SLW79" s="86"/>
      <c r="SLX79" s="86"/>
      <c r="SLY79" s="86"/>
      <c r="SLZ79" s="86"/>
      <c r="SMA79" s="86"/>
      <c r="SMB79" s="86"/>
      <c r="SMC79" s="86"/>
      <c r="SMD79" s="86"/>
      <c r="SME79" s="86"/>
      <c r="SMF79" s="86"/>
      <c r="SMG79" s="86"/>
      <c r="SMH79" s="86"/>
      <c r="SMI79" s="86"/>
      <c r="SMJ79" s="86"/>
      <c r="SMK79" s="86"/>
      <c r="SML79" s="86"/>
      <c r="SMM79" s="86"/>
      <c r="SMN79" s="86"/>
      <c r="SMO79" s="86"/>
      <c r="SMP79" s="86"/>
      <c r="SMQ79" s="86"/>
      <c r="SMR79" s="86"/>
      <c r="SMS79" s="86"/>
      <c r="SMT79" s="86"/>
      <c r="SMU79" s="86"/>
      <c r="SMV79" s="86"/>
      <c r="SMW79" s="86"/>
      <c r="SMX79" s="86"/>
      <c r="SMY79" s="86"/>
      <c r="SMZ79" s="86"/>
      <c r="SNA79" s="86"/>
      <c r="SNB79" s="86"/>
      <c r="SNC79" s="86"/>
      <c r="SND79" s="86"/>
      <c r="SNE79" s="86"/>
      <c r="SNF79" s="86"/>
      <c r="SNG79" s="86"/>
      <c r="SNH79" s="86"/>
      <c r="SNI79" s="86"/>
      <c r="SNJ79" s="86"/>
      <c r="SNK79" s="86"/>
      <c r="SNL79" s="86"/>
      <c r="SNM79" s="86"/>
      <c r="SNN79" s="86"/>
      <c r="SNO79" s="86"/>
      <c r="SNP79" s="86"/>
      <c r="SNQ79" s="86"/>
      <c r="SNR79" s="86"/>
      <c r="SNS79" s="86"/>
      <c r="SNT79" s="86"/>
      <c r="SNU79" s="86"/>
      <c r="SNV79" s="86"/>
      <c r="SNW79" s="86"/>
      <c r="SNX79" s="86"/>
      <c r="SNY79" s="86"/>
      <c r="SNZ79" s="86"/>
      <c r="SOA79" s="86"/>
      <c r="SOB79" s="86"/>
      <c r="SOC79" s="86"/>
      <c r="SOD79" s="86"/>
      <c r="SOE79" s="86"/>
      <c r="SOF79" s="86"/>
      <c r="SOG79" s="86"/>
      <c r="SOH79" s="86"/>
      <c r="SOI79" s="86"/>
      <c r="SOJ79" s="86"/>
      <c r="SOK79" s="86"/>
      <c r="SOL79" s="86"/>
      <c r="SOM79" s="86"/>
      <c r="SON79" s="86"/>
      <c r="SOO79" s="86"/>
      <c r="SOP79" s="86"/>
      <c r="SOQ79" s="86"/>
      <c r="SOR79" s="86"/>
      <c r="SOS79" s="86"/>
      <c r="SOT79" s="86"/>
      <c r="SOU79" s="86"/>
      <c r="SOV79" s="86"/>
      <c r="SOW79" s="86"/>
      <c r="SOX79" s="86"/>
      <c r="SOY79" s="86"/>
      <c r="SOZ79" s="86"/>
      <c r="SPA79" s="86"/>
      <c r="SPB79" s="86"/>
      <c r="SPC79" s="86"/>
      <c r="SPD79" s="86"/>
      <c r="SPE79" s="86"/>
      <c r="SPF79" s="86"/>
      <c r="SPG79" s="86"/>
      <c r="SPH79" s="86"/>
      <c r="SPI79" s="86"/>
      <c r="SPJ79" s="86"/>
      <c r="SPK79" s="86"/>
      <c r="SPL79" s="86"/>
      <c r="SPM79" s="86"/>
      <c r="SPN79" s="86"/>
      <c r="SPO79" s="86"/>
      <c r="SPP79" s="86"/>
      <c r="SPQ79" s="86"/>
      <c r="SPR79" s="86"/>
      <c r="SPS79" s="86"/>
      <c r="SPT79" s="86"/>
      <c r="SPU79" s="86"/>
      <c r="SPV79" s="86"/>
      <c r="SPW79" s="86"/>
      <c r="SPX79" s="86"/>
      <c r="SPY79" s="86"/>
      <c r="SPZ79" s="86"/>
      <c r="SQA79" s="86"/>
      <c r="SQB79" s="86"/>
      <c r="SQC79" s="86"/>
      <c r="SQD79" s="86"/>
      <c r="SQE79" s="86"/>
      <c r="SQF79" s="86"/>
      <c r="SQG79" s="86"/>
      <c r="SQH79" s="86"/>
      <c r="SQI79" s="86"/>
      <c r="SQJ79" s="86"/>
      <c r="SQK79" s="86"/>
      <c r="SQL79" s="86"/>
      <c r="SQM79" s="86"/>
      <c r="SQN79" s="86"/>
      <c r="SQO79" s="86"/>
      <c r="SQP79" s="86"/>
      <c r="SQQ79" s="86"/>
      <c r="SQR79" s="86"/>
      <c r="SQS79" s="86"/>
      <c r="SQT79" s="86"/>
      <c r="SQU79" s="86"/>
      <c r="SQV79" s="86"/>
      <c r="SQW79" s="86"/>
      <c r="SQX79" s="86"/>
      <c r="SQY79" s="86"/>
      <c r="SQZ79" s="86"/>
      <c r="SRA79" s="86"/>
      <c r="SRB79" s="86"/>
      <c r="SRC79" s="86"/>
      <c r="SRD79" s="86"/>
      <c r="SRE79" s="86"/>
      <c r="SRF79" s="86"/>
      <c r="SRG79" s="86"/>
      <c r="SRH79" s="86"/>
      <c r="SRI79" s="86"/>
      <c r="SRJ79" s="86"/>
      <c r="SRK79" s="86"/>
      <c r="SRL79" s="86"/>
      <c r="SRM79" s="86"/>
      <c r="SRN79" s="86"/>
      <c r="SRO79" s="86"/>
      <c r="SRP79" s="86"/>
      <c r="SRQ79" s="86"/>
      <c r="SRR79" s="86"/>
      <c r="SRS79" s="86"/>
      <c r="SRT79" s="86"/>
      <c r="SRU79" s="86"/>
      <c r="SRV79" s="86"/>
      <c r="SRW79" s="86"/>
      <c r="SRX79" s="86"/>
      <c r="SRY79" s="86"/>
      <c r="SRZ79" s="86"/>
      <c r="SSA79" s="86"/>
      <c r="SSB79" s="86"/>
      <c r="SSC79" s="86"/>
      <c r="SSD79" s="86"/>
      <c r="SSE79" s="86"/>
      <c r="SSF79" s="86"/>
      <c r="SSG79" s="86"/>
      <c r="SSH79" s="86"/>
      <c r="SSI79" s="86"/>
      <c r="SSJ79" s="86"/>
      <c r="SSK79" s="86"/>
      <c r="SSL79" s="86"/>
      <c r="SSM79" s="86"/>
      <c r="SSN79" s="86"/>
      <c r="SSO79" s="86"/>
      <c r="SSP79" s="86"/>
      <c r="SSQ79" s="86"/>
      <c r="SSR79" s="86"/>
      <c r="SSS79" s="86"/>
      <c r="SST79" s="86"/>
      <c r="SSU79" s="86"/>
      <c r="SSV79" s="86"/>
      <c r="SSW79" s="86"/>
      <c r="SSX79" s="86"/>
      <c r="SSY79" s="86"/>
      <c r="SSZ79" s="86"/>
      <c r="STA79" s="86"/>
      <c r="STB79" s="86"/>
      <c r="STC79" s="86"/>
      <c r="STD79" s="86"/>
      <c r="STE79" s="86"/>
      <c r="STF79" s="86"/>
      <c r="STG79" s="86"/>
      <c r="STH79" s="86"/>
      <c r="STI79" s="86"/>
      <c r="STJ79" s="86"/>
      <c r="STK79" s="86"/>
      <c r="STL79" s="86"/>
      <c r="STM79" s="86"/>
      <c r="STN79" s="86"/>
      <c r="STO79" s="86"/>
      <c r="STP79" s="86"/>
      <c r="STQ79" s="86"/>
      <c r="STR79" s="86"/>
      <c r="STS79" s="86"/>
      <c r="STT79" s="86"/>
      <c r="STU79" s="86"/>
      <c r="STV79" s="86"/>
      <c r="STW79" s="86"/>
      <c r="STX79" s="86"/>
      <c r="STY79" s="86"/>
      <c r="STZ79" s="86"/>
      <c r="SUA79" s="86"/>
      <c r="SUB79" s="86"/>
      <c r="SUC79" s="86"/>
      <c r="SUD79" s="86"/>
      <c r="SUE79" s="86"/>
      <c r="SUF79" s="86"/>
      <c r="SUG79" s="86"/>
      <c r="SUH79" s="86"/>
      <c r="SUI79" s="86"/>
      <c r="SUJ79" s="86"/>
      <c r="SUK79" s="86"/>
      <c r="SUL79" s="86"/>
      <c r="SUM79" s="86"/>
      <c r="SUN79" s="86"/>
      <c r="SUO79" s="86"/>
      <c r="SUP79" s="86"/>
      <c r="SUQ79" s="86"/>
      <c r="SUR79" s="86"/>
      <c r="SUS79" s="86"/>
      <c r="SUT79" s="86"/>
      <c r="SUU79" s="86"/>
      <c r="SUV79" s="86"/>
      <c r="SUW79" s="86"/>
      <c r="SUX79" s="86"/>
      <c r="SUY79" s="86"/>
      <c r="SUZ79" s="86"/>
      <c r="SVA79" s="86"/>
      <c r="SVB79" s="86"/>
      <c r="SVC79" s="86"/>
      <c r="SVD79" s="86"/>
      <c r="SVE79" s="86"/>
      <c r="SVF79" s="86"/>
      <c r="SVG79" s="86"/>
      <c r="SVH79" s="86"/>
      <c r="SVI79" s="86"/>
      <c r="SVJ79" s="86"/>
      <c r="SVK79" s="86"/>
      <c r="SVL79" s="86"/>
      <c r="SVM79" s="86"/>
      <c r="SVN79" s="86"/>
      <c r="SVO79" s="86"/>
      <c r="SVP79" s="86"/>
      <c r="SVQ79" s="86"/>
      <c r="SVR79" s="86"/>
      <c r="SVS79" s="86"/>
      <c r="SVT79" s="86"/>
      <c r="SVU79" s="86"/>
      <c r="SVV79" s="86"/>
      <c r="SVW79" s="86"/>
      <c r="SVX79" s="86"/>
      <c r="SVY79" s="86"/>
      <c r="SVZ79" s="86"/>
      <c r="SWA79" s="86"/>
      <c r="SWB79" s="86"/>
      <c r="SWC79" s="86"/>
      <c r="SWD79" s="86"/>
      <c r="SWE79" s="86"/>
      <c r="SWF79" s="86"/>
      <c r="SWG79" s="86"/>
      <c r="SWH79" s="86"/>
      <c r="SWI79" s="86"/>
      <c r="SWJ79" s="86"/>
      <c r="SWK79" s="86"/>
      <c r="SWL79" s="86"/>
      <c r="SWM79" s="86"/>
      <c r="SWN79" s="86"/>
      <c r="SWO79" s="86"/>
      <c r="SWP79" s="86"/>
      <c r="SWQ79" s="86"/>
      <c r="SWR79" s="86"/>
      <c r="SWS79" s="86"/>
      <c r="SWT79" s="86"/>
      <c r="SWU79" s="86"/>
      <c r="SWV79" s="86"/>
      <c r="SWW79" s="86"/>
      <c r="SWX79" s="86"/>
      <c r="SWY79" s="86"/>
      <c r="SWZ79" s="86"/>
      <c r="SXA79" s="86"/>
      <c r="SXB79" s="86"/>
      <c r="SXC79" s="86"/>
      <c r="SXD79" s="86"/>
      <c r="SXE79" s="86"/>
      <c r="SXF79" s="86"/>
      <c r="SXG79" s="86"/>
      <c r="SXH79" s="86"/>
      <c r="SXI79" s="86"/>
      <c r="SXJ79" s="86"/>
      <c r="SXK79" s="86"/>
      <c r="SXL79" s="86"/>
      <c r="SXM79" s="86"/>
      <c r="SXN79" s="86"/>
      <c r="SXO79" s="86"/>
      <c r="SXP79" s="86"/>
      <c r="SXQ79" s="86"/>
      <c r="SXR79" s="86"/>
      <c r="SXS79" s="86"/>
      <c r="SXT79" s="86"/>
      <c r="SXU79" s="86"/>
      <c r="SXV79" s="86"/>
      <c r="SXW79" s="86"/>
      <c r="SXX79" s="86"/>
      <c r="SXY79" s="86"/>
      <c r="SXZ79" s="86"/>
      <c r="SYA79" s="86"/>
      <c r="SYB79" s="86"/>
      <c r="SYC79" s="86"/>
      <c r="SYD79" s="86"/>
      <c r="SYE79" s="86"/>
      <c r="SYF79" s="86"/>
      <c r="SYG79" s="86"/>
      <c r="SYH79" s="86"/>
      <c r="SYI79" s="86"/>
      <c r="SYJ79" s="86"/>
      <c r="SYK79" s="86"/>
      <c r="SYL79" s="86"/>
      <c r="SYM79" s="86"/>
      <c r="SYN79" s="86"/>
      <c r="SYO79" s="86"/>
      <c r="SYP79" s="86"/>
      <c r="SYQ79" s="86"/>
      <c r="SYR79" s="86"/>
      <c r="SYS79" s="86"/>
      <c r="SYT79" s="86"/>
      <c r="SYU79" s="86"/>
      <c r="SYV79" s="86"/>
      <c r="SYW79" s="86"/>
      <c r="SYX79" s="86"/>
      <c r="SYY79" s="86"/>
      <c r="SYZ79" s="86"/>
      <c r="SZA79" s="86"/>
      <c r="SZB79" s="86"/>
      <c r="SZC79" s="86"/>
      <c r="SZD79" s="86"/>
      <c r="SZE79" s="86"/>
      <c r="SZF79" s="86"/>
      <c r="SZG79" s="86"/>
      <c r="SZH79" s="86"/>
      <c r="SZI79" s="86"/>
      <c r="SZJ79" s="86"/>
      <c r="SZK79" s="86"/>
      <c r="SZL79" s="86"/>
      <c r="SZM79" s="86"/>
      <c r="SZN79" s="86"/>
      <c r="SZO79" s="86"/>
      <c r="SZP79" s="86"/>
      <c r="SZQ79" s="86"/>
      <c r="SZR79" s="86"/>
      <c r="SZS79" s="86"/>
      <c r="SZT79" s="86"/>
      <c r="SZU79" s="86"/>
      <c r="SZV79" s="86"/>
      <c r="SZW79" s="86"/>
      <c r="SZX79" s="86"/>
      <c r="SZY79" s="86"/>
      <c r="SZZ79" s="86"/>
      <c r="TAA79" s="86"/>
      <c r="TAB79" s="86"/>
      <c r="TAC79" s="86"/>
      <c r="TAD79" s="86"/>
      <c r="TAE79" s="86"/>
      <c r="TAF79" s="86"/>
      <c r="TAG79" s="86"/>
      <c r="TAH79" s="86"/>
      <c r="TAI79" s="86"/>
      <c r="TAJ79" s="86"/>
      <c r="TAK79" s="86"/>
      <c r="TAL79" s="86"/>
      <c r="TAM79" s="86"/>
      <c r="TAN79" s="86"/>
      <c r="TAO79" s="86"/>
      <c r="TAP79" s="86"/>
      <c r="TAQ79" s="86"/>
      <c r="TAR79" s="86"/>
      <c r="TAS79" s="86"/>
      <c r="TAT79" s="86"/>
      <c r="TAU79" s="86"/>
      <c r="TAV79" s="86"/>
      <c r="TAW79" s="86"/>
      <c r="TAX79" s="86"/>
      <c r="TAY79" s="86"/>
      <c r="TAZ79" s="86"/>
      <c r="TBA79" s="86"/>
      <c r="TBB79" s="86"/>
      <c r="TBC79" s="86"/>
      <c r="TBD79" s="86"/>
      <c r="TBE79" s="86"/>
      <c r="TBF79" s="86"/>
      <c r="TBG79" s="86"/>
      <c r="TBH79" s="86"/>
      <c r="TBI79" s="86"/>
      <c r="TBJ79" s="86"/>
      <c r="TBK79" s="86"/>
      <c r="TBL79" s="86"/>
      <c r="TBM79" s="86"/>
      <c r="TBN79" s="86"/>
      <c r="TBO79" s="86"/>
      <c r="TBP79" s="86"/>
      <c r="TBQ79" s="86"/>
      <c r="TBR79" s="86"/>
      <c r="TBS79" s="86"/>
      <c r="TBT79" s="86"/>
      <c r="TBU79" s="86"/>
      <c r="TBV79" s="86"/>
      <c r="TBW79" s="86"/>
      <c r="TBX79" s="86"/>
      <c r="TBY79" s="86"/>
      <c r="TBZ79" s="86"/>
      <c r="TCA79" s="86"/>
      <c r="TCB79" s="86"/>
      <c r="TCC79" s="86"/>
      <c r="TCD79" s="86"/>
      <c r="TCE79" s="86"/>
      <c r="TCF79" s="86"/>
      <c r="TCG79" s="86"/>
      <c r="TCH79" s="86"/>
      <c r="TCI79" s="86"/>
      <c r="TCJ79" s="86"/>
      <c r="TCK79" s="86"/>
      <c r="TCL79" s="86"/>
      <c r="TCM79" s="86"/>
      <c r="TCN79" s="86"/>
      <c r="TCO79" s="86"/>
      <c r="TCP79" s="86"/>
      <c r="TCQ79" s="86"/>
      <c r="TCR79" s="86"/>
      <c r="TCS79" s="86"/>
      <c r="TCT79" s="86"/>
      <c r="TCU79" s="86"/>
      <c r="TCV79" s="86"/>
      <c r="TCW79" s="86"/>
      <c r="TCX79" s="86"/>
      <c r="TCY79" s="86"/>
      <c r="TCZ79" s="86"/>
      <c r="TDA79" s="86"/>
      <c r="TDB79" s="86"/>
      <c r="TDC79" s="86"/>
      <c r="TDD79" s="86"/>
      <c r="TDE79" s="86"/>
      <c r="TDF79" s="86"/>
      <c r="TDG79" s="86"/>
      <c r="TDH79" s="86"/>
      <c r="TDI79" s="86"/>
      <c r="TDJ79" s="86"/>
      <c r="TDK79" s="86"/>
      <c r="TDL79" s="86"/>
      <c r="TDM79" s="86"/>
      <c r="TDN79" s="86"/>
      <c r="TDO79" s="86"/>
      <c r="TDP79" s="86"/>
      <c r="TDQ79" s="86"/>
      <c r="TDR79" s="86"/>
      <c r="TDS79" s="86"/>
      <c r="TDT79" s="86"/>
      <c r="TDU79" s="86"/>
      <c r="TDV79" s="86"/>
      <c r="TDW79" s="86"/>
      <c r="TDX79" s="86"/>
      <c r="TDY79" s="86"/>
      <c r="TDZ79" s="86"/>
      <c r="TEA79" s="86"/>
      <c r="TEB79" s="86"/>
      <c r="TEC79" s="86"/>
      <c r="TED79" s="86"/>
      <c r="TEE79" s="86"/>
      <c r="TEF79" s="86"/>
      <c r="TEG79" s="86"/>
      <c r="TEH79" s="86"/>
      <c r="TEI79" s="86"/>
      <c r="TEJ79" s="86"/>
      <c r="TEK79" s="86"/>
      <c r="TEL79" s="86"/>
      <c r="TEM79" s="86"/>
      <c r="TEN79" s="86"/>
      <c r="TEO79" s="86"/>
      <c r="TEP79" s="86"/>
      <c r="TEQ79" s="86"/>
      <c r="TER79" s="86"/>
      <c r="TES79" s="86"/>
      <c r="TET79" s="86"/>
      <c r="TEU79" s="86"/>
      <c r="TEV79" s="86"/>
      <c r="TEW79" s="86"/>
      <c r="TEX79" s="86"/>
      <c r="TEY79" s="86"/>
      <c r="TEZ79" s="86"/>
      <c r="TFA79" s="86"/>
      <c r="TFB79" s="86"/>
      <c r="TFC79" s="86"/>
      <c r="TFD79" s="86"/>
      <c r="TFE79" s="86"/>
      <c r="TFF79" s="86"/>
      <c r="TFG79" s="86"/>
      <c r="TFH79" s="86"/>
      <c r="TFI79" s="86"/>
      <c r="TFJ79" s="86"/>
      <c r="TFK79" s="86"/>
      <c r="TFL79" s="86"/>
      <c r="TFM79" s="86"/>
      <c r="TFN79" s="86"/>
      <c r="TFO79" s="86"/>
      <c r="TFP79" s="86"/>
      <c r="TFQ79" s="86"/>
      <c r="TFR79" s="86"/>
      <c r="TFS79" s="86"/>
      <c r="TFT79" s="86"/>
      <c r="TFU79" s="86"/>
      <c r="TFV79" s="86"/>
      <c r="TFW79" s="86"/>
      <c r="TFX79" s="86"/>
      <c r="TFY79" s="86"/>
      <c r="TFZ79" s="86"/>
      <c r="TGA79" s="86"/>
      <c r="TGB79" s="86"/>
      <c r="TGC79" s="86"/>
      <c r="TGD79" s="86"/>
      <c r="TGE79" s="86"/>
      <c r="TGF79" s="86"/>
      <c r="TGG79" s="86"/>
      <c r="TGH79" s="86"/>
      <c r="TGI79" s="86"/>
      <c r="TGJ79" s="86"/>
      <c r="TGK79" s="86"/>
      <c r="TGL79" s="86"/>
      <c r="TGM79" s="86"/>
      <c r="TGN79" s="86"/>
      <c r="TGO79" s="86"/>
      <c r="TGP79" s="86"/>
      <c r="TGQ79" s="86"/>
      <c r="TGR79" s="86"/>
      <c r="TGS79" s="86"/>
      <c r="TGT79" s="86"/>
      <c r="TGU79" s="86"/>
      <c r="TGV79" s="86"/>
      <c r="TGW79" s="86"/>
      <c r="TGX79" s="86"/>
      <c r="TGY79" s="86"/>
      <c r="TGZ79" s="86"/>
      <c r="THA79" s="86"/>
      <c r="THB79" s="86"/>
      <c r="THC79" s="86"/>
      <c r="THD79" s="86"/>
      <c r="THE79" s="86"/>
      <c r="THF79" s="86"/>
      <c r="THG79" s="86"/>
      <c r="THH79" s="86"/>
      <c r="THI79" s="86"/>
      <c r="THJ79" s="86"/>
      <c r="THK79" s="86"/>
      <c r="THL79" s="86"/>
      <c r="THM79" s="86"/>
      <c r="THN79" s="86"/>
      <c r="THO79" s="86"/>
      <c r="THP79" s="86"/>
      <c r="THQ79" s="86"/>
      <c r="THR79" s="86"/>
      <c r="THS79" s="86"/>
      <c r="THT79" s="86"/>
      <c r="THU79" s="86"/>
      <c r="THV79" s="86"/>
      <c r="THW79" s="86"/>
      <c r="THX79" s="86"/>
      <c r="THY79" s="86"/>
      <c r="THZ79" s="86"/>
      <c r="TIA79" s="86"/>
      <c r="TIB79" s="86"/>
      <c r="TIC79" s="86"/>
      <c r="TID79" s="86"/>
      <c r="TIE79" s="86"/>
      <c r="TIF79" s="86"/>
      <c r="TIG79" s="86"/>
      <c r="TIH79" s="86"/>
      <c r="TII79" s="86"/>
      <c r="TIJ79" s="86"/>
      <c r="TIK79" s="86"/>
      <c r="TIL79" s="86"/>
      <c r="TIM79" s="86"/>
      <c r="TIN79" s="86"/>
      <c r="TIO79" s="86"/>
      <c r="TIP79" s="86"/>
      <c r="TIQ79" s="86"/>
      <c r="TIR79" s="86"/>
      <c r="TIS79" s="86"/>
      <c r="TIT79" s="86"/>
      <c r="TIU79" s="86"/>
      <c r="TIV79" s="86"/>
      <c r="TIW79" s="86"/>
      <c r="TIX79" s="86"/>
      <c r="TIY79" s="86"/>
      <c r="TIZ79" s="86"/>
      <c r="TJA79" s="86"/>
      <c r="TJB79" s="86"/>
      <c r="TJC79" s="86"/>
      <c r="TJD79" s="86"/>
      <c r="TJE79" s="86"/>
      <c r="TJF79" s="86"/>
      <c r="TJG79" s="86"/>
      <c r="TJH79" s="86"/>
      <c r="TJI79" s="86"/>
      <c r="TJJ79" s="86"/>
      <c r="TJK79" s="86"/>
      <c r="TJL79" s="86"/>
      <c r="TJM79" s="86"/>
      <c r="TJN79" s="86"/>
      <c r="TJO79" s="86"/>
      <c r="TJP79" s="86"/>
      <c r="TJQ79" s="86"/>
      <c r="TJR79" s="86"/>
      <c r="TJS79" s="86"/>
      <c r="TJT79" s="86"/>
      <c r="TJU79" s="86"/>
      <c r="TJV79" s="86"/>
      <c r="TJW79" s="86"/>
      <c r="TJX79" s="86"/>
      <c r="TJY79" s="86"/>
      <c r="TJZ79" s="86"/>
      <c r="TKA79" s="86"/>
      <c r="TKB79" s="86"/>
      <c r="TKC79" s="86"/>
      <c r="TKD79" s="86"/>
      <c r="TKE79" s="86"/>
      <c r="TKF79" s="86"/>
      <c r="TKG79" s="86"/>
      <c r="TKH79" s="86"/>
      <c r="TKI79" s="86"/>
      <c r="TKJ79" s="86"/>
      <c r="TKK79" s="86"/>
      <c r="TKL79" s="86"/>
      <c r="TKM79" s="86"/>
      <c r="TKN79" s="86"/>
      <c r="TKO79" s="86"/>
      <c r="TKP79" s="86"/>
      <c r="TKQ79" s="86"/>
      <c r="TKR79" s="86"/>
      <c r="TKS79" s="86"/>
      <c r="TKT79" s="86"/>
      <c r="TKU79" s="86"/>
      <c r="TKV79" s="86"/>
      <c r="TKW79" s="86"/>
      <c r="TKX79" s="86"/>
      <c r="TKY79" s="86"/>
      <c r="TKZ79" s="86"/>
      <c r="TLA79" s="86"/>
      <c r="TLB79" s="86"/>
      <c r="TLC79" s="86"/>
      <c r="TLD79" s="86"/>
      <c r="TLE79" s="86"/>
      <c r="TLF79" s="86"/>
      <c r="TLG79" s="86"/>
      <c r="TLH79" s="86"/>
      <c r="TLI79" s="86"/>
      <c r="TLJ79" s="86"/>
      <c r="TLK79" s="86"/>
      <c r="TLL79" s="86"/>
      <c r="TLM79" s="86"/>
      <c r="TLN79" s="86"/>
      <c r="TLO79" s="86"/>
      <c r="TLP79" s="86"/>
      <c r="TLQ79" s="86"/>
      <c r="TLR79" s="86"/>
      <c r="TLS79" s="86"/>
      <c r="TLT79" s="86"/>
      <c r="TLU79" s="86"/>
      <c r="TLV79" s="86"/>
      <c r="TLW79" s="86"/>
      <c r="TLX79" s="86"/>
      <c r="TLY79" s="86"/>
      <c r="TLZ79" s="86"/>
      <c r="TMA79" s="86"/>
      <c r="TMB79" s="86"/>
      <c r="TMC79" s="86"/>
      <c r="TMD79" s="86"/>
      <c r="TME79" s="86"/>
      <c r="TMF79" s="86"/>
      <c r="TMG79" s="86"/>
      <c r="TMH79" s="86"/>
      <c r="TMI79" s="86"/>
      <c r="TMJ79" s="86"/>
      <c r="TMK79" s="86"/>
      <c r="TML79" s="86"/>
      <c r="TMM79" s="86"/>
      <c r="TMN79" s="86"/>
      <c r="TMO79" s="86"/>
      <c r="TMP79" s="86"/>
      <c r="TMQ79" s="86"/>
      <c r="TMR79" s="86"/>
      <c r="TMS79" s="86"/>
      <c r="TMT79" s="86"/>
      <c r="TMU79" s="86"/>
      <c r="TMV79" s="86"/>
      <c r="TMW79" s="86"/>
      <c r="TMX79" s="86"/>
      <c r="TMY79" s="86"/>
      <c r="TMZ79" s="86"/>
      <c r="TNA79" s="86"/>
      <c r="TNB79" s="86"/>
      <c r="TNC79" s="86"/>
      <c r="TND79" s="86"/>
      <c r="TNE79" s="86"/>
      <c r="TNF79" s="86"/>
      <c r="TNG79" s="86"/>
      <c r="TNH79" s="86"/>
      <c r="TNI79" s="86"/>
      <c r="TNJ79" s="86"/>
      <c r="TNK79" s="86"/>
      <c r="TNL79" s="86"/>
      <c r="TNM79" s="86"/>
      <c r="TNN79" s="86"/>
      <c r="TNO79" s="86"/>
      <c r="TNP79" s="86"/>
      <c r="TNQ79" s="86"/>
      <c r="TNR79" s="86"/>
      <c r="TNS79" s="86"/>
      <c r="TNT79" s="86"/>
      <c r="TNU79" s="86"/>
      <c r="TNV79" s="86"/>
      <c r="TNW79" s="86"/>
      <c r="TNX79" s="86"/>
      <c r="TNY79" s="86"/>
      <c r="TNZ79" s="86"/>
      <c r="TOA79" s="86"/>
      <c r="TOB79" s="86"/>
      <c r="TOC79" s="86"/>
      <c r="TOD79" s="86"/>
      <c r="TOE79" s="86"/>
      <c r="TOF79" s="86"/>
      <c r="TOG79" s="86"/>
      <c r="TOH79" s="86"/>
      <c r="TOI79" s="86"/>
      <c r="TOJ79" s="86"/>
      <c r="TOK79" s="86"/>
      <c r="TOL79" s="86"/>
      <c r="TOM79" s="86"/>
      <c r="TON79" s="86"/>
      <c r="TOO79" s="86"/>
      <c r="TOP79" s="86"/>
      <c r="TOQ79" s="86"/>
      <c r="TOR79" s="86"/>
      <c r="TOS79" s="86"/>
      <c r="TOT79" s="86"/>
      <c r="TOU79" s="86"/>
      <c r="TOV79" s="86"/>
      <c r="TOW79" s="86"/>
      <c r="TOX79" s="86"/>
      <c r="TOY79" s="86"/>
      <c r="TOZ79" s="86"/>
      <c r="TPA79" s="86"/>
      <c r="TPB79" s="86"/>
      <c r="TPC79" s="86"/>
      <c r="TPD79" s="86"/>
      <c r="TPE79" s="86"/>
      <c r="TPF79" s="86"/>
      <c r="TPG79" s="86"/>
      <c r="TPH79" s="86"/>
      <c r="TPI79" s="86"/>
      <c r="TPJ79" s="86"/>
      <c r="TPK79" s="86"/>
      <c r="TPL79" s="86"/>
      <c r="TPM79" s="86"/>
      <c r="TPN79" s="86"/>
      <c r="TPO79" s="86"/>
      <c r="TPP79" s="86"/>
      <c r="TPQ79" s="86"/>
      <c r="TPR79" s="86"/>
      <c r="TPS79" s="86"/>
      <c r="TPT79" s="86"/>
      <c r="TPU79" s="86"/>
      <c r="TPV79" s="86"/>
      <c r="TPW79" s="86"/>
      <c r="TPX79" s="86"/>
      <c r="TPY79" s="86"/>
      <c r="TPZ79" s="86"/>
      <c r="TQA79" s="86"/>
      <c r="TQB79" s="86"/>
      <c r="TQC79" s="86"/>
      <c r="TQD79" s="86"/>
      <c r="TQE79" s="86"/>
      <c r="TQF79" s="86"/>
      <c r="TQG79" s="86"/>
      <c r="TQH79" s="86"/>
      <c r="TQI79" s="86"/>
      <c r="TQJ79" s="86"/>
      <c r="TQK79" s="86"/>
      <c r="TQL79" s="86"/>
      <c r="TQM79" s="86"/>
      <c r="TQN79" s="86"/>
      <c r="TQO79" s="86"/>
      <c r="TQP79" s="86"/>
      <c r="TQQ79" s="86"/>
      <c r="TQR79" s="86"/>
      <c r="TQS79" s="86"/>
      <c r="TQT79" s="86"/>
      <c r="TQU79" s="86"/>
      <c r="TQV79" s="86"/>
      <c r="TQW79" s="86"/>
      <c r="TQX79" s="86"/>
      <c r="TQY79" s="86"/>
      <c r="TQZ79" s="86"/>
      <c r="TRA79" s="86"/>
      <c r="TRB79" s="86"/>
      <c r="TRC79" s="86"/>
      <c r="TRD79" s="86"/>
      <c r="TRE79" s="86"/>
      <c r="TRF79" s="86"/>
      <c r="TRG79" s="86"/>
      <c r="TRH79" s="86"/>
      <c r="TRI79" s="86"/>
      <c r="TRJ79" s="86"/>
      <c r="TRK79" s="86"/>
      <c r="TRL79" s="86"/>
      <c r="TRM79" s="86"/>
      <c r="TRN79" s="86"/>
      <c r="TRO79" s="86"/>
      <c r="TRP79" s="86"/>
      <c r="TRQ79" s="86"/>
      <c r="TRR79" s="86"/>
      <c r="TRS79" s="86"/>
      <c r="TRT79" s="86"/>
      <c r="TRU79" s="86"/>
      <c r="TRV79" s="86"/>
      <c r="TRW79" s="86"/>
      <c r="TRX79" s="86"/>
      <c r="TRY79" s="86"/>
      <c r="TRZ79" s="86"/>
      <c r="TSA79" s="86"/>
      <c r="TSB79" s="86"/>
      <c r="TSC79" s="86"/>
      <c r="TSD79" s="86"/>
      <c r="TSE79" s="86"/>
      <c r="TSF79" s="86"/>
      <c r="TSG79" s="86"/>
      <c r="TSH79" s="86"/>
      <c r="TSI79" s="86"/>
      <c r="TSJ79" s="86"/>
      <c r="TSK79" s="86"/>
      <c r="TSL79" s="86"/>
      <c r="TSM79" s="86"/>
      <c r="TSN79" s="86"/>
      <c r="TSO79" s="86"/>
      <c r="TSP79" s="86"/>
      <c r="TSQ79" s="86"/>
      <c r="TSR79" s="86"/>
      <c r="TSS79" s="86"/>
      <c r="TST79" s="86"/>
      <c r="TSU79" s="86"/>
      <c r="TSV79" s="86"/>
      <c r="TSW79" s="86"/>
      <c r="TSX79" s="86"/>
      <c r="TSY79" s="86"/>
      <c r="TSZ79" s="86"/>
      <c r="TTA79" s="86"/>
      <c r="TTB79" s="86"/>
      <c r="TTC79" s="86"/>
      <c r="TTD79" s="86"/>
      <c r="TTE79" s="86"/>
      <c r="TTF79" s="86"/>
      <c r="TTG79" s="86"/>
      <c r="TTH79" s="86"/>
      <c r="TTI79" s="86"/>
      <c r="TTJ79" s="86"/>
      <c r="TTK79" s="86"/>
      <c r="TTL79" s="86"/>
      <c r="TTM79" s="86"/>
      <c r="TTN79" s="86"/>
      <c r="TTO79" s="86"/>
      <c r="TTP79" s="86"/>
      <c r="TTQ79" s="86"/>
      <c r="TTR79" s="86"/>
      <c r="TTS79" s="86"/>
      <c r="TTT79" s="86"/>
      <c r="TTU79" s="86"/>
      <c r="TTV79" s="86"/>
      <c r="TTW79" s="86"/>
      <c r="TTX79" s="86"/>
      <c r="TTY79" s="86"/>
      <c r="TTZ79" s="86"/>
      <c r="TUA79" s="86"/>
      <c r="TUB79" s="86"/>
      <c r="TUC79" s="86"/>
      <c r="TUD79" s="86"/>
      <c r="TUE79" s="86"/>
      <c r="TUF79" s="86"/>
      <c r="TUG79" s="86"/>
      <c r="TUH79" s="86"/>
      <c r="TUI79" s="86"/>
      <c r="TUJ79" s="86"/>
      <c r="TUK79" s="86"/>
      <c r="TUL79" s="86"/>
      <c r="TUM79" s="86"/>
      <c r="TUN79" s="86"/>
      <c r="TUO79" s="86"/>
      <c r="TUP79" s="86"/>
      <c r="TUQ79" s="86"/>
      <c r="TUR79" s="86"/>
      <c r="TUS79" s="86"/>
      <c r="TUT79" s="86"/>
      <c r="TUU79" s="86"/>
      <c r="TUV79" s="86"/>
      <c r="TUW79" s="86"/>
      <c r="TUX79" s="86"/>
      <c r="TUY79" s="86"/>
      <c r="TUZ79" s="86"/>
      <c r="TVA79" s="86"/>
      <c r="TVB79" s="86"/>
      <c r="TVC79" s="86"/>
      <c r="TVD79" s="86"/>
      <c r="TVE79" s="86"/>
      <c r="TVF79" s="86"/>
      <c r="TVG79" s="86"/>
      <c r="TVH79" s="86"/>
      <c r="TVI79" s="86"/>
      <c r="TVJ79" s="86"/>
      <c r="TVK79" s="86"/>
      <c r="TVL79" s="86"/>
      <c r="TVM79" s="86"/>
      <c r="TVN79" s="86"/>
      <c r="TVO79" s="86"/>
      <c r="TVP79" s="86"/>
      <c r="TVQ79" s="86"/>
      <c r="TVR79" s="86"/>
      <c r="TVS79" s="86"/>
      <c r="TVT79" s="86"/>
      <c r="TVU79" s="86"/>
      <c r="TVV79" s="86"/>
      <c r="TVW79" s="86"/>
      <c r="TVX79" s="86"/>
      <c r="TVY79" s="86"/>
      <c r="TVZ79" s="86"/>
      <c r="TWA79" s="86"/>
      <c r="TWB79" s="86"/>
      <c r="TWC79" s="86"/>
      <c r="TWD79" s="86"/>
      <c r="TWE79" s="86"/>
      <c r="TWF79" s="86"/>
      <c r="TWG79" s="86"/>
      <c r="TWH79" s="86"/>
      <c r="TWI79" s="86"/>
      <c r="TWJ79" s="86"/>
      <c r="TWK79" s="86"/>
      <c r="TWL79" s="86"/>
      <c r="TWM79" s="86"/>
      <c r="TWN79" s="86"/>
      <c r="TWO79" s="86"/>
      <c r="TWP79" s="86"/>
      <c r="TWQ79" s="86"/>
      <c r="TWR79" s="86"/>
      <c r="TWS79" s="86"/>
      <c r="TWT79" s="86"/>
      <c r="TWU79" s="86"/>
      <c r="TWV79" s="86"/>
      <c r="TWW79" s="86"/>
      <c r="TWX79" s="86"/>
      <c r="TWY79" s="86"/>
      <c r="TWZ79" s="86"/>
      <c r="TXA79" s="86"/>
      <c r="TXB79" s="86"/>
      <c r="TXC79" s="86"/>
      <c r="TXD79" s="86"/>
      <c r="TXE79" s="86"/>
      <c r="TXF79" s="86"/>
      <c r="TXG79" s="86"/>
      <c r="TXH79" s="86"/>
      <c r="TXI79" s="86"/>
      <c r="TXJ79" s="86"/>
      <c r="TXK79" s="86"/>
      <c r="TXL79" s="86"/>
      <c r="TXM79" s="86"/>
      <c r="TXN79" s="86"/>
      <c r="TXO79" s="86"/>
      <c r="TXP79" s="86"/>
      <c r="TXQ79" s="86"/>
      <c r="TXR79" s="86"/>
      <c r="TXS79" s="86"/>
      <c r="TXT79" s="86"/>
      <c r="TXU79" s="86"/>
      <c r="TXV79" s="86"/>
      <c r="TXW79" s="86"/>
      <c r="TXX79" s="86"/>
      <c r="TXY79" s="86"/>
      <c r="TXZ79" s="86"/>
      <c r="TYA79" s="86"/>
      <c r="TYB79" s="86"/>
      <c r="TYC79" s="86"/>
      <c r="TYD79" s="86"/>
      <c r="TYE79" s="86"/>
      <c r="TYF79" s="86"/>
      <c r="TYG79" s="86"/>
      <c r="TYH79" s="86"/>
      <c r="TYI79" s="86"/>
      <c r="TYJ79" s="86"/>
      <c r="TYK79" s="86"/>
      <c r="TYL79" s="86"/>
      <c r="TYM79" s="86"/>
      <c r="TYN79" s="86"/>
      <c r="TYO79" s="86"/>
      <c r="TYP79" s="86"/>
      <c r="TYQ79" s="86"/>
      <c r="TYR79" s="86"/>
      <c r="TYS79" s="86"/>
      <c r="TYT79" s="86"/>
      <c r="TYU79" s="86"/>
      <c r="TYV79" s="86"/>
      <c r="TYW79" s="86"/>
      <c r="TYX79" s="86"/>
      <c r="TYY79" s="86"/>
      <c r="TYZ79" s="86"/>
      <c r="TZA79" s="86"/>
      <c r="TZB79" s="86"/>
      <c r="TZC79" s="86"/>
      <c r="TZD79" s="86"/>
      <c r="TZE79" s="86"/>
      <c r="TZF79" s="86"/>
      <c r="TZG79" s="86"/>
      <c r="TZH79" s="86"/>
      <c r="TZI79" s="86"/>
      <c r="TZJ79" s="86"/>
      <c r="TZK79" s="86"/>
      <c r="TZL79" s="86"/>
      <c r="TZM79" s="86"/>
      <c r="TZN79" s="86"/>
      <c r="TZO79" s="86"/>
      <c r="TZP79" s="86"/>
      <c r="TZQ79" s="86"/>
      <c r="TZR79" s="86"/>
      <c r="TZS79" s="86"/>
      <c r="TZT79" s="86"/>
      <c r="TZU79" s="86"/>
      <c r="TZV79" s="86"/>
      <c r="TZW79" s="86"/>
      <c r="TZX79" s="86"/>
      <c r="TZY79" s="86"/>
      <c r="TZZ79" s="86"/>
      <c r="UAA79" s="86"/>
      <c r="UAB79" s="86"/>
      <c r="UAC79" s="86"/>
      <c r="UAD79" s="86"/>
      <c r="UAE79" s="86"/>
      <c r="UAF79" s="86"/>
      <c r="UAG79" s="86"/>
      <c r="UAH79" s="86"/>
      <c r="UAI79" s="86"/>
      <c r="UAJ79" s="86"/>
      <c r="UAK79" s="86"/>
      <c r="UAL79" s="86"/>
      <c r="UAM79" s="86"/>
      <c r="UAN79" s="86"/>
      <c r="UAO79" s="86"/>
      <c r="UAP79" s="86"/>
      <c r="UAQ79" s="86"/>
      <c r="UAR79" s="86"/>
      <c r="UAS79" s="86"/>
      <c r="UAT79" s="86"/>
      <c r="UAU79" s="86"/>
      <c r="UAV79" s="86"/>
      <c r="UAW79" s="86"/>
      <c r="UAX79" s="86"/>
      <c r="UAY79" s="86"/>
      <c r="UAZ79" s="86"/>
      <c r="UBA79" s="86"/>
      <c r="UBB79" s="86"/>
      <c r="UBC79" s="86"/>
      <c r="UBD79" s="86"/>
      <c r="UBE79" s="86"/>
      <c r="UBF79" s="86"/>
      <c r="UBG79" s="86"/>
      <c r="UBH79" s="86"/>
      <c r="UBI79" s="86"/>
      <c r="UBJ79" s="86"/>
      <c r="UBK79" s="86"/>
      <c r="UBL79" s="86"/>
      <c r="UBM79" s="86"/>
      <c r="UBN79" s="86"/>
      <c r="UBO79" s="86"/>
      <c r="UBP79" s="86"/>
      <c r="UBQ79" s="86"/>
      <c r="UBR79" s="86"/>
      <c r="UBS79" s="86"/>
      <c r="UBT79" s="86"/>
      <c r="UBU79" s="86"/>
      <c r="UBV79" s="86"/>
      <c r="UBW79" s="86"/>
      <c r="UBX79" s="86"/>
      <c r="UBY79" s="86"/>
      <c r="UBZ79" s="86"/>
      <c r="UCA79" s="86"/>
      <c r="UCB79" s="86"/>
      <c r="UCC79" s="86"/>
      <c r="UCD79" s="86"/>
      <c r="UCE79" s="86"/>
      <c r="UCF79" s="86"/>
      <c r="UCG79" s="86"/>
      <c r="UCH79" s="86"/>
      <c r="UCI79" s="86"/>
      <c r="UCJ79" s="86"/>
      <c r="UCK79" s="86"/>
      <c r="UCL79" s="86"/>
      <c r="UCM79" s="86"/>
      <c r="UCN79" s="86"/>
      <c r="UCO79" s="86"/>
      <c r="UCP79" s="86"/>
      <c r="UCQ79" s="86"/>
      <c r="UCR79" s="86"/>
      <c r="UCS79" s="86"/>
      <c r="UCT79" s="86"/>
      <c r="UCU79" s="86"/>
      <c r="UCV79" s="86"/>
      <c r="UCW79" s="86"/>
      <c r="UCX79" s="86"/>
      <c r="UCY79" s="86"/>
      <c r="UCZ79" s="86"/>
      <c r="UDA79" s="86"/>
      <c r="UDB79" s="86"/>
      <c r="UDC79" s="86"/>
      <c r="UDD79" s="86"/>
      <c r="UDE79" s="86"/>
      <c r="UDF79" s="86"/>
      <c r="UDG79" s="86"/>
      <c r="UDH79" s="86"/>
      <c r="UDI79" s="86"/>
      <c r="UDJ79" s="86"/>
      <c r="UDK79" s="86"/>
      <c r="UDL79" s="86"/>
      <c r="UDM79" s="86"/>
      <c r="UDN79" s="86"/>
      <c r="UDO79" s="86"/>
      <c r="UDP79" s="86"/>
      <c r="UDQ79" s="86"/>
      <c r="UDR79" s="86"/>
      <c r="UDS79" s="86"/>
      <c r="UDT79" s="86"/>
      <c r="UDU79" s="86"/>
      <c r="UDV79" s="86"/>
      <c r="UDW79" s="86"/>
      <c r="UDX79" s="86"/>
      <c r="UDY79" s="86"/>
      <c r="UDZ79" s="86"/>
      <c r="UEA79" s="86"/>
      <c r="UEB79" s="86"/>
      <c r="UEC79" s="86"/>
      <c r="UED79" s="86"/>
      <c r="UEE79" s="86"/>
      <c r="UEF79" s="86"/>
      <c r="UEG79" s="86"/>
      <c r="UEH79" s="86"/>
      <c r="UEI79" s="86"/>
      <c r="UEJ79" s="86"/>
      <c r="UEK79" s="86"/>
      <c r="UEL79" s="86"/>
      <c r="UEM79" s="86"/>
      <c r="UEN79" s="86"/>
      <c r="UEO79" s="86"/>
      <c r="UEP79" s="86"/>
      <c r="UEQ79" s="86"/>
      <c r="UER79" s="86"/>
      <c r="UES79" s="86"/>
      <c r="UET79" s="86"/>
      <c r="UEU79" s="86"/>
      <c r="UEV79" s="86"/>
      <c r="UEW79" s="86"/>
      <c r="UEX79" s="86"/>
      <c r="UEY79" s="86"/>
      <c r="UEZ79" s="86"/>
      <c r="UFA79" s="86"/>
      <c r="UFB79" s="86"/>
      <c r="UFC79" s="86"/>
      <c r="UFD79" s="86"/>
      <c r="UFE79" s="86"/>
      <c r="UFF79" s="86"/>
      <c r="UFG79" s="86"/>
      <c r="UFH79" s="86"/>
      <c r="UFI79" s="86"/>
      <c r="UFJ79" s="86"/>
      <c r="UFK79" s="86"/>
      <c r="UFL79" s="86"/>
      <c r="UFM79" s="86"/>
      <c r="UFN79" s="86"/>
      <c r="UFO79" s="86"/>
      <c r="UFP79" s="86"/>
      <c r="UFQ79" s="86"/>
      <c r="UFR79" s="86"/>
      <c r="UFS79" s="86"/>
      <c r="UFT79" s="86"/>
      <c r="UFU79" s="86"/>
      <c r="UFV79" s="86"/>
      <c r="UFW79" s="86"/>
      <c r="UFX79" s="86"/>
      <c r="UFY79" s="86"/>
      <c r="UFZ79" s="86"/>
      <c r="UGA79" s="86"/>
      <c r="UGB79" s="86"/>
      <c r="UGC79" s="86"/>
      <c r="UGD79" s="86"/>
      <c r="UGE79" s="86"/>
      <c r="UGF79" s="86"/>
      <c r="UGG79" s="86"/>
      <c r="UGH79" s="86"/>
      <c r="UGI79" s="86"/>
      <c r="UGJ79" s="86"/>
      <c r="UGK79" s="86"/>
      <c r="UGL79" s="86"/>
      <c r="UGM79" s="86"/>
      <c r="UGN79" s="86"/>
      <c r="UGO79" s="86"/>
      <c r="UGP79" s="86"/>
      <c r="UGQ79" s="86"/>
      <c r="UGR79" s="86"/>
      <c r="UGS79" s="86"/>
      <c r="UGT79" s="86"/>
      <c r="UGU79" s="86"/>
      <c r="UGV79" s="86"/>
      <c r="UGW79" s="86"/>
      <c r="UGX79" s="86"/>
      <c r="UGY79" s="86"/>
      <c r="UGZ79" s="86"/>
      <c r="UHA79" s="86"/>
      <c r="UHB79" s="86"/>
      <c r="UHC79" s="86"/>
      <c r="UHD79" s="86"/>
      <c r="UHE79" s="86"/>
      <c r="UHF79" s="86"/>
      <c r="UHG79" s="86"/>
      <c r="UHH79" s="86"/>
      <c r="UHI79" s="86"/>
      <c r="UHJ79" s="86"/>
      <c r="UHK79" s="86"/>
      <c r="UHL79" s="86"/>
      <c r="UHM79" s="86"/>
      <c r="UHN79" s="86"/>
      <c r="UHO79" s="86"/>
      <c r="UHP79" s="86"/>
      <c r="UHQ79" s="86"/>
      <c r="UHR79" s="86"/>
      <c r="UHS79" s="86"/>
      <c r="UHT79" s="86"/>
      <c r="UHU79" s="86"/>
      <c r="UHV79" s="86"/>
      <c r="UHW79" s="86"/>
      <c r="UHX79" s="86"/>
      <c r="UHY79" s="86"/>
      <c r="UHZ79" s="86"/>
      <c r="UIA79" s="86"/>
      <c r="UIB79" s="86"/>
      <c r="UIC79" s="86"/>
      <c r="UID79" s="86"/>
      <c r="UIE79" s="86"/>
      <c r="UIF79" s="86"/>
      <c r="UIG79" s="86"/>
      <c r="UIH79" s="86"/>
      <c r="UII79" s="86"/>
      <c r="UIJ79" s="86"/>
      <c r="UIK79" s="86"/>
      <c r="UIL79" s="86"/>
      <c r="UIM79" s="86"/>
      <c r="UIN79" s="86"/>
      <c r="UIO79" s="86"/>
      <c r="UIP79" s="86"/>
      <c r="UIQ79" s="86"/>
      <c r="UIR79" s="86"/>
      <c r="UIS79" s="86"/>
      <c r="UIT79" s="86"/>
      <c r="UIU79" s="86"/>
      <c r="UIV79" s="86"/>
      <c r="UIW79" s="86"/>
      <c r="UIX79" s="86"/>
      <c r="UIY79" s="86"/>
      <c r="UIZ79" s="86"/>
      <c r="UJA79" s="86"/>
      <c r="UJB79" s="86"/>
      <c r="UJC79" s="86"/>
      <c r="UJD79" s="86"/>
      <c r="UJE79" s="86"/>
      <c r="UJF79" s="86"/>
      <c r="UJG79" s="86"/>
      <c r="UJH79" s="86"/>
      <c r="UJI79" s="86"/>
      <c r="UJJ79" s="86"/>
      <c r="UJK79" s="86"/>
      <c r="UJL79" s="86"/>
      <c r="UJM79" s="86"/>
      <c r="UJN79" s="86"/>
      <c r="UJO79" s="86"/>
      <c r="UJP79" s="86"/>
      <c r="UJQ79" s="86"/>
      <c r="UJR79" s="86"/>
      <c r="UJS79" s="86"/>
      <c r="UJT79" s="86"/>
      <c r="UJU79" s="86"/>
      <c r="UJV79" s="86"/>
      <c r="UJW79" s="86"/>
      <c r="UJX79" s="86"/>
      <c r="UJY79" s="86"/>
      <c r="UJZ79" s="86"/>
      <c r="UKA79" s="86"/>
      <c r="UKB79" s="86"/>
      <c r="UKC79" s="86"/>
      <c r="UKD79" s="86"/>
      <c r="UKE79" s="86"/>
      <c r="UKF79" s="86"/>
      <c r="UKG79" s="86"/>
      <c r="UKH79" s="86"/>
      <c r="UKI79" s="86"/>
      <c r="UKJ79" s="86"/>
      <c r="UKK79" s="86"/>
      <c r="UKL79" s="86"/>
      <c r="UKM79" s="86"/>
      <c r="UKN79" s="86"/>
      <c r="UKO79" s="86"/>
      <c r="UKP79" s="86"/>
      <c r="UKQ79" s="86"/>
      <c r="UKR79" s="86"/>
      <c r="UKS79" s="86"/>
      <c r="UKT79" s="86"/>
      <c r="UKU79" s="86"/>
      <c r="UKV79" s="86"/>
      <c r="UKW79" s="86"/>
      <c r="UKX79" s="86"/>
      <c r="UKY79" s="86"/>
      <c r="UKZ79" s="86"/>
      <c r="ULA79" s="86"/>
      <c r="ULB79" s="86"/>
      <c r="ULC79" s="86"/>
      <c r="ULD79" s="86"/>
      <c r="ULE79" s="86"/>
      <c r="ULF79" s="86"/>
      <c r="ULG79" s="86"/>
      <c r="ULH79" s="86"/>
      <c r="ULI79" s="86"/>
      <c r="ULJ79" s="86"/>
      <c r="ULK79" s="86"/>
      <c r="ULL79" s="86"/>
      <c r="ULM79" s="86"/>
      <c r="ULN79" s="86"/>
      <c r="ULO79" s="86"/>
      <c r="ULP79" s="86"/>
      <c r="ULQ79" s="86"/>
      <c r="ULR79" s="86"/>
      <c r="ULS79" s="86"/>
      <c r="ULT79" s="86"/>
      <c r="ULU79" s="86"/>
      <c r="ULV79" s="86"/>
      <c r="ULW79" s="86"/>
      <c r="ULX79" s="86"/>
      <c r="ULY79" s="86"/>
      <c r="ULZ79" s="86"/>
      <c r="UMA79" s="86"/>
      <c r="UMB79" s="86"/>
      <c r="UMC79" s="86"/>
      <c r="UMD79" s="86"/>
      <c r="UME79" s="86"/>
      <c r="UMF79" s="86"/>
      <c r="UMG79" s="86"/>
      <c r="UMH79" s="86"/>
      <c r="UMI79" s="86"/>
      <c r="UMJ79" s="86"/>
      <c r="UMK79" s="86"/>
      <c r="UML79" s="86"/>
      <c r="UMM79" s="86"/>
      <c r="UMN79" s="86"/>
      <c r="UMO79" s="86"/>
      <c r="UMP79" s="86"/>
      <c r="UMQ79" s="86"/>
      <c r="UMR79" s="86"/>
      <c r="UMS79" s="86"/>
      <c r="UMT79" s="86"/>
      <c r="UMU79" s="86"/>
      <c r="UMV79" s="86"/>
      <c r="UMW79" s="86"/>
      <c r="UMX79" s="86"/>
      <c r="UMY79" s="86"/>
      <c r="UMZ79" s="86"/>
      <c r="UNA79" s="86"/>
      <c r="UNB79" s="86"/>
      <c r="UNC79" s="86"/>
      <c r="UND79" s="86"/>
      <c r="UNE79" s="86"/>
      <c r="UNF79" s="86"/>
      <c r="UNG79" s="86"/>
      <c r="UNH79" s="86"/>
      <c r="UNI79" s="86"/>
      <c r="UNJ79" s="86"/>
      <c r="UNK79" s="86"/>
      <c r="UNL79" s="86"/>
      <c r="UNM79" s="86"/>
      <c r="UNN79" s="86"/>
      <c r="UNO79" s="86"/>
      <c r="UNP79" s="86"/>
      <c r="UNQ79" s="86"/>
      <c r="UNR79" s="86"/>
      <c r="UNS79" s="86"/>
      <c r="UNT79" s="86"/>
      <c r="UNU79" s="86"/>
      <c r="UNV79" s="86"/>
      <c r="UNW79" s="86"/>
      <c r="UNX79" s="86"/>
      <c r="UNY79" s="86"/>
      <c r="UNZ79" s="86"/>
      <c r="UOA79" s="86"/>
      <c r="UOB79" s="86"/>
      <c r="UOC79" s="86"/>
      <c r="UOD79" s="86"/>
      <c r="UOE79" s="86"/>
      <c r="UOF79" s="86"/>
      <c r="UOG79" s="86"/>
      <c r="UOH79" s="86"/>
      <c r="UOI79" s="86"/>
      <c r="UOJ79" s="86"/>
      <c r="UOK79" s="86"/>
      <c r="UOL79" s="86"/>
      <c r="UOM79" s="86"/>
      <c r="UON79" s="86"/>
      <c r="UOO79" s="86"/>
      <c r="UOP79" s="86"/>
      <c r="UOQ79" s="86"/>
      <c r="UOR79" s="86"/>
      <c r="UOS79" s="86"/>
      <c r="UOT79" s="86"/>
      <c r="UOU79" s="86"/>
      <c r="UOV79" s="86"/>
      <c r="UOW79" s="86"/>
      <c r="UOX79" s="86"/>
      <c r="UOY79" s="86"/>
      <c r="UOZ79" s="86"/>
      <c r="UPA79" s="86"/>
      <c r="UPB79" s="86"/>
      <c r="UPC79" s="86"/>
      <c r="UPD79" s="86"/>
      <c r="UPE79" s="86"/>
      <c r="UPF79" s="86"/>
      <c r="UPG79" s="86"/>
      <c r="UPH79" s="86"/>
      <c r="UPI79" s="86"/>
      <c r="UPJ79" s="86"/>
      <c r="UPK79" s="86"/>
      <c r="UPL79" s="86"/>
      <c r="UPM79" s="86"/>
      <c r="UPN79" s="86"/>
      <c r="UPO79" s="86"/>
      <c r="UPP79" s="86"/>
      <c r="UPQ79" s="86"/>
      <c r="UPR79" s="86"/>
      <c r="UPS79" s="86"/>
      <c r="UPT79" s="86"/>
      <c r="UPU79" s="86"/>
      <c r="UPV79" s="86"/>
      <c r="UPW79" s="86"/>
      <c r="UPX79" s="86"/>
      <c r="UPY79" s="86"/>
      <c r="UPZ79" s="86"/>
      <c r="UQA79" s="86"/>
      <c r="UQB79" s="86"/>
      <c r="UQC79" s="86"/>
      <c r="UQD79" s="86"/>
      <c r="UQE79" s="86"/>
      <c r="UQF79" s="86"/>
      <c r="UQG79" s="86"/>
      <c r="UQH79" s="86"/>
      <c r="UQI79" s="86"/>
      <c r="UQJ79" s="86"/>
      <c r="UQK79" s="86"/>
      <c r="UQL79" s="86"/>
      <c r="UQM79" s="86"/>
      <c r="UQN79" s="86"/>
      <c r="UQO79" s="86"/>
      <c r="UQP79" s="86"/>
      <c r="UQQ79" s="86"/>
      <c r="UQR79" s="86"/>
      <c r="UQS79" s="86"/>
      <c r="UQT79" s="86"/>
      <c r="UQU79" s="86"/>
      <c r="UQV79" s="86"/>
      <c r="UQW79" s="86"/>
      <c r="UQX79" s="86"/>
      <c r="UQY79" s="86"/>
      <c r="UQZ79" s="86"/>
      <c r="URA79" s="86"/>
      <c r="URB79" s="86"/>
      <c r="URC79" s="86"/>
      <c r="URD79" s="86"/>
      <c r="URE79" s="86"/>
      <c r="URF79" s="86"/>
      <c r="URG79" s="86"/>
      <c r="URH79" s="86"/>
      <c r="URI79" s="86"/>
      <c r="URJ79" s="86"/>
      <c r="URK79" s="86"/>
      <c r="URL79" s="86"/>
      <c r="URM79" s="86"/>
      <c r="URN79" s="86"/>
      <c r="URO79" s="86"/>
      <c r="URP79" s="86"/>
      <c r="URQ79" s="86"/>
      <c r="URR79" s="86"/>
      <c r="URS79" s="86"/>
      <c r="URT79" s="86"/>
      <c r="URU79" s="86"/>
      <c r="URV79" s="86"/>
      <c r="URW79" s="86"/>
      <c r="URX79" s="86"/>
      <c r="URY79" s="86"/>
      <c r="URZ79" s="86"/>
      <c r="USA79" s="86"/>
      <c r="USB79" s="86"/>
      <c r="USC79" s="86"/>
      <c r="USD79" s="86"/>
      <c r="USE79" s="86"/>
      <c r="USF79" s="86"/>
      <c r="USG79" s="86"/>
      <c r="USH79" s="86"/>
      <c r="USI79" s="86"/>
      <c r="USJ79" s="86"/>
      <c r="USK79" s="86"/>
      <c r="USL79" s="86"/>
      <c r="USM79" s="86"/>
      <c r="USN79" s="86"/>
      <c r="USO79" s="86"/>
      <c r="USP79" s="86"/>
      <c r="USQ79" s="86"/>
      <c r="USR79" s="86"/>
      <c r="USS79" s="86"/>
      <c r="UST79" s="86"/>
      <c r="USU79" s="86"/>
      <c r="USV79" s="86"/>
      <c r="USW79" s="86"/>
      <c r="USX79" s="86"/>
      <c r="USY79" s="86"/>
      <c r="USZ79" s="86"/>
      <c r="UTA79" s="86"/>
      <c r="UTB79" s="86"/>
      <c r="UTC79" s="86"/>
      <c r="UTD79" s="86"/>
      <c r="UTE79" s="86"/>
      <c r="UTF79" s="86"/>
      <c r="UTG79" s="86"/>
      <c r="UTH79" s="86"/>
      <c r="UTI79" s="86"/>
      <c r="UTJ79" s="86"/>
      <c r="UTK79" s="86"/>
      <c r="UTL79" s="86"/>
      <c r="UTM79" s="86"/>
      <c r="UTN79" s="86"/>
      <c r="UTO79" s="86"/>
      <c r="UTP79" s="86"/>
      <c r="UTQ79" s="86"/>
      <c r="UTR79" s="86"/>
      <c r="UTS79" s="86"/>
      <c r="UTT79" s="86"/>
      <c r="UTU79" s="86"/>
      <c r="UTV79" s="86"/>
      <c r="UTW79" s="86"/>
      <c r="UTX79" s="86"/>
      <c r="UTY79" s="86"/>
      <c r="UTZ79" s="86"/>
      <c r="UUA79" s="86"/>
      <c r="UUB79" s="86"/>
      <c r="UUC79" s="86"/>
      <c r="UUD79" s="86"/>
      <c r="UUE79" s="86"/>
      <c r="UUF79" s="86"/>
      <c r="UUG79" s="86"/>
      <c r="UUH79" s="86"/>
      <c r="UUI79" s="86"/>
      <c r="UUJ79" s="86"/>
      <c r="UUK79" s="86"/>
      <c r="UUL79" s="86"/>
      <c r="UUM79" s="86"/>
      <c r="UUN79" s="86"/>
      <c r="UUO79" s="86"/>
      <c r="UUP79" s="86"/>
      <c r="UUQ79" s="86"/>
      <c r="UUR79" s="86"/>
      <c r="UUS79" s="86"/>
      <c r="UUT79" s="86"/>
      <c r="UUU79" s="86"/>
      <c r="UUV79" s="86"/>
      <c r="UUW79" s="86"/>
      <c r="UUX79" s="86"/>
      <c r="UUY79" s="86"/>
      <c r="UUZ79" s="86"/>
      <c r="UVA79" s="86"/>
      <c r="UVB79" s="86"/>
      <c r="UVC79" s="86"/>
      <c r="UVD79" s="86"/>
      <c r="UVE79" s="86"/>
      <c r="UVF79" s="86"/>
      <c r="UVG79" s="86"/>
      <c r="UVH79" s="86"/>
      <c r="UVI79" s="86"/>
      <c r="UVJ79" s="86"/>
      <c r="UVK79" s="86"/>
      <c r="UVL79" s="86"/>
      <c r="UVM79" s="86"/>
      <c r="UVN79" s="86"/>
      <c r="UVO79" s="86"/>
      <c r="UVP79" s="86"/>
      <c r="UVQ79" s="86"/>
      <c r="UVR79" s="86"/>
      <c r="UVS79" s="86"/>
      <c r="UVT79" s="86"/>
      <c r="UVU79" s="86"/>
      <c r="UVV79" s="86"/>
      <c r="UVW79" s="86"/>
      <c r="UVX79" s="86"/>
      <c r="UVY79" s="86"/>
      <c r="UVZ79" s="86"/>
      <c r="UWA79" s="86"/>
      <c r="UWB79" s="86"/>
      <c r="UWC79" s="86"/>
      <c r="UWD79" s="86"/>
      <c r="UWE79" s="86"/>
      <c r="UWF79" s="86"/>
      <c r="UWG79" s="86"/>
      <c r="UWH79" s="86"/>
      <c r="UWI79" s="86"/>
      <c r="UWJ79" s="86"/>
      <c r="UWK79" s="86"/>
      <c r="UWL79" s="86"/>
      <c r="UWM79" s="86"/>
      <c r="UWN79" s="86"/>
      <c r="UWO79" s="86"/>
      <c r="UWP79" s="86"/>
      <c r="UWQ79" s="86"/>
      <c r="UWR79" s="86"/>
      <c r="UWS79" s="86"/>
      <c r="UWT79" s="86"/>
      <c r="UWU79" s="86"/>
      <c r="UWV79" s="86"/>
      <c r="UWW79" s="86"/>
      <c r="UWX79" s="86"/>
      <c r="UWY79" s="86"/>
      <c r="UWZ79" s="86"/>
      <c r="UXA79" s="86"/>
      <c r="UXB79" s="86"/>
      <c r="UXC79" s="86"/>
      <c r="UXD79" s="86"/>
      <c r="UXE79" s="86"/>
      <c r="UXF79" s="86"/>
      <c r="UXG79" s="86"/>
      <c r="UXH79" s="86"/>
      <c r="UXI79" s="86"/>
      <c r="UXJ79" s="86"/>
      <c r="UXK79" s="86"/>
      <c r="UXL79" s="86"/>
      <c r="UXM79" s="86"/>
      <c r="UXN79" s="86"/>
      <c r="UXO79" s="86"/>
      <c r="UXP79" s="86"/>
      <c r="UXQ79" s="86"/>
      <c r="UXR79" s="86"/>
      <c r="UXS79" s="86"/>
      <c r="UXT79" s="86"/>
      <c r="UXU79" s="86"/>
      <c r="UXV79" s="86"/>
      <c r="UXW79" s="86"/>
      <c r="UXX79" s="86"/>
      <c r="UXY79" s="86"/>
      <c r="UXZ79" s="86"/>
      <c r="UYA79" s="86"/>
      <c r="UYB79" s="86"/>
      <c r="UYC79" s="86"/>
      <c r="UYD79" s="86"/>
      <c r="UYE79" s="86"/>
      <c r="UYF79" s="86"/>
      <c r="UYG79" s="86"/>
      <c r="UYH79" s="86"/>
      <c r="UYI79" s="86"/>
      <c r="UYJ79" s="86"/>
      <c r="UYK79" s="86"/>
      <c r="UYL79" s="86"/>
      <c r="UYM79" s="86"/>
      <c r="UYN79" s="86"/>
      <c r="UYO79" s="86"/>
      <c r="UYP79" s="86"/>
      <c r="UYQ79" s="86"/>
      <c r="UYR79" s="86"/>
      <c r="UYS79" s="86"/>
      <c r="UYT79" s="86"/>
      <c r="UYU79" s="86"/>
      <c r="UYV79" s="86"/>
      <c r="UYW79" s="86"/>
      <c r="UYX79" s="86"/>
      <c r="UYY79" s="86"/>
      <c r="UYZ79" s="86"/>
      <c r="UZA79" s="86"/>
      <c r="UZB79" s="86"/>
      <c r="UZC79" s="86"/>
      <c r="UZD79" s="86"/>
      <c r="UZE79" s="86"/>
      <c r="UZF79" s="86"/>
      <c r="UZG79" s="86"/>
      <c r="UZH79" s="86"/>
      <c r="UZI79" s="86"/>
      <c r="UZJ79" s="86"/>
      <c r="UZK79" s="86"/>
      <c r="UZL79" s="86"/>
      <c r="UZM79" s="86"/>
      <c r="UZN79" s="86"/>
      <c r="UZO79" s="86"/>
      <c r="UZP79" s="86"/>
      <c r="UZQ79" s="86"/>
      <c r="UZR79" s="86"/>
      <c r="UZS79" s="86"/>
      <c r="UZT79" s="86"/>
      <c r="UZU79" s="86"/>
      <c r="UZV79" s="86"/>
      <c r="UZW79" s="86"/>
      <c r="UZX79" s="86"/>
      <c r="UZY79" s="86"/>
      <c r="UZZ79" s="86"/>
      <c r="VAA79" s="86"/>
      <c r="VAB79" s="86"/>
      <c r="VAC79" s="86"/>
      <c r="VAD79" s="86"/>
      <c r="VAE79" s="86"/>
      <c r="VAF79" s="86"/>
      <c r="VAG79" s="86"/>
      <c r="VAH79" s="86"/>
      <c r="VAI79" s="86"/>
      <c r="VAJ79" s="86"/>
      <c r="VAK79" s="86"/>
      <c r="VAL79" s="86"/>
      <c r="VAM79" s="86"/>
      <c r="VAN79" s="86"/>
      <c r="VAO79" s="86"/>
      <c r="VAP79" s="86"/>
      <c r="VAQ79" s="86"/>
      <c r="VAR79" s="86"/>
      <c r="VAS79" s="86"/>
      <c r="VAT79" s="86"/>
      <c r="VAU79" s="86"/>
      <c r="VAV79" s="86"/>
      <c r="VAW79" s="86"/>
      <c r="VAX79" s="86"/>
      <c r="VAY79" s="86"/>
      <c r="VAZ79" s="86"/>
      <c r="VBA79" s="86"/>
      <c r="VBB79" s="86"/>
      <c r="VBC79" s="86"/>
      <c r="VBD79" s="86"/>
      <c r="VBE79" s="86"/>
      <c r="VBF79" s="86"/>
      <c r="VBG79" s="86"/>
      <c r="VBH79" s="86"/>
      <c r="VBI79" s="86"/>
      <c r="VBJ79" s="86"/>
      <c r="VBK79" s="86"/>
      <c r="VBL79" s="86"/>
      <c r="VBM79" s="86"/>
      <c r="VBN79" s="86"/>
      <c r="VBO79" s="86"/>
      <c r="VBP79" s="86"/>
      <c r="VBQ79" s="86"/>
      <c r="VBR79" s="86"/>
      <c r="VBS79" s="86"/>
      <c r="VBT79" s="86"/>
      <c r="VBU79" s="86"/>
      <c r="VBV79" s="86"/>
      <c r="VBW79" s="86"/>
      <c r="VBX79" s="86"/>
      <c r="VBY79" s="86"/>
      <c r="VBZ79" s="86"/>
      <c r="VCA79" s="86"/>
      <c r="VCB79" s="86"/>
      <c r="VCC79" s="86"/>
      <c r="VCD79" s="86"/>
      <c r="VCE79" s="86"/>
      <c r="VCF79" s="86"/>
      <c r="VCG79" s="86"/>
      <c r="VCH79" s="86"/>
      <c r="VCI79" s="86"/>
      <c r="VCJ79" s="86"/>
      <c r="VCK79" s="86"/>
      <c r="VCL79" s="86"/>
      <c r="VCM79" s="86"/>
      <c r="VCN79" s="86"/>
      <c r="VCO79" s="86"/>
      <c r="VCP79" s="86"/>
      <c r="VCQ79" s="86"/>
      <c r="VCR79" s="86"/>
      <c r="VCS79" s="86"/>
      <c r="VCT79" s="86"/>
      <c r="VCU79" s="86"/>
      <c r="VCV79" s="86"/>
      <c r="VCW79" s="86"/>
      <c r="VCX79" s="86"/>
      <c r="VCY79" s="86"/>
      <c r="VCZ79" s="86"/>
      <c r="VDA79" s="86"/>
      <c r="VDB79" s="86"/>
      <c r="VDC79" s="86"/>
      <c r="VDD79" s="86"/>
      <c r="VDE79" s="86"/>
      <c r="VDF79" s="86"/>
      <c r="VDG79" s="86"/>
      <c r="VDH79" s="86"/>
      <c r="VDI79" s="86"/>
      <c r="VDJ79" s="86"/>
      <c r="VDK79" s="86"/>
      <c r="VDL79" s="86"/>
      <c r="VDM79" s="86"/>
      <c r="VDN79" s="86"/>
      <c r="VDO79" s="86"/>
      <c r="VDP79" s="86"/>
      <c r="VDQ79" s="86"/>
      <c r="VDR79" s="86"/>
      <c r="VDS79" s="86"/>
      <c r="VDT79" s="86"/>
      <c r="VDU79" s="86"/>
      <c r="VDV79" s="86"/>
      <c r="VDW79" s="86"/>
      <c r="VDX79" s="86"/>
      <c r="VDY79" s="86"/>
      <c r="VDZ79" s="86"/>
      <c r="VEA79" s="86"/>
      <c r="VEB79" s="86"/>
      <c r="VEC79" s="86"/>
      <c r="VED79" s="86"/>
      <c r="VEE79" s="86"/>
      <c r="VEF79" s="86"/>
      <c r="VEG79" s="86"/>
      <c r="VEH79" s="86"/>
      <c r="VEI79" s="86"/>
      <c r="VEJ79" s="86"/>
      <c r="VEK79" s="86"/>
      <c r="VEL79" s="86"/>
      <c r="VEM79" s="86"/>
      <c r="VEN79" s="86"/>
      <c r="VEO79" s="86"/>
      <c r="VEP79" s="86"/>
      <c r="VEQ79" s="86"/>
      <c r="VER79" s="86"/>
      <c r="VES79" s="86"/>
      <c r="VET79" s="86"/>
      <c r="VEU79" s="86"/>
      <c r="VEV79" s="86"/>
      <c r="VEW79" s="86"/>
      <c r="VEX79" s="86"/>
      <c r="VEY79" s="86"/>
      <c r="VEZ79" s="86"/>
      <c r="VFA79" s="86"/>
      <c r="VFB79" s="86"/>
      <c r="VFC79" s="86"/>
      <c r="VFD79" s="86"/>
      <c r="VFE79" s="86"/>
      <c r="VFF79" s="86"/>
      <c r="VFG79" s="86"/>
      <c r="VFH79" s="86"/>
      <c r="VFI79" s="86"/>
      <c r="VFJ79" s="86"/>
      <c r="VFK79" s="86"/>
      <c r="VFL79" s="86"/>
      <c r="VFM79" s="86"/>
      <c r="VFN79" s="86"/>
      <c r="VFO79" s="86"/>
      <c r="VFP79" s="86"/>
      <c r="VFQ79" s="86"/>
      <c r="VFR79" s="86"/>
      <c r="VFS79" s="86"/>
      <c r="VFT79" s="86"/>
      <c r="VFU79" s="86"/>
      <c r="VFV79" s="86"/>
      <c r="VFW79" s="86"/>
      <c r="VFX79" s="86"/>
      <c r="VFY79" s="86"/>
      <c r="VFZ79" s="86"/>
      <c r="VGA79" s="86"/>
      <c r="VGB79" s="86"/>
      <c r="VGC79" s="86"/>
      <c r="VGD79" s="86"/>
      <c r="VGE79" s="86"/>
      <c r="VGF79" s="86"/>
      <c r="VGG79" s="86"/>
      <c r="VGH79" s="86"/>
      <c r="VGI79" s="86"/>
      <c r="VGJ79" s="86"/>
      <c r="VGK79" s="86"/>
      <c r="VGL79" s="86"/>
      <c r="VGM79" s="86"/>
      <c r="VGN79" s="86"/>
      <c r="VGO79" s="86"/>
      <c r="VGP79" s="86"/>
      <c r="VGQ79" s="86"/>
      <c r="VGR79" s="86"/>
      <c r="VGS79" s="86"/>
      <c r="VGT79" s="86"/>
      <c r="VGU79" s="86"/>
      <c r="VGV79" s="86"/>
      <c r="VGW79" s="86"/>
      <c r="VGX79" s="86"/>
      <c r="VGY79" s="86"/>
      <c r="VGZ79" s="86"/>
      <c r="VHA79" s="86"/>
      <c r="VHB79" s="86"/>
      <c r="VHC79" s="86"/>
      <c r="VHD79" s="86"/>
      <c r="VHE79" s="86"/>
      <c r="VHF79" s="86"/>
      <c r="VHG79" s="86"/>
      <c r="VHH79" s="86"/>
      <c r="VHI79" s="86"/>
      <c r="VHJ79" s="86"/>
      <c r="VHK79" s="86"/>
      <c r="VHL79" s="86"/>
      <c r="VHM79" s="86"/>
      <c r="VHN79" s="86"/>
      <c r="VHO79" s="86"/>
      <c r="VHP79" s="86"/>
      <c r="VHQ79" s="86"/>
      <c r="VHR79" s="86"/>
      <c r="VHS79" s="86"/>
      <c r="VHT79" s="86"/>
      <c r="VHU79" s="86"/>
      <c r="VHV79" s="86"/>
      <c r="VHW79" s="86"/>
      <c r="VHX79" s="86"/>
      <c r="VHY79" s="86"/>
      <c r="VHZ79" s="86"/>
      <c r="VIA79" s="86"/>
      <c r="VIB79" s="86"/>
      <c r="VIC79" s="86"/>
      <c r="VID79" s="86"/>
      <c r="VIE79" s="86"/>
      <c r="VIF79" s="86"/>
      <c r="VIG79" s="86"/>
      <c r="VIH79" s="86"/>
      <c r="VII79" s="86"/>
      <c r="VIJ79" s="86"/>
      <c r="VIK79" s="86"/>
      <c r="VIL79" s="86"/>
      <c r="VIM79" s="86"/>
      <c r="VIN79" s="86"/>
      <c r="VIO79" s="86"/>
      <c r="VIP79" s="86"/>
      <c r="VIQ79" s="86"/>
      <c r="VIR79" s="86"/>
      <c r="VIS79" s="86"/>
      <c r="VIT79" s="86"/>
      <c r="VIU79" s="86"/>
      <c r="VIV79" s="86"/>
      <c r="VIW79" s="86"/>
      <c r="VIX79" s="86"/>
      <c r="VIY79" s="86"/>
      <c r="VIZ79" s="86"/>
      <c r="VJA79" s="86"/>
      <c r="VJB79" s="86"/>
      <c r="VJC79" s="86"/>
      <c r="VJD79" s="86"/>
      <c r="VJE79" s="86"/>
      <c r="VJF79" s="86"/>
      <c r="VJG79" s="86"/>
      <c r="VJH79" s="86"/>
      <c r="VJI79" s="86"/>
      <c r="VJJ79" s="86"/>
      <c r="VJK79" s="86"/>
      <c r="VJL79" s="86"/>
      <c r="VJM79" s="86"/>
      <c r="VJN79" s="86"/>
      <c r="VJO79" s="86"/>
      <c r="VJP79" s="86"/>
      <c r="VJQ79" s="86"/>
      <c r="VJR79" s="86"/>
      <c r="VJS79" s="86"/>
      <c r="VJT79" s="86"/>
      <c r="VJU79" s="86"/>
      <c r="VJV79" s="86"/>
      <c r="VJW79" s="86"/>
      <c r="VJX79" s="86"/>
      <c r="VJY79" s="86"/>
      <c r="VJZ79" s="86"/>
      <c r="VKA79" s="86"/>
      <c r="VKB79" s="86"/>
      <c r="VKC79" s="86"/>
      <c r="VKD79" s="86"/>
      <c r="VKE79" s="86"/>
      <c r="VKF79" s="86"/>
      <c r="VKG79" s="86"/>
      <c r="VKH79" s="86"/>
      <c r="VKI79" s="86"/>
      <c r="VKJ79" s="86"/>
      <c r="VKK79" s="86"/>
      <c r="VKL79" s="86"/>
      <c r="VKM79" s="86"/>
      <c r="VKN79" s="86"/>
      <c r="VKO79" s="86"/>
      <c r="VKP79" s="86"/>
      <c r="VKQ79" s="86"/>
      <c r="VKR79" s="86"/>
      <c r="VKS79" s="86"/>
      <c r="VKT79" s="86"/>
      <c r="VKU79" s="86"/>
      <c r="VKV79" s="86"/>
      <c r="VKW79" s="86"/>
      <c r="VKX79" s="86"/>
      <c r="VKY79" s="86"/>
      <c r="VKZ79" s="86"/>
      <c r="VLA79" s="86"/>
      <c r="VLB79" s="86"/>
      <c r="VLC79" s="86"/>
      <c r="VLD79" s="86"/>
      <c r="VLE79" s="86"/>
      <c r="VLF79" s="86"/>
      <c r="VLG79" s="86"/>
      <c r="VLH79" s="86"/>
      <c r="VLI79" s="86"/>
      <c r="VLJ79" s="86"/>
      <c r="VLK79" s="86"/>
      <c r="VLL79" s="86"/>
      <c r="VLM79" s="86"/>
      <c r="VLN79" s="86"/>
      <c r="VLO79" s="86"/>
      <c r="VLP79" s="86"/>
      <c r="VLQ79" s="86"/>
      <c r="VLR79" s="86"/>
      <c r="VLS79" s="86"/>
      <c r="VLT79" s="86"/>
      <c r="VLU79" s="86"/>
      <c r="VLV79" s="86"/>
      <c r="VLW79" s="86"/>
      <c r="VLX79" s="86"/>
      <c r="VLY79" s="86"/>
      <c r="VLZ79" s="86"/>
      <c r="VMA79" s="86"/>
      <c r="VMB79" s="86"/>
      <c r="VMC79" s="86"/>
      <c r="VMD79" s="86"/>
      <c r="VME79" s="86"/>
      <c r="VMF79" s="86"/>
      <c r="VMG79" s="86"/>
      <c r="VMH79" s="86"/>
      <c r="VMI79" s="86"/>
      <c r="VMJ79" s="86"/>
      <c r="VMK79" s="86"/>
      <c r="VML79" s="86"/>
      <c r="VMM79" s="86"/>
      <c r="VMN79" s="86"/>
      <c r="VMO79" s="86"/>
      <c r="VMP79" s="86"/>
      <c r="VMQ79" s="86"/>
      <c r="VMR79" s="86"/>
      <c r="VMS79" s="86"/>
      <c r="VMT79" s="86"/>
      <c r="VMU79" s="86"/>
      <c r="VMV79" s="86"/>
      <c r="VMW79" s="86"/>
      <c r="VMX79" s="86"/>
      <c r="VMY79" s="86"/>
      <c r="VMZ79" s="86"/>
      <c r="VNA79" s="86"/>
      <c r="VNB79" s="86"/>
      <c r="VNC79" s="86"/>
      <c r="VND79" s="86"/>
      <c r="VNE79" s="86"/>
      <c r="VNF79" s="86"/>
      <c r="VNG79" s="86"/>
      <c r="VNH79" s="86"/>
      <c r="VNI79" s="86"/>
      <c r="VNJ79" s="86"/>
      <c r="VNK79" s="86"/>
      <c r="VNL79" s="86"/>
      <c r="VNM79" s="86"/>
      <c r="VNN79" s="86"/>
      <c r="VNO79" s="86"/>
      <c r="VNP79" s="86"/>
      <c r="VNQ79" s="86"/>
      <c r="VNR79" s="86"/>
      <c r="VNS79" s="86"/>
      <c r="VNT79" s="86"/>
      <c r="VNU79" s="86"/>
      <c r="VNV79" s="86"/>
      <c r="VNW79" s="86"/>
      <c r="VNX79" s="86"/>
      <c r="VNY79" s="86"/>
      <c r="VNZ79" s="86"/>
      <c r="VOA79" s="86"/>
      <c r="VOB79" s="86"/>
      <c r="VOC79" s="86"/>
      <c r="VOD79" s="86"/>
      <c r="VOE79" s="86"/>
      <c r="VOF79" s="86"/>
      <c r="VOG79" s="86"/>
      <c r="VOH79" s="86"/>
      <c r="VOI79" s="86"/>
      <c r="VOJ79" s="86"/>
      <c r="VOK79" s="86"/>
      <c r="VOL79" s="86"/>
      <c r="VOM79" s="86"/>
      <c r="VON79" s="86"/>
      <c r="VOO79" s="86"/>
      <c r="VOP79" s="86"/>
      <c r="VOQ79" s="86"/>
      <c r="VOR79" s="86"/>
      <c r="VOS79" s="86"/>
      <c r="VOT79" s="86"/>
      <c r="VOU79" s="86"/>
      <c r="VOV79" s="86"/>
      <c r="VOW79" s="86"/>
      <c r="VOX79" s="86"/>
      <c r="VOY79" s="86"/>
      <c r="VOZ79" s="86"/>
      <c r="VPA79" s="86"/>
      <c r="VPB79" s="86"/>
      <c r="VPC79" s="86"/>
      <c r="VPD79" s="86"/>
      <c r="VPE79" s="86"/>
      <c r="VPF79" s="86"/>
      <c r="VPG79" s="86"/>
      <c r="VPH79" s="86"/>
      <c r="VPI79" s="86"/>
      <c r="VPJ79" s="86"/>
      <c r="VPK79" s="86"/>
      <c r="VPL79" s="86"/>
      <c r="VPM79" s="86"/>
      <c r="VPN79" s="86"/>
      <c r="VPO79" s="86"/>
      <c r="VPP79" s="86"/>
      <c r="VPQ79" s="86"/>
      <c r="VPR79" s="86"/>
      <c r="VPS79" s="86"/>
      <c r="VPT79" s="86"/>
      <c r="VPU79" s="86"/>
      <c r="VPV79" s="86"/>
      <c r="VPW79" s="86"/>
      <c r="VPX79" s="86"/>
      <c r="VPY79" s="86"/>
      <c r="VPZ79" s="86"/>
      <c r="VQA79" s="86"/>
      <c r="VQB79" s="86"/>
      <c r="VQC79" s="86"/>
      <c r="VQD79" s="86"/>
      <c r="VQE79" s="86"/>
      <c r="VQF79" s="86"/>
      <c r="VQG79" s="86"/>
      <c r="VQH79" s="86"/>
      <c r="VQI79" s="86"/>
      <c r="VQJ79" s="86"/>
      <c r="VQK79" s="86"/>
      <c r="VQL79" s="86"/>
      <c r="VQM79" s="86"/>
      <c r="VQN79" s="86"/>
      <c r="VQO79" s="86"/>
      <c r="VQP79" s="86"/>
      <c r="VQQ79" s="86"/>
      <c r="VQR79" s="86"/>
      <c r="VQS79" s="86"/>
      <c r="VQT79" s="86"/>
      <c r="VQU79" s="86"/>
      <c r="VQV79" s="86"/>
      <c r="VQW79" s="86"/>
      <c r="VQX79" s="86"/>
      <c r="VQY79" s="86"/>
      <c r="VQZ79" s="86"/>
      <c r="VRA79" s="86"/>
      <c r="VRB79" s="86"/>
      <c r="VRC79" s="86"/>
      <c r="VRD79" s="86"/>
      <c r="VRE79" s="86"/>
      <c r="VRF79" s="86"/>
      <c r="VRG79" s="86"/>
      <c r="VRH79" s="86"/>
      <c r="VRI79" s="86"/>
      <c r="VRJ79" s="86"/>
      <c r="VRK79" s="86"/>
      <c r="VRL79" s="86"/>
      <c r="VRM79" s="86"/>
      <c r="VRN79" s="86"/>
      <c r="VRO79" s="86"/>
      <c r="VRP79" s="86"/>
      <c r="VRQ79" s="86"/>
      <c r="VRR79" s="86"/>
      <c r="VRS79" s="86"/>
      <c r="VRT79" s="86"/>
      <c r="VRU79" s="86"/>
      <c r="VRV79" s="86"/>
      <c r="VRW79" s="86"/>
      <c r="VRX79" s="86"/>
      <c r="VRY79" s="86"/>
      <c r="VRZ79" s="86"/>
      <c r="VSA79" s="86"/>
      <c r="VSB79" s="86"/>
      <c r="VSC79" s="86"/>
      <c r="VSD79" s="86"/>
      <c r="VSE79" s="86"/>
      <c r="VSF79" s="86"/>
      <c r="VSG79" s="86"/>
      <c r="VSH79" s="86"/>
      <c r="VSI79" s="86"/>
      <c r="VSJ79" s="86"/>
      <c r="VSK79" s="86"/>
      <c r="VSL79" s="86"/>
      <c r="VSM79" s="86"/>
      <c r="VSN79" s="86"/>
      <c r="VSO79" s="86"/>
      <c r="VSP79" s="86"/>
      <c r="VSQ79" s="86"/>
      <c r="VSR79" s="86"/>
      <c r="VSS79" s="86"/>
      <c r="VST79" s="86"/>
      <c r="VSU79" s="86"/>
      <c r="VSV79" s="86"/>
      <c r="VSW79" s="86"/>
      <c r="VSX79" s="86"/>
      <c r="VSY79" s="86"/>
      <c r="VSZ79" s="86"/>
      <c r="VTA79" s="86"/>
      <c r="VTB79" s="86"/>
      <c r="VTC79" s="86"/>
      <c r="VTD79" s="86"/>
      <c r="VTE79" s="86"/>
      <c r="VTF79" s="86"/>
      <c r="VTG79" s="86"/>
      <c r="VTH79" s="86"/>
      <c r="VTI79" s="86"/>
      <c r="VTJ79" s="86"/>
      <c r="VTK79" s="86"/>
      <c r="VTL79" s="86"/>
      <c r="VTM79" s="86"/>
      <c r="VTN79" s="86"/>
      <c r="VTO79" s="86"/>
      <c r="VTP79" s="86"/>
      <c r="VTQ79" s="86"/>
      <c r="VTR79" s="86"/>
      <c r="VTS79" s="86"/>
      <c r="VTT79" s="86"/>
      <c r="VTU79" s="86"/>
      <c r="VTV79" s="86"/>
      <c r="VTW79" s="86"/>
      <c r="VTX79" s="86"/>
      <c r="VTY79" s="86"/>
      <c r="VTZ79" s="86"/>
      <c r="VUA79" s="86"/>
      <c r="VUB79" s="86"/>
      <c r="VUC79" s="86"/>
      <c r="VUD79" s="86"/>
      <c r="VUE79" s="86"/>
      <c r="VUF79" s="86"/>
      <c r="VUG79" s="86"/>
      <c r="VUH79" s="86"/>
      <c r="VUI79" s="86"/>
      <c r="VUJ79" s="86"/>
      <c r="VUK79" s="86"/>
      <c r="VUL79" s="86"/>
      <c r="VUM79" s="86"/>
      <c r="VUN79" s="86"/>
      <c r="VUO79" s="86"/>
      <c r="VUP79" s="86"/>
      <c r="VUQ79" s="86"/>
      <c r="VUR79" s="86"/>
      <c r="VUS79" s="86"/>
      <c r="VUT79" s="86"/>
      <c r="VUU79" s="86"/>
      <c r="VUV79" s="86"/>
      <c r="VUW79" s="86"/>
      <c r="VUX79" s="86"/>
      <c r="VUY79" s="86"/>
      <c r="VUZ79" s="86"/>
      <c r="VVA79" s="86"/>
      <c r="VVB79" s="86"/>
      <c r="VVC79" s="86"/>
      <c r="VVD79" s="86"/>
      <c r="VVE79" s="86"/>
      <c r="VVF79" s="86"/>
      <c r="VVG79" s="86"/>
      <c r="VVH79" s="86"/>
      <c r="VVI79" s="86"/>
      <c r="VVJ79" s="86"/>
      <c r="VVK79" s="86"/>
      <c r="VVL79" s="86"/>
      <c r="VVM79" s="86"/>
      <c r="VVN79" s="86"/>
      <c r="VVO79" s="86"/>
      <c r="VVP79" s="86"/>
      <c r="VVQ79" s="86"/>
      <c r="VVR79" s="86"/>
      <c r="VVS79" s="86"/>
      <c r="VVT79" s="86"/>
      <c r="VVU79" s="86"/>
      <c r="VVV79" s="86"/>
      <c r="VVW79" s="86"/>
      <c r="VVX79" s="86"/>
      <c r="VVY79" s="86"/>
      <c r="VVZ79" s="86"/>
      <c r="VWA79" s="86"/>
      <c r="VWB79" s="86"/>
      <c r="VWC79" s="86"/>
      <c r="VWD79" s="86"/>
      <c r="VWE79" s="86"/>
      <c r="VWF79" s="86"/>
      <c r="VWG79" s="86"/>
      <c r="VWH79" s="86"/>
      <c r="VWI79" s="86"/>
      <c r="VWJ79" s="86"/>
      <c r="VWK79" s="86"/>
      <c r="VWL79" s="86"/>
      <c r="VWM79" s="86"/>
      <c r="VWN79" s="86"/>
      <c r="VWO79" s="86"/>
      <c r="VWP79" s="86"/>
      <c r="VWQ79" s="86"/>
      <c r="VWR79" s="86"/>
      <c r="VWS79" s="86"/>
      <c r="VWT79" s="86"/>
      <c r="VWU79" s="86"/>
      <c r="VWV79" s="86"/>
      <c r="VWW79" s="86"/>
      <c r="VWX79" s="86"/>
      <c r="VWY79" s="86"/>
      <c r="VWZ79" s="86"/>
      <c r="VXA79" s="86"/>
      <c r="VXB79" s="86"/>
      <c r="VXC79" s="86"/>
      <c r="VXD79" s="86"/>
      <c r="VXE79" s="86"/>
      <c r="VXF79" s="86"/>
      <c r="VXG79" s="86"/>
      <c r="VXH79" s="86"/>
      <c r="VXI79" s="86"/>
      <c r="VXJ79" s="86"/>
      <c r="VXK79" s="86"/>
      <c r="VXL79" s="86"/>
      <c r="VXM79" s="86"/>
      <c r="VXN79" s="86"/>
      <c r="VXO79" s="86"/>
      <c r="VXP79" s="86"/>
      <c r="VXQ79" s="86"/>
      <c r="VXR79" s="86"/>
      <c r="VXS79" s="86"/>
      <c r="VXT79" s="86"/>
      <c r="VXU79" s="86"/>
      <c r="VXV79" s="86"/>
      <c r="VXW79" s="86"/>
      <c r="VXX79" s="86"/>
      <c r="VXY79" s="86"/>
      <c r="VXZ79" s="86"/>
      <c r="VYA79" s="86"/>
      <c r="VYB79" s="86"/>
      <c r="VYC79" s="86"/>
      <c r="VYD79" s="86"/>
      <c r="VYE79" s="86"/>
      <c r="VYF79" s="86"/>
      <c r="VYG79" s="86"/>
      <c r="VYH79" s="86"/>
      <c r="VYI79" s="86"/>
      <c r="VYJ79" s="86"/>
      <c r="VYK79" s="86"/>
      <c r="VYL79" s="86"/>
      <c r="VYM79" s="86"/>
      <c r="VYN79" s="86"/>
      <c r="VYO79" s="86"/>
      <c r="VYP79" s="86"/>
      <c r="VYQ79" s="86"/>
      <c r="VYR79" s="86"/>
      <c r="VYS79" s="86"/>
      <c r="VYT79" s="86"/>
      <c r="VYU79" s="86"/>
      <c r="VYV79" s="86"/>
      <c r="VYW79" s="86"/>
      <c r="VYX79" s="86"/>
      <c r="VYY79" s="86"/>
      <c r="VYZ79" s="86"/>
      <c r="VZA79" s="86"/>
      <c r="VZB79" s="86"/>
      <c r="VZC79" s="86"/>
      <c r="VZD79" s="86"/>
      <c r="VZE79" s="86"/>
      <c r="VZF79" s="86"/>
      <c r="VZG79" s="86"/>
      <c r="VZH79" s="86"/>
      <c r="VZI79" s="86"/>
      <c r="VZJ79" s="86"/>
      <c r="VZK79" s="86"/>
      <c r="VZL79" s="86"/>
      <c r="VZM79" s="86"/>
      <c r="VZN79" s="86"/>
      <c r="VZO79" s="86"/>
      <c r="VZP79" s="86"/>
      <c r="VZQ79" s="86"/>
      <c r="VZR79" s="86"/>
      <c r="VZS79" s="86"/>
      <c r="VZT79" s="86"/>
      <c r="VZU79" s="86"/>
      <c r="VZV79" s="86"/>
      <c r="VZW79" s="86"/>
      <c r="VZX79" s="86"/>
      <c r="VZY79" s="86"/>
      <c r="VZZ79" s="86"/>
      <c r="WAA79" s="86"/>
      <c r="WAB79" s="86"/>
      <c r="WAC79" s="86"/>
      <c r="WAD79" s="86"/>
      <c r="WAE79" s="86"/>
      <c r="WAF79" s="86"/>
      <c r="WAG79" s="86"/>
      <c r="WAH79" s="86"/>
      <c r="WAI79" s="86"/>
      <c r="WAJ79" s="86"/>
      <c r="WAK79" s="86"/>
      <c r="WAL79" s="86"/>
      <c r="WAM79" s="86"/>
      <c r="WAN79" s="86"/>
      <c r="WAO79" s="86"/>
      <c r="WAP79" s="86"/>
      <c r="WAQ79" s="86"/>
      <c r="WAR79" s="86"/>
      <c r="WAS79" s="86"/>
      <c r="WAT79" s="86"/>
      <c r="WAU79" s="86"/>
      <c r="WAV79" s="86"/>
      <c r="WAW79" s="86"/>
      <c r="WAX79" s="86"/>
      <c r="WAY79" s="86"/>
      <c r="WAZ79" s="86"/>
      <c r="WBA79" s="86"/>
      <c r="WBB79" s="86"/>
      <c r="WBC79" s="86"/>
      <c r="WBD79" s="86"/>
      <c r="WBE79" s="86"/>
      <c r="WBF79" s="86"/>
      <c r="WBG79" s="86"/>
      <c r="WBH79" s="86"/>
      <c r="WBI79" s="86"/>
      <c r="WBJ79" s="86"/>
      <c r="WBK79" s="86"/>
      <c r="WBL79" s="86"/>
      <c r="WBM79" s="86"/>
      <c r="WBN79" s="86"/>
      <c r="WBO79" s="86"/>
      <c r="WBP79" s="86"/>
      <c r="WBQ79" s="86"/>
      <c r="WBR79" s="86"/>
      <c r="WBS79" s="86"/>
      <c r="WBT79" s="86"/>
      <c r="WBU79" s="86"/>
      <c r="WBV79" s="86"/>
      <c r="WBW79" s="86"/>
      <c r="WBX79" s="86"/>
      <c r="WBY79" s="86"/>
      <c r="WBZ79" s="86"/>
      <c r="WCA79" s="86"/>
      <c r="WCB79" s="86"/>
      <c r="WCC79" s="86"/>
      <c r="WCD79" s="86"/>
      <c r="WCE79" s="86"/>
      <c r="WCF79" s="86"/>
      <c r="WCG79" s="86"/>
      <c r="WCH79" s="86"/>
      <c r="WCI79" s="86"/>
      <c r="WCJ79" s="86"/>
      <c r="WCK79" s="86"/>
      <c r="WCL79" s="86"/>
      <c r="WCM79" s="86"/>
      <c r="WCN79" s="86"/>
      <c r="WCO79" s="86"/>
      <c r="WCP79" s="86"/>
      <c r="WCQ79" s="86"/>
      <c r="WCR79" s="86"/>
      <c r="WCS79" s="86"/>
      <c r="WCT79" s="86"/>
      <c r="WCU79" s="86"/>
      <c r="WCV79" s="86"/>
      <c r="WCW79" s="86"/>
      <c r="WCX79" s="86"/>
      <c r="WCY79" s="86"/>
      <c r="WCZ79" s="86"/>
      <c r="WDA79" s="86"/>
      <c r="WDB79" s="86"/>
      <c r="WDC79" s="86"/>
      <c r="WDD79" s="86"/>
      <c r="WDE79" s="86"/>
      <c r="WDF79" s="86"/>
      <c r="WDG79" s="86"/>
      <c r="WDH79" s="86"/>
      <c r="WDI79" s="86"/>
      <c r="WDJ79" s="86"/>
      <c r="WDK79" s="86"/>
      <c r="WDL79" s="86"/>
      <c r="WDM79" s="86"/>
      <c r="WDN79" s="86"/>
      <c r="WDO79" s="86"/>
      <c r="WDP79" s="86"/>
      <c r="WDQ79" s="86"/>
      <c r="WDR79" s="86"/>
      <c r="WDS79" s="86"/>
      <c r="WDT79" s="86"/>
      <c r="WDU79" s="86"/>
      <c r="WDV79" s="86"/>
      <c r="WDW79" s="86"/>
      <c r="WDX79" s="86"/>
      <c r="WDY79" s="86"/>
      <c r="WDZ79" s="86"/>
      <c r="WEA79" s="86"/>
      <c r="WEB79" s="86"/>
      <c r="WEC79" s="86"/>
      <c r="WED79" s="86"/>
      <c r="WEE79" s="86"/>
      <c r="WEF79" s="86"/>
      <c r="WEG79" s="86"/>
      <c r="WEH79" s="86"/>
      <c r="WEI79" s="86"/>
      <c r="WEJ79" s="86"/>
      <c r="WEK79" s="86"/>
      <c r="WEL79" s="86"/>
      <c r="WEM79" s="86"/>
      <c r="WEN79" s="86"/>
      <c r="WEO79" s="86"/>
      <c r="WEP79" s="86"/>
      <c r="WEQ79" s="86"/>
      <c r="WER79" s="86"/>
      <c r="WES79" s="86"/>
      <c r="WET79" s="86"/>
      <c r="WEU79" s="86"/>
      <c r="WEV79" s="86"/>
      <c r="WEW79" s="86"/>
      <c r="WEX79" s="86"/>
      <c r="WEY79" s="86"/>
      <c r="WEZ79" s="86"/>
      <c r="WFA79" s="86"/>
      <c r="WFB79" s="86"/>
      <c r="WFC79" s="86"/>
      <c r="WFD79" s="86"/>
      <c r="WFE79" s="86"/>
      <c r="WFF79" s="86"/>
      <c r="WFG79" s="86"/>
      <c r="WFH79" s="86"/>
      <c r="WFI79" s="86"/>
      <c r="WFJ79" s="86"/>
      <c r="WFK79" s="86"/>
      <c r="WFL79" s="86"/>
      <c r="WFM79" s="86"/>
      <c r="WFN79" s="86"/>
      <c r="WFO79" s="86"/>
      <c r="WFP79" s="86"/>
      <c r="WFQ79" s="86"/>
      <c r="WFR79" s="86"/>
      <c r="WFS79" s="86"/>
      <c r="WFT79" s="86"/>
      <c r="WFU79" s="86"/>
      <c r="WFV79" s="86"/>
      <c r="WFW79" s="86"/>
      <c r="WFX79" s="86"/>
      <c r="WFY79" s="86"/>
      <c r="WFZ79" s="86"/>
      <c r="WGA79" s="86"/>
      <c r="WGB79" s="86"/>
      <c r="WGC79" s="86"/>
      <c r="WGD79" s="86"/>
      <c r="WGE79" s="86"/>
      <c r="WGF79" s="86"/>
      <c r="WGG79" s="86"/>
      <c r="WGH79" s="86"/>
      <c r="WGI79" s="86"/>
      <c r="WGJ79" s="86"/>
      <c r="WGK79" s="86"/>
      <c r="WGL79" s="86"/>
      <c r="WGM79" s="86"/>
      <c r="WGN79" s="86"/>
      <c r="WGO79" s="86"/>
      <c r="WGP79" s="86"/>
      <c r="WGQ79" s="86"/>
      <c r="WGR79" s="86"/>
      <c r="WGS79" s="86"/>
      <c r="WGT79" s="86"/>
      <c r="WGU79" s="86"/>
      <c r="WGV79" s="86"/>
      <c r="WGW79" s="86"/>
      <c r="WGX79" s="86"/>
      <c r="WGY79" s="86"/>
      <c r="WGZ79" s="86"/>
      <c r="WHA79" s="86"/>
      <c r="WHB79" s="86"/>
      <c r="WHC79" s="86"/>
      <c r="WHD79" s="86"/>
      <c r="WHE79" s="86"/>
      <c r="WHF79" s="86"/>
      <c r="WHG79" s="86"/>
      <c r="WHH79" s="86"/>
      <c r="WHI79" s="86"/>
      <c r="WHJ79" s="86"/>
      <c r="WHK79" s="86"/>
      <c r="WHL79" s="86"/>
      <c r="WHM79" s="86"/>
      <c r="WHN79" s="86"/>
      <c r="WHO79" s="86"/>
      <c r="WHP79" s="86"/>
      <c r="WHQ79" s="86"/>
      <c r="WHR79" s="86"/>
      <c r="WHS79" s="86"/>
      <c r="WHT79" s="86"/>
      <c r="WHU79" s="86"/>
      <c r="WHV79" s="86"/>
      <c r="WHW79" s="86"/>
      <c r="WHX79" s="86"/>
      <c r="WHY79" s="86"/>
      <c r="WHZ79" s="86"/>
      <c r="WIA79" s="86"/>
      <c r="WIB79" s="86"/>
      <c r="WIC79" s="86"/>
      <c r="WID79" s="86"/>
      <c r="WIE79" s="86"/>
      <c r="WIF79" s="86"/>
      <c r="WIG79" s="86"/>
      <c r="WIH79" s="86"/>
      <c r="WII79" s="86"/>
      <c r="WIJ79" s="86"/>
      <c r="WIK79" s="86"/>
      <c r="WIL79" s="86"/>
      <c r="WIM79" s="86"/>
      <c r="WIN79" s="86"/>
      <c r="WIO79" s="86"/>
      <c r="WIP79" s="86"/>
      <c r="WIQ79" s="86"/>
      <c r="WIR79" s="86"/>
      <c r="WIS79" s="86"/>
      <c r="WIT79" s="86"/>
      <c r="WIU79" s="86"/>
      <c r="WIV79" s="86"/>
      <c r="WIW79" s="86"/>
      <c r="WIX79" s="86"/>
      <c r="WIY79" s="86"/>
      <c r="WIZ79" s="86"/>
      <c r="WJA79" s="86"/>
      <c r="WJB79" s="86"/>
      <c r="WJC79" s="86"/>
      <c r="WJD79" s="86"/>
      <c r="WJE79" s="86"/>
      <c r="WJF79" s="86"/>
      <c r="WJG79" s="86"/>
      <c r="WJH79" s="86"/>
      <c r="WJI79" s="86"/>
      <c r="WJJ79" s="86"/>
      <c r="WJK79" s="86"/>
      <c r="WJL79" s="86"/>
      <c r="WJM79" s="86"/>
      <c r="WJN79" s="86"/>
      <c r="WJO79" s="86"/>
      <c r="WJP79" s="86"/>
      <c r="WJQ79" s="86"/>
      <c r="WJR79" s="86"/>
      <c r="WJS79" s="86"/>
      <c r="WJT79" s="86"/>
      <c r="WJU79" s="86"/>
      <c r="WJV79" s="86"/>
      <c r="WJW79" s="86"/>
      <c r="WJX79" s="86"/>
      <c r="WJY79" s="86"/>
      <c r="WJZ79" s="86"/>
      <c r="WKA79" s="86"/>
      <c r="WKB79" s="86"/>
      <c r="WKC79" s="86"/>
      <c r="WKD79" s="86"/>
      <c r="WKE79" s="86"/>
      <c r="WKF79" s="86"/>
      <c r="WKG79" s="86"/>
      <c r="WKH79" s="86"/>
      <c r="WKI79" s="86"/>
      <c r="WKJ79" s="86"/>
      <c r="WKK79" s="86"/>
      <c r="WKL79" s="86"/>
      <c r="WKM79" s="86"/>
      <c r="WKN79" s="86"/>
      <c r="WKO79" s="86"/>
      <c r="WKP79" s="86"/>
      <c r="WKQ79" s="86"/>
      <c r="WKR79" s="86"/>
      <c r="WKS79" s="86"/>
      <c r="WKT79" s="86"/>
      <c r="WKU79" s="86"/>
      <c r="WKV79" s="86"/>
      <c r="WKW79" s="86"/>
      <c r="WKX79" s="86"/>
      <c r="WKY79" s="86"/>
      <c r="WKZ79" s="86"/>
      <c r="WLA79" s="86"/>
      <c r="WLB79" s="86"/>
      <c r="WLC79" s="86"/>
      <c r="WLD79" s="86"/>
      <c r="WLE79" s="86"/>
      <c r="WLF79" s="86"/>
      <c r="WLG79" s="86"/>
      <c r="WLH79" s="86"/>
      <c r="WLI79" s="86"/>
      <c r="WLJ79" s="86"/>
      <c r="WLK79" s="86"/>
      <c r="WLL79" s="86"/>
      <c r="WLM79" s="86"/>
      <c r="WLN79" s="86"/>
      <c r="WLO79" s="86"/>
      <c r="WLP79" s="86"/>
      <c r="WLQ79" s="86"/>
      <c r="WLR79" s="86"/>
      <c r="WLS79" s="86"/>
      <c r="WLT79" s="86"/>
      <c r="WLU79" s="86"/>
      <c r="WLV79" s="86"/>
      <c r="WLW79" s="86"/>
      <c r="WLX79" s="86"/>
      <c r="WLY79" s="86"/>
      <c r="WLZ79" s="86"/>
      <c r="WMA79" s="86"/>
      <c r="WMB79" s="86"/>
      <c r="WMC79" s="86"/>
      <c r="WMD79" s="86"/>
      <c r="WME79" s="86"/>
      <c r="WMF79" s="86"/>
      <c r="WMG79" s="86"/>
      <c r="WMH79" s="86"/>
      <c r="WMI79" s="86"/>
      <c r="WMJ79" s="86"/>
      <c r="WMK79" s="86"/>
      <c r="WML79" s="86"/>
      <c r="WMM79" s="86"/>
      <c r="WMN79" s="86"/>
      <c r="WMO79" s="86"/>
      <c r="WMP79" s="86"/>
      <c r="WMQ79" s="86"/>
      <c r="WMR79" s="86"/>
      <c r="WMS79" s="86"/>
      <c r="WMT79" s="86"/>
      <c r="WMU79" s="86"/>
      <c r="WMV79" s="86"/>
      <c r="WMW79" s="86"/>
      <c r="WMX79" s="86"/>
      <c r="WMY79" s="86"/>
      <c r="WMZ79" s="86"/>
      <c r="WNA79" s="86"/>
      <c r="WNB79" s="86"/>
      <c r="WNC79" s="86"/>
      <c r="WND79" s="86"/>
      <c r="WNE79" s="86"/>
      <c r="WNF79" s="86"/>
      <c r="WNG79" s="86"/>
      <c r="WNH79" s="86"/>
      <c r="WNI79" s="86"/>
      <c r="WNJ79" s="86"/>
      <c r="WNK79" s="86"/>
      <c r="WNL79" s="86"/>
      <c r="WNM79" s="86"/>
      <c r="WNN79" s="86"/>
      <c r="WNO79" s="86"/>
      <c r="WNP79" s="86"/>
      <c r="WNQ79" s="86"/>
      <c r="WNR79" s="86"/>
      <c r="WNS79" s="86"/>
      <c r="WNT79" s="86"/>
      <c r="WNU79" s="86"/>
      <c r="WNV79" s="86"/>
      <c r="WNW79" s="86"/>
      <c r="WNX79" s="86"/>
      <c r="WNY79" s="86"/>
      <c r="WNZ79" s="86"/>
      <c r="WOA79" s="86"/>
      <c r="WOB79" s="86"/>
      <c r="WOC79" s="86"/>
      <c r="WOD79" s="86"/>
      <c r="WOE79" s="86"/>
      <c r="WOF79" s="86"/>
      <c r="WOG79" s="86"/>
      <c r="WOH79" s="86"/>
      <c r="WOI79" s="86"/>
      <c r="WOJ79" s="86"/>
      <c r="WOK79" s="86"/>
      <c r="WOL79" s="86"/>
      <c r="WOM79" s="86"/>
      <c r="WON79" s="86"/>
      <c r="WOO79" s="86"/>
      <c r="WOP79" s="86"/>
      <c r="WOQ79" s="86"/>
      <c r="WOR79" s="86"/>
      <c r="WOS79" s="86"/>
      <c r="WOT79" s="86"/>
      <c r="WOU79" s="86"/>
      <c r="WOV79" s="86"/>
      <c r="WOW79" s="86"/>
      <c r="WOX79" s="86"/>
      <c r="WOY79" s="86"/>
      <c r="WOZ79" s="86"/>
      <c r="WPA79" s="86"/>
      <c r="WPB79" s="86"/>
      <c r="WPC79" s="86"/>
      <c r="WPD79" s="86"/>
      <c r="WPE79" s="86"/>
      <c r="WPF79" s="86"/>
      <c r="WPG79" s="86"/>
      <c r="WPH79" s="86"/>
      <c r="WPI79" s="86"/>
      <c r="WPJ79" s="86"/>
      <c r="WPK79" s="86"/>
      <c r="WPL79" s="86"/>
      <c r="WPM79" s="86"/>
      <c r="WPN79" s="86"/>
      <c r="WPO79" s="86"/>
      <c r="WPP79" s="86"/>
      <c r="WPQ79" s="86"/>
      <c r="WPR79" s="86"/>
      <c r="WPS79" s="86"/>
      <c r="WPT79" s="86"/>
      <c r="WPU79" s="86"/>
      <c r="WPV79" s="86"/>
      <c r="WPW79" s="86"/>
      <c r="WPX79" s="86"/>
      <c r="WPY79" s="86"/>
      <c r="WPZ79" s="86"/>
      <c r="WQA79" s="86"/>
      <c r="WQB79" s="86"/>
      <c r="WQC79" s="86"/>
      <c r="WQD79" s="86"/>
      <c r="WQE79" s="86"/>
      <c r="WQF79" s="86"/>
      <c r="WQG79" s="86"/>
      <c r="WQH79" s="86"/>
      <c r="WQI79" s="86"/>
      <c r="WQJ79" s="86"/>
      <c r="WQK79" s="86"/>
      <c r="WQL79" s="86"/>
      <c r="WQM79" s="86"/>
      <c r="WQN79" s="86"/>
      <c r="WQO79" s="86"/>
      <c r="WQP79" s="86"/>
      <c r="WQQ79" s="86"/>
      <c r="WQR79" s="86"/>
      <c r="WQS79" s="86"/>
      <c r="WQT79" s="86"/>
      <c r="WQU79" s="86"/>
      <c r="WQV79" s="86"/>
      <c r="WQW79" s="86"/>
      <c r="WQX79" s="86"/>
      <c r="WQY79" s="86"/>
      <c r="WQZ79" s="86"/>
      <c r="WRA79" s="86"/>
      <c r="WRB79" s="86"/>
      <c r="WRC79" s="86"/>
      <c r="WRD79" s="86"/>
      <c r="WRE79" s="86"/>
      <c r="WRF79" s="86"/>
      <c r="WRG79" s="86"/>
      <c r="WRH79" s="86"/>
      <c r="WRI79" s="86"/>
      <c r="WRJ79" s="86"/>
      <c r="WRK79" s="86"/>
      <c r="WRL79" s="86"/>
      <c r="WRM79" s="86"/>
      <c r="WRN79" s="86"/>
      <c r="WRO79" s="86"/>
      <c r="WRP79" s="86"/>
      <c r="WRQ79" s="86"/>
      <c r="WRR79" s="86"/>
      <c r="WRS79" s="86"/>
      <c r="WRT79" s="86"/>
      <c r="WRU79" s="86"/>
      <c r="WRV79" s="86"/>
      <c r="WRW79" s="86"/>
      <c r="WRX79" s="86"/>
      <c r="WRY79" s="86"/>
      <c r="WRZ79" s="86"/>
      <c r="WSA79" s="86"/>
      <c r="WSB79" s="86"/>
      <c r="WSC79" s="86"/>
      <c r="WSD79" s="86"/>
      <c r="WSE79" s="86"/>
      <c r="WSF79" s="86"/>
      <c r="WSG79" s="86"/>
      <c r="WSH79" s="86"/>
      <c r="WSI79" s="86"/>
      <c r="WSJ79" s="86"/>
      <c r="WSK79" s="86"/>
      <c r="WSL79" s="86"/>
      <c r="WSM79" s="86"/>
      <c r="WSN79" s="86"/>
      <c r="WSO79" s="86"/>
      <c r="WSP79" s="86"/>
      <c r="WSQ79" s="86"/>
      <c r="WSR79" s="86"/>
      <c r="WSS79" s="86"/>
      <c r="WST79" s="86"/>
      <c r="WSU79" s="86"/>
      <c r="WSV79" s="86"/>
      <c r="WSW79" s="86"/>
      <c r="WSX79" s="86"/>
      <c r="WSY79" s="86"/>
      <c r="WSZ79" s="86"/>
      <c r="WTA79" s="86"/>
      <c r="WTB79" s="86"/>
      <c r="WTC79" s="86"/>
      <c r="WTD79" s="86"/>
      <c r="WTE79" s="86"/>
      <c r="WTF79" s="86"/>
      <c r="WTG79" s="86"/>
      <c r="WTH79" s="86"/>
      <c r="WTI79" s="86"/>
      <c r="WTJ79" s="86"/>
      <c r="WTK79" s="86"/>
      <c r="WTL79" s="86"/>
      <c r="WTM79" s="86"/>
      <c r="WTN79" s="86"/>
      <c r="WTO79" s="86"/>
      <c r="WTP79" s="86"/>
      <c r="WTQ79" s="86"/>
      <c r="WTR79" s="86"/>
      <c r="WTS79" s="86"/>
      <c r="WTT79" s="86"/>
      <c r="WTU79" s="86"/>
      <c r="WTV79" s="86"/>
      <c r="WTW79" s="86"/>
      <c r="WTX79" s="86"/>
      <c r="WTY79" s="86"/>
      <c r="WTZ79" s="86"/>
      <c r="WUA79" s="86"/>
      <c r="WUB79" s="86"/>
      <c r="WUC79" s="86"/>
      <c r="WUD79" s="86"/>
      <c r="WUE79" s="86"/>
      <c r="WUF79" s="86"/>
      <c r="WUG79" s="86"/>
      <c r="WUH79" s="86"/>
      <c r="WUI79" s="86"/>
      <c r="WUJ79" s="86"/>
      <c r="WUK79" s="86"/>
      <c r="WUL79" s="86"/>
      <c r="WUM79" s="86"/>
      <c r="WUN79" s="86"/>
      <c r="WUO79" s="86"/>
      <c r="WUP79" s="86"/>
      <c r="WUQ79" s="86"/>
      <c r="WUR79" s="86"/>
      <c r="WUS79" s="86"/>
      <c r="WUT79" s="86"/>
      <c r="WUU79" s="86"/>
      <c r="WUV79" s="86"/>
      <c r="WUW79" s="86"/>
      <c r="WUX79" s="86"/>
      <c r="WUY79" s="86"/>
      <c r="WUZ79" s="86"/>
      <c r="WVA79" s="86"/>
      <c r="WVB79" s="86"/>
      <c r="WVC79" s="86"/>
      <c r="WVD79" s="86"/>
      <c r="WVE79" s="86"/>
      <c r="WVF79" s="86"/>
      <c r="WVG79" s="86"/>
      <c r="WVH79" s="86"/>
      <c r="WVI79" s="86"/>
      <c r="WVJ79" s="86"/>
      <c r="WVK79" s="86"/>
      <c r="WVL79" s="86"/>
      <c r="WVM79" s="86"/>
      <c r="WVN79" s="86"/>
      <c r="WVO79" s="86"/>
      <c r="WVP79" s="86"/>
      <c r="WVQ79" s="86"/>
      <c r="WVR79" s="86"/>
      <c r="WVS79" s="86"/>
      <c r="WVT79" s="86"/>
      <c r="WVU79" s="86"/>
      <c r="WVV79" s="86"/>
      <c r="WVW79" s="86"/>
      <c r="WVX79" s="86"/>
      <c r="WVY79" s="86"/>
      <c r="WVZ79" s="86"/>
      <c r="WWA79" s="86"/>
      <c r="WWB79" s="86"/>
      <c r="WWC79" s="86"/>
      <c r="WWD79" s="86"/>
      <c r="WWE79" s="86"/>
      <c r="WWF79" s="86"/>
      <c r="WWG79" s="86"/>
      <c r="WWH79" s="86"/>
      <c r="WWI79" s="86"/>
      <c r="WWJ79" s="86"/>
      <c r="WWK79" s="86"/>
      <c r="WWL79" s="86"/>
      <c r="WWM79" s="86"/>
      <c r="WWN79" s="86"/>
      <c r="WWO79" s="86"/>
      <c r="WWP79" s="86"/>
      <c r="WWQ79" s="86"/>
      <c r="WWR79" s="86"/>
      <c r="WWS79" s="86"/>
      <c r="WWT79" s="86"/>
      <c r="WWU79" s="86"/>
      <c r="WWV79" s="86"/>
      <c r="WWW79" s="86"/>
      <c r="WWX79" s="86"/>
      <c r="WWY79" s="86"/>
      <c r="WWZ79" s="86"/>
      <c r="WXA79" s="86"/>
      <c r="WXB79" s="86"/>
      <c r="WXC79" s="86"/>
      <c r="WXD79" s="86"/>
      <c r="WXE79" s="86"/>
      <c r="WXF79" s="86"/>
      <c r="WXG79" s="86"/>
      <c r="WXH79" s="86"/>
      <c r="WXI79" s="86"/>
      <c r="WXJ79" s="86"/>
      <c r="WXK79" s="86"/>
      <c r="WXL79" s="86"/>
      <c r="WXM79" s="86"/>
      <c r="WXN79" s="86"/>
      <c r="WXO79" s="86"/>
      <c r="WXP79" s="86"/>
      <c r="WXQ79" s="86"/>
      <c r="WXR79" s="86"/>
      <c r="WXS79" s="86"/>
      <c r="WXT79" s="86"/>
      <c r="WXU79" s="86"/>
      <c r="WXV79" s="86"/>
      <c r="WXW79" s="86"/>
      <c r="WXX79" s="86"/>
      <c r="WXY79" s="86"/>
      <c r="WXZ79" s="86"/>
      <c r="WYA79" s="86"/>
      <c r="WYB79" s="86"/>
      <c r="WYC79" s="86"/>
      <c r="WYD79" s="86"/>
      <c r="WYE79" s="86"/>
      <c r="WYF79" s="86"/>
      <c r="WYG79" s="86"/>
      <c r="WYH79" s="86"/>
      <c r="WYI79" s="86"/>
      <c r="WYJ79" s="86"/>
      <c r="WYK79" s="86"/>
      <c r="WYL79" s="86"/>
      <c r="WYM79" s="86"/>
      <c r="WYN79" s="86"/>
      <c r="WYO79" s="86"/>
      <c r="WYP79" s="86"/>
      <c r="WYQ79" s="86"/>
      <c r="WYR79" s="86"/>
      <c r="WYS79" s="86"/>
      <c r="WYT79" s="86"/>
      <c r="WYU79" s="86"/>
      <c r="WYV79" s="86"/>
      <c r="WYW79" s="86"/>
      <c r="WYX79" s="86"/>
      <c r="WYY79" s="86"/>
      <c r="WYZ79" s="86"/>
      <c r="WZA79" s="86"/>
      <c r="WZB79" s="86"/>
      <c r="WZC79" s="86"/>
      <c r="WZD79" s="86"/>
      <c r="WZE79" s="86"/>
      <c r="WZF79" s="86"/>
      <c r="WZG79" s="86"/>
      <c r="WZH79" s="86"/>
      <c r="WZI79" s="86"/>
      <c r="WZJ79" s="86"/>
      <c r="WZK79" s="86"/>
      <c r="WZL79" s="86"/>
      <c r="WZM79" s="86"/>
      <c r="WZN79" s="86"/>
      <c r="WZO79" s="86"/>
      <c r="WZP79" s="86"/>
      <c r="WZQ79" s="86"/>
      <c r="WZR79" s="86"/>
      <c r="WZS79" s="86"/>
      <c r="WZT79" s="86"/>
      <c r="WZU79" s="86"/>
      <c r="WZV79" s="86"/>
      <c r="WZW79" s="86"/>
      <c r="WZX79" s="86"/>
      <c r="WZY79" s="86"/>
      <c r="WZZ79" s="86"/>
      <c r="XAA79" s="86"/>
      <c r="XAB79" s="86"/>
      <c r="XAC79" s="86"/>
      <c r="XAD79" s="86"/>
      <c r="XAE79" s="86"/>
      <c r="XAF79" s="86"/>
      <c r="XAG79" s="86"/>
      <c r="XAH79" s="86"/>
      <c r="XAI79" s="86"/>
      <c r="XAJ79" s="86"/>
      <c r="XAK79" s="86"/>
      <c r="XAL79" s="86"/>
      <c r="XAM79" s="86"/>
      <c r="XAN79" s="86"/>
      <c r="XAO79" s="86"/>
      <c r="XAP79" s="86"/>
      <c r="XAQ79" s="86"/>
      <c r="XAR79" s="86"/>
      <c r="XAS79" s="86"/>
      <c r="XAT79" s="86"/>
      <c r="XAU79" s="86"/>
      <c r="XAV79" s="86"/>
      <c r="XAW79" s="86"/>
      <c r="XAX79" s="86"/>
      <c r="XAY79" s="86"/>
      <c r="XAZ79" s="86"/>
      <c r="XBA79" s="86"/>
      <c r="XBB79" s="86"/>
      <c r="XBC79" s="86"/>
      <c r="XBD79" s="86"/>
      <c r="XBE79" s="86"/>
      <c r="XBF79" s="86"/>
      <c r="XBG79" s="86"/>
      <c r="XBH79" s="86"/>
      <c r="XBI79" s="86"/>
      <c r="XBJ79" s="86"/>
      <c r="XBK79" s="86"/>
      <c r="XBL79" s="86"/>
      <c r="XBM79" s="86"/>
      <c r="XBN79" s="86"/>
      <c r="XBO79" s="86"/>
      <c r="XBP79" s="86"/>
      <c r="XBQ79" s="86"/>
      <c r="XBR79" s="86"/>
      <c r="XBS79" s="86"/>
      <c r="XBT79" s="86"/>
      <c r="XBU79" s="86"/>
      <c r="XBV79" s="86"/>
      <c r="XBW79" s="86"/>
      <c r="XBX79" s="86"/>
      <c r="XBY79" s="86"/>
      <c r="XBZ79" s="86"/>
      <c r="XCA79" s="86"/>
      <c r="XCB79" s="86"/>
      <c r="XCC79" s="86"/>
      <c r="XCD79" s="86"/>
      <c r="XCE79" s="86"/>
      <c r="XCF79" s="86"/>
      <c r="XCG79" s="86"/>
      <c r="XCH79" s="86"/>
      <c r="XCI79" s="86"/>
      <c r="XCJ79" s="86"/>
      <c r="XCK79" s="86"/>
      <c r="XCL79" s="86"/>
      <c r="XCM79" s="86"/>
      <c r="XCN79" s="86"/>
      <c r="XCO79" s="86"/>
      <c r="XCP79" s="86"/>
      <c r="XCQ79" s="86"/>
      <c r="XCR79" s="86"/>
      <c r="XCS79" s="86"/>
      <c r="XCT79" s="86"/>
      <c r="XCU79" s="86"/>
      <c r="XCV79" s="86"/>
      <c r="XCW79" s="86"/>
      <c r="XCX79" s="86"/>
      <c r="XCY79" s="86"/>
      <c r="XCZ79" s="86"/>
      <c r="XDA79" s="86"/>
      <c r="XDB79" s="86"/>
      <c r="XDC79" s="86"/>
      <c r="XDD79" s="86"/>
      <c r="XDE79" s="86"/>
      <c r="XDF79" s="86"/>
      <c r="XDG79" s="86"/>
      <c r="XDH79" s="86"/>
      <c r="XDI79" s="86"/>
      <c r="XDJ79" s="86"/>
      <c r="XDK79" s="86"/>
      <c r="XDL79" s="86"/>
      <c r="XDM79" s="86"/>
      <c r="XDN79" s="86"/>
      <c r="XDO79" s="86"/>
      <c r="XDP79" s="86"/>
      <c r="XDQ79" s="86"/>
      <c r="XDR79" s="86"/>
      <c r="XDS79" s="86"/>
      <c r="XDT79" s="86"/>
      <c r="XDU79" s="86"/>
      <c r="XDV79" s="86"/>
      <c r="XDW79" s="86"/>
      <c r="XDX79" s="86"/>
      <c r="XDY79" s="86"/>
      <c r="XDZ79" s="86"/>
      <c r="XEA79" s="86"/>
      <c r="XEB79" s="86"/>
      <c r="XEC79" s="86"/>
      <c r="XED79" s="86"/>
      <c r="XEE79" s="86"/>
      <c r="XEF79" s="86"/>
      <c r="XEG79" s="86"/>
      <c r="XEH79" s="86"/>
      <c r="XEI79" s="86"/>
      <c r="XEJ79" s="86"/>
      <c r="XEK79" s="86"/>
      <c r="XEL79" s="86"/>
      <c r="XEM79" s="86"/>
      <c r="XEN79" s="86"/>
      <c r="XEO79" s="86"/>
      <c r="XEP79" s="86"/>
      <c r="XEQ79" s="86"/>
      <c r="XER79" s="86"/>
      <c r="XES79" s="86"/>
      <c r="XET79" s="86"/>
      <c r="XEU79" s="86"/>
      <c r="XEV79" s="86"/>
      <c r="XEW79" s="86"/>
    </row>
    <row r="80" spans="1:16377" s="86" customFormat="1" x14ac:dyDescent="0.2">
      <c r="A80" s="453" t="s">
        <v>1976</v>
      </c>
      <c r="B80" s="433" t="s">
        <v>1950</v>
      </c>
      <c r="C80" s="87"/>
      <c r="D80" s="89"/>
      <c r="E80" s="431"/>
      <c r="F80" s="198"/>
      <c r="G80" s="462"/>
      <c r="H80" s="468"/>
      <c r="I80" s="422"/>
    </row>
    <row r="81" spans="1:9" s="86" customFormat="1" ht="11.25" x14ac:dyDescent="0.2">
      <c r="A81" s="454" t="s">
        <v>1995</v>
      </c>
      <c r="B81" s="192" t="s">
        <v>1956</v>
      </c>
      <c r="C81" s="87" t="s">
        <v>7</v>
      </c>
      <c r="D81" s="89">
        <v>75.599999999999994</v>
      </c>
      <c r="E81" s="431"/>
      <c r="F81" s="198">
        <f t="shared" si="1"/>
        <v>0</v>
      </c>
      <c r="G81" s="462"/>
      <c r="H81" s="468"/>
      <c r="I81" s="422"/>
    </row>
    <row r="82" spans="1:9" s="86" customFormat="1" ht="11.25" x14ac:dyDescent="0.2">
      <c r="A82" s="454" t="s">
        <v>1996</v>
      </c>
      <c r="B82" s="192" t="s">
        <v>1955</v>
      </c>
      <c r="C82" s="87" t="s">
        <v>1923</v>
      </c>
      <c r="D82" s="89">
        <v>302.39999999999998</v>
      </c>
      <c r="E82" s="431"/>
      <c r="F82" s="198">
        <f t="shared" si="1"/>
        <v>0</v>
      </c>
      <c r="G82" s="462"/>
      <c r="H82" s="468"/>
      <c r="I82" s="422"/>
    </row>
    <row r="83" spans="1:9" s="86" customFormat="1" x14ac:dyDescent="0.2">
      <c r="A83" s="453" t="s">
        <v>1977</v>
      </c>
      <c r="B83" s="433" t="s">
        <v>1957</v>
      </c>
      <c r="C83" s="87"/>
      <c r="D83" s="89"/>
      <c r="E83" s="431"/>
      <c r="F83" s="198"/>
      <c r="G83" s="462"/>
      <c r="H83" s="468"/>
      <c r="I83" s="422"/>
    </row>
    <row r="84" spans="1:9" s="86" customFormat="1" ht="22.5" x14ac:dyDescent="0.2">
      <c r="A84" s="454" t="s">
        <v>1997</v>
      </c>
      <c r="B84" s="192" t="s">
        <v>1833</v>
      </c>
      <c r="C84" s="87" t="s">
        <v>1900</v>
      </c>
      <c r="D84" s="89">
        <v>427.89600000000002</v>
      </c>
      <c r="E84" s="431"/>
      <c r="F84" s="198">
        <f t="shared" si="1"/>
        <v>0</v>
      </c>
      <c r="G84" s="462"/>
      <c r="H84" s="468"/>
      <c r="I84" s="422"/>
    </row>
    <row r="85" spans="1:9" s="86" customFormat="1" x14ac:dyDescent="0.2">
      <c r="A85" s="453" t="s">
        <v>1978</v>
      </c>
      <c r="B85" s="433" t="s">
        <v>1951</v>
      </c>
      <c r="C85" s="87"/>
      <c r="D85" s="89"/>
      <c r="E85" s="431"/>
      <c r="F85" s="198"/>
      <c r="G85" s="462"/>
      <c r="H85" s="468"/>
      <c r="I85" s="422"/>
    </row>
    <row r="86" spans="1:9" s="86" customFormat="1" ht="22.5" x14ac:dyDescent="0.2">
      <c r="A86" s="454" t="s">
        <v>1999</v>
      </c>
      <c r="B86" s="192" t="s">
        <v>1935</v>
      </c>
      <c r="C86" s="87" t="s">
        <v>1900</v>
      </c>
      <c r="D86" s="89">
        <v>91.357199999999963</v>
      </c>
      <c r="E86" s="431"/>
      <c r="F86" s="198">
        <f t="shared" si="1"/>
        <v>0</v>
      </c>
      <c r="G86" s="462"/>
      <c r="H86" s="468"/>
      <c r="I86" s="422"/>
    </row>
    <row r="87" spans="1:9" s="86" customFormat="1" x14ac:dyDescent="0.2">
      <c r="A87" s="439">
        <v>14.2</v>
      </c>
      <c r="B87" s="442" t="s">
        <v>1569</v>
      </c>
      <c r="C87" s="443"/>
      <c r="D87" s="444"/>
      <c r="E87" s="421"/>
      <c r="F87" s="198"/>
      <c r="G87" s="462"/>
      <c r="H87" s="468"/>
      <c r="I87" s="422"/>
    </row>
    <row r="88" spans="1:9" s="86" customFormat="1" ht="25.5" x14ac:dyDescent="0.2">
      <c r="A88" s="456" t="s">
        <v>1979</v>
      </c>
      <c r="B88" s="442" t="s">
        <v>2054</v>
      </c>
      <c r="C88" s="443"/>
      <c r="D88" s="444"/>
      <c r="E88" s="421"/>
      <c r="F88" s="198"/>
      <c r="G88" s="462"/>
      <c r="H88" s="468"/>
      <c r="I88" s="422"/>
    </row>
    <row r="89" spans="1:9" s="86" customFormat="1" ht="11.25" x14ac:dyDescent="0.2">
      <c r="A89" s="454" t="s">
        <v>2000</v>
      </c>
      <c r="B89" s="192" t="s">
        <v>1901</v>
      </c>
      <c r="C89" s="87" t="s">
        <v>432</v>
      </c>
      <c r="D89" s="89">
        <v>1</v>
      </c>
      <c r="E89" s="431"/>
      <c r="F89" s="198">
        <f t="shared" si="1"/>
        <v>0</v>
      </c>
      <c r="G89" s="462"/>
      <c r="H89" s="468"/>
      <c r="I89" s="422"/>
    </row>
    <row r="90" spans="1:9" s="86" customFormat="1" ht="11.25" x14ac:dyDescent="0.2">
      <c r="A90" s="454" t="s">
        <v>2001</v>
      </c>
      <c r="B90" s="192" t="s">
        <v>1906</v>
      </c>
      <c r="C90" s="87" t="s">
        <v>432</v>
      </c>
      <c r="D90" s="89">
        <v>1</v>
      </c>
      <c r="E90" s="431"/>
      <c r="F90" s="198">
        <f t="shared" si="1"/>
        <v>0</v>
      </c>
      <c r="G90" s="462"/>
      <c r="H90" s="468"/>
      <c r="I90" s="422"/>
    </row>
    <row r="91" spans="1:9" s="86" customFormat="1" x14ac:dyDescent="0.2">
      <c r="A91" s="453">
        <v>14.3</v>
      </c>
      <c r="B91" s="442" t="s">
        <v>1952</v>
      </c>
      <c r="C91" s="87"/>
      <c r="D91" s="89"/>
      <c r="E91" s="431"/>
      <c r="F91" s="198"/>
      <c r="G91" s="462"/>
      <c r="H91" s="468"/>
      <c r="I91" s="422"/>
    </row>
    <row r="92" spans="1:9" s="86" customFormat="1" ht="22.5" x14ac:dyDescent="0.2">
      <c r="A92" s="454" t="s">
        <v>1981</v>
      </c>
      <c r="B92" s="192" t="s">
        <v>1907</v>
      </c>
      <c r="C92" s="87" t="s">
        <v>432</v>
      </c>
      <c r="D92" s="89">
        <v>1</v>
      </c>
      <c r="E92" s="431"/>
      <c r="F92" s="198">
        <f t="shared" si="1"/>
        <v>0</v>
      </c>
      <c r="G92" s="462"/>
      <c r="H92" s="469"/>
      <c r="I92" s="422"/>
    </row>
    <row r="93" spans="1:9" s="86" customFormat="1" x14ac:dyDescent="0.2">
      <c r="A93" s="453">
        <v>14.4</v>
      </c>
      <c r="B93" s="442" t="s">
        <v>1953</v>
      </c>
      <c r="C93" s="87"/>
      <c r="D93" s="89"/>
      <c r="E93" s="431"/>
      <c r="F93" s="198"/>
      <c r="G93" s="462"/>
      <c r="H93" s="469"/>
      <c r="I93" s="422"/>
    </row>
    <row r="94" spans="1:9" s="86" customFormat="1" ht="22.5" x14ac:dyDescent="0.2">
      <c r="A94" s="454" t="s">
        <v>1998</v>
      </c>
      <c r="B94" s="192" t="s">
        <v>1902</v>
      </c>
      <c r="C94" s="87" t="s">
        <v>6</v>
      </c>
      <c r="D94" s="89">
        <v>5.45</v>
      </c>
      <c r="E94" s="431"/>
      <c r="F94" s="198">
        <f t="shared" si="1"/>
        <v>0</v>
      </c>
      <c r="G94" s="462"/>
      <c r="H94" s="469"/>
      <c r="I94" s="422"/>
    </row>
    <row r="95" spans="1:9" s="86" customFormat="1" ht="22.5" x14ac:dyDescent="0.2">
      <c r="A95" s="454" t="s">
        <v>2002</v>
      </c>
      <c r="B95" s="192" t="s">
        <v>1903</v>
      </c>
      <c r="C95" s="87" t="s">
        <v>6</v>
      </c>
      <c r="D95" s="89">
        <v>3.97</v>
      </c>
      <c r="E95" s="431"/>
      <c r="F95" s="198">
        <f t="shared" si="1"/>
        <v>0</v>
      </c>
      <c r="G95" s="462"/>
      <c r="H95" s="469"/>
      <c r="I95" s="422"/>
    </row>
    <row r="96" spans="1:9" s="86" customFormat="1" ht="33.75" x14ac:dyDescent="0.2">
      <c r="A96" s="454" t="s">
        <v>2003</v>
      </c>
      <c r="B96" s="192" t="s">
        <v>1904</v>
      </c>
      <c r="C96" s="87" t="s">
        <v>6</v>
      </c>
      <c r="D96" s="89">
        <v>3.9</v>
      </c>
      <c r="E96" s="431"/>
      <c r="F96" s="198">
        <f t="shared" si="1"/>
        <v>0</v>
      </c>
      <c r="G96" s="462"/>
      <c r="H96" s="469"/>
      <c r="I96" s="422"/>
    </row>
    <row r="97" spans="1:9" s="86" customFormat="1" ht="33.75" x14ac:dyDescent="0.2">
      <c r="A97" s="454" t="s">
        <v>1980</v>
      </c>
      <c r="B97" s="192" t="s">
        <v>1905</v>
      </c>
      <c r="C97" s="87" t="s">
        <v>6</v>
      </c>
      <c r="D97" s="89">
        <v>23.75</v>
      </c>
      <c r="E97" s="431"/>
      <c r="F97" s="198">
        <f t="shared" si="1"/>
        <v>0</v>
      </c>
      <c r="G97" s="462"/>
      <c r="H97" s="469"/>
      <c r="I97" s="422"/>
    </row>
    <row r="98" spans="1:9" s="86" customFormat="1" ht="22.5" x14ac:dyDescent="0.2">
      <c r="A98" s="458" t="s">
        <v>2004</v>
      </c>
      <c r="B98" s="192" t="s">
        <v>1912</v>
      </c>
      <c r="C98" s="87" t="s">
        <v>432</v>
      </c>
      <c r="D98" s="444">
        <v>1</v>
      </c>
      <c r="E98" s="421"/>
      <c r="F98" s="198">
        <f t="shared" si="1"/>
        <v>0</v>
      </c>
      <c r="G98" s="462"/>
      <c r="H98" s="469"/>
      <c r="I98" s="422"/>
    </row>
    <row r="99" spans="1:9" s="86" customFormat="1" x14ac:dyDescent="0.2">
      <c r="A99" s="453">
        <v>14.5</v>
      </c>
      <c r="B99" s="442" t="s">
        <v>1954</v>
      </c>
      <c r="C99" s="87"/>
      <c r="D99" s="89"/>
      <c r="E99" s="431"/>
      <c r="F99" s="198"/>
      <c r="G99" s="462"/>
      <c r="H99" s="469"/>
      <c r="I99" s="422"/>
    </row>
    <row r="100" spans="1:9" customFormat="1" x14ac:dyDescent="0.2">
      <c r="A100" s="454" t="s">
        <v>2005</v>
      </c>
      <c r="B100" s="441" t="s">
        <v>2022</v>
      </c>
      <c r="C100" s="87" t="s">
        <v>7</v>
      </c>
      <c r="D100" s="89">
        <v>225.44</v>
      </c>
      <c r="E100" s="198"/>
      <c r="F100" s="198">
        <f t="shared" si="1"/>
        <v>0</v>
      </c>
      <c r="G100" s="462"/>
      <c r="H100" s="469"/>
      <c r="I100" s="422"/>
    </row>
    <row r="101" spans="1:9" s="86" customFormat="1" ht="11.25" x14ac:dyDescent="0.2">
      <c r="A101" s="454" t="s">
        <v>2006</v>
      </c>
      <c r="B101" s="192" t="s">
        <v>1942</v>
      </c>
      <c r="C101" s="87" t="s">
        <v>7</v>
      </c>
      <c r="D101" s="89">
        <v>124.8</v>
      </c>
      <c r="E101" s="431"/>
      <c r="F101" s="198">
        <f t="shared" si="1"/>
        <v>0</v>
      </c>
      <c r="G101" s="462"/>
      <c r="H101" s="469"/>
      <c r="I101" s="422"/>
    </row>
    <row r="102" spans="1:9" s="86" customFormat="1" ht="11.25" x14ac:dyDescent="0.2">
      <c r="A102" s="454" t="s">
        <v>2007</v>
      </c>
      <c r="B102" s="192" t="s">
        <v>1943</v>
      </c>
      <c r="C102" s="87" t="s">
        <v>7</v>
      </c>
      <c r="D102" s="89">
        <v>100.63999999999999</v>
      </c>
      <c r="E102" s="431"/>
      <c r="F102" s="198">
        <f t="shared" si="1"/>
        <v>0</v>
      </c>
      <c r="G102" s="462"/>
      <c r="H102" s="469"/>
      <c r="I102" s="422"/>
    </row>
    <row r="103" spans="1:9" s="86" customFormat="1" ht="11.25" x14ac:dyDescent="0.2">
      <c r="A103" s="454" t="s">
        <v>2008</v>
      </c>
      <c r="B103" s="192" t="s">
        <v>1946</v>
      </c>
      <c r="C103" s="87" t="s">
        <v>7</v>
      </c>
      <c r="D103" s="89">
        <v>22.4</v>
      </c>
      <c r="E103" s="431"/>
      <c r="F103" s="198">
        <f t="shared" si="1"/>
        <v>0</v>
      </c>
      <c r="G103" s="462"/>
      <c r="H103" s="469"/>
      <c r="I103" s="422"/>
    </row>
    <row r="104" spans="1:9" s="86" customFormat="1" ht="11.25" x14ac:dyDescent="0.2">
      <c r="A104" s="454" t="s">
        <v>2009</v>
      </c>
      <c r="B104" s="192" t="s">
        <v>1944</v>
      </c>
      <c r="C104" s="87" t="s">
        <v>0</v>
      </c>
      <c r="D104" s="89">
        <v>38.4</v>
      </c>
      <c r="E104" s="431"/>
      <c r="F104" s="198">
        <f t="shared" si="1"/>
        <v>0</v>
      </c>
      <c r="G104" s="462"/>
      <c r="H104" s="469"/>
      <c r="I104" s="422"/>
    </row>
    <row r="105" spans="1:9" s="86" customFormat="1" ht="11.25" x14ac:dyDescent="0.2">
      <c r="A105" s="454" t="s">
        <v>2010</v>
      </c>
      <c r="B105" s="192" t="s">
        <v>1945</v>
      </c>
      <c r="C105" s="87" t="s">
        <v>0</v>
      </c>
      <c r="D105" s="89">
        <v>29.599999999999998</v>
      </c>
      <c r="E105" s="431"/>
      <c r="F105" s="198">
        <f t="shared" si="1"/>
        <v>0</v>
      </c>
      <c r="G105" s="462"/>
      <c r="H105" s="469"/>
      <c r="I105" s="422"/>
    </row>
    <row r="106" spans="1:9" s="86" customFormat="1" x14ac:dyDescent="0.2">
      <c r="A106" s="453">
        <v>14.6</v>
      </c>
      <c r="B106" s="442" t="s">
        <v>1769</v>
      </c>
      <c r="C106" s="87"/>
      <c r="D106" s="89"/>
      <c r="E106" s="431"/>
      <c r="F106" s="198"/>
      <c r="G106" s="462"/>
      <c r="H106" s="469"/>
      <c r="I106" s="422"/>
    </row>
    <row r="107" spans="1:9" s="86" customFormat="1" ht="11.25" x14ac:dyDescent="0.2">
      <c r="A107" s="454" t="s">
        <v>2011</v>
      </c>
      <c r="B107" s="192" t="s">
        <v>1947</v>
      </c>
      <c r="C107" s="87" t="s">
        <v>432</v>
      </c>
      <c r="D107" s="89">
        <v>8</v>
      </c>
      <c r="E107" s="431"/>
      <c r="F107" s="198">
        <f t="shared" si="1"/>
        <v>0</v>
      </c>
      <c r="G107" s="462"/>
      <c r="H107" s="469"/>
      <c r="I107" s="422"/>
    </row>
    <row r="108" spans="1:9" s="86" customFormat="1" ht="11.25" x14ac:dyDescent="0.2">
      <c r="A108" s="454" t="s">
        <v>2012</v>
      </c>
      <c r="B108" s="192" t="s">
        <v>1908</v>
      </c>
      <c r="C108" s="87" t="s">
        <v>432</v>
      </c>
      <c r="D108" s="89">
        <v>13</v>
      </c>
      <c r="E108" s="431"/>
      <c r="F108" s="198">
        <f t="shared" si="1"/>
        <v>0</v>
      </c>
      <c r="G108" s="462"/>
      <c r="H108" s="469"/>
      <c r="I108" s="422"/>
    </row>
    <row r="109" spans="1:9" s="86" customFormat="1" ht="11.25" x14ac:dyDescent="0.2">
      <c r="A109" s="454" t="s">
        <v>2013</v>
      </c>
      <c r="B109" s="192" t="s">
        <v>2052</v>
      </c>
      <c r="C109" s="87" t="s">
        <v>432</v>
      </c>
      <c r="D109" s="89">
        <v>1</v>
      </c>
      <c r="E109" s="431"/>
      <c r="F109" s="198">
        <f t="shared" si="1"/>
        <v>0</v>
      </c>
      <c r="G109" s="462"/>
      <c r="H109" s="469"/>
      <c r="I109" s="422"/>
    </row>
    <row r="110" spans="1:9" s="86" customFormat="1" ht="11.25" x14ac:dyDescent="0.2">
      <c r="A110" s="454" t="s">
        <v>2014</v>
      </c>
      <c r="B110" s="192" t="s">
        <v>1927</v>
      </c>
      <c r="C110" s="87" t="s">
        <v>432</v>
      </c>
      <c r="D110" s="89">
        <v>10</v>
      </c>
      <c r="E110" s="431"/>
      <c r="F110" s="198">
        <f t="shared" si="1"/>
        <v>0</v>
      </c>
      <c r="G110" s="462"/>
      <c r="H110" s="469"/>
      <c r="I110" s="422"/>
    </row>
    <row r="111" spans="1:9" s="86" customFormat="1" ht="11.25" x14ac:dyDescent="0.2">
      <c r="A111" s="454" t="s">
        <v>2015</v>
      </c>
      <c r="B111" s="192" t="s">
        <v>1928</v>
      </c>
      <c r="C111" s="87" t="s">
        <v>432</v>
      </c>
      <c r="D111" s="89">
        <v>5</v>
      </c>
      <c r="E111" s="431"/>
      <c r="F111" s="198">
        <f t="shared" si="1"/>
        <v>0</v>
      </c>
      <c r="G111" s="462"/>
      <c r="H111" s="468"/>
      <c r="I111" s="422"/>
    </row>
    <row r="112" spans="1:9" s="86" customFormat="1" ht="11.25" x14ac:dyDescent="0.2">
      <c r="A112" s="454" t="s">
        <v>2016</v>
      </c>
      <c r="B112" s="192" t="s">
        <v>2055</v>
      </c>
      <c r="C112" s="87" t="s">
        <v>432</v>
      </c>
      <c r="D112" s="89">
        <v>1</v>
      </c>
      <c r="E112" s="431"/>
      <c r="F112" s="198">
        <f t="shared" si="1"/>
        <v>0</v>
      </c>
      <c r="G112" s="462"/>
      <c r="H112" s="468"/>
      <c r="I112" s="422"/>
    </row>
    <row r="113" spans="1:16377" x14ac:dyDescent="0.2">
      <c r="A113" s="454" t="s">
        <v>2017</v>
      </c>
      <c r="B113" s="192" t="s">
        <v>1910</v>
      </c>
      <c r="C113" s="87" t="s">
        <v>432</v>
      </c>
      <c r="D113" s="89">
        <v>1</v>
      </c>
      <c r="E113" s="431"/>
      <c r="F113" s="198">
        <f t="shared" si="1"/>
        <v>0</v>
      </c>
      <c r="G113" s="462"/>
      <c r="I113" s="422"/>
      <c r="J113" s="86"/>
      <c r="K113" s="86"/>
      <c r="L113" s="86"/>
      <c r="M113" s="86"/>
      <c r="N113" s="86"/>
      <c r="O113" s="86"/>
      <c r="P113" s="86"/>
      <c r="Q113" s="86"/>
      <c r="R113" s="86"/>
      <c r="S113" s="86"/>
      <c r="T113" s="86"/>
      <c r="U113" s="86"/>
      <c r="V113" s="86"/>
      <c r="W113" s="86"/>
      <c r="X113" s="86"/>
      <c r="Y113" s="86"/>
      <c r="Z113" s="86"/>
      <c r="AA113" s="86"/>
      <c r="AB113" s="86"/>
      <c r="AC113" s="86"/>
      <c r="AD113" s="86"/>
      <c r="AE113" s="86"/>
      <c r="AF113" s="86"/>
      <c r="AG113" s="86"/>
      <c r="AH113" s="86"/>
      <c r="AI113" s="86"/>
      <c r="AJ113" s="86"/>
      <c r="AK113" s="86"/>
      <c r="AL113" s="86"/>
      <c r="AM113" s="86"/>
      <c r="AN113" s="86"/>
      <c r="AO113" s="86"/>
      <c r="AP113" s="86"/>
      <c r="AQ113" s="86"/>
      <c r="AR113" s="86"/>
      <c r="AS113" s="86"/>
      <c r="AT113" s="86"/>
      <c r="AU113" s="86"/>
      <c r="AV113" s="86"/>
      <c r="AW113" s="86"/>
      <c r="AX113" s="86"/>
      <c r="AY113" s="86"/>
      <c r="AZ113" s="86"/>
      <c r="BA113" s="86"/>
      <c r="BB113" s="86"/>
      <c r="BC113" s="86"/>
      <c r="BD113" s="86"/>
      <c r="BE113" s="86"/>
      <c r="BF113" s="86"/>
      <c r="BG113" s="86"/>
      <c r="BH113" s="86"/>
      <c r="BI113" s="86"/>
      <c r="BJ113" s="86"/>
      <c r="BK113" s="86"/>
      <c r="BL113" s="86"/>
      <c r="BM113" s="86"/>
      <c r="BN113" s="86"/>
      <c r="BO113" s="86"/>
      <c r="BP113" s="86"/>
      <c r="BQ113" s="86"/>
      <c r="BR113" s="86"/>
      <c r="BS113" s="86"/>
      <c r="BT113" s="86"/>
      <c r="BU113" s="86"/>
      <c r="BV113" s="86"/>
      <c r="BW113" s="86"/>
      <c r="BX113" s="86"/>
      <c r="BY113" s="86"/>
      <c r="BZ113" s="86"/>
      <c r="CA113" s="86"/>
      <c r="CB113" s="86"/>
      <c r="CC113" s="86"/>
      <c r="CD113" s="86"/>
      <c r="CE113" s="86"/>
      <c r="CF113" s="86"/>
      <c r="CG113" s="86"/>
      <c r="CH113" s="86"/>
      <c r="CI113" s="86"/>
      <c r="CJ113" s="86"/>
      <c r="CK113" s="86"/>
      <c r="CL113" s="86"/>
      <c r="CM113" s="86"/>
      <c r="CN113" s="86"/>
      <c r="CO113" s="86"/>
      <c r="CP113" s="86"/>
      <c r="CQ113" s="86"/>
      <c r="CR113" s="86"/>
      <c r="CS113" s="86"/>
      <c r="CT113" s="86"/>
      <c r="CU113" s="86"/>
      <c r="CV113" s="86"/>
      <c r="CW113" s="86"/>
      <c r="CX113" s="86"/>
      <c r="CY113" s="86"/>
      <c r="CZ113" s="86"/>
      <c r="DA113" s="86"/>
      <c r="DB113" s="86"/>
      <c r="DC113" s="86"/>
      <c r="DD113" s="86"/>
      <c r="DE113" s="86"/>
      <c r="DF113" s="86"/>
      <c r="DG113" s="86"/>
      <c r="DH113" s="86"/>
      <c r="DI113" s="86"/>
      <c r="DJ113" s="86"/>
      <c r="DK113" s="86"/>
      <c r="DL113" s="86"/>
      <c r="DM113" s="86"/>
      <c r="DN113" s="86"/>
      <c r="DO113" s="86"/>
      <c r="DP113" s="86"/>
      <c r="DQ113" s="86"/>
      <c r="DR113" s="86"/>
      <c r="DS113" s="86"/>
      <c r="DT113" s="86"/>
      <c r="DU113" s="86"/>
      <c r="DV113" s="86"/>
      <c r="DW113" s="86"/>
      <c r="DX113" s="86"/>
      <c r="DY113" s="86"/>
      <c r="DZ113" s="86"/>
      <c r="EA113" s="86"/>
      <c r="EB113" s="86"/>
      <c r="EC113" s="86"/>
      <c r="ED113" s="86"/>
      <c r="EE113" s="86"/>
      <c r="EF113" s="86"/>
      <c r="EG113" s="86"/>
      <c r="EH113" s="86"/>
      <c r="EI113" s="86"/>
      <c r="EJ113" s="86"/>
      <c r="EK113" s="86"/>
      <c r="EL113" s="86"/>
      <c r="EM113" s="86"/>
      <c r="EN113" s="86"/>
      <c r="EO113" s="86"/>
      <c r="EP113" s="86"/>
      <c r="EQ113" s="86"/>
      <c r="ER113" s="86"/>
      <c r="ES113" s="86"/>
      <c r="ET113" s="86"/>
      <c r="EU113" s="86"/>
      <c r="EV113" s="86"/>
      <c r="EW113" s="86"/>
      <c r="EX113" s="86"/>
      <c r="EY113" s="86"/>
      <c r="EZ113" s="86"/>
      <c r="FA113" s="86"/>
      <c r="FB113" s="86"/>
      <c r="FC113" s="86"/>
      <c r="FD113" s="86"/>
      <c r="FE113" s="86"/>
      <c r="FF113" s="86"/>
      <c r="FG113" s="86"/>
      <c r="FH113" s="86"/>
      <c r="FI113" s="86"/>
      <c r="FJ113" s="86"/>
      <c r="FK113" s="86"/>
      <c r="FL113" s="86"/>
      <c r="FM113" s="86"/>
      <c r="FN113" s="86"/>
      <c r="FO113" s="86"/>
      <c r="FP113" s="86"/>
      <c r="FQ113" s="86"/>
      <c r="FR113" s="86"/>
      <c r="FS113" s="86"/>
      <c r="FT113" s="86"/>
      <c r="FU113" s="86"/>
      <c r="FV113" s="86"/>
      <c r="FW113" s="86"/>
      <c r="FX113" s="86"/>
      <c r="FY113" s="86"/>
      <c r="FZ113" s="86"/>
      <c r="GA113" s="86"/>
      <c r="GB113" s="86"/>
      <c r="GC113" s="86"/>
      <c r="GD113" s="86"/>
      <c r="GE113" s="86"/>
      <c r="GF113" s="86"/>
      <c r="GG113" s="86"/>
      <c r="GH113" s="86"/>
      <c r="GI113" s="86"/>
      <c r="GJ113" s="86"/>
      <c r="GK113" s="86"/>
      <c r="GL113" s="86"/>
      <c r="GM113" s="86"/>
      <c r="GN113" s="86"/>
      <c r="GO113" s="86"/>
      <c r="GP113" s="86"/>
      <c r="GQ113" s="86"/>
      <c r="GR113" s="86"/>
      <c r="GS113" s="86"/>
      <c r="GT113" s="86"/>
      <c r="GU113" s="86"/>
      <c r="GV113" s="86"/>
      <c r="GW113" s="86"/>
      <c r="GX113" s="86"/>
      <c r="GY113" s="86"/>
      <c r="GZ113" s="86"/>
      <c r="HA113" s="86"/>
      <c r="HB113" s="86"/>
      <c r="HC113" s="86"/>
      <c r="HD113" s="86"/>
      <c r="HE113" s="86"/>
      <c r="HF113" s="86"/>
      <c r="HG113" s="86"/>
      <c r="HH113" s="86"/>
      <c r="HI113" s="86"/>
      <c r="HJ113" s="86"/>
      <c r="HK113" s="86"/>
      <c r="HL113" s="86"/>
      <c r="HM113" s="86"/>
      <c r="HN113" s="86"/>
      <c r="HO113" s="86"/>
      <c r="HP113" s="86"/>
      <c r="HQ113" s="86"/>
      <c r="HR113" s="86"/>
      <c r="HS113" s="86"/>
      <c r="HT113" s="86"/>
      <c r="HU113" s="86"/>
      <c r="HV113" s="86"/>
      <c r="HW113" s="86"/>
      <c r="HX113" s="86"/>
      <c r="HY113" s="86"/>
      <c r="HZ113" s="86"/>
      <c r="IA113" s="86"/>
      <c r="IB113" s="86"/>
      <c r="IC113" s="86"/>
      <c r="ID113" s="86"/>
      <c r="IE113" s="86"/>
      <c r="IF113" s="86"/>
      <c r="IG113" s="86"/>
      <c r="IH113" s="86"/>
      <c r="II113" s="86"/>
      <c r="IJ113" s="86"/>
      <c r="IK113" s="86"/>
      <c r="IL113" s="86"/>
      <c r="IM113" s="86"/>
      <c r="IN113" s="86"/>
      <c r="IO113" s="86"/>
      <c r="IP113" s="86"/>
      <c r="IQ113" s="86"/>
      <c r="IR113" s="86"/>
      <c r="IS113" s="86"/>
      <c r="IT113" s="86"/>
      <c r="IU113" s="86"/>
      <c r="IV113" s="86"/>
      <c r="IW113" s="86"/>
      <c r="IX113" s="86"/>
      <c r="IY113" s="86"/>
      <c r="IZ113" s="86"/>
      <c r="JA113" s="86"/>
      <c r="JB113" s="86"/>
      <c r="JC113" s="86"/>
      <c r="JD113" s="86"/>
      <c r="JE113" s="86"/>
      <c r="JF113" s="86"/>
      <c r="JG113" s="86"/>
      <c r="JH113" s="86"/>
      <c r="JI113" s="86"/>
      <c r="JJ113" s="86"/>
      <c r="JK113" s="86"/>
      <c r="JL113" s="86"/>
      <c r="JM113" s="86"/>
      <c r="JN113" s="86"/>
      <c r="JO113" s="86"/>
      <c r="JP113" s="86"/>
      <c r="JQ113" s="86"/>
      <c r="JR113" s="86"/>
      <c r="JS113" s="86"/>
      <c r="JT113" s="86"/>
      <c r="JU113" s="86"/>
      <c r="JV113" s="86"/>
      <c r="JW113" s="86"/>
      <c r="JX113" s="86"/>
      <c r="JY113" s="86"/>
      <c r="JZ113" s="86"/>
      <c r="KA113" s="86"/>
      <c r="KB113" s="86"/>
      <c r="KC113" s="86"/>
      <c r="KD113" s="86"/>
      <c r="KE113" s="86"/>
      <c r="KF113" s="86"/>
      <c r="KG113" s="86"/>
      <c r="KH113" s="86"/>
      <c r="KI113" s="86"/>
      <c r="KJ113" s="86"/>
      <c r="KK113" s="86"/>
      <c r="KL113" s="86"/>
      <c r="KM113" s="86"/>
      <c r="KN113" s="86"/>
      <c r="KO113" s="86"/>
      <c r="KP113" s="86"/>
      <c r="KQ113" s="86"/>
      <c r="KR113" s="86"/>
      <c r="KS113" s="86"/>
      <c r="KT113" s="86"/>
      <c r="KU113" s="86"/>
      <c r="KV113" s="86"/>
      <c r="KW113" s="86"/>
      <c r="KX113" s="86"/>
      <c r="KY113" s="86"/>
      <c r="KZ113" s="86"/>
      <c r="LA113" s="86"/>
      <c r="LB113" s="86"/>
      <c r="LC113" s="86"/>
      <c r="LD113" s="86"/>
      <c r="LE113" s="86"/>
      <c r="LF113" s="86"/>
      <c r="LG113" s="86"/>
      <c r="LH113" s="86"/>
      <c r="LI113" s="86"/>
      <c r="LJ113" s="86"/>
      <c r="LK113" s="86"/>
      <c r="LL113" s="86"/>
      <c r="LM113" s="86"/>
      <c r="LN113" s="86"/>
      <c r="LO113" s="86"/>
      <c r="LP113" s="86"/>
      <c r="LQ113" s="86"/>
      <c r="LR113" s="86"/>
      <c r="LS113" s="86"/>
      <c r="LT113" s="86"/>
      <c r="LU113" s="86"/>
      <c r="LV113" s="86"/>
      <c r="LW113" s="86"/>
      <c r="LX113" s="86"/>
      <c r="LY113" s="86"/>
      <c r="LZ113" s="86"/>
      <c r="MA113" s="86"/>
      <c r="MB113" s="86"/>
      <c r="MC113" s="86"/>
      <c r="MD113" s="86"/>
      <c r="ME113" s="86"/>
      <c r="MF113" s="86"/>
      <c r="MG113" s="86"/>
      <c r="MH113" s="86"/>
      <c r="MI113" s="86"/>
      <c r="MJ113" s="86"/>
      <c r="MK113" s="86"/>
      <c r="ML113" s="86"/>
      <c r="MM113" s="86"/>
      <c r="MN113" s="86"/>
      <c r="MO113" s="86"/>
      <c r="MP113" s="86"/>
      <c r="MQ113" s="86"/>
      <c r="MR113" s="86"/>
      <c r="MS113" s="86"/>
      <c r="MT113" s="86"/>
      <c r="MU113" s="86"/>
      <c r="MV113" s="86"/>
      <c r="MW113" s="86"/>
      <c r="MX113" s="86"/>
      <c r="MY113" s="86"/>
      <c r="MZ113" s="86"/>
      <c r="NA113" s="86"/>
      <c r="NB113" s="86"/>
      <c r="NC113" s="86"/>
      <c r="ND113" s="86"/>
      <c r="NE113" s="86"/>
      <c r="NF113" s="86"/>
      <c r="NG113" s="86"/>
      <c r="NH113" s="86"/>
      <c r="NI113" s="86"/>
      <c r="NJ113" s="86"/>
      <c r="NK113" s="86"/>
      <c r="NL113" s="86"/>
      <c r="NM113" s="86"/>
      <c r="NN113" s="86"/>
      <c r="NO113" s="86"/>
      <c r="NP113" s="86"/>
      <c r="NQ113" s="86"/>
      <c r="NR113" s="86"/>
      <c r="NS113" s="86"/>
      <c r="NT113" s="86"/>
      <c r="NU113" s="86"/>
      <c r="NV113" s="86"/>
      <c r="NW113" s="86"/>
      <c r="NX113" s="86"/>
      <c r="NY113" s="86"/>
      <c r="NZ113" s="86"/>
      <c r="OA113" s="86"/>
      <c r="OB113" s="86"/>
      <c r="OC113" s="86"/>
      <c r="OD113" s="86"/>
      <c r="OE113" s="86"/>
      <c r="OF113" s="86"/>
      <c r="OG113" s="86"/>
      <c r="OH113" s="86"/>
      <c r="OI113" s="86"/>
      <c r="OJ113" s="86"/>
      <c r="OK113" s="86"/>
      <c r="OL113" s="86"/>
      <c r="OM113" s="86"/>
      <c r="ON113" s="86"/>
      <c r="OO113" s="86"/>
      <c r="OP113" s="86"/>
      <c r="OQ113" s="86"/>
      <c r="OR113" s="86"/>
      <c r="OS113" s="86"/>
      <c r="OT113" s="86"/>
      <c r="OU113" s="86"/>
      <c r="OV113" s="86"/>
      <c r="OW113" s="86"/>
      <c r="OX113" s="86"/>
      <c r="OY113" s="86"/>
      <c r="OZ113" s="86"/>
      <c r="PA113" s="86"/>
      <c r="PB113" s="86"/>
      <c r="PC113" s="86"/>
      <c r="PD113" s="86"/>
      <c r="PE113" s="86"/>
      <c r="PF113" s="86"/>
      <c r="PG113" s="86"/>
      <c r="PH113" s="86"/>
      <c r="PI113" s="86"/>
      <c r="PJ113" s="86"/>
      <c r="PK113" s="86"/>
      <c r="PL113" s="86"/>
      <c r="PM113" s="86"/>
      <c r="PN113" s="86"/>
      <c r="PO113" s="86"/>
      <c r="PP113" s="86"/>
      <c r="PQ113" s="86"/>
      <c r="PR113" s="86"/>
      <c r="PS113" s="86"/>
      <c r="PT113" s="86"/>
      <c r="PU113" s="86"/>
      <c r="PV113" s="86"/>
      <c r="PW113" s="86"/>
      <c r="PX113" s="86"/>
      <c r="PY113" s="86"/>
      <c r="PZ113" s="86"/>
      <c r="QA113" s="86"/>
      <c r="QB113" s="86"/>
      <c r="QC113" s="86"/>
      <c r="QD113" s="86"/>
      <c r="QE113" s="86"/>
      <c r="QF113" s="86"/>
      <c r="QG113" s="86"/>
      <c r="QH113" s="86"/>
      <c r="QI113" s="86"/>
      <c r="QJ113" s="86"/>
      <c r="QK113" s="86"/>
      <c r="QL113" s="86"/>
      <c r="QM113" s="86"/>
      <c r="QN113" s="86"/>
      <c r="QO113" s="86"/>
      <c r="QP113" s="86"/>
      <c r="QQ113" s="86"/>
      <c r="QR113" s="86"/>
      <c r="QS113" s="86"/>
      <c r="QT113" s="86"/>
      <c r="QU113" s="86"/>
      <c r="QV113" s="86"/>
      <c r="QW113" s="86"/>
      <c r="QX113" s="86"/>
      <c r="QY113" s="86"/>
      <c r="QZ113" s="86"/>
      <c r="RA113" s="86"/>
      <c r="RB113" s="86"/>
      <c r="RC113" s="86"/>
      <c r="RD113" s="86"/>
      <c r="RE113" s="86"/>
      <c r="RF113" s="86"/>
      <c r="RG113" s="86"/>
      <c r="RH113" s="86"/>
      <c r="RI113" s="86"/>
      <c r="RJ113" s="86"/>
      <c r="RK113" s="86"/>
      <c r="RL113" s="86"/>
      <c r="RM113" s="86"/>
      <c r="RN113" s="86"/>
      <c r="RO113" s="86"/>
      <c r="RP113" s="86"/>
      <c r="RQ113" s="86"/>
      <c r="RR113" s="86"/>
      <c r="RS113" s="86"/>
      <c r="RT113" s="86"/>
      <c r="RU113" s="86"/>
      <c r="RV113" s="86"/>
      <c r="RW113" s="86"/>
      <c r="RX113" s="86"/>
      <c r="RY113" s="86"/>
      <c r="RZ113" s="86"/>
      <c r="SA113" s="86"/>
      <c r="SB113" s="86"/>
      <c r="SC113" s="86"/>
      <c r="SD113" s="86"/>
      <c r="SE113" s="86"/>
      <c r="SF113" s="86"/>
      <c r="SG113" s="86"/>
      <c r="SH113" s="86"/>
      <c r="SI113" s="86"/>
      <c r="SJ113" s="86"/>
      <c r="SK113" s="86"/>
      <c r="SL113" s="86"/>
      <c r="SM113" s="86"/>
      <c r="SN113" s="86"/>
      <c r="SO113" s="86"/>
      <c r="SP113" s="86"/>
      <c r="SQ113" s="86"/>
      <c r="SR113" s="86"/>
      <c r="SS113" s="86"/>
      <c r="ST113" s="86"/>
      <c r="SU113" s="86"/>
      <c r="SV113" s="86"/>
      <c r="SW113" s="86"/>
      <c r="SX113" s="86"/>
      <c r="SY113" s="86"/>
      <c r="SZ113" s="86"/>
      <c r="TA113" s="86"/>
      <c r="TB113" s="86"/>
      <c r="TC113" s="86"/>
      <c r="TD113" s="86"/>
      <c r="TE113" s="86"/>
      <c r="TF113" s="86"/>
      <c r="TG113" s="86"/>
      <c r="TH113" s="86"/>
      <c r="TI113" s="86"/>
      <c r="TJ113" s="86"/>
      <c r="TK113" s="86"/>
      <c r="TL113" s="86"/>
      <c r="TM113" s="86"/>
      <c r="TN113" s="86"/>
      <c r="TO113" s="86"/>
      <c r="TP113" s="86"/>
      <c r="TQ113" s="86"/>
      <c r="TR113" s="86"/>
      <c r="TS113" s="86"/>
      <c r="TT113" s="86"/>
      <c r="TU113" s="86"/>
      <c r="TV113" s="86"/>
      <c r="TW113" s="86"/>
      <c r="TX113" s="86"/>
      <c r="TY113" s="86"/>
      <c r="TZ113" s="86"/>
      <c r="UA113" s="86"/>
      <c r="UB113" s="86"/>
      <c r="UC113" s="86"/>
      <c r="UD113" s="86"/>
      <c r="UE113" s="86"/>
      <c r="UF113" s="86"/>
      <c r="UG113" s="86"/>
      <c r="UH113" s="86"/>
      <c r="UI113" s="86"/>
      <c r="UJ113" s="86"/>
      <c r="UK113" s="86"/>
      <c r="UL113" s="86"/>
      <c r="UM113" s="86"/>
      <c r="UN113" s="86"/>
      <c r="UO113" s="86"/>
      <c r="UP113" s="86"/>
      <c r="UQ113" s="86"/>
      <c r="UR113" s="86"/>
      <c r="US113" s="86"/>
      <c r="UT113" s="86"/>
      <c r="UU113" s="86"/>
      <c r="UV113" s="86"/>
      <c r="UW113" s="86"/>
      <c r="UX113" s="86"/>
      <c r="UY113" s="86"/>
      <c r="UZ113" s="86"/>
      <c r="VA113" s="86"/>
      <c r="VB113" s="86"/>
      <c r="VC113" s="86"/>
      <c r="VD113" s="86"/>
      <c r="VE113" s="86"/>
      <c r="VF113" s="86"/>
      <c r="VG113" s="86"/>
      <c r="VH113" s="86"/>
      <c r="VI113" s="86"/>
      <c r="VJ113" s="86"/>
      <c r="VK113" s="86"/>
      <c r="VL113" s="86"/>
      <c r="VM113" s="86"/>
      <c r="VN113" s="86"/>
      <c r="VO113" s="86"/>
      <c r="VP113" s="86"/>
      <c r="VQ113" s="86"/>
      <c r="VR113" s="86"/>
      <c r="VS113" s="86"/>
      <c r="VT113" s="86"/>
      <c r="VU113" s="86"/>
      <c r="VV113" s="86"/>
      <c r="VW113" s="86"/>
      <c r="VX113" s="86"/>
      <c r="VY113" s="86"/>
      <c r="VZ113" s="86"/>
      <c r="WA113" s="86"/>
      <c r="WB113" s="86"/>
      <c r="WC113" s="86"/>
      <c r="WD113" s="86"/>
      <c r="WE113" s="86"/>
      <c r="WF113" s="86"/>
      <c r="WG113" s="86"/>
      <c r="WH113" s="86"/>
      <c r="WI113" s="86"/>
      <c r="WJ113" s="86"/>
      <c r="WK113" s="86"/>
      <c r="WL113" s="86"/>
      <c r="WM113" s="86"/>
      <c r="WN113" s="86"/>
      <c r="WO113" s="86"/>
      <c r="WP113" s="86"/>
      <c r="WQ113" s="86"/>
      <c r="WR113" s="86"/>
      <c r="WS113" s="86"/>
      <c r="WT113" s="86"/>
      <c r="WU113" s="86"/>
      <c r="WV113" s="86"/>
      <c r="WW113" s="86"/>
      <c r="WX113" s="86"/>
      <c r="WY113" s="86"/>
      <c r="WZ113" s="86"/>
      <c r="XA113" s="86"/>
      <c r="XB113" s="86"/>
      <c r="XC113" s="86"/>
      <c r="XD113" s="86"/>
      <c r="XE113" s="86"/>
      <c r="XF113" s="86"/>
      <c r="XG113" s="86"/>
      <c r="XH113" s="86"/>
      <c r="XI113" s="86"/>
      <c r="XJ113" s="86"/>
      <c r="XK113" s="86"/>
      <c r="XL113" s="86"/>
      <c r="XM113" s="86"/>
      <c r="XN113" s="86"/>
      <c r="XO113" s="86"/>
      <c r="XP113" s="86"/>
      <c r="XQ113" s="86"/>
      <c r="XR113" s="86"/>
      <c r="XS113" s="86"/>
      <c r="XT113" s="86"/>
      <c r="XU113" s="86"/>
      <c r="XV113" s="86"/>
      <c r="XW113" s="86"/>
      <c r="XX113" s="86"/>
      <c r="XY113" s="86"/>
      <c r="XZ113" s="86"/>
      <c r="YA113" s="86"/>
      <c r="YB113" s="86"/>
      <c r="YC113" s="86"/>
      <c r="YD113" s="86"/>
      <c r="YE113" s="86"/>
      <c r="YF113" s="86"/>
      <c r="YG113" s="86"/>
      <c r="YH113" s="86"/>
      <c r="YI113" s="86"/>
      <c r="YJ113" s="86"/>
      <c r="YK113" s="86"/>
      <c r="YL113" s="86"/>
      <c r="YM113" s="86"/>
      <c r="YN113" s="86"/>
      <c r="YO113" s="86"/>
      <c r="YP113" s="86"/>
      <c r="YQ113" s="86"/>
      <c r="YR113" s="86"/>
      <c r="YS113" s="86"/>
      <c r="YT113" s="86"/>
      <c r="YU113" s="86"/>
      <c r="YV113" s="86"/>
      <c r="YW113" s="86"/>
      <c r="YX113" s="86"/>
      <c r="YY113" s="86"/>
      <c r="YZ113" s="86"/>
      <c r="ZA113" s="86"/>
      <c r="ZB113" s="86"/>
      <c r="ZC113" s="86"/>
      <c r="ZD113" s="86"/>
      <c r="ZE113" s="86"/>
      <c r="ZF113" s="86"/>
      <c r="ZG113" s="86"/>
      <c r="ZH113" s="86"/>
      <c r="ZI113" s="86"/>
      <c r="ZJ113" s="86"/>
      <c r="ZK113" s="86"/>
      <c r="ZL113" s="86"/>
      <c r="ZM113" s="86"/>
      <c r="ZN113" s="86"/>
      <c r="ZO113" s="86"/>
      <c r="ZP113" s="86"/>
      <c r="ZQ113" s="86"/>
      <c r="ZR113" s="86"/>
      <c r="ZS113" s="86"/>
      <c r="ZT113" s="86"/>
      <c r="ZU113" s="86"/>
      <c r="ZV113" s="86"/>
      <c r="ZW113" s="86"/>
      <c r="ZX113" s="86"/>
      <c r="ZY113" s="86"/>
      <c r="ZZ113" s="86"/>
      <c r="AAA113" s="86"/>
      <c r="AAB113" s="86"/>
      <c r="AAC113" s="86"/>
      <c r="AAD113" s="86"/>
      <c r="AAE113" s="86"/>
      <c r="AAF113" s="86"/>
      <c r="AAG113" s="86"/>
      <c r="AAH113" s="86"/>
      <c r="AAI113" s="86"/>
      <c r="AAJ113" s="86"/>
      <c r="AAK113" s="86"/>
      <c r="AAL113" s="86"/>
      <c r="AAM113" s="86"/>
      <c r="AAN113" s="86"/>
      <c r="AAO113" s="86"/>
      <c r="AAP113" s="86"/>
      <c r="AAQ113" s="86"/>
      <c r="AAR113" s="86"/>
      <c r="AAS113" s="86"/>
      <c r="AAT113" s="86"/>
      <c r="AAU113" s="86"/>
      <c r="AAV113" s="86"/>
      <c r="AAW113" s="86"/>
      <c r="AAX113" s="86"/>
      <c r="AAY113" s="86"/>
      <c r="AAZ113" s="86"/>
      <c r="ABA113" s="86"/>
      <c r="ABB113" s="86"/>
      <c r="ABC113" s="86"/>
      <c r="ABD113" s="86"/>
      <c r="ABE113" s="86"/>
      <c r="ABF113" s="86"/>
      <c r="ABG113" s="86"/>
      <c r="ABH113" s="86"/>
      <c r="ABI113" s="86"/>
      <c r="ABJ113" s="86"/>
      <c r="ABK113" s="86"/>
      <c r="ABL113" s="86"/>
      <c r="ABM113" s="86"/>
      <c r="ABN113" s="86"/>
      <c r="ABO113" s="86"/>
      <c r="ABP113" s="86"/>
      <c r="ABQ113" s="86"/>
      <c r="ABR113" s="86"/>
      <c r="ABS113" s="86"/>
      <c r="ABT113" s="86"/>
      <c r="ABU113" s="86"/>
      <c r="ABV113" s="86"/>
      <c r="ABW113" s="86"/>
      <c r="ABX113" s="86"/>
      <c r="ABY113" s="86"/>
      <c r="ABZ113" s="86"/>
      <c r="ACA113" s="86"/>
      <c r="ACB113" s="86"/>
      <c r="ACC113" s="86"/>
      <c r="ACD113" s="86"/>
      <c r="ACE113" s="86"/>
      <c r="ACF113" s="86"/>
      <c r="ACG113" s="86"/>
      <c r="ACH113" s="86"/>
      <c r="ACI113" s="86"/>
      <c r="ACJ113" s="86"/>
      <c r="ACK113" s="86"/>
      <c r="ACL113" s="86"/>
      <c r="ACM113" s="86"/>
      <c r="ACN113" s="86"/>
      <c r="ACO113" s="86"/>
      <c r="ACP113" s="86"/>
      <c r="ACQ113" s="86"/>
      <c r="ACR113" s="86"/>
      <c r="ACS113" s="86"/>
      <c r="ACT113" s="86"/>
      <c r="ACU113" s="86"/>
      <c r="ACV113" s="86"/>
      <c r="ACW113" s="86"/>
      <c r="ACX113" s="86"/>
      <c r="ACY113" s="86"/>
      <c r="ACZ113" s="86"/>
      <c r="ADA113" s="86"/>
      <c r="ADB113" s="86"/>
      <c r="ADC113" s="86"/>
      <c r="ADD113" s="86"/>
      <c r="ADE113" s="86"/>
      <c r="ADF113" s="86"/>
      <c r="ADG113" s="86"/>
      <c r="ADH113" s="86"/>
      <c r="ADI113" s="86"/>
      <c r="ADJ113" s="86"/>
      <c r="ADK113" s="86"/>
      <c r="ADL113" s="86"/>
      <c r="ADM113" s="86"/>
      <c r="ADN113" s="86"/>
      <c r="ADO113" s="86"/>
      <c r="ADP113" s="86"/>
      <c r="ADQ113" s="86"/>
      <c r="ADR113" s="86"/>
      <c r="ADS113" s="86"/>
      <c r="ADT113" s="86"/>
      <c r="ADU113" s="86"/>
      <c r="ADV113" s="86"/>
      <c r="ADW113" s="86"/>
      <c r="ADX113" s="86"/>
      <c r="ADY113" s="86"/>
      <c r="ADZ113" s="86"/>
      <c r="AEA113" s="86"/>
      <c r="AEB113" s="86"/>
      <c r="AEC113" s="86"/>
      <c r="AED113" s="86"/>
      <c r="AEE113" s="86"/>
      <c r="AEF113" s="86"/>
      <c r="AEG113" s="86"/>
      <c r="AEH113" s="86"/>
      <c r="AEI113" s="86"/>
      <c r="AEJ113" s="86"/>
      <c r="AEK113" s="86"/>
      <c r="AEL113" s="86"/>
      <c r="AEM113" s="86"/>
      <c r="AEN113" s="86"/>
      <c r="AEO113" s="86"/>
      <c r="AEP113" s="86"/>
      <c r="AEQ113" s="86"/>
      <c r="AER113" s="86"/>
      <c r="AES113" s="86"/>
      <c r="AET113" s="86"/>
      <c r="AEU113" s="86"/>
      <c r="AEV113" s="86"/>
      <c r="AEW113" s="86"/>
      <c r="AEX113" s="86"/>
      <c r="AEY113" s="86"/>
      <c r="AEZ113" s="86"/>
      <c r="AFA113" s="86"/>
      <c r="AFB113" s="86"/>
      <c r="AFC113" s="86"/>
      <c r="AFD113" s="86"/>
      <c r="AFE113" s="86"/>
      <c r="AFF113" s="86"/>
      <c r="AFG113" s="86"/>
      <c r="AFH113" s="86"/>
      <c r="AFI113" s="86"/>
      <c r="AFJ113" s="86"/>
      <c r="AFK113" s="86"/>
      <c r="AFL113" s="86"/>
      <c r="AFM113" s="86"/>
      <c r="AFN113" s="86"/>
      <c r="AFO113" s="86"/>
      <c r="AFP113" s="86"/>
      <c r="AFQ113" s="86"/>
      <c r="AFR113" s="86"/>
      <c r="AFS113" s="86"/>
      <c r="AFT113" s="86"/>
      <c r="AFU113" s="86"/>
      <c r="AFV113" s="86"/>
      <c r="AFW113" s="86"/>
      <c r="AFX113" s="86"/>
      <c r="AFY113" s="86"/>
      <c r="AFZ113" s="86"/>
      <c r="AGA113" s="86"/>
      <c r="AGB113" s="86"/>
      <c r="AGC113" s="86"/>
      <c r="AGD113" s="86"/>
      <c r="AGE113" s="86"/>
      <c r="AGF113" s="86"/>
      <c r="AGG113" s="86"/>
      <c r="AGH113" s="86"/>
      <c r="AGI113" s="86"/>
      <c r="AGJ113" s="86"/>
      <c r="AGK113" s="86"/>
      <c r="AGL113" s="86"/>
      <c r="AGM113" s="86"/>
      <c r="AGN113" s="86"/>
      <c r="AGO113" s="86"/>
      <c r="AGP113" s="86"/>
      <c r="AGQ113" s="86"/>
      <c r="AGR113" s="86"/>
      <c r="AGS113" s="86"/>
      <c r="AGT113" s="86"/>
      <c r="AGU113" s="86"/>
      <c r="AGV113" s="86"/>
      <c r="AGW113" s="86"/>
      <c r="AGX113" s="86"/>
      <c r="AGY113" s="86"/>
      <c r="AGZ113" s="86"/>
      <c r="AHA113" s="86"/>
      <c r="AHB113" s="86"/>
      <c r="AHC113" s="86"/>
      <c r="AHD113" s="86"/>
      <c r="AHE113" s="86"/>
      <c r="AHF113" s="86"/>
      <c r="AHG113" s="86"/>
      <c r="AHH113" s="86"/>
      <c r="AHI113" s="86"/>
      <c r="AHJ113" s="86"/>
      <c r="AHK113" s="86"/>
      <c r="AHL113" s="86"/>
      <c r="AHM113" s="86"/>
      <c r="AHN113" s="86"/>
      <c r="AHO113" s="86"/>
      <c r="AHP113" s="86"/>
      <c r="AHQ113" s="86"/>
      <c r="AHR113" s="86"/>
      <c r="AHS113" s="86"/>
      <c r="AHT113" s="86"/>
      <c r="AHU113" s="86"/>
      <c r="AHV113" s="86"/>
      <c r="AHW113" s="86"/>
      <c r="AHX113" s="86"/>
      <c r="AHY113" s="86"/>
      <c r="AHZ113" s="86"/>
      <c r="AIA113" s="86"/>
      <c r="AIB113" s="86"/>
      <c r="AIC113" s="86"/>
      <c r="AID113" s="86"/>
      <c r="AIE113" s="86"/>
      <c r="AIF113" s="86"/>
      <c r="AIG113" s="86"/>
      <c r="AIH113" s="86"/>
      <c r="AII113" s="86"/>
      <c r="AIJ113" s="86"/>
      <c r="AIK113" s="86"/>
      <c r="AIL113" s="86"/>
      <c r="AIM113" s="86"/>
      <c r="AIN113" s="86"/>
      <c r="AIO113" s="86"/>
      <c r="AIP113" s="86"/>
      <c r="AIQ113" s="86"/>
      <c r="AIR113" s="86"/>
      <c r="AIS113" s="86"/>
      <c r="AIT113" s="86"/>
      <c r="AIU113" s="86"/>
      <c r="AIV113" s="86"/>
      <c r="AIW113" s="86"/>
      <c r="AIX113" s="86"/>
      <c r="AIY113" s="86"/>
      <c r="AIZ113" s="86"/>
      <c r="AJA113" s="86"/>
      <c r="AJB113" s="86"/>
      <c r="AJC113" s="86"/>
      <c r="AJD113" s="86"/>
      <c r="AJE113" s="86"/>
      <c r="AJF113" s="86"/>
      <c r="AJG113" s="86"/>
      <c r="AJH113" s="86"/>
      <c r="AJI113" s="86"/>
      <c r="AJJ113" s="86"/>
      <c r="AJK113" s="86"/>
      <c r="AJL113" s="86"/>
      <c r="AJM113" s="86"/>
      <c r="AJN113" s="86"/>
      <c r="AJO113" s="86"/>
      <c r="AJP113" s="86"/>
      <c r="AJQ113" s="86"/>
      <c r="AJR113" s="86"/>
      <c r="AJS113" s="86"/>
      <c r="AJT113" s="86"/>
      <c r="AJU113" s="86"/>
      <c r="AJV113" s="86"/>
      <c r="AJW113" s="86"/>
      <c r="AJX113" s="86"/>
      <c r="AJY113" s="86"/>
      <c r="AJZ113" s="86"/>
      <c r="AKA113" s="86"/>
      <c r="AKB113" s="86"/>
      <c r="AKC113" s="86"/>
      <c r="AKD113" s="86"/>
      <c r="AKE113" s="86"/>
      <c r="AKF113" s="86"/>
      <c r="AKG113" s="86"/>
      <c r="AKH113" s="86"/>
      <c r="AKI113" s="86"/>
      <c r="AKJ113" s="86"/>
      <c r="AKK113" s="86"/>
      <c r="AKL113" s="86"/>
      <c r="AKM113" s="86"/>
      <c r="AKN113" s="86"/>
      <c r="AKO113" s="86"/>
      <c r="AKP113" s="86"/>
      <c r="AKQ113" s="86"/>
      <c r="AKR113" s="86"/>
      <c r="AKS113" s="86"/>
      <c r="AKT113" s="86"/>
      <c r="AKU113" s="86"/>
      <c r="AKV113" s="86"/>
      <c r="AKW113" s="86"/>
      <c r="AKX113" s="86"/>
      <c r="AKY113" s="86"/>
      <c r="AKZ113" s="86"/>
      <c r="ALA113" s="86"/>
      <c r="ALB113" s="86"/>
      <c r="ALC113" s="86"/>
      <c r="ALD113" s="86"/>
      <c r="ALE113" s="86"/>
      <c r="ALF113" s="86"/>
      <c r="ALG113" s="86"/>
      <c r="ALH113" s="86"/>
      <c r="ALI113" s="86"/>
      <c r="ALJ113" s="86"/>
      <c r="ALK113" s="86"/>
      <c r="ALL113" s="86"/>
      <c r="ALM113" s="86"/>
      <c r="ALN113" s="86"/>
      <c r="ALO113" s="86"/>
      <c r="ALP113" s="86"/>
      <c r="ALQ113" s="86"/>
      <c r="ALR113" s="86"/>
      <c r="ALS113" s="86"/>
      <c r="ALT113" s="86"/>
      <c r="ALU113" s="86"/>
      <c r="ALV113" s="86"/>
      <c r="ALW113" s="86"/>
      <c r="ALX113" s="86"/>
      <c r="ALY113" s="86"/>
      <c r="ALZ113" s="86"/>
      <c r="AMA113" s="86"/>
      <c r="AMB113" s="86"/>
      <c r="AMC113" s="86"/>
      <c r="AMD113" s="86"/>
      <c r="AME113" s="86"/>
      <c r="AMF113" s="86"/>
      <c r="AMG113" s="86"/>
      <c r="AMH113" s="86"/>
      <c r="AMI113" s="86"/>
      <c r="AMJ113" s="86"/>
      <c r="AMK113" s="86"/>
      <c r="AML113" s="86"/>
      <c r="AMM113" s="86"/>
      <c r="AMN113" s="86"/>
      <c r="AMO113" s="86"/>
      <c r="AMP113" s="86"/>
      <c r="AMQ113" s="86"/>
      <c r="AMR113" s="86"/>
      <c r="AMS113" s="86"/>
      <c r="AMT113" s="86"/>
      <c r="AMU113" s="86"/>
      <c r="AMV113" s="86"/>
      <c r="AMW113" s="86"/>
      <c r="AMX113" s="86"/>
      <c r="AMY113" s="86"/>
      <c r="AMZ113" s="86"/>
      <c r="ANA113" s="86"/>
      <c r="ANB113" s="86"/>
      <c r="ANC113" s="86"/>
      <c r="AND113" s="86"/>
      <c r="ANE113" s="86"/>
      <c r="ANF113" s="86"/>
      <c r="ANG113" s="86"/>
      <c r="ANH113" s="86"/>
      <c r="ANI113" s="86"/>
      <c r="ANJ113" s="86"/>
      <c r="ANK113" s="86"/>
      <c r="ANL113" s="86"/>
      <c r="ANM113" s="86"/>
      <c r="ANN113" s="86"/>
      <c r="ANO113" s="86"/>
      <c r="ANP113" s="86"/>
      <c r="ANQ113" s="86"/>
      <c r="ANR113" s="86"/>
      <c r="ANS113" s="86"/>
      <c r="ANT113" s="86"/>
      <c r="ANU113" s="86"/>
      <c r="ANV113" s="86"/>
      <c r="ANW113" s="86"/>
      <c r="ANX113" s="86"/>
      <c r="ANY113" s="86"/>
      <c r="ANZ113" s="86"/>
      <c r="AOA113" s="86"/>
      <c r="AOB113" s="86"/>
      <c r="AOC113" s="86"/>
      <c r="AOD113" s="86"/>
      <c r="AOE113" s="86"/>
      <c r="AOF113" s="86"/>
      <c r="AOG113" s="86"/>
      <c r="AOH113" s="86"/>
      <c r="AOI113" s="86"/>
      <c r="AOJ113" s="86"/>
      <c r="AOK113" s="86"/>
      <c r="AOL113" s="86"/>
      <c r="AOM113" s="86"/>
      <c r="AON113" s="86"/>
      <c r="AOO113" s="86"/>
      <c r="AOP113" s="86"/>
      <c r="AOQ113" s="86"/>
      <c r="AOR113" s="86"/>
      <c r="AOS113" s="86"/>
      <c r="AOT113" s="86"/>
      <c r="AOU113" s="86"/>
      <c r="AOV113" s="86"/>
      <c r="AOW113" s="86"/>
      <c r="AOX113" s="86"/>
      <c r="AOY113" s="86"/>
      <c r="AOZ113" s="86"/>
      <c r="APA113" s="86"/>
      <c r="APB113" s="86"/>
      <c r="APC113" s="86"/>
      <c r="APD113" s="86"/>
      <c r="APE113" s="86"/>
      <c r="APF113" s="86"/>
      <c r="APG113" s="86"/>
      <c r="APH113" s="86"/>
      <c r="API113" s="86"/>
      <c r="APJ113" s="86"/>
      <c r="APK113" s="86"/>
      <c r="APL113" s="86"/>
      <c r="APM113" s="86"/>
      <c r="APN113" s="86"/>
      <c r="APO113" s="86"/>
      <c r="APP113" s="86"/>
      <c r="APQ113" s="86"/>
      <c r="APR113" s="86"/>
      <c r="APS113" s="86"/>
      <c r="APT113" s="86"/>
      <c r="APU113" s="86"/>
      <c r="APV113" s="86"/>
      <c r="APW113" s="86"/>
      <c r="APX113" s="86"/>
      <c r="APY113" s="86"/>
      <c r="APZ113" s="86"/>
      <c r="AQA113" s="86"/>
      <c r="AQB113" s="86"/>
      <c r="AQC113" s="86"/>
      <c r="AQD113" s="86"/>
      <c r="AQE113" s="86"/>
      <c r="AQF113" s="86"/>
      <c r="AQG113" s="86"/>
      <c r="AQH113" s="86"/>
      <c r="AQI113" s="86"/>
      <c r="AQJ113" s="86"/>
      <c r="AQK113" s="86"/>
      <c r="AQL113" s="86"/>
      <c r="AQM113" s="86"/>
      <c r="AQN113" s="86"/>
      <c r="AQO113" s="86"/>
      <c r="AQP113" s="86"/>
      <c r="AQQ113" s="86"/>
      <c r="AQR113" s="86"/>
      <c r="AQS113" s="86"/>
      <c r="AQT113" s="86"/>
      <c r="AQU113" s="86"/>
      <c r="AQV113" s="86"/>
      <c r="AQW113" s="86"/>
      <c r="AQX113" s="86"/>
      <c r="AQY113" s="86"/>
      <c r="AQZ113" s="86"/>
      <c r="ARA113" s="86"/>
      <c r="ARB113" s="86"/>
      <c r="ARC113" s="86"/>
      <c r="ARD113" s="86"/>
      <c r="ARE113" s="86"/>
      <c r="ARF113" s="86"/>
      <c r="ARG113" s="86"/>
      <c r="ARH113" s="86"/>
      <c r="ARI113" s="86"/>
      <c r="ARJ113" s="86"/>
      <c r="ARK113" s="86"/>
      <c r="ARL113" s="86"/>
      <c r="ARM113" s="86"/>
      <c r="ARN113" s="86"/>
      <c r="ARO113" s="86"/>
      <c r="ARP113" s="86"/>
      <c r="ARQ113" s="86"/>
      <c r="ARR113" s="86"/>
      <c r="ARS113" s="86"/>
      <c r="ART113" s="86"/>
      <c r="ARU113" s="86"/>
      <c r="ARV113" s="86"/>
      <c r="ARW113" s="86"/>
      <c r="ARX113" s="86"/>
      <c r="ARY113" s="86"/>
      <c r="ARZ113" s="86"/>
      <c r="ASA113" s="86"/>
      <c r="ASB113" s="86"/>
      <c r="ASC113" s="86"/>
      <c r="ASD113" s="86"/>
      <c r="ASE113" s="86"/>
      <c r="ASF113" s="86"/>
      <c r="ASG113" s="86"/>
      <c r="ASH113" s="86"/>
      <c r="ASI113" s="86"/>
      <c r="ASJ113" s="86"/>
      <c r="ASK113" s="86"/>
      <c r="ASL113" s="86"/>
      <c r="ASM113" s="86"/>
      <c r="ASN113" s="86"/>
      <c r="ASO113" s="86"/>
      <c r="ASP113" s="86"/>
      <c r="ASQ113" s="86"/>
      <c r="ASR113" s="86"/>
      <c r="ASS113" s="86"/>
      <c r="AST113" s="86"/>
      <c r="ASU113" s="86"/>
      <c r="ASV113" s="86"/>
      <c r="ASW113" s="86"/>
      <c r="ASX113" s="86"/>
      <c r="ASY113" s="86"/>
      <c r="ASZ113" s="86"/>
      <c r="ATA113" s="86"/>
      <c r="ATB113" s="86"/>
      <c r="ATC113" s="86"/>
      <c r="ATD113" s="86"/>
      <c r="ATE113" s="86"/>
      <c r="ATF113" s="86"/>
      <c r="ATG113" s="86"/>
      <c r="ATH113" s="86"/>
      <c r="ATI113" s="86"/>
      <c r="ATJ113" s="86"/>
      <c r="ATK113" s="86"/>
      <c r="ATL113" s="86"/>
      <c r="ATM113" s="86"/>
      <c r="ATN113" s="86"/>
      <c r="ATO113" s="86"/>
      <c r="ATP113" s="86"/>
      <c r="ATQ113" s="86"/>
      <c r="ATR113" s="86"/>
      <c r="ATS113" s="86"/>
      <c r="ATT113" s="86"/>
      <c r="ATU113" s="86"/>
      <c r="ATV113" s="86"/>
      <c r="ATW113" s="86"/>
      <c r="ATX113" s="86"/>
      <c r="ATY113" s="86"/>
      <c r="ATZ113" s="86"/>
      <c r="AUA113" s="86"/>
      <c r="AUB113" s="86"/>
      <c r="AUC113" s="86"/>
      <c r="AUD113" s="86"/>
      <c r="AUE113" s="86"/>
      <c r="AUF113" s="86"/>
      <c r="AUG113" s="86"/>
      <c r="AUH113" s="86"/>
      <c r="AUI113" s="86"/>
      <c r="AUJ113" s="86"/>
      <c r="AUK113" s="86"/>
      <c r="AUL113" s="86"/>
      <c r="AUM113" s="86"/>
      <c r="AUN113" s="86"/>
      <c r="AUO113" s="86"/>
      <c r="AUP113" s="86"/>
      <c r="AUQ113" s="86"/>
      <c r="AUR113" s="86"/>
      <c r="AUS113" s="86"/>
      <c r="AUT113" s="86"/>
      <c r="AUU113" s="86"/>
      <c r="AUV113" s="86"/>
      <c r="AUW113" s="86"/>
      <c r="AUX113" s="86"/>
      <c r="AUY113" s="86"/>
      <c r="AUZ113" s="86"/>
      <c r="AVA113" s="86"/>
      <c r="AVB113" s="86"/>
      <c r="AVC113" s="86"/>
      <c r="AVD113" s="86"/>
      <c r="AVE113" s="86"/>
      <c r="AVF113" s="86"/>
      <c r="AVG113" s="86"/>
      <c r="AVH113" s="86"/>
      <c r="AVI113" s="86"/>
      <c r="AVJ113" s="86"/>
      <c r="AVK113" s="86"/>
      <c r="AVL113" s="86"/>
      <c r="AVM113" s="86"/>
      <c r="AVN113" s="86"/>
      <c r="AVO113" s="86"/>
      <c r="AVP113" s="86"/>
      <c r="AVQ113" s="86"/>
      <c r="AVR113" s="86"/>
      <c r="AVS113" s="86"/>
      <c r="AVT113" s="86"/>
      <c r="AVU113" s="86"/>
      <c r="AVV113" s="86"/>
      <c r="AVW113" s="86"/>
      <c r="AVX113" s="86"/>
      <c r="AVY113" s="86"/>
      <c r="AVZ113" s="86"/>
      <c r="AWA113" s="86"/>
      <c r="AWB113" s="86"/>
      <c r="AWC113" s="86"/>
      <c r="AWD113" s="86"/>
      <c r="AWE113" s="86"/>
      <c r="AWF113" s="86"/>
      <c r="AWG113" s="86"/>
      <c r="AWH113" s="86"/>
      <c r="AWI113" s="86"/>
      <c r="AWJ113" s="86"/>
      <c r="AWK113" s="86"/>
      <c r="AWL113" s="86"/>
      <c r="AWM113" s="86"/>
      <c r="AWN113" s="86"/>
      <c r="AWO113" s="86"/>
      <c r="AWP113" s="86"/>
      <c r="AWQ113" s="86"/>
      <c r="AWR113" s="86"/>
      <c r="AWS113" s="86"/>
      <c r="AWT113" s="86"/>
      <c r="AWU113" s="86"/>
      <c r="AWV113" s="86"/>
      <c r="AWW113" s="86"/>
      <c r="AWX113" s="86"/>
      <c r="AWY113" s="86"/>
      <c r="AWZ113" s="86"/>
      <c r="AXA113" s="86"/>
      <c r="AXB113" s="86"/>
      <c r="AXC113" s="86"/>
      <c r="AXD113" s="86"/>
      <c r="AXE113" s="86"/>
      <c r="AXF113" s="86"/>
      <c r="AXG113" s="86"/>
      <c r="AXH113" s="86"/>
      <c r="AXI113" s="86"/>
      <c r="AXJ113" s="86"/>
      <c r="AXK113" s="86"/>
      <c r="AXL113" s="86"/>
      <c r="AXM113" s="86"/>
      <c r="AXN113" s="86"/>
      <c r="AXO113" s="86"/>
      <c r="AXP113" s="86"/>
      <c r="AXQ113" s="86"/>
      <c r="AXR113" s="86"/>
      <c r="AXS113" s="86"/>
      <c r="AXT113" s="86"/>
      <c r="AXU113" s="86"/>
      <c r="AXV113" s="86"/>
      <c r="AXW113" s="86"/>
      <c r="AXX113" s="86"/>
      <c r="AXY113" s="86"/>
      <c r="AXZ113" s="86"/>
      <c r="AYA113" s="86"/>
      <c r="AYB113" s="86"/>
      <c r="AYC113" s="86"/>
      <c r="AYD113" s="86"/>
      <c r="AYE113" s="86"/>
      <c r="AYF113" s="86"/>
      <c r="AYG113" s="86"/>
      <c r="AYH113" s="86"/>
      <c r="AYI113" s="86"/>
      <c r="AYJ113" s="86"/>
      <c r="AYK113" s="86"/>
      <c r="AYL113" s="86"/>
      <c r="AYM113" s="86"/>
      <c r="AYN113" s="86"/>
      <c r="AYO113" s="86"/>
      <c r="AYP113" s="86"/>
      <c r="AYQ113" s="86"/>
      <c r="AYR113" s="86"/>
      <c r="AYS113" s="86"/>
      <c r="AYT113" s="86"/>
      <c r="AYU113" s="86"/>
      <c r="AYV113" s="86"/>
      <c r="AYW113" s="86"/>
      <c r="AYX113" s="86"/>
      <c r="AYY113" s="86"/>
      <c r="AYZ113" s="86"/>
      <c r="AZA113" s="86"/>
      <c r="AZB113" s="86"/>
      <c r="AZC113" s="86"/>
      <c r="AZD113" s="86"/>
      <c r="AZE113" s="86"/>
      <c r="AZF113" s="86"/>
      <c r="AZG113" s="86"/>
      <c r="AZH113" s="86"/>
      <c r="AZI113" s="86"/>
      <c r="AZJ113" s="86"/>
      <c r="AZK113" s="86"/>
      <c r="AZL113" s="86"/>
      <c r="AZM113" s="86"/>
      <c r="AZN113" s="86"/>
      <c r="AZO113" s="86"/>
      <c r="AZP113" s="86"/>
      <c r="AZQ113" s="86"/>
      <c r="AZR113" s="86"/>
      <c r="AZS113" s="86"/>
      <c r="AZT113" s="86"/>
      <c r="AZU113" s="86"/>
      <c r="AZV113" s="86"/>
      <c r="AZW113" s="86"/>
      <c r="AZX113" s="86"/>
      <c r="AZY113" s="86"/>
      <c r="AZZ113" s="86"/>
      <c r="BAA113" s="86"/>
      <c r="BAB113" s="86"/>
      <c r="BAC113" s="86"/>
      <c r="BAD113" s="86"/>
      <c r="BAE113" s="86"/>
      <c r="BAF113" s="86"/>
      <c r="BAG113" s="86"/>
      <c r="BAH113" s="86"/>
      <c r="BAI113" s="86"/>
      <c r="BAJ113" s="86"/>
      <c r="BAK113" s="86"/>
      <c r="BAL113" s="86"/>
      <c r="BAM113" s="86"/>
      <c r="BAN113" s="86"/>
      <c r="BAO113" s="86"/>
      <c r="BAP113" s="86"/>
      <c r="BAQ113" s="86"/>
      <c r="BAR113" s="86"/>
      <c r="BAS113" s="86"/>
      <c r="BAT113" s="86"/>
      <c r="BAU113" s="86"/>
      <c r="BAV113" s="86"/>
      <c r="BAW113" s="86"/>
      <c r="BAX113" s="86"/>
      <c r="BAY113" s="86"/>
      <c r="BAZ113" s="86"/>
      <c r="BBA113" s="86"/>
      <c r="BBB113" s="86"/>
      <c r="BBC113" s="86"/>
      <c r="BBD113" s="86"/>
      <c r="BBE113" s="86"/>
      <c r="BBF113" s="86"/>
      <c r="BBG113" s="86"/>
      <c r="BBH113" s="86"/>
      <c r="BBI113" s="86"/>
      <c r="BBJ113" s="86"/>
      <c r="BBK113" s="86"/>
      <c r="BBL113" s="86"/>
      <c r="BBM113" s="86"/>
      <c r="BBN113" s="86"/>
      <c r="BBO113" s="86"/>
      <c r="BBP113" s="86"/>
      <c r="BBQ113" s="86"/>
      <c r="BBR113" s="86"/>
      <c r="BBS113" s="86"/>
      <c r="BBT113" s="86"/>
      <c r="BBU113" s="86"/>
      <c r="BBV113" s="86"/>
      <c r="BBW113" s="86"/>
      <c r="BBX113" s="86"/>
      <c r="BBY113" s="86"/>
      <c r="BBZ113" s="86"/>
      <c r="BCA113" s="86"/>
      <c r="BCB113" s="86"/>
      <c r="BCC113" s="86"/>
      <c r="BCD113" s="86"/>
      <c r="BCE113" s="86"/>
      <c r="BCF113" s="86"/>
      <c r="BCG113" s="86"/>
      <c r="BCH113" s="86"/>
      <c r="BCI113" s="86"/>
      <c r="BCJ113" s="86"/>
      <c r="BCK113" s="86"/>
      <c r="BCL113" s="86"/>
      <c r="BCM113" s="86"/>
      <c r="BCN113" s="86"/>
      <c r="BCO113" s="86"/>
      <c r="BCP113" s="86"/>
      <c r="BCQ113" s="86"/>
      <c r="BCR113" s="86"/>
      <c r="BCS113" s="86"/>
      <c r="BCT113" s="86"/>
      <c r="BCU113" s="86"/>
      <c r="BCV113" s="86"/>
      <c r="BCW113" s="86"/>
      <c r="BCX113" s="86"/>
      <c r="BCY113" s="86"/>
      <c r="BCZ113" s="86"/>
      <c r="BDA113" s="86"/>
      <c r="BDB113" s="86"/>
      <c r="BDC113" s="86"/>
      <c r="BDD113" s="86"/>
      <c r="BDE113" s="86"/>
      <c r="BDF113" s="86"/>
      <c r="BDG113" s="86"/>
      <c r="BDH113" s="86"/>
      <c r="BDI113" s="86"/>
      <c r="BDJ113" s="86"/>
      <c r="BDK113" s="86"/>
      <c r="BDL113" s="86"/>
      <c r="BDM113" s="86"/>
      <c r="BDN113" s="86"/>
      <c r="BDO113" s="86"/>
      <c r="BDP113" s="86"/>
      <c r="BDQ113" s="86"/>
      <c r="BDR113" s="86"/>
      <c r="BDS113" s="86"/>
      <c r="BDT113" s="86"/>
      <c r="BDU113" s="86"/>
      <c r="BDV113" s="86"/>
      <c r="BDW113" s="86"/>
      <c r="BDX113" s="86"/>
      <c r="BDY113" s="86"/>
      <c r="BDZ113" s="86"/>
      <c r="BEA113" s="86"/>
      <c r="BEB113" s="86"/>
      <c r="BEC113" s="86"/>
      <c r="BED113" s="86"/>
      <c r="BEE113" s="86"/>
      <c r="BEF113" s="86"/>
      <c r="BEG113" s="86"/>
      <c r="BEH113" s="86"/>
      <c r="BEI113" s="86"/>
      <c r="BEJ113" s="86"/>
      <c r="BEK113" s="86"/>
      <c r="BEL113" s="86"/>
      <c r="BEM113" s="86"/>
      <c r="BEN113" s="86"/>
      <c r="BEO113" s="86"/>
      <c r="BEP113" s="86"/>
      <c r="BEQ113" s="86"/>
      <c r="BER113" s="86"/>
      <c r="BES113" s="86"/>
      <c r="BET113" s="86"/>
      <c r="BEU113" s="86"/>
      <c r="BEV113" s="86"/>
      <c r="BEW113" s="86"/>
      <c r="BEX113" s="86"/>
      <c r="BEY113" s="86"/>
      <c r="BEZ113" s="86"/>
      <c r="BFA113" s="86"/>
      <c r="BFB113" s="86"/>
      <c r="BFC113" s="86"/>
      <c r="BFD113" s="86"/>
      <c r="BFE113" s="86"/>
      <c r="BFF113" s="86"/>
      <c r="BFG113" s="86"/>
      <c r="BFH113" s="86"/>
      <c r="BFI113" s="86"/>
      <c r="BFJ113" s="86"/>
      <c r="BFK113" s="86"/>
      <c r="BFL113" s="86"/>
      <c r="BFM113" s="86"/>
      <c r="BFN113" s="86"/>
      <c r="BFO113" s="86"/>
      <c r="BFP113" s="86"/>
      <c r="BFQ113" s="86"/>
      <c r="BFR113" s="86"/>
      <c r="BFS113" s="86"/>
      <c r="BFT113" s="86"/>
      <c r="BFU113" s="86"/>
      <c r="BFV113" s="86"/>
      <c r="BFW113" s="86"/>
      <c r="BFX113" s="86"/>
      <c r="BFY113" s="86"/>
      <c r="BFZ113" s="86"/>
      <c r="BGA113" s="86"/>
      <c r="BGB113" s="86"/>
      <c r="BGC113" s="86"/>
      <c r="BGD113" s="86"/>
      <c r="BGE113" s="86"/>
      <c r="BGF113" s="86"/>
      <c r="BGG113" s="86"/>
      <c r="BGH113" s="86"/>
      <c r="BGI113" s="86"/>
      <c r="BGJ113" s="86"/>
      <c r="BGK113" s="86"/>
      <c r="BGL113" s="86"/>
      <c r="BGM113" s="86"/>
      <c r="BGN113" s="86"/>
      <c r="BGO113" s="86"/>
      <c r="BGP113" s="86"/>
      <c r="BGQ113" s="86"/>
      <c r="BGR113" s="86"/>
      <c r="BGS113" s="86"/>
      <c r="BGT113" s="86"/>
      <c r="BGU113" s="86"/>
      <c r="BGV113" s="86"/>
      <c r="BGW113" s="86"/>
      <c r="BGX113" s="86"/>
      <c r="BGY113" s="86"/>
      <c r="BGZ113" s="86"/>
      <c r="BHA113" s="86"/>
      <c r="BHB113" s="86"/>
      <c r="BHC113" s="86"/>
      <c r="BHD113" s="86"/>
      <c r="BHE113" s="86"/>
      <c r="BHF113" s="86"/>
      <c r="BHG113" s="86"/>
      <c r="BHH113" s="86"/>
      <c r="BHI113" s="86"/>
      <c r="BHJ113" s="86"/>
      <c r="BHK113" s="86"/>
      <c r="BHL113" s="86"/>
      <c r="BHM113" s="86"/>
      <c r="BHN113" s="86"/>
      <c r="BHO113" s="86"/>
      <c r="BHP113" s="86"/>
      <c r="BHQ113" s="86"/>
      <c r="BHR113" s="86"/>
      <c r="BHS113" s="86"/>
      <c r="BHT113" s="86"/>
      <c r="BHU113" s="86"/>
      <c r="BHV113" s="86"/>
      <c r="BHW113" s="86"/>
      <c r="BHX113" s="86"/>
      <c r="BHY113" s="86"/>
      <c r="BHZ113" s="86"/>
      <c r="BIA113" s="86"/>
      <c r="BIB113" s="86"/>
      <c r="BIC113" s="86"/>
      <c r="BID113" s="86"/>
      <c r="BIE113" s="86"/>
      <c r="BIF113" s="86"/>
      <c r="BIG113" s="86"/>
      <c r="BIH113" s="86"/>
      <c r="BII113" s="86"/>
      <c r="BIJ113" s="86"/>
      <c r="BIK113" s="86"/>
      <c r="BIL113" s="86"/>
      <c r="BIM113" s="86"/>
      <c r="BIN113" s="86"/>
      <c r="BIO113" s="86"/>
      <c r="BIP113" s="86"/>
      <c r="BIQ113" s="86"/>
      <c r="BIR113" s="86"/>
      <c r="BIS113" s="86"/>
      <c r="BIT113" s="86"/>
      <c r="BIU113" s="86"/>
      <c r="BIV113" s="86"/>
      <c r="BIW113" s="86"/>
      <c r="BIX113" s="86"/>
      <c r="BIY113" s="86"/>
      <c r="BIZ113" s="86"/>
      <c r="BJA113" s="86"/>
      <c r="BJB113" s="86"/>
      <c r="BJC113" s="86"/>
      <c r="BJD113" s="86"/>
      <c r="BJE113" s="86"/>
      <c r="BJF113" s="86"/>
      <c r="BJG113" s="86"/>
      <c r="BJH113" s="86"/>
      <c r="BJI113" s="86"/>
      <c r="BJJ113" s="86"/>
      <c r="BJK113" s="86"/>
      <c r="BJL113" s="86"/>
      <c r="BJM113" s="86"/>
      <c r="BJN113" s="86"/>
      <c r="BJO113" s="86"/>
      <c r="BJP113" s="86"/>
      <c r="BJQ113" s="86"/>
      <c r="BJR113" s="86"/>
      <c r="BJS113" s="86"/>
      <c r="BJT113" s="86"/>
      <c r="BJU113" s="86"/>
      <c r="BJV113" s="86"/>
      <c r="BJW113" s="86"/>
      <c r="BJX113" s="86"/>
      <c r="BJY113" s="86"/>
      <c r="BJZ113" s="86"/>
      <c r="BKA113" s="86"/>
      <c r="BKB113" s="86"/>
      <c r="BKC113" s="86"/>
      <c r="BKD113" s="86"/>
      <c r="BKE113" s="86"/>
      <c r="BKF113" s="86"/>
      <c r="BKG113" s="86"/>
      <c r="BKH113" s="86"/>
      <c r="BKI113" s="86"/>
      <c r="BKJ113" s="86"/>
      <c r="BKK113" s="86"/>
      <c r="BKL113" s="86"/>
      <c r="BKM113" s="86"/>
      <c r="BKN113" s="86"/>
      <c r="BKO113" s="86"/>
      <c r="BKP113" s="86"/>
      <c r="BKQ113" s="86"/>
      <c r="BKR113" s="86"/>
      <c r="BKS113" s="86"/>
      <c r="BKT113" s="86"/>
      <c r="BKU113" s="86"/>
      <c r="BKV113" s="86"/>
      <c r="BKW113" s="86"/>
      <c r="BKX113" s="86"/>
      <c r="BKY113" s="86"/>
      <c r="BKZ113" s="86"/>
      <c r="BLA113" s="86"/>
      <c r="BLB113" s="86"/>
      <c r="BLC113" s="86"/>
      <c r="BLD113" s="86"/>
      <c r="BLE113" s="86"/>
      <c r="BLF113" s="86"/>
      <c r="BLG113" s="86"/>
      <c r="BLH113" s="86"/>
      <c r="BLI113" s="86"/>
      <c r="BLJ113" s="86"/>
      <c r="BLK113" s="86"/>
      <c r="BLL113" s="86"/>
      <c r="BLM113" s="86"/>
      <c r="BLN113" s="86"/>
      <c r="BLO113" s="86"/>
      <c r="BLP113" s="86"/>
      <c r="BLQ113" s="86"/>
      <c r="BLR113" s="86"/>
      <c r="BLS113" s="86"/>
      <c r="BLT113" s="86"/>
      <c r="BLU113" s="86"/>
      <c r="BLV113" s="86"/>
      <c r="BLW113" s="86"/>
      <c r="BLX113" s="86"/>
      <c r="BLY113" s="86"/>
      <c r="BLZ113" s="86"/>
      <c r="BMA113" s="86"/>
      <c r="BMB113" s="86"/>
      <c r="BMC113" s="86"/>
      <c r="BMD113" s="86"/>
      <c r="BME113" s="86"/>
      <c r="BMF113" s="86"/>
      <c r="BMG113" s="86"/>
      <c r="BMH113" s="86"/>
      <c r="BMI113" s="86"/>
      <c r="BMJ113" s="86"/>
      <c r="BMK113" s="86"/>
      <c r="BML113" s="86"/>
      <c r="BMM113" s="86"/>
      <c r="BMN113" s="86"/>
      <c r="BMO113" s="86"/>
      <c r="BMP113" s="86"/>
      <c r="BMQ113" s="86"/>
      <c r="BMR113" s="86"/>
      <c r="BMS113" s="86"/>
      <c r="BMT113" s="86"/>
      <c r="BMU113" s="86"/>
      <c r="BMV113" s="86"/>
      <c r="BMW113" s="86"/>
      <c r="BMX113" s="86"/>
      <c r="BMY113" s="86"/>
      <c r="BMZ113" s="86"/>
      <c r="BNA113" s="86"/>
      <c r="BNB113" s="86"/>
      <c r="BNC113" s="86"/>
      <c r="BND113" s="86"/>
      <c r="BNE113" s="86"/>
      <c r="BNF113" s="86"/>
      <c r="BNG113" s="86"/>
      <c r="BNH113" s="86"/>
      <c r="BNI113" s="86"/>
      <c r="BNJ113" s="86"/>
      <c r="BNK113" s="86"/>
      <c r="BNL113" s="86"/>
      <c r="BNM113" s="86"/>
      <c r="BNN113" s="86"/>
      <c r="BNO113" s="86"/>
      <c r="BNP113" s="86"/>
      <c r="BNQ113" s="86"/>
      <c r="BNR113" s="86"/>
      <c r="BNS113" s="86"/>
      <c r="BNT113" s="86"/>
      <c r="BNU113" s="86"/>
      <c r="BNV113" s="86"/>
      <c r="BNW113" s="86"/>
      <c r="BNX113" s="86"/>
      <c r="BNY113" s="86"/>
      <c r="BNZ113" s="86"/>
      <c r="BOA113" s="86"/>
      <c r="BOB113" s="86"/>
      <c r="BOC113" s="86"/>
      <c r="BOD113" s="86"/>
      <c r="BOE113" s="86"/>
      <c r="BOF113" s="86"/>
      <c r="BOG113" s="86"/>
      <c r="BOH113" s="86"/>
      <c r="BOI113" s="86"/>
      <c r="BOJ113" s="86"/>
      <c r="BOK113" s="86"/>
      <c r="BOL113" s="86"/>
      <c r="BOM113" s="86"/>
      <c r="BON113" s="86"/>
      <c r="BOO113" s="86"/>
      <c r="BOP113" s="86"/>
      <c r="BOQ113" s="86"/>
      <c r="BOR113" s="86"/>
      <c r="BOS113" s="86"/>
      <c r="BOT113" s="86"/>
      <c r="BOU113" s="86"/>
      <c r="BOV113" s="86"/>
      <c r="BOW113" s="86"/>
      <c r="BOX113" s="86"/>
      <c r="BOY113" s="86"/>
      <c r="BOZ113" s="86"/>
      <c r="BPA113" s="86"/>
      <c r="BPB113" s="86"/>
      <c r="BPC113" s="86"/>
      <c r="BPD113" s="86"/>
      <c r="BPE113" s="86"/>
      <c r="BPF113" s="86"/>
      <c r="BPG113" s="86"/>
      <c r="BPH113" s="86"/>
      <c r="BPI113" s="86"/>
      <c r="BPJ113" s="86"/>
      <c r="BPK113" s="86"/>
      <c r="BPL113" s="86"/>
      <c r="BPM113" s="86"/>
      <c r="BPN113" s="86"/>
      <c r="BPO113" s="86"/>
      <c r="BPP113" s="86"/>
      <c r="BPQ113" s="86"/>
      <c r="BPR113" s="86"/>
      <c r="BPS113" s="86"/>
      <c r="BPT113" s="86"/>
      <c r="BPU113" s="86"/>
      <c r="BPV113" s="86"/>
      <c r="BPW113" s="86"/>
      <c r="BPX113" s="86"/>
      <c r="BPY113" s="86"/>
      <c r="BPZ113" s="86"/>
      <c r="BQA113" s="86"/>
      <c r="BQB113" s="86"/>
      <c r="BQC113" s="86"/>
      <c r="BQD113" s="86"/>
      <c r="BQE113" s="86"/>
      <c r="BQF113" s="86"/>
      <c r="BQG113" s="86"/>
      <c r="BQH113" s="86"/>
      <c r="BQI113" s="86"/>
      <c r="BQJ113" s="86"/>
      <c r="BQK113" s="86"/>
      <c r="BQL113" s="86"/>
      <c r="BQM113" s="86"/>
      <c r="BQN113" s="86"/>
      <c r="BQO113" s="86"/>
      <c r="BQP113" s="86"/>
      <c r="BQQ113" s="86"/>
      <c r="BQR113" s="86"/>
      <c r="BQS113" s="86"/>
      <c r="BQT113" s="86"/>
      <c r="BQU113" s="86"/>
      <c r="BQV113" s="86"/>
      <c r="BQW113" s="86"/>
      <c r="BQX113" s="86"/>
      <c r="BQY113" s="86"/>
      <c r="BQZ113" s="86"/>
      <c r="BRA113" s="86"/>
      <c r="BRB113" s="86"/>
      <c r="BRC113" s="86"/>
      <c r="BRD113" s="86"/>
      <c r="BRE113" s="86"/>
      <c r="BRF113" s="86"/>
      <c r="BRG113" s="86"/>
      <c r="BRH113" s="86"/>
      <c r="BRI113" s="86"/>
      <c r="BRJ113" s="86"/>
      <c r="BRK113" s="86"/>
      <c r="BRL113" s="86"/>
      <c r="BRM113" s="86"/>
      <c r="BRN113" s="86"/>
      <c r="BRO113" s="86"/>
      <c r="BRP113" s="86"/>
      <c r="BRQ113" s="86"/>
      <c r="BRR113" s="86"/>
      <c r="BRS113" s="86"/>
      <c r="BRT113" s="86"/>
      <c r="BRU113" s="86"/>
      <c r="BRV113" s="86"/>
      <c r="BRW113" s="86"/>
      <c r="BRX113" s="86"/>
      <c r="BRY113" s="86"/>
      <c r="BRZ113" s="86"/>
      <c r="BSA113" s="86"/>
      <c r="BSB113" s="86"/>
      <c r="BSC113" s="86"/>
      <c r="BSD113" s="86"/>
      <c r="BSE113" s="86"/>
      <c r="BSF113" s="86"/>
      <c r="BSG113" s="86"/>
      <c r="BSH113" s="86"/>
      <c r="BSI113" s="86"/>
      <c r="BSJ113" s="86"/>
      <c r="BSK113" s="86"/>
      <c r="BSL113" s="86"/>
      <c r="BSM113" s="86"/>
      <c r="BSN113" s="86"/>
      <c r="BSO113" s="86"/>
      <c r="BSP113" s="86"/>
      <c r="BSQ113" s="86"/>
      <c r="BSR113" s="86"/>
      <c r="BSS113" s="86"/>
      <c r="BST113" s="86"/>
      <c r="BSU113" s="86"/>
      <c r="BSV113" s="86"/>
      <c r="BSW113" s="86"/>
      <c r="BSX113" s="86"/>
      <c r="BSY113" s="86"/>
      <c r="BSZ113" s="86"/>
      <c r="BTA113" s="86"/>
      <c r="BTB113" s="86"/>
      <c r="BTC113" s="86"/>
      <c r="BTD113" s="86"/>
      <c r="BTE113" s="86"/>
      <c r="BTF113" s="86"/>
      <c r="BTG113" s="86"/>
      <c r="BTH113" s="86"/>
      <c r="BTI113" s="86"/>
      <c r="BTJ113" s="86"/>
      <c r="BTK113" s="86"/>
      <c r="BTL113" s="86"/>
      <c r="BTM113" s="86"/>
      <c r="BTN113" s="86"/>
      <c r="BTO113" s="86"/>
      <c r="BTP113" s="86"/>
      <c r="BTQ113" s="86"/>
      <c r="BTR113" s="86"/>
      <c r="BTS113" s="86"/>
      <c r="BTT113" s="86"/>
      <c r="BTU113" s="86"/>
      <c r="BTV113" s="86"/>
      <c r="BTW113" s="86"/>
      <c r="BTX113" s="86"/>
      <c r="BTY113" s="86"/>
      <c r="BTZ113" s="86"/>
      <c r="BUA113" s="86"/>
      <c r="BUB113" s="86"/>
      <c r="BUC113" s="86"/>
      <c r="BUD113" s="86"/>
      <c r="BUE113" s="86"/>
      <c r="BUF113" s="86"/>
      <c r="BUG113" s="86"/>
      <c r="BUH113" s="86"/>
      <c r="BUI113" s="86"/>
      <c r="BUJ113" s="86"/>
      <c r="BUK113" s="86"/>
      <c r="BUL113" s="86"/>
      <c r="BUM113" s="86"/>
      <c r="BUN113" s="86"/>
      <c r="BUO113" s="86"/>
      <c r="BUP113" s="86"/>
      <c r="BUQ113" s="86"/>
      <c r="BUR113" s="86"/>
      <c r="BUS113" s="86"/>
      <c r="BUT113" s="86"/>
      <c r="BUU113" s="86"/>
      <c r="BUV113" s="86"/>
      <c r="BUW113" s="86"/>
      <c r="BUX113" s="86"/>
      <c r="BUY113" s="86"/>
      <c r="BUZ113" s="86"/>
      <c r="BVA113" s="86"/>
      <c r="BVB113" s="86"/>
      <c r="BVC113" s="86"/>
      <c r="BVD113" s="86"/>
      <c r="BVE113" s="86"/>
      <c r="BVF113" s="86"/>
      <c r="BVG113" s="86"/>
      <c r="BVH113" s="86"/>
      <c r="BVI113" s="86"/>
      <c r="BVJ113" s="86"/>
      <c r="BVK113" s="86"/>
      <c r="BVL113" s="86"/>
      <c r="BVM113" s="86"/>
      <c r="BVN113" s="86"/>
      <c r="BVO113" s="86"/>
      <c r="BVP113" s="86"/>
      <c r="BVQ113" s="86"/>
      <c r="BVR113" s="86"/>
      <c r="BVS113" s="86"/>
      <c r="BVT113" s="86"/>
      <c r="BVU113" s="86"/>
      <c r="BVV113" s="86"/>
      <c r="BVW113" s="86"/>
      <c r="BVX113" s="86"/>
      <c r="BVY113" s="86"/>
      <c r="BVZ113" s="86"/>
      <c r="BWA113" s="86"/>
      <c r="BWB113" s="86"/>
      <c r="BWC113" s="86"/>
      <c r="BWD113" s="86"/>
      <c r="BWE113" s="86"/>
      <c r="BWF113" s="86"/>
      <c r="BWG113" s="86"/>
      <c r="BWH113" s="86"/>
      <c r="BWI113" s="86"/>
      <c r="BWJ113" s="86"/>
      <c r="BWK113" s="86"/>
      <c r="BWL113" s="86"/>
      <c r="BWM113" s="86"/>
      <c r="BWN113" s="86"/>
      <c r="BWO113" s="86"/>
      <c r="BWP113" s="86"/>
      <c r="BWQ113" s="86"/>
      <c r="BWR113" s="86"/>
      <c r="BWS113" s="86"/>
      <c r="BWT113" s="86"/>
      <c r="BWU113" s="86"/>
      <c r="BWV113" s="86"/>
      <c r="BWW113" s="86"/>
      <c r="BWX113" s="86"/>
      <c r="BWY113" s="86"/>
      <c r="BWZ113" s="86"/>
      <c r="BXA113" s="86"/>
      <c r="BXB113" s="86"/>
      <c r="BXC113" s="86"/>
      <c r="BXD113" s="86"/>
      <c r="BXE113" s="86"/>
      <c r="BXF113" s="86"/>
      <c r="BXG113" s="86"/>
      <c r="BXH113" s="86"/>
      <c r="BXI113" s="86"/>
      <c r="BXJ113" s="86"/>
      <c r="BXK113" s="86"/>
      <c r="BXL113" s="86"/>
      <c r="BXM113" s="86"/>
      <c r="BXN113" s="86"/>
      <c r="BXO113" s="86"/>
      <c r="BXP113" s="86"/>
      <c r="BXQ113" s="86"/>
      <c r="BXR113" s="86"/>
      <c r="BXS113" s="86"/>
      <c r="BXT113" s="86"/>
      <c r="BXU113" s="86"/>
      <c r="BXV113" s="86"/>
      <c r="BXW113" s="86"/>
      <c r="BXX113" s="86"/>
      <c r="BXY113" s="86"/>
      <c r="BXZ113" s="86"/>
      <c r="BYA113" s="86"/>
      <c r="BYB113" s="86"/>
      <c r="BYC113" s="86"/>
      <c r="BYD113" s="86"/>
      <c r="BYE113" s="86"/>
      <c r="BYF113" s="86"/>
      <c r="BYG113" s="86"/>
      <c r="BYH113" s="86"/>
      <c r="BYI113" s="86"/>
      <c r="BYJ113" s="86"/>
      <c r="BYK113" s="86"/>
      <c r="BYL113" s="86"/>
      <c r="BYM113" s="86"/>
      <c r="BYN113" s="86"/>
      <c r="BYO113" s="86"/>
      <c r="BYP113" s="86"/>
      <c r="BYQ113" s="86"/>
      <c r="BYR113" s="86"/>
      <c r="BYS113" s="86"/>
      <c r="BYT113" s="86"/>
      <c r="BYU113" s="86"/>
      <c r="BYV113" s="86"/>
      <c r="BYW113" s="86"/>
      <c r="BYX113" s="86"/>
      <c r="BYY113" s="86"/>
      <c r="BYZ113" s="86"/>
      <c r="BZA113" s="86"/>
      <c r="BZB113" s="86"/>
      <c r="BZC113" s="86"/>
      <c r="BZD113" s="86"/>
      <c r="BZE113" s="86"/>
      <c r="BZF113" s="86"/>
      <c r="BZG113" s="86"/>
      <c r="BZH113" s="86"/>
      <c r="BZI113" s="86"/>
      <c r="BZJ113" s="86"/>
      <c r="BZK113" s="86"/>
      <c r="BZL113" s="86"/>
      <c r="BZM113" s="86"/>
      <c r="BZN113" s="86"/>
      <c r="BZO113" s="86"/>
      <c r="BZP113" s="86"/>
      <c r="BZQ113" s="86"/>
      <c r="BZR113" s="86"/>
      <c r="BZS113" s="86"/>
      <c r="BZT113" s="86"/>
      <c r="BZU113" s="86"/>
      <c r="BZV113" s="86"/>
      <c r="BZW113" s="86"/>
      <c r="BZX113" s="86"/>
      <c r="BZY113" s="86"/>
      <c r="BZZ113" s="86"/>
      <c r="CAA113" s="86"/>
      <c r="CAB113" s="86"/>
      <c r="CAC113" s="86"/>
      <c r="CAD113" s="86"/>
      <c r="CAE113" s="86"/>
      <c r="CAF113" s="86"/>
      <c r="CAG113" s="86"/>
      <c r="CAH113" s="86"/>
      <c r="CAI113" s="86"/>
      <c r="CAJ113" s="86"/>
      <c r="CAK113" s="86"/>
      <c r="CAL113" s="86"/>
      <c r="CAM113" s="86"/>
      <c r="CAN113" s="86"/>
      <c r="CAO113" s="86"/>
      <c r="CAP113" s="86"/>
      <c r="CAQ113" s="86"/>
      <c r="CAR113" s="86"/>
      <c r="CAS113" s="86"/>
      <c r="CAT113" s="86"/>
      <c r="CAU113" s="86"/>
      <c r="CAV113" s="86"/>
      <c r="CAW113" s="86"/>
      <c r="CAX113" s="86"/>
      <c r="CAY113" s="86"/>
      <c r="CAZ113" s="86"/>
      <c r="CBA113" s="86"/>
      <c r="CBB113" s="86"/>
      <c r="CBC113" s="86"/>
      <c r="CBD113" s="86"/>
      <c r="CBE113" s="86"/>
      <c r="CBF113" s="86"/>
      <c r="CBG113" s="86"/>
      <c r="CBH113" s="86"/>
      <c r="CBI113" s="86"/>
      <c r="CBJ113" s="86"/>
      <c r="CBK113" s="86"/>
      <c r="CBL113" s="86"/>
      <c r="CBM113" s="86"/>
      <c r="CBN113" s="86"/>
      <c r="CBO113" s="86"/>
      <c r="CBP113" s="86"/>
      <c r="CBQ113" s="86"/>
      <c r="CBR113" s="86"/>
      <c r="CBS113" s="86"/>
      <c r="CBT113" s="86"/>
      <c r="CBU113" s="86"/>
      <c r="CBV113" s="86"/>
      <c r="CBW113" s="86"/>
      <c r="CBX113" s="86"/>
      <c r="CBY113" s="86"/>
      <c r="CBZ113" s="86"/>
      <c r="CCA113" s="86"/>
      <c r="CCB113" s="86"/>
      <c r="CCC113" s="86"/>
      <c r="CCD113" s="86"/>
      <c r="CCE113" s="86"/>
      <c r="CCF113" s="86"/>
      <c r="CCG113" s="86"/>
      <c r="CCH113" s="86"/>
      <c r="CCI113" s="86"/>
      <c r="CCJ113" s="86"/>
      <c r="CCK113" s="86"/>
      <c r="CCL113" s="86"/>
      <c r="CCM113" s="86"/>
      <c r="CCN113" s="86"/>
      <c r="CCO113" s="86"/>
      <c r="CCP113" s="86"/>
      <c r="CCQ113" s="86"/>
      <c r="CCR113" s="86"/>
      <c r="CCS113" s="86"/>
      <c r="CCT113" s="86"/>
      <c r="CCU113" s="86"/>
      <c r="CCV113" s="86"/>
      <c r="CCW113" s="86"/>
      <c r="CCX113" s="86"/>
      <c r="CCY113" s="86"/>
      <c r="CCZ113" s="86"/>
      <c r="CDA113" s="86"/>
      <c r="CDB113" s="86"/>
      <c r="CDC113" s="86"/>
      <c r="CDD113" s="86"/>
      <c r="CDE113" s="86"/>
      <c r="CDF113" s="86"/>
      <c r="CDG113" s="86"/>
      <c r="CDH113" s="86"/>
      <c r="CDI113" s="86"/>
      <c r="CDJ113" s="86"/>
      <c r="CDK113" s="86"/>
      <c r="CDL113" s="86"/>
      <c r="CDM113" s="86"/>
      <c r="CDN113" s="86"/>
      <c r="CDO113" s="86"/>
      <c r="CDP113" s="86"/>
      <c r="CDQ113" s="86"/>
      <c r="CDR113" s="86"/>
      <c r="CDS113" s="86"/>
      <c r="CDT113" s="86"/>
      <c r="CDU113" s="86"/>
      <c r="CDV113" s="86"/>
      <c r="CDW113" s="86"/>
      <c r="CDX113" s="86"/>
      <c r="CDY113" s="86"/>
      <c r="CDZ113" s="86"/>
      <c r="CEA113" s="86"/>
      <c r="CEB113" s="86"/>
      <c r="CEC113" s="86"/>
      <c r="CED113" s="86"/>
      <c r="CEE113" s="86"/>
      <c r="CEF113" s="86"/>
      <c r="CEG113" s="86"/>
      <c r="CEH113" s="86"/>
      <c r="CEI113" s="86"/>
      <c r="CEJ113" s="86"/>
      <c r="CEK113" s="86"/>
      <c r="CEL113" s="86"/>
      <c r="CEM113" s="86"/>
      <c r="CEN113" s="86"/>
      <c r="CEO113" s="86"/>
      <c r="CEP113" s="86"/>
      <c r="CEQ113" s="86"/>
      <c r="CER113" s="86"/>
      <c r="CES113" s="86"/>
      <c r="CET113" s="86"/>
      <c r="CEU113" s="86"/>
      <c r="CEV113" s="86"/>
      <c r="CEW113" s="86"/>
      <c r="CEX113" s="86"/>
      <c r="CEY113" s="86"/>
      <c r="CEZ113" s="86"/>
      <c r="CFA113" s="86"/>
      <c r="CFB113" s="86"/>
      <c r="CFC113" s="86"/>
      <c r="CFD113" s="86"/>
      <c r="CFE113" s="86"/>
      <c r="CFF113" s="86"/>
      <c r="CFG113" s="86"/>
      <c r="CFH113" s="86"/>
      <c r="CFI113" s="86"/>
      <c r="CFJ113" s="86"/>
      <c r="CFK113" s="86"/>
      <c r="CFL113" s="86"/>
      <c r="CFM113" s="86"/>
      <c r="CFN113" s="86"/>
      <c r="CFO113" s="86"/>
      <c r="CFP113" s="86"/>
      <c r="CFQ113" s="86"/>
      <c r="CFR113" s="86"/>
      <c r="CFS113" s="86"/>
      <c r="CFT113" s="86"/>
      <c r="CFU113" s="86"/>
      <c r="CFV113" s="86"/>
      <c r="CFW113" s="86"/>
      <c r="CFX113" s="86"/>
      <c r="CFY113" s="86"/>
      <c r="CFZ113" s="86"/>
      <c r="CGA113" s="86"/>
      <c r="CGB113" s="86"/>
      <c r="CGC113" s="86"/>
      <c r="CGD113" s="86"/>
      <c r="CGE113" s="86"/>
      <c r="CGF113" s="86"/>
      <c r="CGG113" s="86"/>
      <c r="CGH113" s="86"/>
      <c r="CGI113" s="86"/>
      <c r="CGJ113" s="86"/>
      <c r="CGK113" s="86"/>
      <c r="CGL113" s="86"/>
      <c r="CGM113" s="86"/>
      <c r="CGN113" s="86"/>
      <c r="CGO113" s="86"/>
      <c r="CGP113" s="86"/>
      <c r="CGQ113" s="86"/>
      <c r="CGR113" s="86"/>
      <c r="CGS113" s="86"/>
      <c r="CGT113" s="86"/>
      <c r="CGU113" s="86"/>
      <c r="CGV113" s="86"/>
      <c r="CGW113" s="86"/>
      <c r="CGX113" s="86"/>
      <c r="CGY113" s="86"/>
      <c r="CGZ113" s="86"/>
      <c r="CHA113" s="86"/>
      <c r="CHB113" s="86"/>
      <c r="CHC113" s="86"/>
      <c r="CHD113" s="86"/>
      <c r="CHE113" s="86"/>
      <c r="CHF113" s="86"/>
      <c r="CHG113" s="86"/>
      <c r="CHH113" s="86"/>
      <c r="CHI113" s="86"/>
      <c r="CHJ113" s="86"/>
      <c r="CHK113" s="86"/>
      <c r="CHL113" s="86"/>
      <c r="CHM113" s="86"/>
      <c r="CHN113" s="86"/>
      <c r="CHO113" s="86"/>
      <c r="CHP113" s="86"/>
      <c r="CHQ113" s="86"/>
      <c r="CHR113" s="86"/>
      <c r="CHS113" s="86"/>
      <c r="CHT113" s="86"/>
      <c r="CHU113" s="86"/>
      <c r="CHV113" s="86"/>
      <c r="CHW113" s="86"/>
      <c r="CHX113" s="86"/>
      <c r="CHY113" s="86"/>
      <c r="CHZ113" s="86"/>
      <c r="CIA113" s="86"/>
      <c r="CIB113" s="86"/>
      <c r="CIC113" s="86"/>
      <c r="CID113" s="86"/>
      <c r="CIE113" s="86"/>
      <c r="CIF113" s="86"/>
      <c r="CIG113" s="86"/>
      <c r="CIH113" s="86"/>
      <c r="CII113" s="86"/>
      <c r="CIJ113" s="86"/>
      <c r="CIK113" s="86"/>
      <c r="CIL113" s="86"/>
      <c r="CIM113" s="86"/>
      <c r="CIN113" s="86"/>
      <c r="CIO113" s="86"/>
      <c r="CIP113" s="86"/>
      <c r="CIQ113" s="86"/>
      <c r="CIR113" s="86"/>
      <c r="CIS113" s="86"/>
      <c r="CIT113" s="86"/>
      <c r="CIU113" s="86"/>
      <c r="CIV113" s="86"/>
      <c r="CIW113" s="86"/>
      <c r="CIX113" s="86"/>
      <c r="CIY113" s="86"/>
      <c r="CIZ113" s="86"/>
      <c r="CJA113" s="86"/>
      <c r="CJB113" s="86"/>
      <c r="CJC113" s="86"/>
      <c r="CJD113" s="86"/>
      <c r="CJE113" s="86"/>
      <c r="CJF113" s="86"/>
      <c r="CJG113" s="86"/>
      <c r="CJH113" s="86"/>
      <c r="CJI113" s="86"/>
      <c r="CJJ113" s="86"/>
      <c r="CJK113" s="86"/>
      <c r="CJL113" s="86"/>
      <c r="CJM113" s="86"/>
      <c r="CJN113" s="86"/>
      <c r="CJO113" s="86"/>
      <c r="CJP113" s="86"/>
      <c r="CJQ113" s="86"/>
      <c r="CJR113" s="86"/>
      <c r="CJS113" s="86"/>
      <c r="CJT113" s="86"/>
      <c r="CJU113" s="86"/>
      <c r="CJV113" s="86"/>
      <c r="CJW113" s="86"/>
      <c r="CJX113" s="86"/>
      <c r="CJY113" s="86"/>
      <c r="CJZ113" s="86"/>
      <c r="CKA113" s="86"/>
      <c r="CKB113" s="86"/>
      <c r="CKC113" s="86"/>
      <c r="CKD113" s="86"/>
      <c r="CKE113" s="86"/>
      <c r="CKF113" s="86"/>
      <c r="CKG113" s="86"/>
      <c r="CKH113" s="86"/>
      <c r="CKI113" s="86"/>
      <c r="CKJ113" s="86"/>
      <c r="CKK113" s="86"/>
      <c r="CKL113" s="86"/>
      <c r="CKM113" s="86"/>
      <c r="CKN113" s="86"/>
      <c r="CKO113" s="86"/>
      <c r="CKP113" s="86"/>
      <c r="CKQ113" s="86"/>
      <c r="CKR113" s="86"/>
      <c r="CKS113" s="86"/>
      <c r="CKT113" s="86"/>
      <c r="CKU113" s="86"/>
      <c r="CKV113" s="86"/>
      <c r="CKW113" s="86"/>
      <c r="CKX113" s="86"/>
      <c r="CKY113" s="86"/>
      <c r="CKZ113" s="86"/>
      <c r="CLA113" s="86"/>
      <c r="CLB113" s="86"/>
      <c r="CLC113" s="86"/>
      <c r="CLD113" s="86"/>
      <c r="CLE113" s="86"/>
      <c r="CLF113" s="86"/>
      <c r="CLG113" s="86"/>
      <c r="CLH113" s="86"/>
      <c r="CLI113" s="86"/>
      <c r="CLJ113" s="86"/>
      <c r="CLK113" s="86"/>
      <c r="CLL113" s="86"/>
      <c r="CLM113" s="86"/>
      <c r="CLN113" s="86"/>
      <c r="CLO113" s="86"/>
      <c r="CLP113" s="86"/>
      <c r="CLQ113" s="86"/>
      <c r="CLR113" s="86"/>
      <c r="CLS113" s="86"/>
      <c r="CLT113" s="86"/>
      <c r="CLU113" s="86"/>
      <c r="CLV113" s="86"/>
      <c r="CLW113" s="86"/>
      <c r="CLX113" s="86"/>
      <c r="CLY113" s="86"/>
      <c r="CLZ113" s="86"/>
      <c r="CMA113" s="86"/>
      <c r="CMB113" s="86"/>
      <c r="CMC113" s="86"/>
      <c r="CMD113" s="86"/>
      <c r="CME113" s="86"/>
      <c r="CMF113" s="86"/>
      <c r="CMG113" s="86"/>
      <c r="CMH113" s="86"/>
      <c r="CMI113" s="86"/>
      <c r="CMJ113" s="86"/>
      <c r="CMK113" s="86"/>
      <c r="CML113" s="86"/>
      <c r="CMM113" s="86"/>
      <c r="CMN113" s="86"/>
      <c r="CMO113" s="86"/>
      <c r="CMP113" s="86"/>
      <c r="CMQ113" s="86"/>
      <c r="CMR113" s="86"/>
      <c r="CMS113" s="86"/>
      <c r="CMT113" s="86"/>
      <c r="CMU113" s="86"/>
      <c r="CMV113" s="86"/>
      <c r="CMW113" s="86"/>
      <c r="CMX113" s="86"/>
      <c r="CMY113" s="86"/>
      <c r="CMZ113" s="86"/>
      <c r="CNA113" s="86"/>
      <c r="CNB113" s="86"/>
      <c r="CNC113" s="86"/>
      <c r="CND113" s="86"/>
      <c r="CNE113" s="86"/>
      <c r="CNF113" s="86"/>
      <c r="CNG113" s="86"/>
      <c r="CNH113" s="86"/>
      <c r="CNI113" s="86"/>
      <c r="CNJ113" s="86"/>
      <c r="CNK113" s="86"/>
      <c r="CNL113" s="86"/>
      <c r="CNM113" s="86"/>
      <c r="CNN113" s="86"/>
      <c r="CNO113" s="86"/>
      <c r="CNP113" s="86"/>
      <c r="CNQ113" s="86"/>
      <c r="CNR113" s="86"/>
      <c r="CNS113" s="86"/>
      <c r="CNT113" s="86"/>
      <c r="CNU113" s="86"/>
      <c r="CNV113" s="86"/>
      <c r="CNW113" s="86"/>
      <c r="CNX113" s="86"/>
      <c r="CNY113" s="86"/>
      <c r="CNZ113" s="86"/>
      <c r="COA113" s="86"/>
      <c r="COB113" s="86"/>
      <c r="COC113" s="86"/>
      <c r="COD113" s="86"/>
      <c r="COE113" s="86"/>
      <c r="COF113" s="86"/>
      <c r="COG113" s="86"/>
      <c r="COH113" s="86"/>
      <c r="COI113" s="86"/>
      <c r="COJ113" s="86"/>
      <c r="COK113" s="86"/>
      <c r="COL113" s="86"/>
      <c r="COM113" s="86"/>
      <c r="CON113" s="86"/>
      <c r="COO113" s="86"/>
      <c r="COP113" s="86"/>
      <c r="COQ113" s="86"/>
      <c r="COR113" s="86"/>
      <c r="COS113" s="86"/>
      <c r="COT113" s="86"/>
      <c r="COU113" s="86"/>
      <c r="COV113" s="86"/>
      <c r="COW113" s="86"/>
      <c r="COX113" s="86"/>
      <c r="COY113" s="86"/>
      <c r="COZ113" s="86"/>
      <c r="CPA113" s="86"/>
      <c r="CPB113" s="86"/>
      <c r="CPC113" s="86"/>
      <c r="CPD113" s="86"/>
      <c r="CPE113" s="86"/>
      <c r="CPF113" s="86"/>
      <c r="CPG113" s="86"/>
      <c r="CPH113" s="86"/>
      <c r="CPI113" s="86"/>
      <c r="CPJ113" s="86"/>
      <c r="CPK113" s="86"/>
      <c r="CPL113" s="86"/>
      <c r="CPM113" s="86"/>
      <c r="CPN113" s="86"/>
      <c r="CPO113" s="86"/>
      <c r="CPP113" s="86"/>
      <c r="CPQ113" s="86"/>
      <c r="CPR113" s="86"/>
      <c r="CPS113" s="86"/>
      <c r="CPT113" s="86"/>
      <c r="CPU113" s="86"/>
      <c r="CPV113" s="86"/>
      <c r="CPW113" s="86"/>
      <c r="CPX113" s="86"/>
      <c r="CPY113" s="86"/>
      <c r="CPZ113" s="86"/>
      <c r="CQA113" s="86"/>
      <c r="CQB113" s="86"/>
      <c r="CQC113" s="86"/>
      <c r="CQD113" s="86"/>
      <c r="CQE113" s="86"/>
      <c r="CQF113" s="86"/>
      <c r="CQG113" s="86"/>
      <c r="CQH113" s="86"/>
      <c r="CQI113" s="86"/>
      <c r="CQJ113" s="86"/>
      <c r="CQK113" s="86"/>
      <c r="CQL113" s="86"/>
      <c r="CQM113" s="86"/>
      <c r="CQN113" s="86"/>
      <c r="CQO113" s="86"/>
      <c r="CQP113" s="86"/>
      <c r="CQQ113" s="86"/>
      <c r="CQR113" s="86"/>
      <c r="CQS113" s="86"/>
      <c r="CQT113" s="86"/>
      <c r="CQU113" s="86"/>
      <c r="CQV113" s="86"/>
      <c r="CQW113" s="86"/>
      <c r="CQX113" s="86"/>
      <c r="CQY113" s="86"/>
      <c r="CQZ113" s="86"/>
      <c r="CRA113" s="86"/>
      <c r="CRB113" s="86"/>
      <c r="CRC113" s="86"/>
      <c r="CRD113" s="86"/>
      <c r="CRE113" s="86"/>
      <c r="CRF113" s="86"/>
      <c r="CRG113" s="86"/>
      <c r="CRH113" s="86"/>
      <c r="CRI113" s="86"/>
      <c r="CRJ113" s="86"/>
      <c r="CRK113" s="86"/>
      <c r="CRL113" s="86"/>
      <c r="CRM113" s="86"/>
      <c r="CRN113" s="86"/>
      <c r="CRO113" s="86"/>
      <c r="CRP113" s="86"/>
      <c r="CRQ113" s="86"/>
      <c r="CRR113" s="86"/>
      <c r="CRS113" s="86"/>
      <c r="CRT113" s="86"/>
      <c r="CRU113" s="86"/>
      <c r="CRV113" s="86"/>
      <c r="CRW113" s="86"/>
      <c r="CRX113" s="86"/>
      <c r="CRY113" s="86"/>
      <c r="CRZ113" s="86"/>
      <c r="CSA113" s="86"/>
      <c r="CSB113" s="86"/>
      <c r="CSC113" s="86"/>
      <c r="CSD113" s="86"/>
      <c r="CSE113" s="86"/>
      <c r="CSF113" s="86"/>
      <c r="CSG113" s="86"/>
      <c r="CSH113" s="86"/>
      <c r="CSI113" s="86"/>
      <c r="CSJ113" s="86"/>
      <c r="CSK113" s="86"/>
      <c r="CSL113" s="86"/>
      <c r="CSM113" s="86"/>
      <c r="CSN113" s="86"/>
      <c r="CSO113" s="86"/>
      <c r="CSP113" s="86"/>
      <c r="CSQ113" s="86"/>
      <c r="CSR113" s="86"/>
      <c r="CSS113" s="86"/>
      <c r="CST113" s="86"/>
      <c r="CSU113" s="86"/>
      <c r="CSV113" s="86"/>
      <c r="CSW113" s="86"/>
      <c r="CSX113" s="86"/>
      <c r="CSY113" s="86"/>
      <c r="CSZ113" s="86"/>
      <c r="CTA113" s="86"/>
      <c r="CTB113" s="86"/>
      <c r="CTC113" s="86"/>
      <c r="CTD113" s="86"/>
      <c r="CTE113" s="86"/>
      <c r="CTF113" s="86"/>
      <c r="CTG113" s="86"/>
      <c r="CTH113" s="86"/>
      <c r="CTI113" s="86"/>
      <c r="CTJ113" s="86"/>
      <c r="CTK113" s="86"/>
      <c r="CTL113" s="86"/>
      <c r="CTM113" s="86"/>
      <c r="CTN113" s="86"/>
      <c r="CTO113" s="86"/>
      <c r="CTP113" s="86"/>
      <c r="CTQ113" s="86"/>
      <c r="CTR113" s="86"/>
      <c r="CTS113" s="86"/>
      <c r="CTT113" s="86"/>
      <c r="CTU113" s="86"/>
      <c r="CTV113" s="86"/>
      <c r="CTW113" s="86"/>
      <c r="CTX113" s="86"/>
      <c r="CTY113" s="86"/>
      <c r="CTZ113" s="86"/>
      <c r="CUA113" s="86"/>
      <c r="CUB113" s="86"/>
      <c r="CUC113" s="86"/>
      <c r="CUD113" s="86"/>
      <c r="CUE113" s="86"/>
      <c r="CUF113" s="86"/>
      <c r="CUG113" s="86"/>
      <c r="CUH113" s="86"/>
      <c r="CUI113" s="86"/>
      <c r="CUJ113" s="86"/>
      <c r="CUK113" s="86"/>
      <c r="CUL113" s="86"/>
      <c r="CUM113" s="86"/>
      <c r="CUN113" s="86"/>
      <c r="CUO113" s="86"/>
      <c r="CUP113" s="86"/>
      <c r="CUQ113" s="86"/>
      <c r="CUR113" s="86"/>
      <c r="CUS113" s="86"/>
      <c r="CUT113" s="86"/>
      <c r="CUU113" s="86"/>
      <c r="CUV113" s="86"/>
      <c r="CUW113" s="86"/>
      <c r="CUX113" s="86"/>
      <c r="CUY113" s="86"/>
      <c r="CUZ113" s="86"/>
      <c r="CVA113" s="86"/>
      <c r="CVB113" s="86"/>
      <c r="CVC113" s="86"/>
      <c r="CVD113" s="86"/>
      <c r="CVE113" s="86"/>
      <c r="CVF113" s="86"/>
      <c r="CVG113" s="86"/>
      <c r="CVH113" s="86"/>
      <c r="CVI113" s="86"/>
      <c r="CVJ113" s="86"/>
      <c r="CVK113" s="86"/>
      <c r="CVL113" s="86"/>
      <c r="CVM113" s="86"/>
      <c r="CVN113" s="86"/>
      <c r="CVO113" s="86"/>
      <c r="CVP113" s="86"/>
      <c r="CVQ113" s="86"/>
      <c r="CVR113" s="86"/>
      <c r="CVS113" s="86"/>
      <c r="CVT113" s="86"/>
      <c r="CVU113" s="86"/>
      <c r="CVV113" s="86"/>
      <c r="CVW113" s="86"/>
      <c r="CVX113" s="86"/>
      <c r="CVY113" s="86"/>
      <c r="CVZ113" s="86"/>
      <c r="CWA113" s="86"/>
      <c r="CWB113" s="86"/>
      <c r="CWC113" s="86"/>
      <c r="CWD113" s="86"/>
      <c r="CWE113" s="86"/>
      <c r="CWF113" s="86"/>
      <c r="CWG113" s="86"/>
      <c r="CWH113" s="86"/>
      <c r="CWI113" s="86"/>
      <c r="CWJ113" s="86"/>
      <c r="CWK113" s="86"/>
      <c r="CWL113" s="86"/>
      <c r="CWM113" s="86"/>
      <c r="CWN113" s="86"/>
      <c r="CWO113" s="86"/>
      <c r="CWP113" s="86"/>
      <c r="CWQ113" s="86"/>
      <c r="CWR113" s="86"/>
      <c r="CWS113" s="86"/>
      <c r="CWT113" s="86"/>
      <c r="CWU113" s="86"/>
      <c r="CWV113" s="86"/>
      <c r="CWW113" s="86"/>
      <c r="CWX113" s="86"/>
      <c r="CWY113" s="86"/>
      <c r="CWZ113" s="86"/>
      <c r="CXA113" s="86"/>
      <c r="CXB113" s="86"/>
      <c r="CXC113" s="86"/>
      <c r="CXD113" s="86"/>
      <c r="CXE113" s="86"/>
      <c r="CXF113" s="86"/>
      <c r="CXG113" s="86"/>
      <c r="CXH113" s="86"/>
      <c r="CXI113" s="86"/>
      <c r="CXJ113" s="86"/>
      <c r="CXK113" s="86"/>
      <c r="CXL113" s="86"/>
      <c r="CXM113" s="86"/>
      <c r="CXN113" s="86"/>
      <c r="CXO113" s="86"/>
      <c r="CXP113" s="86"/>
      <c r="CXQ113" s="86"/>
      <c r="CXR113" s="86"/>
      <c r="CXS113" s="86"/>
      <c r="CXT113" s="86"/>
      <c r="CXU113" s="86"/>
      <c r="CXV113" s="86"/>
      <c r="CXW113" s="86"/>
      <c r="CXX113" s="86"/>
      <c r="CXY113" s="86"/>
      <c r="CXZ113" s="86"/>
      <c r="CYA113" s="86"/>
      <c r="CYB113" s="86"/>
      <c r="CYC113" s="86"/>
      <c r="CYD113" s="86"/>
      <c r="CYE113" s="86"/>
      <c r="CYF113" s="86"/>
      <c r="CYG113" s="86"/>
      <c r="CYH113" s="86"/>
      <c r="CYI113" s="86"/>
      <c r="CYJ113" s="86"/>
      <c r="CYK113" s="86"/>
      <c r="CYL113" s="86"/>
      <c r="CYM113" s="86"/>
      <c r="CYN113" s="86"/>
      <c r="CYO113" s="86"/>
      <c r="CYP113" s="86"/>
      <c r="CYQ113" s="86"/>
      <c r="CYR113" s="86"/>
      <c r="CYS113" s="86"/>
      <c r="CYT113" s="86"/>
      <c r="CYU113" s="86"/>
      <c r="CYV113" s="86"/>
      <c r="CYW113" s="86"/>
      <c r="CYX113" s="86"/>
      <c r="CYY113" s="86"/>
      <c r="CYZ113" s="86"/>
      <c r="CZA113" s="86"/>
      <c r="CZB113" s="86"/>
      <c r="CZC113" s="86"/>
      <c r="CZD113" s="86"/>
      <c r="CZE113" s="86"/>
      <c r="CZF113" s="86"/>
      <c r="CZG113" s="86"/>
      <c r="CZH113" s="86"/>
      <c r="CZI113" s="86"/>
      <c r="CZJ113" s="86"/>
      <c r="CZK113" s="86"/>
      <c r="CZL113" s="86"/>
      <c r="CZM113" s="86"/>
      <c r="CZN113" s="86"/>
      <c r="CZO113" s="86"/>
      <c r="CZP113" s="86"/>
      <c r="CZQ113" s="86"/>
      <c r="CZR113" s="86"/>
      <c r="CZS113" s="86"/>
      <c r="CZT113" s="86"/>
      <c r="CZU113" s="86"/>
      <c r="CZV113" s="86"/>
      <c r="CZW113" s="86"/>
      <c r="CZX113" s="86"/>
      <c r="CZY113" s="86"/>
      <c r="CZZ113" s="86"/>
      <c r="DAA113" s="86"/>
      <c r="DAB113" s="86"/>
      <c r="DAC113" s="86"/>
      <c r="DAD113" s="86"/>
      <c r="DAE113" s="86"/>
      <c r="DAF113" s="86"/>
      <c r="DAG113" s="86"/>
      <c r="DAH113" s="86"/>
      <c r="DAI113" s="86"/>
      <c r="DAJ113" s="86"/>
      <c r="DAK113" s="86"/>
      <c r="DAL113" s="86"/>
      <c r="DAM113" s="86"/>
      <c r="DAN113" s="86"/>
      <c r="DAO113" s="86"/>
      <c r="DAP113" s="86"/>
      <c r="DAQ113" s="86"/>
      <c r="DAR113" s="86"/>
      <c r="DAS113" s="86"/>
      <c r="DAT113" s="86"/>
      <c r="DAU113" s="86"/>
      <c r="DAV113" s="86"/>
      <c r="DAW113" s="86"/>
      <c r="DAX113" s="86"/>
      <c r="DAY113" s="86"/>
      <c r="DAZ113" s="86"/>
      <c r="DBA113" s="86"/>
      <c r="DBB113" s="86"/>
      <c r="DBC113" s="86"/>
      <c r="DBD113" s="86"/>
      <c r="DBE113" s="86"/>
      <c r="DBF113" s="86"/>
      <c r="DBG113" s="86"/>
      <c r="DBH113" s="86"/>
      <c r="DBI113" s="86"/>
      <c r="DBJ113" s="86"/>
      <c r="DBK113" s="86"/>
      <c r="DBL113" s="86"/>
      <c r="DBM113" s="86"/>
      <c r="DBN113" s="86"/>
      <c r="DBO113" s="86"/>
      <c r="DBP113" s="86"/>
      <c r="DBQ113" s="86"/>
      <c r="DBR113" s="86"/>
      <c r="DBS113" s="86"/>
      <c r="DBT113" s="86"/>
      <c r="DBU113" s="86"/>
      <c r="DBV113" s="86"/>
      <c r="DBW113" s="86"/>
      <c r="DBX113" s="86"/>
      <c r="DBY113" s="86"/>
      <c r="DBZ113" s="86"/>
      <c r="DCA113" s="86"/>
      <c r="DCB113" s="86"/>
      <c r="DCC113" s="86"/>
      <c r="DCD113" s="86"/>
      <c r="DCE113" s="86"/>
      <c r="DCF113" s="86"/>
      <c r="DCG113" s="86"/>
      <c r="DCH113" s="86"/>
      <c r="DCI113" s="86"/>
      <c r="DCJ113" s="86"/>
      <c r="DCK113" s="86"/>
      <c r="DCL113" s="86"/>
      <c r="DCM113" s="86"/>
      <c r="DCN113" s="86"/>
      <c r="DCO113" s="86"/>
      <c r="DCP113" s="86"/>
      <c r="DCQ113" s="86"/>
      <c r="DCR113" s="86"/>
      <c r="DCS113" s="86"/>
      <c r="DCT113" s="86"/>
      <c r="DCU113" s="86"/>
      <c r="DCV113" s="86"/>
      <c r="DCW113" s="86"/>
      <c r="DCX113" s="86"/>
      <c r="DCY113" s="86"/>
      <c r="DCZ113" s="86"/>
      <c r="DDA113" s="86"/>
      <c r="DDB113" s="86"/>
      <c r="DDC113" s="86"/>
      <c r="DDD113" s="86"/>
      <c r="DDE113" s="86"/>
      <c r="DDF113" s="86"/>
      <c r="DDG113" s="86"/>
      <c r="DDH113" s="86"/>
      <c r="DDI113" s="86"/>
      <c r="DDJ113" s="86"/>
      <c r="DDK113" s="86"/>
      <c r="DDL113" s="86"/>
      <c r="DDM113" s="86"/>
      <c r="DDN113" s="86"/>
      <c r="DDO113" s="86"/>
      <c r="DDP113" s="86"/>
      <c r="DDQ113" s="86"/>
      <c r="DDR113" s="86"/>
      <c r="DDS113" s="86"/>
      <c r="DDT113" s="86"/>
      <c r="DDU113" s="86"/>
      <c r="DDV113" s="86"/>
      <c r="DDW113" s="86"/>
      <c r="DDX113" s="86"/>
      <c r="DDY113" s="86"/>
      <c r="DDZ113" s="86"/>
      <c r="DEA113" s="86"/>
      <c r="DEB113" s="86"/>
      <c r="DEC113" s="86"/>
      <c r="DED113" s="86"/>
      <c r="DEE113" s="86"/>
      <c r="DEF113" s="86"/>
      <c r="DEG113" s="86"/>
      <c r="DEH113" s="86"/>
      <c r="DEI113" s="86"/>
      <c r="DEJ113" s="86"/>
      <c r="DEK113" s="86"/>
      <c r="DEL113" s="86"/>
      <c r="DEM113" s="86"/>
      <c r="DEN113" s="86"/>
      <c r="DEO113" s="86"/>
      <c r="DEP113" s="86"/>
      <c r="DEQ113" s="86"/>
      <c r="DER113" s="86"/>
      <c r="DES113" s="86"/>
      <c r="DET113" s="86"/>
      <c r="DEU113" s="86"/>
      <c r="DEV113" s="86"/>
      <c r="DEW113" s="86"/>
      <c r="DEX113" s="86"/>
      <c r="DEY113" s="86"/>
      <c r="DEZ113" s="86"/>
      <c r="DFA113" s="86"/>
      <c r="DFB113" s="86"/>
      <c r="DFC113" s="86"/>
      <c r="DFD113" s="86"/>
      <c r="DFE113" s="86"/>
      <c r="DFF113" s="86"/>
      <c r="DFG113" s="86"/>
      <c r="DFH113" s="86"/>
      <c r="DFI113" s="86"/>
      <c r="DFJ113" s="86"/>
      <c r="DFK113" s="86"/>
      <c r="DFL113" s="86"/>
      <c r="DFM113" s="86"/>
      <c r="DFN113" s="86"/>
      <c r="DFO113" s="86"/>
      <c r="DFP113" s="86"/>
      <c r="DFQ113" s="86"/>
      <c r="DFR113" s="86"/>
      <c r="DFS113" s="86"/>
      <c r="DFT113" s="86"/>
      <c r="DFU113" s="86"/>
      <c r="DFV113" s="86"/>
      <c r="DFW113" s="86"/>
      <c r="DFX113" s="86"/>
      <c r="DFY113" s="86"/>
      <c r="DFZ113" s="86"/>
      <c r="DGA113" s="86"/>
      <c r="DGB113" s="86"/>
      <c r="DGC113" s="86"/>
      <c r="DGD113" s="86"/>
      <c r="DGE113" s="86"/>
      <c r="DGF113" s="86"/>
      <c r="DGG113" s="86"/>
      <c r="DGH113" s="86"/>
      <c r="DGI113" s="86"/>
      <c r="DGJ113" s="86"/>
      <c r="DGK113" s="86"/>
      <c r="DGL113" s="86"/>
      <c r="DGM113" s="86"/>
      <c r="DGN113" s="86"/>
      <c r="DGO113" s="86"/>
      <c r="DGP113" s="86"/>
      <c r="DGQ113" s="86"/>
      <c r="DGR113" s="86"/>
      <c r="DGS113" s="86"/>
      <c r="DGT113" s="86"/>
      <c r="DGU113" s="86"/>
      <c r="DGV113" s="86"/>
      <c r="DGW113" s="86"/>
      <c r="DGX113" s="86"/>
      <c r="DGY113" s="86"/>
      <c r="DGZ113" s="86"/>
      <c r="DHA113" s="86"/>
      <c r="DHB113" s="86"/>
      <c r="DHC113" s="86"/>
      <c r="DHD113" s="86"/>
      <c r="DHE113" s="86"/>
      <c r="DHF113" s="86"/>
      <c r="DHG113" s="86"/>
      <c r="DHH113" s="86"/>
      <c r="DHI113" s="86"/>
      <c r="DHJ113" s="86"/>
      <c r="DHK113" s="86"/>
      <c r="DHL113" s="86"/>
      <c r="DHM113" s="86"/>
      <c r="DHN113" s="86"/>
      <c r="DHO113" s="86"/>
      <c r="DHP113" s="86"/>
      <c r="DHQ113" s="86"/>
      <c r="DHR113" s="86"/>
      <c r="DHS113" s="86"/>
      <c r="DHT113" s="86"/>
      <c r="DHU113" s="86"/>
      <c r="DHV113" s="86"/>
      <c r="DHW113" s="86"/>
      <c r="DHX113" s="86"/>
      <c r="DHY113" s="86"/>
      <c r="DHZ113" s="86"/>
      <c r="DIA113" s="86"/>
      <c r="DIB113" s="86"/>
      <c r="DIC113" s="86"/>
      <c r="DID113" s="86"/>
      <c r="DIE113" s="86"/>
      <c r="DIF113" s="86"/>
      <c r="DIG113" s="86"/>
      <c r="DIH113" s="86"/>
      <c r="DII113" s="86"/>
      <c r="DIJ113" s="86"/>
      <c r="DIK113" s="86"/>
      <c r="DIL113" s="86"/>
      <c r="DIM113" s="86"/>
      <c r="DIN113" s="86"/>
      <c r="DIO113" s="86"/>
      <c r="DIP113" s="86"/>
      <c r="DIQ113" s="86"/>
      <c r="DIR113" s="86"/>
      <c r="DIS113" s="86"/>
      <c r="DIT113" s="86"/>
      <c r="DIU113" s="86"/>
      <c r="DIV113" s="86"/>
      <c r="DIW113" s="86"/>
      <c r="DIX113" s="86"/>
      <c r="DIY113" s="86"/>
      <c r="DIZ113" s="86"/>
      <c r="DJA113" s="86"/>
      <c r="DJB113" s="86"/>
      <c r="DJC113" s="86"/>
      <c r="DJD113" s="86"/>
      <c r="DJE113" s="86"/>
      <c r="DJF113" s="86"/>
      <c r="DJG113" s="86"/>
      <c r="DJH113" s="86"/>
      <c r="DJI113" s="86"/>
      <c r="DJJ113" s="86"/>
      <c r="DJK113" s="86"/>
      <c r="DJL113" s="86"/>
      <c r="DJM113" s="86"/>
      <c r="DJN113" s="86"/>
      <c r="DJO113" s="86"/>
      <c r="DJP113" s="86"/>
      <c r="DJQ113" s="86"/>
      <c r="DJR113" s="86"/>
      <c r="DJS113" s="86"/>
      <c r="DJT113" s="86"/>
      <c r="DJU113" s="86"/>
      <c r="DJV113" s="86"/>
      <c r="DJW113" s="86"/>
      <c r="DJX113" s="86"/>
      <c r="DJY113" s="86"/>
      <c r="DJZ113" s="86"/>
      <c r="DKA113" s="86"/>
      <c r="DKB113" s="86"/>
      <c r="DKC113" s="86"/>
      <c r="DKD113" s="86"/>
      <c r="DKE113" s="86"/>
      <c r="DKF113" s="86"/>
      <c r="DKG113" s="86"/>
      <c r="DKH113" s="86"/>
      <c r="DKI113" s="86"/>
      <c r="DKJ113" s="86"/>
      <c r="DKK113" s="86"/>
      <c r="DKL113" s="86"/>
      <c r="DKM113" s="86"/>
      <c r="DKN113" s="86"/>
      <c r="DKO113" s="86"/>
      <c r="DKP113" s="86"/>
      <c r="DKQ113" s="86"/>
      <c r="DKR113" s="86"/>
      <c r="DKS113" s="86"/>
      <c r="DKT113" s="86"/>
      <c r="DKU113" s="86"/>
      <c r="DKV113" s="86"/>
      <c r="DKW113" s="86"/>
      <c r="DKX113" s="86"/>
      <c r="DKY113" s="86"/>
      <c r="DKZ113" s="86"/>
      <c r="DLA113" s="86"/>
      <c r="DLB113" s="86"/>
      <c r="DLC113" s="86"/>
      <c r="DLD113" s="86"/>
      <c r="DLE113" s="86"/>
      <c r="DLF113" s="86"/>
      <c r="DLG113" s="86"/>
      <c r="DLH113" s="86"/>
      <c r="DLI113" s="86"/>
      <c r="DLJ113" s="86"/>
      <c r="DLK113" s="86"/>
      <c r="DLL113" s="86"/>
      <c r="DLM113" s="86"/>
      <c r="DLN113" s="86"/>
      <c r="DLO113" s="86"/>
      <c r="DLP113" s="86"/>
      <c r="DLQ113" s="86"/>
      <c r="DLR113" s="86"/>
      <c r="DLS113" s="86"/>
      <c r="DLT113" s="86"/>
      <c r="DLU113" s="86"/>
      <c r="DLV113" s="86"/>
      <c r="DLW113" s="86"/>
      <c r="DLX113" s="86"/>
      <c r="DLY113" s="86"/>
      <c r="DLZ113" s="86"/>
      <c r="DMA113" s="86"/>
      <c r="DMB113" s="86"/>
      <c r="DMC113" s="86"/>
      <c r="DMD113" s="86"/>
      <c r="DME113" s="86"/>
      <c r="DMF113" s="86"/>
      <c r="DMG113" s="86"/>
      <c r="DMH113" s="86"/>
      <c r="DMI113" s="86"/>
      <c r="DMJ113" s="86"/>
      <c r="DMK113" s="86"/>
      <c r="DML113" s="86"/>
      <c r="DMM113" s="86"/>
      <c r="DMN113" s="86"/>
      <c r="DMO113" s="86"/>
      <c r="DMP113" s="86"/>
      <c r="DMQ113" s="86"/>
      <c r="DMR113" s="86"/>
      <c r="DMS113" s="86"/>
      <c r="DMT113" s="86"/>
      <c r="DMU113" s="86"/>
      <c r="DMV113" s="86"/>
      <c r="DMW113" s="86"/>
      <c r="DMX113" s="86"/>
      <c r="DMY113" s="86"/>
      <c r="DMZ113" s="86"/>
      <c r="DNA113" s="86"/>
      <c r="DNB113" s="86"/>
      <c r="DNC113" s="86"/>
      <c r="DND113" s="86"/>
      <c r="DNE113" s="86"/>
      <c r="DNF113" s="86"/>
      <c r="DNG113" s="86"/>
      <c r="DNH113" s="86"/>
      <c r="DNI113" s="86"/>
      <c r="DNJ113" s="86"/>
      <c r="DNK113" s="86"/>
      <c r="DNL113" s="86"/>
      <c r="DNM113" s="86"/>
      <c r="DNN113" s="86"/>
      <c r="DNO113" s="86"/>
      <c r="DNP113" s="86"/>
      <c r="DNQ113" s="86"/>
      <c r="DNR113" s="86"/>
      <c r="DNS113" s="86"/>
      <c r="DNT113" s="86"/>
      <c r="DNU113" s="86"/>
      <c r="DNV113" s="86"/>
      <c r="DNW113" s="86"/>
      <c r="DNX113" s="86"/>
      <c r="DNY113" s="86"/>
      <c r="DNZ113" s="86"/>
      <c r="DOA113" s="86"/>
      <c r="DOB113" s="86"/>
      <c r="DOC113" s="86"/>
      <c r="DOD113" s="86"/>
      <c r="DOE113" s="86"/>
      <c r="DOF113" s="86"/>
      <c r="DOG113" s="86"/>
      <c r="DOH113" s="86"/>
      <c r="DOI113" s="86"/>
      <c r="DOJ113" s="86"/>
      <c r="DOK113" s="86"/>
      <c r="DOL113" s="86"/>
      <c r="DOM113" s="86"/>
      <c r="DON113" s="86"/>
      <c r="DOO113" s="86"/>
      <c r="DOP113" s="86"/>
      <c r="DOQ113" s="86"/>
      <c r="DOR113" s="86"/>
      <c r="DOS113" s="86"/>
      <c r="DOT113" s="86"/>
      <c r="DOU113" s="86"/>
      <c r="DOV113" s="86"/>
      <c r="DOW113" s="86"/>
      <c r="DOX113" s="86"/>
      <c r="DOY113" s="86"/>
      <c r="DOZ113" s="86"/>
      <c r="DPA113" s="86"/>
      <c r="DPB113" s="86"/>
      <c r="DPC113" s="86"/>
      <c r="DPD113" s="86"/>
      <c r="DPE113" s="86"/>
      <c r="DPF113" s="86"/>
      <c r="DPG113" s="86"/>
      <c r="DPH113" s="86"/>
      <c r="DPI113" s="86"/>
      <c r="DPJ113" s="86"/>
      <c r="DPK113" s="86"/>
      <c r="DPL113" s="86"/>
      <c r="DPM113" s="86"/>
      <c r="DPN113" s="86"/>
      <c r="DPO113" s="86"/>
      <c r="DPP113" s="86"/>
      <c r="DPQ113" s="86"/>
      <c r="DPR113" s="86"/>
      <c r="DPS113" s="86"/>
      <c r="DPT113" s="86"/>
      <c r="DPU113" s="86"/>
      <c r="DPV113" s="86"/>
      <c r="DPW113" s="86"/>
      <c r="DPX113" s="86"/>
      <c r="DPY113" s="86"/>
      <c r="DPZ113" s="86"/>
      <c r="DQA113" s="86"/>
      <c r="DQB113" s="86"/>
      <c r="DQC113" s="86"/>
      <c r="DQD113" s="86"/>
      <c r="DQE113" s="86"/>
      <c r="DQF113" s="86"/>
      <c r="DQG113" s="86"/>
      <c r="DQH113" s="86"/>
      <c r="DQI113" s="86"/>
      <c r="DQJ113" s="86"/>
      <c r="DQK113" s="86"/>
      <c r="DQL113" s="86"/>
      <c r="DQM113" s="86"/>
      <c r="DQN113" s="86"/>
      <c r="DQO113" s="86"/>
      <c r="DQP113" s="86"/>
      <c r="DQQ113" s="86"/>
      <c r="DQR113" s="86"/>
      <c r="DQS113" s="86"/>
      <c r="DQT113" s="86"/>
      <c r="DQU113" s="86"/>
      <c r="DQV113" s="86"/>
      <c r="DQW113" s="86"/>
      <c r="DQX113" s="86"/>
      <c r="DQY113" s="86"/>
      <c r="DQZ113" s="86"/>
      <c r="DRA113" s="86"/>
      <c r="DRB113" s="86"/>
      <c r="DRC113" s="86"/>
      <c r="DRD113" s="86"/>
      <c r="DRE113" s="86"/>
      <c r="DRF113" s="86"/>
      <c r="DRG113" s="86"/>
      <c r="DRH113" s="86"/>
      <c r="DRI113" s="86"/>
      <c r="DRJ113" s="86"/>
      <c r="DRK113" s="86"/>
      <c r="DRL113" s="86"/>
      <c r="DRM113" s="86"/>
      <c r="DRN113" s="86"/>
      <c r="DRO113" s="86"/>
      <c r="DRP113" s="86"/>
      <c r="DRQ113" s="86"/>
      <c r="DRR113" s="86"/>
      <c r="DRS113" s="86"/>
      <c r="DRT113" s="86"/>
      <c r="DRU113" s="86"/>
      <c r="DRV113" s="86"/>
      <c r="DRW113" s="86"/>
      <c r="DRX113" s="86"/>
      <c r="DRY113" s="86"/>
      <c r="DRZ113" s="86"/>
      <c r="DSA113" s="86"/>
      <c r="DSB113" s="86"/>
      <c r="DSC113" s="86"/>
      <c r="DSD113" s="86"/>
      <c r="DSE113" s="86"/>
      <c r="DSF113" s="86"/>
      <c r="DSG113" s="86"/>
      <c r="DSH113" s="86"/>
      <c r="DSI113" s="86"/>
      <c r="DSJ113" s="86"/>
      <c r="DSK113" s="86"/>
      <c r="DSL113" s="86"/>
      <c r="DSM113" s="86"/>
      <c r="DSN113" s="86"/>
      <c r="DSO113" s="86"/>
      <c r="DSP113" s="86"/>
      <c r="DSQ113" s="86"/>
      <c r="DSR113" s="86"/>
      <c r="DSS113" s="86"/>
      <c r="DST113" s="86"/>
      <c r="DSU113" s="86"/>
      <c r="DSV113" s="86"/>
      <c r="DSW113" s="86"/>
      <c r="DSX113" s="86"/>
      <c r="DSY113" s="86"/>
      <c r="DSZ113" s="86"/>
      <c r="DTA113" s="86"/>
      <c r="DTB113" s="86"/>
      <c r="DTC113" s="86"/>
      <c r="DTD113" s="86"/>
      <c r="DTE113" s="86"/>
      <c r="DTF113" s="86"/>
      <c r="DTG113" s="86"/>
      <c r="DTH113" s="86"/>
      <c r="DTI113" s="86"/>
      <c r="DTJ113" s="86"/>
      <c r="DTK113" s="86"/>
      <c r="DTL113" s="86"/>
      <c r="DTM113" s="86"/>
      <c r="DTN113" s="86"/>
      <c r="DTO113" s="86"/>
      <c r="DTP113" s="86"/>
      <c r="DTQ113" s="86"/>
      <c r="DTR113" s="86"/>
      <c r="DTS113" s="86"/>
      <c r="DTT113" s="86"/>
      <c r="DTU113" s="86"/>
      <c r="DTV113" s="86"/>
      <c r="DTW113" s="86"/>
      <c r="DTX113" s="86"/>
      <c r="DTY113" s="86"/>
      <c r="DTZ113" s="86"/>
      <c r="DUA113" s="86"/>
      <c r="DUB113" s="86"/>
      <c r="DUC113" s="86"/>
      <c r="DUD113" s="86"/>
      <c r="DUE113" s="86"/>
      <c r="DUF113" s="86"/>
      <c r="DUG113" s="86"/>
      <c r="DUH113" s="86"/>
      <c r="DUI113" s="86"/>
      <c r="DUJ113" s="86"/>
      <c r="DUK113" s="86"/>
      <c r="DUL113" s="86"/>
      <c r="DUM113" s="86"/>
      <c r="DUN113" s="86"/>
      <c r="DUO113" s="86"/>
      <c r="DUP113" s="86"/>
      <c r="DUQ113" s="86"/>
      <c r="DUR113" s="86"/>
      <c r="DUS113" s="86"/>
      <c r="DUT113" s="86"/>
      <c r="DUU113" s="86"/>
      <c r="DUV113" s="86"/>
      <c r="DUW113" s="86"/>
      <c r="DUX113" s="86"/>
      <c r="DUY113" s="86"/>
      <c r="DUZ113" s="86"/>
      <c r="DVA113" s="86"/>
      <c r="DVB113" s="86"/>
      <c r="DVC113" s="86"/>
      <c r="DVD113" s="86"/>
      <c r="DVE113" s="86"/>
      <c r="DVF113" s="86"/>
      <c r="DVG113" s="86"/>
      <c r="DVH113" s="86"/>
      <c r="DVI113" s="86"/>
      <c r="DVJ113" s="86"/>
      <c r="DVK113" s="86"/>
      <c r="DVL113" s="86"/>
      <c r="DVM113" s="86"/>
      <c r="DVN113" s="86"/>
      <c r="DVO113" s="86"/>
      <c r="DVP113" s="86"/>
      <c r="DVQ113" s="86"/>
      <c r="DVR113" s="86"/>
      <c r="DVS113" s="86"/>
      <c r="DVT113" s="86"/>
      <c r="DVU113" s="86"/>
      <c r="DVV113" s="86"/>
      <c r="DVW113" s="86"/>
      <c r="DVX113" s="86"/>
      <c r="DVY113" s="86"/>
      <c r="DVZ113" s="86"/>
      <c r="DWA113" s="86"/>
      <c r="DWB113" s="86"/>
      <c r="DWC113" s="86"/>
      <c r="DWD113" s="86"/>
      <c r="DWE113" s="86"/>
      <c r="DWF113" s="86"/>
      <c r="DWG113" s="86"/>
      <c r="DWH113" s="86"/>
      <c r="DWI113" s="86"/>
      <c r="DWJ113" s="86"/>
      <c r="DWK113" s="86"/>
      <c r="DWL113" s="86"/>
      <c r="DWM113" s="86"/>
      <c r="DWN113" s="86"/>
      <c r="DWO113" s="86"/>
      <c r="DWP113" s="86"/>
      <c r="DWQ113" s="86"/>
      <c r="DWR113" s="86"/>
      <c r="DWS113" s="86"/>
      <c r="DWT113" s="86"/>
      <c r="DWU113" s="86"/>
      <c r="DWV113" s="86"/>
      <c r="DWW113" s="86"/>
      <c r="DWX113" s="86"/>
      <c r="DWY113" s="86"/>
      <c r="DWZ113" s="86"/>
      <c r="DXA113" s="86"/>
      <c r="DXB113" s="86"/>
      <c r="DXC113" s="86"/>
      <c r="DXD113" s="86"/>
      <c r="DXE113" s="86"/>
      <c r="DXF113" s="86"/>
      <c r="DXG113" s="86"/>
      <c r="DXH113" s="86"/>
      <c r="DXI113" s="86"/>
      <c r="DXJ113" s="86"/>
      <c r="DXK113" s="86"/>
      <c r="DXL113" s="86"/>
      <c r="DXM113" s="86"/>
      <c r="DXN113" s="86"/>
      <c r="DXO113" s="86"/>
      <c r="DXP113" s="86"/>
      <c r="DXQ113" s="86"/>
      <c r="DXR113" s="86"/>
      <c r="DXS113" s="86"/>
      <c r="DXT113" s="86"/>
      <c r="DXU113" s="86"/>
      <c r="DXV113" s="86"/>
      <c r="DXW113" s="86"/>
      <c r="DXX113" s="86"/>
      <c r="DXY113" s="86"/>
      <c r="DXZ113" s="86"/>
      <c r="DYA113" s="86"/>
      <c r="DYB113" s="86"/>
      <c r="DYC113" s="86"/>
      <c r="DYD113" s="86"/>
      <c r="DYE113" s="86"/>
      <c r="DYF113" s="86"/>
      <c r="DYG113" s="86"/>
      <c r="DYH113" s="86"/>
      <c r="DYI113" s="86"/>
      <c r="DYJ113" s="86"/>
      <c r="DYK113" s="86"/>
      <c r="DYL113" s="86"/>
      <c r="DYM113" s="86"/>
      <c r="DYN113" s="86"/>
      <c r="DYO113" s="86"/>
      <c r="DYP113" s="86"/>
      <c r="DYQ113" s="86"/>
      <c r="DYR113" s="86"/>
      <c r="DYS113" s="86"/>
      <c r="DYT113" s="86"/>
      <c r="DYU113" s="86"/>
      <c r="DYV113" s="86"/>
      <c r="DYW113" s="86"/>
      <c r="DYX113" s="86"/>
      <c r="DYY113" s="86"/>
      <c r="DYZ113" s="86"/>
      <c r="DZA113" s="86"/>
      <c r="DZB113" s="86"/>
      <c r="DZC113" s="86"/>
      <c r="DZD113" s="86"/>
      <c r="DZE113" s="86"/>
      <c r="DZF113" s="86"/>
      <c r="DZG113" s="86"/>
      <c r="DZH113" s="86"/>
      <c r="DZI113" s="86"/>
      <c r="DZJ113" s="86"/>
      <c r="DZK113" s="86"/>
      <c r="DZL113" s="86"/>
      <c r="DZM113" s="86"/>
      <c r="DZN113" s="86"/>
      <c r="DZO113" s="86"/>
      <c r="DZP113" s="86"/>
      <c r="DZQ113" s="86"/>
      <c r="DZR113" s="86"/>
      <c r="DZS113" s="86"/>
      <c r="DZT113" s="86"/>
      <c r="DZU113" s="86"/>
      <c r="DZV113" s="86"/>
      <c r="DZW113" s="86"/>
      <c r="DZX113" s="86"/>
      <c r="DZY113" s="86"/>
      <c r="DZZ113" s="86"/>
      <c r="EAA113" s="86"/>
      <c r="EAB113" s="86"/>
      <c r="EAC113" s="86"/>
      <c r="EAD113" s="86"/>
      <c r="EAE113" s="86"/>
      <c r="EAF113" s="86"/>
      <c r="EAG113" s="86"/>
      <c r="EAH113" s="86"/>
      <c r="EAI113" s="86"/>
      <c r="EAJ113" s="86"/>
      <c r="EAK113" s="86"/>
      <c r="EAL113" s="86"/>
      <c r="EAM113" s="86"/>
      <c r="EAN113" s="86"/>
      <c r="EAO113" s="86"/>
      <c r="EAP113" s="86"/>
      <c r="EAQ113" s="86"/>
      <c r="EAR113" s="86"/>
      <c r="EAS113" s="86"/>
      <c r="EAT113" s="86"/>
      <c r="EAU113" s="86"/>
      <c r="EAV113" s="86"/>
      <c r="EAW113" s="86"/>
      <c r="EAX113" s="86"/>
      <c r="EAY113" s="86"/>
      <c r="EAZ113" s="86"/>
      <c r="EBA113" s="86"/>
      <c r="EBB113" s="86"/>
      <c r="EBC113" s="86"/>
      <c r="EBD113" s="86"/>
      <c r="EBE113" s="86"/>
      <c r="EBF113" s="86"/>
      <c r="EBG113" s="86"/>
      <c r="EBH113" s="86"/>
      <c r="EBI113" s="86"/>
      <c r="EBJ113" s="86"/>
      <c r="EBK113" s="86"/>
      <c r="EBL113" s="86"/>
      <c r="EBM113" s="86"/>
      <c r="EBN113" s="86"/>
      <c r="EBO113" s="86"/>
      <c r="EBP113" s="86"/>
      <c r="EBQ113" s="86"/>
      <c r="EBR113" s="86"/>
      <c r="EBS113" s="86"/>
      <c r="EBT113" s="86"/>
      <c r="EBU113" s="86"/>
      <c r="EBV113" s="86"/>
      <c r="EBW113" s="86"/>
      <c r="EBX113" s="86"/>
      <c r="EBY113" s="86"/>
      <c r="EBZ113" s="86"/>
      <c r="ECA113" s="86"/>
      <c r="ECB113" s="86"/>
      <c r="ECC113" s="86"/>
      <c r="ECD113" s="86"/>
      <c r="ECE113" s="86"/>
      <c r="ECF113" s="86"/>
      <c r="ECG113" s="86"/>
      <c r="ECH113" s="86"/>
      <c r="ECI113" s="86"/>
      <c r="ECJ113" s="86"/>
      <c r="ECK113" s="86"/>
      <c r="ECL113" s="86"/>
      <c r="ECM113" s="86"/>
      <c r="ECN113" s="86"/>
      <c r="ECO113" s="86"/>
      <c r="ECP113" s="86"/>
      <c r="ECQ113" s="86"/>
      <c r="ECR113" s="86"/>
      <c r="ECS113" s="86"/>
      <c r="ECT113" s="86"/>
      <c r="ECU113" s="86"/>
      <c r="ECV113" s="86"/>
      <c r="ECW113" s="86"/>
      <c r="ECX113" s="86"/>
      <c r="ECY113" s="86"/>
      <c r="ECZ113" s="86"/>
      <c r="EDA113" s="86"/>
      <c r="EDB113" s="86"/>
      <c r="EDC113" s="86"/>
      <c r="EDD113" s="86"/>
      <c r="EDE113" s="86"/>
      <c r="EDF113" s="86"/>
      <c r="EDG113" s="86"/>
      <c r="EDH113" s="86"/>
      <c r="EDI113" s="86"/>
      <c r="EDJ113" s="86"/>
      <c r="EDK113" s="86"/>
      <c r="EDL113" s="86"/>
      <c r="EDM113" s="86"/>
      <c r="EDN113" s="86"/>
      <c r="EDO113" s="86"/>
      <c r="EDP113" s="86"/>
      <c r="EDQ113" s="86"/>
      <c r="EDR113" s="86"/>
      <c r="EDS113" s="86"/>
      <c r="EDT113" s="86"/>
      <c r="EDU113" s="86"/>
      <c r="EDV113" s="86"/>
      <c r="EDW113" s="86"/>
      <c r="EDX113" s="86"/>
      <c r="EDY113" s="86"/>
      <c r="EDZ113" s="86"/>
      <c r="EEA113" s="86"/>
      <c r="EEB113" s="86"/>
      <c r="EEC113" s="86"/>
      <c r="EED113" s="86"/>
      <c r="EEE113" s="86"/>
      <c r="EEF113" s="86"/>
      <c r="EEG113" s="86"/>
      <c r="EEH113" s="86"/>
      <c r="EEI113" s="86"/>
      <c r="EEJ113" s="86"/>
      <c r="EEK113" s="86"/>
      <c r="EEL113" s="86"/>
      <c r="EEM113" s="86"/>
      <c r="EEN113" s="86"/>
      <c r="EEO113" s="86"/>
      <c r="EEP113" s="86"/>
      <c r="EEQ113" s="86"/>
      <c r="EER113" s="86"/>
      <c r="EES113" s="86"/>
      <c r="EET113" s="86"/>
      <c r="EEU113" s="86"/>
      <c r="EEV113" s="86"/>
      <c r="EEW113" s="86"/>
      <c r="EEX113" s="86"/>
      <c r="EEY113" s="86"/>
      <c r="EEZ113" s="86"/>
      <c r="EFA113" s="86"/>
      <c r="EFB113" s="86"/>
      <c r="EFC113" s="86"/>
      <c r="EFD113" s="86"/>
      <c r="EFE113" s="86"/>
      <c r="EFF113" s="86"/>
      <c r="EFG113" s="86"/>
      <c r="EFH113" s="86"/>
      <c r="EFI113" s="86"/>
      <c r="EFJ113" s="86"/>
      <c r="EFK113" s="86"/>
      <c r="EFL113" s="86"/>
      <c r="EFM113" s="86"/>
      <c r="EFN113" s="86"/>
      <c r="EFO113" s="86"/>
      <c r="EFP113" s="86"/>
      <c r="EFQ113" s="86"/>
      <c r="EFR113" s="86"/>
      <c r="EFS113" s="86"/>
      <c r="EFT113" s="86"/>
      <c r="EFU113" s="86"/>
      <c r="EFV113" s="86"/>
      <c r="EFW113" s="86"/>
      <c r="EFX113" s="86"/>
      <c r="EFY113" s="86"/>
      <c r="EFZ113" s="86"/>
      <c r="EGA113" s="86"/>
      <c r="EGB113" s="86"/>
      <c r="EGC113" s="86"/>
      <c r="EGD113" s="86"/>
      <c r="EGE113" s="86"/>
      <c r="EGF113" s="86"/>
      <c r="EGG113" s="86"/>
      <c r="EGH113" s="86"/>
      <c r="EGI113" s="86"/>
      <c r="EGJ113" s="86"/>
      <c r="EGK113" s="86"/>
      <c r="EGL113" s="86"/>
      <c r="EGM113" s="86"/>
      <c r="EGN113" s="86"/>
      <c r="EGO113" s="86"/>
      <c r="EGP113" s="86"/>
      <c r="EGQ113" s="86"/>
      <c r="EGR113" s="86"/>
      <c r="EGS113" s="86"/>
      <c r="EGT113" s="86"/>
      <c r="EGU113" s="86"/>
      <c r="EGV113" s="86"/>
      <c r="EGW113" s="86"/>
      <c r="EGX113" s="86"/>
      <c r="EGY113" s="86"/>
      <c r="EGZ113" s="86"/>
      <c r="EHA113" s="86"/>
      <c r="EHB113" s="86"/>
      <c r="EHC113" s="86"/>
      <c r="EHD113" s="86"/>
      <c r="EHE113" s="86"/>
      <c r="EHF113" s="86"/>
      <c r="EHG113" s="86"/>
      <c r="EHH113" s="86"/>
      <c r="EHI113" s="86"/>
      <c r="EHJ113" s="86"/>
      <c r="EHK113" s="86"/>
      <c r="EHL113" s="86"/>
      <c r="EHM113" s="86"/>
      <c r="EHN113" s="86"/>
      <c r="EHO113" s="86"/>
      <c r="EHP113" s="86"/>
      <c r="EHQ113" s="86"/>
      <c r="EHR113" s="86"/>
      <c r="EHS113" s="86"/>
      <c r="EHT113" s="86"/>
      <c r="EHU113" s="86"/>
      <c r="EHV113" s="86"/>
      <c r="EHW113" s="86"/>
      <c r="EHX113" s="86"/>
      <c r="EHY113" s="86"/>
      <c r="EHZ113" s="86"/>
      <c r="EIA113" s="86"/>
      <c r="EIB113" s="86"/>
      <c r="EIC113" s="86"/>
      <c r="EID113" s="86"/>
      <c r="EIE113" s="86"/>
      <c r="EIF113" s="86"/>
      <c r="EIG113" s="86"/>
      <c r="EIH113" s="86"/>
      <c r="EII113" s="86"/>
      <c r="EIJ113" s="86"/>
      <c r="EIK113" s="86"/>
      <c r="EIL113" s="86"/>
      <c r="EIM113" s="86"/>
      <c r="EIN113" s="86"/>
      <c r="EIO113" s="86"/>
      <c r="EIP113" s="86"/>
      <c r="EIQ113" s="86"/>
      <c r="EIR113" s="86"/>
      <c r="EIS113" s="86"/>
      <c r="EIT113" s="86"/>
      <c r="EIU113" s="86"/>
      <c r="EIV113" s="86"/>
      <c r="EIW113" s="86"/>
      <c r="EIX113" s="86"/>
      <c r="EIY113" s="86"/>
      <c r="EIZ113" s="86"/>
      <c r="EJA113" s="86"/>
      <c r="EJB113" s="86"/>
      <c r="EJC113" s="86"/>
      <c r="EJD113" s="86"/>
      <c r="EJE113" s="86"/>
      <c r="EJF113" s="86"/>
      <c r="EJG113" s="86"/>
      <c r="EJH113" s="86"/>
      <c r="EJI113" s="86"/>
      <c r="EJJ113" s="86"/>
      <c r="EJK113" s="86"/>
      <c r="EJL113" s="86"/>
      <c r="EJM113" s="86"/>
      <c r="EJN113" s="86"/>
      <c r="EJO113" s="86"/>
      <c r="EJP113" s="86"/>
      <c r="EJQ113" s="86"/>
      <c r="EJR113" s="86"/>
      <c r="EJS113" s="86"/>
      <c r="EJT113" s="86"/>
      <c r="EJU113" s="86"/>
      <c r="EJV113" s="86"/>
      <c r="EJW113" s="86"/>
      <c r="EJX113" s="86"/>
      <c r="EJY113" s="86"/>
      <c r="EJZ113" s="86"/>
      <c r="EKA113" s="86"/>
      <c r="EKB113" s="86"/>
      <c r="EKC113" s="86"/>
      <c r="EKD113" s="86"/>
      <c r="EKE113" s="86"/>
      <c r="EKF113" s="86"/>
      <c r="EKG113" s="86"/>
      <c r="EKH113" s="86"/>
      <c r="EKI113" s="86"/>
      <c r="EKJ113" s="86"/>
      <c r="EKK113" s="86"/>
      <c r="EKL113" s="86"/>
      <c r="EKM113" s="86"/>
      <c r="EKN113" s="86"/>
      <c r="EKO113" s="86"/>
      <c r="EKP113" s="86"/>
      <c r="EKQ113" s="86"/>
      <c r="EKR113" s="86"/>
      <c r="EKS113" s="86"/>
      <c r="EKT113" s="86"/>
      <c r="EKU113" s="86"/>
      <c r="EKV113" s="86"/>
      <c r="EKW113" s="86"/>
      <c r="EKX113" s="86"/>
      <c r="EKY113" s="86"/>
      <c r="EKZ113" s="86"/>
      <c r="ELA113" s="86"/>
      <c r="ELB113" s="86"/>
      <c r="ELC113" s="86"/>
      <c r="ELD113" s="86"/>
      <c r="ELE113" s="86"/>
      <c r="ELF113" s="86"/>
      <c r="ELG113" s="86"/>
      <c r="ELH113" s="86"/>
      <c r="ELI113" s="86"/>
      <c r="ELJ113" s="86"/>
      <c r="ELK113" s="86"/>
      <c r="ELL113" s="86"/>
      <c r="ELM113" s="86"/>
      <c r="ELN113" s="86"/>
      <c r="ELO113" s="86"/>
      <c r="ELP113" s="86"/>
      <c r="ELQ113" s="86"/>
      <c r="ELR113" s="86"/>
      <c r="ELS113" s="86"/>
      <c r="ELT113" s="86"/>
      <c r="ELU113" s="86"/>
      <c r="ELV113" s="86"/>
      <c r="ELW113" s="86"/>
      <c r="ELX113" s="86"/>
      <c r="ELY113" s="86"/>
      <c r="ELZ113" s="86"/>
      <c r="EMA113" s="86"/>
      <c r="EMB113" s="86"/>
      <c r="EMC113" s="86"/>
      <c r="EMD113" s="86"/>
      <c r="EME113" s="86"/>
      <c r="EMF113" s="86"/>
      <c r="EMG113" s="86"/>
      <c r="EMH113" s="86"/>
      <c r="EMI113" s="86"/>
      <c r="EMJ113" s="86"/>
      <c r="EMK113" s="86"/>
      <c r="EML113" s="86"/>
      <c r="EMM113" s="86"/>
      <c r="EMN113" s="86"/>
      <c r="EMO113" s="86"/>
      <c r="EMP113" s="86"/>
      <c r="EMQ113" s="86"/>
      <c r="EMR113" s="86"/>
      <c r="EMS113" s="86"/>
      <c r="EMT113" s="86"/>
      <c r="EMU113" s="86"/>
      <c r="EMV113" s="86"/>
      <c r="EMW113" s="86"/>
      <c r="EMX113" s="86"/>
      <c r="EMY113" s="86"/>
      <c r="EMZ113" s="86"/>
      <c r="ENA113" s="86"/>
      <c r="ENB113" s="86"/>
      <c r="ENC113" s="86"/>
      <c r="END113" s="86"/>
      <c r="ENE113" s="86"/>
      <c r="ENF113" s="86"/>
      <c r="ENG113" s="86"/>
      <c r="ENH113" s="86"/>
      <c r="ENI113" s="86"/>
      <c r="ENJ113" s="86"/>
      <c r="ENK113" s="86"/>
      <c r="ENL113" s="86"/>
      <c r="ENM113" s="86"/>
      <c r="ENN113" s="86"/>
      <c r="ENO113" s="86"/>
      <c r="ENP113" s="86"/>
      <c r="ENQ113" s="86"/>
      <c r="ENR113" s="86"/>
      <c r="ENS113" s="86"/>
      <c r="ENT113" s="86"/>
      <c r="ENU113" s="86"/>
      <c r="ENV113" s="86"/>
      <c r="ENW113" s="86"/>
      <c r="ENX113" s="86"/>
      <c r="ENY113" s="86"/>
      <c r="ENZ113" s="86"/>
      <c r="EOA113" s="86"/>
      <c r="EOB113" s="86"/>
      <c r="EOC113" s="86"/>
      <c r="EOD113" s="86"/>
      <c r="EOE113" s="86"/>
      <c r="EOF113" s="86"/>
      <c r="EOG113" s="86"/>
      <c r="EOH113" s="86"/>
      <c r="EOI113" s="86"/>
      <c r="EOJ113" s="86"/>
      <c r="EOK113" s="86"/>
      <c r="EOL113" s="86"/>
      <c r="EOM113" s="86"/>
      <c r="EON113" s="86"/>
      <c r="EOO113" s="86"/>
      <c r="EOP113" s="86"/>
      <c r="EOQ113" s="86"/>
      <c r="EOR113" s="86"/>
      <c r="EOS113" s="86"/>
      <c r="EOT113" s="86"/>
      <c r="EOU113" s="86"/>
      <c r="EOV113" s="86"/>
      <c r="EOW113" s="86"/>
      <c r="EOX113" s="86"/>
      <c r="EOY113" s="86"/>
      <c r="EOZ113" s="86"/>
      <c r="EPA113" s="86"/>
      <c r="EPB113" s="86"/>
      <c r="EPC113" s="86"/>
      <c r="EPD113" s="86"/>
      <c r="EPE113" s="86"/>
      <c r="EPF113" s="86"/>
      <c r="EPG113" s="86"/>
      <c r="EPH113" s="86"/>
      <c r="EPI113" s="86"/>
      <c r="EPJ113" s="86"/>
      <c r="EPK113" s="86"/>
      <c r="EPL113" s="86"/>
      <c r="EPM113" s="86"/>
      <c r="EPN113" s="86"/>
      <c r="EPO113" s="86"/>
      <c r="EPP113" s="86"/>
      <c r="EPQ113" s="86"/>
      <c r="EPR113" s="86"/>
      <c r="EPS113" s="86"/>
      <c r="EPT113" s="86"/>
      <c r="EPU113" s="86"/>
      <c r="EPV113" s="86"/>
      <c r="EPW113" s="86"/>
      <c r="EPX113" s="86"/>
      <c r="EPY113" s="86"/>
      <c r="EPZ113" s="86"/>
      <c r="EQA113" s="86"/>
      <c r="EQB113" s="86"/>
      <c r="EQC113" s="86"/>
      <c r="EQD113" s="86"/>
      <c r="EQE113" s="86"/>
      <c r="EQF113" s="86"/>
      <c r="EQG113" s="86"/>
      <c r="EQH113" s="86"/>
      <c r="EQI113" s="86"/>
      <c r="EQJ113" s="86"/>
      <c r="EQK113" s="86"/>
      <c r="EQL113" s="86"/>
      <c r="EQM113" s="86"/>
      <c r="EQN113" s="86"/>
      <c r="EQO113" s="86"/>
      <c r="EQP113" s="86"/>
      <c r="EQQ113" s="86"/>
      <c r="EQR113" s="86"/>
      <c r="EQS113" s="86"/>
      <c r="EQT113" s="86"/>
      <c r="EQU113" s="86"/>
      <c r="EQV113" s="86"/>
      <c r="EQW113" s="86"/>
      <c r="EQX113" s="86"/>
      <c r="EQY113" s="86"/>
      <c r="EQZ113" s="86"/>
      <c r="ERA113" s="86"/>
      <c r="ERB113" s="86"/>
      <c r="ERC113" s="86"/>
      <c r="ERD113" s="86"/>
      <c r="ERE113" s="86"/>
      <c r="ERF113" s="86"/>
      <c r="ERG113" s="86"/>
      <c r="ERH113" s="86"/>
      <c r="ERI113" s="86"/>
      <c r="ERJ113" s="86"/>
      <c r="ERK113" s="86"/>
      <c r="ERL113" s="86"/>
      <c r="ERM113" s="86"/>
      <c r="ERN113" s="86"/>
      <c r="ERO113" s="86"/>
      <c r="ERP113" s="86"/>
      <c r="ERQ113" s="86"/>
      <c r="ERR113" s="86"/>
      <c r="ERS113" s="86"/>
      <c r="ERT113" s="86"/>
      <c r="ERU113" s="86"/>
      <c r="ERV113" s="86"/>
      <c r="ERW113" s="86"/>
      <c r="ERX113" s="86"/>
      <c r="ERY113" s="86"/>
      <c r="ERZ113" s="86"/>
      <c r="ESA113" s="86"/>
      <c r="ESB113" s="86"/>
      <c r="ESC113" s="86"/>
      <c r="ESD113" s="86"/>
      <c r="ESE113" s="86"/>
      <c r="ESF113" s="86"/>
      <c r="ESG113" s="86"/>
      <c r="ESH113" s="86"/>
      <c r="ESI113" s="86"/>
      <c r="ESJ113" s="86"/>
      <c r="ESK113" s="86"/>
      <c r="ESL113" s="86"/>
      <c r="ESM113" s="86"/>
      <c r="ESN113" s="86"/>
      <c r="ESO113" s="86"/>
      <c r="ESP113" s="86"/>
      <c r="ESQ113" s="86"/>
      <c r="ESR113" s="86"/>
      <c r="ESS113" s="86"/>
      <c r="EST113" s="86"/>
      <c r="ESU113" s="86"/>
      <c r="ESV113" s="86"/>
      <c r="ESW113" s="86"/>
      <c r="ESX113" s="86"/>
      <c r="ESY113" s="86"/>
      <c r="ESZ113" s="86"/>
      <c r="ETA113" s="86"/>
      <c r="ETB113" s="86"/>
      <c r="ETC113" s="86"/>
      <c r="ETD113" s="86"/>
      <c r="ETE113" s="86"/>
      <c r="ETF113" s="86"/>
      <c r="ETG113" s="86"/>
      <c r="ETH113" s="86"/>
      <c r="ETI113" s="86"/>
      <c r="ETJ113" s="86"/>
      <c r="ETK113" s="86"/>
      <c r="ETL113" s="86"/>
      <c r="ETM113" s="86"/>
      <c r="ETN113" s="86"/>
      <c r="ETO113" s="86"/>
      <c r="ETP113" s="86"/>
      <c r="ETQ113" s="86"/>
      <c r="ETR113" s="86"/>
      <c r="ETS113" s="86"/>
      <c r="ETT113" s="86"/>
      <c r="ETU113" s="86"/>
      <c r="ETV113" s="86"/>
      <c r="ETW113" s="86"/>
      <c r="ETX113" s="86"/>
      <c r="ETY113" s="86"/>
      <c r="ETZ113" s="86"/>
      <c r="EUA113" s="86"/>
      <c r="EUB113" s="86"/>
      <c r="EUC113" s="86"/>
      <c r="EUD113" s="86"/>
      <c r="EUE113" s="86"/>
      <c r="EUF113" s="86"/>
      <c r="EUG113" s="86"/>
      <c r="EUH113" s="86"/>
      <c r="EUI113" s="86"/>
      <c r="EUJ113" s="86"/>
      <c r="EUK113" s="86"/>
      <c r="EUL113" s="86"/>
      <c r="EUM113" s="86"/>
      <c r="EUN113" s="86"/>
      <c r="EUO113" s="86"/>
      <c r="EUP113" s="86"/>
      <c r="EUQ113" s="86"/>
      <c r="EUR113" s="86"/>
      <c r="EUS113" s="86"/>
      <c r="EUT113" s="86"/>
      <c r="EUU113" s="86"/>
      <c r="EUV113" s="86"/>
      <c r="EUW113" s="86"/>
      <c r="EUX113" s="86"/>
      <c r="EUY113" s="86"/>
      <c r="EUZ113" s="86"/>
      <c r="EVA113" s="86"/>
      <c r="EVB113" s="86"/>
      <c r="EVC113" s="86"/>
      <c r="EVD113" s="86"/>
      <c r="EVE113" s="86"/>
      <c r="EVF113" s="86"/>
      <c r="EVG113" s="86"/>
      <c r="EVH113" s="86"/>
      <c r="EVI113" s="86"/>
      <c r="EVJ113" s="86"/>
      <c r="EVK113" s="86"/>
      <c r="EVL113" s="86"/>
      <c r="EVM113" s="86"/>
      <c r="EVN113" s="86"/>
      <c r="EVO113" s="86"/>
      <c r="EVP113" s="86"/>
      <c r="EVQ113" s="86"/>
      <c r="EVR113" s="86"/>
      <c r="EVS113" s="86"/>
      <c r="EVT113" s="86"/>
      <c r="EVU113" s="86"/>
      <c r="EVV113" s="86"/>
      <c r="EVW113" s="86"/>
      <c r="EVX113" s="86"/>
      <c r="EVY113" s="86"/>
      <c r="EVZ113" s="86"/>
      <c r="EWA113" s="86"/>
      <c r="EWB113" s="86"/>
      <c r="EWC113" s="86"/>
      <c r="EWD113" s="86"/>
      <c r="EWE113" s="86"/>
      <c r="EWF113" s="86"/>
      <c r="EWG113" s="86"/>
      <c r="EWH113" s="86"/>
      <c r="EWI113" s="86"/>
      <c r="EWJ113" s="86"/>
      <c r="EWK113" s="86"/>
      <c r="EWL113" s="86"/>
      <c r="EWM113" s="86"/>
      <c r="EWN113" s="86"/>
      <c r="EWO113" s="86"/>
      <c r="EWP113" s="86"/>
      <c r="EWQ113" s="86"/>
      <c r="EWR113" s="86"/>
      <c r="EWS113" s="86"/>
      <c r="EWT113" s="86"/>
      <c r="EWU113" s="86"/>
      <c r="EWV113" s="86"/>
      <c r="EWW113" s="86"/>
      <c r="EWX113" s="86"/>
      <c r="EWY113" s="86"/>
      <c r="EWZ113" s="86"/>
      <c r="EXA113" s="86"/>
      <c r="EXB113" s="86"/>
      <c r="EXC113" s="86"/>
      <c r="EXD113" s="86"/>
      <c r="EXE113" s="86"/>
      <c r="EXF113" s="86"/>
      <c r="EXG113" s="86"/>
      <c r="EXH113" s="86"/>
      <c r="EXI113" s="86"/>
      <c r="EXJ113" s="86"/>
      <c r="EXK113" s="86"/>
      <c r="EXL113" s="86"/>
      <c r="EXM113" s="86"/>
      <c r="EXN113" s="86"/>
      <c r="EXO113" s="86"/>
      <c r="EXP113" s="86"/>
      <c r="EXQ113" s="86"/>
      <c r="EXR113" s="86"/>
      <c r="EXS113" s="86"/>
      <c r="EXT113" s="86"/>
      <c r="EXU113" s="86"/>
      <c r="EXV113" s="86"/>
      <c r="EXW113" s="86"/>
      <c r="EXX113" s="86"/>
      <c r="EXY113" s="86"/>
      <c r="EXZ113" s="86"/>
      <c r="EYA113" s="86"/>
      <c r="EYB113" s="86"/>
      <c r="EYC113" s="86"/>
      <c r="EYD113" s="86"/>
      <c r="EYE113" s="86"/>
      <c r="EYF113" s="86"/>
      <c r="EYG113" s="86"/>
      <c r="EYH113" s="86"/>
      <c r="EYI113" s="86"/>
      <c r="EYJ113" s="86"/>
      <c r="EYK113" s="86"/>
      <c r="EYL113" s="86"/>
      <c r="EYM113" s="86"/>
      <c r="EYN113" s="86"/>
      <c r="EYO113" s="86"/>
      <c r="EYP113" s="86"/>
      <c r="EYQ113" s="86"/>
      <c r="EYR113" s="86"/>
      <c r="EYS113" s="86"/>
      <c r="EYT113" s="86"/>
      <c r="EYU113" s="86"/>
      <c r="EYV113" s="86"/>
      <c r="EYW113" s="86"/>
      <c r="EYX113" s="86"/>
      <c r="EYY113" s="86"/>
      <c r="EYZ113" s="86"/>
      <c r="EZA113" s="86"/>
      <c r="EZB113" s="86"/>
      <c r="EZC113" s="86"/>
      <c r="EZD113" s="86"/>
      <c r="EZE113" s="86"/>
      <c r="EZF113" s="86"/>
      <c r="EZG113" s="86"/>
      <c r="EZH113" s="86"/>
      <c r="EZI113" s="86"/>
      <c r="EZJ113" s="86"/>
      <c r="EZK113" s="86"/>
      <c r="EZL113" s="86"/>
      <c r="EZM113" s="86"/>
      <c r="EZN113" s="86"/>
      <c r="EZO113" s="86"/>
      <c r="EZP113" s="86"/>
      <c r="EZQ113" s="86"/>
      <c r="EZR113" s="86"/>
      <c r="EZS113" s="86"/>
      <c r="EZT113" s="86"/>
      <c r="EZU113" s="86"/>
      <c r="EZV113" s="86"/>
      <c r="EZW113" s="86"/>
      <c r="EZX113" s="86"/>
      <c r="EZY113" s="86"/>
      <c r="EZZ113" s="86"/>
      <c r="FAA113" s="86"/>
      <c r="FAB113" s="86"/>
      <c r="FAC113" s="86"/>
      <c r="FAD113" s="86"/>
      <c r="FAE113" s="86"/>
      <c r="FAF113" s="86"/>
      <c r="FAG113" s="86"/>
      <c r="FAH113" s="86"/>
      <c r="FAI113" s="86"/>
      <c r="FAJ113" s="86"/>
      <c r="FAK113" s="86"/>
      <c r="FAL113" s="86"/>
      <c r="FAM113" s="86"/>
      <c r="FAN113" s="86"/>
      <c r="FAO113" s="86"/>
      <c r="FAP113" s="86"/>
      <c r="FAQ113" s="86"/>
      <c r="FAR113" s="86"/>
      <c r="FAS113" s="86"/>
      <c r="FAT113" s="86"/>
      <c r="FAU113" s="86"/>
      <c r="FAV113" s="86"/>
      <c r="FAW113" s="86"/>
      <c r="FAX113" s="86"/>
      <c r="FAY113" s="86"/>
      <c r="FAZ113" s="86"/>
      <c r="FBA113" s="86"/>
      <c r="FBB113" s="86"/>
      <c r="FBC113" s="86"/>
      <c r="FBD113" s="86"/>
      <c r="FBE113" s="86"/>
      <c r="FBF113" s="86"/>
      <c r="FBG113" s="86"/>
      <c r="FBH113" s="86"/>
      <c r="FBI113" s="86"/>
      <c r="FBJ113" s="86"/>
      <c r="FBK113" s="86"/>
      <c r="FBL113" s="86"/>
      <c r="FBM113" s="86"/>
      <c r="FBN113" s="86"/>
      <c r="FBO113" s="86"/>
      <c r="FBP113" s="86"/>
      <c r="FBQ113" s="86"/>
      <c r="FBR113" s="86"/>
      <c r="FBS113" s="86"/>
      <c r="FBT113" s="86"/>
      <c r="FBU113" s="86"/>
      <c r="FBV113" s="86"/>
      <c r="FBW113" s="86"/>
      <c r="FBX113" s="86"/>
      <c r="FBY113" s="86"/>
      <c r="FBZ113" s="86"/>
      <c r="FCA113" s="86"/>
      <c r="FCB113" s="86"/>
      <c r="FCC113" s="86"/>
      <c r="FCD113" s="86"/>
      <c r="FCE113" s="86"/>
      <c r="FCF113" s="86"/>
      <c r="FCG113" s="86"/>
      <c r="FCH113" s="86"/>
      <c r="FCI113" s="86"/>
      <c r="FCJ113" s="86"/>
      <c r="FCK113" s="86"/>
      <c r="FCL113" s="86"/>
      <c r="FCM113" s="86"/>
      <c r="FCN113" s="86"/>
      <c r="FCO113" s="86"/>
      <c r="FCP113" s="86"/>
      <c r="FCQ113" s="86"/>
      <c r="FCR113" s="86"/>
      <c r="FCS113" s="86"/>
      <c r="FCT113" s="86"/>
      <c r="FCU113" s="86"/>
      <c r="FCV113" s="86"/>
      <c r="FCW113" s="86"/>
      <c r="FCX113" s="86"/>
      <c r="FCY113" s="86"/>
      <c r="FCZ113" s="86"/>
      <c r="FDA113" s="86"/>
      <c r="FDB113" s="86"/>
      <c r="FDC113" s="86"/>
      <c r="FDD113" s="86"/>
      <c r="FDE113" s="86"/>
      <c r="FDF113" s="86"/>
      <c r="FDG113" s="86"/>
      <c r="FDH113" s="86"/>
      <c r="FDI113" s="86"/>
      <c r="FDJ113" s="86"/>
      <c r="FDK113" s="86"/>
      <c r="FDL113" s="86"/>
      <c r="FDM113" s="86"/>
      <c r="FDN113" s="86"/>
      <c r="FDO113" s="86"/>
      <c r="FDP113" s="86"/>
      <c r="FDQ113" s="86"/>
      <c r="FDR113" s="86"/>
      <c r="FDS113" s="86"/>
      <c r="FDT113" s="86"/>
      <c r="FDU113" s="86"/>
      <c r="FDV113" s="86"/>
      <c r="FDW113" s="86"/>
      <c r="FDX113" s="86"/>
      <c r="FDY113" s="86"/>
      <c r="FDZ113" s="86"/>
      <c r="FEA113" s="86"/>
      <c r="FEB113" s="86"/>
      <c r="FEC113" s="86"/>
      <c r="FED113" s="86"/>
      <c r="FEE113" s="86"/>
      <c r="FEF113" s="86"/>
      <c r="FEG113" s="86"/>
      <c r="FEH113" s="86"/>
      <c r="FEI113" s="86"/>
      <c r="FEJ113" s="86"/>
      <c r="FEK113" s="86"/>
      <c r="FEL113" s="86"/>
      <c r="FEM113" s="86"/>
      <c r="FEN113" s="86"/>
      <c r="FEO113" s="86"/>
      <c r="FEP113" s="86"/>
      <c r="FEQ113" s="86"/>
      <c r="FER113" s="86"/>
      <c r="FES113" s="86"/>
      <c r="FET113" s="86"/>
      <c r="FEU113" s="86"/>
      <c r="FEV113" s="86"/>
      <c r="FEW113" s="86"/>
      <c r="FEX113" s="86"/>
      <c r="FEY113" s="86"/>
      <c r="FEZ113" s="86"/>
      <c r="FFA113" s="86"/>
      <c r="FFB113" s="86"/>
      <c r="FFC113" s="86"/>
      <c r="FFD113" s="86"/>
      <c r="FFE113" s="86"/>
      <c r="FFF113" s="86"/>
      <c r="FFG113" s="86"/>
      <c r="FFH113" s="86"/>
      <c r="FFI113" s="86"/>
      <c r="FFJ113" s="86"/>
      <c r="FFK113" s="86"/>
      <c r="FFL113" s="86"/>
      <c r="FFM113" s="86"/>
      <c r="FFN113" s="86"/>
      <c r="FFO113" s="86"/>
      <c r="FFP113" s="86"/>
      <c r="FFQ113" s="86"/>
      <c r="FFR113" s="86"/>
      <c r="FFS113" s="86"/>
      <c r="FFT113" s="86"/>
      <c r="FFU113" s="86"/>
      <c r="FFV113" s="86"/>
      <c r="FFW113" s="86"/>
      <c r="FFX113" s="86"/>
      <c r="FFY113" s="86"/>
      <c r="FFZ113" s="86"/>
      <c r="FGA113" s="86"/>
      <c r="FGB113" s="86"/>
      <c r="FGC113" s="86"/>
      <c r="FGD113" s="86"/>
      <c r="FGE113" s="86"/>
      <c r="FGF113" s="86"/>
      <c r="FGG113" s="86"/>
      <c r="FGH113" s="86"/>
      <c r="FGI113" s="86"/>
      <c r="FGJ113" s="86"/>
      <c r="FGK113" s="86"/>
      <c r="FGL113" s="86"/>
      <c r="FGM113" s="86"/>
      <c r="FGN113" s="86"/>
      <c r="FGO113" s="86"/>
      <c r="FGP113" s="86"/>
      <c r="FGQ113" s="86"/>
      <c r="FGR113" s="86"/>
      <c r="FGS113" s="86"/>
      <c r="FGT113" s="86"/>
      <c r="FGU113" s="86"/>
      <c r="FGV113" s="86"/>
      <c r="FGW113" s="86"/>
      <c r="FGX113" s="86"/>
      <c r="FGY113" s="86"/>
      <c r="FGZ113" s="86"/>
      <c r="FHA113" s="86"/>
      <c r="FHB113" s="86"/>
      <c r="FHC113" s="86"/>
      <c r="FHD113" s="86"/>
      <c r="FHE113" s="86"/>
      <c r="FHF113" s="86"/>
      <c r="FHG113" s="86"/>
      <c r="FHH113" s="86"/>
      <c r="FHI113" s="86"/>
      <c r="FHJ113" s="86"/>
      <c r="FHK113" s="86"/>
      <c r="FHL113" s="86"/>
      <c r="FHM113" s="86"/>
      <c r="FHN113" s="86"/>
      <c r="FHO113" s="86"/>
      <c r="FHP113" s="86"/>
      <c r="FHQ113" s="86"/>
      <c r="FHR113" s="86"/>
      <c r="FHS113" s="86"/>
      <c r="FHT113" s="86"/>
      <c r="FHU113" s="86"/>
      <c r="FHV113" s="86"/>
      <c r="FHW113" s="86"/>
      <c r="FHX113" s="86"/>
      <c r="FHY113" s="86"/>
      <c r="FHZ113" s="86"/>
      <c r="FIA113" s="86"/>
      <c r="FIB113" s="86"/>
      <c r="FIC113" s="86"/>
      <c r="FID113" s="86"/>
      <c r="FIE113" s="86"/>
      <c r="FIF113" s="86"/>
      <c r="FIG113" s="86"/>
      <c r="FIH113" s="86"/>
      <c r="FII113" s="86"/>
      <c r="FIJ113" s="86"/>
      <c r="FIK113" s="86"/>
      <c r="FIL113" s="86"/>
      <c r="FIM113" s="86"/>
      <c r="FIN113" s="86"/>
      <c r="FIO113" s="86"/>
      <c r="FIP113" s="86"/>
      <c r="FIQ113" s="86"/>
      <c r="FIR113" s="86"/>
      <c r="FIS113" s="86"/>
      <c r="FIT113" s="86"/>
      <c r="FIU113" s="86"/>
      <c r="FIV113" s="86"/>
      <c r="FIW113" s="86"/>
      <c r="FIX113" s="86"/>
      <c r="FIY113" s="86"/>
      <c r="FIZ113" s="86"/>
      <c r="FJA113" s="86"/>
      <c r="FJB113" s="86"/>
      <c r="FJC113" s="86"/>
      <c r="FJD113" s="86"/>
      <c r="FJE113" s="86"/>
      <c r="FJF113" s="86"/>
      <c r="FJG113" s="86"/>
      <c r="FJH113" s="86"/>
      <c r="FJI113" s="86"/>
      <c r="FJJ113" s="86"/>
      <c r="FJK113" s="86"/>
      <c r="FJL113" s="86"/>
      <c r="FJM113" s="86"/>
      <c r="FJN113" s="86"/>
      <c r="FJO113" s="86"/>
      <c r="FJP113" s="86"/>
      <c r="FJQ113" s="86"/>
      <c r="FJR113" s="86"/>
      <c r="FJS113" s="86"/>
      <c r="FJT113" s="86"/>
      <c r="FJU113" s="86"/>
      <c r="FJV113" s="86"/>
      <c r="FJW113" s="86"/>
      <c r="FJX113" s="86"/>
      <c r="FJY113" s="86"/>
      <c r="FJZ113" s="86"/>
      <c r="FKA113" s="86"/>
      <c r="FKB113" s="86"/>
      <c r="FKC113" s="86"/>
      <c r="FKD113" s="86"/>
      <c r="FKE113" s="86"/>
      <c r="FKF113" s="86"/>
      <c r="FKG113" s="86"/>
      <c r="FKH113" s="86"/>
      <c r="FKI113" s="86"/>
      <c r="FKJ113" s="86"/>
      <c r="FKK113" s="86"/>
      <c r="FKL113" s="86"/>
      <c r="FKM113" s="86"/>
      <c r="FKN113" s="86"/>
      <c r="FKO113" s="86"/>
      <c r="FKP113" s="86"/>
      <c r="FKQ113" s="86"/>
      <c r="FKR113" s="86"/>
      <c r="FKS113" s="86"/>
      <c r="FKT113" s="86"/>
      <c r="FKU113" s="86"/>
      <c r="FKV113" s="86"/>
      <c r="FKW113" s="86"/>
      <c r="FKX113" s="86"/>
      <c r="FKY113" s="86"/>
      <c r="FKZ113" s="86"/>
      <c r="FLA113" s="86"/>
      <c r="FLB113" s="86"/>
      <c r="FLC113" s="86"/>
      <c r="FLD113" s="86"/>
      <c r="FLE113" s="86"/>
      <c r="FLF113" s="86"/>
      <c r="FLG113" s="86"/>
      <c r="FLH113" s="86"/>
      <c r="FLI113" s="86"/>
      <c r="FLJ113" s="86"/>
      <c r="FLK113" s="86"/>
      <c r="FLL113" s="86"/>
      <c r="FLM113" s="86"/>
      <c r="FLN113" s="86"/>
      <c r="FLO113" s="86"/>
      <c r="FLP113" s="86"/>
      <c r="FLQ113" s="86"/>
      <c r="FLR113" s="86"/>
      <c r="FLS113" s="86"/>
      <c r="FLT113" s="86"/>
      <c r="FLU113" s="86"/>
      <c r="FLV113" s="86"/>
      <c r="FLW113" s="86"/>
      <c r="FLX113" s="86"/>
      <c r="FLY113" s="86"/>
      <c r="FLZ113" s="86"/>
      <c r="FMA113" s="86"/>
      <c r="FMB113" s="86"/>
      <c r="FMC113" s="86"/>
      <c r="FMD113" s="86"/>
      <c r="FME113" s="86"/>
      <c r="FMF113" s="86"/>
      <c r="FMG113" s="86"/>
      <c r="FMH113" s="86"/>
      <c r="FMI113" s="86"/>
      <c r="FMJ113" s="86"/>
      <c r="FMK113" s="86"/>
      <c r="FML113" s="86"/>
      <c r="FMM113" s="86"/>
      <c r="FMN113" s="86"/>
      <c r="FMO113" s="86"/>
      <c r="FMP113" s="86"/>
      <c r="FMQ113" s="86"/>
      <c r="FMR113" s="86"/>
      <c r="FMS113" s="86"/>
      <c r="FMT113" s="86"/>
      <c r="FMU113" s="86"/>
      <c r="FMV113" s="86"/>
      <c r="FMW113" s="86"/>
      <c r="FMX113" s="86"/>
      <c r="FMY113" s="86"/>
      <c r="FMZ113" s="86"/>
      <c r="FNA113" s="86"/>
      <c r="FNB113" s="86"/>
      <c r="FNC113" s="86"/>
      <c r="FND113" s="86"/>
      <c r="FNE113" s="86"/>
      <c r="FNF113" s="86"/>
      <c r="FNG113" s="86"/>
      <c r="FNH113" s="86"/>
      <c r="FNI113" s="86"/>
      <c r="FNJ113" s="86"/>
      <c r="FNK113" s="86"/>
      <c r="FNL113" s="86"/>
      <c r="FNM113" s="86"/>
      <c r="FNN113" s="86"/>
      <c r="FNO113" s="86"/>
      <c r="FNP113" s="86"/>
      <c r="FNQ113" s="86"/>
      <c r="FNR113" s="86"/>
      <c r="FNS113" s="86"/>
      <c r="FNT113" s="86"/>
      <c r="FNU113" s="86"/>
      <c r="FNV113" s="86"/>
      <c r="FNW113" s="86"/>
      <c r="FNX113" s="86"/>
      <c r="FNY113" s="86"/>
      <c r="FNZ113" s="86"/>
      <c r="FOA113" s="86"/>
      <c r="FOB113" s="86"/>
      <c r="FOC113" s="86"/>
      <c r="FOD113" s="86"/>
      <c r="FOE113" s="86"/>
      <c r="FOF113" s="86"/>
      <c r="FOG113" s="86"/>
      <c r="FOH113" s="86"/>
      <c r="FOI113" s="86"/>
      <c r="FOJ113" s="86"/>
      <c r="FOK113" s="86"/>
      <c r="FOL113" s="86"/>
      <c r="FOM113" s="86"/>
      <c r="FON113" s="86"/>
      <c r="FOO113" s="86"/>
      <c r="FOP113" s="86"/>
      <c r="FOQ113" s="86"/>
      <c r="FOR113" s="86"/>
      <c r="FOS113" s="86"/>
      <c r="FOT113" s="86"/>
      <c r="FOU113" s="86"/>
      <c r="FOV113" s="86"/>
      <c r="FOW113" s="86"/>
      <c r="FOX113" s="86"/>
      <c r="FOY113" s="86"/>
      <c r="FOZ113" s="86"/>
      <c r="FPA113" s="86"/>
      <c r="FPB113" s="86"/>
      <c r="FPC113" s="86"/>
      <c r="FPD113" s="86"/>
      <c r="FPE113" s="86"/>
      <c r="FPF113" s="86"/>
      <c r="FPG113" s="86"/>
      <c r="FPH113" s="86"/>
      <c r="FPI113" s="86"/>
      <c r="FPJ113" s="86"/>
      <c r="FPK113" s="86"/>
      <c r="FPL113" s="86"/>
      <c r="FPM113" s="86"/>
      <c r="FPN113" s="86"/>
      <c r="FPO113" s="86"/>
      <c r="FPP113" s="86"/>
      <c r="FPQ113" s="86"/>
      <c r="FPR113" s="86"/>
      <c r="FPS113" s="86"/>
      <c r="FPT113" s="86"/>
      <c r="FPU113" s="86"/>
      <c r="FPV113" s="86"/>
      <c r="FPW113" s="86"/>
      <c r="FPX113" s="86"/>
      <c r="FPY113" s="86"/>
      <c r="FPZ113" s="86"/>
      <c r="FQA113" s="86"/>
      <c r="FQB113" s="86"/>
      <c r="FQC113" s="86"/>
      <c r="FQD113" s="86"/>
      <c r="FQE113" s="86"/>
      <c r="FQF113" s="86"/>
      <c r="FQG113" s="86"/>
      <c r="FQH113" s="86"/>
      <c r="FQI113" s="86"/>
      <c r="FQJ113" s="86"/>
      <c r="FQK113" s="86"/>
      <c r="FQL113" s="86"/>
      <c r="FQM113" s="86"/>
      <c r="FQN113" s="86"/>
      <c r="FQO113" s="86"/>
      <c r="FQP113" s="86"/>
      <c r="FQQ113" s="86"/>
      <c r="FQR113" s="86"/>
      <c r="FQS113" s="86"/>
      <c r="FQT113" s="86"/>
      <c r="FQU113" s="86"/>
      <c r="FQV113" s="86"/>
      <c r="FQW113" s="86"/>
      <c r="FQX113" s="86"/>
      <c r="FQY113" s="86"/>
      <c r="FQZ113" s="86"/>
      <c r="FRA113" s="86"/>
      <c r="FRB113" s="86"/>
      <c r="FRC113" s="86"/>
      <c r="FRD113" s="86"/>
      <c r="FRE113" s="86"/>
      <c r="FRF113" s="86"/>
      <c r="FRG113" s="86"/>
      <c r="FRH113" s="86"/>
      <c r="FRI113" s="86"/>
      <c r="FRJ113" s="86"/>
      <c r="FRK113" s="86"/>
      <c r="FRL113" s="86"/>
      <c r="FRM113" s="86"/>
      <c r="FRN113" s="86"/>
      <c r="FRO113" s="86"/>
      <c r="FRP113" s="86"/>
      <c r="FRQ113" s="86"/>
      <c r="FRR113" s="86"/>
      <c r="FRS113" s="86"/>
      <c r="FRT113" s="86"/>
      <c r="FRU113" s="86"/>
      <c r="FRV113" s="86"/>
      <c r="FRW113" s="86"/>
      <c r="FRX113" s="86"/>
      <c r="FRY113" s="86"/>
      <c r="FRZ113" s="86"/>
      <c r="FSA113" s="86"/>
      <c r="FSB113" s="86"/>
      <c r="FSC113" s="86"/>
      <c r="FSD113" s="86"/>
      <c r="FSE113" s="86"/>
      <c r="FSF113" s="86"/>
      <c r="FSG113" s="86"/>
      <c r="FSH113" s="86"/>
      <c r="FSI113" s="86"/>
      <c r="FSJ113" s="86"/>
      <c r="FSK113" s="86"/>
      <c r="FSL113" s="86"/>
      <c r="FSM113" s="86"/>
      <c r="FSN113" s="86"/>
      <c r="FSO113" s="86"/>
      <c r="FSP113" s="86"/>
      <c r="FSQ113" s="86"/>
      <c r="FSR113" s="86"/>
      <c r="FSS113" s="86"/>
      <c r="FST113" s="86"/>
      <c r="FSU113" s="86"/>
      <c r="FSV113" s="86"/>
      <c r="FSW113" s="86"/>
      <c r="FSX113" s="86"/>
      <c r="FSY113" s="86"/>
      <c r="FSZ113" s="86"/>
      <c r="FTA113" s="86"/>
      <c r="FTB113" s="86"/>
      <c r="FTC113" s="86"/>
      <c r="FTD113" s="86"/>
      <c r="FTE113" s="86"/>
      <c r="FTF113" s="86"/>
      <c r="FTG113" s="86"/>
      <c r="FTH113" s="86"/>
      <c r="FTI113" s="86"/>
      <c r="FTJ113" s="86"/>
      <c r="FTK113" s="86"/>
      <c r="FTL113" s="86"/>
      <c r="FTM113" s="86"/>
      <c r="FTN113" s="86"/>
      <c r="FTO113" s="86"/>
      <c r="FTP113" s="86"/>
      <c r="FTQ113" s="86"/>
      <c r="FTR113" s="86"/>
      <c r="FTS113" s="86"/>
      <c r="FTT113" s="86"/>
      <c r="FTU113" s="86"/>
      <c r="FTV113" s="86"/>
      <c r="FTW113" s="86"/>
      <c r="FTX113" s="86"/>
      <c r="FTY113" s="86"/>
      <c r="FTZ113" s="86"/>
      <c r="FUA113" s="86"/>
      <c r="FUB113" s="86"/>
      <c r="FUC113" s="86"/>
      <c r="FUD113" s="86"/>
      <c r="FUE113" s="86"/>
      <c r="FUF113" s="86"/>
      <c r="FUG113" s="86"/>
      <c r="FUH113" s="86"/>
      <c r="FUI113" s="86"/>
      <c r="FUJ113" s="86"/>
      <c r="FUK113" s="86"/>
      <c r="FUL113" s="86"/>
      <c r="FUM113" s="86"/>
      <c r="FUN113" s="86"/>
      <c r="FUO113" s="86"/>
      <c r="FUP113" s="86"/>
      <c r="FUQ113" s="86"/>
      <c r="FUR113" s="86"/>
      <c r="FUS113" s="86"/>
      <c r="FUT113" s="86"/>
      <c r="FUU113" s="86"/>
      <c r="FUV113" s="86"/>
      <c r="FUW113" s="86"/>
      <c r="FUX113" s="86"/>
      <c r="FUY113" s="86"/>
      <c r="FUZ113" s="86"/>
      <c r="FVA113" s="86"/>
      <c r="FVB113" s="86"/>
      <c r="FVC113" s="86"/>
      <c r="FVD113" s="86"/>
      <c r="FVE113" s="86"/>
      <c r="FVF113" s="86"/>
      <c r="FVG113" s="86"/>
      <c r="FVH113" s="86"/>
      <c r="FVI113" s="86"/>
      <c r="FVJ113" s="86"/>
      <c r="FVK113" s="86"/>
      <c r="FVL113" s="86"/>
      <c r="FVM113" s="86"/>
      <c r="FVN113" s="86"/>
      <c r="FVO113" s="86"/>
      <c r="FVP113" s="86"/>
      <c r="FVQ113" s="86"/>
      <c r="FVR113" s="86"/>
      <c r="FVS113" s="86"/>
      <c r="FVT113" s="86"/>
      <c r="FVU113" s="86"/>
      <c r="FVV113" s="86"/>
      <c r="FVW113" s="86"/>
      <c r="FVX113" s="86"/>
      <c r="FVY113" s="86"/>
      <c r="FVZ113" s="86"/>
      <c r="FWA113" s="86"/>
      <c r="FWB113" s="86"/>
      <c r="FWC113" s="86"/>
      <c r="FWD113" s="86"/>
      <c r="FWE113" s="86"/>
      <c r="FWF113" s="86"/>
      <c r="FWG113" s="86"/>
      <c r="FWH113" s="86"/>
      <c r="FWI113" s="86"/>
      <c r="FWJ113" s="86"/>
      <c r="FWK113" s="86"/>
      <c r="FWL113" s="86"/>
      <c r="FWM113" s="86"/>
      <c r="FWN113" s="86"/>
      <c r="FWO113" s="86"/>
      <c r="FWP113" s="86"/>
      <c r="FWQ113" s="86"/>
      <c r="FWR113" s="86"/>
      <c r="FWS113" s="86"/>
      <c r="FWT113" s="86"/>
      <c r="FWU113" s="86"/>
      <c r="FWV113" s="86"/>
      <c r="FWW113" s="86"/>
      <c r="FWX113" s="86"/>
      <c r="FWY113" s="86"/>
      <c r="FWZ113" s="86"/>
      <c r="FXA113" s="86"/>
      <c r="FXB113" s="86"/>
      <c r="FXC113" s="86"/>
      <c r="FXD113" s="86"/>
      <c r="FXE113" s="86"/>
      <c r="FXF113" s="86"/>
      <c r="FXG113" s="86"/>
      <c r="FXH113" s="86"/>
      <c r="FXI113" s="86"/>
      <c r="FXJ113" s="86"/>
      <c r="FXK113" s="86"/>
      <c r="FXL113" s="86"/>
      <c r="FXM113" s="86"/>
      <c r="FXN113" s="86"/>
      <c r="FXO113" s="86"/>
      <c r="FXP113" s="86"/>
      <c r="FXQ113" s="86"/>
      <c r="FXR113" s="86"/>
      <c r="FXS113" s="86"/>
      <c r="FXT113" s="86"/>
      <c r="FXU113" s="86"/>
      <c r="FXV113" s="86"/>
      <c r="FXW113" s="86"/>
      <c r="FXX113" s="86"/>
      <c r="FXY113" s="86"/>
      <c r="FXZ113" s="86"/>
      <c r="FYA113" s="86"/>
      <c r="FYB113" s="86"/>
      <c r="FYC113" s="86"/>
      <c r="FYD113" s="86"/>
      <c r="FYE113" s="86"/>
      <c r="FYF113" s="86"/>
      <c r="FYG113" s="86"/>
      <c r="FYH113" s="86"/>
      <c r="FYI113" s="86"/>
      <c r="FYJ113" s="86"/>
      <c r="FYK113" s="86"/>
      <c r="FYL113" s="86"/>
      <c r="FYM113" s="86"/>
      <c r="FYN113" s="86"/>
      <c r="FYO113" s="86"/>
      <c r="FYP113" s="86"/>
      <c r="FYQ113" s="86"/>
      <c r="FYR113" s="86"/>
      <c r="FYS113" s="86"/>
      <c r="FYT113" s="86"/>
      <c r="FYU113" s="86"/>
      <c r="FYV113" s="86"/>
      <c r="FYW113" s="86"/>
      <c r="FYX113" s="86"/>
      <c r="FYY113" s="86"/>
      <c r="FYZ113" s="86"/>
      <c r="FZA113" s="86"/>
      <c r="FZB113" s="86"/>
      <c r="FZC113" s="86"/>
      <c r="FZD113" s="86"/>
      <c r="FZE113" s="86"/>
      <c r="FZF113" s="86"/>
      <c r="FZG113" s="86"/>
      <c r="FZH113" s="86"/>
      <c r="FZI113" s="86"/>
      <c r="FZJ113" s="86"/>
      <c r="FZK113" s="86"/>
      <c r="FZL113" s="86"/>
      <c r="FZM113" s="86"/>
      <c r="FZN113" s="86"/>
      <c r="FZO113" s="86"/>
      <c r="FZP113" s="86"/>
      <c r="FZQ113" s="86"/>
      <c r="FZR113" s="86"/>
      <c r="FZS113" s="86"/>
      <c r="FZT113" s="86"/>
      <c r="FZU113" s="86"/>
      <c r="FZV113" s="86"/>
      <c r="FZW113" s="86"/>
      <c r="FZX113" s="86"/>
      <c r="FZY113" s="86"/>
      <c r="FZZ113" s="86"/>
      <c r="GAA113" s="86"/>
      <c r="GAB113" s="86"/>
      <c r="GAC113" s="86"/>
      <c r="GAD113" s="86"/>
      <c r="GAE113" s="86"/>
      <c r="GAF113" s="86"/>
      <c r="GAG113" s="86"/>
      <c r="GAH113" s="86"/>
      <c r="GAI113" s="86"/>
      <c r="GAJ113" s="86"/>
      <c r="GAK113" s="86"/>
      <c r="GAL113" s="86"/>
      <c r="GAM113" s="86"/>
      <c r="GAN113" s="86"/>
      <c r="GAO113" s="86"/>
      <c r="GAP113" s="86"/>
      <c r="GAQ113" s="86"/>
      <c r="GAR113" s="86"/>
      <c r="GAS113" s="86"/>
      <c r="GAT113" s="86"/>
      <c r="GAU113" s="86"/>
      <c r="GAV113" s="86"/>
      <c r="GAW113" s="86"/>
      <c r="GAX113" s="86"/>
      <c r="GAY113" s="86"/>
      <c r="GAZ113" s="86"/>
      <c r="GBA113" s="86"/>
      <c r="GBB113" s="86"/>
      <c r="GBC113" s="86"/>
      <c r="GBD113" s="86"/>
      <c r="GBE113" s="86"/>
      <c r="GBF113" s="86"/>
      <c r="GBG113" s="86"/>
      <c r="GBH113" s="86"/>
      <c r="GBI113" s="86"/>
      <c r="GBJ113" s="86"/>
      <c r="GBK113" s="86"/>
      <c r="GBL113" s="86"/>
      <c r="GBM113" s="86"/>
      <c r="GBN113" s="86"/>
      <c r="GBO113" s="86"/>
      <c r="GBP113" s="86"/>
      <c r="GBQ113" s="86"/>
      <c r="GBR113" s="86"/>
      <c r="GBS113" s="86"/>
      <c r="GBT113" s="86"/>
      <c r="GBU113" s="86"/>
      <c r="GBV113" s="86"/>
      <c r="GBW113" s="86"/>
      <c r="GBX113" s="86"/>
      <c r="GBY113" s="86"/>
      <c r="GBZ113" s="86"/>
      <c r="GCA113" s="86"/>
      <c r="GCB113" s="86"/>
      <c r="GCC113" s="86"/>
      <c r="GCD113" s="86"/>
      <c r="GCE113" s="86"/>
      <c r="GCF113" s="86"/>
      <c r="GCG113" s="86"/>
      <c r="GCH113" s="86"/>
      <c r="GCI113" s="86"/>
      <c r="GCJ113" s="86"/>
      <c r="GCK113" s="86"/>
      <c r="GCL113" s="86"/>
      <c r="GCM113" s="86"/>
      <c r="GCN113" s="86"/>
      <c r="GCO113" s="86"/>
      <c r="GCP113" s="86"/>
      <c r="GCQ113" s="86"/>
      <c r="GCR113" s="86"/>
      <c r="GCS113" s="86"/>
      <c r="GCT113" s="86"/>
      <c r="GCU113" s="86"/>
      <c r="GCV113" s="86"/>
      <c r="GCW113" s="86"/>
      <c r="GCX113" s="86"/>
      <c r="GCY113" s="86"/>
      <c r="GCZ113" s="86"/>
      <c r="GDA113" s="86"/>
      <c r="GDB113" s="86"/>
      <c r="GDC113" s="86"/>
      <c r="GDD113" s="86"/>
      <c r="GDE113" s="86"/>
      <c r="GDF113" s="86"/>
      <c r="GDG113" s="86"/>
      <c r="GDH113" s="86"/>
      <c r="GDI113" s="86"/>
      <c r="GDJ113" s="86"/>
      <c r="GDK113" s="86"/>
      <c r="GDL113" s="86"/>
      <c r="GDM113" s="86"/>
      <c r="GDN113" s="86"/>
      <c r="GDO113" s="86"/>
      <c r="GDP113" s="86"/>
      <c r="GDQ113" s="86"/>
      <c r="GDR113" s="86"/>
      <c r="GDS113" s="86"/>
      <c r="GDT113" s="86"/>
      <c r="GDU113" s="86"/>
      <c r="GDV113" s="86"/>
      <c r="GDW113" s="86"/>
      <c r="GDX113" s="86"/>
      <c r="GDY113" s="86"/>
      <c r="GDZ113" s="86"/>
      <c r="GEA113" s="86"/>
      <c r="GEB113" s="86"/>
      <c r="GEC113" s="86"/>
      <c r="GED113" s="86"/>
      <c r="GEE113" s="86"/>
      <c r="GEF113" s="86"/>
      <c r="GEG113" s="86"/>
      <c r="GEH113" s="86"/>
      <c r="GEI113" s="86"/>
      <c r="GEJ113" s="86"/>
      <c r="GEK113" s="86"/>
      <c r="GEL113" s="86"/>
      <c r="GEM113" s="86"/>
      <c r="GEN113" s="86"/>
      <c r="GEO113" s="86"/>
      <c r="GEP113" s="86"/>
      <c r="GEQ113" s="86"/>
      <c r="GER113" s="86"/>
      <c r="GES113" s="86"/>
      <c r="GET113" s="86"/>
      <c r="GEU113" s="86"/>
      <c r="GEV113" s="86"/>
      <c r="GEW113" s="86"/>
      <c r="GEX113" s="86"/>
      <c r="GEY113" s="86"/>
      <c r="GEZ113" s="86"/>
      <c r="GFA113" s="86"/>
      <c r="GFB113" s="86"/>
      <c r="GFC113" s="86"/>
      <c r="GFD113" s="86"/>
      <c r="GFE113" s="86"/>
      <c r="GFF113" s="86"/>
      <c r="GFG113" s="86"/>
      <c r="GFH113" s="86"/>
      <c r="GFI113" s="86"/>
      <c r="GFJ113" s="86"/>
      <c r="GFK113" s="86"/>
      <c r="GFL113" s="86"/>
      <c r="GFM113" s="86"/>
      <c r="GFN113" s="86"/>
      <c r="GFO113" s="86"/>
      <c r="GFP113" s="86"/>
      <c r="GFQ113" s="86"/>
      <c r="GFR113" s="86"/>
      <c r="GFS113" s="86"/>
      <c r="GFT113" s="86"/>
      <c r="GFU113" s="86"/>
      <c r="GFV113" s="86"/>
      <c r="GFW113" s="86"/>
      <c r="GFX113" s="86"/>
      <c r="GFY113" s="86"/>
      <c r="GFZ113" s="86"/>
      <c r="GGA113" s="86"/>
      <c r="GGB113" s="86"/>
      <c r="GGC113" s="86"/>
      <c r="GGD113" s="86"/>
      <c r="GGE113" s="86"/>
      <c r="GGF113" s="86"/>
      <c r="GGG113" s="86"/>
      <c r="GGH113" s="86"/>
      <c r="GGI113" s="86"/>
      <c r="GGJ113" s="86"/>
      <c r="GGK113" s="86"/>
      <c r="GGL113" s="86"/>
      <c r="GGM113" s="86"/>
      <c r="GGN113" s="86"/>
      <c r="GGO113" s="86"/>
      <c r="GGP113" s="86"/>
      <c r="GGQ113" s="86"/>
      <c r="GGR113" s="86"/>
      <c r="GGS113" s="86"/>
      <c r="GGT113" s="86"/>
      <c r="GGU113" s="86"/>
      <c r="GGV113" s="86"/>
      <c r="GGW113" s="86"/>
      <c r="GGX113" s="86"/>
      <c r="GGY113" s="86"/>
      <c r="GGZ113" s="86"/>
      <c r="GHA113" s="86"/>
      <c r="GHB113" s="86"/>
      <c r="GHC113" s="86"/>
      <c r="GHD113" s="86"/>
      <c r="GHE113" s="86"/>
      <c r="GHF113" s="86"/>
      <c r="GHG113" s="86"/>
      <c r="GHH113" s="86"/>
      <c r="GHI113" s="86"/>
      <c r="GHJ113" s="86"/>
      <c r="GHK113" s="86"/>
      <c r="GHL113" s="86"/>
      <c r="GHM113" s="86"/>
      <c r="GHN113" s="86"/>
      <c r="GHO113" s="86"/>
      <c r="GHP113" s="86"/>
      <c r="GHQ113" s="86"/>
      <c r="GHR113" s="86"/>
      <c r="GHS113" s="86"/>
      <c r="GHT113" s="86"/>
      <c r="GHU113" s="86"/>
      <c r="GHV113" s="86"/>
      <c r="GHW113" s="86"/>
      <c r="GHX113" s="86"/>
      <c r="GHY113" s="86"/>
      <c r="GHZ113" s="86"/>
      <c r="GIA113" s="86"/>
      <c r="GIB113" s="86"/>
      <c r="GIC113" s="86"/>
      <c r="GID113" s="86"/>
      <c r="GIE113" s="86"/>
      <c r="GIF113" s="86"/>
      <c r="GIG113" s="86"/>
      <c r="GIH113" s="86"/>
      <c r="GII113" s="86"/>
      <c r="GIJ113" s="86"/>
      <c r="GIK113" s="86"/>
      <c r="GIL113" s="86"/>
      <c r="GIM113" s="86"/>
      <c r="GIN113" s="86"/>
      <c r="GIO113" s="86"/>
      <c r="GIP113" s="86"/>
      <c r="GIQ113" s="86"/>
      <c r="GIR113" s="86"/>
      <c r="GIS113" s="86"/>
      <c r="GIT113" s="86"/>
      <c r="GIU113" s="86"/>
      <c r="GIV113" s="86"/>
      <c r="GIW113" s="86"/>
      <c r="GIX113" s="86"/>
      <c r="GIY113" s="86"/>
      <c r="GIZ113" s="86"/>
      <c r="GJA113" s="86"/>
      <c r="GJB113" s="86"/>
      <c r="GJC113" s="86"/>
      <c r="GJD113" s="86"/>
      <c r="GJE113" s="86"/>
      <c r="GJF113" s="86"/>
      <c r="GJG113" s="86"/>
      <c r="GJH113" s="86"/>
      <c r="GJI113" s="86"/>
      <c r="GJJ113" s="86"/>
      <c r="GJK113" s="86"/>
      <c r="GJL113" s="86"/>
      <c r="GJM113" s="86"/>
      <c r="GJN113" s="86"/>
      <c r="GJO113" s="86"/>
      <c r="GJP113" s="86"/>
      <c r="GJQ113" s="86"/>
      <c r="GJR113" s="86"/>
      <c r="GJS113" s="86"/>
      <c r="GJT113" s="86"/>
      <c r="GJU113" s="86"/>
      <c r="GJV113" s="86"/>
      <c r="GJW113" s="86"/>
      <c r="GJX113" s="86"/>
      <c r="GJY113" s="86"/>
      <c r="GJZ113" s="86"/>
      <c r="GKA113" s="86"/>
      <c r="GKB113" s="86"/>
      <c r="GKC113" s="86"/>
      <c r="GKD113" s="86"/>
      <c r="GKE113" s="86"/>
      <c r="GKF113" s="86"/>
      <c r="GKG113" s="86"/>
      <c r="GKH113" s="86"/>
      <c r="GKI113" s="86"/>
      <c r="GKJ113" s="86"/>
      <c r="GKK113" s="86"/>
      <c r="GKL113" s="86"/>
      <c r="GKM113" s="86"/>
      <c r="GKN113" s="86"/>
      <c r="GKO113" s="86"/>
      <c r="GKP113" s="86"/>
      <c r="GKQ113" s="86"/>
      <c r="GKR113" s="86"/>
      <c r="GKS113" s="86"/>
      <c r="GKT113" s="86"/>
      <c r="GKU113" s="86"/>
      <c r="GKV113" s="86"/>
      <c r="GKW113" s="86"/>
      <c r="GKX113" s="86"/>
      <c r="GKY113" s="86"/>
      <c r="GKZ113" s="86"/>
      <c r="GLA113" s="86"/>
      <c r="GLB113" s="86"/>
      <c r="GLC113" s="86"/>
      <c r="GLD113" s="86"/>
      <c r="GLE113" s="86"/>
      <c r="GLF113" s="86"/>
      <c r="GLG113" s="86"/>
      <c r="GLH113" s="86"/>
      <c r="GLI113" s="86"/>
      <c r="GLJ113" s="86"/>
      <c r="GLK113" s="86"/>
      <c r="GLL113" s="86"/>
      <c r="GLM113" s="86"/>
      <c r="GLN113" s="86"/>
      <c r="GLO113" s="86"/>
      <c r="GLP113" s="86"/>
      <c r="GLQ113" s="86"/>
      <c r="GLR113" s="86"/>
      <c r="GLS113" s="86"/>
      <c r="GLT113" s="86"/>
      <c r="GLU113" s="86"/>
      <c r="GLV113" s="86"/>
      <c r="GLW113" s="86"/>
      <c r="GLX113" s="86"/>
      <c r="GLY113" s="86"/>
      <c r="GLZ113" s="86"/>
      <c r="GMA113" s="86"/>
      <c r="GMB113" s="86"/>
      <c r="GMC113" s="86"/>
      <c r="GMD113" s="86"/>
      <c r="GME113" s="86"/>
      <c r="GMF113" s="86"/>
      <c r="GMG113" s="86"/>
      <c r="GMH113" s="86"/>
      <c r="GMI113" s="86"/>
      <c r="GMJ113" s="86"/>
      <c r="GMK113" s="86"/>
      <c r="GML113" s="86"/>
      <c r="GMM113" s="86"/>
      <c r="GMN113" s="86"/>
      <c r="GMO113" s="86"/>
      <c r="GMP113" s="86"/>
      <c r="GMQ113" s="86"/>
      <c r="GMR113" s="86"/>
      <c r="GMS113" s="86"/>
      <c r="GMT113" s="86"/>
      <c r="GMU113" s="86"/>
      <c r="GMV113" s="86"/>
      <c r="GMW113" s="86"/>
      <c r="GMX113" s="86"/>
      <c r="GMY113" s="86"/>
      <c r="GMZ113" s="86"/>
      <c r="GNA113" s="86"/>
      <c r="GNB113" s="86"/>
      <c r="GNC113" s="86"/>
      <c r="GND113" s="86"/>
      <c r="GNE113" s="86"/>
      <c r="GNF113" s="86"/>
      <c r="GNG113" s="86"/>
      <c r="GNH113" s="86"/>
      <c r="GNI113" s="86"/>
      <c r="GNJ113" s="86"/>
      <c r="GNK113" s="86"/>
      <c r="GNL113" s="86"/>
      <c r="GNM113" s="86"/>
      <c r="GNN113" s="86"/>
      <c r="GNO113" s="86"/>
      <c r="GNP113" s="86"/>
      <c r="GNQ113" s="86"/>
      <c r="GNR113" s="86"/>
      <c r="GNS113" s="86"/>
      <c r="GNT113" s="86"/>
      <c r="GNU113" s="86"/>
      <c r="GNV113" s="86"/>
      <c r="GNW113" s="86"/>
      <c r="GNX113" s="86"/>
      <c r="GNY113" s="86"/>
      <c r="GNZ113" s="86"/>
      <c r="GOA113" s="86"/>
      <c r="GOB113" s="86"/>
      <c r="GOC113" s="86"/>
      <c r="GOD113" s="86"/>
      <c r="GOE113" s="86"/>
      <c r="GOF113" s="86"/>
      <c r="GOG113" s="86"/>
      <c r="GOH113" s="86"/>
      <c r="GOI113" s="86"/>
      <c r="GOJ113" s="86"/>
      <c r="GOK113" s="86"/>
      <c r="GOL113" s="86"/>
      <c r="GOM113" s="86"/>
      <c r="GON113" s="86"/>
      <c r="GOO113" s="86"/>
      <c r="GOP113" s="86"/>
      <c r="GOQ113" s="86"/>
      <c r="GOR113" s="86"/>
      <c r="GOS113" s="86"/>
      <c r="GOT113" s="86"/>
      <c r="GOU113" s="86"/>
      <c r="GOV113" s="86"/>
      <c r="GOW113" s="86"/>
      <c r="GOX113" s="86"/>
      <c r="GOY113" s="86"/>
      <c r="GOZ113" s="86"/>
      <c r="GPA113" s="86"/>
      <c r="GPB113" s="86"/>
      <c r="GPC113" s="86"/>
      <c r="GPD113" s="86"/>
      <c r="GPE113" s="86"/>
      <c r="GPF113" s="86"/>
      <c r="GPG113" s="86"/>
      <c r="GPH113" s="86"/>
      <c r="GPI113" s="86"/>
      <c r="GPJ113" s="86"/>
      <c r="GPK113" s="86"/>
      <c r="GPL113" s="86"/>
      <c r="GPM113" s="86"/>
      <c r="GPN113" s="86"/>
      <c r="GPO113" s="86"/>
      <c r="GPP113" s="86"/>
      <c r="GPQ113" s="86"/>
      <c r="GPR113" s="86"/>
      <c r="GPS113" s="86"/>
      <c r="GPT113" s="86"/>
      <c r="GPU113" s="86"/>
      <c r="GPV113" s="86"/>
      <c r="GPW113" s="86"/>
      <c r="GPX113" s="86"/>
      <c r="GPY113" s="86"/>
      <c r="GPZ113" s="86"/>
      <c r="GQA113" s="86"/>
      <c r="GQB113" s="86"/>
      <c r="GQC113" s="86"/>
      <c r="GQD113" s="86"/>
      <c r="GQE113" s="86"/>
      <c r="GQF113" s="86"/>
      <c r="GQG113" s="86"/>
      <c r="GQH113" s="86"/>
      <c r="GQI113" s="86"/>
      <c r="GQJ113" s="86"/>
      <c r="GQK113" s="86"/>
      <c r="GQL113" s="86"/>
      <c r="GQM113" s="86"/>
      <c r="GQN113" s="86"/>
      <c r="GQO113" s="86"/>
      <c r="GQP113" s="86"/>
      <c r="GQQ113" s="86"/>
      <c r="GQR113" s="86"/>
      <c r="GQS113" s="86"/>
      <c r="GQT113" s="86"/>
      <c r="GQU113" s="86"/>
      <c r="GQV113" s="86"/>
      <c r="GQW113" s="86"/>
      <c r="GQX113" s="86"/>
      <c r="GQY113" s="86"/>
      <c r="GQZ113" s="86"/>
      <c r="GRA113" s="86"/>
      <c r="GRB113" s="86"/>
      <c r="GRC113" s="86"/>
      <c r="GRD113" s="86"/>
      <c r="GRE113" s="86"/>
      <c r="GRF113" s="86"/>
      <c r="GRG113" s="86"/>
      <c r="GRH113" s="86"/>
      <c r="GRI113" s="86"/>
      <c r="GRJ113" s="86"/>
      <c r="GRK113" s="86"/>
      <c r="GRL113" s="86"/>
      <c r="GRM113" s="86"/>
      <c r="GRN113" s="86"/>
      <c r="GRO113" s="86"/>
      <c r="GRP113" s="86"/>
      <c r="GRQ113" s="86"/>
      <c r="GRR113" s="86"/>
      <c r="GRS113" s="86"/>
      <c r="GRT113" s="86"/>
      <c r="GRU113" s="86"/>
      <c r="GRV113" s="86"/>
      <c r="GRW113" s="86"/>
      <c r="GRX113" s="86"/>
      <c r="GRY113" s="86"/>
      <c r="GRZ113" s="86"/>
      <c r="GSA113" s="86"/>
      <c r="GSB113" s="86"/>
      <c r="GSC113" s="86"/>
      <c r="GSD113" s="86"/>
      <c r="GSE113" s="86"/>
      <c r="GSF113" s="86"/>
      <c r="GSG113" s="86"/>
      <c r="GSH113" s="86"/>
      <c r="GSI113" s="86"/>
      <c r="GSJ113" s="86"/>
      <c r="GSK113" s="86"/>
      <c r="GSL113" s="86"/>
      <c r="GSM113" s="86"/>
      <c r="GSN113" s="86"/>
      <c r="GSO113" s="86"/>
      <c r="GSP113" s="86"/>
      <c r="GSQ113" s="86"/>
      <c r="GSR113" s="86"/>
      <c r="GSS113" s="86"/>
      <c r="GST113" s="86"/>
      <c r="GSU113" s="86"/>
      <c r="GSV113" s="86"/>
      <c r="GSW113" s="86"/>
      <c r="GSX113" s="86"/>
      <c r="GSY113" s="86"/>
      <c r="GSZ113" s="86"/>
      <c r="GTA113" s="86"/>
      <c r="GTB113" s="86"/>
      <c r="GTC113" s="86"/>
      <c r="GTD113" s="86"/>
      <c r="GTE113" s="86"/>
      <c r="GTF113" s="86"/>
      <c r="GTG113" s="86"/>
      <c r="GTH113" s="86"/>
      <c r="GTI113" s="86"/>
      <c r="GTJ113" s="86"/>
      <c r="GTK113" s="86"/>
      <c r="GTL113" s="86"/>
      <c r="GTM113" s="86"/>
      <c r="GTN113" s="86"/>
      <c r="GTO113" s="86"/>
      <c r="GTP113" s="86"/>
      <c r="GTQ113" s="86"/>
      <c r="GTR113" s="86"/>
      <c r="GTS113" s="86"/>
      <c r="GTT113" s="86"/>
      <c r="GTU113" s="86"/>
      <c r="GTV113" s="86"/>
      <c r="GTW113" s="86"/>
      <c r="GTX113" s="86"/>
      <c r="GTY113" s="86"/>
      <c r="GTZ113" s="86"/>
      <c r="GUA113" s="86"/>
      <c r="GUB113" s="86"/>
      <c r="GUC113" s="86"/>
      <c r="GUD113" s="86"/>
      <c r="GUE113" s="86"/>
      <c r="GUF113" s="86"/>
      <c r="GUG113" s="86"/>
      <c r="GUH113" s="86"/>
      <c r="GUI113" s="86"/>
      <c r="GUJ113" s="86"/>
      <c r="GUK113" s="86"/>
      <c r="GUL113" s="86"/>
      <c r="GUM113" s="86"/>
      <c r="GUN113" s="86"/>
      <c r="GUO113" s="86"/>
      <c r="GUP113" s="86"/>
      <c r="GUQ113" s="86"/>
      <c r="GUR113" s="86"/>
      <c r="GUS113" s="86"/>
      <c r="GUT113" s="86"/>
      <c r="GUU113" s="86"/>
      <c r="GUV113" s="86"/>
      <c r="GUW113" s="86"/>
      <c r="GUX113" s="86"/>
      <c r="GUY113" s="86"/>
      <c r="GUZ113" s="86"/>
      <c r="GVA113" s="86"/>
      <c r="GVB113" s="86"/>
      <c r="GVC113" s="86"/>
      <c r="GVD113" s="86"/>
      <c r="GVE113" s="86"/>
      <c r="GVF113" s="86"/>
      <c r="GVG113" s="86"/>
      <c r="GVH113" s="86"/>
      <c r="GVI113" s="86"/>
      <c r="GVJ113" s="86"/>
      <c r="GVK113" s="86"/>
      <c r="GVL113" s="86"/>
      <c r="GVM113" s="86"/>
      <c r="GVN113" s="86"/>
      <c r="GVO113" s="86"/>
      <c r="GVP113" s="86"/>
      <c r="GVQ113" s="86"/>
      <c r="GVR113" s="86"/>
      <c r="GVS113" s="86"/>
      <c r="GVT113" s="86"/>
      <c r="GVU113" s="86"/>
      <c r="GVV113" s="86"/>
      <c r="GVW113" s="86"/>
      <c r="GVX113" s="86"/>
      <c r="GVY113" s="86"/>
      <c r="GVZ113" s="86"/>
      <c r="GWA113" s="86"/>
      <c r="GWB113" s="86"/>
      <c r="GWC113" s="86"/>
      <c r="GWD113" s="86"/>
      <c r="GWE113" s="86"/>
      <c r="GWF113" s="86"/>
      <c r="GWG113" s="86"/>
      <c r="GWH113" s="86"/>
      <c r="GWI113" s="86"/>
      <c r="GWJ113" s="86"/>
      <c r="GWK113" s="86"/>
      <c r="GWL113" s="86"/>
      <c r="GWM113" s="86"/>
      <c r="GWN113" s="86"/>
      <c r="GWO113" s="86"/>
      <c r="GWP113" s="86"/>
      <c r="GWQ113" s="86"/>
      <c r="GWR113" s="86"/>
      <c r="GWS113" s="86"/>
      <c r="GWT113" s="86"/>
      <c r="GWU113" s="86"/>
      <c r="GWV113" s="86"/>
      <c r="GWW113" s="86"/>
      <c r="GWX113" s="86"/>
      <c r="GWY113" s="86"/>
      <c r="GWZ113" s="86"/>
      <c r="GXA113" s="86"/>
      <c r="GXB113" s="86"/>
      <c r="GXC113" s="86"/>
      <c r="GXD113" s="86"/>
      <c r="GXE113" s="86"/>
      <c r="GXF113" s="86"/>
      <c r="GXG113" s="86"/>
      <c r="GXH113" s="86"/>
      <c r="GXI113" s="86"/>
      <c r="GXJ113" s="86"/>
      <c r="GXK113" s="86"/>
      <c r="GXL113" s="86"/>
      <c r="GXM113" s="86"/>
      <c r="GXN113" s="86"/>
      <c r="GXO113" s="86"/>
      <c r="GXP113" s="86"/>
      <c r="GXQ113" s="86"/>
      <c r="GXR113" s="86"/>
      <c r="GXS113" s="86"/>
      <c r="GXT113" s="86"/>
      <c r="GXU113" s="86"/>
      <c r="GXV113" s="86"/>
      <c r="GXW113" s="86"/>
      <c r="GXX113" s="86"/>
      <c r="GXY113" s="86"/>
      <c r="GXZ113" s="86"/>
      <c r="GYA113" s="86"/>
      <c r="GYB113" s="86"/>
      <c r="GYC113" s="86"/>
      <c r="GYD113" s="86"/>
      <c r="GYE113" s="86"/>
      <c r="GYF113" s="86"/>
      <c r="GYG113" s="86"/>
      <c r="GYH113" s="86"/>
      <c r="GYI113" s="86"/>
      <c r="GYJ113" s="86"/>
      <c r="GYK113" s="86"/>
      <c r="GYL113" s="86"/>
      <c r="GYM113" s="86"/>
      <c r="GYN113" s="86"/>
      <c r="GYO113" s="86"/>
      <c r="GYP113" s="86"/>
      <c r="GYQ113" s="86"/>
      <c r="GYR113" s="86"/>
      <c r="GYS113" s="86"/>
      <c r="GYT113" s="86"/>
      <c r="GYU113" s="86"/>
      <c r="GYV113" s="86"/>
      <c r="GYW113" s="86"/>
      <c r="GYX113" s="86"/>
      <c r="GYY113" s="86"/>
      <c r="GYZ113" s="86"/>
      <c r="GZA113" s="86"/>
      <c r="GZB113" s="86"/>
      <c r="GZC113" s="86"/>
      <c r="GZD113" s="86"/>
      <c r="GZE113" s="86"/>
      <c r="GZF113" s="86"/>
      <c r="GZG113" s="86"/>
      <c r="GZH113" s="86"/>
      <c r="GZI113" s="86"/>
      <c r="GZJ113" s="86"/>
      <c r="GZK113" s="86"/>
      <c r="GZL113" s="86"/>
      <c r="GZM113" s="86"/>
      <c r="GZN113" s="86"/>
      <c r="GZO113" s="86"/>
      <c r="GZP113" s="86"/>
      <c r="GZQ113" s="86"/>
      <c r="GZR113" s="86"/>
      <c r="GZS113" s="86"/>
      <c r="GZT113" s="86"/>
      <c r="GZU113" s="86"/>
      <c r="GZV113" s="86"/>
      <c r="GZW113" s="86"/>
      <c r="GZX113" s="86"/>
      <c r="GZY113" s="86"/>
      <c r="GZZ113" s="86"/>
      <c r="HAA113" s="86"/>
      <c r="HAB113" s="86"/>
      <c r="HAC113" s="86"/>
      <c r="HAD113" s="86"/>
      <c r="HAE113" s="86"/>
      <c r="HAF113" s="86"/>
      <c r="HAG113" s="86"/>
      <c r="HAH113" s="86"/>
      <c r="HAI113" s="86"/>
      <c r="HAJ113" s="86"/>
      <c r="HAK113" s="86"/>
      <c r="HAL113" s="86"/>
      <c r="HAM113" s="86"/>
      <c r="HAN113" s="86"/>
      <c r="HAO113" s="86"/>
      <c r="HAP113" s="86"/>
      <c r="HAQ113" s="86"/>
      <c r="HAR113" s="86"/>
      <c r="HAS113" s="86"/>
      <c r="HAT113" s="86"/>
      <c r="HAU113" s="86"/>
      <c r="HAV113" s="86"/>
      <c r="HAW113" s="86"/>
      <c r="HAX113" s="86"/>
      <c r="HAY113" s="86"/>
      <c r="HAZ113" s="86"/>
      <c r="HBA113" s="86"/>
      <c r="HBB113" s="86"/>
      <c r="HBC113" s="86"/>
      <c r="HBD113" s="86"/>
      <c r="HBE113" s="86"/>
      <c r="HBF113" s="86"/>
      <c r="HBG113" s="86"/>
      <c r="HBH113" s="86"/>
      <c r="HBI113" s="86"/>
      <c r="HBJ113" s="86"/>
      <c r="HBK113" s="86"/>
      <c r="HBL113" s="86"/>
      <c r="HBM113" s="86"/>
      <c r="HBN113" s="86"/>
      <c r="HBO113" s="86"/>
      <c r="HBP113" s="86"/>
      <c r="HBQ113" s="86"/>
      <c r="HBR113" s="86"/>
      <c r="HBS113" s="86"/>
      <c r="HBT113" s="86"/>
      <c r="HBU113" s="86"/>
      <c r="HBV113" s="86"/>
      <c r="HBW113" s="86"/>
      <c r="HBX113" s="86"/>
      <c r="HBY113" s="86"/>
      <c r="HBZ113" s="86"/>
      <c r="HCA113" s="86"/>
      <c r="HCB113" s="86"/>
      <c r="HCC113" s="86"/>
      <c r="HCD113" s="86"/>
      <c r="HCE113" s="86"/>
      <c r="HCF113" s="86"/>
      <c r="HCG113" s="86"/>
      <c r="HCH113" s="86"/>
      <c r="HCI113" s="86"/>
      <c r="HCJ113" s="86"/>
      <c r="HCK113" s="86"/>
      <c r="HCL113" s="86"/>
      <c r="HCM113" s="86"/>
      <c r="HCN113" s="86"/>
      <c r="HCO113" s="86"/>
      <c r="HCP113" s="86"/>
      <c r="HCQ113" s="86"/>
      <c r="HCR113" s="86"/>
      <c r="HCS113" s="86"/>
      <c r="HCT113" s="86"/>
      <c r="HCU113" s="86"/>
      <c r="HCV113" s="86"/>
      <c r="HCW113" s="86"/>
      <c r="HCX113" s="86"/>
      <c r="HCY113" s="86"/>
      <c r="HCZ113" s="86"/>
      <c r="HDA113" s="86"/>
      <c r="HDB113" s="86"/>
      <c r="HDC113" s="86"/>
      <c r="HDD113" s="86"/>
      <c r="HDE113" s="86"/>
      <c r="HDF113" s="86"/>
      <c r="HDG113" s="86"/>
      <c r="HDH113" s="86"/>
      <c r="HDI113" s="86"/>
      <c r="HDJ113" s="86"/>
      <c r="HDK113" s="86"/>
      <c r="HDL113" s="86"/>
      <c r="HDM113" s="86"/>
      <c r="HDN113" s="86"/>
      <c r="HDO113" s="86"/>
      <c r="HDP113" s="86"/>
      <c r="HDQ113" s="86"/>
      <c r="HDR113" s="86"/>
      <c r="HDS113" s="86"/>
      <c r="HDT113" s="86"/>
      <c r="HDU113" s="86"/>
      <c r="HDV113" s="86"/>
      <c r="HDW113" s="86"/>
      <c r="HDX113" s="86"/>
      <c r="HDY113" s="86"/>
      <c r="HDZ113" s="86"/>
      <c r="HEA113" s="86"/>
      <c r="HEB113" s="86"/>
      <c r="HEC113" s="86"/>
      <c r="HED113" s="86"/>
      <c r="HEE113" s="86"/>
      <c r="HEF113" s="86"/>
      <c r="HEG113" s="86"/>
      <c r="HEH113" s="86"/>
      <c r="HEI113" s="86"/>
      <c r="HEJ113" s="86"/>
      <c r="HEK113" s="86"/>
      <c r="HEL113" s="86"/>
      <c r="HEM113" s="86"/>
      <c r="HEN113" s="86"/>
      <c r="HEO113" s="86"/>
      <c r="HEP113" s="86"/>
      <c r="HEQ113" s="86"/>
      <c r="HER113" s="86"/>
      <c r="HES113" s="86"/>
      <c r="HET113" s="86"/>
      <c r="HEU113" s="86"/>
      <c r="HEV113" s="86"/>
      <c r="HEW113" s="86"/>
      <c r="HEX113" s="86"/>
      <c r="HEY113" s="86"/>
      <c r="HEZ113" s="86"/>
      <c r="HFA113" s="86"/>
      <c r="HFB113" s="86"/>
      <c r="HFC113" s="86"/>
      <c r="HFD113" s="86"/>
      <c r="HFE113" s="86"/>
      <c r="HFF113" s="86"/>
      <c r="HFG113" s="86"/>
      <c r="HFH113" s="86"/>
      <c r="HFI113" s="86"/>
      <c r="HFJ113" s="86"/>
      <c r="HFK113" s="86"/>
      <c r="HFL113" s="86"/>
      <c r="HFM113" s="86"/>
      <c r="HFN113" s="86"/>
      <c r="HFO113" s="86"/>
      <c r="HFP113" s="86"/>
      <c r="HFQ113" s="86"/>
      <c r="HFR113" s="86"/>
      <c r="HFS113" s="86"/>
      <c r="HFT113" s="86"/>
      <c r="HFU113" s="86"/>
      <c r="HFV113" s="86"/>
      <c r="HFW113" s="86"/>
      <c r="HFX113" s="86"/>
      <c r="HFY113" s="86"/>
      <c r="HFZ113" s="86"/>
      <c r="HGA113" s="86"/>
      <c r="HGB113" s="86"/>
      <c r="HGC113" s="86"/>
      <c r="HGD113" s="86"/>
      <c r="HGE113" s="86"/>
      <c r="HGF113" s="86"/>
      <c r="HGG113" s="86"/>
      <c r="HGH113" s="86"/>
      <c r="HGI113" s="86"/>
      <c r="HGJ113" s="86"/>
      <c r="HGK113" s="86"/>
      <c r="HGL113" s="86"/>
      <c r="HGM113" s="86"/>
      <c r="HGN113" s="86"/>
      <c r="HGO113" s="86"/>
      <c r="HGP113" s="86"/>
      <c r="HGQ113" s="86"/>
      <c r="HGR113" s="86"/>
      <c r="HGS113" s="86"/>
      <c r="HGT113" s="86"/>
      <c r="HGU113" s="86"/>
      <c r="HGV113" s="86"/>
      <c r="HGW113" s="86"/>
      <c r="HGX113" s="86"/>
      <c r="HGY113" s="86"/>
      <c r="HGZ113" s="86"/>
      <c r="HHA113" s="86"/>
      <c r="HHB113" s="86"/>
      <c r="HHC113" s="86"/>
      <c r="HHD113" s="86"/>
      <c r="HHE113" s="86"/>
      <c r="HHF113" s="86"/>
      <c r="HHG113" s="86"/>
      <c r="HHH113" s="86"/>
      <c r="HHI113" s="86"/>
      <c r="HHJ113" s="86"/>
      <c r="HHK113" s="86"/>
      <c r="HHL113" s="86"/>
      <c r="HHM113" s="86"/>
      <c r="HHN113" s="86"/>
      <c r="HHO113" s="86"/>
      <c r="HHP113" s="86"/>
      <c r="HHQ113" s="86"/>
      <c r="HHR113" s="86"/>
      <c r="HHS113" s="86"/>
      <c r="HHT113" s="86"/>
      <c r="HHU113" s="86"/>
      <c r="HHV113" s="86"/>
      <c r="HHW113" s="86"/>
      <c r="HHX113" s="86"/>
      <c r="HHY113" s="86"/>
      <c r="HHZ113" s="86"/>
      <c r="HIA113" s="86"/>
      <c r="HIB113" s="86"/>
      <c r="HIC113" s="86"/>
      <c r="HID113" s="86"/>
      <c r="HIE113" s="86"/>
      <c r="HIF113" s="86"/>
      <c r="HIG113" s="86"/>
      <c r="HIH113" s="86"/>
      <c r="HII113" s="86"/>
      <c r="HIJ113" s="86"/>
      <c r="HIK113" s="86"/>
      <c r="HIL113" s="86"/>
      <c r="HIM113" s="86"/>
      <c r="HIN113" s="86"/>
      <c r="HIO113" s="86"/>
      <c r="HIP113" s="86"/>
      <c r="HIQ113" s="86"/>
      <c r="HIR113" s="86"/>
      <c r="HIS113" s="86"/>
      <c r="HIT113" s="86"/>
      <c r="HIU113" s="86"/>
      <c r="HIV113" s="86"/>
      <c r="HIW113" s="86"/>
      <c r="HIX113" s="86"/>
      <c r="HIY113" s="86"/>
      <c r="HIZ113" s="86"/>
      <c r="HJA113" s="86"/>
      <c r="HJB113" s="86"/>
      <c r="HJC113" s="86"/>
      <c r="HJD113" s="86"/>
      <c r="HJE113" s="86"/>
      <c r="HJF113" s="86"/>
      <c r="HJG113" s="86"/>
      <c r="HJH113" s="86"/>
      <c r="HJI113" s="86"/>
      <c r="HJJ113" s="86"/>
      <c r="HJK113" s="86"/>
      <c r="HJL113" s="86"/>
      <c r="HJM113" s="86"/>
      <c r="HJN113" s="86"/>
      <c r="HJO113" s="86"/>
      <c r="HJP113" s="86"/>
      <c r="HJQ113" s="86"/>
      <c r="HJR113" s="86"/>
      <c r="HJS113" s="86"/>
      <c r="HJT113" s="86"/>
      <c r="HJU113" s="86"/>
      <c r="HJV113" s="86"/>
      <c r="HJW113" s="86"/>
      <c r="HJX113" s="86"/>
      <c r="HJY113" s="86"/>
      <c r="HJZ113" s="86"/>
      <c r="HKA113" s="86"/>
      <c r="HKB113" s="86"/>
      <c r="HKC113" s="86"/>
      <c r="HKD113" s="86"/>
      <c r="HKE113" s="86"/>
      <c r="HKF113" s="86"/>
      <c r="HKG113" s="86"/>
      <c r="HKH113" s="86"/>
      <c r="HKI113" s="86"/>
      <c r="HKJ113" s="86"/>
      <c r="HKK113" s="86"/>
      <c r="HKL113" s="86"/>
      <c r="HKM113" s="86"/>
      <c r="HKN113" s="86"/>
      <c r="HKO113" s="86"/>
      <c r="HKP113" s="86"/>
      <c r="HKQ113" s="86"/>
      <c r="HKR113" s="86"/>
      <c r="HKS113" s="86"/>
      <c r="HKT113" s="86"/>
      <c r="HKU113" s="86"/>
      <c r="HKV113" s="86"/>
      <c r="HKW113" s="86"/>
      <c r="HKX113" s="86"/>
      <c r="HKY113" s="86"/>
      <c r="HKZ113" s="86"/>
      <c r="HLA113" s="86"/>
      <c r="HLB113" s="86"/>
      <c r="HLC113" s="86"/>
      <c r="HLD113" s="86"/>
      <c r="HLE113" s="86"/>
      <c r="HLF113" s="86"/>
      <c r="HLG113" s="86"/>
      <c r="HLH113" s="86"/>
      <c r="HLI113" s="86"/>
      <c r="HLJ113" s="86"/>
      <c r="HLK113" s="86"/>
      <c r="HLL113" s="86"/>
      <c r="HLM113" s="86"/>
      <c r="HLN113" s="86"/>
      <c r="HLO113" s="86"/>
      <c r="HLP113" s="86"/>
      <c r="HLQ113" s="86"/>
      <c r="HLR113" s="86"/>
      <c r="HLS113" s="86"/>
      <c r="HLT113" s="86"/>
      <c r="HLU113" s="86"/>
      <c r="HLV113" s="86"/>
      <c r="HLW113" s="86"/>
      <c r="HLX113" s="86"/>
      <c r="HLY113" s="86"/>
      <c r="HLZ113" s="86"/>
      <c r="HMA113" s="86"/>
      <c r="HMB113" s="86"/>
      <c r="HMC113" s="86"/>
      <c r="HMD113" s="86"/>
      <c r="HME113" s="86"/>
      <c r="HMF113" s="86"/>
      <c r="HMG113" s="86"/>
      <c r="HMH113" s="86"/>
      <c r="HMI113" s="86"/>
      <c r="HMJ113" s="86"/>
      <c r="HMK113" s="86"/>
      <c r="HML113" s="86"/>
      <c r="HMM113" s="86"/>
      <c r="HMN113" s="86"/>
      <c r="HMO113" s="86"/>
      <c r="HMP113" s="86"/>
      <c r="HMQ113" s="86"/>
      <c r="HMR113" s="86"/>
      <c r="HMS113" s="86"/>
      <c r="HMT113" s="86"/>
      <c r="HMU113" s="86"/>
      <c r="HMV113" s="86"/>
      <c r="HMW113" s="86"/>
      <c r="HMX113" s="86"/>
      <c r="HMY113" s="86"/>
      <c r="HMZ113" s="86"/>
      <c r="HNA113" s="86"/>
      <c r="HNB113" s="86"/>
      <c r="HNC113" s="86"/>
      <c r="HND113" s="86"/>
      <c r="HNE113" s="86"/>
      <c r="HNF113" s="86"/>
      <c r="HNG113" s="86"/>
      <c r="HNH113" s="86"/>
      <c r="HNI113" s="86"/>
      <c r="HNJ113" s="86"/>
      <c r="HNK113" s="86"/>
      <c r="HNL113" s="86"/>
      <c r="HNM113" s="86"/>
      <c r="HNN113" s="86"/>
      <c r="HNO113" s="86"/>
      <c r="HNP113" s="86"/>
      <c r="HNQ113" s="86"/>
      <c r="HNR113" s="86"/>
      <c r="HNS113" s="86"/>
      <c r="HNT113" s="86"/>
      <c r="HNU113" s="86"/>
      <c r="HNV113" s="86"/>
      <c r="HNW113" s="86"/>
      <c r="HNX113" s="86"/>
      <c r="HNY113" s="86"/>
      <c r="HNZ113" s="86"/>
      <c r="HOA113" s="86"/>
      <c r="HOB113" s="86"/>
      <c r="HOC113" s="86"/>
      <c r="HOD113" s="86"/>
      <c r="HOE113" s="86"/>
      <c r="HOF113" s="86"/>
      <c r="HOG113" s="86"/>
      <c r="HOH113" s="86"/>
      <c r="HOI113" s="86"/>
      <c r="HOJ113" s="86"/>
      <c r="HOK113" s="86"/>
      <c r="HOL113" s="86"/>
      <c r="HOM113" s="86"/>
      <c r="HON113" s="86"/>
      <c r="HOO113" s="86"/>
      <c r="HOP113" s="86"/>
      <c r="HOQ113" s="86"/>
      <c r="HOR113" s="86"/>
      <c r="HOS113" s="86"/>
      <c r="HOT113" s="86"/>
      <c r="HOU113" s="86"/>
      <c r="HOV113" s="86"/>
      <c r="HOW113" s="86"/>
      <c r="HOX113" s="86"/>
      <c r="HOY113" s="86"/>
      <c r="HOZ113" s="86"/>
      <c r="HPA113" s="86"/>
      <c r="HPB113" s="86"/>
      <c r="HPC113" s="86"/>
      <c r="HPD113" s="86"/>
      <c r="HPE113" s="86"/>
      <c r="HPF113" s="86"/>
      <c r="HPG113" s="86"/>
      <c r="HPH113" s="86"/>
      <c r="HPI113" s="86"/>
      <c r="HPJ113" s="86"/>
      <c r="HPK113" s="86"/>
      <c r="HPL113" s="86"/>
      <c r="HPM113" s="86"/>
      <c r="HPN113" s="86"/>
      <c r="HPO113" s="86"/>
      <c r="HPP113" s="86"/>
      <c r="HPQ113" s="86"/>
      <c r="HPR113" s="86"/>
      <c r="HPS113" s="86"/>
      <c r="HPT113" s="86"/>
      <c r="HPU113" s="86"/>
      <c r="HPV113" s="86"/>
      <c r="HPW113" s="86"/>
      <c r="HPX113" s="86"/>
      <c r="HPY113" s="86"/>
      <c r="HPZ113" s="86"/>
      <c r="HQA113" s="86"/>
      <c r="HQB113" s="86"/>
      <c r="HQC113" s="86"/>
      <c r="HQD113" s="86"/>
      <c r="HQE113" s="86"/>
      <c r="HQF113" s="86"/>
      <c r="HQG113" s="86"/>
      <c r="HQH113" s="86"/>
      <c r="HQI113" s="86"/>
      <c r="HQJ113" s="86"/>
      <c r="HQK113" s="86"/>
      <c r="HQL113" s="86"/>
      <c r="HQM113" s="86"/>
      <c r="HQN113" s="86"/>
      <c r="HQO113" s="86"/>
      <c r="HQP113" s="86"/>
      <c r="HQQ113" s="86"/>
      <c r="HQR113" s="86"/>
      <c r="HQS113" s="86"/>
      <c r="HQT113" s="86"/>
      <c r="HQU113" s="86"/>
      <c r="HQV113" s="86"/>
      <c r="HQW113" s="86"/>
      <c r="HQX113" s="86"/>
      <c r="HQY113" s="86"/>
      <c r="HQZ113" s="86"/>
      <c r="HRA113" s="86"/>
      <c r="HRB113" s="86"/>
      <c r="HRC113" s="86"/>
      <c r="HRD113" s="86"/>
      <c r="HRE113" s="86"/>
      <c r="HRF113" s="86"/>
      <c r="HRG113" s="86"/>
      <c r="HRH113" s="86"/>
      <c r="HRI113" s="86"/>
      <c r="HRJ113" s="86"/>
      <c r="HRK113" s="86"/>
      <c r="HRL113" s="86"/>
      <c r="HRM113" s="86"/>
      <c r="HRN113" s="86"/>
      <c r="HRO113" s="86"/>
      <c r="HRP113" s="86"/>
      <c r="HRQ113" s="86"/>
      <c r="HRR113" s="86"/>
      <c r="HRS113" s="86"/>
      <c r="HRT113" s="86"/>
      <c r="HRU113" s="86"/>
      <c r="HRV113" s="86"/>
      <c r="HRW113" s="86"/>
      <c r="HRX113" s="86"/>
      <c r="HRY113" s="86"/>
      <c r="HRZ113" s="86"/>
      <c r="HSA113" s="86"/>
      <c r="HSB113" s="86"/>
      <c r="HSC113" s="86"/>
      <c r="HSD113" s="86"/>
      <c r="HSE113" s="86"/>
      <c r="HSF113" s="86"/>
      <c r="HSG113" s="86"/>
      <c r="HSH113" s="86"/>
      <c r="HSI113" s="86"/>
      <c r="HSJ113" s="86"/>
      <c r="HSK113" s="86"/>
      <c r="HSL113" s="86"/>
      <c r="HSM113" s="86"/>
      <c r="HSN113" s="86"/>
      <c r="HSO113" s="86"/>
      <c r="HSP113" s="86"/>
      <c r="HSQ113" s="86"/>
      <c r="HSR113" s="86"/>
      <c r="HSS113" s="86"/>
      <c r="HST113" s="86"/>
      <c r="HSU113" s="86"/>
      <c r="HSV113" s="86"/>
      <c r="HSW113" s="86"/>
      <c r="HSX113" s="86"/>
      <c r="HSY113" s="86"/>
      <c r="HSZ113" s="86"/>
      <c r="HTA113" s="86"/>
      <c r="HTB113" s="86"/>
      <c r="HTC113" s="86"/>
      <c r="HTD113" s="86"/>
      <c r="HTE113" s="86"/>
      <c r="HTF113" s="86"/>
      <c r="HTG113" s="86"/>
      <c r="HTH113" s="86"/>
      <c r="HTI113" s="86"/>
      <c r="HTJ113" s="86"/>
      <c r="HTK113" s="86"/>
      <c r="HTL113" s="86"/>
      <c r="HTM113" s="86"/>
      <c r="HTN113" s="86"/>
      <c r="HTO113" s="86"/>
      <c r="HTP113" s="86"/>
      <c r="HTQ113" s="86"/>
      <c r="HTR113" s="86"/>
      <c r="HTS113" s="86"/>
      <c r="HTT113" s="86"/>
      <c r="HTU113" s="86"/>
      <c r="HTV113" s="86"/>
      <c r="HTW113" s="86"/>
      <c r="HTX113" s="86"/>
      <c r="HTY113" s="86"/>
      <c r="HTZ113" s="86"/>
      <c r="HUA113" s="86"/>
      <c r="HUB113" s="86"/>
      <c r="HUC113" s="86"/>
      <c r="HUD113" s="86"/>
      <c r="HUE113" s="86"/>
      <c r="HUF113" s="86"/>
      <c r="HUG113" s="86"/>
      <c r="HUH113" s="86"/>
      <c r="HUI113" s="86"/>
      <c r="HUJ113" s="86"/>
      <c r="HUK113" s="86"/>
      <c r="HUL113" s="86"/>
      <c r="HUM113" s="86"/>
      <c r="HUN113" s="86"/>
      <c r="HUO113" s="86"/>
      <c r="HUP113" s="86"/>
      <c r="HUQ113" s="86"/>
      <c r="HUR113" s="86"/>
      <c r="HUS113" s="86"/>
      <c r="HUT113" s="86"/>
      <c r="HUU113" s="86"/>
      <c r="HUV113" s="86"/>
      <c r="HUW113" s="86"/>
      <c r="HUX113" s="86"/>
      <c r="HUY113" s="86"/>
      <c r="HUZ113" s="86"/>
      <c r="HVA113" s="86"/>
      <c r="HVB113" s="86"/>
      <c r="HVC113" s="86"/>
      <c r="HVD113" s="86"/>
      <c r="HVE113" s="86"/>
      <c r="HVF113" s="86"/>
      <c r="HVG113" s="86"/>
      <c r="HVH113" s="86"/>
      <c r="HVI113" s="86"/>
      <c r="HVJ113" s="86"/>
      <c r="HVK113" s="86"/>
      <c r="HVL113" s="86"/>
      <c r="HVM113" s="86"/>
      <c r="HVN113" s="86"/>
      <c r="HVO113" s="86"/>
      <c r="HVP113" s="86"/>
      <c r="HVQ113" s="86"/>
      <c r="HVR113" s="86"/>
      <c r="HVS113" s="86"/>
      <c r="HVT113" s="86"/>
      <c r="HVU113" s="86"/>
      <c r="HVV113" s="86"/>
      <c r="HVW113" s="86"/>
      <c r="HVX113" s="86"/>
      <c r="HVY113" s="86"/>
      <c r="HVZ113" s="86"/>
      <c r="HWA113" s="86"/>
      <c r="HWB113" s="86"/>
      <c r="HWC113" s="86"/>
      <c r="HWD113" s="86"/>
      <c r="HWE113" s="86"/>
      <c r="HWF113" s="86"/>
      <c r="HWG113" s="86"/>
      <c r="HWH113" s="86"/>
      <c r="HWI113" s="86"/>
      <c r="HWJ113" s="86"/>
      <c r="HWK113" s="86"/>
      <c r="HWL113" s="86"/>
      <c r="HWM113" s="86"/>
      <c r="HWN113" s="86"/>
      <c r="HWO113" s="86"/>
      <c r="HWP113" s="86"/>
      <c r="HWQ113" s="86"/>
      <c r="HWR113" s="86"/>
      <c r="HWS113" s="86"/>
      <c r="HWT113" s="86"/>
      <c r="HWU113" s="86"/>
      <c r="HWV113" s="86"/>
      <c r="HWW113" s="86"/>
      <c r="HWX113" s="86"/>
      <c r="HWY113" s="86"/>
      <c r="HWZ113" s="86"/>
      <c r="HXA113" s="86"/>
      <c r="HXB113" s="86"/>
      <c r="HXC113" s="86"/>
      <c r="HXD113" s="86"/>
      <c r="HXE113" s="86"/>
      <c r="HXF113" s="86"/>
      <c r="HXG113" s="86"/>
      <c r="HXH113" s="86"/>
      <c r="HXI113" s="86"/>
      <c r="HXJ113" s="86"/>
      <c r="HXK113" s="86"/>
      <c r="HXL113" s="86"/>
      <c r="HXM113" s="86"/>
      <c r="HXN113" s="86"/>
      <c r="HXO113" s="86"/>
      <c r="HXP113" s="86"/>
      <c r="HXQ113" s="86"/>
      <c r="HXR113" s="86"/>
      <c r="HXS113" s="86"/>
      <c r="HXT113" s="86"/>
      <c r="HXU113" s="86"/>
      <c r="HXV113" s="86"/>
      <c r="HXW113" s="86"/>
      <c r="HXX113" s="86"/>
      <c r="HXY113" s="86"/>
      <c r="HXZ113" s="86"/>
      <c r="HYA113" s="86"/>
      <c r="HYB113" s="86"/>
      <c r="HYC113" s="86"/>
      <c r="HYD113" s="86"/>
      <c r="HYE113" s="86"/>
      <c r="HYF113" s="86"/>
      <c r="HYG113" s="86"/>
      <c r="HYH113" s="86"/>
      <c r="HYI113" s="86"/>
      <c r="HYJ113" s="86"/>
      <c r="HYK113" s="86"/>
      <c r="HYL113" s="86"/>
      <c r="HYM113" s="86"/>
      <c r="HYN113" s="86"/>
      <c r="HYO113" s="86"/>
      <c r="HYP113" s="86"/>
      <c r="HYQ113" s="86"/>
      <c r="HYR113" s="86"/>
      <c r="HYS113" s="86"/>
      <c r="HYT113" s="86"/>
      <c r="HYU113" s="86"/>
      <c r="HYV113" s="86"/>
      <c r="HYW113" s="86"/>
      <c r="HYX113" s="86"/>
      <c r="HYY113" s="86"/>
      <c r="HYZ113" s="86"/>
      <c r="HZA113" s="86"/>
      <c r="HZB113" s="86"/>
      <c r="HZC113" s="86"/>
      <c r="HZD113" s="86"/>
      <c r="HZE113" s="86"/>
      <c r="HZF113" s="86"/>
      <c r="HZG113" s="86"/>
      <c r="HZH113" s="86"/>
      <c r="HZI113" s="86"/>
      <c r="HZJ113" s="86"/>
      <c r="HZK113" s="86"/>
      <c r="HZL113" s="86"/>
      <c r="HZM113" s="86"/>
      <c r="HZN113" s="86"/>
      <c r="HZO113" s="86"/>
      <c r="HZP113" s="86"/>
      <c r="HZQ113" s="86"/>
      <c r="HZR113" s="86"/>
      <c r="HZS113" s="86"/>
      <c r="HZT113" s="86"/>
      <c r="HZU113" s="86"/>
      <c r="HZV113" s="86"/>
      <c r="HZW113" s="86"/>
      <c r="HZX113" s="86"/>
      <c r="HZY113" s="86"/>
      <c r="HZZ113" s="86"/>
      <c r="IAA113" s="86"/>
      <c r="IAB113" s="86"/>
      <c r="IAC113" s="86"/>
      <c r="IAD113" s="86"/>
      <c r="IAE113" s="86"/>
      <c r="IAF113" s="86"/>
      <c r="IAG113" s="86"/>
      <c r="IAH113" s="86"/>
      <c r="IAI113" s="86"/>
      <c r="IAJ113" s="86"/>
      <c r="IAK113" s="86"/>
      <c r="IAL113" s="86"/>
      <c r="IAM113" s="86"/>
      <c r="IAN113" s="86"/>
      <c r="IAO113" s="86"/>
      <c r="IAP113" s="86"/>
      <c r="IAQ113" s="86"/>
      <c r="IAR113" s="86"/>
      <c r="IAS113" s="86"/>
      <c r="IAT113" s="86"/>
      <c r="IAU113" s="86"/>
      <c r="IAV113" s="86"/>
      <c r="IAW113" s="86"/>
      <c r="IAX113" s="86"/>
      <c r="IAY113" s="86"/>
      <c r="IAZ113" s="86"/>
      <c r="IBA113" s="86"/>
      <c r="IBB113" s="86"/>
      <c r="IBC113" s="86"/>
      <c r="IBD113" s="86"/>
      <c r="IBE113" s="86"/>
      <c r="IBF113" s="86"/>
      <c r="IBG113" s="86"/>
      <c r="IBH113" s="86"/>
      <c r="IBI113" s="86"/>
      <c r="IBJ113" s="86"/>
      <c r="IBK113" s="86"/>
      <c r="IBL113" s="86"/>
      <c r="IBM113" s="86"/>
      <c r="IBN113" s="86"/>
      <c r="IBO113" s="86"/>
      <c r="IBP113" s="86"/>
      <c r="IBQ113" s="86"/>
      <c r="IBR113" s="86"/>
      <c r="IBS113" s="86"/>
      <c r="IBT113" s="86"/>
      <c r="IBU113" s="86"/>
      <c r="IBV113" s="86"/>
      <c r="IBW113" s="86"/>
      <c r="IBX113" s="86"/>
      <c r="IBY113" s="86"/>
      <c r="IBZ113" s="86"/>
      <c r="ICA113" s="86"/>
      <c r="ICB113" s="86"/>
      <c r="ICC113" s="86"/>
      <c r="ICD113" s="86"/>
      <c r="ICE113" s="86"/>
      <c r="ICF113" s="86"/>
      <c r="ICG113" s="86"/>
      <c r="ICH113" s="86"/>
      <c r="ICI113" s="86"/>
      <c r="ICJ113" s="86"/>
      <c r="ICK113" s="86"/>
      <c r="ICL113" s="86"/>
      <c r="ICM113" s="86"/>
      <c r="ICN113" s="86"/>
      <c r="ICO113" s="86"/>
      <c r="ICP113" s="86"/>
      <c r="ICQ113" s="86"/>
      <c r="ICR113" s="86"/>
      <c r="ICS113" s="86"/>
      <c r="ICT113" s="86"/>
      <c r="ICU113" s="86"/>
      <c r="ICV113" s="86"/>
      <c r="ICW113" s="86"/>
      <c r="ICX113" s="86"/>
      <c r="ICY113" s="86"/>
      <c r="ICZ113" s="86"/>
      <c r="IDA113" s="86"/>
      <c r="IDB113" s="86"/>
      <c r="IDC113" s="86"/>
      <c r="IDD113" s="86"/>
      <c r="IDE113" s="86"/>
      <c r="IDF113" s="86"/>
      <c r="IDG113" s="86"/>
      <c r="IDH113" s="86"/>
      <c r="IDI113" s="86"/>
      <c r="IDJ113" s="86"/>
      <c r="IDK113" s="86"/>
      <c r="IDL113" s="86"/>
      <c r="IDM113" s="86"/>
      <c r="IDN113" s="86"/>
      <c r="IDO113" s="86"/>
      <c r="IDP113" s="86"/>
      <c r="IDQ113" s="86"/>
      <c r="IDR113" s="86"/>
      <c r="IDS113" s="86"/>
      <c r="IDT113" s="86"/>
      <c r="IDU113" s="86"/>
      <c r="IDV113" s="86"/>
      <c r="IDW113" s="86"/>
      <c r="IDX113" s="86"/>
      <c r="IDY113" s="86"/>
      <c r="IDZ113" s="86"/>
      <c r="IEA113" s="86"/>
      <c r="IEB113" s="86"/>
      <c r="IEC113" s="86"/>
      <c r="IED113" s="86"/>
      <c r="IEE113" s="86"/>
      <c r="IEF113" s="86"/>
      <c r="IEG113" s="86"/>
      <c r="IEH113" s="86"/>
      <c r="IEI113" s="86"/>
      <c r="IEJ113" s="86"/>
      <c r="IEK113" s="86"/>
      <c r="IEL113" s="86"/>
      <c r="IEM113" s="86"/>
      <c r="IEN113" s="86"/>
      <c r="IEO113" s="86"/>
      <c r="IEP113" s="86"/>
      <c r="IEQ113" s="86"/>
      <c r="IER113" s="86"/>
      <c r="IES113" s="86"/>
      <c r="IET113" s="86"/>
      <c r="IEU113" s="86"/>
      <c r="IEV113" s="86"/>
      <c r="IEW113" s="86"/>
      <c r="IEX113" s="86"/>
      <c r="IEY113" s="86"/>
      <c r="IEZ113" s="86"/>
      <c r="IFA113" s="86"/>
      <c r="IFB113" s="86"/>
      <c r="IFC113" s="86"/>
      <c r="IFD113" s="86"/>
      <c r="IFE113" s="86"/>
      <c r="IFF113" s="86"/>
      <c r="IFG113" s="86"/>
      <c r="IFH113" s="86"/>
      <c r="IFI113" s="86"/>
      <c r="IFJ113" s="86"/>
      <c r="IFK113" s="86"/>
      <c r="IFL113" s="86"/>
      <c r="IFM113" s="86"/>
      <c r="IFN113" s="86"/>
      <c r="IFO113" s="86"/>
      <c r="IFP113" s="86"/>
      <c r="IFQ113" s="86"/>
      <c r="IFR113" s="86"/>
      <c r="IFS113" s="86"/>
      <c r="IFT113" s="86"/>
      <c r="IFU113" s="86"/>
      <c r="IFV113" s="86"/>
      <c r="IFW113" s="86"/>
      <c r="IFX113" s="86"/>
      <c r="IFY113" s="86"/>
      <c r="IFZ113" s="86"/>
      <c r="IGA113" s="86"/>
      <c r="IGB113" s="86"/>
      <c r="IGC113" s="86"/>
      <c r="IGD113" s="86"/>
      <c r="IGE113" s="86"/>
      <c r="IGF113" s="86"/>
      <c r="IGG113" s="86"/>
      <c r="IGH113" s="86"/>
      <c r="IGI113" s="86"/>
      <c r="IGJ113" s="86"/>
      <c r="IGK113" s="86"/>
      <c r="IGL113" s="86"/>
      <c r="IGM113" s="86"/>
      <c r="IGN113" s="86"/>
      <c r="IGO113" s="86"/>
      <c r="IGP113" s="86"/>
      <c r="IGQ113" s="86"/>
      <c r="IGR113" s="86"/>
      <c r="IGS113" s="86"/>
      <c r="IGT113" s="86"/>
      <c r="IGU113" s="86"/>
      <c r="IGV113" s="86"/>
      <c r="IGW113" s="86"/>
      <c r="IGX113" s="86"/>
      <c r="IGY113" s="86"/>
      <c r="IGZ113" s="86"/>
      <c r="IHA113" s="86"/>
      <c r="IHB113" s="86"/>
      <c r="IHC113" s="86"/>
      <c r="IHD113" s="86"/>
      <c r="IHE113" s="86"/>
      <c r="IHF113" s="86"/>
      <c r="IHG113" s="86"/>
      <c r="IHH113" s="86"/>
      <c r="IHI113" s="86"/>
      <c r="IHJ113" s="86"/>
      <c r="IHK113" s="86"/>
      <c r="IHL113" s="86"/>
      <c r="IHM113" s="86"/>
      <c r="IHN113" s="86"/>
      <c r="IHO113" s="86"/>
      <c r="IHP113" s="86"/>
      <c r="IHQ113" s="86"/>
      <c r="IHR113" s="86"/>
      <c r="IHS113" s="86"/>
      <c r="IHT113" s="86"/>
      <c r="IHU113" s="86"/>
      <c r="IHV113" s="86"/>
      <c r="IHW113" s="86"/>
      <c r="IHX113" s="86"/>
      <c r="IHY113" s="86"/>
      <c r="IHZ113" s="86"/>
      <c r="IIA113" s="86"/>
      <c r="IIB113" s="86"/>
      <c r="IIC113" s="86"/>
      <c r="IID113" s="86"/>
      <c r="IIE113" s="86"/>
      <c r="IIF113" s="86"/>
      <c r="IIG113" s="86"/>
      <c r="IIH113" s="86"/>
      <c r="III113" s="86"/>
      <c r="IIJ113" s="86"/>
      <c r="IIK113" s="86"/>
      <c r="IIL113" s="86"/>
      <c r="IIM113" s="86"/>
      <c r="IIN113" s="86"/>
      <c r="IIO113" s="86"/>
      <c r="IIP113" s="86"/>
      <c r="IIQ113" s="86"/>
      <c r="IIR113" s="86"/>
      <c r="IIS113" s="86"/>
      <c r="IIT113" s="86"/>
      <c r="IIU113" s="86"/>
      <c r="IIV113" s="86"/>
      <c r="IIW113" s="86"/>
      <c r="IIX113" s="86"/>
      <c r="IIY113" s="86"/>
      <c r="IIZ113" s="86"/>
      <c r="IJA113" s="86"/>
      <c r="IJB113" s="86"/>
      <c r="IJC113" s="86"/>
      <c r="IJD113" s="86"/>
      <c r="IJE113" s="86"/>
      <c r="IJF113" s="86"/>
      <c r="IJG113" s="86"/>
      <c r="IJH113" s="86"/>
      <c r="IJI113" s="86"/>
      <c r="IJJ113" s="86"/>
      <c r="IJK113" s="86"/>
      <c r="IJL113" s="86"/>
      <c r="IJM113" s="86"/>
      <c r="IJN113" s="86"/>
      <c r="IJO113" s="86"/>
      <c r="IJP113" s="86"/>
      <c r="IJQ113" s="86"/>
      <c r="IJR113" s="86"/>
      <c r="IJS113" s="86"/>
      <c r="IJT113" s="86"/>
      <c r="IJU113" s="86"/>
      <c r="IJV113" s="86"/>
      <c r="IJW113" s="86"/>
      <c r="IJX113" s="86"/>
      <c r="IJY113" s="86"/>
      <c r="IJZ113" s="86"/>
      <c r="IKA113" s="86"/>
      <c r="IKB113" s="86"/>
      <c r="IKC113" s="86"/>
      <c r="IKD113" s="86"/>
      <c r="IKE113" s="86"/>
      <c r="IKF113" s="86"/>
      <c r="IKG113" s="86"/>
      <c r="IKH113" s="86"/>
      <c r="IKI113" s="86"/>
      <c r="IKJ113" s="86"/>
      <c r="IKK113" s="86"/>
      <c r="IKL113" s="86"/>
      <c r="IKM113" s="86"/>
      <c r="IKN113" s="86"/>
      <c r="IKO113" s="86"/>
      <c r="IKP113" s="86"/>
      <c r="IKQ113" s="86"/>
      <c r="IKR113" s="86"/>
      <c r="IKS113" s="86"/>
      <c r="IKT113" s="86"/>
      <c r="IKU113" s="86"/>
      <c r="IKV113" s="86"/>
      <c r="IKW113" s="86"/>
      <c r="IKX113" s="86"/>
      <c r="IKY113" s="86"/>
      <c r="IKZ113" s="86"/>
      <c r="ILA113" s="86"/>
      <c r="ILB113" s="86"/>
      <c r="ILC113" s="86"/>
      <c r="ILD113" s="86"/>
      <c r="ILE113" s="86"/>
      <c r="ILF113" s="86"/>
      <c r="ILG113" s="86"/>
      <c r="ILH113" s="86"/>
      <c r="ILI113" s="86"/>
      <c r="ILJ113" s="86"/>
      <c r="ILK113" s="86"/>
      <c r="ILL113" s="86"/>
      <c r="ILM113" s="86"/>
      <c r="ILN113" s="86"/>
      <c r="ILO113" s="86"/>
      <c r="ILP113" s="86"/>
      <c r="ILQ113" s="86"/>
      <c r="ILR113" s="86"/>
      <c r="ILS113" s="86"/>
      <c r="ILT113" s="86"/>
      <c r="ILU113" s="86"/>
      <c r="ILV113" s="86"/>
      <c r="ILW113" s="86"/>
      <c r="ILX113" s="86"/>
      <c r="ILY113" s="86"/>
      <c r="ILZ113" s="86"/>
      <c r="IMA113" s="86"/>
      <c r="IMB113" s="86"/>
      <c r="IMC113" s="86"/>
      <c r="IMD113" s="86"/>
      <c r="IME113" s="86"/>
      <c r="IMF113" s="86"/>
      <c r="IMG113" s="86"/>
      <c r="IMH113" s="86"/>
      <c r="IMI113" s="86"/>
      <c r="IMJ113" s="86"/>
      <c r="IMK113" s="86"/>
      <c r="IML113" s="86"/>
      <c r="IMM113" s="86"/>
      <c r="IMN113" s="86"/>
      <c r="IMO113" s="86"/>
      <c r="IMP113" s="86"/>
      <c r="IMQ113" s="86"/>
      <c r="IMR113" s="86"/>
      <c r="IMS113" s="86"/>
      <c r="IMT113" s="86"/>
      <c r="IMU113" s="86"/>
      <c r="IMV113" s="86"/>
      <c r="IMW113" s="86"/>
      <c r="IMX113" s="86"/>
      <c r="IMY113" s="86"/>
      <c r="IMZ113" s="86"/>
      <c r="INA113" s="86"/>
      <c r="INB113" s="86"/>
      <c r="INC113" s="86"/>
      <c r="IND113" s="86"/>
      <c r="INE113" s="86"/>
      <c r="INF113" s="86"/>
      <c r="ING113" s="86"/>
      <c r="INH113" s="86"/>
      <c r="INI113" s="86"/>
      <c r="INJ113" s="86"/>
      <c r="INK113" s="86"/>
      <c r="INL113" s="86"/>
      <c r="INM113" s="86"/>
      <c r="INN113" s="86"/>
      <c r="INO113" s="86"/>
      <c r="INP113" s="86"/>
      <c r="INQ113" s="86"/>
      <c r="INR113" s="86"/>
      <c r="INS113" s="86"/>
      <c r="INT113" s="86"/>
      <c r="INU113" s="86"/>
      <c r="INV113" s="86"/>
      <c r="INW113" s="86"/>
      <c r="INX113" s="86"/>
      <c r="INY113" s="86"/>
      <c r="INZ113" s="86"/>
      <c r="IOA113" s="86"/>
      <c r="IOB113" s="86"/>
      <c r="IOC113" s="86"/>
      <c r="IOD113" s="86"/>
      <c r="IOE113" s="86"/>
      <c r="IOF113" s="86"/>
      <c r="IOG113" s="86"/>
      <c r="IOH113" s="86"/>
      <c r="IOI113" s="86"/>
      <c r="IOJ113" s="86"/>
      <c r="IOK113" s="86"/>
      <c r="IOL113" s="86"/>
      <c r="IOM113" s="86"/>
      <c r="ION113" s="86"/>
      <c r="IOO113" s="86"/>
      <c r="IOP113" s="86"/>
      <c r="IOQ113" s="86"/>
      <c r="IOR113" s="86"/>
      <c r="IOS113" s="86"/>
      <c r="IOT113" s="86"/>
      <c r="IOU113" s="86"/>
      <c r="IOV113" s="86"/>
      <c r="IOW113" s="86"/>
      <c r="IOX113" s="86"/>
      <c r="IOY113" s="86"/>
      <c r="IOZ113" s="86"/>
      <c r="IPA113" s="86"/>
      <c r="IPB113" s="86"/>
      <c r="IPC113" s="86"/>
      <c r="IPD113" s="86"/>
      <c r="IPE113" s="86"/>
      <c r="IPF113" s="86"/>
      <c r="IPG113" s="86"/>
      <c r="IPH113" s="86"/>
      <c r="IPI113" s="86"/>
      <c r="IPJ113" s="86"/>
      <c r="IPK113" s="86"/>
      <c r="IPL113" s="86"/>
      <c r="IPM113" s="86"/>
      <c r="IPN113" s="86"/>
      <c r="IPO113" s="86"/>
      <c r="IPP113" s="86"/>
      <c r="IPQ113" s="86"/>
      <c r="IPR113" s="86"/>
      <c r="IPS113" s="86"/>
      <c r="IPT113" s="86"/>
      <c r="IPU113" s="86"/>
      <c r="IPV113" s="86"/>
      <c r="IPW113" s="86"/>
      <c r="IPX113" s="86"/>
      <c r="IPY113" s="86"/>
      <c r="IPZ113" s="86"/>
      <c r="IQA113" s="86"/>
      <c r="IQB113" s="86"/>
      <c r="IQC113" s="86"/>
      <c r="IQD113" s="86"/>
      <c r="IQE113" s="86"/>
      <c r="IQF113" s="86"/>
      <c r="IQG113" s="86"/>
      <c r="IQH113" s="86"/>
      <c r="IQI113" s="86"/>
      <c r="IQJ113" s="86"/>
      <c r="IQK113" s="86"/>
      <c r="IQL113" s="86"/>
      <c r="IQM113" s="86"/>
      <c r="IQN113" s="86"/>
      <c r="IQO113" s="86"/>
      <c r="IQP113" s="86"/>
      <c r="IQQ113" s="86"/>
      <c r="IQR113" s="86"/>
      <c r="IQS113" s="86"/>
      <c r="IQT113" s="86"/>
      <c r="IQU113" s="86"/>
      <c r="IQV113" s="86"/>
      <c r="IQW113" s="86"/>
      <c r="IQX113" s="86"/>
      <c r="IQY113" s="86"/>
      <c r="IQZ113" s="86"/>
      <c r="IRA113" s="86"/>
      <c r="IRB113" s="86"/>
      <c r="IRC113" s="86"/>
      <c r="IRD113" s="86"/>
      <c r="IRE113" s="86"/>
      <c r="IRF113" s="86"/>
      <c r="IRG113" s="86"/>
      <c r="IRH113" s="86"/>
      <c r="IRI113" s="86"/>
      <c r="IRJ113" s="86"/>
      <c r="IRK113" s="86"/>
      <c r="IRL113" s="86"/>
      <c r="IRM113" s="86"/>
      <c r="IRN113" s="86"/>
      <c r="IRO113" s="86"/>
      <c r="IRP113" s="86"/>
      <c r="IRQ113" s="86"/>
      <c r="IRR113" s="86"/>
      <c r="IRS113" s="86"/>
      <c r="IRT113" s="86"/>
      <c r="IRU113" s="86"/>
      <c r="IRV113" s="86"/>
      <c r="IRW113" s="86"/>
      <c r="IRX113" s="86"/>
      <c r="IRY113" s="86"/>
      <c r="IRZ113" s="86"/>
      <c r="ISA113" s="86"/>
      <c r="ISB113" s="86"/>
      <c r="ISC113" s="86"/>
      <c r="ISD113" s="86"/>
      <c r="ISE113" s="86"/>
      <c r="ISF113" s="86"/>
      <c r="ISG113" s="86"/>
      <c r="ISH113" s="86"/>
      <c r="ISI113" s="86"/>
      <c r="ISJ113" s="86"/>
      <c r="ISK113" s="86"/>
      <c r="ISL113" s="86"/>
      <c r="ISM113" s="86"/>
      <c r="ISN113" s="86"/>
      <c r="ISO113" s="86"/>
      <c r="ISP113" s="86"/>
      <c r="ISQ113" s="86"/>
      <c r="ISR113" s="86"/>
      <c r="ISS113" s="86"/>
      <c r="IST113" s="86"/>
      <c r="ISU113" s="86"/>
      <c r="ISV113" s="86"/>
      <c r="ISW113" s="86"/>
      <c r="ISX113" s="86"/>
      <c r="ISY113" s="86"/>
      <c r="ISZ113" s="86"/>
      <c r="ITA113" s="86"/>
      <c r="ITB113" s="86"/>
      <c r="ITC113" s="86"/>
      <c r="ITD113" s="86"/>
      <c r="ITE113" s="86"/>
      <c r="ITF113" s="86"/>
      <c r="ITG113" s="86"/>
      <c r="ITH113" s="86"/>
      <c r="ITI113" s="86"/>
      <c r="ITJ113" s="86"/>
      <c r="ITK113" s="86"/>
      <c r="ITL113" s="86"/>
      <c r="ITM113" s="86"/>
      <c r="ITN113" s="86"/>
      <c r="ITO113" s="86"/>
      <c r="ITP113" s="86"/>
      <c r="ITQ113" s="86"/>
      <c r="ITR113" s="86"/>
      <c r="ITS113" s="86"/>
      <c r="ITT113" s="86"/>
      <c r="ITU113" s="86"/>
      <c r="ITV113" s="86"/>
      <c r="ITW113" s="86"/>
      <c r="ITX113" s="86"/>
      <c r="ITY113" s="86"/>
      <c r="ITZ113" s="86"/>
      <c r="IUA113" s="86"/>
      <c r="IUB113" s="86"/>
      <c r="IUC113" s="86"/>
      <c r="IUD113" s="86"/>
      <c r="IUE113" s="86"/>
      <c r="IUF113" s="86"/>
      <c r="IUG113" s="86"/>
      <c r="IUH113" s="86"/>
      <c r="IUI113" s="86"/>
      <c r="IUJ113" s="86"/>
      <c r="IUK113" s="86"/>
      <c r="IUL113" s="86"/>
      <c r="IUM113" s="86"/>
      <c r="IUN113" s="86"/>
      <c r="IUO113" s="86"/>
      <c r="IUP113" s="86"/>
      <c r="IUQ113" s="86"/>
      <c r="IUR113" s="86"/>
      <c r="IUS113" s="86"/>
      <c r="IUT113" s="86"/>
      <c r="IUU113" s="86"/>
      <c r="IUV113" s="86"/>
      <c r="IUW113" s="86"/>
      <c r="IUX113" s="86"/>
      <c r="IUY113" s="86"/>
      <c r="IUZ113" s="86"/>
      <c r="IVA113" s="86"/>
      <c r="IVB113" s="86"/>
      <c r="IVC113" s="86"/>
      <c r="IVD113" s="86"/>
      <c r="IVE113" s="86"/>
      <c r="IVF113" s="86"/>
      <c r="IVG113" s="86"/>
      <c r="IVH113" s="86"/>
      <c r="IVI113" s="86"/>
      <c r="IVJ113" s="86"/>
      <c r="IVK113" s="86"/>
      <c r="IVL113" s="86"/>
      <c r="IVM113" s="86"/>
      <c r="IVN113" s="86"/>
      <c r="IVO113" s="86"/>
      <c r="IVP113" s="86"/>
      <c r="IVQ113" s="86"/>
      <c r="IVR113" s="86"/>
      <c r="IVS113" s="86"/>
      <c r="IVT113" s="86"/>
      <c r="IVU113" s="86"/>
      <c r="IVV113" s="86"/>
      <c r="IVW113" s="86"/>
      <c r="IVX113" s="86"/>
      <c r="IVY113" s="86"/>
      <c r="IVZ113" s="86"/>
      <c r="IWA113" s="86"/>
      <c r="IWB113" s="86"/>
      <c r="IWC113" s="86"/>
      <c r="IWD113" s="86"/>
      <c r="IWE113" s="86"/>
      <c r="IWF113" s="86"/>
      <c r="IWG113" s="86"/>
      <c r="IWH113" s="86"/>
      <c r="IWI113" s="86"/>
      <c r="IWJ113" s="86"/>
      <c r="IWK113" s="86"/>
      <c r="IWL113" s="86"/>
      <c r="IWM113" s="86"/>
      <c r="IWN113" s="86"/>
      <c r="IWO113" s="86"/>
      <c r="IWP113" s="86"/>
      <c r="IWQ113" s="86"/>
      <c r="IWR113" s="86"/>
      <c r="IWS113" s="86"/>
      <c r="IWT113" s="86"/>
      <c r="IWU113" s="86"/>
      <c r="IWV113" s="86"/>
      <c r="IWW113" s="86"/>
      <c r="IWX113" s="86"/>
      <c r="IWY113" s="86"/>
      <c r="IWZ113" s="86"/>
      <c r="IXA113" s="86"/>
      <c r="IXB113" s="86"/>
      <c r="IXC113" s="86"/>
      <c r="IXD113" s="86"/>
      <c r="IXE113" s="86"/>
      <c r="IXF113" s="86"/>
      <c r="IXG113" s="86"/>
      <c r="IXH113" s="86"/>
      <c r="IXI113" s="86"/>
      <c r="IXJ113" s="86"/>
      <c r="IXK113" s="86"/>
      <c r="IXL113" s="86"/>
      <c r="IXM113" s="86"/>
      <c r="IXN113" s="86"/>
      <c r="IXO113" s="86"/>
      <c r="IXP113" s="86"/>
      <c r="IXQ113" s="86"/>
      <c r="IXR113" s="86"/>
      <c r="IXS113" s="86"/>
      <c r="IXT113" s="86"/>
      <c r="IXU113" s="86"/>
      <c r="IXV113" s="86"/>
      <c r="IXW113" s="86"/>
      <c r="IXX113" s="86"/>
      <c r="IXY113" s="86"/>
      <c r="IXZ113" s="86"/>
      <c r="IYA113" s="86"/>
      <c r="IYB113" s="86"/>
      <c r="IYC113" s="86"/>
      <c r="IYD113" s="86"/>
      <c r="IYE113" s="86"/>
      <c r="IYF113" s="86"/>
      <c r="IYG113" s="86"/>
      <c r="IYH113" s="86"/>
      <c r="IYI113" s="86"/>
      <c r="IYJ113" s="86"/>
      <c r="IYK113" s="86"/>
      <c r="IYL113" s="86"/>
      <c r="IYM113" s="86"/>
      <c r="IYN113" s="86"/>
      <c r="IYO113" s="86"/>
      <c r="IYP113" s="86"/>
      <c r="IYQ113" s="86"/>
      <c r="IYR113" s="86"/>
      <c r="IYS113" s="86"/>
      <c r="IYT113" s="86"/>
      <c r="IYU113" s="86"/>
      <c r="IYV113" s="86"/>
      <c r="IYW113" s="86"/>
      <c r="IYX113" s="86"/>
      <c r="IYY113" s="86"/>
      <c r="IYZ113" s="86"/>
      <c r="IZA113" s="86"/>
      <c r="IZB113" s="86"/>
      <c r="IZC113" s="86"/>
      <c r="IZD113" s="86"/>
      <c r="IZE113" s="86"/>
      <c r="IZF113" s="86"/>
      <c r="IZG113" s="86"/>
      <c r="IZH113" s="86"/>
      <c r="IZI113" s="86"/>
      <c r="IZJ113" s="86"/>
      <c r="IZK113" s="86"/>
      <c r="IZL113" s="86"/>
      <c r="IZM113" s="86"/>
      <c r="IZN113" s="86"/>
      <c r="IZO113" s="86"/>
      <c r="IZP113" s="86"/>
      <c r="IZQ113" s="86"/>
      <c r="IZR113" s="86"/>
      <c r="IZS113" s="86"/>
      <c r="IZT113" s="86"/>
      <c r="IZU113" s="86"/>
      <c r="IZV113" s="86"/>
      <c r="IZW113" s="86"/>
      <c r="IZX113" s="86"/>
      <c r="IZY113" s="86"/>
      <c r="IZZ113" s="86"/>
      <c r="JAA113" s="86"/>
      <c r="JAB113" s="86"/>
      <c r="JAC113" s="86"/>
      <c r="JAD113" s="86"/>
      <c r="JAE113" s="86"/>
      <c r="JAF113" s="86"/>
      <c r="JAG113" s="86"/>
      <c r="JAH113" s="86"/>
      <c r="JAI113" s="86"/>
      <c r="JAJ113" s="86"/>
      <c r="JAK113" s="86"/>
      <c r="JAL113" s="86"/>
      <c r="JAM113" s="86"/>
      <c r="JAN113" s="86"/>
      <c r="JAO113" s="86"/>
      <c r="JAP113" s="86"/>
      <c r="JAQ113" s="86"/>
      <c r="JAR113" s="86"/>
      <c r="JAS113" s="86"/>
      <c r="JAT113" s="86"/>
      <c r="JAU113" s="86"/>
      <c r="JAV113" s="86"/>
      <c r="JAW113" s="86"/>
      <c r="JAX113" s="86"/>
      <c r="JAY113" s="86"/>
      <c r="JAZ113" s="86"/>
      <c r="JBA113" s="86"/>
      <c r="JBB113" s="86"/>
      <c r="JBC113" s="86"/>
      <c r="JBD113" s="86"/>
      <c r="JBE113" s="86"/>
      <c r="JBF113" s="86"/>
      <c r="JBG113" s="86"/>
      <c r="JBH113" s="86"/>
      <c r="JBI113" s="86"/>
      <c r="JBJ113" s="86"/>
      <c r="JBK113" s="86"/>
      <c r="JBL113" s="86"/>
      <c r="JBM113" s="86"/>
      <c r="JBN113" s="86"/>
      <c r="JBO113" s="86"/>
      <c r="JBP113" s="86"/>
      <c r="JBQ113" s="86"/>
      <c r="JBR113" s="86"/>
      <c r="JBS113" s="86"/>
      <c r="JBT113" s="86"/>
      <c r="JBU113" s="86"/>
      <c r="JBV113" s="86"/>
      <c r="JBW113" s="86"/>
      <c r="JBX113" s="86"/>
      <c r="JBY113" s="86"/>
      <c r="JBZ113" s="86"/>
      <c r="JCA113" s="86"/>
      <c r="JCB113" s="86"/>
      <c r="JCC113" s="86"/>
      <c r="JCD113" s="86"/>
      <c r="JCE113" s="86"/>
      <c r="JCF113" s="86"/>
      <c r="JCG113" s="86"/>
      <c r="JCH113" s="86"/>
      <c r="JCI113" s="86"/>
      <c r="JCJ113" s="86"/>
      <c r="JCK113" s="86"/>
      <c r="JCL113" s="86"/>
      <c r="JCM113" s="86"/>
      <c r="JCN113" s="86"/>
      <c r="JCO113" s="86"/>
      <c r="JCP113" s="86"/>
      <c r="JCQ113" s="86"/>
      <c r="JCR113" s="86"/>
      <c r="JCS113" s="86"/>
      <c r="JCT113" s="86"/>
      <c r="JCU113" s="86"/>
      <c r="JCV113" s="86"/>
      <c r="JCW113" s="86"/>
      <c r="JCX113" s="86"/>
      <c r="JCY113" s="86"/>
      <c r="JCZ113" s="86"/>
      <c r="JDA113" s="86"/>
      <c r="JDB113" s="86"/>
      <c r="JDC113" s="86"/>
      <c r="JDD113" s="86"/>
      <c r="JDE113" s="86"/>
      <c r="JDF113" s="86"/>
      <c r="JDG113" s="86"/>
      <c r="JDH113" s="86"/>
      <c r="JDI113" s="86"/>
      <c r="JDJ113" s="86"/>
      <c r="JDK113" s="86"/>
      <c r="JDL113" s="86"/>
      <c r="JDM113" s="86"/>
      <c r="JDN113" s="86"/>
      <c r="JDO113" s="86"/>
      <c r="JDP113" s="86"/>
      <c r="JDQ113" s="86"/>
      <c r="JDR113" s="86"/>
      <c r="JDS113" s="86"/>
      <c r="JDT113" s="86"/>
      <c r="JDU113" s="86"/>
      <c r="JDV113" s="86"/>
      <c r="JDW113" s="86"/>
      <c r="JDX113" s="86"/>
      <c r="JDY113" s="86"/>
      <c r="JDZ113" s="86"/>
      <c r="JEA113" s="86"/>
      <c r="JEB113" s="86"/>
      <c r="JEC113" s="86"/>
      <c r="JED113" s="86"/>
      <c r="JEE113" s="86"/>
      <c r="JEF113" s="86"/>
      <c r="JEG113" s="86"/>
      <c r="JEH113" s="86"/>
      <c r="JEI113" s="86"/>
      <c r="JEJ113" s="86"/>
      <c r="JEK113" s="86"/>
      <c r="JEL113" s="86"/>
      <c r="JEM113" s="86"/>
      <c r="JEN113" s="86"/>
      <c r="JEO113" s="86"/>
      <c r="JEP113" s="86"/>
      <c r="JEQ113" s="86"/>
      <c r="JER113" s="86"/>
      <c r="JES113" s="86"/>
      <c r="JET113" s="86"/>
      <c r="JEU113" s="86"/>
      <c r="JEV113" s="86"/>
      <c r="JEW113" s="86"/>
      <c r="JEX113" s="86"/>
      <c r="JEY113" s="86"/>
      <c r="JEZ113" s="86"/>
      <c r="JFA113" s="86"/>
      <c r="JFB113" s="86"/>
      <c r="JFC113" s="86"/>
      <c r="JFD113" s="86"/>
      <c r="JFE113" s="86"/>
      <c r="JFF113" s="86"/>
      <c r="JFG113" s="86"/>
      <c r="JFH113" s="86"/>
      <c r="JFI113" s="86"/>
      <c r="JFJ113" s="86"/>
      <c r="JFK113" s="86"/>
      <c r="JFL113" s="86"/>
      <c r="JFM113" s="86"/>
      <c r="JFN113" s="86"/>
      <c r="JFO113" s="86"/>
      <c r="JFP113" s="86"/>
      <c r="JFQ113" s="86"/>
      <c r="JFR113" s="86"/>
      <c r="JFS113" s="86"/>
      <c r="JFT113" s="86"/>
      <c r="JFU113" s="86"/>
      <c r="JFV113" s="86"/>
      <c r="JFW113" s="86"/>
      <c r="JFX113" s="86"/>
      <c r="JFY113" s="86"/>
      <c r="JFZ113" s="86"/>
      <c r="JGA113" s="86"/>
      <c r="JGB113" s="86"/>
      <c r="JGC113" s="86"/>
      <c r="JGD113" s="86"/>
      <c r="JGE113" s="86"/>
      <c r="JGF113" s="86"/>
      <c r="JGG113" s="86"/>
      <c r="JGH113" s="86"/>
      <c r="JGI113" s="86"/>
      <c r="JGJ113" s="86"/>
      <c r="JGK113" s="86"/>
      <c r="JGL113" s="86"/>
      <c r="JGM113" s="86"/>
      <c r="JGN113" s="86"/>
      <c r="JGO113" s="86"/>
      <c r="JGP113" s="86"/>
      <c r="JGQ113" s="86"/>
      <c r="JGR113" s="86"/>
      <c r="JGS113" s="86"/>
      <c r="JGT113" s="86"/>
      <c r="JGU113" s="86"/>
      <c r="JGV113" s="86"/>
      <c r="JGW113" s="86"/>
      <c r="JGX113" s="86"/>
      <c r="JGY113" s="86"/>
      <c r="JGZ113" s="86"/>
      <c r="JHA113" s="86"/>
      <c r="JHB113" s="86"/>
      <c r="JHC113" s="86"/>
      <c r="JHD113" s="86"/>
      <c r="JHE113" s="86"/>
      <c r="JHF113" s="86"/>
      <c r="JHG113" s="86"/>
      <c r="JHH113" s="86"/>
      <c r="JHI113" s="86"/>
      <c r="JHJ113" s="86"/>
      <c r="JHK113" s="86"/>
      <c r="JHL113" s="86"/>
      <c r="JHM113" s="86"/>
      <c r="JHN113" s="86"/>
      <c r="JHO113" s="86"/>
      <c r="JHP113" s="86"/>
      <c r="JHQ113" s="86"/>
      <c r="JHR113" s="86"/>
      <c r="JHS113" s="86"/>
      <c r="JHT113" s="86"/>
      <c r="JHU113" s="86"/>
      <c r="JHV113" s="86"/>
      <c r="JHW113" s="86"/>
      <c r="JHX113" s="86"/>
      <c r="JHY113" s="86"/>
      <c r="JHZ113" s="86"/>
      <c r="JIA113" s="86"/>
      <c r="JIB113" s="86"/>
      <c r="JIC113" s="86"/>
      <c r="JID113" s="86"/>
      <c r="JIE113" s="86"/>
      <c r="JIF113" s="86"/>
      <c r="JIG113" s="86"/>
      <c r="JIH113" s="86"/>
      <c r="JII113" s="86"/>
      <c r="JIJ113" s="86"/>
      <c r="JIK113" s="86"/>
      <c r="JIL113" s="86"/>
      <c r="JIM113" s="86"/>
      <c r="JIN113" s="86"/>
      <c r="JIO113" s="86"/>
      <c r="JIP113" s="86"/>
      <c r="JIQ113" s="86"/>
      <c r="JIR113" s="86"/>
      <c r="JIS113" s="86"/>
      <c r="JIT113" s="86"/>
      <c r="JIU113" s="86"/>
      <c r="JIV113" s="86"/>
      <c r="JIW113" s="86"/>
      <c r="JIX113" s="86"/>
      <c r="JIY113" s="86"/>
      <c r="JIZ113" s="86"/>
      <c r="JJA113" s="86"/>
      <c r="JJB113" s="86"/>
      <c r="JJC113" s="86"/>
      <c r="JJD113" s="86"/>
      <c r="JJE113" s="86"/>
      <c r="JJF113" s="86"/>
      <c r="JJG113" s="86"/>
      <c r="JJH113" s="86"/>
      <c r="JJI113" s="86"/>
      <c r="JJJ113" s="86"/>
      <c r="JJK113" s="86"/>
      <c r="JJL113" s="86"/>
      <c r="JJM113" s="86"/>
      <c r="JJN113" s="86"/>
      <c r="JJO113" s="86"/>
      <c r="JJP113" s="86"/>
      <c r="JJQ113" s="86"/>
      <c r="JJR113" s="86"/>
      <c r="JJS113" s="86"/>
      <c r="JJT113" s="86"/>
      <c r="JJU113" s="86"/>
      <c r="JJV113" s="86"/>
      <c r="JJW113" s="86"/>
      <c r="JJX113" s="86"/>
      <c r="JJY113" s="86"/>
      <c r="JJZ113" s="86"/>
      <c r="JKA113" s="86"/>
      <c r="JKB113" s="86"/>
      <c r="JKC113" s="86"/>
      <c r="JKD113" s="86"/>
      <c r="JKE113" s="86"/>
      <c r="JKF113" s="86"/>
      <c r="JKG113" s="86"/>
      <c r="JKH113" s="86"/>
      <c r="JKI113" s="86"/>
      <c r="JKJ113" s="86"/>
      <c r="JKK113" s="86"/>
      <c r="JKL113" s="86"/>
      <c r="JKM113" s="86"/>
      <c r="JKN113" s="86"/>
      <c r="JKO113" s="86"/>
      <c r="JKP113" s="86"/>
      <c r="JKQ113" s="86"/>
      <c r="JKR113" s="86"/>
      <c r="JKS113" s="86"/>
      <c r="JKT113" s="86"/>
      <c r="JKU113" s="86"/>
      <c r="JKV113" s="86"/>
      <c r="JKW113" s="86"/>
      <c r="JKX113" s="86"/>
      <c r="JKY113" s="86"/>
      <c r="JKZ113" s="86"/>
      <c r="JLA113" s="86"/>
      <c r="JLB113" s="86"/>
      <c r="JLC113" s="86"/>
      <c r="JLD113" s="86"/>
      <c r="JLE113" s="86"/>
      <c r="JLF113" s="86"/>
      <c r="JLG113" s="86"/>
      <c r="JLH113" s="86"/>
      <c r="JLI113" s="86"/>
      <c r="JLJ113" s="86"/>
      <c r="JLK113" s="86"/>
      <c r="JLL113" s="86"/>
      <c r="JLM113" s="86"/>
      <c r="JLN113" s="86"/>
      <c r="JLO113" s="86"/>
      <c r="JLP113" s="86"/>
      <c r="JLQ113" s="86"/>
      <c r="JLR113" s="86"/>
      <c r="JLS113" s="86"/>
      <c r="JLT113" s="86"/>
      <c r="JLU113" s="86"/>
      <c r="JLV113" s="86"/>
      <c r="JLW113" s="86"/>
      <c r="JLX113" s="86"/>
      <c r="JLY113" s="86"/>
      <c r="JLZ113" s="86"/>
      <c r="JMA113" s="86"/>
      <c r="JMB113" s="86"/>
      <c r="JMC113" s="86"/>
      <c r="JMD113" s="86"/>
      <c r="JME113" s="86"/>
      <c r="JMF113" s="86"/>
      <c r="JMG113" s="86"/>
      <c r="JMH113" s="86"/>
      <c r="JMI113" s="86"/>
      <c r="JMJ113" s="86"/>
      <c r="JMK113" s="86"/>
      <c r="JML113" s="86"/>
      <c r="JMM113" s="86"/>
      <c r="JMN113" s="86"/>
      <c r="JMO113" s="86"/>
      <c r="JMP113" s="86"/>
      <c r="JMQ113" s="86"/>
      <c r="JMR113" s="86"/>
      <c r="JMS113" s="86"/>
      <c r="JMT113" s="86"/>
      <c r="JMU113" s="86"/>
      <c r="JMV113" s="86"/>
      <c r="JMW113" s="86"/>
      <c r="JMX113" s="86"/>
      <c r="JMY113" s="86"/>
      <c r="JMZ113" s="86"/>
      <c r="JNA113" s="86"/>
      <c r="JNB113" s="86"/>
      <c r="JNC113" s="86"/>
      <c r="JND113" s="86"/>
      <c r="JNE113" s="86"/>
      <c r="JNF113" s="86"/>
      <c r="JNG113" s="86"/>
      <c r="JNH113" s="86"/>
      <c r="JNI113" s="86"/>
      <c r="JNJ113" s="86"/>
      <c r="JNK113" s="86"/>
      <c r="JNL113" s="86"/>
      <c r="JNM113" s="86"/>
      <c r="JNN113" s="86"/>
      <c r="JNO113" s="86"/>
      <c r="JNP113" s="86"/>
      <c r="JNQ113" s="86"/>
      <c r="JNR113" s="86"/>
      <c r="JNS113" s="86"/>
      <c r="JNT113" s="86"/>
      <c r="JNU113" s="86"/>
      <c r="JNV113" s="86"/>
      <c r="JNW113" s="86"/>
      <c r="JNX113" s="86"/>
      <c r="JNY113" s="86"/>
      <c r="JNZ113" s="86"/>
      <c r="JOA113" s="86"/>
      <c r="JOB113" s="86"/>
      <c r="JOC113" s="86"/>
      <c r="JOD113" s="86"/>
      <c r="JOE113" s="86"/>
      <c r="JOF113" s="86"/>
      <c r="JOG113" s="86"/>
      <c r="JOH113" s="86"/>
      <c r="JOI113" s="86"/>
      <c r="JOJ113" s="86"/>
      <c r="JOK113" s="86"/>
      <c r="JOL113" s="86"/>
      <c r="JOM113" s="86"/>
      <c r="JON113" s="86"/>
      <c r="JOO113" s="86"/>
      <c r="JOP113" s="86"/>
      <c r="JOQ113" s="86"/>
      <c r="JOR113" s="86"/>
      <c r="JOS113" s="86"/>
      <c r="JOT113" s="86"/>
      <c r="JOU113" s="86"/>
      <c r="JOV113" s="86"/>
      <c r="JOW113" s="86"/>
      <c r="JOX113" s="86"/>
      <c r="JOY113" s="86"/>
      <c r="JOZ113" s="86"/>
      <c r="JPA113" s="86"/>
      <c r="JPB113" s="86"/>
      <c r="JPC113" s="86"/>
      <c r="JPD113" s="86"/>
      <c r="JPE113" s="86"/>
      <c r="JPF113" s="86"/>
      <c r="JPG113" s="86"/>
      <c r="JPH113" s="86"/>
      <c r="JPI113" s="86"/>
      <c r="JPJ113" s="86"/>
      <c r="JPK113" s="86"/>
      <c r="JPL113" s="86"/>
      <c r="JPM113" s="86"/>
      <c r="JPN113" s="86"/>
      <c r="JPO113" s="86"/>
      <c r="JPP113" s="86"/>
      <c r="JPQ113" s="86"/>
      <c r="JPR113" s="86"/>
      <c r="JPS113" s="86"/>
      <c r="JPT113" s="86"/>
      <c r="JPU113" s="86"/>
      <c r="JPV113" s="86"/>
      <c r="JPW113" s="86"/>
      <c r="JPX113" s="86"/>
      <c r="JPY113" s="86"/>
      <c r="JPZ113" s="86"/>
      <c r="JQA113" s="86"/>
      <c r="JQB113" s="86"/>
      <c r="JQC113" s="86"/>
      <c r="JQD113" s="86"/>
      <c r="JQE113" s="86"/>
      <c r="JQF113" s="86"/>
      <c r="JQG113" s="86"/>
      <c r="JQH113" s="86"/>
      <c r="JQI113" s="86"/>
      <c r="JQJ113" s="86"/>
      <c r="JQK113" s="86"/>
      <c r="JQL113" s="86"/>
      <c r="JQM113" s="86"/>
      <c r="JQN113" s="86"/>
      <c r="JQO113" s="86"/>
      <c r="JQP113" s="86"/>
      <c r="JQQ113" s="86"/>
      <c r="JQR113" s="86"/>
      <c r="JQS113" s="86"/>
      <c r="JQT113" s="86"/>
      <c r="JQU113" s="86"/>
      <c r="JQV113" s="86"/>
      <c r="JQW113" s="86"/>
      <c r="JQX113" s="86"/>
      <c r="JQY113" s="86"/>
      <c r="JQZ113" s="86"/>
      <c r="JRA113" s="86"/>
      <c r="JRB113" s="86"/>
      <c r="JRC113" s="86"/>
      <c r="JRD113" s="86"/>
      <c r="JRE113" s="86"/>
      <c r="JRF113" s="86"/>
      <c r="JRG113" s="86"/>
      <c r="JRH113" s="86"/>
      <c r="JRI113" s="86"/>
      <c r="JRJ113" s="86"/>
      <c r="JRK113" s="86"/>
      <c r="JRL113" s="86"/>
      <c r="JRM113" s="86"/>
      <c r="JRN113" s="86"/>
      <c r="JRO113" s="86"/>
      <c r="JRP113" s="86"/>
      <c r="JRQ113" s="86"/>
      <c r="JRR113" s="86"/>
      <c r="JRS113" s="86"/>
      <c r="JRT113" s="86"/>
      <c r="JRU113" s="86"/>
      <c r="JRV113" s="86"/>
      <c r="JRW113" s="86"/>
      <c r="JRX113" s="86"/>
      <c r="JRY113" s="86"/>
      <c r="JRZ113" s="86"/>
      <c r="JSA113" s="86"/>
      <c r="JSB113" s="86"/>
      <c r="JSC113" s="86"/>
      <c r="JSD113" s="86"/>
      <c r="JSE113" s="86"/>
      <c r="JSF113" s="86"/>
      <c r="JSG113" s="86"/>
      <c r="JSH113" s="86"/>
      <c r="JSI113" s="86"/>
      <c r="JSJ113" s="86"/>
      <c r="JSK113" s="86"/>
      <c r="JSL113" s="86"/>
      <c r="JSM113" s="86"/>
      <c r="JSN113" s="86"/>
      <c r="JSO113" s="86"/>
      <c r="JSP113" s="86"/>
      <c r="JSQ113" s="86"/>
      <c r="JSR113" s="86"/>
      <c r="JSS113" s="86"/>
      <c r="JST113" s="86"/>
      <c r="JSU113" s="86"/>
      <c r="JSV113" s="86"/>
      <c r="JSW113" s="86"/>
      <c r="JSX113" s="86"/>
      <c r="JSY113" s="86"/>
      <c r="JSZ113" s="86"/>
      <c r="JTA113" s="86"/>
      <c r="JTB113" s="86"/>
      <c r="JTC113" s="86"/>
      <c r="JTD113" s="86"/>
      <c r="JTE113" s="86"/>
      <c r="JTF113" s="86"/>
      <c r="JTG113" s="86"/>
      <c r="JTH113" s="86"/>
      <c r="JTI113" s="86"/>
      <c r="JTJ113" s="86"/>
      <c r="JTK113" s="86"/>
      <c r="JTL113" s="86"/>
      <c r="JTM113" s="86"/>
      <c r="JTN113" s="86"/>
      <c r="JTO113" s="86"/>
      <c r="JTP113" s="86"/>
      <c r="JTQ113" s="86"/>
      <c r="JTR113" s="86"/>
      <c r="JTS113" s="86"/>
      <c r="JTT113" s="86"/>
      <c r="JTU113" s="86"/>
      <c r="JTV113" s="86"/>
      <c r="JTW113" s="86"/>
      <c r="JTX113" s="86"/>
      <c r="JTY113" s="86"/>
      <c r="JTZ113" s="86"/>
      <c r="JUA113" s="86"/>
      <c r="JUB113" s="86"/>
      <c r="JUC113" s="86"/>
      <c r="JUD113" s="86"/>
      <c r="JUE113" s="86"/>
      <c r="JUF113" s="86"/>
      <c r="JUG113" s="86"/>
      <c r="JUH113" s="86"/>
      <c r="JUI113" s="86"/>
      <c r="JUJ113" s="86"/>
      <c r="JUK113" s="86"/>
      <c r="JUL113" s="86"/>
      <c r="JUM113" s="86"/>
      <c r="JUN113" s="86"/>
      <c r="JUO113" s="86"/>
      <c r="JUP113" s="86"/>
      <c r="JUQ113" s="86"/>
      <c r="JUR113" s="86"/>
      <c r="JUS113" s="86"/>
      <c r="JUT113" s="86"/>
      <c r="JUU113" s="86"/>
      <c r="JUV113" s="86"/>
      <c r="JUW113" s="86"/>
      <c r="JUX113" s="86"/>
      <c r="JUY113" s="86"/>
      <c r="JUZ113" s="86"/>
      <c r="JVA113" s="86"/>
      <c r="JVB113" s="86"/>
      <c r="JVC113" s="86"/>
      <c r="JVD113" s="86"/>
      <c r="JVE113" s="86"/>
      <c r="JVF113" s="86"/>
      <c r="JVG113" s="86"/>
      <c r="JVH113" s="86"/>
      <c r="JVI113" s="86"/>
      <c r="JVJ113" s="86"/>
      <c r="JVK113" s="86"/>
      <c r="JVL113" s="86"/>
      <c r="JVM113" s="86"/>
      <c r="JVN113" s="86"/>
      <c r="JVO113" s="86"/>
      <c r="JVP113" s="86"/>
      <c r="JVQ113" s="86"/>
      <c r="JVR113" s="86"/>
      <c r="JVS113" s="86"/>
      <c r="JVT113" s="86"/>
      <c r="JVU113" s="86"/>
      <c r="JVV113" s="86"/>
      <c r="JVW113" s="86"/>
      <c r="JVX113" s="86"/>
      <c r="JVY113" s="86"/>
      <c r="JVZ113" s="86"/>
      <c r="JWA113" s="86"/>
      <c r="JWB113" s="86"/>
      <c r="JWC113" s="86"/>
      <c r="JWD113" s="86"/>
      <c r="JWE113" s="86"/>
      <c r="JWF113" s="86"/>
      <c r="JWG113" s="86"/>
      <c r="JWH113" s="86"/>
      <c r="JWI113" s="86"/>
      <c r="JWJ113" s="86"/>
      <c r="JWK113" s="86"/>
      <c r="JWL113" s="86"/>
      <c r="JWM113" s="86"/>
      <c r="JWN113" s="86"/>
      <c r="JWO113" s="86"/>
      <c r="JWP113" s="86"/>
      <c r="JWQ113" s="86"/>
      <c r="JWR113" s="86"/>
      <c r="JWS113" s="86"/>
      <c r="JWT113" s="86"/>
      <c r="JWU113" s="86"/>
      <c r="JWV113" s="86"/>
      <c r="JWW113" s="86"/>
      <c r="JWX113" s="86"/>
      <c r="JWY113" s="86"/>
      <c r="JWZ113" s="86"/>
      <c r="JXA113" s="86"/>
      <c r="JXB113" s="86"/>
      <c r="JXC113" s="86"/>
      <c r="JXD113" s="86"/>
      <c r="JXE113" s="86"/>
      <c r="JXF113" s="86"/>
      <c r="JXG113" s="86"/>
      <c r="JXH113" s="86"/>
      <c r="JXI113" s="86"/>
      <c r="JXJ113" s="86"/>
      <c r="JXK113" s="86"/>
      <c r="JXL113" s="86"/>
      <c r="JXM113" s="86"/>
      <c r="JXN113" s="86"/>
      <c r="JXO113" s="86"/>
      <c r="JXP113" s="86"/>
      <c r="JXQ113" s="86"/>
      <c r="JXR113" s="86"/>
      <c r="JXS113" s="86"/>
      <c r="JXT113" s="86"/>
      <c r="JXU113" s="86"/>
      <c r="JXV113" s="86"/>
      <c r="JXW113" s="86"/>
      <c r="JXX113" s="86"/>
      <c r="JXY113" s="86"/>
      <c r="JXZ113" s="86"/>
      <c r="JYA113" s="86"/>
      <c r="JYB113" s="86"/>
      <c r="JYC113" s="86"/>
      <c r="JYD113" s="86"/>
      <c r="JYE113" s="86"/>
      <c r="JYF113" s="86"/>
      <c r="JYG113" s="86"/>
      <c r="JYH113" s="86"/>
      <c r="JYI113" s="86"/>
      <c r="JYJ113" s="86"/>
      <c r="JYK113" s="86"/>
      <c r="JYL113" s="86"/>
      <c r="JYM113" s="86"/>
      <c r="JYN113" s="86"/>
      <c r="JYO113" s="86"/>
      <c r="JYP113" s="86"/>
      <c r="JYQ113" s="86"/>
      <c r="JYR113" s="86"/>
      <c r="JYS113" s="86"/>
      <c r="JYT113" s="86"/>
      <c r="JYU113" s="86"/>
      <c r="JYV113" s="86"/>
      <c r="JYW113" s="86"/>
      <c r="JYX113" s="86"/>
      <c r="JYY113" s="86"/>
      <c r="JYZ113" s="86"/>
      <c r="JZA113" s="86"/>
      <c r="JZB113" s="86"/>
      <c r="JZC113" s="86"/>
      <c r="JZD113" s="86"/>
      <c r="JZE113" s="86"/>
      <c r="JZF113" s="86"/>
      <c r="JZG113" s="86"/>
      <c r="JZH113" s="86"/>
      <c r="JZI113" s="86"/>
      <c r="JZJ113" s="86"/>
      <c r="JZK113" s="86"/>
      <c r="JZL113" s="86"/>
      <c r="JZM113" s="86"/>
      <c r="JZN113" s="86"/>
      <c r="JZO113" s="86"/>
      <c r="JZP113" s="86"/>
      <c r="JZQ113" s="86"/>
      <c r="JZR113" s="86"/>
      <c r="JZS113" s="86"/>
      <c r="JZT113" s="86"/>
      <c r="JZU113" s="86"/>
      <c r="JZV113" s="86"/>
      <c r="JZW113" s="86"/>
      <c r="JZX113" s="86"/>
      <c r="JZY113" s="86"/>
      <c r="JZZ113" s="86"/>
      <c r="KAA113" s="86"/>
      <c r="KAB113" s="86"/>
      <c r="KAC113" s="86"/>
      <c r="KAD113" s="86"/>
      <c r="KAE113" s="86"/>
      <c r="KAF113" s="86"/>
      <c r="KAG113" s="86"/>
      <c r="KAH113" s="86"/>
      <c r="KAI113" s="86"/>
      <c r="KAJ113" s="86"/>
      <c r="KAK113" s="86"/>
      <c r="KAL113" s="86"/>
      <c r="KAM113" s="86"/>
      <c r="KAN113" s="86"/>
      <c r="KAO113" s="86"/>
      <c r="KAP113" s="86"/>
      <c r="KAQ113" s="86"/>
      <c r="KAR113" s="86"/>
      <c r="KAS113" s="86"/>
      <c r="KAT113" s="86"/>
      <c r="KAU113" s="86"/>
      <c r="KAV113" s="86"/>
      <c r="KAW113" s="86"/>
      <c r="KAX113" s="86"/>
      <c r="KAY113" s="86"/>
      <c r="KAZ113" s="86"/>
      <c r="KBA113" s="86"/>
      <c r="KBB113" s="86"/>
      <c r="KBC113" s="86"/>
      <c r="KBD113" s="86"/>
      <c r="KBE113" s="86"/>
      <c r="KBF113" s="86"/>
      <c r="KBG113" s="86"/>
      <c r="KBH113" s="86"/>
      <c r="KBI113" s="86"/>
      <c r="KBJ113" s="86"/>
      <c r="KBK113" s="86"/>
      <c r="KBL113" s="86"/>
      <c r="KBM113" s="86"/>
      <c r="KBN113" s="86"/>
      <c r="KBO113" s="86"/>
      <c r="KBP113" s="86"/>
      <c r="KBQ113" s="86"/>
      <c r="KBR113" s="86"/>
      <c r="KBS113" s="86"/>
      <c r="KBT113" s="86"/>
      <c r="KBU113" s="86"/>
      <c r="KBV113" s="86"/>
      <c r="KBW113" s="86"/>
      <c r="KBX113" s="86"/>
      <c r="KBY113" s="86"/>
      <c r="KBZ113" s="86"/>
      <c r="KCA113" s="86"/>
      <c r="KCB113" s="86"/>
      <c r="KCC113" s="86"/>
      <c r="KCD113" s="86"/>
      <c r="KCE113" s="86"/>
      <c r="KCF113" s="86"/>
      <c r="KCG113" s="86"/>
      <c r="KCH113" s="86"/>
      <c r="KCI113" s="86"/>
      <c r="KCJ113" s="86"/>
      <c r="KCK113" s="86"/>
      <c r="KCL113" s="86"/>
      <c r="KCM113" s="86"/>
      <c r="KCN113" s="86"/>
      <c r="KCO113" s="86"/>
      <c r="KCP113" s="86"/>
      <c r="KCQ113" s="86"/>
      <c r="KCR113" s="86"/>
      <c r="KCS113" s="86"/>
      <c r="KCT113" s="86"/>
      <c r="KCU113" s="86"/>
      <c r="KCV113" s="86"/>
      <c r="KCW113" s="86"/>
      <c r="KCX113" s="86"/>
      <c r="KCY113" s="86"/>
      <c r="KCZ113" s="86"/>
      <c r="KDA113" s="86"/>
      <c r="KDB113" s="86"/>
      <c r="KDC113" s="86"/>
      <c r="KDD113" s="86"/>
      <c r="KDE113" s="86"/>
      <c r="KDF113" s="86"/>
      <c r="KDG113" s="86"/>
      <c r="KDH113" s="86"/>
      <c r="KDI113" s="86"/>
      <c r="KDJ113" s="86"/>
      <c r="KDK113" s="86"/>
      <c r="KDL113" s="86"/>
      <c r="KDM113" s="86"/>
      <c r="KDN113" s="86"/>
      <c r="KDO113" s="86"/>
      <c r="KDP113" s="86"/>
      <c r="KDQ113" s="86"/>
      <c r="KDR113" s="86"/>
      <c r="KDS113" s="86"/>
      <c r="KDT113" s="86"/>
      <c r="KDU113" s="86"/>
      <c r="KDV113" s="86"/>
      <c r="KDW113" s="86"/>
      <c r="KDX113" s="86"/>
      <c r="KDY113" s="86"/>
      <c r="KDZ113" s="86"/>
      <c r="KEA113" s="86"/>
      <c r="KEB113" s="86"/>
      <c r="KEC113" s="86"/>
      <c r="KED113" s="86"/>
      <c r="KEE113" s="86"/>
      <c r="KEF113" s="86"/>
      <c r="KEG113" s="86"/>
      <c r="KEH113" s="86"/>
      <c r="KEI113" s="86"/>
      <c r="KEJ113" s="86"/>
      <c r="KEK113" s="86"/>
      <c r="KEL113" s="86"/>
      <c r="KEM113" s="86"/>
      <c r="KEN113" s="86"/>
      <c r="KEO113" s="86"/>
      <c r="KEP113" s="86"/>
      <c r="KEQ113" s="86"/>
      <c r="KER113" s="86"/>
      <c r="KES113" s="86"/>
      <c r="KET113" s="86"/>
      <c r="KEU113" s="86"/>
      <c r="KEV113" s="86"/>
      <c r="KEW113" s="86"/>
      <c r="KEX113" s="86"/>
      <c r="KEY113" s="86"/>
      <c r="KEZ113" s="86"/>
      <c r="KFA113" s="86"/>
      <c r="KFB113" s="86"/>
      <c r="KFC113" s="86"/>
      <c r="KFD113" s="86"/>
      <c r="KFE113" s="86"/>
      <c r="KFF113" s="86"/>
      <c r="KFG113" s="86"/>
      <c r="KFH113" s="86"/>
      <c r="KFI113" s="86"/>
      <c r="KFJ113" s="86"/>
      <c r="KFK113" s="86"/>
      <c r="KFL113" s="86"/>
      <c r="KFM113" s="86"/>
      <c r="KFN113" s="86"/>
      <c r="KFO113" s="86"/>
      <c r="KFP113" s="86"/>
      <c r="KFQ113" s="86"/>
      <c r="KFR113" s="86"/>
      <c r="KFS113" s="86"/>
      <c r="KFT113" s="86"/>
      <c r="KFU113" s="86"/>
      <c r="KFV113" s="86"/>
      <c r="KFW113" s="86"/>
      <c r="KFX113" s="86"/>
      <c r="KFY113" s="86"/>
      <c r="KFZ113" s="86"/>
      <c r="KGA113" s="86"/>
      <c r="KGB113" s="86"/>
      <c r="KGC113" s="86"/>
      <c r="KGD113" s="86"/>
      <c r="KGE113" s="86"/>
      <c r="KGF113" s="86"/>
      <c r="KGG113" s="86"/>
      <c r="KGH113" s="86"/>
      <c r="KGI113" s="86"/>
      <c r="KGJ113" s="86"/>
      <c r="KGK113" s="86"/>
      <c r="KGL113" s="86"/>
      <c r="KGM113" s="86"/>
      <c r="KGN113" s="86"/>
      <c r="KGO113" s="86"/>
      <c r="KGP113" s="86"/>
      <c r="KGQ113" s="86"/>
      <c r="KGR113" s="86"/>
      <c r="KGS113" s="86"/>
      <c r="KGT113" s="86"/>
      <c r="KGU113" s="86"/>
      <c r="KGV113" s="86"/>
      <c r="KGW113" s="86"/>
      <c r="KGX113" s="86"/>
      <c r="KGY113" s="86"/>
      <c r="KGZ113" s="86"/>
      <c r="KHA113" s="86"/>
      <c r="KHB113" s="86"/>
      <c r="KHC113" s="86"/>
      <c r="KHD113" s="86"/>
      <c r="KHE113" s="86"/>
      <c r="KHF113" s="86"/>
      <c r="KHG113" s="86"/>
      <c r="KHH113" s="86"/>
      <c r="KHI113" s="86"/>
      <c r="KHJ113" s="86"/>
      <c r="KHK113" s="86"/>
      <c r="KHL113" s="86"/>
      <c r="KHM113" s="86"/>
      <c r="KHN113" s="86"/>
      <c r="KHO113" s="86"/>
      <c r="KHP113" s="86"/>
      <c r="KHQ113" s="86"/>
      <c r="KHR113" s="86"/>
      <c r="KHS113" s="86"/>
      <c r="KHT113" s="86"/>
      <c r="KHU113" s="86"/>
      <c r="KHV113" s="86"/>
      <c r="KHW113" s="86"/>
      <c r="KHX113" s="86"/>
      <c r="KHY113" s="86"/>
      <c r="KHZ113" s="86"/>
      <c r="KIA113" s="86"/>
      <c r="KIB113" s="86"/>
      <c r="KIC113" s="86"/>
      <c r="KID113" s="86"/>
      <c r="KIE113" s="86"/>
      <c r="KIF113" s="86"/>
      <c r="KIG113" s="86"/>
      <c r="KIH113" s="86"/>
      <c r="KII113" s="86"/>
      <c r="KIJ113" s="86"/>
      <c r="KIK113" s="86"/>
      <c r="KIL113" s="86"/>
      <c r="KIM113" s="86"/>
      <c r="KIN113" s="86"/>
      <c r="KIO113" s="86"/>
      <c r="KIP113" s="86"/>
      <c r="KIQ113" s="86"/>
      <c r="KIR113" s="86"/>
      <c r="KIS113" s="86"/>
      <c r="KIT113" s="86"/>
      <c r="KIU113" s="86"/>
      <c r="KIV113" s="86"/>
      <c r="KIW113" s="86"/>
      <c r="KIX113" s="86"/>
      <c r="KIY113" s="86"/>
      <c r="KIZ113" s="86"/>
      <c r="KJA113" s="86"/>
      <c r="KJB113" s="86"/>
      <c r="KJC113" s="86"/>
      <c r="KJD113" s="86"/>
      <c r="KJE113" s="86"/>
      <c r="KJF113" s="86"/>
      <c r="KJG113" s="86"/>
      <c r="KJH113" s="86"/>
      <c r="KJI113" s="86"/>
      <c r="KJJ113" s="86"/>
      <c r="KJK113" s="86"/>
      <c r="KJL113" s="86"/>
      <c r="KJM113" s="86"/>
      <c r="KJN113" s="86"/>
      <c r="KJO113" s="86"/>
      <c r="KJP113" s="86"/>
      <c r="KJQ113" s="86"/>
      <c r="KJR113" s="86"/>
      <c r="KJS113" s="86"/>
      <c r="KJT113" s="86"/>
      <c r="KJU113" s="86"/>
      <c r="KJV113" s="86"/>
      <c r="KJW113" s="86"/>
      <c r="KJX113" s="86"/>
      <c r="KJY113" s="86"/>
      <c r="KJZ113" s="86"/>
      <c r="KKA113" s="86"/>
      <c r="KKB113" s="86"/>
      <c r="KKC113" s="86"/>
      <c r="KKD113" s="86"/>
      <c r="KKE113" s="86"/>
      <c r="KKF113" s="86"/>
      <c r="KKG113" s="86"/>
      <c r="KKH113" s="86"/>
      <c r="KKI113" s="86"/>
      <c r="KKJ113" s="86"/>
      <c r="KKK113" s="86"/>
      <c r="KKL113" s="86"/>
      <c r="KKM113" s="86"/>
      <c r="KKN113" s="86"/>
      <c r="KKO113" s="86"/>
      <c r="KKP113" s="86"/>
      <c r="KKQ113" s="86"/>
      <c r="KKR113" s="86"/>
      <c r="KKS113" s="86"/>
      <c r="KKT113" s="86"/>
      <c r="KKU113" s="86"/>
      <c r="KKV113" s="86"/>
      <c r="KKW113" s="86"/>
      <c r="KKX113" s="86"/>
      <c r="KKY113" s="86"/>
      <c r="KKZ113" s="86"/>
      <c r="KLA113" s="86"/>
      <c r="KLB113" s="86"/>
      <c r="KLC113" s="86"/>
      <c r="KLD113" s="86"/>
      <c r="KLE113" s="86"/>
      <c r="KLF113" s="86"/>
      <c r="KLG113" s="86"/>
      <c r="KLH113" s="86"/>
      <c r="KLI113" s="86"/>
      <c r="KLJ113" s="86"/>
      <c r="KLK113" s="86"/>
      <c r="KLL113" s="86"/>
      <c r="KLM113" s="86"/>
      <c r="KLN113" s="86"/>
      <c r="KLO113" s="86"/>
      <c r="KLP113" s="86"/>
      <c r="KLQ113" s="86"/>
      <c r="KLR113" s="86"/>
      <c r="KLS113" s="86"/>
      <c r="KLT113" s="86"/>
      <c r="KLU113" s="86"/>
      <c r="KLV113" s="86"/>
      <c r="KLW113" s="86"/>
      <c r="KLX113" s="86"/>
      <c r="KLY113" s="86"/>
      <c r="KLZ113" s="86"/>
      <c r="KMA113" s="86"/>
      <c r="KMB113" s="86"/>
      <c r="KMC113" s="86"/>
      <c r="KMD113" s="86"/>
      <c r="KME113" s="86"/>
      <c r="KMF113" s="86"/>
      <c r="KMG113" s="86"/>
      <c r="KMH113" s="86"/>
      <c r="KMI113" s="86"/>
      <c r="KMJ113" s="86"/>
      <c r="KMK113" s="86"/>
      <c r="KML113" s="86"/>
      <c r="KMM113" s="86"/>
      <c r="KMN113" s="86"/>
      <c r="KMO113" s="86"/>
      <c r="KMP113" s="86"/>
      <c r="KMQ113" s="86"/>
      <c r="KMR113" s="86"/>
      <c r="KMS113" s="86"/>
      <c r="KMT113" s="86"/>
      <c r="KMU113" s="86"/>
      <c r="KMV113" s="86"/>
      <c r="KMW113" s="86"/>
      <c r="KMX113" s="86"/>
      <c r="KMY113" s="86"/>
      <c r="KMZ113" s="86"/>
      <c r="KNA113" s="86"/>
      <c r="KNB113" s="86"/>
      <c r="KNC113" s="86"/>
      <c r="KND113" s="86"/>
      <c r="KNE113" s="86"/>
      <c r="KNF113" s="86"/>
      <c r="KNG113" s="86"/>
      <c r="KNH113" s="86"/>
      <c r="KNI113" s="86"/>
      <c r="KNJ113" s="86"/>
      <c r="KNK113" s="86"/>
      <c r="KNL113" s="86"/>
      <c r="KNM113" s="86"/>
      <c r="KNN113" s="86"/>
      <c r="KNO113" s="86"/>
      <c r="KNP113" s="86"/>
      <c r="KNQ113" s="86"/>
      <c r="KNR113" s="86"/>
      <c r="KNS113" s="86"/>
      <c r="KNT113" s="86"/>
      <c r="KNU113" s="86"/>
      <c r="KNV113" s="86"/>
      <c r="KNW113" s="86"/>
      <c r="KNX113" s="86"/>
      <c r="KNY113" s="86"/>
      <c r="KNZ113" s="86"/>
      <c r="KOA113" s="86"/>
      <c r="KOB113" s="86"/>
      <c r="KOC113" s="86"/>
      <c r="KOD113" s="86"/>
      <c r="KOE113" s="86"/>
      <c r="KOF113" s="86"/>
      <c r="KOG113" s="86"/>
      <c r="KOH113" s="86"/>
      <c r="KOI113" s="86"/>
      <c r="KOJ113" s="86"/>
      <c r="KOK113" s="86"/>
      <c r="KOL113" s="86"/>
      <c r="KOM113" s="86"/>
      <c r="KON113" s="86"/>
      <c r="KOO113" s="86"/>
      <c r="KOP113" s="86"/>
      <c r="KOQ113" s="86"/>
      <c r="KOR113" s="86"/>
      <c r="KOS113" s="86"/>
      <c r="KOT113" s="86"/>
      <c r="KOU113" s="86"/>
      <c r="KOV113" s="86"/>
      <c r="KOW113" s="86"/>
      <c r="KOX113" s="86"/>
      <c r="KOY113" s="86"/>
      <c r="KOZ113" s="86"/>
      <c r="KPA113" s="86"/>
      <c r="KPB113" s="86"/>
      <c r="KPC113" s="86"/>
      <c r="KPD113" s="86"/>
      <c r="KPE113" s="86"/>
      <c r="KPF113" s="86"/>
      <c r="KPG113" s="86"/>
      <c r="KPH113" s="86"/>
      <c r="KPI113" s="86"/>
      <c r="KPJ113" s="86"/>
      <c r="KPK113" s="86"/>
      <c r="KPL113" s="86"/>
      <c r="KPM113" s="86"/>
      <c r="KPN113" s="86"/>
      <c r="KPO113" s="86"/>
      <c r="KPP113" s="86"/>
      <c r="KPQ113" s="86"/>
      <c r="KPR113" s="86"/>
      <c r="KPS113" s="86"/>
      <c r="KPT113" s="86"/>
      <c r="KPU113" s="86"/>
      <c r="KPV113" s="86"/>
      <c r="KPW113" s="86"/>
      <c r="KPX113" s="86"/>
      <c r="KPY113" s="86"/>
      <c r="KPZ113" s="86"/>
      <c r="KQA113" s="86"/>
      <c r="KQB113" s="86"/>
      <c r="KQC113" s="86"/>
      <c r="KQD113" s="86"/>
      <c r="KQE113" s="86"/>
      <c r="KQF113" s="86"/>
      <c r="KQG113" s="86"/>
      <c r="KQH113" s="86"/>
      <c r="KQI113" s="86"/>
      <c r="KQJ113" s="86"/>
      <c r="KQK113" s="86"/>
      <c r="KQL113" s="86"/>
      <c r="KQM113" s="86"/>
      <c r="KQN113" s="86"/>
      <c r="KQO113" s="86"/>
      <c r="KQP113" s="86"/>
      <c r="KQQ113" s="86"/>
      <c r="KQR113" s="86"/>
      <c r="KQS113" s="86"/>
      <c r="KQT113" s="86"/>
      <c r="KQU113" s="86"/>
      <c r="KQV113" s="86"/>
      <c r="KQW113" s="86"/>
      <c r="KQX113" s="86"/>
      <c r="KQY113" s="86"/>
      <c r="KQZ113" s="86"/>
      <c r="KRA113" s="86"/>
      <c r="KRB113" s="86"/>
      <c r="KRC113" s="86"/>
      <c r="KRD113" s="86"/>
      <c r="KRE113" s="86"/>
      <c r="KRF113" s="86"/>
      <c r="KRG113" s="86"/>
      <c r="KRH113" s="86"/>
      <c r="KRI113" s="86"/>
      <c r="KRJ113" s="86"/>
      <c r="KRK113" s="86"/>
      <c r="KRL113" s="86"/>
      <c r="KRM113" s="86"/>
      <c r="KRN113" s="86"/>
      <c r="KRO113" s="86"/>
      <c r="KRP113" s="86"/>
      <c r="KRQ113" s="86"/>
      <c r="KRR113" s="86"/>
      <c r="KRS113" s="86"/>
      <c r="KRT113" s="86"/>
      <c r="KRU113" s="86"/>
      <c r="KRV113" s="86"/>
      <c r="KRW113" s="86"/>
      <c r="KRX113" s="86"/>
      <c r="KRY113" s="86"/>
      <c r="KRZ113" s="86"/>
      <c r="KSA113" s="86"/>
      <c r="KSB113" s="86"/>
      <c r="KSC113" s="86"/>
      <c r="KSD113" s="86"/>
      <c r="KSE113" s="86"/>
      <c r="KSF113" s="86"/>
      <c r="KSG113" s="86"/>
      <c r="KSH113" s="86"/>
      <c r="KSI113" s="86"/>
      <c r="KSJ113" s="86"/>
      <c r="KSK113" s="86"/>
      <c r="KSL113" s="86"/>
      <c r="KSM113" s="86"/>
      <c r="KSN113" s="86"/>
      <c r="KSO113" s="86"/>
      <c r="KSP113" s="86"/>
      <c r="KSQ113" s="86"/>
      <c r="KSR113" s="86"/>
      <c r="KSS113" s="86"/>
      <c r="KST113" s="86"/>
      <c r="KSU113" s="86"/>
      <c r="KSV113" s="86"/>
      <c r="KSW113" s="86"/>
      <c r="KSX113" s="86"/>
      <c r="KSY113" s="86"/>
      <c r="KSZ113" s="86"/>
      <c r="KTA113" s="86"/>
      <c r="KTB113" s="86"/>
      <c r="KTC113" s="86"/>
      <c r="KTD113" s="86"/>
      <c r="KTE113" s="86"/>
      <c r="KTF113" s="86"/>
      <c r="KTG113" s="86"/>
      <c r="KTH113" s="86"/>
      <c r="KTI113" s="86"/>
      <c r="KTJ113" s="86"/>
      <c r="KTK113" s="86"/>
      <c r="KTL113" s="86"/>
      <c r="KTM113" s="86"/>
      <c r="KTN113" s="86"/>
      <c r="KTO113" s="86"/>
      <c r="KTP113" s="86"/>
      <c r="KTQ113" s="86"/>
      <c r="KTR113" s="86"/>
      <c r="KTS113" s="86"/>
      <c r="KTT113" s="86"/>
      <c r="KTU113" s="86"/>
      <c r="KTV113" s="86"/>
      <c r="KTW113" s="86"/>
      <c r="KTX113" s="86"/>
      <c r="KTY113" s="86"/>
      <c r="KTZ113" s="86"/>
      <c r="KUA113" s="86"/>
      <c r="KUB113" s="86"/>
      <c r="KUC113" s="86"/>
      <c r="KUD113" s="86"/>
      <c r="KUE113" s="86"/>
      <c r="KUF113" s="86"/>
      <c r="KUG113" s="86"/>
      <c r="KUH113" s="86"/>
      <c r="KUI113" s="86"/>
      <c r="KUJ113" s="86"/>
      <c r="KUK113" s="86"/>
      <c r="KUL113" s="86"/>
      <c r="KUM113" s="86"/>
      <c r="KUN113" s="86"/>
      <c r="KUO113" s="86"/>
      <c r="KUP113" s="86"/>
      <c r="KUQ113" s="86"/>
      <c r="KUR113" s="86"/>
      <c r="KUS113" s="86"/>
      <c r="KUT113" s="86"/>
      <c r="KUU113" s="86"/>
      <c r="KUV113" s="86"/>
      <c r="KUW113" s="86"/>
      <c r="KUX113" s="86"/>
      <c r="KUY113" s="86"/>
      <c r="KUZ113" s="86"/>
      <c r="KVA113" s="86"/>
      <c r="KVB113" s="86"/>
      <c r="KVC113" s="86"/>
      <c r="KVD113" s="86"/>
      <c r="KVE113" s="86"/>
      <c r="KVF113" s="86"/>
      <c r="KVG113" s="86"/>
      <c r="KVH113" s="86"/>
      <c r="KVI113" s="86"/>
      <c r="KVJ113" s="86"/>
      <c r="KVK113" s="86"/>
      <c r="KVL113" s="86"/>
      <c r="KVM113" s="86"/>
      <c r="KVN113" s="86"/>
      <c r="KVO113" s="86"/>
      <c r="KVP113" s="86"/>
      <c r="KVQ113" s="86"/>
      <c r="KVR113" s="86"/>
      <c r="KVS113" s="86"/>
      <c r="KVT113" s="86"/>
      <c r="KVU113" s="86"/>
      <c r="KVV113" s="86"/>
      <c r="KVW113" s="86"/>
      <c r="KVX113" s="86"/>
      <c r="KVY113" s="86"/>
      <c r="KVZ113" s="86"/>
      <c r="KWA113" s="86"/>
      <c r="KWB113" s="86"/>
      <c r="KWC113" s="86"/>
      <c r="KWD113" s="86"/>
      <c r="KWE113" s="86"/>
      <c r="KWF113" s="86"/>
      <c r="KWG113" s="86"/>
      <c r="KWH113" s="86"/>
      <c r="KWI113" s="86"/>
      <c r="KWJ113" s="86"/>
      <c r="KWK113" s="86"/>
      <c r="KWL113" s="86"/>
      <c r="KWM113" s="86"/>
      <c r="KWN113" s="86"/>
      <c r="KWO113" s="86"/>
      <c r="KWP113" s="86"/>
      <c r="KWQ113" s="86"/>
      <c r="KWR113" s="86"/>
      <c r="KWS113" s="86"/>
      <c r="KWT113" s="86"/>
      <c r="KWU113" s="86"/>
      <c r="KWV113" s="86"/>
      <c r="KWW113" s="86"/>
      <c r="KWX113" s="86"/>
      <c r="KWY113" s="86"/>
      <c r="KWZ113" s="86"/>
      <c r="KXA113" s="86"/>
      <c r="KXB113" s="86"/>
      <c r="KXC113" s="86"/>
      <c r="KXD113" s="86"/>
      <c r="KXE113" s="86"/>
      <c r="KXF113" s="86"/>
      <c r="KXG113" s="86"/>
      <c r="KXH113" s="86"/>
      <c r="KXI113" s="86"/>
      <c r="KXJ113" s="86"/>
      <c r="KXK113" s="86"/>
      <c r="KXL113" s="86"/>
      <c r="KXM113" s="86"/>
      <c r="KXN113" s="86"/>
      <c r="KXO113" s="86"/>
      <c r="KXP113" s="86"/>
      <c r="KXQ113" s="86"/>
      <c r="KXR113" s="86"/>
      <c r="KXS113" s="86"/>
      <c r="KXT113" s="86"/>
      <c r="KXU113" s="86"/>
      <c r="KXV113" s="86"/>
      <c r="KXW113" s="86"/>
      <c r="KXX113" s="86"/>
      <c r="KXY113" s="86"/>
      <c r="KXZ113" s="86"/>
      <c r="KYA113" s="86"/>
      <c r="KYB113" s="86"/>
      <c r="KYC113" s="86"/>
      <c r="KYD113" s="86"/>
      <c r="KYE113" s="86"/>
      <c r="KYF113" s="86"/>
      <c r="KYG113" s="86"/>
      <c r="KYH113" s="86"/>
      <c r="KYI113" s="86"/>
      <c r="KYJ113" s="86"/>
      <c r="KYK113" s="86"/>
      <c r="KYL113" s="86"/>
      <c r="KYM113" s="86"/>
      <c r="KYN113" s="86"/>
      <c r="KYO113" s="86"/>
      <c r="KYP113" s="86"/>
      <c r="KYQ113" s="86"/>
      <c r="KYR113" s="86"/>
      <c r="KYS113" s="86"/>
      <c r="KYT113" s="86"/>
      <c r="KYU113" s="86"/>
      <c r="KYV113" s="86"/>
      <c r="KYW113" s="86"/>
      <c r="KYX113" s="86"/>
      <c r="KYY113" s="86"/>
      <c r="KYZ113" s="86"/>
      <c r="KZA113" s="86"/>
      <c r="KZB113" s="86"/>
      <c r="KZC113" s="86"/>
      <c r="KZD113" s="86"/>
      <c r="KZE113" s="86"/>
      <c r="KZF113" s="86"/>
      <c r="KZG113" s="86"/>
      <c r="KZH113" s="86"/>
      <c r="KZI113" s="86"/>
      <c r="KZJ113" s="86"/>
      <c r="KZK113" s="86"/>
      <c r="KZL113" s="86"/>
      <c r="KZM113" s="86"/>
      <c r="KZN113" s="86"/>
      <c r="KZO113" s="86"/>
      <c r="KZP113" s="86"/>
      <c r="KZQ113" s="86"/>
      <c r="KZR113" s="86"/>
      <c r="KZS113" s="86"/>
      <c r="KZT113" s="86"/>
      <c r="KZU113" s="86"/>
      <c r="KZV113" s="86"/>
      <c r="KZW113" s="86"/>
      <c r="KZX113" s="86"/>
      <c r="KZY113" s="86"/>
      <c r="KZZ113" s="86"/>
      <c r="LAA113" s="86"/>
      <c r="LAB113" s="86"/>
      <c r="LAC113" s="86"/>
      <c r="LAD113" s="86"/>
      <c r="LAE113" s="86"/>
      <c r="LAF113" s="86"/>
      <c r="LAG113" s="86"/>
      <c r="LAH113" s="86"/>
      <c r="LAI113" s="86"/>
      <c r="LAJ113" s="86"/>
      <c r="LAK113" s="86"/>
      <c r="LAL113" s="86"/>
      <c r="LAM113" s="86"/>
      <c r="LAN113" s="86"/>
      <c r="LAO113" s="86"/>
      <c r="LAP113" s="86"/>
      <c r="LAQ113" s="86"/>
      <c r="LAR113" s="86"/>
      <c r="LAS113" s="86"/>
      <c r="LAT113" s="86"/>
      <c r="LAU113" s="86"/>
      <c r="LAV113" s="86"/>
      <c r="LAW113" s="86"/>
      <c r="LAX113" s="86"/>
      <c r="LAY113" s="86"/>
      <c r="LAZ113" s="86"/>
      <c r="LBA113" s="86"/>
      <c r="LBB113" s="86"/>
      <c r="LBC113" s="86"/>
      <c r="LBD113" s="86"/>
      <c r="LBE113" s="86"/>
      <c r="LBF113" s="86"/>
      <c r="LBG113" s="86"/>
      <c r="LBH113" s="86"/>
      <c r="LBI113" s="86"/>
      <c r="LBJ113" s="86"/>
      <c r="LBK113" s="86"/>
      <c r="LBL113" s="86"/>
      <c r="LBM113" s="86"/>
      <c r="LBN113" s="86"/>
      <c r="LBO113" s="86"/>
      <c r="LBP113" s="86"/>
      <c r="LBQ113" s="86"/>
      <c r="LBR113" s="86"/>
      <c r="LBS113" s="86"/>
      <c r="LBT113" s="86"/>
      <c r="LBU113" s="86"/>
      <c r="LBV113" s="86"/>
      <c r="LBW113" s="86"/>
      <c r="LBX113" s="86"/>
      <c r="LBY113" s="86"/>
      <c r="LBZ113" s="86"/>
      <c r="LCA113" s="86"/>
      <c r="LCB113" s="86"/>
      <c r="LCC113" s="86"/>
      <c r="LCD113" s="86"/>
      <c r="LCE113" s="86"/>
      <c r="LCF113" s="86"/>
      <c r="LCG113" s="86"/>
      <c r="LCH113" s="86"/>
      <c r="LCI113" s="86"/>
      <c r="LCJ113" s="86"/>
      <c r="LCK113" s="86"/>
      <c r="LCL113" s="86"/>
      <c r="LCM113" s="86"/>
      <c r="LCN113" s="86"/>
      <c r="LCO113" s="86"/>
      <c r="LCP113" s="86"/>
      <c r="LCQ113" s="86"/>
      <c r="LCR113" s="86"/>
      <c r="LCS113" s="86"/>
      <c r="LCT113" s="86"/>
      <c r="LCU113" s="86"/>
      <c r="LCV113" s="86"/>
      <c r="LCW113" s="86"/>
      <c r="LCX113" s="86"/>
      <c r="LCY113" s="86"/>
      <c r="LCZ113" s="86"/>
      <c r="LDA113" s="86"/>
      <c r="LDB113" s="86"/>
      <c r="LDC113" s="86"/>
      <c r="LDD113" s="86"/>
      <c r="LDE113" s="86"/>
      <c r="LDF113" s="86"/>
      <c r="LDG113" s="86"/>
      <c r="LDH113" s="86"/>
      <c r="LDI113" s="86"/>
      <c r="LDJ113" s="86"/>
      <c r="LDK113" s="86"/>
      <c r="LDL113" s="86"/>
      <c r="LDM113" s="86"/>
      <c r="LDN113" s="86"/>
      <c r="LDO113" s="86"/>
      <c r="LDP113" s="86"/>
      <c r="LDQ113" s="86"/>
      <c r="LDR113" s="86"/>
      <c r="LDS113" s="86"/>
      <c r="LDT113" s="86"/>
      <c r="LDU113" s="86"/>
      <c r="LDV113" s="86"/>
      <c r="LDW113" s="86"/>
      <c r="LDX113" s="86"/>
      <c r="LDY113" s="86"/>
      <c r="LDZ113" s="86"/>
      <c r="LEA113" s="86"/>
      <c r="LEB113" s="86"/>
      <c r="LEC113" s="86"/>
      <c r="LED113" s="86"/>
      <c r="LEE113" s="86"/>
      <c r="LEF113" s="86"/>
      <c r="LEG113" s="86"/>
      <c r="LEH113" s="86"/>
      <c r="LEI113" s="86"/>
      <c r="LEJ113" s="86"/>
      <c r="LEK113" s="86"/>
      <c r="LEL113" s="86"/>
      <c r="LEM113" s="86"/>
      <c r="LEN113" s="86"/>
      <c r="LEO113" s="86"/>
      <c r="LEP113" s="86"/>
      <c r="LEQ113" s="86"/>
      <c r="LER113" s="86"/>
      <c r="LES113" s="86"/>
      <c r="LET113" s="86"/>
      <c r="LEU113" s="86"/>
      <c r="LEV113" s="86"/>
      <c r="LEW113" s="86"/>
      <c r="LEX113" s="86"/>
      <c r="LEY113" s="86"/>
      <c r="LEZ113" s="86"/>
      <c r="LFA113" s="86"/>
      <c r="LFB113" s="86"/>
      <c r="LFC113" s="86"/>
      <c r="LFD113" s="86"/>
      <c r="LFE113" s="86"/>
      <c r="LFF113" s="86"/>
      <c r="LFG113" s="86"/>
      <c r="LFH113" s="86"/>
      <c r="LFI113" s="86"/>
      <c r="LFJ113" s="86"/>
      <c r="LFK113" s="86"/>
      <c r="LFL113" s="86"/>
      <c r="LFM113" s="86"/>
      <c r="LFN113" s="86"/>
      <c r="LFO113" s="86"/>
      <c r="LFP113" s="86"/>
      <c r="LFQ113" s="86"/>
      <c r="LFR113" s="86"/>
      <c r="LFS113" s="86"/>
      <c r="LFT113" s="86"/>
      <c r="LFU113" s="86"/>
      <c r="LFV113" s="86"/>
      <c r="LFW113" s="86"/>
      <c r="LFX113" s="86"/>
      <c r="LFY113" s="86"/>
      <c r="LFZ113" s="86"/>
      <c r="LGA113" s="86"/>
      <c r="LGB113" s="86"/>
      <c r="LGC113" s="86"/>
      <c r="LGD113" s="86"/>
      <c r="LGE113" s="86"/>
      <c r="LGF113" s="86"/>
      <c r="LGG113" s="86"/>
      <c r="LGH113" s="86"/>
      <c r="LGI113" s="86"/>
      <c r="LGJ113" s="86"/>
      <c r="LGK113" s="86"/>
      <c r="LGL113" s="86"/>
      <c r="LGM113" s="86"/>
      <c r="LGN113" s="86"/>
      <c r="LGO113" s="86"/>
      <c r="LGP113" s="86"/>
      <c r="LGQ113" s="86"/>
      <c r="LGR113" s="86"/>
      <c r="LGS113" s="86"/>
      <c r="LGT113" s="86"/>
      <c r="LGU113" s="86"/>
      <c r="LGV113" s="86"/>
      <c r="LGW113" s="86"/>
      <c r="LGX113" s="86"/>
      <c r="LGY113" s="86"/>
      <c r="LGZ113" s="86"/>
      <c r="LHA113" s="86"/>
      <c r="LHB113" s="86"/>
      <c r="LHC113" s="86"/>
      <c r="LHD113" s="86"/>
      <c r="LHE113" s="86"/>
      <c r="LHF113" s="86"/>
      <c r="LHG113" s="86"/>
      <c r="LHH113" s="86"/>
      <c r="LHI113" s="86"/>
      <c r="LHJ113" s="86"/>
      <c r="LHK113" s="86"/>
      <c r="LHL113" s="86"/>
      <c r="LHM113" s="86"/>
      <c r="LHN113" s="86"/>
      <c r="LHO113" s="86"/>
      <c r="LHP113" s="86"/>
      <c r="LHQ113" s="86"/>
      <c r="LHR113" s="86"/>
      <c r="LHS113" s="86"/>
      <c r="LHT113" s="86"/>
      <c r="LHU113" s="86"/>
      <c r="LHV113" s="86"/>
      <c r="LHW113" s="86"/>
      <c r="LHX113" s="86"/>
      <c r="LHY113" s="86"/>
      <c r="LHZ113" s="86"/>
      <c r="LIA113" s="86"/>
      <c r="LIB113" s="86"/>
      <c r="LIC113" s="86"/>
      <c r="LID113" s="86"/>
      <c r="LIE113" s="86"/>
      <c r="LIF113" s="86"/>
      <c r="LIG113" s="86"/>
      <c r="LIH113" s="86"/>
      <c r="LII113" s="86"/>
      <c r="LIJ113" s="86"/>
      <c r="LIK113" s="86"/>
      <c r="LIL113" s="86"/>
      <c r="LIM113" s="86"/>
      <c r="LIN113" s="86"/>
      <c r="LIO113" s="86"/>
      <c r="LIP113" s="86"/>
      <c r="LIQ113" s="86"/>
      <c r="LIR113" s="86"/>
      <c r="LIS113" s="86"/>
      <c r="LIT113" s="86"/>
      <c r="LIU113" s="86"/>
      <c r="LIV113" s="86"/>
      <c r="LIW113" s="86"/>
      <c r="LIX113" s="86"/>
      <c r="LIY113" s="86"/>
      <c r="LIZ113" s="86"/>
      <c r="LJA113" s="86"/>
      <c r="LJB113" s="86"/>
      <c r="LJC113" s="86"/>
      <c r="LJD113" s="86"/>
      <c r="LJE113" s="86"/>
      <c r="LJF113" s="86"/>
      <c r="LJG113" s="86"/>
      <c r="LJH113" s="86"/>
      <c r="LJI113" s="86"/>
      <c r="LJJ113" s="86"/>
      <c r="LJK113" s="86"/>
      <c r="LJL113" s="86"/>
      <c r="LJM113" s="86"/>
      <c r="LJN113" s="86"/>
      <c r="LJO113" s="86"/>
      <c r="LJP113" s="86"/>
      <c r="LJQ113" s="86"/>
      <c r="LJR113" s="86"/>
      <c r="LJS113" s="86"/>
      <c r="LJT113" s="86"/>
      <c r="LJU113" s="86"/>
      <c r="LJV113" s="86"/>
      <c r="LJW113" s="86"/>
      <c r="LJX113" s="86"/>
      <c r="LJY113" s="86"/>
      <c r="LJZ113" s="86"/>
      <c r="LKA113" s="86"/>
      <c r="LKB113" s="86"/>
      <c r="LKC113" s="86"/>
      <c r="LKD113" s="86"/>
      <c r="LKE113" s="86"/>
      <c r="LKF113" s="86"/>
      <c r="LKG113" s="86"/>
      <c r="LKH113" s="86"/>
      <c r="LKI113" s="86"/>
      <c r="LKJ113" s="86"/>
      <c r="LKK113" s="86"/>
      <c r="LKL113" s="86"/>
      <c r="LKM113" s="86"/>
      <c r="LKN113" s="86"/>
      <c r="LKO113" s="86"/>
      <c r="LKP113" s="86"/>
      <c r="LKQ113" s="86"/>
      <c r="LKR113" s="86"/>
      <c r="LKS113" s="86"/>
      <c r="LKT113" s="86"/>
      <c r="LKU113" s="86"/>
      <c r="LKV113" s="86"/>
      <c r="LKW113" s="86"/>
      <c r="LKX113" s="86"/>
      <c r="LKY113" s="86"/>
      <c r="LKZ113" s="86"/>
      <c r="LLA113" s="86"/>
      <c r="LLB113" s="86"/>
      <c r="LLC113" s="86"/>
      <c r="LLD113" s="86"/>
      <c r="LLE113" s="86"/>
      <c r="LLF113" s="86"/>
      <c r="LLG113" s="86"/>
      <c r="LLH113" s="86"/>
      <c r="LLI113" s="86"/>
      <c r="LLJ113" s="86"/>
      <c r="LLK113" s="86"/>
      <c r="LLL113" s="86"/>
      <c r="LLM113" s="86"/>
      <c r="LLN113" s="86"/>
      <c r="LLO113" s="86"/>
      <c r="LLP113" s="86"/>
      <c r="LLQ113" s="86"/>
      <c r="LLR113" s="86"/>
      <c r="LLS113" s="86"/>
      <c r="LLT113" s="86"/>
      <c r="LLU113" s="86"/>
      <c r="LLV113" s="86"/>
      <c r="LLW113" s="86"/>
      <c r="LLX113" s="86"/>
      <c r="LLY113" s="86"/>
      <c r="LLZ113" s="86"/>
      <c r="LMA113" s="86"/>
      <c r="LMB113" s="86"/>
      <c r="LMC113" s="86"/>
      <c r="LMD113" s="86"/>
      <c r="LME113" s="86"/>
      <c r="LMF113" s="86"/>
      <c r="LMG113" s="86"/>
      <c r="LMH113" s="86"/>
      <c r="LMI113" s="86"/>
      <c r="LMJ113" s="86"/>
      <c r="LMK113" s="86"/>
      <c r="LML113" s="86"/>
      <c r="LMM113" s="86"/>
      <c r="LMN113" s="86"/>
      <c r="LMO113" s="86"/>
      <c r="LMP113" s="86"/>
      <c r="LMQ113" s="86"/>
      <c r="LMR113" s="86"/>
      <c r="LMS113" s="86"/>
      <c r="LMT113" s="86"/>
      <c r="LMU113" s="86"/>
      <c r="LMV113" s="86"/>
      <c r="LMW113" s="86"/>
      <c r="LMX113" s="86"/>
      <c r="LMY113" s="86"/>
      <c r="LMZ113" s="86"/>
      <c r="LNA113" s="86"/>
      <c r="LNB113" s="86"/>
      <c r="LNC113" s="86"/>
      <c r="LND113" s="86"/>
      <c r="LNE113" s="86"/>
      <c r="LNF113" s="86"/>
      <c r="LNG113" s="86"/>
      <c r="LNH113" s="86"/>
      <c r="LNI113" s="86"/>
      <c r="LNJ113" s="86"/>
      <c r="LNK113" s="86"/>
      <c r="LNL113" s="86"/>
      <c r="LNM113" s="86"/>
      <c r="LNN113" s="86"/>
      <c r="LNO113" s="86"/>
      <c r="LNP113" s="86"/>
      <c r="LNQ113" s="86"/>
      <c r="LNR113" s="86"/>
      <c r="LNS113" s="86"/>
      <c r="LNT113" s="86"/>
      <c r="LNU113" s="86"/>
      <c r="LNV113" s="86"/>
      <c r="LNW113" s="86"/>
      <c r="LNX113" s="86"/>
      <c r="LNY113" s="86"/>
      <c r="LNZ113" s="86"/>
      <c r="LOA113" s="86"/>
      <c r="LOB113" s="86"/>
      <c r="LOC113" s="86"/>
      <c r="LOD113" s="86"/>
      <c r="LOE113" s="86"/>
      <c r="LOF113" s="86"/>
      <c r="LOG113" s="86"/>
      <c r="LOH113" s="86"/>
      <c r="LOI113" s="86"/>
      <c r="LOJ113" s="86"/>
      <c r="LOK113" s="86"/>
      <c r="LOL113" s="86"/>
      <c r="LOM113" s="86"/>
      <c r="LON113" s="86"/>
      <c r="LOO113" s="86"/>
      <c r="LOP113" s="86"/>
      <c r="LOQ113" s="86"/>
      <c r="LOR113" s="86"/>
      <c r="LOS113" s="86"/>
      <c r="LOT113" s="86"/>
      <c r="LOU113" s="86"/>
      <c r="LOV113" s="86"/>
      <c r="LOW113" s="86"/>
      <c r="LOX113" s="86"/>
      <c r="LOY113" s="86"/>
      <c r="LOZ113" s="86"/>
      <c r="LPA113" s="86"/>
      <c r="LPB113" s="86"/>
      <c r="LPC113" s="86"/>
      <c r="LPD113" s="86"/>
      <c r="LPE113" s="86"/>
      <c r="LPF113" s="86"/>
      <c r="LPG113" s="86"/>
      <c r="LPH113" s="86"/>
      <c r="LPI113" s="86"/>
      <c r="LPJ113" s="86"/>
      <c r="LPK113" s="86"/>
      <c r="LPL113" s="86"/>
      <c r="LPM113" s="86"/>
      <c r="LPN113" s="86"/>
      <c r="LPO113" s="86"/>
      <c r="LPP113" s="86"/>
      <c r="LPQ113" s="86"/>
      <c r="LPR113" s="86"/>
      <c r="LPS113" s="86"/>
      <c r="LPT113" s="86"/>
      <c r="LPU113" s="86"/>
      <c r="LPV113" s="86"/>
      <c r="LPW113" s="86"/>
      <c r="LPX113" s="86"/>
      <c r="LPY113" s="86"/>
      <c r="LPZ113" s="86"/>
      <c r="LQA113" s="86"/>
      <c r="LQB113" s="86"/>
      <c r="LQC113" s="86"/>
      <c r="LQD113" s="86"/>
      <c r="LQE113" s="86"/>
      <c r="LQF113" s="86"/>
      <c r="LQG113" s="86"/>
      <c r="LQH113" s="86"/>
      <c r="LQI113" s="86"/>
      <c r="LQJ113" s="86"/>
      <c r="LQK113" s="86"/>
      <c r="LQL113" s="86"/>
      <c r="LQM113" s="86"/>
      <c r="LQN113" s="86"/>
      <c r="LQO113" s="86"/>
      <c r="LQP113" s="86"/>
      <c r="LQQ113" s="86"/>
      <c r="LQR113" s="86"/>
      <c r="LQS113" s="86"/>
      <c r="LQT113" s="86"/>
      <c r="LQU113" s="86"/>
      <c r="LQV113" s="86"/>
      <c r="LQW113" s="86"/>
      <c r="LQX113" s="86"/>
      <c r="LQY113" s="86"/>
      <c r="LQZ113" s="86"/>
      <c r="LRA113" s="86"/>
      <c r="LRB113" s="86"/>
      <c r="LRC113" s="86"/>
      <c r="LRD113" s="86"/>
      <c r="LRE113" s="86"/>
      <c r="LRF113" s="86"/>
      <c r="LRG113" s="86"/>
      <c r="LRH113" s="86"/>
      <c r="LRI113" s="86"/>
      <c r="LRJ113" s="86"/>
      <c r="LRK113" s="86"/>
      <c r="LRL113" s="86"/>
      <c r="LRM113" s="86"/>
      <c r="LRN113" s="86"/>
      <c r="LRO113" s="86"/>
      <c r="LRP113" s="86"/>
      <c r="LRQ113" s="86"/>
      <c r="LRR113" s="86"/>
      <c r="LRS113" s="86"/>
      <c r="LRT113" s="86"/>
      <c r="LRU113" s="86"/>
      <c r="LRV113" s="86"/>
      <c r="LRW113" s="86"/>
      <c r="LRX113" s="86"/>
      <c r="LRY113" s="86"/>
      <c r="LRZ113" s="86"/>
      <c r="LSA113" s="86"/>
      <c r="LSB113" s="86"/>
      <c r="LSC113" s="86"/>
      <c r="LSD113" s="86"/>
      <c r="LSE113" s="86"/>
      <c r="LSF113" s="86"/>
      <c r="LSG113" s="86"/>
      <c r="LSH113" s="86"/>
      <c r="LSI113" s="86"/>
      <c r="LSJ113" s="86"/>
      <c r="LSK113" s="86"/>
      <c r="LSL113" s="86"/>
      <c r="LSM113" s="86"/>
      <c r="LSN113" s="86"/>
      <c r="LSO113" s="86"/>
      <c r="LSP113" s="86"/>
      <c r="LSQ113" s="86"/>
      <c r="LSR113" s="86"/>
      <c r="LSS113" s="86"/>
      <c r="LST113" s="86"/>
      <c r="LSU113" s="86"/>
      <c r="LSV113" s="86"/>
      <c r="LSW113" s="86"/>
      <c r="LSX113" s="86"/>
      <c r="LSY113" s="86"/>
      <c r="LSZ113" s="86"/>
      <c r="LTA113" s="86"/>
      <c r="LTB113" s="86"/>
      <c r="LTC113" s="86"/>
      <c r="LTD113" s="86"/>
      <c r="LTE113" s="86"/>
      <c r="LTF113" s="86"/>
      <c r="LTG113" s="86"/>
      <c r="LTH113" s="86"/>
      <c r="LTI113" s="86"/>
      <c r="LTJ113" s="86"/>
      <c r="LTK113" s="86"/>
      <c r="LTL113" s="86"/>
      <c r="LTM113" s="86"/>
      <c r="LTN113" s="86"/>
      <c r="LTO113" s="86"/>
      <c r="LTP113" s="86"/>
      <c r="LTQ113" s="86"/>
      <c r="LTR113" s="86"/>
      <c r="LTS113" s="86"/>
      <c r="LTT113" s="86"/>
      <c r="LTU113" s="86"/>
      <c r="LTV113" s="86"/>
      <c r="LTW113" s="86"/>
      <c r="LTX113" s="86"/>
      <c r="LTY113" s="86"/>
      <c r="LTZ113" s="86"/>
      <c r="LUA113" s="86"/>
      <c r="LUB113" s="86"/>
      <c r="LUC113" s="86"/>
      <c r="LUD113" s="86"/>
      <c r="LUE113" s="86"/>
      <c r="LUF113" s="86"/>
      <c r="LUG113" s="86"/>
      <c r="LUH113" s="86"/>
      <c r="LUI113" s="86"/>
      <c r="LUJ113" s="86"/>
      <c r="LUK113" s="86"/>
      <c r="LUL113" s="86"/>
      <c r="LUM113" s="86"/>
      <c r="LUN113" s="86"/>
      <c r="LUO113" s="86"/>
      <c r="LUP113" s="86"/>
      <c r="LUQ113" s="86"/>
      <c r="LUR113" s="86"/>
      <c r="LUS113" s="86"/>
      <c r="LUT113" s="86"/>
      <c r="LUU113" s="86"/>
      <c r="LUV113" s="86"/>
      <c r="LUW113" s="86"/>
      <c r="LUX113" s="86"/>
      <c r="LUY113" s="86"/>
      <c r="LUZ113" s="86"/>
      <c r="LVA113" s="86"/>
      <c r="LVB113" s="86"/>
      <c r="LVC113" s="86"/>
      <c r="LVD113" s="86"/>
      <c r="LVE113" s="86"/>
      <c r="LVF113" s="86"/>
      <c r="LVG113" s="86"/>
      <c r="LVH113" s="86"/>
      <c r="LVI113" s="86"/>
      <c r="LVJ113" s="86"/>
      <c r="LVK113" s="86"/>
      <c r="LVL113" s="86"/>
      <c r="LVM113" s="86"/>
      <c r="LVN113" s="86"/>
      <c r="LVO113" s="86"/>
      <c r="LVP113" s="86"/>
      <c r="LVQ113" s="86"/>
      <c r="LVR113" s="86"/>
      <c r="LVS113" s="86"/>
      <c r="LVT113" s="86"/>
      <c r="LVU113" s="86"/>
      <c r="LVV113" s="86"/>
      <c r="LVW113" s="86"/>
      <c r="LVX113" s="86"/>
      <c r="LVY113" s="86"/>
      <c r="LVZ113" s="86"/>
      <c r="LWA113" s="86"/>
      <c r="LWB113" s="86"/>
      <c r="LWC113" s="86"/>
      <c r="LWD113" s="86"/>
      <c r="LWE113" s="86"/>
      <c r="LWF113" s="86"/>
      <c r="LWG113" s="86"/>
      <c r="LWH113" s="86"/>
      <c r="LWI113" s="86"/>
      <c r="LWJ113" s="86"/>
      <c r="LWK113" s="86"/>
      <c r="LWL113" s="86"/>
      <c r="LWM113" s="86"/>
      <c r="LWN113" s="86"/>
      <c r="LWO113" s="86"/>
      <c r="LWP113" s="86"/>
      <c r="LWQ113" s="86"/>
      <c r="LWR113" s="86"/>
      <c r="LWS113" s="86"/>
      <c r="LWT113" s="86"/>
      <c r="LWU113" s="86"/>
      <c r="LWV113" s="86"/>
      <c r="LWW113" s="86"/>
      <c r="LWX113" s="86"/>
      <c r="LWY113" s="86"/>
      <c r="LWZ113" s="86"/>
      <c r="LXA113" s="86"/>
      <c r="LXB113" s="86"/>
      <c r="LXC113" s="86"/>
      <c r="LXD113" s="86"/>
      <c r="LXE113" s="86"/>
      <c r="LXF113" s="86"/>
      <c r="LXG113" s="86"/>
      <c r="LXH113" s="86"/>
      <c r="LXI113" s="86"/>
      <c r="LXJ113" s="86"/>
      <c r="LXK113" s="86"/>
      <c r="LXL113" s="86"/>
      <c r="LXM113" s="86"/>
      <c r="LXN113" s="86"/>
      <c r="LXO113" s="86"/>
      <c r="LXP113" s="86"/>
      <c r="LXQ113" s="86"/>
      <c r="LXR113" s="86"/>
      <c r="LXS113" s="86"/>
      <c r="LXT113" s="86"/>
      <c r="LXU113" s="86"/>
      <c r="LXV113" s="86"/>
      <c r="LXW113" s="86"/>
      <c r="LXX113" s="86"/>
      <c r="LXY113" s="86"/>
      <c r="LXZ113" s="86"/>
      <c r="LYA113" s="86"/>
      <c r="LYB113" s="86"/>
      <c r="LYC113" s="86"/>
      <c r="LYD113" s="86"/>
      <c r="LYE113" s="86"/>
      <c r="LYF113" s="86"/>
      <c r="LYG113" s="86"/>
      <c r="LYH113" s="86"/>
      <c r="LYI113" s="86"/>
      <c r="LYJ113" s="86"/>
      <c r="LYK113" s="86"/>
      <c r="LYL113" s="86"/>
      <c r="LYM113" s="86"/>
      <c r="LYN113" s="86"/>
      <c r="LYO113" s="86"/>
      <c r="LYP113" s="86"/>
      <c r="LYQ113" s="86"/>
      <c r="LYR113" s="86"/>
      <c r="LYS113" s="86"/>
      <c r="LYT113" s="86"/>
      <c r="LYU113" s="86"/>
      <c r="LYV113" s="86"/>
      <c r="LYW113" s="86"/>
      <c r="LYX113" s="86"/>
      <c r="LYY113" s="86"/>
      <c r="LYZ113" s="86"/>
      <c r="LZA113" s="86"/>
      <c r="LZB113" s="86"/>
      <c r="LZC113" s="86"/>
      <c r="LZD113" s="86"/>
      <c r="LZE113" s="86"/>
      <c r="LZF113" s="86"/>
      <c r="LZG113" s="86"/>
      <c r="LZH113" s="86"/>
      <c r="LZI113" s="86"/>
      <c r="LZJ113" s="86"/>
      <c r="LZK113" s="86"/>
      <c r="LZL113" s="86"/>
      <c r="LZM113" s="86"/>
      <c r="LZN113" s="86"/>
      <c r="LZO113" s="86"/>
      <c r="LZP113" s="86"/>
      <c r="LZQ113" s="86"/>
      <c r="LZR113" s="86"/>
      <c r="LZS113" s="86"/>
      <c r="LZT113" s="86"/>
      <c r="LZU113" s="86"/>
      <c r="LZV113" s="86"/>
      <c r="LZW113" s="86"/>
      <c r="LZX113" s="86"/>
      <c r="LZY113" s="86"/>
      <c r="LZZ113" s="86"/>
      <c r="MAA113" s="86"/>
      <c r="MAB113" s="86"/>
      <c r="MAC113" s="86"/>
      <c r="MAD113" s="86"/>
      <c r="MAE113" s="86"/>
      <c r="MAF113" s="86"/>
      <c r="MAG113" s="86"/>
      <c r="MAH113" s="86"/>
      <c r="MAI113" s="86"/>
      <c r="MAJ113" s="86"/>
      <c r="MAK113" s="86"/>
      <c r="MAL113" s="86"/>
      <c r="MAM113" s="86"/>
      <c r="MAN113" s="86"/>
      <c r="MAO113" s="86"/>
      <c r="MAP113" s="86"/>
      <c r="MAQ113" s="86"/>
      <c r="MAR113" s="86"/>
      <c r="MAS113" s="86"/>
      <c r="MAT113" s="86"/>
      <c r="MAU113" s="86"/>
      <c r="MAV113" s="86"/>
      <c r="MAW113" s="86"/>
      <c r="MAX113" s="86"/>
      <c r="MAY113" s="86"/>
      <c r="MAZ113" s="86"/>
      <c r="MBA113" s="86"/>
      <c r="MBB113" s="86"/>
      <c r="MBC113" s="86"/>
      <c r="MBD113" s="86"/>
      <c r="MBE113" s="86"/>
      <c r="MBF113" s="86"/>
      <c r="MBG113" s="86"/>
      <c r="MBH113" s="86"/>
      <c r="MBI113" s="86"/>
      <c r="MBJ113" s="86"/>
      <c r="MBK113" s="86"/>
      <c r="MBL113" s="86"/>
      <c r="MBM113" s="86"/>
      <c r="MBN113" s="86"/>
      <c r="MBO113" s="86"/>
      <c r="MBP113" s="86"/>
      <c r="MBQ113" s="86"/>
      <c r="MBR113" s="86"/>
      <c r="MBS113" s="86"/>
      <c r="MBT113" s="86"/>
      <c r="MBU113" s="86"/>
      <c r="MBV113" s="86"/>
      <c r="MBW113" s="86"/>
      <c r="MBX113" s="86"/>
      <c r="MBY113" s="86"/>
      <c r="MBZ113" s="86"/>
      <c r="MCA113" s="86"/>
      <c r="MCB113" s="86"/>
      <c r="MCC113" s="86"/>
      <c r="MCD113" s="86"/>
      <c r="MCE113" s="86"/>
      <c r="MCF113" s="86"/>
      <c r="MCG113" s="86"/>
      <c r="MCH113" s="86"/>
      <c r="MCI113" s="86"/>
      <c r="MCJ113" s="86"/>
      <c r="MCK113" s="86"/>
      <c r="MCL113" s="86"/>
      <c r="MCM113" s="86"/>
      <c r="MCN113" s="86"/>
      <c r="MCO113" s="86"/>
      <c r="MCP113" s="86"/>
      <c r="MCQ113" s="86"/>
      <c r="MCR113" s="86"/>
      <c r="MCS113" s="86"/>
      <c r="MCT113" s="86"/>
      <c r="MCU113" s="86"/>
      <c r="MCV113" s="86"/>
      <c r="MCW113" s="86"/>
      <c r="MCX113" s="86"/>
      <c r="MCY113" s="86"/>
      <c r="MCZ113" s="86"/>
      <c r="MDA113" s="86"/>
      <c r="MDB113" s="86"/>
      <c r="MDC113" s="86"/>
      <c r="MDD113" s="86"/>
      <c r="MDE113" s="86"/>
      <c r="MDF113" s="86"/>
      <c r="MDG113" s="86"/>
      <c r="MDH113" s="86"/>
      <c r="MDI113" s="86"/>
      <c r="MDJ113" s="86"/>
      <c r="MDK113" s="86"/>
      <c r="MDL113" s="86"/>
      <c r="MDM113" s="86"/>
      <c r="MDN113" s="86"/>
      <c r="MDO113" s="86"/>
      <c r="MDP113" s="86"/>
      <c r="MDQ113" s="86"/>
      <c r="MDR113" s="86"/>
      <c r="MDS113" s="86"/>
      <c r="MDT113" s="86"/>
      <c r="MDU113" s="86"/>
      <c r="MDV113" s="86"/>
      <c r="MDW113" s="86"/>
      <c r="MDX113" s="86"/>
      <c r="MDY113" s="86"/>
      <c r="MDZ113" s="86"/>
      <c r="MEA113" s="86"/>
      <c r="MEB113" s="86"/>
      <c r="MEC113" s="86"/>
      <c r="MED113" s="86"/>
      <c r="MEE113" s="86"/>
      <c r="MEF113" s="86"/>
      <c r="MEG113" s="86"/>
      <c r="MEH113" s="86"/>
      <c r="MEI113" s="86"/>
      <c r="MEJ113" s="86"/>
      <c r="MEK113" s="86"/>
      <c r="MEL113" s="86"/>
      <c r="MEM113" s="86"/>
      <c r="MEN113" s="86"/>
      <c r="MEO113" s="86"/>
      <c r="MEP113" s="86"/>
      <c r="MEQ113" s="86"/>
      <c r="MER113" s="86"/>
      <c r="MES113" s="86"/>
      <c r="MET113" s="86"/>
      <c r="MEU113" s="86"/>
      <c r="MEV113" s="86"/>
      <c r="MEW113" s="86"/>
      <c r="MEX113" s="86"/>
      <c r="MEY113" s="86"/>
      <c r="MEZ113" s="86"/>
      <c r="MFA113" s="86"/>
      <c r="MFB113" s="86"/>
      <c r="MFC113" s="86"/>
      <c r="MFD113" s="86"/>
      <c r="MFE113" s="86"/>
      <c r="MFF113" s="86"/>
      <c r="MFG113" s="86"/>
      <c r="MFH113" s="86"/>
      <c r="MFI113" s="86"/>
      <c r="MFJ113" s="86"/>
      <c r="MFK113" s="86"/>
      <c r="MFL113" s="86"/>
      <c r="MFM113" s="86"/>
      <c r="MFN113" s="86"/>
      <c r="MFO113" s="86"/>
      <c r="MFP113" s="86"/>
      <c r="MFQ113" s="86"/>
      <c r="MFR113" s="86"/>
      <c r="MFS113" s="86"/>
      <c r="MFT113" s="86"/>
      <c r="MFU113" s="86"/>
      <c r="MFV113" s="86"/>
      <c r="MFW113" s="86"/>
      <c r="MFX113" s="86"/>
      <c r="MFY113" s="86"/>
      <c r="MFZ113" s="86"/>
      <c r="MGA113" s="86"/>
      <c r="MGB113" s="86"/>
      <c r="MGC113" s="86"/>
      <c r="MGD113" s="86"/>
      <c r="MGE113" s="86"/>
      <c r="MGF113" s="86"/>
      <c r="MGG113" s="86"/>
      <c r="MGH113" s="86"/>
      <c r="MGI113" s="86"/>
      <c r="MGJ113" s="86"/>
      <c r="MGK113" s="86"/>
      <c r="MGL113" s="86"/>
      <c r="MGM113" s="86"/>
      <c r="MGN113" s="86"/>
      <c r="MGO113" s="86"/>
      <c r="MGP113" s="86"/>
      <c r="MGQ113" s="86"/>
      <c r="MGR113" s="86"/>
      <c r="MGS113" s="86"/>
      <c r="MGT113" s="86"/>
      <c r="MGU113" s="86"/>
      <c r="MGV113" s="86"/>
      <c r="MGW113" s="86"/>
      <c r="MGX113" s="86"/>
      <c r="MGY113" s="86"/>
      <c r="MGZ113" s="86"/>
      <c r="MHA113" s="86"/>
      <c r="MHB113" s="86"/>
      <c r="MHC113" s="86"/>
      <c r="MHD113" s="86"/>
      <c r="MHE113" s="86"/>
      <c r="MHF113" s="86"/>
      <c r="MHG113" s="86"/>
      <c r="MHH113" s="86"/>
      <c r="MHI113" s="86"/>
      <c r="MHJ113" s="86"/>
      <c r="MHK113" s="86"/>
      <c r="MHL113" s="86"/>
      <c r="MHM113" s="86"/>
      <c r="MHN113" s="86"/>
      <c r="MHO113" s="86"/>
      <c r="MHP113" s="86"/>
      <c r="MHQ113" s="86"/>
      <c r="MHR113" s="86"/>
      <c r="MHS113" s="86"/>
      <c r="MHT113" s="86"/>
      <c r="MHU113" s="86"/>
      <c r="MHV113" s="86"/>
      <c r="MHW113" s="86"/>
      <c r="MHX113" s="86"/>
      <c r="MHY113" s="86"/>
      <c r="MHZ113" s="86"/>
      <c r="MIA113" s="86"/>
      <c r="MIB113" s="86"/>
      <c r="MIC113" s="86"/>
      <c r="MID113" s="86"/>
      <c r="MIE113" s="86"/>
      <c r="MIF113" s="86"/>
      <c r="MIG113" s="86"/>
      <c r="MIH113" s="86"/>
      <c r="MII113" s="86"/>
      <c r="MIJ113" s="86"/>
      <c r="MIK113" s="86"/>
      <c r="MIL113" s="86"/>
      <c r="MIM113" s="86"/>
      <c r="MIN113" s="86"/>
      <c r="MIO113" s="86"/>
      <c r="MIP113" s="86"/>
      <c r="MIQ113" s="86"/>
      <c r="MIR113" s="86"/>
      <c r="MIS113" s="86"/>
      <c r="MIT113" s="86"/>
      <c r="MIU113" s="86"/>
      <c r="MIV113" s="86"/>
      <c r="MIW113" s="86"/>
      <c r="MIX113" s="86"/>
      <c r="MIY113" s="86"/>
      <c r="MIZ113" s="86"/>
      <c r="MJA113" s="86"/>
      <c r="MJB113" s="86"/>
      <c r="MJC113" s="86"/>
      <c r="MJD113" s="86"/>
      <c r="MJE113" s="86"/>
      <c r="MJF113" s="86"/>
      <c r="MJG113" s="86"/>
      <c r="MJH113" s="86"/>
      <c r="MJI113" s="86"/>
      <c r="MJJ113" s="86"/>
      <c r="MJK113" s="86"/>
      <c r="MJL113" s="86"/>
      <c r="MJM113" s="86"/>
      <c r="MJN113" s="86"/>
      <c r="MJO113" s="86"/>
      <c r="MJP113" s="86"/>
      <c r="MJQ113" s="86"/>
      <c r="MJR113" s="86"/>
      <c r="MJS113" s="86"/>
      <c r="MJT113" s="86"/>
      <c r="MJU113" s="86"/>
      <c r="MJV113" s="86"/>
      <c r="MJW113" s="86"/>
      <c r="MJX113" s="86"/>
      <c r="MJY113" s="86"/>
      <c r="MJZ113" s="86"/>
      <c r="MKA113" s="86"/>
      <c r="MKB113" s="86"/>
      <c r="MKC113" s="86"/>
      <c r="MKD113" s="86"/>
      <c r="MKE113" s="86"/>
      <c r="MKF113" s="86"/>
      <c r="MKG113" s="86"/>
      <c r="MKH113" s="86"/>
      <c r="MKI113" s="86"/>
      <c r="MKJ113" s="86"/>
      <c r="MKK113" s="86"/>
      <c r="MKL113" s="86"/>
      <c r="MKM113" s="86"/>
      <c r="MKN113" s="86"/>
      <c r="MKO113" s="86"/>
      <c r="MKP113" s="86"/>
      <c r="MKQ113" s="86"/>
      <c r="MKR113" s="86"/>
      <c r="MKS113" s="86"/>
      <c r="MKT113" s="86"/>
      <c r="MKU113" s="86"/>
      <c r="MKV113" s="86"/>
      <c r="MKW113" s="86"/>
      <c r="MKX113" s="86"/>
      <c r="MKY113" s="86"/>
      <c r="MKZ113" s="86"/>
      <c r="MLA113" s="86"/>
      <c r="MLB113" s="86"/>
      <c r="MLC113" s="86"/>
      <c r="MLD113" s="86"/>
      <c r="MLE113" s="86"/>
      <c r="MLF113" s="86"/>
      <c r="MLG113" s="86"/>
      <c r="MLH113" s="86"/>
      <c r="MLI113" s="86"/>
      <c r="MLJ113" s="86"/>
      <c r="MLK113" s="86"/>
      <c r="MLL113" s="86"/>
      <c r="MLM113" s="86"/>
      <c r="MLN113" s="86"/>
      <c r="MLO113" s="86"/>
      <c r="MLP113" s="86"/>
      <c r="MLQ113" s="86"/>
      <c r="MLR113" s="86"/>
      <c r="MLS113" s="86"/>
      <c r="MLT113" s="86"/>
      <c r="MLU113" s="86"/>
      <c r="MLV113" s="86"/>
      <c r="MLW113" s="86"/>
      <c r="MLX113" s="86"/>
      <c r="MLY113" s="86"/>
      <c r="MLZ113" s="86"/>
      <c r="MMA113" s="86"/>
      <c r="MMB113" s="86"/>
      <c r="MMC113" s="86"/>
      <c r="MMD113" s="86"/>
      <c r="MME113" s="86"/>
      <c r="MMF113" s="86"/>
      <c r="MMG113" s="86"/>
      <c r="MMH113" s="86"/>
      <c r="MMI113" s="86"/>
      <c r="MMJ113" s="86"/>
      <c r="MMK113" s="86"/>
      <c r="MML113" s="86"/>
      <c r="MMM113" s="86"/>
      <c r="MMN113" s="86"/>
      <c r="MMO113" s="86"/>
      <c r="MMP113" s="86"/>
      <c r="MMQ113" s="86"/>
      <c r="MMR113" s="86"/>
      <c r="MMS113" s="86"/>
      <c r="MMT113" s="86"/>
      <c r="MMU113" s="86"/>
      <c r="MMV113" s="86"/>
      <c r="MMW113" s="86"/>
      <c r="MMX113" s="86"/>
      <c r="MMY113" s="86"/>
      <c r="MMZ113" s="86"/>
      <c r="MNA113" s="86"/>
      <c r="MNB113" s="86"/>
      <c r="MNC113" s="86"/>
      <c r="MND113" s="86"/>
      <c r="MNE113" s="86"/>
      <c r="MNF113" s="86"/>
      <c r="MNG113" s="86"/>
      <c r="MNH113" s="86"/>
      <c r="MNI113" s="86"/>
      <c r="MNJ113" s="86"/>
      <c r="MNK113" s="86"/>
      <c r="MNL113" s="86"/>
      <c r="MNM113" s="86"/>
      <c r="MNN113" s="86"/>
      <c r="MNO113" s="86"/>
      <c r="MNP113" s="86"/>
      <c r="MNQ113" s="86"/>
      <c r="MNR113" s="86"/>
      <c r="MNS113" s="86"/>
      <c r="MNT113" s="86"/>
      <c r="MNU113" s="86"/>
      <c r="MNV113" s="86"/>
      <c r="MNW113" s="86"/>
      <c r="MNX113" s="86"/>
      <c r="MNY113" s="86"/>
      <c r="MNZ113" s="86"/>
      <c r="MOA113" s="86"/>
      <c r="MOB113" s="86"/>
      <c r="MOC113" s="86"/>
      <c r="MOD113" s="86"/>
      <c r="MOE113" s="86"/>
      <c r="MOF113" s="86"/>
      <c r="MOG113" s="86"/>
      <c r="MOH113" s="86"/>
      <c r="MOI113" s="86"/>
      <c r="MOJ113" s="86"/>
      <c r="MOK113" s="86"/>
      <c r="MOL113" s="86"/>
      <c r="MOM113" s="86"/>
      <c r="MON113" s="86"/>
      <c r="MOO113" s="86"/>
      <c r="MOP113" s="86"/>
      <c r="MOQ113" s="86"/>
      <c r="MOR113" s="86"/>
      <c r="MOS113" s="86"/>
      <c r="MOT113" s="86"/>
      <c r="MOU113" s="86"/>
      <c r="MOV113" s="86"/>
      <c r="MOW113" s="86"/>
      <c r="MOX113" s="86"/>
      <c r="MOY113" s="86"/>
      <c r="MOZ113" s="86"/>
      <c r="MPA113" s="86"/>
      <c r="MPB113" s="86"/>
      <c r="MPC113" s="86"/>
      <c r="MPD113" s="86"/>
      <c r="MPE113" s="86"/>
      <c r="MPF113" s="86"/>
      <c r="MPG113" s="86"/>
      <c r="MPH113" s="86"/>
      <c r="MPI113" s="86"/>
      <c r="MPJ113" s="86"/>
      <c r="MPK113" s="86"/>
      <c r="MPL113" s="86"/>
      <c r="MPM113" s="86"/>
      <c r="MPN113" s="86"/>
      <c r="MPO113" s="86"/>
      <c r="MPP113" s="86"/>
      <c r="MPQ113" s="86"/>
      <c r="MPR113" s="86"/>
      <c r="MPS113" s="86"/>
      <c r="MPT113" s="86"/>
      <c r="MPU113" s="86"/>
      <c r="MPV113" s="86"/>
      <c r="MPW113" s="86"/>
      <c r="MPX113" s="86"/>
      <c r="MPY113" s="86"/>
      <c r="MPZ113" s="86"/>
      <c r="MQA113" s="86"/>
      <c r="MQB113" s="86"/>
      <c r="MQC113" s="86"/>
      <c r="MQD113" s="86"/>
      <c r="MQE113" s="86"/>
      <c r="MQF113" s="86"/>
      <c r="MQG113" s="86"/>
      <c r="MQH113" s="86"/>
      <c r="MQI113" s="86"/>
      <c r="MQJ113" s="86"/>
      <c r="MQK113" s="86"/>
      <c r="MQL113" s="86"/>
      <c r="MQM113" s="86"/>
      <c r="MQN113" s="86"/>
      <c r="MQO113" s="86"/>
      <c r="MQP113" s="86"/>
      <c r="MQQ113" s="86"/>
      <c r="MQR113" s="86"/>
      <c r="MQS113" s="86"/>
      <c r="MQT113" s="86"/>
      <c r="MQU113" s="86"/>
      <c r="MQV113" s="86"/>
      <c r="MQW113" s="86"/>
      <c r="MQX113" s="86"/>
      <c r="MQY113" s="86"/>
      <c r="MQZ113" s="86"/>
      <c r="MRA113" s="86"/>
      <c r="MRB113" s="86"/>
      <c r="MRC113" s="86"/>
      <c r="MRD113" s="86"/>
      <c r="MRE113" s="86"/>
      <c r="MRF113" s="86"/>
      <c r="MRG113" s="86"/>
      <c r="MRH113" s="86"/>
      <c r="MRI113" s="86"/>
      <c r="MRJ113" s="86"/>
      <c r="MRK113" s="86"/>
      <c r="MRL113" s="86"/>
      <c r="MRM113" s="86"/>
      <c r="MRN113" s="86"/>
      <c r="MRO113" s="86"/>
      <c r="MRP113" s="86"/>
      <c r="MRQ113" s="86"/>
      <c r="MRR113" s="86"/>
      <c r="MRS113" s="86"/>
      <c r="MRT113" s="86"/>
      <c r="MRU113" s="86"/>
      <c r="MRV113" s="86"/>
      <c r="MRW113" s="86"/>
      <c r="MRX113" s="86"/>
      <c r="MRY113" s="86"/>
      <c r="MRZ113" s="86"/>
      <c r="MSA113" s="86"/>
      <c r="MSB113" s="86"/>
      <c r="MSC113" s="86"/>
      <c r="MSD113" s="86"/>
      <c r="MSE113" s="86"/>
      <c r="MSF113" s="86"/>
      <c r="MSG113" s="86"/>
      <c r="MSH113" s="86"/>
      <c r="MSI113" s="86"/>
      <c r="MSJ113" s="86"/>
      <c r="MSK113" s="86"/>
      <c r="MSL113" s="86"/>
      <c r="MSM113" s="86"/>
      <c r="MSN113" s="86"/>
      <c r="MSO113" s="86"/>
      <c r="MSP113" s="86"/>
      <c r="MSQ113" s="86"/>
      <c r="MSR113" s="86"/>
      <c r="MSS113" s="86"/>
      <c r="MST113" s="86"/>
      <c r="MSU113" s="86"/>
      <c r="MSV113" s="86"/>
      <c r="MSW113" s="86"/>
      <c r="MSX113" s="86"/>
      <c r="MSY113" s="86"/>
      <c r="MSZ113" s="86"/>
      <c r="MTA113" s="86"/>
      <c r="MTB113" s="86"/>
      <c r="MTC113" s="86"/>
      <c r="MTD113" s="86"/>
      <c r="MTE113" s="86"/>
      <c r="MTF113" s="86"/>
      <c r="MTG113" s="86"/>
      <c r="MTH113" s="86"/>
      <c r="MTI113" s="86"/>
      <c r="MTJ113" s="86"/>
      <c r="MTK113" s="86"/>
      <c r="MTL113" s="86"/>
      <c r="MTM113" s="86"/>
      <c r="MTN113" s="86"/>
      <c r="MTO113" s="86"/>
      <c r="MTP113" s="86"/>
      <c r="MTQ113" s="86"/>
      <c r="MTR113" s="86"/>
      <c r="MTS113" s="86"/>
      <c r="MTT113" s="86"/>
      <c r="MTU113" s="86"/>
      <c r="MTV113" s="86"/>
      <c r="MTW113" s="86"/>
      <c r="MTX113" s="86"/>
      <c r="MTY113" s="86"/>
      <c r="MTZ113" s="86"/>
      <c r="MUA113" s="86"/>
      <c r="MUB113" s="86"/>
      <c r="MUC113" s="86"/>
      <c r="MUD113" s="86"/>
      <c r="MUE113" s="86"/>
      <c r="MUF113" s="86"/>
      <c r="MUG113" s="86"/>
      <c r="MUH113" s="86"/>
      <c r="MUI113" s="86"/>
      <c r="MUJ113" s="86"/>
      <c r="MUK113" s="86"/>
      <c r="MUL113" s="86"/>
      <c r="MUM113" s="86"/>
      <c r="MUN113" s="86"/>
      <c r="MUO113" s="86"/>
      <c r="MUP113" s="86"/>
      <c r="MUQ113" s="86"/>
      <c r="MUR113" s="86"/>
      <c r="MUS113" s="86"/>
      <c r="MUT113" s="86"/>
      <c r="MUU113" s="86"/>
      <c r="MUV113" s="86"/>
      <c r="MUW113" s="86"/>
      <c r="MUX113" s="86"/>
      <c r="MUY113" s="86"/>
      <c r="MUZ113" s="86"/>
      <c r="MVA113" s="86"/>
      <c r="MVB113" s="86"/>
      <c r="MVC113" s="86"/>
      <c r="MVD113" s="86"/>
      <c r="MVE113" s="86"/>
      <c r="MVF113" s="86"/>
      <c r="MVG113" s="86"/>
      <c r="MVH113" s="86"/>
      <c r="MVI113" s="86"/>
      <c r="MVJ113" s="86"/>
      <c r="MVK113" s="86"/>
      <c r="MVL113" s="86"/>
      <c r="MVM113" s="86"/>
      <c r="MVN113" s="86"/>
      <c r="MVO113" s="86"/>
      <c r="MVP113" s="86"/>
      <c r="MVQ113" s="86"/>
      <c r="MVR113" s="86"/>
      <c r="MVS113" s="86"/>
      <c r="MVT113" s="86"/>
      <c r="MVU113" s="86"/>
      <c r="MVV113" s="86"/>
      <c r="MVW113" s="86"/>
      <c r="MVX113" s="86"/>
      <c r="MVY113" s="86"/>
      <c r="MVZ113" s="86"/>
      <c r="MWA113" s="86"/>
      <c r="MWB113" s="86"/>
      <c r="MWC113" s="86"/>
      <c r="MWD113" s="86"/>
      <c r="MWE113" s="86"/>
      <c r="MWF113" s="86"/>
      <c r="MWG113" s="86"/>
      <c r="MWH113" s="86"/>
      <c r="MWI113" s="86"/>
      <c r="MWJ113" s="86"/>
      <c r="MWK113" s="86"/>
      <c r="MWL113" s="86"/>
      <c r="MWM113" s="86"/>
      <c r="MWN113" s="86"/>
      <c r="MWO113" s="86"/>
      <c r="MWP113" s="86"/>
      <c r="MWQ113" s="86"/>
      <c r="MWR113" s="86"/>
      <c r="MWS113" s="86"/>
      <c r="MWT113" s="86"/>
      <c r="MWU113" s="86"/>
      <c r="MWV113" s="86"/>
      <c r="MWW113" s="86"/>
      <c r="MWX113" s="86"/>
      <c r="MWY113" s="86"/>
      <c r="MWZ113" s="86"/>
      <c r="MXA113" s="86"/>
      <c r="MXB113" s="86"/>
      <c r="MXC113" s="86"/>
      <c r="MXD113" s="86"/>
      <c r="MXE113" s="86"/>
      <c r="MXF113" s="86"/>
      <c r="MXG113" s="86"/>
      <c r="MXH113" s="86"/>
      <c r="MXI113" s="86"/>
      <c r="MXJ113" s="86"/>
      <c r="MXK113" s="86"/>
      <c r="MXL113" s="86"/>
      <c r="MXM113" s="86"/>
      <c r="MXN113" s="86"/>
      <c r="MXO113" s="86"/>
      <c r="MXP113" s="86"/>
      <c r="MXQ113" s="86"/>
      <c r="MXR113" s="86"/>
      <c r="MXS113" s="86"/>
      <c r="MXT113" s="86"/>
      <c r="MXU113" s="86"/>
      <c r="MXV113" s="86"/>
      <c r="MXW113" s="86"/>
      <c r="MXX113" s="86"/>
      <c r="MXY113" s="86"/>
      <c r="MXZ113" s="86"/>
      <c r="MYA113" s="86"/>
      <c r="MYB113" s="86"/>
      <c r="MYC113" s="86"/>
      <c r="MYD113" s="86"/>
      <c r="MYE113" s="86"/>
      <c r="MYF113" s="86"/>
      <c r="MYG113" s="86"/>
      <c r="MYH113" s="86"/>
      <c r="MYI113" s="86"/>
      <c r="MYJ113" s="86"/>
      <c r="MYK113" s="86"/>
      <c r="MYL113" s="86"/>
      <c r="MYM113" s="86"/>
      <c r="MYN113" s="86"/>
      <c r="MYO113" s="86"/>
      <c r="MYP113" s="86"/>
      <c r="MYQ113" s="86"/>
      <c r="MYR113" s="86"/>
      <c r="MYS113" s="86"/>
      <c r="MYT113" s="86"/>
      <c r="MYU113" s="86"/>
      <c r="MYV113" s="86"/>
      <c r="MYW113" s="86"/>
      <c r="MYX113" s="86"/>
      <c r="MYY113" s="86"/>
      <c r="MYZ113" s="86"/>
      <c r="MZA113" s="86"/>
      <c r="MZB113" s="86"/>
      <c r="MZC113" s="86"/>
      <c r="MZD113" s="86"/>
      <c r="MZE113" s="86"/>
      <c r="MZF113" s="86"/>
      <c r="MZG113" s="86"/>
      <c r="MZH113" s="86"/>
      <c r="MZI113" s="86"/>
      <c r="MZJ113" s="86"/>
      <c r="MZK113" s="86"/>
      <c r="MZL113" s="86"/>
      <c r="MZM113" s="86"/>
      <c r="MZN113" s="86"/>
      <c r="MZO113" s="86"/>
      <c r="MZP113" s="86"/>
      <c r="MZQ113" s="86"/>
      <c r="MZR113" s="86"/>
      <c r="MZS113" s="86"/>
      <c r="MZT113" s="86"/>
      <c r="MZU113" s="86"/>
      <c r="MZV113" s="86"/>
      <c r="MZW113" s="86"/>
      <c r="MZX113" s="86"/>
      <c r="MZY113" s="86"/>
      <c r="MZZ113" s="86"/>
      <c r="NAA113" s="86"/>
      <c r="NAB113" s="86"/>
      <c r="NAC113" s="86"/>
      <c r="NAD113" s="86"/>
      <c r="NAE113" s="86"/>
      <c r="NAF113" s="86"/>
      <c r="NAG113" s="86"/>
      <c r="NAH113" s="86"/>
      <c r="NAI113" s="86"/>
      <c r="NAJ113" s="86"/>
      <c r="NAK113" s="86"/>
      <c r="NAL113" s="86"/>
      <c r="NAM113" s="86"/>
      <c r="NAN113" s="86"/>
      <c r="NAO113" s="86"/>
      <c r="NAP113" s="86"/>
      <c r="NAQ113" s="86"/>
      <c r="NAR113" s="86"/>
      <c r="NAS113" s="86"/>
      <c r="NAT113" s="86"/>
      <c r="NAU113" s="86"/>
      <c r="NAV113" s="86"/>
      <c r="NAW113" s="86"/>
      <c r="NAX113" s="86"/>
      <c r="NAY113" s="86"/>
      <c r="NAZ113" s="86"/>
      <c r="NBA113" s="86"/>
      <c r="NBB113" s="86"/>
      <c r="NBC113" s="86"/>
      <c r="NBD113" s="86"/>
      <c r="NBE113" s="86"/>
      <c r="NBF113" s="86"/>
      <c r="NBG113" s="86"/>
      <c r="NBH113" s="86"/>
      <c r="NBI113" s="86"/>
      <c r="NBJ113" s="86"/>
      <c r="NBK113" s="86"/>
      <c r="NBL113" s="86"/>
      <c r="NBM113" s="86"/>
      <c r="NBN113" s="86"/>
      <c r="NBO113" s="86"/>
      <c r="NBP113" s="86"/>
      <c r="NBQ113" s="86"/>
      <c r="NBR113" s="86"/>
      <c r="NBS113" s="86"/>
      <c r="NBT113" s="86"/>
      <c r="NBU113" s="86"/>
      <c r="NBV113" s="86"/>
      <c r="NBW113" s="86"/>
      <c r="NBX113" s="86"/>
      <c r="NBY113" s="86"/>
      <c r="NBZ113" s="86"/>
      <c r="NCA113" s="86"/>
      <c r="NCB113" s="86"/>
      <c r="NCC113" s="86"/>
      <c r="NCD113" s="86"/>
      <c r="NCE113" s="86"/>
      <c r="NCF113" s="86"/>
      <c r="NCG113" s="86"/>
      <c r="NCH113" s="86"/>
      <c r="NCI113" s="86"/>
      <c r="NCJ113" s="86"/>
      <c r="NCK113" s="86"/>
      <c r="NCL113" s="86"/>
      <c r="NCM113" s="86"/>
      <c r="NCN113" s="86"/>
      <c r="NCO113" s="86"/>
      <c r="NCP113" s="86"/>
      <c r="NCQ113" s="86"/>
      <c r="NCR113" s="86"/>
      <c r="NCS113" s="86"/>
      <c r="NCT113" s="86"/>
      <c r="NCU113" s="86"/>
      <c r="NCV113" s="86"/>
      <c r="NCW113" s="86"/>
      <c r="NCX113" s="86"/>
      <c r="NCY113" s="86"/>
      <c r="NCZ113" s="86"/>
      <c r="NDA113" s="86"/>
      <c r="NDB113" s="86"/>
      <c r="NDC113" s="86"/>
      <c r="NDD113" s="86"/>
      <c r="NDE113" s="86"/>
      <c r="NDF113" s="86"/>
      <c r="NDG113" s="86"/>
      <c r="NDH113" s="86"/>
      <c r="NDI113" s="86"/>
      <c r="NDJ113" s="86"/>
      <c r="NDK113" s="86"/>
      <c r="NDL113" s="86"/>
      <c r="NDM113" s="86"/>
      <c r="NDN113" s="86"/>
      <c r="NDO113" s="86"/>
      <c r="NDP113" s="86"/>
      <c r="NDQ113" s="86"/>
      <c r="NDR113" s="86"/>
      <c r="NDS113" s="86"/>
      <c r="NDT113" s="86"/>
      <c r="NDU113" s="86"/>
      <c r="NDV113" s="86"/>
      <c r="NDW113" s="86"/>
      <c r="NDX113" s="86"/>
      <c r="NDY113" s="86"/>
      <c r="NDZ113" s="86"/>
      <c r="NEA113" s="86"/>
      <c r="NEB113" s="86"/>
      <c r="NEC113" s="86"/>
      <c r="NED113" s="86"/>
      <c r="NEE113" s="86"/>
      <c r="NEF113" s="86"/>
      <c r="NEG113" s="86"/>
      <c r="NEH113" s="86"/>
      <c r="NEI113" s="86"/>
      <c r="NEJ113" s="86"/>
      <c r="NEK113" s="86"/>
      <c r="NEL113" s="86"/>
      <c r="NEM113" s="86"/>
      <c r="NEN113" s="86"/>
      <c r="NEO113" s="86"/>
      <c r="NEP113" s="86"/>
      <c r="NEQ113" s="86"/>
      <c r="NER113" s="86"/>
      <c r="NES113" s="86"/>
      <c r="NET113" s="86"/>
      <c r="NEU113" s="86"/>
      <c r="NEV113" s="86"/>
      <c r="NEW113" s="86"/>
      <c r="NEX113" s="86"/>
      <c r="NEY113" s="86"/>
      <c r="NEZ113" s="86"/>
      <c r="NFA113" s="86"/>
      <c r="NFB113" s="86"/>
      <c r="NFC113" s="86"/>
      <c r="NFD113" s="86"/>
      <c r="NFE113" s="86"/>
      <c r="NFF113" s="86"/>
      <c r="NFG113" s="86"/>
      <c r="NFH113" s="86"/>
      <c r="NFI113" s="86"/>
      <c r="NFJ113" s="86"/>
      <c r="NFK113" s="86"/>
      <c r="NFL113" s="86"/>
      <c r="NFM113" s="86"/>
      <c r="NFN113" s="86"/>
      <c r="NFO113" s="86"/>
      <c r="NFP113" s="86"/>
      <c r="NFQ113" s="86"/>
      <c r="NFR113" s="86"/>
      <c r="NFS113" s="86"/>
      <c r="NFT113" s="86"/>
      <c r="NFU113" s="86"/>
      <c r="NFV113" s="86"/>
      <c r="NFW113" s="86"/>
      <c r="NFX113" s="86"/>
      <c r="NFY113" s="86"/>
      <c r="NFZ113" s="86"/>
      <c r="NGA113" s="86"/>
      <c r="NGB113" s="86"/>
      <c r="NGC113" s="86"/>
      <c r="NGD113" s="86"/>
      <c r="NGE113" s="86"/>
      <c r="NGF113" s="86"/>
      <c r="NGG113" s="86"/>
      <c r="NGH113" s="86"/>
      <c r="NGI113" s="86"/>
      <c r="NGJ113" s="86"/>
      <c r="NGK113" s="86"/>
      <c r="NGL113" s="86"/>
      <c r="NGM113" s="86"/>
      <c r="NGN113" s="86"/>
      <c r="NGO113" s="86"/>
      <c r="NGP113" s="86"/>
      <c r="NGQ113" s="86"/>
      <c r="NGR113" s="86"/>
      <c r="NGS113" s="86"/>
      <c r="NGT113" s="86"/>
      <c r="NGU113" s="86"/>
      <c r="NGV113" s="86"/>
      <c r="NGW113" s="86"/>
      <c r="NGX113" s="86"/>
      <c r="NGY113" s="86"/>
      <c r="NGZ113" s="86"/>
      <c r="NHA113" s="86"/>
      <c r="NHB113" s="86"/>
      <c r="NHC113" s="86"/>
      <c r="NHD113" s="86"/>
      <c r="NHE113" s="86"/>
      <c r="NHF113" s="86"/>
      <c r="NHG113" s="86"/>
      <c r="NHH113" s="86"/>
      <c r="NHI113" s="86"/>
      <c r="NHJ113" s="86"/>
      <c r="NHK113" s="86"/>
      <c r="NHL113" s="86"/>
      <c r="NHM113" s="86"/>
      <c r="NHN113" s="86"/>
      <c r="NHO113" s="86"/>
      <c r="NHP113" s="86"/>
      <c r="NHQ113" s="86"/>
      <c r="NHR113" s="86"/>
      <c r="NHS113" s="86"/>
      <c r="NHT113" s="86"/>
      <c r="NHU113" s="86"/>
      <c r="NHV113" s="86"/>
      <c r="NHW113" s="86"/>
      <c r="NHX113" s="86"/>
      <c r="NHY113" s="86"/>
      <c r="NHZ113" s="86"/>
      <c r="NIA113" s="86"/>
      <c r="NIB113" s="86"/>
      <c r="NIC113" s="86"/>
      <c r="NID113" s="86"/>
      <c r="NIE113" s="86"/>
      <c r="NIF113" s="86"/>
      <c r="NIG113" s="86"/>
      <c r="NIH113" s="86"/>
      <c r="NII113" s="86"/>
      <c r="NIJ113" s="86"/>
      <c r="NIK113" s="86"/>
      <c r="NIL113" s="86"/>
      <c r="NIM113" s="86"/>
      <c r="NIN113" s="86"/>
      <c r="NIO113" s="86"/>
      <c r="NIP113" s="86"/>
      <c r="NIQ113" s="86"/>
      <c r="NIR113" s="86"/>
      <c r="NIS113" s="86"/>
      <c r="NIT113" s="86"/>
      <c r="NIU113" s="86"/>
      <c r="NIV113" s="86"/>
      <c r="NIW113" s="86"/>
      <c r="NIX113" s="86"/>
      <c r="NIY113" s="86"/>
      <c r="NIZ113" s="86"/>
      <c r="NJA113" s="86"/>
      <c r="NJB113" s="86"/>
      <c r="NJC113" s="86"/>
      <c r="NJD113" s="86"/>
      <c r="NJE113" s="86"/>
      <c r="NJF113" s="86"/>
      <c r="NJG113" s="86"/>
      <c r="NJH113" s="86"/>
      <c r="NJI113" s="86"/>
      <c r="NJJ113" s="86"/>
      <c r="NJK113" s="86"/>
      <c r="NJL113" s="86"/>
      <c r="NJM113" s="86"/>
      <c r="NJN113" s="86"/>
      <c r="NJO113" s="86"/>
      <c r="NJP113" s="86"/>
      <c r="NJQ113" s="86"/>
      <c r="NJR113" s="86"/>
      <c r="NJS113" s="86"/>
      <c r="NJT113" s="86"/>
      <c r="NJU113" s="86"/>
      <c r="NJV113" s="86"/>
      <c r="NJW113" s="86"/>
      <c r="NJX113" s="86"/>
      <c r="NJY113" s="86"/>
      <c r="NJZ113" s="86"/>
      <c r="NKA113" s="86"/>
      <c r="NKB113" s="86"/>
      <c r="NKC113" s="86"/>
      <c r="NKD113" s="86"/>
      <c r="NKE113" s="86"/>
      <c r="NKF113" s="86"/>
      <c r="NKG113" s="86"/>
      <c r="NKH113" s="86"/>
      <c r="NKI113" s="86"/>
      <c r="NKJ113" s="86"/>
      <c r="NKK113" s="86"/>
      <c r="NKL113" s="86"/>
      <c r="NKM113" s="86"/>
      <c r="NKN113" s="86"/>
      <c r="NKO113" s="86"/>
      <c r="NKP113" s="86"/>
      <c r="NKQ113" s="86"/>
      <c r="NKR113" s="86"/>
      <c r="NKS113" s="86"/>
      <c r="NKT113" s="86"/>
      <c r="NKU113" s="86"/>
      <c r="NKV113" s="86"/>
      <c r="NKW113" s="86"/>
      <c r="NKX113" s="86"/>
      <c r="NKY113" s="86"/>
      <c r="NKZ113" s="86"/>
      <c r="NLA113" s="86"/>
      <c r="NLB113" s="86"/>
      <c r="NLC113" s="86"/>
      <c r="NLD113" s="86"/>
      <c r="NLE113" s="86"/>
      <c r="NLF113" s="86"/>
      <c r="NLG113" s="86"/>
      <c r="NLH113" s="86"/>
      <c r="NLI113" s="86"/>
      <c r="NLJ113" s="86"/>
      <c r="NLK113" s="86"/>
      <c r="NLL113" s="86"/>
      <c r="NLM113" s="86"/>
      <c r="NLN113" s="86"/>
      <c r="NLO113" s="86"/>
      <c r="NLP113" s="86"/>
      <c r="NLQ113" s="86"/>
      <c r="NLR113" s="86"/>
      <c r="NLS113" s="86"/>
      <c r="NLT113" s="86"/>
      <c r="NLU113" s="86"/>
      <c r="NLV113" s="86"/>
      <c r="NLW113" s="86"/>
      <c r="NLX113" s="86"/>
      <c r="NLY113" s="86"/>
      <c r="NLZ113" s="86"/>
      <c r="NMA113" s="86"/>
      <c r="NMB113" s="86"/>
      <c r="NMC113" s="86"/>
      <c r="NMD113" s="86"/>
      <c r="NME113" s="86"/>
      <c r="NMF113" s="86"/>
      <c r="NMG113" s="86"/>
      <c r="NMH113" s="86"/>
      <c r="NMI113" s="86"/>
      <c r="NMJ113" s="86"/>
      <c r="NMK113" s="86"/>
      <c r="NML113" s="86"/>
      <c r="NMM113" s="86"/>
      <c r="NMN113" s="86"/>
      <c r="NMO113" s="86"/>
      <c r="NMP113" s="86"/>
      <c r="NMQ113" s="86"/>
      <c r="NMR113" s="86"/>
      <c r="NMS113" s="86"/>
      <c r="NMT113" s="86"/>
      <c r="NMU113" s="86"/>
      <c r="NMV113" s="86"/>
      <c r="NMW113" s="86"/>
      <c r="NMX113" s="86"/>
      <c r="NMY113" s="86"/>
      <c r="NMZ113" s="86"/>
      <c r="NNA113" s="86"/>
      <c r="NNB113" s="86"/>
      <c r="NNC113" s="86"/>
      <c r="NND113" s="86"/>
      <c r="NNE113" s="86"/>
      <c r="NNF113" s="86"/>
      <c r="NNG113" s="86"/>
      <c r="NNH113" s="86"/>
      <c r="NNI113" s="86"/>
      <c r="NNJ113" s="86"/>
      <c r="NNK113" s="86"/>
      <c r="NNL113" s="86"/>
      <c r="NNM113" s="86"/>
      <c r="NNN113" s="86"/>
      <c r="NNO113" s="86"/>
      <c r="NNP113" s="86"/>
      <c r="NNQ113" s="86"/>
      <c r="NNR113" s="86"/>
      <c r="NNS113" s="86"/>
      <c r="NNT113" s="86"/>
      <c r="NNU113" s="86"/>
      <c r="NNV113" s="86"/>
      <c r="NNW113" s="86"/>
      <c r="NNX113" s="86"/>
      <c r="NNY113" s="86"/>
      <c r="NNZ113" s="86"/>
      <c r="NOA113" s="86"/>
      <c r="NOB113" s="86"/>
      <c r="NOC113" s="86"/>
      <c r="NOD113" s="86"/>
      <c r="NOE113" s="86"/>
      <c r="NOF113" s="86"/>
      <c r="NOG113" s="86"/>
      <c r="NOH113" s="86"/>
      <c r="NOI113" s="86"/>
      <c r="NOJ113" s="86"/>
      <c r="NOK113" s="86"/>
      <c r="NOL113" s="86"/>
      <c r="NOM113" s="86"/>
      <c r="NON113" s="86"/>
      <c r="NOO113" s="86"/>
      <c r="NOP113" s="86"/>
      <c r="NOQ113" s="86"/>
      <c r="NOR113" s="86"/>
      <c r="NOS113" s="86"/>
      <c r="NOT113" s="86"/>
      <c r="NOU113" s="86"/>
      <c r="NOV113" s="86"/>
      <c r="NOW113" s="86"/>
      <c r="NOX113" s="86"/>
      <c r="NOY113" s="86"/>
      <c r="NOZ113" s="86"/>
      <c r="NPA113" s="86"/>
      <c r="NPB113" s="86"/>
      <c r="NPC113" s="86"/>
      <c r="NPD113" s="86"/>
      <c r="NPE113" s="86"/>
      <c r="NPF113" s="86"/>
      <c r="NPG113" s="86"/>
      <c r="NPH113" s="86"/>
      <c r="NPI113" s="86"/>
      <c r="NPJ113" s="86"/>
      <c r="NPK113" s="86"/>
      <c r="NPL113" s="86"/>
      <c r="NPM113" s="86"/>
      <c r="NPN113" s="86"/>
      <c r="NPO113" s="86"/>
      <c r="NPP113" s="86"/>
      <c r="NPQ113" s="86"/>
      <c r="NPR113" s="86"/>
      <c r="NPS113" s="86"/>
      <c r="NPT113" s="86"/>
      <c r="NPU113" s="86"/>
      <c r="NPV113" s="86"/>
      <c r="NPW113" s="86"/>
      <c r="NPX113" s="86"/>
      <c r="NPY113" s="86"/>
      <c r="NPZ113" s="86"/>
      <c r="NQA113" s="86"/>
      <c r="NQB113" s="86"/>
      <c r="NQC113" s="86"/>
      <c r="NQD113" s="86"/>
      <c r="NQE113" s="86"/>
      <c r="NQF113" s="86"/>
      <c r="NQG113" s="86"/>
      <c r="NQH113" s="86"/>
      <c r="NQI113" s="86"/>
      <c r="NQJ113" s="86"/>
      <c r="NQK113" s="86"/>
      <c r="NQL113" s="86"/>
      <c r="NQM113" s="86"/>
      <c r="NQN113" s="86"/>
      <c r="NQO113" s="86"/>
      <c r="NQP113" s="86"/>
      <c r="NQQ113" s="86"/>
      <c r="NQR113" s="86"/>
      <c r="NQS113" s="86"/>
      <c r="NQT113" s="86"/>
      <c r="NQU113" s="86"/>
      <c r="NQV113" s="86"/>
      <c r="NQW113" s="86"/>
      <c r="NQX113" s="86"/>
      <c r="NQY113" s="86"/>
      <c r="NQZ113" s="86"/>
      <c r="NRA113" s="86"/>
      <c r="NRB113" s="86"/>
      <c r="NRC113" s="86"/>
      <c r="NRD113" s="86"/>
      <c r="NRE113" s="86"/>
      <c r="NRF113" s="86"/>
      <c r="NRG113" s="86"/>
      <c r="NRH113" s="86"/>
      <c r="NRI113" s="86"/>
      <c r="NRJ113" s="86"/>
      <c r="NRK113" s="86"/>
      <c r="NRL113" s="86"/>
      <c r="NRM113" s="86"/>
      <c r="NRN113" s="86"/>
      <c r="NRO113" s="86"/>
      <c r="NRP113" s="86"/>
      <c r="NRQ113" s="86"/>
      <c r="NRR113" s="86"/>
      <c r="NRS113" s="86"/>
      <c r="NRT113" s="86"/>
      <c r="NRU113" s="86"/>
      <c r="NRV113" s="86"/>
      <c r="NRW113" s="86"/>
      <c r="NRX113" s="86"/>
      <c r="NRY113" s="86"/>
      <c r="NRZ113" s="86"/>
      <c r="NSA113" s="86"/>
      <c r="NSB113" s="86"/>
      <c r="NSC113" s="86"/>
      <c r="NSD113" s="86"/>
      <c r="NSE113" s="86"/>
      <c r="NSF113" s="86"/>
      <c r="NSG113" s="86"/>
      <c r="NSH113" s="86"/>
      <c r="NSI113" s="86"/>
      <c r="NSJ113" s="86"/>
      <c r="NSK113" s="86"/>
      <c r="NSL113" s="86"/>
      <c r="NSM113" s="86"/>
      <c r="NSN113" s="86"/>
      <c r="NSO113" s="86"/>
      <c r="NSP113" s="86"/>
      <c r="NSQ113" s="86"/>
      <c r="NSR113" s="86"/>
      <c r="NSS113" s="86"/>
      <c r="NST113" s="86"/>
      <c r="NSU113" s="86"/>
      <c r="NSV113" s="86"/>
      <c r="NSW113" s="86"/>
      <c r="NSX113" s="86"/>
      <c r="NSY113" s="86"/>
      <c r="NSZ113" s="86"/>
      <c r="NTA113" s="86"/>
      <c r="NTB113" s="86"/>
      <c r="NTC113" s="86"/>
      <c r="NTD113" s="86"/>
      <c r="NTE113" s="86"/>
      <c r="NTF113" s="86"/>
      <c r="NTG113" s="86"/>
      <c r="NTH113" s="86"/>
      <c r="NTI113" s="86"/>
      <c r="NTJ113" s="86"/>
      <c r="NTK113" s="86"/>
      <c r="NTL113" s="86"/>
      <c r="NTM113" s="86"/>
      <c r="NTN113" s="86"/>
      <c r="NTO113" s="86"/>
      <c r="NTP113" s="86"/>
      <c r="NTQ113" s="86"/>
      <c r="NTR113" s="86"/>
      <c r="NTS113" s="86"/>
      <c r="NTT113" s="86"/>
      <c r="NTU113" s="86"/>
      <c r="NTV113" s="86"/>
      <c r="NTW113" s="86"/>
      <c r="NTX113" s="86"/>
      <c r="NTY113" s="86"/>
      <c r="NTZ113" s="86"/>
      <c r="NUA113" s="86"/>
      <c r="NUB113" s="86"/>
      <c r="NUC113" s="86"/>
      <c r="NUD113" s="86"/>
      <c r="NUE113" s="86"/>
      <c r="NUF113" s="86"/>
      <c r="NUG113" s="86"/>
      <c r="NUH113" s="86"/>
      <c r="NUI113" s="86"/>
      <c r="NUJ113" s="86"/>
      <c r="NUK113" s="86"/>
      <c r="NUL113" s="86"/>
      <c r="NUM113" s="86"/>
      <c r="NUN113" s="86"/>
      <c r="NUO113" s="86"/>
      <c r="NUP113" s="86"/>
      <c r="NUQ113" s="86"/>
      <c r="NUR113" s="86"/>
      <c r="NUS113" s="86"/>
      <c r="NUT113" s="86"/>
      <c r="NUU113" s="86"/>
      <c r="NUV113" s="86"/>
      <c r="NUW113" s="86"/>
      <c r="NUX113" s="86"/>
      <c r="NUY113" s="86"/>
      <c r="NUZ113" s="86"/>
      <c r="NVA113" s="86"/>
      <c r="NVB113" s="86"/>
      <c r="NVC113" s="86"/>
      <c r="NVD113" s="86"/>
      <c r="NVE113" s="86"/>
      <c r="NVF113" s="86"/>
      <c r="NVG113" s="86"/>
      <c r="NVH113" s="86"/>
      <c r="NVI113" s="86"/>
      <c r="NVJ113" s="86"/>
      <c r="NVK113" s="86"/>
      <c r="NVL113" s="86"/>
      <c r="NVM113" s="86"/>
      <c r="NVN113" s="86"/>
      <c r="NVO113" s="86"/>
      <c r="NVP113" s="86"/>
      <c r="NVQ113" s="86"/>
      <c r="NVR113" s="86"/>
      <c r="NVS113" s="86"/>
      <c r="NVT113" s="86"/>
      <c r="NVU113" s="86"/>
      <c r="NVV113" s="86"/>
      <c r="NVW113" s="86"/>
      <c r="NVX113" s="86"/>
      <c r="NVY113" s="86"/>
      <c r="NVZ113" s="86"/>
      <c r="NWA113" s="86"/>
      <c r="NWB113" s="86"/>
      <c r="NWC113" s="86"/>
      <c r="NWD113" s="86"/>
      <c r="NWE113" s="86"/>
      <c r="NWF113" s="86"/>
      <c r="NWG113" s="86"/>
      <c r="NWH113" s="86"/>
      <c r="NWI113" s="86"/>
      <c r="NWJ113" s="86"/>
      <c r="NWK113" s="86"/>
      <c r="NWL113" s="86"/>
      <c r="NWM113" s="86"/>
      <c r="NWN113" s="86"/>
      <c r="NWO113" s="86"/>
      <c r="NWP113" s="86"/>
      <c r="NWQ113" s="86"/>
      <c r="NWR113" s="86"/>
      <c r="NWS113" s="86"/>
      <c r="NWT113" s="86"/>
      <c r="NWU113" s="86"/>
      <c r="NWV113" s="86"/>
      <c r="NWW113" s="86"/>
      <c r="NWX113" s="86"/>
      <c r="NWY113" s="86"/>
      <c r="NWZ113" s="86"/>
      <c r="NXA113" s="86"/>
      <c r="NXB113" s="86"/>
      <c r="NXC113" s="86"/>
      <c r="NXD113" s="86"/>
      <c r="NXE113" s="86"/>
      <c r="NXF113" s="86"/>
      <c r="NXG113" s="86"/>
      <c r="NXH113" s="86"/>
      <c r="NXI113" s="86"/>
      <c r="NXJ113" s="86"/>
      <c r="NXK113" s="86"/>
      <c r="NXL113" s="86"/>
      <c r="NXM113" s="86"/>
      <c r="NXN113" s="86"/>
      <c r="NXO113" s="86"/>
      <c r="NXP113" s="86"/>
      <c r="NXQ113" s="86"/>
      <c r="NXR113" s="86"/>
      <c r="NXS113" s="86"/>
      <c r="NXT113" s="86"/>
      <c r="NXU113" s="86"/>
      <c r="NXV113" s="86"/>
      <c r="NXW113" s="86"/>
      <c r="NXX113" s="86"/>
      <c r="NXY113" s="86"/>
      <c r="NXZ113" s="86"/>
      <c r="NYA113" s="86"/>
      <c r="NYB113" s="86"/>
      <c r="NYC113" s="86"/>
      <c r="NYD113" s="86"/>
      <c r="NYE113" s="86"/>
      <c r="NYF113" s="86"/>
      <c r="NYG113" s="86"/>
      <c r="NYH113" s="86"/>
      <c r="NYI113" s="86"/>
      <c r="NYJ113" s="86"/>
      <c r="NYK113" s="86"/>
      <c r="NYL113" s="86"/>
      <c r="NYM113" s="86"/>
      <c r="NYN113" s="86"/>
      <c r="NYO113" s="86"/>
      <c r="NYP113" s="86"/>
      <c r="NYQ113" s="86"/>
      <c r="NYR113" s="86"/>
      <c r="NYS113" s="86"/>
      <c r="NYT113" s="86"/>
      <c r="NYU113" s="86"/>
      <c r="NYV113" s="86"/>
      <c r="NYW113" s="86"/>
      <c r="NYX113" s="86"/>
      <c r="NYY113" s="86"/>
      <c r="NYZ113" s="86"/>
      <c r="NZA113" s="86"/>
      <c r="NZB113" s="86"/>
      <c r="NZC113" s="86"/>
      <c r="NZD113" s="86"/>
      <c r="NZE113" s="86"/>
      <c r="NZF113" s="86"/>
      <c r="NZG113" s="86"/>
      <c r="NZH113" s="86"/>
      <c r="NZI113" s="86"/>
      <c r="NZJ113" s="86"/>
      <c r="NZK113" s="86"/>
      <c r="NZL113" s="86"/>
      <c r="NZM113" s="86"/>
      <c r="NZN113" s="86"/>
      <c r="NZO113" s="86"/>
      <c r="NZP113" s="86"/>
      <c r="NZQ113" s="86"/>
      <c r="NZR113" s="86"/>
      <c r="NZS113" s="86"/>
      <c r="NZT113" s="86"/>
      <c r="NZU113" s="86"/>
      <c r="NZV113" s="86"/>
      <c r="NZW113" s="86"/>
      <c r="NZX113" s="86"/>
      <c r="NZY113" s="86"/>
      <c r="NZZ113" s="86"/>
      <c r="OAA113" s="86"/>
      <c r="OAB113" s="86"/>
      <c r="OAC113" s="86"/>
      <c r="OAD113" s="86"/>
      <c r="OAE113" s="86"/>
      <c r="OAF113" s="86"/>
      <c r="OAG113" s="86"/>
      <c r="OAH113" s="86"/>
      <c r="OAI113" s="86"/>
      <c r="OAJ113" s="86"/>
      <c r="OAK113" s="86"/>
      <c r="OAL113" s="86"/>
      <c r="OAM113" s="86"/>
      <c r="OAN113" s="86"/>
      <c r="OAO113" s="86"/>
      <c r="OAP113" s="86"/>
      <c r="OAQ113" s="86"/>
      <c r="OAR113" s="86"/>
      <c r="OAS113" s="86"/>
      <c r="OAT113" s="86"/>
      <c r="OAU113" s="86"/>
      <c r="OAV113" s="86"/>
      <c r="OAW113" s="86"/>
      <c r="OAX113" s="86"/>
      <c r="OAY113" s="86"/>
      <c r="OAZ113" s="86"/>
      <c r="OBA113" s="86"/>
      <c r="OBB113" s="86"/>
      <c r="OBC113" s="86"/>
      <c r="OBD113" s="86"/>
      <c r="OBE113" s="86"/>
      <c r="OBF113" s="86"/>
      <c r="OBG113" s="86"/>
      <c r="OBH113" s="86"/>
      <c r="OBI113" s="86"/>
      <c r="OBJ113" s="86"/>
      <c r="OBK113" s="86"/>
      <c r="OBL113" s="86"/>
      <c r="OBM113" s="86"/>
      <c r="OBN113" s="86"/>
      <c r="OBO113" s="86"/>
      <c r="OBP113" s="86"/>
      <c r="OBQ113" s="86"/>
      <c r="OBR113" s="86"/>
      <c r="OBS113" s="86"/>
      <c r="OBT113" s="86"/>
      <c r="OBU113" s="86"/>
      <c r="OBV113" s="86"/>
      <c r="OBW113" s="86"/>
      <c r="OBX113" s="86"/>
      <c r="OBY113" s="86"/>
      <c r="OBZ113" s="86"/>
      <c r="OCA113" s="86"/>
      <c r="OCB113" s="86"/>
      <c r="OCC113" s="86"/>
      <c r="OCD113" s="86"/>
      <c r="OCE113" s="86"/>
      <c r="OCF113" s="86"/>
      <c r="OCG113" s="86"/>
      <c r="OCH113" s="86"/>
      <c r="OCI113" s="86"/>
      <c r="OCJ113" s="86"/>
      <c r="OCK113" s="86"/>
      <c r="OCL113" s="86"/>
      <c r="OCM113" s="86"/>
      <c r="OCN113" s="86"/>
      <c r="OCO113" s="86"/>
      <c r="OCP113" s="86"/>
      <c r="OCQ113" s="86"/>
      <c r="OCR113" s="86"/>
      <c r="OCS113" s="86"/>
      <c r="OCT113" s="86"/>
      <c r="OCU113" s="86"/>
      <c r="OCV113" s="86"/>
      <c r="OCW113" s="86"/>
      <c r="OCX113" s="86"/>
      <c r="OCY113" s="86"/>
      <c r="OCZ113" s="86"/>
      <c r="ODA113" s="86"/>
      <c r="ODB113" s="86"/>
      <c r="ODC113" s="86"/>
      <c r="ODD113" s="86"/>
      <c r="ODE113" s="86"/>
      <c r="ODF113" s="86"/>
      <c r="ODG113" s="86"/>
      <c r="ODH113" s="86"/>
      <c r="ODI113" s="86"/>
      <c r="ODJ113" s="86"/>
      <c r="ODK113" s="86"/>
      <c r="ODL113" s="86"/>
      <c r="ODM113" s="86"/>
      <c r="ODN113" s="86"/>
      <c r="ODO113" s="86"/>
      <c r="ODP113" s="86"/>
      <c r="ODQ113" s="86"/>
      <c r="ODR113" s="86"/>
      <c r="ODS113" s="86"/>
      <c r="ODT113" s="86"/>
      <c r="ODU113" s="86"/>
      <c r="ODV113" s="86"/>
      <c r="ODW113" s="86"/>
      <c r="ODX113" s="86"/>
      <c r="ODY113" s="86"/>
      <c r="ODZ113" s="86"/>
      <c r="OEA113" s="86"/>
      <c r="OEB113" s="86"/>
      <c r="OEC113" s="86"/>
      <c r="OED113" s="86"/>
      <c r="OEE113" s="86"/>
      <c r="OEF113" s="86"/>
      <c r="OEG113" s="86"/>
      <c r="OEH113" s="86"/>
      <c r="OEI113" s="86"/>
      <c r="OEJ113" s="86"/>
      <c r="OEK113" s="86"/>
      <c r="OEL113" s="86"/>
      <c r="OEM113" s="86"/>
      <c r="OEN113" s="86"/>
      <c r="OEO113" s="86"/>
      <c r="OEP113" s="86"/>
      <c r="OEQ113" s="86"/>
      <c r="OER113" s="86"/>
      <c r="OES113" s="86"/>
      <c r="OET113" s="86"/>
      <c r="OEU113" s="86"/>
      <c r="OEV113" s="86"/>
      <c r="OEW113" s="86"/>
      <c r="OEX113" s="86"/>
      <c r="OEY113" s="86"/>
      <c r="OEZ113" s="86"/>
      <c r="OFA113" s="86"/>
      <c r="OFB113" s="86"/>
      <c r="OFC113" s="86"/>
      <c r="OFD113" s="86"/>
      <c r="OFE113" s="86"/>
      <c r="OFF113" s="86"/>
      <c r="OFG113" s="86"/>
      <c r="OFH113" s="86"/>
      <c r="OFI113" s="86"/>
      <c r="OFJ113" s="86"/>
      <c r="OFK113" s="86"/>
      <c r="OFL113" s="86"/>
      <c r="OFM113" s="86"/>
      <c r="OFN113" s="86"/>
      <c r="OFO113" s="86"/>
      <c r="OFP113" s="86"/>
      <c r="OFQ113" s="86"/>
      <c r="OFR113" s="86"/>
      <c r="OFS113" s="86"/>
      <c r="OFT113" s="86"/>
      <c r="OFU113" s="86"/>
      <c r="OFV113" s="86"/>
      <c r="OFW113" s="86"/>
      <c r="OFX113" s="86"/>
      <c r="OFY113" s="86"/>
      <c r="OFZ113" s="86"/>
      <c r="OGA113" s="86"/>
      <c r="OGB113" s="86"/>
      <c r="OGC113" s="86"/>
      <c r="OGD113" s="86"/>
      <c r="OGE113" s="86"/>
      <c r="OGF113" s="86"/>
      <c r="OGG113" s="86"/>
      <c r="OGH113" s="86"/>
      <c r="OGI113" s="86"/>
      <c r="OGJ113" s="86"/>
      <c r="OGK113" s="86"/>
      <c r="OGL113" s="86"/>
      <c r="OGM113" s="86"/>
      <c r="OGN113" s="86"/>
      <c r="OGO113" s="86"/>
      <c r="OGP113" s="86"/>
      <c r="OGQ113" s="86"/>
      <c r="OGR113" s="86"/>
      <c r="OGS113" s="86"/>
      <c r="OGT113" s="86"/>
      <c r="OGU113" s="86"/>
      <c r="OGV113" s="86"/>
      <c r="OGW113" s="86"/>
      <c r="OGX113" s="86"/>
      <c r="OGY113" s="86"/>
      <c r="OGZ113" s="86"/>
      <c r="OHA113" s="86"/>
      <c r="OHB113" s="86"/>
      <c r="OHC113" s="86"/>
      <c r="OHD113" s="86"/>
      <c r="OHE113" s="86"/>
      <c r="OHF113" s="86"/>
      <c r="OHG113" s="86"/>
      <c r="OHH113" s="86"/>
      <c r="OHI113" s="86"/>
      <c r="OHJ113" s="86"/>
      <c r="OHK113" s="86"/>
      <c r="OHL113" s="86"/>
      <c r="OHM113" s="86"/>
      <c r="OHN113" s="86"/>
      <c r="OHO113" s="86"/>
      <c r="OHP113" s="86"/>
      <c r="OHQ113" s="86"/>
      <c r="OHR113" s="86"/>
      <c r="OHS113" s="86"/>
      <c r="OHT113" s="86"/>
      <c r="OHU113" s="86"/>
      <c r="OHV113" s="86"/>
      <c r="OHW113" s="86"/>
      <c r="OHX113" s="86"/>
      <c r="OHY113" s="86"/>
      <c r="OHZ113" s="86"/>
      <c r="OIA113" s="86"/>
      <c r="OIB113" s="86"/>
      <c r="OIC113" s="86"/>
      <c r="OID113" s="86"/>
      <c r="OIE113" s="86"/>
      <c r="OIF113" s="86"/>
      <c r="OIG113" s="86"/>
      <c r="OIH113" s="86"/>
      <c r="OII113" s="86"/>
      <c r="OIJ113" s="86"/>
      <c r="OIK113" s="86"/>
      <c r="OIL113" s="86"/>
      <c r="OIM113" s="86"/>
      <c r="OIN113" s="86"/>
      <c r="OIO113" s="86"/>
      <c r="OIP113" s="86"/>
      <c r="OIQ113" s="86"/>
      <c r="OIR113" s="86"/>
      <c r="OIS113" s="86"/>
      <c r="OIT113" s="86"/>
      <c r="OIU113" s="86"/>
      <c r="OIV113" s="86"/>
      <c r="OIW113" s="86"/>
      <c r="OIX113" s="86"/>
      <c r="OIY113" s="86"/>
      <c r="OIZ113" s="86"/>
      <c r="OJA113" s="86"/>
      <c r="OJB113" s="86"/>
      <c r="OJC113" s="86"/>
      <c r="OJD113" s="86"/>
      <c r="OJE113" s="86"/>
      <c r="OJF113" s="86"/>
      <c r="OJG113" s="86"/>
      <c r="OJH113" s="86"/>
      <c r="OJI113" s="86"/>
      <c r="OJJ113" s="86"/>
      <c r="OJK113" s="86"/>
      <c r="OJL113" s="86"/>
      <c r="OJM113" s="86"/>
      <c r="OJN113" s="86"/>
      <c r="OJO113" s="86"/>
      <c r="OJP113" s="86"/>
      <c r="OJQ113" s="86"/>
      <c r="OJR113" s="86"/>
      <c r="OJS113" s="86"/>
      <c r="OJT113" s="86"/>
      <c r="OJU113" s="86"/>
      <c r="OJV113" s="86"/>
      <c r="OJW113" s="86"/>
      <c r="OJX113" s="86"/>
      <c r="OJY113" s="86"/>
      <c r="OJZ113" s="86"/>
      <c r="OKA113" s="86"/>
      <c r="OKB113" s="86"/>
      <c r="OKC113" s="86"/>
      <c r="OKD113" s="86"/>
      <c r="OKE113" s="86"/>
      <c r="OKF113" s="86"/>
      <c r="OKG113" s="86"/>
      <c r="OKH113" s="86"/>
      <c r="OKI113" s="86"/>
      <c r="OKJ113" s="86"/>
      <c r="OKK113" s="86"/>
      <c r="OKL113" s="86"/>
      <c r="OKM113" s="86"/>
      <c r="OKN113" s="86"/>
      <c r="OKO113" s="86"/>
      <c r="OKP113" s="86"/>
      <c r="OKQ113" s="86"/>
      <c r="OKR113" s="86"/>
      <c r="OKS113" s="86"/>
      <c r="OKT113" s="86"/>
      <c r="OKU113" s="86"/>
      <c r="OKV113" s="86"/>
      <c r="OKW113" s="86"/>
      <c r="OKX113" s="86"/>
      <c r="OKY113" s="86"/>
      <c r="OKZ113" s="86"/>
      <c r="OLA113" s="86"/>
      <c r="OLB113" s="86"/>
      <c r="OLC113" s="86"/>
      <c r="OLD113" s="86"/>
      <c r="OLE113" s="86"/>
      <c r="OLF113" s="86"/>
      <c r="OLG113" s="86"/>
      <c r="OLH113" s="86"/>
      <c r="OLI113" s="86"/>
      <c r="OLJ113" s="86"/>
      <c r="OLK113" s="86"/>
      <c r="OLL113" s="86"/>
      <c r="OLM113" s="86"/>
      <c r="OLN113" s="86"/>
      <c r="OLO113" s="86"/>
      <c r="OLP113" s="86"/>
      <c r="OLQ113" s="86"/>
      <c r="OLR113" s="86"/>
      <c r="OLS113" s="86"/>
      <c r="OLT113" s="86"/>
      <c r="OLU113" s="86"/>
      <c r="OLV113" s="86"/>
      <c r="OLW113" s="86"/>
      <c r="OLX113" s="86"/>
      <c r="OLY113" s="86"/>
      <c r="OLZ113" s="86"/>
      <c r="OMA113" s="86"/>
      <c r="OMB113" s="86"/>
      <c r="OMC113" s="86"/>
      <c r="OMD113" s="86"/>
      <c r="OME113" s="86"/>
      <c r="OMF113" s="86"/>
      <c r="OMG113" s="86"/>
      <c r="OMH113" s="86"/>
      <c r="OMI113" s="86"/>
      <c r="OMJ113" s="86"/>
      <c r="OMK113" s="86"/>
      <c r="OML113" s="86"/>
      <c r="OMM113" s="86"/>
      <c r="OMN113" s="86"/>
      <c r="OMO113" s="86"/>
      <c r="OMP113" s="86"/>
      <c r="OMQ113" s="86"/>
      <c r="OMR113" s="86"/>
      <c r="OMS113" s="86"/>
      <c r="OMT113" s="86"/>
      <c r="OMU113" s="86"/>
      <c r="OMV113" s="86"/>
      <c r="OMW113" s="86"/>
      <c r="OMX113" s="86"/>
      <c r="OMY113" s="86"/>
      <c r="OMZ113" s="86"/>
      <c r="ONA113" s="86"/>
      <c r="ONB113" s="86"/>
      <c r="ONC113" s="86"/>
      <c r="OND113" s="86"/>
      <c r="ONE113" s="86"/>
      <c r="ONF113" s="86"/>
      <c r="ONG113" s="86"/>
      <c r="ONH113" s="86"/>
      <c r="ONI113" s="86"/>
      <c r="ONJ113" s="86"/>
      <c r="ONK113" s="86"/>
      <c r="ONL113" s="86"/>
      <c r="ONM113" s="86"/>
      <c r="ONN113" s="86"/>
      <c r="ONO113" s="86"/>
      <c r="ONP113" s="86"/>
      <c r="ONQ113" s="86"/>
      <c r="ONR113" s="86"/>
      <c r="ONS113" s="86"/>
      <c r="ONT113" s="86"/>
      <c r="ONU113" s="86"/>
      <c r="ONV113" s="86"/>
      <c r="ONW113" s="86"/>
      <c r="ONX113" s="86"/>
      <c r="ONY113" s="86"/>
      <c r="ONZ113" s="86"/>
      <c r="OOA113" s="86"/>
      <c r="OOB113" s="86"/>
      <c r="OOC113" s="86"/>
      <c r="OOD113" s="86"/>
      <c r="OOE113" s="86"/>
      <c r="OOF113" s="86"/>
      <c r="OOG113" s="86"/>
      <c r="OOH113" s="86"/>
      <c r="OOI113" s="86"/>
      <c r="OOJ113" s="86"/>
      <c r="OOK113" s="86"/>
      <c r="OOL113" s="86"/>
      <c r="OOM113" s="86"/>
      <c r="OON113" s="86"/>
      <c r="OOO113" s="86"/>
      <c r="OOP113" s="86"/>
      <c r="OOQ113" s="86"/>
      <c r="OOR113" s="86"/>
      <c r="OOS113" s="86"/>
      <c r="OOT113" s="86"/>
      <c r="OOU113" s="86"/>
      <c r="OOV113" s="86"/>
      <c r="OOW113" s="86"/>
      <c r="OOX113" s="86"/>
      <c r="OOY113" s="86"/>
      <c r="OOZ113" s="86"/>
      <c r="OPA113" s="86"/>
      <c r="OPB113" s="86"/>
      <c r="OPC113" s="86"/>
      <c r="OPD113" s="86"/>
      <c r="OPE113" s="86"/>
      <c r="OPF113" s="86"/>
      <c r="OPG113" s="86"/>
      <c r="OPH113" s="86"/>
      <c r="OPI113" s="86"/>
      <c r="OPJ113" s="86"/>
      <c r="OPK113" s="86"/>
      <c r="OPL113" s="86"/>
      <c r="OPM113" s="86"/>
      <c r="OPN113" s="86"/>
      <c r="OPO113" s="86"/>
      <c r="OPP113" s="86"/>
      <c r="OPQ113" s="86"/>
      <c r="OPR113" s="86"/>
      <c r="OPS113" s="86"/>
      <c r="OPT113" s="86"/>
      <c r="OPU113" s="86"/>
      <c r="OPV113" s="86"/>
      <c r="OPW113" s="86"/>
      <c r="OPX113" s="86"/>
      <c r="OPY113" s="86"/>
      <c r="OPZ113" s="86"/>
      <c r="OQA113" s="86"/>
      <c r="OQB113" s="86"/>
      <c r="OQC113" s="86"/>
      <c r="OQD113" s="86"/>
      <c r="OQE113" s="86"/>
      <c r="OQF113" s="86"/>
      <c r="OQG113" s="86"/>
      <c r="OQH113" s="86"/>
      <c r="OQI113" s="86"/>
      <c r="OQJ113" s="86"/>
      <c r="OQK113" s="86"/>
      <c r="OQL113" s="86"/>
      <c r="OQM113" s="86"/>
      <c r="OQN113" s="86"/>
      <c r="OQO113" s="86"/>
      <c r="OQP113" s="86"/>
      <c r="OQQ113" s="86"/>
      <c r="OQR113" s="86"/>
      <c r="OQS113" s="86"/>
      <c r="OQT113" s="86"/>
      <c r="OQU113" s="86"/>
      <c r="OQV113" s="86"/>
      <c r="OQW113" s="86"/>
      <c r="OQX113" s="86"/>
      <c r="OQY113" s="86"/>
      <c r="OQZ113" s="86"/>
      <c r="ORA113" s="86"/>
      <c r="ORB113" s="86"/>
      <c r="ORC113" s="86"/>
      <c r="ORD113" s="86"/>
      <c r="ORE113" s="86"/>
      <c r="ORF113" s="86"/>
      <c r="ORG113" s="86"/>
      <c r="ORH113" s="86"/>
      <c r="ORI113" s="86"/>
      <c r="ORJ113" s="86"/>
      <c r="ORK113" s="86"/>
      <c r="ORL113" s="86"/>
      <c r="ORM113" s="86"/>
      <c r="ORN113" s="86"/>
      <c r="ORO113" s="86"/>
      <c r="ORP113" s="86"/>
      <c r="ORQ113" s="86"/>
      <c r="ORR113" s="86"/>
      <c r="ORS113" s="86"/>
      <c r="ORT113" s="86"/>
      <c r="ORU113" s="86"/>
      <c r="ORV113" s="86"/>
      <c r="ORW113" s="86"/>
      <c r="ORX113" s="86"/>
      <c r="ORY113" s="86"/>
      <c r="ORZ113" s="86"/>
      <c r="OSA113" s="86"/>
      <c r="OSB113" s="86"/>
      <c r="OSC113" s="86"/>
      <c r="OSD113" s="86"/>
      <c r="OSE113" s="86"/>
      <c r="OSF113" s="86"/>
      <c r="OSG113" s="86"/>
      <c r="OSH113" s="86"/>
      <c r="OSI113" s="86"/>
      <c r="OSJ113" s="86"/>
      <c r="OSK113" s="86"/>
      <c r="OSL113" s="86"/>
      <c r="OSM113" s="86"/>
      <c r="OSN113" s="86"/>
      <c r="OSO113" s="86"/>
      <c r="OSP113" s="86"/>
      <c r="OSQ113" s="86"/>
      <c r="OSR113" s="86"/>
      <c r="OSS113" s="86"/>
      <c r="OST113" s="86"/>
      <c r="OSU113" s="86"/>
      <c r="OSV113" s="86"/>
      <c r="OSW113" s="86"/>
      <c r="OSX113" s="86"/>
      <c r="OSY113" s="86"/>
      <c r="OSZ113" s="86"/>
      <c r="OTA113" s="86"/>
      <c r="OTB113" s="86"/>
      <c r="OTC113" s="86"/>
      <c r="OTD113" s="86"/>
      <c r="OTE113" s="86"/>
      <c r="OTF113" s="86"/>
      <c r="OTG113" s="86"/>
      <c r="OTH113" s="86"/>
      <c r="OTI113" s="86"/>
      <c r="OTJ113" s="86"/>
      <c r="OTK113" s="86"/>
      <c r="OTL113" s="86"/>
      <c r="OTM113" s="86"/>
      <c r="OTN113" s="86"/>
      <c r="OTO113" s="86"/>
      <c r="OTP113" s="86"/>
      <c r="OTQ113" s="86"/>
      <c r="OTR113" s="86"/>
      <c r="OTS113" s="86"/>
      <c r="OTT113" s="86"/>
      <c r="OTU113" s="86"/>
      <c r="OTV113" s="86"/>
      <c r="OTW113" s="86"/>
      <c r="OTX113" s="86"/>
      <c r="OTY113" s="86"/>
      <c r="OTZ113" s="86"/>
      <c r="OUA113" s="86"/>
      <c r="OUB113" s="86"/>
      <c r="OUC113" s="86"/>
      <c r="OUD113" s="86"/>
      <c r="OUE113" s="86"/>
      <c r="OUF113" s="86"/>
      <c r="OUG113" s="86"/>
      <c r="OUH113" s="86"/>
      <c r="OUI113" s="86"/>
      <c r="OUJ113" s="86"/>
      <c r="OUK113" s="86"/>
      <c r="OUL113" s="86"/>
      <c r="OUM113" s="86"/>
      <c r="OUN113" s="86"/>
      <c r="OUO113" s="86"/>
      <c r="OUP113" s="86"/>
      <c r="OUQ113" s="86"/>
      <c r="OUR113" s="86"/>
      <c r="OUS113" s="86"/>
      <c r="OUT113" s="86"/>
      <c r="OUU113" s="86"/>
      <c r="OUV113" s="86"/>
      <c r="OUW113" s="86"/>
      <c r="OUX113" s="86"/>
      <c r="OUY113" s="86"/>
      <c r="OUZ113" s="86"/>
      <c r="OVA113" s="86"/>
      <c r="OVB113" s="86"/>
      <c r="OVC113" s="86"/>
      <c r="OVD113" s="86"/>
      <c r="OVE113" s="86"/>
      <c r="OVF113" s="86"/>
      <c r="OVG113" s="86"/>
      <c r="OVH113" s="86"/>
      <c r="OVI113" s="86"/>
      <c r="OVJ113" s="86"/>
      <c r="OVK113" s="86"/>
      <c r="OVL113" s="86"/>
      <c r="OVM113" s="86"/>
      <c r="OVN113" s="86"/>
      <c r="OVO113" s="86"/>
      <c r="OVP113" s="86"/>
      <c r="OVQ113" s="86"/>
      <c r="OVR113" s="86"/>
      <c r="OVS113" s="86"/>
      <c r="OVT113" s="86"/>
      <c r="OVU113" s="86"/>
      <c r="OVV113" s="86"/>
      <c r="OVW113" s="86"/>
      <c r="OVX113" s="86"/>
      <c r="OVY113" s="86"/>
      <c r="OVZ113" s="86"/>
      <c r="OWA113" s="86"/>
      <c r="OWB113" s="86"/>
      <c r="OWC113" s="86"/>
      <c r="OWD113" s="86"/>
      <c r="OWE113" s="86"/>
      <c r="OWF113" s="86"/>
      <c r="OWG113" s="86"/>
      <c r="OWH113" s="86"/>
      <c r="OWI113" s="86"/>
      <c r="OWJ113" s="86"/>
      <c r="OWK113" s="86"/>
      <c r="OWL113" s="86"/>
      <c r="OWM113" s="86"/>
      <c r="OWN113" s="86"/>
      <c r="OWO113" s="86"/>
      <c r="OWP113" s="86"/>
      <c r="OWQ113" s="86"/>
      <c r="OWR113" s="86"/>
      <c r="OWS113" s="86"/>
      <c r="OWT113" s="86"/>
      <c r="OWU113" s="86"/>
      <c r="OWV113" s="86"/>
      <c r="OWW113" s="86"/>
      <c r="OWX113" s="86"/>
      <c r="OWY113" s="86"/>
      <c r="OWZ113" s="86"/>
      <c r="OXA113" s="86"/>
      <c r="OXB113" s="86"/>
      <c r="OXC113" s="86"/>
      <c r="OXD113" s="86"/>
      <c r="OXE113" s="86"/>
      <c r="OXF113" s="86"/>
      <c r="OXG113" s="86"/>
      <c r="OXH113" s="86"/>
      <c r="OXI113" s="86"/>
      <c r="OXJ113" s="86"/>
      <c r="OXK113" s="86"/>
      <c r="OXL113" s="86"/>
      <c r="OXM113" s="86"/>
      <c r="OXN113" s="86"/>
      <c r="OXO113" s="86"/>
      <c r="OXP113" s="86"/>
      <c r="OXQ113" s="86"/>
      <c r="OXR113" s="86"/>
      <c r="OXS113" s="86"/>
      <c r="OXT113" s="86"/>
      <c r="OXU113" s="86"/>
      <c r="OXV113" s="86"/>
      <c r="OXW113" s="86"/>
      <c r="OXX113" s="86"/>
      <c r="OXY113" s="86"/>
      <c r="OXZ113" s="86"/>
      <c r="OYA113" s="86"/>
      <c r="OYB113" s="86"/>
      <c r="OYC113" s="86"/>
      <c r="OYD113" s="86"/>
      <c r="OYE113" s="86"/>
      <c r="OYF113" s="86"/>
      <c r="OYG113" s="86"/>
      <c r="OYH113" s="86"/>
      <c r="OYI113" s="86"/>
      <c r="OYJ113" s="86"/>
      <c r="OYK113" s="86"/>
      <c r="OYL113" s="86"/>
      <c r="OYM113" s="86"/>
      <c r="OYN113" s="86"/>
      <c r="OYO113" s="86"/>
      <c r="OYP113" s="86"/>
      <c r="OYQ113" s="86"/>
      <c r="OYR113" s="86"/>
      <c r="OYS113" s="86"/>
      <c r="OYT113" s="86"/>
      <c r="OYU113" s="86"/>
      <c r="OYV113" s="86"/>
      <c r="OYW113" s="86"/>
      <c r="OYX113" s="86"/>
      <c r="OYY113" s="86"/>
      <c r="OYZ113" s="86"/>
      <c r="OZA113" s="86"/>
      <c r="OZB113" s="86"/>
      <c r="OZC113" s="86"/>
      <c r="OZD113" s="86"/>
      <c r="OZE113" s="86"/>
      <c r="OZF113" s="86"/>
      <c r="OZG113" s="86"/>
      <c r="OZH113" s="86"/>
      <c r="OZI113" s="86"/>
      <c r="OZJ113" s="86"/>
      <c r="OZK113" s="86"/>
      <c r="OZL113" s="86"/>
      <c r="OZM113" s="86"/>
      <c r="OZN113" s="86"/>
      <c r="OZO113" s="86"/>
      <c r="OZP113" s="86"/>
      <c r="OZQ113" s="86"/>
      <c r="OZR113" s="86"/>
      <c r="OZS113" s="86"/>
      <c r="OZT113" s="86"/>
      <c r="OZU113" s="86"/>
      <c r="OZV113" s="86"/>
      <c r="OZW113" s="86"/>
      <c r="OZX113" s="86"/>
      <c r="OZY113" s="86"/>
      <c r="OZZ113" s="86"/>
      <c r="PAA113" s="86"/>
      <c r="PAB113" s="86"/>
      <c r="PAC113" s="86"/>
      <c r="PAD113" s="86"/>
      <c r="PAE113" s="86"/>
      <c r="PAF113" s="86"/>
      <c r="PAG113" s="86"/>
      <c r="PAH113" s="86"/>
      <c r="PAI113" s="86"/>
      <c r="PAJ113" s="86"/>
      <c r="PAK113" s="86"/>
      <c r="PAL113" s="86"/>
      <c r="PAM113" s="86"/>
      <c r="PAN113" s="86"/>
      <c r="PAO113" s="86"/>
      <c r="PAP113" s="86"/>
      <c r="PAQ113" s="86"/>
      <c r="PAR113" s="86"/>
      <c r="PAS113" s="86"/>
      <c r="PAT113" s="86"/>
      <c r="PAU113" s="86"/>
      <c r="PAV113" s="86"/>
      <c r="PAW113" s="86"/>
      <c r="PAX113" s="86"/>
      <c r="PAY113" s="86"/>
      <c r="PAZ113" s="86"/>
      <c r="PBA113" s="86"/>
      <c r="PBB113" s="86"/>
      <c r="PBC113" s="86"/>
      <c r="PBD113" s="86"/>
      <c r="PBE113" s="86"/>
      <c r="PBF113" s="86"/>
      <c r="PBG113" s="86"/>
      <c r="PBH113" s="86"/>
      <c r="PBI113" s="86"/>
      <c r="PBJ113" s="86"/>
      <c r="PBK113" s="86"/>
      <c r="PBL113" s="86"/>
      <c r="PBM113" s="86"/>
      <c r="PBN113" s="86"/>
      <c r="PBO113" s="86"/>
      <c r="PBP113" s="86"/>
      <c r="PBQ113" s="86"/>
      <c r="PBR113" s="86"/>
      <c r="PBS113" s="86"/>
      <c r="PBT113" s="86"/>
      <c r="PBU113" s="86"/>
      <c r="PBV113" s="86"/>
      <c r="PBW113" s="86"/>
      <c r="PBX113" s="86"/>
      <c r="PBY113" s="86"/>
      <c r="PBZ113" s="86"/>
      <c r="PCA113" s="86"/>
      <c r="PCB113" s="86"/>
      <c r="PCC113" s="86"/>
      <c r="PCD113" s="86"/>
      <c r="PCE113" s="86"/>
      <c r="PCF113" s="86"/>
      <c r="PCG113" s="86"/>
      <c r="PCH113" s="86"/>
      <c r="PCI113" s="86"/>
      <c r="PCJ113" s="86"/>
      <c r="PCK113" s="86"/>
      <c r="PCL113" s="86"/>
      <c r="PCM113" s="86"/>
      <c r="PCN113" s="86"/>
      <c r="PCO113" s="86"/>
      <c r="PCP113" s="86"/>
      <c r="PCQ113" s="86"/>
      <c r="PCR113" s="86"/>
      <c r="PCS113" s="86"/>
      <c r="PCT113" s="86"/>
      <c r="PCU113" s="86"/>
      <c r="PCV113" s="86"/>
      <c r="PCW113" s="86"/>
      <c r="PCX113" s="86"/>
      <c r="PCY113" s="86"/>
      <c r="PCZ113" s="86"/>
      <c r="PDA113" s="86"/>
      <c r="PDB113" s="86"/>
      <c r="PDC113" s="86"/>
      <c r="PDD113" s="86"/>
      <c r="PDE113" s="86"/>
      <c r="PDF113" s="86"/>
      <c r="PDG113" s="86"/>
      <c r="PDH113" s="86"/>
      <c r="PDI113" s="86"/>
      <c r="PDJ113" s="86"/>
      <c r="PDK113" s="86"/>
      <c r="PDL113" s="86"/>
      <c r="PDM113" s="86"/>
      <c r="PDN113" s="86"/>
      <c r="PDO113" s="86"/>
      <c r="PDP113" s="86"/>
      <c r="PDQ113" s="86"/>
      <c r="PDR113" s="86"/>
      <c r="PDS113" s="86"/>
      <c r="PDT113" s="86"/>
      <c r="PDU113" s="86"/>
      <c r="PDV113" s="86"/>
      <c r="PDW113" s="86"/>
      <c r="PDX113" s="86"/>
      <c r="PDY113" s="86"/>
      <c r="PDZ113" s="86"/>
      <c r="PEA113" s="86"/>
      <c r="PEB113" s="86"/>
      <c r="PEC113" s="86"/>
      <c r="PED113" s="86"/>
      <c r="PEE113" s="86"/>
      <c r="PEF113" s="86"/>
      <c r="PEG113" s="86"/>
      <c r="PEH113" s="86"/>
      <c r="PEI113" s="86"/>
      <c r="PEJ113" s="86"/>
      <c r="PEK113" s="86"/>
      <c r="PEL113" s="86"/>
      <c r="PEM113" s="86"/>
      <c r="PEN113" s="86"/>
      <c r="PEO113" s="86"/>
      <c r="PEP113" s="86"/>
      <c r="PEQ113" s="86"/>
      <c r="PER113" s="86"/>
      <c r="PES113" s="86"/>
      <c r="PET113" s="86"/>
      <c r="PEU113" s="86"/>
      <c r="PEV113" s="86"/>
      <c r="PEW113" s="86"/>
      <c r="PEX113" s="86"/>
      <c r="PEY113" s="86"/>
      <c r="PEZ113" s="86"/>
      <c r="PFA113" s="86"/>
      <c r="PFB113" s="86"/>
      <c r="PFC113" s="86"/>
      <c r="PFD113" s="86"/>
      <c r="PFE113" s="86"/>
      <c r="PFF113" s="86"/>
      <c r="PFG113" s="86"/>
      <c r="PFH113" s="86"/>
      <c r="PFI113" s="86"/>
      <c r="PFJ113" s="86"/>
      <c r="PFK113" s="86"/>
      <c r="PFL113" s="86"/>
      <c r="PFM113" s="86"/>
      <c r="PFN113" s="86"/>
      <c r="PFO113" s="86"/>
      <c r="PFP113" s="86"/>
      <c r="PFQ113" s="86"/>
      <c r="PFR113" s="86"/>
      <c r="PFS113" s="86"/>
      <c r="PFT113" s="86"/>
      <c r="PFU113" s="86"/>
      <c r="PFV113" s="86"/>
      <c r="PFW113" s="86"/>
      <c r="PFX113" s="86"/>
      <c r="PFY113" s="86"/>
      <c r="PFZ113" s="86"/>
      <c r="PGA113" s="86"/>
      <c r="PGB113" s="86"/>
      <c r="PGC113" s="86"/>
      <c r="PGD113" s="86"/>
      <c r="PGE113" s="86"/>
      <c r="PGF113" s="86"/>
      <c r="PGG113" s="86"/>
      <c r="PGH113" s="86"/>
      <c r="PGI113" s="86"/>
      <c r="PGJ113" s="86"/>
      <c r="PGK113" s="86"/>
      <c r="PGL113" s="86"/>
      <c r="PGM113" s="86"/>
      <c r="PGN113" s="86"/>
      <c r="PGO113" s="86"/>
      <c r="PGP113" s="86"/>
      <c r="PGQ113" s="86"/>
      <c r="PGR113" s="86"/>
      <c r="PGS113" s="86"/>
      <c r="PGT113" s="86"/>
      <c r="PGU113" s="86"/>
      <c r="PGV113" s="86"/>
      <c r="PGW113" s="86"/>
      <c r="PGX113" s="86"/>
      <c r="PGY113" s="86"/>
      <c r="PGZ113" s="86"/>
      <c r="PHA113" s="86"/>
      <c r="PHB113" s="86"/>
      <c r="PHC113" s="86"/>
      <c r="PHD113" s="86"/>
      <c r="PHE113" s="86"/>
      <c r="PHF113" s="86"/>
      <c r="PHG113" s="86"/>
      <c r="PHH113" s="86"/>
      <c r="PHI113" s="86"/>
      <c r="PHJ113" s="86"/>
      <c r="PHK113" s="86"/>
      <c r="PHL113" s="86"/>
      <c r="PHM113" s="86"/>
      <c r="PHN113" s="86"/>
      <c r="PHO113" s="86"/>
      <c r="PHP113" s="86"/>
      <c r="PHQ113" s="86"/>
      <c r="PHR113" s="86"/>
      <c r="PHS113" s="86"/>
      <c r="PHT113" s="86"/>
      <c r="PHU113" s="86"/>
      <c r="PHV113" s="86"/>
      <c r="PHW113" s="86"/>
      <c r="PHX113" s="86"/>
      <c r="PHY113" s="86"/>
      <c r="PHZ113" s="86"/>
      <c r="PIA113" s="86"/>
      <c r="PIB113" s="86"/>
      <c r="PIC113" s="86"/>
      <c r="PID113" s="86"/>
      <c r="PIE113" s="86"/>
      <c r="PIF113" s="86"/>
      <c r="PIG113" s="86"/>
      <c r="PIH113" s="86"/>
      <c r="PII113" s="86"/>
      <c r="PIJ113" s="86"/>
      <c r="PIK113" s="86"/>
      <c r="PIL113" s="86"/>
      <c r="PIM113" s="86"/>
      <c r="PIN113" s="86"/>
      <c r="PIO113" s="86"/>
      <c r="PIP113" s="86"/>
      <c r="PIQ113" s="86"/>
      <c r="PIR113" s="86"/>
      <c r="PIS113" s="86"/>
      <c r="PIT113" s="86"/>
      <c r="PIU113" s="86"/>
      <c r="PIV113" s="86"/>
      <c r="PIW113" s="86"/>
      <c r="PIX113" s="86"/>
      <c r="PIY113" s="86"/>
      <c r="PIZ113" s="86"/>
      <c r="PJA113" s="86"/>
      <c r="PJB113" s="86"/>
      <c r="PJC113" s="86"/>
      <c r="PJD113" s="86"/>
      <c r="PJE113" s="86"/>
      <c r="PJF113" s="86"/>
      <c r="PJG113" s="86"/>
      <c r="PJH113" s="86"/>
      <c r="PJI113" s="86"/>
      <c r="PJJ113" s="86"/>
      <c r="PJK113" s="86"/>
      <c r="PJL113" s="86"/>
      <c r="PJM113" s="86"/>
      <c r="PJN113" s="86"/>
      <c r="PJO113" s="86"/>
      <c r="PJP113" s="86"/>
      <c r="PJQ113" s="86"/>
      <c r="PJR113" s="86"/>
      <c r="PJS113" s="86"/>
      <c r="PJT113" s="86"/>
      <c r="PJU113" s="86"/>
      <c r="PJV113" s="86"/>
      <c r="PJW113" s="86"/>
      <c r="PJX113" s="86"/>
      <c r="PJY113" s="86"/>
      <c r="PJZ113" s="86"/>
      <c r="PKA113" s="86"/>
      <c r="PKB113" s="86"/>
      <c r="PKC113" s="86"/>
      <c r="PKD113" s="86"/>
      <c r="PKE113" s="86"/>
      <c r="PKF113" s="86"/>
      <c r="PKG113" s="86"/>
      <c r="PKH113" s="86"/>
      <c r="PKI113" s="86"/>
      <c r="PKJ113" s="86"/>
      <c r="PKK113" s="86"/>
      <c r="PKL113" s="86"/>
      <c r="PKM113" s="86"/>
      <c r="PKN113" s="86"/>
      <c r="PKO113" s="86"/>
      <c r="PKP113" s="86"/>
      <c r="PKQ113" s="86"/>
      <c r="PKR113" s="86"/>
      <c r="PKS113" s="86"/>
      <c r="PKT113" s="86"/>
      <c r="PKU113" s="86"/>
      <c r="PKV113" s="86"/>
      <c r="PKW113" s="86"/>
      <c r="PKX113" s="86"/>
      <c r="PKY113" s="86"/>
      <c r="PKZ113" s="86"/>
      <c r="PLA113" s="86"/>
      <c r="PLB113" s="86"/>
      <c r="PLC113" s="86"/>
      <c r="PLD113" s="86"/>
      <c r="PLE113" s="86"/>
      <c r="PLF113" s="86"/>
      <c r="PLG113" s="86"/>
      <c r="PLH113" s="86"/>
      <c r="PLI113" s="86"/>
      <c r="PLJ113" s="86"/>
      <c r="PLK113" s="86"/>
      <c r="PLL113" s="86"/>
      <c r="PLM113" s="86"/>
      <c r="PLN113" s="86"/>
      <c r="PLO113" s="86"/>
      <c r="PLP113" s="86"/>
      <c r="PLQ113" s="86"/>
      <c r="PLR113" s="86"/>
      <c r="PLS113" s="86"/>
      <c r="PLT113" s="86"/>
      <c r="PLU113" s="86"/>
      <c r="PLV113" s="86"/>
      <c r="PLW113" s="86"/>
      <c r="PLX113" s="86"/>
      <c r="PLY113" s="86"/>
      <c r="PLZ113" s="86"/>
      <c r="PMA113" s="86"/>
      <c r="PMB113" s="86"/>
      <c r="PMC113" s="86"/>
      <c r="PMD113" s="86"/>
      <c r="PME113" s="86"/>
      <c r="PMF113" s="86"/>
      <c r="PMG113" s="86"/>
      <c r="PMH113" s="86"/>
      <c r="PMI113" s="86"/>
      <c r="PMJ113" s="86"/>
      <c r="PMK113" s="86"/>
      <c r="PML113" s="86"/>
      <c r="PMM113" s="86"/>
      <c r="PMN113" s="86"/>
      <c r="PMO113" s="86"/>
      <c r="PMP113" s="86"/>
      <c r="PMQ113" s="86"/>
      <c r="PMR113" s="86"/>
      <c r="PMS113" s="86"/>
      <c r="PMT113" s="86"/>
      <c r="PMU113" s="86"/>
      <c r="PMV113" s="86"/>
      <c r="PMW113" s="86"/>
      <c r="PMX113" s="86"/>
      <c r="PMY113" s="86"/>
      <c r="PMZ113" s="86"/>
      <c r="PNA113" s="86"/>
      <c r="PNB113" s="86"/>
      <c r="PNC113" s="86"/>
      <c r="PND113" s="86"/>
      <c r="PNE113" s="86"/>
      <c r="PNF113" s="86"/>
      <c r="PNG113" s="86"/>
      <c r="PNH113" s="86"/>
      <c r="PNI113" s="86"/>
      <c r="PNJ113" s="86"/>
      <c r="PNK113" s="86"/>
      <c r="PNL113" s="86"/>
      <c r="PNM113" s="86"/>
      <c r="PNN113" s="86"/>
      <c r="PNO113" s="86"/>
      <c r="PNP113" s="86"/>
      <c r="PNQ113" s="86"/>
      <c r="PNR113" s="86"/>
      <c r="PNS113" s="86"/>
      <c r="PNT113" s="86"/>
      <c r="PNU113" s="86"/>
      <c r="PNV113" s="86"/>
      <c r="PNW113" s="86"/>
      <c r="PNX113" s="86"/>
      <c r="PNY113" s="86"/>
      <c r="PNZ113" s="86"/>
      <c r="POA113" s="86"/>
      <c r="POB113" s="86"/>
      <c r="POC113" s="86"/>
      <c r="POD113" s="86"/>
      <c r="POE113" s="86"/>
      <c r="POF113" s="86"/>
      <c r="POG113" s="86"/>
      <c r="POH113" s="86"/>
      <c r="POI113" s="86"/>
      <c r="POJ113" s="86"/>
      <c r="POK113" s="86"/>
      <c r="POL113" s="86"/>
      <c r="POM113" s="86"/>
      <c r="PON113" s="86"/>
      <c r="POO113" s="86"/>
      <c r="POP113" s="86"/>
      <c r="POQ113" s="86"/>
      <c r="POR113" s="86"/>
      <c r="POS113" s="86"/>
      <c r="POT113" s="86"/>
      <c r="POU113" s="86"/>
      <c r="POV113" s="86"/>
      <c r="POW113" s="86"/>
      <c r="POX113" s="86"/>
      <c r="POY113" s="86"/>
      <c r="POZ113" s="86"/>
      <c r="PPA113" s="86"/>
      <c r="PPB113" s="86"/>
      <c r="PPC113" s="86"/>
      <c r="PPD113" s="86"/>
      <c r="PPE113" s="86"/>
      <c r="PPF113" s="86"/>
      <c r="PPG113" s="86"/>
      <c r="PPH113" s="86"/>
      <c r="PPI113" s="86"/>
      <c r="PPJ113" s="86"/>
      <c r="PPK113" s="86"/>
      <c r="PPL113" s="86"/>
      <c r="PPM113" s="86"/>
      <c r="PPN113" s="86"/>
      <c r="PPO113" s="86"/>
      <c r="PPP113" s="86"/>
      <c r="PPQ113" s="86"/>
      <c r="PPR113" s="86"/>
      <c r="PPS113" s="86"/>
      <c r="PPT113" s="86"/>
      <c r="PPU113" s="86"/>
      <c r="PPV113" s="86"/>
      <c r="PPW113" s="86"/>
      <c r="PPX113" s="86"/>
      <c r="PPY113" s="86"/>
      <c r="PPZ113" s="86"/>
      <c r="PQA113" s="86"/>
      <c r="PQB113" s="86"/>
      <c r="PQC113" s="86"/>
      <c r="PQD113" s="86"/>
      <c r="PQE113" s="86"/>
      <c r="PQF113" s="86"/>
      <c r="PQG113" s="86"/>
      <c r="PQH113" s="86"/>
      <c r="PQI113" s="86"/>
      <c r="PQJ113" s="86"/>
      <c r="PQK113" s="86"/>
      <c r="PQL113" s="86"/>
      <c r="PQM113" s="86"/>
      <c r="PQN113" s="86"/>
      <c r="PQO113" s="86"/>
      <c r="PQP113" s="86"/>
      <c r="PQQ113" s="86"/>
      <c r="PQR113" s="86"/>
      <c r="PQS113" s="86"/>
      <c r="PQT113" s="86"/>
      <c r="PQU113" s="86"/>
      <c r="PQV113" s="86"/>
      <c r="PQW113" s="86"/>
      <c r="PQX113" s="86"/>
      <c r="PQY113" s="86"/>
      <c r="PQZ113" s="86"/>
      <c r="PRA113" s="86"/>
      <c r="PRB113" s="86"/>
      <c r="PRC113" s="86"/>
      <c r="PRD113" s="86"/>
      <c r="PRE113" s="86"/>
      <c r="PRF113" s="86"/>
      <c r="PRG113" s="86"/>
      <c r="PRH113" s="86"/>
      <c r="PRI113" s="86"/>
      <c r="PRJ113" s="86"/>
      <c r="PRK113" s="86"/>
      <c r="PRL113" s="86"/>
      <c r="PRM113" s="86"/>
      <c r="PRN113" s="86"/>
      <c r="PRO113" s="86"/>
      <c r="PRP113" s="86"/>
      <c r="PRQ113" s="86"/>
      <c r="PRR113" s="86"/>
      <c r="PRS113" s="86"/>
      <c r="PRT113" s="86"/>
      <c r="PRU113" s="86"/>
      <c r="PRV113" s="86"/>
      <c r="PRW113" s="86"/>
      <c r="PRX113" s="86"/>
      <c r="PRY113" s="86"/>
      <c r="PRZ113" s="86"/>
      <c r="PSA113" s="86"/>
      <c r="PSB113" s="86"/>
      <c r="PSC113" s="86"/>
      <c r="PSD113" s="86"/>
      <c r="PSE113" s="86"/>
      <c r="PSF113" s="86"/>
      <c r="PSG113" s="86"/>
      <c r="PSH113" s="86"/>
      <c r="PSI113" s="86"/>
      <c r="PSJ113" s="86"/>
      <c r="PSK113" s="86"/>
      <c r="PSL113" s="86"/>
      <c r="PSM113" s="86"/>
      <c r="PSN113" s="86"/>
      <c r="PSO113" s="86"/>
      <c r="PSP113" s="86"/>
      <c r="PSQ113" s="86"/>
      <c r="PSR113" s="86"/>
      <c r="PSS113" s="86"/>
      <c r="PST113" s="86"/>
      <c r="PSU113" s="86"/>
      <c r="PSV113" s="86"/>
      <c r="PSW113" s="86"/>
      <c r="PSX113" s="86"/>
      <c r="PSY113" s="86"/>
      <c r="PSZ113" s="86"/>
      <c r="PTA113" s="86"/>
      <c r="PTB113" s="86"/>
      <c r="PTC113" s="86"/>
      <c r="PTD113" s="86"/>
      <c r="PTE113" s="86"/>
      <c r="PTF113" s="86"/>
      <c r="PTG113" s="86"/>
      <c r="PTH113" s="86"/>
      <c r="PTI113" s="86"/>
      <c r="PTJ113" s="86"/>
      <c r="PTK113" s="86"/>
      <c r="PTL113" s="86"/>
      <c r="PTM113" s="86"/>
      <c r="PTN113" s="86"/>
      <c r="PTO113" s="86"/>
      <c r="PTP113" s="86"/>
      <c r="PTQ113" s="86"/>
      <c r="PTR113" s="86"/>
      <c r="PTS113" s="86"/>
      <c r="PTT113" s="86"/>
      <c r="PTU113" s="86"/>
      <c r="PTV113" s="86"/>
      <c r="PTW113" s="86"/>
      <c r="PTX113" s="86"/>
      <c r="PTY113" s="86"/>
      <c r="PTZ113" s="86"/>
      <c r="PUA113" s="86"/>
      <c r="PUB113" s="86"/>
      <c r="PUC113" s="86"/>
      <c r="PUD113" s="86"/>
      <c r="PUE113" s="86"/>
      <c r="PUF113" s="86"/>
      <c r="PUG113" s="86"/>
      <c r="PUH113" s="86"/>
      <c r="PUI113" s="86"/>
      <c r="PUJ113" s="86"/>
      <c r="PUK113" s="86"/>
      <c r="PUL113" s="86"/>
      <c r="PUM113" s="86"/>
      <c r="PUN113" s="86"/>
      <c r="PUO113" s="86"/>
      <c r="PUP113" s="86"/>
      <c r="PUQ113" s="86"/>
      <c r="PUR113" s="86"/>
      <c r="PUS113" s="86"/>
      <c r="PUT113" s="86"/>
      <c r="PUU113" s="86"/>
      <c r="PUV113" s="86"/>
      <c r="PUW113" s="86"/>
      <c r="PUX113" s="86"/>
      <c r="PUY113" s="86"/>
      <c r="PUZ113" s="86"/>
      <c r="PVA113" s="86"/>
      <c r="PVB113" s="86"/>
      <c r="PVC113" s="86"/>
      <c r="PVD113" s="86"/>
      <c r="PVE113" s="86"/>
      <c r="PVF113" s="86"/>
      <c r="PVG113" s="86"/>
      <c r="PVH113" s="86"/>
      <c r="PVI113" s="86"/>
      <c r="PVJ113" s="86"/>
      <c r="PVK113" s="86"/>
      <c r="PVL113" s="86"/>
      <c r="PVM113" s="86"/>
      <c r="PVN113" s="86"/>
      <c r="PVO113" s="86"/>
      <c r="PVP113" s="86"/>
      <c r="PVQ113" s="86"/>
      <c r="PVR113" s="86"/>
      <c r="PVS113" s="86"/>
      <c r="PVT113" s="86"/>
      <c r="PVU113" s="86"/>
      <c r="PVV113" s="86"/>
      <c r="PVW113" s="86"/>
      <c r="PVX113" s="86"/>
      <c r="PVY113" s="86"/>
      <c r="PVZ113" s="86"/>
      <c r="PWA113" s="86"/>
      <c r="PWB113" s="86"/>
      <c r="PWC113" s="86"/>
      <c r="PWD113" s="86"/>
      <c r="PWE113" s="86"/>
      <c r="PWF113" s="86"/>
      <c r="PWG113" s="86"/>
      <c r="PWH113" s="86"/>
      <c r="PWI113" s="86"/>
      <c r="PWJ113" s="86"/>
      <c r="PWK113" s="86"/>
      <c r="PWL113" s="86"/>
      <c r="PWM113" s="86"/>
      <c r="PWN113" s="86"/>
      <c r="PWO113" s="86"/>
      <c r="PWP113" s="86"/>
      <c r="PWQ113" s="86"/>
      <c r="PWR113" s="86"/>
      <c r="PWS113" s="86"/>
      <c r="PWT113" s="86"/>
      <c r="PWU113" s="86"/>
      <c r="PWV113" s="86"/>
      <c r="PWW113" s="86"/>
      <c r="PWX113" s="86"/>
      <c r="PWY113" s="86"/>
      <c r="PWZ113" s="86"/>
      <c r="PXA113" s="86"/>
      <c r="PXB113" s="86"/>
      <c r="PXC113" s="86"/>
      <c r="PXD113" s="86"/>
      <c r="PXE113" s="86"/>
      <c r="PXF113" s="86"/>
      <c r="PXG113" s="86"/>
      <c r="PXH113" s="86"/>
      <c r="PXI113" s="86"/>
      <c r="PXJ113" s="86"/>
      <c r="PXK113" s="86"/>
      <c r="PXL113" s="86"/>
      <c r="PXM113" s="86"/>
      <c r="PXN113" s="86"/>
      <c r="PXO113" s="86"/>
      <c r="PXP113" s="86"/>
      <c r="PXQ113" s="86"/>
      <c r="PXR113" s="86"/>
      <c r="PXS113" s="86"/>
      <c r="PXT113" s="86"/>
      <c r="PXU113" s="86"/>
      <c r="PXV113" s="86"/>
      <c r="PXW113" s="86"/>
      <c r="PXX113" s="86"/>
      <c r="PXY113" s="86"/>
      <c r="PXZ113" s="86"/>
      <c r="PYA113" s="86"/>
      <c r="PYB113" s="86"/>
      <c r="PYC113" s="86"/>
      <c r="PYD113" s="86"/>
      <c r="PYE113" s="86"/>
      <c r="PYF113" s="86"/>
      <c r="PYG113" s="86"/>
      <c r="PYH113" s="86"/>
      <c r="PYI113" s="86"/>
      <c r="PYJ113" s="86"/>
      <c r="PYK113" s="86"/>
      <c r="PYL113" s="86"/>
      <c r="PYM113" s="86"/>
      <c r="PYN113" s="86"/>
      <c r="PYO113" s="86"/>
      <c r="PYP113" s="86"/>
      <c r="PYQ113" s="86"/>
      <c r="PYR113" s="86"/>
      <c r="PYS113" s="86"/>
      <c r="PYT113" s="86"/>
      <c r="PYU113" s="86"/>
      <c r="PYV113" s="86"/>
      <c r="PYW113" s="86"/>
      <c r="PYX113" s="86"/>
      <c r="PYY113" s="86"/>
      <c r="PYZ113" s="86"/>
      <c r="PZA113" s="86"/>
      <c r="PZB113" s="86"/>
      <c r="PZC113" s="86"/>
      <c r="PZD113" s="86"/>
      <c r="PZE113" s="86"/>
      <c r="PZF113" s="86"/>
      <c r="PZG113" s="86"/>
      <c r="PZH113" s="86"/>
      <c r="PZI113" s="86"/>
      <c r="PZJ113" s="86"/>
      <c r="PZK113" s="86"/>
      <c r="PZL113" s="86"/>
      <c r="PZM113" s="86"/>
      <c r="PZN113" s="86"/>
      <c r="PZO113" s="86"/>
      <c r="PZP113" s="86"/>
      <c r="PZQ113" s="86"/>
      <c r="PZR113" s="86"/>
      <c r="PZS113" s="86"/>
      <c r="PZT113" s="86"/>
      <c r="PZU113" s="86"/>
      <c r="PZV113" s="86"/>
      <c r="PZW113" s="86"/>
      <c r="PZX113" s="86"/>
      <c r="PZY113" s="86"/>
      <c r="PZZ113" s="86"/>
      <c r="QAA113" s="86"/>
      <c r="QAB113" s="86"/>
      <c r="QAC113" s="86"/>
      <c r="QAD113" s="86"/>
      <c r="QAE113" s="86"/>
      <c r="QAF113" s="86"/>
      <c r="QAG113" s="86"/>
      <c r="QAH113" s="86"/>
      <c r="QAI113" s="86"/>
      <c r="QAJ113" s="86"/>
      <c r="QAK113" s="86"/>
      <c r="QAL113" s="86"/>
      <c r="QAM113" s="86"/>
      <c r="QAN113" s="86"/>
      <c r="QAO113" s="86"/>
      <c r="QAP113" s="86"/>
      <c r="QAQ113" s="86"/>
      <c r="QAR113" s="86"/>
      <c r="QAS113" s="86"/>
      <c r="QAT113" s="86"/>
      <c r="QAU113" s="86"/>
      <c r="QAV113" s="86"/>
      <c r="QAW113" s="86"/>
      <c r="QAX113" s="86"/>
      <c r="QAY113" s="86"/>
      <c r="QAZ113" s="86"/>
      <c r="QBA113" s="86"/>
      <c r="QBB113" s="86"/>
      <c r="QBC113" s="86"/>
      <c r="QBD113" s="86"/>
      <c r="QBE113" s="86"/>
      <c r="QBF113" s="86"/>
      <c r="QBG113" s="86"/>
      <c r="QBH113" s="86"/>
      <c r="QBI113" s="86"/>
      <c r="QBJ113" s="86"/>
      <c r="QBK113" s="86"/>
      <c r="QBL113" s="86"/>
      <c r="QBM113" s="86"/>
      <c r="QBN113" s="86"/>
      <c r="QBO113" s="86"/>
      <c r="QBP113" s="86"/>
      <c r="QBQ113" s="86"/>
      <c r="QBR113" s="86"/>
      <c r="QBS113" s="86"/>
      <c r="QBT113" s="86"/>
      <c r="QBU113" s="86"/>
      <c r="QBV113" s="86"/>
      <c r="QBW113" s="86"/>
      <c r="QBX113" s="86"/>
      <c r="QBY113" s="86"/>
      <c r="QBZ113" s="86"/>
      <c r="QCA113" s="86"/>
      <c r="QCB113" s="86"/>
      <c r="QCC113" s="86"/>
      <c r="QCD113" s="86"/>
      <c r="QCE113" s="86"/>
      <c r="QCF113" s="86"/>
      <c r="QCG113" s="86"/>
      <c r="QCH113" s="86"/>
      <c r="QCI113" s="86"/>
      <c r="QCJ113" s="86"/>
      <c r="QCK113" s="86"/>
      <c r="QCL113" s="86"/>
      <c r="QCM113" s="86"/>
      <c r="QCN113" s="86"/>
      <c r="QCO113" s="86"/>
      <c r="QCP113" s="86"/>
      <c r="QCQ113" s="86"/>
      <c r="QCR113" s="86"/>
      <c r="QCS113" s="86"/>
      <c r="QCT113" s="86"/>
      <c r="QCU113" s="86"/>
      <c r="QCV113" s="86"/>
      <c r="QCW113" s="86"/>
      <c r="QCX113" s="86"/>
      <c r="QCY113" s="86"/>
      <c r="QCZ113" s="86"/>
      <c r="QDA113" s="86"/>
      <c r="QDB113" s="86"/>
      <c r="QDC113" s="86"/>
      <c r="QDD113" s="86"/>
      <c r="QDE113" s="86"/>
      <c r="QDF113" s="86"/>
      <c r="QDG113" s="86"/>
      <c r="QDH113" s="86"/>
      <c r="QDI113" s="86"/>
      <c r="QDJ113" s="86"/>
      <c r="QDK113" s="86"/>
      <c r="QDL113" s="86"/>
      <c r="QDM113" s="86"/>
      <c r="QDN113" s="86"/>
      <c r="QDO113" s="86"/>
      <c r="QDP113" s="86"/>
      <c r="QDQ113" s="86"/>
      <c r="QDR113" s="86"/>
      <c r="QDS113" s="86"/>
      <c r="QDT113" s="86"/>
      <c r="QDU113" s="86"/>
      <c r="QDV113" s="86"/>
      <c r="QDW113" s="86"/>
      <c r="QDX113" s="86"/>
      <c r="QDY113" s="86"/>
      <c r="QDZ113" s="86"/>
      <c r="QEA113" s="86"/>
      <c r="QEB113" s="86"/>
      <c r="QEC113" s="86"/>
      <c r="QED113" s="86"/>
      <c r="QEE113" s="86"/>
      <c r="QEF113" s="86"/>
      <c r="QEG113" s="86"/>
      <c r="QEH113" s="86"/>
      <c r="QEI113" s="86"/>
      <c r="QEJ113" s="86"/>
      <c r="QEK113" s="86"/>
      <c r="QEL113" s="86"/>
      <c r="QEM113" s="86"/>
      <c r="QEN113" s="86"/>
      <c r="QEO113" s="86"/>
      <c r="QEP113" s="86"/>
      <c r="QEQ113" s="86"/>
      <c r="QER113" s="86"/>
      <c r="QES113" s="86"/>
      <c r="QET113" s="86"/>
      <c r="QEU113" s="86"/>
      <c r="QEV113" s="86"/>
      <c r="QEW113" s="86"/>
      <c r="QEX113" s="86"/>
      <c r="QEY113" s="86"/>
      <c r="QEZ113" s="86"/>
      <c r="QFA113" s="86"/>
      <c r="QFB113" s="86"/>
      <c r="QFC113" s="86"/>
      <c r="QFD113" s="86"/>
      <c r="QFE113" s="86"/>
      <c r="QFF113" s="86"/>
      <c r="QFG113" s="86"/>
      <c r="QFH113" s="86"/>
      <c r="QFI113" s="86"/>
      <c r="QFJ113" s="86"/>
      <c r="QFK113" s="86"/>
      <c r="QFL113" s="86"/>
      <c r="QFM113" s="86"/>
      <c r="QFN113" s="86"/>
      <c r="QFO113" s="86"/>
      <c r="QFP113" s="86"/>
      <c r="QFQ113" s="86"/>
      <c r="QFR113" s="86"/>
      <c r="QFS113" s="86"/>
      <c r="QFT113" s="86"/>
      <c r="QFU113" s="86"/>
      <c r="QFV113" s="86"/>
      <c r="QFW113" s="86"/>
      <c r="QFX113" s="86"/>
      <c r="QFY113" s="86"/>
      <c r="QFZ113" s="86"/>
      <c r="QGA113" s="86"/>
      <c r="QGB113" s="86"/>
      <c r="QGC113" s="86"/>
      <c r="QGD113" s="86"/>
      <c r="QGE113" s="86"/>
      <c r="QGF113" s="86"/>
      <c r="QGG113" s="86"/>
      <c r="QGH113" s="86"/>
      <c r="QGI113" s="86"/>
      <c r="QGJ113" s="86"/>
      <c r="QGK113" s="86"/>
      <c r="QGL113" s="86"/>
      <c r="QGM113" s="86"/>
      <c r="QGN113" s="86"/>
      <c r="QGO113" s="86"/>
      <c r="QGP113" s="86"/>
      <c r="QGQ113" s="86"/>
      <c r="QGR113" s="86"/>
      <c r="QGS113" s="86"/>
      <c r="QGT113" s="86"/>
      <c r="QGU113" s="86"/>
      <c r="QGV113" s="86"/>
      <c r="QGW113" s="86"/>
      <c r="QGX113" s="86"/>
      <c r="QGY113" s="86"/>
      <c r="QGZ113" s="86"/>
      <c r="QHA113" s="86"/>
      <c r="QHB113" s="86"/>
      <c r="QHC113" s="86"/>
      <c r="QHD113" s="86"/>
      <c r="QHE113" s="86"/>
      <c r="QHF113" s="86"/>
      <c r="QHG113" s="86"/>
      <c r="QHH113" s="86"/>
      <c r="QHI113" s="86"/>
      <c r="QHJ113" s="86"/>
      <c r="QHK113" s="86"/>
      <c r="QHL113" s="86"/>
      <c r="QHM113" s="86"/>
      <c r="QHN113" s="86"/>
      <c r="QHO113" s="86"/>
      <c r="QHP113" s="86"/>
      <c r="QHQ113" s="86"/>
      <c r="QHR113" s="86"/>
      <c r="QHS113" s="86"/>
      <c r="QHT113" s="86"/>
      <c r="QHU113" s="86"/>
      <c r="QHV113" s="86"/>
      <c r="QHW113" s="86"/>
      <c r="QHX113" s="86"/>
      <c r="QHY113" s="86"/>
      <c r="QHZ113" s="86"/>
      <c r="QIA113" s="86"/>
      <c r="QIB113" s="86"/>
      <c r="QIC113" s="86"/>
      <c r="QID113" s="86"/>
      <c r="QIE113" s="86"/>
      <c r="QIF113" s="86"/>
      <c r="QIG113" s="86"/>
      <c r="QIH113" s="86"/>
      <c r="QII113" s="86"/>
      <c r="QIJ113" s="86"/>
      <c r="QIK113" s="86"/>
      <c r="QIL113" s="86"/>
      <c r="QIM113" s="86"/>
      <c r="QIN113" s="86"/>
      <c r="QIO113" s="86"/>
      <c r="QIP113" s="86"/>
      <c r="QIQ113" s="86"/>
      <c r="QIR113" s="86"/>
      <c r="QIS113" s="86"/>
      <c r="QIT113" s="86"/>
      <c r="QIU113" s="86"/>
      <c r="QIV113" s="86"/>
      <c r="QIW113" s="86"/>
      <c r="QIX113" s="86"/>
      <c r="QIY113" s="86"/>
      <c r="QIZ113" s="86"/>
      <c r="QJA113" s="86"/>
      <c r="QJB113" s="86"/>
      <c r="QJC113" s="86"/>
      <c r="QJD113" s="86"/>
      <c r="QJE113" s="86"/>
      <c r="QJF113" s="86"/>
      <c r="QJG113" s="86"/>
      <c r="QJH113" s="86"/>
      <c r="QJI113" s="86"/>
      <c r="QJJ113" s="86"/>
      <c r="QJK113" s="86"/>
      <c r="QJL113" s="86"/>
      <c r="QJM113" s="86"/>
      <c r="QJN113" s="86"/>
      <c r="QJO113" s="86"/>
      <c r="QJP113" s="86"/>
      <c r="QJQ113" s="86"/>
      <c r="QJR113" s="86"/>
      <c r="QJS113" s="86"/>
      <c r="QJT113" s="86"/>
      <c r="QJU113" s="86"/>
      <c r="QJV113" s="86"/>
      <c r="QJW113" s="86"/>
      <c r="QJX113" s="86"/>
      <c r="QJY113" s="86"/>
      <c r="QJZ113" s="86"/>
      <c r="QKA113" s="86"/>
      <c r="QKB113" s="86"/>
      <c r="QKC113" s="86"/>
      <c r="QKD113" s="86"/>
      <c r="QKE113" s="86"/>
      <c r="QKF113" s="86"/>
      <c r="QKG113" s="86"/>
      <c r="QKH113" s="86"/>
      <c r="QKI113" s="86"/>
      <c r="QKJ113" s="86"/>
      <c r="QKK113" s="86"/>
      <c r="QKL113" s="86"/>
      <c r="QKM113" s="86"/>
      <c r="QKN113" s="86"/>
      <c r="QKO113" s="86"/>
      <c r="QKP113" s="86"/>
      <c r="QKQ113" s="86"/>
      <c r="QKR113" s="86"/>
      <c r="QKS113" s="86"/>
      <c r="QKT113" s="86"/>
      <c r="QKU113" s="86"/>
      <c r="QKV113" s="86"/>
      <c r="QKW113" s="86"/>
      <c r="QKX113" s="86"/>
      <c r="QKY113" s="86"/>
      <c r="QKZ113" s="86"/>
      <c r="QLA113" s="86"/>
      <c r="QLB113" s="86"/>
      <c r="QLC113" s="86"/>
      <c r="QLD113" s="86"/>
      <c r="QLE113" s="86"/>
      <c r="QLF113" s="86"/>
      <c r="QLG113" s="86"/>
      <c r="QLH113" s="86"/>
      <c r="QLI113" s="86"/>
      <c r="QLJ113" s="86"/>
      <c r="QLK113" s="86"/>
      <c r="QLL113" s="86"/>
      <c r="QLM113" s="86"/>
      <c r="QLN113" s="86"/>
      <c r="QLO113" s="86"/>
      <c r="QLP113" s="86"/>
      <c r="QLQ113" s="86"/>
      <c r="QLR113" s="86"/>
      <c r="QLS113" s="86"/>
      <c r="QLT113" s="86"/>
      <c r="QLU113" s="86"/>
      <c r="QLV113" s="86"/>
      <c r="QLW113" s="86"/>
      <c r="QLX113" s="86"/>
      <c r="QLY113" s="86"/>
      <c r="QLZ113" s="86"/>
      <c r="QMA113" s="86"/>
      <c r="QMB113" s="86"/>
      <c r="QMC113" s="86"/>
      <c r="QMD113" s="86"/>
      <c r="QME113" s="86"/>
      <c r="QMF113" s="86"/>
      <c r="QMG113" s="86"/>
      <c r="QMH113" s="86"/>
      <c r="QMI113" s="86"/>
      <c r="QMJ113" s="86"/>
      <c r="QMK113" s="86"/>
      <c r="QML113" s="86"/>
      <c r="QMM113" s="86"/>
      <c r="QMN113" s="86"/>
      <c r="QMO113" s="86"/>
      <c r="QMP113" s="86"/>
      <c r="QMQ113" s="86"/>
      <c r="QMR113" s="86"/>
      <c r="QMS113" s="86"/>
      <c r="QMT113" s="86"/>
      <c r="QMU113" s="86"/>
      <c r="QMV113" s="86"/>
      <c r="QMW113" s="86"/>
      <c r="QMX113" s="86"/>
      <c r="QMY113" s="86"/>
      <c r="QMZ113" s="86"/>
      <c r="QNA113" s="86"/>
      <c r="QNB113" s="86"/>
      <c r="QNC113" s="86"/>
      <c r="QND113" s="86"/>
      <c r="QNE113" s="86"/>
      <c r="QNF113" s="86"/>
      <c r="QNG113" s="86"/>
      <c r="QNH113" s="86"/>
      <c r="QNI113" s="86"/>
      <c r="QNJ113" s="86"/>
      <c r="QNK113" s="86"/>
      <c r="QNL113" s="86"/>
      <c r="QNM113" s="86"/>
      <c r="QNN113" s="86"/>
      <c r="QNO113" s="86"/>
      <c r="QNP113" s="86"/>
      <c r="QNQ113" s="86"/>
      <c r="QNR113" s="86"/>
      <c r="QNS113" s="86"/>
      <c r="QNT113" s="86"/>
      <c r="QNU113" s="86"/>
      <c r="QNV113" s="86"/>
      <c r="QNW113" s="86"/>
      <c r="QNX113" s="86"/>
      <c r="QNY113" s="86"/>
      <c r="QNZ113" s="86"/>
      <c r="QOA113" s="86"/>
      <c r="QOB113" s="86"/>
      <c r="QOC113" s="86"/>
      <c r="QOD113" s="86"/>
      <c r="QOE113" s="86"/>
      <c r="QOF113" s="86"/>
      <c r="QOG113" s="86"/>
      <c r="QOH113" s="86"/>
      <c r="QOI113" s="86"/>
      <c r="QOJ113" s="86"/>
      <c r="QOK113" s="86"/>
      <c r="QOL113" s="86"/>
      <c r="QOM113" s="86"/>
      <c r="QON113" s="86"/>
      <c r="QOO113" s="86"/>
      <c r="QOP113" s="86"/>
      <c r="QOQ113" s="86"/>
      <c r="QOR113" s="86"/>
      <c r="QOS113" s="86"/>
      <c r="QOT113" s="86"/>
      <c r="QOU113" s="86"/>
      <c r="QOV113" s="86"/>
      <c r="QOW113" s="86"/>
      <c r="QOX113" s="86"/>
      <c r="QOY113" s="86"/>
      <c r="QOZ113" s="86"/>
      <c r="QPA113" s="86"/>
      <c r="QPB113" s="86"/>
      <c r="QPC113" s="86"/>
      <c r="QPD113" s="86"/>
      <c r="QPE113" s="86"/>
      <c r="QPF113" s="86"/>
      <c r="QPG113" s="86"/>
      <c r="QPH113" s="86"/>
      <c r="QPI113" s="86"/>
      <c r="QPJ113" s="86"/>
      <c r="QPK113" s="86"/>
      <c r="QPL113" s="86"/>
      <c r="QPM113" s="86"/>
      <c r="QPN113" s="86"/>
      <c r="QPO113" s="86"/>
      <c r="QPP113" s="86"/>
      <c r="QPQ113" s="86"/>
      <c r="QPR113" s="86"/>
      <c r="QPS113" s="86"/>
      <c r="QPT113" s="86"/>
      <c r="QPU113" s="86"/>
      <c r="QPV113" s="86"/>
      <c r="QPW113" s="86"/>
      <c r="QPX113" s="86"/>
      <c r="QPY113" s="86"/>
      <c r="QPZ113" s="86"/>
      <c r="QQA113" s="86"/>
      <c r="QQB113" s="86"/>
      <c r="QQC113" s="86"/>
      <c r="QQD113" s="86"/>
      <c r="QQE113" s="86"/>
      <c r="QQF113" s="86"/>
      <c r="QQG113" s="86"/>
      <c r="QQH113" s="86"/>
      <c r="QQI113" s="86"/>
      <c r="QQJ113" s="86"/>
      <c r="QQK113" s="86"/>
      <c r="QQL113" s="86"/>
      <c r="QQM113" s="86"/>
      <c r="QQN113" s="86"/>
      <c r="QQO113" s="86"/>
      <c r="QQP113" s="86"/>
      <c r="QQQ113" s="86"/>
      <c r="QQR113" s="86"/>
      <c r="QQS113" s="86"/>
      <c r="QQT113" s="86"/>
      <c r="QQU113" s="86"/>
      <c r="QQV113" s="86"/>
      <c r="QQW113" s="86"/>
      <c r="QQX113" s="86"/>
      <c r="QQY113" s="86"/>
      <c r="QQZ113" s="86"/>
      <c r="QRA113" s="86"/>
      <c r="QRB113" s="86"/>
      <c r="QRC113" s="86"/>
      <c r="QRD113" s="86"/>
      <c r="QRE113" s="86"/>
      <c r="QRF113" s="86"/>
      <c r="QRG113" s="86"/>
      <c r="QRH113" s="86"/>
      <c r="QRI113" s="86"/>
      <c r="QRJ113" s="86"/>
      <c r="QRK113" s="86"/>
      <c r="QRL113" s="86"/>
      <c r="QRM113" s="86"/>
      <c r="QRN113" s="86"/>
      <c r="QRO113" s="86"/>
      <c r="QRP113" s="86"/>
      <c r="QRQ113" s="86"/>
      <c r="QRR113" s="86"/>
      <c r="QRS113" s="86"/>
      <c r="QRT113" s="86"/>
      <c r="QRU113" s="86"/>
      <c r="QRV113" s="86"/>
      <c r="QRW113" s="86"/>
      <c r="QRX113" s="86"/>
      <c r="QRY113" s="86"/>
      <c r="QRZ113" s="86"/>
      <c r="QSA113" s="86"/>
      <c r="QSB113" s="86"/>
      <c r="QSC113" s="86"/>
      <c r="QSD113" s="86"/>
      <c r="QSE113" s="86"/>
      <c r="QSF113" s="86"/>
      <c r="QSG113" s="86"/>
      <c r="QSH113" s="86"/>
      <c r="QSI113" s="86"/>
      <c r="QSJ113" s="86"/>
      <c r="QSK113" s="86"/>
      <c r="QSL113" s="86"/>
      <c r="QSM113" s="86"/>
      <c r="QSN113" s="86"/>
      <c r="QSO113" s="86"/>
      <c r="QSP113" s="86"/>
      <c r="QSQ113" s="86"/>
      <c r="QSR113" s="86"/>
      <c r="QSS113" s="86"/>
      <c r="QST113" s="86"/>
      <c r="QSU113" s="86"/>
      <c r="QSV113" s="86"/>
      <c r="QSW113" s="86"/>
      <c r="QSX113" s="86"/>
      <c r="QSY113" s="86"/>
      <c r="QSZ113" s="86"/>
      <c r="QTA113" s="86"/>
      <c r="QTB113" s="86"/>
      <c r="QTC113" s="86"/>
      <c r="QTD113" s="86"/>
      <c r="QTE113" s="86"/>
      <c r="QTF113" s="86"/>
      <c r="QTG113" s="86"/>
      <c r="QTH113" s="86"/>
      <c r="QTI113" s="86"/>
      <c r="QTJ113" s="86"/>
      <c r="QTK113" s="86"/>
      <c r="QTL113" s="86"/>
      <c r="QTM113" s="86"/>
      <c r="QTN113" s="86"/>
      <c r="QTO113" s="86"/>
      <c r="QTP113" s="86"/>
      <c r="QTQ113" s="86"/>
      <c r="QTR113" s="86"/>
      <c r="QTS113" s="86"/>
      <c r="QTT113" s="86"/>
      <c r="QTU113" s="86"/>
      <c r="QTV113" s="86"/>
      <c r="QTW113" s="86"/>
      <c r="QTX113" s="86"/>
      <c r="QTY113" s="86"/>
      <c r="QTZ113" s="86"/>
      <c r="QUA113" s="86"/>
      <c r="QUB113" s="86"/>
      <c r="QUC113" s="86"/>
      <c r="QUD113" s="86"/>
      <c r="QUE113" s="86"/>
      <c r="QUF113" s="86"/>
      <c r="QUG113" s="86"/>
      <c r="QUH113" s="86"/>
      <c r="QUI113" s="86"/>
      <c r="QUJ113" s="86"/>
      <c r="QUK113" s="86"/>
      <c r="QUL113" s="86"/>
      <c r="QUM113" s="86"/>
      <c r="QUN113" s="86"/>
      <c r="QUO113" s="86"/>
      <c r="QUP113" s="86"/>
      <c r="QUQ113" s="86"/>
      <c r="QUR113" s="86"/>
      <c r="QUS113" s="86"/>
      <c r="QUT113" s="86"/>
      <c r="QUU113" s="86"/>
      <c r="QUV113" s="86"/>
      <c r="QUW113" s="86"/>
      <c r="QUX113" s="86"/>
      <c r="QUY113" s="86"/>
      <c r="QUZ113" s="86"/>
      <c r="QVA113" s="86"/>
      <c r="QVB113" s="86"/>
      <c r="QVC113" s="86"/>
      <c r="QVD113" s="86"/>
      <c r="QVE113" s="86"/>
      <c r="QVF113" s="86"/>
      <c r="QVG113" s="86"/>
      <c r="QVH113" s="86"/>
      <c r="QVI113" s="86"/>
      <c r="QVJ113" s="86"/>
      <c r="QVK113" s="86"/>
      <c r="QVL113" s="86"/>
      <c r="QVM113" s="86"/>
      <c r="QVN113" s="86"/>
      <c r="QVO113" s="86"/>
      <c r="QVP113" s="86"/>
      <c r="QVQ113" s="86"/>
      <c r="QVR113" s="86"/>
      <c r="QVS113" s="86"/>
      <c r="QVT113" s="86"/>
      <c r="QVU113" s="86"/>
      <c r="QVV113" s="86"/>
      <c r="QVW113" s="86"/>
      <c r="QVX113" s="86"/>
      <c r="QVY113" s="86"/>
      <c r="QVZ113" s="86"/>
      <c r="QWA113" s="86"/>
      <c r="QWB113" s="86"/>
      <c r="QWC113" s="86"/>
      <c r="QWD113" s="86"/>
      <c r="QWE113" s="86"/>
      <c r="QWF113" s="86"/>
      <c r="QWG113" s="86"/>
      <c r="QWH113" s="86"/>
      <c r="QWI113" s="86"/>
      <c r="QWJ113" s="86"/>
      <c r="QWK113" s="86"/>
      <c r="QWL113" s="86"/>
      <c r="QWM113" s="86"/>
      <c r="QWN113" s="86"/>
      <c r="QWO113" s="86"/>
      <c r="QWP113" s="86"/>
      <c r="QWQ113" s="86"/>
      <c r="QWR113" s="86"/>
      <c r="QWS113" s="86"/>
      <c r="QWT113" s="86"/>
      <c r="QWU113" s="86"/>
      <c r="QWV113" s="86"/>
      <c r="QWW113" s="86"/>
      <c r="QWX113" s="86"/>
      <c r="QWY113" s="86"/>
      <c r="QWZ113" s="86"/>
      <c r="QXA113" s="86"/>
      <c r="QXB113" s="86"/>
      <c r="QXC113" s="86"/>
      <c r="QXD113" s="86"/>
      <c r="QXE113" s="86"/>
      <c r="QXF113" s="86"/>
      <c r="QXG113" s="86"/>
      <c r="QXH113" s="86"/>
      <c r="QXI113" s="86"/>
      <c r="QXJ113" s="86"/>
      <c r="QXK113" s="86"/>
      <c r="QXL113" s="86"/>
      <c r="QXM113" s="86"/>
      <c r="QXN113" s="86"/>
      <c r="QXO113" s="86"/>
      <c r="QXP113" s="86"/>
      <c r="QXQ113" s="86"/>
      <c r="QXR113" s="86"/>
      <c r="QXS113" s="86"/>
      <c r="QXT113" s="86"/>
      <c r="QXU113" s="86"/>
      <c r="QXV113" s="86"/>
      <c r="QXW113" s="86"/>
      <c r="QXX113" s="86"/>
      <c r="QXY113" s="86"/>
      <c r="QXZ113" s="86"/>
      <c r="QYA113" s="86"/>
      <c r="QYB113" s="86"/>
      <c r="QYC113" s="86"/>
      <c r="QYD113" s="86"/>
      <c r="QYE113" s="86"/>
      <c r="QYF113" s="86"/>
      <c r="QYG113" s="86"/>
      <c r="QYH113" s="86"/>
      <c r="QYI113" s="86"/>
      <c r="QYJ113" s="86"/>
      <c r="QYK113" s="86"/>
      <c r="QYL113" s="86"/>
      <c r="QYM113" s="86"/>
      <c r="QYN113" s="86"/>
      <c r="QYO113" s="86"/>
      <c r="QYP113" s="86"/>
      <c r="QYQ113" s="86"/>
      <c r="QYR113" s="86"/>
      <c r="QYS113" s="86"/>
      <c r="QYT113" s="86"/>
      <c r="QYU113" s="86"/>
      <c r="QYV113" s="86"/>
      <c r="QYW113" s="86"/>
      <c r="QYX113" s="86"/>
      <c r="QYY113" s="86"/>
      <c r="QYZ113" s="86"/>
      <c r="QZA113" s="86"/>
      <c r="QZB113" s="86"/>
      <c r="QZC113" s="86"/>
      <c r="QZD113" s="86"/>
      <c r="QZE113" s="86"/>
      <c r="QZF113" s="86"/>
      <c r="QZG113" s="86"/>
      <c r="QZH113" s="86"/>
      <c r="QZI113" s="86"/>
      <c r="QZJ113" s="86"/>
      <c r="QZK113" s="86"/>
      <c r="QZL113" s="86"/>
      <c r="QZM113" s="86"/>
      <c r="QZN113" s="86"/>
      <c r="QZO113" s="86"/>
      <c r="QZP113" s="86"/>
      <c r="QZQ113" s="86"/>
      <c r="QZR113" s="86"/>
      <c r="QZS113" s="86"/>
      <c r="QZT113" s="86"/>
      <c r="QZU113" s="86"/>
      <c r="QZV113" s="86"/>
      <c r="QZW113" s="86"/>
      <c r="QZX113" s="86"/>
      <c r="QZY113" s="86"/>
      <c r="QZZ113" s="86"/>
      <c r="RAA113" s="86"/>
      <c r="RAB113" s="86"/>
      <c r="RAC113" s="86"/>
      <c r="RAD113" s="86"/>
      <c r="RAE113" s="86"/>
      <c r="RAF113" s="86"/>
      <c r="RAG113" s="86"/>
      <c r="RAH113" s="86"/>
      <c r="RAI113" s="86"/>
      <c r="RAJ113" s="86"/>
      <c r="RAK113" s="86"/>
      <c r="RAL113" s="86"/>
      <c r="RAM113" s="86"/>
      <c r="RAN113" s="86"/>
      <c r="RAO113" s="86"/>
      <c r="RAP113" s="86"/>
      <c r="RAQ113" s="86"/>
      <c r="RAR113" s="86"/>
      <c r="RAS113" s="86"/>
      <c r="RAT113" s="86"/>
      <c r="RAU113" s="86"/>
      <c r="RAV113" s="86"/>
      <c r="RAW113" s="86"/>
      <c r="RAX113" s="86"/>
      <c r="RAY113" s="86"/>
      <c r="RAZ113" s="86"/>
      <c r="RBA113" s="86"/>
      <c r="RBB113" s="86"/>
      <c r="RBC113" s="86"/>
      <c r="RBD113" s="86"/>
      <c r="RBE113" s="86"/>
      <c r="RBF113" s="86"/>
      <c r="RBG113" s="86"/>
      <c r="RBH113" s="86"/>
      <c r="RBI113" s="86"/>
      <c r="RBJ113" s="86"/>
      <c r="RBK113" s="86"/>
      <c r="RBL113" s="86"/>
      <c r="RBM113" s="86"/>
      <c r="RBN113" s="86"/>
      <c r="RBO113" s="86"/>
      <c r="RBP113" s="86"/>
      <c r="RBQ113" s="86"/>
      <c r="RBR113" s="86"/>
      <c r="RBS113" s="86"/>
      <c r="RBT113" s="86"/>
      <c r="RBU113" s="86"/>
      <c r="RBV113" s="86"/>
      <c r="RBW113" s="86"/>
      <c r="RBX113" s="86"/>
      <c r="RBY113" s="86"/>
      <c r="RBZ113" s="86"/>
      <c r="RCA113" s="86"/>
      <c r="RCB113" s="86"/>
      <c r="RCC113" s="86"/>
      <c r="RCD113" s="86"/>
      <c r="RCE113" s="86"/>
      <c r="RCF113" s="86"/>
      <c r="RCG113" s="86"/>
      <c r="RCH113" s="86"/>
      <c r="RCI113" s="86"/>
      <c r="RCJ113" s="86"/>
      <c r="RCK113" s="86"/>
      <c r="RCL113" s="86"/>
      <c r="RCM113" s="86"/>
      <c r="RCN113" s="86"/>
      <c r="RCO113" s="86"/>
      <c r="RCP113" s="86"/>
      <c r="RCQ113" s="86"/>
      <c r="RCR113" s="86"/>
      <c r="RCS113" s="86"/>
      <c r="RCT113" s="86"/>
      <c r="RCU113" s="86"/>
      <c r="RCV113" s="86"/>
      <c r="RCW113" s="86"/>
      <c r="RCX113" s="86"/>
      <c r="RCY113" s="86"/>
      <c r="RCZ113" s="86"/>
      <c r="RDA113" s="86"/>
      <c r="RDB113" s="86"/>
      <c r="RDC113" s="86"/>
      <c r="RDD113" s="86"/>
      <c r="RDE113" s="86"/>
      <c r="RDF113" s="86"/>
      <c r="RDG113" s="86"/>
      <c r="RDH113" s="86"/>
      <c r="RDI113" s="86"/>
      <c r="RDJ113" s="86"/>
      <c r="RDK113" s="86"/>
      <c r="RDL113" s="86"/>
      <c r="RDM113" s="86"/>
      <c r="RDN113" s="86"/>
      <c r="RDO113" s="86"/>
      <c r="RDP113" s="86"/>
      <c r="RDQ113" s="86"/>
      <c r="RDR113" s="86"/>
      <c r="RDS113" s="86"/>
      <c r="RDT113" s="86"/>
      <c r="RDU113" s="86"/>
      <c r="RDV113" s="86"/>
      <c r="RDW113" s="86"/>
      <c r="RDX113" s="86"/>
      <c r="RDY113" s="86"/>
      <c r="RDZ113" s="86"/>
      <c r="REA113" s="86"/>
      <c r="REB113" s="86"/>
      <c r="REC113" s="86"/>
      <c r="RED113" s="86"/>
      <c r="REE113" s="86"/>
      <c r="REF113" s="86"/>
      <c r="REG113" s="86"/>
      <c r="REH113" s="86"/>
      <c r="REI113" s="86"/>
      <c r="REJ113" s="86"/>
      <c r="REK113" s="86"/>
      <c r="REL113" s="86"/>
      <c r="REM113" s="86"/>
      <c r="REN113" s="86"/>
      <c r="REO113" s="86"/>
      <c r="REP113" s="86"/>
      <c r="REQ113" s="86"/>
      <c r="RER113" s="86"/>
      <c r="RES113" s="86"/>
      <c r="RET113" s="86"/>
      <c r="REU113" s="86"/>
      <c r="REV113" s="86"/>
      <c r="REW113" s="86"/>
      <c r="REX113" s="86"/>
      <c r="REY113" s="86"/>
      <c r="REZ113" s="86"/>
      <c r="RFA113" s="86"/>
      <c r="RFB113" s="86"/>
      <c r="RFC113" s="86"/>
      <c r="RFD113" s="86"/>
      <c r="RFE113" s="86"/>
      <c r="RFF113" s="86"/>
      <c r="RFG113" s="86"/>
      <c r="RFH113" s="86"/>
      <c r="RFI113" s="86"/>
      <c r="RFJ113" s="86"/>
      <c r="RFK113" s="86"/>
      <c r="RFL113" s="86"/>
      <c r="RFM113" s="86"/>
      <c r="RFN113" s="86"/>
      <c r="RFO113" s="86"/>
      <c r="RFP113" s="86"/>
      <c r="RFQ113" s="86"/>
      <c r="RFR113" s="86"/>
      <c r="RFS113" s="86"/>
      <c r="RFT113" s="86"/>
      <c r="RFU113" s="86"/>
      <c r="RFV113" s="86"/>
      <c r="RFW113" s="86"/>
      <c r="RFX113" s="86"/>
      <c r="RFY113" s="86"/>
      <c r="RFZ113" s="86"/>
      <c r="RGA113" s="86"/>
      <c r="RGB113" s="86"/>
      <c r="RGC113" s="86"/>
      <c r="RGD113" s="86"/>
      <c r="RGE113" s="86"/>
      <c r="RGF113" s="86"/>
      <c r="RGG113" s="86"/>
      <c r="RGH113" s="86"/>
      <c r="RGI113" s="86"/>
      <c r="RGJ113" s="86"/>
      <c r="RGK113" s="86"/>
      <c r="RGL113" s="86"/>
      <c r="RGM113" s="86"/>
      <c r="RGN113" s="86"/>
      <c r="RGO113" s="86"/>
      <c r="RGP113" s="86"/>
      <c r="RGQ113" s="86"/>
      <c r="RGR113" s="86"/>
      <c r="RGS113" s="86"/>
      <c r="RGT113" s="86"/>
      <c r="RGU113" s="86"/>
      <c r="RGV113" s="86"/>
      <c r="RGW113" s="86"/>
      <c r="RGX113" s="86"/>
      <c r="RGY113" s="86"/>
      <c r="RGZ113" s="86"/>
      <c r="RHA113" s="86"/>
      <c r="RHB113" s="86"/>
      <c r="RHC113" s="86"/>
      <c r="RHD113" s="86"/>
      <c r="RHE113" s="86"/>
      <c r="RHF113" s="86"/>
      <c r="RHG113" s="86"/>
      <c r="RHH113" s="86"/>
      <c r="RHI113" s="86"/>
      <c r="RHJ113" s="86"/>
      <c r="RHK113" s="86"/>
      <c r="RHL113" s="86"/>
      <c r="RHM113" s="86"/>
      <c r="RHN113" s="86"/>
      <c r="RHO113" s="86"/>
      <c r="RHP113" s="86"/>
      <c r="RHQ113" s="86"/>
      <c r="RHR113" s="86"/>
      <c r="RHS113" s="86"/>
      <c r="RHT113" s="86"/>
      <c r="RHU113" s="86"/>
      <c r="RHV113" s="86"/>
      <c r="RHW113" s="86"/>
      <c r="RHX113" s="86"/>
      <c r="RHY113" s="86"/>
      <c r="RHZ113" s="86"/>
      <c r="RIA113" s="86"/>
      <c r="RIB113" s="86"/>
      <c r="RIC113" s="86"/>
      <c r="RID113" s="86"/>
      <c r="RIE113" s="86"/>
      <c r="RIF113" s="86"/>
      <c r="RIG113" s="86"/>
      <c r="RIH113" s="86"/>
      <c r="RII113" s="86"/>
      <c r="RIJ113" s="86"/>
      <c r="RIK113" s="86"/>
      <c r="RIL113" s="86"/>
      <c r="RIM113" s="86"/>
      <c r="RIN113" s="86"/>
      <c r="RIO113" s="86"/>
      <c r="RIP113" s="86"/>
      <c r="RIQ113" s="86"/>
      <c r="RIR113" s="86"/>
      <c r="RIS113" s="86"/>
      <c r="RIT113" s="86"/>
      <c r="RIU113" s="86"/>
      <c r="RIV113" s="86"/>
      <c r="RIW113" s="86"/>
      <c r="RIX113" s="86"/>
      <c r="RIY113" s="86"/>
      <c r="RIZ113" s="86"/>
      <c r="RJA113" s="86"/>
      <c r="RJB113" s="86"/>
      <c r="RJC113" s="86"/>
      <c r="RJD113" s="86"/>
      <c r="RJE113" s="86"/>
      <c r="RJF113" s="86"/>
      <c r="RJG113" s="86"/>
      <c r="RJH113" s="86"/>
      <c r="RJI113" s="86"/>
      <c r="RJJ113" s="86"/>
      <c r="RJK113" s="86"/>
      <c r="RJL113" s="86"/>
      <c r="RJM113" s="86"/>
      <c r="RJN113" s="86"/>
      <c r="RJO113" s="86"/>
      <c r="RJP113" s="86"/>
      <c r="RJQ113" s="86"/>
      <c r="RJR113" s="86"/>
      <c r="RJS113" s="86"/>
      <c r="RJT113" s="86"/>
      <c r="RJU113" s="86"/>
      <c r="RJV113" s="86"/>
      <c r="RJW113" s="86"/>
      <c r="RJX113" s="86"/>
      <c r="RJY113" s="86"/>
      <c r="RJZ113" s="86"/>
      <c r="RKA113" s="86"/>
      <c r="RKB113" s="86"/>
      <c r="RKC113" s="86"/>
      <c r="RKD113" s="86"/>
      <c r="RKE113" s="86"/>
      <c r="RKF113" s="86"/>
      <c r="RKG113" s="86"/>
      <c r="RKH113" s="86"/>
      <c r="RKI113" s="86"/>
      <c r="RKJ113" s="86"/>
      <c r="RKK113" s="86"/>
      <c r="RKL113" s="86"/>
      <c r="RKM113" s="86"/>
      <c r="RKN113" s="86"/>
      <c r="RKO113" s="86"/>
      <c r="RKP113" s="86"/>
      <c r="RKQ113" s="86"/>
      <c r="RKR113" s="86"/>
      <c r="RKS113" s="86"/>
      <c r="RKT113" s="86"/>
      <c r="RKU113" s="86"/>
      <c r="RKV113" s="86"/>
      <c r="RKW113" s="86"/>
      <c r="RKX113" s="86"/>
      <c r="RKY113" s="86"/>
      <c r="RKZ113" s="86"/>
      <c r="RLA113" s="86"/>
      <c r="RLB113" s="86"/>
      <c r="RLC113" s="86"/>
      <c r="RLD113" s="86"/>
      <c r="RLE113" s="86"/>
      <c r="RLF113" s="86"/>
      <c r="RLG113" s="86"/>
      <c r="RLH113" s="86"/>
      <c r="RLI113" s="86"/>
      <c r="RLJ113" s="86"/>
      <c r="RLK113" s="86"/>
      <c r="RLL113" s="86"/>
      <c r="RLM113" s="86"/>
      <c r="RLN113" s="86"/>
      <c r="RLO113" s="86"/>
      <c r="RLP113" s="86"/>
      <c r="RLQ113" s="86"/>
      <c r="RLR113" s="86"/>
      <c r="RLS113" s="86"/>
      <c r="RLT113" s="86"/>
      <c r="RLU113" s="86"/>
      <c r="RLV113" s="86"/>
      <c r="RLW113" s="86"/>
      <c r="RLX113" s="86"/>
      <c r="RLY113" s="86"/>
      <c r="RLZ113" s="86"/>
      <c r="RMA113" s="86"/>
      <c r="RMB113" s="86"/>
      <c r="RMC113" s="86"/>
      <c r="RMD113" s="86"/>
      <c r="RME113" s="86"/>
      <c r="RMF113" s="86"/>
      <c r="RMG113" s="86"/>
      <c r="RMH113" s="86"/>
      <c r="RMI113" s="86"/>
      <c r="RMJ113" s="86"/>
      <c r="RMK113" s="86"/>
      <c r="RML113" s="86"/>
      <c r="RMM113" s="86"/>
      <c r="RMN113" s="86"/>
      <c r="RMO113" s="86"/>
      <c r="RMP113" s="86"/>
      <c r="RMQ113" s="86"/>
      <c r="RMR113" s="86"/>
      <c r="RMS113" s="86"/>
      <c r="RMT113" s="86"/>
      <c r="RMU113" s="86"/>
      <c r="RMV113" s="86"/>
      <c r="RMW113" s="86"/>
      <c r="RMX113" s="86"/>
      <c r="RMY113" s="86"/>
      <c r="RMZ113" s="86"/>
      <c r="RNA113" s="86"/>
      <c r="RNB113" s="86"/>
      <c r="RNC113" s="86"/>
      <c r="RND113" s="86"/>
      <c r="RNE113" s="86"/>
      <c r="RNF113" s="86"/>
      <c r="RNG113" s="86"/>
      <c r="RNH113" s="86"/>
      <c r="RNI113" s="86"/>
      <c r="RNJ113" s="86"/>
      <c r="RNK113" s="86"/>
      <c r="RNL113" s="86"/>
      <c r="RNM113" s="86"/>
      <c r="RNN113" s="86"/>
      <c r="RNO113" s="86"/>
      <c r="RNP113" s="86"/>
      <c r="RNQ113" s="86"/>
      <c r="RNR113" s="86"/>
      <c r="RNS113" s="86"/>
      <c r="RNT113" s="86"/>
      <c r="RNU113" s="86"/>
      <c r="RNV113" s="86"/>
      <c r="RNW113" s="86"/>
      <c r="RNX113" s="86"/>
      <c r="RNY113" s="86"/>
      <c r="RNZ113" s="86"/>
      <c r="ROA113" s="86"/>
      <c r="ROB113" s="86"/>
      <c r="ROC113" s="86"/>
      <c r="ROD113" s="86"/>
      <c r="ROE113" s="86"/>
      <c r="ROF113" s="86"/>
      <c r="ROG113" s="86"/>
      <c r="ROH113" s="86"/>
      <c r="ROI113" s="86"/>
      <c r="ROJ113" s="86"/>
      <c r="ROK113" s="86"/>
      <c r="ROL113" s="86"/>
      <c r="ROM113" s="86"/>
      <c r="RON113" s="86"/>
      <c r="ROO113" s="86"/>
      <c r="ROP113" s="86"/>
      <c r="ROQ113" s="86"/>
      <c r="ROR113" s="86"/>
      <c r="ROS113" s="86"/>
      <c r="ROT113" s="86"/>
      <c r="ROU113" s="86"/>
      <c r="ROV113" s="86"/>
      <c r="ROW113" s="86"/>
      <c r="ROX113" s="86"/>
      <c r="ROY113" s="86"/>
      <c r="ROZ113" s="86"/>
      <c r="RPA113" s="86"/>
      <c r="RPB113" s="86"/>
      <c r="RPC113" s="86"/>
      <c r="RPD113" s="86"/>
      <c r="RPE113" s="86"/>
      <c r="RPF113" s="86"/>
      <c r="RPG113" s="86"/>
      <c r="RPH113" s="86"/>
      <c r="RPI113" s="86"/>
      <c r="RPJ113" s="86"/>
      <c r="RPK113" s="86"/>
      <c r="RPL113" s="86"/>
      <c r="RPM113" s="86"/>
      <c r="RPN113" s="86"/>
      <c r="RPO113" s="86"/>
      <c r="RPP113" s="86"/>
      <c r="RPQ113" s="86"/>
      <c r="RPR113" s="86"/>
      <c r="RPS113" s="86"/>
      <c r="RPT113" s="86"/>
      <c r="RPU113" s="86"/>
      <c r="RPV113" s="86"/>
      <c r="RPW113" s="86"/>
      <c r="RPX113" s="86"/>
      <c r="RPY113" s="86"/>
      <c r="RPZ113" s="86"/>
      <c r="RQA113" s="86"/>
      <c r="RQB113" s="86"/>
      <c r="RQC113" s="86"/>
      <c r="RQD113" s="86"/>
      <c r="RQE113" s="86"/>
      <c r="RQF113" s="86"/>
      <c r="RQG113" s="86"/>
      <c r="RQH113" s="86"/>
      <c r="RQI113" s="86"/>
      <c r="RQJ113" s="86"/>
      <c r="RQK113" s="86"/>
      <c r="RQL113" s="86"/>
      <c r="RQM113" s="86"/>
      <c r="RQN113" s="86"/>
      <c r="RQO113" s="86"/>
      <c r="RQP113" s="86"/>
      <c r="RQQ113" s="86"/>
      <c r="RQR113" s="86"/>
      <c r="RQS113" s="86"/>
      <c r="RQT113" s="86"/>
      <c r="RQU113" s="86"/>
      <c r="RQV113" s="86"/>
      <c r="RQW113" s="86"/>
      <c r="RQX113" s="86"/>
      <c r="RQY113" s="86"/>
      <c r="RQZ113" s="86"/>
      <c r="RRA113" s="86"/>
      <c r="RRB113" s="86"/>
      <c r="RRC113" s="86"/>
      <c r="RRD113" s="86"/>
      <c r="RRE113" s="86"/>
      <c r="RRF113" s="86"/>
      <c r="RRG113" s="86"/>
      <c r="RRH113" s="86"/>
      <c r="RRI113" s="86"/>
      <c r="RRJ113" s="86"/>
      <c r="RRK113" s="86"/>
      <c r="RRL113" s="86"/>
      <c r="RRM113" s="86"/>
      <c r="RRN113" s="86"/>
      <c r="RRO113" s="86"/>
      <c r="RRP113" s="86"/>
      <c r="RRQ113" s="86"/>
      <c r="RRR113" s="86"/>
      <c r="RRS113" s="86"/>
      <c r="RRT113" s="86"/>
      <c r="RRU113" s="86"/>
      <c r="RRV113" s="86"/>
      <c r="RRW113" s="86"/>
      <c r="RRX113" s="86"/>
      <c r="RRY113" s="86"/>
      <c r="RRZ113" s="86"/>
      <c r="RSA113" s="86"/>
      <c r="RSB113" s="86"/>
      <c r="RSC113" s="86"/>
      <c r="RSD113" s="86"/>
      <c r="RSE113" s="86"/>
      <c r="RSF113" s="86"/>
      <c r="RSG113" s="86"/>
      <c r="RSH113" s="86"/>
      <c r="RSI113" s="86"/>
      <c r="RSJ113" s="86"/>
      <c r="RSK113" s="86"/>
      <c r="RSL113" s="86"/>
      <c r="RSM113" s="86"/>
      <c r="RSN113" s="86"/>
      <c r="RSO113" s="86"/>
      <c r="RSP113" s="86"/>
      <c r="RSQ113" s="86"/>
      <c r="RSR113" s="86"/>
      <c r="RSS113" s="86"/>
      <c r="RST113" s="86"/>
      <c r="RSU113" s="86"/>
      <c r="RSV113" s="86"/>
      <c r="RSW113" s="86"/>
      <c r="RSX113" s="86"/>
      <c r="RSY113" s="86"/>
      <c r="RSZ113" s="86"/>
      <c r="RTA113" s="86"/>
      <c r="RTB113" s="86"/>
      <c r="RTC113" s="86"/>
      <c r="RTD113" s="86"/>
      <c r="RTE113" s="86"/>
      <c r="RTF113" s="86"/>
      <c r="RTG113" s="86"/>
      <c r="RTH113" s="86"/>
      <c r="RTI113" s="86"/>
      <c r="RTJ113" s="86"/>
      <c r="RTK113" s="86"/>
      <c r="RTL113" s="86"/>
      <c r="RTM113" s="86"/>
      <c r="RTN113" s="86"/>
      <c r="RTO113" s="86"/>
      <c r="RTP113" s="86"/>
      <c r="RTQ113" s="86"/>
      <c r="RTR113" s="86"/>
      <c r="RTS113" s="86"/>
      <c r="RTT113" s="86"/>
      <c r="RTU113" s="86"/>
      <c r="RTV113" s="86"/>
      <c r="RTW113" s="86"/>
      <c r="RTX113" s="86"/>
      <c r="RTY113" s="86"/>
      <c r="RTZ113" s="86"/>
      <c r="RUA113" s="86"/>
      <c r="RUB113" s="86"/>
      <c r="RUC113" s="86"/>
      <c r="RUD113" s="86"/>
      <c r="RUE113" s="86"/>
      <c r="RUF113" s="86"/>
      <c r="RUG113" s="86"/>
      <c r="RUH113" s="86"/>
      <c r="RUI113" s="86"/>
      <c r="RUJ113" s="86"/>
      <c r="RUK113" s="86"/>
      <c r="RUL113" s="86"/>
      <c r="RUM113" s="86"/>
      <c r="RUN113" s="86"/>
      <c r="RUO113" s="86"/>
      <c r="RUP113" s="86"/>
      <c r="RUQ113" s="86"/>
      <c r="RUR113" s="86"/>
      <c r="RUS113" s="86"/>
      <c r="RUT113" s="86"/>
      <c r="RUU113" s="86"/>
      <c r="RUV113" s="86"/>
      <c r="RUW113" s="86"/>
      <c r="RUX113" s="86"/>
      <c r="RUY113" s="86"/>
      <c r="RUZ113" s="86"/>
      <c r="RVA113" s="86"/>
      <c r="RVB113" s="86"/>
      <c r="RVC113" s="86"/>
      <c r="RVD113" s="86"/>
      <c r="RVE113" s="86"/>
      <c r="RVF113" s="86"/>
      <c r="RVG113" s="86"/>
      <c r="RVH113" s="86"/>
      <c r="RVI113" s="86"/>
      <c r="RVJ113" s="86"/>
      <c r="RVK113" s="86"/>
      <c r="RVL113" s="86"/>
      <c r="RVM113" s="86"/>
      <c r="RVN113" s="86"/>
      <c r="RVO113" s="86"/>
      <c r="RVP113" s="86"/>
      <c r="RVQ113" s="86"/>
      <c r="RVR113" s="86"/>
      <c r="RVS113" s="86"/>
      <c r="RVT113" s="86"/>
      <c r="RVU113" s="86"/>
      <c r="RVV113" s="86"/>
      <c r="RVW113" s="86"/>
      <c r="RVX113" s="86"/>
      <c r="RVY113" s="86"/>
      <c r="RVZ113" s="86"/>
      <c r="RWA113" s="86"/>
      <c r="RWB113" s="86"/>
      <c r="RWC113" s="86"/>
      <c r="RWD113" s="86"/>
      <c r="RWE113" s="86"/>
      <c r="RWF113" s="86"/>
      <c r="RWG113" s="86"/>
      <c r="RWH113" s="86"/>
      <c r="RWI113" s="86"/>
      <c r="RWJ113" s="86"/>
      <c r="RWK113" s="86"/>
      <c r="RWL113" s="86"/>
      <c r="RWM113" s="86"/>
      <c r="RWN113" s="86"/>
      <c r="RWO113" s="86"/>
      <c r="RWP113" s="86"/>
      <c r="RWQ113" s="86"/>
      <c r="RWR113" s="86"/>
      <c r="RWS113" s="86"/>
      <c r="RWT113" s="86"/>
      <c r="RWU113" s="86"/>
      <c r="RWV113" s="86"/>
      <c r="RWW113" s="86"/>
      <c r="RWX113" s="86"/>
      <c r="RWY113" s="86"/>
      <c r="RWZ113" s="86"/>
      <c r="RXA113" s="86"/>
      <c r="RXB113" s="86"/>
      <c r="RXC113" s="86"/>
      <c r="RXD113" s="86"/>
      <c r="RXE113" s="86"/>
      <c r="RXF113" s="86"/>
      <c r="RXG113" s="86"/>
      <c r="RXH113" s="86"/>
      <c r="RXI113" s="86"/>
      <c r="RXJ113" s="86"/>
      <c r="RXK113" s="86"/>
      <c r="RXL113" s="86"/>
      <c r="RXM113" s="86"/>
      <c r="RXN113" s="86"/>
      <c r="RXO113" s="86"/>
      <c r="RXP113" s="86"/>
      <c r="RXQ113" s="86"/>
      <c r="RXR113" s="86"/>
      <c r="RXS113" s="86"/>
      <c r="RXT113" s="86"/>
      <c r="RXU113" s="86"/>
      <c r="RXV113" s="86"/>
      <c r="RXW113" s="86"/>
      <c r="RXX113" s="86"/>
      <c r="RXY113" s="86"/>
      <c r="RXZ113" s="86"/>
      <c r="RYA113" s="86"/>
      <c r="RYB113" s="86"/>
      <c r="RYC113" s="86"/>
      <c r="RYD113" s="86"/>
      <c r="RYE113" s="86"/>
      <c r="RYF113" s="86"/>
      <c r="RYG113" s="86"/>
      <c r="RYH113" s="86"/>
      <c r="RYI113" s="86"/>
      <c r="RYJ113" s="86"/>
      <c r="RYK113" s="86"/>
      <c r="RYL113" s="86"/>
      <c r="RYM113" s="86"/>
      <c r="RYN113" s="86"/>
      <c r="RYO113" s="86"/>
      <c r="RYP113" s="86"/>
      <c r="RYQ113" s="86"/>
      <c r="RYR113" s="86"/>
      <c r="RYS113" s="86"/>
      <c r="RYT113" s="86"/>
      <c r="RYU113" s="86"/>
      <c r="RYV113" s="86"/>
      <c r="RYW113" s="86"/>
      <c r="RYX113" s="86"/>
      <c r="RYY113" s="86"/>
      <c r="RYZ113" s="86"/>
      <c r="RZA113" s="86"/>
      <c r="RZB113" s="86"/>
      <c r="RZC113" s="86"/>
      <c r="RZD113" s="86"/>
      <c r="RZE113" s="86"/>
      <c r="RZF113" s="86"/>
      <c r="RZG113" s="86"/>
      <c r="RZH113" s="86"/>
      <c r="RZI113" s="86"/>
      <c r="RZJ113" s="86"/>
      <c r="RZK113" s="86"/>
      <c r="RZL113" s="86"/>
      <c r="RZM113" s="86"/>
      <c r="RZN113" s="86"/>
      <c r="RZO113" s="86"/>
      <c r="RZP113" s="86"/>
      <c r="RZQ113" s="86"/>
      <c r="RZR113" s="86"/>
      <c r="RZS113" s="86"/>
      <c r="RZT113" s="86"/>
      <c r="RZU113" s="86"/>
      <c r="RZV113" s="86"/>
      <c r="RZW113" s="86"/>
      <c r="RZX113" s="86"/>
      <c r="RZY113" s="86"/>
      <c r="RZZ113" s="86"/>
      <c r="SAA113" s="86"/>
      <c r="SAB113" s="86"/>
      <c r="SAC113" s="86"/>
      <c r="SAD113" s="86"/>
      <c r="SAE113" s="86"/>
      <c r="SAF113" s="86"/>
      <c r="SAG113" s="86"/>
      <c r="SAH113" s="86"/>
      <c r="SAI113" s="86"/>
      <c r="SAJ113" s="86"/>
      <c r="SAK113" s="86"/>
      <c r="SAL113" s="86"/>
      <c r="SAM113" s="86"/>
      <c r="SAN113" s="86"/>
      <c r="SAO113" s="86"/>
      <c r="SAP113" s="86"/>
      <c r="SAQ113" s="86"/>
      <c r="SAR113" s="86"/>
      <c r="SAS113" s="86"/>
      <c r="SAT113" s="86"/>
      <c r="SAU113" s="86"/>
      <c r="SAV113" s="86"/>
      <c r="SAW113" s="86"/>
      <c r="SAX113" s="86"/>
      <c r="SAY113" s="86"/>
      <c r="SAZ113" s="86"/>
      <c r="SBA113" s="86"/>
      <c r="SBB113" s="86"/>
      <c r="SBC113" s="86"/>
      <c r="SBD113" s="86"/>
      <c r="SBE113" s="86"/>
      <c r="SBF113" s="86"/>
      <c r="SBG113" s="86"/>
      <c r="SBH113" s="86"/>
      <c r="SBI113" s="86"/>
      <c r="SBJ113" s="86"/>
      <c r="SBK113" s="86"/>
      <c r="SBL113" s="86"/>
      <c r="SBM113" s="86"/>
      <c r="SBN113" s="86"/>
      <c r="SBO113" s="86"/>
      <c r="SBP113" s="86"/>
      <c r="SBQ113" s="86"/>
      <c r="SBR113" s="86"/>
      <c r="SBS113" s="86"/>
      <c r="SBT113" s="86"/>
      <c r="SBU113" s="86"/>
      <c r="SBV113" s="86"/>
      <c r="SBW113" s="86"/>
      <c r="SBX113" s="86"/>
      <c r="SBY113" s="86"/>
      <c r="SBZ113" s="86"/>
      <c r="SCA113" s="86"/>
      <c r="SCB113" s="86"/>
      <c r="SCC113" s="86"/>
      <c r="SCD113" s="86"/>
      <c r="SCE113" s="86"/>
      <c r="SCF113" s="86"/>
      <c r="SCG113" s="86"/>
      <c r="SCH113" s="86"/>
      <c r="SCI113" s="86"/>
      <c r="SCJ113" s="86"/>
      <c r="SCK113" s="86"/>
      <c r="SCL113" s="86"/>
      <c r="SCM113" s="86"/>
      <c r="SCN113" s="86"/>
      <c r="SCO113" s="86"/>
      <c r="SCP113" s="86"/>
      <c r="SCQ113" s="86"/>
      <c r="SCR113" s="86"/>
      <c r="SCS113" s="86"/>
      <c r="SCT113" s="86"/>
      <c r="SCU113" s="86"/>
      <c r="SCV113" s="86"/>
      <c r="SCW113" s="86"/>
      <c r="SCX113" s="86"/>
      <c r="SCY113" s="86"/>
      <c r="SCZ113" s="86"/>
      <c r="SDA113" s="86"/>
      <c r="SDB113" s="86"/>
      <c r="SDC113" s="86"/>
      <c r="SDD113" s="86"/>
      <c r="SDE113" s="86"/>
      <c r="SDF113" s="86"/>
      <c r="SDG113" s="86"/>
      <c r="SDH113" s="86"/>
      <c r="SDI113" s="86"/>
      <c r="SDJ113" s="86"/>
      <c r="SDK113" s="86"/>
      <c r="SDL113" s="86"/>
      <c r="SDM113" s="86"/>
      <c r="SDN113" s="86"/>
      <c r="SDO113" s="86"/>
      <c r="SDP113" s="86"/>
      <c r="SDQ113" s="86"/>
      <c r="SDR113" s="86"/>
      <c r="SDS113" s="86"/>
      <c r="SDT113" s="86"/>
      <c r="SDU113" s="86"/>
      <c r="SDV113" s="86"/>
      <c r="SDW113" s="86"/>
      <c r="SDX113" s="86"/>
      <c r="SDY113" s="86"/>
      <c r="SDZ113" s="86"/>
      <c r="SEA113" s="86"/>
      <c r="SEB113" s="86"/>
      <c r="SEC113" s="86"/>
      <c r="SED113" s="86"/>
      <c r="SEE113" s="86"/>
      <c r="SEF113" s="86"/>
      <c r="SEG113" s="86"/>
      <c r="SEH113" s="86"/>
      <c r="SEI113" s="86"/>
      <c r="SEJ113" s="86"/>
      <c r="SEK113" s="86"/>
      <c r="SEL113" s="86"/>
      <c r="SEM113" s="86"/>
      <c r="SEN113" s="86"/>
      <c r="SEO113" s="86"/>
      <c r="SEP113" s="86"/>
      <c r="SEQ113" s="86"/>
      <c r="SER113" s="86"/>
      <c r="SES113" s="86"/>
      <c r="SET113" s="86"/>
      <c r="SEU113" s="86"/>
      <c r="SEV113" s="86"/>
      <c r="SEW113" s="86"/>
      <c r="SEX113" s="86"/>
      <c r="SEY113" s="86"/>
      <c r="SEZ113" s="86"/>
      <c r="SFA113" s="86"/>
      <c r="SFB113" s="86"/>
      <c r="SFC113" s="86"/>
      <c r="SFD113" s="86"/>
      <c r="SFE113" s="86"/>
      <c r="SFF113" s="86"/>
      <c r="SFG113" s="86"/>
      <c r="SFH113" s="86"/>
      <c r="SFI113" s="86"/>
      <c r="SFJ113" s="86"/>
      <c r="SFK113" s="86"/>
      <c r="SFL113" s="86"/>
      <c r="SFM113" s="86"/>
      <c r="SFN113" s="86"/>
      <c r="SFO113" s="86"/>
      <c r="SFP113" s="86"/>
      <c r="SFQ113" s="86"/>
      <c r="SFR113" s="86"/>
      <c r="SFS113" s="86"/>
      <c r="SFT113" s="86"/>
      <c r="SFU113" s="86"/>
      <c r="SFV113" s="86"/>
      <c r="SFW113" s="86"/>
      <c r="SFX113" s="86"/>
      <c r="SFY113" s="86"/>
      <c r="SFZ113" s="86"/>
      <c r="SGA113" s="86"/>
      <c r="SGB113" s="86"/>
      <c r="SGC113" s="86"/>
      <c r="SGD113" s="86"/>
      <c r="SGE113" s="86"/>
      <c r="SGF113" s="86"/>
      <c r="SGG113" s="86"/>
      <c r="SGH113" s="86"/>
      <c r="SGI113" s="86"/>
      <c r="SGJ113" s="86"/>
      <c r="SGK113" s="86"/>
      <c r="SGL113" s="86"/>
      <c r="SGM113" s="86"/>
      <c r="SGN113" s="86"/>
      <c r="SGO113" s="86"/>
      <c r="SGP113" s="86"/>
      <c r="SGQ113" s="86"/>
      <c r="SGR113" s="86"/>
      <c r="SGS113" s="86"/>
      <c r="SGT113" s="86"/>
      <c r="SGU113" s="86"/>
      <c r="SGV113" s="86"/>
      <c r="SGW113" s="86"/>
      <c r="SGX113" s="86"/>
      <c r="SGY113" s="86"/>
      <c r="SGZ113" s="86"/>
      <c r="SHA113" s="86"/>
      <c r="SHB113" s="86"/>
      <c r="SHC113" s="86"/>
      <c r="SHD113" s="86"/>
      <c r="SHE113" s="86"/>
      <c r="SHF113" s="86"/>
      <c r="SHG113" s="86"/>
      <c r="SHH113" s="86"/>
      <c r="SHI113" s="86"/>
      <c r="SHJ113" s="86"/>
      <c r="SHK113" s="86"/>
      <c r="SHL113" s="86"/>
      <c r="SHM113" s="86"/>
      <c r="SHN113" s="86"/>
      <c r="SHO113" s="86"/>
      <c r="SHP113" s="86"/>
      <c r="SHQ113" s="86"/>
      <c r="SHR113" s="86"/>
      <c r="SHS113" s="86"/>
      <c r="SHT113" s="86"/>
      <c r="SHU113" s="86"/>
      <c r="SHV113" s="86"/>
      <c r="SHW113" s="86"/>
      <c r="SHX113" s="86"/>
      <c r="SHY113" s="86"/>
      <c r="SHZ113" s="86"/>
      <c r="SIA113" s="86"/>
      <c r="SIB113" s="86"/>
      <c r="SIC113" s="86"/>
      <c r="SID113" s="86"/>
      <c r="SIE113" s="86"/>
      <c r="SIF113" s="86"/>
      <c r="SIG113" s="86"/>
      <c r="SIH113" s="86"/>
      <c r="SII113" s="86"/>
      <c r="SIJ113" s="86"/>
      <c r="SIK113" s="86"/>
      <c r="SIL113" s="86"/>
      <c r="SIM113" s="86"/>
      <c r="SIN113" s="86"/>
      <c r="SIO113" s="86"/>
      <c r="SIP113" s="86"/>
      <c r="SIQ113" s="86"/>
      <c r="SIR113" s="86"/>
      <c r="SIS113" s="86"/>
      <c r="SIT113" s="86"/>
      <c r="SIU113" s="86"/>
      <c r="SIV113" s="86"/>
      <c r="SIW113" s="86"/>
      <c r="SIX113" s="86"/>
      <c r="SIY113" s="86"/>
      <c r="SIZ113" s="86"/>
      <c r="SJA113" s="86"/>
      <c r="SJB113" s="86"/>
      <c r="SJC113" s="86"/>
      <c r="SJD113" s="86"/>
      <c r="SJE113" s="86"/>
      <c r="SJF113" s="86"/>
      <c r="SJG113" s="86"/>
      <c r="SJH113" s="86"/>
      <c r="SJI113" s="86"/>
      <c r="SJJ113" s="86"/>
      <c r="SJK113" s="86"/>
      <c r="SJL113" s="86"/>
      <c r="SJM113" s="86"/>
      <c r="SJN113" s="86"/>
      <c r="SJO113" s="86"/>
      <c r="SJP113" s="86"/>
      <c r="SJQ113" s="86"/>
      <c r="SJR113" s="86"/>
      <c r="SJS113" s="86"/>
      <c r="SJT113" s="86"/>
      <c r="SJU113" s="86"/>
      <c r="SJV113" s="86"/>
      <c r="SJW113" s="86"/>
      <c r="SJX113" s="86"/>
      <c r="SJY113" s="86"/>
      <c r="SJZ113" s="86"/>
      <c r="SKA113" s="86"/>
      <c r="SKB113" s="86"/>
      <c r="SKC113" s="86"/>
      <c r="SKD113" s="86"/>
      <c r="SKE113" s="86"/>
      <c r="SKF113" s="86"/>
      <c r="SKG113" s="86"/>
      <c r="SKH113" s="86"/>
      <c r="SKI113" s="86"/>
      <c r="SKJ113" s="86"/>
      <c r="SKK113" s="86"/>
      <c r="SKL113" s="86"/>
      <c r="SKM113" s="86"/>
      <c r="SKN113" s="86"/>
      <c r="SKO113" s="86"/>
      <c r="SKP113" s="86"/>
      <c r="SKQ113" s="86"/>
      <c r="SKR113" s="86"/>
      <c r="SKS113" s="86"/>
      <c r="SKT113" s="86"/>
      <c r="SKU113" s="86"/>
      <c r="SKV113" s="86"/>
      <c r="SKW113" s="86"/>
      <c r="SKX113" s="86"/>
      <c r="SKY113" s="86"/>
      <c r="SKZ113" s="86"/>
      <c r="SLA113" s="86"/>
      <c r="SLB113" s="86"/>
      <c r="SLC113" s="86"/>
      <c r="SLD113" s="86"/>
      <c r="SLE113" s="86"/>
      <c r="SLF113" s="86"/>
      <c r="SLG113" s="86"/>
      <c r="SLH113" s="86"/>
      <c r="SLI113" s="86"/>
      <c r="SLJ113" s="86"/>
      <c r="SLK113" s="86"/>
      <c r="SLL113" s="86"/>
      <c r="SLM113" s="86"/>
      <c r="SLN113" s="86"/>
      <c r="SLO113" s="86"/>
      <c r="SLP113" s="86"/>
      <c r="SLQ113" s="86"/>
      <c r="SLR113" s="86"/>
      <c r="SLS113" s="86"/>
      <c r="SLT113" s="86"/>
      <c r="SLU113" s="86"/>
      <c r="SLV113" s="86"/>
      <c r="SLW113" s="86"/>
      <c r="SLX113" s="86"/>
      <c r="SLY113" s="86"/>
      <c r="SLZ113" s="86"/>
      <c r="SMA113" s="86"/>
      <c r="SMB113" s="86"/>
      <c r="SMC113" s="86"/>
      <c r="SMD113" s="86"/>
      <c r="SME113" s="86"/>
      <c r="SMF113" s="86"/>
      <c r="SMG113" s="86"/>
      <c r="SMH113" s="86"/>
      <c r="SMI113" s="86"/>
      <c r="SMJ113" s="86"/>
      <c r="SMK113" s="86"/>
      <c r="SML113" s="86"/>
      <c r="SMM113" s="86"/>
      <c r="SMN113" s="86"/>
      <c r="SMO113" s="86"/>
      <c r="SMP113" s="86"/>
      <c r="SMQ113" s="86"/>
      <c r="SMR113" s="86"/>
      <c r="SMS113" s="86"/>
      <c r="SMT113" s="86"/>
      <c r="SMU113" s="86"/>
      <c r="SMV113" s="86"/>
      <c r="SMW113" s="86"/>
      <c r="SMX113" s="86"/>
      <c r="SMY113" s="86"/>
      <c r="SMZ113" s="86"/>
      <c r="SNA113" s="86"/>
      <c r="SNB113" s="86"/>
      <c r="SNC113" s="86"/>
      <c r="SND113" s="86"/>
      <c r="SNE113" s="86"/>
      <c r="SNF113" s="86"/>
      <c r="SNG113" s="86"/>
      <c r="SNH113" s="86"/>
      <c r="SNI113" s="86"/>
      <c r="SNJ113" s="86"/>
      <c r="SNK113" s="86"/>
      <c r="SNL113" s="86"/>
      <c r="SNM113" s="86"/>
      <c r="SNN113" s="86"/>
      <c r="SNO113" s="86"/>
      <c r="SNP113" s="86"/>
      <c r="SNQ113" s="86"/>
      <c r="SNR113" s="86"/>
      <c r="SNS113" s="86"/>
      <c r="SNT113" s="86"/>
      <c r="SNU113" s="86"/>
      <c r="SNV113" s="86"/>
      <c r="SNW113" s="86"/>
      <c r="SNX113" s="86"/>
      <c r="SNY113" s="86"/>
      <c r="SNZ113" s="86"/>
      <c r="SOA113" s="86"/>
      <c r="SOB113" s="86"/>
      <c r="SOC113" s="86"/>
      <c r="SOD113" s="86"/>
      <c r="SOE113" s="86"/>
      <c r="SOF113" s="86"/>
      <c r="SOG113" s="86"/>
      <c r="SOH113" s="86"/>
      <c r="SOI113" s="86"/>
      <c r="SOJ113" s="86"/>
      <c r="SOK113" s="86"/>
      <c r="SOL113" s="86"/>
      <c r="SOM113" s="86"/>
      <c r="SON113" s="86"/>
      <c r="SOO113" s="86"/>
      <c r="SOP113" s="86"/>
      <c r="SOQ113" s="86"/>
      <c r="SOR113" s="86"/>
      <c r="SOS113" s="86"/>
      <c r="SOT113" s="86"/>
      <c r="SOU113" s="86"/>
      <c r="SOV113" s="86"/>
      <c r="SOW113" s="86"/>
      <c r="SOX113" s="86"/>
      <c r="SOY113" s="86"/>
      <c r="SOZ113" s="86"/>
      <c r="SPA113" s="86"/>
      <c r="SPB113" s="86"/>
      <c r="SPC113" s="86"/>
      <c r="SPD113" s="86"/>
      <c r="SPE113" s="86"/>
      <c r="SPF113" s="86"/>
      <c r="SPG113" s="86"/>
      <c r="SPH113" s="86"/>
      <c r="SPI113" s="86"/>
      <c r="SPJ113" s="86"/>
      <c r="SPK113" s="86"/>
      <c r="SPL113" s="86"/>
      <c r="SPM113" s="86"/>
      <c r="SPN113" s="86"/>
      <c r="SPO113" s="86"/>
      <c r="SPP113" s="86"/>
      <c r="SPQ113" s="86"/>
      <c r="SPR113" s="86"/>
      <c r="SPS113" s="86"/>
      <c r="SPT113" s="86"/>
      <c r="SPU113" s="86"/>
      <c r="SPV113" s="86"/>
      <c r="SPW113" s="86"/>
      <c r="SPX113" s="86"/>
      <c r="SPY113" s="86"/>
      <c r="SPZ113" s="86"/>
      <c r="SQA113" s="86"/>
      <c r="SQB113" s="86"/>
      <c r="SQC113" s="86"/>
      <c r="SQD113" s="86"/>
      <c r="SQE113" s="86"/>
      <c r="SQF113" s="86"/>
      <c r="SQG113" s="86"/>
      <c r="SQH113" s="86"/>
      <c r="SQI113" s="86"/>
      <c r="SQJ113" s="86"/>
      <c r="SQK113" s="86"/>
      <c r="SQL113" s="86"/>
      <c r="SQM113" s="86"/>
      <c r="SQN113" s="86"/>
      <c r="SQO113" s="86"/>
      <c r="SQP113" s="86"/>
      <c r="SQQ113" s="86"/>
      <c r="SQR113" s="86"/>
      <c r="SQS113" s="86"/>
      <c r="SQT113" s="86"/>
      <c r="SQU113" s="86"/>
      <c r="SQV113" s="86"/>
      <c r="SQW113" s="86"/>
      <c r="SQX113" s="86"/>
      <c r="SQY113" s="86"/>
      <c r="SQZ113" s="86"/>
      <c r="SRA113" s="86"/>
      <c r="SRB113" s="86"/>
      <c r="SRC113" s="86"/>
      <c r="SRD113" s="86"/>
      <c r="SRE113" s="86"/>
      <c r="SRF113" s="86"/>
      <c r="SRG113" s="86"/>
      <c r="SRH113" s="86"/>
      <c r="SRI113" s="86"/>
      <c r="SRJ113" s="86"/>
      <c r="SRK113" s="86"/>
      <c r="SRL113" s="86"/>
      <c r="SRM113" s="86"/>
      <c r="SRN113" s="86"/>
      <c r="SRO113" s="86"/>
      <c r="SRP113" s="86"/>
      <c r="SRQ113" s="86"/>
      <c r="SRR113" s="86"/>
      <c r="SRS113" s="86"/>
      <c r="SRT113" s="86"/>
      <c r="SRU113" s="86"/>
      <c r="SRV113" s="86"/>
      <c r="SRW113" s="86"/>
      <c r="SRX113" s="86"/>
      <c r="SRY113" s="86"/>
      <c r="SRZ113" s="86"/>
      <c r="SSA113" s="86"/>
      <c r="SSB113" s="86"/>
      <c r="SSC113" s="86"/>
      <c r="SSD113" s="86"/>
      <c r="SSE113" s="86"/>
      <c r="SSF113" s="86"/>
      <c r="SSG113" s="86"/>
      <c r="SSH113" s="86"/>
      <c r="SSI113" s="86"/>
      <c r="SSJ113" s="86"/>
      <c r="SSK113" s="86"/>
      <c r="SSL113" s="86"/>
      <c r="SSM113" s="86"/>
      <c r="SSN113" s="86"/>
      <c r="SSO113" s="86"/>
      <c r="SSP113" s="86"/>
      <c r="SSQ113" s="86"/>
      <c r="SSR113" s="86"/>
      <c r="SSS113" s="86"/>
      <c r="SST113" s="86"/>
      <c r="SSU113" s="86"/>
      <c r="SSV113" s="86"/>
      <c r="SSW113" s="86"/>
      <c r="SSX113" s="86"/>
      <c r="SSY113" s="86"/>
      <c r="SSZ113" s="86"/>
      <c r="STA113" s="86"/>
      <c r="STB113" s="86"/>
      <c r="STC113" s="86"/>
      <c r="STD113" s="86"/>
      <c r="STE113" s="86"/>
      <c r="STF113" s="86"/>
      <c r="STG113" s="86"/>
      <c r="STH113" s="86"/>
      <c r="STI113" s="86"/>
      <c r="STJ113" s="86"/>
      <c r="STK113" s="86"/>
      <c r="STL113" s="86"/>
      <c r="STM113" s="86"/>
      <c r="STN113" s="86"/>
      <c r="STO113" s="86"/>
      <c r="STP113" s="86"/>
      <c r="STQ113" s="86"/>
      <c r="STR113" s="86"/>
      <c r="STS113" s="86"/>
      <c r="STT113" s="86"/>
      <c r="STU113" s="86"/>
      <c r="STV113" s="86"/>
      <c r="STW113" s="86"/>
      <c r="STX113" s="86"/>
      <c r="STY113" s="86"/>
      <c r="STZ113" s="86"/>
      <c r="SUA113" s="86"/>
      <c r="SUB113" s="86"/>
      <c r="SUC113" s="86"/>
      <c r="SUD113" s="86"/>
      <c r="SUE113" s="86"/>
      <c r="SUF113" s="86"/>
      <c r="SUG113" s="86"/>
      <c r="SUH113" s="86"/>
      <c r="SUI113" s="86"/>
      <c r="SUJ113" s="86"/>
      <c r="SUK113" s="86"/>
      <c r="SUL113" s="86"/>
      <c r="SUM113" s="86"/>
      <c r="SUN113" s="86"/>
      <c r="SUO113" s="86"/>
      <c r="SUP113" s="86"/>
      <c r="SUQ113" s="86"/>
      <c r="SUR113" s="86"/>
      <c r="SUS113" s="86"/>
      <c r="SUT113" s="86"/>
      <c r="SUU113" s="86"/>
      <c r="SUV113" s="86"/>
      <c r="SUW113" s="86"/>
      <c r="SUX113" s="86"/>
      <c r="SUY113" s="86"/>
      <c r="SUZ113" s="86"/>
      <c r="SVA113" s="86"/>
      <c r="SVB113" s="86"/>
      <c r="SVC113" s="86"/>
      <c r="SVD113" s="86"/>
      <c r="SVE113" s="86"/>
      <c r="SVF113" s="86"/>
      <c r="SVG113" s="86"/>
      <c r="SVH113" s="86"/>
      <c r="SVI113" s="86"/>
      <c r="SVJ113" s="86"/>
      <c r="SVK113" s="86"/>
      <c r="SVL113" s="86"/>
      <c r="SVM113" s="86"/>
      <c r="SVN113" s="86"/>
      <c r="SVO113" s="86"/>
      <c r="SVP113" s="86"/>
      <c r="SVQ113" s="86"/>
      <c r="SVR113" s="86"/>
      <c r="SVS113" s="86"/>
      <c r="SVT113" s="86"/>
      <c r="SVU113" s="86"/>
      <c r="SVV113" s="86"/>
      <c r="SVW113" s="86"/>
      <c r="SVX113" s="86"/>
      <c r="SVY113" s="86"/>
      <c r="SVZ113" s="86"/>
      <c r="SWA113" s="86"/>
      <c r="SWB113" s="86"/>
      <c r="SWC113" s="86"/>
      <c r="SWD113" s="86"/>
      <c r="SWE113" s="86"/>
      <c r="SWF113" s="86"/>
      <c r="SWG113" s="86"/>
      <c r="SWH113" s="86"/>
      <c r="SWI113" s="86"/>
      <c r="SWJ113" s="86"/>
      <c r="SWK113" s="86"/>
      <c r="SWL113" s="86"/>
      <c r="SWM113" s="86"/>
      <c r="SWN113" s="86"/>
      <c r="SWO113" s="86"/>
      <c r="SWP113" s="86"/>
      <c r="SWQ113" s="86"/>
      <c r="SWR113" s="86"/>
      <c r="SWS113" s="86"/>
      <c r="SWT113" s="86"/>
      <c r="SWU113" s="86"/>
      <c r="SWV113" s="86"/>
      <c r="SWW113" s="86"/>
      <c r="SWX113" s="86"/>
      <c r="SWY113" s="86"/>
      <c r="SWZ113" s="86"/>
      <c r="SXA113" s="86"/>
      <c r="SXB113" s="86"/>
      <c r="SXC113" s="86"/>
      <c r="SXD113" s="86"/>
      <c r="SXE113" s="86"/>
      <c r="SXF113" s="86"/>
      <c r="SXG113" s="86"/>
      <c r="SXH113" s="86"/>
      <c r="SXI113" s="86"/>
      <c r="SXJ113" s="86"/>
      <c r="SXK113" s="86"/>
      <c r="SXL113" s="86"/>
      <c r="SXM113" s="86"/>
      <c r="SXN113" s="86"/>
      <c r="SXO113" s="86"/>
      <c r="SXP113" s="86"/>
      <c r="SXQ113" s="86"/>
      <c r="SXR113" s="86"/>
      <c r="SXS113" s="86"/>
      <c r="SXT113" s="86"/>
      <c r="SXU113" s="86"/>
      <c r="SXV113" s="86"/>
      <c r="SXW113" s="86"/>
      <c r="SXX113" s="86"/>
      <c r="SXY113" s="86"/>
      <c r="SXZ113" s="86"/>
      <c r="SYA113" s="86"/>
      <c r="SYB113" s="86"/>
      <c r="SYC113" s="86"/>
      <c r="SYD113" s="86"/>
      <c r="SYE113" s="86"/>
      <c r="SYF113" s="86"/>
      <c r="SYG113" s="86"/>
      <c r="SYH113" s="86"/>
      <c r="SYI113" s="86"/>
      <c r="SYJ113" s="86"/>
      <c r="SYK113" s="86"/>
      <c r="SYL113" s="86"/>
      <c r="SYM113" s="86"/>
      <c r="SYN113" s="86"/>
      <c r="SYO113" s="86"/>
      <c r="SYP113" s="86"/>
      <c r="SYQ113" s="86"/>
      <c r="SYR113" s="86"/>
      <c r="SYS113" s="86"/>
      <c r="SYT113" s="86"/>
      <c r="SYU113" s="86"/>
      <c r="SYV113" s="86"/>
      <c r="SYW113" s="86"/>
      <c r="SYX113" s="86"/>
      <c r="SYY113" s="86"/>
      <c r="SYZ113" s="86"/>
      <c r="SZA113" s="86"/>
      <c r="SZB113" s="86"/>
      <c r="SZC113" s="86"/>
      <c r="SZD113" s="86"/>
      <c r="SZE113" s="86"/>
      <c r="SZF113" s="86"/>
      <c r="SZG113" s="86"/>
      <c r="SZH113" s="86"/>
      <c r="SZI113" s="86"/>
      <c r="SZJ113" s="86"/>
      <c r="SZK113" s="86"/>
      <c r="SZL113" s="86"/>
      <c r="SZM113" s="86"/>
      <c r="SZN113" s="86"/>
      <c r="SZO113" s="86"/>
      <c r="SZP113" s="86"/>
      <c r="SZQ113" s="86"/>
      <c r="SZR113" s="86"/>
      <c r="SZS113" s="86"/>
      <c r="SZT113" s="86"/>
      <c r="SZU113" s="86"/>
      <c r="SZV113" s="86"/>
      <c r="SZW113" s="86"/>
      <c r="SZX113" s="86"/>
      <c r="SZY113" s="86"/>
      <c r="SZZ113" s="86"/>
      <c r="TAA113" s="86"/>
      <c r="TAB113" s="86"/>
      <c r="TAC113" s="86"/>
      <c r="TAD113" s="86"/>
      <c r="TAE113" s="86"/>
      <c r="TAF113" s="86"/>
      <c r="TAG113" s="86"/>
      <c r="TAH113" s="86"/>
      <c r="TAI113" s="86"/>
      <c r="TAJ113" s="86"/>
      <c r="TAK113" s="86"/>
      <c r="TAL113" s="86"/>
      <c r="TAM113" s="86"/>
      <c r="TAN113" s="86"/>
      <c r="TAO113" s="86"/>
      <c r="TAP113" s="86"/>
      <c r="TAQ113" s="86"/>
      <c r="TAR113" s="86"/>
      <c r="TAS113" s="86"/>
      <c r="TAT113" s="86"/>
      <c r="TAU113" s="86"/>
      <c r="TAV113" s="86"/>
      <c r="TAW113" s="86"/>
      <c r="TAX113" s="86"/>
      <c r="TAY113" s="86"/>
      <c r="TAZ113" s="86"/>
      <c r="TBA113" s="86"/>
      <c r="TBB113" s="86"/>
      <c r="TBC113" s="86"/>
      <c r="TBD113" s="86"/>
      <c r="TBE113" s="86"/>
      <c r="TBF113" s="86"/>
      <c r="TBG113" s="86"/>
      <c r="TBH113" s="86"/>
      <c r="TBI113" s="86"/>
      <c r="TBJ113" s="86"/>
      <c r="TBK113" s="86"/>
      <c r="TBL113" s="86"/>
      <c r="TBM113" s="86"/>
      <c r="TBN113" s="86"/>
      <c r="TBO113" s="86"/>
      <c r="TBP113" s="86"/>
      <c r="TBQ113" s="86"/>
      <c r="TBR113" s="86"/>
      <c r="TBS113" s="86"/>
      <c r="TBT113" s="86"/>
      <c r="TBU113" s="86"/>
      <c r="TBV113" s="86"/>
      <c r="TBW113" s="86"/>
      <c r="TBX113" s="86"/>
      <c r="TBY113" s="86"/>
      <c r="TBZ113" s="86"/>
      <c r="TCA113" s="86"/>
      <c r="TCB113" s="86"/>
      <c r="TCC113" s="86"/>
      <c r="TCD113" s="86"/>
      <c r="TCE113" s="86"/>
      <c r="TCF113" s="86"/>
      <c r="TCG113" s="86"/>
      <c r="TCH113" s="86"/>
      <c r="TCI113" s="86"/>
      <c r="TCJ113" s="86"/>
      <c r="TCK113" s="86"/>
      <c r="TCL113" s="86"/>
      <c r="TCM113" s="86"/>
      <c r="TCN113" s="86"/>
      <c r="TCO113" s="86"/>
      <c r="TCP113" s="86"/>
      <c r="TCQ113" s="86"/>
      <c r="TCR113" s="86"/>
      <c r="TCS113" s="86"/>
      <c r="TCT113" s="86"/>
      <c r="TCU113" s="86"/>
      <c r="TCV113" s="86"/>
      <c r="TCW113" s="86"/>
      <c r="TCX113" s="86"/>
      <c r="TCY113" s="86"/>
      <c r="TCZ113" s="86"/>
      <c r="TDA113" s="86"/>
      <c r="TDB113" s="86"/>
      <c r="TDC113" s="86"/>
      <c r="TDD113" s="86"/>
      <c r="TDE113" s="86"/>
      <c r="TDF113" s="86"/>
      <c r="TDG113" s="86"/>
      <c r="TDH113" s="86"/>
      <c r="TDI113" s="86"/>
      <c r="TDJ113" s="86"/>
      <c r="TDK113" s="86"/>
      <c r="TDL113" s="86"/>
      <c r="TDM113" s="86"/>
      <c r="TDN113" s="86"/>
      <c r="TDO113" s="86"/>
      <c r="TDP113" s="86"/>
      <c r="TDQ113" s="86"/>
      <c r="TDR113" s="86"/>
      <c r="TDS113" s="86"/>
      <c r="TDT113" s="86"/>
      <c r="TDU113" s="86"/>
      <c r="TDV113" s="86"/>
      <c r="TDW113" s="86"/>
      <c r="TDX113" s="86"/>
      <c r="TDY113" s="86"/>
      <c r="TDZ113" s="86"/>
      <c r="TEA113" s="86"/>
      <c r="TEB113" s="86"/>
      <c r="TEC113" s="86"/>
      <c r="TED113" s="86"/>
      <c r="TEE113" s="86"/>
      <c r="TEF113" s="86"/>
      <c r="TEG113" s="86"/>
      <c r="TEH113" s="86"/>
      <c r="TEI113" s="86"/>
      <c r="TEJ113" s="86"/>
      <c r="TEK113" s="86"/>
      <c r="TEL113" s="86"/>
      <c r="TEM113" s="86"/>
      <c r="TEN113" s="86"/>
      <c r="TEO113" s="86"/>
      <c r="TEP113" s="86"/>
      <c r="TEQ113" s="86"/>
      <c r="TER113" s="86"/>
      <c r="TES113" s="86"/>
      <c r="TET113" s="86"/>
      <c r="TEU113" s="86"/>
      <c r="TEV113" s="86"/>
      <c r="TEW113" s="86"/>
      <c r="TEX113" s="86"/>
      <c r="TEY113" s="86"/>
      <c r="TEZ113" s="86"/>
      <c r="TFA113" s="86"/>
      <c r="TFB113" s="86"/>
      <c r="TFC113" s="86"/>
      <c r="TFD113" s="86"/>
      <c r="TFE113" s="86"/>
      <c r="TFF113" s="86"/>
      <c r="TFG113" s="86"/>
      <c r="TFH113" s="86"/>
      <c r="TFI113" s="86"/>
      <c r="TFJ113" s="86"/>
      <c r="TFK113" s="86"/>
      <c r="TFL113" s="86"/>
      <c r="TFM113" s="86"/>
      <c r="TFN113" s="86"/>
      <c r="TFO113" s="86"/>
      <c r="TFP113" s="86"/>
      <c r="TFQ113" s="86"/>
      <c r="TFR113" s="86"/>
      <c r="TFS113" s="86"/>
      <c r="TFT113" s="86"/>
      <c r="TFU113" s="86"/>
      <c r="TFV113" s="86"/>
      <c r="TFW113" s="86"/>
      <c r="TFX113" s="86"/>
      <c r="TFY113" s="86"/>
      <c r="TFZ113" s="86"/>
      <c r="TGA113" s="86"/>
      <c r="TGB113" s="86"/>
      <c r="TGC113" s="86"/>
      <c r="TGD113" s="86"/>
      <c r="TGE113" s="86"/>
      <c r="TGF113" s="86"/>
      <c r="TGG113" s="86"/>
      <c r="TGH113" s="86"/>
      <c r="TGI113" s="86"/>
      <c r="TGJ113" s="86"/>
      <c r="TGK113" s="86"/>
      <c r="TGL113" s="86"/>
      <c r="TGM113" s="86"/>
      <c r="TGN113" s="86"/>
      <c r="TGO113" s="86"/>
      <c r="TGP113" s="86"/>
      <c r="TGQ113" s="86"/>
      <c r="TGR113" s="86"/>
      <c r="TGS113" s="86"/>
      <c r="TGT113" s="86"/>
      <c r="TGU113" s="86"/>
      <c r="TGV113" s="86"/>
      <c r="TGW113" s="86"/>
      <c r="TGX113" s="86"/>
      <c r="TGY113" s="86"/>
      <c r="TGZ113" s="86"/>
      <c r="THA113" s="86"/>
      <c r="THB113" s="86"/>
      <c r="THC113" s="86"/>
      <c r="THD113" s="86"/>
      <c r="THE113" s="86"/>
      <c r="THF113" s="86"/>
      <c r="THG113" s="86"/>
      <c r="THH113" s="86"/>
      <c r="THI113" s="86"/>
      <c r="THJ113" s="86"/>
      <c r="THK113" s="86"/>
      <c r="THL113" s="86"/>
      <c r="THM113" s="86"/>
      <c r="THN113" s="86"/>
      <c r="THO113" s="86"/>
      <c r="THP113" s="86"/>
      <c r="THQ113" s="86"/>
      <c r="THR113" s="86"/>
      <c r="THS113" s="86"/>
      <c r="THT113" s="86"/>
      <c r="THU113" s="86"/>
      <c r="THV113" s="86"/>
      <c r="THW113" s="86"/>
      <c r="THX113" s="86"/>
      <c r="THY113" s="86"/>
      <c r="THZ113" s="86"/>
      <c r="TIA113" s="86"/>
      <c r="TIB113" s="86"/>
      <c r="TIC113" s="86"/>
      <c r="TID113" s="86"/>
      <c r="TIE113" s="86"/>
      <c r="TIF113" s="86"/>
      <c r="TIG113" s="86"/>
      <c r="TIH113" s="86"/>
      <c r="TII113" s="86"/>
      <c r="TIJ113" s="86"/>
      <c r="TIK113" s="86"/>
      <c r="TIL113" s="86"/>
      <c r="TIM113" s="86"/>
      <c r="TIN113" s="86"/>
      <c r="TIO113" s="86"/>
      <c r="TIP113" s="86"/>
      <c r="TIQ113" s="86"/>
      <c r="TIR113" s="86"/>
      <c r="TIS113" s="86"/>
      <c r="TIT113" s="86"/>
      <c r="TIU113" s="86"/>
      <c r="TIV113" s="86"/>
      <c r="TIW113" s="86"/>
      <c r="TIX113" s="86"/>
      <c r="TIY113" s="86"/>
      <c r="TIZ113" s="86"/>
      <c r="TJA113" s="86"/>
      <c r="TJB113" s="86"/>
      <c r="TJC113" s="86"/>
      <c r="TJD113" s="86"/>
      <c r="TJE113" s="86"/>
      <c r="TJF113" s="86"/>
      <c r="TJG113" s="86"/>
      <c r="TJH113" s="86"/>
      <c r="TJI113" s="86"/>
      <c r="TJJ113" s="86"/>
      <c r="TJK113" s="86"/>
      <c r="TJL113" s="86"/>
      <c r="TJM113" s="86"/>
      <c r="TJN113" s="86"/>
      <c r="TJO113" s="86"/>
      <c r="TJP113" s="86"/>
      <c r="TJQ113" s="86"/>
      <c r="TJR113" s="86"/>
      <c r="TJS113" s="86"/>
      <c r="TJT113" s="86"/>
      <c r="TJU113" s="86"/>
      <c r="TJV113" s="86"/>
      <c r="TJW113" s="86"/>
      <c r="TJX113" s="86"/>
      <c r="TJY113" s="86"/>
      <c r="TJZ113" s="86"/>
      <c r="TKA113" s="86"/>
      <c r="TKB113" s="86"/>
      <c r="TKC113" s="86"/>
      <c r="TKD113" s="86"/>
      <c r="TKE113" s="86"/>
      <c r="TKF113" s="86"/>
      <c r="TKG113" s="86"/>
      <c r="TKH113" s="86"/>
      <c r="TKI113" s="86"/>
      <c r="TKJ113" s="86"/>
      <c r="TKK113" s="86"/>
      <c r="TKL113" s="86"/>
      <c r="TKM113" s="86"/>
      <c r="TKN113" s="86"/>
      <c r="TKO113" s="86"/>
      <c r="TKP113" s="86"/>
      <c r="TKQ113" s="86"/>
      <c r="TKR113" s="86"/>
      <c r="TKS113" s="86"/>
      <c r="TKT113" s="86"/>
      <c r="TKU113" s="86"/>
      <c r="TKV113" s="86"/>
      <c r="TKW113" s="86"/>
      <c r="TKX113" s="86"/>
      <c r="TKY113" s="86"/>
      <c r="TKZ113" s="86"/>
      <c r="TLA113" s="86"/>
      <c r="TLB113" s="86"/>
      <c r="TLC113" s="86"/>
      <c r="TLD113" s="86"/>
      <c r="TLE113" s="86"/>
      <c r="TLF113" s="86"/>
      <c r="TLG113" s="86"/>
      <c r="TLH113" s="86"/>
      <c r="TLI113" s="86"/>
      <c r="TLJ113" s="86"/>
      <c r="TLK113" s="86"/>
      <c r="TLL113" s="86"/>
      <c r="TLM113" s="86"/>
      <c r="TLN113" s="86"/>
      <c r="TLO113" s="86"/>
      <c r="TLP113" s="86"/>
      <c r="TLQ113" s="86"/>
      <c r="TLR113" s="86"/>
      <c r="TLS113" s="86"/>
      <c r="TLT113" s="86"/>
      <c r="TLU113" s="86"/>
      <c r="TLV113" s="86"/>
      <c r="TLW113" s="86"/>
      <c r="TLX113" s="86"/>
      <c r="TLY113" s="86"/>
      <c r="TLZ113" s="86"/>
      <c r="TMA113" s="86"/>
      <c r="TMB113" s="86"/>
      <c r="TMC113" s="86"/>
      <c r="TMD113" s="86"/>
      <c r="TME113" s="86"/>
      <c r="TMF113" s="86"/>
      <c r="TMG113" s="86"/>
      <c r="TMH113" s="86"/>
      <c r="TMI113" s="86"/>
      <c r="TMJ113" s="86"/>
      <c r="TMK113" s="86"/>
      <c r="TML113" s="86"/>
      <c r="TMM113" s="86"/>
      <c r="TMN113" s="86"/>
      <c r="TMO113" s="86"/>
      <c r="TMP113" s="86"/>
      <c r="TMQ113" s="86"/>
      <c r="TMR113" s="86"/>
      <c r="TMS113" s="86"/>
      <c r="TMT113" s="86"/>
      <c r="TMU113" s="86"/>
      <c r="TMV113" s="86"/>
      <c r="TMW113" s="86"/>
      <c r="TMX113" s="86"/>
      <c r="TMY113" s="86"/>
      <c r="TMZ113" s="86"/>
      <c r="TNA113" s="86"/>
      <c r="TNB113" s="86"/>
      <c r="TNC113" s="86"/>
      <c r="TND113" s="86"/>
      <c r="TNE113" s="86"/>
      <c r="TNF113" s="86"/>
      <c r="TNG113" s="86"/>
      <c r="TNH113" s="86"/>
      <c r="TNI113" s="86"/>
      <c r="TNJ113" s="86"/>
      <c r="TNK113" s="86"/>
      <c r="TNL113" s="86"/>
      <c r="TNM113" s="86"/>
      <c r="TNN113" s="86"/>
      <c r="TNO113" s="86"/>
      <c r="TNP113" s="86"/>
      <c r="TNQ113" s="86"/>
      <c r="TNR113" s="86"/>
      <c r="TNS113" s="86"/>
      <c r="TNT113" s="86"/>
      <c r="TNU113" s="86"/>
      <c r="TNV113" s="86"/>
      <c r="TNW113" s="86"/>
      <c r="TNX113" s="86"/>
      <c r="TNY113" s="86"/>
      <c r="TNZ113" s="86"/>
      <c r="TOA113" s="86"/>
      <c r="TOB113" s="86"/>
      <c r="TOC113" s="86"/>
      <c r="TOD113" s="86"/>
      <c r="TOE113" s="86"/>
      <c r="TOF113" s="86"/>
      <c r="TOG113" s="86"/>
      <c r="TOH113" s="86"/>
      <c r="TOI113" s="86"/>
      <c r="TOJ113" s="86"/>
      <c r="TOK113" s="86"/>
      <c r="TOL113" s="86"/>
      <c r="TOM113" s="86"/>
      <c r="TON113" s="86"/>
      <c r="TOO113" s="86"/>
      <c r="TOP113" s="86"/>
      <c r="TOQ113" s="86"/>
      <c r="TOR113" s="86"/>
      <c r="TOS113" s="86"/>
      <c r="TOT113" s="86"/>
      <c r="TOU113" s="86"/>
      <c r="TOV113" s="86"/>
      <c r="TOW113" s="86"/>
      <c r="TOX113" s="86"/>
      <c r="TOY113" s="86"/>
      <c r="TOZ113" s="86"/>
      <c r="TPA113" s="86"/>
      <c r="TPB113" s="86"/>
      <c r="TPC113" s="86"/>
      <c r="TPD113" s="86"/>
      <c r="TPE113" s="86"/>
      <c r="TPF113" s="86"/>
      <c r="TPG113" s="86"/>
      <c r="TPH113" s="86"/>
      <c r="TPI113" s="86"/>
      <c r="TPJ113" s="86"/>
      <c r="TPK113" s="86"/>
      <c r="TPL113" s="86"/>
      <c r="TPM113" s="86"/>
      <c r="TPN113" s="86"/>
      <c r="TPO113" s="86"/>
      <c r="TPP113" s="86"/>
      <c r="TPQ113" s="86"/>
      <c r="TPR113" s="86"/>
      <c r="TPS113" s="86"/>
      <c r="TPT113" s="86"/>
      <c r="TPU113" s="86"/>
      <c r="TPV113" s="86"/>
      <c r="TPW113" s="86"/>
      <c r="TPX113" s="86"/>
      <c r="TPY113" s="86"/>
      <c r="TPZ113" s="86"/>
      <c r="TQA113" s="86"/>
      <c r="TQB113" s="86"/>
      <c r="TQC113" s="86"/>
      <c r="TQD113" s="86"/>
      <c r="TQE113" s="86"/>
      <c r="TQF113" s="86"/>
      <c r="TQG113" s="86"/>
      <c r="TQH113" s="86"/>
      <c r="TQI113" s="86"/>
      <c r="TQJ113" s="86"/>
      <c r="TQK113" s="86"/>
      <c r="TQL113" s="86"/>
      <c r="TQM113" s="86"/>
      <c r="TQN113" s="86"/>
      <c r="TQO113" s="86"/>
      <c r="TQP113" s="86"/>
      <c r="TQQ113" s="86"/>
      <c r="TQR113" s="86"/>
      <c r="TQS113" s="86"/>
      <c r="TQT113" s="86"/>
      <c r="TQU113" s="86"/>
      <c r="TQV113" s="86"/>
      <c r="TQW113" s="86"/>
      <c r="TQX113" s="86"/>
      <c r="TQY113" s="86"/>
      <c r="TQZ113" s="86"/>
      <c r="TRA113" s="86"/>
      <c r="TRB113" s="86"/>
      <c r="TRC113" s="86"/>
      <c r="TRD113" s="86"/>
      <c r="TRE113" s="86"/>
      <c r="TRF113" s="86"/>
      <c r="TRG113" s="86"/>
      <c r="TRH113" s="86"/>
      <c r="TRI113" s="86"/>
      <c r="TRJ113" s="86"/>
      <c r="TRK113" s="86"/>
      <c r="TRL113" s="86"/>
      <c r="TRM113" s="86"/>
      <c r="TRN113" s="86"/>
      <c r="TRO113" s="86"/>
      <c r="TRP113" s="86"/>
      <c r="TRQ113" s="86"/>
      <c r="TRR113" s="86"/>
      <c r="TRS113" s="86"/>
      <c r="TRT113" s="86"/>
      <c r="TRU113" s="86"/>
      <c r="TRV113" s="86"/>
      <c r="TRW113" s="86"/>
      <c r="TRX113" s="86"/>
      <c r="TRY113" s="86"/>
      <c r="TRZ113" s="86"/>
      <c r="TSA113" s="86"/>
      <c r="TSB113" s="86"/>
      <c r="TSC113" s="86"/>
      <c r="TSD113" s="86"/>
      <c r="TSE113" s="86"/>
      <c r="TSF113" s="86"/>
      <c r="TSG113" s="86"/>
      <c r="TSH113" s="86"/>
      <c r="TSI113" s="86"/>
      <c r="TSJ113" s="86"/>
      <c r="TSK113" s="86"/>
      <c r="TSL113" s="86"/>
      <c r="TSM113" s="86"/>
      <c r="TSN113" s="86"/>
      <c r="TSO113" s="86"/>
      <c r="TSP113" s="86"/>
      <c r="TSQ113" s="86"/>
      <c r="TSR113" s="86"/>
      <c r="TSS113" s="86"/>
      <c r="TST113" s="86"/>
      <c r="TSU113" s="86"/>
      <c r="TSV113" s="86"/>
      <c r="TSW113" s="86"/>
      <c r="TSX113" s="86"/>
      <c r="TSY113" s="86"/>
      <c r="TSZ113" s="86"/>
      <c r="TTA113" s="86"/>
      <c r="TTB113" s="86"/>
      <c r="TTC113" s="86"/>
      <c r="TTD113" s="86"/>
      <c r="TTE113" s="86"/>
      <c r="TTF113" s="86"/>
      <c r="TTG113" s="86"/>
      <c r="TTH113" s="86"/>
      <c r="TTI113" s="86"/>
      <c r="TTJ113" s="86"/>
      <c r="TTK113" s="86"/>
      <c r="TTL113" s="86"/>
      <c r="TTM113" s="86"/>
      <c r="TTN113" s="86"/>
      <c r="TTO113" s="86"/>
      <c r="TTP113" s="86"/>
      <c r="TTQ113" s="86"/>
      <c r="TTR113" s="86"/>
      <c r="TTS113" s="86"/>
      <c r="TTT113" s="86"/>
      <c r="TTU113" s="86"/>
      <c r="TTV113" s="86"/>
      <c r="TTW113" s="86"/>
      <c r="TTX113" s="86"/>
      <c r="TTY113" s="86"/>
      <c r="TTZ113" s="86"/>
      <c r="TUA113" s="86"/>
      <c r="TUB113" s="86"/>
      <c r="TUC113" s="86"/>
      <c r="TUD113" s="86"/>
      <c r="TUE113" s="86"/>
      <c r="TUF113" s="86"/>
      <c r="TUG113" s="86"/>
      <c r="TUH113" s="86"/>
      <c r="TUI113" s="86"/>
      <c r="TUJ113" s="86"/>
      <c r="TUK113" s="86"/>
      <c r="TUL113" s="86"/>
      <c r="TUM113" s="86"/>
      <c r="TUN113" s="86"/>
      <c r="TUO113" s="86"/>
      <c r="TUP113" s="86"/>
      <c r="TUQ113" s="86"/>
      <c r="TUR113" s="86"/>
      <c r="TUS113" s="86"/>
      <c r="TUT113" s="86"/>
      <c r="TUU113" s="86"/>
      <c r="TUV113" s="86"/>
      <c r="TUW113" s="86"/>
      <c r="TUX113" s="86"/>
      <c r="TUY113" s="86"/>
      <c r="TUZ113" s="86"/>
      <c r="TVA113" s="86"/>
      <c r="TVB113" s="86"/>
      <c r="TVC113" s="86"/>
      <c r="TVD113" s="86"/>
      <c r="TVE113" s="86"/>
      <c r="TVF113" s="86"/>
      <c r="TVG113" s="86"/>
      <c r="TVH113" s="86"/>
      <c r="TVI113" s="86"/>
      <c r="TVJ113" s="86"/>
      <c r="TVK113" s="86"/>
      <c r="TVL113" s="86"/>
      <c r="TVM113" s="86"/>
      <c r="TVN113" s="86"/>
      <c r="TVO113" s="86"/>
      <c r="TVP113" s="86"/>
      <c r="TVQ113" s="86"/>
      <c r="TVR113" s="86"/>
      <c r="TVS113" s="86"/>
      <c r="TVT113" s="86"/>
      <c r="TVU113" s="86"/>
      <c r="TVV113" s="86"/>
      <c r="TVW113" s="86"/>
      <c r="TVX113" s="86"/>
      <c r="TVY113" s="86"/>
      <c r="TVZ113" s="86"/>
      <c r="TWA113" s="86"/>
      <c r="TWB113" s="86"/>
      <c r="TWC113" s="86"/>
      <c r="TWD113" s="86"/>
      <c r="TWE113" s="86"/>
      <c r="TWF113" s="86"/>
      <c r="TWG113" s="86"/>
      <c r="TWH113" s="86"/>
      <c r="TWI113" s="86"/>
      <c r="TWJ113" s="86"/>
      <c r="TWK113" s="86"/>
      <c r="TWL113" s="86"/>
      <c r="TWM113" s="86"/>
      <c r="TWN113" s="86"/>
      <c r="TWO113" s="86"/>
      <c r="TWP113" s="86"/>
      <c r="TWQ113" s="86"/>
      <c r="TWR113" s="86"/>
      <c r="TWS113" s="86"/>
      <c r="TWT113" s="86"/>
      <c r="TWU113" s="86"/>
      <c r="TWV113" s="86"/>
      <c r="TWW113" s="86"/>
      <c r="TWX113" s="86"/>
      <c r="TWY113" s="86"/>
      <c r="TWZ113" s="86"/>
      <c r="TXA113" s="86"/>
      <c r="TXB113" s="86"/>
      <c r="TXC113" s="86"/>
      <c r="TXD113" s="86"/>
      <c r="TXE113" s="86"/>
      <c r="TXF113" s="86"/>
      <c r="TXG113" s="86"/>
      <c r="TXH113" s="86"/>
      <c r="TXI113" s="86"/>
      <c r="TXJ113" s="86"/>
      <c r="TXK113" s="86"/>
      <c r="TXL113" s="86"/>
      <c r="TXM113" s="86"/>
      <c r="TXN113" s="86"/>
      <c r="TXO113" s="86"/>
      <c r="TXP113" s="86"/>
      <c r="TXQ113" s="86"/>
      <c r="TXR113" s="86"/>
      <c r="TXS113" s="86"/>
      <c r="TXT113" s="86"/>
      <c r="TXU113" s="86"/>
      <c r="TXV113" s="86"/>
      <c r="TXW113" s="86"/>
      <c r="TXX113" s="86"/>
      <c r="TXY113" s="86"/>
      <c r="TXZ113" s="86"/>
      <c r="TYA113" s="86"/>
      <c r="TYB113" s="86"/>
      <c r="TYC113" s="86"/>
      <c r="TYD113" s="86"/>
      <c r="TYE113" s="86"/>
      <c r="TYF113" s="86"/>
      <c r="TYG113" s="86"/>
      <c r="TYH113" s="86"/>
      <c r="TYI113" s="86"/>
      <c r="TYJ113" s="86"/>
      <c r="TYK113" s="86"/>
      <c r="TYL113" s="86"/>
      <c r="TYM113" s="86"/>
      <c r="TYN113" s="86"/>
      <c r="TYO113" s="86"/>
      <c r="TYP113" s="86"/>
      <c r="TYQ113" s="86"/>
      <c r="TYR113" s="86"/>
      <c r="TYS113" s="86"/>
      <c r="TYT113" s="86"/>
      <c r="TYU113" s="86"/>
      <c r="TYV113" s="86"/>
      <c r="TYW113" s="86"/>
      <c r="TYX113" s="86"/>
      <c r="TYY113" s="86"/>
      <c r="TYZ113" s="86"/>
      <c r="TZA113" s="86"/>
      <c r="TZB113" s="86"/>
      <c r="TZC113" s="86"/>
      <c r="TZD113" s="86"/>
      <c r="TZE113" s="86"/>
      <c r="TZF113" s="86"/>
      <c r="TZG113" s="86"/>
      <c r="TZH113" s="86"/>
      <c r="TZI113" s="86"/>
      <c r="TZJ113" s="86"/>
      <c r="TZK113" s="86"/>
      <c r="TZL113" s="86"/>
      <c r="TZM113" s="86"/>
      <c r="TZN113" s="86"/>
      <c r="TZO113" s="86"/>
      <c r="TZP113" s="86"/>
      <c r="TZQ113" s="86"/>
      <c r="TZR113" s="86"/>
      <c r="TZS113" s="86"/>
      <c r="TZT113" s="86"/>
      <c r="TZU113" s="86"/>
      <c r="TZV113" s="86"/>
      <c r="TZW113" s="86"/>
      <c r="TZX113" s="86"/>
      <c r="TZY113" s="86"/>
      <c r="TZZ113" s="86"/>
      <c r="UAA113" s="86"/>
      <c r="UAB113" s="86"/>
      <c r="UAC113" s="86"/>
      <c r="UAD113" s="86"/>
      <c r="UAE113" s="86"/>
      <c r="UAF113" s="86"/>
      <c r="UAG113" s="86"/>
      <c r="UAH113" s="86"/>
      <c r="UAI113" s="86"/>
      <c r="UAJ113" s="86"/>
      <c r="UAK113" s="86"/>
      <c r="UAL113" s="86"/>
      <c r="UAM113" s="86"/>
      <c r="UAN113" s="86"/>
      <c r="UAO113" s="86"/>
      <c r="UAP113" s="86"/>
      <c r="UAQ113" s="86"/>
      <c r="UAR113" s="86"/>
      <c r="UAS113" s="86"/>
      <c r="UAT113" s="86"/>
      <c r="UAU113" s="86"/>
      <c r="UAV113" s="86"/>
      <c r="UAW113" s="86"/>
      <c r="UAX113" s="86"/>
      <c r="UAY113" s="86"/>
      <c r="UAZ113" s="86"/>
      <c r="UBA113" s="86"/>
      <c r="UBB113" s="86"/>
      <c r="UBC113" s="86"/>
      <c r="UBD113" s="86"/>
      <c r="UBE113" s="86"/>
      <c r="UBF113" s="86"/>
      <c r="UBG113" s="86"/>
      <c r="UBH113" s="86"/>
      <c r="UBI113" s="86"/>
      <c r="UBJ113" s="86"/>
      <c r="UBK113" s="86"/>
      <c r="UBL113" s="86"/>
      <c r="UBM113" s="86"/>
      <c r="UBN113" s="86"/>
      <c r="UBO113" s="86"/>
      <c r="UBP113" s="86"/>
      <c r="UBQ113" s="86"/>
      <c r="UBR113" s="86"/>
      <c r="UBS113" s="86"/>
      <c r="UBT113" s="86"/>
      <c r="UBU113" s="86"/>
      <c r="UBV113" s="86"/>
      <c r="UBW113" s="86"/>
      <c r="UBX113" s="86"/>
      <c r="UBY113" s="86"/>
      <c r="UBZ113" s="86"/>
      <c r="UCA113" s="86"/>
      <c r="UCB113" s="86"/>
      <c r="UCC113" s="86"/>
      <c r="UCD113" s="86"/>
      <c r="UCE113" s="86"/>
      <c r="UCF113" s="86"/>
      <c r="UCG113" s="86"/>
      <c r="UCH113" s="86"/>
      <c r="UCI113" s="86"/>
      <c r="UCJ113" s="86"/>
      <c r="UCK113" s="86"/>
      <c r="UCL113" s="86"/>
      <c r="UCM113" s="86"/>
      <c r="UCN113" s="86"/>
      <c r="UCO113" s="86"/>
      <c r="UCP113" s="86"/>
      <c r="UCQ113" s="86"/>
      <c r="UCR113" s="86"/>
      <c r="UCS113" s="86"/>
      <c r="UCT113" s="86"/>
      <c r="UCU113" s="86"/>
      <c r="UCV113" s="86"/>
      <c r="UCW113" s="86"/>
      <c r="UCX113" s="86"/>
      <c r="UCY113" s="86"/>
      <c r="UCZ113" s="86"/>
      <c r="UDA113" s="86"/>
      <c r="UDB113" s="86"/>
      <c r="UDC113" s="86"/>
      <c r="UDD113" s="86"/>
      <c r="UDE113" s="86"/>
      <c r="UDF113" s="86"/>
      <c r="UDG113" s="86"/>
      <c r="UDH113" s="86"/>
      <c r="UDI113" s="86"/>
      <c r="UDJ113" s="86"/>
      <c r="UDK113" s="86"/>
      <c r="UDL113" s="86"/>
      <c r="UDM113" s="86"/>
      <c r="UDN113" s="86"/>
      <c r="UDO113" s="86"/>
      <c r="UDP113" s="86"/>
      <c r="UDQ113" s="86"/>
      <c r="UDR113" s="86"/>
      <c r="UDS113" s="86"/>
      <c r="UDT113" s="86"/>
      <c r="UDU113" s="86"/>
      <c r="UDV113" s="86"/>
      <c r="UDW113" s="86"/>
      <c r="UDX113" s="86"/>
      <c r="UDY113" s="86"/>
      <c r="UDZ113" s="86"/>
      <c r="UEA113" s="86"/>
      <c r="UEB113" s="86"/>
      <c r="UEC113" s="86"/>
      <c r="UED113" s="86"/>
      <c r="UEE113" s="86"/>
      <c r="UEF113" s="86"/>
      <c r="UEG113" s="86"/>
      <c r="UEH113" s="86"/>
      <c r="UEI113" s="86"/>
      <c r="UEJ113" s="86"/>
      <c r="UEK113" s="86"/>
      <c r="UEL113" s="86"/>
      <c r="UEM113" s="86"/>
      <c r="UEN113" s="86"/>
      <c r="UEO113" s="86"/>
      <c r="UEP113" s="86"/>
      <c r="UEQ113" s="86"/>
      <c r="UER113" s="86"/>
      <c r="UES113" s="86"/>
      <c r="UET113" s="86"/>
      <c r="UEU113" s="86"/>
      <c r="UEV113" s="86"/>
      <c r="UEW113" s="86"/>
      <c r="UEX113" s="86"/>
      <c r="UEY113" s="86"/>
      <c r="UEZ113" s="86"/>
      <c r="UFA113" s="86"/>
      <c r="UFB113" s="86"/>
      <c r="UFC113" s="86"/>
      <c r="UFD113" s="86"/>
      <c r="UFE113" s="86"/>
      <c r="UFF113" s="86"/>
      <c r="UFG113" s="86"/>
      <c r="UFH113" s="86"/>
      <c r="UFI113" s="86"/>
      <c r="UFJ113" s="86"/>
      <c r="UFK113" s="86"/>
      <c r="UFL113" s="86"/>
      <c r="UFM113" s="86"/>
      <c r="UFN113" s="86"/>
      <c r="UFO113" s="86"/>
      <c r="UFP113" s="86"/>
      <c r="UFQ113" s="86"/>
      <c r="UFR113" s="86"/>
      <c r="UFS113" s="86"/>
      <c r="UFT113" s="86"/>
      <c r="UFU113" s="86"/>
      <c r="UFV113" s="86"/>
      <c r="UFW113" s="86"/>
      <c r="UFX113" s="86"/>
      <c r="UFY113" s="86"/>
      <c r="UFZ113" s="86"/>
      <c r="UGA113" s="86"/>
      <c r="UGB113" s="86"/>
      <c r="UGC113" s="86"/>
      <c r="UGD113" s="86"/>
      <c r="UGE113" s="86"/>
      <c r="UGF113" s="86"/>
      <c r="UGG113" s="86"/>
      <c r="UGH113" s="86"/>
      <c r="UGI113" s="86"/>
      <c r="UGJ113" s="86"/>
      <c r="UGK113" s="86"/>
      <c r="UGL113" s="86"/>
      <c r="UGM113" s="86"/>
      <c r="UGN113" s="86"/>
      <c r="UGO113" s="86"/>
      <c r="UGP113" s="86"/>
      <c r="UGQ113" s="86"/>
      <c r="UGR113" s="86"/>
      <c r="UGS113" s="86"/>
      <c r="UGT113" s="86"/>
      <c r="UGU113" s="86"/>
      <c r="UGV113" s="86"/>
      <c r="UGW113" s="86"/>
      <c r="UGX113" s="86"/>
      <c r="UGY113" s="86"/>
      <c r="UGZ113" s="86"/>
      <c r="UHA113" s="86"/>
      <c r="UHB113" s="86"/>
      <c r="UHC113" s="86"/>
      <c r="UHD113" s="86"/>
      <c r="UHE113" s="86"/>
      <c r="UHF113" s="86"/>
      <c r="UHG113" s="86"/>
      <c r="UHH113" s="86"/>
      <c r="UHI113" s="86"/>
      <c r="UHJ113" s="86"/>
      <c r="UHK113" s="86"/>
      <c r="UHL113" s="86"/>
      <c r="UHM113" s="86"/>
      <c r="UHN113" s="86"/>
      <c r="UHO113" s="86"/>
      <c r="UHP113" s="86"/>
      <c r="UHQ113" s="86"/>
      <c r="UHR113" s="86"/>
      <c r="UHS113" s="86"/>
      <c r="UHT113" s="86"/>
      <c r="UHU113" s="86"/>
      <c r="UHV113" s="86"/>
      <c r="UHW113" s="86"/>
      <c r="UHX113" s="86"/>
      <c r="UHY113" s="86"/>
      <c r="UHZ113" s="86"/>
      <c r="UIA113" s="86"/>
      <c r="UIB113" s="86"/>
      <c r="UIC113" s="86"/>
      <c r="UID113" s="86"/>
      <c r="UIE113" s="86"/>
      <c r="UIF113" s="86"/>
      <c r="UIG113" s="86"/>
      <c r="UIH113" s="86"/>
      <c r="UII113" s="86"/>
      <c r="UIJ113" s="86"/>
      <c r="UIK113" s="86"/>
      <c r="UIL113" s="86"/>
      <c r="UIM113" s="86"/>
      <c r="UIN113" s="86"/>
      <c r="UIO113" s="86"/>
      <c r="UIP113" s="86"/>
      <c r="UIQ113" s="86"/>
      <c r="UIR113" s="86"/>
      <c r="UIS113" s="86"/>
      <c r="UIT113" s="86"/>
      <c r="UIU113" s="86"/>
      <c r="UIV113" s="86"/>
      <c r="UIW113" s="86"/>
      <c r="UIX113" s="86"/>
      <c r="UIY113" s="86"/>
      <c r="UIZ113" s="86"/>
      <c r="UJA113" s="86"/>
      <c r="UJB113" s="86"/>
      <c r="UJC113" s="86"/>
      <c r="UJD113" s="86"/>
      <c r="UJE113" s="86"/>
      <c r="UJF113" s="86"/>
      <c r="UJG113" s="86"/>
      <c r="UJH113" s="86"/>
      <c r="UJI113" s="86"/>
      <c r="UJJ113" s="86"/>
      <c r="UJK113" s="86"/>
      <c r="UJL113" s="86"/>
      <c r="UJM113" s="86"/>
      <c r="UJN113" s="86"/>
      <c r="UJO113" s="86"/>
      <c r="UJP113" s="86"/>
      <c r="UJQ113" s="86"/>
      <c r="UJR113" s="86"/>
      <c r="UJS113" s="86"/>
      <c r="UJT113" s="86"/>
      <c r="UJU113" s="86"/>
      <c r="UJV113" s="86"/>
      <c r="UJW113" s="86"/>
      <c r="UJX113" s="86"/>
      <c r="UJY113" s="86"/>
      <c r="UJZ113" s="86"/>
      <c r="UKA113" s="86"/>
      <c r="UKB113" s="86"/>
      <c r="UKC113" s="86"/>
      <c r="UKD113" s="86"/>
      <c r="UKE113" s="86"/>
      <c r="UKF113" s="86"/>
      <c r="UKG113" s="86"/>
      <c r="UKH113" s="86"/>
      <c r="UKI113" s="86"/>
      <c r="UKJ113" s="86"/>
      <c r="UKK113" s="86"/>
      <c r="UKL113" s="86"/>
      <c r="UKM113" s="86"/>
      <c r="UKN113" s="86"/>
      <c r="UKO113" s="86"/>
      <c r="UKP113" s="86"/>
      <c r="UKQ113" s="86"/>
      <c r="UKR113" s="86"/>
      <c r="UKS113" s="86"/>
      <c r="UKT113" s="86"/>
      <c r="UKU113" s="86"/>
      <c r="UKV113" s="86"/>
      <c r="UKW113" s="86"/>
      <c r="UKX113" s="86"/>
      <c r="UKY113" s="86"/>
      <c r="UKZ113" s="86"/>
      <c r="ULA113" s="86"/>
      <c r="ULB113" s="86"/>
      <c r="ULC113" s="86"/>
      <c r="ULD113" s="86"/>
      <c r="ULE113" s="86"/>
      <c r="ULF113" s="86"/>
      <c r="ULG113" s="86"/>
      <c r="ULH113" s="86"/>
      <c r="ULI113" s="86"/>
      <c r="ULJ113" s="86"/>
      <c r="ULK113" s="86"/>
      <c r="ULL113" s="86"/>
      <c r="ULM113" s="86"/>
      <c r="ULN113" s="86"/>
      <c r="ULO113" s="86"/>
      <c r="ULP113" s="86"/>
      <c r="ULQ113" s="86"/>
      <c r="ULR113" s="86"/>
      <c r="ULS113" s="86"/>
      <c r="ULT113" s="86"/>
      <c r="ULU113" s="86"/>
      <c r="ULV113" s="86"/>
      <c r="ULW113" s="86"/>
      <c r="ULX113" s="86"/>
      <c r="ULY113" s="86"/>
      <c r="ULZ113" s="86"/>
      <c r="UMA113" s="86"/>
      <c r="UMB113" s="86"/>
      <c r="UMC113" s="86"/>
      <c r="UMD113" s="86"/>
      <c r="UME113" s="86"/>
      <c r="UMF113" s="86"/>
      <c r="UMG113" s="86"/>
      <c r="UMH113" s="86"/>
      <c r="UMI113" s="86"/>
      <c r="UMJ113" s="86"/>
      <c r="UMK113" s="86"/>
      <c r="UML113" s="86"/>
      <c r="UMM113" s="86"/>
      <c r="UMN113" s="86"/>
      <c r="UMO113" s="86"/>
      <c r="UMP113" s="86"/>
      <c r="UMQ113" s="86"/>
      <c r="UMR113" s="86"/>
      <c r="UMS113" s="86"/>
      <c r="UMT113" s="86"/>
      <c r="UMU113" s="86"/>
      <c r="UMV113" s="86"/>
      <c r="UMW113" s="86"/>
      <c r="UMX113" s="86"/>
      <c r="UMY113" s="86"/>
      <c r="UMZ113" s="86"/>
      <c r="UNA113" s="86"/>
      <c r="UNB113" s="86"/>
      <c r="UNC113" s="86"/>
      <c r="UND113" s="86"/>
      <c r="UNE113" s="86"/>
      <c r="UNF113" s="86"/>
      <c r="UNG113" s="86"/>
      <c r="UNH113" s="86"/>
      <c r="UNI113" s="86"/>
      <c r="UNJ113" s="86"/>
      <c r="UNK113" s="86"/>
      <c r="UNL113" s="86"/>
      <c r="UNM113" s="86"/>
      <c r="UNN113" s="86"/>
      <c r="UNO113" s="86"/>
      <c r="UNP113" s="86"/>
      <c r="UNQ113" s="86"/>
      <c r="UNR113" s="86"/>
      <c r="UNS113" s="86"/>
      <c r="UNT113" s="86"/>
      <c r="UNU113" s="86"/>
      <c r="UNV113" s="86"/>
      <c r="UNW113" s="86"/>
      <c r="UNX113" s="86"/>
      <c r="UNY113" s="86"/>
      <c r="UNZ113" s="86"/>
      <c r="UOA113" s="86"/>
      <c r="UOB113" s="86"/>
      <c r="UOC113" s="86"/>
      <c r="UOD113" s="86"/>
      <c r="UOE113" s="86"/>
      <c r="UOF113" s="86"/>
      <c r="UOG113" s="86"/>
      <c r="UOH113" s="86"/>
      <c r="UOI113" s="86"/>
      <c r="UOJ113" s="86"/>
      <c r="UOK113" s="86"/>
      <c r="UOL113" s="86"/>
      <c r="UOM113" s="86"/>
      <c r="UON113" s="86"/>
      <c r="UOO113" s="86"/>
      <c r="UOP113" s="86"/>
      <c r="UOQ113" s="86"/>
      <c r="UOR113" s="86"/>
      <c r="UOS113" s="86"/>
      <c r="UOT113" s="86"/>
      <c r="UOU113" s="86"/>
      <c r="UOV113" s="86"/>
      <c r="UOW113" s="86"/>
      <c r="UOX113" s="86"/>
      <c r="UOY113" s="86"/>
      <c r="UOZ113" s="86"/>
      <c r="UPA113" s="86"/>
      <c r="UPB113" s="86"/>
      <c r="UPC113" s="86"/>
      <c r="UPD113" s="86"/>
      <c r="UPE113" s="86"/>
      <c r="UPF113" s="86"/>
      <c r="UPG113" s="86"/>
      <c r="UPH113" s="86"/>
      <c r="UPI113" s="86"/>
      <c r="UPJ113" s="86"/>
      <c r="UPK113" s="86"/>
      <c r="UPL113" s="86"/>
      <c r="UPM113" s="86"/>
      <c r="UPN113" s="86"/>
      <c r="UPO113" s="86"/>
      <c r="UPP113" s="86"/>
      <c r="UPQ113" s="86"/>
      <c r="UPR113" s="86"/>
      <c r="UPS113" s="86"/>
      <c r="UPT113" s="86"/>
      <c r="UPU113" s="86"/>
      <c r="UPV113" s="86"/>
      <c r="UPW113" s="86"/>
      <c r="UPX113" s="86"/>
      <c r="UPY113" s="86"/>
      <c r="UPZ113" s="86"/>
      <c r="UQA113" s="86"/>
      <c r="UQB113" s="86"/>
      <c r="UQC113" s="86"/>
      <c r="UQD113" s="86"/>
      <c r="UQE113" s="86"/>
      <c r="UQF113" s="86"/>
      <c r="UQG113" s="86"/>
      <c r="UQH113" s="86"/>
      <c r="UQI113" s="86"/>
      <c r="UQJ113" s="86"/>
      <c r="UQK113" s="86"/>
      <c r="UQL113" s="86"/>
      <c r="UQM113" s="86"/>
      <c r="UQN113" s="86"/>
      <c r="UQO113" s="86"/>
      <c r="UQP113" s="86"/>
      <c r="UQQ113" s="86"/>
      <c r="UQR113" s="86"/>
      <c r="UQS113" s="86"/>
      <c r="UQT113" s="86"/>
      <c r="UQU113" s="86"/>
      <c r="UQV113" s="86"/>
      <c r="UQW113" s="86"/>
      <c r="UQX113" s="86"/>
      <c r="UQY113" s="86"/>
      <c r="UQZ113" s="86"/>
      <c r="URA113" s="86"/>
      <c r="URB113" s="86"/>
      <c r="URC113" s="86"/>
      <c r="URD113" s="86"/>
      <c r="URE113" s="86"/>
      <c r="URF113" s="86"/>
      <c r="URG113" s="86"/>
      <c r="URH113" s="86"/>
      <c r="URI113" s="86"/>
      <c r="URJ113" s="86"/>
      <c r="URK113" s="86"/>
      <c r="URL113" s="86"/>
      <c r="URM113" s="86"/>
      <c r="URN113" s="86"/>
      <c r="URO113" s="86"/>
      <c r="URP113" s="86"/>
      <c r="URQ113" s="86"/>
      <c r="URR113" s="86"/>
      <c r="URS113" s="86"/>
      <c r="URT113" s="86"/>
      <c r="URU113" s="86"/>
      <c r="URV113" s="86"/>
      <c r="URW113" s="86"/>
      <c r="URX113" s="86"/>
      <c r="URY113" s="86"/>
      <c r="URZ113" s="86"/>
      <c r="USA113" s="86"/>
      <c r="USB113" s="86"/>
      <c r="USC113" s="86"/>
      <c r="USD113" s="86"/>
      <c r="USE113" s="86"/>
      <c r="USF113" s="86"/>
      <c r="USG113" s="86"/>
      <c r="USH113" s="86"/>
      <c r="USI113" s="86"/>
      <c r="USJ113" s="86"/>
      <c r="USK113" s="86"/>
      <c r="USL113" s="86"/>
      <c r="USM113" s="86"/>
      <c r="USN113" s="86"/>
      <c r="USO113" s="86"/>
      <c r="USP113" s="86"/>
      <c r="USQ113" s="86"/>
      <c r="USR113" s="86"/>
      <c r="USS113" s="86"/>
      <c r="UST113" s="86"/>
      <c r="USU113" s="86"/>
      <c r="USV113" s="86"/>
      <c r="USW113" s="86"/>
      <c r="USX113" s="86"/>
      <c r="USY113" s="86"/>
      <c r="USZ113" s="86"/>
      <c r="UTA113" s="86"/>
      <c r="UTB113" s="86"/>
      <c r="UTC113" s="86"/>
      <c r="UTD113" s="86"/>
      <c r="UTE113" s="86"/>
      <c r="UTF113" s="86"/>
      <c r="UTG113" s="86"/>
      <c r="UTH113" s="86"/>
      <c r="UTI113" s="86"/>
      <c r="UTJ113" s="86"/>
      <c r="UTK113" s="86"/>
      <c r="UTL113" s="86"/>
      <c r="UTM113" s="86"/>
      <c r="UTN113" s="86"/>
      <c r="UTO113" s="86"/>
      <c r="UTP113" s="86"/>
      <c r="UTQ113" s="86"/>
      <c r="UTR113" s="86"/>
      <c r="UTS113" s="86"/>
      <c r="UTT113" s="86"/>
      <c r="UTU113" s="86"/>
      <c r="UTV113" s="86"/>
      <c r="UTW113" s="86"/>
      <c r="UTX113" s="86"/>
      <c r="UTY113" s="86"/>
      <c r="UTZ113" s="86"/>
      <c r="UUA113" s="86"/>
      <c r="UUB113" s="86"/>
      <c r="UUC113" s="86"/>
      <c r="UUD113" s="86"/>
      <c r="UUE113" s="86"/>
      <c r="UUF113" s="86"/>
      <c r="UUG113" s="86"/>
      <c r="UUH113" s="86"/>
      <c r="UUI113" s="86"/>
      <c r="UUJ113" s="86"/>
      <c r="UUK113" s="86"/>
      <c r="UUL113" s="86"/>
      <c r="UUM113" s="86"/>
      <c r="UUN113" s="86"/>
      <c r="UUO113" s="86"/>
      <c r="UUP113" s="86"/>
      <c r="UUQ113" s="86"/>
      <c r="UUR113" s="86"/>
      <c r="UUS113" s="86"/>
      <c r="UUT113" s="86"/>
      <c r="UUU113" s="86"/>
      <c r="UUV113" s="86"/>
      <c r="UUW113" s="86"/>
      <c r="UUX113" s="86"/>
      <c r="UUY113" s="86"/>
      <c r="UUZ113" s="86"/>
      <c r="UVA113" s="86"/>
      <c r="UVB113" s="86"/>
      <c r="UVC113" s="86"/>
      <c r="UVD113" s="86"/>
      <c r="UVE113" s="86"/>
      <c r="UVF113" s="86"/>
      <c r="UVG113" s="86"/>
      <c r="UVH113" s="86"/>
      <c r="UVI113" s="86"/>
      <c r="UVJ113" s="86"/>
      <c r="UVK113" s="86"/>
      <c r="UVL113" s="86"/>
      <c r="UVM113" s="86"/>
      <c r="UVN113" s="86"/>
      <c r="UVO113" s="86"/>
      <c r="UVP113" s="86"/>
      <c r="UVQ113" s="86"/>
      <c r="UVR113" s="86"/>
      <c r="UVS113" s="86"/>
      <c r="UVT113" s="86"/>
      <c r="UVU113" s="86"/>
      <c r="UVV113" s="86"/>
      <c r="UVW113" s="86"/>
      <c r="UVX113" s="86"/>
      <c r="UVY113" s="86"/>
      <c r="UVZ113" s="86"/>
      <c r="UWA113" s="86"/>
      <c r="UWB113" s="86"/>
      <c r="UWC113" s="86"/>
      <c r="UWD113" s="86"/>
      <c r="UWE113" s="86"/>
      <c r="UWF113" s="86"/>
      <c r="UWG113" s="86"/>
      <c r="UWH113" s="86"/>
      <c r="UWI113" s="86"/>
      <c r="UWJ113" s="86"/>
      <c r="UWK113" s="86"/>
      <c r="UWL113" s="86"/>
      <c r="UWM113" s="86"/>
      <c r="UWN113" s="86"/>
      <c r="UWO113" s="86"/>
      <c r="UWP113" s="86"/>
      <c r="UWQ113" s="86"/>
      <c r="UWR113" s="86"/>
      <c r="UWS113" s="86"/>
      <c r="UWT113" s="86"/>
      <c r="UWU113" s="86"/>
      <c r="UWV113" s="86"/>
      <c r="UWW113" s="86"/>
      <c r="UWX113" s="86"/>
      <c r="UWY113" s="86"/>
      <c r="UWZ113" s="86"/>
      <c r="UXA113" s="86"/>
      <c r="UXB113" s="86"/>
      <c r="UXC113" s="86"/>
      <c r="UXD113" s="86"/>
      <c r="UXE113" s="86"/>
      <c r="UXF113" s="86"/>
      <c r="UXG113" s="86"/>
      <c r="UXH113" s="86"/>
      <c r="UXI113" s="86"/>
      <c r="UXJ113" s="86"/>
      <c r="UXK113" s="86"/>
      <c r="UXL113" s="86"/>
      <c r="UXM113" s="86"/>
      <c r="UXN113" s="86"/>
      <c r="UXO113" s="86"/>
      <c r="UXP113" s="86"/>
      <c r="UXQ113" s="86"/>
      <c r="UXR113" s="86"/>
      <c r="UXS113" s="86"/>
      <c r="UXT113" s="86"/>
      <c r="UXU113" s="86"/>
      <c r="UXV113" s="86"/>
      <c r="UXW113" s="86"/>
      <c r="UXX113" s="86"/>
      <c r="UXY113" s="86"/>
      <c r="UXZ113" s="86"/>
      <c r="UYA113" s="86"/>
      <c r="UYB113" s="86"/>
      <c r="UYC113" s="86"/>
      <c r="UYD113" s="86"/>
      <c r="UYE113" s="86"/>
      <c r="UYF113" s="86"/>
      <c r="UYG113" s="86"/>
      <c r="UYH113" s="86"/>
      <c r="UYI113" s="86"/>
      <c r="UYJ113" s="86"/>
      <c r="UYK113" s="86"/>
      <c r="UYL113" s="86"/>
      <c r="UYM113" s="86"/>
      <c r="UYN113" s="86"/>
      <c r="UYO113" s="86"/>
      <c r="UYP113" s="86"/>
      <c r="UYQ113" s="86"/>
      <c r="UYR113" s="86"/>
      <c r="UYS113" s="86"/>
      <c r="UYT113" s="86"/>
      <c r="UYU113" s="86"/>
      <c r="UYV113" s="86"/>
      <c r="UYW113" s="86"/>
      <c r="UYX113" s="86"/>
      <c r="UYY113" s="86"/>
      <c r="UYZ113" s="86"/>
      <c r="UZA113" s="86"/>
      <c r="UZB113" s="86"/>
      <c r="UZC113" s="86"/>
      <c r="UZD113" s="86"/>
      <c r="UZE113" s="86"/>
      <c r="UZF113" s="86"/>
      <c r="UZG113" s="86"/>
      <c r="UZH113" s="86"/>
      <c r="UZI113" s="86"/>
      <c r="UZJ113" s="86"/>
      <c r="UZK113" s="86"/>
      <c r="UZL113" s="86"/>
      <c r="UZM113" s="86"/>
      <c r="UZN113" s="86"/>
      <c r="UZO113" s="86"/>
      <c r="UZP113" s="86"/>
      <c r="UZQ113" s="86"/>
      <c r="UZR113" s="86"/>
      <c r="UZS113" s="86"/>
      <c r="UZT113" s="86"/>
      <c r="UZU113" s="86"/>
      <c r="UZV113" s="86"/>
      <c r="UZW113" s="86"/>
      <c r="UZX113" s="86"/>
      <c r="UZY113" s="86"/>
      <c r="UZZ113" s="86"/>
      <c r="VAA113" s="86"/>
      <c r="VAB113" s="86"/>
      <c r="VAC113" s="86"/>
      <c r="VAD113" s="86"/>
      <c r="VAE113" s="86"/>
      <c r="VAF113" s="86"/>
      <c r="VAG113" s="86"/>
      <c r="VAH113" s="86"/>
      <c r="VAI113" s="86"/>
      <c r="VAJ113" s="86"/>
      <c r="VAK113" s="86"/>
      <c r="VAL113" s="86"/>
      <c r="VAM113" s="86"/>
      <c r="VAN113" s="86"/>
      <c r="VAO113" s="86"/>
      <c r="VAP113" s="86"/>
      <c r="VAQ113" s="86"/>
      <c r="VAR113" s="86"/>
      <c r="VAS113" s="86"/>
      <c r="VAT113" s="86"/>
      <c r="VAU113" s="86"/>
      <c r="VAV113" s="86"/>
      <c r="VAW113" s="86"/>
      <c r="VAX113" s="86"/>
      <c r="VAY113" s="86"/>
      <c r="VAZ113" s="86"/>
      <c r="VBA113" s="86"/>
      <c r="VBB113" s="86"/>
      <c r="VBC113" s="86"/>
      <c r="VBD113" s="86"/>
      <c r="VBE113" s="86"/>
      <c r="VBF113" s="86"/>
      <c r="VBG113" s="86"/>
      <c r="VBH113" s="86"/>
      <c r="VBI113" s="86"/>
      <c r="VBJ113" s="86"/>
      <c r="VBK113" s="86"/>
      <c r="VBL113" s="86"/>
      <c r="VBM113" s="86"/>
      <c r="VBN113" s="86"/>
      <c r="VBO113" s="86"/>
      <c r="VBP113" s="86"/>
      <c r="VBQ113" s="86"/>
      <c r="VBR113" s="86"/>
      <c r="VBS113" s="86"/>
      <c r="VBT113" s="86"/>
      <c r="VBU113" s="86"/>
      <c r="VBV113" s="86"/>
      <c r="VBW113" s="86"/>
      <c r="VBX113" s="86"/>
      <c r="VBY113" s="86"/>
      <c r="VBZ113" s="86"/>
      <c r="VCA113" s="86"/>
      <c r="VCB113" s="86"/>
      <c r="VCC113" s="86"/>
      <c r="VCD113" s="86"/>
      <c r="VCE113" s="86"/>
      <c r="VCF113" s="86"/>
      <c r="VCG113" s="86"/>
      <c r="VCH113" s="86"/>
      <c r="VCI113" s="86"/>
      <c r="VCJ113" s="86"/>
      <c r="VCK113" s="86"/>
      <c r="VCL113" s="86"/>
      <c r="VCM113" s="86"/>
      <c r="VCN113" s="86"/>
      <c r="VCO113" s="86"/>
      <c r="VCP113" s="86"/>
      <c r="VCQ113" s="86"/>
      <c r="VCR113" s="86"/>
      <c r="VCS113" s="86"/>
      <c r="VCT113" s="86"/>
      <c r="VCU113" s="86"/>
      <c r="VCV113" s="86"/>
      <c r="VCW113" s="86"/>
      <c r="VCX113" s="86"/>
      <c r="VCY113" s="86"/>
      <c r="VCZ113" s="86"/>
      <c r="VDA113" s="86"/>
      <c r="VDB113" s="86"/>
      <c r="VDC113" s="86"/>
      <c r="VDD113" s="86"/>
      <c r="VDE113" s="86"/>
      <c r="VDF113" s="86"/>
      <c r="VDG113" s="86"/>
      <c r="VDH113" s="86"/>
      <c r="VDI113" s="86"/>
      <c r="VDJ113" s="86"/>
      <c r="VDK113" s="86"/>
      <c r="VDL113" s="86"/>
      <c r="VDM113" s="86"/>
      <c r="VDN113" s="86"/>
      <c r="VDO113" s="86"/>
      <c r="VDP113" s="86"/>
      <c r="VDQ113" s="86"/>
      <c r="VDR113" s="86"/>
      <c r="VDS113" s="86"/>
      <c r="VDT113" s="86"/>
      <c r="VDU113" s="86"/>
      <c r="VDV113" s="86"/>
      <c r="VDW113" s="86"/>
      <c r="VDX113" s="86"/>
      <c r="VDY113" s="86"/>
      <c r="VDZ113" s="86"/>
      <c r="VEA113" s="86"/>
      <c r="VEB113" s="86"/>
      <c r="VEC113" s="86"/>
      <c r="VED113" s="86"/>
      <c r="VEE113" s="86"/>
      <c r="VEF113" s="86"/>
      <c r="VEG113" s="86"/>
      <c r="VEH113" s="86"/>
      <c r="VEI113" s="86"/>
      <c r="VEJ113" s="86"/>
      <c r="VEK113" s="86"/>
      <c r="VEL113" s="86"/>
      <c r="VEM113" s="86"/>
      <c r="VEN113" s="86"/>
      <c r="VEO113" s="86"/>
      <c r="VEP113" s="86"/>
      <c r="VEQ113" s="86"/>
      <c r="VER113" s="86"/>
      <c r="VES113" s="86"/>
      <c r="VET113" s="86"/>
      <c r="VEU113" s="86"/>
      <c r="VEV113" s="86"/>
      <c r="VEW113" s="86"/>
      <c r="VEX113" s="86"/>
      <c r="VEY113" s="86"/>
      <c r="VEZ113" s="86"/>
      <c r="VFA113" s="86"/>
      <c r="VFB113" s="86"/>
      <c r="VFC113" s="86"/>
      <c r="VFD113" s="86"/>
      <c r="VFE113" s="86"/>
      <c r="VFF113" s="86"/>
      <c r="VFG113" s="86"/>
      <c r="VFH113" s="86"/>
      <c r="VFI113" s="86"/>
      <c r="VFJ113" s="86"/>
      <c r="VFK113" s="86"/>
      <c r="VFL113" s="86"/>
      <c r="VFM113" s="86"/>
      <c r="VFN113" s="86"/>
      <c r="VFO113" s="86"/>
      <c r="VFP113" s="86"/>
      <c r="VFQ113" s="86"/>
      <c r="VFR113" s="86"/>
      <c r="VFS113" s="86"/>
      <c r="VFT113" s="86"/>
      <c r="VFU113" s="86"/>
      <c r="VFV113" s="86"/>
      <c r="VFW113" s="86"/>
      <c r="VFX113" s="86"/>
      <c r="VFY113" s="86"/>
      <c r="VFZ113" s="86"/>
      <c r="VGA113" s="86"/>
      <c r="VGB113" s="86"/>
      <c r="VGC113" s="86"/>
      <c r="VGD113" s="86"/>
      <c r="VGE113" s="86"/>
      <c r="VGF113" s="86"/>
      <c r="VGG113" s="86"/>
      <c r="VGH113" s="86"/>
      <c r="VGI113" s="86"/>
      <c r="VGJ113" s="86"/>
      <c r="VGK113" s="86"/>
      <c r="VGL113" s="86"/>
      <c r="VGM113" s="86"/>
      <c r="VGN113" s="86"/>
      <c r="VGO113" s="86"/>
      <c r="VGP113" s="86"/>
      <c r="VGQ113" s="86"/>
      <c r="VGR113" s="86"/>
      <c r="VGS113" s="86"/>
      <c r="VGT113" s="86"/>
      <c r="VGU113" s="86"/>
      <c r="VGV113" s="86"/>
      <c r="VGW113" s="86"/>
      <c r="VGX113" s="86"/>
      <c r="VGY113" s="86"/>
      <c r="VGZ113" s="86"/>
      <c r="VHA113" s="86"/>
      <c r="VHB113" s="86"/>
      <c r="VHC113" s="86"/>
      <c r="VHD113" s="86"/>
      <c r="VHE113" s="86"/>
      <c r="VHF113" s="86"/>
      <c r="VHG113" s="86"/>
      <c r="VHH113" s="86"/>
      <c r="VHI113" s="86"/>
      <c r="VHJ113" s="86"/>
      <c r="VHK113" s="86"/>
      <c r="VHL113" s="86"/>
      <c r="VHM113" s="86"/>
      <c r="VHN113" s="86"/>
      <c r="VHO113" s="86"/>
      <c r="VHP113" s="86"/>
      <c r="VHQ113" s="86"/>
      <c r="VHR113" s="86"/>
      <c r="VHS113" s="86"/>
      <c r="VHT113" s="86"/>
      <c r="VHU113" s="86"/>
      <c r="VHV113" s="86"/>
      <c r="VHW113" s="86"/>
      <c r="VHX113" s="86"/>
      <c r="VHY113" s="86"/>
      <c r="VHZ113" s="86"/>
      <c r="VIA113" s="86"/>
      <c r="VIB113" s="86"/>
      <c r="VIC113" s="86"/>
      <c r="VID113" s="86"/>
      <c r="VIE113" s="86"/>
      <c r="VIF113" s="86"/>
      <c r="VIG113" s="86"/>
      <c r="VIH113" s="86"/>
      <c r="VII113" s="86"/>
      <c r="VIJ113" s="86"/>
      <c r="VIK113" s="86"/>
      <c r="VIL113" s="86"/>
      <c r="VIM113" s="86"/>
      <c r="VIN113" s="86"/>
      <c r="VIO113" s="86"/>
      <c r="VIP113" s="86"/>
      <c r="VIQ113" s="86"/>
      <c r="VIR113" s="86"/>
      <c r="VIS113" s="86"/>
      <c r="VIT113" s="86"/>
      <c r="VIU113" s="86"/>
      <c r="VIV113" s="86"/>
      <c r="VIW113" s="86"/>
      <c r="VIX113" s="86"/>
      <c r="VIY113" s="86"/>
      <c r="VIZ113" s="86"/>
      <c r="VJA113" s="86"/>
      <c r="VJB113" s="86"/>
      <c r="VJC113" s="86"/>
      <c r="VJD113" s="86"/>
      <c r="VJE113" s="86"/>
      <c r="VJF113" s="86"/>
      <c r="VJG113" s="86"/>
      <c r="VJH113" s="86"/>
      <c r="VJI113" s="86"/>
      <c r="VJJ113" s="86"/>
      <c r="VJK113" s="86"/>
      <c r="VJL113" s="86"/>
      <c r="VJM113" s="86"/>
      <c r="VJN113" s="86"/>
      <c r="VJO113" s="86"/>
      <c r="VJP113" s="86"/>
      <c r="VJQ113" s="86"/>
      <c r="VJR113" s="86"/>
      <c r="VJS113" s="86"/>
      <c r="VJT113" s="86"/>
      <c r="VJU113" s="86"/>
      <c r="VJV113" s="86"/>
      <c r="VJW113" s="86"/>
      <c r="VJX113" s="86"/>
      <c r="VJY113" s="86"/>
      <c r="VJZ113" s="86"/>
      <c r="VKA113" s="86"/>
      <c r="VKB113" s="86"/>
      <c r="VKC113" s="86"/>
      <c r="VKD113" s="86"/>
      <c r="VKE113" s="86"/>
      <c r="VKF113" s="86"/>
      <c r="VKG113" s="86"/>
      <c r="VKH113" s="86"/>
      <c r="VKI113" s="86"/>
      <c r="VKJ113" s="86"/>
      <c r="VKK113" s="86"/>
      <c r="VKL113" s="86"/>
      <c r="VKM113" s="86"/>
      <c r="VKN113" s="86"/>
      <c r="VKO113" s="86"/>
      <c r="VKP113" s="86"/>
      <c r="VKQ113" s="86"/>
      <c r="VKR113" s="86"/>
      <c r="VKS113" s="86"/>
      <c r="VKT113" s="86"/>
      <c r="VKU113" s="86"/>
      <c r="VKV113" s="86"/>
      <c r="VKW113" s="86"/>
      <c r="VKX113" s="86"/>
      <c r="VKY113" s="86"/>
      <c r="VKZ113" s="86"/>
      <c r="VLA113" s="86"/>
      <c r="VLB113" s="86"/>
      <c r="VLC113" s="86"/>
      <c r="VLD113" s="86"/>
      <c r="VLE113" s="86"/>
      <c r="VLF113" s="86"/>
      <c r="VLG113" s="86"/>
      <c r="VLH113" s="86"/>
      <c r="VLI113" s="86"/>
      <c r="VLJ113" s="86"/>
      <c r="VLK113" s="86"/>
      <c r="VLL113" s="86"/>
      <c r="VLM113" s="86"/>
      <c r="VLN113" s="86"/>
      <c r="VLO113" s="86"/>
      <c r="VLP113" s="86"/>
      <c r="VLQ113" s="86"/>
      <c r="VLR113" s="86"/>
      <c r="VLS113" s="86"/>
      <c r="VLT113" s="86"/>
      <c r="VLU113" s="86"/>
      <c r="VLV113" s="86"/>
      <c r="VLW113" s="86"/>
      <c r="VLX113" s="86"/>
      <c r="VLY113" s="86"/>
      <c r="VLZ113" s="86"/>
      <c r="VMA113" s="86"/>
      <c r="VMB113" s="86"/>
      <c r="VMC113" s="86"/>
      <c r="VMD113" s="86"/>
      <c r="VME113" s="86"/>
      <c r="VMF113" s="86"/>
      <c r="VMG113" s="86"/>
      <c r="VMH113" s="86"/>
      <c r="VMI113" s="86"/>
      <c r="VMJ113" s="86"/>
      <c r="VMK113" s="86"/>
      <c r="VML113" s="86"/>
      <c r="VMM113" s="86"/>
      <c r="VMN113" s="86"/>
      <c r="VMO113" s="86"/>
      <c r="VMP113" s="86"/>
      <c r="VMQ113" s="86"/>
      <c r="VMR113" s="86"/>
      <c r="VMS113" s="86"/>
      <c r="VMT113" s="86"/>
      <c r="VMU113" s="86"/>
      <c r="VMV113" s="86"/>
      <c r="VMW113" s="86"/>
      <c r="VMX113" s="86"/>
      <c r="VMY113" s="86"/>
      <c r="VMZ113" s="86"/>
      <c r="VNA113" s="86"/>
      <c r="VNB113" s="86"/>
      <c r="VNC113" s="86"/>
      <c r="VND113" s="86"/>
      <c r="VNE113" s="86"/>
      <c r="VNF113" s="86"/>
      <c r="VNG113" s="86"/>
      <c r="VNH113" s="86"/>
      <c r="VNI113" s="86"/>
      <c r="VNJ113" s="86"/>
      <c r="VNK113" s="86"/>
      <c r="VNL113" s="86"/>
      <c r="VNM113" s="86"/>
      <c r="VNN113" s="86"/>
      <c r="VNO113" s="86"/>
      <c r="VNP113" s="86"/>
      <c r="VNQ113" s="86"/>
      <c r="VNR113" s="86"/>
      <c r="VNS113" s="86"/>
      <c r="VNT113" s="86"/>
      <c r="VNU113" s="86"/>
      <c r="VNV113" s="86"/>
      <c r="VNW113" s="86"/>
      <c r="VNX113" s="86"/>
      <c r="VNY113" s="86"/>
      <c r="VNZ113" s="86"/>
      <c r="VOA113" s="86"/>
      <c r="VOB113" s="86"/>
      <c r="VOC113" s="86"/>
      <c r="VOD113" s="86"/>
      <c r="VOE113" s="86"/>
      <c r="VOF113" s="86"/>
      <c r="VOG113" s="86"/>
      <c r="VOH113" s="86"/>
      <c r="VOI113" s="86"/>
      <c r="VOJ113" s="86"/>
      <c r="VOK113" s="86"/>
      <c r="VOL113" s="86"/>
      <c r="VOM113" s="86"/>
      <c r="VON113" s="86"/>
      <c r="VOO113" s="86"/>
      <c r="VOP113" s="86"/>
      <c r="VOQ113" s="86"/>
      <c r="VOR113" s="86"/>
      <c r="VOS113" s="86"/>
      <c r="VOT113" s="86"/>
      <c r="VOU113" s="86"/>
      <c r="VOV113" s="86"/>
      <c r="VOW113" s="86"/>
      <c r="VOX113" s="86"/>
      <c r="VOY113" s="86"/>
      <c r="VOZ113" s="86"/>
      <c r="VPA113" s="86"/>
      <c r="VPB113" s="86"/>
      <c r="VPC113" s="86"/>
      <c r="VPD113" s="86"/>
      <c r="VPE113" s="86"/>
      <c r="VPF113" s="86"/>
      <c r="VPG113" s="86"/>
      <c r="VPH113" s="86"/>
      <c r="VPI113" s="86"/>
      <c r="VPJ113" s="86"/>
      <c r="VPK113" s="86"/>
      <c r="VPL113" s="86"/>
      <c r="VPM113" s="86"/>
      <c r="VPN113" s="86"/>
      <c r="VPO113" s="86"/>
      <c r="VPP113" s="86"/>
      <c r="VPQ113" s="86"/>
      <c r="VPR113" s="86"/>
      <c r="VPS113" s="86"/>
      <c r="VPT113" s="86"/>
      <c r="VPU113" s="86"/>
      <c r="VPV113" s="86"/>
      <c r="VPW113" s="86"/>
      <c r="VPX113" s="86"/>
      <c r="VPY113" s="86"/>
      <c r="VPZ113" s="86"/>
      <c r="VQA113" s="86"/>
      <c r="VQB113" s="86"/>
      <c r="VQC113" s="86"/>
      <c r="VQD113" s="86"/>
      <c r="VQE113" s="86"/>
      <c r="VQF113" s="86"/>
      <c r="VQG113" s="86"/>
      <c r="VQH113" s="86"/>
      <c r="VQI113" s="86"/>
      <c r="VQJ113" s="86"/>
      <c r="VQK113" s="86"/>
      <c r="VQL113" s="86"/>
      <c r="VQM113" s="86"/>
      <c r="VQN113" s="86"/>
      <c r="VQO113" s="86"/>
      <c r="VQP113" s="86"/>
      <c r="VQQ113" s="86"/>
      <c r="VQR113" s="86"/>
      <c r="VQS113" s="86"/>
      <c r="VQT113" s="86"/>
      <c r="VQU113" s="86"/>
      <c r="VQV113" s="86"/>
      <c r="VQW113" s="86"/>
      <c r="VQX113" s="86"/>
      <c r="VQY113" s="86"/>
      <c r="VQZ113" s="86"/>
      <c r="VRA113" s="86"/>
      <c r="VRB113" s="86"/>
      <c r="VRC113" s="86"/>
      <c r="VRD113" s="86"/>
      <c r="VRE113" s="86"/>
      <c r="VRF113" s="86"/>
      <c r="VRG113" s="86"/>
      <c r="VRH113" s="86"/>
      <c r="VRI113" s="86"/>
      <c r="VRJ113" s="86"/>
      <c r="VRK113" s="86"/>
      <c r="VRL113" s="86"/>
      <c r="VRM113" s="86"/>
      <c r="VRN113" s="86"/>
      <c r="VRO113" s="86"/>
      <c r="VRP113" s="86"/>
      <c r="VRQ113" s="86"/>
      <c r="VRR113" s="86"/>
      <c r="VRS113" s="86"/>
      <c r="VRT113" s="86"/>
      <c r="VRU113" s="86"/>
      <c r="VRV113" s="86"/>
      <c r="VRW113" s="86"/>
      <c r="VRX113" s="86"/>
      <c r="VRY113" s="86"/>
      <c r="VRZ113" s="86"/>
      <c r="VSA113" s="86"/>
      <c r="VSB113" s="86"/>
      <c r="VSC113" s="86"/>
      <c r="VSD113" s="86"/>
      <c r="VSE113" s="86"/>
      <c r="VSF113" s="86"/>
      <c r="VSG113" s="86"/>
      <c r="VSH113" s="86"/>
      <c r="VSI113" s="86"/>
      <c r="VSJ113" s="86"/>
      <c r="VSK113" s="86"/>
      <c r="VSL113" s="86"/>
      <c r="VSM113" s="86"/>
      <c r="VSN113" s="86"/>
      <c r="VSO113" s="86"/>
      <c r="VSP113" s="86"/>
      <c r="VSQ113" s="86"/>
      <c r="VSR113" s="86"/>
      <c r="VSS113" s="86"/>
      <c r="VST113" s="86"/>
      <c r="VSU113" s="86"/>
      <c r="VSV113" s="86"/>
      <c r="VSW113" s="86"/>
      <c r="VSX113" s="86"/>
      <c r="VSY113" s="86"/>
      <c r="VSZ113" s="86"/>
      <c r="VTA113" s="86"/>
      <c r="VTB113" s="86"/>
      <c r="VTC113" s="86"/>
      <c r="VTD113" s="86"/>
      <c r="VTE113" s="86"/>
      <c r="VTF113" s="86"/>
      <c r="VTG113" s="86"/>
      <c r="VTH113" s="86"/>
      <c r="VTI113" s="86"/>
      <c r="VTJ113" s="86"/>
      <c r="VTK113" s="86"/>
      <c r="VTL113" s="86"/>
      <c r="VTM113" s="86"/>
      <c r="VTN113" s="86"/>
      <c r="VTO113" s="86"/>
      <c r="VTP113" s="86"/>
      <c r="VTQ113" s="86"/>
      <c r="VTR113" s="86"/>
      <c r="VTS113" s="86"/>
      <c r="VTT113" s="86"/>
      <c r="VTU113" s="86"/>
      <c r="VTV113" s="86"/>
      <c r="VTW113" s="86"/>
      <c r="VTX113" s="86"/>
      <c r="VTY113" s="86"/>
      <c r="VTZ113" s="86"/>
      <c r="VUA113" s="86"/>
      <c r="VUB113" s="86"/>
      <c r="VUC113" s="86"/>
      <c r="VUD113" s="86"/>
      <c r="VUE113" s="86"/>
      <c r="VUF113" s="86"/>
      <c r="VUG113" s="86"/>
      <c r="VUH113" s="86"/>
      <c r="VUI113" s="86"/>
      <c r="VUJ113" s="86"/>
      <c r="VUK113" s="86"/>
      <c r="VUL113" s="86"/>
      <c r="VUM113" s="86"/>
      <c r="VUN113" s="86"/>
      <c r="VUO113" s="86"/>
      <c r="VUP113" s="86"/>
      <c r="VUQ113" s="86"/>
      <c r="VUR113" s="86"/>
      <c r="VUS113" s="86"/>
      <c r="VUT113" s="86"/>
      <c r="VUU113" s="86"/>
      <c r="VUV113" s="86"/>
      <c r="VUW113" s="86"/>
      <c r="VUX113" s="86"/>
      <c r="VUY113" s="86"/>
      <c r="VUZ113" s="86"/>
      <c r="VVA113" s="86"/>
      <c r="VVB113" s="86"/>
      <c r="VVC113" s="86"/>
      <c r="VVD113" s="86"/>
      <c r="VVE113" s="86"/>
      <c r="VVF113" s="86"/>
      <c r="VVG113" s="86"/>
      <c r="VVH113" s="86"/>
      <c r="VVI113" s="86"/>
      <c r="VVJ113" s="86"/>
      <c r="VVK113" s="86"/>
      <c r="VVL113" s="86"/>
      <c r="VVM113" s="86"/>
      <c r="VVN113" s="86"/>
      <c r="VVO113" s="86"/>
      <c r="VVP113" s="86"/>
      <c r="VVQ113" s="86"/>
      <c r="VVR113" s="86"/>
      <c r="VVS113" s="86"/>
      <c r="VVT113" s="86"/>
      <c r="VVU113" s="86"/>
      <c r="VVV113" s="86"/>
      <c r="VVW113" s="86"/>
      <c r="VVX113" s="86"/>
      <c r="VVY113" s="86"/>
      <c r="VVZ113" s="86"/>
      <c r="VWA113" s="86"/>
      <c r="VWB113" s="86"/>
      <c r="VWC113" s="86"/>
      <c r="VWD113" s="86"/>
      <c r="VWE113" s="86"/>
      <c r="VWF113" s="86"/>
      <c r="VWG113" s="86"/>
      <c r="VWH113" s="86"/>
      <c r="VWI113" s="86"/>
      <c r="VWJ113" s="86"/>
      <c r="VWK113" s="86"/>
      <c r="VWL113" s="86"/>
      <c r="VWM113" s="86"/>
      <c r="VWN113" s="86"/>
      <c r="VWO113" s="86"/>
      <c r="VWP113" s="86"/>
      <c r="VWQ113" s="86"/>
      <c r="VWR113" s="86"/>
      <c r="VWS113" s="86"/>
      <c r="VWT113" s="86"/>
      <c r="VWU113" s="86"/>
      <c r="VWV113" s="86"/>
      <c r="VWW113" s="86"/>
      <c r="VWX113" s="86"/>
      <c r="VWY113" s="86"/>
      <c r="VWZ113" s="86"/>
      <c r="VXA113" s="86"/>
      <c r="VXB113" s="86"/>
      <c r="VXC113" s="86"/>
      <c r="VXD113" s="86"/>
      <c r="VXE113" s="86"/>
      <c r="VXF113" s="86"/>
      <c r="VXG113" s="86"/>
      <c r="VXH113" s="86"/>
      <c r="VXI113" s="86"/>
      <c r="VXJ113" s="86"/>
      <c r="VXK113" s="86"/>
      <c r="VXL113" s="86"/>
      <c r="VXM113" s="86"/>
      <c r="VXN113" s="86"/>
      <c r="VXO113" s="86"/>
      <c r="VXP113" s="86"/>
      <c r="VXQ113" s="86"/>
      <c r="VXR113" s="86"/>
      <c r="VXS113" s="86"/>
      <c r="VXT113" s="86"/>
      <c r="VXU113" s="86"/>
      <c r="VXV113" s="86"/>
      <c r="VXW113" s="86"/>
      <c r="VXX113" s="86"/>
      <c r="VXY113" s="86"/>
      <c r="VXZ113" s="86"/>
      <c r="VYA113" s="86"/>
      <c r="VYB113" s="86"/>
      <c r="VYC113" s="86"/>
      <c r="VYD113" s="86"/>
      <c r="VYE113" s="86"/>
      <c r="VYF113" s="86"/>
      <c r="VYG113" s="86"/>
      <c r="VYH113" s="86"/>
      <c r="VYI113" s="86"/>
      <c r="VYJ113" s="86"/>
      <c r="VYK113" s="86"/>
      <c r="VYL113" s="86"/>
      <c r="VYM113" s="86"/>
      <c r="VYN113" s="86"/>
      <c r="VYO113" s="86"/>
      <c r="VYP113" s="86"/>
      <c r="VYQ113" s="86"/>
      <c r="VYR113" s="86"/>
      <c r="VYS113" s="86"/>
      <c r="VYT113" s="86"/>
      <c r="VYU113" s="86"/>
      <c r="VYV113" s="86"/>
      <c r="VYW113" s="86"/>
      <c r="VYX113" s="86"/>
      <c r="VYY113" s="86"/>
      <c r="VYZ113" s="86"/>
      <c r="VZA113" s="86"/>
      <c r="VZB113" s="86"/>
      <c r="VZC113" s="86"/>
      <c r="VZD113" s="86"/>
      <c r="VZE113" s="86"/>
      <c r="VZF113" s="86"/>
      <c r="VZG113" s="86"/>
      <c r="VZH113" s="86"/>
      <c r="VZI113" s="86"/>
      <c r="VZJ113" s="86"/>
      <c r="VZK113" s="86"/>
      <c r="VZL113" s="86"/>
      <c r="VZM113" s="86"/>
      <c r="VZN113" s="86"/>
      <c r="VZO113" s="86"/>
      <c r="VZP113" s="86"/>
      <c r="VZQ113" s="86"/>
      <c r="VZR113" s="86"/>
      <c r="VZS113" s="86"/>
      <c r="VZT113" s="86"/>
      <c r="VZU113" s="86"/>
      <c r="VZV113" s="86"/>
      <c r="VZW113" s="86"/>
      <c r="VZX113" s="86"/>
      <c r="VZY113" s="86"/>
      <c r="VZZ113" s="86"/>
      <c r="WAA113" s="86"/>
      <c r="WAB113" s="86"/>
      <c r="WAC113" s="86"/>
      <c r="WAD113" s="86"/>
      <c r="WAE113" s="86"/>
      <c r="WAF113" s="86"/>
      <c r="WAG113" s="86"/>
      <c r="WAH113" s="86"/>
      <c r="WAI113" s="86"/>
      <c r="WAJ113" s="86"/>
      <c r="WAK113" s="86"/>
      <c r="WAL113" s="86"/>
      <c r="WAM113" s="86"/>
      <c r="WAN113" s="86"/>
      <c r="WAO113" s="86"/>
      <c r="WAP113" s="86"/>
      <c r="WAQ113" s="86"/>
      <c r="WAR113" s="86"/>
      <c r="WAS113" s="86"/>
      <c r="WAT113" s="86"/>
      <c r="WAU113" s="86"/>
      <c r="WAV113" s="86"/>
      <c r="WAW113" s="86"/>
      <c r="WAX113" s="86"/>
      <c r="WAY113" s="86"/>
      <c r="WAZ113" s="86"/>
      <c r="WBA113" s="86"/>
      <c r="WBB113" s="86"/>
      <c r="WBC113" s="86"/>
      <c r="WBD113" s="86"/>
      <c r="WBE113" s="86"/>
      <c r="WBF113" s="86"/>
      <c r="WBG113" s="86"/>
      <c r="WBH113" s="86"/>
      <c r="WBI113" s="86"/>
      <c r="WBJ113" s="86"/>
      <c r="WBK113" s="86"/>
      <c r="WBL113" s="86"/>
      <c r="WBM113" s="86"/>
      <c r="WBN113" s="86"/>
      <c r="WBO113" s="86"/>
      <c r="WBP113" s="86"/>
      <c r="WBQ113" s="86"/>
      <c r="WBR113" s="86"/>
      <c r="WBS113" s="86"/>
      <c r="WBT113" s="86"/>
      <c r="WBU113" s="86"/>
      <c r="WBV113" s="86"/>
      <c r="WBW113" s="86"/>
      <c r="WBX113" s="86"/>
      <c r="WBY113" s="86"/>
      <c r="WBZ113" s="86"/>
      <c r="WCA113" s="86"/>
      <c r="WCB113" s="86"/>
      <c r="WCC113" s="86"/>
      <c r="WCD113" s="86"/>
      <c r="WCE113" s="86"/>
      <c r="WCF113" s="86"/>
      <c r="WCG113" s="86"/>
      <c r="WCH113" s="86"/>
      <c r="WCI113" s="86"/>
      <c r="WCJ113" s="86"/>
      <c r="WCK113" s="86"/>
      <c r="WCL113" s="86"/>
      <c r="WCM113" s="86"/>
      <c r="WCN113" s="86"/>
      <c r="WCO113" s="86"/>
      <c r="WCP113" s="86"/>
      <c r="WCQ113" s="86"/>
      <c r="WCR113" s="86"/>
      <c r="WCS113" s="86"/>
      <c r="WCT113" s="86"/>
      <c r="WCU113" s="86"/>
      <c r="WCV113" s="86"/>
      <c r="WCW113" s="86"/>
      <c r="WCX113" s="86"/>
      <c r="WCY113" s="86"/>
      <c r="WCZ113" s="86"/>
      <c r="WDA113" s="86"/>
      <c r="WDB113" s="86"/>
      <c r="WDC113" s="86"/>
      <c r="WDD113" s="86"/>
      <c r="WDE113" s="86"/>
      <c r="WDF113" s="86"/>
      <c r="WDG113" s="86"/>
      <c r="WDH113" s="86"/>
      <c r="WDI113" s="86"/>
      <c r="WDJ113" s="86"/>
      <c r="WDK113" s="86"/>
      <c r="WDL113" s="86"/>
      <c r="WDM113" s="86"/>
      <c r="WDN113" s="86"/>
      <c r="WDO113" s="86"/>
      <c r="WDP113" s="86"/>
      <c r="WDQ113" s="86"/>
      <c r="WDR113" s="86"/>
      <c r="WDS113" s="86"/>
      <c r="WDT113" s="86"/>
      <c r="WDU113" s="86"/>
      <c r="WDV113" s="86"/>
      <c r="WDW113" s="86"/>
      <c r="WDX113" s="86"/>
      <c r="WDY113" s="86"/>
      <c r="WDZ113" s="86"/>
      <c r="WEA113" s="86"/>
      <c r="WEB113" s="86"/>
      <c r="WEC113" s="86"/>
      <c r="WED113" s="86"/>
      <c r="WEE113" s="86"/>
      <c r="WEF113" s="86"/>
      <c r="WEG113" s="86"/>
      <c r="WEH113" s="86"/>
      <c r="WEI113" s="86"/>
      <c r="WEJ113" s="86"/>
      <c r="WEK113" s="86"/>
      <c r="WEL113" s="86"/>
      <c r="WEM113" s="86"/>
      <c r="WEN113" s="86"/>
      <c r="WEO113" s="86"/>
      <c r="WEP113" s="86"/>
      <c r="WEQ113" s="86"/>
      <c r="WER113" s="86"/>
      <c r="WES113" s="86"/>
      <c r="WET113" s="86"/>
      <c r="WEU113" s="86"/>
      <c r="WEV113" s="86"/>
      <c r="WEW113" s="86"/>
      <c r="WEX113" s="86"/>
      <c r="WEY113" s="86"/>
      <c r="WEZ113" s="86"/>
      <c r="WFA113" s="86"/>
      <c r="WFB113" s="86"/>
      <c r="WFC113" s="86"/>
      <c r="WFD113" s="86"/>
      <c r="WFE113" s="86"/>
      <c r="WFF113" s="86"/>
      <c r="WFG113" s="86"/>
      <c r="WFH113" s="86"/>
      <c r="WFI113" s="86"/>
      <c r="WFJ113" s="86"/>
      <c r="WFK113" s="86"/>
      <c r="WFL113" s="86"/>
      <c r="WFM113" s="86"/>
      <c r="WFN113" s="86"/>
      <c r="WFO113" s="86"/>
      <c r="WFP113" s="86"/>
      <c r="WFQ113" s="86"/>
      <c r="WFR113" s="86"/>
      <c r="WFS113" s="86"/>
      <c r="WFT113" s="86"/>
      <c r="WFU113" s="86"/>
      <c r="WFV113" s="86"/>
      <c r="WFW113" s="86"/>
      <c r="WFX113" s="86"/>
      <c r="WFY113" s="86"/>
      <c r="WFZ113" s="86"/>
      <c r="WGA113" s="86"/>
      <c r="WGB113" s="86"/>
      <c r="WGC113" s="86"/>
      <c r="WGD113" s="86"/>
      <c r="WGE113" s="86"/>
      <c r="WGF113" s="86"/>
      <c r="WGG113" s="86"/>
      <c r="WGH113" s="86"/>
      <c r="WGI113" s="86"/>
      <c r="WGJ113" s="86"/>
      <c r="WGK113" s="86"/>
      <c r="WGL113" s="86"/>
      <c r="WGM113" s="86"/>
      <c r="WGN113" s="86"/>
      <c r="WGO113" s="86"/>
      <c r="WGP113" s="86"/>
      <c r="WGQ113" s="86"/>
      <c r="WGR113" s="86"/>
      <c r="WGS113" s="86"/>
      <c r="WGT113" s="86"/>
      <c r="WGU113" s="86"/>
      <c r="WGV113" s="86"/>
      <c r="WGW113" s="86"/>
      <c r="WGX113" s="86"/>
      <c r="WGY113" s="86"/>
      <c r="WGZ113" s="86"/>
      <c r="WHA113" s="86"/>
      <c r="WHB113" s="86"/>
      <c r="WHC113" s="86"/>
      <c r="WHD113" s="86"/>
      <c r="WHE113" s="86"/>
      <c r="WHF113" s="86"/>
      <c r="WHG113" s="86"/>
      <c r="WHH113" s="86"/>
      <c r="WHI113" s="86"/>
      <c r="WHJ113" s="86"/>
      <c r="WHK113" s="86"/>
      <c r="WHL113" s="86"/>
      <c r="WHM113" s="86"/>
      <c r="WHN113" s="86"/>
      <c r="WHO113" s="86"/>
      <c r="WHP113" s="86"/>
      <c r="WHQ113" s="86"/>
      <c r="WHR113" s="86"/>
      <c r="WHS113" s="86"/>
      <c r="WHT113" s="86"/>
      <c r="WHU113" s="86"/>
      <c r="WHV113" s="86"/>
      <c r="WHW113" s="86"/>
      <c r="WHX113" s="86"/>
      <c r="WHY113" s="86"/>
      <c r="WHZ113" s="86"/>
      <c r="WIA113" s="86"/>
      <c r="WIB113" s="86"/>
      <c r="WIC113" s="86"/>
      <c r="WID113" s="86"/>
      <c r="WIE113" s="86"/>
      <c r="WIF113" s="86"/>
      <c r="WIG113" s="86"/>
      <c r="WIH113" s="86"/>
      <c r="WII113" s="86"/>
      <c r="WIJ113" s="86"/>
      <c r="WIK113" s="86"/>
      <c r="WIL113" s="86"/>
      <c r="WIM113" s="86"/>
      <c r="WIN113" s="86"/>
      <c r="WIO113" s="86"/>
      <c r="WIP113" s="86"/>
      <c r="WIQ113" s="86"/>
      <c r="WIR113" s="86"/>
      <c r="WIS113" s="86"/>
      <c r="WIT113" s="86"/>
      <c r="WIU113" s="86"/>
      <c r="WIV113" s="86"/>
      <c r="WIW113" s="86"/>
      <c r="WIX113" s="86"/>
      <c r="WIY113" s="86"/>
      <c r="WIZ113" s="86"/>
      <c r="WJA113" s="86"/>
      <c r="WJB113" s="86"/>
      <c r="WJC113" s="86"/>
      <c r="WJD113" s="86"/>
      <c r="WJE113" s="86"/>
      <c r="WJF113" s="86"/>
      <c r="WJG113" s="86"/>
      <c r="WJH113" s="86"/>
      <c r="WJI113" s="86"/>
      <c r="WJJ113" s="86"/>
      <c r="WJK113" s="86"/>
      <c r="WJL113" s="86"/>
      <c r="WJM113" s="86"/>
      <c r="WJN113" s="86"/>
      <c r="WJO113" s="86"/>
      <c r="WJP113" s="86"/>
      <c r="WJQ113" s="86"/>
      <c r="WJR113" s="86"/>
      <c r="WJS113" s="86"/>
      <c r="WJT113" s="86"/>
      <c r="WJU113" s="86"/>
      <c r="WJV113" s="86"/>
      <c r="WJW113" s="86"/>
      <c r="WJX113" s="86"/>
      <c r="WJY113" s="86"/>
      <c r="WJZ113" s="86"/>
      <c r="WKA113" s="86"/>
      <c r="WKB113" s="86"/>
      <c r="WKC113" s="86"/>
      <c r="WKD113" s="86"/>
      <c r="WKE113" s="86"/>
      <c r="WKF113" s="86"/>
      <c r="WKG113" s="86"/>
      <c r="WKH113" s="86"/>
      <c r="WKI113" s="86"/>
      <c r="WKJ113" s="86"/>
      <c r="WKK113" s="86"/>
      <c r="WKL113" s="86"/>
      <c r="WKM113" s="86"/>
      <c r="WKN113" s="86"/>
      <c r="WKO113" s="86"/>
      <c r="WKP113" s="86"/>
      <c r="WKQ113" s="86"/>
      <c r="WKR113" s="86"/>
      <c r="WKS113" s="86"/>
      <c r="WKT113" s="86"/>
      <c r="WKU113" s="86"/>
      <c r="WKV113" s="86"/>
      <c r="WKW113" s="86"/>
      <c r="WKX113" s="86"/>
      <c r="WKY113" s="86"/>
      <c r="WKZ113" s="86"/>
      <c r="WLA113" s="86"/>
      <c r="WLB113" s="86"/>
      <c r="WLC113" s="86"/>
      <c r="WLD113" s="86"/>
      <c r="WLE113" s="86"/>
      <c r="WLF113" s="86"/>
      <c r="WLG113" s="86"/>
      <c r="WLH113" s="86"/>
      <c r="WLI113" s="86"/>
      <c r="WLJ113" s="86"/>
      <c r="WLK113" s="86"/>
      <c r="WLL113" s="86"/>
      <c r="WLM113" s="86"/>
      <c r="WLN113" s="86"/>
      <c r="WLO113" s="86"/>
      <c r="WLP113" s="86"/>
      <c r="WLQ113" s="86"/>
      <c r="WLR113" s="86"/>
      <c r="WLS113" s="86"/>
      <c r="WLT113" s="86"/>
      <c r="WLU113" s="86"/>
      <c r="WLV113" s="86"/>
      <c r="WLW113" s="86"/>
      <c r="WLX113" s="86"/>
      <c r="WLY113" s="86"/>
      <c r="WLZ113" s="86"/>
      <c r="WMA113" s="86"/>
      <c r="WMB113" s="86"/>
      <c r="WMC113" s="86"/>
      <c r="WMD113" s="86"/>
      <c r="WME113" s="86"/>
      <c r="WMF113" s="86"/>
      <c r="WMG113" s="86"/>
      <c r="WMH113" s="86"/>
      <c r="WMI113" s="86"/>
      <c r="WMJ113" s="86"/>
      <c r="WMK113" s="86"/>
      <c r="WML113" s="86"/>
      <c r="WMM113" s="86"/>
      <c r="WMN113" s="86"/>
      <c r="WMO113" s="86"/>
      <c r="WMP113" s="86"/>
      <c r="WMQ113" s="86"/>
      <c r="WMR113" s="86"/>
      <c r="WMS113" s="86"/>
      <c r="WMT113" s="86"/>
      <c r="WMU113" s="86"/>
      <c r="WMV113" s="86"/>
      <c r="WMW113" s="86"/>
      <c r="WMX113" s="86"/>
      <c r="WMY113" s="86"/>
      <c r="WMZ113" s="86"/>
      <c r="WNA113" s="86"/>
      <c r="WNB113" s="86"/>
      <c r="WNC113" s="86"/>
      <c r="WND113" s="86"/>
      <c r="WNE113" s="86"/>
      <c r="WNF113" s="86"/>
      <c r="WNG113" s="86"/>
      <c r="WNH113" s="86"/>
      <c r="WNI113" s="86"/>
      <c r="WNJ113" s="86"/>
      <c r="WNK113" s="86"/>
      <c r="WNL113" s="86"/>
      <c r="WNM113" s="86"/>
      <c r="WNN113" s="86"/>
      <c r="WNO113" s="86"/>
      <c r="WNP113" s="86"/>
      <c r="WNQ113" s="86"/>
      <c r="WNR113" s="86"/>
      <c r="WNS113" s="86"/>
      <c r="WNT113" s="86"/>
      <c r="WNU113" s="86"/>
      <c r="WNV113" s="86"/>
      <c r="WNW113" s="86"/>
      <c r="WNX113" s="86"/>
      <c r="WNY113" s="86"/>
      <c r="WNZ113" s="86"/>
      <c r="WOA113" s="86"/>
      <c r="WOB113" s="86"/>
      <c r="WOC113" s="86"/>
      <c r="WOD113" s="86"/>
      <c r="WOE113" s="86"/>
      <c r="WOF113" s="86"/>
      <c r="WOG113" s="86"/>
      <c r="WOH113" s="86"/>
      <c r="WOI113" s="86"/>
      <c r="WOJ113" s="86"/>
      <c r="WOK113" s="86"/>
      <c r="WOL113" s="86"/>
      <c r="WOM113" s="86"/>
      <c r="WON113" s="86"/>
      <c r="WOO113" s="86"/>
      <c r="WOP113" s="86"/>
      <c r="WOQ113" s="86"/>
      <c r="WOR113" s="86"/>
      <c r="WOS113" s="86"/>
      <c r="WOT113" s="86"/>
      <c r="WOU113" s="86"/>
      <c r="WOV113" s="86"/>
      <c r="WOW113" s="86"/>
      <c r="WOX113" s="86"/>
      <c r="WOY113" s="86"/>
      <c r="WOZ113" s="86"/>
      <c r="WPA113" s="86"/>
      <c r="WPB113" s="86"/>
      <c r="WPC113" s="86"/>
      <c r="WPD113" s="86"/>
      <c r="WPE113" s="86"/>
      <c r="WPF113" s="86"/>
      <c r="WPG113" s="86"/>
      <c r="WPH113" s="86"/>
      <c r="WPI113" s="86"/>
      <c r="WPJ113" s="86"/>
      <c r="WPK113" s="86"/>
      <c r="WPL113" s="86"/>
      <c r="WPM113" s="86"/>
      <c r="WPN113" s="86"/>
      <c r="WPO113" s="86"/>
      <c r="WPP113" s="86"/>
      <c r="WPQ113" s="86"/>
      <c r="WPR113" s="86"/>
      <c r="WPS113" s="86"/>
      <c r="WPT113" s="86"/>
      <c r="WPU113" s="86"/>
      <c r="WPV113" s="86"/>
      <c r="WPW113" s="86"/>
      <c r="WPX113" s="86"/>
      <c r="WPY113" s="86"/>
      <c r="WPZ113" s="86"/>
      <c r="WQA113" s="86"/>
      <c r="WQB113" s="86"/>
      <c r="WQC113" s="86"/>
      <c r="WQD113" s="86"/>
      <c r="WQE113" s="86"/>
      <c r="WQF113" s="86"/>
      <c r="WQG113" s="86"/>
      <c r="WQH113" s="86"/>
      <c r="WQI113" s="86"/>
      <c r="WQJ113" s="86"/>
      <c r="WQK113" s="86"/>
      <c r="WQL113" s="86"/>
      <c r="WQM113" s="86"/>
      <c r="WQN113" s="86"/>
      <c r="WQO113" s="86"/>
      <c r="WQP113" s="86"/>
      <c r="WQQ113" s="86"/>
      <c r="WQR113" s="86"/>
      <c r="WQS113" s="86"/>
      <c r="WQT113" s="86"/>
      <c r="WQU113" s="86"/>
      <c r="WQV113" s="86"/>
      <c r="WQW113" s="86"/>
      <c r="WQX113" s="86"/>
      <c r="WQY113" s="86"/>
      <c r="WQZ113" s="86"/>
      <c r="WRA113" s="86"/>
      <c r="WRB113" s="86"/>
      <c r="WRC113" s="86"/>
      <c r="WRD113" s="86"/>
      <c r="WRE113" s="86"/>
      <c r="WRF113" s="86"/>
      <c r="WRG113" s="86"/>
      <c r="WRH113" s="86"/>
      <c r="WRI113" s="86"/>
      <c r="WRJ113" s="86"/>
      <c r="WRK113" s="86"/>
      <c r="WRL113" s="86"/>
      <c r="WRM113" s="86"/>
      <c r="WRN113" s="86"/>
      <c r="WRO113" s="86"/>
      <c r="WRP113" s="86"/>
      <c r="WRQ113" s="86"/>
      <c r="WRR113" s="86"/>
      <c r="WRS113" s="86"/>
      <c r="WRT113" s="86"/>
      <c r="WRU113" s="86"/>
      <c r="WRV113" s="86"/>
      <c r="WRW113" s="86"/>
      <c r="WRX113" s="86"/>
      <c r="WRY113" s="86"/>
      <c r="WRZ113" s="86"/>
      <c r="WSA113" s="86"/>
      <c r="WSB113" s="86"/>
      <c r="WSC113" s="86"/>
      <c r="WSD113" s="86"/>
      <c r="WSE113" s="86"/>
      <c r="WSF113" s="86"/>
      <c r="WSG113" s="86"/>
      <c r="WSH113" s="86"/>
      <c r="WSI113" s="86"/>
      <c r="WSJ113" s="86"/>
      <c r="WSK113" s="86"/>
      <c r="WSL113" s="86"/>
      <c r="WSM113" s="86"/>
      <c r="WSN113" s="86"/>
      <c r="WSO113" s="86"/>
      <c r="WSP113" s="86"/>
      <c r="WSQ113" s="86"/>
      <c r="WSR113" s="86"/>
      <c r="WSS113" s="86"/>
      <c r="WST113" s="86"/>
      <c r="WSU113" s="86"/>
      <c r="WSV113" s="86"/>
      <c r="WSW113" s="86"/>
      <c r="WSX113" s="86"/>
      <c r="WSY113" s="86"/>
      <c r="WSZ113" s="86"/>
      <c r="WTA113" s="86"/>
      <c r="WTB113" s="86"/>
      <c r="WTC113" s="86"/>
      <c r="WTD113" s="86"/>
      <c r="WTE113" s="86"/>
      <c r="WTF113" s="86"/>
      <c r="WTG113" s="86"/>
      <c r="WTH113" s="86"/>
      <c r="WTI113" s="86"/>
      <c r="WTJ113" s="86"/>
      <c r="WTK113" s="86"/>
      <c r="WTL113" s="86"/>
      <c r="WTM113" s="86"/>
      <c r="WTN113" s="86"/>
      <c r="WTO113" s="86"/>
      <c r="WTP113" s="86"/>
      <c r="WTQ113" s="86"/>
      <c r="WTR113" s="86"/>
      <c r="WTS113" s="86"/>
      <c r="WTT113" s="86"/>
      <c r="WTU113" s="86"/>
      <c r="WTV113" s="86"/>
      <c r="WTW113" s="86"/>
      <c r="WTX113" s="86"/>
      <c r="WTY113" s="86"/>
      <c r="WTZ113" s="86"/>
      <c r="WUA113" s="86"/>
      <c r="WUB113" s="86"/>
      <c r="WUC113" s="86"/>
      <c r="WUD113" s="86"/>
      <c r="WUE113" s="86"/>
      <c r="WUF113" s="86"/>
      <c r="WUG113" s="86"/>
      <c r="WUH113" s="86"/>
      <c r="WUI113" s="86"/>
      <c r="WUJ113" s="86"/>
      <c r="WUK113" s="86"/>
      <c r="WUL113" s="86"/>
      <c r="WUM113" s="86"/>
      <c r="WUN113" s="86"/>
      <c r="WUO113" s="86"/>
      <c r="WUP113" s="86"/>
      <c r="WUQ113" s="86"/>
      <c r="WUR113" s="86"/>
      <c r="WUS113" s="86"/>
      <c r="WUT113" s="86"/>
      <c r="WUU113" s="86"/>
      <c r="WUV113" s="86"/>
      <c r="WUW113" s="86"/>
      <c r="WUX113" s="86"/>
      <c r="WUY113" s="86"/>
      <c r="WUZ113" s="86"/>
      <c r="WVA113" s="86"/>
      <c r="WVB113" s="86"/>
      <c r="WVC113" s="86"/>
      <c r="WVD113" s="86"/>
      <c r="WVE113" s="86"/>
      <c r="WVF113" s="86"/>
      <c r="WVG113" s="86"/>
      <c r="WVH113" s="86"/>
      <c r="WVI113" s="86"/>
      <c r="WVJ113" s="86"/>
      <c r="WVK113" s="86"/>
      <c r="WVL113" s="86"/>
      <c r="WVM113" s="86"/>
      <c r="WVN113" s="86"/>
      <c r="WVO113" s="86"/>
      <c r="WVP113" s="86"/>
      <c r="WVQ113" s="86"/>
      <c r="WVR113" s="86"/>
      <c r="WVS113" s="86"/>
      <c r="WVT113" s="86"/>
      <c r="WVU113" s="86"/>
      <c r="WVV113" s="86"/>
      <c r="WVW113" s="86"/>
      <c r="WVX113" s="86"/>
      <c r="WVY113" s="86"/>
      <c r="WVZ113" s="86"/>
      <c r="WWA113" s="86"/>
      <c r="WWB113" s="86"/>
      <c r="WWC113" s="86"/>
      <c r="WWD113" s="86"/>
      <c r="WWE113" s="86"/>
      <c r="WWF113" s="86"/>
      <c r="WWG113" s="86"/>
      <c r="WWH113" s="86"/>
      <c r="WWI113" s="86"/>
      <c r="WWJ113" s="86"/>
      <c r="WWK113" s="86"/>
      <c r="WWL113" s="86"/>
      <c r="WWM113" s="86"/>
      <c r="WWN113" s="86"/>
      <c r="WWO113" s="86"/>
      <c r="WWP113" s="86"/>
      <c r="WWQ113" s="86"/>
      <c r="WWR113" s="86"/>
      <c r="WWS113" s="86"/>
      <c r="WWT113" s="86"/>
      <c r="WWU113" s="86"/>
      <c r="WWV113" s="86"/>
      <c r="WWW113" s="86"/>
      <c r="WWX113" s="86"/>
      <c r="WWY113" s="86"/>
      <c r="WWZ113" s="86"/>
      <c r="WXA113" s="86"/>
      <c r="WXB113" s="86"/>
      <c r="WXC113" s="86"/>
      <c r="WXD113" s="86"/>
      <c r="WXE113" s="86"/>
      <c r="WXF113" s="86"/>
      <c r="WXG113" s="86"/>
      <c r="WXH113" s="86"/>
      <c r="WXI113" s="86"/>
      <c r="WXJ113" s="86"/>
      <c r="WXK113" s="86"/>
      <c r="WXL113" s="86"/>
      <c r="WXM113" s="86"/>
      <c r="WXN113" s="86"/>
      <c r="WXO113" s="86"/>
      <c r="WXP113" s="86"/>
      <c r="WXQ113" s="86"/>
      <c r="WXR113" s="86"/>
      <c r="WXS113" s="86"/>
      <c r="WXT113" s="86"/>
      <c r="WXU113" s="86"/>
      <c r="WXV113" s="86"/>
      <c r="WXW113" s="86"/>
      <c r="WXX113" s="86"/>
      <c r="WXY113" s="86"/>
      <c r="WXZ113" s="86"/>
      <c r="WYA113" s="86"/>
      <c r="WYB113" s="86"/>
      <c r="WYC113" s="86"/>
      <c r="WYD113" s="86"/>
      <c r="WYE113" s="86"/>
      <c r="WYF113" s="86"/>
      <c r="WYG113" s="86"/>
      <c r="WYH113" s="86"/>
      <c r="WYI113" s="86"/>
      <c r="WYJ113" s="86"/>
      <c r="WYK113" s="86"/>
      <c r="WYL113" s="86"/>
      <c r="WYM113" s="86"/>
      <c r="WYN113" s="86"/>
      <c r="WYO113" s="86"/>
      <c r="WYP113" s="86"/>
      <c r="WYQ113" s="86"/>
      <c r="WYR113" s="86"/>
      <c r="WYS113" s="86"/>
      <c r="WYT113" s="86"/>
      <c r="WYU113" s="86"/>
      <c r="WYV113" s="86"/>
      <c r="WYW113" s="86"/>
      <c r="WYX113" s="86"/>
      <c r="WYY113" s="86"/>
      <c r="WYZ113" s="86"/>
      <c r="WZA113" s="86"/>
      <c r="WZB113" s="86"/>
      <c r="WZC113" s="86"/>
      <c r="WZD113" s="86"/>
      <c r="WZE113" s="86"/>
      <c r="WZF113" s="86"/>
      <c r="WZG113" s="86"/>
      <c r="WZH113" s="86"/>
      <c r="WZI113" s="86"/>
      <c r="WZJ113" s="86"/>
      <c r="WZK113" s="86"/>
      <c r="WZL113" s="86"/>
      <c r="WZM113" s="86"/>
      <c r="WZN113" s="86"/>
      <c r="WZO113" s="86"/>
      <c r="WZP113" s="86"/>
      <c r="WZQ113" s="86"/>
      <c r="WZR113" s="86"/>
      <c r="WZS113" s="86"/>
      <c r="WZT113" s="86"/>
      <c r="WZU113" s="86"/>
      <c r="WZV113" s="86"/>
      <c r="WZW113" s="86"/>
      <c r="WZX113" s="86"/>
      <c r="WZY113" s="86"/>
      <c r="WZZ113" s="86"/>
      <c r="XAA113" s="86"/>
      <c r="XAB113" s="86"/>
      <c r="XAC113" s="86"/>
      <c r="XAD113" s="86"/>
      <c r="XAE113" s="86"/>
      <c r="XAF113" s="86"/>
      <c r="XAG113" s="86"/>
      <c r="XAH113" s="86"/>
      <c r="XAI113" s="86"/>
      <c r="XAJ113" s="86"/>
      <c r="XAK113" s="86"/>
      <c r="XAL113" s="86"/>
      <c r="XAM113" s="86"/>
      <c r="XAN113" s="86"/>
      <c r="XAO113" s="86"/>
      <c r="XAP113" s="86"/>
      <c r="XAQ113" s="86"/>
      <c r="XAR113" s="86"/>
      <c r="XAS113" s="86"/>
      <c r="XAT113" s="86"/>
      <c r="XAU113" s="86"/>
      <c r="XAV113" s="86"/>
      <c r="XAW113" s="86"/>
      <c r="XAX113" s="86"/>
      <c r="XAY113" s="86"/>
      <c r="XAZ113" s="86"/>
      <c r="XBA113" s="86"/>
      <c r="XBB113" s="86"/>
      <c r="XBC113" s="86"/>
      <c r="XBD113" s="86"/>
      <c r="XBE113" s="86"/>
      <c r="XBF113" s="86"/>
      <c r="XBG113" s="86"/>
      <c r="XBH113" s="86"/>
      <c r="XBI113" s="86"/>
      <c r="XBJ113" s="86"/>
      <c r="XBK113" s="86"/>
      <c r="XBL113" s="86"/>
      <c r="XBM113" s="86"/>
      <c r="XBN113" s="86"/>
      <c r="XBO113" s="86"/>
      <c r="XBP113" s="86"/>
      <c r="XBQ113" s="86"/>
      <c r="XBR113" s="86"/>
      <c r="XBS113" s="86"/>
      <c r="XBT113" s="86"/>
      <c r="XBU113" s="86"/>
      <c r="XBV113" s="86"/>
      <c r="XBW113" s="86"/>
      <c r="XBX113" s="86"/>
      <c r="XBY113" s="86"/>
      <c r="XBZ113" s="86"/>
      <c r="XCA113" s="86"/>
      <c r="XCB113" s="86"/>
      <c r="XCC113" s="86"/>
      <c r="XCD113" s="86"/>
      <c r="XCE113" s="86"/>
      <c r="XCF113" s="86"/>
      <c r="XCG113" s="86"/>
      <c r="XCH113" s="86"/>
      <c r="XCI113" s="86"/>
      <c r="XCJ113" s="86"/>
      <c r="XCK113" s="86"/>
      <c r="XCL113" s="86"/>
      <c r="XCM113" s="86"/>
      <c r="XCN113" s="86"/>
      <c r="XCO113" s="86"/>
      <c r="XCP113" s="86"/>
      <c r="XCQ113" s="86"/>
      <c r="XCR113" s="86"/>
      <c r="XCS113" s="86"/>
      <c r="XCT113" s="86"/>
      <c r="XCU113" s="86"/>
      <c r="XCV113" s="86"/>
      <c r="XCW113" s="86"/>
      <c r="XCX113" s="86"/>
      <c r="XCY113" s="86"/>
      <c r="XCZ113" s="86"/>
      <c r="XDA113" s="86"/>
      <c r="XDB113" s="86"/>
      <c r="XDC113" s="86"/>
      <c r="XDD113" s="86"/>
      <c r="XDE113" s="86"/>
      <c r="XDF113" s="86"/>
      <c r="XDG113" s="86"/>
      <c r="XDH113" s="86"/>
      <c r="XDI113" s="86"/>
      <c r="XDJ113" s="86"/>
      <c r="XDK113" s="86"/>
      <c r="XDL113" s="86"/>
      <c r="XDM113" s="86"/>
      <c r="XDN113" s="86"/>
      <c r="XDO113" s="86"/>
      <c r="XDP113" s="86"/>
      <c r="XDQ113" s="86"/>
      <c r="XDR113" s="86"/>
      <c r="XDS113" s="86"/>
      <c r="XDT113" s="86"/>
      <c r="XDU113" s="86"/>
      <c r="XDV113" s="86"/>
      <c r="XDW113" s="86"/>
      <c r="XDX113" s="86"/>
      <c r="XDY113" s="86"/>
      <c r="XDZ113" s="86"/>
      <c r="XEA113" s="86"/>
      <c r="XEB113" s="86"/>
      <c r="XEC113" s="86"/>
      <c r="XED113" s="86"/>
      <c r="XEE113" s="86"/>
      <c r="XEF113" s="86"/>
      <c r="XEG113" s="86"/>
      <c r="XEH113" s="86"/>
      <c r="XEI113" s="86"/>
      <c r="XEJ113" s="86"/>
      <c r="XEK113" s="86"/>
      <c r="XEL113" s="86"/>
      <c r="XEM113" s="86"/>
      <c r="XEN113" s="86"/>
      <c r="XEO113" s="86"/>
      <c r="XEP113" s="86"/>
      <c r="XEQ113" s="86"/>
      <c r="XER113" s="86"/>
      <c r="XES113" s="86"/>
      <c r="XET113" s="86"/>
      <c r="XEU113" s="86"/>
      <c r="XEV113" s="86"/>
      <c r="XEW113" s="86"/>
    </row>
    <row r="114" spans="1:16377" x14ac:dyDescent="0.2">
      <c r="A114" s="454" t="s">
        <v>2018</v>
      </c>
      <c r="B114" s="192" t="s">
        <v>1911</v>
      </c>
      <c r="C114" s="87" t="s">
        <v>432</v>
      </c>
      <c r="D114" s="89">
        <v>1</v>
      </c>
      <c r="E114" s="431"/>
      <c r="F114" s="198">
        <f t="shared" si="1"/>
        <v>0</v>
      </c>
      <c r="G114" s="462"/>
      <c r="H114" s="469"/>
      <c r="I114" s="423"/>
      <c r="J114" s="86"/>
      <c r="K114" s="86"/>
      <c r="L114" s="86"/>
      <c r="M114" s="86"/>
      <c r="N114" s="86"/>
      <c r="O114" s="86"/>
      <c r="P114" s="86"/>
      <c r="Q114" s="86"/>
      <c r="R114" s="86"/>
      <c r="S114" s="86"/>
      <c r="T114" s="86"/>
      <c r="U114" s="86"/>
      <c r="V114" s="86"/>
      <c r="W114" s="86"/>
      <c r="X114" s="86"/>
      <c r="Y114" s="86"/>
      <c r="Z114" s="86"/>
      <c r="AA114" s="86"/>
      <c r="AB114" s="86"/>
      <c r="AC114" s="86"/>
      <c r="AD114" s="86"/>
      <c r="AE114" s="86"/>
      <c r="AF114" s="86"/>
      <c r="AG114" s="86"/>
      <c r="AH114" s="86"/>
      <c r="AI114" s="86"/>
      <c r="AJ114" s="86"/>
      <c r="AK114" s="86"/>
      <c r="AL114" s="86"/>
      <c r="AM114" s="86"/>
      <c r="AN114" s="86"/>
      <c r="AO114" s="86"/>
      <c r="AP114" s="86"/>
      <c r="AQ114" s="86"/>
      <c r="AR114" s="86"/>
      <c r="AS114" s="86"/>
      <c r="AT114" s="86"/>
      <c r="AU114" s="86"/>
      <c r="AV114" s="86"/>
      <c r="AW114" s="86"/>
      <c r="AX114" s="86"/>
      <c r="AY114" s="86"/>
      <c r="AZ114" s="86"/>
      <c r="BA114" s="86"/>
      <c r="BB114" s="86"/>
      <c r="BC114" s="86"/>
      <c r="BD114" s="86"/>
      <c r="BE114" s="86"/>
      <c r="BF114" s="86"/>
      <c r="BG114" s="86"/>
      <c r="BH114" s="86"/>
      <c r="BI114" s="86"/>
      <c r="BJ114" s="86"/>
      <c r="BK114" s="86"/>
      <c r="BL114" s="86"/>
      <c r="BM114" s="86"/>
      <c r="BN114" s="86"/>
      <c r="BO114" s="86"/>
      <c r="BP114" s="86"/>
      <c r="BQ114" s="86"/>
      <c r="BR114" s="86"/>
      <c r="BS114" s="86"/>
      <c r="BT114" s="86"/>
      <c r="BU114" s="86"/>
      <c r="BV114" s="86"/>
      <c r="BW114" s="86"/>
      <c r="BX114" s="86"/>
      <c r="BY114" s="86"/>
      <c r="BZ114" s="86"/>
      <c r="CA114" s="86"/>
      <c r="CB114" s="86"/>
      <c r="CC114" s="86"/>
      <c r="CD114" s="86"/>
      <c r="CE114" s="86"/>
      <c r="CF114" s="86"/>
      <c r="CG114" s="86"/>
      <c r="CH114" s="86"/>
      <c r="CI114" s="86"/>
      <c r="CJ114" s="86"/>
      <c r="CK114" s="86"/>
      <c r="CL114" s="86"/>
      <c r="CM114" s="86"/>
      <c r="CN114" s="86"/>
      <c r="CO114" s="86"/>
      <c r="CP114" s="86"/>
      <c r="CQ114" s="86"/>
      <c r="CR114" s="86"/>
      <c r="CS114" s="86"/>
      <c r="CT114" s="86"/>
      <c r="CU114" s="86"/>
      <c r="CV114" s="86"/>
      <c r="CW114" s="86"/>
      <c r="CX114" s="86"/>
      <c r="CY114" s="86"/>
      <c r="CZ114" s="86"/>
      <c r="DA114" s="86"/>
      <c r="DB114" s="86"/>
      <c r="DC114" s="86"/>
      <c r="DD114" s="86"/>
      <c r="DE114" s="86"/>
      <c r="DF114" s="86"/>
      <c r="DG114" s="86"/>
      <c r="DH114" s="86"/>
      <c r="DI114" s="86"/>
      <c r="DJ114" s="86"/>
      <c r="DK114" s="86"/>
      <c r="DL114" s="86"/>
      <c r="DM114" s="86"/>
      <c r="DN114" s="86"/>
      <c r="DO114" s="86"/>
      <c r="DP114" s="86"/>
      <c r="DQ114" s="86"/>
      <c r="DR114" s="86"/>
      <c r="DS114" s="86"/>
      <c r="DT114" s="86"/>
      <c r="DU114" s="86"/>
      <c r="DV114" s="86"/>
      <c r="DW114" s="86"/>
      <c r="DX114" s="86"/>
      <c r="DY114" s="86"/>
      <c r="DZ114" s="86"/>
      <c r="EA114" s="86"/>
      <c r="EB114" s="86"/>
      <c r="EC114" s="86"/>
      <c r="ED114" s="86"/>
      <c r="EE114" s="86"/>
      <c r="EF114" s="86"/>
      <c r="EG114" s="86"/>
      <c r="EH114" s="86"/>
      <c r="EI114" s="86"/>
      <c r="EJ114" s="86"/>
      <c r="EK114" s="86"/>
      <c r="EL114" s="86"/>
      <c r="EM114" s="86"/>
      <c r="EN114" s="86"/>
      <c r="EO114" s="86"/>
      <c r="EP114" s="86"/>
      <c r="EQ114" s="86"/>
      <c r="ER114" s="86"/>
      <c r="ES114" s="86"/>
      <c r="ET114" s="86"/>
      <c r="EU114" s="86"/>
      <c r="EV114" s="86"/>
      <c r="EW114" s="86"/>
      <c r="EX114" s="86"/>
      <c r="EY114" s="86"/>
      <c r="EZ114" s="86"/>
      <c r="FA114" s="86"/>
      <c r="FB114" s="86"/>
      <c r="FC114" s="86"/>
      <c r="FD114" s="86"/>
      <c r="FE114" s="86"/>
      <c r="FF114" s="86"/>
      <c r="FG114" s="86"/>
      <c r="FH114" s="86"/>
      <c r="FI114" s="86"/>
      <c r="FJ114" s="86"/>
      <c r="FK114" s="86"/>
      <c r="FL114" s="86"/>
      <c r="FM114" s="86"/>
      <c r="FN114" s="86"/>
      <c r="FO114" s="86"/>
      <c r="FP114" s="86"/>
      <c r="FQ114" s="86"/>
      <c r="FR114" s="86"/>
      <c r="FS114" s="86"/>
      <c r="FT114" s="86"/>
      <c r="FU114" s="86"/>
      <c r="FV114" s="86"/>
      <c r="FW114" s="86"/>
      <c r="FX114" s="86"/>
      <c r="FY114" s="86"/>
      <c r="FZ114" s="86"/>
      <c r="GA114" s="86"/>
      <c r="GB114" s="86"/>
      <c r="GC114" s="86"/>
      <c r="GD114" s="86"/>
      <c r="GE114" s="86"/>
      <c r="GF114" s="86"/>
      <c r="GG114" s="86"/>
      <c r="GH114" s="86"/>
      <c r="GI114" s="86"/>
      <c r="GJ114" s="86"/>
      <c r="GK114" s="86"/>
      <c r="GL114" s="86"/>
      <c r="GM114" s="86"/>
      <c r="GN114" s="86"/>
      <c r="GO114" s="86"/>
      <c r="GP114" s="86"/>
      <c r="GQ114" s="86"/>
      <c r="GR114" s="86"/>
      <c r="GS114" s="86"/>
      <c r="GT114" s="86"/>
      <c r="GU114" s="86"/>
      <c r="GV114" s="86"/>
      <c r="GW114" s="86"/>
      <c r="GX114" s="86"/>
      <c r="GY114" s="86"/>
      <c r="GZ114" s="86"/>
      <c r="HA114" s="86"/>
      <c r="HB114" s="86"/>
      <c r="HC114" s="86"/>
      <c r="HD114" s="86"/>
      <c r="HE114" s="86"/>
      <c r="HF114" s="86"/>
      <c r="HG114" s="86"/>
      <c r="HH114" s="86"/>
      <c r="HI114" s="86"/>
      <c r="HJ114" s="86"/>
      <c r="HK114" s="86"/>
      <c r="HL114" s="86"/>
      <c r="HM114" s="86"/>
      <c r="HN114" s="86"/>
      <c r="HO114" s="86"/>
      <c r="HP114" s="86"/>
      <c r="HQ114" s="86"/>
      <c r="HR114" s="86"/>
      <c r="HS114" s="86"/>
      <c r="HT114" s="86"/>
      <c r="HU114" s="86"/>
      <c r="HV114" s="86"/>
      <c r="HW114" s="86"/>
      <c r="HX114" s="86"/>
      <c r="HY114" s="86"/>
      <c r="HZ114" s="86"/>
      <c r="IA114" s="86"/>
      <c r="IB114" s="86"/>
      <c r="IC114" s="86"/>
      <c r="ID114" s="86"/>
      <c r="IE114" s="86"/>
      <c r="IF114" s="86"/>
      <c r="IG114" s="86"/>
      <c r="IH114" s="86"/>
      <c r="II114" s="86"/>
      <c r="IJ114" s="86"/>
      <c r="IK114" s="86"/>
      <c r="IL114" s="86"/>
      <c r="IM114" s="86"/>
      <c r="IN114" s="86"/>
      <c r="IO114" s="86"/>
      <c r="IP114" s="86"/>
      <c r="IQ114" s="86"/>
      <c r="IR114" s="86"/>
      <c r="IS114" s="86"/>
      <c r="IT114" s="86"/>
      <c r="IU114" s="86"/>
      <c r="IV114" s="86"/>
      <c r="IW114" s="86"/>
      <c r="IX114" s="86"/>
      <c r="IY114" s="86"/>
      <c r="IZ114" s="86"/>
      <c r="JA114" s="86"/>
      <c r="JB114" s="86"/>
      <c r="JC114" s="86"/>
      <c r="JD114" s="86"/>
      <c r="JE114" s="86"/>
      <c r="JF114" s="86"/>
      <c r="JG114" s="86"/>
      <c r="JH114" s="86"/>
      <c r="JI114" s="86"/>
      <c r="JJ114" s="86"/>
      <c r="JK114" s="86"/>
      <c r="JL114" s="86"/>
      <c r="JM114" s="86"/>
      <c r="JN114" s="86"/>
      <c r="JO114" s="86"/>
      <c r="JP114" s="86"/>
      <c r="JQ114" s="86"/>
      <c r="JR114" s="86"/>
      <c r="JS114" s="86"/>
      <c r="JT114" s="86"/>
      <c r="JU114" s="86"/>
      <c r="JV114" s="86"/>
      <c r="JW114" s="86"/>
      <c r="JX114" s="86"/>
      <c r="JY114" s="86"/>
      <c r="JZ114" s="86"/>
      <c r="KA114" s="86"/>
      <c r="KB114" s="86"/>
      <c r="KC114" s="86"/>
      <c r="KD114" s="86"/>
      <c r="KE114" s="86"/>
      <c r="KF114" s="86"/>
      <c r="KG114" s="86"/>
      <c r="KH114" s="86"/>
      <c r="KI114" s="86"/>
      <c r="KJ114" s="86"/>
      <c r="KK114" s="86"/>
      <c r="KL114" s="86"/>
      <c r="KM114" s="86"/>
      <c r="KN114" s="86"/>
      <c r="KO114" s="86"/>
      <c r="KP114" s="86"/>
      <c r="KQ114" s="86"/>
      <c r="KR114" s="86"/>
      <c r="KS114" s="86"/>
      <c r="KT114" s="86"/>
      <c r="KU114" s="86"/>
      <c r="KV114" s="86"/>
      <c r="KW114" s="86"/>
      <c r="KX114" s="86"/>
      <c r="KY114" s="86"/>
      <c r="KZ114" s="86"/>
      <c r="LA114" s="86"/>
      <c r="LB114" s="86"/>
      <c r="LC114" s="86"/>
      <c r="LD114" s="86"/>
      <c r="LE114" s="86"/>
      <c r="LF114" s="86"/>
      <c r="LG114" s="86"/>
      <c r="LH114" s="86"/>
      <c r="LI114" s="86"/>
      <c r="LJ114" s="86"/>
      <c r="LK114" s="86"/>
      <c r="LL114" s="86"/>
      <c r="LM114" s="86"/>
      <c r="LN114" s="86"/>
      <c r="LO114" s="86"/>
      <c r="LP114" s="86"/>
      <c r="LQ114" s="86"/>
      <c r="LR114" s="86"/>
      <c r="LS114" s="86"/>
      <c r="LT114" s="86"/>
      <c r="LU114" s="86"/>
      <c r="LV114" s="86"/>
      <c r="LW114" s="86"/>
      <c r="LX114" s="86"/>
      <c r="LY114" s="86"/>
      <c r="LZ114" s="86"/>
      <c r="MA114" s="86"/>
      <c r="MB114" s="86"/>
      <c r="MC114" s="86"/>
      <c r="MD114" s="86"/>
      <c r="ME114" s="86"/>
      <c r="MF114" s="86"/>
      <c r="MG114" s="86"/>
      <c r="MH114" s="86"/>
      <c r="MI114" s="86"/>
      <c r="MJ114" s="86"/>
      <c r="MK114" s="86"/>
      <c r="ML114" s="86"/>
      <c r="MM114" s="86"/>
      <c r="MN114" s="86"/>
      <c r="MO114" s="86"/>
      <c r="MP114" s="86"/>
      <c r="MQ114" s="86"/>
      <c r="MR114" s="86"/>
      <c r="MS114" s="86"/>
      <c r="MT114" s="86"/>
      <c r="MU114" s="86"/>
      <c r="MV114" s="86"/>
      <c r="MW114" s="86"/>
      <c r="MX114" s="86"/>
      <c r="MY114" s="86"/>
      <c r="MZ114" s="86"/>
      <c r="NA114" s="86"/>
      <c r="NB114" s="86"/>
      <c r="NC114" s="86"/>
      <c r="ND114" s="86"/>
      <c r="NE114" s="86"/>
      <c r="NF114" s="86"/>
      <c r="NG114" s="86"/>
      <c r="NH114" s="86"/>
      <c r="NI114" s="86"/>
      <c r="NJ114" s="86"/>
      <c r="NK114" s="86"/>
      <c r="NL114" s="86"/>
      <c r="NM114" s="86"/>
      <c r="NN114" s="86"/>
      <c r="NO114" s="86"/>
      <c r="NP114" s="86"/>
      <c r="NQ114" s="86"/>
      <c r="NR114" s="86"/>
      <c r="NS114" s="86"/>
      <c r="NT114" s="86"/>
      <c r="NU114" s="86"/>
      <c r="NV114" s="86"/>
      <c r="NW114" s="86"/>
      <c r="NX114" s="86"/>
      <c r="NY114" s="86"/>
      <c r="NZ114" s="86"/>
      <c r="OA114" s="86"/>
      <c r="OB114" s="86"/>
      <c r="OC114" s="86"/>
      <c r="OD114" s="86"/>
      <c r="OE114" s="86"/>
      <c r="OF114" s="86"/>
      <c r="OG114" s="86"/>
      <c r="OH114" s="86"/>
      <c r="OI114" s="86"/>
      <c r="OJ114" s="86"/>
      <c r="OK114" s="86"/>
      <c r="OL114" s="86"/>
      <c r="OM114" s="86"/>
      <c r="ON114" s="86"/>
      <c r="OO114" s="86"/>
      <c r="OP114" s="86"/>
      <c r="OQ114" s="86"/>
      <c r="OR114" s="86"/>
      <c r="OS114" s="86"/>
      <c r="OT114" s="86"/>
      <c r="OU114" s="86"/>
      <c r="OV114" s="86"/>
      <c r="OW114" s="86"/>
      <c r="OX114" s="86"/>
      <c r="OY114" s="86"/>
      <c r="OZ114" s="86"/>
      <c r="PA114" s="86"/>
      <c r="PB114" s="86"/>
      <c r="PC114" s="86"/>
      <c r="PD114" s="86"/>
      <c r="PE114" s="86"/>
      <c r="PF114" s="86"/>
      <c r="PG114" s="86"/>
      <c r="PH114" s="86"/>
      <c r="PI114" s="86"/>
      <c r="PJ114" s="86"/>
      <c r="PK114" s="86"/>
      <c r="PL114" s="86"/>
      <c r="PM114" s="86"/>
      <c r="PN114" s="86"/>
      <c r="PO114" s="86"/>
      <c r="PP114" s="86"/>
      <c r="PQ114" s="86"/>
      <c r="PR114" s="86"/>
      <c r="PS114" s="86"/>
      <c r="PT114" s="86"/>
      <c r="PU114" s="86"/>
      <c r="PV114" s="86"/>
      <c r="PW114" s="86"/>
      <c r="PX114" s="86"/>
      <c r="PY114" s="86"/>
      <c r="PZ114" s="86"/>
      <c r="QA114" s="86"/>
      <c r="QB114" s="86"/>
      <c r="QC114" s="86"/>
      <c r="QD114" s="86"/>
      <c r="QE114" s="86"/>
      <c r="QF114" s="86"/>
      <c r="QG114" s="86"/>
      <c r="QH114" s="86"/>
      <c r="QI114" s="86"/>
      <c r="QJ114" s="86"/>
      <c r="QK114" s="86"/>
      <c r="QL114" s="86"/>
      <c r="QM114" s="86"/>
      <c r="QN114" s="86"/>
      <c r="QO114" s="86"/>
      <c r="QP114" s="86"/>
      <c r="QQ114" s="86"/>
      <c r="QR114" s="86"/>
      <c r="QS114" s="86"/>
      <c r="QT114" s="86"/>
      <c r="QU114" s="86"/>
      <c r="QV114" s="86"/>
      <c r="QW114" s="86"/>
      <c r="QX114" s="86"/>
      <c r="QY114" s="86"/>
      <c r="QZ114" s="86"/>
      <c r="RA114" s="86"/>
      <c r="RB114" s="86"/>
      <c r="RC114" s="86"/>
      <c r="RD114" s="86"/>
      <c r="RE114" s="86"/>
      <c r="RF114" s="86"/>
      <c r="RG114" s="86"/>
      <c r="RH114" s="86"/>
      <c r="RI114" s="86"/>
      <c r="RJ114" s="86"/>
      <c r="RK114" s="86"/>
      <c r="RL114" s="86"/>
      <c r="RM114" s="86"/>
      <c r="RN114" s="86"/>
      <c r="RO114" s="86"/>
      <c r="RP114" s="86"/>
      <c r="RQ114" s="86"/>
      <c r="RR114" s="86"/>
      <c r="RS114" s="86"/>
      <c r="RT114" s="86"/>
      <c r="RU114" s="86"/>
      <c r="RV114" s="86"/>
      <c r="RW114" s="86"/>
      <c r="RX114" s="86"/>
      <c r="RY114" s="86"/>
      <c r="RZ114" s="86"/>
      <c r="SA114" s="86"/>
      <c r="SB114" s="86"/>
      <c r="SC114" s="86"/>
      <c r="SD114" s="86"/>
      <c r="SE114" s="86"/>
      <c r="SF114" s="86"/>
      <c r="SG114" s="86"/>
      <c r="SH114" s="86"/>
      <c r="SI114" s="86"/>
      <c r="SJ114" s="86"/>
      <c r="SK114" s="86"/>
      <c r="SL114" s="86"/>
      <c r="SM114" s="86"/>
      <c r="SN114" s="86"/>
      <c r="SO114" s="86"/>
      <c r="SP114" s="86"/>
      <c r="SQ114" s="86"/>
      <c r="SR114" s="86"/>
      <c r="SS114" s="86"/>
      <c r="ST114" s="86"/>
      <c r="SU114" s="86"/>
      <c r="SV114" s="86"/>
      <c r="SW114" s="86"/>
      <c r="SX114" s="86"/>
      <c r="SY114" s="86"/>
      <c r="SZ114" s="86"/>
      <c r="TA114" s="86"/>
      <c r="TB114" s="86"/>
      <c r="TC114" s="86"/>
      <c r="TD114" s="86"/>
      <c r="TE114" s="86"/>
      <c r="TF114" s="86"/>
      <c r="TG114" s="86"/>
      <c r="TH114" s="86"/>
      <c r="TI114" s="86"/>
      <c r="TJ114" s="86"/>
      <c r="TK114" s="86"/>
      <c r="TL114" s="86"/>
      <c r="TM114" s="86"/>
      <c r="TN114" s="86"/>
      <c r="TO114" s="86"/>
      <c r="TP114" s="86"/>
      <c r="TQ114" s="86"/>
      <c r="TR114" s="86"/>
      <c r="TS114" s="86"/>
      <c r="TT114" s="86"/>
      <c r="TU114" s="86"/>
      <c r="TV114" s="86"/>
      <c r="TW114" s="86"/>
      <c r="TX114" s="86"/>
      <c r="TY114" s="86"/>
      <c r="TZ114" s="86"/>
      <c r="UA114" s="86"/>
      <c r="UB114" s="86"/>
      <c r="UC114" s="86"/>
      <c r="UD114" s="86"/>
      <c r="UE114" s="86"/>
      <c r="UF114" s="86"/>
      <c r="UG114" s="86"/>
      <c r="UH114" s="86"/>
      <c r="UI114" s="86"/>
      <c r="UJ114" s="86"/>
      <c r="UK114" s="86"/>
      <c r="UL114" s="86"/>
      <c r="UM114" s="86"/>
      <c r="UN114" s="86"/>
      <c r="UO114" s="86"/>
      <c r="UP114" s="86"/>
      <c r="UQ114" s="86"/>
      <c r="UR114" s="86"/>
      <c r="US114" s="86"/>
      <c r="UT114" s="86"/>
      <c r="UU114" s="86"/>
      <c r="UV114" s="86"/>
      <c r="UW114" s="86"/>
      <c r="UX114" s="86"/>
      <c r="UY114" s="86"/>
      <c r="UZ114" s="86"/>
      <c r="VA114" s="86"/>
      <c r="VB114" s="86"/>
      <c r="VC114" s="86"/>
      <c r="VD114" s="86"/>
      <c r="VE114" s="86"/>
      <c r="VF114" s="86"/>
      <c r="VG114" s="86"/>
      <c r="VH114" s="86"/>
      <c r="VI114" s="86"/>
      <c r="VJ114" s="86"/>
      <c r="VK114" s="86"/>
      <c r="VL114" s="86"/>
      <c r="VM114" s="86"/>
      <c r="VN114" s="86"/>
      <c r="VO114" s="86"/>
      <c r="VP114" s="86"/>
      <c r="VQ114" s="86"/>
      <c r="VR114" s="86"/>
      <c r="VS114" s="86"/>
      <c r="VT114" s="86"/>
      <c r="VU114" s="86"/>
      <c r="VV114" s="86"/>
      <c r="VW114" s="86"/>
      <c r="VX114" s="86"/>
      <c r="VY114" s="86"/>
      <c r="VZ114" s="86"/>
      <c r="WA114" s="86"/>
      <c r="WB114" s="86"/>
      <c r="WC114" s="86"/>
      <c r="WD114" s="86"/>
      <c r="WE114" s="86"/>
      <c r="WF114" s="86"/>
      <c r="WG114" s="86"/>
      <c r="WH114" s="86"/>
      <c r="WI114" s="86"/>
      <c r="WJ114" s="86"/>
      <c r="WK114" s="86"/>
      <c r="WL114" s="86"/>
      <c r="WM114" s="86"/>
      <c r="WN114" s="86"/>
      <c r="WO114" s="86"/>
      <c r="WP114" s="86"/>
      <c r="WQ114" s="86"/>
      <c r="WR114" s="86"/>
      <c r="WS114" s="86"/>
      <c r="WT114" s="86"/>
      <c r="WU114" s="86"/>
      <c r="WV114" s="86"/>
      <c r="WW114" s="86"/>
      <c r="WX114" s="86"/>
      <c r="WY114" s="86"/>
      <c r="WZ114" s="86"/>
      <c r="XA114" s="86"/>
      <c r="XB114" s="86"/>
      <c r="XC114" s="86"/>
      <c r="XD114" s="86"/>
      <c r="XE114" s="86"/>
      <c r="XF114" s="86"/>
      <c r="XG114" s="86"/>
      <c r="XH114" s="86"/>
      <c r="XI114" s="86"/>
      <c r="XJ114" s="86"/>
      <c r="XK114" s="86"/>
      <c r="XL114" s="86"/>
      <c r="XM114" s="86"/>
      <c r="XN114" s="86"/>
      <c r="XO114" s="86"/>
      <c r="XP114" s="86"/>
      <c r="XQ114" s="86"/>
      <c r="XR114" s="86"/>
      <c r="XS114" s="86"/>
      <c r="XT114" s="86"/>
      <c r="XU114" s="86"/>
      <c r="XV114" s="86"/>
      <c r="XW114" s="86"/>
      <c r="XX114" s="86"/>
      <c r="XY114" s="86"/>
      <c r="XZ114" s="86"/>
      <c r="YA114" s="86"/>
      <c r="YB114" s="86"/>
      <c r="YC114" s="86"/>
      <c r="YD114" s="86"/>
      <c r="YE114" s="86"/>
      <c r="YF114" s="86"/>
      <c r="YG114" s="86"/>
      <c r="YH114" s="86"/>
      <c r="YI114" s="86"/>
      <c r="YJ114" s="86"/>
      <c r="YK114" s="86"/>
      <c r="YL114" s="86"/>
      <c r="YM114" s="86"/>
      <c r="YN114" s="86"/>
      <c r="YO114" s="86"/>
      <c r="YP114" s="86"/>
      <c r="YQ114" s="86"/>
      <c r="YR114" s="86"/>
      <c r="YS114" s="86"/>
      <c r="YT114" s="86"/>
      <c r="YU114" s="86"/>
      <c r="YV114" s="86"/>
      <c r="YW114" s="86"/>
      <c r="YX114" s="86"/>
      <c r="YY114" s="86"/>
      <c r="YZ114" s="86"/>
      <c r="ZA114" s="86"/>
      <c r="ZB114" s="86"/>
      <c r="ZC114" s="86"/>
      <c r="ZD114" s="86"/>
      <c r="ZE114" s="86"/>
      <c r="ZF114" s="86"/>
      <c r="ZG114" s="86"/>
      <c r="ZH114" s="86"/>
      <c r="ZI114" s="86"/>
      <c r="ZJ114" s="86"/>
      <c r="ZK114" s="86"/>
      <c r="ZL114" s="86"/>
      <c r="ZM114" s="86"/>
      <c r="ZN114" s="86"/>
      <c r="ZO114" s="86"/>
      <c r="ZP114" s="86"/>
      <c r="ZQ114" s="86"/>
      <c r="ZR114" s="86"/>
      <c r="ZS114" s="86"/>
      <c r="ZT114" s="86"/>
      <c r="ZU114" s="86"/>
      <c r="ZV114" s="86"/>
      <c r="ZW114" s="86"/>
      <c r="ZX114" s="86"/>
      <c r="ZY114" s="86"/>
      <c r="ZZ114" s="86"/>
      <c r="AAA114" s="86"/>
      <c r="AAB114" s="86"/>
      <c r="AAC114" s="86"/>
      <c r="AAD114" s="86"/>
      <c r="AAE114" s="86"/>
      <c r="AAF114" s="86"/>
      <c r="AAG114" s="86"/>
      <c r="AAH114" s="86"/>
      <c r="AAI114" s="86"/>
      <c r="AAJ114" s="86"/>
      <c r="AAK114" s="86"/>
      <c r="AAL114" s="86"/>
      <c r="AAM114" s="86"/>
      <c r="AAN114" s="86"/>
      <c r="AAO114" s="86"/>
      <c r="AAP114" s="86"/>
      <c r="AAQ114" s="86"/>
      <c r="AAR114" s="86"/>
      <c r="AAS114" s="86"/>
      <c r="AAT114" s="86"/>
      <c r="AAU114" s="86"/>
      <c r="AAV114" s="86"/>
      <c r="AAW114" s="86"/>
      <c r="AAX114" s="86"/>
      <c r="AAY114" s="86"/>
      <c r="AAZ114" s="86"/>
      <c r="ABA114" s="86"/>
      <c r="ABB114" s="86"/>
      <c r="ABC114" s="86"/>
      <c r="ABD114" s="86"/>
      <c r="ABE114" s="86"/>
      <c r="ABF114" s="86"/>
      <c r="ABG114" s="86"/>
      <c r="ABH114" s="86"/>
      <c r="ABI114" s="86"/>
      <c r="ABJ114" s="86"/>
      <c r="ABK114" s="86"/>
      <c r="ABL114" s="86"/>
      <c r="ABM114" s="86"/>
      <c r="ABN114" s="86"/>
      <c r="ABO114" s="86"/>
      <c r="ABP114" s="86"/>
      <c r="ABQ114" s="86"/>
      <c r="ABR114" s="86"/>
      <c r="ABS114" s="86"/>
      <c r="ABT114" s="86"/>
      <c r="ABU114" s="86"/>
      <c r="ABV114" s="86"/>
      <c r="ABW114" s="86"/>
      <c r="ABX114" s="86"/>
      <c r="ABY114" s="86"/>
      <c r="ABZ114" s="86"/>
      <c r="ACA114" s="86"/>
      <c r="ACB114" s="86"/>
      <c r="ACC114" s="86"/>
      <c r="ACD114" s="86"/>
      <c r="ACE114" s="86"/>
      <c r="ACF114" s="86"/>
      <c r="ACG114" s="86"/>
      <c r="ACH114" s="86"/>
      <c r="ACI114" s="86"/>
      <c r="ACJ114" s="86"/>
      <c r="ACK114" s="86"/>
      <c r="ACL114" s="86"/>
      <c r="ACM114" s="86"/>
      <c r="ACN114" s="86"/>
      <c r="ACO114" s="86"/>
      <c r="ACP114" s="86"/>
      <c r="ACQ114" s="86"/>
      <c r="ACR114" s="86"/>
      <c r="ACS114" s="86"/>
      <c r="ACT114" s="86"/>
      <c r="ACU114" s="86"/>
      <c r="ACV114" s="86"/>
      <c r="ACW114" s="86"/>
      <c r="ACX114" s="86"/>
      <c r="ACY114" s="86"/>
      <c r="ACZ114" s="86"/>
      <c r="ADA114" s="86"/>
      <c r="ADB114" s="86"/>
      <c r="ADC114" s="86"/>
      <c r="ADD114" s="86"/>
      <c r="ADE114" s="86"/>
      <c r="ADF114" s="86"/>
      <c r="ADG114" s="86"/>
      <c r="ADH114" s="86"/>
      <c r="ADI114" s="86"/>
      <c r="ADJ114" s="86"/>
      <c r="ADK114" s="86"/>
      <c r="ADL114" s="86"/>
      <c r="ADM114" s="86"/>
      <c r="ADN114" s="86"/>
      <c r="ADO114" s="86"/>
      <c r="ADP114" s="86"/>
      <c r="ADQ114" s="86"/>
      <c r="ADR114" s="86"/>
      <c r="ADS114" s="86"/>
      <c r="ADT114" s="86"/>
      <c r="ADU114" s="86"/>
      <c r="ADV114" s="86"/>
      <c r="ADW114" s="86"/>
      <c r="ADX114" s="86"/>
      <c r="ADY114" s="86"/>
      <c r="ADZ114" s="86"/>
      <c r="AEA114" s="86"/>
      <c r="AEB114" s="86"/>
      <c r="AEC114" s="86"/>
      <c r="AED114" s="86"/>
      <c r="AEE114" s="86"/>
      <c r="AEF114" s="86"/>
      <c r="AEG114" s="86"/>
      <c r="AEH114" s="86"/>
      <c r="AEI114" s="86"/>
      <c r="AEJ114" s="86"/>
      <c r="AEK114" s="86"/>
      <c r="AEL114" s="86"/>
      <c r="AEM114" s="86"/>
      <c r="AEN114" s="86"/>
      <c r="AEO114" s="86"/>
      <c r="AEP114" s="86"/>
      <c r="AEQ114" s="86"/>
      <c r="AER114" s="86"/>
      <c r="AES114" s="86"/>
      <c r="AET114" s="86"/>
      <c r="AEU114" s="86"/>
      <c r="AEV114" s="86"/>
      <c r="AEW114" s="86"/>
      <c r="AEX114" s="86"/>
      <c r="AEY114" s="86"/>
      <c r="AEZ114" s="86"/>
      <c r="AFA114" s="86"/>
      <c r="AFB114" s="86"/>
      <c r="AFC114" s="86"/>
      <c r="AFD114" s="86"/>
      <c r="AFE114" s="86"/>
      <c r="AFF114" s="86"/>
      <c r="AFG114" s="86"/>
      <c r="AFH114" s="86"/>
      <c r="AFI114" s="86"/>
      <c r="AFJ114" s="86"/>
      <c r="AFK114" s="86"/>
      <c r="AFL114" s="86"/>
      <c r="AFM114" s="86"/>
      <c r="AFN114" s="86"/>
      <c r="AFO114" s="86"/>
      <c r="AFP114" s="86"/>
      <c r="AFQ114" s="86"/>
      <c r="AFR114" s="86"/>
      <c r="AFS114" s="86"/>
      <c r="AFT114" s="86"/>
      <c r="AFU114" s="86"/>
      <c r="AFV114" s="86"/>
      <c r="AFW114" s="86"/>
      <c r="AFX114" s="86"/>
      <c r="AFY114" s="86"/>
      <c r="AFZ114" s="86"/>
      <c r="AGA114" s="86"/>
      <c r="AGB114" s="86"/>
      <c r="AGC114" s="86"/>
      <c r="AGD114" s="86"/>
      <c r="AGE114" s="86"/>
      <c r="AGF114" s="86"/>
      <c r="AGG114" s="86"/>
      <c r="AGH114" s="86"/>
      <c r="AGI114" s="86"/>
      <c r="AGJ114" s="86"/>
      <c r="AGK114" s="86"/>
      <c r="AGL114" s="86"/>
      <c r="AGM114" s="86"/>
      <c r="AGN114" s="86"/>
      <c r="AGO114" s="86"/>
      <c r="AGP114" s="86"/>
      <c r="AGQ114" s="86"/>
      <c r="AGR114" s="86"/>
      <c r="AGS114" s="86"/>
      <c r="AGT114" s="86"/>
      <c r="AGU114" s="86"/>
      <c r="AGV114" s="86"/>
      <c r="AGW114" s="86"/>
      <c r="AGX114" s="86"/>
      <c r="AGY114" s="86"/>
      <c r="AGZ114" s="86"/>
      <c r="AHA114" s="86"/>
      <c r="AHB114" s="86"/>
      <c r="AHC114" s="86"/>
      <c r="AHD114" s="86"/>
      <c r="AHE114" s="86"/>
      <c r="AHF114" s="86"/>
      <c r="AHG114" s="86"/>
      <c r="AHH114" s="86"/>
      <c r="AHI114" s="86"/>
      <c r="AHJ114" s="86"/>
      <c r="AHK114" s="86"/>
      <c r="AHL114" s="86"/>
      <c r="AHM114" s="86"/>
      <c r="AHN114" s="86"/>
      <c r="AHO114" s="86"/>
      <c r="AHP114" s="86"/>
      <c r="AHQ114" s="86"/>
      <c r="AHR114" s="86"/>
      <c r="AHS114" s="86"/>
      <c r="AHT114" s="86"/>
      <c r="AHU114" s="86"/>
      <c r="AHV114" s="86"/>
      <c r="AHW114" s="86"/>
      <c r="AHX114" s="86"/>
      <c r="AHY114" s="86"/>
      <c r="AHZ114" s="86"/>
      <c r="AIA114" s="86"/>
      <c r="AIB114" s="86"/>
      <c r="AIC114" s="86"/>
      <c r="AID114" s="86"/>
      <c r="AIE114" s="86"/>
      <c r="AIF114" s="86"/>
      <c r="AIG114" s="86"/>
      <c r="AIH114" s="86"/>
      <c r="AII114" s="86"/>
      <c r="AIJ114" s="86"/>
      <c r="AIK114" s="86"/>
      <c r="AIL114" s="86"/>
      <c r="AIM114" s="86"/>
      <c r="AIN114" s="86"/>
      <c r="AIO114" s="86"/>
      <c r="AIP114" s="86"/>
      <c r="AIQ114" s="86"/>
      <c r="AIR114" s="86"/>
      <c r="AIS114" s="86"/>
      <c r="AIT114" s="86"/>
      <c r="AIU114" s="86"/>
      <c r="AIV114" s="86"/>
      <c r="AIW114" s="86"/>
      <c r="AIX114" s="86"/>
      <c r="AIY114" s="86"/>
      <c r="AIZ114" s="86"/>
      <c r="AJA114" s="86"/>
      <c r="AJB114" s="86"/>
      <c r="AJC114" s="86"/>
      <c r="AJD114" s="86"/>
      <c r="AJE114" s="86"/>
      <c r="AJF114" s="86"/>
      <c r="AJG114" s="86"/>
      <c r="AJH114" s="86"/>
      <c r="AJI114" s="86"/>
      <c r="AJJ114" s="86"/>
      <c r="AJK114" s="86"/>
      <c r="AJL114" s="86"/>
      <c r="AJM114" s="86"/>
      <c r="AJN114" s="86"/>
      <c r="AJO114" s="86"/>
      <c r="AJP114" s="86"/>
      <c r="AJQ114" s="86"/>
      <c r="AJR114" s="86"/>
      <c r="AJS114" s="86"/>
      <c r="AJT114" s="86"/>
      <c r="AJU114" s="86"/>
      <c r="AJV114" s="86"/>
      <c r="AJW114" s="86"/>
      <c r="AJX114" s="86"/>
      <c r="AJY114" s="86"/>
      <c r="AJZ114" s="86"/>
      <c r="AKA114" s="86"/>
      <c r="AKB114" s="86"/>
      <c r="AKC114" s="86"/>
      <c r="AKD114" s="86"/>
      <c r="AKE114" s="86"/>
      <c r="AKF114" s="86"/>
      <c r="AKG114" s="86"/>
      <c r="AKH114" s="86"/>
      <c r="AKI114" s="86"/>
      <c r="AKJ114" s="86"/>
      <c r="AKK114" s="86"/>
      <c r="AKL114" s="86"/>
      <c r="AKM114" s="86"/>
      <c r="AKN114" s="86"/>
      <c r="AKO114" s="86"/>
      <c r="AKP114" s="86"/>
      <c r="AKQ114" s="86"/>
      <c r="AKR114" s="86"/>
      <c r="AKS114" s="86"/>
      <c r="AKT114" s="86"/>
      <c r="AKU114" s="86"/>
      <c r="AKV114" s="86"/>
      <c r="AKW114" s="86"/>
      <c r="AKX114" s="86"/>
      <c r="AKY114" s="86"/>
      <c r="AKZ114" s="86"/>
      <c r="ALA114" s="86"/>
      <c r="ALB114" s="86"/>
      <c r="ALC114" s="86"/>
      <c r="ALD114" s="86"/>
      <c r="ALE114" s="86"/>
      <c r="ALF114" s="86"/>
      <c r="ALG114" s="86"/>
      <c r="ALH114" s="86"/>
      <c r="ALI114" s="86"/>
      <c r="ALJ114" s="86"/>
      <c r="ALK114" s="86"/>
      <c r="ALL114" s="86"/>
      <c r="ALM114" s="86"/>
      <c r="ALN114" s="86"/>
      <c r="ALO114" s="86"/>
      <c r="ALP114" s="86"/>
      <c r="ALQ114" s="86"/>
      <c r="ALR114" s="86"/>
      <c r="ALS114" s="86"/>
      <c r="ALT114" s="86"/>
      <c r="ALU114" s="86"/>
      <c r="ALV114" s="86"/>
      <c r="ALW114" s="86"/>
      <c r="ALX114" s="86"/>
      <c r="ALY114" s="86"/>
      <c r="ALZ114" s="86"/>
      <c r="AMA114" s="86"/>
      <c r="AMB114" s="86"/>
      <c r="AMC114" s="86"/>
      <c r="AMD114" s="86"/>
      <c r="AME114" s="86"/>
      <c r="AMF114" s="86"/>
      <c r="AMG114" s="86"/>
      <c r="AMH114" s="86"/>
      <c r="AMI114" s="86"/>
      <c r="AMJ114" s="86"/>
      <c r="AMK114" s="86"/>
      <c r="AML114" s="86"/>
      <c r="AMM114" s="86"/>
      <c r="AMN114" s="86"/>
      <c r="AMO114" s="86"/>
      <c r="AMP114" s="86"/>
      <c r="AMQ114" s="86"/>
      <c r="AMR114" s="86"/>
      <c r="AMS114" s="86"/>
      <c r="AMT114" s="86"/>
      <c r="AMU114" s="86"/>
      <c r="AMV114" s="86"/>
      <c r="AMW114" s="86"/>
      <c r="AMX114" s="86"/>
      <c r="AMY114" s="86"/>
      <c r="AMZ114" s="86"/>
      <c r="ANA114" s="86"/>
      <c r="ANB114" s="86"/>
      <c r="ANC114" s="86"/>
      <c r="AND114" s="86"/>
      <c r="ANE114" s="86"/>
      <c r="ANF114" s="86"/>
      <c r="ANG114" s="86"/>
      <c r="ANH114" s="86"/>
      <c r="ANI114" s="86"/>
      <c r="ANJ114" s="86"/>
      <c r="ANK114" s="86"/>
      <c r="ANL114" s="86"/>
      <c r="ANM114" s="86"/>
      <c r="ANN114" s="86"/>
      <c r="ANO114" s="86"/>
      <c r="ANP114" s="86"/>
      <c r="ANQ114" s="86"/>
      <c r="ANR114" s="86"/>
      <c r="ANS114" s="86"/>
      <c r="ANT114" s="86"/>
      <c r="ANU114" s="86"/>
      <c r="ANV114" s="86"/>
      <c r="ANW114" s="86"/>
      <c r="ANX114" s="86"/>
      <c r="ANY114" s="86"/>
      <c r="ANZ114" s="86"/>
      <c r="AOA114" s="86"/>
      <c r="AOB114" s="86"/>
      <c r="AOC114" s="86"/>
      <c r="AOD114" s="86"/>
      <c r="AOE114" s="86"/>
      <c r="AOF114" s="86"/>
      <c r="AOG114" s="86"/>
      <c r="AOH114" s="86"/>
      <c r="AOI114" s="86"/>
      <c r="AOJ114" s="86"/>
      <c r="AOK114" s="86"/>
      <c r="AOL114" s="86"/>
      <c r="AOM114" s="86"/>
      <c r="AON114" s="86"/>
      <c r="AOO114" s="86"/>
      <c r="AOP114" s="86"/>
      <c r="AOQ114" s="86"/>
      <c r="AOR114" s="86"/>
      <c r="AOS114" s="86"/>
      <c r="AOT114" s="86"/>
      <c r="AOU114" s="86"/>
      <c r="AOV114" s="86"/>
      <c r="AOW114" s="86"/>
      <c r="AOX114" s="86"/>
      <c r="AOY114" s="86"/>
      <c r="AOZ114" s="86"/>
      <c r="APA114" s="86"/>
      <c r="APB114" s="86"/>
      <c r="APC114" s="86"/>
      <c r="APD114" s="86"/>
      <c r="APE114" s="86"/>
      <c r="APF114" s="86"/>
      <c r="APG114" s="86"/>
      <c r="APH114" s="86"/>
      <c r="API114" s="86"/>
      <c r="APJ114" s="86"/>
      <c r="APK114" s="86"/>
      <c r="APL114" s="86"/>
      <c r="APM114" s="86"/>
      <c r="APN114" s="86"/>
      <c r="APO114" s="86"/>
      <c r="APP114" s="86"/>
      <c r="APQ114" s="86"/>
      <c r="APR114" s="86"/>
      <c r="APS114" s="86"/>
      <c r="APT114" s="86"/>
      <c r="APU114" s="86"/>
      <c r="APV114" s="86"/>
      <c r="APW114" s="86"/>
      <c r="APX114" s="86"/>
      <c r="APY114" s="86"/>
      <c r="APZ114" s="86"/>
      <c r="AQA114" s="86"/>
      <c r="AQB114" s="86"/>
      <c r="AQC114" s="86"/>
      <c r="AQD114" s="86"/>
      <c r="AQE114" s="86"/>
      <c r="AQF114" s="86"/>
      <c r="AQG114" s="86"/>
      <c r="AQH114" s="86"/>
      <c r="AQI114" s="86"/>
      <c r="AQJ114" s="86"/>
      <c r="AQK114" s="86"/>
      <c r="AQL114" s="86"/>
      <c r="AQM114" s="86"/>
      <c r="AQN114" s="86"/>
      <c r="AQO114" s="86"/>
      <c r="AQP114" s="86"/>
      <c r="AQQ114" s="86"/>
      <c r="AQR114" s="86"/>
      <c r="AQS114" s="86"/>
      <c r="AQT114" s="86"/>
      <c r="AQU114" s="86"/>
      <c r="AQV114" s="86"/>
      <c r="AQW114" s="86"/>
      <c r="AQX114" s="86"/>
      <c r="AQY114" s="86"/>
      <c r="AQZ114" s="86"/>
      <c r="ARA114" s="86"/>
      <c r="ARB114" s="86"/>
      <c r="ARC114" s="86"/>
      <c r="ARD114" s="86"/>
      <c r="ARE114" s="86"/>
      <c r="ARF114" s="86"/>
      <c r="ARG114" s="86"/>
      <c r="ARH114" s="86"/>
      <c r="ARI114" s="86"/>
      <c r="ARJ114" s="86"/>
      <c r="ARK114" s="86"/>
      <c r="ARL114" s="86"/>
      <c r="ARM114" s="86"/>
      <c r="ARN114" s="86"/>
      <c r="ARO114" s="86"/>
      <c r="ARP114" s="86"/>
      <c r="ARQ114" s="86"/>
      <c r="ARR114" s="86"/>
      <c r="ARS114" s="86"/>
      <c r="ART114" s="86"/>
      <c r="ARU114" s="86"/>
      <c r="ARV114" s="86"/>
      <c r="ARW114" s="86"/>
      <c r="ARX114" s="86"/>
      <c r="ARY114" s="86"/>
      <c r="ARZ114" s="86"/>
      <c r="ASA114" s="86"/>
      <c r="ASB114" s="86"/>
      <c r="ASC114" s="86"/>
      <c r="ASD114" s="86"/>
      <c r="ASE114" s="86"/>
      <c r="ASF114" s="86"/>
      <c r="ASG114" s="86"/>
      <c r="ASH114" s="86"/>
      <c r="ASI114" s="86"/>
      <c r="ASJ114" s="86"/>
      <c r="ASK114" s="86"/>
      <c r="ASL114" s="86"/>
      <c r="ASM114" s="86"/>
      <c r="ASN114" s="86"/>
      <c r="ASO114" s="86"/>
      <c r="ASP114" s="86"/>
      <c r="ASQ114" s="86"/>
      <c r="ASR114" s="86"/>
      <c r="ASS114" s="86"/>
      <c r="AST114" s="86"/>
      <c r="ASU114" s="86"/>
      <c r="ASV114" s="86"/>
      <c r="ASW114" s="86"/>
      <c r="ASX114" s="86"/>
      <c r="ASY114" s="86"/>
      <c r="ASZ114" s="86"/>
      <c r="ATA114" s="86"/>
      <c r="ATB114" s="86"/>
      <c r="ATC114" s="86"/>
      <c r="ATD114" s="86"/>
      <c r="ATE114" s="86"/>
      <c r="ATF114" s="86"/>
      <c r="ATG114" s="86"/>
      <c r="ATH114" s="86"/>
      <c r="ATI114" s="86"/>
      <c r="ATJ114" s="86"/>
      <c r="ATK114" s="86"/>
      <c r="ATL114" s="86"/>
      <c r="ATM114" s="86"/>
      <c r="ATN114" s="86"/>
      <c r="ATO114" s="86"/>
      <c r="ATP114" s="86"/>
      <c r="ATQ114" s="86"/>
      <c r="ATR114" s="86"/>
      <c r="ATS114" s="86"/>
      <c r="ATT114" s="86"/>
      <c r="ATU114" s="86"/>
      <c r="ATV114" s="86"/>
      <c r="ATW114" s="86"/>
      <c r="ATX114" s="86"/>
      <c r="ATY114" s="86"/>
      <c r="ATZ114" s="86"/>
      <c r="AUA114" s="86"/>
      <c r="AUB114" s="86"/>
      <c r="AUC114" s="86"/>
      <c r="AUD114" s="86"/>
      <c r="AUE114" s="86"/>
      <c r="AUF114" s="86"/>
      <c r="AUG114" s="86"/>
      <c r="AUH114" s="86"/>
      <c r="AUI114" s="86"/>
      <c r="AUJ114" s="86"/>
      <c r="AUK114" s="86"/>
      <c r="AUL114" s="86"/>
      <c r="AUM114" s="86"/>
      <c r="AUN114" s="86"/>
      <c r="AUO114" s="86"/>
      <c r="AUP114" s="86"/>
      <c r="AUQ114" s="86"/>
      <c r="AUR114" s="86"/>
      <c r="AUS114" s="86"/>
      <c r="AUT114" s="86"/>
      <c r="AUU114" s="86"/>
      <c r="AUV114" s="86"/>
      <c r="AUW114" s="86"/>
      <c r="AUX114" s="86"/>
      <c r="AUY114" s="86"/>
      <c r="AUZ114" s="86"/>
      <c r="AVA114" s="86"/>
      <c r="AVB114" s="86"/>
      <c r="AVC114" s="86"/>
      <c r="AVD114" s="86"/>
      <c r="AVE114" s="86"/>
      <c r="AVF114" s="86"/>
      <c r="AVG114" s="86"/>
      <c r="AVH114" s="86"/>
      <c r="AVI114" s="86"/>
      <c r="AVJ114" s="86"/>
      <c r="AVK114" s="86"/>
      <c r="AVL114" s="86"/>
      <c r="AVM114" s="86"/>
      <c r="AVN114" s="86"/>
      <c r="AVO114" s="86"/>
      <c r="AVP114" s="86"/>
      <c r="AVQ114" s="86"/>
      <c r="AVR114" s="86"/>
      <c r="AVS114" s="86"/>
      <c r="AVT114" s="86"/>
      <c r="AVU114" s="86"/>
      <c r="AVV114" s="86"/>
      <c r="AVW114" s="86"/>
      <c r="AVX114" s="86"/>
      <c r="AVY114" s="86"/>
      <c r="AVZ114" s="86"/>
      <c r="AWA114" s="86"/>
      <c r="AWB114" s="86"/>
      <c r="AWC114" s="86"/>
      <c r="AWD114" s="86"/>
      <c r="AWE114" s="86"/>
      <c r="AWF114" s="86"/>
      <c r="AWG114" s="86"/>
      <c r="AWH114" s="86"/>
      <c r="AWI114" s="86"/>
      <c r="AWJ114" s="86"/>
      <c r="AWK114" s="86"/>
      <c r="AWL114" s="86"/>
      <c r="AWM114" s="86"/>
      <c r="AWN114" s="86"/>
      <c r="AWO114" s="86"/>
      <c r="AWP114" s="86"/>
      <c r="AWQ114" s="86"/>
      <c r="AWR114" s="86"/>
      <c r="AWS114" s="86"/>
      <c r="AWT114" s="86"/>
      <c r="AWU114" s="86"/>
      <c r="AWV114" s="86"/>
      <c r="AWW114" s="86"/>
      <c r="AWX114" s="86"/>
      <c r="AWY114" s="86"/>
      <c r="AWZ114" s="86"/>
      <c r="AXA114" s="86"/>
      <c r="AXB114" s="86"/>
      <c r="AXC114" s="86"/>
      <c r="AXD114" s="86"/>
      <c r="AXE114" s="86"/>
      <c r="AXF114" s="86"/>
      <c r="AXG114" s="86"/>
      <c r="AXH114" s="86"/>
      <c r="AXI114" s="86"/>
      <c r="AXJ114" s="86"/>
      <c r="AXK114" s="86"/>
      <c r="AXL114" s="86"/>
      <c r="AXM114" s="86"/>
      <c r="AXN114" s="86"/>
      <c r="AXO114" s="86"/>
      <c r="AXP114" s="86"/>
      <c r="AXQ114" s="86"/>
      <c r="AXR114" s="86"/>
      <c r="AXS114" s="86"/>
      <c r="AXT114" s="86"/>
      <c r="AXU114" s="86"/>
      <c r="AXV114" s="86"/>
      <c r="AXW114" s="86"/>
      <c r="AXX114" s="86"/>
      <c r="AXY114" s="86"/>
      <c r="AXZ114" s="86"/>
      <c r="AYA114" s="86"/>
      <c r="AYB114" s="86"/>
      <c r="AYC114" s="86"/>
      <c r="AYD114" s="86"/>
      <c r="AYE114" s="86"/>
      <c r="AYF114" s="86"/>
      <c r="AYG114" s="86"/>
      <c r="AYH114" s="86"/>
      <c r="AYI114" s="86"/>
      <c r="AYJ114" s="86"/>
      <c r="AYK114" s="86"/>
      <c r="AYL114" s="86"/>
      <c r="AYM114" s="86"/>
      <c r="AYN114" s="86"/>
      <c r="AYO114" s="86"/>
      <c r="AYP114" s="86"/>
      <c r="AYQ114" s="86"/>
      <c r="AYR114" s="86"/>
      <c r="AYS114" s="86"/>
      <c r="AYT114" s="86"/>
      <c r="AYU114" s="86"/>
      <c r="AYV114" s="86"/>
      <c r="AYW114" s="86"/>
      <c r="AYX114" s="86"/>
      <c r="AYY114" s="86"/>
      <c r="AYZ114" s="86"/>
      <c r="AZA114" s="86"/>
      <c r="AZB114" s="86"/>
      <c r="AZC114" s="86"/>
      <c r="AZD114" s="86"/>
      <c r="AZE114" s="86"/>
      <c r="AZF114" s="86"/>
      <c r="AZG114" s="86"/>
      <c r="AZH114" s="86"/>
      <c r="AZI114" s="86"/>
      <c r="AZJ114" s="86"/>
      <c r="AZK114" s="86"/>
      <c r="AZL114" s="86"/>
      <c r="AZM114" s="86"/>
      <c r="AZN114" s="86"/>
      <c r="AZO114" s="86"/>
      <c r="AZP114" s="86"/>
      <c r="AZQ114" s="86"/>
      <c r="AZR114" s="86"/>
      <c r="AZS114" s="86"/>
      <c r="AZT114" s="86"/>
      <c r="AZU114" s="86"/>
      <c r="AZV114" s="86"/>
      <c r="AZW114" s="86"/>
      <c r="AZX114" s="86"/>
      <c r="AZY114" s="86"/>
      <c r="AZZ114" s="86"/>
      <c r="BAA114" s="86"/>
      <c r="BAB114" s="86"/>
      <c r="BAC114" s="86"/>
      <c r="BAD114" s="86"/>
      <c r="BAE114" s="86"/>
      <c r="BAF114" s="86"/>
      <c r="BAG114" s="86"/>
      <c r="BAH114" s="86"/>
      <c r="BAI114" s="86"/>
      <c r="BAJ114" s="86"/>
      <c r="BAK114" s="86"/>
      <c r="BAL114" s="86"/>
      <c r="BAM114" s="86"/>
      <c r="BAN114" s="86"/>
      <c r="BAO114" s="86"/>
      <c r="BAP114" s="86"/>
      <c r="BAQ114" s="86"/>
      <c r="BAR114" s="86"/>
      <c r="BAS114" s="86"/>
      <c r="BAT114" s="86"/>
      <c r="BAU114" s="86"/>
      <c r="BAV114" s="86"/>
      <c r="BAW114" s="86"/>
      <c r="BAX114" s="86"/>
      <c r="BAY114" s="86"/>
      <c r="BAZ114" s="86"/>
      <c r="BBA114" s="86"/>
      <c r="BBB114" s="86"/>
      <c r="BBC114" s="86"/>
      <c r="BBD114" s="86"/>
      <c r="BBE114" s="86"/>
      <c r="BBF114" s="86"/>
      <c r="BBG114" s="86"/>
      <c r="BBH114" s="86"/>
      <c r="BBI114" s="86"/>
      <c r="BBJ114" s="86"/>
      <c r="BBK114" s="86"/>
      <c r="BBL114" s="86"/>
      <c r="BBM114" s="86"/>
      <c r="BBN114" s="86"/>
      <c r="BBO114" s="86"/>
      <c r="BBP114" s="86"/>
      <c r="BBQ114" s="86"/>
      <c r="BBR114" s="86"/>
      <c r="BBS114" s="86"/>
      <c r="BBT114" s="86"/>
      <c r="BBU114" s="86"/>
      <c r="BBV114" s="86"/>
      <c r="BBW114" s="86"/>
      <c r="BBX114" s="86"/>
      <c r="BBY114" s="86"/>
      <c r="BBZ114" s="86"/>
      <c r="BCA114" s="86"/>
      <c r="BCB114" s="86"/>
      <c r="BCC114" s="86"/>
      <c r="BCD114" s="86"/>
      <c r="BCE114" s="86"/>
      <c r="BCF114" s="86"/>
      <c r="BCG114" s="86"/>
      <c r="BCH114" s="86"/>
      <c r="BCI114" s="86"/>
      <c r="BCJ114" s="86"/>
      <c r="BCK114" s="86"/>
      <c r="BCL114" s="86"/>
      <c r="BCM114" s="86"/>
      <c r="BCN114" s="86"/>
      <c r="BCO114" s="86"/>
      <c r="BCP114" s="86"/>
      <c r="BCQ114" s="86"/>
      <c r="BCR114" s="86"/>
      <c r="BCS114" s="86"/>
      <c r="BCT114" s="86"/>
      <c r="BCU114" s="86"/>
      <c r="BCV114" s="86"/>
      <c r="BCW114" s="86"/>
      <c r="BCX114" s="86"/>
      <c r="BCY114" s="86"/>
      <c r="BCZ114" s="86"/>
      <c r="BDA114" s="86"/>
      <c r="BDB114" s="86"/>
      <c r="BDC114" s="86"/>
      <c r="BDD114" s="86"/>
      <c r="BDE114" s="86"/>
      <c r="BDF114" s="86"/>
      <c r="BDG114" s="86"/>
      <c r="BDH114" s="86"/>
      <c r="BDI114" s="86"/>
      <c r="BDJ114" s="86"/>
      <c r="BDK114" s="86"/>
      <c r="BDL114" s="86"/>
      <c r="BDM114" s="86"/>
      <c r="BDN114" s="86"/>
      <c r="BDO114" s="86"/>
      <c r="BDP114" s="86"/>
      <c r="BDQ114" s="86"/>
      <c r="BDR114" s="86"/>
      <c r="BDS114" s="86"/>
      <c r="BDT114" s="86"/>
      <c r="BDU114" s="86"/>
      <c r="BDV114" s="86"/>
      <c r="BDW114" s="86"/>
      <c r="BDX114" s="86"/>
      <c r="BDY114" s="86"/>
      <c r="BDZ114" s="86"/>
      <c r="BEA114" s="86"/>
      <c r="BEB114" s="86"/>
      <c r="BEC114" s="86"/>
      <c r="BED114" s="86"/>
      <c r="BEE114" s="86"/>
      <c r="BEF114" s="86"/>
      <c r="BEG114" s="86"/>
      <c r="BEH114" s="86"/>
      <c r="BEI114" s="86"/>
      <c r="BEJ114" s="86"/>
      <c r="BEK114" s="86"/>
      <c r="BEL114" s="86"/>
      <c r="BEM114" s="86"/>
      <c r="BEN114" s="86"/>
      <c r="BEO114" s="86"/>
      <c r="BEP114" s="86"/>
      <c r="BEQ114" s="86"/>
      <c r="BER114" s="86"/>
      <c r="BES114" s="86"/>
      <c r="BET114" s="86"/>
      <c r="BEU114" s="86"/>
      <c r="BEV114" s="86"/>
      <c r="BEW114" s="86"/>
      <c r="BEX114" s="86"/>
      <c r="BEY114" s="86"/>
      <c r="BEZ114" s="86"/>
      <c r="BFA114" s="86"/>
      <c r="BFB114" s="86"/>
      <c r="BFC114" s="86"/>
      <c r="BFD114" s="86"/>
      <c r="BFE114" s="86"/>
      <c r="BFF114" s="86"/>
      <c r="BFG114" s="86"/>
      <c r="BFH114" s="86"/>
      <c r="BFI114" s="86"/>
      <c r="BFJ114" s="86"/>
      <c r="BFK114" s="86"/>
      <c r="BFL114" s="86"/>
      <c r="BFM114" s="86"/>
      <c r="BFN114" s="86"/>
      <c r="BFO114" s="86"/>
      <c r="BFP114" s="86"/>
      <c r="BFQ114" s="86"/>
      <c r="BFR114" s="86"/>
      <c r="BFS114" s="86"/>
      <c r="BFT114" s="86"/>
      <c r="BFU114" s="86"/>
      <c r="BFV114" s="86"/>
      <c r="BFW114" s="86"/>
      <c r="BFX114" s="86"/>
      <c r="BFY114" s="86"/>
      <c r="BFZ114" s="86"/>
      <c r="BGA114" s="86"/>
      <c r="BGB114" s="86"/>
      <c r="BGC114" s="86"/>
      <c r="BGD114" s="86"/>
      <c r="BGE114" s="86"/>
      <c r="BGF114" s="86"/>
      <c r="BGG114" s="86"/>
      <c r="BGH114" s="86"/>
      <c r="BGI114" s="86"/>
      <c r="BGJ114" s="86"/>
      <c r="BGK114" s="86"/>
      <c r="BGL114" s="86"/>
      <c r="BGM114" s="86"/>
      <c r="BGN114" s="86"/>
      <c r="BGO114" s="86"/>
      <c r="BGP114" s="86"/>
      <c r="BGQ114" s="86"/>
      <c r="BGR114" s="86"/>
      <c r="BGS114" s="86"/>
      <c r="BGT114" s="86"/>
      <c r="BGU114" s="86"/>
      <c r="BGV114" s="86"/>
      <c r="BGW114" s="86"/>
      <c r="BGX114" s="86"/>
      <c r="BGY114" s="86"/>
      <c r="BGZ114" s="86"/>
      <c r="BHA114" s="86"/>
      <c r="BHB114" s="86"/>
      <c r="BHC114" s="86"/>
      <c r="BHD114" s="86"/>
      <c r="BHE114" s="86"/>
      <c r="BHF114" s="86"/>
      <c r="BHG114" s="86"/>
      <c r="BHH114" s="86"/>
      <c r="BHI114" s="86"/>
      <c r="BHJ114" s="86"/>
      <c r="BHK114" s="86"/>
      <c r="BHL114" s="86"/>
      <c r="BHM114" s="86"/>
      <c r="BHN114" s="86"/>
      <c r="BHO114" s="86"/>
      <c r="BHP114" s="86"/>
      <c r="BHQ114" s="86"/>
      <c r="BHR114" s="86"/>
      <c r="BHS114" s="86"/>
      <c r="BHT114" s="86"/>
      <c r="BHU114" s="86"/>
      <c r="BHV114" s="86"/>
      <c r="BHW114" s="86"/>
      <c r="BHX114" s="86"/>
      <c r="BHY114" s="86"/>
      <c r="BHZ114" s="86"/>
      <c r="BIA114" s="86"/>
      <c r="BIB114" s="86"/>
      <c r="BIC114" s="86"/>
      <c r="BID114" s="86"/>
      <c r="BIE114" s="86"/>
      <c r="BIF114" s="86"/>
      <c r="BIG114" s="86"/>
      <c r="BIH114" s="86"/>
      <c r="BII114" s="86"/>
      <c r="BIJ114" s="86"/>
      <c r="BIK114" s="86"/>
      <c r="BIL114" s="86"/>
      <c r="BIM114" s="86"/>
      <c r="BIN114" s="86"/>
      <c r="BIO114" s="86"/>
      <c r="BIP114" s="86"/>
      <c r="BIQ114" s="86"/>
      <c r="BIR114" s="86"/>
      <c r="BIS114" s="86"/>
      <c r="BIT114" s="86"/>
      <c r="BIU114" s="86"/>
      <c r="BIV114" s="86"/>
      <c r="BIW114" s="86"/>
      <c r="BIX114" s="86"/>
      <c r="BIY114" s="86"/>
      <c r="BIZ114" s="86"/>
      <c r="BJA114" s="86"/>
      <c r="BJB114" s="86"/>
      <c r="BJC114" s="86"/>
      <c r="BJD114" s="86"/>
      <c r="BJE114" s="86"/>
      <c r="BJF114" s="86"/>
      <c r="BJG114" s="86"/>
      <c r="BJH114" s="86"/>
      <c r="BJI114" s="86"/>
      <c r="BJJ114" s="86"/>
      <c r="BJK114" s="86"/>
      <c r="BJL114" s="86"/>
      <c r="BJM114" s="86"/>
      <c r="BJN114" s="86"/>
      <c r="BJO114" s="86"/>
      <c r="BJP114" s="86"/>
      <c r="BJQ114" s="86"/>
      <c r="BJR114" s="86"/>
      <c r="BJS114" s="86"/>
      <c r="BJT114" s="86"/>
      <c r="BJU114" s="86"/>
      <c r="BJV114" s="86"/>
      <c r="BJW114" s="86"/>
      <c r="BJX114" s="86"/>
      <c r="BJY114" s="86"/>
      <c r="BJZ114" s="86"/>
      <c r="BKA114" s="86"/>
      <c r="BKB114" s="86"/>
      <c r="BKC114" s="86"/>
      <c r="BKD114" s="86"/>
      <c r="BKE114" s="86"/>
      <c r="BKF114" s="86"/>
      <c r="BKG114" s="86"/>
      <c r="BKH114" s="86"/>
      <c r="BKI114" s="86"/>
      <c r="BKJ114" s="86"/>
      <c r="BKK114" s="86"/>
      <c r="BKL114" s="86"/>
      <c r="BKM114" s="86"/>
      <c r="BKN114" s="86"/>
      <c r="BKO114" s="86"/>
      <c r="BKP114" s="86"/>
      <c r="BKQ114" s="86"/>
      <c r="BKR114" s="86"/>
      <c r="BKS114" s="86"/>
      <c r="BKT114" s="86"/>
      <c r="BKU114" s="86"/>
      <c r="BKV114" s="86"/>
      <c r="BKW114" s="86"/>
      <c r="BKX114" s="86"/>
      <c r="BKY114" s="86"/>
      <c r="BKZ114" s="86"/>
      <c r="BLA114" s="86"/>
      <c r="BLB114" s="86"/>
      <c r="BLC114" s="86"/>
      <c r="BLD114" s="86"/>
      <c r="BLE114" s="86"/>
      <c r="BLF114" s="86"/>
      <c r="BLG114" s="86"/>
      <c r="BLH114" s="86"/>
      <c r="BLI114" s="86"/>
      <c r="BLJ114" s="86"/>
      <c r="BLK114" s="86"/>
      <c r="BLL114" s="86"/>
      <c r="BLM114" s="86"/>
      <c r="BLN114" s="86"/>
      <c r="BLO114" s="86"/>
      <c r="BLP114" s="86"/>
      <c r="BLQ114" s="86"/>
      <c r="BLR114" s="86"/>
      <c r="BLS114" s="86"/>
      <c r="BLT114" s="86"/>
      <c r="BLU114" s="86"/>
      <c r="BLV114" s="86"/>
      <c r="BLW114" s="86"/>
      <c r="BLX114" s="86"/>
      <c r="BLY114" s="86"/>
      <c r="BLZ114" s="86"/>
      <c r="BMA114" s="86"/>
      <c r="BMB114" s="86"/>
      <c r="BMC114" s="86"/>
      <c r="BMD114" s="86"/>
      <c r="BME114" s="86"/>
      <c r="BMF114" s="86"/>
      <c r="BMG114" s="86"/>
      <c r="BMH114" s="86"/>
      <c r="BMI114" s="86"/>
      <c r="BMJ114" s="86"/>
      <c r="BMK114" s="86"/>
      <c r="BML114" s="86"/>
      <c r="BMM114" s="86"/>
      <c r="BMN114" s="86"/>
      <c r="BMO114" s="86"/>
      <c r="BMP114" s="86"/>
      <c r="BMQ114" s="86"/>
      <c r="BMR114" s="86"/>
      <c r="BMS114" s="86"/>
      <c r="BMT114" s="86"/>
      <c r="BMU114" s="86"/>
      <c r="BMV114" s="86"/>
      <c r="BMW114" s="86"/>
      <c r="BMX114" s="86"/>
      <c r="BMY114" s="86"/>
      <c r="BMZ114" s="86"/>
      <c r="BNA114" s="86"/>
      <c r="BNB114" s="86"/>
      <c r="BNC114" s="86"/>
      <c r="BND114" s="86"/>
      <c r="BNE114" s="86"/>
      <c r="BNF114" s="86"/>
      <c r="BNG114" s="86"/>
      <c r="BNH114" s="86"/>
      <c r="BNI114" s="86"/>
      <c r="BNJ114" s="86"/>
      <c r="BNK114" s="86"/>
      <c r="BNL114" s="86"/>
      <c r="BNM114" s="86"/>
      <c r="BNN114" s="86"/>
      <c r="BNO114" s="86"/>
      <c r="BNP114" s="86"/>
      <c r="BNQ114" s="86"/>
      <c r="BNR114" s="86"/>
      <c r="BNS114" s="86"/>
      <c r="BNT114" s="86"/>
      <c r="BNU114" s="86"/>
      <c r="BNV114" s="86"/>
      <c r="BNW114" s="86"/>
      <c r="BNX114" s="86"/>
      <c r="BNY114" s="86"/>
      <c r="BNZ114" s="86"/>
      <c r="BOA114" s="86"/>
      <c r="BOB114" s="86"/>
      <c r="BOC114" s="86"/>
      <c r="BOD114" s="86"/>
      <c r="BOE114" s="86"/>
      <c r="BOF114" s="86"/>
      <c r="BOG114" s="86"/>
      <c r="BOH114" s="86"/>
      <c r="BOI114" s="86"/>
      <c r="BOJ114" s="86"/>
      <c r="BOK114" s="86"/>
      <c r="BOL114" s="86"/>
      <c r="BOM114" s="86"/>
      <c r="BON114" s="86"/>
      <c r="BOO114" s="86"/>
      <c r="BOP114" s="86"/>
      <c r="BOQ114" s="86"/>
      <c r="BOR114" s="86"/>
      <c r="BOS114" s="86"/>
      <c r="BOT114" s="86"/>
      <c r="BOU114" s="86"/>
      <c r="BOV114" s="86"/>
      <c r="BOW114" s="86"/>
      <c r="BOX114" s="86"/>
      <c r="BOY114" s="86"/>
      <c r="BOZ114" s="86"/>
      <c r="BPA114" s="86"/>
      <c r="BPB114" s="86"/>
      <c r="BPC114" s="86"/>
      <c r="BPD114" s="86"/>
      <c r="BPE114" s="86"/>
      <c r="BPF114" s="86"/>
      <c r="BPG114" s="86"/>
      <c r="BPH114" s="86"/>
      <c r="BPI114" s="86"/>
      <c r="BPJ114" s="86"/>
      <c r="BPK114" s="86"/>
      <c r="BPL114" s="86"/>
      <c r="BPM114" s="86"/>
      <c r="BPN114" s="86"/>
      <c r="BPO114" s="86"/>
      <c r="BPP114" s="86"/>
      <c r="BPQ114" s="86"/>
      <c r="BPR114" s="86"/>
      <c r="BPS114" s="86"/>
      <c r="BPT114" s="86"/>
      <c r="BPU114" s="86"/>
      <c r="BPV114" s="86"/>
      <c r="BPW114" s="86"/>
      <c r="BPX114" s="86"/>
      <c r="BPY114" s="86"/>
      <c r="BPZ114" s="86"/>
      <c r="BQA114" s="86"/>
      <c r="BQB114" s="86"/>
      <c r="BQC114" s="86"/>
      <c r="BQD114" s="86"/>
      <c r="BQE114" s="86"/>
      <c r="BQF114" s="86"/>
      <c r="BQG114" s="86"/>
      <c r="BQH114" s="86"/>
      <c r="BQI114" s="86"/>
      <c r="BQJ114" s="86"/>
      <c r="BQK114" s="86"/>
      <c r="BQL114" s="86"/>
      <c r="BQM114" s="86"/>
      <c r="BQN114" s="86"/>
      <c r="BQO114" s="86"/>
      <c r="BQP114" s="86"/>
      <c r="BQQ114" s="86"/>
      <c r="BQR114" s="86"/>
      <c r="BQS114" s="86"/>
      <c r="BQT114" s="86"/>
      <c r="BQU114" s="86"/>
      <c r="BQV114" s="86"/>
      <c r="BQW114" s="86"/>
      <c r="BQX114" s="86"/>
      <c r="BQY114" s="86"/>
      <c r="BQZ114" s="86"/>
      <c r="BRA114" s="86"/>
      <c r="BRB114" s="86"/>
      <c r="BRC114" s="86"/>
      <c r="BRD114" s="86"/>
      <c r="BRE114" s="86"/>
      <c r="BRF114" s="86"/>
      <c r="BRG114" s="86"/>
      <c r="BRH114" s="86"/>
      <c r="BRI114" s="86"/>
      <c r="BRJ114" s="86"/>
      <c r="BRK114" s="86"/>
      <c r="BRL114" s="86"/>
      <c r="BRM114" s="86"/>
      <c r="BRN114" s="86"/>
      <c r="BRO114" s="86"/>
      <c r="BRP114" s="86"/>
      <c r="BRQ114" s="86"/>
      <c r="BRR114" s="86"/>
      <c r="BRS114" s="86"/>
      <c r="BRT114" s="86"/>
      <c r="BRU114" s="86"/>
      <c r="BRV114" s="86"/>
      <c r="BRW114" s="86"/>
      <c r="BRX114" s="86"/>
      <c r="BRY114" s="86"/>
      <c r="BRZ114" s="86"/>
      <c r="BSA114" s="86"/>
      <c r="BSB114" s="86"/>
      <c r="BSC114" s="86"/>
      <c r="BSD114" s="86"/>
      <c r="BSE114" s="86"/>
      <c r="BSF114" s="86"/>
      <c r="BSG114" s="86"/>
      <c r="BSH114" s="86"/>
      <c r="BSI114" s="86"/>
      <c r="BSJ114" s="86"/>
      <c r="BSK114" s="86"/>
      <c r="BSL114" s="86"/>
      <c r="BSM114" s="86"/>
      <c r="BSN114" s="86"/>
      <c r="BSO114" s="86"/>
      <c r="BSP114" s="86"/>
      <c r="BSQ114" s="86"/>
      <c r="BSR114" s="86"/>
      <c r="BSS114" s="86"/>
      <c r="BST114" s="86"/>
      <c r="BSU114" s="86"/>
      <c r="BSV114" s="86"/>
      <c r="BSW114" s="86"/>
      <c r="BSX114" s="86"/>
      <c r="BSY114" s="86"/>
      <c r="BSZ114" s="86"/>
      <c r="BTA114" s="86"/>
      <c r="BTB114" s="86"/>
      <c r="BTC114" s="86"/>
      <c r="BTD114" s="86"/>
      <c r="BTE114" s="86"/>
      <c r="BTF114" s="86"/>
      <c r="BTG114" s="86"/>
      <c r="BTH114" s="86"/>
      <c r="BTI114" s="86"/>
      <c r="BTJ114" s="86"/>
      <c r="BTK114" s="86"/>
      <c r="BTL114" s="86"/>
      <c r="BTM114" s="86"/>
      <c r="BTN114" s="86"/>
      <c r="BTO114" s="86"/>
      <c r="BTP114" s="86"/>
      <c r="BTQ114" s="86"/>
      <c r="BTR114" s="86"/>
      <c r="BTS114" s="86"/>
      <c r="BTT114" s="86"/>
      <c r="BTU114" s="86"/>
      <c r="BTV114" s="86"/>
      <c r="BTW114" s="86"/>
      <c r="BTX114" s="86"/>
      <c r="BTY114" s="86"/>
      <c r="BTZ114" s="86"/>
      <c r="BUA114" s="86"/>
      <c r="BUB114" s="86"/>
      <c r="BUC114" s="86"/>
      <c r="BUD114" s="86"/>
      <c r="BUE114" s="86"/>
      <c r="BUF114" s="86"/>
      <c r="BUG114" s="86"/>
      <c r="BUH114" s="86"/>
      <c r="BUI114" s="86"/>
      <c r="BUJ114" s="86"/>
      <c r="BUK114" s="86"/>
      <c r="BUL114" s="86"/>
      <c r="BUM114" s="86"/>
      <c r="BUN114" s="86"/>
      <c r="BUO114" s="86"/>
      <c r="BUP114" s="86"/>
      <c r="BUQ114" s="86"/>
      <c r="BUR114" s="86"/>
      <c r="BUS114" s="86"/>
      <c r="BUT114" s="86"/>
      <c r="BUU114" s="86"/>
      <c r="BUV114" s="86"/>
      <c r="BUW114" s="86"/>
      <c r="BUX114" s="86"/>
      <c r="BUY114" s="86"/>
      <c r="BUZ114" s="86"/>
      <c r="BVA114" s="86"/>
      <c r="BVB114" s="86"/>
      <c r="BVC114" s="86"/>
      <c r="BVD114" s="86"/>
      <c r="BVE114" s="86"/>
      <c r="BVF114" s="86"/>
      <c r="BVG114" s="86"/>
      <c r="BVH114" s="86"/>
      <c r="BVI114" s="86"/>
      <c r="BVJ114" s="86"/>
      <c r="BVK114" s="86"/>
      <c r="BVL114" s="86"/>
      <c r="BVM114" s="86"/>
      <c r="BVN114" s="86"/>
      <c r="BVO114" s="86"/>
      <c r="BVP114" s="86"/>
      <c r="BVQ114" s="86"/>
      <c r="BVR114" s="86"/>
      <c r="BVS114" s="86"/>
      <c r="BVT114" s="86"/>
      <c r="BVU114" s="86"/>
      <c r="BVV114" s="86"/>
      <c r="BVW114" s="86"/>
      <c r="BVX114" s="86"/>
      <c r="BVY114" s="86"/>
      <c r="BVZ114" s="86"/>
      <c r="BWA114" s="86"/>
      <c r="BWB114" s="86"/>
      <c r="BWC114" s="86"/>
      <c r="BWD114" s="86"/>
      <c r="BWE114" s="86"/>
      <c r="BWF114" s="86"/>
      <c r="BWG114" s="86"/>
      <c r="BWH114" s="86"/>
      <c r="BWI114" s="86"/>
      <c r="BWJ114" s="86"/>
      <c r="BWK114" s="86"/>
      <c r="BWL114" s="86"/>
      <c r="BWM114" s="86"/>
      <c r="BWN114" s="86"/>
      <c r="BWO114" s="86"/>
      <c r="BWP114" s="86"/>
      <c r="BWQ114" s="86"/>
      <c r="BWR114" s="86"/>
      <c r="BWS114" s="86"/>
      <c r="BWT114" s="86"/>
      <c r="BWU114" s="86"/>
      <c r="BWV114" s="86"/>
      <c r="BWW114" s="86"/>
      <c r="BWX114" s="86"/>
      <c r="BWY114" s="86"/>
      <c r="BWZ114" s="86"/>
      <c r="BXA114" s="86"/>
      <c r="BXB114" s="86"/>
      <c r="BXC114" s="86"/>
      <c r="BXD114" s="86"/>
      <c r="BXE114" s="86"/>
      <c r="BXF114" s="86"/>
      <c r="BXG114" s="86"/>
      <c r="BXH114" s="86"/>
      <c r="BXI114" s="86"/>
      <c r="BXJ114" s="86"/>
      <c r="BXK114" s="86"/>
      <c r="BXL114" s="86"/>
      <c r="BXM114" s="86"/>
      <c r="BXN114" s="86"/>
      <c r="BXO114" s="86"/>
      <c r="BXP114" s="86"/>
      <c r="BXQ114" s="86"/>
      <c r="BXR114" s="86"/>
      <c r="BXS114" s="86"/>
      <c r="BXT114" s="86"/>
      <c r="BXU114" s="86"/>
      <c r="BXV114" s="86"/>
      <c r="BXW114" s="86"/>
      <c r="BXX114" s="86"/>
      <c r="BXY114" s="86"/>
      <c r="BXZ114" s="86"/>
      <c r="BYA114" s="86"/>
      <c r="BYB114" s="86"/>
      <c r="BYC114" s="86"/>
      <c r="BYD114" s="86"/>
      <c r="BYE114" s="86"/>
      <c r="BYF114" s="86"/>
      <c r="BYG114" s="86"/>
      <c r="BYH114" s="86"/>
      <c r="BYI114" s="86"/>
      <c r="BYJ114" s="86"/>
      <c r="BYK114" s="86"/>
      <c r="BYL114" s="86"/>
      <c r="BYM114" s="86"/>
      <c r="BYN114" s="86"/>
      <c r="BYO114" s="86"/>
      <c r="BYP114" s="86"/>
      <c r="BYQ114" s="86"/>
      <c r="BYR114" s="86"/>
      <c r="BYS114" s="86"/>
      <c r="BYT114" s="86"/>
      <c r="BYU114" s="86"/>
      <c r="BYV114" s="86"/>
      <c r="BYW114" s="86"/>
      <c r="BYX114" s="86"/>
      <c r="BYY114" s="86"/>
      <c r="BYZ114" s="86"/>
      <c r="BZA114" s="86"/>
      <c r="BZB114" s="86"/>
      <c r="BZC114" s="86"/>
      <c r="BZD114" s="86"/>
      <c r="BZE114" s="86"/>
      <c r="BZF114" s="86"/>
      <c r="BZG114" s="86"/>
      <c r="BZH114" s="86"/>
      <c r="BZI114" s="86"/>
      <c r="BZJ114" s="86"/>
      <c r="BZK114" s="86"/>
      <c r="BZL114" s="86"/>
      <c r="BZM114" s="86"/>
      <c r="BZN114" s="86"/>
      <c r="BZO114" s="86"/>
      <c r="BZP114" s="86"/>
      <c r="BZQ114" s="86"/>
      <c r="BZR114" s="86"/>
      <c r="BZS114" s="86"/>
      <c r="BZT114" s="86"/>
      <c r="BZU114" s="86"/>
      <c r="BZV114" s="86"/>
      <c r="BZW114" s="86"/>
      <c r="BZX114" s="86"/>
      <c r="BZY114" s="86"/>
      <c r="BZZ114" s="86"/>
      <c r="CAA114" s="86"/>
      <c r="CAB114" s="86"/>
      <c r="CAC114" s="86"/>
      <c r="CAD114" s="86"/>
      <c r="CAE114" s="86"/>
      <c r="CAF114" s="86"/>
      <c r="CAG114" s="86"/>
      <c r="CAH114" s="86"/>
      <c r="CAI114" s="86"/>
      <c r="CAJ114" s="86"/>
      <c r="CAK114" s="86"/>
      <c r="CAL114" s="86"/>
      <c r="CAM114" s="86"/>
      <c r="CAN114" s="86"/>
      <c r="CAO114" s="86"/>
      <c r="CAP114" s="86"/>
      <c r="CAQ114" s="86"/>
      <c r="CAR114" s="86"/>
      <c r="CAS114" s="86"/>
      <c r="CAT114" s="86"/>
      <c r="CAU114" s="86"/>
      <c r="CAV114" s="86"/>
      <c r="CAW114" s="86"/>
      <c r="CAX114" s="86"/>
      <c r="CAY114" s="86"/>
      <c r="CAZ114" s="86"/>
      <c r="CBA114" s="86"/>
      <c r="CBB114" s="86"/>
      <c r="CBC114" s="86"/>
      <c r="CBD114" s="86"/>
      <c r="CBE114" s="86"/>
      <c r="CBF114" s="86"/>
      <c r="CBG114" s="86"/>
      <c r="CBH114" s="86"/>
      <c r="CBI114" s="86"/>
      <c r="CBJ114" s="86"/>
      <c r="CBK114" s="86"/>
      <c r="CBL114" s="86"/>
      <c r="CBM114" s="86"/>
      <c r="CBN114" s="86"/>
      <c r="CBO114" s="86"/>
      <c r="CBP114" s="86"/>
      <c r="CBQ114" s="86"/>
      <c r="CBR114" s="86"/>
      <c r="CBS114" s="86"/>
      <c r="CBT114" s="86"/>
      <c r="CBU114" s="86"/>
      <c r="CBV114" s="86"/>
      <c r="CBW114" s="86"/>
      <c r="CBX114" s="86"/>
      <c r="CBY114" s="86"/>
      <c r="CBZ114" s="86"/>
      <c r="CCA114" s="86"/>
      <c r="CCB114" s="86"/>
      <c r="CCC114" s="86"/>
      <c r="CCD114" s="86"/>
      <c r="CCE114" s="86"/>
      <c r="CCF114" s="86"/>
      <c r="CCG114" s="86"/>
      <c r="CCH114" s="86"/>
      <c r="CCI114" s="86"/>
      <c r="CCJ114" s="86"/>
      <c r="CCK114" s="86"/>
      <c r="CCL114" s="86"/>
      <c r="CCM114" s="86"/>
      <c r="CCN114" s="86"/>
      <c r="CCO114" s="86"/>
      <c r="CCP114" s="86"/>
      <c r="CCQ114" s="86"/>
      <c r="CCR114" s="86"/>
      <c r="CCS114" s="86"/>
      <c r="CCT114" s="86"/>
      <c r="CCU114" s="86"/>
      <c r="CCV114" s="86"/>
      <c r="CCW114" s="86"/>
      <c r="CCX114" s="86"/>
      <c r="CCY114" s="86"/>
      <c r="CCZ114" s="86"/>
      <c r="CDA114" s="86"/>
      <c r="CDB114" s="86"/>
      <c r="CDC114" s="86"/>
      <c r="CDD114" s="86"/>
      <c r="CDE114" s="86"/>
      <c r="CDF114" s="86"/>
      <c r="CDG114" s="86"/>
      <c r="CDH114" s="86"/>
      <c r="CDI114" s="86"/>
      <c r="CDJ114" s="86"/>
      <c r="CDK114" s="86"/>
      <c r="CDL114" s="86"/>
      <c r="CDM114" s="86"/>
      <c r="CDN114" s="86"/>
      <c r="CDO114" s="86"/>
      <c r="CDP114" s="86"/>
      <c r="CDQ114" s="86"/>
      <c r="CDR114" s="86"/>
      <c r="CDS114" s="86"/>
      <c r="CDT114" s="86"/>
      <c r="CDU114" s="86"/>
      <c r="CDV114" s="86"/>
      <c r="CDW114" s="86"/>
      <c r="CDX114" s="86"/>
      <c r="CDY114" s="86"/>
      <c r="CDZ114" s="86"/>
      <c r="CEA114" s="86"/>
      <c r="CEB114" s="86"/>
      <c r="CEC114" s="86"/>
      <c r="CED114" s="86"/>
      <c r="CEE114" s="86"/>
      <c r="CEF114" s="86"/>
      <c r="CEG114" s="86"/>
      <c r="CEH114" s="86"/>
      <c r="CEI114" s="86"/>
      <c r="CEJ114" s="86"/>
      <c r="CEK114" s="86"/>
      <c r="CEL114" s="86"/>
      <c r="CEM114" s="86"/>
      <c r="CEN114" s="86"/>
      <c r="CEO114" s="86"/>
      <c r="CEP114" s="86"/>
      <c r="CEQ114" s="86"/>
      <c r="CER114" s="86"/>
      <c r="CES114" s="86"/>
      <c r="CET114" s="86"/>
      <c r="CEU114" s="86"/>
      <c r="CEV114" s="86"/>
      <c r="CEW114" s="86"/>
      <c r="CEX114" s="86"/>
      <c r="CEY114" s="86"/>
      <c r="CEZ114" s="86"/>
      <c r="CFA114" s="86"/>
      <c r="CFB114" s="86"/>
      <c r="CFC114" s="86"/>
      <c r="CFD114" s="86"/>
      <c r="CFE114" s="86"/>
      <c r="CFF114" s="86"/>
      <c r="CFG114" s="86"/>
      <c r="CFH114" s="86"/>
      <c r="CFI114" s="86"/>
      <c r="CFJ114" s="86"/>
      <c r="CFK114" s="86"/>
      <c r="CFL114" s="86"/>
      <c r="CFM114" s="86"/>
      <c r="CFN114" s="86"/>
      <c r="CFO114" s="86"/>
      <c r="CFP114" s="86"/>
      <c r="CFQ114" s="86"/>
      <c r="CFR114" s="86"/>
      <c r="CFS114" s="86"/>
      <c r="CFT114" s="86"/>
      <c r="CFU114" s="86"/>
      <c r="CFV114" s="86"/>
      <c r="CFW114" s="86"/>
      <c r="CFX114" s="86"/>
      <c r="CFY114" s="86"/>
      <c r="CFZ114" s="86"/>
      <c r="CGA114" s="86"/>
      <c r="CGB114" s="86"/>
      <c r="CGC114" s="86"/>
      <c r="CGD114" s="86"/>
      <c r="CGE114" s="86"/>
      <c r="CGF114" s="86"/>
      <c r="CGG114" s="86"/>
      <c r="CGH114" s="86"/>
      <c r="CGI114" s="86"/>
      <c r="CGJ114" s="86"/>
      <c r="CGK114" s="86"/>
      <c r="CGL114" s="86"/>
      <c r="CGM114" s="86"/>
      <c r="CGN114" s="86"/>
      <c r="CGO114" s="86"/>
      <c r="CGP114" s="86"/>
      <c r="CGQ114" s="86"/>
      <c r="CGR114" s="86"/>
      <c r="CGS114" s="86"/>
      <c r="CGT114" s="86"/>
      <c r="CGU114" s="86"/>
      <c r="CGV114" s="86"/>
      <c r="CGW114" s="86"/>
      <c r="CGX114" s="86"/>
      <c r="CGY114" s="86"/>
      <c r="CGZ114" s="86"/>
      <c r="CHA114" s="86"/>
      <c r="CHB114" s="86"/>
      <c r="CHC114" s="86"/>
      <c r="CHD114" s="86"/>
      <c r="CHE114" s="86"/>
      <c r="CHF114" s="86"/>
      <c r="CHG114" s="86"/>
      <c r="CHH114" s="86"/>
      <c r="CHI114" s="86"/>
      <c r="CHJ114" s="86"/>
      <c r="CHK114" s="86"/>
      <c r="CHL114" s="86"/>
      <c r="CHM114" s="86"/>
      <c r="CHN114" s="86"/>
      <c r="CHO114" s="86"/>
      <c r="CHP114" s="86"/>
      <c r="CHQ114" s="86"/>
      <c r="CHR114" s="86"/>
      <c r="CHS114" s="86"/>
      <c r="CHT114" s="86"/>
      <c r="CHU114" s="86"/>
      <c r="CHV114" s="86"/>
      <c r="CHW114" s="86"/>
      <c r="CHX114" s="86"/>
      <c r="CHY114" s="86"/>
      <c r="CHZ114" s="86"/>
      <c r="CIA114" s="86"/>
      <c r="CIB114" s="86"/>
      <c r="CIC114" s="86"/>
      <c r="CID114" s="86"/>
      <c r="CIE114" s="86"/>
      <c r="CIF114" s="86"/>
      <c r="CIG114" s="86"/>
      <c r="CIH114" s="86"/>
      <c r="CII114" s="86"/>
      <c r="CIJ114" s="86"/>
      <c r="CIK114" s="86"/>
      <c r="CIL114" s="86"/>
      <c r="CIM114" s="86"/>
      <c r="CIN114" s="86"/>
      <c r="CIO114" s="86"/>
      <c r="CIP114" s="86"/>
      <c r="CIQ114" s="86"/>
      <c r="CIR114" s="86"/>
      <c r="CIS114" s="86"/>
      <c r="CIT114" s="86"/>
      <c r="CIU114" s="86"/>
      <c r="CIV114" s="86"/>
      <c r="CIW114" s="86"/>
      <c r="CIX114" s="86"/>
      <c r="CIY114" s="86"/>
      <c r="CIZ114" s="86"/>
      <c r="CJA114" s="86"/>
      <c r="CJB114" s="86"/>
      <c r="CJC114" s="86"/>
      <c r="CJD114" s="86"/>
      <c r="CJE114" s="86"/>
      <c r="CJF114" s="86"/>
      <c r="CJG114" s="86"/>
      <c r="CJH114" s="86"/>
      <c r="CJI114" s="86"/>
      <c r="CJJ114" s="86"/>
      <c r="CJK114" s="86"/>
      <c r="CJL114" s="86"/>
      <c r="CJM114" s="86"/>
      <c r="CJN114" s="86"/>
      <c r="CJO114" s="86"/>
      <c r="CJP114" s="86"/>
      <c r="CJQ114" s="86"/>
      <c r="CJR114" s="86"/>
      <c r="CJS114" s="86"/>
      <c r="CJT114" s="86"/>
      <c r="CJU114" s="86"/>
      <c r="CJV114" s="86"/>
      <c r="CJW114" s="86"/>
      <c r="CJX114" s="86"/>
      <c r="CJY114" s="86"/>
      <c r="CJZ114" s="86"/>
      <c r="CKA114" s="86"/>
      <c r="CKB114" s="86"/>
      <c r="CKC114" s="86"/>
      <c r="CKD114" s="86"/>
      <c r="CKE114" s="86"/>
      <c r="CKF114" s="86"/>
      <c r="CKG114" s="86"/>
      <c r="CKH114" s="86"/>
      <c r="CKI114" s="86"/>
      <c r="CKJ114" s="86"/>
      <c r="CKK114" s="86"/>
      <c r="CKL114" s="86"/>
      <c r="CKM114" s="86"/>
      <c r="CKN114" s="86"/>
      <c r="CKO114" s="86"/>
      <c r="CKP114" s="86"/>
      <c r="CKQ114" s="86"/>
      <c r="CKR114" s="86"/>
      <c r="CKS114" s="86"/>
      <c r="CKT114" s="86"/>
      <c r="CKU114" s="86"/>
      <c r="CKV114" s="86"/>
      <c r="CKW114" s="86"/>
      <c r="CKX114" s="86"/>
      <c r="CKY114" s="86"/>
      <c r="CKZ114" s="86"/>
      <c r="CLA114" s="86"/>
      <c r="CLB114" s="86"/>
      <c r="CLC114" s="86"/>
      <c r="CLD114" s="86"/>
      <c r="CLE114" s="86"/>
      <c r="CLF114" s="86"/>
      <c r="CLG114" s="86"/>
      <c r="CLH114" s="86"/>
      <c r="CLI114" s="86"/>
      <c r="CLJ114" s="86"/>
      <c r="CLK114" s="86"/>
      <c r="CLL114" s="86"/>
      <c r="CLM114" s="86"/>
      <c r="CLN114" s="86"/>
      <c r="CLO114" s="86"/>
      <c r="CLP114" s="86"/>
      <c r="CLQ114" s="86"/>
      <c r="CLR114" s="86"/>
      <c r="CLS114" s="86"/>
      <c r="CLT114" s="86"/>
      <c r="CLU114" s="86"/>
      <c r="CLV114" s="86"/>
      <c r="CLW114" s="86"/>
      <c r="CLX114" s="86"/>
      <c r="CLY114" s="86"/>
      <c r="CLZ114" s="86"/>
      <c r="CMA114" s="86"/>
      <c r="CMB114" s="86"/>
      <c r="CMC114" s="86"/>
      <c r="CMD114" s="86"/>
      <c r="CME114" s="86"/>
      <c r="CMF114" s="86"/>
      <c r="CMG114" s="86"/>
      <c r="CMH114" s="86"/>
      <c r="CMI114" s="86"/>
      <c r="CMJ114" s="86"/>
      <c r="CMK114" s="86"/>
      <c r="CML114" s="86"/>
      <c r="CMM114" s="86"/>
      <c r="CMN114" s="86"/>
      <c r="CMO114" s="86"/>
      <c r="CMP114" s="86"/>
      <c r="CMQ114" s="86"/>
      <c r="CMR114" s="86"/>
      <c r="CMS114" s="86"/>
      <c r="CMT114" s="86"/>
      <c r="CMU114" s="86"/>
      <c r="CMV114" s="86"/>
      <c r="CMW114" s="86"/>
      <c r="CMX114" s="86"/>
      <c r="CMY114" s="86"/>
      <c r="CMZ114" s="86"/>
      <c r="CNA114" s="86"/>
      <c r="CNB114" s="86"/>
      <c r="CNC114" s="86"/>
      <c r="CND114" s="86"/>
      <c r="CNE114" s="86"/>
      <c r="CNF114" s="86"/>
      <c r="CNG114" s="86"/>
      <c r="CNH114" s="86"/>
      <c r="CNI114" s="86"/>
      <c r="CNJ114" s="86"/>
      <c r="CNK114" s="86"/>
      <c r="CNL114" s="86"/>
      <c r="CNM114" s="86"/>
      <c r="CNN114" s="86"/>
      <c r="CNO114" s="86"/>
      <c r="CNP114" s="86"/>
      <c r="CNQ114" s="86"/>
      <c r="CNR114" s="86"/>
      <c r="CNS114" s="86"/>
      <c r="CNT114" s="86"/>
      <c r="CNU114" s="86"/>
      <c r="CNV114" s="86"/>
      <c r="CNW114" s="86"/>
      <c r="CNX114" s="86"/>
      <c r="CNY114" s="86"/>
      <c r="CNZ114" s="86"/>
      <c r="COA114" s="86"/>
      <c r="COB114" s="86"/>
      <c r="COC114" s="86"/>
      <c r="COD114" s="86"/>
      <c r="COE114" s="86"/>
      <c r="COF114" s="86"/>
      <c r="COG114" s="86"/>
      <c r="COH114" s="86"/>
      <c r="COI114" s="86"/>
      <c r="COJ114" s="86"/>
      <c r="COK114" s="86"/>
      <c r="COL114" s="86"/>
      <c r="COM114" s="86"/>
      <c r="CON114" s="86"/>
      <c r="COO114" s="86"/>
      <c r="COP114" s="86"/>
      <c r="COQ114" s="86"/>
      <c r="COR114" s="86"/>
      <c r="COS114" s="86"/>
      <c r="COT114" s="86"/>
      <c r="COU114" s="86"/>
      <c r="COV114" s="86"/>
      <c r="COW114" s="86"/>
      <c r="COX114" s="86"/>
      <c r="COY114" s="86"/>
      <c r="COZ114" s="86"/>
      <c r="CPA114" s="86"/>
      <c r="CPB114" s="86"/>
      <c r="CPC114" s="86"/>
      <c r="CPD114" s="86"/>
      <c r="CPE114" s="86"/>
      <c r="CPF114" s="86"/>
      <c r="CPG114" s="86"/>
      <c r="CPH114" s="86"/>
      <c r="CPI114" s="86"/>
      <c r="CPJ114" s="86"/>
      <c r="CPK114" s="86"/>
      <c r="CPL114" s="86"/>
      <c r="CPM114" s="86"/>
      <c r="CPN114" s="86"/>
      <c r="CPO114" s="86"/>
      <c r="CPP114" s="86"/>
      <c r="CPQ114" s="86"/>
      <c r="CPR114" s="86"/>
      <c r="CPS114" s="86"/>
      <c r="CPT114" s="86"/>
      <c r="CPU114" s="86"/>
      <c r="CPV114" s="86"/>
      <c r="CPW114" s="86"/>
      <c r="CPX114" s="86"/>
      <c r="CPY114" s="86"/>
      <c r="CPZ114" s="86"/>
      <c r="CQA114" s="86"/>
      <c r="CQB114" s="86"/>
      <c r="CQC114" s="86"/>
      <c r="CQD114" s="86"/>
      <c r="CQE114" s="86"/>
      <c r="CQF114" s="86"/>
      <c r="CQG114" s="86"/>
      <c r="CQH114" s="86"/>
      <c r="CQI114" s="86"/>
      <c r="CQJ114" s="86"/>
      <c r="CQK114" s="86"/>
      <c r="CQL114" s="86"/>
      <c r="CQM114" s="86"/>
      <c r="CQN114" s="86"/>
      <c r="CQO114" s="86"/>
      <c r="CQP114" s="86"/>
      <c r="CQQ114" s="86"/>
      <c r="CQR114" s="86"/>
      <c r="CQS114" s="86"/>
      <c r="CQT114" s="86"/>
      <c r="CQU114" s="86"/>
      <c r="CQV114" s="86"/>
      <c r="CQW114" s="86"/>
      <c r="CQX114" s="86"/>
      <c r="CQY114" s="86"/>
      <c r="CQZ114" s="86"/>
      <c r="CRA114" s="86"/>
      <c r="CRB114" s="86"/>
      <c r="CRC114" s="86"/>
      <c r="CRD114" s="86"/>
      <c r="CRE114" s="86"/>
      <c r="CRF114" s="86"/>
      <c r="CRG114" s="86"/>
      <c r="CRH114" s="86"/>
      <c r="CRI114" s="86"/>
      <c r="CRJ114" s="86"/>
      <c r="CRK114" s="86"/>
      <c r="CRL114" s="86"/>
      <c r="CRM114" s="86"/>
      <c r="CRN114" s="86"/>
      <c r="CRO114" s="86"/>
      <c r="CRP114" s="86"/>
      <c r="CRQ114" s="86"/>
      <c r="CRR114" s="86"/>
      <c r="CRS114" s="86"/>
      <c r="CRT114" s="86"/>
      <c r="CRU114" s="86"/>
      <c r="CRV114" s="86"/>
      <c r="CRW114" s="86"/>
      <c r="CRX114" s="86"/>
      <c r="CRY114" s="86"/>
      <c r="CRZ114" s="86"/>
      <c r="CSA114" s="86"/>
      <c r="CSB114" s="86"/>
      <c r="CSC114" s="86"/>
      <c r="CSD114" s="86"/>
      <c r="CSE114" s="86"/>
      <c r="CSF114" s="86"/>
      <c r="CSG114" s="86"/>
      <c r="CSH114" s="86"/>
      <c r="CSI114" s="86"/>
      <c r="CSJ114" s="86"/>
      <c r="CSK114" s="86"/>
      <c r="CSL114" s="86"/>
      <c r="CSM114" s="86"/>
      <c r="CSN114" s="86"/>
      <c r="CSO114" s="86"/>
      <c r="CSP114" s="86"/>
      <c r="CSQ114" s="86"/>
      <c r="CSR114" s="86"/>
      <c r="CSS114" s="86"/>
      <c r="CST114" s="86"/>
      <c r="CSU114" s="86"/>
      <c r="CSV114" s="86"/>
      <c r="CSW114" s="86"/>
      <c r="CSX114" s="86"/>
      <c r="CSY114" s="86"/>
      <c r="CSZ114" s="86"/>
      <c r="CTA114" s="86"/>
      <c r="CTB114" s="86"/>
      <c r="CTC114" s="86"/>
      <c r="CTD114" s="86"/>
      <c r="CTE114" s="86"/>
      <c r="CTF114" s="86"/>
      <c r="CTG114" s="86"/>
      <c r="CTH114" s="86"/>
      <c r="CTI114" s="86"/>
      <c r="CTJ114" s="86"/>
      <c r="CTK114" s="86"/>
      <c r="CTL114" s="86"/>
      <c r="CTM114" s="86"/>
      <c r="CTN114" s="86"/>
      <c r="CTO114" s="86"/>
      <c r="CTP114" s="86"/>
      <c r="CTQ114" s="86"/>
      <c r="CTR114" s="86"/>
      <c r="CTS114" s="86"/>
      <c r="CTT114" s="86"/>
      <c r="CTU114" s="86"/>
      <c r="CTV114" s="86"/>
      <c r="CTW114" s="86"/>
      <c r="CTX114" s="86"/>
      <c r="CTY114" s="86"/>
      <c r="CTZ114" s="86"/>
      <c r="CUA114" s="86"/>
      <c r="CUB114" s="86"/>
      <c r="CUC114" s="86"/>
      <c r="CUD114" s="86"/>
      <c r="CUE114" s="86"/>
      <c r="CUF114" s="86"/>
      <c r="CUG114" s="86"/>
      <c r="CUH114" s="86"/>
      <c r="CUI114" s="86"/>
      <c r="CUJ114" s="86"/>
      <c r="CUK114" s="86"/>
      <c r="CUL114" s="86"/>
      <c r="CUM114" s="86"/>
      <c r="CUN114" s="86"/>
      <c r="CUO114" s="86"/>
      <c r="CUP114" s="86"/>
      <c r="CUQ114" s="86"/>
      <c r="CUR114" s="86"/>
      <c r="CUS114" s="86"/>
      <c r="CUT114" s="86"/>
      <c r="CUU114" s="86"/>
      <c r="CUV114" s="86"/>
      <c r="CUW114" s="86"/>
      <c r="CUX114" s="86"/>
      <c r="CUY114" s="86"/>
      <c r="CUZ114" s="86"/>
      <c r="CVA114" s="86"/>
      <c r="CVB114" s="86"/>
      <c r="CVC114" s="86"/>
      <c r="CVD114" s="86"/>
      <c r="CVE114" s="86"/>
      <c r="CVF114" s="86"/>
      <c r="CVG114" s="86"/>
      <c r="CVH114" s="86"/>
      <c r="CVI114" s="86"/>
      <c r="CVJ114" s="86"/>
      <c r="CVK114" s="86"/>
      <c r="CVL114" s="86"/>
      <c r="CVM114" s="86"/>
      <c r="CVN114" s="86"/>
      <c r="CVO114" s="86"/>
      <c r="CVP114" s="86"/>
      <c r="CVQ114" s="86"/>
      <c r="CVR114" s="86"/>
      <c r="CVS114" s="86"/>
      <c r="CVT114" s="86"/>
      <c r="CVU114" s="86"/>
      <c r="CVV114" s="86"/>
      <c r="CVW114" s="86"/>
      <c r="CVX114" s="86"/>
      <c r="CVY114" s="86"/>
      <c r="CVZ114" s="86"/>
      <c r="CWA114" s="86"/>
      <c r="CWB114" s="86"/>
      <c r="CWC114" s="86"/>
      <c r="CWD114" s="86"/>
      <c r="CWE114" s="86"/>
      <c r="CWF114" s="86"/>
      <c r="CWG114" s="86"/>
      <c r="CWH114" s="86"/>
      <c r="CWI114" s="86"/>
      <c r="CWJ114" s="86"/>
      <c r="CWK114" s="86"/>
      <c r="CWL114" s="86"/>
      <c r="CWM114" s="86"/>
      <c r="CWN114" s="86"/>
      <c r="CWO114" s="86"/>
      <c r="CWP114" s="86"/>
      <c r="CWQ114" s="86"/>
      <c r="CWR114" s="86"/>
      <c r="CWS114" s="86"/>
      <c r="CWT114" s="86"/>
      <c r="CWU114" s="86"/>
      <c r="CWV114" s="86"/>
      <c r="CWW114" s="86"/>
      <c r="CWX114" s="86"/>
      <c r="CWY114" s="86"/>
      <c r="CWZ114" s="86"/>
      <c r="CXA114" s="86"/>
      <c r="CXB114" s="86"/>
      <c r="CXC114" s="86"/>
      <c r="CXD114" s="86"/>
      <c r="CXE114" s="86"/>
      <c r="CXF114" s="86"/>
      <c r="CXG114" s="86"/>
      <c r="CXH114" s="86"/>
      <c r="CXI114" s="86"/>
      <c r="CXJ114" s="86"/>
      <c r="CXK114" s="86"/>
      <c r="CXL114" s="86"/>
      <c r="CXM114" s="86"/>
      <c r="CXN114" s="86"/>
      <c r="CXO114" s="86"/>
      <c r="CXP114" s="86"/>
      <c r="CXQ114" s="86"/>
      <c r="CXR114" s="86"/>
      <c r="CXS114" s="86"/>
      <c r="CXT114" s="86"/>
      <c r="CXU114" s="86"/>
      <c r="CXV114" s="86"/>
      <c r="CXW114" s="86"/>
      <c r="CXX114" s="86"/>
      <c r="CXY114" s="86"/>
      <c r="CXZ114" s="86"/>
      <c r="CYA114" s="86"/>
      <c r="CYB114" s="86"/>
      <c r="CYC114" s="86"/>
      <c r="CYD114" s="86"/>
      <c r="CYE114" s="86"/>
      <c r="CYF114" s="86"/>
      <c r="CYG114" s="86"/>
      <c r="CYH114" s="86"/>
      <c r="CYI114" s="86"/>
      <c r="CYJ114" s="86"/>
      <c r="CYK114" s="86"/>
      <c r="CYL114" s="86"/>
      <c r="CYM114" s="86"/>
      <c r="CYN114" s="86"/>
      <c r="CYO114" s="86"/>
      <c r="CYP114" s="86"/>
      <c r="CYQ114" s="86"/>
      <c r="CYR114" s="86"/>
      <c r="CYS114" s="86"/>
      <c r="CYT114" s="86"/>
      <c r="CYU114" s="86"/>
      <c r="CYV114" s="86"/>
      <c r="CYW114" s="86"/>
      <c r="CYX114" s="86"/>
      <c r="CYY114" s="86"/>
      <c r="CYZ114" s="86"/>
      <c r="CZA114" s="86"/>
      <c r="CZB114" s="86"/>
      <c r="CZC114" s="86"/>
      <c r="CZD114" s="86"/>
      <c r="CZE114" s="86"/>
      <c r="CZF114" s="86"/>
      <c r="CZG114" s="86"/>
      <c r="CZH114" s="86"/>
      <c r="CZI114" s="86"/>
      <c r="CZJ114" s="86"/>
      <c r="CZK114" s="86"/>
      <c r="CZL114" s="86"/>
      <c r="CZM114" s="86"/>
      <c r="CZN114" s="86"/>
      <c r="CZO114" s="86"/>
      <c r="CZP114" s="86"/>
      <c r="CZQ114" s="86"/>
      <c r="CZR114" s="86"/>
      <c r="CZS114" s="86"/>
      <c r="CZT114" s="86"/>
      <c r="CZU114" s="86"/>
      <c r="CZV114" s="86"/>
      <c r="CZW114" s="86"/>
      <c r="CZX114" s="86"/>
      <c r="CZY114" s="86"/>
      <c r="CZZ114" s="86"/>
      <c r="DAA114" s="86"/>
      <c r="DAB114" s="86"/>
      <c r="DAC114" s="86"/>
      <c r="DAD114" s="86"/>
      <c r="DAE114" s="86"/>
      <c r="DAF114" s="86"/>
      <c r="DAG114" s="86"/>
      <c r="DAH114" s="86"/>
      <c r="DAI114" s="86"/>
      <c r="DAJ114" s="86"/>
      <c r="DAK114" s="86"/>
      <c r="DAL114" s="86"/>
      <c r="DAM114" s="86"/>
      <c r="DAN114" s="86"/>
      <c r="DAO114" s="86"/>
      <c r="DAP114" s="86"/>
      <c r="DAQ114" s="86"/>
      <c r="DAR114" s="86"/>
      <c r="DAS114" s="86"/>
      <c r="DAT114" s="86"/>
      <c r="DAU114" s="86"/>
      <c r="DAV114" s="86"/>
      <c r="DAW114" s="86"/>
      <c r="DAX114" s="86"/>
      <c r="DAY114" s="86"/>
      <c r="DAZ114" s="86"/>
      <c r="DBA114" s="86"/>
      <c r="DBB114" s="86"/>
      <c r="DBC114" s="86"/>
      <c r="DBD114" s="86"/>
      <c r="DBE114" s="86"/>
      <c r="DBF114" s="86"/>
      <c r="DBG114" s="86"/>
      <c r="DBH114" s="86"/>
      <c r="DBI114" s="86"/>
      <c r="DBJ114" s="86"/>
      <c r="DBK114" s="86"/>
      <c r="DBL114" s="86"/>
      <c r="DBM114" s="86"/>
      <c r="DBN114" s="86"/>
      <c r="DBO114" s="86"/>
      <c r="DBP114" s="86"/>
      <c r="DBQ114" s="86"/>
      <c r="DBR114" s="86"/>
      <c r="DBS114" s="86"/>
      <c r="DBT114" s="86"/>
      <c r="DBU114" s="86"/>
      <c r="DBV114" s="86"/>
      <c r="DBW114" s="86"/>
      <c r="DBX114" s="86"/>
      <c r="DBY114" s="86"/>
      <c r="DBZ114" s="86"/>
      <c r="DCA114" s="86"/>
      <c r="DCB114" s="86"/>
      <c r="DCC114" s="86"/>
      <c r="DCD114" s="86"/>
      <c r="DCE114" s="86"/>
      <c r="DCF114" s="86"/>
      <c r="DCG114" s="86"/>
      <c r="DCH114" s="86"/>
      <c r="DCI114" s="86"/>
      <c r="DCJ114" s="86"/>
      <c r="DCK114" s="86"/>
      <c r="DCL114" s="86"/>
      <c r="DCM114" s="86"/>
      <c r="DCN114" s="86"/>
      <c r="DCO114" s="86"/>
      <c r="DCP114" s="86"/>
      <c r="DCQ114" s="86"/>
      <c r="DCR114" s="86"/>
      <c r="DCS114" s="86"/>
      <c r="DCT114" s="86"/>
      <c r="DCU114" s="86"/>
      <c r="DCV114" s="86"/>
      <c r="DCW114" s="86"/>
      <c r="DCX114" s="86"/>
      <c r="DCY114" s="86"/>
      <c r="DCZ114" s="86"/>
      <c r="DDA114" s="86"/>
      <c r="DDB114" s="86"/>
      <c r="DDC114" s="86"/>
      <c r="DDD114" s="86"/>
      <c r="DDE114" s="86"/>
      <c r="DDF114" s="86"/>
      <c r="DDG114" s="86"/>
      <c r="DDH114" s="86"/>
      <c r="DDI114" s="86"/>
      <c r="DDJ114" s="86"/>
      <c r="DDK114" s="86"/>
      <c r="DDL114" s="86"/>
      <c r="DDM114" s="86"/>
      <c r="DDN114" s="86"/>
      <c r="DDO114" s="86"/>
      <c r="DDP114" s="86"/>
      <c r="DDQ114" s="86"/>
      <c r="DDR114" s="86"/>
      <c r="DDS114" s="86"/>
      <c r="DDT114" s="86"/>
      <c r="DDU114" s="86"/>
      <c r="DDV114" s="86"/>
      <c r="DDW114" s="86"/>
      <c r="DDX114" s="86"/>
      <c r="DDY114" s="86"/>
      <c r="DDZ114" s="86"/>
      <c r="DEA114" s="86"/>
      <c r="DEB114" s="86"/>
      <c r="DEC114" s="86"/>
      <c r="DED114" s="86"/>
      <c r="DEE114" s="86"/>
      <c r="DEF114" s="86"/>
      <c r="DEG114" s="86"/>
      <c r="DEH114" s="86"/>
      <c r="DEI114" s="86"/>
      <c r="DEJ114" s="86"/>
      <c r="DEK114" s="86"/>
      <c r="DEL114" s="86"/>
      <c r="DEM114" s="86"/>
      <c r="DEN114" s="86"/>
      <c r="DEO114" s="86"/>
      <c r="DEP114" s="86"/>
      <c r="DEQ114" s="86"/>
      <c r="DER114" s="86"/>
      <c r="DES114" s="86"/>
      <c r="DET114" s="86"/>
      <c r="DEU114" s="86"/>
      <c r="DEV114" s="86"/>
      <c r="DEW114" s="86"/>
      <c r="DEX114" s="86"/>
      <c r="DEY114" s="86"/>
      <c r="DEZ114" s="86"/>
      <c r="DFA114" s="86"/>
      <c r="DFB114" s="86"/>
      <c r="DFC114" s="86"/>
      <c r="DFD114" s="86"/>
      <c r="DFE114" s="86"/>
      <c r="DFF114" s="86"/>
      <c r="DFG114" s="86"/>
      <c r="DFH114" s="86"/>
      <c r="DFI114" s="86"/>
      <c r="DFJ114" s="86"/>
      <c r="DFK114" s="86"/>
      <c r="DFL114" s="86"/>
      <c r="DFM114" s="86"/>
      <c r="DFN114" s="86"/>
      <c r="DFO114" s="86"/>
      <c r="DFP114" s="86"/>
      <c r="DFQ114" s="86"/>
      <c r="DFR114" s="86"/>
      <c r="DFS114" s="86"/>
      <c r="DFT114" s="86"/>
      <c r="DFU114" s="86"/>
      <c r="DFV114" s="86"/>
      <c r="DFW114" s="86"/>
      <c r="DFX114" s="86"/>
      <c r="DFY114" s="86"/>
      <c r="DFZ114" s="86"/>
      <c r="DGA114" s="86"/>
      <c r="DGB114" s="86"/>
      <c r="DGC114" s="86"/>
      <c r="DGD114" s="86"/>
      <c r="DGE114" s="86"/>
      <c r="DGF114" s="86"/>
      <c r="DGG114" s="86"/>
      <c r="DGH114" s="86"/>
      <c r="DGI114" s="86"/>
      <c r="DGJ114" s="86"/>
      <c r="DGK114" s="86"/>
      <c r="DGL114" s="86"/>
      <c r="DGM114" s="86"/>
      <c r="DGN114" s="86"/>
      <c r="DGO114" s="86"/>
      <c r="DGP114" s="86"/>
      <c r="DGQ114" s="86"/>
      <c r="DGR114" s="86"/>
      <c r="DGS114" s="86"/>
      <c r="DGT114" s="86"/>
      <c r="DGU114" s="86"/>
      <c r="DGV114" s="86"/>
      <c r="DGW114" s="86"/>
      <c r="DGX114" s="86"/>
      <c r="DGY114" s="86"/>
      <c r="DGZ114" s="86"/>
      <c r="DHA114" s="86"/>
      <c r="DHB114" s="86"/>
      <c r="DHC114" s="86"/>
      <c r="DHD114" s="86"/>
      <c r="DHE114" s="86"/>
      <c r="DHF114" s="86"/>
      <c r="DHG114" s="86"/>
      <c r="DHH114" s="86"/>
      <c r="DHI114" s="86"/>
      <c r="DHJ114" s="86"/>
      <c r="DHK114" s="86"/>
      <c r="DHL114" s="86"/>
      <c r="DHM114" s="86"/>
      <c r="DHN114" s="86"/>
      <c r="DHO114" s="86"/>
      <c r="DHP114" s="86"/>
      <c r="DHQ114" s="86"/>
      <c r="DHR114" s="86"/>
      <c r="DHS114" s="86"/>
      <c r="DHT114" s="86"/>
      <c r="DHU114" s="86"/>
      <c r="DHV114" s="86"/>
      <c r="DHW114" s="86"/>
      <c r="DHX114" s="86"/>
      <c r="DHY114" s="86"/>
      <c r="DHZ114" s="86"/>
      <c r="DIA114" s="86"/>
      <c r="DIB114" s="86"/>
      <c r="DIC114" s="86"/>
      <c r="DID114" s="86"/>
      <c r="DIE114" s="86"/>
      <c r="DIF114" s="86"/>
      <c r="DIG114" s="86"/>
      <c r="DIH114" s="86"/>
      <c r="DII114" s="86"/>
      <c r="DIJ114" s="86"/>
      <c r="DIK114" s="86"/>
      <c r="DIL114" s="86"/>
      <c r="DIM114" s="86"/>
      <c r="DIN114" s="86"/>
      <c r="DIO114" s="86"/>
      <c r="DIP114" s="86"/>
      <c r="DIQ114" s="86"/>
      <c r="DIR114" s="86"/>
      <c r="DIS114" s="86"/>
      <c r="DIT114" s="86"/>
      <c r="DIU114" s="86"/>
      <c r="DIV114" s="86"/>
      <c r="DIW114" s="86"/>
      <c r="DIX114" s="86"/>
      <c r="DIY114" s="86"/>
      <c r="DIZ114" s="86"/>
      <c r="DJA114" s="86"/>
      <c r="DJB114" s="86"/>
      <c r="DJC114" s="86"/>
      <c r="DJD114" s="86"/>
      <c r="DJE114" s="86"/>
      <c r="DJF114" s="86"/>
      <c r="DJG114" s="86"/>
      <c r="DJH114" s="86"/>
      <c r="DJI114" s="86"/>
      <c r="DJJ114" s="86"/>
      <c r="DJK114" s="86"/>
      <c r="DJL114" s="86"/>
      <c r="DJM114" s="86"/>
      <c r="DJN114" s="86"/>
      <c r="DJO114" s="86"/>
      <c r="DJP114" s="86"/>
      <c r="DJQ114" s="86"/>
      <c r="DJR114" s="86"/>
      <c r="DJS114" s="86"/>
      <c r="DJT114" s="86"/>
      <c r="DJU114" s="86"/>
      <c r="DJV114" s="86"/>
      <c r="DJW114" s="86"/>
      <c r="DJX114" s="86"/>
      <c r="DJY114" s="86"/>
      <c r="DJZ114" s="86"/>
      <c r="DKA114" s="86"/>
      <c r="DKB114" s="86"/>
      <c r="DKC114" s="86"/>
      <c r="DKD114" s="86"/>
      <c r="DKE114" s="86"/>
      <c r="DKF114" s="86"/>
      <c r="DKG114" s="86"/>
      <c r="DKH114" s="86"/>
      <c r="DKI114" s="86"/>
      <c r="DKJ114" s="86"/>
      <c r="DKK114" s="86"/>
      <c r="DKL114" s="86"/>
      <c r="DKM114" s="86"/>
      <c r="DKN114" s="86"/>
      <c r="DKO114" s="86"/>
      <c r="DKP114" s="86"/>
      <c r="DKQ114" s="86"/>
      <c r="DKR114" s="86"/>
      <c r="DKS114" s="86"/>
      <c r="DKT114" s="86"/>
      <c r="DKU114" s="86"/>
      <c r="DKV114" s="86"/>
      <c r="DKW114" s="86"/>
      <c r="DKX114" s="86"/>
      <c r="DKY114" s="86"/>
      <c r="DKZ114" s="86"/>
      <c r="DLA114" s="86"/>
      <c r="DLB114" s="86"/>
      <c r="DLC114" s="86"/>
      <c r="DLD114" s="86"/>
      <c r="DLE114" s="86"/>
      <c r="DLF114" s="86"/>
      <c r="DLG114" s="86"/>
      <c r="DLH114" s="86"/>
      <c r="DLI114" s="86"/>
      <c r="DLJ114" s="86"/>
      <c r="DLK114" s="86"/>
      <c r="DLL114" s="86"/>
      <c r="DLM114" s="86"/>
      <c r="DLN114" s="86"/>
      <c r="DLO114" s="86"/>
      <c r="DLP114" s="86"/>
      <c r="DLQ114" s="86"/>
      <c r="DLR114" s="86"/>
      <c r="DLS114" s="86"/>
      <c r="DLT114" s="86"/>
      <c r="DLU114" s="86"/>
      <c r="DLV114" s="86"/>
      <c r="DLW114" s="86"/>
      <c r="DLX114" s="86"/>
      <c r="DLY114" s="86"/>
      <c r="DLZ114" s="86"/>
      <c r="DMA114" s="86"/>
      <c r="DMB114" s="86"/>
      <c r="DMC114" s="86"/>
      <c r="DMD114" s="86"/>
      <c r="DME114" s="86"/>
      <c r="DMF114" s="86"/>
      <c r="DMG114" s="86"/>
      <c r="DMH114" s="86"/>
      <c r="DMI114" s="86"/>
      <c r="DMJ114" s="86"/>
      <c r="DMK114" s="86"/>
      <c r="DML114" s="86"/>
      <c r="DMM114" s="86"/>
      <c r="DMN114" s="86"/>
      <c r="DMO114" s="86"/>
      <c r="DMP114" s="86"/>
      <c r="DMQ114" s="86"/>
      <c r="DMR114" s="86"/>
      <c r="DMS114" s="86"/>
      <c r="DMT114" s="86"/>
      <c r="DMU114" s="86"/>
      <c r="DMV114" s="86"/>
      <c r="DMW114" s="86"/>
      <c r="DMX114" s="86"/>
      <c r="DMY114" s="86"/>
      <c r="DMZ114" s="86"/>
      <c r="DNA114" s="86"/>
      <c r="DNB114" s="86"/>
      <c r="DNC114" s="86"/>
      <c r="DND114" s="86"/>
      <c r="DNE114" s="86"/>
      <c r="DNF114" s="86"/>
      <c r="DNG114" s="86"/>
      <c r="DNH114" s="86"/>
      <c r="DNI114" s="86"/>
      <c r="DNJ114" s="86"/>
      <c r="DNK114" s="86"/>
      <c r="DNL114" s="86"/>
      <c r="DNM114" s="86"/>
      <c r="DNN114" s="86"/>
      <c r="DNO114" s="86"/>
      <c r="DNP114" s="86"/>
      <c r="DNQ114" s="86"/>
      <c r="DNR114" s="86"/>
      <c r="DNS114" s="86"/>
      <c r="DNT114" s="86"/>
      <c r="DNU114" s="86"/>
      <c r="DNV114" s="86"/>
      <c r="DNW114" s="86"/>
      <c r="DNX114" s="86"/>
      <c r="DNY114" s="86"/>
      <c r="DNZ114" s="86"/>
      <c r="DOA114" s="86"/>
      <c r="DOB114" s="86"/>
      <c r="DOC114" s="86"/>
      <c r="DOD114" s="86"/>
      <c r="DOE114" s="86"/>
      <c r="DOF114" s="86"/>
      <c r="DOG114" s="86"/>
      <c r="DOH114" s="86"/>
      <c r="DOI114" s="86"/>
      <c r="DOJ114" s="86"/>
      <c r="DOK114" s="86"/>
      <c r="DOL114" s="86"/>
      <c r="DOM114" s="86"/>
      <c r="DON114" s="86"/>
      <c r="DOO114" s="86"/>
      <c r="DOP114" s="86"/>
      <c r="DOQ114" s="86"/>
      <c r="DOR114" s="86"/>
      <c r="DOS114" s="86"/>
      <c r="DOT114" s="86"/>
      <c r="DOU114" s="86"/>
      <c r="DOV114" s="86"/>
      <c r="DOW114" s="86"/>
      <c r="DOX114" s="86"/>
      <c r="DOY114" s="86"/>
      <c r="DOZ114" s="86"/>
      <c r="DPA114" s="86"/>
      <c r="DPB114" s="86"/>
      <c r="DPC114" s="86"/>
      <c r="DPD114" s="86"/>
      <c r="DPE114" s="86"/>
      <c r="DPF114" s="86"/>
      <c r="DPG114" s="86"/>
      <c r="DPH114" s="86"/>
      <c r="DPI114" s="86"/>
      <c r="DPJ114" s="86"/>
      <c r="DPK114" s="86"/>
      <c r="DPL114" s="86"/>
      <c r="DPM114" s="86"/>
      <c r="DPN114" s="86"/>
      <c r="DPO114" s="86"/>
      <c r="DPP114" s="86"/>
      <c r="DPQ114" s="86"/>
      <c r="DPR114" s="86"/>
      <c r="DPS114" s="86"/>
      <c r="DPT114" s="86"/>
      <c r="DPU114" s="86"/>
      <c r="DPV114" s="86"/>
      <c r="DPW114" s="86"/>
      <c r="DPX114" s="86"/>
      <c r="DPY114" s="86"/>
      <c r="DPZ114" s="86"/>
      <c r="DQA114" s="86"/>
      <c r="DQB114" s="86"/>
      <c r="DQC114" s="86"/>
      <c r="DQD114" s="86"/>
      <c r="DQE114" s="86"/>
      <c r="DQF114" s="86"/>
      <c r="DQG114" s="86"/>
      <c r="DQH114" s="86"/>
      <c r="DQI114" s="86"/>
      <c r="DQJ114" s="86"/>
      <c r="DQK114" s="86"/>
      <c r="DQL114" s="86"/>
      <c r="DQM114" s="86"/>
      <c r="DQN114" s="86"/>
      <c r="DQO114" s="86"/>
      <c r="DQP114" s="86"/>
      <c r="DQQ114" s="86"/>
      <c r="DQR114" s="86"/>
      <c r="DQS114" s="86"/>
      <c r="DQT114" s="86"/>
      <c r="DQU114" s="86"/>
      <c r="DQV114" s="86"/>
      <c r="DQW114" s="86"/>
      <c r="DQX114" s="86"/>
      <c r="DQY114" s="86"/>
      <c r="DQZ114" s="86"/>
      <c r="DRA114" s="86"/>
      <c r="DRB114" s="86"/>
      <c r="DRC114" s="86"/>
      <c r="DRD114" s="86"/>
      <c r="DRE114" s="86"/>
      <c r="DRF114" s="86"/>
      <c r="DRG114" s="86"/>
      <c r="DRH114" s="86"/>
      <c r="DRI114" s="86"/>
      <c r="DRJ114" s="86"/>
      <c r="DRK114" s="86"/>
      <c r="DRL114" s="86"/>
      <c r="DRM114" s="86"/>
      <c r="DRN114" s="86"/>
      <c r="DRO114" s="86"/>
      <c r="DRP114" s="86"/>
      <c r="DRQ114" s="86"/>
      <c r="DRR114" s="86"/>
      <c r="DRS114" s="86"/>
      <c r="DRT114" s="86"/>
      <c r="DRU114" s="86"/>
      <c r="DRV114" s="86"/>
      <c r="DRW114" s="86"/>
      <c r="DRX114" s="86"/>
      <c r="DRY114" s="86"/>
      <c r="DRZ114" s="86"/>
      <c r="DSA114" s="86"/>
      <c r="DSB114" s="86"/>
      <c r="DSC114" s="86"/>
      <c r="DSD114" s="86"/>
      <c r="DSE114" s="86"/>
      <c r="DSF114" s="86"/>
      <c r="DSG114" s="86"/>
      <c r="DSH114" s="86"/>
      <c r="DSI114" s="86"/>
      <c r="DSJ114" s="86"/>
      <c r="DSK114" s="86"/>
      <c r="DSL114" s="86"/>
      <c r="DSM114" s="86"/>
      <c r="DSN114" s="86"/>
      <c r="DSO114" s="86"/>
      <c r="DSP114" s="86"/>
      <c r="DSQ114" s="86"/>
      <c r="DSR114" s="86"/>
      <c r="DSS114" s="86"/>
      <c r="DST114" s="86"/>
      <c r="DSU114" s="86"/>
      <c r="DSV114" s="86"/>
      <c r="DSW114" s="86"/>
      <c r="DSX114" s="86"/>
      <c r="DSY114" s="86"/>
      <c r="DSZ114" s="86"/>
      <c r="DTA114" s="86"/>
      <c r="DTB114" s="86"/>
      <c r="DTC114" s="86"/>
      <c r="DTD114" s="86"/>
      <c r="DTE114" s="86"/>
      <c r="DTF114" s="86"/>
      <c r="DTG114" s="86"/>
      <c r="DTH114" s="86"/>
      <c r="DTI114" s="86"/>
      <c r="DTJ114" s="86"/>
      <c r="DTK114" s="86"/>
      <c r="DTL114" s="86"/>
      <c r="DTM114" s="86"/>
      <c r="DTN114" s="86"/>
      <c r="DTO114" s="86"/>
      <c r="DTP114" s="86"/>
      <c r="DTQ114" s="86"/>
      <c r="DTR114" s="86"/>
      <c r="DTS114" s="86"/>
      <c r="DTT114" s="86"/>
      <c r="DTU114" s="86"/>
      <c r="DTV114" s="86"/>
      <c r="DTW114" s="86"/>
      <c r="DTX114" s="86"/>
      <c r="DTY114" s="86"/>
      <c r="DTZ114" s="86"/>
      <c r="DUA114" s="86"/>
      <c r="DUB114" s="86"/>
      <c r="DUC114" s="86"/>
      <c r="DUD114" s="86"/>
      <c r="DUE114" s="86"/>
      <c r="DUF114" s="86"/>
      <c r="DUG114" s="86"/>
      <c r="DUH114" s="86"/>
      <c r="DUI114" s="86"/>
      <c r="DUJ114" s="86"/>
      <c r="DUK114" s="86"/>
      <c r="DUL114" s="86"/>
      <c r="DUM114" s="86"/>
      <c r="DUN114" s="86"/>
      <c r="DUO114" s="86"/>
      <c r="DUP114" s="86"/>
      <c r="DUQ114" s="86"/>
      <c r="DUR114" s="86"/>
      <c r="DUS114" s="86"/>
      <c r="DUT114" s="86"/>
      <c r="DUU114" s="86"/>
      <c r="DUV114" s="86"/>
      <c r="DUW114" s="86"/>
      <c r="DUX114" s="86"/>
      <c r="DUY114" s="86"/>
      <c r="DUZ114" s="86"/>
      <c r="DVA114" s="86"/>
      <c r="DVB114" s="86"/>
      <c r="DVC114" s="86"/>
      <c r="DVD114" s="86"/>
      <c r="DVE114" s="86"/>
      <c r="DVF114" s="86"/>
      <c r="DVG114" s="86"/>
      <c r="DVH114" s="86"/>
      <c r="DVI114" s="86"/>
      <c r="DVJ114" s="86"/>
      <c r="DVK114" s="86"/>
      <c r="DVL114" s="86"/>
      <c r="DVM114" s="86"/>
      <c r="DVN114" s="86"/>
      <c r="DVO114" s="86"/>
      <c r="DVP114" s="86"/>
      <c r="DVQ114" s="86"/>
      <c r="DVR114" s="86"/>
      <c r="DVS114" s="86"/>
      <c r="DVT114" s="86"/>
      <c r="DVU114" s="86"/>
      <c r="DVV114" s="86"/>
      <c r="DVW114" s="86"/>
      <c r="DVX114" s="86"/>
      <c r="DVY114" s="86"/>
      <c r="DVZ114" s="86"/>
      <c r="DWA114" s="86"/>
      <c r="DWB114" s="86"/>
      <c r="DWC114" s="86"/>
      <c r="DWD114" s="86"/>
      <c r="DWE114" s="86"/>
      <c r="DWF114" s="86"/>
      <c r="DWG114" s="86"/>
      <c r="DWH114" s="86"/>
      <c r="DWI114" s="86"/>
      <c r="DWJ114" s="86"/>
      <c r="DWK114" s="86"/>
      <c r="DWL114" s="86"/>
      <c r="DWM114" s="86"/>
      <c r="DWN114" s="86"/>
      <c r="DWO114" s="86"/>
      <c r="DWP114" s="86"/>
      <c r="DWQ114" s="86"/>
      <c r="DWR114" s="86"/>
      <c r="DWS114" s="86"/>
      <c r="DWT114" s="86"/>
      <c r="DWU114" s="86"/>
      <c r="DWV114" s="86"/>
      <c r="DWW114" s="86"/>
      <c r="DWX114" s="86"/>
      <c r="DWY114" s="86"/>
      <c r="DWZ114" s="86"/>
      <c r="DXA114" s="86"/>
      <c r="DXB114" s="86"/>
      <c r="DXC114" s="86"/>
      <c r="DXD114" s="86"/>
      <c r="DXE114" s="86"/>
      <c r="DXF114" s="86"/>
      <c r="DXG114" s="86"/>
      <c r="DXH114" s="86"/>
      <c r="DXI114" s="86"/>
      <c r="DXJ114" s="86"/>
      <c r="DXK114" s="86"/>
      <c r="DXL114" s="86"/>
      <c r="DXM114" s="86"/>
      <c r="DXN114" s="86"/>
      <c r="DXO114" s="86"/>
      <c r="DXP114" s="86"/>
      <c r="DXQ114" s="86"/>
      <c r="DXR114" s="86"/>
      <c r="DXS114" s="86"/>
      <c r="DXT114" s="86"/>
      <c r="DXU114" s="86"/>
      <c r="DXV114" s="86"/>
      <c r="DXW114" s="86"/>
      <c r="DXX114" s="86"/>
      <c r="DXY114" s="86"/>
      <c r="DXZ114" s="86"/>
      <c r="DYA114" s="86"/>
      <c r="DYB114" s="86"/>
      <c r="DYC114" s="86"/>
      <c r="DYD114" s="86"/>
      <c r="DYE114" s="86"/>
      <c r="DYF114" s="86"/>
      <c r="DYG114" s="86"/>
      <c r="DYH114" s="86"/>
      <c r="DYI114" s="86"/>
      <c r="DYJ114" s="86"/>
      <c r="DYK114" s="86"/>
      <c r="DYL114" s="86"/>
      <c r="DYM114" s="86"/>
      <c r="DYN114" s="86"/>
      <c r="DYO114" s="86"/>
      <c r="DYP114" s="86"/>
      <c r="DYQ114" s="86"/>
      <c r="DYR114" s="86"/>
      <c r="DYS114" s="86"/>
      <c r="DYT114" s="86"/>
      <c r="DYU114" s="86"/>
      <c r="DYV114" s="86"/>
      <c r="DYW114" s="86"/>
      <c r="DYX114" s="86"/>
      <c r="DYY114" s="86"/>
      <c r="DYZ114" s="86"/>
      <c r="DZA114" s="86"/>
      <c r="DZB114" s="86"/>
      <c r="DZC114" s="86"/>
      <c r="DZD114" s="86"/>
      <c r="DZE114" s="86"/>
      <c r="DZF114" s="86"/>
      <c r="DZG114" s="86"/>
      <c r="DZH114" s="86"/>
      <c r="DZI114" s="86"/>
      <c r="DZJ114" s="86"/>
      <c r="DZK114" s="86"/>
      <c r="DZL114" s="86"/>
      <c r="DZM114" s="86"/>
      <c r="DZN114" s="86"/>
      <c r="DZO114" s="86"/>
      <c r="DZP114" s="86"/>
      <c r="DZQ114" s="86"/>
      <c r="DZR114" s="86"/>
      <c r="DZS114" s="86"/>
      <c r="DZT114" s="86"/>
      <c r="DZU114" s="86"/>
      <c r="DZV114" s="86"/>
      <c r="DZW114" s="86"/>
      <c r="DZX114" s="86"/>
      <c r="DZY114" s="86"/>
      <c r="DZZ114" s="86"/>
      <c r="EAA114" s="86"/>
      <c r="EAB114" s="86"/>
      <c r="EAC114" s="86"/>
      <c r="EAD114" s="86"/>
      <c r="EAE114" s="86"/>
      <c r="EAF114" s="86"/>
      <c r="EAG114" s="86"/>
      <c r="EAH114" s="86"/>
      <c r="EAI114" s="86"/>
      <c r="EAJ114" s="86"/>
      <c r="EAK114" s="86"/>
      <c r="EAL114" s="86"/>
      <c r="EAM114" s="86"/>
      <c r="EAN114" s="86"/>
      <c r="EAO114" s="86"/>
      <c r="EAP114" s="86"/>
      <c r="EAQ114" s="86"/>
      <c r="EAR114" s="86"/>
      <c r="EAS114" s="86"/>
      <c r="EAT114" s="86"/>
      <c r="EAU114" s="86"/>
      <c r="EAV114" s="86"/>
      <c r="EAW114" s="86"/>
      <c r="EAX114" s="86"/>
      <c r="EAY114" s="86"/>
      <c r="EAZ114" s="86"/>
      <c r="EBA114" s="86"/>
      <c r="EBB114" s="86"/>
      <c r="EBC114" s="86"/>
      <c r="EBD114" s="86"/>
      <c r="EBE114" s="86"/>
      <c r="EBF114" s="86"/>
      <c r="EBG114" s="86"/>
      <c r="EBH114" s="86"/>
      <c r="EBI114" s="86"/>
      <c r="EBJ114" s="86"/>
      <c r="EBK114" s="86"/>
      <c r="EBL114" s="86"/>
      <c r="EBM114" s="86"/>
      <c r="EBN114" s="86"/>
      <c r="EBO114" s="86"/>
      <c r="EBP114" s="86"/>
      <c r="EBQ114" s="86"/>
      <c r="EBR114" s="86"/>
      <c r="EBS114" s="86"/>
      <c r="EBT114" s="86"/>
      <c r="EBU114" s="86"/>
      <c r="EBV114" s="86"/>
      <c r="EBW114" s="86"/>
      <c r="EBX114" s="86"/>
      <c r="EBY114" s="86"/>
      <c r="EBZ114" s="86"/>
      <c r="ECA114" s="86"/>
      <c r="ECB114" s="86"/>
      <c r="ECC114" s="86"/>
      <c r="ECD114" s="86"/>
      <c r="ECE114" s="86"/>
      <c r="ECF114" s="86"/>
      <c r="ECG114" s="86"/>
      <c r="ECH114" s="86"/>
      <c r="ECI114" s="86"/>
      <c r="ECJ114" s="86"/>
      <c r="ECK114" s="86"/>
      <c r="ECL114" s="86"/>
      <c r="ECM114" s="86"/>
      <c r="ECN114" s="86"/>
      <c r="ECO114" s="86"/>
      <c r="ECP114" s="86"/>
      <c r="ECQ114" s="86"/>
      <c r="ECR114" s="86"/>
      <c r="ECS114" s="86"/>
      <c r="ECT114" s="86"/>
      <c r="ECU114" s="86"/>
      <c r="ECV114" s="86"/>
      <c r="ECW114" s="86"/>
      <c r="ECX114" s="86"/>
      <c r="ECY114" s="86"/>
      <c r="ECZ114" s="86"/>
      <c r="EDA114" s="86"/>
      <c r="EDB114" s="86"/>
      <c r="EDC114" s="86"/>
      <c r="EDD114" s="86"/>
      <c r="EDE114" s="86"/>
      <c r="EDF114" s="86"/>
      <c r="EDG114" s="86"/>
      <c r="EDH114" s="86"/>
      <c r="EDI114" s="86"/>
      <c r="EDJ114" s="86"/>
      <c r="EDK114" s="86"/>
      <c r="EDL114" s="86"/>
      <c r="EDM114" s="86"/>
      <c r="EDN114" s="86"/>
      <c r="EDO114" s="86"/>
      <c r="EDP114" s="86"/>
      <c r="EDQ114" s="86"/>
      <c r="EDR114" s="86"/>
      <c r="EDS114" s="86"/>
      <c r="EDT114" s="86"/>
      <c r="EDU114" s="86"/>
      <c r="EDV114" s="86"/>
      <c r="EDW114" s="86"/>
      <c r="EDX114" s="86"/>
      <c r="EDY114" s="86"/>
      <c r="EDZ114" s="86"/>
      <c r="EEA114" s="86"/>
      <c r="EEB114" s="86"/>
      <c r="EEC114" s="86"/>
      <c r="EED114" s="86"/>
      <c r="EEE114" s="86"/>
      <c r="EEF114" s="86"/>
      <c r="EEG114" s="86"/>
      <c r="EEH114" s="86"/>
      <c r="EEI114" s="86"/>
      <c r="EEJ114" s="86"/>
      <c r="EEK114" s="86"/>
      <c r="EEL114" s="86"/>
      <c r="EEM114" s="86"/>
      <c r="EEN114" s="86"/>
      <c r="EEO114" s="86"/>
      <c r="EEP114" s="86"/>
      <c r="EEQ114" s="86"/>
      <c r="EER114" s="86"/>
      <c r="EES114" s="86"/>
      <c r="EET114" s="86"/>
      <c r="EEU114" s="86"/>
      <c r="EEV114" s="86"/>
      <c r="EEW114" s="86"/>
      <c r="EEX114" s="86"/>
      <c r="EEY114" s="86"/>
      <c r="EEZ114" s="86"/>
      <c r="EFA114" s="86"/>
      <c r="EFB114" s="86"/>
      <c r="EFC114" s="86"/>
      <c r="EFD114" s="86"/>
      <c r="EFE114" s="86"/>
      <c r="EFF114" s="86"/>
      <c r="EFG114" s="86"/>
      <c r="EFH114" s="86"/>
      <c r="EFI114" s="86"/>
      <c r="EFJ114" s="86"/>
      <c r="EFK114" s="86"/>
      <c r="EFL114" s="86"/>
      <c r="EFM114" s="86"/>
      <c r="EFN114" s="86"/>
      <c r="EFO114" s="86"/>
      <c r="EFP114" s="86"/>
      <c r="EFQ114" s="86"/>
      <c r="EFR114" s="86"/>
      <c r="EFS114" s="86"/>
      <c r="EFT114" s="86"/>
      <c r="EFU114" s="86"/>
      <c r="EFV114" s="86"/>
      <c r="EFW114" s="86"/>
      <c r="EFX114" s="86"/>
      <c r="EFY114" s="86"/>
      <c r="EFZ114" s="86"/>
      <c r="EGA114" s="86"/>
      <c r="EGB114" s="86"/>
      <c r="EGC114" s="86"/>
      <c r="EGD114" s="86"/>
      <c r="EGE114" s="86"/>
      <c r="EGF114" s="86"/>
      <c r="EGG114" s="86"/>
      <c r="EGH114" s="86"/>
      <c r="EGI114" s="86"/>
      <c r="EGJ114" s="86"/>
      <c r="EGK114" s="86"/>
      <c r="EGL114" s="86"/>
      <c r="EGM114" s="86"/>
      <c r="EGN114" s="86"/>
      <c r="EGO114" s="86"/>
      <c r="EGP114" s="86"/>
      <c r="EGQ114" s="86"/>
      <c r="EGR114" s="86"/>
      <c r="EGS114" s="86"/>
      <c r="EGT114" s="86"/>
      <c r="EGU114" s="86"/>
      <c r="EGV114" s="86"/>
      <c r="EGW114" s="86"/>
      <c r="EGX114" s="86"/>
      <c r="EGY114" s="86"/>
      <c r="EGZ114" s="86"/>
      <c r="EHA114" s="86"/>
      <c r="EHB114" s="86"/>
      <c r="EHC114" s="86"/>
      <c r="EHD114" s="86"/>
      <c r="EHE114" s="86"/>
      <c r="EHF114" s="86"/>
      <c r="EHG114" s="86"/>
      <c r="EHH114" s="86"/>
      <c r="EHI114" s="86"/>
      <c r="EHJ114" s="86"/>
      <c r="EHK114" s="86"/>
      <c r="EHL114" s="86"/>
      <c r="EHM114" s="86"/>
      <c r="EHN114" s="86"/>
      <c r="EHO114" s="86"/>
      <c r="EHP114" s="86"/>
      <c r="EHQ114" s="86"/>
      <c r="EHR114" s="86"/>
      <c r="EHS114" s="86"/>
      <c r="EHT114" s="86"/>
      <c r="EHU114" s="86"/>
      <c r="EHV114" s="86"/>
      <c r="EHW114" s="86"/>
      <c r="EHX114" s="86"/>
      <c r="EHY114" s="86"/>
      <c r="EHZ114" s="86"/>
      <c r="EIA114" s="86"/>
      <c r="EIB114" s="86"/>
      <c r="EIC114" s="86"/>
      <c r="EID114" s="86"/>
      <c r="EIE114" s="86"/>
      <c r="EIF114" s="86"/>
      <c r="EIG114" s="86"/>
      <c r="EIH114" s="86"/>
      <c r="EII114" s="86"/>
      <c r="EIJ114" s="86"/>
      <c r="EIK114" s="86"/>
      <c r="EIL114" s="86"/>
      <c r="EIM114" s="86"/>
      <c r="EIN114" s="86"/>
      <c r="EIO114" s="86"/>
      <c r="EIP114" s="86"/>
      <c r="EIQ114" s="86"/>
      <c r="EIR114" s="86"/>
      <c r="EIS114" s="86"/>
      <c r="EIT114" s="86"/>
      <c r="EIU114" s="86"/>
      <c r="EIV114" s="86"/>
      <c r="EIW114" s="86"/>
      <c r="EIX114" s="86"/>
      <c r="EIY114" s="86"/>
      <c r="EIZ114" s="86"/>
      <c r="EJA114" s="86"/>
      <c r="EJB114" s="86"/>
      <c r="EJC114" s="86"/>
      <c r="EJD114" s="86"/>
      <c r="EJE114" s="86"/>
      <c r="EJF114" s="86"/>
      <c r="EJG114" s="86"/>
      <c r="EJH114" s="86"/>
      <c r="EJI114" s="86"/>
      <c r="EJJ114" s="86"/>
      <c r="EJK114" s="86"/>
      <c r="EJL114" s="86"/>
      <c r="EJM114" s="86"/>
      <c r="EJN114" s="86"/>
      <c r="EJO114" s="86"/>
      <c r="EJP114" s="86"/>
      <c r="EJQ114" s="86"/>
      <c r="EJR114" s="86"/>
      <c r="EJS114" s="86"/>
      <c r="EJT114" s="86"/>
      <c r="EJU114" s="86"/>
      <c r="EJV114" s="86"/>
      <c r="EJW114" s="86"/>
      <c r="EJX114" s="86"/>
      <c r="EJY114" s="86"/>
      <c r="EJZ114" s="86"/>
      <c r="EKA114" s="86"/>
      <c r="EKB114" s="86"/>
      <c r="EKC114" s="86"/>
      <c r="EKD114" s="86"/>
      <c r="EKE114" s="86"/>
      <c r="EKF114" s="86"/>
      <c r="EKG114" s="86"/>
      <c r="EKH114" s="86"/>
      <c r="EKI114" s="86"/>
      <c r="EKJ114" s="86"/>
      <c r="EKK114" s="86"/>
      <c r="EKL114" s="86"/>
      <c r="EKM114" s="86"/>
      <c r="EKN114" s="86"/>
      <c r="EKO114" s="86"/>
      <c r="EKP114" s="86"/>
      <c r="EKQ114" s="86"/>
      <c r="EKR114" s="86"/>
      <c r="EKS114" s="86"/>
      <c r="EKT114" s="86"/>
      <c r="EKU114" s="86"/>
      <c r="EKV114" s="86"/>
      <c r="EKW114" s="86"/>
      <c r="EKX114" s="86"/>
      <c r="EKY114" s="86"/>
      <c r="EKZ114" s="86"/>
      <c r="ELA114" s="86"/>
      <c r="ELB114" s="86"/>
      <c r="ELC114" s="86"/>
      <c r="ELD114" s="86"/>
      <c r="ELE114" s="86"/>
      <c r="ELF114" s="86"/>
      <c r="ELG114" s="86"/>
      <c r="ELH114" s="86"/>
      <c r="ELI114" s="86"/>
      <c r="ELJ114" s="86"/>
      <c r="ELK114" s="86"/>
      <c r="ELL114" s="86"/>
      <c r="ELM114" s="86"/>
      <c r="ELN114" s="86"/>
      <c r="ELO114" s="86"/>
      <c r="ELP114" s="86"/>
      <c r="ELQ114" s="86"/>
      <c r="ELR114" s="86"/>
      <c r="ELS114" s="86"/>
      <c r="ELT114" s="86"/>
      <c r="ELU114" s="86"/>
      <c r="ELV114" s="86"/>
      <c r="ELW114" s="86"/>
      <c r="ELX114" s="86"/>
      <c r="ELY114" s="86"/>
      <c r="ELZ114" s="86"/>
      <c r="EMA114" s="86"/>
      <c r="EMB114" s="86"/>
      <c r="EMC114" s="86"/>
      <c r="EMD114" s="86"/>
      <c r="EME114" s="86"/>
      <c r="EMF114" s="86"/>
      <c r="EMG114" s="86"/>
      <c r="EMH114" s="86"/>
      <c r="EMI114" s="86"/>
      <c r="EMJ114" s="86"/>
      <c r="EMK114" s="86"/>
      <c r="EML114" s="86"/>
      <c r="EMM114" s="86"/>
      <c r="EMN114" s="86"/>
      <c r="EMO114" s="86"/>
      <c r="EMP114" s="86"/>
      <c r="EMQ114" s="86"/>
      <c r="EMR114" s="86"/>
      <c r="EMS114" s="86"/>
      <c r="EMT114" s="86"/>
      <c r="EMU114" s="86"/>
      <c r="EMV114" s="86"/>
      <c r="EMW114" s="86"/>
      <c r="EMX114" s="86"/>
      <c r="EMY114" s="86"/>
      <c r="EMZ114" s="86"/>
      <c r="ENA114" s="86"/>
      <c r="ENB114" s="86"/>
      <c r="ENC114" s="86"/>
      <c r="END114" s="86"/>
      <c r="ENE114" s="86"/>
      <c r="ENF114" s="86"/>
      <c r="ENG114" s="86"/>
      <c r="ENH114" s="86"/>
      <c r="ENI114" s="86"/>
      <c r="ENJ114" s="86"/>
      <c r="ENK114" s="86"/>
      <c r="ENL114" s="86"/>
      <c r="ENM114" s="86"/>
      <c r="ENN114" s="86"/>
      <c r="ENO114" s="86"/>
      <c r="ENP114" s="86"/>
      <c r="ENQ114" s="86"/>
      <c r="ENR114" s="86"/>
      <c r="ENS114" s="86"/>
      <c r="ENT114" s="86"/>
      <c r="ENU114" s="86"/>
      <c r="ENV114" s="86"/>
      <c r="ENW114" s="86"/>
      <c r="ENX114" s="86"/>
      <c r="ENY114" s="86"/>
      <c r="ENZ114" s="86"/>
      <c r="EOA114" s="86"/>
      <c r="EOB114" s="86"/>
      <c r="EOC114" s="86"/>
      <c r="EOD114" s="86"/>
      <c r="EOE114" s="86"/>
      <c r="EOF114" s="86"/>
      <c r="EOG114" s="86"/>
      <c r="EOH114" s="86"/>
      <c r="EOI114" s="86"/>
      <c r="EOJ114" s="86"/>
      <c r="EOK114" s="86"/>
      <c r="EOL114" s="86"/>
      <c r="EOM114" s="86"/>
      <c r="EON114" s="86"/>
      <c r="EOO114" s="86"/>
      <c r="EOP114" s="86"/>
      <c r="EOQ114" s="86"/>
      <c r="EOR114" s="86"/>
      <c r="EOS114" s="86"/>
      <c r="EOT114" s="86"/>
      <c r="EOU114" s="86"/>
      <c r="EOV114" s="86"/>
      <c r="EOW114" s="86"/>
      <c r="EOX114" s="86"/>
      <c r="EOY114" s="86"/>
      <c r="EOZ114" s="86"/>
      <c r="EPA114" s="86"/>
      <c r="EPB114" s="86"/>
      <c r="EPC114" s="86"/>
      <c r="EPD114" s="86"/>
      <c r="EPE114" s="86"/>
      <c r="EPF114" s="86"/>
      <c r="EPG114" s="86"/>
      <c r="EPH114" s="86"/>
      <c r="EPI114" s="86"/>
      <c r="EPJ114" s="86"/>
      <c r="EPK114" s="86"/>
      <c r="EPL114" s="86"/>
      <c r="EPM114" s="86"/>
      <c r="EPN114" s="86"/>
      <c r="EPO114" s="86"/>
      <c r="EPP114" s="86"/>
      <c r="EPQ114" s="86"/>
      <c r="EPR114" s="86"/>
      <c r="EPS114" s="86"/>
      <c r="EPT114" s="86"/>
      <c r="EPU114" s="86"/>
      <c r="EPV114" s="86"/>
      <c r="EPW114" s="86"/>
      <c r="EPX114" s="86"/>
      <c r="EPY114" s="86"/>
      <c r="EPZ114" s="86"/>
      <c r="EQA114" s="86"/>
      <c r="EQB114" s="86"/>
      <c r="EQC114" s="86"/>
      <c r="EQD114" s="86"/>
      <c r="EQE114" s="86"/>
      <c r="EQF114" s="86"/>
      <c r="EQG114" s="86"/>
      <c r="EQH114" s="86"/>
      <c r="EQI114" s="86"/>
      <c r="EQJ114" s="86"/>
      <c r="EQK114" s="86"/>
      <c r="EQL114" s="86"/>
      <c r="EQM114" s="86"/>
      <c r="EQN114" s="86"/>
      <c r="EQO114" s="86"/>
      <c r="EQP114" s="86"/>
      <c r="EQQ114" s="86"/>
      <c r="EQR114" s="86"/>
      <c r="EQS114" s="86"/>
      <c r="EQT114" s="86"/>
      <c r="EQU114" s="86"/>
      <c r="EQV114" s="86"/>
      <c r="EQW114" s="86"/>
      <c r="EQX114" s="86"/>
      <c r="EQY114" s="86"/>
      <c r="EQZ114" s="86"/>
      <c r="ERA114" s="86"/>
      <c r="ERB114" s="86"/>
      <c r="ERC114" s="86"/>
      <c r="ERD114" s="86"/>
      <c r="ERE114" s="86"/>
      <c r="ERF114" s="86"/>
      <c r="ERG114" s="86"/>
      <c r="ERH114" s="86"/>
      <c r="ERI114" s="86"/>
      <c r="ERJ114" s="86"/>
      <c r="ERK114" s="86"/>
      <c r="ERL114" s="86"/>
      <c r="ERM114" s="86"/>
      <c r="ERN114" s="86"/>
      <c r="ERO114" s="86"/>
      <c r="ERP114" s="86"/>
      <c r="ERQ114" s="86"/>
      <c r="ERR114" s="86"/>
      <c r="ERS114" s="86"/>
      <c r="ERT114" s="86"/>
      <c r="ERU114" s="86"/>
      <c r="ERV114" s="86"/>
      <c r="ERW114" s="86"/>
      <c r="ERX114" s="86"/>
      <c r="ERY114" s="86"/>
      <c r="ERZ114" s="86"/>
      <c r="ESA114" s="86"/>
      <c r="ESB114" s="86"/>
      <c r="ESC114" s="86"/>
      <c r="ESD114" s="86"/>
      <c r="ESE114" s="86"/>
      <c r="ESF114" s="86"/>
      <c r="ESG114" s="86"/>
      <c r="ESH114" s="86"/>
      <c r="ESI114" s="86"/>
      <c r="ESJ114" s="86"/>
      <c r="ESK114" s="86"/>
      <c r="ESL114" s="86"/>
      <c r="ESM114" s="86"/>
      <c r="ESN114" s="86"/>
      <c r="ESO114" s="86"/>
      <c r="ESP114" s="86"/>
      <c r="ESQ114" s="86"/>
      <c r="ESR114" s="86"/>
      <c r="ESS114" s="86"/>
      <c r="EST114" s="86"/>
      <c r="ESU114" s="86"/>
      <c r="ESV114" s="86"/>
      <c r="ESW114" s="86"/>
      <c r="ESX114" s="86"/>
      <c r="ESY114" s="86"/>
      <c r="ESZ114" s="86"/>
      <c r="ETA114" s="86"/>
      <c r="ETB114" s="86"/>
      <c r="ETC114" s="86"/>
      <c r="ETD114" s="86"/>
      <c r="ETE114" s="86"/>
      <c r="ETF114" s="86"/>
      <c r="ETG114" s="86"/>
      <c r="ETH114" s="86"/>
      <c r="ETI114" s="86"/>
      <c r="ETJ114" s="86"/>
      <c r="ETK114" s="86"/>
      <c r="ETL114" s="86"/>
      <c r="ETM114" s="86"/>
      <c r="ETN114" s="86"/>
      <c r="ETO114" s="86"/>
      <c r="ETP114" s="86"/>
      <c r="ETQ114" s="86"/>
      <c r="ETR114" s="86"/>
      <c r="ETS114" s="86"/>
      <c r="ETT114" s="86"/>
      <c r="ETU114" s="86"/>
      <c r="ETV114" s="86"/>
      <c r="ETW114" s="86"/>
      <c r="ETX114" s="86"/>
      <c r="ETY114" s="86"/>
      <c r="ETZ114" s="86"/>
      <c r="EUA114" s="86"/>
      <c r="EUB114" s="86"/>
      <c r="EUC114" s="86"/>
      <c r="EUD114" s="86"/>
      <c r="EUE114" s="86"/>
      <c r="EUF114" s="86"/>
      <c r="EUG114" s="86"/>
      <c r="EUH114" s="86"/>
      <c r="EUI114" s="86"/>
      <c r="EUJ114" s="86"/>
      <c r="EUK114" s="86"/>
      <c r="EUL114" s="86"/>
      <c r="EUM114" s="86"/>
      <c r="EUN114" s="86"/>
      <c r="EUO114" s="86"/>
      <c r="EUP114" s="86"/>
      <c r="EUQ114" s="86"/>
      <c r="EUR114" s="86"/>
      <c r="EUS114" s="86"/>
      <c r="EUT114" s="86"/>
      <c r="EUU114" s="86"/>
      <c r="EUV114" s="86"/>
      <c r="EUW114" s="86"/>
      <c r="EUX114" s="86"/>
      <c r="EUY114" s="86"/>
      <c r="EUZ114" s="86"/>
      <c r="EVA114" s="86"/>
      <c r="EVB114" s="86"/>
      <c r="EVC114" s="86"/>
      <c r="EVD114" s="86"/>
      <c r="EVE114" s="86"/>
      <c r="EVF114" s="86"/>
      <c r="EVG114" s="86"/>
      <c r="EVH114" s="86"/>
      <c r="EVI114" s="86"/>
      <c r="EVJ114" s="86"/>
      <c r="EVK114" s="86"/>
      <c r="EVL114" s="86"/>
      <c r="EVM114" s="86"/>
      <c r="EVN114" s="86"/>
      <c r="EVO114" s="86"/>
      <c r="EVP114" s="86"/>
      <c r="EVQ114" s="86"/>
      <c r="EVR114" s="86"/>
      <c r="EVS114" s="86"/>
      <c r="EVT114" s="86"/>
      <c r="EVU114" s="86"/>
      <c r="EVV114" s="86"/>
      <c r="EVW114" s="86"/>
      <c r="EVX114" s="86"/>
      <c r="EVY114" s="86"/>
      <c r="EVZ114" s="86"/>
      <c r="EWA114" s="86"/>
      <c r="EWB114" s="86"/>
      <c r="EWC114" s="86"/>
      <c r="EWD114" s="86"/>
      <c r="EWE114" s="86"/>
      <c r="EWF114" s="86"/>
      <c r="EWG114" s="86"/>
      <c r="EWH114" s="86"/>
      <c r="EWI114" s="86"/>
      <c r="EWJ114" s="86"/>
      <c r="EWK114" s="86"/>
      <c r="EWL114" s="86"/>
      <c r="EWM114" s="86"/>
      <c r="EWN114" s="86"/>
      <c r="EWO114" s="86"/>
      <c r="EWP114" s="86"/>
      <c r="EWQ114" s="86"/>
      <c r="EWR114" s="86"/>
      <c r="EWS114" s="86"/>
      <c r="EWT114" s="86"/>
      <c r="EWU114" s="86"/>
      <c r="EWV114" s="86"/>
      <c r="EWW114" s="86"/>
      <c r="EWX114" s="86"/>
      <c r="EWY114" s="86"/>
      <c r="EWZ114" s="86"/>
      <c r="EXA114" s="86"/>
      <c r="EXB114" s="86"/>
      <c r="EXC114" s="86"/>
      <c r="EXD114" s="86"/>
      <c r="EXE114" s="86"/>
      <c r="EXF114" s="86"/>
      <c r="EXG114" s="86"/>
      <c r="EXH114" s="86"/>
      <c r="EXI114" s="86"/>
      <c r="EXJ114" s="86"/>
      <c r="EXK114" s="86"/>
      <c r="EXL114" s="86"/>
      <c r="EXM114" s="86"/>
      <c r="EXN114" s="86"/>
      <c r="EXO114" s="86"/>
      <c r="EXP114" s="86"/>
      <c r="EXQ114" s="86"/>
      <c r="EXR114" s="86"/>
      <c r="EXS114" s="86"/>
      <c r="EXT114" s="86"/>
      <c r="EXU114" s="86"/>
      <c r="EXV114" s="86"/>
      <c r="EXW114" s="86"/>
      <c r="EXX114" s="86"/>
      <c r="EXY114" s="86"/>
      <c r="EXZ114" s="86"/>
      <c r="EYA114" s="86"/>
      <c r="EYB114" s="86"/>
      <c r="EYC114" s="86"/>
      <c r="EYD114" s="86"/>
      <c r="EYE114" s="86"/>
      <c r="EYF114" s="86"/>
      <c r="EYG114" s="86"/>
      <c r="EYH114" s="86"/>
      <c r="EYI114" s="86"/>
      <c r="EYJ114" s="86"/>
      <c r="EYK114" s="86"/>
      <c r="EYL114" s="86"/>
      <c r="EYM114" s="86"/>
      <c r="EYN114" s="86"/>
      <c r="EYO114" s="86"/>
      <c r="EYP114" s="86"/>
      <c r="EYQ114" s="86"/>
      <c r="EYR114" s="86"/>
      <c r="EYS114" s="86"/>
      <c r="EYT114" s="86"/>
      <c r="EYU114" s="86"/>
      <c r="EYV114" s="86"/>
      <c r="EYW114" s="86"/>
      <c r="EYX114" s="86"/>
      <c r="EYY114" s="86"/>
      <c r="EYZ114" s="86"/>
      <c r="EZA114" s="86"/>
      <c r="EZB114" s="86"/>
      <c r="EZC114" s="86"/>
      <c r="EZD114" s="86"/>
      <c r="EZE114" s="86"/>
      <c r="EZF114" s="86"/>
      <c r="EZG114" s="86"/>
      <c r="EZH114" s="86"/>
      <c r="EZI114" s="86"/>
      <c r="EZJ114" s="86"/>
      <c r="EZK114" s="86"/>
      <c r="EZL114" s="86"/>
      <c r="EZM114" s="86"/>
      <c r="EZN114" s="86"/>
      <c r="EZO114" s="86"/>
      <c r="EZP114" s="86"/>
      <c r="EZQ114" s="86"/>
      <c r="EZR114" s="86"/>
      <c r="EZS114" s="86"/>
      <c r="EZT114" s="86"/>
      <c r="EZU114" s="86"/>
      <c r="EZV114" s="86"/>
      <c r="EZW114" s="86"/>
      <c r="EZX114" s="86"/>
      <c r="EZY114" s="86"/>
      <c r="EZZ114" s="86"/>
      <c r="FAA114" s="86"/>
      <c r="FAB114" s="86"/>
      <c r="FAC114" s="86"/>
      <c r="FAD114" s="86"/>
      <c r="FAE114" s="86"/>
      <c r="FAF114" s="86"/>
      <c r="FAG114" s="86"/>
      <c r="FAH114" s="86"/>
      <c r="FAI114" s="86"/>
      <c r="FAJ114" s="86"/>
      <c r="FAK114" s="86"/>
      <c r="FAL114" s="86"/>
      <c r="FAM114" s="86"/>
      <c r="FAN114" s="86"/>
      <c r="FAO114" s="86"/>
      <c r="FAP114" s="86"/>
      <c r="FAQ114" s="86"/>
      <c r="FAR114" s="86"/>
      <c r="FAS114" s="86"/>
      <c r="FAT114" s="86"/>
      <c r="FAU114" s="86"/>
      <c r="FAV114" s="86"/>
      <c r="FAW114" s="86"/>
      <c r="FAX114" s="86"/>
      <c r="FAY114" s="86"/>
      <c r="FAZ114" s="86"/>
      <c r="FBA114" s="86"/>
      <c r="FBB114" s="86"/>
      <c r="FBC114" s="86"/>
      <c r="FBD114" s="86"/>
      <c r="FBE114" s="86"/>
      <c r="FBF114" s="86"/>
      <c r="FBG114" s="86"/>
      <c r="FBH114" s="86"/>
      <c r="FBI114" s="86"/>
      <c r="FBJ114" s="86"/>
      <c r="FBK114" s="86"/>
      <c r="FBL114" s="86"/>
      <c r="FBM114" s="86"/>
      <c r="FBN114" s="86"/>
      <c r="FBO114" s="86"/>
      <c r="FBP114" s="86"/>
      <c r="FBQ114" s="86"/>
      <c r="FBR114" s="86"/>
      <c r="FBS114" s="86"/>
      <c r="FBT114" s="86"/>
      <c r="FBU114" s="86"/>
      <c r="FBV114" s="86"/>
      <c r="FBW114" s="86"/>
      <c r="FBX114" s="86"/>
      <c r="FBY114" s="86"/>
      <c r="FBZ114" s="86"/>
      <c r="FCA114" s="86"/>
      <c r="FCB114" s="86"/>
      <c r="FCC114" s="86"/>
      <c r="FCD114" s="86"/>
      <c r="FCE114" s="86"/>
      <c r="FCF114" s="86"/>
      <c r="FCG114" s="86"/>
      <c r="FCH114" s="86"/>
      <c r="FCI114" s="86"/>
      <c r="FCJ114" s="86"/>
      <c r="FCK114" s="86"/>
      <c r="FCL114" s="86"/>
      <c r="FCM114" s="86"/>
      <c r="FCN114" s="86"/>
      <c r="FCO114" s="86"/>
      <c r="FCP114" s="86"/>
      <c r="FCQ114" s="86"/>
      <c r="FCR114" s="86"/>
      <c r="FCS114" s="86"/>
      <c r="FCT114" s="86"/>
      <c r="FCU114" s="86"/>
      <c r="FCV114" s="86"/>
      <c r="FCW114" s="86"/>
      <c r="FCX114" s="86"/>
      <c r="FCY114" s="86"/>
      <c r="FCZ114" s="86"/>
      <c r="FDA114" s="86"/>
      <c r="FDB114" s="86"/>
      <c r="FDC114" s="86"/>
      <c r="FDD114" s="86"/>
      <c r="FDE114" s="86"/>
      <c r="FDF114" s="86"/>
      <c r="FDG114" s="86"/>
      <c r="FDH114" s="86"/>
      <c r="FDI114" s="86"/>
      <c r="FDJ114" s="86"/>
      <c r="FDK114" s="86"/>
      <c r="FDL114" s="86"/>
      <c r="FDM114" s="86"/>
      <c r="FDN114" s="86"/>
      <c r="FDO114" s="86"/>
      <c r="FDP114" s="86"/>
      <c r="FDQ114" s="86"/>
      <c r="FDR114" s="86"/>
      <c r="FDS114" s="86"/>
      <c r="FDT114" s="86"/>
      <c r="FDU114" s="86"/>
      <c r="FDV114" s="86"/>
      <c r="FDW114" s="86"/>
      <c r="FDX114" s="86"/>
      <c r="FDY114" s="86"/>
      <c r="FDZ114" s="86"/>
      <c r="FEA114" s="86"/>
      <c r="FEB114" s="86"/>
      <c r="FEC114" s="86"/>
      <c r="FED114" s="86"/>
      <c r="FEE114" s="86"/>
      <c r="FEF114" s="86"/>
      <c r="FEG114" s="86"/>
      <c r="FEH114" s="86"/>
      <c r="FEI114" s="86"/>
      <c r="FEJ114" s="86"/>
      <c r="FEK114" s="86"/>
      <c r="FEL114" s="86"/>
      <c r="FEM114" s="86"/>
      <c r="FEN114" s="86"/>
      <c r="FEO114" s="86"/>
      <c r="FEP114" s="86"/>
      <c r="FEQ114" s="86"/>
      <c r="FER114" s="86"/>
      <c r="FES114" s="86"/>
      <c r="FET114" s="86"/>
      <c r="FEU114" s="86"/>
      <c r="FEV114" s="86"/>
      <c r="FEW114" s="86"/>
      <c r="FEX114" s="86"/>
      <c r="FEY114" s="86"/>
      <c r="FEZ114" s="86"/>
      <c r="FFA114" s="86"/>
      <c r="FFB114" s="86"/>
      <c r="FFC114" s="86"/>
      <c r="FFD114" s="86"/>
      <c r="FFE114" s="86"/>
      <c r="FFF114" s="86"/>
      <c r="FFG114" s="86"/>
      <c r="FFH114" s="86"/>
      <c r="FFI114" s="86"/>
      <c r="FFJ114" s="86"/>
      <c r="FFK114" s="86"/>
      <c r="FFL114" s="86"/>
      <c r="FFM114" s="86"/>
      <c r="FFN114" s="86"/>
      <c r="FFO114" s="86"/>
      <c r="FFP114" s="86"/>
      <c r="FFQ114" s="86"/>
      <c r="FFR114" s="86"/>
      <c r="FFS114" s="86"/>
      <c r="FFT114" s="86"/>
      <c r="FFU114" s="86"/>
      <c r="FFV114" s="86"/>
      <c r="FFW114" s="86"/>
      <c r="FFX114" s="86"/>
      <c r="FFY114" s="86"/>
      <c r="FFZ114" s="86"/>
      <c r="FGA114" s="86"/>
      <c r="FGB114" s="86"/>
      <c r="FGC114" s="86"/>
      <c r="FGD114" s="86"/>
      <c r="FGE114" s="86"/>
      <c r="FGF114" s="86"/>
      <c r="FGG114" s="86"/>
      <c r="FGH114" s="86"/>
      <c r="FGI114" s="86"/>
      <c r="FGJ114" s="86"/>
      <c r="FGK114" s="86"/>
      <c r="FGL114" s="86"/>
      <c r="FGM114" s="86"/>
      <c r="FGN114" s="86"/>
      <c r="FGO114" s="86"/>
      <c r="FGP114" s="86"/>
      <c r="FGQ114" s="86"/>
      <c r="FGR114" s="86"/>
      <c r="FGS114" s="86"/>
      <c r="FGT114" s="86"/>
      <c r="FGU114" s="86"/>
      <c r="FGV114" s="86"/>
      <c r="FGW114" s="86"/>
      <c r="FGX114" s="86"/>
      <c r="FGY114" s="86"/>
      <c r="FGZ114" s="86"/>
      <c r="FHA114" s="86"/>
      <c r="FHB114" s="86"/>
      <c r="FHC114" s="86"/>
      <c r="FHD114" s="86"/>
      <c r="FHE114" s="86"/>
      <c r="FHF114" s="86"/>
      <c r="FHG114" s="86"/>
      <c r="FHH114" s="86"/>
      <c r="FHI114" s="86"/>
      <c r="FHJ114" s="86"/>
      <c r="FHK114" s="86"/>
      <c r="FHL114" s="86"/>
      <c r="FHM114" s="86"/>
      <c r="FHN114" s="86"/>
      <c r="FHO114" s="86"/>
      <c r="FHP114" s="86"/>
      <c r="FHQ114" s="86"/>
      <c r="FHR114" s="86"/>
      <c r="FHS114" s="86"/>
      <c r="FHT114" s="86"/>
      <c r="FHU114" s="86"/>
      <c r="FHV114" s="86"/>
      <c r="FHW114" s="86"/>
      <c r="FHX114" s="86"/>
      <c r="FHY114" s="86"/>
      <c r="FHZ114" s="86"/>
      <c r="FIA114" s="86"/>
      <c r="FIB114" s="86"/>
      <c r="FIC114" s="86"/>
      <c r="FID114" s="86"/>
      <c r="FIE114" s="86"/>
      <c r="FIF114" s="86"/>
      <c r="FIG114" s="86"/>
      <c r="FIH114" s="86"/>
      <c r="FII114" s="86"/>
      <c r="FIJ114" s="86"/>
      <c r="FIK114" s="86"/>
      <c r="FIL114" s="86"/>
      <c r="FIM114" s="86"/>
      <c r="FIN114" s="86"/>
      <c r="FIO114" s="86"/>
      <c r="FIP114" s="86"/>
      <c r="FIQ114" s="86"/>
      <c r="FIR114" s="86"/>
      <c r="FIS114" s="86"/>
      <c r="FIT114" s="86"/>
      <c r="FIU114" s="86"/>
      <c r="FIV114" s="86"/>
      <c r="FIW114" s="86"/>
      <c r="FIX114" s="86"/>
      <c r="FIY114" s="86"/>
      <c r="FIZ114" s="86"/>
      <c r="FJA114" s="86"/>
      <c r="FJB114" s="86"/>
      <c r="FJC114" s="86"/>
      <c r="FJD114" s="86"/>
      <c r="FJE114" s="86"/>
      <c r="FJF114" s="86"/>
      <c r="FJG114" s="86"/>
      <c r="FJH114" s="86"/>
      <c r="FJI114" s="86"/>
      <c r="FJJ114" s="86"/>
      <c r="FJK114" s="86"/>
      <c r="FJL114" s="86"/>
      <c r="FJM114" s="86"/>
      <c r="FJN114" s="86"/>
      <c r="FJO114" s="86"/>
      <c r="FJP114" s="86"/>
      <c r="FJQ114" s="86"/>
      <c r="FJR114" s="86"/>
      <c r="FJS114" s="86"/>
      <c r="FJT114" s="86"/>
      <c r="FJU114" s="86"/>
      <c r="FJV114" s="86"/>
      <c r="FJW114" s="86"/>
      <c r="FJX114" s="86"/>
      <c r="FJY114" s="86"/>
      <c r="FJZ114" s="86"/>
      <c r="FKA114" s="86"/>
      <c r="FKB114" s="86"/>
      <c r="FKC114" s="86"/>
      <c r="FKD114" s="86"/>
      <c r="FKE114" s="86"/>
      <c r="FKF114" s="86"/>
      <c r="FKG114" s="86"/>
      <c r="FKH114" s="86"/>
      <c r="FKI114" s="86"/>
      <c r="FKJ114" s="86"/>
      <c r="FKK114" s="86"/>
      <c r="FKL114" s="86"/>
      <c r="FKM114" s="86"/>
      <c r="FKN114" s="86"/>
      <c r="FKO114" s="86"/>
      <c r="FKP114" s="86"/>
      <c r="FKQ114" s="86"/>
      <c r="FKR114" s="86"/>
      <c r="FKS114" s="86"/>
      <c r="FKT114" s="86"/>
      <c r="FKU114" s="86"/>
      <c r="FKV114" s="86"/>
      <c r="FKW114" s="86"/>
      <c r="FKX114" s="86"/>
      <c r="FKY114" s="86"/>
      <c r="FKZ114" s="86"/>
      <c r="FLA114" s="86"/>
      <c r="FLB114" s="86"/>
      <c r="FLC114" s="86"/>
      <c r="FLD114" s="86"/>
      <c r="FLE114" s="86"/>
      <c r="FLF114" s="86"/>
      <c r="FLG114" s="86"/>
      <c r="FLH114" s="86"/>
      <c r="FLI114" s="86"/>
      <c r="FLJ114" s="86"/>
      <c r="FLK114" s="86"/>
      <c r="FLL114" s="86"/>
      <c r="FLM114" s="86"/>
      <c r="FLN114" s="86"/>
      <c r="FLO114" s="86"/>
      <c r="FLP114" s="86"/>
      <c r="FLQ114" s="86"/>
      <c r="FLR114" s="86"/>
      <c r="FLS114" s="86"/>
      <c r="FLT114" s="86"/>
      <c r="FLU114" s="86"/>
      <c r="FLV114" s="86"/>
      <c r="FLW114" s="86"/>
      <c r="FLX114" s="86"/>
      <c r="FLY114" s="86"/>
      <c r="FLZ114" s="86"/>
      <c r="FMA114" s="86"/>
      <c r="FMB114" s="86"/>
      <c r="FMC114" s="86"/>
      <c r="FMD114" s="86"/>
      <c r="FME114" s="86"/>
      <c r="FMF114" s="86"/>
      <c r="FMG114" s="86"/>
      <c r="FMH114" s="86"/>
      <c r="FMI114" s="86"/>
      <c r="FMJ114" s="86"/>
      <c r="FMK114" s="86"/>
      <c r="FML114" s="86"/>
      <c r="FMM114" s="86"/>
      <c r="FMN114" s="86"/>
      <c r="FMO114" s="86"/>
      <c r="FMP114" s="86"/>
      <c r="FMQ114" s="86"/>
      <c r="FMR114" s="86"/>
      <c r="FMS114" s="86"/>
      <c r="FMT114" s="86"/>
      <c r="FMU114" s="86"/>
      <c r="FMV114" s="86"/>
      <c r="FMW114" s="86"/>
      <c r="FMX114" s="86"/>
      <c r="FMY114" s="86"/>
      <c r="FMZ114" s="86"/>
      <c r="FNA114" s="86"/>
      <c r="FNB114" s="86"/>
      <c r="FNC114" s="86"/>
      <c r="FND114" s="86"/>
      <c r="FNE114" s="86"/>
      <c r="FNF114" s="86"/>
      <c r="FNG114" s="86"/>
      <c r="FNH114" s="86"/>
      <c r="FNI114" s="86"/>
      <c r="FNJ114" s="86"/>
      <c r="FNK114" s="86"/>
      <c r="FNL114" s="86"/>
      <c r="FNM114" s="86"/>
      <c r="FNN114" s="86"/>
      <c r="FNO114" s="86"/>
      <c r="FNP114" s="86"/>
      <c r="FNQ114" s="86"/>
      <c r="FNR114" s="86"/>
      <c r="FNS114" s="86"/>
      <c r="FNT114" s="86"/>
      <c r="FNU114" s="86"/>
      <c r="FNV114" s="86"/>
      <c r="FNW114" s="86"/>
      <c r="FNX114" s="86"/>
      <c r="FNY114" s="86"/>
      <c r="FNZ114" s="86"/>
      <c r="FOA114" s="86"/>
      <c r="FOB114" s="86"/>
      <c r="FOC114" s="86"/>
      <c r="FOD114" s="86"/>
      <c r="FOE114" s="86"/>
      <c r="FOF114" s="86"/>
      <c r="FOG114" s="86"/>
      <c r="FOH114" s="86"/>
      <c r="FOI114" s="86"/>
      <c r="FOJ114" s="86"/>
      <c r="FOK114" s="86"/>
      <c r="FOL114" s="86"/>
      <c r="FOM114" s="86"/>
      <c r="FON114" s="86"/>
      <c r="FOO114" s="86"/>
      <c r="FOP114" s="86"/>
      <c r="FOQ114" s="86"/>
      <c r="FOR114" s="86"/>
      <c r="FOS114" s="86"/>
      <c r="FOT114" s="86"/>
      <c r="FOU114" s="86"/>
      <c r="FOV114" s="86"/>
      <c r="FOW114" s="86"/>
      <c r="FOX114" s="86"/>
      <c r="FOY114" s="86"/>
      <c r="FOZ114" s="86"/>
      <c r="FPA114" s="86"/>
      <c r="FPB114" s="86"/>
      <c r="FPC114" s="86"/>
      <c r="FPD114" s="86"/>
      <c r="FPE114" s="86"/>
      <c r="FPF114" s="86"/>
      <c r="FPG114" s="86"/>
      <c r="FPH114" s="86"/>
      <c r="FPI114" s="86"/>
      <c r="FPJ114" s="86"/>
      <c r="FPK114" s="86"/>
      <c r="FPL114" s="86"/>
      <c r="FPM114" s="86"/>
      <c r="FPN114" s="86"/>
      <c r="FPO114" s="86"/>
      <c r="FPP114" s="86"/>
      <c r="FPQ114" s="86"/>
      <c r="FPR114" s="86"/>
      <c r="FPS114" s="86"/>
      <c r="FPT114" s="86"/>
      <c r="FPU114" s="86"/>
      <c r="FPV114" s="86"/>
      <c r="FPW114" s="86"/>
      <c r="FPX114" s="86"/>
      <c r="FPY114" s="86"/>
      <c r="FPZ114" s="86"/>
      <c r="FQA114" s="86"/>
      <c r="FQB114" s="86"/>
      <c r="FQC114" s="86"/>
      <c r="FQD114" s="86"/>
      <c r="FQE114" s="86"/>
      <c r="FQF114" s="86"/>
      <c r="FQG114" s="86"/>
      <c r="FQH114" s="86"/>
      <c r="FQI114" s="86"/>
      <c r="FQJ114" s="86"/>
      <c r="FQK114" s="86"/>
      <c r="FQL114" s="86"/>
      <c r="FQM114" s="86"/>
      <c r="FQN114" s="86"/>
      <c r="FQO114" s="86"/>
      <c r="FQP114" s="86"/>
      <c r="FQQ114" s="86"/>
      <c r="FQR114" s="86"/>
      <c r="FQS114" s="86"/>
      <c r="FQT114" s="86"/>
      <c r="FQU114" s="86"/>
      <c r="FQV114" s="86"/>
      <c r="FQW114" s="86"/>
      <c r="FQX114" s="86"/>
      <c r="FQY114" s="86"/>
      <c r="FQZ114" s="86"/>
      <c r="FRA114" s="86"/>
      <c r="FRB114" s="86"/>
      <c r="FRC114" s="86"/>
      <c r="FRD114" s="86"/>
      <c r="FRE114" s="86"/>
      <c r="FRF114" s="86"/>
      <c r="FRG114" s="86"/>
      <c r="FRH114" s="86"/>
      <c r="FRI114" s="86"/>
      <c r="FRJ114" s="86"/>
      <c r="FRK114" s="86"/>
      <c r="FRL114" s="86"/>
      <c r="FRM114" s="86"/>
      <c r="FRN114" s="86"/>
      <c r="FRO114" s="86"/>
      <c r="FRP114" s="86"/>
      <c r="FRQ114" s="86"/>
      <c r="FRR114" s="86"/>
      <c r="FRS114" s="86"/>
      <c r="FRT114" s="86"/>
      <c r="FRU114" s="86"/>
      <c r="FRV114" s="86"/>
      <c r="FRW114" s="86"/>
      <c r="FRX114" s="86"/>
      <c r="FRY114" s="86"/>
      <c r="FRZ114" s="86"/>
      <c r="FSA114" s="86"/>
      <c r="FSB114" s="86"/>
      <c r="FSC114" s="86"/>
      <c r="FSD114" s="86"/>
      <c r="FSE114" s="86"/>
      <c r="FSF114" s="86"/>
      <c r="FSG114" s="86"/>
      <c r="FSH114" s="86"/>
      <c r="FSI114" s="86"/>
      <c r="FSJ114" s="86"/>
      <c r="FSK114" s="86"/>
      <c r="FSL114" s="86"/>
      <c r="FSM114" s="86"/>
      <c r="FSN114" s="86"/>
      <c r="FSO114" s="86"/>
      <c r="FSP114" s="86"/>
      <c r="FSQ114" s="86"/>
      <c r="FSR114" s="86"/>
      <c r="FSS114" s="86"/>
      <c r="FST114" s="86"/>
      <c r="FSU114" s="86"/>
      <c r="FSV114" s="86"/>
      <c r="FSW114" s="86"/>
      <c r="FSX114" s="86"/>
      <c r="FSY114" s="86"/>
      <c r="FSZ114" s="86"/>
      <c r="FTA114" s="86"/>
      <c r="FTB114" s="86"/>
      <c r="FTC114" s="86"/>
      <c r="FTD114" s="86"/>
      <c r="FTE114" s="86"/>
      <c r="FTF114" s="86"/>
      <c r="FTG114" s="86"/>
      <c r="FTH114" s="86"/>
      <c r="FTI114" s="86"/>
      <c r="FTJ114" s="86"/>
      <c r="FTK114" s="86"/>
      <c r="FTL114" s="86"/>
      <c r="FTM114" s="86"/>
      <c r="FTN114" s="86"/>
      <c r="FTO114" s="86"/>
      <c r="FTP114" s="86"/>
      <c r="FTQ114" s="86"/>
      <c r="FTR114" s="86"/>
      <c r="FTS114" s="86"/>
      <c r="FTT114" s="86"/>
      <c r="FTU114" s="86"/>
      <c r="FTV114" s="86"/>
      <c r="FTW114" s="86"/>
      <c r="FTX114" s="86"/>
      <c r="FTY114" s="86"/>
      <c r="FTZ114" s="86"/>
      <c r="FUA114" s="86"/>
      <c r="FUB114" s="86"/>
      <c r="FUC114" s="86"/>
      <c r="FUD114" s="86"/>
      <c r="FUE114" s="86"/>
      <c r="FUF114" s="86"/>
      <c r="FUG114" s="86"/>
      <c r="FUH114" s="86"/>
      <c r="FUI114" s="86"/>
      <c r="FUJ114" s="86"/>
      <c r="FUK114" s="86"/>
      <c r="FUL114" s="86"/>
      <c r="FUM114" s="86"/>
      <c r="FUN114" s="86"/>
      <c r="FUO114" s="86"/>
      <c r="FUP114" s="86"/>
      <c r="FUQ114" s="86"/>
      <c r="FUR114" s="86"/>
      <c r="FUS114" s="86"/>
      <c r="FUT114" s="86"/>
      <c r="FUU114" s="86"/>
      <c r="FUV114" s="86"/>
      <c r="FUW114" s="86"/>
      <c r="FUX114" s="86"/>
      <c r="FUY114" s="86"/>
      <c r="FUZ114" s="86"/>
      <c r="FVA114" s="86"/>
      <c r="FVB114" s="86"/>
      <c r="FVC114" s="86"/>
      <c r="FVD114" s="86"/>
      <c r="FVE114" s="86"/>
      <c r="FVF114" s="86"/>
      <c r="FVG114" s="86"/>
      <c r="FVH114" s="86"/>
      <c r="FVI114" s="86"/>
      <c r="FVJ114" s="86"/>
      <c r="FVK114" s="86"/>
      <c r="FVL114" s="86"/>
      <c r="FVM114" s="86"/>
      <c r="FVN114" s="86"/>
      <c r="FVO114" s="86"/>
      <c r="FVP114" s="86"/>
      <c r="FVQ114" s="86"/>
      <c r="FVR114" s="86"/>
      <c r="FVS114" s="86"/>
      <c r="FVT114" s="86"/>
      <c r="FVU114" s="86"/>
      <c r="FVV114" s="86"/>
      <c r="FVW114" s="86"/>
      <c r="FVX114" s="86"/>
      <c r="FVY114" s="86"/>
      <c r="FVZ114" s="86"/>
      <c r="FWA114" s="86"/>
      <c r="FWB114" s="86"/>
      <c r="FWC114" s="86"/>
      <c r="FWD114" s="86"/>
      <c r="FWE114" s="86"/>
      <c r="FWF114" s="86"/>
      <c r="FWG114" s="86"/>
      <c r="FWH114" s="86"/>
      <c r="FWI114" s="86"/>
      <c r="FWJ114" s="86"/>
      <c r="FWK114" s="86"/>
      <c r="FWL114" s="86"/>
      <c r="FWM114" s="86"/>
      <c r="FWN114" s="86"/>
      <c r="FWO114" s="86"/>
      <c r="FWP114" s="86"/>
      <c r="FWQ114" s="86"/>
      <c r="FWR114" s="86"/>
      <c r="FWS114" s="86"/>
      <c r="FWT114" s="86"/>
      <c r="FWU114" s="86"/>
      <c r="FWV114" s="86"/>
      <c r="FWW114" s="86"/>
      <c r="FWX114" s="86"/>
      <c r="FWY114" s="86"/>
      <c r="FWZ114" s="86"/>
      <c r="FXA114" s="86"/>
      <c r="FXB114" s="86"/>
      <c r="FXC114" s="86"/>
      <c r="FXD114" s="86"/>
      <c r="FXE114" s="86"/>
      <c r="FXF114" s="86"/>
      <c r="FXG114" s="86"/>
      <c r="FXH114" s="86"/>
      <c r="FXI114" s="86"/>
      <c r="FXJ114" s="86"/>
      <c r="FXK114" s="86"/>
      <c r="FXL114" s="86"/>
      <c r="FXM114" s="86"/>
      <c r="FXN114" s="86"/>
      <c r="FXO114" s="86"/>
      <c r="FXP114" s="86"/>
      <c r="FXQ114" s="86"/>
      <c r="FXR114" s="86"/>
      <c r="FXS114" s="86"/>
      <c r="FXT114" s="86"/>
      <c r="FXU114" s="86"/>
      <c r="FXV114" s="86"/>
      <c r="FXW114" s="86"/>
      <c r="FXX114" s="86"/>
      <c r="FXY114" s="86"/>
      <c r="FXZ114" s="86"/>
      <c r="FYA114" s="86"/>
      <c r="FYB114" s="86"/>
      <c r="FYC114" s="86"/>
      <c r="FYD114" s="86"/>
      <c r="FYE114" s="86"/>
      <c r="FYF114" s="86"/>
      <c r="FYG114" s="86"/>
      <c r="FYH114" s="86"/>
      <c r="FYI114" s="86"/>
      <c r="FYJ114" s="86"/>
      <c r="FYK114" s="86"/>
      <c r="FYL114" s="86"/>
      <c r="FYM114" s="86"/>
      <c r="FYN114" s="86"/>
      <c r="FYO114" s="86"/>
      <c r="FYP114" s="86"/>
      <c r="FYQ114" s="86"/>
      <c r="FYR114" s="86"/>
      <c r="FYS114" s="86"/>
      <c r="FYT114" s="86"/>
      <c r="FYU114" s="86"/>
      <c r="FYV114" s="86"/>
      <c r="FYW114" s="86"/>
      <c r="FYX114" s="86"/>
      <c r="FYY114" s="86"/>
      <c r="FYZ114" s="86"/>
      <c r="FZA114" s="86"/>
      <c r="FZB114" s="86"/>
      <c r="FZC114" s="86"/>
      <c r="FZD114" s="86"/>
      <c r="FZE114" s="86"/>
      <c r="FZF114" s="86"/>
      <c r="FZG114" s="86"/>
      <c r="FZH114" s="86"/>
      <c r="FZI114" s="86"/>
      <c r="FZJ114" s="86"/>
      <c r="FZK114" s="86"/>
      <c r="FZL114" s="86"/>
      <c r="FZM114" s="86"/>
      <c r="FZN114" s="86"/>
      <c r="FZO114" s="86"/>
      <c r="FZP114" s="86"/>
      <c r="FZQ114" s="86"/>
      <c r="FZR114" s="86"/>
      <c r="FZS114" s="86"/>
      <c r="FZT114" s="86"/>
      <c r="FZU114" s="86"/>
      <c r="FZV114" s="86"/>
      <c r="FZW114" s="86"/>
      <c r="FZX114" s="86"/>
      <c r="FZY114" s="86"/>
      <c r="FZZ114" s="86"/>
      <c r="GAA114" s="86"/>
      <c r="GAB114" s="86"/>
      <c r="GAC114" s="86"/>
      <c r="GAD114" s="86"/>
      <c r="GAE114" s="86"/>
      <c r="GAF114" s="86"/>
      <c r="GAG114" s="86"/>
      <c r="GAH114" s="86"/>
      <c r="GAI114" s="86"/>
      <c r="GAJ114" s="86"/>
      <c r="GAK114" s="86"/>
      <c r="GAL114" s="86"/>
      <c r="GAM114" s="86"/>
      <c r="GAN114" s="86"/>
      <c r="GAO114" s="86"/>
      <c r="GAP114" s="86"/>
      <c r="GAQ114" s="86"/>
      <c r="GAR114" s="86"/>
      <c r="GAS114" s="86"/>
      <c r="GAT114" s="86"/>
      <c r="GAU114" s="86"/>
      <c r="GAV114" s="86"/>
      <c r="GAW114" s="86"/>
      <c r="GAX114" s="86"/>
      <c r="GAY114" s="86"/>
      <c r="GAZ114" s="86"/>
      <c r="GBA114" s="86"/>
      <c r="GBB114" s="86"/>
      <c r="GBC114" s="86"/>
      <c r="GBD114" s="86"/>
      <c r="GBE114" s="86"/>
      <c r="GBF114" s="86"/>
      <c r="GBG114" s="86"/>
      <c r="GBH114" s="86"/>
      <c r="GBI114" s="86"/>
      <c r="GBJ114" s="86"/>
      <c r="GBK114" s="86"/>
      <c r="GBL114" s="86"/>
      <c r="GBM114" s="86"/>
      <c r="GBN114" s="86"/>
      <c r="GBO114" s="86"/>
      <c r="GBP114" s="86"/>
      <c r="GBQ114" s="86"/>
      <c r="GBR114" s="86"/>
      <c r="GBS114" s="86"/>
      <c r="GBT114" s="86"/>
      <c r="GBU114" s="86"/>
      <c r="GBV114" s="86"/>
      <c r="GBW114" s="86"/>
      <c r="GBX114" s="86"/>
      <c r="GBY114" s="86"/>
      <c r="GBZ114" s="86"/>
      <c r="GCA114" s="86"/>
      <c r="GCB114" s="86"/>
      <c r="GCC114" s="86"/>
      <c r="GCD114" s="86"/>
      <c r="GCE114" s="86"/>
      <c r="GCF114" s="86"/>
      <c r="GCG114" s="86"/>
      <c r="GCH114" s="86"/>
      <c r="GCI114" s="86"/>
      <c r="GCJ114" s="86"/>
      <c r="GCK114" s="86"/>
      <c r="GCL114" s="86"/>
      <c r="GCM114" s="86"/>
      <c r="GCN114" s="86"/>
      <c r="GCO114" s="86"/>
      <c r="GCP114" s="86"/>
      <c r="GCQ114" s="86"/>
      <c r="GCR114" s="86"/>
      <c r="GCS114" s="86"/>
      <c r="GCT114" s="86"/>
      <c r="GCU114" s="86"/>
      <c r="GCV114" s="86"/>
      <c r="GCW114" s="86"/>
      <c r="GCX114" s="86"/>
      <c r="GCY114" s="86"/>
      <c r="GCZ114" s="86"/>
      <c r="GDA114" s="86"/>
      <c r="GDB114" s="86"/>
      <c r="GDC114" s="86"/>
      <c r="GDD114" s="86"/>
      <c r="GDE114" s="86"/>
      <c r="GDF114" s="86"/>
      <c r="GDG114" s="86"/>
      <c r="GDH114" s="86"/>
      <c r="GDI114" s="86"/>
      <c r="GDJ114" s="86"/>
      <c r="GDK114" s="86"/>
      <c r="GDL114" s="86"/>
      <c r="GDM114" s="86"/>
      <c r="GDN114" s="86"/>
      <c r="GDO114" s="86"/>
      <c r="GDP114" s="86"/>
      <c r="GDQ114" s="86"/>
      <c r="GDR114" s="86"/>
      <c r="GDS114" s="86"/>
      <c r="GDT114" s="86"/>
      <c r="GDU114" s="86"/>
      <c r="GDV114" s="86"/>
      <c r="GDW114" s="86"/>
      <c r="GDX114" s="86"/>
      <c r="GDY114" s="86"/>
      <c r="GDZ114" s="86"/>
      <c r="GEA114" s="86"/>
      <c r="GEB114" s="86"/>
      <c r="GEC114" s="86"/>
      <c r="GED114" s="86"/>
      <c r="GEE114" s="86"/>
      <c r="GEF114" s="86"/>
      <c r="GEG114" s="86"/>
      <c r="GEH114" s="86"/>
      <c r="GEI114" s="86"/>
      <c r="GEJ114" s="86"/>
      <c r="GEK114" s="86"/>
      <c r="GEL114" s="86"/>
      <c r="GEM114" s="86"/>
      <c r="GEN114" s="86"/>
      <c r="GEO114" s="86"/>
      <c r="GEP114" s="86"/>
      <c r="GEQ114" s="86"/>
      <c r="GER114" s="86"/>
      <c r="GES114" s="86"/>
      <c r="GET114" s="86"/>
      <c r="GEU114" s="86"/>
      <c r="GEV114" s="86"/>
      <c r="GEW114" s="86"/>
      <c r="GEX114" s="86"/>
      <c r="GEY114" s="86"/>
      <c r="GEZ114" s="86"/>
      <c r="GFA114" s="86"/>
      <c r="GFB114" s="86"/>
      <c r="GFC114" s="86"/>
      <c r="GFD114" s="86"/>
      <c r="GFE114" s="86"/>
      <c r="GFF114" s="86"/>
      <c r="GFG114" s="86"/>
      <c r="GFH114" s="86"/>
      <c r="GFI114" s="86"/>
      <c r="GFJ114" s="86"/>
      <c r="GFK114" s="86"/>
      <c r="GFL114" s="86"/>
      <c r="GFM114" s="86"/>
      <c r="GFN114" s="86"/>
      <c r="GFO114" s="86"/>
      <c r="GFP114" s="86"/>
      <c r="GFQ114" s="86"/>
      <c r="GFR114" s="86"/>
      <c r="GFS114" s="86"/>
      <c r="GFT114" s="86"/>
      <c r="GFU114" s="86"/>
      <c r="GFV114" s="86"/>
      <c r="GFW114" s="86"/>
      <c r="GFX114" s="86"/>
      <c r="GFY114" s="86"/>
      <c r="GFZ114" s="86"/>
      <c r="GGA114" s="86"/>
      <c r="GGB114" s="86"/>
      <c r="GGC114" s="86"/>
      <c r="GGD114" s="86"/>
      <c r="GGE114" s="86"/>
      <c r="GGF114" s="86"/>
      <c r="GGG114" s="86"/>
      <c r="GGH114" s="86"/>
      <c r="GGI114" s="86"/>
      <c r="GGJ114" s="86"/>
      <c r="GGK114" s="86"/>
      <c r="GGL114" s="86"/>
      <c r="GGM114" s="86"/>
      <c r="GGN114" s="86"/>
      <c r="GGO114" s="86"/>
      <c r="GGP114" s="86"/>
      <c r="GGQ114" s="86"/>
      <c r="GGR114" s="86"/>
      <c r="GGS114" s="86"/>
      <c r="GGT114" s="86"/>
      <c r="GGU114" s="86"/>
      <c r="GGV114" s="86"/>
      <c r="GGW114" s="86"/>
      <c r="GGX114" s="86"/>
      <c r="GGY114" s="86"/>
      <c r="GGZ114" s="86"/>
      <c r="GHA114" s="86"/>
      <c r="GHB114" s="86"/>
      <c r="GHC114" s="86"/>
      <c r="GHD114" s="86"/>
      <c r="GHE114" s="86"/>
      <c r="GHF114" s="86"/>
      <c r="GHG114" s="86"/>
      <c r="GHH114" s="86"/>
      <c r="GHI114" s="86"/>
      <c r="GHJ114" s="86"/>
      <c r="GHK114" s="86"/>
      <c r="GHL114" s="86"/>
      <c r="GHM114" s="86"/>
      <c r="GHN114" s="86"/>
      <c r="GHO114" s="86"/>
      <c r="GHP114" s="86"/>
      <c r="GHQ114" s="86"/>
      <c r="GHR114" s="86"/>
      <c r="GHS114" s="86"/>
      <c r="GHT114" s="86"/>
      <c r="GHU114" s="86"/>
      <c r="GHV114" s="86"/>
      <c r="GHW114" s="86"/>
      <c r="GHX114" s="86"/>
      <c r="GHY114" s="86"/>
      <c r="GHZ114" s="86"/>
      <c r="GIA114" s="86"/>
      <c r="GIB114" s="86"/>
      <c r="GIC114" s="86"/>
      <c r="GID114" s="86"/>
      <c r="GIE114" s="86"/>
      <c r="GIF114" s="86"/>
      <c r="GIG114" s="86"/>
      <c r="GIH114" s="86"/>
      <c r="GII114" s="86"/>
      <c r="GIJ114" s="86"/>
      <c r="GIK114" s="86"/>
      <c r="GIL114" s="86"/>
      <c r="GIM114" s="86"/>
      <c r="GIN114" s="86"/>
      <c r="GIO114" s="86"/>
      <c r="GIP114" s="86"/>
      <c r="GIQ114" s="86"/>
      <c r="GIR114" s="86"/>
      <c r="GIS114" s="86"/>
      <c r="GIT114" s="86"/>
      <c r="GIU114" s="86"/>
      <c r="GIV114" s="86"/>
      <c r="GIW114" s="86"/>
      <c r="GIX114" s="86"/>
      <c r="GIY114" s="86"/>
      <c r="GIZ114" s="86"/>
      <c r="GJA114" s="86"/>
      <c r="GJB114" s="86"/>
      <c r="GJC114" s="86"/>
      <c r="GJD114" s="86"/>
      <c r="GJE114" s="86"/>
      <c r="GJF114" s="86"/>
      <c r="GJG114" s="86"/>
      <c r="GJH114" s="86"/>
      <c r="GJI114" s="86"/>
      <c r="GJJ114" s="86"/>
      <c r="GJK114" s="86"/>
      <c r="GJL114" s="86"/>
      <c r="GJM114" s="86"/>
      <c r="GJN114" s="86"/>
      <c r="GJO114" s="86"/>
      <c r="GJP114" s="86"/>
      <c r="GJQ114" s="86"/>
      <c r="GJR114" s="86"/>
      <c r="GJS114" s="86"/>
      <c r="GJT114" s="86"/>
      <c r="GJU114" s="86"/>
      <c r="GJV114" s="86"/>
      <c r="GJW114" s="86"/>
      <c r="GJX114" s="86"/>
      <c r="GJY114" s="86"/>
      <c r="GJZ114" s="86"/>
      <c r="GKA114" s="86"/>
      <c r="GKB114" s="86"/>
      <c r="GKC114" s="86"/>
      <c r="GKD114" s="86"/>
      <c r="GKE114" s="86"/>
      <c r="GKF114" s="86"/>
      <c r="GKG114" s="86"/>
      <c r="GKH114" s="86"/>
      <c r="GKI114" s="86"/>
      <c r="GKJ114" s="86"/>
      <c r="GKK114" s="86"/>
      <c r="GKL114" s="86"/>
      <c r="GKM114" s="86"/>
      <c r="GKN114" s="86"/>
      <c r="GKO114" s="86"/>
      <c r="GKP114" s="86"/>
      <c r="GKQ114" s="86"/>
      <c r="GKR114" s="86"/>
      <c r="GKS114" s="86"/>
      <c r="GKT114" s="86"/>
      <c r="GKU114" s="86"/>
      <c r="GKV114" s="86"/>
      <c r="GKW114" s="86"/>
      <c r="GKX114" s="86"/>
      <c r="GKY114" s="86"/>
      <c r="GKZ114" s="86"/>
      <c r="GLA114" s="86"/>
      <c r="GLB114" s="86"/>
      <c r="GLC114" s="86"/>
      <c r="GLD114" s="86"/>
      <c r="GLE114" s="86"/>
      <c r="GLF114" s="86"/>
      <c r="GLG114" s="86"/>
      <c r="GLH114" s="86"/>
      <c r="GLI114" s="86"/>
      <c r="GLJ114" s="86"/>
      <c r="GLK114" s="86"/>
      <c r="GLL114" s="86"/>
      <c r="GLM114" s="86"/>
      <c r="GLN114" s="86"/>
      <c r="GLO114" s="86"/>
      <c r="GLP114" s="86"/>
      <c r="GLQ114" s="86"/>
      <c r="GLR114" s="86"/>
      <c r="GLS114" s="86"/>
      <c r="GLT114" s="86"/>
      <c r="GLU114" s="86"/>
      <c r="GLV114" s="86"/>
      <c r="GLW114" s="86"/>
      <c r="GLX114" s="86"/>
      <c r="GLY114" s="86"/>
      <c r="GLZ114" s="86"/>
      <c r="GMA114" s="86"/>
      <c r="GMB114" s="86"/>
      <c r="GMC114" s="86"/>
      <c r="GMD114" s="86"/>
      <c r="GME114" s="86"/>
      <c r="GMF114" s="86"/>
      <c r="GMG114" s="86"/>
      <c r="GMH114" s="86"/>
      <c r="GMI114" s="86"/>
      <c r="GMJ114" s="86"/>
      <c r="GMK114" s="86"/>
      <c r="GML114" s="86"/>
      <c r="GMM114" s="86"/>
      <c r="GMN114" s="86"/>
      <c r="GMO114" s="86"/>
      <c r="GMP114" s="86"/>
      <c r="GMQ114" s="86"/>
      <c r="GMR114" s="86"/>
      <c r="GMS114" s="86"/>
      <c r="GMT114" s="86"/>
      <c r="GMU114" s="86"/>
      <c r="GMV114" s="86"/>
      <c r="GMW114" s="86"/>
      <c r="GMX114" s="86"/>
      <c r="GMY114" s="86"/>
      <c r="GMZ114" s="86"/>
      <c r="GNA114" s="86"/>
      <c r="GNB114" s="86"/>
      <c r="GNC114" s="86"/>
      <c r="GND114" s="86"/>
      <c r="GNE114" s="86"/>
      <c r="GNF114" s="86"/>
      <c r="GNG114" s="86"/>
      <c r="GNH114" s="86"/>
      <c r="GNI114" s="86"/>
      <c r="GNJ114" s="86"/>
      <c r="GNK114" s="86"/>
      <c r="GNL114" s="86"/>
      <c r="GNM114" s="86"/>
      <c r="GNN114" s="86"/>
      <c r="GNO114" s="86"/>
      <c r="GNP114" s="86"/>
      <c r="GNQ114" s="86"/>
      <c r="GNR114" s="86"/>
      <c r="GNS114" s="86"/>
      <c r="GNT114" s="86"/>
      <c r="GNU114" s="86"/>
      <c r="GNV114" s="86"/>
      <c r="GNW114" s="86"/>
      <c r="GNX114" s="86"/>
      <c r="GNY114" s="86"/>
      <c r="GNZ114" s="86"/>
      <c r="GOA114" s="86"/>
      <c r="GOB114" s="86"/>
      <c r="GOC114" s="86"/>
      <c r="GOD114" s="86"/>
      <c r="GOE114" s="86"/>
      <c r="GOF114" s="86"/>
      <c r="GOG114" s="86"/>
      <c r="GOH114" s="86"/>
      <c r="GOI114" s="86"/>
      <c r="GOJ114" s="86"/>
      <c r="GOK114" s="86"/>
      <c r="GOL114" s="86"/>
      <c r="GOM114" s="86"/>
      <c r="GON114" s="86"/>
      <c r="GOO114" s="86"/>
      <c r="GOP114" s="86"/>
      <c r="GOQ114" s="86"/>
      <c r="GOR114" s="86"/>
      <c r="GOS114" s="86"/>
      <c r="GOT114" s="86"/>
      <c r="GOU114" s="86"/>
      <c r="GOV114" s="86"/>
      <c r="GOW114" s="86"/>
      <c r="GOX114" s="86"/>
      <c r="GOY114" s="86"/>
      <c r="GOZ114" s="86"/>
      <c r="GPA114" s="86"/>
      <c r="GPB114" s="86"/>
      <c r="GPC114" s="86"/>
      <c r="GPD114" s="86"/>
      <c r="GPE114" s="86"/>
      <c r="GPF114" s="86"/>
      <c r="GPG114" s="86"/>
      <c r="GPH114" s="86"/>
      <c r="GPI114" s="86"/>
      <c r="GPJ114" s="86"/>
      <c r="GPK114" s="86"/>
      <c r="GPL114" s="86"/>
      <c r="GPM114" s="86"/>
      <c r="GPN114" s="86"/>
      <c r="GPO114" s="86"/>
      <c r="GPP114" s="86"/>
      <c r="GPQ114" s="86"/>
      <c r="GPR114" s="86"/>
      <c r="GPS114" s="86"/>
      <c r="GPT114" s="86"/>
      <c r="GPU114" s="86"/>
      <c r="GPV114" s="86"/>
      <c r="GPW114" s="86"/>
      <c r="GPX114" s="86"/>
      <c r="GPY114" s="86"/>
      <c r="GPZ114" s="86"/>
      <c r="GQA114" s="86"/>
      <c r="GQB114" s="86"/>
      <c r="GQC114" s="86"/>
      <c r="GQD114" s="86"/>
      <c r="GQE114" s="86"/>
      <c r="GQF114" s="86"/>
      <c r="GQG114" s="86"/>
      <c r="GQH114" s="86"/>
      <c r="GQI114" s="86"/>
      <c r="GQJ114" s="86"/>
      <c r="GQK114" s="86"/>
      <c r="GQL114" s="86"/>
      <c r="GQM114" s="86"/>
      <c r="GQN114" s="86"/>
      <c r="GQO114" s="86"/>
      <c r="GQP114" s="86"/>
      <c r="GQQ114" s="86"/>
      <c r="GQR114" s="86"/>
      <c r="GQS114" s="86"/>
      <c r="GQT114" s="86"/>
      <c r="GQU114" s="86"/>
      <c r="GQV114" s="86"/>
      <c r="GQW114" s="86"/>
      <c r="GQX114" s="86"/>
      <c r="GQY114" s="86"/>
      <c r="GQZ114" s="86"/>
      <c r="GRA114" s="86"/>
      <c r="GRB114" s="86"/>
      <c r="GRC114" s="86"/>
      <c r="GRD114" s="86"/>
      <c r="GRE114" s="86"/>
      <c r="GRF114" s="86"/>
      <c r="GRG114" s="86"/>
      <c r="GRH114" s="86"/>
      <c r="GRI114" s="86"/>
      <c r="GRJ114" s="86"/>
      <c r="GRK114" s="86"/>
      <c r="GRL114" s="86"/>
      <c r="GRM114" s="86"/>
      <c r="GRN114" s="86"/>
      <c r="GRO114" s="86"/>
      <c r="GRP114" s="86"/>
      <c r="GRQ114" s="86"/>
      <c r="GRR114" s="86"/>
      <c r="GRS114" s="86"/>
      <c r="GRT114" s="86"/>
      <c r="GRU114" s="86"/>
      <c r="GRV114" s="86"/>
      <c r="GRW114" s="86"/>
      <c r="GRX114" s="86"/>
      <c r="GRY114" s="86"/>
      <c r="GRZ114" s="86"/>
      <c r="GSA114" s="86"/>
      <c r="GSB114" s="86"/>
      <c r="GSC114" s="86"/>
      <c r="GSD114" s="86"/>
      <c r="GSE114" s="86"/>
      <c r="GSF114" s="86"/>
      <c r="GSG114" s="86"/>
      <c r="GSH114" s="86"/>
      <c r="GSI114" s="86"/>
      <c r="GSJ114" s="86"/>
      <c r="GSK114" s="86"/>
      <c r="GSL114" s="86"/>
      <c r="GSM114" s="86"/>
      <c r="GSN114" s="86"/>
      <c r="GSO114" s="86"/>
      <c r="GSP114" s="86"/>
      <c r="GSQ114" s="86"/>
      <c r="GSR114" s="86"/>
      <c r="GSS114" s="86"/>
      <c r="GST114" s="86"/>
      <c r="GSU114" s="86"/>
      <c r="GSV114" s="86"/>
      <c r="GSW114" s="86"/>
      <c r="GSX114" s="86"/>
      <c r="GSY114" s="86"/>
      <c r="GSZ114" s="86"/>
      <c r="GTA114" s="86"/>
      <c r="GTB114" s="86"/>
      <c r="GTC114" s="86"/>
      <c r="GTD114" s="86"/>
      <c r="GTE114" s="86"/>
      <c r="GTF114" s="86"/>
      <c r="GTG114" s="86"/>
      <c r="GTH114" s="86"/>
      <c r="GTI114" s="86"/>
      <c r="GTJ114" s="86"/>
      <c r="GTK114" s="86"/>
      <c r="GTL114" s="86"/>
      <c r="GTM114" s="86"/>
      <c r="GTN114" s="86"/>
      <c r="GTO114" s="86"/>
      <c r="GTP114" s="86"/>
      <c r="GTQ114" s="86"/>
      <c r="GTR114" s="86"/>
      <c r="GTS114" s="86"/>
      <c r="GTT114" s="86"/>
      <c r="GTU114" s="86"/>
      <c r="GTV114" s="86"/>
      <c r="GTW114" s="86"/>
      <c r="GTX114" s="86"/>
      <c r="GTY114" s="86"/>
      <c r="GTZ114" s="86"/>
      <c r="GUA114" s="86"/>
      <c r="GUB114" s="86"/>
      <c r="GUC114" s="86"/>
      <c r="GUD114" s="86"/>
      <c r="GUE114" s="86"/>
      <c r="GUF114" s="86"/>
      <c r="GUG114" s="86"/>
      <c r="GUH114" s="86"/>
      <c r="GUI114" s="86"/>
      <c r="GUJ114" s="86"/>
      <c r="GUK114" s="86"/>
      <c r="GUL114" s="86"/>
      <c r="GUM114" s="86"/>
      <c r="GUN114" s="86"/>
      <c r="GUO114" s="86"/>
      <c r="GUP114" s="86"/>
      <c r="GUQ114" s="86"/>
      <c r="GUR114" s="86"/>
      <c r="GUS114" s="86"/>
      <c r="GUT114" s="86"/>
      <c r="GUU114" s="86"/>
      <c r="GUV114" s="86"/>
      <c r="GUW114" s="86"/>
      <c r="GUX114" s="86"/>
      <c r="GUY114" s="86"/>
      <c r="GUZ114" s="86"/>
      <c r="GVA114" s="86"/>
      <c r="GVB114" s="86"/>
      <c r="GVC114" s="86"/>
      <c r="GVD114" s="86"/>
      <c r="GVE114" s="86"/>
      <c r="GVF114" s="86"/>
      <c r="GVG114" s="86"/>
      <c r="GVH114" s="86"/>
      <c r="GVI114" s="86"/>
      <c r="GVJ114" s="86"/>
      <c r="GVK114" s="86"/>
      <c r="GVL114" s="86"/>
      <c r="GVM114" s="86"/>
      <c r="GVN114" s="86"/>
      <c r="GVO114" s="86"/>
      <c r="GVP114" s="86"/>
      <c r="GVQ114" s="86"/>
      <c r="GVR114" s="86"/>
      <c r="GVS114" s="86"/>
      <c r="GVT114" s="86"/>
      <c r="GVU114" s="86"/>
      <c r="GVV114" s="86"/>
      <c r="GVW114" s="86"/>
      <c r="GVX114" s="86"/>
      <c r="GVY114" s="86"/>
      <c r="GVZ114" s="86"/>
      <c r="GWA114" s="86"/>
      <c r="GWB114" s="86"/>
      <c r="GWC114" s="86"/>
      <c r="GWD114" s="86"/>
      <c r="GWE114" s="86"/>
      <c r="GWF114" s="86"/>
      <c r="GWG114" s="86"/>
      <c r="GWH114" s="86"/>
      <c r="GWI114" s="86"/>
      <c r="GWJ114" s="86"/>
      <c r="GWK114" s="86"/>
      <c r="GWL114" s="86"/>
      <c r="GWM114" s="86"/>
      <c r="GWN114" s="86"/>
      <c r="GWO114" s="86"/>
      <c r="GWP114" s="86"/>
      <c r="GWQ114" s="86"/>
      <c r="GWR114" s="86"/>
      <c r="GWS114" s="86"/>
      <c r="GWT114" s="86"/>
      <c r="GWU114" s="86"/>
      <c r="GWV114" s="86"/>
      <c r="GWW114" s="86"/>
      <c r="GWX114" s="86"/>
      <c r="GWY114" s="86"/>
      <c r="GWZ114" s="86"/>
      <c r="GXA114" s="86"/>
      <c r="GXB114" s="86"/>
      <c r="GXC114" s="86"/>
      <c r="GXD114" s="86"/>
      <c r="GXE114" s="86"/>
      <c r="GXF114" s="86"/>
      <c r="GXG114" s="86"/>
      <c r="GXH114" s="86"/>
      <c r="GXI114" s="86"/>
      <c r="GXJ114" s="86"/>
      <c r="GXK114" s="86"/>
      <c r="GXL114" s="86"/>
      <c r="GXM114" s="86"/>
      <c r="GXN114" s="86"/>
      <c r="GXO114" s="86"/>
      <c r="GXP114" s="86"/>
      <c r="GXQ114" s="86"/>
      <c r="GXR114" s="86"/>
      <c r="GXS114" s="86"/>
      <c r="GXT114" s="86"/>
      <c r="GXU114" s="86"/>
      <c r="GXV114" s="86"/>
      <c r="GXW114" s="86"/>
      <c r="GXX114" s="86"/>
      <c r="GXY114" s="86"/>
      <c r="GXZ114" s="86"/>
      <c r="GYA114" s="86"/>
      <c r="GYB114" s="86"/>
      <c r="GYC114" s="86"/>
      <c r="GYD114" s="86"/>
      <c r="GYE114" s="86"/>
      <c r="GYF114" s="86"/>
      <c r="GYG114" s="86"/>
      <c r="GYH114" s="86"/>
      <c r="GYI114" s="86"/>
      <c r="GYJ114" s="86"/>
      <c r="GYK114" s="86"/>
      <c r="GYL114" s="86"/>
      <c r="GYM114" s="86"/>
      <c r="GYN114" s="86"/>
      <c r="GYO114" s="86"/>
      <c r="GYP114" s="86"/>
      <c r="GYQ114" s="86"/>
      <c r="GYR114" s="86"/>
      <c r="GYS114" s="86"/>
      <c r="GYT114" s="86"/>
      <c r="GYU114" s="86"/>
      <c r="GYV114" s="86"/>
      <c r="GYW114" s="86"/>
      <c r="GYX114" s="86"/>
      <c r="GYY114" s="86"/>
      <c r="GYZ114" s="86"/>
      <c r="GZA114" s="86"/>
      <c r="GZB114" s="86"/>
      <c r="GZC114" s="86"/>
      <c r="GZD114" s="86"/>
      <c r="GZE114" s="86"/>
      <c r="GZF114" s="86"/>
      <c r="GZG114" s="86"/>
      <c r="GZH114" s="86"/>
      <c r="GZI114" s="86"/>
      <c r="GZJ114" s="86"/>
      <c r="GZK114" s="86"/>
      <c r="GZL114" s="86"/>
      <c r="GZM114" s="86"/>
      <c r="GZN114" s="86"/>
      <c r="GZO114" s="86"/>
      <c r="GZP114" s="86"/>
      <c r="GZQ114" s="86"/>
      <c r="GZR114" s="86"/>
      <c r="GZS114" s="86"/>
      <c r="GZT114" s="86"/>
      <c r="GZU114" s="86"/>
      <c r="GZV114" s="86"/>
      <c r="GZW114" s="86"/>
      <c r="GZX114" s="86"/>
      <c r="GZY114" s="86"/>
      <c r="GZZ114" s="86"/>
      <c r="HAA114" s="86"/>
      <c r="HAB114" s="86"/>
      <c r="HAC114" s="86"/>
      <c r="HAD114" s="86"/>
      <c r="HAE114" s="86"/>
      <c r="HAF114" s="86"/>
      <c r="HAG114" s="86"/>
      <c r="HAH114" s="86"/>
      <c r="HAI114" s="86"/>
      <c r="HAJ114" s="86"/>
      <c r="HAK114" s="86"/>
      <c r="HAL114" s="86"/>
      <c r="HAM114" s="86"/>
      <c r="HAN114" s="86"/>
      <c r="HAO114" s="86"/>
      <c r="HAP114" s="86"/>
      <c r="HAQ114" s="86"/>
      <c r="HAR114" s="86"/>
      <c r="HAS114" s="86"/>
      <c r="HAT114" s="86"/>
      <c r="HAU114" s="86"/>
      <c r="HAV114" s="86"/>
      <c r="HAW114" s="86"/>
      <c r="HAX114" s="86"/>
      <c r="HAY114" s="86"/>
      <c r="HAZ114" s="86"/>
      <c r="HBA114" s="86"/>
      <c r="HBB114" s="86"/>
      <c r="HBC114" s="86"/>
      <c r="HBD114" s="86"/>
      <c r="HBE114" s="86"/>
      <c r="HBF114" s="86"/>
      <c r="HBG114" s="86"/>
      <c r="HBH114" s="86"/>
      <c r="HBI114" s="86"/>
      <c r="HBJ114" s="86"/>
      <c r="HBK114" s="86"/>
      <c r="HBL114" s="86"/>
      <c r="HBM114" s="86"/>
      <c r="HBN114" s="86"/>
      <c r="HBO114" s="86"/>
      <c r="HBP114" s="86"/>
      <c r="HBQ114" s="86"/>
      <c r="HBR114" s="86"/>
      <c r="HBS114" s="86"/>
      <c r="HBT114" s="86"/>
      <c r="HBU114" s="86"/>
      <c r="HBV114" s="86"/>
      <c r="HBW114" s="86"/>
      <c r="HBX114" s="86"/>
      <c r="HBY114" s="86"/>
      <c r="HBZ114" s="86"/>
      <c r="HCA114" s="86"/>
      <c r="HCB114" s="86"/>
      <c r="HCC114" s="86"/>
      <c r="HCD114" s="86"/>
      <c r="HCE114" s="86"/>
      <c r="HCF114" s="86"/>
      <c r="HCG114" s="86"/>
      <c r="HCH114" s="86"/>
      <c r="HCI114" s="86"/>
      <c r="HCJ114" s="86"/>
      <c r="HCK114" s="86"/>
      <c r="HCL114" s="86"/>
      <c r="HCM114" s="86"/>
      <c r="HCN114" s="86"/>
      <c r="HCO114" s="86"/>
      <c r="HCP114" s="86"/>
      <c r="HCQ114" s="86"/>
      <c r="HCR114" s="86"/>
      <c r="HCS114" s="86"/>
      <c r="HCT114" s="86"/>
      <c r="HCU114" s="86"/>
      <c r="HCV114" s="86"/>
      <c r="HCW114" s="86"/>
      <c r="HCX114" s="86"/>
      <c r="HCY114" s="86"/>
      <c r="HCZ114" s="86"/>
      <c r="HDA114" s="86"/>
      <c r="HDB114" s="86"/>
      <c r="HDC114" s="86"/>
      <c r="HDD114" s="86"/>
      <c r="HDE114" s="86"/>
      <c r="HDF114" s="86"/>
      <c r="HDG114" s="86"/>
      <c r="HDH114" s="86"/>
      <c r="HDI114" s="86"/>
      <c r="HDJ114" s="86"/>
      <c r="HDK114" s="86"/>
      <c r="HDL114" s="86"/>
      <c r="HDM114" s="86"/>
      <c r="HDN114" s="86"/>
      <c r="HDO114" s="86"/>
      <c r="HDP114" s="86"/>
      <c r="HDQ114" s="86"/>
      <c r="HDR114" s="86"/>
      <c r="HDS114" s="86"/>
      <c r="HDT114" s="86"/>
      <c r="HDU114" s="86"/>
      <c r="HDV114" s="86"/>
      <c r="HDW114" s="86"/>
      <c r="HDX114" s="86"/>
      <c r="HDY114" s="86"/>
      <c r="HDZ114" s="86"/>
      <c r="HEA114" s="86"/>
      <c r="HEB114" s="86"/>
      <c r="HEC114" s="86"/>
      <c r="HED114" s="86"/>
      <c r="HEE114" s="86"/>
      <c r="HEF114" s="86"/>
      <c r="HEG114" s="86"/>
      <c r="HEH114" s="86"/>
      <c r="HEI114" s="86"/>
      <c r="HEJ114" s="86"/>
      <c r="HEK114" s="86"/>
      <c r="HEL114" s="86"/>
      <c r="HEM114" s="86"/>
      <c r="HEN114" s="86"/>
      <c r="HEO114" s="86"/>
      <c r="HEP114" s="86"/>
      <c r="HEQ114" s="86"/>
      <c r="HER114" s="86"/>
      <c r="HES114" s="86"/>
      <c r="HET114" s="86"/>
      <c r="HEU114" s="86"/>
      <c r="HEV114" s="86"/>
      <c r="HEW114" s="86"/>
      <c r="HEX114" s="86"/>
      <c r="HEY114" s="86"/>
      <c r="HEZ114" s="86"/>
      <c r="HFA114" s="86"/>
      <c r="HFB114" s="86"/>
      <c r="HFC114" s="86"/>
      <c r="HFD114" s="86"/>
      <c r="HFE114" s="86"/>
      <c r="HFF114" s="86"/>
      <c r="HFG114" s="86"/>
      <c r="HFH114" s="86"/>
      <c r="HFI114" s="86"/>
      <c r="HFJ114" s="86"/>
      <c r="HFK114" s="86"/>
      <c r="HFL114" s="86"/>
      <c r="HFM114" s="86"/>
      <c r="HFN114" s="86"/>
      <c r="HFO114" s="86"/>
      <c r="HFP114" s="86"/>
      <c r="HFQ114" s="86"/>
      <c r="HFR114" s="86"/>
      <c r="HFS114" s="86"/>
      <c r="HFT114" s="86"/>
      <c r="HFU114" s="86"/>
      <c r="HFV114" s="86"/>
      <c r="HFW114" s="86"/>
      <c r="HFX114" s="86"/>
      <c r="HFY114" s="86"/>
      <c r="HFZ114" s="86"/>
      <c r="HGA114" s="86"/>
      <c r="HGB114" s="86"/>
      <c r="HGC114" s="86"/>
      <c r="HGD114" s="86"/>
      <c r="HGE114" s="86"/>
      <c r="HGF114" s="86"/>
      <c r="HGG114" s="86"/>
      <c r="HGH114" s="86"/>
      <c r="HGI114" s="86"/>
      <c r="HGJ114" s="86"/>
      <c r="HGK114" s="86"/>
      <c r="HGL114" s="86"/>
      <c r="HGM114" s="86"/>
      <c r="HGN114" s="86"/>
      <c r="HGO114" s="86"/>
      <c r="HGP114" s="86"/>
      <c r="HGQ114" s="86"/>
      <c r="HGR114" s="86"/>
      <c r="HGS114" s="86"/>
      <c r="HGT114" s="86"/>
      <c r="HGU114" s="86"/>
      <c r="HGV114" s="86"/>
      <c r="HGW114" s="86"/>
      <c r="HGX114" s="86"/>
      <c r="HGY114" s="86"/>
      <c r="HGZ114" s="86"/>
      <c r="HHA114" s="86"/>
      <c r="HHB114" s="86"/>
      <c r="HHC114" s="86"/>
      <c r="HHD114" s="86"/>
      <c r="HHE114" s="86"/>
      <c r="HHF114" s="86"/>
      <c r="HHG114" s="86"/>
      <c r="HHH114" s="86"/>
      <c r="HHI114" s="86"/>
      <c r="HHJ114" s="86"/>
      <c r="HHK114" s="86"/>
      <c r="HHL114" s="86"/>
      <c r="HHM114" s="86"/>
      <c r="HHN114" s="86"/>
      <c r="HHO114" s="86"/>
      <c r="HHP114" s="86"/>
      <c r="HHQ114" s="86"/>
      <c r="HHR114" s="86"/>
      <c r="HHS114" s="86"/>
      <c r="HHT114" s="86"/>
      <c r="HHU114" s="86"/>
      <c r="HHV114" s="86"/>
      <c r="HHW114" s="86"/>
      <c r="HHX114" s="86"/>
      <c r="HHY114" s="86"/>
      <c r="HHZ114" s="86"/>
      <c r="HIA114" s="86"/>
      <c r="HIB114" s="86"/>
      <c r="HIC114" s="86"/>
      <c r="HID114" s="86"/>
      <c r="HIE114" s="86"/>
      <c r="HIF114" s="86"/>
      <c r="HIG114" s="86"/>
      <c r="HIH114" s="86"/>
      <c r="HII114" s="86"/>
      <c r="HIJ114" s="86"/>
      <c r="HIK114" s="86"/>
      <c r="HIL114" s="86"/>
      <c r="HIM114" s="86"/>
      <c r="HIN114" s="86"/>
      <c r="HIO114" s="86"/>
      <c r="HIP114" s="86"/>
      <c r="HIQ114" s="86"/>
      <c r="HIR114" s="86"/>
      <c r="HIS114" s="86"/>
      <c r="HIT114" s="86"/>
      <c r="HIU114" s="86"/>
      <c r="HIV114" s="86"/>
      <c r="HIW114" s="86"/>
      <c r="HIX114" s="86"/>
      <c r="HIY114" s="86"/>
      <c r="HIZ114" s="86"/>
      <c r="HJA114" s="86"/>
      <c r="HJB114" s="86"/>
      <c r="HJC114" s="86"/>
      <c r="HJD114" s="86"/>
      <c r="HJE114" s="86"/>
      <c r="HJF114" s="86"/>
      <c r="HJG114" s="86"/>
      <c r="HJH114" s="86"/>
      <c r="HJI114" s="86"/>
      <c r="HJJ114" s="86"/>
      <c r="HJK114" s="86"/>
      <c r="HJL114" s="86"/>
      <c r="HJM114" s="86"/>
      <c r="HJN114" s="86"/>
      <c r="HJO114" s="86"/>
      <c r="HJP114" s="86"/>
      <c r="HJQ114" s="86"/>
      <c r="HJR114" s="86"/>
      <c r="HJS114" s="86"/>
      <c r="HJT114" s="86"/>
      <c r="HJU114" s="86"/>
      <c r="HJV114" s="86"/>
      <c r="HJW114" s="86"/>
      <c r="HJX114" s="86"/>
      <c r="HJY114" s="86"/>
      <c r="HJZ114" s="86"/>
      <c r="HKA114" s="86"/>
      <c r="HKB114" s="86"/>
      <c r="HKC114" s="86"/>
      <c r="HKD114" s="86"/>
      <c r="HKE114" s="86"/>
      <c r="HKF114" s="86"/>
      <c r="HKG114" s="86"/>
      <c r="HKH114" s="86"/>
      <c r="HKI114" s="86"/>
      <c r="HKJ114" s="86"/>
      <c r="HKK114" s="86"/>
      <c r="HKL114" s="86"/>
      <c r="HKM114" s="86"/>
      <c r="HKN114" s="86"/>
      <c r="HKO114" s="86"/>
      <c r="HKP114" s="86"/>
      <c r="HKQ114" s="86"/>
      <c r="HKR114" s="86"/>
      <c r="HKS114" s="86"/>
      <c r="HKT114" s="86"/>
      <c r="HKU114" s="86"/>
      <c r="HKV114" s="86"/>
      <c r="HKW114" s="86"/>
      <c r="HKX114" s="86"/>
      <c r="HKY114" s="86"/>
      <c r="HKZ114" s="86"/>
      <c r="HLA114" s="86"/>
      <c r="HLB114" s="86"/>
      <c r="HLC114" s="86"/>
      <c r="HLD114" s="86"/>
      <c r="HLE114" s="86"/>
      <c r="HLF114" s="86"/>
      <c r="HLG114" s="86"/>
      <c r="HLH114" s="86"/>
      <c r="HLI114" s="86"/>
      <c r="HLJ114" s="86"/>
      <c r="HLK114" s="86"/>
      <c r="HLL114" s="86"/>
      <c r="HLM114" s="86"/>
      <c r="HLN114" s="86"/>
      <c r="HLO114" s="86"/>
      <c r="HLP114" s="86"/>
      <c r="HLQ114" s="86"/>
      <c r="HLR114" s="86"/>
      <c r="HLS114" s="86"/>
      <c r="HLT114" s="86"/>
      <c r="HLU114" s="86"/>
      <c r="HLV114" s="86"/>
      <c r="HLW114" s="86"/>
      <c r="HLX114" s="86"/>
      <c r="HLY114" s="86"/>
      <c r="HLZ114" s="86"/>
      <c r="HMA114" s="86"/>
      <c r="HMB114" s="86"/>
      <c r="HMC114" s="86"/>
      <c r="HMD114" s="86"/>
      <c r="HME114" s="86"/>
      <c r="HMF114" s="86"/>
      <c r="HMG114" s="86"/>
      <c r="HMH114" s="86"/>
      <c r="HMI114" s="86"/>
      <c r="HMJ114" s="86"/>
      <c r="HMK114" s="86"/>
      <c r="HML114" s="86"/>
      <c r="HMM114" s="86"/>
      <c r="HMN114" s="86"/>
      <c r="HMO114" s="86"/>
      <c r="HMP114" s="86"/>
      <c r="HMQ114" s="86"/>
      <c r="HMR114" s="86"/>
      <c r="HMS114" s="86"/>
      <c r="HMT114" s="86"/>
      <c r="HMU114" s="86"/>
      <c r="HMV114" s="86"/>
      <c r="HMW114" s="86"/>
      <c r="HMX114" s="86"/>
      <c r="HMY114" s="86"/>
      <c r="HMZ114" s="86"/>
      <c r="HNA114" s="86"/>
      <c r="HNB114" s="86"/>
      <c r="HNC114" s="86"/>
      <c r="HND114" s="86"/>
      <c r="HNE114" s="86"/>
      <c r="HNF114" s="86"/>
      <c r="HNG114" s="86"/>
      <c r="HNH114" s="86"/>
      <c r="HNI114" s="86"/>
      <c r="HNJ114" s="86"/>
      <c r="HNK114" s="86"/>
      <c r="HNL114" s="86"/>
      <c r="HNM114" s="86"/>
      <c r="HNN114" s="86"/>
      <c r="HNO114" s="86"/>
      <c r="HNP114" s="86"/>
      <c r="HNQ114" s="86"/>
      <c r="HNR114" s="86"/>
      <c r="HNS114" s="86"/>
      <c r="HNT114" s="86"/>
      <c r="HNU114" s="86"/>
      <c r="HNV114" s="86"/>
      <c r="HNW114" s="86"/>
      <c r="HNX114" s="86"/>
      <c r="HNY114" s="86"/>
      <c r="HNZ114" s="86"/>
      <c r="HOA114" s="86"/>
      <c r="HOB114" s="86"/>
      <c r="HOC114" s="86"/>
      <c r="HOD114" s="86"/>
      <c r="HOE114" s="86"/>
      <c r="HOF114" s="86"/>
      <c r="HOG114" s="86"/>
      <c r="HOH114" s="86"/>
      <c r="HOI114" s="86"/>
      <c r="HOJ114" s="86"/>
      <c r="HOK114" s="86"/>
      <c r="HOL114" s="86"/>
      <c r="HOM114" s="86"/>
      <c r="HON114" s="86"/>
      <c r="HOO114" s="86"/>
      <c r="HOP114" s="86"/>
      <c r="HOQ114" s="86"/>
      <c r="HOR114" s="86"/>
      <c r="HOS114" s="86"/>
      <c r="HOT114" s="86"/>
      <c r="HOU114" s="86"/>
      <c r="HOV114" s="86"/>
      <c r="HOW114" s="86"/>
      <c r="HOX114" s="86"/>
      <c r="HOY114" s="86"/>
      <c r="HOZ114" s="86"/>
      <c r="HPA114" s="86"/>
      <c r="HPB114" s="86"/>
      <c r="HPC114" s="86"/>
      <c r="HPD114" s="86"/>
      <c r="HPE114" s="86"/>
      <c r="HPF114" s="86"/>
      <c r="HPG114" s="86"/>
      <c r="HPH114" s="86"/>
      <c r="HPI114" s="86"/>
      <c r="HPJ114" s="86"/>
      <c r="HPK114" s="86"/>
      <c r="HPL114" s="86"/>
      <c r="HPM114" s="86"/>
      <c r="HPN114" s="86"/>
      <c r="HPO114" s="86"/>
      <c r="HPP114" s="86"/>
      <c r="HPQ114" s="86"/>
      <c r="HPR114" s="86"/>
      <c r="HPS114" s="86"/>
      <c r="HPT114" s="86"/>
      <c r="HPU114" s="86"/>
      <c r="HPV114" s="86"/>
      <c r="HPW114" s="86"/>
      <c r="HPX114" s="86"/>
      <c r="HPY114" s="86"/>
      <c r="HPZ114" s="86"/>
      <c r="HQA114" s="86"/>
      <c r="HQB114" s="86"/>
      <c r="HQC114" s="86"/>
      <c r="HQD114" s="86"/>
      <c r="HQE114" s="86"/>
      <c r="HQF114" s="86"/>
      <c r="HQG114" s="86"/>
      <c r="HQH114" s="86"/>
      <c r="HQI114" s="86"/>
      <c r="HQJ114" s="86"/>
      <c r="HQK114" s="86"/>
      <c r="HQL114" s="86"/>
      <c r="HQM114" s="86"/>
      <c r="HQN114" s="86"/>
      <c r="HQO114" s="86"/>
      <c r="HQP114" s="86"/>
      <c r="HQQ114" s="86"/>
      <c r="HQR114" s="86"/>
      <c r="HQS114" s="86"/>
      <c r="HQT114" s="86"/>
      <c r="HQU114" s="86"/>
      <c r="HQV114" s="86"/>
      <c r="HQW114" s="86"/>
      <c r="HQX114" s="86"/>
      <c r="HQY114" s="86"/>
      <c r="HQZ114" s="86"/>
      <c r="HRA114" s="86"/>
      <c r="HRB114" s="86"/>
      <c r="HRC114" s="86"/>
      <c r="HRD114" s="86"/>
      <c r="HRE114" s="86"/>
      <c r="HRF114" s="86"/>
      <c r="HRG114" s="86"/>
      <c r="HRH114" s="86"/>
      <c r="HRI114" s="86"/>
      <c r="HRJ114" s="86"/>
      <c r="HRK114" s="86"/>
      <c r="HRL114" s="86"/>
      <c r="HRM114" s="86"/>
      <c r="HRN114" s="86"/>
      <c r="HRO114" s="86"/>
      <c r="HRP114" s="86"/>
      <c r="HRQ114" s="86"/>
      <c r="HRR114" s="86"/>
      <c r="HRS114" s="86"/>
      <c r="HRT114" s="86"/>
      <c r="HRU114" s="86"/>
      <c r="HRV114" s="86"/>
      <c r="HRW114" s="86"/>
      <c r="HRX114" s="86"/>
      <c r="HRY114" s="86"/>
      <c r="HRZ114" s="86"/>
      <c r="HSA114" s="86"/>
      <c r="HSB114" s="86"/>
      <c r="HSC114" s="86"/>
      <c r="HSD114" s="86"/>
      <c r="HSE114" s="86"/>
      <c r="HSF114" s="86"/>
      <c r="HSG114" s="86"/>
      <c r="HSH114" s="86"/>
      <c r="HSI114" s="86"/>
      <c r="HSJ114" s="86"/>
      <c r="HSK114" s="86"/>
      <c r="HSL114" s="86"/>
      <c r="HSM114" s="86"/>
      <c r="HSN114" s="86"/>
      <c r="HSO114" s="86"/>
      <c r="HSP114" s="86"/>
      <c r="HSQ114" s="86"/>
      <c r="HSR114" s="86"/>
      <c r="HSS114" s="86"/>
      <c r="HST114" s="86"/>
      <c r="HSU114" s="86"/>
      <c r="HSV114" s="86"/>
      <c r="HSW114" s="86"/>
      <c r="HSX114" s="86"/>
      <c r="HSY114" s="86"/>
      <c r="HSZ114" s="86"/>
      <c r="HTA114" s="86"/>
      <c r="HTB114" s="86"/>
      <c r="HTC114" s="86"/>
      <c r="HTD114" s="86"/>
      <c r="HTE114" s="86"/>
      <c r="HTF114" s="86"/>
      <c r="HTG114" s="86"/>
      <c r="HTH114" s="86"/>
      <c r="HTI114" s="86"/>
      <c r="HTJ114" s="86"/>
      <c r="HTK114" s="86"/>
      <c r="HTL114" s="86"/>
      <c r="HTM114" s="86"/>
      <c r="HTN114" s="86"/>
      <c r="HTO114" s="86"/>
      <c r="HTP114" s="86"/>
      <c r="HTQ114" s="86"/>
      <c r="HTR114" s="86"/>
      <c r="HTS114" s="86"/>
      <c r="HTT114" s="86"/>
      <c r="HTU114" s="86"/>
      <c r="HTV114" s="86"/>
      <c r="HTW114" s="86"/>
      <c r="HTX114" s="86"/>
      <c r="HTY114" s="86"/>
      <c r="HTZ114" s="86"/>
      <c r="HUA114" s="86"/>
      <c r="HUB114" s="86"/>
      <c r="HUC114" s="86"/>
      <c r="HUD114" s="86"/>
      <c r="HUE114" s="86"/>
      <c r="HUF114" s="86"/>
      <c r="HUG114" s="86"/>
      <c r="HUH114" s="86"/>
      <c r="HUI114" s="86"/>
      <c r="HUJ114" s="86"/>
      <c r="HUK114" s="86"/>
      <c r="HUL114" s="86"/>
      <c r="HUM114" s="86"/>
      <c r="HUN114" s="86"/>
      <c r="HUO114" s="86"/>
      <c r="HUP114" s="86"/>
      <c r="HUQ114" s="86"/>
      <c r="HUR114" s="86"/>
      <c r="HUS114" s="86"/>
      <c r="HUT114" s="86"/>
      <c r="HUU114" s="86"/>
      <c r="HUV114" s="86"/>
      <c r="HUW114" s="86"/>
      <c r="HUX114" s="86"/>
      <c r="HUY114" s="86"/>
      <c r="HUZ114" s="86"/>
      <c r="HVA114" s="86"/>
      <c r="HVB114" s="86"/>
      <c r="HVC114" s="86"/>
      <c r="HVD114" s="86"/>
      <c r="HVE114" s="86"/>
      <c r="HVF114" s="86"/>
      <c r="HVG114" s="86"/>
      <c r="HVH114" s="86"/>
      <c r="HVI114" s="86"/>
      <c r="HVJ114" s="86"/>
      <c r="HVK114" s="86"/>
      <c r="HVL114" s="86"/>
      <c r="HVM114" s="86"/>
      <c r="HVN114" s="86"/>
      <c r="HVO114" s="86"/>
      <c r="HVP114" s="86"/>
      <c r="HVQ114" s="86"/>
      <c r="HVR114" s="86"/>
      <c r="HVS114" s="86"/>
      <c r="HVT114" s="86"/>
      <c r="HVU114" s="86"/>
      <c r="HVV114" s="86"/>
      <c r="HVW114" s="86"/>
      <c r="HVX114" s="86"/>
      <c r="HVY114" s="86"/>
      <c r="HVZ114" s="86"/>
      <c r="HWA114" s="86"/>
      <c r="HWB114" s="86"/>
      <c r="HWC114" s="86"/>
      <c r="HWD114" s="86"/>
      <c r="HWE114" s="86"/>
      <c r="HWF114" s="86"/>
      <c r="HWG114" s="86"/>
      <c r="HWH114" s="86"/>
      <c r="HWI114" s="86"/>
      <c r="HWJ114" s="86"/>
      <c r="HWK114" s="86"/>
      <c r="HWL114" s="86"/>
      <c r="HWM114" s="86"/>
      <c r="HWN114" s="86"/>
      <c r="HWO114" s="86"/>
      <c r="HWP114" s="86"/>
      <c r="HWQ114" s="86"/>
      <c r="HWR114" s="86"/>
      <c r="HWS114" s="86"/>
      <c r="HWT114" s="86"/>
      <c r="HWU114" s="86"/>
      <c r="HWV114" s="86"/>
      <c r="HWW114" s="86"/>
      <c r="HWX114" s="86"/>
      <c r="HWY114" s="86"/>
      <c r="HWZ114" s="86"/>
      <c r="HXA114" s="86"/>
      <c r="HXB114" s="86"/>
      <c r="HXC114" s="86"/>
      <c r="HXD114" s="86"/>
      <c r="HXE114" s="86"/>
      <c r="HXF114" s="86"/>
      <c r="HXG114" s="86"/>
      <c r="HXH114" s="86"/>
      <c r="HXI114" s="86"/>
      <c r="HXJ114" s="86"/>
      <c r="HXK114" s="86"/>
      <c r="HXL114" s="86"/>
      <c r="HXM114" s="86"/>
      <c r="HXN114" s="86"/>
      <c r="HXO114" s="86"/>
      <c r="HXP114" s="86"/>
      <c r="HXQ114" s="86"/>
      <c r="HXR114" s="86"/>
      <c r="HXS114" s="86"/>
      <c r="HXT114" s="86"/>
      <c r="HXU114" s="86"/>
      <c r="HXV114" s="86"/>
      <c r="HXW114" s="86"/>
      <c r="HXX114" s="86"/>
      <c r="HXY114" s="86"/>
      <c r="HXZ114" s="86"/>
      <c r="HYA114" s="86"/>
      <c r="HYB114" s="86"/>
      <c r="HYC114" s="86"/>
      <c r="HYD114" s="86"/>
      <c r="HYE114" s="86"/>
      <c r="HYF114" s="86"/>
      <c r="HYG114" s="86"/>
      <c r="HYH114" s="86"/>
      <c r="HYI114" s="86"/>
      <c r="HYJ114" s="86"/>
      <c r="HYK114" s="86"/>
      <c r="HYL114" s="86"/>
      <c r="HYM114" s="86"/>
      <c r="HYN114" s="86"/>
      <c r="HYO114" s="86"/>
      <c r="HYP114" s="86"/>
      <c r="HYQ114" s="86"/>
      <c r="HYR114" s="86"/>
      <c r="HYS114" s="86"/>
      <c r="HYT114" s="86"/>
      <c r="HYU114" s="86"/>
      <c r="HYV114" s="86"/>
      <c r="HYW114" s="86"/>
      <c r="HYX114" s="86"/>
      <c r="HYY114" s="86"/>
      <c r="HYZ114" s="86"/>
      <c r="HZA114" s="86"/>
      <c r="HZB114" s="86"/>
      <c r="HZC114" s="86"/>
      <c r="HZD114" s="86"/>
      <c r="HZE114" s="86"/>
      <c r="HZF114" s="86"/>
      <c r="HZG114" s="86"/>
      <c r="HZH114" s="86"/>
      <c r="HZI114" s="86"/>
      <c r="HZJ114" s="86"/>
      <c r="HZK114" s="86"/>
      <c r="HZL114" s="86"/>
      <c r="HZM114" s="86"/>
      <c r="HZN114" s="86"/>
      <c r="HZO114" s="86"/>
      <c r="HZP114" s="86"/>
      <c r="HZQ114" s="86"/>
      <c r="HZR114" s="86"/>
      <c r="HZS114" s="86"/>
      <c r="HZT114" s="86"/>
      <c r="HZU114" s="86"/>
      <c r="HZV114" s="86"/>
      <c r="HZW114" s="86"/>
      <c r="HZX114" s="86"/>
      <c r="HZY114" s="86"/>
      <c r="HZZ114" s="86"/>
      <c r="IAA114" s="86"/>
      <c r="IAB114" s="86"/>
      <c r="IAC114" s="86"/>
      <c r="IAD114" s="86"/>
      <c r="IAE114" s="86"/>
      <c r="IAF114" s="86"/>
      <c r="IAG114" s="86"/>
      <c r="IAH114" s="86"/>
      <c r="IAI114" s="86"/>
      <c r="IAJ114" s="86"/>
      <c r="IAK114" s="86"/>
      <c r="IAL114" s="86"/>
      <c r="IAM114" s="86"/>
      <c r="IAN114" s="86"/>
      <c r="IAO114" s="86"/>
      <c r="IAP114" s="86"/>
      <c r="IAQ114" s="86"/>
      <c r="IAR114" s="86"/>
      <c r="IAS114" s="86"/>
      <c r="IAT114" s="86"/>
      <c r="IAU114" s="86"/>
      <c r="IAV114" s="86"/>
      <c r="IAW114" s="86"/>
      <c r="IAX114" s="86"/>
      <c r="IAY114" s="86"/>
      <c r="IAZ114" s="86"/>
      <c r="IBA114" s="86"/>
      <c r="IBB114" s="86"/>
      <c r="IBC114" s="86"/>
      <c r="IBD114" s="86"/>
      <c r="IBE114" s="86"/>
      <c r="IBF114" s="86"/>
      <c r="IBG114" s="86"/>
      <c r="IBH114" s="86"/>
      <c r="IBI114" s="86"/>
      <c r="IBJ114" s="86"/>
      <c r="IBK114" s="86"/>
      <c r="IBL114" s="86"/>
      <c r="IBM114" s="86"/>
      <c r="IBN114" s="86"/>
      <c r="IBO114" s="86"/>
      <c r="IBP114" s="86"/>
      <c r="IBQ114" s="86"/>
      <c r="IBR114" s="86"/>
      <c r="IBS114" s="86"/>
      <c r="IBT114" s="86"/>
      <c r="IBU114" s="86"/>
      <c r="IBV114" s="86"/>
      <c r="IBW114" s="86"/>
      <c r="IBX114" s="86"/>
      <c r="IBY114" s="86"/>
      <c r="IBZ114" s="86"/>
      <c r="ICA114" s="86"/>
      <c r="ICB114" s="86"/>
      <c r="ICC114" s="86"/>
      <c r="ICD114" s="86"/>
      <c r="ICE114" s="86"/>
      <c r="ICF114" s="86"/>
      <c r="ICG114" s="86"/>
      <c r="ICH114" s="86"/>
      <c r="ICI114" s="86"/>
      <c r="ICJ114" s="86"/>
      <c r="ICK114" s="86"/>
      <c r="ICL114" s="86"/>
      <c r="ICM114" s="86"/>
      <c r="ICN114" s="86"/>
      <c r="ICO114" s="86"/>
      <c r="ICP114" s="86"/>
      <c r="ICQ114" s="86"/>
      <c r="ICR114" s="86"/>
      <c r="ICS114" s="86"/>
      <c r="ICT114" s="86"/>
      <c r="ICU114" s="86"/>
      <c r="ICV114" s="86"/>
      <c r="ICW114" s="86"/>
      <c r="ICX114" s="86"/>
      <c r="ICY114" s="86"/>
      <c r="ICZ114" s="86"/>
      <c r="IDA114" s="86"/>
      <c r="IDB114" s="86"/>
      <c r="IDC114" s="86"/>
      <c r="IDD114" s="86"/>
      <c r="IDE114" s="86"/>
      <c r="IDF114" s="86"/>
      <c r="IDG114" s="86"/>
      <c r="IDH114" s="86"/>
      <c r="IDI114" s="86"/>
      <c r="IDJ114" s="86"/>
      <c r="IDK114" s="86"/>
      <c r="IDL114" s="86"/>
      <c r="IDM114" s="86"/>
      <c r="IDN114" s="86"/>
      <c r="IDO114" s="86"/>
      <c r="IDP114" s="86"/>
      <c r="IDQ114" s="86"/>
      <c r="IDR114" s="86"/>
      <c r="IDS114" s="86"/>
      <c r="IDT114" s="86"/>
      <c r="IDU114" s="86"/>
      <c r="IDV114" s="86"/>
      <c r="IDW114" s="86"/>
      <c r="IDX114" s="86"/>
      <c r="IDY114" s="86"/>
      <c r="IDZ114" s="86"/>
      <c r="IEA114" s="86"/>
      <c r="IEB114" s="86"/>
      <c r="IEC114" s="86"/>
      <c r="IED114" s="86"/>
      <c r="IEE114" s="86"/>
      <c r="IEF114" s="86"/>
      <c r="IEG114" s="86"/>
      <c r="IEH114" s="86"/>
      <c r="IEI114" s="86"/>
      <c r="IEJ114" s="86"/>
      <c r="IEK114" s="86"/>
      <c r="IEL114" s="86"/>
      <c r="IEM114" s="86"/>
      <c r="IEN114" s="86"/>
      <c r="IEO114" s="86"/>
      <c r="IEP114" s="86"/>
      <c r="IEQ114" s="86"/>
      <c r="IER114" s="86"/>
      <c r="IES114" s="86"/>
      <c r="IET114" s="86"/>
      <c r="IEU114" s="86"/>
      <c r="IEV114" s="86"/>
      <c r="IEW114" s="86"/>
      <c r="IEX114" s="86"/>
      <c r="IEY114" s="86"/>
      <c r="IEZ114" s="86"/>
      <c r="IFA114" s="86"/>
      <c r="IFB114" s="86"/>
      <c r="IFC114" s="86"/>
      <c r="IFD114" s="86"/>
      <c r="IFE114" s="86"/>
      <c r="IFF114" s="86"/>
      <c r="IFG114" s="86"/>
      <c r="IFH114" s="86"/>
      <c r="IFI114" s="86"/>
      <c r="IFJ114" s="86"/>
      <c r="IFK114" s="86"/>
      <c r="IFL114" s="86"/>
      <c r="IFM114" s="86"/>
      <c r="IFN114" s="86"/>
      <c r="IFO114" s="86"/>
      <c r="IFP114" s="86"/>
      <c r="IFQ114" s="86"/>
      <c r="IFR114" s="86"/>
      <c r="IFS114" s="86"/>
      <c r="IFT114" s="86"/>
      <c r="IFU114" s="86"/>
      <c r="IFV114" s="86"/>
      <c r="IFW114" s="86"/>
      <c r="IFX114" s="86"/>
      <c r="IFY114" s="86"/>
      <c r="IFZ114" s="86"/>
      <c r="IGA114" s="86"/>
      <c r="IGB114" s="86"/>
      <c r="IGC114" s="86"/>
      <c r="IGD114" s="86"/>
      <c r="IGE114" s="86"/>
      <c r="IGF114" s="86"/>
      <c r="IGG114" s="86"/>
      <c r="IGH114" s="86"/>
      <c r="IGI114" s="86"/>
      <c r="IGJ114" s="86"/>
      <c r="IGK114" s="86"/>
      <c r="IGL114" s="86"/>
      <c r="IGM114" s="86"/>
      <c r="IGN114" s="86"/>
      <c r="IGO114" s="86"/>
      <c r="IGP114" s="86"/>
      <c r="IGQ114" s="86"/>
      <c r="IGR114" s="86"/>
      <c r="IGS114" s="86"/>
      <c r="IGT114" s="86"/>
      <c r="IGU114" s="86"/>
      <c r="IGV114" s="86"/>
      <c r="IGW114" s="86"/>
      <c r="IGX114" s="86"/>
      <c r="IGY114" s="86"/>
      <c r="IGZ114" s="86"/>
      <c r="IHA114" s="86"/>
      <c r="IHB114" s="86"/>
      <c r="IHC114" s="86"/>
      <c r="IHD114" s="86"/>
      <c r="IHE114" s="86"/>
      <c r="IHF114" s="86"/>
      <c r="IHG114" s="86"/>
      <c r="IHH114" s="86"/>
      <c r="IHI114" s="86"/>
      <c r="IHJ114" s="86"/>
      <c r="IHK114" s="86"/>
      <c r="IHL114" s="86"/>
      <c r="IHM114" s="86"/>
      <c r="IHN114" s="86"/>
      <c r="IHO114" s="86"/>
      <c r="IHP114" s="86"/>
      <c r="IHQ114" s="86"/>
      <c r="IHR114" s="86"/>
      <c r="IHS114" s="86"/>
      <c r="IHT114" s="86"/>
      <c r="IHU114" s="86"/>
      <c r="IHV114" s="86"/>
      <c r="IHW114" s="86"/>
      <c r="IHX114" s="86"/>
      <c r="IHY114" s="86"/>
      <c r="IHZ114" s="86"/>
      <c r="IIA114" s="86"/>
      <c r="IIB114" s="86"/>
      <c r="IIC114" s="86"/>
      <c r="IID114" s="86"/>
      <c r="IIE114" s="86"/>
      <c r="IIF114" s="86"/>
      <c r="IIG114" s="86"/>
      <c r="IIH114" s="86"/>
      <c r="III114" s="86"/>
      <c r="IIJ114" s="86"/>
      <c r="IIK114" s="86"/>
      <c r="IIL114" s="86"/>
      <c r="IIM114" s="86"/>
      <c r="IIN114" s="86"/>
      <c r="IIO114" s="86"/>
      <c r="IIP114" s="86"/>
      <c r="IIQ114" s="86"/>
      <c r="IIR114" s="86"/>
      <c r="IIS114" s="86"/>
      <c r="IIT114" s="86"/>
      <c r="IIU114" s="86"/>
      <c r="IIV114" s="86"/>
      <c r="IIW114" s="86"/>
      <c r="IIX114" s="86"/>
      <c r="IIY114" s="86"/>
      <c r="IIZ114" s="86"/>
      <c r="IJA114" s="86"/>
      <c r="IJB114" s="86"/>
      <c r="IJC114" s="86"/>
      <c r="IJD114" s="86"/>
      <c r="IJE114" s="86"/>
      <c r="IJF114" s="86"/>
      <c r="IJG114" s="86"/>
      <c r="IJH114" s="86"/>
      <c r="IJI114" s="86"/>
      <c r="IJJ114" s="86"/>
      <c r="IJK114" s="86"/>
      <c r="IJL114" s="86"/>
      <c r="IJM114" s="86"/>
      <c r="IJN114" s="86"/>
      <c r="IJO114" s="86"/>
      <c r="IJP114" s="86"/>
      <c r="IJQ114" s="86"/>
      <c r="IJR114" s="86"/>
      <c r="IJS114" s="86"/>
      <c r="IJT114" s="86"/>
      <c r="IJU114" s="86"/>
      <c r="IJV114" s="86"/>
      <c r="IJW114" s="86"/>
      <c r="IJX114" s="86"/>
      <c r="IJY114" s="86"/>
      <c r="IJZ114" s="86"/>
      <c r="IKA114" s="86"/>
      <c r="IKB114" s="86"/>
      <c r="IKC114" s="86"/>
      <c r="IKD114" s="86"/>
      <c r="IKE114" s="86"/>
      <c r="IKF114" s="86"/>
      <c r="IKG114" s="86"/>
      <c r="IKH114" s="86"/>
      <c r="IKI114" s="86"/>
      <c r="IKJ114" s="86"/>
      <c r="IKK114" s="86"/>
      <c r="IKL114" s="86"/>
      <c r="IKM114" s="86"/>
      <c r="IKN114" s="86"/>
      <c r="IKO114" s="86"/>
      <c r="IKP114" s="86"/>
      <c r="IKQ114" s="86"/>
      <c r="IKR114" s="86"/>
      <c r="IKS114" s="86"/>
      <c r="IKT114" s="86"/>
      <c r="IKU114" s="86"/>
      <c r="IKV114" s="86"/>
      <c r="IKW114" s="86"/>
      <c r="IKX114" s="86"/>
      <c r="IKY114" s="86"/>
      <c r="IKZ114" s="86"/>
      <c r="ILA114" s="86"/>
      <c r="ILB114" s="86"/>
      <c r="ILC114" s="86"/>
      <c r="ILD114" s="86"/>
      <c r="ILE114" s="86"/>
      <c r="ILF114" s="86"/>
      <c r="ILG114" s="86"/>
      <c r="ILH114" s="86"/>
      <c r="ILI114" s="86"/>
      <c r="ILJ114" s="86"/>
      <c r="ILK114" s="86"/>
      <c r="ILL114" s="86"/>
      <c r="ILM114" s="86"/>
      <c r="ILN114" s="86"/>
      <c r="ILO114" s="86"/>
      <c r="ILP114" s="86"/>
      <c r="ILQ114" s="86"/>
      <c r="ILR114" s="86"/>
      <c r="ILS114" s="86"/>
      <c r="ILT114" s="86"/>
      <c r="ILU114" s="86"/>
      <c r="ILV114" s="86"/>
      <c r="ILW114" s="86"/>
      <c r="ILX114" s="86"/>
      <c r="ILY114" s="86"/>
      <c r="ILZ114" s="86"/>
      <c r="IMA114" s="86"/>
      <c r="IMB114" s="86"/>
      <c r="IMC114" s="86"/>
      <c r="IMD114" s="86"/>
      <c r="IME114" s="86"/>
      <c r="IMF114" s="86"/>
      <c r="IMG114" s="86"/>
      <c r="IMH114" s="86"/>
      <c r="IMI114" s="86"/>
      <c r="IMJ114" s="86"/>
      <c r="IMK114" s="86"/>
      <c r="IML114" s="86"/>
      <c r="IMM114" s="86"/>
      <c r="IMN114" s="86"/>
      <c r="IMO114" s="86"/>
      <c r="IMP114" s="86"/>
      <c r="IMQ114" s="86"/>
      <c r="IMR114" s="86"/>
      <c r="IMS114" s="86"/>
      <c r="IMT114" s="86"/>
      <c r="IMU114" s="86"/>
      <c r="IMV114" s="86"/>
      <c r="IMW114" s="86"/>
      <c r="IMX114" s="86"/>
      <c r="IMY114" s="86"/>
      <c r="IMZ114" s="86"/>
      <c r="INA114" s="86"/>
      <c r="INB114" s="86"/>
      <c r="INC114" s="86"/>
      <c r="IND114" s="86"/>
      <c r="INE114" s="86"/>
      <c r="INF114" s="86"/>
      <c r="ING114" s="86"/>
      <c r="INH114" s="86"/>
      <c r="INI114" s="86"/>
      <c r="INJ114" s="86"/>
      <c r="INK114" s="86"/>
      <c r="INL114" s="86"/>
      <c r="INM114" s="86"/>
      <c r="INN114" s="86"/>
      <c r="INO114" s="86"/>
      <c r="INP114" s="86"/>
      <c r="INQ114" s="86"/>
      <c r="INR114" s="86"/>
      <c r="INS114" s="86"/>
      <c r="INT114" s="86"/>
      <c r="INU114" s="86"/>
      <c r="INV114" s="86"/>
      <c r="INW114" s="86"/>
      <c r="INX114" s="86"/>
      <c r="INY114" s="86"/>
      <c r="INZ114" s="86"/>
      <c r="IOA114" s="86"/>
      <c r="IOB114" s="86"/>
      <c r="IOC114" s="86"/>
      <c r="IOD114" s="86"/>
      <c r="IOE114" s="86"/>
      <c r="IOF114" s="86"/>
      <c r="IOG114" s="86"/>
      <c r="IOH114" s="86"/>
      <c r="IOI114" s="86"/>
      <c r="IOJ114" s="86"/>
      <c r="IOK114" s="86"/>
      <c r="IOL114" s="86"/>
      <c r="IOM114" s="86"/>
      <c r="ION114" s="86"/>
      <c r="IOO114" s="86"/>
      <c r="IOP114" s="86"/>
      <c r="IOQ114" s="86"/>
      <c r="IOR114" s="86"/>
      <c r="IOS114" s="86"/>
      <c r="IOT114" s="86"/>
      <c r="IOU114" s="86"/>
      <c r="IOV114" s="86"/>
      <c r="IOW114" s="86"/>
      <c r="IOX114" s="86"/>
      <c r="IOY114" s="86"/>
      <c r="IOZ114" s="86"/>
      <c r="IPA114" s="86"/>
      <c r="IPB114" s="86"/>
      <c r="IPC114" s="86"/>
      <c r="IPD114" s="86"/>
      <c r="IPE114" s="86"/>
      <c r="IPF114" s="86"/>
      <c r="IPG114" s="86"/>
      <c r="IPH114" s="86"/>
      <c r="IPI114" s="86"/>
      <c r="IPJ114" s="86"/>
      <c r="IPK114" s="86"/>
      <c r="IPL114" s="86"/>
      <c r="IPM114" s="86"/>
      <c r="IPN114" s="86"/>
      <c r="IPO114" s="86"/>
      <c r="IPP114" s="86"/>
      <c r="IPQ114" s="86"/>
      <c r="IPR114" s="86"/>
      <c r="IPS114" s="86"/>
      <c r="IPT114" s="86"/>
      <c r="IPU114" s="86"/>
      <c r="IPV114" s="86"/>
      <c r="IPW114" s="86"/>
      <c r="IPX114" s="86"/>
      <c r="IPY114" s="86"/>
      <c r="IPZ114" s="86"/>
      <c r="IQA114" s="86"/>
      <c r="IQB114" s="86"/>
      <c r="IQC114" s="86"/>
      <c r="IQD114" s="86"/>
      <c r="IQE114" s="86"/>
      <c r="IQF114" s="86"/>
      <c r="IQG114" s="86"/>
      <c r="IQH114" s="86"/>
      <c r="IQI114" s="86"/>
      <c r="IQJ114" s="86"/>
      <c r="IQK114" s="86"/>
      <c r="IQL114" s="86"/>
      <c r="IQM114" s="86"/>
      <c r="IQN114" s="86"/>
      <c r="IQO114" s="86"/>
      <c r="IQP114" s="86"/>
      <c r="IQQ114" s="86"/>
      <c r="IQR114" s="86"/>
      <c r="IQS114" s="86"/>
      <c r="IQT114" s="86"/>
      <c r="IQU114" s="86"/>
      <c r="IQV114" s="86"/>
      <c r="IQW114" s="86"/>
      <c r="IQX114" s="86"/>
      <c r="IQY114" s="86"/>
      <c r="IQZ114" s="86"/>
      <c r="IRA114" s="86"/>
      <c r="IRB114" s="86"/>
      <c r="IRC114" s="86"/>
      <c r="IRD114" s="86"/>
      <c r="IRE114" s="86"/>
      <c r="IRF114" s="86"/>
      <c r="IRG114" s="86"/>
      <c r="IRH114" s="86"/>
      <c r="IRI114" s="86"/>
      <c r="IRJ114" s="86"/>
      <c r="IRK114" s="86"/>
      <c r="IRL114" s="86"/>
      <c r="IRM114" s="86"/>
      <c r="IRN114" s="86"/>
      <c r="IRO114" s="86"/>
      <c r="IRP114" s="86"/>
      <c r="IRQ114" s="86"/>
      <c r="IRR114" s="86"/>
      <c r="IRS114" s="86"/>
      <c r="IRT114" s="86"/>
      <c r="IRU114" s="86"/>
      <c r="IRV114" s="86"/>
      <c r="IRW114" s="86"/>
      <c r="IRX114" s="86"/>
      <c r="IRY114" s="86"/>
      <c r="IRZ114" s="86"/>
      <c r="ISA114" s="86"/>
      <c r="ISB114" s="86"/>
      <c r="ISC114" s="86"/>
      <c r="ISD114" s="86"/>
      <c r="ISE114" s="86"/>
      <c r="ISF114" s="86"/>
      <c r="ISG114" s="86"/>
      <c r="ISH114" s="86"/>
      <c r="ISI114" s="86"/>
      <c r="ISJ114" s="86"/>
      <c r="ISK114" s="86"/>
      <c r="ISL114" s="86"/>
      <c r="ISM114" s="86"/>
      <c r="ISN114" s="86"/>
      <c r="ISO114" s="86"/>
      <c r="ISP114" s="86"/>
      <c r="ISQ114" s="86"/>
      <c r="ISR114" s="86"/>
      <c r="ISS114" s="86"/>
      <c r="IST114" s="86"/>
      <c r="ISU114" s="86"/>
      <c r="ISV114" s="86"/>
      <c r="ISW114" s="86"/>
      <c r="ISX114" s="86"/>
      <c r="ISY114" s="86"/>
      <c r="ISZ114" s="86"/>
      <c r="ITA114" s="86"/>
      <c r="ITB114" s="86"/>
      <c r="ITC114" s="86"/>
      <c r="ITD114" s="86"/>
      <c r="ITE114" s="86"/>
      <c r="ITF114" s="86"/>
      <c r="ITG114" s="86"/>
      <c r="ITH114" s="86"/>
      <c r="ITI114" s="86"/>
      <c r="ITJ114" s="86"/>
      <c r="ITK114" s="86"/>
      <c r="ITL114" s="86"/>
      <c r="ITM114" s="86"/>
      <c r="ITN114" s="86"/>
      <c r="ITO114" s="86"/>
      <c r="ITP114" s="86"/>
      <c r="ITQ114" s="86"/>
      <c r="ITR114" s="86"/>
      <c r="ITS114" s="86"/>
      <c r="ITT114" s="86"/>
      <c r="ITU114" s="86"/>
      <c r="ITV114" s="86"/>
      <c r="ITW114" s="86"/>
      <c r="ITX114" s="86"/>
      <c r="ITY114" s="86"/>
      <c r="ITZ114" s="86"/>
      <c r="IUA114" s="86"/>
      <c r="IUB114" s="86"/>
      <c r="IUC114" s="86"/>
      <c r="IUD114" s="86"/>
      <c r="IUE114" s="86"/>
      <c r="IUF114" s="86"/>
      <c r="IUG114" s="86"/>
      <c r="IUH114" s="86"/>
      <c r="IUI114" s="86"/>
      <c r="IUJ114" s="86"/>
      <c r="IUK114" s="86"/>
      <c r="IUL114" s="86"/>
      <c r="IUM114" s="86"/>
      <c r="IUN114" s="86"/>
      <c r="IUO114" s="86"/>
      <c r="IUP114" s="86"/>
      <c r="IUQ114" s="86"/>
      <c r="IUR114" s="86"/>
      <c r="IUS114" s="86"/>
      <c r="IUT114" s="86"/>
      <c r="IUU114" s="86"/>
      <c r="IUV114" s="86"/>
      <c r="IUW114" s="86"/>
      <c r="IUX114" s="86"/>
      <c r="IUY114" s="86"/>
      <c r="IUZ114" s="86"/>
      <c r="IVA114" s="86"/>
      <c r="IVB114" s="86"/>
      <c r="IVC114" s="86"/>
      <c r="IVD114" s="86"/>
      <c r="IVE114" s="86"/>
      <c r="IVF114" s="86"/>
      <c r="IVG114" s="86"/>
      <c r="IVH114" s="86"/>
      <c r="IVI114" s="86"/>
      <c r="IVJ114" s="86"/>
      <c r="IVK114" s="86"/>
      <c r="IVL114" s="86"/>
      <c r="IVM114" s="86"/>
      <c r="IVN114" s="86"/>
      <c r="IVO114" s="86"/>
      <c r="IVP114" s="86"/>
      <c r="IVQ114" s="86"/>
      <c r="IVR114" s="86"/>
      <c r="IVS114" s="86"/>
      <c r="IVT114" s="86"/>
      <c r="IVU114" s="86"/>
      <c r="IVV114" s="86"/>
      <c r="IVW114" s="86"/>
      <c r="IVX114" s="86"/>
      <c r="IVY114" s="86"/>
      <c r="IVZ114" s="86"/>
      <c r="IWA114" s="86"/>
      <c r="IWB114" s="86"/>
      <c r="IWC114" s="86"/>
      <c r="IWD114" s="86"/>
      <c r="IWE114" s="86"/>
      <c r="IWF114" s="86"/>
      <c r="IWG114" s="86"/>
      <c r="IWH114" s="86"/>
      <c r="IWI114" s="86"/>
      <c r="IWJ114" s="86"/>
      <c r="IWK114" s="86"/>
      <c r="IWL114" s="86"/>
      <c r="IWM114" s="86"/>
      <c r="IWN114" s="86"/>
      <c r="IWO114" s="86"/>
      <c r="IWP114" s="86"/>
      <c r="IWQ114" s="86"/>
      <c r="IWR114" s="86"/>
      <c r="IWS114" s="86"/>
      <c r="IWT114" s="86"/>
      <c r="IWU114" s="86"/>
      <c r="IWV114" s="86"/>
      <c r="IWW114" s="86"/>
      <c r="IWX114" s="86"/>
      <c r="IWY114" s="86"/>
      <c r="IWZ114" s="86"/>
      <c r="IXA114" s="86"/>
      <c r="IXB114" s="86"/>
      <c r="IXC114" s="86"/>
      <c r="IXD114" s="86"/>
      <c r="IXE114" s="86"/>
      <c r="IXF114" s="86"/>
      <c r="IXG114" s="86"/>
      <c r="IXH114" s="86"/>
      <c r="IXI114" s="86"/>
      <c r="IXJ114" s="86"/>
      <c r="IXK114" s="86"/>
      <c r="IXL114" s="86"/>
      <c r="IXM114" s="86"/>
      <c r="IXN114" s="86"/>
      <c r="IXO114" s="86"/>
      <c r="IXP114" s="86"/>
      <c r="IXQ114" s="86"/>
      <c r="IXR114" s="86"/>
      <c r="IXS114" s="86"/>
      <c r="IXT114" s="86"/>
      <c r="IXU114" s="86"/>
      <c r="IXV114" s="86"/>
      <c r="IXW114" s="86"/>
      <c r="IXX114" s="86"/>
      <c r="IXY114" s="86"/>
      <c r="IXZ114" s="86"/>
      <c r="IYA114" s="86"/>
      <c r="IYB114" s="86"/>
      <c r="IYC114" s="86"/>
      <c r="IYD114" s="86"/>
      <c r="IYE114" s="86"/>
      <c r="IYF114" s="86"/>
      <c r="IYG114" s="86"/>
      <c r="IYH114" s="86"/>
      <c r="IYI114" s="86"/>
      <c r="IYJ114" s="86"/>
      <c r="IYK114" s="86"/>
      <c r="IYL114" s="86"/>
      <c r="IYM114" s="86"/>
      <c r="IYN114" s="86"/>
      <c r="IYO114" s="86"/>
      <c r="IYP114" s="86"/>
      <c r="IYQ114" s="86"/>
      <c r="IYR114" s="86"/>
      <c r="IYS114" s="86"/>
      <c r="IYT114" s="86"/>
      <c r="IYU114" s="86"/>
      <c r="IYV114" s="86"/>
      <c r="IYW114" s="86"/>
      <c r="IYX114" s="86"/>
      <c r="IYY114" s="86"/>
      <c r="IYZ114" s="86"/>
      <c r="IZA114" s="86"/>
      <c r="IZB114" s="86"/>
      <c r="IZC114" s="86"/>
      <c r="IZD114" s="86"/>
      <c r="IZE114" s="86"/>
      <c r="IZF114" s="86"/>
      <c r="IZG114" s="86"/>
      <c r="IZH114" s="86"/>
      <c r="IZI114" s="86"/>
      <c r="IZJ114" s="86"/>
      <c r="IZK114" s="86"/>
      <c r="IZL114" s="86"/>
      <c r="IZM114" s="86"/>
      <c r="IZN114" s="86"/>
      <c r="IZO114" s="86"/>
      <c r="IZP114" s="86"/>
      <c r="IZQ114" s="86"/>
      <c r="IZR114" s="86"/>
      <c r="IZS114" s="86"/>
      <c r="IZT114" s="86"/>
      <c r="IZU114" s="86"/>
      <c r="IZV114" s="86"/>
      <c r="IZW114" s="86"/>
      <c r="IZX114" s="86"/>
      <c r="IZY114" s="86"/>
      <c r="IZZ114" s="86"/>
      <c r="JAA114" s="86"/>
      <c r="JAB114" s="86"/>
      <c r="JAC114" s="86"/>
      <c r="JAD114" s="86"/>
      <c r="JAE114" s="86"/>
      <c r="JAF114" s="86"/>
      <c r="JAG114" s="86"/>
      <c r="JAH114" s="86"/>
      <c r="JAI114" s="86"/>
      <c r="JAJ114" s="86"/>
      <c r="JAK114" s="86"/>
      <c r="JAL114" s="86"/>
      <c r="JAM114" s="86"/>
      <c r="JAN114" s="86"/>
      <c r="JAO114" s="86"/>
      <c r="JAP114" s="86"/>
      <c r="JAQ114" s="86"/>
      <c r="JAR114" s="86"/>
      <c r="JAS114" s="86"/>
      <c r="JAT114" s="86"/>
      <c r="JAU114" s="86"/>
      <c r="JAV114" s="86"/>
      <c r="JAW114" s="86"/>
      <c r="JAX114" s="86"/>
      <c r="JAY114" s="86"/>
      <c r="JAZ114" s="86"/>
      <c r="JBA114" s="86"/>
      <c r="JBB114" s="86"/>
      <c r="JBC114" s="86"/>
      <c r="JBD114" s="86"/>
      <c r="JBE114" s="86"/>
      <c r="JBF114" s="86"/>
      <c r="JBG114" s="86"/>
      <c r="JBH114" s="86"/>
      <c r="JBI114" s="86"/>
      <c r="JBJ114" s="86"/>
      <c r="JBK114" s="86"/>
      <c r="JBL114" s="86"/>
      <c r="JBM114" s="86"/>
      <c r="JBN114" s="86"/>
      <c r="JBO114" s="86"/>
      <c r="JBP114" s="86"/>
      <c r="JBQ114" s="86"/>
      <c r="JBR114" s="86"/>
      <c r="JBS114" s="86"/>
      <c r="JBT114" s="86"/>
      <c r="JBU114" s="86"/>
      <c r="JBV114" s="86"/>
      <c r="JBW114" s="86"/>
      <c r="JBX114" s="86"/>
      <c r="JBY114" s="86"/>
      <c r="JBZ114" s="86"/>
      <c r="JCA114" s="86"/>
      <c r="JCB114" s="86"/>
      <c r="JCC114" s="86"/>
      <c r="JCD114" s="86"/>
      <c r="JCE114" s="86"/>
      <c r="JCF114" s="86"/>
      <c r="JCG114" s="86"/>
      <c r="JCH114" s="86"/>
      <c r="JCI114" s="86"/>
      <c r="JCJ114" s="86"/>
      <c r="JCK114" s="86"/>
      <c r="JCL114" s="86"/>
      <c r="JCM114" s="86"/>
      <c r="JCN114" s="86"/>
      <c r="JCO114" s="86"/>
      <c r="JCP114" s="86"/>
      <c r="JCQ114" s="86"/>
      <c r="JCR114" s="86"/>
      <c r="JCS114" s="86"/>
      <c r="JCT114" s="86"/>
      <c r="JCU114" s="86"/>
      <c r="JCV114" s="86"/>
      <c r="JCW114" s="86"/>
      <c r="JCX114" s="86"/>
      <c r="JCY114" s="86"/>
      <c r="JCZ114" s="86"/>
      <c r="JDA114" s="86"/>
      <c r="JDB114" s="86"/>
      <c r="JDC114" s="86"/>
      <c r="JDD114" s="86"/>
      <c r="JDE114" s="86"/>
      <c r="JDF114" s="86"/>
      <c r="JDG114" s="86"/>
      <c r="JDH114" s="86"/>
      <c r="JDI114" s="86"/>
      <c r="JDJ114" s="86"/>
      <c r="JDK114" s="86"/>
      <c r="JDL114" s="86"/>
      <c r="JDM114" s="86"/>
      <c r="JDN114" s="86"/>
      <c r="JDO114" s="86"/>
      <c r="JDP114" s="86"/>
      <c r="JDQ114" s="86"/>
      <c r="JDR114" s="86"/>
      <c r="JDS114" s="86"/>
      <c r="JDT114" s="86"/>
      <c r="JDU114" s="86"/>
      <c r="JDV114" s="86"/>
      <c r="JDW114" s="86"/>
      <c r="JDX114" s="86"/>
      <c r="JDY114" s="86"/>
      <c r="JDZ114" s="86"/>
      <c r="JEA114" s="86"/>
      <c r="JEB114" s="86"/>
      <c r="JEC114" s="86"/>
      <c r="JED114" s="86"/>
      <c r="JEE114" s="86"/>
      <c r="JEF114" s="86"/>
      <c r="JEG114" s="86"/>
      <c r="JEH114" s="86"/>
      <c r="JEI114" s="86"/>
      <c r="JEJ114" s="86"/>
      <c r="JEK114" s="86"/>
      <c r="JEL114" s="86"/>
      <c r="JEM114" s="86"/>
      <c r="JEN114" s="86"/>
      <c r="JEO114" s="86"/>
      <c r="JEP114" s="86"/>
      <c r="JEQ114" s="86"/>
      <c r="JER114" s="86"/>
      <c r="JES114" s="86"/>
      <c r="JET114" s="86"/>
      <c r="JEU114" s="86"/>
      <c r="JEV114" s="86"/>
      <c r="JEW114" s="86"/>
      <c r="JEX114" s="86"/>
      <c r="JEY114" s="86"/>
      <c r="JEZ114" s="86"/>
      <c r="JFA114" s="86"/>
      <c r="JFB114" s="86"/>
      <c r="JFC114" s="86"/>
      <c r="JFD114" s="86"/>
      <c r="JFE114" s="86"/>
      <c r="JFF114" s="86"/>
      <c r="JFG114" s="86"/>
      <c r="JFH114" s="86"/>
      <c r="JFI114" s="86"/>
      <c r="JFJ114" s="86"/>
      <c r="JFK114" s="86"/>
      <c r="JFL114" s="86"/>
      <c r="JFM114" s="86"/>
      <c r="JFN114" s="86"/>
      <c r="JFO114" s="86"/>
      <c r="JFP114" s="86"/>
      <c r="JFQ114" s="86"/>
      <c r="JFR114" s="86"/>
      <c r="JFS114" s="86"/>
      <c r="JFT114" s="86"/>
      <c r="JFU114" s="86"/>
      <c r="JFV114" s="86"/>
      <c r="JFW114" s="86"/>
      <c r="JFX114" s="86"/>
      <c r="JFY114" s="86"/>
      <c r="JFZ114" s="86"/>
      <c r="JGA114" s="86"/>
      <c r="JGB114" s="86"/>
      <c r="JGC114" s="86"/>
      <c r="JGD114" s="86"/>
      <c r="JGE114" s="86"/>
      <c r="JGF114" s="86"/>
      <c r="JGG114" s="86"/>
      <c r="JGH114" s="86"/>
      <c r="JGI114" s="86"/>
      <c r="JGJ114" s="86"/>
      <c r="JGK114" s="86"/>
      <c r="JGL114" s="86"/>
      <c r="JGM114" s="86"/>
      <c r="JGN114" s="86"/>
      <c r="JGO114" s="86"/>
      <c r="JGP114" s="86"/>
      <c r="JGQ114" s="86"/>
      <c r="JGR114" s="86"/>
      <c r="JGS114" s="86"/>
      <c r="JGT114" s="86"/>
      <c r="JGU114" s="86"/>
      <c r="JGV114" s="86"/>
      <c r="JGW114" s="86"/>
      <c r="JGX114" s="86"/>
      <c r="JGY114" s="86"/>
      <c r="JGZ114" s="86"/>
      <c r="JHA114" s="86"/>
      <c r="JHB114" s="86"/>
      <c r="JHC114" s="86"/>
      <c r="JHD114" s="86"/>
      <c r="JHE114" s="86"/>
      <c r="JHF114" s="86"/>
      <c r="JHG114" s="86"/>
      <c r="JHH114" s="86"/>
      <c r="JHI114" s="86"/>
      <c r="JHJ114" s="86"/>
      <c r="JHK114" s="86"/>
      <c r="JHL114" s="86"/>
      <c r="JHM114" s="86"/>
      <c r="JHN114" s="86"/>
      <c r="JHO114" s="86"/>
      <c r="JHP114" s="86"/>
      <c r="JHQ114" s="86"/>
      <c r="JHR114" s="86"/>
      <c r="JHS114" s="86"/>
      <c r="JHT114" s="86"/>
      <c r="JHU114" s="86"/>
      <c r="JHV114" s="86"/>
      <c r="JHW114" s="86"/>
      <c r="JHX114" s="86"/>
      <c r="JHY114" s="86"/>
      <c r="JHZ114" s="86"/>
      <c r="JIA114" s="86"/>
      <c r="JIB114" s="86"/>
      <c r="JIC114" s="86"/>
      <c r="JID114" s="86"/>
      <c r="JIE114" s="86"/>
      <c r="JIF114" s="86"/>
      <c r="JIG114" s="86"/>
      <c r="JIH114" s="86"/>
      <c r="JII114" s="86"/>
      <c r="JIJ114" s="86"/>
      <c r="JIK114" s="86"/>
      <c r="JIL114" s="86"/>
      <c r="JIM114" s="86"/>
      <c r="JIN114" s="86"/>
      <c r="JIO114" s="86"/>
      <c r="JIP114" s="86"/>
      <c r="JIQ114" s="86"/>
      <c r="JIR114" s="86"/>
      <c r="JIS114" s="86"/>
      <c r="JIT114" s="86"/>
      <c r="JIU114" s="86"/>
      <c r="JIV114" s="86"/>
      <c r="JIW114" s="86"/>
      <c r="JIX114" s="86"/>
      <c r="JIY114" s="86"/>
      <c r="JIZ114" s="86"/>
      <c r="JJA114" s="86"/>
      <c r="JJB114" s="86"/>
      <c r="JJC114" s="86"/>
      <c r="JJD114" s="86"/>
      <c r="JJE114" s="86"/>
      <c r="JJF114" s="86"/>
      <c r="JJG114" s="86"/>
      <c r="JJH114" s="86"/>
      <c r="JJI114" s="86"/>
      <c r="JJJ114" s="86"/>
      <c r="JJK114" s="86"/>
      <c r="JJL114" s="86"/>
      <c r="JJM114" s="86"/>
      <c r="JJN114" s="86"/>
      <c r="JJO114" s="86"/>
      <c r="JJP114" s="86"/>
      <c r="JJQ114" s="86"/>
      <c r="JJR114" s="86"/>
      <c r="JJS114" s="86"/>
      <c r="JJT114" s="86"/>
      <c r="JJU114" s="86"/>
      <c r="JJV114" s="86"/>
      <c r="JJW114" s="86"/>
      <c r="JJX114" s="86"/>
      <c r="JJY114" s="86"/>
      <c r="JJZ114" s="86"/>
      <c r="JKA114" s="86"/>
      <c r="JKB114" s="86"/>
      <c r="JKC114" s="86"/>
      <c r="JKD114" s="86"/>
      <c r="JKE114" s="86"/>
      <c r="JKF114" s="86"/>
      <c r="JKG114" s="86"/>
      <c r="JKH114" s="86"/>
      <c r="JKI114" s="86"/>
      <c r="JKJ114" s="86"/>
      <c r="JKK114" s="86"/>
      <c r="JKL114" s="86"/>
      <c r="JKM114" s="86"/>
      <c r="JKN114" s="86"/>
      <c r="JKO114" s="86"/>
      <c r="JKP114" s="86"/>
      <c r="JKQ114" s="86"/>
      <c r="JKR114" s="86"/>
      <c r="JKS114" s="86"/>
      <c r="JKT114" s="86"/>
      <c r="JKU114" s="86"/>
      <c r="JKV114" s="86"/>
      <c r="JKW114" s="86"/>
      <c r="JKX114" s="86"/>
      <c r="JKY114" s="86"/>
      <c r="JKZ114" s="86"/>
      <c r="JLA114" s="86"/>
      <c r="JLB114" s="86"/>
      <c r="JLC114" s="86"/>
      <c r="JLD114" s="86"/>
      <c r="JLE114" s="86"/>
      <c r="JLF114" s="86"/>
      <c r="JLG114" s="86"/>
      <c r="JLH114" s="86"/>
      <c r="JLI114" s="86"/>
      <c r="JLJ114" s="86"/>
      <c r="JLK114" s="86"/>
      <c r="JLL114" s="86"/>
      <c r="JLM114" s="86"/>
      <c r="JLN114" s="86"/>
      <c r="JLO114" s="86"/>
      <c r="JLP114" s="86"/>
      <c r="JLQ114" s="86"/>
      <c r="JLR114" s="86"/>
      <c r="JLS114" s="86"/>
      <c r="JLT114" s="86"/>
      <c r="JLU114" s="86"/>
      <c r="JLV114" s="86"/>
      <c r="JLW114" s="86"/>
      <c r="JLX114" s="86"/>
      <c r="JLY114" s="86"/>
      <c r="JLZ114" s="86"/>
      <c r="JMA114" s="86"/>
      <c r="JMB114" s="86"/>
      <c r="JMC114" s="86"/>
      <c r="JMD114" s="86"/>
      <c r="JME114" s="86"/>
      <c r="JMF114" s="86"/>
      <c r="JMG114" s="86"/>
      <c r="JMH114" s="86"/>
      <c r="JMI114" s="86"/>
      <c r="JMJ114" s="86"/>
      <c r="JMK114" s="86"/>
      <c r="JML114" s="86"/>
      <c r="JMM114" s="86"/>
      <c r="JMN114" s="86"/>
      <c r="JMO114" s="86"/>
      <c r="JMP114" s="86"/>
      <c r="JMQ114" s="86"/>
      <c r="JMR114" s="86"/>
      <c r="JMS114" s="86"/>
      <c r="JMT114" s="86"/>
      <c r="JMU114" s="86"/>
      <c r="JMV114" s="86"/>
      <c r="JMW114" s="86"/>
      <c r="JMX114" s="86"/>
      <c r="JMY114" s="86"/>
      <c r="JMZ114" s="86"/>
      <c r="JNA114" s="86"/>
      <c r="JNB114" s="86"/>
      <c r="JNC114" s="86"/>
      <c r="JND114" s="86"/>
      <c r="JNE114" s="86"/>
      <c r="JNF114" s="86"/>
      <c r="JNG114" s="86"/>
      <c r="JNH114" s="86"/>
      <c r="JNI114" s="86"/>
      <c r="JNJ114" s="86"/>
      <c r="JNK114" s="86"/>
      <c r="JNL114" s="86"/>
      <c r="JNM114" s="86"/>
      <c r="JNN114" s="86"/>
      <c r="JNO114" s="86"/>
      <c r="JNP114" s="86"/>
      <c r="JNQ114" s="86"/>
      <c r="JNR114" s="86"/>
      <c r="JNS114" s="86"/>
      <c r="JNT114" s="86"/>
      <c r="JNU114" s="86"/>
      <c r="JNV114" s="86"/>
      <c r="JNW114" s="86"/>
      <c r="JNX114" s="86"/>
      <c r="JNY114" s="86"/>
      <c r="JNZ114" s="86"/>
      <c r="JOA114" s="86"/>
      <c r="JOB114" s="86"/>
      <c r="JOC114" s="86"/>
      <c r="JOD114" s="86"/>
      <c r="JOE114" s="86"/>
      <c r="JOF114" s="86"/>
      <c r="JOG114" s="86"/>
      <c r="JOH114" s="86"/>
      <c r="JOI114" s="86"/>
      <c r="JOJ114" s="86"/>
      <c r="JOK114" s="86"/>
      <c r="JOL114" s="86"/>
      <c r="JOM114" s="86"/>
      <c r="JON114" s="86"/>
      <c r="JOO114" s="86"/>
      <c r="JOP114" s="86"/>
      <c r="JOQ114" s="86"/>
      <c r="JOR114" s="86"/>
      <c r="JOS114" s="86"/>
      <c r="JOT114" s="86"/>
      <c r="JOU114" s="86"/>
      <c r="JOV114" s="86"/>
      <c r="JOW114" s="86"/>
      <c r="JOX114" s="86"/>
      <c r="JOY114" s="86"/>
      <c r="JOZ114" s="86"/>
      <c r="JPA114" s="86"/>
      <c r="JPB114" s="86"/>
      <c r="JPC114" s="86"/>
      <c r="JPD114" s="86"/>
      <c r="JPE114" s="86"/>
      <c r="JPF114" s="86"/>
      <c r="JPG114" s="86"/>
      <c r="JPH114" s="86"/>
      <c r="JPI114" s="86"/>
      <c r="JPJ114" s="86"/>
      <c r="JPK114" s="86"/>
      <c r="JPL114" s="86"/>
      <c r="JPM114" s="86"/>
      <c r="JPN114" s="86"/>
      <c r="JPO114" s="86"/>
      <c r="JPP114" s="86"/>
      <c r="JPQ114" s="86"/>
      <c r="JPR114" s="86"/>
      <c r="JPS114" s="86"/>
      <c r="JPT114" s="86"/>
      <c r="JPU114" s="86"/>
      <c r="JPV114" s="86"/>
      <c r="JPW114" s="86"/>
      <c r="JPX114" s="86"/>
      <c r="JPY114" s="86"/>
      <c r="JPZ114" s="86"/>
      <c r="JQA114" s="86"/>
      <c r="JQB114" s="86"/>
      <c r="JQC114" s="86"/>
      <c r="JQD114" s="86"/>
      <c r="JQE114" s="86"/>
      <c r="JQF114" s="86"/>
      <c r="JQG114" s="86"/>
      <c r="JQH114" s="86"/>
      <c r="JQI114" s="86"/>
      <c r="JQJ114" s="86"/>
      <c r="JQK114" s="86"/>
      <c r="JQL114" s="86"/>
      <c r="JQM114" s="86"/>
      <c r="JQN114" s="86"/>
      <c r="JQO114" s="86"/>
      <c r="JQP114" s="86"/>
      <c r="JQQ114" s="86"/>
      <c r="JQR114" s="86"/>
      <c r="JQS114" s="86"/>
      <c r="JQT114" s="86"/>
      <c r="JQU114" s="86"/>
      <c r="JQV114" s="86"/>
      <c r="JQW114" s="86"/>
      <c r="JQX114" s="86"/>
      <c r="JQY114" s="86"/>
      <c r="JQZ114" s="86"/>
      <c r="JRA114" s="86"/>
      <c r="JRB114" s="86"/>
      <c r="JRC114" s="86"/>
      <c r="JRD114" s="86"/>
      <c r="JRE114" s="86"/>
      <c r="JRF114" s="86"/>
      <c r="JRG114" s="86"/>
      <c r="JRH114" s="86"/>
      <c r="JRI114" s="86"/>
      <c r="JRJ114" s="86"/>
      <c r="JRK114" s="86"/>
      <c r="JRL114" s="86"/>
      <c r="JRM114" s="86"/>
      <c r="JRN114" s="86"/>
      <c r="JRO114" s="86"/>
      <c r="JRP114" s="86"/>
      <c r="JRQ114" s="86"/>
      <c r="JRR114" s="86"/>
      <c r="JRS114" s="86"/>
      <c r="JRT114" s="86"/>
      <c r="JRU114" s="86"/>
      <c r="JRV114" s="86"/>
      <c r="JRW114" s="86"/>
      <c r="JRX114" s="86"/>
      <c r="JRY114" s="86"/>
      <c r="JRZ114" s="86"/>
      <c r="JSA114" s="86"/>
      <c r="JSB114" s="86"/>
      <c r="JSC114" s="86"/>
      <c r="JSD114" s="86"/>
      <c r="JSE114" s="86"/>
      <c r="JSF114" s="86"/>
      <c r="JSG114" s="86"/>
      <c r="JSH114" s="86"/>
      <c r="JSI114" s="86"/>
      <c r="JSJ114" s="86"/>
      <c r="JSK114" s="86"/>
      <c r="JSL114" s="86"/>
      <c r="JSM114" s="86"/>
      <c r="JSN114" s="86"/>
      <c r="JSO114" s="86"/>
      <c r="JSP114" s="86"/>
      <c r="JSQ114" s="86"/>
      <c r="JSR114" s="86"/>
      <c r="JSS114" s="86"/>
      <c r="JST114" s="86"/>
      <c r="JSU114" s="86"/>
      <c r="JSV114" s="86"/>
      <c r="JSW114" s="86"/>
      <c r="JSX114" s="86"/>
      <c r="JSY114" s="86"/>
      <c r="JSZ114" s="86"/>
      <c r="JTA114" s="86"/>
      <c r="JTB114" s="86"/>
      <c r="JTC114" s="86"/>
      <c r="JTD114" s="86"/>
      <c r="JTE114" s="86"/>
      <c r="JTF114" s="86"/>
      <c r="JTG114" s="86"/>
      <c r="JTH114" s="86"/>
      <c r="JTI114" s="86"/>
      <c r="JTJ114" s="86"/>
      <c r="JTK114" s="86"/>
      <c r="JTL114" s="86"/>
      <c r="JTM114" s="86"/>
      <c r="JTN114" s="86"/>
      <c r="JTO114" s="86"/>
      <c r="JTP114" s="86"/>
      <c r="JTQ114" s="86"/>
      <c r="JTR114" s="86"/>
      <c r="JTS114" s="86"/>
      <c r="JTT114" s="86"/>
      <c r="JTU114" s="86"/>
      <c r="JTV114" s="86"/>
      <c r="JTW114" s="86"/>
      <c r="JTX114" s="86"/>
      <c r="JTY114" s="86"/>
      <c r="JTZ114" s="86"/>
      <c r="JUA114" s="86"/>
      <c r="JUB114" s="86"/>
      <c r="JUC114" s="86"/>
      <c r="JUD114" s="86"/>
      <c r="JUE114" s="86"/>
      <c r="JUF114" s="86"/>
      <c r="JUG114" s="86"/>
      <c r="JUH114" s="86"/>
      <c r="JUI114" s="86"/>
      <c r="JUJ114" s="86"/>
      <c r="JUK114" s="86"/>
      <c r="JUL114" s="86"/>
      <c r="JUM114" s="86"/>
      <c r="JUN114" s="86"/>
      <c r="JUO114" s="86"/>
      <c r="JUP114" s="86"/>
      <c r="JUQ114" s="86"/>
      <c r="JUR114" s="86"/>
      <c r="JUS114" s="86"/>
      <c r="JUT114" s="86"/>
      <c r="JUU114" s="86"/>
      <c r="JUV114" s="86"/>
      <c r="JUW114" s="86"/>
      <c r="JUX114" s="86"/>
      <c r="JUY114" s="86"/>
      <c r="JUZ114" s="86"/>
      <c r="JVA114" s="86"/>
      <c r="JVB114" s="86"/>
      <c r="JVC114" s="86"/>
      <c r="JVD114" s="86"/>
      <c r="JVE114" s="86"/>
      <c r="JVF114" s="86"/>
      <c r="JVG114" s="86"/>
      <c r="JVH114" s="86"/>
      <c r="JVI114" s="86"/>
      <c r="JVJ114" s="86"/>
      <c r="JVK114" s="86"/>
      <c r="JVL114" s="86"/>
      <c r="JVM114" s="86"/>
      <c r="JVN114" s="86"/>
      <c r="JVO114" s="86"/>
      <c r="JVP114" s="86"/>
      <c r="JVQ114" s="86"/>
      <c r="JVR114" s="86"/>
      <c r="JVS114" s="86"/>
      <c r="JVT114" s="86"/>
      <c r="JVU114" s="86"/>
      <c r="JVV114" s="86"/>
      <c r="JVW114" s="86"/>
      <c r="JVX114" s="86"/>
      <c r="JVY114" s="86"/>
      <c r="JVZ114" s="86"/>
      <c r="JWA114" s="86"/>
      <c r="JWB114" s="86"/>
      <c r="JWC114" s="86"/>
      <c r="JWD114" s="86"/>
      <c r="JWE114" s="86"/>
      <c r="JWF114" s="86"/>
      <c r="JWG114" s="86"/>
      <c r="JWH114" s="86"/>
      <c r="JWI114" s="86"/>
      <c r="JWJ114" s="86"/>
      <c r="JWK114" s="86"/>
      <c r="JWL114" s="86"/>
      <c r="JWM114" s="86"/>
      <c r="JWN114" s="86"/>
      <c r="JWO114" s="86"/>
      <c r="JWP114" s="86"/>
      <c r="JWQ114" s="86"/>
      <c r="JWR114" s="86"/>
      <c r="JWS114" s="86"/>
      <c r="JWT114" s="86"/>
      <c r="JWU114" s="86"/>
      <c r="JWV114" s="86"/>
      <c r="JWW114" s="86"/>
      <c r="JWX114" s="86"/>
      <c r="JWY114" s="86"/>
      <c r="JWZ114" s="86"/>
      <c r="JXA114" s="86"/>
      <c r="JXB114" s="86"/>
      <c r="JXC114" s="86"/>
      <c r="JXD114" s="86"/>
      <c r="JXE114" s="86"/>
      <c r="JXF114" s="86"/>
      <c r="JXG114" s="86"/>
      <c r="JXH114" s="86"/>
      <c r="JXI114" s="86"/>
      <c r="JXJ114" s="86"/>
      <c r="JXK114" s="86"/>
      <c r="JXL114" s="86"/>
      <c r="JXM114" s="86"/>
      <c r="JXN114" s="86"/>
      <c r="JXO114" s="86"/>
      <c r="JXP114" s="86"/>
      <c r="JXQ114" s="86"/>
      <c r="JXR114" s="86"/>
      <c r="JXS114" s="86"/>
      <c r="JXT114" s="86"/>
      <c r="JXU114" s="86"/>
      <c r="JXV114" s="86"/>
      <c r="JXW114" s="86"/>
      <c r="JXX114" s="86"/>
      <c r="JXY114" s="86"/>
      <c r="JXZ114" s="86"/>
      <c r="JYA114" s="86"/>
      <c r="JYB114" s="86"/>
      <c r="JYC114" s="86"/>
      <c r="JYD114" s="86"/>
      <c r="JYE114" s="86"/>
      <c r="JYF114" s="86"/>
      <c r="JYG114" s="86"/>
      <c r="JYH114" s="86"/>
      <c r="JYI114" s="86"/>
      <c r="JYJ114" s="86"/>
      <c r="JYK114" s="86"/>
      <c r="JYL114" s="86"/>
      <c r="JYM114" s="86"/>
      <c r="JYN114" s="86"/>
      <c r="JYO114" s="86"/>
      <c r="JYP114" s="86"/>
      <c r="JYQ114" s="86"/>
      <c r="JYR114" s="86"/>
      <c r="JYS114" s="86"/>
      <c r="JYT114" s="86"/>
      <c r="JYU114" s="86"/>
      <c r="JYV114" s="86"/>
      <c r="JYW114" s="86"/>
      <c r="JYX114" s="86"/>
      <c r="JYY114" s="86"/>
      <c r="JYZ114" s="86"/>
      <c r="JZA114" s="86"/>
      <c r="JZB114" s="86"/>
      <c r="JZC114" s="86"/>
      <c r="JZD114" s="86"/>
      <c r="JZE114" s="86"/>
      <c r="JZF114" s="86"/>
      <c r="JZG114" s="86"/>
      <c r="JZH114" s="86"/>
      <c r="JZI114" s="86"/>
      <c r="JZJ114" s="86"/>
      <c r="JZK114" s="86"/>
      <c r="JZL114" s="86"/>
      <c r="JZM114" s="86"/>
      <c r="JZN114" s="86"/>
      <c r="JZO114" s="86"/>
      <c r="JZP114" s="86"/>
      <c r="JZQ114" s="86"/>
      <c r="JZR114" s="86"/>
      <c r="JZS114" s="86"/>
      <c r="JZT114" s="86"/>
      <c r="JZU114" s="86"/>
      <c r="JZV114" s="86"/>
      <c r="JZW114" s="86"/>
      <c r="JZX114" s="86"/>
      <c r="JZY114" s="86"/>
      <c r="JZZ114" s="86"/>
      <c r="KAA114" s="86"/>
      <c r="KAB114" s="86"/>
      <c r="KAC114" s="86"/>
      <c r="KAD114" s="86"/>
      <c r="KAE114" s="86"/>
      <c r="KAF114" s="86"/>
      <c r="KAG114" s="86"/>
      <c r="KAH114" s="86"/>
      <c r="KAI114" s="86"/>
      <c r="KAJ114" s="86"/>
      <c r="KAK114" s="86"/>
      <c r="KAL114" s="86"/>
      <c r="KAM114" s="86"/>
      <c r="KAN114" s="86"/>
      <c r="KAO114" s="86"/>
      <c r="KAP114" s="86"/>
      <c r="KAQ114" s="86"/>
      <c r="KAR114" s="86"/>
      <c r="KAS114" s="86"/>
      <c r="KAT114" s="86"/>
      <c r="KAU114" s="86"/>
      <c r="KAV114" s="86"/>
      <c r="KAW114" s="86"/>
      <c r="KAX114" s="86"/>
      <c r="KAY114" s="86"/>
      <c r="KAZ114" s="86"/>
      <c r="KBA114" s="86"/>
      <c r="KBB114" s="86"/>
      <c r="KBC114" s="86"/>
      <c r="KBD114" s="86"/>
      <c r="KBE114" s="86"/>
      <c r="KBF114" s="86"/>
      <c r="KBG114" s="86"/>
      <c r="KBH114" s="86"/>
      <c r="KBI114" s="86"/>
      <c r="KBJ114" s="86"/>
      <c r="KBK114" s="86"/>
      <c r="KBL114" s="86"/>
      <c r="KBM114" s="86"/>
      <c r="KBN114" s="86"/>
      <c r="KBO114" s="86"/>
      <c r="KBP114" s="86"/>
      <c r="KBQ114" s="86"/>
      <c r="KBR114" s="86"/>
      <c r="KBS114" s="86"/>
      <c r="KBT114" s="86"/>
      <c r="KBU114" s="86"/>
      <c r="KBV114" s="86"/>
      <c r="KBW114" s="86"/>
      <c r="KBX114" s="86"/>
      <c r="KBY114" s="86"/>
      <c r="KBZ114" s="86"/>
      <c r="KCA114" s="86"/>
      <c r="KCB114" s="86"/>
      <c r="KCC114" s="86"/>
      <c r="KCD114" s="86"/>
      <c r="KCE114" s="86"/>
      <c r="KCF114" s="86"/>
      <c r="KCG114" s="86"/>
      <c r="KCH114" s="86"/>
      <c r="KCI114" s="86"/>
      <c r="KCJ114" s="86"/>
      <c r="KCK114" s="86"/>
      <c r="KCL114" s="86"/>
      <c r="KCM114" s="86"/>
      <c r="KCN114" s="86"/>
      <c r="KCO114" s="86"/>
      <c r="KCP114" s="86"/>
      <c r="KCQ114" s="86"/>
      <c r="KCR114" s="86"/>
      <c r="KCS114" s="86"/>
      <c r="KCT114" s="86"/>
      <c r="KCU114" s="86"/>
      <c r="KCV114" s="86"/>
      <c r="KCW114" s="86"/>
      <c r="KCX114" s="86"/>
      <c r="KCY114" s="86"/>
      <c r="KCZ114" s="86"/>
      <c r="KDA114" s="86"/>
      <c r="KDB114" s="86"/>
      <c r="KDC114" s="86"/>
      <c r="KDD114" s="86"/>
      <c r="KDE114" s="86"/>
      <c r="KDF114" s="86"/>
      <c r="KDG114" s="86"/>
      <c r="KDH114" s="86"/>
      <c r="KDI114" s="86"/>
      <c r="KDJ114" s="86"/>
      <c r="KDK114" s="86"/>
      <c r="KDL114" s="86"/>
      <c r="KDM114" s="86"/>
      <c r="KDN114" s="86"/>
      <c r="KDO114" s="86"/>
      <c r="KDP114" s="86"/>
      <c r="KDQ114" s="86"/>
      <c r="KDR114" s="86"/>
      <c r="KDS114" s="86"/>
      <c r="KDT114" s="86"/>
      <c r="KDU114" s="86"/>
      <c r="KDV114" s="86"/>
      <c r="KDW114" s="86"/>
      <c r="KDX114" s="86"/>
      <c r="KDY114" s="86"/>
      <c r="KDZ114" s="86"/>
      <c r="KEA114" s="86"/>
      <c r="KEB114" s="86"/>
      <c r="KEC114" s="86"/>
      <c r="KED114" s="86"/>
      <c r="KEE114" s="86"/>
      <c r="KEF114" s="86"/>
      <c r="KEG114" s="86"/>
      <c r="KEH114" s="86"/>
      <c r="KEI114" s="86"/>
      <c r="KEJ114" s="86"/>
      <c r="KEK114" s="86"/>
      <c r="KEL114" s="86"/>
      <c r="KEM114" s="86"/>
      <c r="KEN114" s="86"/>
      <c r="KEO114" s="86"/>
      <c r="KEP114" s="86"/>
      <c r="KEQ114" s="86"/>
      <c r="KER114" s="86"/>
      <c r="KES114" s="86"/>
      <c r="KET114" s="86"/>
      <c r="KEU114" s="86"/>
      <c r="KEV114" s="86"/>
      <c r="KEW114" s="86"/>
      <c r="KEX114" s="86"/>
      <c r="KEY114" s="86"/>
      <c r="KEZ114" s="86"/>
      <c r="KFA114" s="86"/>
      <c r="KFB114" s="86"/>
      <c r="KFC114" s="86"/>
      <c r="KFD114" s="86"/>
      <c r="KFE114" s="86"/>
      <c r="KFF114" s="86"/>
      <c r="KFG114" s="86"/>
      <c r="KFH114" s="86"/>
      <c r="KFI114" s="86"/>
      <c r="KFJ114" s="86"/>
      <c r="KFK114" s="86"/>
      <c r="KFL114" s="86"/>
      <c r="KFM114" s="86"/>
      <c r="KFN114" s="86"/>
      <c r="KFO114" s="86"/>
      <c r="KFP114" s="86"/>
      <c r="KFQ114" s="86"/>
      <c r="KFR114" s="86"/>
      <c r="KFS114" s="86"/>
      <c r="KFT114" s="86"/>
      <c r="KFU114" s="86"/>
      <c r="KFV114" s="86"/>
      <c r="KFW114" s="86"/>
      <c r="KFX114" s="86"/>
      <c r="KFY114" s="86"/>
      <c r="KFZ114" s="86"/>
      <c r="KGA114" s="86"/>
      <c r="KGB114" s="86"/>
      <c r="KGC114" s="86"/>
      <c r="KGD114" s="86"/>
      <c r="KGE114" s="86"/>
      <c r="KGF114" s="86"/>
      <c r="KGG114" s="86"/>
      <c r="KGH114" s="86"/>
      <c r="KGI114" s="86"/>
      <c r="KGJ114" s="86"/>
      <c r="KGK114" s="86"/>
      <c r="KGL114" s="86"/>
      <c r="KGM114" s="86"/>
      <c r="KGN114" s="86"/>
      <c r="KGO114" s="86"/>
      <c r="KGP114" s="86"/>
      <c r="KGQ114" s="86"/>
      <c r="KGR114" s="86"/>
      <c r="KGS114" s="86"/>
      <c r="KGT114" s="86"/>
      <c r="KGU114" s="86"/>
      <c r="KGV114" s="86"/>
      <c r="KGW114" s="86"/>
      <c r="KGX114" s="86"/>
      <c r="KGY114" s="86"/>
      <c r="KGZ114" s="86"/>
      <c r="KHA114" s="86"/>
      <c r="KHB114" s="86"/>
      <c r="KHC114" s="86"/>
      <c r="KHD114" s="86"/>
      <c r="KHE114" s="86"/>
      <c r="KHF114" s="86"/>
      <c r="KHG114" s="86"/>
      <c r="KHH114" s="86"/>
      <c r="KHI114" s="86"/>
      <c r="KHJ114" s="86"/>
      <c r="KHK114" s="86"/>
      <c r="KHL114" s="86"/>
      <c r="KHM114" s="86"/>
      <c r="KHN114" s="86"/>
      <c r="KHO114" s="86"/>
      <c r="KHP114" s="86"/>
      <c r="KHQ114" s="86"/>
      <c r="KHR114" s="86"/>
      <c r="KHS114" s="86"/>
      <c r="KHT114" s="86"/>
      <c r="KHU114" s="86"/>
      <c r="KHV114" s="86"/>
      <c r="KHW114" s="86"/>
      <c r="KHX114" s="86"/>
      <c r="KHY114" s="86"/>
      <c r="KHZ114" s="86"/>
      <c r="KIA114" s="86"/>
      <c r="KIB114" s="86"/>
      <c r="KIC114" s="86"/>
      <c r="KID114" s="86"/>
      <c r="KIE114" s="86"/>
      <c r="KIF114" s="86"/>
      <c r="KIG114" s="86"/>
      <c r="KIH114" s="86"/>
      <c r="KII114" s="86"/>
      <c r="KIJ114" s="86"/>
      <c r="KIK114" s="86"/>
      <c r="KIL114" s="86"/>
      <c r="KIM114" s="86"/>
      <c r="KIN114" s="86"/>
      <c r="KIO114" s="86"/>
      <c r="KIP114" s="86"/>
      <c r="KIQ114" s="86"/>
      <c r="KIR114" s="86"/>
      <c r="KIS114" s="86"/>
      <c r="KIT114" s="86"/>
      <c r="KIU114" s="86"/>
      <c r="KIV114" s="86"/>
      <c r="KIW114" s="86"/>
      <c r="KIX114" s="86"/>
      <c r="KIY114" s="86"/>
      <c r="KIZ114" s="86"/>
      <c r="KJA114" s="86"/>
      <c r="KJB114" s="86"/>
      <c r="KJC114" s="86"/>
      <c r="KJD114" s="86"/>
      <c r="KJE114" s="86"/>
      <c r="KJF114" s="86"/>
      <c r="KJG114" s="86"/>
      <c r="KJH114" s="86"/>
      <c r="KJI114" s="86"/>
      <c r="KJJ114" s="86"/>
      <c r="KJK114" s="86"/>
      <c r="KJL114" s="86"/>
      <c r="KJM114" s="86"/>
      <c r="KJN114" s="86"/>
      <c r="KJO114" s="86"/>
      <c r="KJP114" s="86"/>
      <c r="KJQ114" s="86"/>
      <c r="KJR114" s="86"/>
      <c r="KJS114" s="86"/>
      <c r="KJT114" s="86"/>
      <c r="KJU114" s="86"/>
      <c r="KJV114" s="86"/>
      <c r="KJW114" s="86"/>
      <c r="KJX114" s="86"/>
      <c r="KJY114" s="86"/>
      <c r="KJZ114" s="86"/>
      <c r="KKA114" s="86"/>
      <c r="KKB114" s="86"/>
      <c r="KKC114" s="86"/>
      <c r="KKD114" s="86"/>
      <c r="KKE114" s="86"/>
      <c r="KKF114" s="86"/>
      <c r="KKG114" s="86"/>
      <c r="KKH114" s="86"/>
      <c r="KKI114" s="86"/>
      <c r="KKJ114" s="86"/>
      <c r="KKK114" s="86"/>
      <c r="KKL114" s="86"/>
      <c r="KKM114" s="86"/>
      <c r="KKN114" s="86"/>
      <c r="KKO114" s="86"/>
      <c r="KKP114" s="86"/>
      <c r="KKQ114" s="86"/>
      <c r="KKR114" s="86"/>
      <c r="KKS114" s="86"/>
      <c r="KKT114" s="86"/>
      <c r="KKU114" s="86"/>
      <c r="KKV114" s="86"/>
      <c r="KKW114" s="86"/>
      <c r="KKX114" s="86"/>
      <c r="KKY114" s="86"/>
      <c r="KKZ114" s="86"/>
      <c r="KLA114" s="86"/>
      <c r="KLB114" s="86"/>
      <c r="KLC114" s="86"/>
      <c r="KLD114" s="86"/>
      <c r="KLE114" s="86"/>
      <c r="KLF114" s="86"/>
      <c r="KLG114" s="86"/>
      <c r="KLH114" s="86"/>
      <c r="KLI114" s="86"/>
      <c r="KLJ114" s="86"/>
      <c r="KLK114" s="86"/>
      <c r="KLL114" s="86"/>
      <c r="KLM114" s="86"/>
      <c r="KLN114" s="86"/>
      <c r="KLO114" s="86"/>
      <c r="KLP114" s="86"/>
      <c r="KLQ114" s="86"/>
      <c r="KLR114" s="86"/>
      <c r="KLS114" s="86"/>
      <c r="KLT114" s="86"/>
      <c r="KLU114" s="86"/>
      <c r="KLV114" s="86"/>
      <c r="KLW114" s="86"/>
      <c r="KLX114" s="86"/>
      <c r="KLY114" s="86"/>
      <c r="KLZ114" s="86"/>
      <c r="KMA114" s="86"/>
      <c r="KMB114" s="86"/>
      <c r="KMC114" s="86"/>
      <c r="KMD114" s="86"/>
      <c r="KME114" s="86"/>
      <c r="KMF114" s="86"/>
      <c r="KMG114" s="86"/>
      <c r="KMH114" s="86"/>
      <c r="KMI114" s="86"/>
      <c r="KMJ114" s="86"/>
      <c r="KMK114" s="86"/>
      <c r="KML114" s="86"/>
      <c r="KMM114" s="86"/>
      <c r="KMN114" s="86"/>
      <c r="KMO114" s="86"/>
      <c r="KMP114" s="86"/>
      <c r="KMQ114" s="86"/>
      <c r="KMR114" s="86"/>
      <c r="KMS114" s="86"/>
      <c r="KMT114" s="86"/>
      <c r="KMU114" s="86"/>
      <c r="KMV114" s="86"/>
      <c r="KMW114" s="86"/>
      <c r="KMX114" s="86"/>
      <c r="KMY114" s="86"/>
      <c r="KMZ114" s="86"/>
      <c r="KNA114" s="86"/>
      <c r="KNB114" s="86"/>
      <c r="KNC114" s="86"/>
      <c r="KND114" s="86"/>
      <c r="KNE114" s="86"/>
      <c r="KNF114" s="86"/>
      <c r="KNG114" s="86"/>
      <c r="KNH114" s="86"/>
      <c r="KNI114" s="86"/>
      <c r="KNJ114" s="86"/>
      <c r="KNK114" s="86"/>
      <c r="KNL114" s="86"/>
      <c r="KNM114" s="86"/>
      <c r="KNN114" s="86"/>
      <c r="KNO114" s="86"/>
      <c r="KNP114" s="86"/>
      <c r="KNQ114" s="86"/>
      <c r="KNR114" s="86"/>
      <c r="KNS114" s="86"/>
      <c r="KNT114" s="86"/>
      <c r="KNU114" s="86"/>
      <c r="KNV114" s="86"/>
      <c r="KNW114" s="86"/>
      <c r="KNX114" s="86"/>
      <c r="KNY114" s="86"/>
      <c r="KNZ114" s="86"/>
      <c r="KOA114" s="86"/>
      <c r="KOB114" s="86"/>
      <c r="KOC114" s="86"/>
      <c r="KOD114" s="86"/>
      <c r="KOE114" s="86"/>
      <c r="KOF114" s="86"/>
      <c r="KOG114" s="86"/>
      <c r="KOH114" s="86"/>
      <c r="KOI114" s="86"/>
      <c r="KOJ114" s="86"/>
      <c r="KOK114" s="86"/>
      <c r="KOL114" s="86"/>
      <c r="KOM114" s="86"/>
      <c r="KON114" s="86"/>
      <c r="KOO114" s="86"/>
      <c r="KOP114" s="86"/>
      <c r="KOQ114" s="86"/>
      <c r="KOR114" s="86"/>
      <c r="KOS114" s="86"/>
      <c r="KOT114" s="86"/>
      <c r="KOU114" s="86"/>
      <c r="KOV114" s="86"/>
      <c r="KOW114" s="86"/>
      <c r="KOX114" s="86"/>
      <c r="KOY114" s="86"/>
      <c r="KOZ114" s="86"/>
      <c r="KPA114" s="86"/>
      <c r="KPB114" s="86"/>
      <c r="KPC114" s="86"/>
      <c r="KPD114" s="86"/>
      <c r="KPE114" s="86"/>
      <c r="KPF114" s="86"/>
      <c r="KPG114" s="86"/>
      <c r="KPH114" s="86"/>
      <c r="KPI114" s="86"/>
      <c r="KPJ114" s="86"/>
      <c r="KPK114" s="86"/>
      <c r="KPL114" s="86"/>
      <c r="KPM114" s="86"/>
      <c r="KPN114" s="86"/>
      <c r="KPO114" s="86"/>
      <c r="KPP114" s="86"/>
      <c r="KPQ114" s="86"/>
      <c r="KPR114" s="86"/>
      <c r="KPS114" s="86"/>
      <c r="KPT114" s="86"/>
      <c r="KPU114" s="86"/>
      <c r="KPV114" s="86"/>
      <c r="KPW114" s="86"/>
      <c r="KPX114" s="86"/>
      <c r="KPY114" s="86"/>
      <c r="KPZ114" s="86"/>
      <c r="KQA114" s="86"/>
      <c r="KQB114" s="86"/>
      <c r="KQC114" s="86"/>
      <c r="KQD114" s="86"/>
      <c r="KQE114" s="86"/>
      <c r="KQF114" s="86"/>
      <c r="KQG114" s="86"/>
      <c r="KQH114" s="86"/>
      <c r="KQI114" s="86"/>
      <c r="KQJ114" s="86"/>
      <c r="KQK114" s="86"/>
      <c r="KQL114" s="86"/>
      <c r="KQM114" s="86"/>
      <c r="KQN114" s="86"/>
      <c r="KQO114" s="86"/>
      <c r="KQP114" s="86"/>
      <c r="KQQ114" s="86"/>
      <c r="KQR114" s="86"/>
      <c r="KQS114" s="86"/>
      <c r="KQT114" s="86"/>
      <c r="KQU114" s="86"/>
      <c r="KQV114" s="86"/>
      <c r="KQW114" s="86"/>
      <c r="KQX114" s="86"/>
      <c r="KQY114" s="86"/>
      <c r="KQZ114" s="86"/>
      <c r="KRA114" s="86"/>
      <c r="KRB114" s="86"/>
      <c r="KRC114" s="86"/>
      <c r="KRD114" s="86"/>
      <c r="KRE114" s="86"/>
      <c r="KRF114" s="86"/>
      <c r="KRG114" s="86"/>
      <c r="KRH114" s="86"/>
      <c r="KRI114" s="86"/>
      <c r="KRJ114" s="86"/>
      <c r="KRK114" s="86"/>
      <c r="KRL114" s="86"/>
      <c r="KRM114" s="86"/>
      <c r="KRN114" s="86"/>
      <c r="KRO114" s="86"/>
      <c r="KRP114" s="86"/>
      <c r="KRQ114" s="86"/>
      <c r="KRR114" s="86"/>
      <c r="KRS114" s="86"/>
      <c r="KRT114" s="86"/>
      <c r="KRU114" s="86"/>
      <c r="KRV114" s="86"/>
      <c r="KRW114" s="86"/>
      <c r="KRX114" s="86"/>
      <c r="KRY114" s="86"/>
      <c r="KRZ114" s="86"/>
      <c r="KSA114" s="86"/>
      <c r="KSB114" s="86"/>
      <c r="KSC114" s="86"/>
      <c r="KSD114" s="86"/>
      <c r="KSE114" s="86"/>
      <c r="KSF114" s="86"/>
      <c r="KSG114" s="86"/>
      <c r="KSH114" s="86"/>
      <c r="KSI114" s="86"/>
      <c r="KSJ114" s="86"/>
      <c r="KSK114" s="86"/>
      <c r="KSL114" s="86"/>
      <c r="KSM114" s="86"/>
      <c r="KSN114" s="86"/>
      <c r="KSO114" s="86"/>
      <c r="KSP114" s="86"/>
      <c r="KSQ114" s="86"/>
      <c r="KSR114" s="86"/>
      <c r="KSS114" s="86"/>
      <c r="KST114" s="86"/>
      <c r="KSU114" s="86"/>
      <c r="KSV114" s="86"/>
      <c r="KSW114" s="86"/>
      <c r="KSX114" s="86"/>
      <c r="KSY114" s="86"/>
      <c r="KSZ114" s="86"/>
      <c r="KTA114" s="86"/>
      <c r="KTB114" s="86"/>
      <c r="KTC114" s="86"/>
      <c r="KTD114" s="86"/>
      <c r="KTE114" s="86"/>
      <c r="KTF114" s="86"/>
      <c r="KTG114" s="86"/>
      <c r="KTH114" s="86"/>
      <c r="KTI114" s="86"/>
      <c r="KTJ114" s="86"/>
      <c r="KTK114" s="86"/>
      <c r="KTL114" s="86"/>
      <c r="KTM114" s="86"/>
      <c r="KTN114" s="86"/>
      <c r="KTO114" s="86"/>
      <c r="KTP114" s="86"/>
      <c r="KTQ114" s="86"/>
      <c r="KTR114" s="86"/>
      <c r="KTS114" s="86"/>
      <c r="KTT114" s="86"/>
      <c r="KTU114" s="86"/>
      <c r="KTV114" s="86"/>
      <c r="KTW114" s="86"/>
      <c r="KTX114" s="86"/>
      <c r="KTY114" s="86"/>
      <c r="KTZ114" s="86"/>
      <c r="KUA114" s="86"/>
      <c r="KUB114" s="86"/>
      <c r="KUC114" s="86"/>
      <c r="KUD114" s="86"/>
      <c r="KUE114" s="86"/>
      <c r="KUF114" s="86"/>
      <c r="KUG114" s="86"/>
      <c r="KUH114" s="86"/>
      <c r="KUI114" s="86"/>
      <c r="KUJ114" s="86"/>
      <c r="KUK114" s="86"/>
      <c r="KUL114" s="86"/>
      <c r="KUM114" s="86"/>
      <c r="KUN114" s="86"/>
      <c r="KUO114" s="86"/>
      <c r="KUP114" s="86"/>
      <c r="KUQ114" s="86"/>
      <c r="KUR114" s="86"/>
      <c r="KUS114" s="86"/>
      <c r="KUT114" s="86"/>
      <c r="KUU114" s="86"/>
      <c r="KUV114" s="86"/>
      <c r="KUW114" s="86"/>
      <c r="KUX114" s="86"/>
      <c r="KUY114" s="86"/>
      <c r="KUZ114" s="86"/>
      <c r="KVA114" s="86"/>
      <c r="KVB114" s="86"/>
      <c r="KVC114" s="86"/>
      <c r="KVD114" s="86"/>
      <c r="KVE114" s="86"/>
      <c r="KVF114" s="86"/>
      <c r="KVG114" s="86"/>
      <c r="KVH114" s="86"/>
      <c r="KVI114" s="86"/>
      <c r="KVJ114" s="86"/>
      <c r="KVK114" s="86"/>
      <c r="KVL114" s="86"/>
      <c r="KVM114" s="86"/>
      <c r="KVN114" s="86"/>
      <c r="KVO114" s="86"/>
      <c r="KVP114" s="86"/>
      <c r="KVQ114" s="86"/>
      <c r="KVR114" s="86"/>
      <c r="KVS114" s="86"/>
      <c r="KVT114" s="86"/>
      <c r="KVU114" s="86"/>
      <c r="KVV114" s="86"/>
      <c r="KVW114" s="86"/>
      <c r="KVX114" s="86"/>
      <c r="KVY114" s="86"/>
      <c r="KVZ114" s="86"/>
      <c r="KWA114" s="86"/>
      <c r="KWB114" s="86"/>
      <c r="KWC114" s="86"/>
      <c r="KWD114" s="86"/>
      <c r="KWE114" s="86"/>
      <c r="KWF114" s="86"/>
      <c r="KWG114" s="86"/>
      <c r="KWH114" s="86"/>
      <c r="KWI114" s="86"/>
      <c r="KWJ114" s="86"/>
      <c r="KWK114" s="86"/>
      <c r="KWL114" s="86"/>
      <c r="KWM114" s="86"/>
      <c r="KWN114" s="86"/>
      <c r="KWO114" s="86"/>
      <c r="KWP114" s="86"/>
      <c r="KWQ114" s="86"/>
      <c r="KWR114" s="86"/>
      <c r="KWS114" s="86"/>
      <c r="KWT114" s="86"/>
      <c r="KWU114" s="86"/>
      <c r="KWV114" s="86"/>
      <c r="KWW114" s="86"/>
      <c r="KWX114" s="86"/>
      <c r="KWY114" s="86"/>
      <c r="KWZ114" s="86"/>
      <c r="KXA114" s="86"/>
      <c r="KXB114" s="86"/>
      <c r="KXC114" s="86"/>
      <c r="KXD114" s="86"/>
      <c r="KXE114" s="86"/>
      <c r="KXF114" s="86"/>
      <c r="KXG114" s="86"/>
      <c r="KXH114" s="86"/>
      <c r="KXI114" s="86"/>
      <c r="KXJ114" s="86"/>
      <c r="KXK114" s="86"/>
      <c r="KXL114" s="86"/>
      <c r="KXM114" s="86"/>
      <c r="KXN114" s="86"/>
      <c r="KXO114" s="86"/>
      <c r="KXP114" s="86"/>
      <c r="KXQ114" s="86"/>
      <c r="KXR114" s="86"/>
      <c r="KXS114" s="86"/>
      <c r="KXT114" s="86"/>
      <c r="KXU114" s="86"/>
      <c r="KXV114" s="86"/>
      <c r="KXW114" s="86"/>
      <c r="KXX114" s="86"/>
      <c r="KXY114" s="86"/>
      <c r="KXZ114" s="86"/>
      <c r="KYA114" s="86"/>
      <c r="KYB114" s="86"/>
      <c r="KYC114" s="86"/>
      <c r="KYD114" s="86"/>
      <c r="KYE114" s="86"/>
      <c r="KYF114" s="86"/>
      <c r="KYG114" s="86"/>
      <c r="KYH114" s="86"/>
      <c r="KYI114" s="86"/>
      <c r="KYJ114" s="86"/>
      <c r="KYK114" s="86"/>
      <c r="KYL114" s="86"/>
      <c r="KYM114" s="86"/>
      <c r="KYN114" s="86"/>
      <c r="KYO114" s="86"/>
      <c r="KYP114" s="86"/>
      <c r="KYQ114" s="86"/>
      <c r="KYR114" s="86"/>
      <c r="KYS114" s="86"/>
      <c r="KYT114" s="86"/>
      <c r="KYU114" s="86"/>
      <c r="KYV114" s="86"/>
      <c r="KYW114" s="86"/>
      <c r="KYX114" s="86"/>
      <c r="KYY114" s="86"/>
      <c r="KYZ114" s="86"/>
      <c r="KZA114" s="86"/>
      <c r="KZB114" s="86"/>
      <c r="KZC114" s="86"/>
      <c r="KZD114" s="86"/>
      <c r="KZE114" s="86"/>
      <c r="KZF114" s="86"/>
      <c r="KZG114" s="86"/>
      <c r="KZH114" s="86"/>
      <c r="KZI114" s="86"/>
      <c r="KZJ114" s="86"/>
      <c r="KZK114" s="86"/>
      <c r="KZL114" s="86"/>
      <c r="KZM114" s="86"/>
      <c r="KZN114" s="86"/>
      <c r="KZO114" s="86"/>
      <c r="KZP114" s="86"/>
      <c r="KZQ114" s="86"/>
      <c r="KZR114" s="86"/>
      <c r="KZS114" s="86"/>
      <c r="KZT114" s="86"/>
      <c r="KZU114" s="86"/>
      <c r="KZV114" s="86"/>
      <c r="KZW114" s="86"/>
      <c r="KZX114" s="86"/>
      <c r="KZY114" s="86"/>
      <c r="KZZ114" s="86"/>
      <c r="LAA114" s="86"/>
      <c r="LAB114" s="86"/>
      <c r="LAC114" s="86"/>
      <c r="LAD114" s="86"/>
      <c r="LAE114" s="86"/>
      <c r="LAF114" s="86"/>
      <c r="LAG114" s="86"/>
      <c r="LAH114" s="86"/>
      <c r="LAI114" s="86"/>
      <c r="LAJ114" s="86"/>
      <c r="LAK114" s="86"/>
      <c r="LAL114" s="86"/>
      <c r="LAM114" s="86"/>
      <c r="LAN114" s="86"/>
      <c r="LAO114" s="86"/>
      <c r="LAP114" s="86"/>
      <c r="LAQ114" s="86"/>
      <c r="LAR114" s="86"/>
      <c r="LAS114" s="86"/>
      <c r="LAT114" s="86"/>
      <c r="LAU114" s="86"/>
      <c r="LAV114" s="86"/>
      <c r="LAW114" s="86"/>
      <c r="LAX114" s="86"/>
      <c r="LAY114" s="86"/>
      <c r="LAZ114" s="86"/>
      <c r="LBA114" s="86"/>
      <c r="LBB114" s="86"/>
      <c r="LBC114" s="86"/>
      <c r="LBD114" s="86"/>
      <c r="LBE114" s="86"/>
      <c r="LBF114" s="86"/>
      <c r="LBG114" s="86"/>
      <c r="LBH114" s="86"/>
      <c r="LBI114" s="86"/>
      <c r="LBJ114" s="86"/>
      <c r="LBK114" s="86"/>
      <c r="LBL114" s="86"/>
      <c r="LBM114" s="86"/>
      <c r="LBN114" s="86"/>
      <c r="LBO114" s="86"/>
      <c r="LBP114" s="86"/>
      <c r="LBQ114" s="86"/>
      <c r="LBR114" s="86"/>
      <c r="LBS114" s="86"/>
      <c r="LBT114" s="86"/>
      <c r="LBU114" s="86"/>
      <c r="LBV114" s="86"/>
      <c r="LBW114" s="86"/>
      <c r="LBX114" s="86"/>
      <c r="LBY114" s="86"/>
      <c r="LBZ114" s="86"/>
      <c r="LCA114" s="86"/>
      <c r="LCB114" s="86"/>
      <c r="LCC114" s="86"/>
      <c r="LCD114" s="86"/>
      <c r="LCE114" s="86"/>
      <c r="LCF114" s="86"/>
      <c r="LCG114" s="86"/>
      <c r="LCH114" s="86"/>
      <c r="LCI114" s="86"/>
      <c r="LCJ114" s="86"/>
      <c r="LCK114" s="86"/>
      <c r="LCL114" s="86"/>
      <c r="LCM114" s="86"/>
      <c r="LCN114" s="86"/>
      <c r="LCO114" s="86"/>
      <c r="LCP114" s="86"/>
      <c r="LCQ114" s="86"/>
      <c r="LCR114" s="86"/>
      <c r="LCS114" s="86"/>
      <c r="LCT114" s="86"/>
      <c r="LCU114" s="86"/>
      <c r="LCV114" s="86"/>
      <c r="LCW114" s="86"/>
      <c r="LCX114" s="86"/>
      <c r="LCY114" s="86"/>
      <c r="LCZ114" s="86"/>
      <c r="LDA114" s="86"/>
      <c r="LDB114" s="86"/>
      <c r="LDC114" s="86"/>
      <c r="LDD114" s="86"/>
      <c r="LDE114" s="86"/>
      <c r="LDF114" s="86"/>
      <c r="LDG114" s="86"/>
      <c r="LDH114" s="86"/>
      <c r="LDI114" s="86"/>
      <c r="LDJ114" s="86"/>
      <c r="LDK114" s="86"/>
      <c r="LDL114" s="86"/>
      <c r="LDM114" s="86"/>
      <c r="LDN114" s="86"/>
      <c r="LDO114" s="86"/>
      <c r="LDP114" s="86"/>
      <c r="LDQ114" s="86"/>
      <c r="LDR114" s="86"/>
      <c r="LDS114" s="86"/>
      <c r="LDT114" s="86"/>
      <c r="LDU114" s="86"/>
      <c r="LDV114" s="86"/>
      <c r="LDW114" s="86"/>
      <c r="LDX114" s="86"/>
      <c r="LDY114" s="86"/>
      <c r="LDZ114" s="86"/>
      <c r="LEA114" s="86"/>
      <c r="LEB114" s="86"/>
      <c r="LEC114" s="86"/>
      <c r="LED114" s="86"/>
      <c r="LEE114" s="86"/>
      <c r="LEF114" s="86"/>
      <c r="LEG114" s="86"/>
      <c r="LEH114" s="86"/>
      <c r="LEI114" s="86"/>
      <c r="LEJ114" s="86"/>
      <c r="LEK114" s="86"/>
      <c r="LEL114" s="86"/>
      <c r="LEM114" s="86"/>
      <c r="LEN114" s="86"/>
      <c r="LEO114" s="86"/>
      <c r="LEP114" s="86"/>
      <c r="LEQ114" s="86"/>
      <c r="LER114" s="86"/>
      <c r="LES114" s="86"/>
      <c r="LET114" s="86"/>
      <c r="LEU114" s="86"/>
      <c r="LEV114" s="86"/>
      <c r="LEW114" s="86"/>
      <c r="LEX114" s="86"/>
      <c r="LEY114" s="86"/>
      <c r="LEZ114" s="86"/>
      <c r="LFA114" s="86"/>
      <c r="LFB114" s="86"/>
      <c r="LFC114" s="86"/>
      <c r="LFD114" s="86"/>
      <c r="LFE114" s="86"/>
      <c r="LFF114" s="86"/>
      <c r="LFG114" s="86"/>
      <c r="LFH114" s="86"/>
      <c r="LFI114" s="86"/>
      <c r="LFJ114" s="86"/>
      <c r="LFK114" s="86"/>
      <c r="LFL114" s="86"/>
      <c r="LFM114" s="86"/>
      <c r="LFN114" s="86"/>
      <c r="LFO114" s="86"/>
      <c r="LFP114" s="86"/>
      <c r="LFQ114" s="86"/>
      <c r="LFR114" s="86"/>
      <c r="LFS114" s="86"/>
      <c r="LFT114" s="86"/>
      <c r="LFU114" s="86"/>
      <c r="LFV114" s="86"/>
      <c r="LFW114" s="86"/>
      <c r="LFX114" s="86"/>
      <c r="LFY114" s="86"/>
      <c r="LFZ114" s="86"/>
      <c r="LGA114" s="86"/>
      <c r="LGB114" s="86"/>
      <c r="LGC114" s="86"/>
      <c r="LGD114" s="86"/>
      <c r="LGE114" s="86"/>
      <c r="LGF114" s="86"/>
      <c r="LGG114" s="86"/>
      <c r="LGH114" s="86"/>
      <c r="LGI114" s="86"/>
      <c r="LGJ114" s="86"/>
      <c r="LGK114" s="86"/>
      <c r="LGL114" s="86"/>
      <c r="LGM114" s="86"/>
      <c r="LGN114" s="86"/>
      <c r="LGO114" s="86"/>
      <c r="LGP114" s="86"/>
      <c r="LGQ114" s="86"/>
      <c r="LGR114" s="86"/>
      <c r="LGS114" s="86"/>
      <c r="LGT114" s="86"/>
      <c r="LGU114" s="86"/>
      <c r="LGV114" s="86"/>
      <c r="LGW114" s="86"/>
      <c r="LGX114" s="86"/>
      <c r="LGY114" s="86"/>
      <c r="LGZ114" s="86"/>
      <c r="LHA114" s="86"/>
      <c r="LHB114" s="86"/>
      <c r="LHC114" s="86"/>
      <c r="LHD114" s="86"/>
      <c r="LHE114" s="86"/>
      <c r="LHF114" s="86"/>
      <c r="LHG114" s="86"/>
      <c r="LHH114" s="86"/>
      <c r="LHI114" s="86"/>
      <c r="LHJ114" s="86"/>
      <c r="LHK114" s="86"/>
      <c r="LHL114" s="86"/>
      <c r="LHM114" s="86"/>
      <c r="LHN114" s="86"/>
      <c r="LHO114" s="86"/>
      <c r="LHP114" s="86"/>
      <c r="LHQ114" s="86"/>
      <c r="LHR114" s="86"/>
      <c r="LHS114" s="86"/>
      <c r="LHT114" s="86"/>
      <c r="LHU114" s="86"/>
      <c r="LHV114" s="86"/>
      <c r="LHW114" s="86"/>
      <c r="LHX114" s="86"/>
      <c r="LHY114" s="86"/>
      <c r="LHZ114" s="86"/>
      <c r="LIA114" s="86"/>
      <c r="LIB114" s="86"/>
      <c r="LIC114" s="86"/>
      <c r="LID114" s="86"/>
      <c r="LIE114" s="86"/>
      <c r="LIF114" s="86"/>
      <c r="LIG114" s="86"/>
      <c r="LIH114" s="86"/>
      <c r="LII114" s="86"/>
      <c r="LIJ114" s="86"/>
      <c r="LIK114" s="86"/>
      <c r="LIL114" s="86"/>
      <c r="LIM114" s="86"/>
      <c r="LIN114" s="86"/>
      <c r="LIO114" s="86"/>
      <c r="LIP114" s="86"/>
      <c r="LIQ114" s="86"/>
      <c r="LIR114" s="86"/>
      <c r="LIS114" s="86"/>
      <c r="LIT114" s="86"/>
      <c r="LIU114" s="86"/>
      <c r="LIV114" s="86"/>
      <c r="LIW114" s="86"/>
      <c r="LIX114" s="86"/>
      <c r="LIY114" s="86"/>
      <c r="LIZ114" s="86"/>
      <c r="LJA114" s="86"/>
      <c r="LJB114" s="86"/>
      <c r="LJC114" s="86"/>
      <c r="LJD114" s="86"/>
      <c r="LJE114" s="86"/>
      <c r="LJF114" s="86"/>
      <c r="LJG114" s="86"/>
      <c r="LJH114" s="86"/>
      <c r="LJI114" s="86"/>
      <c r="LJJ114" s="86"/>
      <c r="LJK114" s="86"/>
      <c r="LJL114" s="86"/>
      <c r="LJM114" s="86"/>
      <c r="LJN114" s="86"/>
      <c r="LJO114" s="86"/>
      <c r="LJP114" s="86"/>
      <c r="LJQ114" s="86"/>
      <c r="LJR114" s="86"/>
      <c r="LJS114" s="86"/>
      <c r="LJT114" s="86"/>
      <c r="LJU114" s="86"/>
      <c r="LJV114" s="86"/>
      <c r="LJW114" s="86"/>
      <c r="LJX114" s="86"/>
      <c r="LJY114" s="86"/>
      <c r="LJZ114" s="86"/>
      <c r="LKA114" s="86"/>
      <c r="LKB114" s="86"/>
      <c r="LKC114" s="86"/>
      <c r="LKD114" s="86"/>
      <c r="LKE114" s="86"/>
      <c r="LKF114" s="86"/>
      <c r="LKG114" s="86"/>
      <c r="LKH114" s="86"/>
      <c r="LKI114" s="86"/>
      <c r="LKJ114" s="86"/>
      <c r="LKK114" s="86"/>
      <c r="LKL114" s="86"/>
      <c r="LKM114" s="86"/>
      <c r="LKN114" s="86"/>
      <c r="LKO114" s="86"/>
      <c r="LKP114" s="86"/>
      <c r="LKQ114" s="86"/>
      <c r="LKR114" s="86"/>
      <c r="LKS114" s="86"/>
      <c r="LKT114" s="86"/>
      <c r="LKU114" s="86"/>
      <c r="LKV114" s="86"/>
      <c r="LKW114" s="86"/>
      <c r="LKX114" s="86"/>
      <c r="LKY114" s="86"/>
      <c r="LKZ114" s="86"/>
      <c r="LLA114" s="86"/>
      <c r="LLB114" s="86"/>
      <c r="LLC114" s="86"/>
      <c r="LLD114" s="86"/>
      <c r="LLE114" s="86"/>
      <c r="LLF114" s="86"/>
      <c r="LLG114" s="86"/>
      <c r="LLH114" s="86"/>
      <c r="LLI114" s="86"/>
      <c r="LLJ114" s="86"/>
      <c r="LLK114" s="86"/>
      <c r="LLL114" s="86"/>
      <c r="LLM114" s="86"/>
      <c r="LLN114" s="86"/>
      <c r="LLO114" s="86"/>
      <c r="LLP114" s="86"/>
      <c r="LLQ114" s="86"/>
      <c r="LLR114" s="86"/>
      <c r="LLS114" s="86"/>
      <c r="LLT114" s="86"/>
      <c r="LLU114" s="86"/>
      <c r="LLV114" s="86"/>
      <c r="LLW114" s="86"/>
      <c r="LLX114" s="86"/>
      <c r="LLY114" s="86"/>
      <c r="LLZ114" s="86"/>
      <c r="LMA114" s="86"/>
      <c r="LMB114" s="86"/>
      <c r="LMC114" s="86"/>
      <c r="LMD114" s="86"/>
      <c r="LME114" s="86"/>
      <c r="LMF114" s="86"/>
      <c r="LMG114" s="86"/>
      <c r="LMH114" s="86"/>
      <c r="LMI114" s="86"/>
      <c r="LMJ114" s="86"/>
      <c r="LMK114" s="86"/>
      <c r="LML114" s="86"/>
      <c r="LMM114" s="86"/>
      <c r="LMN114" s="86"/>
      <c r="LMO114" s="86"/>
      <c r="LMP114" s="86"/>
      <c r="LMQ114" s="86"/>
      <c r="LMR114" s="86"/>
      <c r="LMS114" s="86"/>
      <c r="LMT114" s="86"/>
      <c r="LMU114" s="86"/>
      <c r="LMV114" s="86"/>
      <c r="LMW114" s="86"/>
      <c r="LMX114" s="86"/>
      <c r="LMY114" s="86"/>
      <c r="LMZ114" s="86"/>
      <c r="LNA114" s="86"/>
      <c r="LNB114" s="86"/>
      <c r="LNC114" s="86"/>
      <c r="LND114" s="86"/>
      <c r="LNE114" s="86"/>
      <c r="LNF114" s="86"/>
      <c r="LNG114" s="86"/>
      <c r="LNH114" s="86"/>
      <c r="LNI114" s="86"/>
      <c r="LNJ114" s="86"/>
      <c r="LNK114" s="86"/>
      <c r="LNL114" s="86"/>
      <c r="LNM114" s="86"/>
      <c r="LNN114" s="86"/>
      <c r="LNO114" s="86"/>
      <c r="LNP114" s="86"/>
      <c r="LNQ114" s="86"/>
      <c r="LNR114" s="86"/>
      <c r="LNS114" s="86"/>
      <c r="LNT114" s="86"/>
      <c r="LNU114" s="86"/>
      <c r="LNV114" s="86"/>
      <c r="LNW114" s="86"/>
      <c r="LNX114" s="86"/>
      <c r="LNY114" s="86"/>
      <c r="LNZ114" s="86"/>
      <c r="LOA114" s="86"/>
      <c r="LOB114" s="86"/>
      <c r="LOC114" s="86"/>
      <c r="LOD114" s="86"/>
      <c r="LOE114" s="86"/>
      <c r="LOF114" s="86"/>
      <c r="LOG114" s="86"/>
      <c r="LOH114" s="86"/>
      <c r="LOI114" s="86"/>
      <c r="LOJ114" s="86"/>
      <c r="LOK114" s="86"/>
      <c r="LOL114" s="86"/>
      <c r="LOM114" s="86"/>
      <c r="LON114" s="86"/>
      <c r="LOO114" s="86"/>
      <c r="LOP114" s="86"/>
      <c r="LOQ114" s="86"/>
      <c r="LOR114" s="86"/>
      <c r="LOS114" s="86"/>
      <c r="LOT114" s="86"/>
      <c r="LOU114" s="86"/>
      <c r="LOV114" s="86"/>
      <c r="LOW114" s="86"/>
      <c r="LOX114" s="86"/>
      <c r="LOY114" s="86"/>
      <c r="LOZ114" s="86"/>
      <c r="LPA114" s="86"/>
      <c r="LPB114" s="86"/>
      <c r="LPC114" s="86"/>
      <c r="LPD114" s="86"/>
      <c r="LPE114" s="86"/>
      <c r="LPF114" s="86"/>
      <c r="LPG114" s="86"/>
      <c r="LPH114" s="86"/>
      <c r="LPI114" s="86"/>
      <c r="LPJ114" s="86"/>
      <c r="LPK114" s="86"/>
      <c r="LPL114" s="86"/>
      <c r="LPM114" s="86"/>
      <c r="LPN114" s="86"/>
      <c r="LPO114" s="86"/>
      <c r="LPP114" s="86"/>
      <c r="LPQ114" s="86"/>
      <c r="LPR114" s="86"/>
      <c r="LPS114" s="86"/>
      <c r="LPT114" s="86"/>
      <c r="LPU114" s="86"/>
      <c r="LPV114" s="86"/>
      <c r="LPW114" s="86"/>
      <c r="LPX114" s="86"/>
      <c r="LPY114" s="86"/>
      <c r="LPZ114" s="86"/>
      <c r="LQA114" s="86"/>
      <c r="LQB114" s="86"/>
      <c r="LQC114" s="86"/>
      <c r="LQD114" s="86"/>
      <c r="LQE114" s="86"/>
      <c r="LQF114" s="86"/>
      <c r="LQG114" s="86"/>
      <c r="LQH114" s="86"/>
      <c r="LQI114" s="86"/>
      <c r="LQJ114" s="86"/>
      <c r="LQK114" s="86"/>
      <c r="LQL114" s="86"/>
      <c r="LQM114" s="86"/>
      <c r="LQN114" s="86"/>
      <c r="LQO114" s="86"/>
      <c r="LQP114" s="86"/>
      <c r="LQQ114" s="86"/>
      <c r="LQR114" s="86"/>
      <c r="LQS114" s="86"/>
      <c r="LQT114" s="86"/>
      <c r="LQU114" s="86"/>
      <c r="LQV114" s="86"/>
      <c r="LQW114" s="86"/>
      <c r="LQX114" s="86"/>
      <c r="LQY114" s="86"/>
      <c r="LQZ114" s="86"/>
      <c r="LRA114" s="86"/>
      <c r="LRB114" s="86"/>
      <c r="LRC114" s="86"/>
      <c r="LRD114" s="86"/>
      <c r="LRE114" s="86"/>
      <c r="LRF114" s="86"/>
      <c r="LRG114" s="86"/>
      <c r="LRH114" s="86"/>
      <c r="LRI114" s="86"/>
      <c r="LRJ114" s="86"/>
      <c r="LRK114" s="86"/>
      <c r="LRL114" s="86"/>
      <c r="LRM114" s="86"/>
      <c r="LRN114" s="86"/>
      <c r="LRO114" s="86"/>
      <c r="LRP114" s="86"/>
      <c r="LRQ114" s="86"/>
      <c r="LRR114" s="86"/>
      <c r="LRS114" s="86"/>
      <c r="LRT114" s="86"/>
      <c r="LRU114" s="86"/>
      <c r="LRV114" s="86"/>
      <c r="LRW114" s="86"/>
      <c r="LRX114" s="86"/>
      <c r="LRY114" s="86"/>
      <c r="LRZ114" s="86"/>
      <c r="LSA114" s="86"/>
      <c r="LSB114" s="86"/>
      <c r="LSC114" s="86"/>
      <c r="LSD114" s="86"/>
      <c r="LSE114" s="86"/>
      <c r="LSF114" s="86"/>
      <c r="LSG114" s="86"/>
      <c r="LSH114" s="86"/>
      <c r="LSI114" s="86"/>
      <c r="LSJ114" s="86"/>
      <c r="LSK114" s="86"/>
      <c r="LSL114" s="86"/>
      <c r="LSM114" s="86"/>
      <c r="LSN114" s="86"/>
      <c r="LSO114" s="86"/>
      <c r="LSP114" s="86"/>
      <c r="LSQ114" s="86"/>
      <c r="LSR114" s="86"/>
      <c r="LSS114" s="86"/>
      <c r="LST114" s="86"/>
      <c r="LSU114" s="86"/>
      <c r="LSV114" s="86"/>
      <c r="LSW114" s="86"/>
      <c r="LSX114" s="86"/>
      <c r="LSY114" s="86"/>
      <c r="LSZ114" s="86"/>
      <c r="LTA114" s="86"/>
      <c r="LTB114" s="86"/>
      <c r="LTC114" s="86"/>
      <c r="LTD114" s="86"/>
      <c r="LTE114" s="86"/>
      <c r="LTF114" s="86"/>
      <c r="LTG114" s="86"/>
      <c r="LTH114" s="86"/>
      <c r="LTI114" s="86"/>
      <c r="LTJ114" s="86"/>
      <c r="LTK114" s="86"/>
      <c r="LTL114" s="86"/>
      <c r="LTM114" s="86"/>
      <c r="LTN114" s="86"/>
      <c r="LTO114" s="86"/>
      <c r="LTP114" s="86"/>
      <c r="LTQ114" s="86"/>
      <c r="LTR114" s="86"/>
      <c r="LTS114" s="86"/>
      <c r="LTT114" s="86"/>
      <c r="LTU114" s="86"/>
      <c r="LTV114" s="86"/>
      <c r="LTW114" s="86"/>
      <c r="LTX114" s="86"/>
      <c r="LTY114" s="86"/>
      <c r="LTZ114" s="86"/>
      <c r="LUA114" s="86"/>
      <c r="LUB114" s="86"/>
      <c r="LUC114" s="86"/>
      <c r="LUD114" s="86"/>
      <c r="LUE114" s="86"/>
      <c r="LUF114" s="86"/>
      <c r="LUG114" s="86"/>
      <c r="LUH114" s="86"/>
      <c r="LUI114" s="86"/>
      <c r="LUJ114" s="86"/>
      <c r="LUK114" s="86"/>
      <c r="LUL114" s="86"/>
      <c r="LUM114" s="86"/>
      <c r="LUN114" s="86"/>
      <c r="LUO114" s="86"/>
      <c r="LUP114" s="86"/>
      <c r="LUQ114" s="86"/>
      <c r="LUR114" s="86"/>
      <c r="LUS114" s="86"/>
      <c r="LUT114" s="86"/>
      <c r="LUU114" s="86"/>
      <c r="LUV114" s="86"/>
      <c r="LUW114" s="86"/>
      <c r="LUX114" s="86"/>
      <c r="LUY114" s="86"/>
      <c r="LUZ114" s="86"/>
      <c r="LVA114" s="86"/>
      <c r="LVB114" s="86"/>
      <c r="LVC114" s="86"/>
      <c r="LVD114" s="86"/>
      <c r="LVE114" s="86"/>
      <c r="LVF114" s="86"/>
      <c r="LVG114" s="86"/>
      <c r="LVH114" s="86"/>
      <c r="LVI114" s="86"/>
      <c r="LVJ114" s="86"/>
      <c r="LVK114" s="86"/>
      <c r="LVL114" s="86"/>
      <c r="LVM114" s="86"/>
      <c r="LVN114" s="86"/>
      <c r="LVO114" s="86"/>
      <c r="LVP114" s="86"/>
      <c r="LVQ114" s="86"/>
      <c r="LVR114" s="86"/>
      <c r="LVS114" s="86"/>
      <c r="LVT114" s="86"/>
      <c r="LVU114" s="86"/>
      <c r="LVV114" s="86"/>
      <c r="LVW114" s="86"/>
      <c r="LVX114" s="86"/>
      <c r="LVY114" s="86"/>
      <c r="LVZ114" s="86"/>
      <c r="LWA114" s="86"/>
      <c r="LWB114" s="86"/>
      <c r="LWC114" s="86"/>
      <c r="LWD114" s="86"/>
      <c r="LWE114" s="86"/>
      <c r="LWF114" s="86"/>
      <c r="LWG114" s="86"/>
      <c r="LWH114" s="86"/>
      <c r="LWI114" s="86"/>
      <c r="LWJ114" s="86"/>
      <c r="LWK114" s="86"/>
      <c r="LWL114" s="86"/>
      <c r="LWM114" s="86"/>
      <c r="LWN114" s="86"/>
      <c r="LWO114" s="86"/>
      <c r="LWP114" s="86"/>
      <c r="LWQ114" s="86"/>
      <c r="LWR114" s="86"/>
      <c r="LWS114" s="86"/>
      <c r="LWT114" s="86"/>
      <c r="LWU114" s="86"/>
      <c r="LWV114" s="86"/>
      <c r="LWW114" s="86"/>
      <c r="LWX114" s="86"/>
      <c r="LWY114" s="86"/>
      <c r="LWZ114" s="86"/>
      <c r="LXA114" s="86"/>
      <c r="LXB114" s="86"/>
      <c r="LXC114" s="86"/>
      <c r="LXD114" s="86"/>
      <c r="LXE114" s="86"/>
      <c r="LXF114" s="86"/>
      <c r="LXG114" s="86"/>
      <c r="LXH114" s="86"/>
      <c r="LXI114" s="86"/>
      <c r="LXJ114" s="86"/>
      <c r="LXK114" s="86"/>
      <c r="LXL114" s="86"/>
      <c r="LXM114" s="86"/>
      <c r="LXN114" s="86"/>
      <c r="LXO114" s="86"/>
      <c r="LXP114" s="86"/>
      <c r="LXQ114" s="86"/>
      <c r="LXR114" s="86"/>
      <c r="LXS114" s="86"/>
      <c r="LXT114" s="86"/>
      <c r="LXU114" s="86"/>
      <c r="LXV114" s="86"/>
      <c r="LXW114" s="86"/>
      <c r="LXX114" s="86"/>
      <c r="LXY114" s="86"/>
      <c r="LXZ114" s="86"/>
      <c r="LYA114" s="86"/>
      <c r="LYB114" s="86"/>
      <c r="LYC114" s="86"/>
      <c r="LYD114" s="86"/>
      <c r="LYE114" s="86"/>
      <c r="LYF114" s="86"/>
      <c r="LYG114" s="86"/>
      <c r="LYH114" s="86"/>
      <c r="LYI114" s="86"/>
      <c r="LYJ114" s="86"/>
      <c r="LYK114" s="86"/>
      <c r="LYL114" s="86"/>
      <c r="LYM114" s="86"/>
      <c r="LYN114" s="86"/>
      <c r="LYO114" s="86"/>
      <c r="LYP114" s="86"/>
      <c r="LYQ114" s="86"/>
      <c r="LYR114" s="86"/>
      <c r="LYS114" s="86"/>
      <c r="LYT114" s="86"/>
      <c r="LYU114" s="86"/>
      <c r="LYV114" s="86"/>
      <c r="LYW114" s="86"/>
      <c r="LYX114" s="86"/>
      <c r="LYY114" s="86"/>
      <c r="LYZ114" s="86"/>
      <c r="LZA114" s="86"/>
      <c r="LZB114" s="86"/>
      <c r="LZC114" s="86"/>
      <c r="LZD114" s="86"/>
      <c r="LZE114" s="86"/>
      <c r="LZF114" s="86"/>
      <c r="LZG114" s="86"/>
      <c r="LZH114" s="86"/>
      <c r="LZI114" s="86"/>
      <c r="LZJ114" s="86"/>
      <c r="LZK114" s="86"/>
      <c r="LZL114" s="86"/>
      <c r="LZM114" s="86"/>
      <c r="LZN114" s="86"/>
      <c r="LZO114" s="86"/>
      <c r="LZP114" s="86"/>
      <c r="LZQ114" s="86"/>
      <c r="LZR114" s="86"/>
      <c r="LZS114" s="86"/>
      <c r="LZT114" s="86"/>
      <c r="LZU114" s="86"/>
      <c r="LZV114" s="86"/>
      <c r="LZW114" s="86"/>
      <c r="LZX114" s="86"/>
      <c r="LZY114" s="86"/>
      <c r="LZZ114" s="86"/>
      <c r="MAA114" s="86"/>
      <c r="MAB114" s="86"/>
      <c r="MAC114" s="86"/>
      <c r="MAD114" s="86"/>
      <c r="MAE114" s="86"/>
      <c r="MAF114" s="86"/>
      <c r="MAG114" s="86"/>
      <c r="MAH114" s="86"/>
      <c r="MAI114" s="86"/>
      <c r="MAJ114" s="86"/>
      <c r="MAK114" s="86"/>
      <c r="MAL114" s="86"/>
      <c r="MAM114" s="86"/>
      <c r="MAN114" s="86"/>
      <c r="MAO114" s="86"/>
      <c r="MAP114" s="86"/>
      <c r="MAQ114" s="86"/>
      <c r="MAR114" s="86"/>
      <c r="MAS114" s="86"/>
      <c r="MAT114" s="86"/>
      <c r="MAU114" s="86"/>
      <c r="MAV114" s="86"/>
      <c r="MAW114" s="86"/>
      <c r="MAX114" s="86"/>
      <c r="MAY114" s="86"/>
      <c r="MAZ114" s="86"/>
      <c r="MBA114" s="86"/>
      <c r="MBB114" s="86"/>
      <c r="MBC114" s="86"/>
      <c r="MBD114" s="86"/>
      <c r="MBE114" s="86"/>
      <c r="MBF114" s="86"/>
      <c r="MBG114" s="86"/>
      <c r="MBH114" s="86"/>
      <c r="MBI114" s="86"/>
      <c r="MBJ114" s="86"/>
      <c r="MBK114" s="86"/>
      <c r="MBL114" s="86"/>
      <c r="MBM114" s="86"/>
      <c r="MBN114" s="86"/>
      <c r="MBO114" s="86"/>
      <c r="MBP114" s="86"/>
      <c r="MBQ114" s="86"/>
      <c r="MBR114" s="86"/>
      <c r="MBS114" s="86"/>
      <c r="MBT114" s="86"/>
      <c r="MBU114" s="86"/>
      <c r="MBV114" s="86"/>
      <c r="MBW114" s="86"/>
      <c r="MBX114" s="86"/>
      <c r="MBY114" s="86"/>
      <c r="MBZ114" s="86"/>
      <c r="MCA114" s="86"/>
      <c r="MCB114" s="86"/>
      <c r="MCC114" s="86"/>
      <c r="MCD114" s="86"/>
      <c r="MCE114" s="86"/>
      <c r="MCF114" s="86"/>
      <c r="MCG114" s="86"/>
      <c r="MCH114" s="86"/>
      <c r="MCI114" s="86"/>
      <c r="MCJ114" s="86"/>
      <c r="MCK114" s="86"/>
      <c r="MCL114" s="86"/>
      <c r="MCM114" s="86"/>
      <c r="MCN114" s="86"/>
      <c r="MCO114" s="86"/>
      <c r="MCP114" s="86"/>
      <c r="MCQ114" s="86"/>
      <c r="MCR114" s="86"/>
      <c r="MCS114" s="86"/>
      <c r="MCT114" s="86"/>
      <c r="MCU114" s="86"/>
      <c r="MCV114" s="86"/>
      <c r="MCW114" s="86"/>
      <c r="MCX114" s="86"/>
      <c r="MCY114" s="86"/>
      <c r="MCZ114" s="86"/>
      <c r="MDA114" s="86"/>
      <c r="MDB114" s="86"/>
      <c r="MDC114" s="86"/>
      <c r="MDD114" s="86"/>
      <c r="MDE114" s="86"/>
      <c r="MDF114" s="86"/>
      <c r="MDG114" s="86"/>
      <c r="MDH114" s="86"/>
      <c r="MDI114" s="86"/>
      <c r="MDJ114" s="86"/>
      <c r="MDK114" s="86"/>
      <c r="MDL114" s="86"/>
      <c r="MDM114" s="86"/>
      <c r="MDN114" s="86"/>
      <c r="MDO114" s="86"/>
      <c r="MDP114" s="86"/>
      <c r="MDQ114" s="86"/>
      <c r="MDR114" s="86"/>
      <c r="MDS114" s="86"/>
      <c r="MDT114" s="86"/>
      <c r="MDU114" s="86"/>
      <c r="MDV114" s="86"/>
      <c r="MDW114" s="86"/>
      <c r="MDX114" s="86"/>
      <c r="MDY114" s="86"/>
      <c r="MDZ114" s="86"/>
      <c r="MEA114" s="86"/>
      <c r="MEB114" s="86"/>
      <c r="MEC114" s="86"/>
      <c r="MED114" s="86"/>
      <c r="MEE114" s="86"/>
      <c r="MEF114" s="86"/>
      <c r="MEG114" s="86"/>
      <c r="MEH114" s="86"/>
      <c r="MEI114" s="86"/>
      <c r="MEJ114" s="86"/>
      <c r="MEK114" s="86"/>
      <c r="MEL114" s="86"/>
      <c r="MEM114" s="86"/>
      <c r="MEN114" s="86"/>
      <c r="MEO114" s="86"/>
      <c r="MEP114" s="86"/>
      <c r="MEQ114" s="86"/>
      <c r="MER114" s="86"/>
      <c r="MES114" s="86"/>
      <c r="MET114" s="86"/>
      <c r="MEU114" s="86"/>
      <c r="MEV114" s="86"/>
      <c r="MEW114" s="86"/>
      <c r="MEX114" s="86"/>
      <c r="MEY114" s="86"/>
      <c r="MEZ114" s="86"/>
      <c r="MFA114" s="86"/>
      <c r="MFB114" s="86"/>
      <c r="MFC114" s="86"/>
      <c r="MFD114" s="86"/>
      <c r="MFE114" s="86"/>
      <c r="MFF114" s="86"/>
      <c r="MFG114" s="86"/>
      <c r="MFH114" s="86"/>
      <c r="MFI114" s="86"/>
      <c r="MFJ114" s="86"/>
      <c r="MFK114" s="86"/>
      <c r="MFL114" s="86"/>
      <c r="MFM114" s="86"/>
      <c r="MFN114" s="86"/>
      <c r="MFO114" s="86"/>
      <c r="MFP114" s="86"/>
      <c r="MFQ114" s="86"/>
      <c r="MFR114" s="86"/>
      <c r="MFS114" s="86"/>
      <c r="MFT114" s="86"/>
      <c r="MFU114" s="86"/>
      <c r="MFV114" s="86"/>
      <c r="MFW114" s="86"/>
      <c r="MFX114" s="86"/>
      <c r="MFY114" s="86"/>
      <c r="MFZ114" s="86"/>
      <c r="MGA114" s="86"/>
      <c r="MGB114" s="86"/>
      <c r="MGC114" s="86"/>
      <c r="MGD114" s="86"/>
      <c r="MGE114" s="86"/>
      <c r="MGF114" s="86"/>
      <c r="MGG114" s="86"/>
      <c r="MGH114" s="86"/>
      <c r="MGI114" s="86"/>
      <c r="MGJ114" s="86"/>
      <c r="MGK114" s="86"/>
      <c r="MGL114" s="86"/>
      <c r="MGM114" s="86"/>
      <c r="MGN114" s="86"/>
      <c r="MGO114" s="86"/>
      <c r="MGP114" s="86"/>
      <c r="MGQ114" s="86"/>
      <c r="MGR114" s="86"/>
      <c r="MGS114" s="86"/>
      <c r="MGT114" s="86"/>
      <c r="MGU114" s="86"/>
      <c r="MGV114" s="86"/>
      <c r="MGW114" s="86"/>
      <c r="MGX114" s="86"/>
      <c r="MGY114" s="86"/>
      <c r="MGZ114" s="86"/>
      <c r="MHA114" s="86"/>
      <c r="MHB114" s="86"/>
      <c r="MHC114" s="86"/>
      <c r="MHD114" s="86"/>
      <c r="MHE114" s="86"/>
      <c r="MHF114" s="86"/>
      <c r="MHG114" s="86"/>
      <c r="MHH114" s="86"/>
      <c r="MHI114" s="86"/>
      <c r="MHJ114" s="86"/>
      <c r="MHK114" s="86"/>
      <c r="MHL114" s="86"/>
      <c r="MHM114" s="86"/>
      <c r="MHN114" s="86"/>
      <c r="MHO114" s="86"/>
      <c r="MHP114" s="86"/>
      <c r="MHQ114" s="86"/>
      <c r="MHR114" s="86"/>
      <c r="MHS114" s="86"/>
      <c r="MHT114" s="86"/>
      <c r="MHU114" s="86"/>
      <c r="MHV114" s="86"/>
      <c r="MHW114" s="86"/>
      <c r="MHX114" s="86"/>
      <c r="MHY114" s="86"/>
      <c r="MHZ114" s="86"/>
      <c r="MIA114" s="86"/>
      <c r="MIB114" s="86"/>
      <c r="MIC114" s="86"/>
      <c r="MID114" s="86"/>
      <c r="MIE114" s="86"/>
      <c r="MIF114" s="86"/>
      <c r="MIG114" s="86"/>
      <c r="MIH114" s="86"/>
      <c r="MII114" s="86"/>
      <c r="MIJ114" s="86"/>
      <c r="MIK114" s="86"/>
      <c r="MIL114" s="86"/>
      <c r="MIM114" s="86"/>
      <c r="MIN114" s="86"/>
      <c r="MIO114" s="86"/>
      <c r="MIP114" s="86"/>
      <c r="MIQ114" s="86"/>
      <c r="MIR114" s="86"/>
      <c r="MIS114" s="86"/>
      <c r="MIT114" s="86"/>
      <c r="MIU114" s="86"/>
      <c r="MIV114" s="86"/>
      <c r="MIW114" s="86"/>
      <c r="MIX114" s="86"/>
      <c r="MIY114" s="86"/>
      <c r="MIZ114" s="86"/>
      <c r="MJA114" s="86"/>
      <c r="MJB114" s="86"/>
      <c r="MJC114" s="86"/>
      <c r="MJD114" s="86"/>
      <c r="MJE114" s="86"/>
      <c r="MJF114" s="86"/>
      <c r="MJG114" s="86"/>
      <c r="MJH114" s="86"/>
      <c r="MJI114" s="86"/>
      <c r="MJJ114" s="86"/>
      <c r="MJK114" s="86"/>
      <c r="MJL114" s="86"/>
      <c r="MJM114" s="86"/>
      <c r="MJN114" s="86"/>
      <c r="MJO114" s="86"/>
      <c r="MJP114" s="86"/>
      <c r="MJQ114" s="86"/>
      <c r="MJR114" s="86"/>
      <c r="MJS114" s="86"/>
      <c r="MJT114" s="86"/>
      <c r="MJU114" s="86"/>
      <c r="MJV114" s="86"/>
      <c r="MJW114" s="86"/>
      <c r="MJX114" s="86"/>
      <c r="MJY114" s="86"/>
      <c r="MJZ114" s="86"/>
      <c r="MKA114" s="86"/>
      <c r="MKB114" s="86"/>
      <c r="MKC114" s="86"/>
      <c r="MKD114" s="86"/>
      <c r="MKE114" s="86"/>
      <c r="MKF114" s="86"/>
      <c r="MKG114" s="86"/>
      <c r="MKH114" s="86"/>
      <c r="MKI114" s="86"/>
      <c r="MKJ114" s="86"/>
      <c r="MKK114" s="86"/>
      <c r="MKL114" s="86"/>
      <c r="MKM114" s="86"/>
      <c r="MKN114" s="86"/>
      <c r="MKO114" s="86"/>
      <c r="MKP114" s="86"/>
      <c r="MKQ114" s="86"/>
      <c r="MKR114" s="86"/>
      <c r="MKS114" s="86"/>
      <c r="MKT114" s="86"/>
      <c r="MKU114" s="86"/>
      <c r="MKV114" s="86"/>
      <c r="MKW114" s="86"/>
      <c r="MKX114" s="86"/>
      <c r="MKY114" s="86"/>
      <c r="MKZ114" s="86"/>
      <c r="MLA114" s="86"/>
      <c r="MLB114" s="86"/>
      <c r="MLC114" s="86"/>
      <c r="MLD114" s="86"/>
      <c r="MLE114" s="86"/>
      <c r="MLF114" s="86"/>
      <c r="MLG114" s="86"/>
      <c r="MLH114" s="86"/>
      <c r="MLI114" s="86"/>
      <c r="MLJ114" s="86"/>
      <c r="MLK114" s="86"/>
      <c r="MLL114" s="86"/>
      <c r="MLM114" s="86"/>
      <c r="MLN114" s="86"/>
      <c r="MLO114" s="86"/>
      <c r="MLP114" s="86"/>
      <c r="MLQ114" s="86"/>
      <c r="MLR114" s="86"/>
      <c r="MLS114" s="86"/>
      <c r="MLT114" s="86"/>
      <c r="MLU114" s="86"/>
      <c r="MLV114" s="86"/>
      <c r="MLW114" s="86"/>
      <c r="MLX114" s="86"/>
      <c r="MLY114" s="86"/>
      <c r="MLZ114" s="86"/>
      <c r="MMA114" s="86"/>
      <c r="MMB114" s="86"/>
      <c r="MMC114" s="86"/>
      <c r="MMD114" s="86"/>
      <c r="MME114" s="86"/>
      <c r="MMF114" s="86"/>
      <c r="MMG114" s="86"/>
      <c r="MMH114" s="86"/>
      <c r="MMI114" s="86"/>
      <c r="MMJ114" s="86"/>
      <c r="MMK114" s="86"/>
      <c r="MML114" s="86"/>
      <c r="MMM114" s="86"/>
      <c r="MMN114" s="86"/>
      <c r="MMO114" s="86"/>
      <c r="MMP114" s="86"/>
      <c r="MMQ114" s="86"/>
      <c r="MMR114" s="86"/>
      <c r="MMS114" s="86"/>
      <c r="MMT114" s="86"/>
      <c r="MMU114" s="86"/>
      <c r="MMV114" s="86"/>
      <c r="MMW114" s="86"/>
      <c r="MMX114" s="86"/>
      <c r="MMY114" s="86"/>
      <c r="MMZ114" s="86"/>
      <c r="MNA114" s="86"/>
      <c r="MNB114" s="86"/>
      <c r="MNC114" s="86"/>
      <c r="MND114" s="86"/>
      <c r="MNE114" s="86"/>
      <c r="MNF114" s="86"/>
      <c r="MNG114" s="86"/>
      <c r="MNH114" s="86"/>
      <c r="MNI114" s="86"/>
      <c r="MNJ114" s="86"/>
      <c r="MNK114" s="86"/>
      <c r="MNL114" s="86"/>
      <c r="MNM114" s="86"/>
      <c r="MNN114" s="86"/>
      <c r="MNO114" s="86"/>
      <c r="MNP114" s="86"/>
      <c r="MNQ114" s="86"/>
      <c r="MNR114" s="86"/>
      <c r="MNS114" s="86"/>
      <c r="MNT114" s="86"/>
      <c r="MNU114" s="86"/>
      <c r="MNV114" s="86"/>
      <c r="MNW114" s="86"/>
      <c r="MNX114" s="86"/>
      <c r="MNY114" s="86"/>
      <c r="MNZ114" s="86"/>
      <c r="MOA114" s="86"/>
      <c r="MOB114" s="86"/>
      <c r="MOC114" s="86"/>
      <c r="MOD114" s="86"/>
      <c r="MOE114" s="86"/>
      <c r="MOF114" s="86"/>
      <c r="MOG114" s="86"/>
      <c r="MOH114" s="86"/>
      <c r="MOI114" s="86"/>
      <c r="MOJ114" s="86"/>
      <c r="MOK114" s="86"/>
      <c r="MOL114" s="86"/>
      <c r="MOM114" s="86"/>
      <c r="MON114" s="86"/>
      <c r="MOO114" s="86"/>
      <c r="MOP114" s="86"/>
      <c r="MOQ114" s="86"/>
      <c r="MOR114" s="86"/>
      <c r="MOS114" s="86"/>
      <c r="MOT114" s="86"/>
      <c r="MOU114" s="86"/>
      <c r="MOV114" s="86"/>
      <c r="MOW114" s="86"/>
      <c r="MOX114" s="86"/>
      <c r="MOY114" s="86"/>
      <c r="MOZ114" s="86"/>
      <c r="MPA114" s="86"/>
      <c r="MPB114" s="86"/>
      <c r="MPC114" s="86"/>
      <c r="MPD114" s="86"/>
      <c r="MPE114" s="86"/>
      <c r="MPF114" s="86"/>
      <c r="MPG114" s="86"/>
      <c r="MPH114" s="86"/>
      <c r="MPI114" s="86"/>
      <c r="MPJ114" s="86"/>
      <c r="MPK114" s="86"/>
      <c r="MPL114" s="86"/>
      <c r="MPM114" s="86"/>
      <c r="MPN114" s="86"/>
      <c r="MPO114" s="86"/>
      <c r="MPP114" s="86"/>
      <c r="MPQ114" s="86"/>
      <c r="MPR114" s="86"/>
      <c r="MPS114" s="86"/>
      <c r="MPT114" s="86"/>
      <c r="MPU114" s="86"/>
      <c r="MPV114" s="86"/>
      <c r="MPW114" s="86"/>
      <c r="MPX114" s="86"/>
      <c r="MPY114" s="86"/>
      <c r="MPZ114" s="86"/>
      <c r="MQA114" s="86"/>
      <c r="MQB114" s="86"/>
      <c r="MQC114" s="86"/>
      <c r="MQD114" s="86"/>
      <c r="MQE114" s="86"/>
      <c r="MQF114" s="86"/>
      <c r="MQG114" s="86"/>
      <c r="MQH114" s="86"/>
      <c r="MQI114" s="86"/>
      <c r="MQJ114" s="86"/>
      <c r="MQK114" s="86"/>
      <c r="MQL114" s="86"/>
      <c r="MQM114" s="86"/>
      <c r="MQN114" s="86"/>
      <c r="MQO114" s="86"/>
      <c r="MQP114" s="86"/>
      <c r="MQQ114" s="86"/>
      <c r="MQR114" s="86"/>
      <c r="MQS114" s="86"/>
      <c r="MQT114" s="86"/>
      <c r="MQU114" s="86"/>
      <c r="MQV114" s="86"/>
      <c r="MQW114" s="86"/>
      <c r="MQX114" s="86"/>
      <c r="MQY114" s="86"/>
      <c r="MQZ114" s="86"/>
      <c r="MRA114" s="86"/>
      <c r="MRB114" s="86"/>
      <c r="MRC114" s="86"/>
      <c r="MRD114" s="86"/>
      <c r="MRE114" s="86"/>
      <c r="MRF114" s="86"/>
      <c r="MRG114" s="86"/>
      <c r="MRH114" s="86"/>
      <c r="MRI114" s="86"/>
      <c r="MRJ114" s="86"/>
      <c r="MRK114" s="86"/>
      <c r="MRL114" s="86"/>
      <c r="MRM114" s="86"/>
      <c r="MRN114" s="86"/>
      <c r="MRO114" s="86"/>
      <c r="MRP114" s="86"/>
      <c r="MRQ114" s="86"/>
      <c r="MRR114" s="86"/>
      <c r="MRS114" s="86"/>
      <c r="MRT114" s="86"/>
      <c r="MRU114" s="86"/>
      <c r="MRV114" s="86"/>
      <c r="MRW114" s="86"/>
      <c r="MRX114" s="86"/>
      <c r="MRY114" s="86"/>
      <c r="MRZ114" s="86"/>
      <c r="MSA114" s="86"/>
      <c r="MSB114" s="86"/>
      <c r="MSC114" s="86"/>
      <c r="MSD114" s="86"/>
      <c r="MSE114" s="86"/>
      <c r="MSF114" s="86"/>
      <c r="MSG114" s="86"/>
      <c r="MSH114" s="86"/>
      <c r="MSI114" s="86"/>
      <c r="MSJ114" s="86"/>
      <c r="MSK114" s="86"/>
      <c r="MSL114" s="86"/>
      <c r="MSM114" s="86"/>
      <c r="MSN114" s="86"/>
      <c r="MSO114" s="86"/>
      <c r="MSP114" s="86"/>
      <c r="MSQ114" s="86"/>
      <c r="MSR114" s="86"/>
      <c r="MSS114" s="86"/>
      <c r="MST114" s="86"/>
      <c r="MSU114" s="86"/>
      <c r="MSV114" s="86"/>
      <c r="MSW114" s="86"/>
      <c r="MSX114" s="86"/>
      <c r="MSY114" s="86"/>
      <c r="MSZ114" s="86"/>
      <c r="MTA114" s="86"/>
      <c r="MTB114" s="86"/>
      <c r="MTC114" s="86"/>
      <c r="MTD114" s="86"/>
      <c r="MTE114" s="86"/>
      <c r="MTF114" s="86"/>
      <c r="MTG114" s="86"/>
      <c r="MTH114" s="86"/>
      <c r="MTI114" s="86"/>
      <c r="MTJ114" s="86"/>
      <c r="MTK114" s="86"/>
      <c r="MTL114" s="86"/>
      <c r="MTM114" s="86"/>
      <c r="MTN114" s="86"/>
      <c r="MTO114" s="86"/>
      <c r="MTP114" s="86"/>
      <c r="MTQ114" s="86"/>
      <c r="MTR114" s="86"/>
      <c r="MTS114" s="86"/>
      <c r="MTT114" s="86"/>
      <c r="MTU114" s="86"/>
      <c r="MTV114" s="86"/>
      <c r="MTW114" s="86"/>
      <c r="MTX114" s="86"/>
      <c r="MTY114" s="86"/>
      <c r="MTZ114" s="86"/>
      <c r="MUA114" s="86"/>
      <c r="MUB114" s="86"/>
      <c r="MUC114" s="86"/>
      <c r="MUD114" s="86"/>
      <c r="MUE114" s="86"/>
      <c r="MUF114" s="86"/>
      <c r="MUG114" s="86"/>
      <c r="MUH114" s="86"/>
      <c r="MUI114" s="86"/>
      <c r="MUJ114" s="86"/>
      <c r="MUK114" s="86"/>
      <c r="MUL114" s="86"/>
      <c r="MUM114" s="86"/>
      <c r="MUN114" s="86"/>
      <c r="MUO114" s="86"/>
      <c r="MUP114" s="86"/>
      <c r="MUQ114" s="86"/>
      <c r="MUR114" s="86"/>
      <c r="MUS114" s="86"/>
      <c r="MUT114" s="86"/>
      <c r="MUU114" s="86"/>
      <c r="MUV114" s="86"/>
      <c r="MUW114" s="86"/>
      <c r="MUX114" s="86"/>
      <c r="MUY114" s="86"/>
      <c r="MUZ114" s="86"/>
      <c r="MVA114" s="86"/>
      <c r="MVB114" s="86"/>
      <c r="MVC114" s="86"/>
      <c r="MVD114" s="86"/>
      <c r="MVE114" s="86"/>
      <c r="MVF114" s="86"/>
      <c r="MVG114" s="86"/>
      <c r="MVH114" s="86"/>
      <c r="MVI114" s="86"/>
      <c r="MVJ114" s="86"/>
      <c r="MVK114" s="86"/>
      <c r="MVL114" s="86"/>
      <c r="MVM114" s="86"/>
      <c r="MVN114" s="86"/>
      <c r="MVO114" s="86"/>
      <c r="MVP114" s="86"/>
      <c r="MVQ114" s="86"/>
      <c r="MVR114" s="86"/>
      <c r="MVS114" s="86"/>
      <c r="MVT114" s="86"/>
      <c r="MVU114" s="86"/>
      <c r="MVV114" s="86"/>
      <c r="MVW114" s="86"/>
      <c r="MVX114" s="86"/>
      <c r="MVY114" s="86"/>
      <c r="MVZ114" s="86"/>
      <c r="MWA114" s="86"/>
      <c r="MWB114" s="86"/>
      <c r="MWC114" s="86"/>
      <c r="MWD114" s="86"/>
      <c r="MWE114" s="86"/>
      <c r="MWF114" s="86"/>
      <c r="MWG114" s="86"/>
      <c r="MWH114" s="86"/>
      <c r="MWI114" s="86"/>
      <c r="MWJ114" s="86"/>
      <c r="MWK114" s="86"/>
      <c r="MWL114" s="86"/>
      <c r="MWM114" s="86"/>
      <c r="MWN114" s="86"/>
      <c r="MWO114" s="86"/>
      <c r="MWP114" s="86"/>
      <c r="MWQ114" s="86"/>
      <c r="MWR114" s="86"/>
      <c r="MWS114" s="86"/>
      <c r="MWT114" s="86"/>
      <c r="MWU114" s="86"/>
      <c r="MWV114" s="86"/>
      <c r="MWW114" s="86"/>
      <c r="MWX114" s="86"/>
      <c r="MWY114" s="86"/>
      <c r="MWZ114" s="86"/>
      <c r="MXA114" s="86"/>
      <c r="MXB114" s="86"/>
      <c r="MXC114" s="86"/>
      <c r="MXD114" s="86"/>
      <c r="MXE114" s="86"/>
      <c r="MXF114" s="86"/>
      <c r="MXG114" s="86"/>
      <c r="MXH114" s="86"/>
      <c r="MXI114" s="86"/>
      <c r="MXJ114" s="86"/>
      <c r="MXK114" s="86"/>
      <c r="MXL114" s="86"/>
      <c r="MXM114" s="86"/>
      <c r="MXN114" s="86"/>
      <c r="MXO114" s="86"/>
      <c r="MXP114" s="86"/>
      <c r="MXQ114" s="86"/>
      <c r="MXR114" s="86"/>
      <c r="MXS114" s="86"/>
      <c r="MXT114" s="86"/>
      <c r="MXU114" s="86"/>
      <c r="MXV114" s="86"/>
      <c r="MXW114" s="86"/>
      <c r="MXX114" s="86"/>
      <c r="MXY114" s="86"/>
      <c r="MXZ114" s="86"/>
      <c r="MYA114" s="86"/>
      <c r="MYB114" s="86"/>
      <c r="MYC114" s="86"/>
      <c r="MYD114" s="86"/>
      <c r="MYE114" s="86"/>
      <c r="MYF114" s="86"/>
      <c r="MYG114" s="86"/>
      <c r="MYH114" s="86"/>
      <c r="MYI114" s="86"/>
      <c r="MYJ114" s="86"/>
      <c r="MYK114" s="86"/>
      <c r="MYL114" s="86"/>
      <c r="MYM114" s="86"/>
      <c r="MYN114" s="86"/>
      <c r="MYO114" s="86"/>
      <c r="MYP114" s="86"/>
      <c r="MYQ114" s="86"/>
      <c r="MYR114" s="86"/>
      <c r="MYS114" s="86"/>
      <c r="MYT114" s="86"/>
      <c r="MYU114" s="86"/>
      <c r="MYV114" s="86"/>
      <c r="MYW114" s="86"/>
      <c r="MYX114" s="86"/>
      <c r="MYY114" s="86"/>
      <c r="MYZ114" s="86"/>
      <c r="MZA114" s="86"/>
      <c r="MZB114" s="86"/>
      <c r="MZC114" s="86"/>
      <c r="MZD114" s="86"/>
      <c r="MZE114" s="86"/>
      <c r="MZF114" s="86"/>
      <c r="MZG114" s="86"/>
      <c r="MZH114" s="86"/>
      <c r="MZI114" s="86"/>
      <c r="MZJ114" s="86"/>
      <c r="MZK114" s="86"/>
      <c r="MZL114" s="86"/>
      <c r="MZM114" s="86"/>
      <c r="MZN114" s="86"/>
      <c r="MZO114" s="86"/>
      <c r="MZP114" s="86"/>
      <c r="MZQ114" s="86"/>
      <c r="MZR114" s="86"/>
      <c r="MZS114" s="86"/>
      <c r="MZT114" s="86"/>
      <c r="MZU114" s="86"/>
      <c r="MZV114" s="86"/>
      <c r="MZW114" s="86"/>
      <c r="MZX114" s="86"/>
      <c r="MZY114" s="86"/>
      <c r="MZZ114" s="86"/>
      <c r="NAA114" s="86"/>
      <c r="NAB114" s="86"/>
      <c r="NAC114" s="86"/>
      <c r="NAD114" s="86"/>
      <c r="NAE114" s="86"/>
      <c r="NAF114" s="86"/>
      <c r="NAG114" s="86"/>
      <c r="NAH114" s="86"/>
      <c r="NAI114" s="86"/>
      <c r="NAJ114" s="86"/>
      <c r="NAK114" s="86"/>
      <c r="NAL114" s="86"/>
      <c r="NAM114" s="86"/>
      <c r="NAN114" s="86"/>
      <c r="NAO114" s="86"/>
      <c r="NAP114" s="86"/>
      <c r="NAQ114" s="86"/>
      <c r="NAR114" s="86"/>
      <c r="NAS114" s="86"/>
      <c r="NAT114" s="86"/>
      <c r="NAU114" s="86"/>
      <c r="NAV114" s="86"/>
      <c r="NAW114" s="86"/>
      <c r="NAX114" s="86"/>
      <c r="NAY114" s="86"/>
      <c r="NAZ114" s="86"/>
      <c r="NBA114" s="86"/>
      <c r="NBB114" s="86"/>
      <c r="NBC114" s="86"/>
      <c r="NBD114" s="86"/>
      <c r="NBE114" s="86"/>
      <c r="NBF114" s="86"/>
      <c r="NBG114" s="86"/>
      <c r="NBH114" s="86"/>
      <c r="NBI114" s="86"/>
      <c r="NBJ114" s="86"/>
      <c r="NBK114" s="86"/>
      <c r="NBL114" s="86"/>
      <c r="NBM114" s="86"/>
      <c r="NBN114" s="86"/>
      <c r="NBO114" s="86"/>
      <c r="NBP114" s="86"/>
      <c r="NBQ114" s="86"/>
      <c r="NBR114" s="86"/>
      <c r="NBS114" s="86"/>
      <c r="NBT114" s="86"/>
      <c r="NBU114" s="86"/>
      <c r="NBV114" s="86"/>
      <c r="NBW114" s="86"/>
      <c r="NBX114" s="86"/>
      <c r="NBY114" s="86"/>
      <c r="NBZ114" s="86"/>
      <c r="NCA114" s="86"/>
      <c r="NCB114" s="86"/>
      <c r="NCC114" s="86"/>
      <c r="NCD114" s="86"/>
      <c r="NCE114" s="86"/>
      <c r="NCF114" s="86"/>
      <c r="NCG114" s="86"/>
      <c r="NCH114" s="86"/>
      <c r="NCI114" s="86"/>
      <c r="NCJ114" s="86"/>
      <c r="NCK114" s="86"/>
      <c r="NCL114" s="86"/>
      <c r="NCM114" s="86"/>
      <c r="NCN114" s="86"/>
      <c r="NCO114" s="86"/>
      <c r="NCP114" s="86"/>
      <c r="NCQ114" s="86"/>
      <c r="NCR114" s="86"/>
      <c r="NCS114" s="86"/>
      <c r="NCT114" s="86"/>
      <c r="NCU114" s="86"/>
      <c r="NCV114" s="86"/>
      <c r="NCW114" s="86"/>
      <c r="NCX114" s="86"/>
      <c r="NCY114" s="86"/>
      <c r="NCZ114" s="86"/>
      <c r="NDA114" s="86"/>
      <c r="NDB114" s="86"/>
      <c r="NDC114" s="86"/>
      <c r="NDD114" s="86"/>
      <c r="NDE114" s="86"/>
      <c r="NDF114" s="86"/>
      <c r="NDG114" s="86"/>
      <c r="NDH114" s="86"/>
      <c r="NDI114" s="86"/>
      <c r="NDJ114" s="86"/>
      <c r="NDK114" s="86"/>
      <c r="NDL114" s="86"/>
      <c r="NDM114" s="86"/>
      <c r="NDN114" s="86"/>
      <c r="NDO114" s="86"/>
      <c r="NDP114" s="86"/>
      <c r="NDQ114" s="86"/>
      <c r="NDR114" s="86"/>
      <c r="NDS114" s="86"/>
      <c r="NDT114" s="86"/>
      <c r="NDU114" s="86"/>
      <c r="NDV114" s="86"/>
      <c r="NDW114" s="86"/>
      <c r="NDX114" s="86"/>
      <c r="NDY114" s="86"/>
      <c r="NDZ114" s="86"/>
      <c r="NEA114" s="86"/>
      <c r="NEB114" s="86"/>
      <c r="NEC114" s="86"/>
      <c r="NED114" s="86"/>
      <c r="NEE114" s="86"/>
      <c r="NEF114" s="86"/>
      <c r="NEG114" s="86"/>
      <c r="NEH114" s="86"/>
      <c r="NEI114" s="86"/>
      <c r="NEJ114" s="86"/>
      <c r="NEK114" s="86"/>
      <c r="NEL114" s="86"/>
      <c r="NEM114" s="86"/>
      <c r="NEN114" s="86"/>
      <c r="NEO114" s="86"/>
      <c r="NEP114" s="86"/>
      <c r="NEQ114" s="86"/>
      <c r="NER114" s="86"/>
      <c r="NES114" s="86"/>
      <c r="NET114" s="86"/>
      <c r="NEU114" s="86"/>
      <c r="NEV114" s="86"/>
      <c r="NEW114" s="86"/>
      <c r="NEX114" s="86"/>
      <c r="NEY114" s="86"/>
      <c r="NEZ114" s="86"/>
      <c r="NFA114" s="86"/>
      <c r="NFB114" s="86"/>
      <c r="NFC114" s="86"/>
      <c r="NFD114" s="86"/>
      <c r="NFE114" s="86"/>
      <c r="NFF114" s="86"/>
      <c r="NFG114" s="86"/>
      <c r="NFH114" s="86"/>
      <c r="NFI114" s="86"/>
      <c r="NFJ114" s="86"/>
      <c r="NFK114" s="86"/>
      <c r="NFL114" s="86"/>
      <c r="NFM114" s="86"/>
      <c r="NFN114" s="86"/>
      <c r="NFO114" s="86"/>
      <c r="NFP114" s="86"/>
      <c r="NFQ114" s="86"/>
      <c r="NFR114" s="86"/>
      <c r="NFS114" s="86"/>
      <c r="NFT114" s="86"/>
      <c r="NFU114" s="86"/>
      <c r="NFV114" s="86"/>
      <c r="NFW114" s="86"/>
      <c r="NFX114" s="86"/>
      <c r="NFY114" s="86"/>
      <c r="NFZ114" s="86"/>
      <c r="NGA114" s="86"/>
      <c r="NGB114" s="86"/>
      <c r="NGC114" s="86"/>
      <c r="NGD114" s="86"/>
      <c r="NGE114" s="86"/>
      <c r="NGF114" s="86"/>
      <c r="NGG114" s="86"/>
      <c r="NGH114" s="86"/>
      <c r="NGI114" s="86"/>
      <c r="NGJ114" s="86"/>
      <c r="NGK114" s="86"/>
      <c r="NGL114" s="86"/>
      <c r="NGM114" s="86"/>
      <c r="NGN114" s="86"/>
      <c r="NGO114" s="86"/>
      <c r="NGP114" s="86"/>
      <c r="NGQ114" s="86"/>
      <c r="NGR114" s="86"/>
      <c r="NGS114" s="86"/>
      <c r="NGT114" s="86"/>
      <c r="NGU114" s="86"/>
      <c r="NGV114" s="86"/>
      <c r="NGW114" s="86"/>
      <c r="NGX114" s="86"/>
      <c r="NGY114" s="86"/>
      <c r="NGZ114" s="86"/>
      <c r="NHA114" s="86"/>
      <c r="NHB114" s="86"/>
      <c r="NHC114" s="86"/>
      <c r="NHD114" s="86"/>
      <c r="NHE114" s="86"/>
      <c r="NHF114" s="86"/>
      <c r="NHG114" s="86"/>
      <c r="NHH114" s="86"/>
      <c r="NHI114" s="86"/>
      <c r="NHJ114" s="86"/>
      <c r="NHK114" s="86"/>
      <c r="NHL114" s="86"/>
      <c r="NHM114" s="86"/>
      <c r="NHN114" s="86"/>
      <c r="NHO114" s="86"/>
      <c r="NHP114" s="86"/>
      <c r="NHQ114" s="86"/>
      <c r="NHR114" s="86"/>
      <c r="NHS114" s="86"/>
      <c r="NHT114" s="86"/>
      <c r="NHU114" s="86"/>
      <c r="NHV114" s="86"/>
      <c r="NHW114" s="86"/>
      <c r="NHX114" s="86"/>
      <c r="NHY114" s="86"/>
      <c r="NHZ114" s="86"/>
      <c r="NIA114" s="86"/>
      <c r="NIB114" s="86"/>
      <c r="NIC114" s="86"/>
      <c r="NID114" s="86"/>
      <c r="NIE114" s="86"/>
      <c r="NIF114" s="86"/>
      <c r="NIG114" s="86"/>
      <c r="NIH114" s="86"/>
      <c r="NII114" s="86"/>
      <c r="NIJ114" s="86"/>
      <c r="NIK114" s="86"/>
      <c r="NIL114" s="86"/>
      <c r="NIM114" s="86"/>
      <c r="NIN114" s="86"/>
      <c r="NIO114" s="86"/>
      <c r="NIP114" s="86"/>
      <c r="NIQ114" s="86"/>
      <c r="NIR114" s="86"/>
      <c r="NIS114" s="86"/>
      <c r="NIT114" s="86"/>
      <c r="NIU114" s="86"/>
      <c r="NIV114" s="86"/>
      <c r="NIW114" s="86"/>
      <c r="NIX114" s="86"/>
      <c r="NIY114" s="86"/>
      <c r="NIZ114" s="86"/>
      <c r="NJA114" s="86"/>
      <c r="NJB114" s="86"/>
      <c r="NJC114" s="86"/>
      <c r="NJD114" s="86"/>
      <c r="NJE114" s="86"/>
      <c r="NJF114" s="86"/>
      <c r="NJG114" s="86"/>
      <c r="NJH114" s="86"/>
      <c r="NJI114" s="86"/>
      <c r="NJJ114" s="86"/>
      <c r="NJK114" s="86"/>
      <c r="NJL114" s="86"/>
      <c r="NJM114" s="86"/>
      <c r="NJN114" s="86"/>
      <c r="NJO114" s="86"/>
      <c r="NJP114" s="86"/>
      <c r="NJQ114" s="86"/>
      <c r="NJR114" s="86"/>
      <c r="NJS114" s="86"/>
      <c r="NJT114" s="86"/>
      <c r="NJU114" s="86"/>
      <c r="NJV114" s="86"/>
      <c r="NJW114" s="86"/>
      <c r="NJX114" s="86"/>
      <c r="NJY114" s="86"/>
      <c r="NJZ114" s="86"/>
      <c r="NKA114" s="86"/>
      <c r="NKB114" s="86"/>
      <c r="NKC114" s="86"/>
      <c r="NKD114" s="86"/>
      <c r="NKE114" s="86"/>
      <c r="NKF114" s="86"/>
      <c r="NKG114" s="86"/>
      <c r="NKH114" s="86"/>
      <c r="NKI114" s="86"/>
      <c r="NKJ114" s="86"/>
      <c r="NKK114" s="86"/>
      <c r="NKL114" s="86"/>
      <c r="NKM114" s="86"/>
      <c r="NKN114" s="86"/>
      <c r="NKO114" s="86"/>
      <c r="NKP114" s="86"/>
      <c r="NKQ114" s="86"/>
      <c r="NKR114" s="86"/>
      <c r="NKS114" s="86"/>
      <c r="NKT114" s="86"/>
      <c r="NKU114" s="86"/>
      <c r="NKV114" s="86"/>
      <c r="NKW114" s="86"/>
      <c r="NKX114" s="86"/>
      <c r="NKY114" s="86"/>
      <c r="NKZ114" s="86"/>
      <c r="NLA114" s="86"/>
      <c r="NLB114" s="86"/>
      <c r="NLC114" s="86"/>
      <c r="NLD114" s="86"/>
      <c r="NLE114" s="86"/>
      <c r="NLF114" s="86"/>
      <c r="NLG114" s="86"/>
      <c r="NLH114" s="86"/>
      <c r="NLI114" s="86"/>
      <c r="NLJ114" s="86"/>
      <c r="NLK114" s="86"/>
      <c r="NLL114" s="86"/>
      <c r="NLM114" s="86"/>
      <c r="NLN114" s="86"/>
      <c r="NLO114" s="86"/>
      <c r="NLP114" s="86"/>
      <c r="NLQ114" s="86"/>
      <c r="NLR114" s="86"/>
      <c r="NLS114" s="86"/>
      <c r="NLT114" s="86"/>
      <c r="NLU114" s="86"/>
      <c r="NLV114" s="86"/>
      <c r="NLW114" s="86"/>
      <c r="NLX114" s="86"/>
      <c r="NLY114" s="86"/>
      <c r="NLZ114" s="86"/>
      <c r="NMA114" s="86"/>
      <c r="NMB114" s="86"/>
      <c r="NMC114" s="86"/>
      <c r="NMD114" s="86"/>
      <c r="NME114" s="86"/>
      <c r="NMF114" s="86"/>
      <c r="NMG114" s="86"/>
      <c r="NMH114" s="86"/>
      <c r="NMI114" s="86"/>
      <c r="NMJ114" s="86"/>
      <c r="NMK114" s="86"/>
      <c r="NML114" s="86"/>
      <c r="NMM114" s="86"/>
      <c r="NMN114" s="86"/>
      <c r="NMO114" s="86"/>
      <c r="NMP114" s="86"/>
      <c r="NMQ114" s="86"/>
      <c r="NMR114" s="86"/>
      <c r="NMS114" s="86"/>
      <c r="NMT114" s="86"/>
      <c r="NMU114" s="86"/>
      <c r="NMV114" s="86"/>
      <c r="NMW114" s="86"/>
      <c r="NMX114" s="86"/>
      <c r="NMY114" s="86"/>
      <c r="NMZ114" s="86"/>
      <c r="NNA114" s="86"/>
      <c r="NNB114" s="86"/>
      <c r="NNC114" s="86"/>
      <c r="NND114" s="86"/>
      <c r="NNE114" s="86"/>
      <c r="NNF114" s="86"/>
      <c r="NNG114" s="86"/>
      <c r="NNH114" s="86"/>
      <c r="NNI114" s="86"/>
      <c r="NNJ114" s="86"/>
      <c r="NNK114" s="86"/>
      <c r="NNL114" s="86"/>
      <c r="NNM114" s="86"/>
      <c r="NNN114" s="86"/>
      <c r="NNO114" s="86"/>
      <c r="NNP114" s="86"/>
      <c r="NNQ114" s="86"/>
      <c r="NNR114" s="86"/>
      <c r="NNS114" s="86"/>
      <c r="NNT114" s="86"/>
      <c r="NNU114" s="86"/>
      <c r="NNV114" s="86"/>
      <c r="NNW114" s="86"/>
      <c r="NNX114" s="86"/>
      <c r="NNY114" s="86"/>
      <c r="NNZ114" s="86"/>
      <c r="NOA114" s="86"/>
      <c r="NOB114" s="86"/>
      <c r="NOC114" s="86"/>
      <c r="NOD114" s="86"/>
      <c r="NOE114" s="86"/>
      <c r="NOF114" s="86"/>
      <c r="NOG114" s="86"/>
      <c r="NOH114" s="86"/>
      <c r="NOI114" s="86"/>
      <c r="NOJ114" s="86"/>
      <c r="NOK114" s="86"/>
      <c r="NOL114" s="86"/>
      <c r="NOM114" s="86"/>
      <c r="NON114" s="86"/>
      <c r="NOO114" s="86"/>
      <c r="NOP114" s="86"/>
      <c r="NOQ114" s="86"/>
      <c r="NOR114" s="86"/>
      <c r="NOS114" s="86"/>
      <c r="NOT114" s="86"/>
      <c r="NOU114" s="86"/>
      <c r="NOV114" s="86"/>
      <c r="NOW114" s="86"/>
      <c r="NOX114" s="86"/>
      <c r="NOY114" s="86"/>
      <c r="NOZ114" s="86"/>
      <c r="NPA114" s="86"/>
      <c r="NPB114" s="86"/>
      <c r="NPC114" s="86"/>
      <c r="NPD114" s="86"/>
      <c r="NPE114" s="86"/>
      <c r="NPF114" s="86"/>
      <c r="NPG114" s="86"/>
      <c r="NPH114" s="86"/>
      <c r="NPI114" s="86"/>
      <c r="NPJ114" s="86"/>
      <c r="NPK114" s="86"/>
      <c r="NPL114" s="86"/>
      <c r="NPM114" s="86"/>
      <c r="NPN114" s="86"/>
      <c r="NPO114" s="86"/>
      <c r="NPP114" s="86"/>
      <c r="NPQ114" s="86"/>
      <c r="NPR114" s="86"/>
      <c r="NPS114" s="86"/>
      <c r="NPT114" s="86"/>
      <c r="NPU114" s="86"/>
      <c r="NPV114" s="86"/>
      <c r="NPW114" s="86"/>
      <c r="NPX114" s="86"/>
      <c r="NPY114" s="86"/>
      <c r="NPZ114" s="86"/>
      <c r="NQA114" s="86"/>
      <c r="NQB114" s="86"/>
      <c r="NQC114" s="86"/>
      <c r="NQD114" s="86"/>
      <c r="NQE114" s="86"/>
      <c r="NQF114" s="86"/>
      <c r="NQG114" s="86"/>
      <c r="NQH114" s="86"/>
      <c r="NQI114" s="86"/>
      <c r="NQJ114" s="86"/>
      <c r="NQK114" s="86"/>
      <c r="NQL114" s="86"/>
      <c r="NQM114" s="86"/>
      <c r="NQN114" s="86"/>
      <c r="NQO114" s="86"/>
      <c r="NQP114" s="86"/>
      <c r="NQQ114" s="86"/>
      <c r="NQR114" s="86"/>
      <c r="NQS114" s="86"/>
      <c r="NQT114" s="86"/>
      <c r="NQU114" s="86"/>
      <c r="NQV114" s="86"/>
      <c r="NQW114" s="86"/>
      <c r="NQX114" s="86"/>
      <c r="NQY114" s="86"/>
      <c r="NQZ114" s="86"/>
      <c r="NRA114" s="86"/>
      <c r="NRB114" s="86"/>
      <c r="NRC114" s="86"/>
      <c r="NRD114" s="86"/>
      <c r="NRE114" s="86"/>
      <c r="NRF114" s="86"/>
      <c r="NRG114" s="86"/>
      <c r="NRH114" s="86"/>
      <c r="NRI114" s="86"/>
      <c r="NRJ114" s="86"/>
      <c r="NRK114" s="86"/>
      <c r="NRL114" s="86"/>
      <c r="NRM114" s="86"/>
      <c r="NRN114" s="86"/>
      <c r="NRO114" s="86"/>
      <c r="NRP114" s="86"/>
      <c r="NRQ114" s="86"/>
      <c r="NRR114" s="86"/>
      <c r="NRS114" s="86"/>
      <c r="NRT114" s="86"/>
      <c r="NRU114" s="86"/>
      <c r="NRV114" s="86"/>
      <c r="NRW114" s="86"/>
      <c r="NRX114" s="86"/>
      <c r="NRY114" s="86"/>
      <c r="NRZ114" s="86"/>
      <c r="NSA114" s="86"/>
      <c r="NSB114" s="86"/>
      <c r="NSC114" s="86"/>
      <c r="NSD114" s="86"/>
      <c r="NSE114" s="86"/>
      <c r="NSF114" s="86"/>
      <c r="NSG114" s="86"/>
      <c r="NSH114" s="86"/>
      <c r="NSI114" s="86"/>
      <c r="NSJ114" s="86"/>
      <c r="NSK114" s="86"/>
      <c r="NSL114" s="86"/>
      <c r="NSM114" s="86"/>
      <c r="NSN114" s="86"/>
      <c r="NSO114" s="86"/>
      <c r="NSP114" s="86"/>
      <c r="NSQ114" s="86"/>
      <c r="NSR114" s="86"/>
      <c r="NSS114" s="86"/>
      <c r="NST114" s="86"/>
      <c r="NSU114" s="86"/>
      <c r="NSV114" s="86"/>
      <c r="NSW114" s="86"/>
      <c r="NSX114" s="86"/>
      <c r="NSY114" s="86"/>
      <c r="NSZ114" s="86"/>
      <c r="NTA114" s="86"/>
      <c r="NTB114" s="86"/>
      <c r="NTC114" s="86"/>
      <c r="NTD114" s="86"/>
      <c r="NTE114" s="86"/>
      <c r="NTF114" s="86"/>
      <c r="NTG114" s="86"/>
      <c r="NTH114" s="86"/>
      <c r="NTI114" s="86"/>
      <c r="NTJ114" s="86"/>
      <c r="NTK114" s="86"/>
      <c r="NTL114" s="86"/>
      <c r="NTM114" s="86"/>
      <c r="NTN114" s="86"/>
      <c r="NTO114" s="86"/>
      <c r="NTP114" s="86"/>
      <c r="NTQ114" s="86"/>
      <c r="NTR114" s="86"/>
      <c r="NTS114" s="86"/>
      <c r="NTT114" s="86"/>
      <c r="NTU114" s="86"/>
      <c r="NTV114" s="86"/>
      <c r="NTW114" s="86"/>
      <c r="NTX114" s="86"/>
      <c r="NTY114" s="86"/>
      <c r="NTZ114" s="86"/>
      <c r="NUA114" s="86"/>
      <c r="NUB114" s="86"/>
      <c r="NUC114" s="86"/>
      <c r="NUD114" s="86"/>
      <c r="NUE114" s="86"/>
      <c r="NUF114" s="86"/>
      <c r="NUG114" s="86"/>
      <c r="NUH114" s="86"/>
      <c r="NUI114" s="86"/>
      <c r="NUJ114" s="86"/>
      <c r="NUK114" s="86"/>
      <c r="NUL114" s="86"/>
      <c r="NUM114" s="86"/>
      <c r="NUN114" s="86"/>
      <c r="NUO114" s="86"/>
      <c r="NUP114" s="86"/>
      <c r="NUQ114" s="86"/>
      <c r="NUR114" s="86"/>
      <c r="NUS114" s="86"/>
      <c r="NUT114" s="86"/>
      <c r="NUU114" s="86"/>
      <c r="NUV114" s="86"/>
      <c r="NUW114" s="86"/>
      <c r="NUX114" s="86"/>
      <c r="NUY114" s="86"/>
      <c r="NUZ114" s="86"/>
      <c r="NVA114" s="86"/>
      <c r="NVB114" s="86"/>
      <c r="NVC114" s="86"/>
      <c r="NVD114" s="86"/>
      <c r="NVE114" s="86"/>
      <c r="NVF114" s="86"/>
      <c r="NVG114" s="86"/>
      <c r="NVH114" s="86"/>
      <c r="NVI114" s="86"/>
      <c r="NVJ114" s="86"/>
      <c r="NVK114" s="86"/>
      <c r="NVL114" s="86"/>
      <c r="NVM114" s="86"/>
      <c r="NVN114" s="86"/>
      <c r="NVO114" s="86"/>
      <c r="NVP114" s="86"/>
      <c r="NVQ114" s="86"/>
      <c r="NVR114" s="86"/>
      <c r="NVS114" s="86"/>
      <c r="NVT114" s="86"/>
      <c r="NVU114" s="86"/>
      <c r="NVV114" s="86"/>
      <c r="NVW114" s="86"/>
      <c r="NVX114" s="86"/>
      <c r="NVY114" s="86"/>
      <c r="NVZ114" s="86"/>
      <c r="NWA114" s="86"/>
      <c r="NWB114" s="86"/>
      <c r="NWC114" s="86"/>
      <c r="NWD114" s="86"/>
      <c r="NWE114" s="86"/>
      <c r="NWF114" s="86"/>
      <c r="NWG114" s="86"/>
      <c r="NWH114" s="86"/>
      <c r="NWI114" s="86"/>
      <c r="NWJ114" s="86"/>
      <c r="NWK114" s="86"/>
      <c r="NWL114" s="86"/>
      <c r="NWM114" s="86"/>
      <c r="NWN114" s="86"/>
      <c r="NWO114" s="86"/>
      <c r="NWP114" s="86"/>
      <c r="NWQ114" s="86"/>
      <c r="NWR114" s="86"/>
      <c r="NWS114" s="86"/>
      <c r="NWT114" s="86"/>
      <c r="NWU114" s="86"/>
      <c r="NWV114" s="86"/>
      <c r="NWW114" s="86"/>
      <c r="NWX114" s="86"/>
      <c r="NWY114" s="86"/>
      <c r="NWZ114" s="86"/>
      <c r="NXA114" s="86"/>
      <c r="NXB114" s="86"/>
      <c r="NXC114" s="86"/>
      <c r="NXD114" s="86"/>
      <c r="NXE114" s="86"/>
      <c r="NXF114" s="86"/>
      <c r="NXG114" s="86"/>
      <c r="NXH114" s="86"/>
      <c r="NXI114" s="86"/>
      <c r="NXJ114" s="86"/>
      <c r="NXK114" s="86"/>
      <c r="NXL114" s="86"/>
      <c r="NXM114" s="86"/>
      <c r="NXN114" s="86"/>
      <c r="NXO114" s="86"/>
      <c r="NXP114" s="86"/>
      <c r="NXQ114" s="86"/>
      <c r="NXR114" s="86"/>
      <c r="NXS114" s="86"/>
      <c r="NXT114" s="86"/>
      <c r="NXU114" s="86"/>
      <c r="NXV114" s="86"/>
      <c r="NXW114" s="86"/>
      <c r="NXX114" s="86"/>
      <c r="NXY114" s="86"/>
      <c r="NXZ114" s="86"/>
      <c r="NYA114" s="86"/>
      <c r="NYB114" s="86"/>
      <c r="NYC114" s="86"/>
      <c r="NYD114" s="86"/>
      <c r="NYE114" s="86"/>
      <c r="NYF114" s="86"/>
      <c r="NYG114" s="86"/>
      <c r="NYH114" s="86"/>
      <c r="NYI114" s="86"/>
      <c r="NYJ114" s="86"/>
      <c r="NYK114" s="86"/>
      <c r="NYL114" s="86"/>
      <c r="NYM114" s="86"/>
      <c r="NYN114" s="86"/>
      <c r="NYO114" s="86"/>
      <c r="NYP114" s="86"/>
      <c r="NYQ114" s="86"/>
      <c r="NYR114" s="86"/>
      <c r="NYS114" s="86"/>
      <c r="NYT114" s="86"/>
      <c r="NYU114" s="86"/>
      <c r="NYV114" s="86"/>
      <c r="NYW114" s="86"/>
      <c r="NYX114" s="86"/>
      <c r="NYY114" s="86"/>
      <c r="NYZ114" s="86"/>
      <c r="NZA114" s="86"/>
      <c r="NZB114" s="86"/>
      <c r="NZC114" s="86"/>
      <c r="NZD114" s="86"/>
      <c r="NZE114" s="86"/>
      <c r="NZF114" s="86"/>
      <c r="NZG114" s="86"/>
      <c r="NZH114" s="86"/>
      <c r="NZI114" s="86"/>
      <c r="NZJ114" s="86"/>
      <c r="NZK114" s="86"/>
      <c r="NZL114" s="86"/>
      <c r="NZM114" s="86"/>
      <c r="NZN114" s="86"/>
      <c r="NZO114" s="86"/>
      <c r="NZP114" s="86"/>
      <c r="NZQ114" s="86"/>
      <c r="NZR114" s="86"/>
      <c r="NZS114" s="86"/>
      <c r="NZT114" s="86"/>
      <c r="NZU114" s="86"/>
      <c r="NZV114" s="86"/>
      <c r="NZW114" s="86"/>
      <c r="NZX114" s="86"/>
      <c r="NZY114" s="86"/>
      <c r="NZZ114" s="86"/>
      <c r="OAA114" s="86"/>
      <c r="OAB114" s="86"/>
      <c r="OAC114" s="86"/>
      <c r="OAD114" s="86"/>
      <c r="OAE114" s="86"/>
      <c r="OAF114" s="86"/>
      <c r="OAG114" s="86"/>
      <c r="OAH114" s="86"/>
      <c r="OAI114" s="86"/>
      <c r="OAJ114" s="86"/>
      <c r="OAK114" s="86"/>
      <c r="OAL114" s="86"/>
      <c r="OAM114" s="86"/>
      <c r="OAN114" s="86"/>
      <c r="OAO114" s="86"/>
      <c r="OAP114" s="86"/>
      <c r="OAQ114" s="86"/>
      <c r="OAR114" s="86"/>
      <c r="OAS114" s="86"/>
      <c r="OAT114" s="86"/>
      <c r="OAU114" s="86"/>
      <c r="OAV114" s="86"/>
      <c r="OAW114" s="86"/>
      <c r="OAX114" s="86"/>
      <c r="OAY114" s="86"/>
      <c r="OAZ114" s="86"/>
      <c r="OBA114" s="86"/>
      <c r="OBB114" s="86"/>
      <c r="OBC114" s="86"/>
      <c r="OBD114" s="86"/>
      <c r="OBE114" s="86"/>
      <c r="OBF114" s="86"/>
      <c r="OBG114" s="86"/>
      <c r="OBH114" s="86"/>
      <c r="OBI114" s="86"/>
      <c r="OBJ114" s="86"/>
      <c r="OBK114" s="86"/>
      <c r="OBL114" s="86"/>
      <c r="OBM114" s="86"/>
      <c r="OBN114" s="86"/>
      <c r="OBO114" s="86"/>
      <c r="OBP114" s="86"/>
      <c r="OBQ114" s="86"/>
      <c r="OBR114" s="86"/>
      <c r="OBS114" s="86"/>
      <c r="OBT114" s="86"/>
      <c r="OBU114" s="86"/>
      <c r="OBV114" s="86"/>
      <c r="OBW114" s="86"/>
      <c r="OBX114" s="86"/>
      <c r="OBY114" s="86"/>
      <c r="OBZ114" s="86"/>
      <c r="OCA114" s="86"/>
      <c r="OCB114" s="86"/>
      <c r="OCC114" s="86"/>
      <c r="OCD114" s="86"/>
      <c r="OCE114" s="86"/>
      <c r="OCF114" s="86"/>
      <c r="OCG114" s="86"/>
      <c r="OCH114" s="86"/>
      <c r="OCI114" s="86"/>
      <c r="OCJ114" s="86"/>
      <c r="OCK114" s="86"/>
      <c r="OCL114" s="86"/>
      <c r="OCM114" s="86"/>
      <c r="OCN114" s="86"/>
      <c r="OCO114" s="86"/>
      <c r="OCP114" s="86"/>
      <c r="OCQ114" s="86"/>
      <c r="OCR114" s="86"/>
      <c r="OCS114" s="86"/>
      <c r="OCT114" s="86"/>
      <c r="OCU114" s="86"/>
      <c r="OCV114" s="86"/>
      <c r="OCW114" s="86"/>
      <c r="OCX114" s="86"/>
      <c r="OCY114" s="86"/>
      <c r="OCZ114" s="86"/>
      <c r="ODA114" s="86"/>
      <c r="ODB114" s="86"/>
      <c r="ODC114" s="86"/>
      <c r="ODD114" s="86"/>
      <c r="ODE114" s="86"/>
      <c r="ODF114" s="86"/>
      <c r="ODG114" s="86"/>
      <c r="ODH114" s="86"/>
      <c r="ODI114" s="86"/>
      <c r="ODJ114" s="86"/>
      <c r="ODK114" s="86"/>
      <c r="ODL114" s="86"/>
      <c r="ODM114" s="86"/>
      <c r="ODN114" s="86"/>
      <c r="ODO114" s="86"/>
      <c r="ODP114" s="86"/>
      <c r="ODQ114" s="86"/>
      <c r="ODR114" s="86"/>
      <c r="ODS114" s="86"/>
      <c r="ODT114" s="86"/>
      <c r="ODU114" s="86"/>
      <c r="ODV114" s="86"/>
      <c r="ODW114" s="86"/>
      <c r="ODX114" s="86"/>
      <c r="ODY114" s="86"/>
      <c r="ODZ114" s="86"/>
      <c r="OEA114" s="86"/>
      <c r="OEB114" s="86"/>
      <c r="OEC114" s="86"/>
      <c r="OED114" s="86"/>
      <c r="OEE114" s="86"/>
      <c r="OEF114" s="86"/>
      <c r="OEG114" s="86"/>
      <c r="OEH114" s="86"/>
      <c r="OEI114" s="86"/>
      <c r="OEJ114" s="86"/>
      <c r="OEK114" s="86"/>
      <c r="OEL114" s="86"/>
      <c r="OEM114" s="86"/>
      <c r="OEN114" s="86"/>
      <c r="OEO114" s="86"/>
      <c r="OEP114" s="86"/>
      <c r="OEQ114" s="86"/>
      <c r="OER114" s="86"/>
      <c r="OES114" s="86"/>
      <c r="OET114" s="86"/>
      <c r="OEU114" s="86"/>
      <c r="OEV114" s="86"/>
      <c r="OEW114" s="86"/>
      <c r="OEX114" s="86"/>
      <c r="OEY114" s="86"/>
      <c r="OEZ114" s="86"/>
      <c r="OFA114" s="86"/>
      <c r="OFB114" s="86"/>
      <c r="OFC114" s="86"/>
      <c r="OFD114" s="86"/>
      <c r="OFE114" s="86"/>
      <c r="OFF114" s="86"/>
      <c r="OFG114" s="86"/>
      <c r="OFH114" s="86"/>
      <c r="OFI114" s="86"/>
      <c r="OFJ114" s="86"/>
      <c r="OFK114" s="86"/>
      <c r="OFL114" s="86"/>
      <c r="OFM114" s="86"/>
      <c r="OFN114" s="86"/>
      <c r="OFO114" s="86"/>
      <c r="OFP114" s="86"/>
      <c r="OFQ114" s="86"/>
      <c r="OFR114" s="86"/>
      <c r="OFS114" s="86"/>
      <c r="OFT114" s="86"/>
      <c r="OFU114" s="86"/>
      <c r="OFV114" s="86"/>
      <c r="OFW114" s="86"/>
      <c r="OFX114" s="86"/>
      <c r="OFY114" s="86"/>
      <c r="OFZ114" s="86"/>
      <c r="OGA114" s="86"/>
      <c r="OGB114" s="86"/>
      <c r="OGC114" s="86"/>
      <c r="OGD114" s="86"/>
      <c r="OGE114" s="86"/>
      <c r="OGF114" s="86"/>
      <c r="OGG114" s="86"/>
      <c r="OGH114" s="86"/>
      <c r="OGI114" s="86"/>
      <c r="OGJ114" s="86"/>
      <c r="OGK114" s="86"/>
      <c r="OGL114" s="86"/>
      <c r="OGM114" s="86"/>
      <c r="OGN114" s="86"/>
      <c r="OGO114" s="86"/>
      <c r="OGP114" s="86"/>
      <c r="OGQ114" s="86"/>
      <c r="OGR114" s="86"/>
      <c r="OGS114" s="86"/>
      <c r="OGT114" s="86"/>
      <c r="OGU114" s="86"/>
      <c r="OGV114" s="86"/>
      <c r="OGW114" s="86"/>
      <c r="OGX114" s="86"/>
      <c r="OGY114" s="86"/>
      <c r="OGZ114" s="86"/>
      <c r="OHA114" s="86"/>
      <c r="OHB114" s="86"/>
      <c r="OHC114" s="86"/>
      <c r="OHD114" s="86"/>
      <c r="OHE114" s="86"/>
      <c r="OHF114" s="86"/>
      <c r="OHG114" s="86"/>
      <c r="OHH114" s="86"/>
      <c r="OHI114" s="86"/>
      <c r="OHJ114" s="86"/>
      <c r="OHK114" s="86"/>
      <c r="OHL114" s="86"/>
      <c r="OHM114" s="86"/>
      <c r="OHN114" s="86"/>
      <c r="OHO114" s="86"/>
      <c r="OHP114" s="86"/>
      <c r="OHQ114" s="86"/>
      <c r="OHR114" s="86"/>
      <c r="OHS114" s="86"/>
      <c r="OHT114" s="86"/>
      <c r="OHU114" s="86"/>
      <c r="OHV114" s="86"/>
      <c r="OHW114" s="86"/>
      <c r="OHX114" s="86"/>
      <c r="OHY114" s="86"/>
      <c r="OHZ114" s="86"/>
      <c r="OIA114" s="86"/>
      <c r="OIB114" s="86"/>
      <c r="OIC114" s="86"/>
      <c r="OID114" s="86"/>
      <c r="OIE114" s="86"/>
      <c r="OIF114" s="86"/>
      <c r="OIG114" s="86"/>
      <c r="OIH114" s="86"/>
      <c r="OII114" s="86"/>
      <c r="OIJ114" s="86"/>
      <c r="OIK114" s="86"/>
      <c r="OIL114" s="86"/>
      <c r="OIM114" s="86"/>
      <c r="OIN114" s="86"/>
      <c r="OIO114" s="86"/>
      <c r="OIP114" s="86"/>
      <c r="OIQ114" s="86"/>
      <c r="OIR114" s="86"/>
      <c r="OIS114" s="86"/>
      <c r="OIT114" s="86"/>
      <c r="OIU114" s="86"/>
      <c r="OIV114" s="86"/>
      <c r="OIW114" s="86"/>
      <c r="OIX114" s="86"/>
      <c r="OIY114" s="86"/>
      <c r="OIZ114" s="86"/>
      <c r="OJA114" s="86"/>
      <c r="OJB114" s="86"/>
      <c r="OJC114" s="86"/>
      <c r="OJD114" s="86"/>
      <c r="OJE114" s="86"/>
      <c r="OJF114" s="86"/>
      <c r="OJG114" s="86"/>
      <c r="OJH114" s="86"/>
      <c r="OJI114" s="86"/>
      <c r="OJJ114" s="86"/>
      <c r="OJK114" s="86"/>
      <c r="OJL114" s="86"/>
      <c r="OJM114" s="86"/>
      <c r="OJN114" s="86"/>
      <c r="OJO114" s="86"/>
      <c r="OJP114" s="86"/>
      <c r="OJQ114" s="86"/>
      <c r="OJR114" s="86"/>
      <c r="OJS114" s="86"/>
      <c r="OJT114" s="86"/>
      <c r="OJU114" s="86"/>
      <c r="OJV114" s="86"/>
      <c r="OJW114" s="86"/>
      <c r="OJX114" s="86"/>
      <c r="OJY114" s="86"/>
      <c r="OJZ114" s="86"/>
      <c r="OKA114" s="86"/>
      <c r="OKB114" s="86"/>
      <c r="OKC114" s="86"/>
      <c r="OKD114" s="86"/>
      <c r="OKE114" s="86"/>
      <c r="OKF114" s="86"/>
      <c r="OKG114" s="86"/>
      <c r="OKH114" s="86"/>
      <c r="OKI114" s="86"/>
      <c r="OKJ114" s="86"/>
      <c r="OKK114" s="86"/>
      <c r="OKL114" s="86"/>
      <c r="OKM114" s="86"/>
      <c r="OKN114" s="86"/>
      <c r="OKO114" s="86"/>
      <c r="OKP114" s="86"/>
      <c r="OKQ114" s="86"/>
      <c r="OKR114" s="86"/>
      <c r="OKS114" s="86"/>
      <c r="OKT114" s="86"/>
      <c r="OKU114" s="86"/>
      <c r="OKV114" s="86"/>
      <c r="OKW114" s="86"/>
      <c r="OKX114" s="86"/>
      <c r="OKY114" s="86"/>
      <c r="OKZ114" s="86"/>
      <c r="OLA114" s="86"/>
      <c r="OLB114" s="86"/>
      <c r="OLC114" s="86"/>
      <c r="OLD114" s="86"/>
      <c r="OLE114" s="86"/>
      <c r="OLF114" s="86"/>
      <c r="OLG114" s="86"/>
      <c r="OLH114" s="86"/>
      <c r="OLI114" s="86"/>
      <c r="OLJ114" s="86"/>
      <c r="OLK114" s="86"/>
      <c r="OLL114" s="86"/>
      <c r="OLM114" s="86"/>
      <c r="OLN114" s="86"/>
      <c r="OLO114" s="86"/>
      <c r="OLP114" s="86"/>
      <c r="OLQ114" s="86"/>
      <c r="OLR114" s="86"/>
      <c r="OLS114" s="86"/>
      <c r="OLT114" s="86"/>
      <c r="OLU114" s="86"/>
      <c r="OLV114" s="86"/>
      <c r="OLW114" s="86"/>
      <c r="OLX114" s="86"/>
      <c r="OLY114" s="86"/>
      <c r="OLZ114" s="86"/>
      <c r="OMA114" s="86"/>
      <c r="OMB114" s="86"/>
      <c r="OMC114" s="86"/>
      <c r="OMD114" s="86"/>
      <c r="OME114" s="86"/>
      <c r="OMF114" s="86"/>
      <c r="OMG114" s="86"/>
      <c r="OMH114" s="86"/>
      <c r="OMI114" s="86"/>
      <c r="OMJ114" s="86"/>
      <c r="OMK114" s="86"/>
      <c r="OML114" s="86"/>
      <c r="OMM114" s="86"/>
      <c r="OMN114" s="86"/>
      <c r="OMO114" s="86"/>
      <c r="OMP114" s="86"/>
      <c r="OMQ114" s="86"/>
      <c r="OMR114" s="86"/>
      <c r="OMS114" s="86"/>
      <c r="OMT114" s="86"/>
      <c r="OMU114" s="86"/>
      <c r="OMV114" s="86"/>
      <c r="OMW114" s="86"/>
      <c r="OMX114" s="86"/>
      <c r="OMY114" s="86"/>
      <c r="OMZ114" s="86"/>
      <c r="ONA114" s="86"/>
      <c r="ONB114" s="86"/>
      <c r="ONC114" s="86"/>
      <c r="OND114" s="86"/>
      <c r="ONE114" s="86"/>
      <c r="ONF114" s="86"/>
      <c r="ONG114" s="86"/>
      <c r="ONH114" s="86"/>
      <c r="ONI114" s="86"/>
      <c r="ONJ114" s="86"/>
      <c r="ONK114" s="86"/>
      <c r="ONL114" s="86"/>
      <c r="ONM114" s="86"/>
      <c r="ONN114" s="86"/>
      <c r="ONO114" s="86"/>
      <c r="ONP114" s="86"/>
      <c r="ONQ114" s="86"/>
      <c r="ONR114" s="86"/>
      <c r="ONS114" s="86"/>
      <c r="ONT114" s="86"/>
      <c r="ONU114" s="86"/>
      <c r="ONV114" s="86"/>
      <c r="ONW114" s="86"/>
      <c r="ONX114" s="86"/>
      <c r="ONY114" s="86"/>
      <c r="ONZ114" s="86"/>
      <c r="OOA114" s="86"/>
      <c r="OOB114" s="86"/>
      <c r="OOC114" s="86"/>
      <c r="OOD114" s="86"/>
      <c r="OOE114" s="86"/>
      <c r="OOF114" s="86"/>
      <c r="OOG114" s="86"/>
      <c r="OOH114" s="86"/>
      <c r="OOI114" s="86"/>
      <c r="OOJ114" s="86"/>
      <c r="OOK114" s="86"/>
      <c r="OOL114" s="86"/>
      <c r="OOM114" s="86"/>
      <c r="OON114" s="86"/>
      <c r="OOO114" s="86"/>
      <c r="OOP114" s="86"/>
      <c r="OOQ114" s="86"/>
      <c r="OOR114" s="86"/>
      <c r="OOS114" s="86"/>
      <c r="OOT114" s="86"/>
      <c r="OOU114" s="86"/>
      <c r="OOV114" s="86"/>
      <c r="OOW114" s="86"/>
      <c r="OOX114" s="86"/>
      <c r="OOY114" s="86"/>
      <c r="OOZ114" s="86"/>
      <c r="OPA114" s="86"/>
      <c r="OPB114" s="86"/>
      <c r="OPC114" s="86"/>
      <c r="OPD114" s="86"/>
      <c r="OPE114" s="86"/>
      <c r="OPF114" s="86"/>
      <c r="OPG114" s="86"/>
      <c r="OPH114" s="86"/>
      <c r="OPI114" s="86"/>
      <c r="OPJ114" s="86"/>
      <c r="OPK114" s="86"/>
      <c r="OPL114" s="86"/>
      <c r="OPM114" s="86"/>
      <c r="OPN114" s="86"/>
      <c r="OPO114" s="86"/>
      <c r="OPP114" s="86"/>
      <c r="OPQ114" s="86"/>
      <c r="OPR114" s="86"/>
      <c r="OPS114" s="86"/>
      <c r="OPT114" s="86"/>
      <c r="OPU114" s="86"/>
      <c r="OPV114" s="86"/>
      <c r="OPW114" s="86"/>
      <c r="OPX114" s="86"/>
      <c r="OPY114" s="86"/>
      <c r="OPZ114" s="86"/>
      <c r="OQA114" s="86"/>
      <c r="OQB114" s="86"/>
      <c r="OQC114" s="86"/>
      <c r="OQD114" s="86"/>
      <c r="OQE114" s="86"/>
      <c r="OQF114" s="86"/>
      <c r="OQG114" s="86"/>
      <c r="OQH114" s="86"/>
      <c r="OQI114" s="86"/>
      <c r="OQJ114" s="86"/>
      <c r="OQK114" s="86"/>
      <c r="OQL114" s="86"/>
      <c r="OQM114" s="86"/>
      <c r="OQN114" s="86"/>
      <c r="OQO114" s="86"/>
      <c r="OQP114" s="86"/>
      <c r="OQQ114" s="86"/>
      <c r="OQR114" s="86"/>
      <c r="OQS114" s="86"/>
      <c r="OQT114" s="86"/>
      <c r="OQU114" s="86"/>
      <c r="OQV114" s="86"/>
      <c r="OQW114" s="86"/>
      <c r="OQX114" s="86"/>
      <c r="OQY114" s="86"/>
      <c r="OQZ114" s="86"/>
      <c r="ORA114" s="86"/>
      <c r="ORB114" s="86"/>
      <c r="ORC114" s="86"/>
      <c r="ORD114" s="86"/>
      <c r="ORE114" s="86"/>
      <c r="ORF114" s="86"/>
      <c r="ORG114" s="86"/>
      <c r="ORH114" s="86"/>
      <c r="ORI114" s="86"/>
      <c r="ORJ114" s="86"/>
      <c r="ORK114" s="86"/>
      <c r="ORL114" s="86"/>
      <c r="ORM114" s="86"/>
      <c r="ORN114" s="86"/>
      <c r="ORO114" s="86"/>
      <c r="ORP114" s="86"/>
      <c r="ORQ114" s="86"/>
      <c r="ORR114" s="86"/>
      <c r="ORS114" s="86"/>
      <c r="ORT114" s="86"/>
      <c r="ORU114" s="86"/>
      <c r="ORV114" s="86"/>
      <c r="ORW114" s="86"/>
      <c r="ORX114" s="86"/>
      <c r="ORY114" s="86"/>
      <c r="ORZ114" s="86"/>
      <c r="OSA114" s="86"/>
      <c r="OSB114" s="86"/>
      <c r="OSC114" s="86"/>
      <c r="OSD114" s="86"/>
      <c r="OSE114" s="86"/>
      <c r="OSF114" s="86"/>
      <c r="OSG114" s="86"/>
      <c r="OSH114" s="86"/>
      <c r="OSI114" s="86"/>
      <c r="OSJ114" s="86"/>
      <c r="OSK114" s="86"/>
      <c r="OSL114" s="86"/>
      <c r="OSM114" s="86"/>
      <c r="OSN114" s="86"/>
      <c r="OSO114" s="86"/>
      <c r="OSP114" s="86"/>
      <c r="OSQ114" s="86"/>
      <c r="OSR114" s="86"/>
      <c r="OSS114" s="86"/>
      <c r="OST114" s="86"/>
      <c r="OSU114" s="86"/>
      <c r="OSV114" s="86"/>
      <c r="OSW114" s="86"/>
      <c r="OSX114" s="86"/>
      <c r="OSY114" s="86"/>
      <c r="OSZ114" s="86"/>
      <c r="OTA114" s="86"/>
      <c r="OTB114" s="86"/>
      <c r="OTC114" s="86"/>
      <c r="OTD114" s="86"/>
      <c r="OTE114" s="86"/>
      <c r="OTF114" s="86"/>
      <c r="OTG114" s="86"/>
      <c r="OTH114" s="86"/>
      <c r="OTI114" s="86"/>
      <c r="OTJ114" s="86"/>
      <c r="OTK114" s="86"/>
      <c r="OTL114" s="86"/>
      <c r="OTM114" s="86"/>
      <c r="OTN114" s="86"/>
      <c r="OTO114" s="86"/>
      <c r="OTP114" s="86"/>
      <c r="OTQ114" s="86"/>
      <c r="OTR114" s="86"/>
      <c r="OTS114" s="86"/>
      <c r="OTT114" s="86"/>
      <c r="OTU114" s="86"/>
      <c r="OTV114" s="86"/>
      <c r="OTW114" s="86"/>
      <c r="OTX114" s="86"/>
      <c r="OTY114" s="86"/>
      <c r="OTZ114" s="86"/>
      <c r="OUA114" s="86"/>
      <c r="OUB114" s="86"/>
      <c r="OUC114" s="86"/>
      <c r="OUD114" s="86"/>
      <c r="OUE114" s="86"/>
      <c r="OUF114" s="86"/>
      <c r="OUG114" s="86"/>
      <c r="OUH114" s="86"/>
      <c r="OUI114" s="86"/>
      <c r="OUJ114" s="86"/>
      <c r="OUK114" s="86"/>
      <c r="OUL114" s="86"/>
      <c r="OUM114" s="86"/>
      <c r="OUN114" s="86"/>
      <c r="OUO114" s="86"/>
      <c r="OUP114" s="86"/>
      <c r="OUQ114" s="86"/>
      <c r="OUR114" s="86"/>
      <c r="OUS114" s="86"/>
      <c r="OUT114" s="86"/>
      <c r="OUU114" s="86"/>
      <c r="OUV114" s="86"/>
      <c r="OUW114" s="86"/>
      <c r="OUX114" s="86"/>
      <c r="OUY114" s="86"/>
      <c r="OUZ114" s="86"/>
      <c r="OVA114" s="86"/>
      <c r="OVB114" s="86"/>
      <c r="OVC114" s="86"/>
      <c r="OVD114" s="86"/>
      <c r="OVE114" s="86"/>
      <c r="OVF114" s="86"/>
      <c r="OVG114" s="86"/>
      <c r="OVH114" s="86"/>
      <c r="OVI114" s="86"/>
      <c r="OVJ114" s="86"/>
      <c r="OVK114" s="86"/>
      <c r="OVL114" s="86"/>
      <c r="OVM114" s="86"/>
      <c r="OVN114" s="86"/>
      <c r="OVO114" s="86"/>
      <c r="OVP114" s="86"/>
      <c r="OVQ114" s="86"/>
      <c r="OVR114" s="86"/>
      <c r="OVS114" s="86"/>
      <c r="OVT114" s="86"/>
      <c r="OVU114" s="86"/>
      <c r="OVV114" s="86"/>
      <c r="OVW114" s="86"/>
      <c r="OVX114" s="86"/>
      <c r="OVY114" s="86"/>
      <c r="OVZ114" s="86"/>
      <c r="OWA114" s="86"/>
      <c r="OWB114" s="86"/>
      <c r="OWC114" s="86"/>
      <c r="OWD114" s="86"/>
      <c r="OWE114" s="86"/>
      <c r="OWF114" s="86"/>
      <c r="OWG114" s="86"/>
      <c r="OWH114" s="86"/>
      <c r="OWI114" s="86"/>
      <c r="OWJ114" s="86"/>
      <c r="OWK114" s="86"/>
      <c r="OWL114" s="86"/>
      <c r="OWM114" s="86"/>
      <c r="OWN114" s="86"/>
      <c r="OWO114" s="86"/>
      <c r="OWP114" s="86"/>
      <c r="OWQ114" s="86"/>
      <c r="OWR114" s="86"/>
      <c r="OWS114" s="86"/>
      <c r="OWT114" s="86"/>
      <c r="OWU114" s="86"/>
      <c r="OWV114" s="86"/>
      <c r="OWW114" s="86"/>
      <c r="OWX114" s="86"/>
      <c r="OWY114" s="86"/>
      <c r="OWZ114" s="86"/>
      <c r="OXA114" s="86"/>
      <c r="OXB114" s="86"/>
      <c r="OXC114" s="86"/>
      <c r="OXD114" s="86"/>
      <c r="OXE114" s="86"/>
      <c r="OXF114" s="86"/>
      <c r="OXG114" s="86"/>
      <c r="OXH114" s="86"/>
      <c r="OXI114" s="86"/>
      <c r="OXJ114" s="86"/>
      <c r="OXK114" s="86"/>
      <c r="OXL114" s="86"/>
      <c r="OXM114" s="86"/>
      <c r="OXN114" s="86"/>
      <c r="OXO114" s="86"/>
      <c r="OXP114" s="86"/>
      <c r="OXQ114" s="86"/>
      <c r="OXR114" s="86"/>
      <c r="OXS114" s="86"/>
      <c r="OXT114" s="86"/>
      <c r="OXU114" s="86"/>
      <c r="OXV114" s="86"/>
      <c r="OXW114" s="86"/>
      <c r="OXX114" s="86"/>
      <c r="OXY114" s="86"/>
      <c r="OXZ114" s="86"/>
      <c r="OYA114" s="86"/>
      <c r="OYB114" s="86"/>
      <c r="OYC114" s="86"/>
      <c r="OYD114" s="86"/>
      <c r="OYE114" s="86"/>
      <c r="OYF114" s="86"/>
      <c r="OYG114" s="86"/>
      <c r="OYH114" s="86"/>
      <c r="OYI114" s="86"/>
      <c r="OYJ114" s="86"/>
      <c r="OYK114" s="86"/>
      <c r="OYL114" s="86"/>
      <c r="OYM114" s="86"/>
      <c r="OYN114" s="86"/>
      <c r="OYO114" s="86"/>
      <c r="OYP114" s="86"/>
      <c r="OYQ114" s="86"/>
      <c r="OYR114" s="86"/>
      <c r="OYS114" s="86"/>
      <c r="OYT114" s="86"/>
      <c r="OYU114" s="86"/>
      <c r="OYV114" s="86"/>
      <c r="OYW114" s="86"/>
      <c r="OYX114" s="86"/>
      <c r="OYY114" s="86"/>
      <c r="OYZ114" s="86"/>
      <c r="OZA114" s="86"/>
      <c r="OZB114" s="86"/>
      <c r="OZC114" s="86"/>
      <c r="OZD114" s="86"/>
      <c r="OZE114" s="86"/>
      <c r="OZF114" s="86"/>
      <c r="OZG114" s="86"/>
      <c r="OZH114" s="86"/>
      <c r="OZI114" s="86"/>
      <c r="OZJ114" s="86"/>
      <c r="OZK114" s="86"/>
      <c r="OZL114" s="86"/>
      <c r="OZM114" s="86"/>
      <c r="OZN114" s="86"/>
      <c r="OZO114" s="86"/>
      <c r="OZP114" s="86"/>
      <c r="OZQ114" s="86"/>
      <c r="OZR114" s="86"/>
      <c r="OZS114" s="86"/>
      <c r="OZT114" s="86"/>
      <c r="OZU114" s="86"/>
      <c r="OZV114" s="86"/>
      <c r="OZW114" s="86"/>
      <c r="OZX114" s="86"/>
      <c r="OZY114" s="86"/>
      <c r="OZZ114" s="86"/>
      <c r="PAA114" s="86"/>
      <c r="PAB114" s="86"/>
      <c r="PAC114" s="86"/>
      <c r="PAD114" s="86"/>
      <c r="PAE114" s="86"/>
      <c r="PAF114" s="86"/>
      <c r="PAG114" s="86"/>
      <c r="PAH114" s="86"/>
      <c r="PAI114" s="86"/>
      <c r="PAJ114" s="86"/>
      <c r="PAK114" s="86"/>
      <c r="PAL114" s="86"/>
      <c r="PAM114" s="86"/>
      <c r="PAN114" s="86"/>
      <c r="PAO114" s="86"/>
      <c r="PAP114" s="86"/>
      <c r="PAQ114" s="86"/>
      <c r="PAR114" s="86"/>
      <c r="PAS114" s="86"/>
      <c r="PAT114" s="86"/>
      <c r="PAU114" s="86"/>
      <c r="PAV114" s="86"/>
      <c r="PAW114" s="86"/>
      <c r="PAX114" s="86"/>
      <c r="PAY114" s="86"/>
      <c r="PAZ114" s="86"/>
      <c r="PBA114" s="86"/>
      <c r="PBB114" s="86"/>
      <c r="PBC114" s="86"/>
      <c r="PBD114" s="86"/>
      <c r="PBE114" s="86"/>
      <c r="PBF114" s="86"/>
      <c r="PBG114" s="86"/>
      <c r="PBH114" s="86"/>
      <c r="PBI114" s="86"/>
      <c r="PBJ114" s="86"/>
      <c r="PBK114" s="86"/>
      <c r="PBL114" s="86"/>
      <c r="PBM114" s="86"/>
      <c r="PBN114" s="86"/>
      <c r="PBO114" s="86"/>
      <c r="PBP114" s="86"/>
      <c r="PBQ114" s="86"/>
      <c r="PBR114" s="86"/>
      <c r="PBS114" s="86"/>
      <c r="PBT114" s="86"/>
      <c r="PBU114" s="86"/>
      <c r="PBV114" s="86"/>
      <c r="PBW114" s="86"/>
      <c r="PBX114" s="86"/>
      <c r="PBY114" s="86"/>
      <c r="PBZ114" s="86"/>
      <c r="PCA114" s="86"/>
      <c r="PCB114" s="86"/>
      <c r="PCC114" s="86"/>
      <c r="PCD114" s="86"/>
      <c r="PCE114" s="86"/>
      <c r="PCF114" s="86"/>
      <c r="PCG114" s="86"/>
      <c r="PCH114" s="86"/>
      <c r="PCI114" s="86"/>
      <c r="PCJ114" s="86"/>
      <c r="PCK114" s="86"/>
      <c r="PCL114" s="86"/>
      <c r="PCM114" s="86"/>
      <c r="PCN114" s="86"/>
      <c r="PCO114" s="86"/>
      <c r="PCP114" s="86"/>
      <c r="PCQ114" s="86"/>
      <c r="PCR114" s="86"/>
      <c r="PCS114" s="86"/>
      <c r="PCT114" s="86"/>
      <c r="PCU114" s="86"/>
      <c r="PCV114" s="86"/>
      <c r="PCW114" s="86"/>
      <c r="PCX114" s="86"/>
      <c r="PCY114" s="86"/>
      <c r="PCZ114" s="86"/>
      <c r="PDA114" s="86"/>
      <c r="PDB114" s="86"/>
      <c r="PDC114" s="86"/>
      <c r="PDD114" s="86"/>
      <c r="PDE114" s="86"/>
      <c r="PDF114" s="86"/>
      <c r="PDG114" s="86"/>
      <c r="PDH114" s="86"/>
      <c r="PDI114" s="86"/>
      <c r="PDJ114" s="86"/>
      <c r="PDK114" s="86"/>
      <c r="PDL114" s="86"/>
      <c r="PDM114" s="86"/>
      <c r="PDN114" s="86"/>
      <c r="PDO114" s="86"/>
      <c r="PDP114" s="86"/>
      <c r="PDQ114" s="86"/>
      <c r="PDR114" s="86"/>
      <c r="PDS114" s="86"/>
      <c r="PDT114" s="86"/>
      <c r="PDU114" s="86"/>
      <c r="PDV114" s="86"/>
      <c r="PDW114" s="86"/>
      <c r="PDX114" s="86"/>
      <c r="PDY114" s="86"/>
      <c r="PDZ114" s="86"/>
      <c r="PEA114" s="86"/>
      <c r="PEB114" s="86"/>
      <c r="PEC114" s="86"/>
      <c r="PED114" s="86"/>
      <c r="PEE114" s="86"/>
      <c r="PEF114" s="86"/>
      <c r="PEG114" s="86"/>
      <c r="PEH114" s="86"/>
      <c r="PEI114" s="86"/>
      <c r="PEJ114" s="86"/>
      <c r="PEK114" s="86"/>
      <c r="PEL114" s="86"/>
      <c r="PEM114" s="86"/>
      <c r="PEN114" s="86"/>
      <c r="PEO114" s="86"/>
      <c r="PEP114" s="86"/>
      <c r="PEQ114" s="86"/>
      <c r="PER114" s="86"/>
      <c r="PES114" s="86"/>
      <c r="PET114" s="86"/>
      <c r="PEU114" s="86"/>
      <c r="PEV114" s="86"/>
      <c r="PEW114" s="86"/>
      <c r="PEX114" s="86"/>
      <c r="PEY114" s="86"/>
      <c r="PEZ114" s="86"/>
      <c r="PFA114" s="86"/>
      <c r="PFB114" s="86"/>
      <c r="PFC114" s="86"/>
      <c r="PFD114" s="86"/>
      <c r="PFE114" s="86"/>
      <c r="PFF114" s="86"/>
      <c r="PFG114" s="86"/>
      <c r="PFH114" s="86"/>
      <c r="PFI114" s="86"/>
      <c r="PFJ114" s="86"/>
      <c r="PFK114" s="86"/>
      <c r="PFL114" s="86"/>
      <c r="PFM114" s="86"/>
      <c r="PFN114" s="86"/>
      <c r="PFO114" s="86"/>
      <c r="PFP114" s="86"/>
      <c r="PFQ114" s="86"/>
      <c r="PFR114" s="86"/>
      <c r="PFS114" s="86"/>
      <c r="PFT114" s="86"/>
      <c r="PFU114" s="86"/>
      <c r="PFV114" s="86"/>
      <c r="PFW114" s="86"/>
      <c r="PFX114" s="86"/>
      <c r="PFY114" s="86"/>
      <c r="PFZ114" s="86"/>
      <c r="PGA114" s="86"/>
      <c r="PGB114" s="86"/>
      <c r="PGC114" s="86"/>
      <c r="PGD114" s="86"/>
      <c r="PGE114" s="86"/>
      <c r="PGF114" s="86"/>
      <c r="PGG114" s="86"/>
      <c r="PGH114" s="86"/>
      <c r="PGI114" s="86"/>
      <c r="PGJ114" s="86"/>
      <c r="PGK114" s="86"/>
      <c r="PGL114" s="86"/>
      <c r="PGM114" s="86"/>
      <c r="PGN114" s="86"/>
      <c r="PGO114" s="86"/>
      <c r="PGP114" s="86"/>
      <c r="PGQ114" s="86"/>
      <c r="PGR114" s="86"/>
      <c r="PGS114" s="86"/>
      <c r="PGT114" s="86"/>
      <c r="PGU114" s="86"/>
      <c r="PGV114" s="86"/>
      <c r="PGW114" s="86"/>
      <c r="PGX114" s="86"/>
      <c r="PGY114" s="86"/>
      <c r="PGZ114" s="86"/>
      <c r="PHA114" s="86"/>
      <c r="PHB114" s="86"/>
      <c r="PHC114" s="86"/>
      <c r="PHD114" s="86"/>
      <c r="PHE114" s="86"/>
      <c r="PHF114" s="86"/>
      <c r="PHG114" s="86"/>
      <c r="PHH114" s="86"/>
      <c r="PHI114" s="86"/>
      <c r="PHJ114" s="86"/>
      <c r="PHK114" s="86"/>
      <c r="PHL114" s="86"/>
      <c r="PHM114" s="86"/>
      <c r="PHN114" s="86"/>
      <c r="PHO114" s="86"/>
      <c r="PHP114" s="86"/>
      <c r="PHQ114" s="86"/>
      <c r="PHR114" s="86"/>
      <c r="PHS114" s="86"/>
      <c r="PHT114" s="86"/>
      <c r="PHU114" s="86"/>
      <c r="PHV114" s="86"/>
      <c r="PHW114" s="86"/>
      <c r="PHX114" s="86"/>
      <c r="PHY114" s="86"/>
      <c r="PHZ114" s="86"/>
      <c r="PIA114" s="86"/>
      <c r="PIB114" s="86"/>
      <c r="PIC114" s="86"/>
      <c r="PID114" s="86"/>
      <c r="PIE114" s="86"/>
      <c r="PIF114" s="86"/>
      <c r="PIG114" s="86"/>
      <c r="PIH114" s="86"/>
      <c r="PII114" s="86"/>
      <c r="PIJ114" s="86"/>
      <c r="PIK114" s="86"/>
      <c r="PIL114" s="86"/>
      <c r="PIM114" s="86"/>
      <c r="PIN114" s="86"/>
      <c r="PIO114" s="86"/>
      <c r="PIP114" s="86"/>
      <c r="PIQ114" s="86"/>
      <c r="PIR114" s="86"/>
      <c r="PIS114" s="86"/>
      <c r="PIT114" s="86"/>
      <c r="PIU114" s="86"/>
      <c r="PIV114" s="86"/>
      <c r="PIW114" s="86"/>
      <c r="PIX114" s="86"/>
      <c r="PIY114" s="86"/>
      <c r="PIZ114" s="86"/>
      <c r="PJA114" s="86"/>
      <c r="PJB114" s="86"/>
      <c r="PJC114" s="86"/>
      <c r="PJD114" s="86"/>
      <c r="PJE114" s="86"/>
      <c r="PJF114" s="86"/>
      <c r="PJG114" s="86"/>
      <c r="PJH114" s="86"/>
      <c r="PJI114" s="86"/>
      <c r="PJJ114" s="86"/>
      <c r="PJK114" s="86"/>
      <c r="PJL114" s="86"/>
      <c r="PJM114" s="86"/>
      <c r="PJN114" s="86"/>
      <c r="PJO114" s="86"/>
      <c r="PJP114" s="86"/>
      <c r="PJQ114" s="86"/>
      <c r="PJR114" s="86"/>
      <c r="PJS114" s="86"/>
      <c r="PJT114" s="86"/>
      <c r="PJU114" s="86"/>
      <c r="PJV114" s="86"/>
      <c r="PJW114" s="86"/>
      <c r="PJX114" s="86"/>
      <c r="PJY114" s="86"/>
      <c r="PJZ114" s="86"/>
      <c r="PKA114" s="86"/>
      <c r="PKB114" s="86"/>
      <c r="PKC114" s="86"/>
      <c r="PKD114" s="86"/>
      <c r="PKE114" s="86"/>
      <c r="PKF114" s="86"/>
      <c r="PKG114" s="86"/>
      <c r="PKH114" s="86"/>
      <c r="PKI114" s="86"/>
      <c r="PKJ114" s="86"/>
      <c r="PKK114" s="86"/>
      <c r="PKL114" s="86"/>
      <c r="PKM114" s="86"/>
      <c r="PKN114" s="86"/>
      <c r="PKO114" s="86"/>
      <c r="PKP114" s="86"/>
      <c r="PKQ114" s="86"/>
      <c r="PKR114" s="86"/>
      <c r="PKS114" s="86"/>
      <c r="PKT114" s="86"/>
      <c r="PKU114" s="86"/>
      <c r="PKV114" s="86"/>
      <c r="PKW114" s="86"/>
      <c r="PKX114" s="86"/>
      <c r="PKY114" s="86"/>
      <c r="PKZ114" s="86"/>
      <c r="PLA114" s="86"/>
      <c r="PLB114" s="86"/>
      <c r="PLC114" s="86"/>
      <c r="PLD114" s="86"/>
      <c r="PLE114" s="86"/>
      <c r="PLF114" s="86"/>
      <c r="PLG114" s="86"/>
      <c r="PLH114" s="86"/>
      <c r="PLI114" s="86"/>
      <c r="PLJ114" s="86"/>
      <c r="PLK114" s="86"/>
      <c r="PLL114" s="86"/>
      <c r="PLM114" s="86"/>
      <c r="PLN114" s="86"/>
      <c r="PLO114" s="86"/>
      <c r="PLP114" s="86"/>
      <c r="PLQ114" s="86"/>
      <c r="PLR114" s="86"/>
      <c r="PLS114" s="86"/>
      <c r="PLT114" s="86"/>
      <c r="PLU114" s="86"/>
      <c r="PLV114" s="86"/>
      <c r="PLW114" s="86"/>
      <c r="PLX114" s="86"/>
      <c r="PLY114" s="86"/>
      <c r="PLZ114" s="86"/>
      <c r="PMA114" s="86"/>
      <c r="PMB114" s="86"/>
      <c r="PMC114" s="86"/>
      <c r="PMD114" s="86"/>
      <c r="PME114" s="86"/>
      <c r="PMF114" s="86"/>
      <c r="PMG114" s="86"/>
      <c r="PMH114" s="86"/>
      <c r="PMI114" s="86"/>
      <c r="PMJ114" s="86"/>
      <c r="PMK114" s="86"/>
      <c r="PML114" s="86"/>
      <c r="PMM114" s="86"/>
      <c r="PMN114" s="86"/>
      <c r="PMO114" s="86"/>
      <c r="PMP114" s="86"/>
      <c r="PMQ114" s="86"/>
      <c r="PMR114" s="86"/>
      <c r="PMS114" s="86"/>
      <c r="PMT114" s="86"/>
      <c r="PMU114" s="86"/>
      <c r="PMV114" s="86"/>
      <c r="PMW114" s="86"/>
      <c r="PMX114" s="86"/>
      <c r="PMY114" s="86"/>
      <c r="PMZ114" s="86"/>
      <c r="PNA114" s="86"/>
      <c r="PNB114" s="86"/>
      <c r="PNC114" s="86"/>
      <c r="PND114" s="86"/>
      <c r="PNE114" s="86"/>
      <c r="PNF114" s="86"/>
      <c r="PNG114" s="86"/>
      <c r="PNH114" s="86"/>
      <c r="PNI114" s="86"/>
      <c r="PNJ114" s="86"/>
      <c r="PNK114" s="86"/>
      <c r="PNL114" s="86"/>
      <c r="PNM114" s="86"/>
      <c r="PNN114" s="86"/>
      <c r="PNO114" s="86"/>
      <c r="PNP114" s="86"/>
      <c r="PNQ114" s="86"/>
      <c r="PNR114" s="86"/>
      <c r="PNS114" s="86"/>
      <c r="PNT114" s="86"/>
      <c r="PNU114" s="86"/>
      <c r="PNV114" s="86"/>
      <c r="PNW114" s="86"/>
      <c r="PNX114" s="86"/>
      <c r="PNY114" s="86"/>
      <c r="PNZ114" s="86"/>
      <c r="POA114" s="86"/>
      <c r="POB114" s="86"/>
      <c r="POC114" s="86"/>
      <c r="POD114" s="86"/>
      <c r="POE114" s="86"/>
      <c r="POF114" s="86"/>
      <c r="POG114" s="86"/>
      <c r="POH114" s="86"/>
      <c r="POI114" s="86"/>
      <c r="POJ114" s="86"/>
      <c r="POK114" s="86"/>
      <c r="POL114" s="86"/>
      <c r="POM114" s="86"/>
      <c r="PON114" s="86"/>
      <c r="POO114" s="86"/>
      <c r="POP114" s="86"/>
      <c r="POQ114" s="86"/>
      <c r="POR114" s="86"/>
      <c r="POS114" s="86"/>
      <c r="POT114" s="86"/>
      <c r="POU114" s="86"/>
      <c r="POV114" s="86"/>
      <c r="POW114" s="86"/>
      <c r="POX114" s="86"/>
      <c r="POY114" s="86"/>
      <c r="POZ114" s="86"/>
      <c r="PPA114" s="86"/>
      <c r="PPB114" s="86"/>
      <c r="PPC114" s="86"/>
      <c r="PPD114" s="86"/>
      <c r="PPE114" s="86"/>
      <c r="PPF114" s="86"/>
      <c r="PPG114" s="86"/>
      <c r="PPH114" s="86"/>
      <c r="PPI114" s="86"/>
      <c r="PPJ114" s="86"/>
      <c r="PPK114" s="86"/>
      <c r="PPL114" s="86"/>
      <c r="PPM114" s="86"/>
      <c r="PPN114" s="86"/>
      <c r="PPO114" s="86"/>
      <c r="PPP114" s="86"/>
      <c r="PPQ114" s="86"/>
      <c r="PPR114" s="86"/>
      <c r="PPS114" s="86"/>
      <c r="PPT114" s="86"/>
      <c r="PPU114" s="86"/>
      <c r="PPV114" s="86"/>
      <c r="PPW114" s="86"/>
      <c r="PPX114" s="86"/>
      <c r="PPY114" s="86"/>
      <c r="PPZ114" s="86"/>
      <c r="PQA114" s="86"/>
      <c r="PQB114" s="86"/>
      <c r="PQC114" s="86"/>
      <c r="PQD114" s="86"/>
      <c r="PQE114" s="86"/>
      <c r="PQF114" s="86"/>
      <c r="PQG114" s="86"/>
      <c r="PQH114" s="86"/>
      <c r="PQI114" s="86"/>
      <c r="PQJ114" s="86"/>
      <c r="PQK114" s="86"/>
      <c r="PQL114" s="86"/>
      <c r="PQM114" s="86"/>
      <c r="PQN114" s="86"/>
      <c r="PQO114" s="86"/>
      <c r="PQP114" s="86"/>
      <c r="PQQ114" s="86"/>
      <c r="PQR114" s="86"/>
      <c r="PQS114" s="86"/>
      <c r="PQT114" s="86"/>
      <c r="PQU114" s="86"/>
      <c r="PQV114" s="86"/>
      <c r="PQW114" s="86"/>
      <c r="PQX114" s="86"/>
      <c r="PQY114" s="86"/>
      <c r="PQZ114" s="86"/>
      <c r="PRA114" s="86"/>
      <c r="PRB114" s="86"/>
      <c r="PRC114" s="86"/>
      <c r="PRD114" s="86"/>
      <c r="PRE114" s="86"/>
      <c r="PRF114" s="86"/>
      <c r="PRG114" s="86"/>
      <c r="PRH114" s="86"/>
      <c r="PRI114" s="86"/>
      <c r="PRJ114" s="86"/>
      <c r="PRK114" s="86"/>
      <c r="PRL114" s="86"/>
      <c r="PRM114" s="86"/>
      <c r="PRN114" s="86"/>
      <c r="PRO114" s="86"/>
      <c r="PRP114" s="86"/>
      <c r="PRQ114" s="86"/>
      <c r="PRR114" s="86"/>
      <c r="PRS114" s="86"/>
      <c r="PRT114" s="86"/>
      <c r="PRU114" s="86"/>
      <c r="PRV114" s="86"/>
      <c r="PRW114" s="86"/>
      <c r="PRX114" s="86"/>
      <c r="PRY114" s="86"/>
      <c r="PRZ114" s="86"/>
      <c r="PSA114" s="86"/>
      <c r="PSB114" s="86"/>
      <c r="PSC114" s="86"/>
      <c r="PSD114" s="86"/>
      <c r="PSE114" s="86"/>
      <c r="PSF114" s="86"/>
      <c r="PSG114" s="86"/>
      <c r="PSH114" s="86"/>
      <c r="PSI114" s="86"/>
      <c r="PSJ114" s="86"/>
      <c r="PSK114" s="86"/>
      <c r="PSL114" s="86"/>
      <c r="PSM114" s="86"/>
      <c r="PSN114" s="86"/>
      <c r="PSO114" s="86"/>
      <c r="PSP114" s="86"/>
      <c r="PSQ114" s="86"/>
      <c r="PSR114" s="86"/>
      <c r="PSS114" s="86"/>
      <c r="PST114" s="86"/>
      <c r="PSU114" s="86"/>
      <c r="PSV114" s="86"/>
      <c r="PSW114" s="86"/>
      <c r="PSX114" s="86"/>
      <c r="PSY114" s="86"/>
      <c r="PSZ114" s="86"/>
      <c r="PTA114" s="86"/>
      <c r="PTB114" s="86"/>
      <c r="PTC114" s="86"/>
      <c r="PTD114" s="86"/>
      <c r="PTE114" s="86"/>
      <c r="PTF114" s="86"/>
      <c r="PTG114" s="86"/>
      <c r="PTH114" s="86"/>
      <c r="PTI114" s="86"/>
      <c r="PTJ114" s="86"/>
      <c r="PTK114" s="86"/>
      <c r="PTL114" s="86"/>
      <c r="PTM114" s="86"/>
      <c r="PTN114" s="86"/>
      <c r="PTO114" s="86"/>
      <c r="PTP114" s="86"/>
      <c r="PTQ114" s="86"/>
      <c r="PTR114" s="86"/>
      <c r="PTS114" s="86"/>
      <c r="PTT114" s="86"/>
      <c r="PTU114" s="86"/>
      <c r="PTV114" s="86"/>
      <c r="PTW114" s="86"/>
      <c r="PTX114" s="86"/>
      <c r="PTY114" s="86"/>
      <c r="PTZ114" s="86"/>
      <c r="PUA114" s="86"/>
      <c r="PUB114" s="86"/>
      <c r="PUC114" s="86"/>
      <c r="PUD114" s="86"/>
      <c r="PUE114" s="86"/>
      <c r="PUF114" s="86"/>
      <c r="PUG114" s="86"/>
      <c r="PUH114" s="86"/>
      <c r="PUI114" s="86"/>
      <c r="PUJ114" s="86"/>
      <c r="PUK114" s="86"/>
      <c r="PUL114" s="86"/>
      <c r="PUM114" s="86"/>
      <c r="PUN114" s="86"/>
      <c r="PUO114" s="86"/>
      <c r="PUP114" s="86"/>
      <c r="PUQ114" s="86"/>
      <c r="PUR114" s="86"/>
      <c r="PUS114" s="86"/>
      <c r="PUT114" s="86"/>
      <c r="PUU114" s="86"/>
      <c r="PUV114" s="86"/>
      <c r="PUW114" s="86"/>
      <c r="PUX114" s="86"/>
      <c r="PUY114" s="86"/>
      <c r="PUZ114" s="86"/>
      <c r="PVA114" s="86"/>
      <c r="PVB114" s="86"/>
      <c r="PVC114" s="86"/>
      <c r="PVD114" s="86"/>
      <c r="PVE114" s="86"/>
      <c r="PVF114" s="86"/>
      <c r="PVG114" s="86"/>
      <c r="PVH114" s="86"/>
      <c r="PVI114" s="86"/>
      <c r="PVJ114" s="86"/>
      <c r="PVK114" s="86"/>
      <c r="PVL114" s="86"/>
      <c r="PVM114" s="86"/>
      <c r="PVN114" s="86"/>
      <c r="PVO114" s="86"/>
      <c r="PVP114" s="86"/>
      <c r="PVQ114" s="86"/>
      <c r="PVR114" s="86"/>
      <c r="PVS114" s="86"/>
      <c r="PVT114" s="86"/>
      <c r="PVU114" s="86"/>
      <c r="PVV114" s="86"/>
      <c r="PVW114" s="86"/>
      <c r="PVX114" s="86"/>
      <c r="PVY114" s="86"/>
      <c r="PVZ114" s="86"/>
      <c r="PWA114" s="86"/>
      <c r="PWB114" s="86"/>
      <c r="PWC114" s="86"/>
      <c r="PWD114" s="86"/>
      <c r="PWE114" s="86"/>
      <c r="PWF114" s="86"/>
      <c r="PWG114" s="86"/>
      <c r="PWH114" s="86"/>
      <c r="PWI114" s="86"/>
      <c r="PWJ114" s="86"/>
      <c r="PWK114" s="86"/>
      <c r="PWL114" s="86"/>
      <c r="PWM114" s="86"/>
      <c r="PWN114" s="86"/>
      <c r="PWO114" s="86"/>
      <c r="PWP114" s="86"/>
      <c r="PWQ114" s="86"/>
      <c r="PWR114" s="86"/>
      <c r="PWS114" s="86"/>
      <c r="PWT114" s="86"/>
      <c r="PWU114" s="86"/>
      <c r="PWV114" s="86"/>
      <c r="PWW114" s="86"/>
      <c r="PWX114" s="86"/>
      <c r="PWY114" s="86"/>
      <c r="PWZ114" s="86"/>
      <c r="PXA114" s="86"/>
      <c r="PXB114" s="86"/>
      <c r="PXC114" s="86"/>
      <c r="PXD114" s="86"/>
      <c r="PXE114" s="86"/>
      <c r="PXF114" s="86"/>
      <c r="PXG114" s="86"/>
      <c r="PXH114" s="86"/>
      <c r="PXI114" s="86"/>
      <c r="PXJ114" s="86"/>
      <c r="PXK114" s="86"/>
      <c r="PXL114" s="86"/>
      <c r="PXM114" s="86"/>
      <c r="PXN114" s="86"/>
      <c r="PXO114" s="86"/>
      <c r="PXP114" s="86"/>
      <c r="PXQ114" s="86"/>
      <c r="PXR114" s="86"/>
      <c r="PXS114" s="86"/>
      <c r="PXT114" s="86"/>
      <c r="PXU114" s="86"/>
      <c r="PXV114" s="86"/>
      <c r="PXW114" s="86"/>
      <c r="PXX114" s="86"/>
      <c r="PXY114" s="86"/>
      <c r="PXZ114" s="86"/>
      <c r="PYA114" s="86"/>
      <c r="PYB114" s="86"/>
      <c r="PYC114" s="86"/>
      <c r="PYD114" s="86"/>
      <c r="PYE114" s="86"/>
      <c r="PYF114" s="86"/>
      <c r="PYG114" s="86"/>
      <c r="PYH114" s="86"/>
      <c r="PYI114" s="86"/>
      <c r="PYJ114" s="86"/>
      <c r="PYK114" s="86"/>
      <c r="PYL114" s="86"/>
      <c r="PYM114" s="86"/>
      <c r="PYN114" s="86"/>
      <c r="PYO114" s="86"/>
      <c r="PYP114" s="86"/>
      <c r="PYQ114" s="86"/>
      <c r="PYR114" s="86"/>
      <c r="PYS114" s="86"/>
      <c r="PYT114" s="86"/>
      <c r="PYU114" s="86"/>
      <c r="PYV114" s="86"/>
      <c r="PYW114" s="86"/>
      <c r="PYX114" s="86"/>
      <c r="PYY114" s="86"/>
      <c r="PYZ114" s="86"/>
      <c r="PZA114" s="86"/>
      <c r="PZB114" s="86"/>
      <c r="PZC114" s="86"/>
      <c r="PZD114" s="86"/>
      <c r="PZE114" s="86"/>
      <c r="PZF114" s="86"/>
      <c r="PZG114" s="86"/>
      <c r="PZH114" s="86"/>
      <c r="PZI114" s="86"/>
      <c r="PZJ114" s="86"/>
      <c r="PZK114" s="86"/>
      <c r="PZL114" s="86"/>
      <c r="PZM114" s="86"/>
      <c r="PZN114" s="86"/>
      <c r="PZO114" s="86"/>
      <c r="PZP114" s="86"/>
      <c r="PZQ114" s="86"/>
      <c r="PZR114" s="86"/>
      <c r="PZS114" s="86"/>
      <c r="PZT114" s="86"/>
      <c r="PZU114" s="86"/>
      <c r="PZV114" s="86"/>
      <c r="PZW114" s="86"/>
      <c r="PZX114" s="86"/>
      <c r="PZY114" s="86"/>
      <c r="PZZ114" s="86"/>
      <c r="QAA114" s="86"/>
      <c r="QAB114" s="86"/>
      <c r="QAC114" s="86"/>
      <c r="QAD114" s="86"/>
      <c r="QAE114" s="86"/>
      <c r="QAF114" s="86"/>
      <c r="QAG114" s="86"/>
      <c r="QAH114" s="86"/>
      <c r="QAI114" s="86"/>
      <c r="QAJ114" s="86"/>
      <c r="QAK114" s="86"/>
      <c r="QAL114" s="86"/>
      <c r="QAM114" s="86"/>
      <c r="QAN114" s="86"/>
      <c r="QAO114" s="86"/>
      <c r="QAP114" s="86"/>
      <c r="QAQ114" s="86"/>
      <c r="QAR114" s="86"/>
      <c r="QAS114" s="86"/>
      <c r="QAT114" s="86"/>
      <c r="QAU114" s="86"/>
      <c r="QAV114" s="86"/>
      <c r="QAW114" s="86"/>
      <c r="QAX114" s="86"/>
      <c r="QAY114" s="86"/>
      <c r="QAZ114" s="86"/>
      <c r="QBA114" s="86"/>
      <c r="QBB114" s="86"/>
      <c r="QBC114" s="86"/>
      <c r="QBD114" s="86"/>
      <c r="QBE114" s="86"/>
      <c r="QBF114" s="86"/>
      <c r="QBG114" s="86"/>
      <c r="QBH114" s="86"/>
      <c r="QBI114" s="86"/>
      <c r="QBJ114" s="86"/>
      <c r="QBK114" s="86"/>
      <c r="QBL114" s="86"/>
      <c r="QBM114" s="86"/>
      <c r="QBN114" s="86"/>
      <c r="QBO114" s="86"/>
      <c r="QBP114" s="86"/>
      <c r="QBQ114" s="86"/>
      <c r="QBR114" s="86"/>
      <c r="QBS114" s="86"/>
      <c r="QBT114" s="86"/>
      <c r="QBU114" s="86"/>
      <c r="QBV114" s="86"/>
      <c r="QBW114" s="86"/>
      <c r="QBX114" s="86"/>
      <c r="QBY114" s="86"/>
      <c r="QBZ114" s="86"/>
      <c r="QCA114" s="86"/>
      <c r="QCB114" s="86"/>
      <c r="QCC114" s="86"/>
      <c r="QCD114" s="86"/>
      <c r="QCE114" s="86"/>
      <c r="QCF114" s="86"/>
      <c r="QCG114" s="86"/>
      <c r="QCH114" s="86"/>
      <c r="QCI114" s="86"/>
      <c r="QCJ114" s="86"/>
      <c r="QCK114" s="86"/>
      <c r="QCL114" s="86"/>
      <c r="QCM114" s="86"/>
      <c r="QCN114" s="86"/>
      <c r="QCO114" s="86"/>
      <c r="QCP114" s="86"/>
      <c r="QCQ114" s="86"/>
      <c r="QCR114" s="86"/>
      <c r="QCS114" s="86"/>
      <c r="QCT114" s="86"/>
      <c r="QCU114" s="86"/>
      <c r="QCV114" s="86"/>
      <c r="QCW114" s="86"/>
      <c r="QCX114" s="86"/>
      <c r="QCY114" s="86"/>
      <c r="QCZ114" s="86"/>
      <c r="QDA114" s="86"/>
      <c r="QDB114" s="86"/>
      <c r="QDC114" s="86"/>
      <c r="QDD114" s="86"/>
      <c r="QDE114" s="86"/>
      <c r="QDF114" s="86"/>
      <c r="QDG114" s="86"/>
      <c r="QDH114" s="86"/>
      <c r="QDI114" s="86"/>
      <c r="QDJ114" s="86"/>
      <c r="QDK114" s="86"/>
      <c r="QDL114" s="86"/>
      <c r="QDM114" s="86"/>
      <c r="QDN114" s="86"/>
      <c r="QDO114" s="86"/>
      <c r="QDP114" s="86"/>
      <c r="QDQ114" s="86"/>
      <c r="QDR114" s="86"/>
      <c r="QDS114" s="86"/>
      <c r="QDT114" s="86"/>
      <c r="QDU114" s="86"/>
      <c r="QDV114" s="86"/>
      <c r="QDW114" s="86"/>
      <c r="QDX114" s="86"/>
      <c r="QDY114" s="86"/>
      <c r="QDZ114" s="86"/>
      <c r="QEA114" s="86"/>
      <c r="QEB114" s="86"/>
      <c r="QEC114" s="86"/>
      <c r="QED114" s="86"/>
      <c r="QEE114" s="86"/>
      <c r="QEF114" s="86"/>
      <c r="QEG114" s="86"/>
      <c r="QEH114" s="86"/>
      <c r="QEI114" s="86"/>
      <c r="QEJ114" s="86"/>
      <c r="QEK114" s="86"/>
      <c r="QEL114" s="86"/>
      <c r="QEM114" s="86"/>
      <c r="QEN114" s="86"/>
      <c r="QEO114" s="86"/>
      <c r="QEP114" s="86"/>
      <c r="QEQ114" s="86"/>
      <c r="QER114" s="86"/>
      <c r="QES114" s="86"/>
      <c r="QET114" s="86"/>
      <c r="QEU114" s="86"/>
      <c r="QEV114" s="86"/>
      <c r="QEW114" s="86"/>
      <c r="QEX114" s="86"/>
      <c r="QEY114" s="86"/>
      <c r="QEZ114" s="86"/>
      <c r="QFA114" s="86"/>
      <c r="QFB114" s="86"/>
      <c r="QFC114" s="86"/>
      <c r="QFD114" s="86"/>
      <c r="QFE114" s="86"/>
      <c r="QFF114" s="86"/>
      <c r="QFG114" s="86"/>
      <c r="QFH114" s="86"/>
      <c r="QFI114" s="86"/>
      <c r="QFJ114" s="86"/>
      <c r="QFK114" s="86"/>
      <c r="QFL114" s="86"/>
      <c r="QFM114" s="86"/>
      <c r="QFN114" s="86"/>
      <c r="QFO114" s="86"/>
      <c r="QFP114" s="86"/>
      <c r="QFQ114" s="86"/>
      <c r="QFR114" s="86"/>
      <c r="QFS114" s="86"/>
      <c r="QFT114" s="86"/>
      <c r="QFU114" s="86"/>
      <c r="QFV114" s="86"/>
      <c r="QFW114" s="86"/>
      <c r="QFX114" s="86"/>
      <c r="QFY114" s="86"/>
      <c r="QFZ114" s="86"/>
      <c r="QGA114" s="86"/>
      <c r="QGB114" s="86"/>
      <c r="QGC114" s="86"/>
      <c r="QGD114" s="86"/>
      <c r="QGE114" s="86"/>
      <c r="QGF114" s="86"/>
      <c r="QGG114" s="86"/>
      <c r="QGH114" s="86"/>
      <c r="QGI114" s="86"/>
      <c r="QGJ114" s="86"/>
      <c r="QGK114" s="86"/>
      <c r="QGL114" s="86"/>
      <c r="QGM114" s="86"/>
      <c r="QGN114" s="86"/>
      <c r="QGO114" s="86"/>
      <c r="QGP114" s="86"/>
      <c r="QGQ114" s="86"/>
      <c r="QGR114" s="86"/>
      <c r="QGS114" s="86"/>
      <c r="QGT114" s="86"/>
      <c r="QGU114" s="86"/>
      <c r="QGV114" s="86"/>
      <c r="QGW114" s="86"/>
      <c r="QGX114" s="86"/>
      <c r="QGY114" s="86"/>
      <c r="QGZ114" s="86"/>
      <c r="QHA114" s="86"/>
      <c r="QHB114" s="86"/>
      <c r="QHC114" s="86"/>
      <c r="QHD114" s="86"/>
      <c r="QHE114" s="86"/>
      <c r="QHF114" s="86"/>
      <c r="QHG114" s="86"/>
      <c r="QHH114" s="86"/>
      <c r="QHI114" s="86"/>
      <c r="QHJ114" s="86"/>
      <c r="QHK114" s="86"/>
      <c r="QHL114" s="86"/>
      <c r="QHM114" s="86"/>
      <c r="QHN114" s="86"/>
      <c r="QHO114" s="86"/>
      <c r="QHP114" s="86"/>
      <c r="QHQ114" s="86"/>
      <c r="QHR114" s="86"/>
      <c r="QHS114" s="86"/>
      <c r="QHT114" s="86"/>
      <c r="QHU114" s="86"/>
      <c r="QHV114" s="86"/>
      <c r="QHW114" s="86"/>
      <c r="QHX114" s="86"/>
      <c r="QHY114" s="86"/>
      <c r="QHZ114" s="86"/>
      <c r="QIA114" s="86"/>
      <c r="QIB114" s="86"/>
      <c r="QIC114" s="86"/>
      <c r="QID114" s="86"/>
      <c r="QIE114" s="86"/>
      <c r="QIF114" s="86"/>
      <c r="QIG114" s="86"/>
      <c r="QIH114" s="86"/>
      <c r="QII114" s="86"/>
      <c r="QIJ114" s="86"/>
      <c r="QIK114" s="86"/>
      <c r="QIL114" s="86"/>
      <c r="QIM114" s="86"/>
      <c r="QIN114" s="86"/>
      <c r="QIO114" s="86"/>
      <c r="QIP114" s="86"/>
      <c r="QIQ114" s="86"/>
      <c r="QIR114" s="86"/>
      <c r="QIS114" s="86"/>
      <c r="QIT114" s="86"/>
      <c r="QIU114" s="86"/>
      <c r="QIV114" s="86"/>
      <c r="QIW114" s="86"/>
      <c r="QIX114" s="86"/>
      <c r="QIY114" s="86"/>
      <c r="QIZ114" s="86"/>
      <c r="QJA114" s="86"/>
      <c r="QJB114" s="86"/>
      <c r="QJC114" s="86"/>
      <c r="QJD114" s="86"/>
      <c r="QJE114" s="86"/>
      <c r="QJF114" s="86"/>
      <c r="QJG114" s="86"/>
      <c r="QJH114" s="86"/>
      <c r="QJI114" s="86"/>
      <c r="QJJ114" s="86"/>
      <c r="QJK114" s="86"/>
      <c r="QJL114" s="86"/>
      <c r="QJM114" s="86"/>
      <c r="QJN114" s="86"/>
      <c r="QJO114" s="86"/>
      <c r="QJP114" s="86"/>
      <c r="QJQ114" s="86"/>
      <c r="QJR114" s="86"/>
      <c r="QJS114" s="86"/>
      <c r="QJT114" s="86"/>
      <c r="QJU114" s="86"/>
      <c r="QJV114" s="86"/>
      <c r="QJW114" s="86"/>
      <c r="QJX114" s="86"/>
      <c r="QJY114" s="86"/>
      <c r="QJZ114" s="86"/>
      <c r="QKA114" s="86"/>
      <c r="QKB114" s="86"/>
      <c r="QKC114" s="86"/>
      <c r="QKD114" s="86"/>
      <c r="QKE114" s="86"/>
      <c r="QKF114" s="86"/>
      <c r="QKG114" s="86"/>
      <c r="QKH114" s="86"/>
      <c r="QKI114" s="86"/>
      <c r="QKJ114" s="86"/>
      <c r="QKK114" s="86"/>
      <c r="QKL114" s="86"/>
      <c r="QKM114" s="86"/>
      <c r="QKN114" s="86"/>
      <c r="QKO114" s="86"/>
      <c r="QKP114" s="86"/>
      <c r="QKQ114" s="86"/>
      <c r="QKR114" s="86"/>
      <c r="QKS114" s="86"/>
      <c r="QKT114" s="86"/>
      <c r="QKU114" s="86"/>
      <c r="QKV114" s="86"/>
      <c r="QKW114" s="86"/>
      <c r="QKX114" s="86"/>
      <c r="QKY114" s="86"/>
      <c r="QKZ114" s="86"/>
      <c r="QLA114" s="86"/>
      <c r="QLB114" s="86"/>
      <c r="QLC114" s="86"/>
      <c r="QLD114" s="86"/>
      <c r="QLE114" s="86"/>
      <c r="QLF114" s="86"/>
      <c r="QLG114" s="86"/>
      <c r="QLH114" s="86"/>
      <c r="QLI114" s="86"/>
      <c r="QLJ114" s="86"/>
      <c r="QLK114" s="86"/>
      <c r="QLL114" s="86"/>
      <c r="QLM114" s="86"/>
      <c r="QLN114" s="86"/>
      <c r="QLO114" s="86"/>
      <c r="QLP114" s="86"/>
      <c r="QLQ114" s="86"/>
      <c r="QLR114" s="86"/>
      <c r="QLS114" s="86"/>
      <c r="QLT114" s="86"/>
      <c r="QLU114" s="86"/>
      <c r="QLV114" s="86"/>
      <c r="QLW114" s="86"/>
      <c r="QLX114" s="86"/>
      <c r="QLY114" s="86"/>
      <c r="QLZ114" s="86"/>
      <c r="QMA114" s="86"/>
      <c r="QMB114" s="86"/>
      <c r="QMC114" s="86"/>
      <c r="QMD114" s="86"/>
      <c r="QME114" s="86"/>
      <c r="QMF114" s="86"/>
      <c r="QMG114" s="86"/>
      <c r="QMH114" s="86"/>
      <c r="QMI114" s="86"/>
      <c r="QMJ114" s="86"/>
      <c r="QMK114" s="86"/>
      <c r="QML114" s="86"/>
      <c r="QMM114" s="86"/>
      <c r="QMN114" s="86"/>
      <c r="QMO114" s="86"/>
      <c r="QMP114" s="86"/>
      <c r="QMQ114" s="86"/>
      <c r="QMR114" s="86"/>
      <c r="QMS114" s="86"/>
      <c r="QMT114" s="86"/>
      <c r="QMU114" s="86"/>
      <c r="QMV114" s="86"/>
      <c r="QMW114" s="86"/>
      <c r="QMX114" s="86"/>
      <c r="QMY114" s="86"/>
      <c r="QMZ114" s="86"/>
      <c r="QNA114" s="86"/>
      <c r="QNB114" s="86"/>
      <c r="QNC114" s="86"/>
      <c r="QND114" s="86"/>
      <c r="QNE114" s="86"/>
      <c r="QNF114" s="86"/>
      <c r="QNG114" s="86"/>
      <c r="QNH114" s="86"/>
      <c r="QNI114" s="86"/>
      <c r="QNJ114" s="86"/>
      <c r="QNK114" s="86"/>
      <c r="QNL114" s="86"/>
      <c r="QNM114" s="86"/>
      <c r="QNN114" s="86"/>
      <c r="QNO114" s="86"/>
      <c r="QNP114" s="86"/>
      <c r="QNQ114" s="86"/>
      <c r="QNR114" s="86"/>
      <c r="QNS114" s="86"/>
      <c r="QNT114" s="86"/>
      <c r="QNU114" s="86"/>
      <c r="QNV114" s="86"/>
      <c r="QNW114" s="86"/>
      <c r="QNX114" s="86"/>
      <c r="QNY114" s="86"/>
      <c r="QNZ114" s="86"/>
      <c r="QOA114" s="86"/>
      <c r="QOB114" s="86"/>
      <c r="QOC114" s="86"/>
      <c r="QOD114" s="86"/>
      <c r="QOE114" s="86"/>
      <c r="QOF114" s="86"/>
      <c r="QOG114" s="86"/>
      <c r="QOH114" s="86"/>
      <c r="QOI114" s="86"/>
      <c r="QOJ114" s="86"/>
      <c r="QOK114" s="86"/>
      <c r="QOL114" s="86"/>
      <c r="QOM114" s="86"/>
      <c r="QON114" s="86"/>
      <c r="QOO114" s="86"/>
      <c r="QOP114" s="86"/>
      <c r="QOQ114" s="86"/>
      <c r="QOR114" s="86"/>
      <c r="QOS114" s="86"/>
      <c r="QOT114" s="86"/>
      <c r="QOU114" s="86"/>
      <c r="QOV114" s="86"/>
      <c r="QOW114" s="86"/>
      <c r="QOX114" s="86"/>
      <c r="QOY114" s="86"/>
      <c r="QOZ114" s="86"/>
      <c r="QPA114" s="86"/>
      <c r="QPB114" s="86"/>
      <c r="QPC114" s="86"/>
      <c r="QPD114" s="86"/>
      <c r="QPE114" s="86"/>
      <c r="QPF114" s="86"/>
      <c r="QPG114" s="86"/>
      <c r="QPH114" s="86"/>
      <c r="QPI114" s="86"/>
      <c r="QPJ114" s="86"/>
      <c r="QPK114" s="86"/>
      <c r="QPL114" s="86"/>
      <c r="QPM114" s="86"/>
      <c r="QPN114" s="86"/>
      <c r="QPO114" s="86"/>
      <c r="QPP114" s="86"/>
      <c r="QPQ114" s="86"/>
      <c r="QPR114" s="86"/>
      <c r="QPS114" s="86"/>
      <c r="QPT114" s="86"/>
      <c r="QPU114" s="86"/>
      <c r="QPV114" s="86"/>
      <c r="QPW114" s="86"/>
      <c r="QPX114" s="86"/>
      <c r="QPY114" s="86"/>
      <c r="QPZ114" s="86"/>
      <c r="QQA114" s="86"/>
      <c r="QQB114" s="86"/>
      <c r="QQC114" s="86"/>
      <c r="QQD114" s="86"/>
      <c r="QQE114" s="86"/>
      <c r="QQF114" s="86"/>
      <c r="QQG114" s="86"/>
      <c r="QQH114" s="86"/>
      <c r="QQI114" s="86"/>
      <c r="QQJ114" s="86"/>
      <c r="QQK114" s="86"/>
      <c r="QQL114" s="86"/>
      <c r="QQM114" s="86"/>
      <c r="QQN114" s="86"/>
      <c r="QQO114" s="86"/>
      <c r="QQP114" s="86"/>
      <c r="QQQ114" s="86"/>
      <c r="QQR114" s="86"/>
      <c r="QQS114" s="86"/>
      <c r="QQT114" s="86"/>
      <c r="QQU114" s="86"/>
      <c r="QQV114" s="86"/>
      <c r="QQW114" s="86"/>
      <c r="QQX114" s="86"/>
      <c r="QQY114" s="86"/>
      <c r="QQZ114" s="86"/>
      <c r="QRA114" s="86"/>
      <c r="QRB114" s="86"/>
      <c r="QRC114" s="86"/>
      <c r="QRD114" s="86"/>
      <c r="QRE114" s="86"/>
      <c r="QRF114" s="86"/>
      <c r="QRG114" s="86"/>
      <c r="QRH114" s="86"/>
      <c r="QRI114" s="86"/>
      <c r="QRJ114" s="86"/>
      <c r="QRK114" s="86"/>
      <c r="QRL114" s="86"/>
      <c r="QRM114" s="86"/>
      <c r="QRN114" s="86"/>
      <c r="QRO114" s="86"/>
      <c r="QRP114" s="86"/>
      <c r="QRQ114" s="86"/>
      <c r="QRR114" s="86"/>
      <c r="QRS114" s="86"/>
      <c r="QRT114" s="86"/>
      <c r="QRU114" s="86"/>
      <c r="QRV114" s="86"/>
      <c r="QRW114" s="86"/>
      <c r="QRX114" s="86"/>
      <c r="QRY114" s="86"/>
      <c r="QRZ114" s="86"/>
      <c r="QSA114" s="86"/>
      <c r="QSB114" s="86"/>
      <c r="QSC114" s="86"/>
      <c r="QSD114" s="86"/>
      <c r="QSE114" s="86"/>
      <c r="QSF114" s="86"/>
      <c r="QSG114" s="86"/>
      <c r="QSH114" s="86"/>
      <c r="QSI114" s="86"/>
      <c r="QSJ114" s="86"/>
      <c r="QSK114" s="86"/>
      <c r="QSL114" s="86"/>
      <c r="QSM114" s="86"/>
      <c r="QSN114" s="86"/>
      <c r="QSO114" s="86"/>
      <c r="QSP114" s="86"/>
      <c r="QSQ114" s="86"/>
      <c r="QSR114" s="86"/>
      <c r="QSS114" s="86"/>
      <c r="QST114" s="86"/>
      <c r="QSU114" s="86"/>
      <c r="QSV114" s="86"/>
      <c r="QSW114" s="86"/>
      <c r="QSX114" s="86"/>
      <c r="QSY114" s="86"/>
      <c r="QSZ114" s="86"/>
      <c r="QTA114" s="86"/>
      <c r="QTB114" s="86"/>
      <c r="QTC114" s="86"/>
      <c r="QTD114" s="86"/>
      <c r="QTE114" s="86"/>
      <c r="QTF114" s="86"/>
      <c r="QTG114" s="86"/>
      <c r="QTH114" s="86"/>
      <c r="QTI114" s="86"/>
      <c r="QTJ114" s="86"/>
      <c r="QTK114" s="86"/>
      <c r="QTL114" s="86"/>
      <c r="QTM114" s="86"/>
      <c r="QTN114" s="86"/>
      <c r="QTO114" s="86"/>
      <c r="QTP114" s="86"/>
      <c r="QTQ114" s="86"/>
      <c r="QTR114" s="86"/>
      <c r="QTS114" s="86"/>
      <c r="QTT114" s="86"/>
      <c r="QTU114" s="86"/>
      <c r="QTV114" s="86"/>
      <c r="QTW114" s="86"/>
      <c r="QTX114" s="86"/>
      <c r="QTY114" s="86"/>
      <c r="QTZ114" s="86"/>
      <c r="QUA114" s="86"/>
      <c r="QUB114" s="86"/>
      <c r="QUC114" s="86"/>
      <c r="QUD114" s="86"/>
      <c r="QUE114" s="86"/>
      <c r="QUF114" s="86"/>
      <c r="QUG114" s="86"/>
      <c r="QUH114" s="86"/>
      <c r="QUI114" s="86"/>
      <c r="QUJ114" s="86"/>
      <c r="QUK114" s="86"/>
      <c r="QUL114" s="86"/>
      <c r="QUM114" s="86"/>
      <c r="QUN114" s="86"/>
      <c r="QUO114" s="86"/>
      <c r="QUP114" s="86"/>
      <c r="QUQ114" s="86"/>
      <c r="QUR114" s="86"/>
      <c r="QUS114" s="86"/>
      <c r="QUT114" s="86"/>
      <c r="QUU114" s="86"/>
      <c r="QUV114" s="86"/>
      <c r="QUW114" s="86"/>
      <c r="QUX114" s="86"/>
      <c r="QUY114" s="86"/>
      <c r="QUZ114" s="86"/>
      <c r="QVA114" s="86"/>
      <c r="QVB114" s="86"/>
      <c r="QVC114" s="86"/>
      <c r="QVD114" s="86"/>
      <c r="QVE114" s="86"/>
      <c r="QVF114" s="86"/>
      <c r="QVG114" s="86"/>
      <c r="QVH114" s="86"/>
      <c r="QVI114" s="86"/>
      <c r="QVJ114" s="86"/>
      <c r="QVK114" s="86"/>
      <c r="QVL114" s="86"/>
      <c r="QVM114" s="86"/>
      <c r="QVN114" s="86"/>
      <c r="QVO114" s="86"/>
      <c r="QVP114" s="86"/>
      <c r="QVQ114" s="86"/>
      <c r="QVR114" s="86"/>
      <c r="QVS114" s="86"/>
      <c r="QVT114" s="86"/>
      <c r="QVU114" s="86"/>
      <c r="QVV114" s="86"/>
      <c r="QVW114" s="86"/>
      <c r="QVX114" s="86"/>
      <c r="QVY114" s="86"/>
      <c r="QVZ114" s="86"/>
      <c r="QWA114" s="86"/>
      <c r="QWB114" s="86"/>
      <c r="QWC114" s="86"/>
      <c r="QWD114" s="86"/>
      <c r="QWE114" s="86"/>
      <c r="QWF114" s="86"/>
      <c r="QWG114" s="86"/>
      <c r="QWH114" s="86"/>
      <c r="QWI114" s="86"/>
      <c r="QWJ114" s="86"/>
      <c r="QWK114" s="86"/>
      <c r="QWL114" s="86"/>
      <c r="QWM114" s="86"/>
      <c r="QWN114" s="86"/>
      <c r="QWO114" s="86"/>
      <c r="QWP114" s="86"/>
      <c r="QWQ114" s="86"/>
      <c r="QWR114" s="86"/>
      <c r="QWS114" s="86"/>
      <c r="QWT114" s="86"/>
      <c r="QWU114" s="86"/>
      <c r="QWV114" s="86"/>
      <c r="QWW114" s="86"/>
      <c r="QWX114" s="86"/>
      <c r="QWY114" s="86"/>
      <c r="QWZ114" s="86"/>
      <c r="QXA114" s="86"/>
      <c r="QXB114" s="86"/>
      <c r="QXC114" s="86"/>
      <c r="QXD114" s="86"/>
      <c r="QXE114" s="86"/>
      <c r="QXF114" s="86"/>
      <c r="QXG114" s="86"/>
      <c r="QXH114" s="86"/>
      <c r="QXI114" s="86"/>
      <c r="QXJ114" s="86"/>
      <c r="QXK114" s="86"/>
      <c r="QXL114" s="86"/>
      <c r="QXM114" s="86"/>
      <c r="QXN114" s="86"/>
      <c r="QXO114" s="86"/>
      <c r="QXP114" s="86"/>
      <c r="QXQ114" s="86"/>
      <c r="QXR114" s="86"/>
      <c r="QXS114" s="86"/>
      <c r="QXT114" s="86"/>
      <c r="QXU114" s="86"/>
      <c r="QXV114" s="86"/>
      <c r="QXW114" s="86"/>
      <c r="QXX114" s="86"/>
      <c r="QXY114" s="86"/>
      <c r="QXZ114" s="86"/>
      <c r="QYA114" s="86"/>
      <c r="QYB114" s="86"/>
      <c r="QYC114" s="86"/>
      <c r="QYD114" s="86"/>
      <c r="QYE114" s="86"/>
      <c r="QYF114" s="86"/>
      <c r="QYG114" s="86"/>
      <c r="QYH114" s="86"/>
      <c r="QYI114" s="86"/>
      <c r="QYJ114" s="86"/>
      <c r="QYK114" s="86"/>
      <c r="QYL114" s="86"/>
      <c r="QYM114" s="86"/>
      <c r="QYN114" s="86"/>
      <c r="QYO114" s="86"/>
      <c r="QYP114" s="86"/>
      <c r="QYQ114" s="86"/>
      <c r="QYR114" s="86"/>
      <c r="QYS114" s="86"/>
      <c r="QYT114" s="86"/>
      <c r="QYU114" s="86"/>
      <c r="QYV114" s="86"/>
      <c r="QYW114" s="86"/>
      <c r="QYX114" s="86"/>
      <c r="QYY114" s="86"/>
      <c r="QYZ114" s="86"/>
      <c r="QZA114" s="86"/>
      <c r="QZB114" s="86"/>
      <c r="QZC114" s="86"/>
      <c r="QZD114" s="86"/>
      <c r="QZE114" s="86"/>
      <c r="QZF114" s="86"/>
      <c r="QZG114" s="86"/>
      <c r="QZH114" s="86"/>
      <c r="QZI114" s="86"/>
      <c r="QZJ114" s="86"/>
      <c r="QZK114" s="86"/>
      <c r="QZL114" s="86"/>
      <c r="QZM114" s="86"/>
      <c r="QZN114" s="86"/>
      <c r="QZO114" s="86"/>
      <c r="QZP114" s="86"/>
      <c r="QZQ114" s="86"/>
      <c r="QZR114" s="86"/>
      <c r="QZS114" s="86"/>
      <c r="QZT114" s="86"/>
      <c r="QZU114" s="86"/>
      <c r="QZV114" s="86"/>
      <c r="QZW114" s="86"/>
      <c r="QZX114" s="86"/>
      <c r="QZY114" s="86"/>
      <c r="QZZ114" s="86"/>
      <c r="RAA114" s="86"/>
      <c r="RAB114" s="86"/>
      <c r="RAC114" s="86"/>
      <c r="RAD114" s="86"/>
      <c r="RAE114" s="86"/>
      <c r="RAF114" s="86"/>
      <c r="RAG114" s="86"/>
      <c r="RAH114" s="86"/>
      <c r="RAI114" s="86"/>
      <c r="RAJ114" s="86"/>
      <c r="RAK114" s="86"/>
      <c r="RAL114" s="86"/>
      <c r="RAM114" s="86"/>
      <c r="RAN114" s="86"/>
      <c r="RAO114" s="86"/>
      <c r="RAP114" s="86"/>
      <c r="RAQ114" s="86"/>
      <c r="RAR114" s="86"/>
      <c r="RAS114" s="86"/>
      <c r="RAT114" s="86"/>
      <c r="RAU114" s="86"/>
      <c r="RAV114" s="86"/>
      <c r="RAW114" s="86"/>
      <c r="RAX114" s="86"/>
      <c r="RAY114" s="86"/>
      <c r="RAZ114" s="86"/>
      <c r="RBA114" s="86"/>
      <c r="RBB114" s="86"/>
      <c r="RBC114" s="86"/>
      <c r="RBD114" s="86"/>
      <c r="RBE114" s="86"/>
      <c r="RBF114" s="86"/>
      <c r="RBG114" s="86"/>
      <c r="RBH114" s="86"/>
      <c r="RBI114" s="86"/>
      <c r="RBJ114" s="86"/>
      <c r="RBK114" s="86"/>
      <c r="RBL114" s="86"/>
      <c r="RBM114" s="86"/>
      <c r="RBN114" s="86"/>
      <c r="RBO114" s="86"/>
      <c r="RBP114" s="86"/>
      <c r="RBQ114" s="86"/>
      <c r="RBR114" s="86"/>
      <c r="RBS114" s="86"/>
      <c r="RBT114" s="86"/>
      <c r="RBU114" s="86"/>
      <c r="RBV114" s="86"/>
      <c r="RBW114" s="86"/>
      <c r="RBX114" s="86"/>
      <c r="RBY114" s="86"/>
      <c r="RBZ114" s="86"/>
      <c r="RCA114" s="86"/>
      <c r="RCB114" s="86"/>
      <c r="RCC114" s="86"/>
      <c r="RCD114" s="86"/>
      <c r="RCE114" s="86"/>
      <c r="RCF114" s="86"/>
      <c r="RCG114" s="86"/>
      <c r="RCH114" s="86"/>
      <c r="RCI114" s="86"/>
      <c r="RCJ114" s="86"/>
      <c r="RCK114" s="86"/>
      <c r="RCL114" s="86"/>
      <c r="RCM114" s="86"/>
      <c r="RCN114" s="86"/>
      <c r="RCO114" s="86"/>
      <c r="RCP114" s="86"/>
      <c r="RCQ114" s="86"/>
      <c r="RCR114" s="86"/>
      <c r="RCS114" s="86"/>
      <c r="RCT114" s="86"/>
      <c r="RCU114" s="86"/>
      <c r="RCV114" s="86"/>
      <c r="RCW114" s="86"/>
      <c r="RCX114" s="86"/>
      <c r="RCY114" s="86"/>
      <c r="RCZ114" s="86"/>
      <c r="RDA114" s="86"/>
      <c r="RDB114" s="86"/>
      <c r="RDC114" s="86"/>
      <c r="RDD114" s="86"/>
      <c r="RDE114" s="86"/>
      <c r="RDF114" s="86"/>
      <c r="RDG114" s="86"/>
      <c r="RDH114" s="86"/>
      <c r="RDI114" s="86"/>
      <c r="RDJ114" s="86"/>
      <c r="RDK114" s="86"/>
      <c r="RDL114" s="86"/>
      <c r="RDM114" s="86"/>
      <c r="RDN114" s="86"/>
      <c r="RDO114" s="86"/>
      <c r="RDP114" s="86"/>
      <c r="RDQ114" s="86"/>
      <c r="RDR114" s="86"/>
      <c r="RDS114" s="86"/>
      <c r="RDT114" s="86"/>
      <c r="RDU114" s="86"/>
      <c r="RDV114" s="86"/>
      <c r="RDW114" s="86"/>
      <c r="RDX114" s="86"/>
      <c r="RDY114" s="86"/>
      <c r="RDZ114" s="86"/>
      <c r="REA114" s="86"/>
      <c r="REB114" s="86"/>
      <c r="REC114" s="86"/>
      <c r="RED114" s="86"/>
      <c r="REE114" s="86"/>
      <c r="REF114" s="86"/>
      <c r="REG114" s="86"/>
      <c r="REH114" s="86"/>
      <c r="REI114" s="86"/>
      <c r="REJ114" s="86"/>
      <c r="REK114" s="86"/>
      <c r="REL114" s="86"/>
      <c r="REM114" s="86"/>
      <c r="REN114" s="86"/>
      <c r="REO114" s="86"/>
      <c r="REP114" s="86"/>
      <c r="REQ114" s="86"/>
      <c r="RER114" s="86"/>
      <c r="RES114" s="86"/>
      <c r="RET114" s="86"/>
      <c r="REU114" s="86"/>
      <c r="REV114" s="86"/>
      <c r="REW114" s="86"/>
      <c r="REX114" s="86"/>
      <c r="REY114" s="86"/>
      <c r="REZ114" s="86"/>
      <c r="RFA114" s="86"/>
      <c r="RFB114" s="86"/>
      <c r="RFC114" s="86"/>
      <c r="RFD114" s="86"/>
      <c r="RFE114" s="86"/>
      <c r="RFF114" s="86"/>
      <c r="RFG114" s="86"/>
      <c r="RFH114" s="86"/>
      <c r="RFI114" s="86"/>
      <c r="RFJ114" s="86"/>
      <c r="RFK114" s="86"/>
      <c r="RFL114" s="86"/>
      <c r="RFM114" s="86"/>
      <c r="RFN114" s="86"/>
      <c r="RFO114" s="86"/>
      <c r="RFP114" s="86"/>
      <c r="RFQ114" s="86"/>
      <c r="RFR114" s="86"/>
      <c r="RFS114" s="86"/>
      <c r="RFT114" s="86"/>
      <c r="RFU114" s="86"/>
      <c r="RFV114" s="86"/>
      <c r="RFW114" s="86"/>
      <c r="RFX114" s="86"/>
      <c r="RFY114" s="86"/>
      <c r="RFZ114" s="86"/>
      <c r="RGA114" s="86"/>
      <c r="RGB114" s="86"/>
      <c r="RGC114" s="86"/>
      <c r="RGD114" s="86"/>
      <c r="RGE114" s="86"/>
      <c r="RGF114" s="86"/>
      <c r="RGG114" s="86"/>
      <c r="RGH114" s="86"/>
      <c r="RGI114" s="86"/>
      <c r="RGJ114" s="86"/>
      <c r="RGK114" s="86"/>
      <c r="RGL114" s="86"/>
      <c r="RGM114" s="86"/>
      <c r="RGN114" s="86"/>
      <c r="RGO114" s="86"/>
      <c r="RGP114" s="86"/>
      <c r="RGQ114" s="86"/>
      <c r="RGR114" s="86"/>
      <c r="RGS114" s="86"/>
      <c r="RGT114" s="86"/>
      <c r="RGU114" s="86"/>
      <c r="RGV114" s="86"/>
      <c r="RGW114" s="86"/>
      <c r="RGX114" s="86"/>
      <c r="RGY114" s="86"/>
      <c r="RGZ114" s="86"/>
      <c r="RHA114" s="86"/>
      <c r="RHB114" s="86"/>
      <c r="RHC114" s="86"/>
      <c r="RHD114" s="86"/>
      <c r="RHE114" s="86"/>
      <c r="RHF114" s="86"/>
      <c r="RHG114" s="86"/>
      <c r="RHH114" s="86"/>
      <c r="RHI114" s="86"/>
      <c r="RHJ114" s="86"/>
      <c r="RHK114" s="86"/>
      <c r="RHL114" s="86"/>
      <c r="RHM114" s="86"/>
      <c r="RHN114" s="86"/>
      <c r="RHO114" s="86"/>
      <c r="RHP114" s="86"/>
      <c r="RHQ114" s="86"/>
      <c r="RHR114" s="86"/>
      <c r="RHS114" s="86"/>
      <c r="RHT114" s="86"/>
      <c r="RHU114" s="86"/>
      <c r="RHV114" s="86"/>
      <c r="RHW114" s="86"/>
      <c r="RHX114" s="86"/>
      <c r="RHY114" s="86"/>
      <c r="RHZ114" s="86"/>
      <c r="RIA114" s="86"/>
      <c r="RIB114" s="86"/>
      <c r="RIC114" s="86"/>
      <c r="RID114" s="86"/>
      <c r="RIE114" s="86"/>
      <c r="RIF114" s="86"/>
      <c r="RIG114" s="86"/>
      <c r="RIH114" s="86"/>
      <c r="RII114" s="86"/>
      <c r="RIJ114" s="86"/>
      <c r="RIK114" s="86"/>
      <c r="RIL114" s="86"/>
      <c r="RIM114" s="86"/>
      <c r="RIN114" s="86"/>
      <c r="RIO114" s="86"/>
      <c r="RIP114" s="86"/>
      <c r="RIQ114" s="86"/>
      <c r="RIR114" s="86"/>
      <c r="RIS114" s="86"/>
      <c r="RIT114" s="86"/>
      <c r="RIU114" s="86"/>
      <c r="RIV114" s="86"/>
      <c r="RIW114" s="86"/>
      <c r="RIX114" s="86"/>
      <c r="RIY114" s="86"/>
      <c r="RIZ114" s="86"/>
      <c r="RJA114" s="86"/>
      <c r="RJB114" s="86"/>
      <c r="RJC114" s="86"/>
      <c r="RJD114" s="86"/>
      <c r="RJE114" s="86"/>
      <c r="RJF114" s="86"/>
      <c r="RJG114" s="86"/>
      <c r="RJH114" s="86"/>
      <c r="RJI114" s="86"/>
      <c r="RJJ114" s="86"/>
      <c r="RJK114" s="86"/>
      <c r="RJL114" s="86"/>
      <c r="RJM114" s="86"/>
      <c r="RJN114" s="86"/>
      <c r="RJO114" s="86"/>
      <c r="RJP114" s="86"/>
      <c r="RJQ114" s="86"/>
      <c r="RJR114" s="86"/>
      <c r="RJS114" s="86"/>
      <c r="RJT114" s="86"/>
      <c r="RJU114" s="86"/>
      <c r="RJV114" s="86"/>
      <c r="RJW114" s="86"/>
      <c r="RJX114" s="86"/>
      <c r="RJY114" s="86"/>
      <c r="RJZ114" s="86"/>
      <c r="RKA114" s="86"/>
      <c r="RKB114" s="86"/>
      <c r="RKC114" s="86"/>
      <c r="RKD114" s="86"/>
      <c r="RKE114" s="86"/>
      <c r="RKF114" s="86"/>
      <c r="RKG114" s="86"/>
      <c r="RKH114" s="86"/>
      <c r="RKI114" s="86"/>
      <c r="RKJ114" s="86"/>
      <c r="RKK114" s="86"/>
      <c r="RKL114" s="86"/>
      <c r="RKM114" s="86"/>
      <c r="RKN114" s="86"/>
      <c r="RKO114" s="86"/>
      <c r="RKP114" s="86"/>
      <c r="RKQ114" s="86"/>
      <c r="RKR114" s="86"/>
      <c r="RKS114" s="86"/>
      <c r="RKT114" s="86"/>
      <c r="RKU114" s="86"/>
      <c r="RKV114" s="86"/>
      <c r="RKW114" s="86"/>
      <c r="RKX114" s="86"/>
      <c r="RKY114" s="86"/>
      <c r="RKZ114" s="86"/>
      <c r="RLA114" s="86"/>
      <c r="RLB114" s="86"/>
      <c r="RLC114" s="86"/>
      <c r="RLD114" s="86"/>
      <c r="RLE114" s="86"/>
      <c r="RLF114" s="86"/>
      <c r="RLG114" s="86"/>
      <c r="RLH114" s="86"/>
      <c r="RLI114" s="86"/>
      <c r="RLJ114" s="86"/>
      <c r="RLK114" s="86"/>
      <c r="RLL114" s="86"/>
      <c r="RLM114" s="86"/>
      <c r="RLN114" s="86"/>
      <c r="RLO114" s="86"/>
      <c r="RLP114" s="86"/>
      <c r="RLQ114" s="86"/>
      <c r="RLR114" s="86"/>
      <c r="RLS114" s="86"/>
      <c r="RLT114" s="86"/>
      <c r="RLU114" s="86"/>
      <c r="RLV114" s="86"/>
      <c r="RLW114" s="86"/>
      <c r="RLX114" s="86"/>
      <c r="RLY114" s="86"/>
      <c r="RLZ114" s="86"/>
      <c r="RMA114" s="86"/>
      <c r="RMB114" s="86"/>
      <c r="RMC114" s="86"/>
      <c r="RMD114" s="86"/>
      <c r="RME114" s="86"/>
      <c r="RMF114" s="86"/>
      <c r="RMG114" s="86"/>
      <c r="RMH114" s="86"/>
      <c r="RMI114" s="86"/>
      <c r="RMJ114" s="86"/>
      <c r="RMK114" s="86"/>
      <c r="RML114" s="86"/>
      <c r="RMM114" s="86"/>
      <c r="RMN114" s="86"/>
      <c r="RMO114" s="86"/>
      <c r="RMP114" s="86"/>
      <c r="RMQ114" s="86"/>
      <c r="RMR114" s="86"/>
      <c r="RMS114" s="86"/>
      <c r="RMT114" s="86"/>
      <c r="RMU114" s="86"/>
      <c r="RMV114" s="86"/>
      <c r="RMW114" s="86"/>
      <c r="RMX114" s="86"/>
      <c r="RMY114" s="86"/>
      <c r="RMZ114" s="86"/>
      <c r="RNA114" s="86"/>
      <c r="RNB114" s="86"/>
      <c r="RNC114" s="86"/>
      <c r="RND114" s="86"/>
      <c r="RNE114" s="86"/>
      <c r="RNF114" s="86"/>
      <c r="RNG114" s="86"/>
      <c r="RNH114" s="86"/>
      <c r="RNI114" s="86"/>
      <c r="RNJ114" s="86"/>
      <c r="RNK114" s="86"/>
      <c r="RNL114" s="86"/>
      <c r="RNM114" s="86"/>
      <c r="RNN114" s="86"/>
      <c r="RNO114" s="86"/>
      <c r="RNP114" s="86"/>
      <c r="RNQ114" s="86"/>
      <c r="RNR114" s="86"/>
      <c r="RNS114" s="86"/>
      <c r="RNT114" s="86"/>
      <c r="RNU114" s="86"/>
      <c r="RNV114" s="86"/>
      <c r="RNW114" s="86"/>
      <c r="RNX114" s="86"/>
      <c r="RNY114" s="86"/>
      <c r="RNZ114" s="86"/>
      <c r="ROA114" s="86"/>
      <c r="ROB114" s="86"/>
      <c r="ROC114" s="86"/>
      <c r="ROD114" s="86"/>
      <c r="ROE114" s="86"/>
      <c r="ROF114" s="86"/>
      <c r="ROG114" s="86"/>
      <c r="ROH114" s="86"/>
      <c r="ROI114" s="86"/>
      <c r="ROJ114" s="86"/>
      <c r="ROK114" s="86"/>
      <c r="ROL114" s="86"/>
      <c r="ROM114" s="86"/>
      <c r="RON114" s="86"/>
      <c r="ROO114" s="86"/>
      <c r="ROP114" s="86"/>
      <c r="ROQ114" s="86"/>
      <c r="ROR114" s="86"/>
      <c r="ROS114" s="86"/>
      <c r="ROT114" s="86"/>
      <c r="ROU114" s="86"/>
      <c r="ROV114" s="86"/>
      <c r="ROW114" s="86"/>
      <c r="ROX114" s="86"/>
      <c r="ROY114" s="86"/>
      <c r="ROZ114" s="86"/>
      <c r="RPA114" s="86"/>
      <c r="RPB114" s="86"/>
      <c r="RPC114" s="86"/>
      <c r="RPD114" s="86"/>
      <c r="RPE114" s="86"/>
      <c r="RPF114" s="86"/>
      <c r="RPG114" s="86"/>
      <c r="RPH114" s="86"/>
      <c r="RPI114" s="86"/>
      <c r="RPJ114" s="86"/>
      <c r="RPK114" s="86"/>
      <c r="RPL114" s="86"/>
      <c r="RPM114" s="86"/>
      <c r="RPN114" s="86"/>
      <c r="RPO114" s="86"/>
      <c r="RPP114" s="86"/>
      <c r="RPQ114" s="86"/>
      <c r="RPR114" s="86"/>
      <c r="RPS114" s="86"/>
      <c r="RPT114" s="86"/>
      <c r="RPU114" s="86"/>
      <c r="RPV114" s="86"/>
      <c r="RPW114" s="86"/>
      <c r="RPX114" s="86"/>
      <c r="RPY114" s="86"/>
      <c r="RPZ114" s="86"/>
      <c r="RQA114" s="86"/>
      <c r="RQB114" s="86"/>
      <c r="RQC114" s="86"/>
      <c r="RQD114" s="86"/>
      <c r="RQE114" s="86"/>
      <c r="RQF114" s="86"/>
      <c r="RQG114" s="86"/>
      <c r="RQH114" s="86"/>
      <c r="RQI114" s="86"/>
      <c r="RQJ114" s="86"/>
      <c r="RQK114" s="86"/>
      <c r="RQL114" s="86"/>
      <c r="RQM114" s="86"/>
      <c r="RQN114" s="86"/>
      <c r="RQO114" s="86"/>
      <c r="RQP114" s="86"/>
      <c r="RQQ114" s="86"/>
      <c r="RQR114" s="86"/>
      <c r="RQS114" s="86"/>
      <c r="RQT114" s="86"/>
      <c r="RQU114" s="86"/>
      <c r="RQV114" s="86"/>
      <c r="RQW114" s="86"/>
      <c r="RQX114" s="86"/>
      <c r="RQY114" s="86"/>
      <c r="RQZ114" s="86"/>
      <c r="RRA114" s="86"/>
      <c r="RRB114" s="86"/>
      <c r="RRC114" s="86"/>
      <c r="RRD114" s="86"/>
      <c r="RRE114" s="86"/>
      <c r="RRF114" s="86"/>
      <c r="RRG114" s="86"/>
      <c r="RRH114" s="86"/>
      <c r="RRI114" s="86"/>
      <c r="RRJ114" s="86"/>
      <c r="RRK114" s="86"/>
      <c r="RRL114" s="86"/>
      <c r="RRM114" s="86"/>
      <c r="RRN114" s="86"/>
      <c r="RRO114" s="86"/>
      <c r="RRP114" s="86"/>
      <c r="RRQ114" s="86"/>
      <c r="RRR114" s="86"/>
      <c r="RRS114" s="86"/>
      <c r="RRT114" s="86"/>
      <c r="RRU114" s="86"/>
      <c r="RRV114" s="86"/>
      <c r="RRW114" s="86"/>
      <c r="RRX114" s="86"/>
      <c r="RRY114" s="86"/>
      <c r="RRZ114" s="86"/>
      <c r="RSA114" s="86"/>
      <c r="RSB114" s="86"/>
      <c r="RSC114" s="86"/>
      <c r="RSD114" s="86"/>
      <c r="RSE114" s="86"/>
      <c r="RSF114" s="86"/>
      <c r="RSG114" s="86"/>
      <c r="RSH114" s="86"/>
      <c r="RSI114" s="86"/>
      <c r="RSJ114" s="86"/>
      <c r="RSK114" s="86"/>
      <c r="RSL114" s="86"/>
      <c r="RSM114" s="86"/>
      <c r="RSN114" s="86"/>
      <c r="RSO114" s="86"/>
      <c r="RSP114" s="86"/>
      <c r="RSQ114" s="86"/>
      <c r="RSR114" s="86"/>
      <c r="RSS114" s="86"/>
      <c r="RST114" s="86"/>
      <c r="RSU114" s="86"/>
      <c r="RSV114" s="86"/>
      <c r="RSW114" s="86"/>
      <c r="RSX114" s="86"/>
      <c r="RSY114" s="86"/>
      <c r="RSZ114" s="86"/>
      <c r="RTA114" s="86"/>
      <c r="RTB114" s="86"/>
      <c r="RTC114" s="86"/>
      <c r="RTD114" s="86"/>
      <c r="RTE114" s="86"/>
      <c r="RTF114" s="86"/>
      <c r="RTG114" s="86"/>
      <c r="RTH114" s="86"/>
      <c r="RTI114" s="86"/>
      <c r="RTJ114" s="86"/>
      <c r="RTK114" s="86"/>
      <c r="RTL114" s="86"/>
      <c r="RTM114" s="86"/>
      <c r="RTN114" s="86"/>
      <c r="RTO114" s="86"/>
      <c r="RTP114" s="86"/>
      <c r="RTQ114" s="86"/>
      <c r="RTR114" s="86"/>
      <c r="RTS114" s="86"/>
      <c r="RTT114" s="86"/>
      <c r="RTU114" s="86"/>
      <c r="RTV114" s="86"/>
      <c r="RTW114" s="86"/>
      <c r="RTX114" s="86"/>
      <c r="RTY114" s="86"/>
      <c r="RTZ114" s="86"/>
      <c r="RUA114" s="86"/>
      <c r="RUB114" s="86"/>
      <c r="RUC114" s="86"/>
      <c r="RUD114" s="86"/>
      <c r="RUE114" s="86"/>
      <c r="RUF114" s="86"/>
      <c r="RUG114" s="86"/>
      <c r="RUH114" s="86"/>
      <c r="RUI114" s="86"/>
      <c r="RUJ114" s="86"/>
      <c r="RUK114" s="86"/>
      <c r="RUL114" s="86"/>
      <c r="RUM114" s="86"/>
      <c r="RUN114" s="86"/>
      <c r="RUO114" s="86"/>
      <c r="RUP114" s="86"/>
      <c r="RUQ114" s="86"/>
      <c r="RUR114" s="86"/>
      <c r="RUS114" s="86"/>
      <c r="RUT114" s="86"/>
      <c r="RUU114" s="86"/>
      <c r="RUV114" s="86"/>
      <c r="RUW114" s="86"/>
      <c r="RUX114" s="86"/>
      <c r="RUY114" s="86"/>
      <c r="RUZ114" s="86"/>
      <c r="RVA114" s="86"/>
      <c r="RVB114" s="86"/>
      <c r="RVC114" s="86"/>
      <c r="RVD114" s="86"/>
      <c r="RVE114" s="86"/>
      <c r="RVF114" s="86"/>
      <c r="RVG114" s="86"/>
      <c r="RVH114" s="86"/>
      <c r="RVI114" s="86"/>
      <c r="RVJ114" s="86"/>
      <c r="RVK114" s="86"/>
      <c r="RVL114" s="86"/>
      <c r="RVM114" s="86"/>
      <c r="RVN114" s="86"/>
      <c r="RVO114" s="86"/>
      <c r="RVP114" s="86"/>
      <c r="RVQ114" s="86"/>
      <c r="RVR114" s="86"/>
      <c r="RVS114" s="86"/>
      <c r="RVT114" s="86"/>
      <c r="RVU114" s="86"/>
      <c r="RVV114" s="86"/>
      <c r="RVW114" s="86"/>
      <c r="RVX114" s="86"/>
      <c r="RVY114" s="86"/>
      <c r="RVZ114" s="86"/>
      <c r="RWA114" s="86"/>
      <c r="RWB114" s="86"/>
      <c r="RWC114" s="86"/>
      <c r="RWD114" s="86"/>
      <c r="RWE114" s="86"/>
      <c r="RWF114" s="86"/>
      <c r="RWG114" s="86"/>
      <c r="RWH114" s="86"/>
      <c r="RWI114" s="86"/>
      <c r="RWJ114" s="86"/>
      <c r="RWK114" s="86"/>
      <c r="RWL114" s="86"/>
      <c r="RWM114" s="86"/>
      <c r="RWN114" s="86"/>
      <c r="RWO114" s="86"/>
      <c r="RWP114" s="86"/>
      <c r="RWQ114" s="86"/>
      <c r="RWR114" s="86"/>
      <c r="RWS114" s="86"/>
      <c r="RWT114" s="86"/>
      <c r="RWU114" s="86"/>
      <c r="RWV114" s="86"/>
      <c r="RWW114" s="86"/>
      <c r="RWX114" s="86"/>
      <c r="RWY114" s="86"/>
      <c r="RWZ114" s="86"/>
      <c r="RXA114" s="86"/>
      <c r="RXB114" s="86"/>
      <c r="RXC114" s="86"/>
      <c r="RXD114" s="86"/>
      <c r="RXE114" s="86"/>
      <c r="RXF114" s="86"/>
      <c r="RXG114" s="86"/>
      <c r="RXH114" s="86"/>
      <c r="RXI114" s="86"/>
      <c r="RXJ114" s="86"/>
      <c r="RXK114" s="86"/>
      <c r="RXL114" s="86"/>
      <c r="RXM114" s="86"/>
      <c r="RXN114" s="86"/>
      <c r="RXO114" s="86"/>
      <c r="RXP114" s="86"/>
      <c r="RXQ114" s="86"/>
      <c r="RXR114" s="86"/>
      <c r="RXS114" s="86"/>
      <c r="RXT114" s="86"/>
      <c r="RXU114" s="86"/>
      <c r="RXV114" s="86"/>
      <c r="RXW114" s="86"/>
      <c r="RXX114" s="86"/>
      <c r="RXY114" s="86"/>
      <c r="RXZ114" s="86"/>
      <c r="RYA114" s="86"/>
      <c r="RYB114" s="86"/>
      <c r="RYC114" s="86"/>
      <c r="RYD114" s="86"/>
      <c r="RYE114" s="86"/>
      <c r="RYF114" s="86"/>
      <c r="RYG114" s="86"/>
      <c r="RYH114" s="86"/>
      <c r="RYI114" s="86"/>
      <c r="RYJ114" s="86"/>
      <c r="RYK114" s="86"/>
      <c r="RYL114" s="86"/>
      <c r="RYM114" s="86"/>
      <c r="RYN114" s="86"/>
      <c r="RYO114" s="86"/>
      <c r="RYP114" s="86"/>
      <c r="RYQ114" s="86"/>
      <c r="RYR114" s="86"/>
      <c r="RYS114" s="86"/>
      <c r="RYT114" s="86"/>
      <c r="RYU114" s="86"/>
      <c r="RYV114" s="86"/>
      <c r="RYW114" s="86"/>
      <c r="RYX114" s="86"/>
      <c r="RYY114" s="86"/>
      <c r="RYZ114" s="86"/>
      <c r="RZA114" s="86"/>
      <c r="RZB114" s="86"/>
      <c r="RZC114" s="86"/>
      <c r="RZD114" s="86"/>
      <c r="RZE114" s="86"/>
      <c r="RZF114" s="86"/>
      <c r="RZG114" s="86"/>
      <c r="RZH114" s="86"/>
      <c r="RZI114" s="86"/>
      <c r="RZJ114" s="86"/>
      <c r="RZK114" s="86"/>
      <c r="RZL114" s="86"/>
      <c r="RZM114" s="86"/>
      <c r="RZN114" s="86"/>
      <c r="RZO114" s="86"/>
      <c r="RZP114" s="86"/>
      <c r="RZQ114" s="86"/>
      <c r="RZR114" s="86"/>
      <c r="RZS114" s="86"/>
      <c r="RZT114" s="86"/>
      <c r="RZU114" s="86"/>
      <c r="RZV114" s="86"/>
      <c r="RZW114" s="86"/>
      <c r="RZX114" s="86"/>
      <c r="RZY114" s="86"/>
      <c r="RZZ114" s="86"/>
      <c r="SAA114" s="86"/>
      <c r="SAB114" s="86"/>
      <c r="SAC114" s="86"/>
      <c r="SAD114" s="86"/>
      <c r="SAE114" s="86"/>
      <c r="SAF114" s="86"/>
      <c r="SAG114" s="86"/>
      <c r="SAH114" s="86"/>
      <c r="SAI114" s="86"/>
      <c r="SAJ114" s="86"/>
      <c r="SAK114" s="86"/>
      <c r="SAL114" s="86"/>
      <c r="SAM114" s="86"/>
      <c r="SAN114" s="86"/>
      <c r="SAO114" s="86"/>
      <c r="SAP114" s="86"/>
      <c r="SAQ114" s="86"/>
      <c r="SAR114" s="86"/>
      <c r="SAS114" s="86"/>
      <c r="SAT114" s="86"/>
      <c r="SAU114" s="86"/>
      <c r="SAV114" s="86"/>
      <c r="SAW114" s="86"/>
      <c r="SAX114" s="86"/>
      <c r="SAY114" s="86"/>
      <c r="SAZ114" s="86"/>
      <c r="SBA114" s="86"/>
      <c r="SBB114" s="86"/>
      <c r="SBC114" s="86"/>
      <c r="SBD114" s="86"/>
      <c r="SBE114" s="86"/>
      <c r="SBF114" s="86"/>
      <c r="SBG114" s="86"/>
      <c r="SBH114" s="86"/>
      <c r="SBI114" s="86"/>
      <c r="SBJ114" s="86"/>
      <c r="SBK114" s="86"/>
      <c r="SBL114" s="86"/>
      <c r="SBM114" s="86"/>
      <c r="SBN114" s="86"/>
      <c r="SBO114" s="86"/>
      <c r="SBP114" s="86"/>
      <c r="SBQ114" s="86"/>
      <c r="SBR114" s="86"/>
      <c r="SBS114" s="86"/>
      <c r="SBT114" s="86"/>
      <c r="SBU114" s="86"/>
      <c r="SBV114" s="86"/>
      <c r="SBW114" s="86"/>
      <c r="SBX114" s="86"/>
      <c r="SBY114" s="86"/>
      <c r="SBZ114" s="86"/>
      <c r="SCA114" s="86"/>
      <c r="SCB114" s="86"/>
      <c r="SCC114" s="86"/>
      <c r="SCD114" s="86"/>
      <c r="SCE114" s="86"/>
      <c r="SCF114" s="86"/>
      <c r="SCG114" s="86"/>
      <c r="SCH114" s="86"/>
      <c r="SCI114" s="86"/>
      <c r="SCJ114" s="86"/>
      <c r="SCK114" s="86"/>
      <c r="SCL114" s="86"/>
      <c r="SCM114" s="86"/>
      <c r="SCN114" s="86"/>
      <c r="SCO114" s="86"/>
      <c r="SCP114" s="86"/>
      <c r="SCQ114" s="86"/>
      <c r="SCR114" s="86"/>
      <c r="SCS114" s="86"/>
      <c r="SCT114" s="86"/>
      <c r="SCU114" s="86"/>
      <c r="SCV114" s="86"/>
      <c r="SCW114" s="86"/>
      <c r="SCX114" s="86"/>
      <c r="SCY114" s="86"/>
      <c r="SCZ114" s="86"/>
      <c r="SDA114" s="86"/>
      <c r="SDB114" s="86"/>
      <c r="SDC114" s="86"/>
      <c r="SDD114" s="86"/>
      <c r="SDE114" s="86"/>
      <c r="SDF114" s="86"/>
      <c r="SDG114" s="86"/>
      <c r="SDH114" s="86"/>
      <c r="SDI114" s="86"/>
      <c r="SDJ114" s="86"/>
      <c r="SDK114" s="86"/>
      <c r="SDL114" s="86"/>
      <c r="SDM114" s="86"/>
      <c r="SDN114" s="86"/>
      <c r="SDO114" s="86"/>
      <c r="SDP114" s="86"/>
      <c r="SDQ114" s="86"/>
      <c r="SDR114" s="86"/>
      <c r="SDS114" s="86"/>
      <c r="SDT114" s="86"/>
      <c r="SDU114" s="86"/>
      <c r="SDV114" s="86"/>
      <c r="SDW114" s="86"/>
      <c r="SDX114" s="86"/>
      <c r="SDY114" s="86"/>
      <c r="SDZ114" s="86"/>
      <c r="SEA114" s="86"/>
      <c r="SEB114" s="86"/>
      <c r="SEC114" s="86"/>
      <c r="SED114" s="86"/>
      <c r="SEE114" s="86"/>
      <c r="SEF114" s="86"/>
      <c r="SEG114" s="86"/>
      <c r="SEH114" s="86"/>
      <c r="SEI114" s="86"/>
      <c r="SEJ114" s="86"/>
      <c r="SEK114" s="86"/>
      <c r="SEL114" s="86"/>
      <c r="SEM114" s="86"/>
      <c r="SEN114" s="86"/>
      <c r="SEO114" s="86"/>
      <c r="SEP114" s="86"/>
      <c r="SEQ114" s="86"/>
      <c r="SER114" s="86"/>
      <c r="SES114" s="86"/>
      <c r="SET114" s="86"/>
      <c r="SEU114" s="86"/>
      <c r="SEV114" s="86"/>
      <c r="SEW114" s="86"/>
      <c r="SEX114" s="86"/>
      <c r="SEY114" s="86"/>
      <c r="SEZ114" s="86"/>
      <c r="SFA114" s="86"/>
      <c r="SFB114" s="86"/>
      <c r="SFC114" s="86"/>
      <c r="SFD114" s="86"/>
      <c r="SFE114" s="86"/>
      <c r="SFF114" s="86"/>
      <c r="SFG114" s="86"/>
      <c r="SFH114" s="86"/>
      <c r="SFI114" s="86"/>
      <c r="SFJ114" s="86"/>
      <c r="SFK114" s="86"/>
      <c r="SFL114" s="86"/>
      <c r="SFM114" s="86"/>
      <c r="SFN114" s="86"/>
      <c r="SFO114" s="86"/>
      <c r="SFP114" s="86"/>
      <c r="SFQ114" s="86"/>
      <c r="SFR114" s="86"/>
      <c r="SFS114" s="86"/>
      <c r="SFT114" s="86"/>
      <c r="SFU114" s="86"/>
      <c r="SFV114" s="86"/>
      <c r="SFW114" s="86"/>
      <c r="SFX114" s="86"/>
      <c r="SFY114" s="86"/>
      <c r="SFZ114" s="86"/>
      <c r="SGA114" s="86"/>
      <c r="SGB114" s="86"/>
      <c r="SGC114" s="86"/>
      <c r="SGD114" s="86"/>
      <c r="SGE114" s="86"/>
      <c r="SGF114" s="86"/>
      <c r="SGG114" s="86"/>
      <c r="SGH114" s="86"/>
      <c r="SGI114" s="86"/>
      <c r="SGJ114" s="86"/>
      <c r="SGK114" s="86"/>
      <c r="SGL114" s="86"/>
      <c r="SGM114" s="86"/>
      <c r="SGN114" s="86"/>
      <c r="SGO114" s="86"/>
      <c r="SGP114" s="86"/>
      <c r="SGQ114" s="86"/>
      <c r="SGR114" s="86"/>
      <c r="SGS114" s="86"/>
      <c r="SGT114" s="86"/>
      <c r="SGU114" s="86"/>
      <c r="SGV114" s="86"/>
      <c r="SGW114" s="86"/>
      <c r="SGX114" s="86"/>
      <c r="SGY114" s="86"/>
      <c r="SGZ114" s="86"/>
      <c r="SHA114" s="86"/>
      <c r="SHB114" s="86"/>
      <c r="SHC114" s="86"/>
      <c r="SHD114" s="86"/>
      <c r="SHE114" s="86"/>
      <c r="SHF114" s="86"/>
      <c r="SHG114" s="86"/>
      <c r="SHH114" s="86"/>
      <c r="SHI114" s="86"/>
      <c r="SHJ114" s="86"/>
      <c r="SHK114" s="86"/>
      <c r="SHL114" s="86"/>
      <c r="SHM114" s="86"/>
      <c r="SHN114" s="86"/>
      <c r="SHO114" s="86"/>
      <c r="SHP114" s="86"/>
      <c r="SHQ114" s="86"/>
      <c r="SHR114" s="86"/>
      <c r="SHS114" s="86"/>
      <c r="SHT114" s="86"/>
      <c r="SHU114" s="86"/>
      <c r="SHV114" s="86"/>
      <c r="SHW114" s="86"/>
      <c r="SHX114" s="86"/>
      <c r="SHY114" s="86"/>
      <c r="SHZ114" s="86"/>
      <c r="SIA114" s="86"/>
      <c r="SIB114" s="86"/>
      <c r="SIC114" s="86"/>
      <c r="SID114" s="86"/>
      <c r="SIE114" s="86"/>
      <c r="SIF114" s="86"/>
      <c r="SIG114" s="86"/>
      <c r="SIH114" s="86"/>
      <c r="SII114" s="86"/>
      <c r="SIJ114" s="86"/>
      <c r="SIK114" s="86"/>
      <c r="SIL114" s="86"/>
      <c r="SIM114" s="86"/>
      <c r="SIN114" s="86"/>
      <c r="SIO114" s="86"/>
      <c r="SIP114" s="86"/>
      <c r="SIQ114" s="86"/>
      <c r="SIR114" s="86"/>
      <c r="SIS114" s="86"/>
      <c r="SIT114" s="86"/>
      <c r="SIU114" s="86"/>
      <c r="SIV114" s="86"/>
      <c r="SIW114" s="86"/>
      <c r="SIX114" s="86"/>
      <c r="SIY114" s="86"/>
      <c r="SIZ114" s="86"/>
      <c r="SJA114" s="86"/>
      <c r="SJB114" s="86"/>
      <c r="SJC114" s="86"/>
      <c r="SJD114" s="86"/>
      <c r="SJE114" s="86"/>
      <c r="SJF114" s="86"/>
      <c r="SJG114" s="86"/>
      <c r="SJH114" s="86"/>
      <c r="SJI114" s="86"/>
      <c r="SJJ114" s="86"/>
      <c r="SJK114" s="86"/>
      <c r="SJL114" s="86"/>
      <c r="SJM114" s="86"/>
      <c r="SJN114" s="86"/>
      <c r="SJO114" s="86"/>
      <c r="SJP114" s="86"/>
      <c r="SJQ114" s="86"/>
      <c r="SJR114" s="86"/>
      <c r="SJS114" s="86"/>
      <c r="SJT114" s="86"/>
      <c r="SJU114" s="86"/>
      <c r="SJV114" s="86"/>
      <c r="SJW114" s="86"/>
      <c r="SJX114" s="86"/>
      <c r="SJY114" s="86"/>
      <c r="SJZ114" s="86"/>
      <c r="SKA114" s="86"/>
      <c r="SKB114" s="86"/>
      <c r="SKC114" s="86"/>
      <c r="SKD114" s="86"/>
      <c r="SKE114" s="86"/>
      <c r="SKF114" s="86"/>
      <c r="SKG114" s="86"/>
      <c r="SKH114" s="86"/>
      <c r="SKI114" s="86"/>
      <c r="SKJ114" s="86"/>
      <c r="SKK114" s="86"/>
      <c r="SKL114" s="86"/>
      <c r="SKM114" s="86"/>
      <c r="SKN114" s="86"/>
      <c r="SKO114" s="86"/>
      <c r="SKP114" s="86"/>
      <c r="SKQ114" s="86"/>
      <c r="SKR114" s="86"/>
      <c r="SKS114" s="86"/>
      <c r="SKT114" s="86"/>
      <c r="SKU114" s="86"/>
      <c r="SKV114" s="86"/>
      <c r="SKW114" s="86"/>
      <c r="SKX114" s="86"/>
      <c r="SKY114" s="86"/>
      <c r="SKZ114" s="86"/>
      <c r="SLA114" s="86"/>
      <c r="SLB114" s="86"/>
      <c r="SLC114" s="86"/>
      <c r="SLD114" s="86"/>
      <c r="SLE114" s="86"/>
      <c r="SLF114" s="86"/>
      <c r="SLG114" s="86"/>
      <c r="SLH114" s="86"/>
      <c r="SLI114" s="86"/>
      <c r="SLJ114" s="86"/>
      <c r="SLK114" s="86"/>
      <c r="SLL114" s="86"/>
      <c r="SLM114" s="86"/>
      <c r="SLN114" s="86"/>
      <c r="SLO114" s="86"/>
      <c r="SLP114" s="86"/>
      <c r="SLQ114" s="86"/>
      <c r="SLR114" s="86"/>
      <c r="SLS114" s="86"/>
      <c r="SLT114" s="86"/>
      <c r="SLU114" s="86"/>
      <c r="SLV114" s="86"/>
      <c r="SLW114" s="86"/>
      <c r="SLX114" s="86"/>
      <c r="SLY114" s="86"/>
      <c r="SLZ114" s="86"/>
      <c r="SMA114" s="86"/>
      <c r="SMB114" s="86"/>
      <c r="SMC114" s="86"/>
      <c r="SMD114" s="86"/>
      <c r="SME114" s="86"/>
      <c r="SMF114" s="86"/>
      <c r="SMG114" s="86"/>
      <c r="SMH114" s="86"/>
      <c r="SMI114" s="86"/>
      <c r="SMJ114" s="86"/>
      <c r="SMK114" s="86"/>
      <c r="SML114" s="86"/>
      <c r="SMM114" s="86"/>
      <c r="SMN114" s="86"/>
      <c r="SMO114" s="86"/>
      <c r="SMP114" s="86"/>
      <c r="SMQ114" s="86"/>
      <c r="SMR114" s="86"/>
      <c r="SMS114" s="86"/>
      <c r="SMT114" s="86"/>
      <c r="SMU114" s="86"/>
      <c r="SMV114" s="86"/>
      <c r="SMW114" s="86"/>
      <c r="SMX114" s="86"/>
      <c r="SMY114" s="86"/>
      <c r="SMZ114" s="86"/>
      <c r="SNA114" s="86"/>
      <c r="SNB114" s="86"/>
      <c r="SNC114" s="86"/>
      <c r="SND114" s="86"/>
      <c r="SNE114" s="86"/>
      <c r="SNF114" s="86"/>
      <c r="SNG114" s="86"/>
      <c r="SNH114" s="86"/>
      <c r="SNI114" s="86"/>
      <c r="SNJ114" s="86"/>
      <c r="SNK114" s="86"/>
      <c r="SNL114" s="86"/>
      <c r="SNM114" s="86"/>
      <c r="SNN114" s="86"/>
      <c r="SNO114" s="86"/>
      <c r="SNP114" s="86"/>
      <c r="SNQ114" s="86"/>
      <c r="SNR114" s="86"/>
      <c r="SNS114" s="86"/>
      <c r="SNT114" s="86"/>
      <c r="SNU114" s="86"/>
      <c r="SNV114" s="86"/>
      <c r="SNW114" s="86"/>
      <c r="SNX114" s="86"/>
      <c r="SNY114" s="86"/>
      <c r="SNZ114" s="86"/>
      <c r="SOA114" s="86"/>
      <c r="SOB114" s="86"/>
      <c r="SOC114" s="86"/>
      <c r="SOD114" s="86"/>
      <c r="SOE114" s="86"/>
      <c r="SOF114" s="86"/>
      <c r="SOG114" s="86"/>
      <c r="SOH114" s="86"/>
      <c r="SOI114" s="86"/>
      <c r="SOJ114" s="86"/>
      <c r="SOK114" s="86"/>
      <c r="SOL114" s="86"/>
      <c r="SOM114" s="86"/>
      <c r="SON114" s="86"/>
      <c r="SOO114" s="86"/>
      <c r="SOP114" s="86"/>
      <c r="SOQ114" s="86"/>
      <c r="SOR114" s="86"/>
      <c r="SOS114" s="86"/>
      <c r="SOT114" s="86"/>
      <c r="SOU114" s="86"/>
      <c r="SOV114" s="86"/>
      <c r="SOW114" s="86"/>
      <c r="SOX114" s="86"/>
      <c r="SOY114" s="86"/>
      <c r="SOZ114" s="86"/>
      <c r="SPA114" s="86"/>
      <c r="SPB114" s="86"/>
      <c r="SPC114" s="86"/>
      <c r="SPD114" s="86"/>
      <c r="SPE114" s="86"/>
      <c r="SPF114" s="86"/>
      <c r="SPG114" s="86"/>
      <c r="SPH114" s="86"/>
      <c r="SPI114" s="86"/>
      <c r="SPJ114" s="86"/>
      <c r="SPK114" s="86"/>
      <c r="SPL114" s="86"/>
      <c r="SPM114" s="86"/>
      <c r="SPN114" s="86"/>
      <c r="SPO114" s="86"/>
      <c r="SPP114" s="86"/>
      <c r="SPQ114" s="86"/>
      <c r="SPR114" s="86"/>
      <c r="SPS114" s="86"/>
      <c r="SPT114" s="86"/>
      <c r="SPU114" s="86"/>
      <c r="SPV114" s="86"/>
      <c r="SPW114" s="86"/>
      <c r="SPX114" s="86"/>
      <c r="SPY114" s="86"/>
      <c r="SPZ114" s="86"/>
      <c r="SQA114" s="86"/>
      <c r="SQB114" s="86"/>
      <c r="SQC114" s="86"/>
      <c r="SQD114" s="86"/>
      <c r="SQE114" s="86"/>
      <c r="SQF114" s="86"/>
      <c r="SQG114" s="86"/>
      <c r="SQH114" s="86"/>
      <c r="SQI114" s="86"/>
      <c r="SQJ114" s="86"/>
      <c r="SQK114" s="86"/>
      <c r="SQL114" s="86"/>
      <c r="SQM114" s="86"/>
      <c r="SQN114" s="86"/>
      <c r="SQO114" s="86"/>
      <c r="SQP114" s="86"/>
      <c r="SQQ114" s="86"/>
      <c r="SQR114" s="86"/>
      <c r="SQS114" s="86"/>
      <c r="SQT114" s="86"/>
      <c r="SQU114" s="86"/>
      <c r="SQV114" s="86"/>
      <c r="SQW114" s="86"/>
      <c r="SQX114" s="86"/>
      <c r="SQY114" s="86"/>
      <c r="SQZ114" s="86"/>
      <c r="SRA114" s="86"/>
      <c r="SRB114" s="86"/>
      <c r="SRC114" s="86"/>
      <c r="SRD114" s="86"/>
      <c r="SRE114" s="86"/>
      <c r="SRF114" s="86"/>
      <c r="SRG114" s="86"/>
      <c r="SRH114" s="86"/>
      <c r="SRI114" s="86"/>
      <c r="SRJ114" s="86"/>
      <c r="SRK114" s="86"/>
      <c r="SRL114" s="86"/>
      <c r="SRM114" s="86"/>
      <c r="SRN114" s="86"/>
      <c r="SRO114" s="86"/>
      <c r="SRP114" s="86"/>
      <c r="SRQ114" s="86"/>
      <c r="SRR114" s="86"/>
      <c r="SRS114" s="86"/>
      <c r="SRT114" s="86"/>
      <c r="SRU114" s="86"/>
      <c r="SRV114" s="86"/>
      <c r="SRW114" s="86"/>
      <c r="SRX114" s="86"/>
      <c r="SRY114" s="86"/>
      <c r="SRZ114" s="86"/>
      <c r="SSA114" s="86"/>
      <c r="SSB114" s="86"/>
      <c r="SSC114" s="86"/>
      <c r="SSD114" s="86"/>
      <c r="SSE114" s="86"/>
      <c r="SSF114" s="86"/>
      <c r="SSG114" s="86"/>
      <c r="SSH114" s="86"/>
      <c r="SSI114" s="86"/>
      <c r="SSJ114" s="86"/>
      <c r="SSK114" s="86"/>
      <c r="SSL114" s="86"/>
      <c r="SSM114" s="86"/>
      <c r="SSN114" s="86"/>
      <c r="SSO114" s="86"/>
      <c r="SSP114" s="86"/>
      <c r="SSQ114" s="86"/>
      <c r="SSR114" s="86"/>
      <c r="SSS114" s="86"/>
      <c r="SST114" s="86"/>
      <c r="SSU114" s="86"/>
      <c r="SSV114" s="86"/>
      <c r="SSW114" s="86"/>
      <c r="SSX114" s="86"/>
      <c r="SSY114" s="86"/>
      <c r="SSZ114" s="86"/>
      <c r="STA114" s="86"/>
      <c r="STB114" s="86"/>
      <c r="STC114" s="86"/>
      <c r="STD114" s="86"/>
      <c r="STE114" s="86"/>
      <c r="STF114" s="86"/>
      <c r="STG114" s="86"/>
      <c r="STH114" s="86"/>
      <c r="STI114" s="86"/>
      <c r="STJ114" s="86"/>
      <c r="STK114" s="86"/>
      <c r="STL114" s="86"/>
      <c r="STM114" s="86"/>
      <c r="STN114" s="86"/>
      <c r="STO114" s="86"/>
      <c r="STP114" s="86"/>
      <c r="STQ114" s="86"/>
      <c r="STR114" s="86"/>
      <c r="STS114" s="86"/>
      <c r="STT114" s="86"/>
      <c r="STU114" s="86"/>
      <c r="STV114" s="86"/>
      <c r="STW114" s="86"/>
      <c r="STX114" s="86"/>
      <c r="STY114" s="86"/>
      <c r="STZ114" s="86"/>
      <c r="SUA114" s="86"/>
      <c r="SUB114" s="86"/>
      <c r="SUC114" s="86"/>
      <c r="SUD114" s="86"/>
      <c r="SUE114" s="86"/>
      <c r="SUF114" s="86"/>
      <c r="SUG114" s="86"/>
      <c r="SUH114" s="86"/>
      <c r="SUI114" s="86"/>
      <c r="SUJ114" s="86"/>
      <c r="SUK114" s="86"/>
      <c r="SUL114" s="86"/>
      <c r="SUM114" s="86"/>
      <c r="SUN114" s="86"/>
      <c r="SUO114" s="86"/>
      <c r="SUP114" s="86"/>
      <c r="SUQ114" s="86"/>
      <c r="SUR114" s="86"/>
      <c r="SUS114" s="86"/>
      <c r="SUT114" s="86"/>
      <c r="SUU114" s="86"/>
      <c r="SUV114" s="86"/>
      <c r="SUW114" s="86"/>
      <c r="SUX114" s="86"/>
      <c r="SUY114" s="86"/>
      <c r="SUZ114" s="86"/>
      <c r="SVA114" s="86"/>
      <c r="SVB114" s="86"/>
      <c r="SVC114" s="86"/>
      <c r="SVD114" s="86"/>
      <c r="SVE114" s="86"/>
      <c r="SVF114" s="86"/>
      <c r="SVG114" s="86"/>
      <c r="SVH114" s="86"/>
      <c r="SVI114" s="86"/>
      <c r="SVJ114" s="86"/>
      <c r="SVK114" s="86"/>
      <c r="SVL114" s="86"/>
      <c r="SVM114" s="86"/>
      <c r="SVN114" s="86"/>
      <c r="SVO114" s="86"/>
      <c r="SVP114" s="86"/>
      <c r="SVQ114" s="86"/>
      <c r="SVR114" s="86"/>
      <c r="SVS114" s="86"/>
      <c r="SVT114" s="86"/>
      <c r="SVU114" s="86"/>
      <c r="SVV114" s="86"/>
      <c r="SVW114" s="86"/>
      <c r="SVX114" s="86"/>
      <c r="SVY114" s="86"/>
      <c r="SVZ114" s="86"/>
      <c r="SWA114" s="86"/>
      <c r="SWB114" s="86"/>
      <c r="SWC114" s="86"/>
      <c r="SWD114" s="86"/>
      <c r="SWE114" s="86"/>
      <c r="SWF114" s="86"/>
      <c r="SWG114" s="86"/>
      <c r="SWH114" s="86"/>
      <c r="SWI114" s="86"/>
      <c r="SWJ114" s="86"/>
      <c r="SWK114" s="86"/>
      <c r="SWL114" s="86"/>
      <c r="SWM114" s="86"/>
      <c r="SWN114" s="86"/>
      <c r="SWO114" s="86"/>
      <c r="SWP114" s="86"/>
      <c r="SWQ114" s="86"/>
      <c r="SWR114" s="86"/>
      <c r="SWS114" s="86"/>
      <c r="SWT114" s="86"/>
      <c r="SWU114" s="86"/>
      <c r="SWV114" s="86"/>
      <c r="SWW114" s="86"/>
      <c r="SWX114" s="86"/>
      <c r="SWY114" s="86"/>
      <c r="SWZ114" s="86"/>
      <c r="SXA114" s="86"/>
      <c r="SXB114" s="86"/>
      <c r="SXC114" s="86"/>
      <c r="SXD114" s="86"/>
      <c r="SXE114" s="86"/>
      <c r="SXF114" s="86"/>
      <c r="SXG114" s="86"/>
      <c r="SXH114" s="86"/>
      <c r="SXI114" s="86"/>
      <c r="SXJ114" s="86"/>
      <c r="SXK114" s="86"/>
      <c r="SXL114" s="86"/>
      <c r="SXM114" s="86"/>
      <c r="SXN114" s="86"/>
      <c r="SXO114" s="86"/>
      <c r="SXP114" s="86"/>
      <c r="SXQ114" s="86"/>
      <c r="SXR114" s="86"/>
      <c r="SXS114" s="86"/>
      <c r="SXT114" s="86"/>
      <c r="SXU114" s="86"/>
      <c r="SXV114" s="86"/>
      <c r="SXW114" s="86"/>
      <c r="SXX114" s="86"/>
      <c r="SXY114" s="86"/>
      <c r="SXZ114" s="86"/>
      <c r="SYA114" s="86"/>
      <c r="SYB114" s="86"/>
      <c r="SYC114" s="86"/>
      <c r="SYD114" s="86"/>
      <c r="SYE114" s="86"/>
      <c r="SYF114" s="86"/>
      <c r="SYG114" s="86"/>
      <c r="SYH114" s="86"/>
      <c r="SYI114" s="86"/>
      <c r="SYJ114" s="86"/>
      <c r="SYK114" s="86"/>
      <c r="SYL114" s="86"/>
      <c r="SYM114" s="86"/>
      <c r="SYN114" s="86"/>
      <c r="SYO114" s="86"/>
      <c r="SYP114" s="86"/>
      <c r="SYQ114" s="86"/>
      <c r="SYR114" s="86"/>
      <c r="SYS114" s="86"/>
      <c r="SYT114" s="86"/>
      <c r="SYU114" s="86"/>
      <c r="SYV114" s="86"/>
      <c r="SYW114" s="86"/>
      <c r="SYX114" s="86"/>
      <c r="SYY114" s="86"/>
      <c r="SYZ114" s="86"/>
      <c r="SZA114" s="86"/>
      <c r="SZB114" s="86"/>
      <c r="SZC114" s="86"/>
      <c r="SZD114" s="86"/>
      <c r="SZE114" s="86"/>
      <c r="SZF114" s="86"/>
      <c r="SZG114" s="86"/>
      <c r="SZH114" s="86"/>
      <c r="SZI114" s="86"/>
      <c r="SZJ114" s="86"/>
      <c r="SZK114" s="86"/>
      <c r="SZL114" s="86"/>
      <c r="SZM114" s="86"/>
      <c r="SZN114" s="86"/>
      <c r="SZO114" s="86"/>
      <c r="SZP114" s="86"/>
      <c r="SZQ114" s="86"/>
      <c r="SZR114" s="86"/>
      <c r="SZS114" s="86"/>
      <c r="SZT114" s="86"/>
      <c r="SZU114" s="86"/>
      <c r="SZV114" s="86"/>
      <c r="SZW114" s="86"/>
      <c r="SZX114" s="86"/>
      <c r="SZY114" s="86"/>
      <c r="SZZ114" s="86"/>
      <c r="TAA114" s="86"/>
      <c r="TAB114" s="86"/>
      <c r="TAC114" s="86"/>
      <c r="TAD114" s="86"/>
      <c r="TAE114" s="86"/>
      <c r="TAF114" s="86"/>
      <c r="TAG114" s="86"/>
      <c r="TAH114" s="86"/>
      <c r="TAI114" s="86"/>
      <c r="TAJ114" s="86"/>
      <c r="TAK114" s="86"/>
      <c r="TAL114" s="86"/>
      <c r="TAM114" s="86"/>
      <c r="TAN114" s="86"/>
      <c r="TAO114" s="86"/>
      <c r="TAP114" s="86"/>
      <c r="TAQ114" s="86"/>
      <c r="TAR114" s="86"/>
      <c r="TAS114" s="86"/>
      <c r="TAT114" s="86"/>
      <c r="TAU114" s="86"/>
      <c r="TAV114" s="86"/>
      <c r="TAW114" s="86"/>
      <c r="TAX114" s="86"/>
      <c r="TAY114" s="86"/>
      <c r="TAZ114" s="86"/>
      <c r="TBA114" s="86"/>
      <c r="TBB114" s="86"/>
      <c r="TBC114" s="86"/>
      <c r="TBD114" s="86"/>
      <c r="TBE114" s="86"/>
      <c r="TBF114" s="86"/>
      <c r="TBG114" s="86"/>
      <c r="TBH114" s="86"/>
      <c r="TBI114" s="86"/>
      <c r="TBJ114" s="86"/>
      <c r="TBK114" s="86"/>
      <c r="TBL114" s="86"/>
      <c r="TBM114" s="86"/>
      <c r="TBN114" s="86"/>
      <c r="TBO114" s="86"/>
      <c r="TBP114" s="86"/>
      <c r="TBQ114" s="86"/>
      <c r="TBR114" s="86"/>
      <c r="TBS114" s="86"/>
      <c r="TBT114" s="86"/>
      <c r="TBU114" s="86"/>
      <c r="TBV114" s="86"/>
      <c r="TBW114" s="86"/>
      <c r="TBX114" s="86"/>
      <c r="TBY114" s="86"/>
      <c r="TBZ114" s="86"/>
      <c r="TCA114" s="86"/>
      <c r="TCB114" s="86"/>
      <c r="TCC114" s="86"/>
      <c r="TCD114" s="86"/>
      <c r="TCE114" s="86"/>
      <c r="TCF114" s="86"/>
      <c r="TCG114" s="86"/>
      <c r="TCH114" s="86"/>
      <c r="TCI114" s="86"/>
      <c r="TCJ114" s="86"/>
      <c r="TCK114" s="86"/>
      <c r="TCL114" s="86"/>
      <c r="TCM114" s="86"/>
      <c r="TCN114" s="86"/>
      <c r="TCO114" s="86"/>
      <c r="TCP114" s="86"/>
      <c r="TCQ114" s="86"/>
      <c r="TCR114" s="86"/>
      <c r="TCS114" s="86"/>
      <c r="TCT114" s="86"/>
      <c r="TCU114" s="86"/>
      <c r="TCV114" s="86"/>
      <c r="TCW114" s="86"/>
      <c r="TCX114" s="86"/>
      <c r="TCY114" s="86"/>
      <c r="TCZ114" s="86"/>
      <c r="TDA114" s="86"/>
      <c r="TDB114" s="86"/>
      <c r="TDC114" s="86"/>
      <c r="TDD114" s="86"/>
      <c r="TDE114" s="86"/>
      <c r="TDF114" s="86"/>
      <c r="TDG114" s="86"/>
      <c r="TDH114" s="86"/>
      <c r="TDI114" s="86"/>
      <c r="TDJ114" s="86"/>
      <c r="TDK114" s="86"/>
      <c r="TDL114" s="86"/>
      <c r="TDM114" s="86"/>
      <c r="TDN114" s="86"/>
      <c r="TDO114" s="86"/>
      <c r="TDP114" s="86"/>
      <c r="TDQ114" s="86"/>
      <c r="TDR114" s="86"/>
      <c r="TDS114" s="86"/>
      <c r="TDT114" s="86"/>
      <c r="TDU114" s="86"/>
      <c r="TDV114" s="86"/>
      <c r="TDW114" s="86"/>
      <c r="TDX114" s="86"/>
      <c r="TDY114" s="86"/>
      <c r="TDZ114" s="86"/>
      <c r="TEA114" s="86"/>
      <c r="TEB114" s="86"/>
      <c r="TEC114" s="86"/>
      <c r="TED114" s="86"/>
      <c r="TEE114" s="86"/>
      <c r="TEF114" s="86"/>
      <c r="TEG114" s="86"/>
      <c r="TEH114" s="86"/>
      <c r="TEI114" s="86"/>
      <c r="TEJ114" s="86"/>
      <c r="TEK114" s="86"/>
      <c r="TEL114" s="86"/>
      <c r="TEM114" s="86"/>
      <c r="TEN114" s="86"/>
      <c r="TEO114" s="86"/>
      <c r="TEP114" s="86"/>
      <c r="TEQ114" s="86"/>
      <c r="TER114" s="86"/>
      <c r="TES114" s="86"/>
      <c r="TET114" s="86"/>
      <c r="TEU114" s="86"/>
      <c r="TEV114" s="86"/>
      <c r="TEW114" s="86"/>
      <c r="TEX114" s="86"/>
      <c r="TEY114" s="86"/>
      <c r="TEZ114" s="86"/>
      <c r="TFA114" s="86"/>
      <c r="TFB114" s="86"/>
      <c r="TFC114" s="86"/>
      <c r="TFD114" s="86"/>
      <c r="TFE114" s="86"/>
      <c r="TFF114" s="86"/>
      <c r="TFG114" s="86"/>
      <c r="TFH114" s="86"/>
      <c r="TFI114" s="86"/>
      <c r="TFJ114" s="86"/>
      <c r="TFK114" s="86"/>
      <c r="TFL114" s="86"/>
      <c r="TFM114" s="86"/>
      <c r="TFN114" s="86"/>
      <c r="TFO114" s="86"/>
      <c r="TFP114" s="86"/>
      <c r="TFQ114" s="86"/>
      <c r="TFR114" s="86"/>
      <c r="TFS114" s="86"/>
      <c r="TFT114" s="86"/>
      <c r="TFU114" s="86"/>
      <c r="TFV114" s="86"/>
      <c r="TFW114" s="86"/>
      <c r="TFX114" s="86"/>
      <c r="TFY114" s="86"/>
      <c r="TFZ114" s="86"/>
      <c r="TGA114" s="86"/>
      <c r="TGB114" s="86"/>
      <c r="TGC114" s="86"/>
      <c r="TGD114" s="86"/>
      <c r="TGE114" s="86"/>
      <c r="TGF114" s="86"/>
      <c r="TGG114" s="86"/>
      <c r="TGH114" s="86"/>
      <c r="TGI114" s="86"/>
      <c r="TGJ114" s="86"/>
      <c r="TGK114" s="86"/>
      <c r="TGL114" s="86"/>
      <c r="TGM114" s="86"/>
      <c r="TGN114" s="86"/>
      <c r="TGO114" s="86"/>
      <c r="TGP114" s="86"/>
      <c r="TGQ114" s="86"/>
      <c r="TGR114" s="86"/>
      <c r="TGS114" s="86"/>
      <c r="TGT114" s="86"/>
      <c r="TGU114" s="86"/>
      <c r="TGV114" s="86"/>
      <c r="TGW114" s="86"/>
      <c r="TGX114" s="86"/>
      <c r="TGY114" s="86"/>
      <c r="TGZ114" s="86"/>
      <c r="THA114" s="86"/>
      <c r="THB114" s="86"/>
      <c r="THC114" s="86"/>
      <c r="THD114" s="86"/>
      <c r="THE114" s="86"/>
      <c r="THF114" s="86"/>
      <c r="THG114" s="86"/>
      <c r="THH114" s="86"/>
      <c r="THI114" s="86"/>
      <c r="THJ114" s="86"/>
      <c r="THK114" s="86"/>
      <c r="THL114" s="86"/>
      <c r="THM114" s="86"/>
      <c r="THN114" s="86"/>
      <c r="THO114" s="86"/>
      <c r="THP114" s="86"/>
      <c r="THQ114" s="86"/>
      <c r="THR114" s="86"/>
      <c r="THS114" s="86"/>
      <c r="THT114" s="86"/>
      <c r="THU114" s="86"/>
      <c r="THV114" s="86"/>
      <c r="THW114" s="86"/>
      <c r="THX114" s="86"/>
      <c r="THY114" s="86"/>
      <c r="THZ114" s="86"/>
      <c r="TIA114" s="86"/>
      <c r="TIB114" s="86"/>
      <c r="TIC114" s="86"/>
      <c r="TID114" s="86"/>
      <c r="TIE114" s="86"/>
      <c r="TIF114" s="86"/>
      <c r="TIG114" s="86"/>
      <c r="TIH114" s="86"/>
      <c r="TII114" s="86"/>
      <c r="TIJ114" s="86"/>
      <c r="TIK114" s="86"/>
      <c r="TIL114" s="86"/>
      <c r="TIM114" s="86"/>
      <c r="TIN114" s="86"/>
      <c r="TIO114" s="86"/>
      <c r="TIP114" s="86"/>
      <c r="TIQ114" s="86"/>
      <c r="TIR114" s="86"/>
      <c r="TIS114" s="86"/>
      <c r="TIT114" s="86"/>
      <c r="TIU114" s="86"/>
      <c r="TIV114" s="86"/>
      <c r="TIW114" s="86"/>
      <c r="TIX114" s="86"/>
      <c r="TIY114" s="86"/>
      <c r="TIZ114" s="86"/>
      <c r="TJA114" s="86"/>
      <c r="TJB114" s="86"/>
      <c r="TJC114" s="86"/>
      <c r="TJD114" s="86"/>
      <c r="TJE114" s="86"/>
      <c r="TJF114" s="86"/>
      <c r="TJG114" s="86"/>
      <c r="TJH114" s="86"/>
      <c r="TJI114" s="86"/>
      <c r="TJJ114" s="86"/>
      <c r="TJK114" s="86"/>
      <c r="TJL114" s="86"/>
      <c r="TJM114" s="86"/>
      <c r="TJN114" s="86"/>
      <c r="TJO114" s="86"/>
      <c r="TJP114" s="86"/>
      <c r="TJQ114" s="86"/>
      <c r="TJR114" s="86"/>
      <c r="TJS114" s="86"/>
      <c r="TJT114" s="86"/>
      <c r="TJU114" s="86"/>
      <c r="TJV114" s="86"/>
      <c r="TJW114" s="86"/>
      <c r="TJX114" s="86"/>
      <c r="TJY114" s="86"/>
      <c r="TJZ114" s="86"/>
      <c r="TKA114" s="86"/>
      <c r="TKB114" s="86"/>
      <c r="TKC114" s="86"/>
      <c r="TKD114" s="86"/>
      <c r="TKE114" s="86"/>
      <c r="TKF114" s="86"/>
      <c r="TKG114" s="86"/>
      <c r="TKH114" s="86"/>
      <c r="TKI114" s="86"/>
      <c r="TKJ114" s="86"/>
      <c r="TKK114" s="86"/>
      <c r="TKL114" s="86"/>
      <c r="TKM114" s="86"/>
      <c r="TKN114" s="86"/>
      <c r="TKO114" s="86"/>
      <c r="TKP114" s="86"/>
      <c r="TKQ114" s="86"/>
      <c r="TKR114" s="86"/>
      <c r="TKS114" s="86"/>
      <c r="TKT114" s="86"/>
      <c r="TKU114" s="86"/>
      <c r="TKV114" s="86"/>
      <c r="TKW114" s="86"/>
      <c r="TKX114" s="86"/>
      <c r="TKY114" s="86"/>
      <c r="TKZ114" s="86"/>
      <c r="TLA114" s="86"/>
      <c r="TLB114" s="86"/>
      <c r="TLC114" s="86"/>
      <c r="TLD114" s="86"/>
      <c r="TLE114" s="86"/>
      <c r="TLF114" s="86"/>
      <c r="TLG114" s="86"/>
      <c r="TLH114" s="86"/>
      <c r="TLI114" s="86"/>
      <c r="TLJ114" s="86"/>
      <c r="TLK114" s="86"/>
      <c r="TLL114" s="86"/>
      <c r="TLM114" s="86"/>
      <c r="TLN114" s="86"/>
      <c r="TLO114" s="86"/>
      <c r="TLP114" s="86"/>
      <c r="TLQ114" s="86"/>
      <c r="TLR114" s="86"/>
      <c r="TLS114" s="86"/>
      <c r="TLT114" s="86"/>
      <c r="TLU114" s="86"/>
      <c r="TLV114" s="86"/>
      <c r="TLW114" s="86"/>
      <c r="TLX114" s="86"/>
      <c r="TLY114" s="86"/>
      <c r="TLZ114" s="86"/>
      <c r="TMA114" s="86"/>
      <c r="TMB114" s="86"/>
      <c r="TMC114" s="86"/>
      <c r="TMD114" s="86"/>
      <c r="TME114" s="86"/>
      <c r="TMF114" s="86"/>
      <c r="TMG114" s="86"/>
      <c r="TMH114" s="86"/>
      <c r="TMI114" s="86"/>
      <c r="TMJ114" s="86"/>
      <c r="TMK114" s="86"/>
      <c r="TML114" s="86"/>
      <c r="TMM114" s="86"/>
      <c r="TMN114" s="86"/>
      <c r="TMO114" s="86"/>
      <c r="TMP114" s="86"/>
      <c r="TMQ114" s="86"/>
      <c r="TMR114" s="86"/>
      <c r="TMS114" s="86"/>
      <c r="TMT114" s="86"/>
      <c r="TMU114" s="86"/>
      <c r="TMV114" s="86"/>
      <c r="TMW114" s="86"/>
      <c r="TMX114" s="86"/>
      <c r="TMY114" s="86"/>
      <c r="TMZ114" s="86"/>
      <c r="TNA114" s="86"/>
      <c r="TNB114" s="86"/>
      <c r="TNC114" s="86"/>
      <c r="TND114" s="86"/>
      <c r="TNE114" s="86"/>
      <c r="TNF114" s="86"/>
      <c r="TNG114" s="86"/>
      <c r="TNH114" s="86"/>
      <c r="TNI114" s="86"/>
      <c r="TNJ114" s="86"/>
      <c r="TNK114" s="86"/>
      <c r="TNL114" s="86"/>
      <c r="TNM114" s="86"/>
      <c r="TNN114" s="86"/>
      <c r="TNO114" s="86"/>
      <c r="TNP114" s="86"/>
      <c r="TNQ114" s="86"/>
      <c r="TNR114" s="86"/>
      <c r="TNS114" s="86"/>
      <c r="TNT114" s="86"/>
      <c r="TNU114" s="86"/>
      <c r="TNV114" s="86"/>
      <c r="TNW114" s="86"/>
      <c r="TNX114" s="86"/>
      <c r="TNY114" s="86"/>
      <c r="TNZ114" s="86"/>
      <c r="TOA114" s="86"/>
      <c r="TOB114" s="86"/>
      <c r="TOC114" s="86"/>
      <c r="TOD114" s="86"/>
      <c r="TOE114" s="86"/>
      <c r="TOF114" s="86"/>
      <c r="TOG114" s="86"/>
      <c r="TOH114" s="86"/>
      <c r="TOI114" s="86"/>
      <c r="TOJ114" s="86"/>
      <c r="TOK114" s="86"/>
      <c r="TOL114" s="86"/>
      <c r="TOM114" s="86"/>
      <c r="TON114" s="86"/>
      <c r="TOO114" s="86"/>
      <c r="TOP114" s="86"/>
      <c r="TOQ114" s="86"/>
      <c r="TOR114" s="86"/>
      <c r="TOS114" s="86"/>
      <c r="TOT114" s="86"/>
      <c r="TOU114" s="86"/>
      <c r="TOV114" s="86"/>
      <c r="TOW114" s="86"/>
      <c r="TOX114" s="86"/>
      <c r="TOY114" s="86"/>
      <c r="TOZ114" s="86"/>
      <c r="TPA114" s="86"/>
      <c r="TPB114" s="86"/>
      <c r="TPC114" s="86"/>
      <c r="TPD114" s="86"/>
      <c r="TPE114" s="86"/>
      <c r="TPF114" s="86"/>
      <c r="TPG114" s="86"/>
      <c r="TPH114" s="86"/>
      <c r="TPI114" s="86"/>
      <c r="TPJ114" s="86"/>
      <c r="TPK114" s="86"/>
      <c r="TPL114" s="86"/>
      <c r="TPM114" s="86"/>
      <c r="TPN114" s="86"/>
      <c r="TPO114" s="86"/>
      <c r="TPP114" s="86"/>
      <c r="TPQ114" s="86"/>
      <c r="TPR114" s="86"/>
      <c r="TPS114" s="86"/>
      <c r="TPT114" s="86"/>
      <c r="TPU114" s="86"/>
      <c r="TPV114" s="86"/>
      <c r="TPW114" s="86"/>
      <c r="TPX114" s="86"/>
      <c r="TPY114" s="86"/>
      <c r="TPZ114" s="86"/>
      <c r="TQA114" s="86"/>
      <c r="TQB114" s="86"/>
      <c r="TQC114" s="86"/>
      <c r="TQD114" s="86"/>
      <c r="TQE114" s="86"/>
      <c r="TQF114" s="86"/>
      <c r="TQG114" s="86"/>
      <c r="TQH114" s="86"/>
      <c r="TQI114" s="86"/>
      <c r="TQJ114" s="86"/>
      <c r="TQK114" s="86"/>
      <c r="TQL114" s="86"/>
      <c r="TQM114" s="86"/>
      <c r="TQN114" s="86"/>
      <c r="TQO114" s="86"/>
      <c r="TQP114" s="86"/>
      <c r="TQQ114" s="86"/>
      <c r="TQR114" s="86"/>
      <c r="TQS114" s="86"/>
      <c r="TQT114" s="86"/>
      <c r="TQU114" s="86"/>
      <c r="TQV114" s="86"/>
      <c r="TQW114" s="86"/>
      <c r="TQX114" s="86"/>
      <c r="TQY114" s="86"/>
      <c r="TQZ114" s="86"/>
      <c r="TRA114" s="86"/>
      <c r="TRB114" s="86"/>
      <c r="TRC114" s="86"/>
      <c r="TRD114" s="86"/>
      <c r="TRE114" s="86"/>
      <c r="TRF114" s="86"/>
      <c r="TRG114" s="86"/>
      <c r="TRH114" s="86"/>
      <c r="TRI114" s="86"/>
      <c r="TRJ114" s="86"/>
      <c r="TRK114" s="86"/>
      <c r="TRL114" s="86"/>
      <c r="TRM114" s="86"/>
      <c r="TRN114" s="86"/>
      <c r="TRO114" s="86"/>
      <c r="TRP114" s="86"/>
      <c r="TRQ114" s="86"/>
      <c r="TRR114" s="86"/>
      <c r="TRS114" s="86"/>
      <c r="TRT114" s="86"/>
      <c r="TRU114" s="86"/>
      <c r="TRV114" s="86"/>
      <c r="TRW114" s="86"/>
      <c r="TRX114" s="86"/>
      <c r="TRY114" s="86"/>
      <c r="TRZ114" s="86"/>
      <c r="TSA114" s="86"/>
      <c r="TSB114" s="86"/>
      <c r="TSC114" s="86"/>
      <c r="TSD114" s="86"/>
      <c r="TSE114" s="86"/>
      <c r="TSF114" s="86"/>
      <c r="TSG114" s="86"/>
      <c r="TSH114" s="86"/>
      <c r="TSI114" s="86"/>
      <c r="TSJ114" s="86"/>
      <c r="TSK114" s="86"/>
      <c r="TSL114" s="86"/>
      <c r="TSM114" s="86"/>
      <c r="TSN114" s="86"/>
      <c r="TSO114" s="86"/>
      <c r="TSP114" s="86"/>
      <c r="TSQ114" s="86"/>
      <c r="TSR114" s="86"/>
      <c r="TSS114" s="86"/>
      <c r="TST114" s="86"/>
      <c r="TSU114" s="86"/>
      <c r="TSV114" s="86"/>
      <c r="TSW114" s="86"/>
      <c r="TSX114" s="86"/>
      <c r="TSY114" s="86"/>
      <c r="TSZ114" s="86"/>
      <c r="TTA114" s="86"/>
      <c r="TTB114" s="86"/>
      <c r="TTC114" s="86"/>
      <c r="TTD114" s="86"/>
      <c r="TTE114" s="86"/>
      <c r="TTF114" s="86"/>
      <c r="TTG114" s="86"/>
      <c r="TTH114" s="86"/>
      <c r="TTI114" s="86"/>
      <c r="TTJ114" s="86"/>
      <c r="TTK114" s="86"/>
      <c r="TTL114" s="86"/>
      <c r="TTM114" s="86"/>
      <c r="TTN114" s="86"/>
      <c r="TTO114" s="86"/>
      <c r="TTP114" s="86"/>
      <c r="TTQ114" s="86"/>
      <c r="TTR114" s="86"/>
      <c r="TTS114" s="86"/>
      <c r="TTT114" s="86"/>
      <c r="TTU114" s="86"/>
      <c r="TTV114" s="86"/>
      <c r="TTW114" s="86"/>
      <c r="TTX114" s="86"/>
      <c r="TTY114" s="86"/>
      <c r="TTZ114" s="86"/>
      <c r="TUA114" s="86"/>
      <c r="TUB114" s="86"/>
      <c r="TUC114" s="86"/>
      <c r="TUD114" s="86"/>
      <c r="TUE114" s="86"/>
      <c r="TUF114" s="86"/>
      <c r="TUG114" s="86"/>
      <c r="TUH114" s="86"/>
      <c r="TUI114" s="86"/>
      <c r="TUJ114" s="86"/>
      <c r="TUK114" s="86"/>
      <c r="TUL114" s="86"/>
      <c r="TUM114" s="86"/>
      <c r="TUN114" s="86"/>
      <c r="TUO114" s="86"/>
      <c r="TUP114" s="86"/>
      <c r="TUQ114" s="86"/>
      <c r="TUR114" s="86"/>
      <c r="TUS114" s="86"/>
      <c r="TUT114" s="86"/>
      <c r="TUU114" s="86"/>
      <c r="TUV114" s="86"/>
      <c r="TUW114" s="86"/>
      <c r="TUX114" s="86"/>
      <c r="TUY114" s="86"/>
      <c r="TUZ114" s="86"/>
      <c r="TVA114" s="86"/>
      <c r="TVB114" s="86"/>
      <c r="TVC114" s="86"/>
      <c r="TVD114" s="86"/>
      <c r="TVE114" s="86"/>
      <c r="TVF114" s="86"/>
      <c r="TVG114" s="86"/>
      <c r="TVH114" s="86"/>
      <c r="TVI114" s="86"/>
      <c r="TVJ114" s="86"/>
      <c r="TVK114" s="86"/>
      <c r="TVL114" s="86"/>
      <c r="TVM114" s="86"/>
      <c r="TVN114" s="86"/>
      <c r="TVO114" s="86"/>
      <c r="TVP114" s="86"/>
      <c r="TVQ114" s="86"/>
      <c r="TVR114" s="86"/>
      <c r="TVS114" s="86"/>
      <c r="TVT114" s="86"/>
      <c r="TVU114" s="86"/>
      <c r="TVV114" s="86"/>
      <c r="TVW114" s="86"/>
      <c r="TVX114" s="86"/>
      <c r="TVY114" s="86"/>
      <c r="TVZ114" s="86"/>
      <c r="TWA114" s="86"/>
      <c r="TWB114" s="86"/>
      <c r="TWC114" s="86"/>
      <c r="TWD114" s="86"/>
      <c r="TWE114" s="86"/>
      <c r="TWF114" s="86"/>
      <c r="TWG114" s="86"/>
      <c r="TWH114" s="86"/>
      <c r="TWI114" s="86"/>
      <c r="TWJ114" s="86"/>
      <c r="TWK114" s="86"/>
      <c r="TWL114" s="86"/>
      <c r="TWM114" s="86"/>
      <c r="TWN114" s="86"/>
      <c r="TWO114" s="86"/>
      <c r="TWP114" s="86"/>
      <c r="TWQ114" s="86"/>
      <c r="TWR114" s="86"/>
      <c r="TWS114" s="86"/>
      <c r="TWT114" s="86"/>
      <c r="TWU114" s="86"/>
      <c r="TWV114" s="86"/>
      <c r="TWW114" s="86"/>
      <c r="TWX114" s="86"/>
      <c r="TWY114" s="86"/>
      <c r="TWZ114" s="86"/>
      <c r="TXA114" s="86"/>
      <c r="TXB114" s="86"/>
      <c r="TXC114" s="86"/>
      <c r="TXD114" s="86"/>
      <c r="TXE114" s="86"/>
      <c r="TXF114" s="86"/>
      <c r="TXG114" s="86"/>
      <c r="TXH114" s="86"/>
      <c r="TXI114" s="86"/>
      <c r="TXJ114" s="86"/>
      <c r="TXK114" s="86"/>
      <c r="TXL114" s="86"/>
      <c r="TXM114" s="86"/>
      <c r="TXN114" s="86"/>
      <c r="TXO114" s="86"/>
      <c r="TXP114" s="86"/>
      <c r="TXQ114" s="86"/>
      <c r="TXR114" s="86"/>
      <c r="TXS114" s="86"/>
      <c r="TXT114" s="86"/>
      <c r="TXU114" s="86"/>
      <c r="TXV114" s="86"/>
      <c r="TXW114" s="86"/>
      <c r="TXX114" s="86"/>
      <c r="TXY114" s="86"/>
      <c r="TXZ114" s="86"/>
      <c r="TYA114" s="86"/>
      <c r="TYB114" s="86"/>
      <c r="TYC114" s="86"/>
      <c r="TYD114" s="86"/>
      <c r="TYE114" s="86"/>
      <c r="TYF114" s="86"/>
      <c r="TYG114" s="86"/>
      <c r="TYH114" s="86"/>
      <c r="TYI114" s="86"/>
      <c r="TYJ114" s="86"/>
      <c r="TYK114" s="86"/>
      <c r="TYL114" s="86"/>
      <c r="TYM114" s="86"/>
      <c r="TYN114" s="86"/>
      <c r="TYO114" s="86"/>
      <c r="TYP114" s="86"/>
      <c r="TYQ114" s="86"/>
      <c r="TYR114" s="86"/>
      <c r="TYS114" s="86"/>
      <c r="TYT114" s="86"/>
      <c r="TYU114" s="86"/>
      <c r="TYV114" s="86"/>
      <c r="TYW114" s="86"/>
      <c r="TYX114" s="86"/>
      <c r="TYY114" s="86"/>
      <c r="TYZ114" s="86"/>
      <c r="TZA114" s="86"/>
      <c r="TZB114" s="86"/>
      <c r="TZC114" s="86"/>
      <c r="TZD114" s="86"/>
      <c r="TZE114" s="86"/>
      <c r="TZF114" s="86"/>
      <c r="TZG114" s="86"/>
      <c r="TZH114" s="86"/>
      <c r="TZI114" s="86"/>
      <c r="TZJ114" s="86"/>
      <c r="TZK114" s="86"/>
      <c r="TZL114" s="86"/>
      <c r="TZM114" s="86"/>
      <c r="TZN114" s="86"/>
      <c r="TZO114" s="86"/>
      <c r="TZP114" s="86"/>
      <c r="TZQ114" s="86"/>
      <c r="TZR114" s="86"/>
      <c r="TZS114" s="86"/>
      <c r="TZT114" s="86"/>
      <c r="TZU114" s="86"/>
      <c r="TZV114" s="86"/>
      <c r="TZW114" s="86"/>
      <c r="TZX114" s="86"/>
      <c r="TZY114" s="86"/>
      <c r="TZZ114" s="86"/>
      <c r="UAA114" s="86"/>
      <c r="UAB114" s="86"/>
      <c r="UAC114" s="86"/>
      <c r="UAD114" s="86"/>
      <c r="UAE114" s="86"/>
      <c r="UAF114" s="86"/>
      <c r="UAG114" s="86"/>
      <c r="UAH114" s="86"/>
      <c r="UAI114" s="86"/>
      <c r="UAJ114" s="86"/>
      <c r="UAK114" s="86"/>
      <c r="UAL114" s="86"/>
      <c r="UAM114" s="86"/>
      <c r="UAN114" s="86"/>
      <c r="UAO114" s="86"/>
      <c r="UAP114" s="86"/>
      <c r="UAQ114" s="86"/>
      <c r="UAR114" s="86"/>
      <c r="UAS114" s="86"/>
      <c r="UAT114" s="86"/>
      <c r="UAU114" s="86"/>
      <c r="UAV114" s="86"/>
      <c r="UAW114" s="86"/>
      <c r="UAX114" s="86"/>
      <c r="UAY114" s="86"/>
      <c r="UAZ114" s="86"/>
      <c r="UBA114" s="86"/>
      <c r="UBB114" s="86"/>
      <c r="UBC114" s="86"/>
      <c r="UBD114" s="86"/>
      <c r="UBE114" s="86"/>
      <c r="UBF114" s="86"/>
      <c r="UBG114" s="86"/>
      <c r="UBH114" s="86"/>
      <c r="UBI114" s="86"/>
      <c r="UBJ114" s="86"/>
      <c r="UBK114" s="86"/>
      <c r="UBL114" s="86"/>
      <c r="UBM114" s="86"/>
      <c r="UBN114" s="86"/>
      <c r="UBO114" s="86"/>
      <c r="UBP114" s="86"/>
      <c r="UBQ114" s="86"/>
      <c r="UBR114" s="86"/>
      <c r="UBS114" s="86"/>
      <c r="UBT114" s="86"/>
      <c r="UBU114" s="86"/>
      <c r="UBV114" s="86"/>
      <c r="UBW114" s="86"/>
      <c r="UBX114" s="86"/>
      <c r="UBY114" s="86"/>
      <c r="UBZ114" s="86"/>
      <c r="UCA114" s="86"/>
      <c r="UCB114" s="86"/>
      <c r="UCC114" s="86"/>
      <c r="UCD114" s="86"/>
      <c r="UCE114" s="86"/>
      <c r="UCF114" s="86"/>
      <c r="UCG114" s="86"/>
      <c r="UCH114" s="86"/>
      <c r="UCI114" s="86"/>
      <c r="UCJ114" s="86"/>
      <c r="UCK114" s="86"/>
      <c r="UCL114" s="86"/>
      <c r="UCM114" s="86"/>
      <c r="UCN114" s="86"/>
      <c r="UCO114" s="86"/>
      <c r="UCP114" s="86"/>
      <c r="UCQ114" s="86"/>
      <c r="UCR114" s="86"/>
      <c r="UCS114" s="86"/>
      <c r="UCT114" s="86"/>
      <c r="UCU114" s="86"/>
      <c r="UCV114" s="86"/>
      <c r="UCW114" s="86"/>
      <c r="UCX114" s="86"/>
      <c r="UCY114" s="86"/>
      <c r="UCZ114" s="86"/>
      <c r="UDA114" s="86"/>
      <c r="UDB114" s="86"/>
      <c r="UDC114" s="86"/>
      <c r="UDD114" s="86"/>
      <c r="UDE114" s="86"/>
      <c r="UDF114" s="86"/>
      <c r="UDG114" s="86"/>
      <c r="UDH114" s="86"/>
      <c r="UDI114" s="86"/>
      <c r="UDJ114" s="86"/>
      <c r="UDK114" s="86"/>
      <c r="UDL114" s="86"/>
      <c r="UDM114" s="86"/>
      <c r="UDN114" s="86"/>
      <c r="UDO114" s="86"/>
      <c r="UDP114" s="86"/>
      <c r="UDQ114" s="86"/>
      <c r="UDR114" s="86"/>
      <c r="UDS114" s="86"/>
      <c r="UDT114" s="86"/>
      <c r="UDU114" s="86"/>
      <c r="UDV114" s="86"/>
      <c r="UDW114" s="86"/>
      <c r="UDX114" s="86"/>
      <c r="UDY114" s="86"/>
      <c r="UDZ114" s="86"/>
      <c r="UEA114" s="86"/>
      <c r="UEB114" s="86"/>
      <c r="UEC114" s="86"/>
      <c r="UED114" s="86"/>
      <c r="UEE114" s="86"/>
      <c r="UEF114" s="86"/>
      <c r="UEG114" s="86"/>
      <c r="UEH114" s="86"/>
      <c r="UEI114" s="86"/>
      <c r="UEJ114" s="86"/>
      <c r="UEK114" s="86"/>
      <c r="UEL114" s="86"/>
      <c r="UEM114" s="86"/>
      <c r="UEN114" s="86"/>
      <c r="UEO114" s="86"/>
      <c r="UEP114" s="86"/>
      <c r="UEQ114" s="86"/>
      <c r="UER114" s="86"/>
      <c r="UES114" s="86"/>
      <c r="UET114" s="86"/>
      <c r="UEU114" s="86"/>
      <c r="UEV114" s="86"/>
      <c r="UEW114" s="86"/>
      <c r="UEX114" s="86"/>
      <c r="UEY114" s="86"/>
      <c r="UEZ114" s="86"/>
      <c r="UFA114" s="86"/>
      <c r="UFB114" s="86"/>
      <c r="UFC114" s="86"/>
      <c r="UFD114" s="86"/>
      <c r="UFE114" s="86"/>
      <c r="UFF114" s="86"/>
      <c r="UFG114" s="86"/>
      <c r="UFH114" s="86"/>
      <c r="UFI114" s="86"/>
      <c r="UFJ114" s="86"/>
      <c r="UFK114" s="86"/>
      <c r="UFL114" s="86"/>
      <c r="UFM114" s="86"/>
      <c r="UFN114" s="86"/>
      <c r="UFO114" s="86"/>
      <c r="UFP114" s="86"/>
      <c r="UFQ114" s="86"/>
      <c r="UFR114" s="86"/>
      <c r="UFS114" s="86"/>
      <c r="UFT114" s="86"/>
      <c r="UFU114" s="86"/>
      <c r="UFV114" s="86"/>
      <c r="UFW114" s="86"/>
      <c r="UFX114" s="86"/>
      <c r="UFY114" s="86"/>
      <c r="UFZ114" s="86"/>
      <c r="UGA114" s="86"/>
      <c r="UGB114" s="86"/>
      <c r="UGC114" s="86"/>
      <c r="UGD114" s="86"/>
      <c r="UGE114" s="86"/>
      <c r="UGF114" s="86"/>
      <c r="UGG114" s="86"/>
      <c r="UGH114" s="86"/>
      <c r="UGI114" s="86"/>
      <c r="UGJ114" s="86"/>
      <c r="UGK114" s="86"/>
      <c r="UGL114" s="86"/>
      <c r="UGM114" s="86"/>
      <c r="UGN114" s="86"/>
      <c r="UGO114" s="86"/>
      <c r="UGP114" s="86"/>
      <c r="UGQ114" s="86"/>
      <c r="UGR114" s="86"/>
      <c r="UGS114" s="86"/>
      <c r="UGT114" s="86"/>
      <c r="UGU114" s="86"/>
      <c r="UGV114" s="86"/>
      <c r="UGW114" s="86"/>
      <c r="UGX114" s="86"/>
      <c r="UGY114" s="86"/>
      <c r="UGZ114" s="86"/>
      <c r="UHA114" s="86"/>
      <c r="UHB114" s="86"/>
      <c r="UHC114" s="86"/>
      <c r="UHD114" s="86"/>
      <c r="UHE114" s="86"/>
      <c r="UHF114" s="86"/>
      <c r="UHG114" s="86"/>
      <c r="UHH114" s="86"/>
      <c r="UHI114" s="86"/>
      <c r="UHJ114" s="86"/>
      <c r="UHK114" s="86"/>
      <c r="UHL114" s="86"/>
      <c r="UHM114" s="86"/>
      <c r="UHN114" s="86"/>
      <c r="UHO114" s="86"/>
      <c r="UHP114" s="86"/>
      <c r="UHQ114" s="86"/>
      <c r="UHR114" s="86"/>
      <c r="UHS114" s="86"/>
      <c r="UHT114" s="86"/>
      <c r="UHU114" s="86"/>
      <c r="UHV114" s="86"/>
      <c r="UHW114" s="86"/>
      <c r="UHX114" s="86"/>
      <c r="UHY114" s="86"/>
      <c r="UHZ114" s="86"/>
      <c r="UIA114" s="86"/>
      <c r="UIB114" s="86"/>
      <c r="UIC114" s="86"/>
      <c r="UID114" s="86"/>
      <c r="UIE114" s="86"/>
      <c r="UIF114" s="86"/>
      <c r="UIG114" s="86"/>
      <c r="UIH114" s="86"/>
      <c r="UII114" s="86"/>
      <c r="UIJ114" s="86"/>
      <c r="UIK114" s="86"/>
      <c r="UIL114" s="86"/>
      <c r="UIM114" s="86"/>
      <c r="UIN114" s="86"/>
      <c r="UIO114" s="86"/>
      <c r="UIP114" s="86"/>
      <c r="UIQ114" s="86"/>
      <c r="UIR114" s="86"/>
      <c r="UIS114" s="86"/>
      <c r="UIT114" s="86"/>
      <c r="UIU114" s="86"/>
      <c r="UIV114" s="86"/>
      <c r="UIW114" s="86"/>
      <c r="UIX114" s="86"/>
      <c r="UIY114" s="86"/>
      <c r="UIZ114" s="86"/>
      <c r="UJA114" s="86"/>
      <c r="UJB114" s="86"/>
      <c r="UJC114" s="86"/>
      <c r="UJD114" s="86"/>
      <c r="UJE114" s="86"/>
      <c r="UJF114" s="86"/>
      <c r="UJG114" s="86"/>
      <c r="UJH114" s="86"/>
      <c r="UJI114" s="86"/>
      <c r="UJJ114" s="86"/>
      <c r="UJK114" s="86"/>
      <c r="UJL114" s="86"/>
      <c r="UJM114" s="86"/>
      <c r="UJN114" s="86"/>
      <c r="UJO114" s="86"/>
      <c r="UJP114" s="86"/>
      <c r="UJQ114" s="86"/>
      <c r="UJR114" s="86"/>
      <c r="UJS114" s="86"/>
      <c r="UJT114" s="86"/>
      <c r="UJU114" s="86"/>
      <c r="UJV114" s="86"/>
      <c r="UJW114" s="86"/>
      <c r="UJX114" s="86"/>
      <c r="UJY114" s="86"/>
      <c r="UJZ114" s="86"/>
      <c r="UKA114" s="86"/>
      <c r="UKB114" s="86"/>
      <c r="UKC114" s="86"/>
      <c r="UKD114" s="86"/>
      <c r="UKE114" s="86"/>
      <c r="UKF114" s="86"/>
      <c r="UKG114" s="86"/>
      <c r="UKH114" s="86"/>
      <c r="UKI114" s="86"/>
      <c r="UKJ114" s="86"/>
      <c r="UKK114" s="86"/>
      <c r="UKL114" s="86"/>
      <c r="UKM114" s="86"/>
      <c r="UKN114" s="86"/>
      <c r="UKO114" s="86"/>
      <c r="UKP114" s="86"/>
      <c r="UKQ114" s="86"/>
      <c r="UKR114" s="86"/>
      <c r="UKS114" s="86"/>
      <c r="UKT114" s="86"/>
      <c r="UKU114" s="86"/>
      <c r="UKV114" s="86"/>
      <c r="UKW114" s="86"/>
      <c r="UKX114" s="86"/>
      <c r="UKY114" s="86"/>
      <c r="UKZ114" s="86"/>
      <c r="ULA114" s="86"/>
      <c r="ULB114" s="86"/>
      <c r="ULC114" s="86"/>
      <c r="ULD114" s="86"/>
      <c r="ULE114" s="86"/>
      <c r="ULF114" s="86"/>
      <c r="ULG114" s="86"/>
      <c r="ULH114" s="86"/>
      <c r="ULI114" s="86"/>
      <c r="ULJ114" s="86"/>
      <c r="ULK114" s="86"/>
      <c r="ULL114" s="86"/>
      <c r="ULM114" s="86"/>
      <c r="ULN114" s="86"/>
      <c r="ULO114" s="86"/>
      <c r="ULP114" s="86"/>
      <c r="ULQ114" s="86"/>
      <c r="ULR114" s="86"/>
      <c r="ULS114" s="86"/>
      <c r="ULT114" s="86"/>
      <c r="ULU114" s="86"/>
      <c r="ULV114" s="86"/>
      <c r="ULW114" s="86"/>
      <c r="ULX114" s="86"/>
      <c r="ULY114" s="86"/>
      <c r="ULZ114" s="86"/>
      <c r="UMA114" s="86"/>
      <c r="UMB114" s="86"/>
      <c r="UMC114" s="86"/>
      <c r="UMD114" s="86"/>
      <c r="UME114" s="86"/>
      <c r="UMF114" s="86"/>
      <c r="UMG114" s="86"/>
      <c r="UMH114" s="86"/>
      <c r="UMI114" s="86"/>
      <c r="UMJ114" s="86"/>
      <c r="UMK114" s="86"/>
      <c r="UML114" s="86"/>
      <c r="UMM114" s="86"/>
      <c r="UMN114" s="86"/>
      <c r="UMO114" s="86"/>
      <c r="UMP114" s="86"/>
      <c r="UMQ114" s="86"/>
      <c r="UMR114" s="86"/>
      <c r="UMS114" s="86"/>
      <c r="UMT114" s="86"/>
      <c r="UMU114" s="86"/>
      <c r="UMV114" s="86"/>
      <c r="UMW114" s="86"/>
      <c r="UMX114" s="86"/>
      <c r="UMY114" s="86"/>
      <c r="UMZ114" s="86"/>
      <c r="UNA114" s="86"/>
      <c r="UNB114" s="86"/>
      <c r="UNC114" s="86"/>
      <c r="UND114" s="86"/>
      <c r="UNE114" s="86"/>
      <c r="UNF114" s="86"/>
      <c r="UNG114" s="86"/>
      <c r="UNH114" s="86"/>
      <c r="UNI114" s="86"/>
      <c r="UNJ114" s="86"/>
      <c r="UNK114" s="86"/>
      <c r="UNL114" s="86"/>
      <c r="UNM114" s="86"/>
      <c r="UNN114" s="86"/>
      <c r="UNO114" s="86"/>
      <c r="UNP114" s="86"/>
      <c r="UNQ114" s="86"/>
      <c r="UNR114" s="86"/>
      <c r="UNS114" s="86"/>
      <c r="UNT114" s="86"/>
      <c r="UNU114" s="86"/>
      <c r="UNV114" s="86"/>
      <c r="UNW114" s="86"/>
      <c r="UNX114" s="86"/>
      <c r="UNY114" s="86"/>
      <c r="UNZ114" s="86"/>
      <c r="UOA114" s="86"/>
      <c r="UOB114" s="86"/>
      <c r="UOC114" s="86"/>
      <c r="UOD114" s="86"/>
      <c r="UOE114" s="86"/>
      <c r="UOF114" s="86"/>
      <c r="UOG114" s="86"/>
      <c r="UOH114" s="86"/>
      <c r="UOI114" s="86"/>
      <c r="UOJ114" s="86"/>
      <c r="UOK114" s="86"/>
      <c r="UOL114" s="86"/>
      <c r="UOM114" s="86"/>
      <c r="UON114" s="86"/>
      <c r="UOO114" s="86"/>
      <c r="UOP114" s="86"/>
      <c r="UOQ114" s="86"/>
      <c r="UOR114" s="86"/>
      <c r="UOS114" s="86"/>
      <c r="UOT114" s="86"/>
      <c r="UOU114" s="86"/>
      <c r="UOV114" s="86"/>
      <c r="UOW114" s="86"/>
      <c r="UOX114" s="86"/>
      <c r="UOY114" s="86"/>
      <c r="UOZ114" s="86"/>
      <c r="UPA114" s="86"/>
      <c r="UPB114" s="86"/>
      <c r="UPC114" s="86"/>
      <c r="UPD114" s="86"/>
      <c r="UPE114" s="86"/>
      <c r="UPF114" s="86"/>
      <c r="UPG114" s="86"/>
      <c r="UPH114" s="86"/>
      <c r="UPI114" s="86"/>
      <c r="UPJ114" s="86"/>
      <c r="UPK114" s="86"/>
      <c r="UPL114" s="86"/>
      <c r="UPM114" s="86"/>
      <c r="UPN114" s="86"/>
      <c r="UPO114" s="86"/>
      <c r="UPP114" s="86"/>
      <c r="UPQ114" s="86"/>
      <c r="UPR114" s="86"/>
      <c r="UPS114" s="86"/>
      <c r="UPT114" s="86"/>
      <c r="UPU114" s="86"/>
      <c r="UPV114" s="86"/>
      <c r="UPW114" s="86"/>
      <c r="UPX114" s="86"/>
      <c r="UPY114" s="86"/>
      <c r="UPZ114" s="86"/>
      <c r="UQA114" s="86"/>
      <c r="UQB114" s="86"/>
      <c r="UQC114" s="86"/>
      <c r="UQD114" s="86"/>
      <c r="UQE114" s="86"/>
      <c r="UQF114" s="86"/>
      <c r="UQG114" s="86"/>
      <c r="UQH114" s="86"/>
      <c r="UQI114" s="86"/>
      <c r="UQJ114" s="86"/>
      <c r="UQK114" s="86"/>
      <c r="UQL114" s="86"/>
      <c r="UQM114" s="86"/>
      <c r="UQN114" s="86"/>
      <c r="UQO114" s="86"/>
      <c r="UQP114" s="86"/>
      <c r="UQQ114" s="86"/>
      <c r="UQR114" s="86"/>
      <c r="UQS114" s="86"/>
      <c r="UQT114" s="86"/>
      <c r="UQU114" s="86"/>
      <c r="UQV114" s="86"/>
      <c r="UQW114" s="86"/>
      <c r="UQX114" s="86"/>
      <c r="UQY114" s="86"/>
      <c r="UQZ114" s="86"/>
      <c r="URA114" s="86"/>
      <c r="URB114" s="86"/>
      <c r="URC114" s="86"/>
      <c r="URD114" s="86"/>
      <c r="URE114" s="86"/>
      <c r="URF114" s="86"/>
      <c r="URG114" s="86"/>
      <c r="URH114" s="86"/>
      <c r="URI114" s="86"/>
      <c r="URJ114" s="86"/>
      <c r="URK114" s="86"/>
      <c r="URL114" s="86"/>
      <c r="URM114" s="86"/>
      <c r="URN114" s="86"/>
      <c r="URO114" s="86"/>
      <c r="URP114" s="86"/>
      <c r="URQ114" s="86"/>
      <c r="URR114" s="86"/>
      <c r="URS114" s="86"/>
      <c r="URT114" s="86"/>
      <c r="URU114" s="86"/>
      <c r="URV114" s="86"/>
      <c r="URW114" s="86"/>
      <c r="URX114" s="86"/>
      <c r="URY114" s="86"/>
      <c r="URZ114" s="86"/>
      <c r="USA114" s="86"/>
      <c r="USB114" s="86"/>
      <c r="USC114" s="86"/>
      <c r="USD114" s="86"/>
      <c r="USE114" s="86"/>
      <c r="USF114" s="86"/>
      <c r="USG114" s="86"/>
      <c r="USH114" s="86"/>
      <c r="USI114" s="86"/>
      <c r="USJ114" s="86"/>
      <c r="USK114" s="86"/>
      <c r="USL114" s="86"/>
      <c r="USM114" s="86"/>
      <c r="USN114" s="86"/>
      <c r="USO114" s="86"/>
      <c r="USP114" s="86"/>
      <c r="USQ114" s="86"/>
      <c r="USR114" s="86"/>
      <c r="USS114" s="86"/>
      <c r="UST114" s="86"/>
      <c r="USU114" s="86"/>
      <c r="USV114" s="86"/>
      <c r="USW114" s="86"/>
      <c r="USX114" s="86"/>
      <c r="USY114" s="86"/>
      <c r="USZ114" s="86"/>
      <c r="UTA114" s="86"/>
      <c r="UTB114" s="86"/>
      <c r="UTC114" s="86"/>
      <c r="UTD114" s="86"/>
      <c r="UTE114" s="86"/>
      <c r="UTF114" s="86"/>
      <c r="UTG114" s="86"/>
      <c r="UTH114" s="86"/>
      <c r="UTI114" s="86"/>
      <c r="UTJ114" s="86"/>
      <c r="UTK114" s="86"/>
      <c r="UTL114" s="86"/>
      <c r="UTM114" s="86"/>
      <c r="UTN114" s="86"/>
      <c r="UTO114" s="86"/>
      <c r="UTP114" s="86"/>
      <c r="UTQ114" s="86"/>
      <c r="UTR114" s="86"/>
      <c r="UTS114" s="86"/>
      <c r="UTT114" s="86"/>
      <c r="UTU114" s="86"/>
      <c r="UTV114" s="86"/>
      <c r="UTW114" s="86"/>
      <c r="UTX114" s="86"/>
      <c r="UTY114" s="86"/>
      <c r="UTZ114" s="86"/>
      <c r="UUA114" s="86"/>
      <c r="UUB114" s="86"/>
      <c r="UUC114" s="86"/>
      <c r="UUD114" s="86"/>
      <c r="UUE114" s="86"/>
      <c r="UUF114" s="86"/>
      <c r="UUG114" s="86"/>
      <c r="UUH114" s="86"/>
      <c r="UUI114" s="86"/>
      <c r="UUJ114" s="86"/>
      <c r="UUK114" s="86"/>
      <c r="UUL114" s="86"/>
      <c r="UUM114" s="86"/>
      <c r="UUN114" s="86"/>
      <c r="UUO114" s="86"/>
      <c r="UUP114" s="86"/>
      <c r="UUQ114" s="86"/>
      <c r="UUR114" s="86"/>
      <c r="UUS114" s="86"/>
      <c r="UUT114" s="86"/>
      <c r="UUU114" s="86"/>
      <c r="UUV114" s="86"/>
      <c r="UUW114" s="86"/>
      <c r="UUX114" s="86"/>
      <c r="UUY114" s="86"/>
      <c r="UUZ114" s="86"/>
      <c r="UVA114" s="86"/>
      <c r="UVB114" s="86"/>
      <c r="UVC114" s="86"/>
      <c r="UVD114" s="86"/>
      <c r="UVE114" s="86"/>
      <c r="UVF114" s="86"/>
      <c r="UVG114" s="86"/>
      <c r="UVH114" s="86"/>
      <c r="UVI114" s="86"/>
      <c r="UVJ114" s="86"/>
      <c r="UVK114" s="86"/>
      <c r="UVL114" s="86"/>
      <c r="UVM114" s="86"/>
      <c r="UVN114" s="86"/>
      <c r="UVO114" s="86"/>
      <c r="UVP114" s="86"/>
      <c r="UVQ114" s="86"/>
      <c r="UVR114" s="86"/>
      <c r="UVS114" s="86"/>
      <c r="UVT114" s="86"/>
      <c r="UVU114" s="86"/>
      <c r="UVV114" s="86"/>
      <c r="UVW114" s="86"/>
      <c r="UVX114" s="86"/>
      <c r="UVY114" s="86"/>
      <c r="UVZ114" s="86"/>
      <c r="UWA114" s="86"/>
      <c r="UWB114" s="86"/>
      <c r="UWC114" s="86"/>
      <c r="UWD114" s="86"/>
      <c r="UWE114" s="86"/>
      <c r="UWF114" s="86"/>
      <c r="UWG114" s="86"/>
      <c r="UWH114" s="86"/>
      <c r="UWI114" s="86"/>
      <c r="UWJ114" s="86"/>
      <c r="UWK114" s="86"/>
      <c r="UWL114" s="86"/>
      <c r="UWM114" s="86"/>
      <c r="UWN114" s="86"/>
      <c r="UWO114" s="86"/>
      <c r="UWP114" s="86"/>
      <c r="UWQ114" s="86"/>
      <c r="UWR114" s="86"/>
      <c r="UWS114" s="86"/>
      <c r="UWT114" s="86"/>
      <c r="UWU114" s="86"/>
      <c r="UWV114" s="86"/>
      <c r="UWW114" s="86"/>
      <c r="UWX114" s="86"/>
      <c r="UWY114" s="86"/>
      <c r="UWZ114" s="86"/>
      <c r="UXA114" s="86"/>
      <c r="UXB114" s="86"/>
      <c r="UXC114" s="86"/>
      <c r="UXD114" s="86"/>
      <c r="UXE114" s="86"/>
      <c r="UXF114" s="86"/>
      <c r="UXG114" s="86"/>
      <c r="UXH114" s="86"/>
      <c r="UXI114" s="86"/>
      <c r="UXJ114" s="86"/>
      <c r="UXK114" s="86"/>
      <c r="UXL114" s="86"/>
      <c r="UXM114" s="86"/>
      <c r="UXN114" s="86"/>
      <c r="UXO114" s="86"/>
      <c r="UXP114" s="86"/>
      <c r="UXQ114" s="86"/>
      <c r="UXR114" s="86"/>
      <c r="UXS114" s="86"/>
      <c r="UXT114" s="86"/>
      <c r="UXU114" s="86"/>
      <c r="UXV114" s="86"/>
      <c r="UXW114" s="86"/>
      <c r="UXX114" s="86"/>
      <c r="UXY114" s="86"/>
      <c r="UXZ114" s="86"/>
      <c r="UYA114" s="86"/>
      <c r="UYB114" s="86"/>
      <c r="UYC114" s="86"/>
      <c r="UYD114" s="86"/>
      <c r="UYE114" s="86"/>
      <c r="UYF114" s="86"/>
      <c r="UYG114" s="86"/>
      <c r="UYH114" s="86"/>
      <c r="UYI114" s="86"/>
      <c r="UYJ114" s="86"/>
      <c r="UYK114" s="86"/>
      <c r="UYL114" s="86"/>
      <c r="UYM114" s="86"/>
      <c r="UYN114" s="86"/>
      <c r="UYO114" s="86"/>
      <c r="UYP114" s="86"/>
      <c r="UYQ114" s="86"/>
      <c r="UYR114" s="86"/>
      <c r="UYS114" s="86"/>
      <c r="UYT114" s="86"/>
      <c r="UYU114" s="86"/>
      <c r="UYV114" s="86"/>
      <c r="UYW114" s="86"/>
      <c r="UYX114" s="86"/>
      <c r="UYY114" s="86"/>
      <c r="UYZ114" s="86"/>
      <c r="UZA114" s="86"/>
      <c r="UZB114" s="86"/>
      <c r="UZC114" s="86"/>
      <c r="UZD114" s="86"/>
      <c r="UZE114" s="86"/>
      <c r="UZF114" s="86"/>
      <c r="UZG114" s="86"/>
      <c r="UZH114" s="86"/>
      <c r="UZI114" s="86"/>
      <c r="UZJ114" s="86"/>
      <c r="UZK114" s="86"/>
      <c r="UZL114" s="86"/>
      <c r="UZM114" s="86"/>
      <c r="UZN114" s="86"/>
      <c r="UZO114" s="86"/>
      <c r="UZP114" s="86"/>
      <c r="UZQ114" s="86"/>
      <c r="UZR114" s="86"/>
      <c r="UZS114" s="86"/>
      <c r="UZT114" s="86"/>
      <c r="UZU114" s="86"/>
      <c r="UZV114" s="86"/>
      <c r="UZW114" s="86"/>
      <c r="UZX114" s="86"/>
      <c r="UZY114" s="86"/>
      <c r="UZZ114" s="86"/>
      <c r="VAA114" s="86"/>
      <c r="VAB114" s="86"/>
      <c r="VAC114" s="86"/>
      <c r="VAD114" s="86"/>
      <c r="VAE114" s="86"/>
      <c r="VAF114" s="86"/>
      <c r="VAG114" s="86"/>
      <c r="VAH114" s="86"/>
      <c r="VAI114" s="86"/>
      <c r="VAJ114" s="86"/>
      <c r="VAK114" s="86"/>
      <c r="VAL114" s="86"/>
      <c r="VAM114" s="86"/>
      <c r="VAN114" s="86"/>
      <c r="VAO114" s="86"/>
      <c r="VAP114" s="86"/>
      <c r="VAQ114" s="86"/>
      <c r="VAR114" s="86"/>
      <c r="VAS114" s="86"/>
      <c r="VAT114" s="86"/>
      <c r="VAU114" s="86"/>
      <c r="VAV114" s="86"/>
      <c r="VAW114" s="86"/>
      <c r="VAX114" s="86"/>
      <c r="VAY114" s="86"/>
      <c r="VAZ114" s="86"/>
      <c r="VBA114" s="86"/>
      <c r="VBB114" s="86"/>
      <c r="VBC114" s="86"/>
      <c r="VBD114" s="86"/>
      <c r="VBE114" s="86"/>
      <c r="VBF114" s="86"/>
      <c r="VBG114" s="86"/>
      <c r="VBH114" s="86"/>
      <c r="VBI114" s="86"/>
      <c r="VBJ114" s="86"/>
      <c r="VBK114" s="86"/>
      <c r="VBL114" s="86"/>
      <c r="VBM114" s="86"/>
      <c r="VBN114" s="86"/>
      <c r="VBO114" s="86"/>
      <c r="VBP114" s="86"/>
      <c r="VBQ114" s="86"/>
      <c r="VBR114" s="86"/>
      <c r="VBS114" s="86"/>
      <c r="VBT114" s="86"/>
      <c r="VBU114" s="86"/>
      <c r="VBV114" s="86"/>
      <c r="VBW114" s="86"/>
      <c r="VBX114" s="86"/>
      <c r="VBY114" s="86"/>
      <c r="VBZ114" s="86"/>
      <c r="VCA114" s="86"/>
      <c r="VCB114" s="86"/>
      <c r="VCC114" s="86"/>
      <c r="VCD114" s="86"/>
      <c r="VCE114" s="86"/>
      <c r="VCF114" s="86"/>
      <c r="VCG114" s="86"/>
      <c r="VCH114" s="86"/>
      <c r="VCI114" s="86"/>
      <c r="VCJ114" s="86"/>
      <c r="VCK114" s="86"/>
      <c r="VCL114" s="86"/>
      <c r="VCM114" s="86"/>
      <c r="VCN114" s="86"/>
      <c r="VCO114" s="86"/>
      <c r="VCP114" s="86"/>
      <c r="VCQ114" s="86"/>
      <c r="VCR114" s="86"/>
      <c r="VCS114" s="86"/>
      <c r="VCT114" s="86"/>
      <c r="VCU114" s="86"/>
      <c r="VCV114" s="86"/>
      <c r="VCW114" s="86"/>
      <c r="VCX114" s="86"/>
      <c r="VCY114" s="86"/>
      <c r="VCZ114" s="86"/>
      <c r="VDA114" s="86"/>
      <c r="VDB114" s="86"/>
      <c r="VDC114" s="86"/>
      <c r="VDD114" s="86"/>
      <c r="VDE114" s="86"/>
      <c r="VDF114" s="86"/>
      <c r="VDG114" s="86"/>
      <c r="VDH114" s="86"/>
      <c r="VDI114" s="86"/>
      <c r="VDJ114" s="86"/>
      <c r="VDK114" s="86"/>
      <c r="VDL114" s="86"/>
      <c r="VDM114" s="86"/>
      <c r="VDN114" s="86"/>
      <c r="VDO114" s="86"/>
      <c r="VDP114" s="86"/>
      <c r="VDQ114" s="86"/>
      <c r="VDR114" s="86"/>
      <c r="VDS114" s="86"/>
      <c r="VDT114" s="86"/>
      <c r="VDU114" s="86"/>
      <c r="VDV114" s="86"/>
      <c r="VDW114" s="86"/>
      <c r="VDX114" s="86"/>
      <c r="VDY114" s="86"/>
      <c r="VDZ114" s="86"/>
      <c r="VEA114" s="86"/>
      <c r="VEB114" s="86"/>
      <c r="VEC114" s="86"/>
      <c r="VED114" s="86"/>
      <c r="VEE114" s="86"/>
      <c r="VEF114" s="86"/>
      <c r="VEG114" s="86"/>
      <c r="VEH114" s="86"/>
      <c r="VEI114" s="86"/>
      <c r="VEJ114" s="86"/>
      <c r="VEK114" s="86"/>
      <c r="VEL114" s="86"/>
      <c r="VEM114" s="86"/>
      <c r="VEN114" s="86"/>
      <c r="VEO114" s="86"/>
      <c r="VEP114" s="86"/>
      <c r="VEQ114" s="86"/>
      <c r="VER114" s="86"/>
      <c r="VES114" s="86"/>
      <c r="VET114" s="86"/>
      <c r="VEU114" s="86"/>
      <c r="VEV114" s="86"/>
      <c r="VEW114" s="86"/>
      <c r="VEX114" s="86"/>
      <c r="VEY114" s="86"/>
      <c r="VEZ114" s="86"/>
      <c r="VFA114" s="86"/>
      <c r="VFB114" s="86"/>
      <c r="VFC114" s="86"/>
      <c r="VFD114" s="86"/>
      <c r="VFE114" s="86"/>
      <c r="VFF114" s="86"/>
      <c r="VFG114" s="86"/>
      <c r="VFH114" s="86"/>
      <c r="VFI114" s="86"/>
      <c r="VFJ114" s="86"/>
      <c r="VFK114" s="86"/>
      <c r="VFL114" s="86"/>
      <c r="VFM114" s="86"/>
      <c r="VFN114" s="86"/>
      <c r="VFO114" s="86"/>
      <c r="VFP114" s="86"/>
      <c r="VFQ114" s="86"/>
      <c r="VFR114" s="86"/>
      <c r="VFS114" s="86"/>
      <c r="VFT114" s="86"/>
      <c r="VFU114" s="86"/>
      <c r="VFV114" s="86"/>
      <c r="VFW114" s="86"/>
      <c r="VFX114" s="86"/>
      <c r="VFY114" s="86"/>
      <c r="VFZ114" s="86"/>
      <c r="VGA114" s="86"/>
      <c r="VGB114" s="86"/>
      <c r="VGC114" s="86"/>
      <c r="VGD114" s="86"/>
      <c r="VGE114" s="86"/>
      <c r="VGF114" s="86"/>
      <c r="VGG114" s="86"/>
      <c r="VGH114" s="86"/>
      <c r="VGI114" s="86"/>
      <c r="VGJ114" s="86"/>
      <c r="VGK114" s="86"/>
      <c r="VGL114" s="86"/>
      <c r="VGM114" s="86"/>
      <c r="VGN114" s="86"/>
      <c r="VGO114" s="86"/>
      <c r="VGP114" s="86"/>
      <c r="VGQ114" s="86"/>
      <c r="VGR114" s="86"/>
      <c r="VGS114" s="86"/>
      <c r="VGT114" s="86"/>
      <c r="VGU114" s="86"/>
      <c r="VGV114" s="86"/>
      <c r="VGW114" s="86"/>
      <c r="VGX114" s="86"/>
      <c r="VGY114" s="86"/>
      <c r="VGZ114" s="86"/>
      <c r="VHA114" s="86"/>
      <c r="VHB114" s="86"/>
      <c r="VHC114" s="86"/>
      <c r="VHD114" s="86"/>
      <c r="VHE114" s="86"/>
      <c r="VHF114" s="86"/>
      <c r="VHG114" s="86"/>
      <c r="VHH114" s="86"/>
      <c r="VHI114" s="86"/>
      <c r="VHJ114" s="86"/>
      <c r="VHK114" s="86"/>
      <c r="VHL114" s="86"/>
      <c r="VHM114" s="86"/>
      <c r="VHN114" s="86"/>
      <c r="VHO114" s="86"/>
      <c r="VHP114" s="86"/>
      <c r="VHQ114" s="86"/>
      <c r="VHR114" s="86"/>
      <c r="VHS114" s="86"/>
      <c r="VHT114" s="86"/>
      <c r="VHU114" s="86"/>
      <c r="VHV114" s="86"/>
      <c r="VHW114" s="86"/>
      <c r="VHX114" s="86"/>
      <c r="VHY114" s="86"/>
      <c r="VHZ114" s="86"/>
      <c r="VIA114" s="86"/>
      <c r="VIB114" s="86"/>
      <c r="VIC114" s="86"/>
      <c r="VID114" s="86"/>
      <c r="VIE114" s="86"/>
      <c r="VIF114" s="86"/>
      <c r="VIG114" s="86"/>
      <c r="VIH114" s="86"/>
      <c r="VII114" s="86"/>
      <c r="VIJ114" s="86"/>
      <c r="VIK114" s="86"/>
      <c r="VIL114" s="86"/>
      <c r="VIM114" s="86"/>
      <c r="VIN114" s="86"/>
      <c r="VIO114" s="86"/>
      <c r="VIP114" s="86"/>
      <c r="VIQ114" s="86"/>
      <c r="VIR114" s="86"/>
      <c r="VIS114" s="86"/>
      <c r="VIT114" s="86"/>
      <c r="VIU114" s="86"/>
      <c r="VIV114" s="86"/>
      <c r="VIW114" s="86"/>
      <c r="VIX114" s="86"/>
      <c r="VIY114" s="86"/>
      <c r="VIZ114" s="86"/>
      <c r="VJA114" s="86"/>
      <c r="VJB114" s="86"/>
      <c r="VJC114" s="86"/>
      <c r="VJD114" s="86"/>
      <c r="VJE114" s="86"/>
      <c r="VJF114" s="86"/>
      <c r="VJG114" s="86"/>
      <c r="VJH114" s="86"/>
      <c r="VJI114" s="86"/>
      <c r="VJJ114" s="86"/>
      <c r="VJK114" s="86"/>
      <c r="VJL114" s="86"/>
      <c r="VJM114" s="86"/>
      <c r="VJN114" s="86"/>
      <c r="VJO114" s="86"/>
      <c r="VJP114" s="86"/>
      <c r="VJQ114" s="86"/>
      <c r="VJR114" s="86"/>
      <c r="VJS114" s="86"/>
      <c r="VJT114" s="86"/>
      <c r="VJU114" s="86"/>
      <c r="VJV114" s="86"/>
      <c r="VJW114" s="86"/>
      <c r="VJX114" s="86"/>
      <c r="VJY114" s="86"/>
      <c r="VJZ114" s="86"/>
      <c r="VKA114" s="86"/>
      <c r="VKB114" s="86"/>
      <c r="VKC114" s="86"/>
      <c r="VKD114" s="86"/>
      <c r="VKE114" s="86"/>
      <c r="VKF114" s="86"/>
      <c r="VKG114" s="86"/>
      <c r="VKH114" s="86"/>
      <c r="VKI114" s="86"/>
      <c r="VKJ114" s="86"/>
      <c r="VKK114" s="86"/>
      <c r="VKL114" s="86"/>
      <c r="VKM114" s="86"/>
      <c r="VKN114" s="86"/>
      <c r="VKO114" s="86"/>
      <c r="VKP114" s="86"/>
      <c r="VKQ114" s="86"/>
      <c r="VKR114" s="86"/>
      <c r="VKS114" s="86"/>
      <c r="VKT114" s="86"/>
      <c r="VKU114" s="86"/>
      <c r="VKV114" s="86"/>
      <c r="VKW114" s="86"/>
      <c r="VKX114" s="86"/>
      <c r="VKY114" s="86"/>
      <c r="VKZ114" s="86"/>
      <c r="VLA114" s="86"/>
      <c r="VLB114" s="86"/>
      <c r="VLC114" s="86"/>
      <c r="VLD114" s="86"/>
      <c r="VLE114" s="86"/>
      <c r="VLF114" s="86"/>
      <c r="VLG114" s="86"/>
      <c r="VLH114" s="86"/>
      <c r="VLI114" s="86"/>
      <c r="VLJ114" s="86"/>
      <c r="VLK114" s="86"/>
      <c r="VLL114" s="86"/>
      <c r="VLM114" s="86"/>
      <c r="VLN114" s="86"/>
      <c r="VLO114" s="86"/>
      <c r="VLP114" s="86"/>
      <c r="VLQ114" s="86"/>
      <c r="VLR114" s="86"/>
      <c r="VLS114" s="86"/>
      <c r="VLT114" s="86"/>
      <c r="VLU114" s="86"/>
      <c r="VLV114" s="86"/>
      <c r="VLW114" s="86"/>
      <c r="VLX114" s="86"/>
      <c r="VLY114" s="86"/>
      <c r="VLZ114" s="86"/>
      <c r="VMA114" s="86"/>
      <c r="VMB114" s="86"/>
      <c r="VMC114" s="86"/>
      <c r="VMD114" s="86"/>
      <c r="VME114" s="86"/>
      <c r="VMF114" s="86"/>
      <c r="VMG114" s="86"/>
      <c r="VMH114" s="86"/>
      <c r="VMI114" s="86"/>
      <c r="VMJ114" s="86"/>
      <c r="VMK114" s="86"/>
      <c r="VML114" s="86"/>
      <c r="VMM114" s="86"/>
      <c r="VMN114" s="86"/>
      <c r="VMO114" s="86"/>
      <c r="VMP114" s="86"/>
      <c r="VMQ114" s="86"/>
      <c r="VMR114" s="86"/>
      <c r="VMS114" s="86"/>
      <c r="VMT114" s="86"/>
      <c r="VMU114" s="86"/>
      <c r="VMV114" s="86"/>
      <c r="VMW114" s="86"/>
      <c r="VMX114" s="86"/>
      <c r="VMY114" s="86"/>
      <c r="VMZ114" s="86"/>
      <c r="VNA114" s="86"/>
      <c r="VNB114" s="86"/>
      <c r="VNC114" s="86"/>
      <c r="VND114" s="86"/>
      <c r="VNE114" s="86"/>
      <c r="VNF114" s="86"/>
      <c r="VNG114" s="86"/>
      <c r="VNH114" s="86"/>
      <c r="VNI114" s="86"/>
      <c r="VNJ114" s="86"/>
      <c r="VNK114" s="86"/>
      <c r="VNL114" s="86"/>
      <c r="VNM114" s="86"/>
      <c r="VNN114" s="86"/>
      <c r="VNO114" s="86"/>
      <c r="VNP114" s="86"/>
      <c r="VNQ114" s="86"/>
      <c r="VNR114" s="86"/>
      <c r="VNS114" s="86"/>
      <c r="VNT114" s="86"/>
      <c r="VNU114" s="86"/>
      <c r="VNV114" s="86"/>
      <c r="VNW114" s="86"/>
      <c r="VNX114" s="86"/>
      <c r="VNY114" s="86"/>
      <c r="VNZ114" s="86"/>
      <c r="VOA114" s="86"/>
      <c r="VOB114" s="86"/>
      <c r="VOC114" s="86"/>
      <c r="VOD114" s="86"/>
      <c r="VOE114" s="86"/>
      <c r="VOF114" s="86"/>
      <c r="VOG114" s="86"/>
      <c r="VOH114" s="86"/>
      <c r="VOI114" s="86"/>
      <c r="VOJ114" s="86"/>
      <c r="VOK114" s="86"/>
      <c r="VOL114" s="86"/>
      <c r="VOM114" s="86"/>
      <c r="VON114" s="86"/>
      <c r="VOO114" s="86"/>
      <c r="VOP114" s="86"/>
      <c r="VOQ114" s="86"/>
      <c r="VOR114" s="86"/>
      <c r="VOS114" s="86"/>
      <c r="VOT114" s="86"/>
      <c r="VOU114" s="86"/>
      <c r="VOV114" s="86"/>
      <c r="VOW114" s="86"/>
      <c r="VOX114" s="86"/>
      <c r="VOY114" s="86"/>
      <c r="VOZ114" s="86"/>
      <c r="VPA114" s="86"/>
      <c r="VPB114" s="86"/>
      <c r="VPC114" s="86"/>
      <c r="VPD114" s="86"/>
      <c r="VPE114" s="86"/>
      <c r="VPF114" s="86"/>
      <c r="VPG114" s="86"/>
      <c r="VPH114" s="86"/>
      <c r="VPI114" s="86"/>
      <c r="VPJ114" s="86"/>
      <c r="VPK114" s="86"/>
      <c r="VPL114" s="86"/>
      <c r="VPM114" s="86"/>
      <c r="VPN114" s="86"/>
      <c r="VPO114" s="86"/>
      <c r="VPP114" s="86"/>
      <c r="VPQ114" s="86"/>
      <c r="VPR114" s="86"/>
      <c r="VPS114" s="86"/>
      <c r="VPT114" s="86"/>
      <c r="VPU114" s="86"/>
      <c r="VPV114" s="86"/>
      <c r="VPW114" s="86"/>
      <c r="VPX114" s="86"/>
      <c r="VPY114" s="86"/>
      <c r="VPZ114" s="86"/>
      <c r="VQA114" s="86"/>
      <c r="VQB114" s="86"/>
      <c r="VQC114" s="86"/>
      <c r="VQD114" s="86"/>
      <c r="VQE114" s="86"/>
      <c r="VQF114" s="86"/>
      <c r="VQG114" s="86"/>
      <c r="VQH114" s="86"/>
      <c r="VQI114" s="86"/>
      <c r="VQJ114" s="86"/>
      <c r="VQK114" s="86"/>
      <c r="VQL114" s="86"/>
      <c r="VQM114" s="86"/>
      <c r="VQN114" s="86"/>
      <c r="VQO114" s="86"/>
      <c r="VQP114" s="86"/>
      <c r="VQQ114" s="86"/>
      <c r="VQR114" s="86"/>
      <c r="VQS114" s="86"/>
      <c r="VQT114" s="86"/>
      <c r="VQU114" s="86"/>
      <c r="VQV114" s="86"/>
      <c r="VQW114" s="86"/>
      <c r="VQX114" s="86"/>
      <c r="VQY114" s="86"/>
      <c r="VQZ114" s="86"/>
      <c r="VRA114" s="86"/>
      <c r="VRB114" s="86"/>
      <c r="VRC114" s="86"/>
      <c r="VRD114" s="86"/>
      <c r="VRE114" s="86"/>
      <c r="VRF114" s="86"/>
      <c r="VRG114" s="86"/>
      <c r="VRH114" s="86"/>
      <c r="VRI114" s="86"/>
      <c r="VRJ114" s="86"/>
      <c r="VRK114" s="86"/>
      <c r="VRL114" s="86"/>
      <c r="VRM114" s="86"/>
      <c r="VRN114" s="86"/>
      <c r="VRO114" s="86"/>
      <c r="VRP114" s="86"/>
      <c r="VRQ114" s="86"/>
      <c r="VRR114" s="86"/>
      <c r="VRS114" s="86"/>
      <c r="VRT114" s="86"/>
      <c r="VRU114" s="86"/>
      <c r="VRV114" s="86"/>
      <c r="VRW114" s="86"/>
      <c r="VRX114" s="86"/>
      <c r="VRY114" s="86"/>
      <c r="VRZ114" s="86"/>
      <c r="VSA114" s="86"/>
      <c r="VSB114" s="86"/>
      <c r="VSC114" s="86"/>
      <c r="VSD114" s="86"/>
      <c r="VSE114" s="86"/>
      <c r="VSF114" s="86"/>
      <c r="VSG114" s="86"/>
      <c r="VSH114" s="86"/>
      <c r="VSI114" s="86"/>
      <c r="VSJ114" s="86"/>
      <c r="VSK114" s="86"/>
      <c r="VSL114" s="86"/>
      <c r="VSM114" s="86"/>
      <c r="VSN114" s="86"/>
      <c r="VSO114" s="86"/>
      <c r="VSP114" s="86"/>
      <c r="VSQ114" s="86"/>
      <c r="VSR114" s="86"/>
      <c r="VSS114" s="86"/>
      <c r="VST114" s="86"/>
      <c r="VSU114" s="86"/>
      <c r="VSV114" s="86"/>
      <c r="VSW114" s="86"/>
      <c r="VSX114" s="86"/>
      <c r="VSY114" s="86"/>
      <c r="VSZ114" s="86"/>
      <c r="VTA114" s="86"/>
      <c r="VTB114" s="86"/>
      <c r="VTC114" s="86"/>
      <c r="VTD114" s="86"/>
      <c r="VTE114" s="86"/>
      <c r="VTF114" s="86"/>
      <c r="VTG114" s="86"/>
      <c r="VTH114" s="86"/>
      <c r="VTI114" s="86"/>
      <c r="VTJ114" s="86"/>
      <c r="VTK114" s="86"/>
      <c r="VTL114" s="86"/>
      <c r="VTM114" s="86"/>
      <c r="VTN114" s="86"/>
      <c r="VTO114" s="86"/>
      <c r="VTP114" s="86"/>
      <c r="VTQ114" s="86"/>
      <c r="VTR114" s="86"/>
      <c r="VTS114" s="86"/>
      <c r="VTT114" s="86"/>
      <c r="VTU114" s="86"/>
      <c r="VTV114" s="86"/>
      <c r="VTW114" s="86"/>
      <c r="VTX114" s="86"/>
      <c r="VTY114" s="86"/>
      <c r="VTZ114" s="86"/>
      <c r="VUA114" s="86"/>
      <c r="VUB114" s="86"/>
      <c r="VUC114" s="86"/>
      <c r="VUD114" s="86"/>
      <c r="VUE114" s="86"/>
      <c r="VUF114" s="86"/>
      <c r="VUG114" s="86"/>
      <c r="VUH114" s="86"/>
      <c r="VUI114" s="86"/>
      <c r="VUJ114" s="86"/>
      <c r="VUK114" s="86"/>
      <c r="VUL114" s="86"/>
      <c r="VUM114" s="86"/>
      <c r="VUN114" s="86"/>
      <c r="VUO114" s="86"/>
      <c r="VUP114" s="86"/>
      <c r="VUQ114" s="86"/>
      <c r="VUR114" s="86"/>
      <c r="VUS114" s="86"/>
      <c r="VUT114" s="86"/>
      <c r="VUU114" s="86"/>
      <c r="VUV114" s="86"/>
      <c r="VUW114" s="86"/>
      <c r="VUX114" s="86"/>
      <c r="VUY114" s="86"/>
      <c r="VUZ114" s="86"/>
      <c r="VVA114" s="86"/>
      <c r="VVB114" s="86"/>
      <c r="VVC114" s="86"/>
      <c r="VVD114" s="86"/>
      <c r="VVE114" s="86"/>
      <c r="VVF114" s="86"/>
      <c r="VVG114" s="86"/>
      <c r="VVH114" s="86"/>
      <c r="VVI114" s="86"/>
      <c r="VVJ114" s="86"/>
      <c r="VVK114" s="86"/>
      <c r="VVL114" s="86"/>
      <c r="VVM114" s="86"/>
      <c r="VVN114" s="86"/>
      <c r="VVO114" s="86"/>
      <c r="VVP114" s="86"/>
      <c r="VVQ114" s="86"/>
      <c r="VVR114" s="86"/>
      <c r="VVS114" s="86"/>
      <c r="VVT114" s="86"/>
      <c r="VVU114" s="86"/>
      <c r="VVV114" s="86"/>
      <c r="VVW114" s="86"/>
      <c r="VVX114" s="86"/>
      <c r="VVY114" s="86"/>
      <c r="VVZ114" s="86"/>
      <c r="VWA114" s="86"/>
      <c r="VWB114" s="86"/>
      <c r="VWC114" s="86"/>
      <c r="VWD114" s="86"/>
      <c r="VWE114" s="86"/>
      <c r="VWF114" s="86"/>
      <c r="VWG114" s="86"/>
      <c r="VWH114" s="86"/>
      <c r="VWI114" s="86"/>
      <c r="VWJ114" s="86"/>
      <c r="VWK114" s="86"/>
      <c r="VWL114" s="86"/>
      <c r="VWM114" s="86"/>
      <c r="VWN114" s="86"/>
      <c r="VWO114" s="86"/>
      <c r="VWP114" s="86"/>
      <c r="VWQ114" s="86"/>
      <c r="VWR114" s="86"/>
      <c r="VWS114" s="86"/>
      <c r="VWT114" s="86"/>
      <c r="VWU114" s="86"/>
      <c r="VWV114" s="86"/>
      <c r="VWW114" s="86"/>
      <c r="VWX114" s="86"/>
      <c r="VWY114" s="86"/>
      <c r="VWZ114" s="86"/>
      <c r="VXA114" s="86"/>
      <c r="VXB114" s="86"/>
      <c r="VXC114" s="86"/>
      <c r="VXD114" s="86"/>
      <c r="VXE114" s="86"/>
      <c r="VXF114" s="86"/>
      <c r="VXG114" s="86"/>
      <c r="VXH114" s="86"/>
      <c r="VXI114" s="86"/>
      <c r="VXJ114" s="86"/>
      <c r="VXK114" s="86"/>
      <c r="VXL114" s="86"/>
      <c r="VXM114" s="86"/>
      <c r="VXN114" s="86"/>
      <c r="VXO114" s="86"/>
      <c r="VXP114" s="86"/>
      <c r="VXQ114" s="86"/>
      <c r="VXR114" s="86"/>
      <c r="VXS114" s="86"/>
      <c r="VXT114" s="86"/>
      <c r="VXU114" s="86"/>
      <c r="VXV114" s="86"/>
      <c r="VXW114" s="86"/>
      <c r="VXX114" s="86"/>
      <c r="VXY114" s="86"/>
      <c r="VXZ114" s="86"/>
      <c r="VYA114" s="86"/>
      <c r="VYB114" s="86"/>
      <c r="VYC114" s="86"/>
      <c r="VYD114" s="86"/>
      <c r="VYE114" s="86"/>
      <c r="VYF114" s="86"/>
      <c r="VYG114" s="86"/>
      <c r="VYH114" s="86"/>
      <c r="VYI114" s="86"/>
      <c r="VYJ114" s="86"/>
      <c r="VYK114" s="86"/>
      <c r="VYL114" s="86"/>
      <c r="VYM114" s="86"/>
      <c r="VYN114" s="86"/>
      <c r="VYO114" s="86"/>
      <c r="VYP114" s="86"/>
      <c r="VYQ114" s="86"/>
      <c r="VYR114" s="86"/>
      <c r="VYS114" s="86"/>
      <c r="VYT114" s="86"/>
      <c r="VYU114" s="86"/>
      <c r="VYV114" s="86"/>
      <c r="VYW114" s="86"/>
      <c r="VYX114" s="86"/>
      <c r="VYY114" s="86"/>
      <c r="VYZ114" s="86"/>
      <c r="VZA114" s="86"/>
      <c r="VZB114" s="86"/>
      <c r="VZC114" s="86"/>
      <c r="VZD114" s="86"/>
      <c r="VZE114" s="86"/>
      <c r="VZF114" s="86"/>
      <c r="VZG114" s="86"/>
      <c r="VZH114" s="86"/>
      <c r="VZI114" s="86"/>
      <c r="VZJ114" s="86"/>
      <c r="VZK114" s="86"/>
      <c r="VZL114" s="86"/>
      <c r="VZM114" s="86"/>
      <c r="VZN114" s="86"/>
      <c r="VZO114" s="86"/>
      <c r="VZP114" s="86"/>
      <c r="VZQ114" s="86"/>
      <c r="VZR114" s="86"/>
      <c r="VZS114" s="86"/>
      <c r="VZT114" s="86"/>
      <c r="VZU114" s="86"/>
      <c r="VZV114" s="86"/>
      <c r="VZW114" s="86"/>
      <c r="VZX114" s="86"/>
      <c r="VZY114" s="86"/>
      <c r="VZZ114" s="86"/>
      <c r="WAA114" s="86"/>
      <c r="WAB114" s="86"/>
      <c r="WAC114" s="86"/>
      <c r="WAD114" s="86"/>
      <c r="WAE114" s="86"/>
      <c r="WAF114" s="86"/>
      <c r="WAG114" s="86"/>
      <c r="WAH114" s="86"/>
      <c r="WAI114" s="86"/>
      <c r="WAJ114" s="86"/>
      <c r="WAK114" s="86"/>
      <c r="WAL114" s="86"/>
      <c r="WAM114" s="86"/>
      <c r="WAN114" s="86"/>
      <c r="WAO114" s="86"/>
      <c r="WAP114" s="86"/>
      <c r="WAQ114" s="86"/>
      <c r="WAR114" s="86"/>
      <c r="WAS114" s="86"/>
      <c r="WAT114" s="86"/>
      <c r="WAU114" s="86"/>
      <c r="WAV114" s="86"/>
      <c r="WAW114" s="86"/>
      <c r="WAX114" s="86"/>
      <c r="WAY114" s="86"/>
      <c r="WAZ114" s="86"/>
      <c r="WBA114" s="86"/>
      <c r="WBB114" s="86"/>
      <c r="WBC114" s="86"/>
      <c r="WBD114" s="86"/>
      <c r="WBE114" s="86"/>
      <c r="WBF114" s="86"/>
      <c r="WBG114" s="86"/>
      <c r="WBH114" s="86"/>
      <c r="WBI114" s="86"/>
      <c r="WBJ114" s="86"/>
      <c r="WBK114" s="86"/>
      <c r="WBL114" s="86"/>
      <c r="WBM114" s="86"/>
      <c r="WBN114" s="86"/>
      <c r="WBO114" s="86"/>
      <c r="WBP114" s="86"/>
      <c r="WBQ114" s="86"/>
      <c r="WBR114" s="86"/>
      <c r="WBS114" s="86"/>
      <c r="WBT114" s="86"/>
      <c r="WBU114" s="86"/>
      <c r="WBV114" s="86"/>
      <c r="WBW114" s="86"/>
      <c r="WBX114" s="86"/>
      <c r="WBY114" s="86"/>
      <c r="WBZ114" s="86"/>
      <c r="WCA114" s="86"/>
      <c r="WCB114" s="86"/>
      <c r="WCC114" s="86"/>
      <c r="WCD114" s="86"/>
      <c r="WCE114" s="86"/>
      <c r="WCF114" s="86"/>
      <c r="WCG114" s="86"/>
      <c r="WCH114" s="86"/>
      <c r="WCI114" s="86"/>
      <c r="WCJ114" s="86"/>
      <c r="WCK114" s="86"/>
      <c r="WCL114" s="86"/>
      <c r="WCM114" s="86"/>
      <c r="WCN114" s="86"/>
      <c r="WCO114" s="86"/>
      <c r="WCP114" s="86"/>
      <c r="WCQ114" s="86"/>
      <c r="WCR114" s="86"/>
      <c r="WCS114" s="86"/>
      <c r="WCT114" s="86"/>
      <c r="WCU114" s="86"/>
      <c r="WCV114" s="86"/>
      <c r="WCW114" s="86"/>
      <c r="WCX114" s="86"/>
      <c r="WCY114" s="86"/>
      <c r="WCZ114" s="86"/>
      <c r="WDA114" s="86"/>
      <c r="WDB114" s="86"/>
      <c r="WDC114" s="86"/>
      <c r="WDD114" s="86"/>
      <c r="WDE114" s="86"/>
      <c r="WDF114" s="86"/>
      <c r="WDG114" s="86"/>
      <c r="WDH114" s="86"/>
      <c r="WDI114" s="86"/>
      <c r="WDJ114" s="86"/>
      <c r="WDK114" s="86"/>
      <c r="WDL114" s="86"/>
      <c r="WDM114" s="86"/>
      <c r="WDN114" s="86"/>
      <c r="WDO114" s="86"/>
      <c r="WDP114" s="86"/>
      <c r="WDQ114" s="86"/>
      <c r="WDR114" s="86"/>
      <c r="WDS114" s="86"/>
      <c r="WDT114" s="86"/>
      <c r="WDU114" s="86"/>
      <c r="WDV114" s="86"/>
      <c r="WDW114" s="86"/>
      <c r="WDX114" s="86"/>
      <c r="WDY114" s="86"/>
      <c r="WDZ114" s="86"/>
      <c r="WEA114" s="86"/>
      <c r="WEB114" s="86"/>
      <c r="WEC114" s="86"/>
      <c r="WED114" s="86"/>
      <c r="WEE114" s="86"/>
      <c r="WEF114" s="86"/>
      <c r="WEG114" s="86"/>
      <c r="WEH114" s="86"/>
      <c r="WEI114" s="86"/>
      <c r="WEJ114" s="86"/>
      <c r="WEK114" s="86"/>
      <c r="WEL114" s="86"/>
      <c r="WEM114" s="86"/>
      <c r="WEN114" s="86"/>
      <c r="WEO114" s="86"/>
      <c r="WEP114" s="86"/>
      <c r="WEQ114" s="86"/>
      <c r="WER114" s="86"/>
      <c r="WES114" s="86"/>
      <c r="WET114" s="86"/>
      <c r="WEU114" s="86"/>
      <c r="WEV114" s="86"/>
      <c r="WEW114" s="86"/>
      <c r="WEX114" s="86"/>
      <c r="WEY114" s="86"/>
      <c r="WEZ114" s="86"/>
      <c r="WFA114" s="86"/>
      <c r="WFB114" s="86"/>
      <c r="WFC114" s="86"/>
      <c r="WFD114" s="86"/>
      <c r="WFE114" s="86"/>
      <c r="WFF114" s="86"/>
      <c r="WFG114" s="86"/>
      <c r="WFH114" s="86"/>
      <c r="WFI114" s="86"/>
      <c r="WFJ114" s="86"/>
      <c r="WFK114" s="86"/>
      <c r="WFL114" s="86"/>
      <c r="WFM114" s="86"/>
      <c r="WFN114" s="86"/>
      <c r="WFO114" s="86"/>
      <c r="WFP114" s="86"/>
      <c r="WFQ114" s="86"/>
      <c r="WFR114" s="86"/>
      <c r="WFS114" s="86"/>
      <c r="WFT114" s="86"/>
      <c r="WFU114" s="86"/>
      <c r="WFV114" s="86"/>
      <c r="WFW114" s="86"/>
      <c r="WFX114" s="86"/>
      <c r="WFY114" s="86"/>
      <c r="WFZ114" s="86"/>
      <c r="WGA114" s="86"/>
      <c r="WGB114" s="86"/>
      <c r="WGC114" s="86"/>
      <c r="WGD114" s="86"/>
      <c r="WGE114" s="86"/>
      <c r="WGF114" s="86"/>
      <c r="WGG114" s="86"/>
      <c r="WGH114" s="86"/>
      <c r="WGI114" s="86"/>
      <c r="WGJ114" s="86"/>
      <c r="WGK114" s="86"/>
      <c r="WGL114" s="86"/>
      <c r="WGM114" s="86"/>
      <c r="WGN114" s="86"/>
      <c r="WGO114" s="86"/>
      <c r="WGP114" s="86"/>
      <c r="WGQ114" s="86"/>
      <c r="WGR114" s="86"/>
      <c r="WGS114" s="86"/>
      <c r="WGT114" s="86"/>
      <c r="WGU114" s="86"/>
      <c r="WGV114" s="86"/>
      <c r="WGW114" s="86"/>
      <c r="WGX114" s="86"/>
      <c r="WGY114" s="86"/>
      <c r="WGZ114" s="86"/>
      <c r="WHA114" s="86"/>
      <c r="WHB114" s="86"/>
      <c r="WHC114" s="86"/>
      <c r="WHD114" s="86"/>
      <c r="WHE114" s="86"/>
      <c r="WHF114" s="86"/>
      <c r="WHG114" s="86"/>
      <c r="WHH114" s="86"/>
      <c r="WHI114" s="86"/>
      <c r="WHJ114" s="86"/>
      <c r="WHK114" s="86"/>
      <c r="WHL114" s="86"/>
      <c r="WHM114" s="86"/>
      <c r="WHN114" s="86"/>
      <c r="WHO114" s="86"/>
      <c r="WHP114" s="86"/>
      <c r="WHQ114" s="86"/>
      <c r="WHR114" s="86"/>
      <c r="WHS114" s="86"/>
      <c r="WHT114" s="86"/>
      <c r="WHU114" s="86"/>
      <c r="WHV114" s="86"/>
      <c r="WHW114" s="86"/>
      <c r="WHX114" s="86"/>
      <c r="WHY114" s="86"/>
      <c r="WHZ114" s="86"/>
      <c r="WIA114" s="86"/>
      <c r="WIB114" s="86"/>
      <c r="WIC114" s="86"/>
      <c r="WID114" s="86"/>
      <c r="WIE114" s="86"/>
      <c r="WIF114" s="86"/>
      <c r="WIG114" s="86"/>
      <c r="WIH114" s="86"/>
      <c r="WII114" s="86"/>
      <c r="WIJ114" s="86"/>
      <c r="WIK114" s="86"/>
      <c r="WIL114" s="86"/>
      <c r="WIM114" s="86"/>
      <c r="WIN114" s="86"/>
      <c r="WIO114" s="86"/>
      <c r="WIP114" s="86"/>
      <c r="WIQ114" s="86"/>
      <c r="WIR114" s="86"/>
      <c r="WIS114" s="86"/>
      <c r="WIT114" s="86"/>
      <c r="WIU114" s="86"/>
      <c r="WIV114" s="86"/>
      <c r="WIW114" s="86"/>
      <c r="WIX114" s="86"/>
      <c r="WIY114" s="86"/>
      <c r="WIZ114" s="86"/>
      <c r="WJA114" s="86"/>
      <c r="WJB114" s="86"/>
      <c r="WJC114" s="86"/>
      <c r="WJD114" s="86"/>
      <c r="WJE114" s="86"/>
      <c r="WJF114" s="86"/>
      <c r="WJG114" s="86"/>
      <c r="WJH114" s="86"/>
      <c r="WJI114" s="86"/>
      <c r="WJJ114" s="86"/>
      <c r="WJK114" s="86"/>
      <c r="WJL114" s="86"/>
      <c r="WJM114" s="86"/>
      <c r="WJN114" s="86"/>
      <c r="WJO114" s="86"/>
      <c r="WJP114" s="86"/>
      <c r="WJQ114" s="86"/>
      <c r="WJR114" s="86"/>
      <c r="WJS114" s="86"/>
      <c r="WJT114" s="86"/>
      <c r="WJU114" s="86"/>
      <c r="WJV114" s="86"/>
      <c r="WJW114" s="86"/>
      <c r="WJX114" s="86"/>
      <c r="WJY114" s="86"/>
      <c r="WJZ114" s="86"/>
      <c r="WKA114" s="86"/>
      <c r="WKB114" s="86"/>
      <c r="WKC114" s="86"/>
      <c r="WKD114" s="86"/>
      <c r="WKE114" s="86"/>
      <c r="WKF114" s="86"/>
      <c r="WKG114" s="86"/>
      <c r="WKH114" s="86"/>
      <c r="WKI114" s="86"/>
      <c r="WKJ114" s="86"/>
      <c r="WKK114" s="86"/>
      <c r="WKL114" s="86"/>
      <c r="WKM114" s="86"/>
      <c r="WKN114" s="86"/>
      <c r="WKO114" s="86"/>
      <c r="WKP114" s="86"/>
      <c r="WKQ114" s="86"/>
      <c r="WKR114" s="86"/>
      <c r="WKS114" s="86"/>
      <c r="WKT114" s="86"/>
      <c r="WKU114" s="86"/>
      <c r="WKV114" s="86"/>
      <c r="WKW114" s="86"/>
      <c r="WKX114" s="86"/>
      <c r="WKY114" s="86"/>
      <c r="WKZ114" s="86"/>
      <c r="WLA114" s="86"/>
      <c r="WLB114" s="86"/>
      <c r="WLC114" s="86"/>
      <c r="WLD114" s="86"/>
      <c r="WLE114" s="86"/>
      <c r="WLF114" s="86"/>
      <c r="WLG114" s="86"/>
      <c r="WLH114" s="86"/>
      <c r="WLI114" s="86"/>
      <c r="WLJ114" s="86"/>
      <c r="WLK114" s="86"/>
      <c r="WLL114" s="86"/>
      <c r="WLM114" s="86"/>
      <c r="WLN114" s="86"/>
      <c r="WLO114" s="86"/>
      <c r="WLP114" s="86"/>
      <c r="WLQ114" s="86"/>
      <c r="WLR114" s="86"/>
      <c r="WLS114" s="86"/>
      <c r="WLT114" s="86"/>
      <c r="WLU114" s="86"/>
      <c r="WLV114" s="86"/>
      <c r="WLW114" s="86"/>
      <c r="WLX114" s="86"/>
      <c r="WLY114" s="86"/>
      <c r="WLZ114" s="86"/>
      <c r="WMA114" s="86"/>
      <c r="WMB114" s="86"/>
      <c r="WMC114" s="86"/>
      <c r="WMD114" s="86"/>
      <c r="WME114" s="86"/>
      <c r="WMF114" s="86"/>
      <c r="WMG114" s="86"/>
      <c r="WMH114" s="86"/>
      <c r="WMI114" s="86"/>
      <c r="WMJ114" s="86"/>
      <c r="WMK114" s="86"/>
      <c r="WML114" s="86"/>
      <c r="WMM114" s="86"/>
      <c r="WMN114" s="86"/>
      <c r="WMO114" s="86"/>
      <c r="WMP114" s="86"/>
      <c r="WMQ114" s="86"/>
      <c r="WMR114" s="86"/>
      <c r="WMS114" s="86"/>
      <c r="WMT114" s="86"/>
      <c r="WMU114" s="86"/>
      <c r="WMV114" s="86"/>
      <c r="WMW114" s="86"/>
      <c r="WMX114" s="86"/>
      <c r="WMY114" s="86"/>
      <c r="WMZ114" s="86"/>
      <c r="WNA114" s="86"/>
      <c r="WNB114" s="86"/>
      <c r="WNC114" s="86"/>
      <c r="WND114" s="86"/>
      <c r="WNE114" s="86"/>
      <c r="WNF114" s="86"/>
      <c r="WNG114" s="86"/>
      <c r="WNH114" s="86"/>
      <c r="WNI114" s="86"/>
      <c r="WNJ114" s="86"/>
      <c r="WNK114" s="86"/>
      <c r="WNL114" s="86"/>
      <c r="WNM114" s="86"/>
      <c r="WNN114" s="86"/>
      <c r="WNO114" s="86"/>
      <c r="WNP114" s="86"/>
      <c r="WNQ114" s="86"/>
      <c r="WNR114" s="86"/>
      <c r="WNS114" s="86"/>
      <c r="WNT114" s="86"/>
      <c r="WNU114" s="86"/>
      <c r="WNV114" s="86"/>
      <c r="WNW114" s="86"/>
      <c r="WNX114" s="86"/>
      <c r="WNY114" s="86"/>
      <c r="WNZ114" s="86"/>
      <c r="WOA114" s="86"/>
      <c r="WOB114" s="86"/>
      <c r="WOC114" s="86"/>
      <c r="WOD114" s="86"/>
      <c r="WOE114" s="86"/>
      <c r="WOF114" s="86"/>
      <c r="WOG114" s="86"/>
      <c r="WOH114" s="86"/>
      <c r="WOI114" s="86"/>
      <c r="WOJ114" s="86"/>
      <c r="WOK114" s="86"/>
      <c r="WOL114" s="86"/>
      <c r="WOM114" s="86"/>
      <c r="WON114" s="86"/>
      <c r="WOO114" s="86"/>
      <c r="WOP114" s="86"/>
      <c r="WOQ114" s="86"/>
      <c r="WOR114" s="86"/>
      <c r="WOS114" s="86"/>
      <c r="WOT114" s="86"/>
      <c r="WOU114" s="86"/>
      <c r="WOV114" s="86"/>
      <c r="WOW114" s="86"/>
      <c r="WOX114" s="86"/>
      <c r="WOY114" s="86"/>
      <c r="WOZ114" s="86"/>
      <c r="WPA114" s="86"/>
      <c r="WPB114" s="86"/>
      <c r="WPC114" s="86"/>
      <c r="WPD114" s="86"/>
      <c r="WPE114" s="86"/>
      <c r="WPF114" s="86"/>
      <c r="WPG114" s="86"/>
      <c r="WPH114" s="86"/>
      <c r="WPI114" s="86"/>
      <c r="WPJ114" s="86"/>
      <c r="WPK114" s="86"/>
      <c r="WPL114" s="86"/>
      <c r="WPM114" s="86"/>
      <c r="WPN114" s="86"/>
      <c r="WPO114" s="86"/>
      <c r="WPP114" s="86"/>
      <c r="WPQ114" s="86"/>
      <c r="WPR114" s="86"/>
      <c r="WPS114" s="86"/>
      <c r="WPT114" s="86"/>
      <c r="WPU114" s="86"/>
      <c r="WPV114" s="86"/>
      <c r="WPW114" s="86"/>
      <c r="WPX114" s="86"/>
      <c r="WPY114" s="86"/>
      <c r="WPZ114" s="86"/>
      <c r="WQA114" s="86"/>
      <c r="WQB114" s="86"/>
      <c r="WQC114" s="86"/>
      <c r="WQD114" s="86"/>
      <c r="WQE114" s="86"/>
      <c r="WQF114" s="86"/>
      <c r="WQG114" s="86"/>
      <c r="WQH114" s="86"/>
      <c r="WQI114" s="86"/>
      <c r="WQJ114" s="86"/>
      <c r="WQK114" s="86"/>
      <c r="WQL114" s="86"/>
      <c r="WQM114" s="86"/>
      <c r="WQN114" s="86"/>
      <c r="WQO114" s="86"/>
      <c r="WQP114" s="86"/>
      <c r="WQQ114" s="86"/>
      <c r="WQR114" s="86"/>
      <c r="WQS114" s="86"/>
      <c r="WQT114" s="86"/>
      <c r="WQU114" s="86"/>
      <c r="WQV114" s="86"/>
      <c r="WQW114" s="86"/>
      <c r="WQX114" s="86"/>
      <c r="WQY114" s="86"/>
      <c r="WQZ114" s="86"/>
      <c r="WRA114" s="86"/>
      <c r="WRB114" s="86"/>
      <c r="WRC114" s="86"/>
      <c r="WRD114" s="86"/>
      <c r="WRE114" s="86"/>
      <c r="WRF114" s="86"/>
      <c r="WRG114" s="86"/>
      <c r="WRH114" s="86"/>
      <c r="WRI114" s="86"/>
      <c r="WRJ114" s="86"/>
      <c r="WRK114" s="86"/>
      <c r="WRL114" s="86"/>
      <c r="WRM114" s="86"/>
      <c r="WRN114" s="86"/>
      <c r="WRO114" s="86"/>
      <c r="WRP114" s="86"/>
      <c r="WRQ114" s="86"/>
      <c r="WRR114" s="86"/>
      <c r="WRS114" s="86"/>
      <c r="WRT114" s="86"/>
      <c r="WRU114" s="86"/>
      <c r="WRV114" s="86"/>
      <c r="WRW114" s="86"/>
      <c r="WRX114" s="86"/>
      <c r="WRY114" s="86"/>
      <c r="WRZ114" s="86"/>
      <c r="WSA114" s="86"/>
      <c r="WSB114" s="86"/>
      <c r="WSC114" s="86"/>
      <c r="WSD114" s="86"/>
      <c r="WSE114" s="86"/>
      <c r="WSF114" s="86"/>
      <c r="WSG114" s="86"/>
      <c r="WSH114" s="86"/>
      <c r="WSI114" s="86"/>
      <c r="WSJ114" s="86"/>
      <c r="WSK114" s="86"/>
      <c r="WSL114" s="86"/>
      <c r="WSM114" s="86"/>
      <c r="WSN114" s="86"/>
      <c r="WSO114" s="86"/>
      <c r="WSP114" s="86"/>
      <c r="WSQ114" s="86"/>
      <c r="WSR114" s="86"/>
      <c r="WSS114" s="86"/>
      <c r="WST114" s="86"/>
      <c r="WSU114" s="86"/>
      <c r="WSV114" s="86"/>
      <c r="WSW114" s="86"/>
      <c r="WSX114" s="86"/>
      <c r="WSY114" s="86"/>
      <c r="WSZ114" s="86"/>
      <c r="WTA114" s="86"/>
      <c r="WTB114" s="86"/>
      <c r="WTC114" s="86"/>
      <c r="WTD114" s="86"/>
      <c r="WTE114" s="86"/>
      <c r="WTF114" s="86"/>
      <c r="WTG114" s="86"/>
      <c r="WTH114" s="86"/>
      <c r="WTI114" s="86"/>
      <c r="WTJ114" s="86"/>
      <c r="WTK114" s="86"/>
      <c r="WTL114" s="86"/>
      <c r="WTM114" s="86"/>
      <c r="WTN114" s="86"/>
      <c r="WTO114" s="86"/>
      <c r="WTP114" s="86"/>
      <c r="WTQ114" s="86"/>
      <c r="WTR114" s="86"/>
      <c r="WTS114" s="86"/>
      <c r="WTT114" s="86"/>
      <c r="WTU114" s="86"/>
      <c r="WTV114" s="86"/>
      <c r="WTW114" s="86"/>
      <c r="WTX114" s="86"/>
      <c r="WTY114" s="86"/>
      <c r="WTZ114" s="86"/>
      <c r="WUA114" s="86"/>
      <c r="WUB114" s="86"/>
      <c r="WUC114" s="86"/>
      <c r="WUD114" s="86"/>
      <c r="WUE114" s="86"/>
      <c r="WUF114" s="86"/>
      <c r="WUG114" s="86"/>
      <c r="WUH114" s="86"/>
      <c r="WUI114" s="86"/>
      <c r="WUJ114" s="86"/>
      <c r="WUK114" s="86"/>
      <c r="WUL114" s="86"/>
      <c r="WUM114" s="86"/>
      <c r="WUN114" s="86"/>
      <c r="WUO114" s="86"/>
      <c r="WUP114" s="86"/>
      <c r="WUQ114" s="86"/>
      <c r="WUR114" s="86"/>
      <c r="WUS114" s="86"/>
      <c r="WUT114" s="86"/>
      <c r="WUU114" s="86"/>
      <c r="WUV114" s="86"/>
      <c r="WUW114" s="86"/>
      <c r="WUX114" s="86"/>
      <c r="WUY114" s="86"/>
      <c r="WUZ114" s="86"/>
      <c r="WVA114" s="86"/>
      <c r="WVB114" s="86"/>
      <c r="WVC114" s="86"/>
      <c r="WVD114" s="86"/>
      <c r="WVE114" s="86"/>
      <c r="WVF114" s="86"/>
      <c r="WVG114" s="86"/>
      <c r="WVH114" s="86"/>
      <c r="WVI114" s="86"/>
      <c r="WVJ114" s="86"/>
      <c r="WVK114" s="86"/>
      <c r="WVL114" s="86"/>
      <c r="WVM114" s="86"/>
      <c r="WVN114" s="86"/>
      <c r="WVO114" s="86"/>
      <c r="WVP114" s="86"/>
      <c r="WVQ114" s="86"/>
      <c r="WVR114" s="86"/>
      <c r="WVS114" s="86"/>
      <c r="WVT114" s="86"/>
      <c r="WVU114" s="86"/>
      <c r="WVV114" s="86"/>
      <c r="WVW114" s="86"/>
      <c r="WVX114" s="86"/>
      <c r="WVY114" s="86"/>
      <c r="WVZ114" s="86"/>
      <c r="WWA114" s="86"/>
      <c r="WWB114" s="86"/>
      <c r="WWC114" s="86"/>
      <c r="WWD114" s="86"/>
      <c r="WWE114" s="86"/>
      <c r="WWF114" s="86"/>
      <c r="WWG114" s="86"/>
      <c r="WWH114" s="86"/>
      <c r="WWI114" s="86"/>
      <c r="WWJ114" s="86"/>
      <c r="WWK114" s="86"/>
      <c r="WWL114" s="86"/>
      <c r="WWM114" s="86"/>
      <c r="WWN114" s="86"/>
      <c r="WWO114" s="86"/>
      <c r="WWP114" s="86"/>
      <c r="WWQ114" s="86"/>
      <c r="WWR114" s="86"/>
      <c r="WWS114" s="86"/>
      <c r="WWT114" s="86"/>
      <c r="WWU114" s="86"/>
      <c r="WWV114" s="86"/>
      <c r="WWW114" s="86"/>
      <c r="WWX114" s="86"/>
      <c r="WWY114" s="86"/>
      <c r="WWZ114" s="86"/>
      <c r="WXA114" s="86"/>
      <c r="WXB114" s="86"/>
      <c r="WXC114" s="86"/>
      <c r="WXD114" s="86"/>
      <c r="WXE114" s="86"/>
      <c r="WXF114" s="86"/>
      <c r="WXG114" s="86"/>
      <c r="WXH114" s="86"/>
      <c r="WXI114" s="86"/>
      <c r="WXJ114" s="86"/>
      <c r="WXK114" s="86"/>
      <c r="WXL114" s="86"/>
      <c r="WXM114" s="86"/>
      <c r="WXN114" s="86"/>
      <c r="WXO114" s="86"/>
      <c r="WXP114" s="86"/>
      <c r="WXQ114" s="86"/>
      <c r="WXR114" s="86"/>
      <c r="WXS114" s="86"/>
      <c r="WXT114" s="86"/>
      <c r="WXU114" s="86"/>
      <c r="WXV114" s="86"/>
      <c r="WXW114" s="86"/>
      <c r="WXX114" s="86"/>
      <c r="WXY114" s="86"/>
      <c r="WXZ114" s="86"/>
      <c r="WYA114" s="86"/>
      <c r="WYB114" s="86"/>
      <c r="WYC114" s="86"/>
      <c r="WYD114" s="86"/>
      <c r="WYE114" s="86"/>
      <c r="WYF114" s="86"/>
      <c r="WYG114" s="86"/>
      <c r="WYH114" s="86"/>
      <c r="WYI114" s="86"/>
      <c r="WYJ114" s="86"/>
      <c r="WYK114" s="86"/>
      <c r="WYL114" s="86"/>
      <c r="WYM114" s="86"/>
      <c r="WYN114" s="86"/>
      <c r="WYO114" s="86"/>
      <c r="WYP114" s="86"/>
      <c r="WYQ114" s="86"/>
      <c r="WYR114" s="86"/>
      <c r="WYS114" s="86"/>
      <c r="WYT114" s="86"/>
      <c r="WYU114" s="86"/>
      <c r="WYV114" s="86"/>
      <c r="WYW114" s="86"/>
      <c r="WYX114" s="86"/>
      <c r="WYY114" s="86"/>
      <c r="WYZ114" s="86"/>
      <c r="WZA114" s="86"/>
      <c r="WZB114" s="86"/>
      <c r="WZC114" s="86"/>
      <c r="WZD114" s="86"/>
      <c r="WZE114" s="86"/>
      <c r="WZF114" s="86"/>
      <c r="WZG114" s="86"/>
      <c r="WZH114" s="86"/>
      <c r="WZI114" s="86"/>
      <c r="WZJ114" s="86"/>
      <c r="WZK114" s="86"/>
      <c r="WZL114" s="86"/>
      <c r="WZM114" s="86"/>
      <c r="WZN114" s="86"/>
      <c r="WZO114" s="86"/>
      <c r="WZP114" s="86"/>
      <c r="WZQ114" s="86"/>
      <c r="WZR114" s="86"/>
      <c r="WZS114" s="86"/>
      <c r="WZT114" s="86"/>
      <c r="WZU114" s="86"/>
      <c r="WZV114" s="86"/>
      <c r="WZW114" s="86"/>
      <c r="WZX114" s="86"/>
      <c r="WZY114" s="86"/>
      <c r="WZZ114" s="86"/>
      <c r="XAA114" s="86"/>
      <c r="XAB114" s="86"/>
      <c r="XAC114" s="86"/>
      <c r="XAD114" s="86"/>
      <c r="XAE114" s="86"/>
      <c r="XAF114" s="86"/>
      <c r="XAG114" s="86"/>
      <c r="XAH114" s="86"/>
      <c r="XAI114" s="86"/>
      <c r="XAJ114" s="86"/>
      <c r="XAK114" s="86"/>
      <c r="XAL114" s="86"/>
      <c r="XAM114" s="86"/>
      <c r="XAN114" s="86"/>
      <c r="XAO114" s="86"/>
      <c r="XAP114" s="86"/>
      <c r="XAQ114" s="86"/>
      <c r="XAR114" s="86"/>
      <c r="XAS114" s="86"/>
      <c r="XAT114" s="86"/>
      <c r="XAU114" s="86"/>
      <c r="XAV114" s="86"/>
      <c r="XAW114" s="86"/>
      <c r="XAX114" s="86"/>
      <c r="XAY114" s="86"/>
      <c r="XAZ114" s="86"/>
      <c r="XBA114" s="86"/>
      <c r="XBB114" s="86"/>
      <c r="XBC114" s="86"/>
      <c r="XBD114" s="86"/>
      <c r="XBE114" s="86"/>
      <c r="XBF114" s="86"/>
      <c r="XBG114" s="86"/>
      <c r="XBH114" s="86"/>
      <c r="XBI114" s="86"/>
      <c r="XBJ114" s="86"/>
      <c r="XBK114" s="86"/>
      <c r="XBL114" s="86"/>
      <c r="XBM114" s="86"/>
      <c r="XBN114" s="86"/>
      <c r="XBO114" s="86"/>
      <c r="XBP114" s="86"/>
      <c r="XBQ114" s="86"/>
      <c r="XBR114" s="86"/>
      <c r="XBS114" s="86"/>
      <c r="XBT114" s="86"/>
      <c r="XBU114" s="86"/>
      <c r="XBV114" s="86"/>
      <c r="XBW114" s="86"/>
      <c r="XBX114" s="86"/>
      <c r="XBY114" s="86"/>
      <c r="XBZ114" s="86"/>
      <c r="XCA114" s="86"/>
      <c r="XCB114" s="86"/>
      <c r="XCC114" s="86"/>
      <c r="XCD114" s="86"/>
      <c r="XCE114" s="86"/>
      <c r="XCF114" s="86"/>
      <c r="XCG114" s="86"/>
      <c r="XCH114" s="86"/>
      <c r="XCI114" s="86"/>
      <c r="XCJ114" s="86"/>
      <c r="XCK114" s="86"/>
      <c r="XCL114" s="86"/>
      <c r="XCM114" s="86"/>
      <c r="XCN114" s="86"/>
      <c r="XCO114" s="86"/>
      <c r="XCP114" s="86"/>
      <c r="XCQ114" s="86"/>
      <c r="XCR114" s="86"/>
      <c r="XCS114" s="86"/>
      <c r="XCT114" s="86"/>
      <c r="XCU114" s="86"/>
      <c r="XCV114" s="86"/>
      <c r="XCW114" s="86"/>
      <c r="XCX114" s="86"/>
      <c r="XCY114" s="86"/>
      <c r="XCZ114" s="86"/>
      <c r="XDA114" s="86"/>
      <c r="XDB114" s="86"/>
      <c r="XDC114" s="86"/>
      <c r="XDD114" s="86"/>
      <c r="XDE114" s="86"/>
      <c r="XDF114" s="86"/>
      <c r="XDG114" s="86"/>
      <c r="XDH114" s="86"/>
      <c r="XDI114" s="86"/>
      <c r="XDJ114" s="86"/>
      <c r="XDK114" s="86"/>
      <c r="XDL114" s="86"/>
      <c r="XDM114" s="86"/>
      <c r="XDN114" s="86"/>
      <c r="XDO114" s="86"/>
      <c r="XDP114" s="86"/>
      <c r="XDQ114" s="86"/>
      <c r="XDR114" s="86"/>
      <c r="XDS114" s="86"/>
      <c r="XDT114" s="86"/>
      <c r="XDU114" s="86"/>
      <c r="XDV114" s="86"/>
      <c r="XDW114" s="86"/>
      <c r="XDX114" s="86"/>
      <c r="XDY114" s="86"/>
      <c r="XDZ114" s="86"/>
      <c r="XEA114" s="86"/>
      <c r="XEB114" s="86"/>
      <c r="XEC114" s="86"/>
      <c r="XED114" s="86"/>
      <c r="XEE114" s="86"/>
      <c r="XEF114" s="86"/>
      <c r="XEG114" s="86"/>
      <c r="XEH114" s="86"/>
      <c r="XEI114" s="86"/>
      <c r="XEJ114" s="86"/>
      <c r="XEK114" s="86"/>
      <c r="XEL114" s="86"/>
      <c r="XEM114" s="86"/>
      <c r="XEN114" s="86"/>
      <c r="XEO114" s="86"/>
      <c r="XEP114" s="86"/>
      <c r="XEQ114" s="86"/>
      <c r="XER114" s="86"/>
      <c r="XES114" s="86"/>
      <c r="XET114" s="86"/>
      <c r="XEU114" s="86"/>
      <c r="XEV114" s="86"/>
      <c r="XEW114" s="86"/>
    </row>
    <row r="115" spans="1:16377" ht="13.5" thickBot="1" x14ac:dyDescent="0.25">
      <c r="A115" s="454" t="s">
        <v>2019</v>
      </c>
      <c r="B115" s="545" t="s">
        <v>1909</v>
      </c>
      <c r="C115" s="546" t="s">
        <v>6</v>
      </c>
      <c r="D115" s="547">
        <v>5.2</v>
      </c>
      <c r="E115" s="548"/>
      <c r="F115" s="198">
        <f t="shared" si="1"/>
        <v>0</v>
      </c>
      <c r="G115" s="462"/>
    </row>
    <row r="116" spans="1:16377" x14ac:dyDescent="0.2">
      <c r="A116" s="570" t="s">
        <v>1918</v>
      </c>
      <c r="B116" s="571"/>
      <c r="C116" s="633"/>
      <c r="D116" s="634"/>
      <c r="E116" s="634"/>
      <c r="F116" s="635">
        <f>SUM(F8:F115)</f>
        <v>0</v>
      </c>
      <c r="G116" s="437"/>
    </row>
    <row r="117" spans="1:16377" ht="19.5" customHeight="1" x14ac:dyDescent="0.2">
      <c r="A117" s="636" t="s">
        <v>1913</v>
      </c>
      <c r="B117" s="637"/>
      <c r="C117" s="637"/>
      <c r="D117" s="637"/>
      <c r="E117" s="637"/>
      <c r="F117" s="637"/>
      <c r="G117" s="467"/>
    </row>
    <row r="118" spans="1:16377" x14ac:dyDescent="0.2">
      <c r="A118" s="453">
        <v>1</v>
      </c>
      <c r="B118" s="433" t="s">
        <v>1544</v>
      </c>
      <c r="C118" s="440"/>
      <c r="D118" s="89"/>
      <c r="E118" s="89"/>
      <c r="F118" s="438"/>
      <c r="G118" s="437"/>
    </row>
    <row r="119" spans="1:16377" x14ac:dyDescent="0.2">
      <c r="A119" s="453">
        <v>1.1000000000000001</v>
      </c>
      <c r="B119" s="433" t="s">
        <v>1545</v>
      </c>
      <c r="C119" s="440"/>
      <c r="D119" s="89"/>
      <c r="E119" s="89"/>
      <c r="F119" s="438"/>
      <c r="G119" s="437"/>
      <c r="I119" s="422"/>
      <c r="J119" s="86"/>
      <c r="K119" s="86"/>
      <c r="L119" s="86"/>
      <c r="M119" s="86"/>
      <c r="N119" s="86"/>
      <c r="O119" s="86"/>
    </row>
    <row r="120" spans="1:16377" ht="45" x14ac:dyDescent="0.2">
      <c r="A120" s="454" t="s">
        <v>1941</v>
      </c>
      <c r="B120" s="441" t="s">
        <v>1809</v>
      </c>
      <c r="C120" s="440" t="s">
        <v>1874</v>
      </c>
      <c r="D120" s="89">
        <v>1</v>
      </c>
      <c r="E120" s="198"/>
      <c r="F120" s="198">
        <f>+D120*E120</f>
        <v>0</v>
      </c>
      <c r="G120" s="462"/>
      <c r="I120" s="490"/>
      <c r="J120" s="86"/>
      <c r="K120" s="86"/>
      <c r="L120" s="86"/>
      <c r="M120" s="86"/>
      <c r="N120" s="86"/>
      <c r="O120" s="86"/>
    </row>
    <row r="121" spans="1:16377" x14ac:dyDescent="0.2">
      <c r="A121" s="453">
        <v>2</v>
      </c>
      <c r="B121" s="442" t="s">
        <v>1546</v>
      </c>
      <c r="C121" s="440"/>
      <c r="D121" s="89"/>
      <c r="E121" s="89"/>
      <c r="F121" s="438"/>
      <c r="G121" s="437"/>
      <c r="I121" s="490"/>
      <c r="J121" s="86"/>
      <c r="K121" s="86"/>
      <c r="L121" s="86"/>
      <c r="M121" s="86"/>
      <c r="N121" s="86"/>
      <c r="O121" s="86"/>
    </row>
    <row r="122" spans="1:16377" x14ac:dyDescent="0.2">
      <c r="A122" s="454">
        <v>2.1</v>
      </c>
      <c r="B122" s="441" t="s">
        <v>1352</v>
      </c>
      <c r="C122" s="440" t="s">
        <v>0</v>
      </c>
      <c r="D122" s="89">
        <v>345.9</v>
      </c>
      <c r="E122" s="198"/>
      <c r="F122" s="198">
        <f t="shared" ref="F122:F123" si="2">+D122*E122</f>
        <v>0</v>
      </c>
      <c r="G122" s="462"/>
      <c r="I122" s="490"/>
      <c r="J122" s="86"/>
      <c r="K122" s="86"/>
      <c r="L122" s="86"/>
      <c r="M122" s="86"/>
      <c r="N122" s="86"/>
      <c r="O122" s="86"/>
    </row>
    <row r="123" spans="1:16377" x14ac:dyDescent="0.2">
      <c r="A123" s="454">
        <v>2.2000000000000002</v>
      </c>
      <c r="B123" s="441" t="s">
        <v>1823</v>
      </c>
      <c r="C123" s="440" t="s">
        <v>0</v>
      </c>
      <c r="D123" s="89">
        <v>345.9</v>
      </c>
      <c r="E123" s="198"/>
      <c r="F123" s="198">
        <f t="shared" si="2"/>
        <v>0</v>
      </c>
      <c r="G123" s="462"/>
      <c r="I123" s="490"/>
      <c r="J123" s="85"/>
      <c r="K123" s="85"/>
      <c r="L123" s="86"/>
      <c r="M123" s="86"/>
      <c r="N123" s="86"/>
      <c r="O123" s="86"/>
    </row>
    <row r="124" spans="1:16377" x14ac:dyDescent="0.2">
      <c r="A124" s="453">
        <v>3</v>
      </c>
      <c r="B124" s="442" t="s">
        <v>1547</v>
      </c>
      <c r="C124" s="440"/>
      <c r="D124" s="89"/>
      <c r="E124" s="89"/>
      <c r="F124" s="438"/>
      <c r="G124" s="437"/>
      <c r="I124" s="490"/>
      <c r="J124" s="85"/>
      <c r="K124" s="85"/>
      <c r="L124" s="86"/>
      <c r="M124" s="86"/>
      <c r="N124" s="86"/>
      <c r="O124" s="86"/>
    </row>
    <row r="125" spans="1:16377" ht="67.5" x14ac:dyDescent="0.2">
      <c r="A125" s="454">
        <v>3.1</v>
      </c>
      <c r="B125" s="441" t="s">
        <v>1875</v>
      </c>
      <c r="C125" s="447" t="s">
        <v>0</v>
      </c>
      <c r="D125" s="448">
        <v>345.9</v>
      </c>
      <c r="E125" s="436"/>
      <c r="F125" s="198">
        <f>+D125*E125</f>
        <v>0</v>
      </c>
      <c r="G125" s="462"/>
      <c r="I125" s="490"/>
      <c r="J125" s="85"/>
      <c r="K125" s="85"/>
      <c r="L125" s="85"/>
      <c r="M125" s="85"/>
      <c r="N125" s="85"/>
      <c r="O125" s="85"/>
    </row>
    <row r="126" spans="1:16377" x14ac:dyDescent="0.2">
      <c r="A126" s="453">
        <v>4</v>
      </c>
      <c r="B126" s="442" t="s">
        <v>1548</v>
      </c>
      <c r="C126" s="443">
        <v>0</v>
      </c>
      <c r="D126" s="444"/>
      <c r="E126" s="418"/>
      <c r="F126" s="438"/>
      <c r="G126" s="437"/>
      <c r="I126" s="490"/>
      <c r="J126" s="85"/>
      <c r="K126" s="85"/>
      <c r="L126" s="85"/>
      <c r="M126" s="85"/>
      <c r="N126" s="85"/>
      <c r="O126" s="85"/>
    </row>
    <row r="127" spans="1:16377" x14ac:dyDescent="0.2">
      <c r="A127" s="453">
        <v>4.0999999999999996</v>
      </c>
      <c r="B127" s="442" t="s">
        <v>1549</v>
      </c>
      <c r="C127" s="443"/>
      <c r="D127" s="444"/>
      <c r="E127" s="418"/>
      <c r="F127" s="438"/>
      <c r="G127" s="437"/>
      <c r="I127" s="490"/>
      <c r="J127" s="85"/>
      <c r="K127" s="85"/>
      <c r="L127" s="85"/>
      <c r="M127" s="424"/>
      <c r="N127" s="85"/>
      <c r="O127" s="85"/>
    </row>
    <row r="128" spans="1:16377" x14ac:dyDescent="0.2">
      <c r="A128" s="454" t="s">
        <v>1960</v>
      </c>
      <c r="B128" s="441" t="s">
        <v>1653</v>
      </c>
      <c r="C128" s="440" t="s">
        <v>1923</v>
      </c>
      <c r="D128" s="89">
        <v>145.27799999999996</v>
      </c>
      <c r="E128" s="198"/>
      <c r="F128" s="198">
        <f>+D128*E128</f>
        <v>0</v>
      </c>
      <c r="G128" s="462"/>
      <c r="I128" s="490"/>
      <c r="J128" s="85"/>
      <c r="K128" s="85"/>
      <c r="L128" s="85"/>
      <c r="M128" s="85"/>
      <c r="N128" s="85"/>
      <c r="O128" s="85"/>
    </row>
    <row r="129" spans="1:15" x14ac:dyDescent="0.2">
      <c r="A129" s="453">
        <v>4.2</v>
      </c>
      <c r="B129" s="433" t="s">
        <v>1554</v>
      </c>
      <c r="C129" s="443">
        <v>0</v>
      </c>
      <c r="D129" s="444"/>
      <c r="E129" s="418"/>
      <c r="F129" s="438"/>
      <c r="G129" s="437"/>
      <c r="I129" s="490"/>
      <c r="J129" s="86"/>
      <c r="K129" s="86"/>
      <c r="L129" s="85"/>
      <c r="M129" s="85"/>
      <c r="N129" s="85"/>
      <c r="O129" s="85"/>
    </row>
    <row r="130" spans="1:15" ht="22.5" x14ac:dyDescent="0.2">
      <c r="A130" s="455" t="s">
        <v>1961</v>
      </c>
      <c r="B130" s="192" t="s">
        <v>2053</v>
      </c>
      <c r="C130" s="440" t="s">
        <v>1936</v>
      </c>
      <c r="D130" s="89">
        <v>116.64948269999998</v>
      </c>
      <c r="E130" s="198"/>
      <c r="F130" s="198">
        <f t="shared" ref="F130:F131" si="3">+D130*E130</f>
        <v>0</v>
      </c>
      <c r="G130" s="462"/>
      <c r="I130" s="490"/>
      <c r="J130" s="86"/>
      <c r="K130" s="422"/>
      <c r="L130" s="85"/>
      <c r="M130" s="85"/>
      <c r="N130" s="85"/>
      <c r="O130" s="85"/>
    </row>
    <row r="131" spans="1:15" ht="22.5" x14ac:dyDescent="0.2">
      <c r="A131" s="454" t="s">
        <v>1962</v>
      </c>
      <c r="B131" s="192" t="s">
        <v>1827</v>
      </c>
      <c r="C131" s="440" t="s">
        <v>1900</v>
      </c>
      <c r="D131" s="89">
        <v>47.24304049349999</v>
      </c>
      <c r="E131" s="198"/>
      <c r="F131" s="198">
        <f t="shared" si="3"/>
        <v>0</v>
      </c>
      <c r="G131" s="462"/>
      <c r="I131" s="490"/>
      <c r="J131" s="86"/>
      <c r="K131" s="86"/>
      <c r="L131" s="85"/>
      <c r="M131" s="85"/>
      <c r="N131" s="85"/>
      <c r="O131" s="85"/>
    </row>
    <row r="132" spans="1:15" x14ac:dyDescent="0.2">
      <c r="A132" s="453">
        <v>4.3</v>
      </c>
      <c r="B132" s="433" t="s">
        <v>1556</v>
      </c>
      <c r="C132" s="446"/>
      <c r="D132" s="444"/>
      <c r="E132" s="419"/>
      <c r="F132" s="438"/>
      <c r="G132" s="437"/>
      <c r="I132" s="490"/>
      <c r="J132" s="86"/>
      <c r="K132" s="86"/>
      <c r="L132" s="85"/>
      <c r="M132" s="85"/>
      <c r="N132" s="85"/>
      <c r="O132" s="85"/>
    </row>
    <row r="133" spans="1:15" x14ac:dyDescent="0.2">
      <c r="A133" s="454" t="s">
        <v>1963</v>
      </c>
      <c r="B133" s="192" t="s">
        <v>1828</v>
      </c>
      <c r="C133" s="440" t="s">
        <v>1936</v>
      </c>
      <c r="D133" s="89">
        <v>24.212999999999997</v>
      </c>
      <c r="E133" s="198"/>
      <c r="F133" s="198">
        <f>+D133*E133</f>
        <v>0</v>
      </c>
      <c r="G133" s="462"/>
      <c r="I133" s="490"/>
      <c r="J133" s="86"/>
      <c r="K133" s="86"/>
      <c r="L133" s="85"/>
      <c r="M133" s="85"/>
      <c r="N133" s="85"/>
      <c r="O133" s="85"/>
    </row>
    <row r="134" spans="1:15" x14ac:dyDescent="0.2">
      <c r="A134" s="453">
        <v>4.4000000000000004</v>
      </c>
      <c r="B134" s="433" t="s">
        <v>1557</v>
      </c>
      <c r="C134" s="443"/>
      <c r="D134" s="444"/>
      <c r="E134" s="419"/>
      <c r="F134" s="438"/>
      <c r="G134" s="437"/>
      <c r="I134" s="490"/>
      <c r="J134" s="427"/>
      <c r="K134" s="86"/>
      <c r="L134" s="85"/>
      <c r="M134" s="85"/>
      <c r="N134" s="85"/>
      <c r="O134" s="85"/>
    </row>
    <row r="135" spans="1:15" x14ac:dyDescent="0.2">
      <c r="A135" s="454" t="s">
        <v>1964</v>
      </c>
      <c r="B135" s="192" t="s">
        <v>1830</v>
      </c>
      <c r="C135" s="440" t="s">
        <v>1900</v>
      </c>
      <c r="D135" s="89">
        <v>27.844949999999994</v>
      </c>
      <c r="E135" s="198"/>
      <c r="F135" s="198">
        <f>+D135*E135</f>
        <v>0</v>
      </c>
      <c r="G135" s="462"/>
      <c r="I135" s="490"/>
      <c r="J135" s="86"/>
      <c r="K135" s="86"/>
      <c r="L135" s="85"/>
      <c r="M135" s="85"/>
      <c r="N135" s="85"/>
      <c r="O135" s="85"/>
    </row>
    <row r="136" spans="1:15" x14ac:dyDescent="0.2">
      <c r="A136" s="453">
        <v>4.5</v>
      </c>
      <c r="B136" s="433" t="s">
        <v>1558</v>
      </c>
      <c r="C136" s="443"/>
      <c r="D136" s="444"/>
      <c r="E136" s="419"/>
      <c r="F136" s="438"/>
      <c r="G136" s="437"/>
      <c r="I136" s="490"/>
      <c r="J136" s="86"/>
      <c r="K136" s="86"/>
      <c r="L136" s="85"/>
      <c r="M136" s="85"/>
      <c r="N136" s="85"/>
      <c r="O136" s="85"/>
    </row>
    <row r="137" spans="1:15" ht="22.5" x14ac:dyDescent="0.2">
      <c r="A137" s="454" t="s">
        <v>1965</v>
      </c>
      <c r="B137" s="192" t="s">
        <v>1833</v>
      </c>
      <c r="C137" s="440" t="s">
        <v>1900</v>
      </c>
      <c r="D137" s="89">
        <v>93.69869697877499</v>
      </c>
      <c r="E137" s="198"/>
      <c r="F137" s="198">
        <f>+D137*E137</f>
        <v>0</v>
      </c>
      <c r="G137" s="462"/>
      <c r="I137" s="490"/>
      <c r="J137" s="86"/>
      <c r="K137" s="86"/>
      <c r="L137" s="85"/>
      <c r="M137" s="85"/>
      <c r="N137" s="85"/>
      <c r="O137" s="85"/>
    </row>
    <row r="138" spans="1:15" ht="23.45" customHeight="1" x14ac:dyDescent="0.2">
      <c r="A138" s="454" t="s">
        <v>1966</v>
      </c>
      <c r="B138" s="192" t="s">
        <v>1876</v>
      </c>
      <c r="C138" s="440" t="s">
        <v>1900</v>
      </c>
      <c r="D138" s="89">
        <v>27.773550000000004</v>
      </c>
      <c r="E138" s="198"/>
      <c r="F138" s="198">
        <f t="shared" ref="F138:F143" si="4">+D138*E138</f>
        <v>0</v>
      </c>
      <c r="G138" s="462"/>
      <c r="I138" s="490"/>
      <c r="J138" s="85"/>
      <c r="K138" s="85"/>
      <c r="L138" s="85"/>
      <c r="M138" s="85"/>
      <c r="N138" s="85"/>
      <c r="O138" s="85"/>
    </row>
    <row r="139" spans="1:15" x14ac:dyDescent="0.2">
      <c r="A139" s="454" t="s">
        <v>1967</v>
      </c>
      <c r="B139" s="192" t="s">
        <v>1655</v>
      </c>
      <c r="C139" s="440" t="s">
        <v>7</v>
      </c>
      <c r="D139" s="89">
        <v>242.12999999999997</v>
      </c>
      <c r="E139" s="198"/>
      <c r="F139" s="198">
        <f t="shared" si="4"/>
        <v>0</v>
      </c>
      <c r="G139" s="462"/>
      <c r="I139" s="490"/>
      <c r="J139" s="85"/>
      <c r="K139" s="85"/>
      <c r="L139" s="85"/>
      <c r="M139" s="85"/>
      <c r="N139" s="85"/>
      <c r="O139" s="85"/>
    </row>
    <row r="140" spans="1:15" x14ac:dyDescent="0.2">
      <c r="A140" s="453">
        <v>5</v>
      </c>
      <c r="B140" s="433" t="s">
        <v>1559</v>
      </c>
      <c r="C140" s="443"/>
      <c r="D140" s="444"/>
      <c r="E140" s="419"/>
      <c r="F140" s="438"/>
      <c r="G140" s="437"/>
      <c r="I140" s="490"/>
      <c r="J140" s="85"/>
      <c r="K140" s="85"/>
      <c r="L140" s="85"/>
      <c r="M140" s="85"/>
      <c r="N140" s="85"/>
      <c r="O140" s="85"/>
    </row>
    <row r="141" spans="1:15" ht="22.5" x14ac:dyDescent="0.2">
      <c r="A141" s="455">
        <v>5.0999999999999996</v>
      </c>
      <c r="B141" s="192" t="s">
        <v>1366</v>
      </c>
      <c r="C141" s="440" t="s">
        <v>6</v>
      </c>
      <c r="D141" s="89">
        <v>0.39539232000000002</v>
      </c>
      <c r="E141" s="198"/>
      <c r="F141" s="198">
        <f t="shared" si="4"/>
        <v>0</v>
      </c>
      <c r="G141" s="462"/>
      <c r="I141" s="490"/>
      <c r="J141" s="424"/>
      <c r="K141" s="85"/>
      <c r="L141" s="85"/>
      <c r="M141" s="85"/>
      <c r="N141" s="85"/>
      <c r="O141" s="85"/>
    </row>
    <row r="142" spans="1:15" x14ac:dyDescent="0.2">
      <c r="A142" s="456">
        <v>6</v>
      </c>
      <c r="B142" s="433" t="s">
        <v>1256</v>
      </c>
      <c r="C142" s="443">
        <v>0</v>
      </c>
      <c r="D142" s="444"/>
      <c r="E142" s="418"/>
      <c r="F142" s="438"/>
      <c r="G142" s="437"/>
      <c r="I142" s="490"/>
      <c r="J142" s="85"/>
      <c r="K142" s="85"/>
      <c r="L142" s="85"/>
      <c r="M142" s="85"/>
      <c r="N142" s="85"/>
      <c r="O142" s="85"/>
    </row>
    <row r="143" spans="1:15" s="504" customFormat="1" x14ac:dyDescent="0.2">
      <c r="A143" s="455">
        <v>6.1</v>
      </c>
      <c r="B143" s="521" t="s">
        <v>1929</v>
      </c>
      <c r="C143" s="90" t="s">
        <v>7</v>
      </c>
      <c r="D143" s="552">
        <v>0</v>
      </c>
      <c r="E143" s="505"/>
      <c r="F143" s="198">
        <f t="shared" si="4"/>
        <v>0</v>
      </c>
      <c r="G143" s="500"/>
      <c r="H143" s="501"/>
      <c r="I143" s="502"/>
      <c r="J143" s="503"/>
      <c r="K143" s="503"/>
      <c r="L143" s="503"/>
      <c r="M143" s="503"/>
      <c r="N143" s="503"/>
      <c r="O143" s="503"/>
    </row>
    <row r="144" spans="1:15" x14ac:dyDescent="0.2">
      <c r="A144" s="456">
        <v>7</v>
      </c>
      <c r="B144" s="433" t="s">
        <v>1741</v>
      </c>
      <c r="C144" s="443">
        <v>0</v>
      </c>
      <c r="D144" s="444"/>
      <c r="E144" s="418"/>
      <c r="F144" s="438"/>
      <c r="G144" s="437"/>
      <c r="I144" s="490"/>
      <c r="J144" s="483"/>
      <c r="K144" s="483"/>
      <c r="L144" s="483"/>
      <c r="M144" s="483"/>
      <c r="N144" s="483"/>
      <c r="O144" s="483"/>
    </row>
    <row r="145" spans="1:15" x14ac:dyDescent="0.2">
      <c r="A145" s="456">
        <v>7.1</v>
      </c>
      <c r="B145" s="433" t="s">
        <v>1565</v>
      </c>
      <c r="C145" s="443">
        <v>0</v>
      </c>
      <c r="D145" s="444"/>
      <c r="E145" s="418"/>
      <c r="F145" s="438"/>
      <c r="G145" s="437"/>
      <c r="I145" s="490"/>
      <c r="J145" s="483"/>
      <c r="K145" s="483"/>
      <c r="L145" s="483"/>
      <c r="M145" s="483"/>
      <c r="N145" s="483"/>
      <c r="O145" s="483"/>
    </row>
    <row r="146" spans="1:15" x14ac:dyDescent="0.2">
      <c r="A146" s="455" t="s">
        <v>1968</v>
      </c>
      <c r="B146" s="192" t="s">
        <v>1937</v>
      </c>
      <c r="C146" s="440" t="s">
        <v>0</v>
      </c>
      <c r="D146" s="89">
        <v>159</v>
      </c>
      <c r="E146" s="198"/>
      <c r="F146" s="198">
        <f t="shared" ref="F146:F147" si="5">+D146*E146</f>
        <v>0</v>
      </c>
      <c r="G146" s="462"/>
      <c r="I146" s="490"/>
      <c r="J146" s="483"/>
      <c r="K146" s="483"/>
      <c r="L146" s="483"/>
      <c r="M146" s="483"/>
      <c r="N146" s="483"/>
      <c r="O146" s="483"/>
    </row>
    <row r="147" spans="1:15" x14ac:dyDescent="0.2">
      <c r="A147" s="455" t="s">
        <v>1969</v>
      </c>
      <c r="B147" s="192" t="s">
        <v>1931</v>
      </c>
      <c r="C147" s="440" t="s">
        <v>0</v>
      </c>
      <c r="D147" s="89">
        <v>186.9</v>
      </c>
      <c r="E147" s="198"/>
      <c r="F147" s="198">
        <f t="shared" si="5"/>
        <v>0</v>
      </c>
      <c r="G147" s="462"/>
      <c r="I147" s="490"/>
      <c r="J147" s="483"/>
      <c r="K147" s="483"/>
      <c r="L147" s="483"/>
      <c r="M147" s="483"/>
      <c r="N147" s="483"/>
      <c r="O147" s="483"/>
    </row>
    <row r="148" spans="1:15" x14ac:dyDescent="0.2">
      <c r="A148" s="456">
        <v>8</v>
      </c>
      <c r="B148" s="433" t="s">
        <v>1569</v>
      </c>
      <c r="C148" s="443"/>
      <c r="D148" s="444"/>
      <c r="E148" s="418"/>
      <c r="F148" s="438"/>
      <c r="G148" s="437"/>
      <c r="I148" s="490"/>
      <c r="J148" s="483"/>
      <c r="K148" s="483"/>
      <c r="L148" s="483"/>
      <c r="M148" s="483"/>
      <c r="N148" s="483"/>
      <c r="O148" s="483"/>
    </row>
    <row r="149" spans="1:15" ht="25.5" x14ac:dyDescent="0.2">
      <c r="A149" s="456">
        <v>8.1</v>
      </c>
      <c r="B149" s="433" t="s">
        <v>1835</v>
      </c>
      <c r="C149" s="443">
        <v>0</v>
      </c>
      <c r="D149" s="444"/>
      <c r="E149" s="418"/>
      <c r="F149" s="438"/>
      <c r="G149" s="437"/>
      <c r="I149" s="490"/>
      <c r="J149" s="483"/>
      <c r="K149" s="483"/>
      <c r="L149" s="483"/>
      <c r="M149" s="483"/>
      <c r="N149" s="483"/>
      <c r="O149" s="483"/>
    </row>
    <row r="150" spans="1:15" ht="27" customHeight="1" x14ac:dyDescent="0.2">
      <c r="A150" s="455" t="s">
        <v>1971</v>
      </c>
      <c r="B150" s="192" t="s">
        <v>2040</v>
      </c>
      <c r="C150" s="440" t="s">
        <v>995</v>
      </c>
      <c r="D150" s="89">
        <v>1</v>
      </c>
      <c r="E150" s="198"/>
      <c r="F150" s="198">
        <f t="shared" ref="F150:F154" si="6">+D150*E150</f>
        <v>0</v>
      </c>
      <c r="G150" s="462"/>
      <c r="I150" s="490"/>
      <c r="J150" s="483"/>
      <c r="K150" s="483"/>
      <c r="L150" s="483"/>
      <c r="M150" s="483"/>
      <c r="N150" s="483"/>
      <c r="O150" s="483"/>
    </row>
    <row r="151" spans="1:15" ht="27" customHeight="1" x14ac:dyDescent="0.2">
      <c r="A151" s="455" t="s">
        <v>1972</v>
      </c>
      <c r="B151" s="192" t="s">
        <v>2038</v>
      </c>
      <c r="C151" s="440" t="s">
        <v>995</v>
      </c>
      <c r="D151" s="89">
        <v>21</v>
      </c>
      <c r="E151" s="198"/>
      <c r="F151" s="198">
        <f t="shared" si="6"/>
        <v>0</v>
      </c>
      <c r="G151" s="462"/>
      <c r="I151" s="490"/>
      <c r="J151" s="483"/>
      <c r="K151" s="483"/>
      <c r="L151" s="483"/>
      <c r="M151" s="483"/>
      <c r="N151" s="483"/>
      <c r="O151" s="483"/>
    </row>
    <row r="152" spans="1:15" ht="27" customHeight="1" x14ac:dyDescent="0.2">
      <c r="A152" s="455" t="s">
        <v>2037</v>
      </c>
      <c r="B152" s="192" t="s">
        <v>2039</v>
      </c>
      <c r="C152" s="440" t="s">
        <v>995</v>
      </c>
      <c r="D152" s="89">
        <v>4</v>
      </c>
      <c r="E152" s="198"/>
      <c r="F152" s="198">
        <f t="shared" si="6"/>
        <v>0</v>
      </c>
      <c r="G152" s="462"/>
      <c r="I152" s="490"/>
      <c r="J152" s="483"/>
      <c r="K152" s="483"/>
      <c r="L152" s="483"/>
      <c r="M152" s="483"/>
      <c r="N152" s="483"/>
      <c r="O152" s="483"/>
    </row>
    <row r="153" spans="1:15" ht="27" customHeight="1" x14ac:dyDescent="0.2">
      <c r="A153" s="455" t="s">
        <v>2042</v>
      </c>
      <c r="B153" s="192" t="s">
        <v>2041</v>
      </c>
      <c r="C153" s="440" t="s">
        <v>995</v>
      </c>
      <c r="D153" s="89">
        <v>5</v>
      </c>
      <c r="E153" s="198"/>
      <c r="F153" s="198">
        <f t="shared" si="6"/>
        <v>0</v>
      </c>
      <c r="G153" s="462"/>
      <c r="I153" s="490"/>
      <c r="J153" s="483"/>
      <c r="K153" s="483"/>
      <c r="L153" s="483"/>
      <c r="M153" s="483"/>
      <c r="N153" s="483"/>
      <c r="O153" s="483"/>
    </row>
    <row r="154" spans="1:15" ht="22.5" x14ac:dyDescent="0.2">
      <c r="A154" s="455" t="s">
        <v>2043</v>
      </c>
      <c r="B154" s="192" t="s">
        <v>1878</v>
      </c>
      <c r="C154" s="440" t="s">
        <v>995</v>
      </c>
      <c r="D154" s="89">
        <v>2</v>
      </c>
      <c r="E154" s="198"/>
      <c r="F154" s="198">
        <f t="shared" si="6"/>
        <v>0</v>
      </c>
      <c r="G154" s="462"/>
      <c r="I154" s="490"/>
      <c r="J154" s="483"/>
      <c r="K154" s="483"/>
      <c r="L154" s="483"/>
      <c r="M154" s="483"/>
      <c r="N154" s="483"/>
      <c r="O154" s="483"/>
    </row>
    <row r="155" spans="1:15" x14ac:dyDescent="0.2">
      <c r="A155" s="456">
        <v>9</v>
      </c>
      <c r="B155" s="433" t="s">
        <v>1573</v>
      </c>
      <c r="C155" s="443">
        <v>0</v>
      </c>
      <c r="D155" s="444"/>
      <c r="E155" s="418"/>
      <c r="F155" s="438"/>
      <c r="G155" s="437"/>
      <c r="I155" s="490"/>
      <c r="J155" s="483"/>
      <c r="K155" s="483"/>
      <c r="L155" s="483"/>
      <c r="M155" s="483"/>
      <c r="N155" s="483"/>
      <c r="O155" s="483"/>
    </row>
    <row r="156" spans="1:15" x14ac:dyDescent="0.2">
      <c r="A156" s="455">
        <v>9.1</v>
      </c>
      <c r="B156" s="192" t="s">
        <v>1837</v>
      </c>
      <c r="C156" s="440" t="s">
        <v>0</v>
      </c>
      <c r="D156" s="448">
        <v>208</v>
      </c>
      <c r="E156" s="418"/>
      <c r="F156" s="198">
        <f t="shared" ref="F156:F161" si="7">+D156*E156</f>
        <v>0</v>
      </c>
      <c r="G156" s="462"/>
      <c r="I156" s="490"/>
      <c r="J156" s="483"/>
      <c r="K156" s="483"/>
      <c r="L156" s="483"/>
      <c r="M156" s="483"/>
      <c r="N156" s="483"/>
      <c r="O156" s="483"/>
    </row>
    <row r="157" spans="1:15" x14ac:dyDescent="0.2">
      <c r="A157" s="455">
        <v>9.1999999999999993</v>
      </c>
      <c r="B157" s="192" t="s">
        <v>1914</v>
      </c>
      <c r="C157" s="440" t="s">
        <v>1900</v>
      </c>
      <c r="D157" s="448">
        <v>4.55</v>
      </c>
      <c r="E157" s="418"/>
      <c r="F157" s="198">
        <f t="shared" si="7"/>
        <v>0</v>
      </c>
      <c r="G157" s="462"/>
      <c r="I157" s="490"/>
      <c r="J157" s="483"/>
      <c r="K157" s="483"/>
      <c r="L157" s="483"/>
      <c r="M157" s="483"/>
      <c r="N157" s="483"/>
      <c r="O157" s="483"/>
    </row>
    <row r="158" spans="1:15" x14ac:dyDescent="0.2">
      <c r="A158" s="455">
        <v>9.3000000000000007</v>
      </c>
      <c r="B158" s="192" t="s">
        <v>1838</v>
      </c>
      <c r="C158" s="440" t="s">
        <v>1839</v>
      </c>
      <c r="D158" s="448">
        <v>170.625</v>
      </c>
      <c r="E158" s="418"/>
      <c r="F158" s="198">
        <f t="shared" si="7"/>
        <v>0</v>
      </c>
      <c r="G158" s="462"/>
      <c r="I158" s="490"/>
      <c r="J158" s="483"/>
      <c r="K158" s="483"/>
      <c r="L158" s="483"/>
      <c r="M158" s="483"/>
      <c r="N158" s="483"/>
      <c r="O158" s="483"/>
    </row>
    <row r="159" spans="1:15" ht="22.5" x14ac:dyDescent="0.2">
      <c r="A159" s="454">
        <v>9.4</v>
      </c>
      <c r="B159" s="449" t="s">
        <v>1949</v>
      </c>
      <c r="C159" s="440" t="s">
        <v>1900</v>
      </c>
      <c r="D159" s="448">
        <v>4.55</v>
      </c>
      <c r="E159" s="418"/>
      <c r="F159" s="198">
        <f t="shared" si="7"/>
        <v>0</v>
      </c>
      <c r="G159" s="462"/>
      <c r="I159" s="490"/>
      <c r="J159" s="483"/>
      <c r="K159" s="483"/>
      <c r="L159" s="483"/>
      <c r="M159" s="483"/>
      <c r="N159" s="483"/>
      <c r="O159" s="483"/>
    </row>
    <row r="160" spans="1:15" x14ac:dyDescent="0.2">
      <c r="A160" s="454">
        <v>9.5</v>
      </c>
      <c r="B160" s="420" t="s">
        <v>1899</v>
      </c>
      <c r="C160" s="440" t="s">
        <v>6</v>
      </c>
      <c r="D160" s="89">
        <v>16.932999999999996</v>
      </c>
      <c r="E160" s="418"/>
      <c r="F160" s="198">
        <f t="shared" si="7"/>
        <v>0</v>
      </c>
      <c r="G160" s="462"/>
      <c r="I160" s="490"/>
      <c r="J160" s="483"/>
      <c r="K160" s="483"/>
      <c r="L160" s="483"/>
      <c r="M160" s="483"/>
      <c r="N160" s="483"/>
      <c r="O160" s="483"/>
    </row>
    <row r="161" spans="1:15" x14ac:dyDescent="0.2">
      <c r="A161" s="454">
        <v>9.6</v>
      </c>
      <c r="B161" s="420" t="s">
        <v>1917</v>
      </c>
      <c r="C161" s="440" t="s">
        <v>1900</v>
      </c>
      <c r="D161" s="89">
        <v>16.932999999999996</v>
      </c>
      <c r="E161" s="418"/>
      <c r="F161" s="198">
        <f t="shared" si="7"/>
        <v>0</v>
      </c>
      <c r="G161" s="462"/>
      <c r="I161" s="490"/>
      <c r="J161" s="483"/>
      <c r="K161" s="483"/>
      <c r="L161" s="483"/>
      <c r="M161" s="483"/>
      <c r="N161" s="483"/>
      <c r="O161" s="483"/>
    </row>
    <row r="162" spans="1:15" x14ac:dyDescent="0.2">
      <c r="A162" s="457">
        <v>10</v>
      </c>
      <c r="B162" s="433" t="s">
        <v>1574</v>
      </c>
      <c r="C162" s="440"/>
      <c r="D162" s="89"/>
      <c r="E162" s="418"/>
      <c r="F162" s="438"/>
      <c r="G162" s="462"/>
      <c r="I162" s="490"/>
      <c r="J162" s="483"/>
      <c r="K162" s="483"/>
      <c r="L162" s="483"/>
      <c r="M162" s="483"/>
      <c r="N162" s="483"/>
      <c r="O162" s="483"/>
    </row>
    <row r="163" spans="1:15" ht="22.5" x14ac:dyDescent="0.2">
      <c r="A163" s="454">
        <v>10.1</v>
      </c>
      <c r="B163" s="192" t="s">
        <v>1840</v>
      </c>
      <c r="C163" s="440" t="s">
        <v>0</v>
      </c>
      <c r="D163" s="89">
        <v>345.9</v>
      </c>
      <c r="E163" s="198"/>
      <c r="F163" s="198">
        <f t="shared" ref="F163" si="8">+D163*E163</f>
        <v>0</v>
      </c>
      <c r="G163" s="462"/>
      <c r="I163" s="490"/>
      <c r="J163" s="483"/>
      <c r="K163" s="483"/>
      <c r="L163" s="483"/>
      <c r="M163" s="483"/>
      <c r="N163" s="483"/>
      <c r="O163" s="483"/>
    </row>
    <row r="164" spans="1:15" x14ac:dyDescent="0.2">
      <c r="A164" s="453">
        <v>11</v>
      </c>
      <c r="B164" s="433" t="s">
        <v>1575</v>
      </c>
      <c r="C164" s="445"/>
      <c r="D164" s="445"/>
      <c r="E164" s="421"/>
      <c r="F164" s="438"/>
      <c r="G164" s="462"/>
      <c r="I164" s="490"/>
      <c r="J164" s="483"/>
      <c r="K164" s="483"/>
      <c r="L164" s="483"/>
      <c r="M164" s="483"/>
      <c r="N164" s="483"/>
      <c r="O164" s="483"/>
    </row>
    <row r="165" spans="1:15" x14ac:dyDescent="0.2">
      <c r="A165" s="453">
        <v>11.1</v>
      </c>
      <c r="B165" s="433" t="s">
        <v>1959</v>
      </c>
      <c r="C165" s="445"/>
      <c r="D165" s="445"/>
      <c r="E165" s="421"/>
      <c r="F165" s="438"/>
      <c r="G165" s="462"/>
      <c r="I165" s="490"/>
      <c r="J165" s="483"/>
      <c r="K165" s="483"/>
      <c r="L165" s="483"/>
      <c r="M165" s="483"/>
      <c r="N165" s="483"/>
      <c r="O165" s="483"/>
    </row>
    <row r="166" spans="1:15" x14ac:dyDescent="0.2">
      <c r="A166" s="455" t="s">
        <v>1973</v>
      </c>
      <c r="B166" s="192" t="s">
        <v>1919</v>
      </c>
      <c r="C166" s="440" t="s">
        <v>0</v>
      </c>
      <c r="D166" s="89">
        <v>159</v>
      </c>
      <c r="E166" s="198"/>
      <c r="F166" s="198">
        <f t="shared" ref="F166:F167" si="9">+D166*E166</f>
        <v>0</v>
      </c>
      <c r="G166" s="462"/>
      <c r="I166" s="490"/>
      <c r="J166" s="483"/>
      <c r="K166" s="483"/>
      <c r="L166" s="483"/>
      <c r="M166" s="483"/>
      <c r="N166" s="483"/>
      <c r="O166" s="483"/>
    </row>
    <row r="167" spans="1:15" x14ac:dyDescent="0.2">
      <c r="A167" s="455" t="s">
        <v>1974</v>
      </c>
      <c r="B167" s="192" t="s">
        <v>1938</v>
      </c>
      <c r="C167" s="440" t="s">
        <v>0</v>
      </c>
      <c r="D167" s="89">
        <v>186.9</v>
      </c>
      <c r="E167" s="541"/>
      <c r="F167" s="198">
        <f t="shared" si="9"/>
        <v>0</v>
      </c>
      <c r="G167" s="462"/>
      <c r="I167" s="490"/>
      <c r="J167" s="483"/>
      <c r="K167" s="483"/>
      <c r="L167" s="483"/>
      <c r="M167" s="483"/>
      <c r="N167" s="483"/>
      <c r="O167" s="483"/>
    </row>
    <row r="168" spans="1:15" x14ac:dyDescent="0.2">
      <c r="A168" s="453">
        <v>12</v>
      </c>
      <c r="B168" s="433" t="s">
        <v>1879</v>
      </c>
      <c r="C168" s="87"/>
      <c r="D168" s="445"/>
      <c r="E168" s="421"/>
      <c r="F168" s="198"/>
      <c r="G168" s="462"/>
      <c r="I168" s="490"/>
      <c r="J168" s="483"/>
      <c r="K168" s="483"/>
      <c r="L168" s="483"/>
      <c r="M168" s="483"/>
      <c r="N168" s="483"/>
      <c r="O168" s="483"/>
    </row>
    <row r="169" spans="1:15" x14ac:dyDescent="0.2">
      <c r="A169" s="454">
        <v>12.1</v>
      </c>
      <c r="B169" s="192" t="s">
        <v>1880</v>
      </c>
      <c r="C169" s="87" t="s">
        <v>432</v>
      </c>
      <c r="D169" s="89">
        <v>2</v>
      </c>
      <c r="E169" s="421"/>
      <c r="F169" s="198">
        <f t="shared" ref="F169:F170" si="10">+D169*E169</f>
        <v>0</v>
      </c>
      <c r="G169" s="462"/>
      <c r="I169" s="490"/>
      <c r="J169" s="483"/>
      <c r="K169" s="483"/>
      <c r="L169" s="483"/>
      <c r="M169" s="483"/>
      <c r="N169" s="483"/>
      <c r="O169" s="483"/>
    </row>
    <row r="170" spans="1:15" x14ac:dyDescent="0.2">
      <c r="A170" s="454">
        <v>12.2</v>
      </c>
      <c r="B170" s="192" t="s">
        <v>1881</v>
      </c>
      <c r="C170" s="87" t="s">
        <v>432</v>
      </c>
      <c r="D170" s="89">
        <v>2</v>
      </c>
      <c r="E170" s="431"/>
      <c r="F170" s="198">
        <f t="shared" si="10"/>
        <v>0</v>
      </c>
      <c r="G170" s="462"/>
      <c r="I170" s="490"/>
      <c r="J170" s="483"/>
      <c r="K170" s="483"/>
      <c r="L170" s="483"/>
      <c r="M170" s="483"/>
      <c r="N170" s="483"/>
      <c r="O170" s="483"/>
    </row>
    <row r="171" spans="1:15" ht="25.5" x14ac:dyDescent="0.2">
      <c r="A171" s="453">
        <v>13</v>
      </c>
      <c r="B171" s="433" t="s">
        <v>1882</v>
      </c>
      <c r="C171" s="87"/>
      <c r="D171" s="89"/>
      <c r="E171" s="431"/>
      <c r="F171" s="438"/>
      <c r="G171" s="462"/>
      <c r="I171" s="490"/>
      <c r="J171" s="483"/>
      <c r="K171" s="483"/>
      <c r="L171" s="483"/>
      <c r="M171" s="483"/>
      <c r="N171" s="483"/>
      <c r="O171" s="483"/>
    </row>
    <row r="172" spans="1:15" x14ac:dyDescent="0.2">
      <c r="A172" s="453">
        <v>13.1</v>
      </c>
      <c r="B172" s="433" t="s">
        <v>1883</v>
      </c>
      <c r="C172" s="87"/>
      <c r="D172" s="89"/>
      <c r="E172" s="431"/>
      <c r="F172" s="438"/>
      <c r="G172" s="462"/>
      <c r="I172" s="490"/>
      <c r="J172" s="483"/>
      <c r="K172" s="483"/>
      <c r="L172" s="483"/>
      <c r="M172" s="483"/>
      <c r="N172" s="483"/>
      <c r="O172" s="483"/>
    </row>
    <row r="173" spans="1:15" x14ac:dyDescent="0.2">
      <c r="A173" s="454" t="s">
        <v>1983</v>
      </c>
      <c r="B173" s="192" t="s">
        <v>1884</v>
      </c>
      <c r="C173" s="87" t="s">
        <v>0</v>
      </c>
      <c r="D173" s="89">
        <v>100</v>
      </c>
      <c r="E173" s="431"/>
      <c r="F173" s="198">
        <f t="shared" ref="F173:F185" si="11">+D173*E173</f>
        <v>0</v>
      </c>
      <c r="G173" s="462"/>
      <c r="I173" s="490"/>
      <c r="J173" s="483"/>
      <c r="K173" s="483"/>
      <c r="L173" s="483"/>
      <c r="M173" s="483"/>
      <c r="N173" s="483"/>
      <c r="O173" s="483"/>
    </row>
    <row r="174" spans="1:15" x14ac:dyDescent="0.2">
      <c r="A174" s="454" t="s">
        <v>1984</v>
      </c>
      <c r="B174" s="192" t="s">
        <v>1885</v>
      </c>
      <c r="C174" s="87" t="s">
        <v>0</v>
      </c>
      <c r="D174" s="89">
        <v>80</v>
      </c>
      <c r="E174" s="431"/>
      <c r="F174" s="198">
        <f t="shared" si="11"/>
        <v>0</v>
      </c>
      <c r="G174" s="462"/>
      <c r="I174" s="490"/>
      <c r="J174" s="483"/>
      <c r="K174" s="483"/>
      <c r="L174" s="483"/>
      <c r="M174" s="483"/>
      <c r="N174" s="483"/>
      <c r="O174" s="483"/>
    </row>
    <row r="175" spans="1:15" x14ac:dyDescent="0.2">
      <c r="A175" s="454" t="s">
        <v>1985</v>
      </c>
      <c r="B175" s="192" t="s">
        <v>1886</v>
      </c>
      <c r="C175" s="87" t="s">
        <v>0</v>
      </c>
      <c r="D175" s="89">
        <v>30</v>
      </c>
      <c r="E175" s="431"/>
      <c r="F175" s="198">
        <f t="shared" si="11"/>
        <v>0</v>
      </c>
      <c r="G175" s="462"/>
      <c r="I175" s="490"/>
      <c r="J175" s="483"/>
      <c r="K175" s="483"/>
      <c r="L175" s="483"/>
      <c r="M175" s="483"/>
      <c r="N175" s="483"/>
      <c r="O175" s="483"/>
    </row>
    <row r="176" spans="1:15" x14ac:dyDescent="0.2">
      <c r="A176" s="454" t="s">
        <v>1986</v>
      </c>
      <c r="B176" s="192" t="s">
        <v>1887</v>
      </c>
      <c r="C176" s="87" t="s">
        <v>0</v>
      </c>
      <c r="D176" s="89">
        <v>20</v>
      </c>
      <c r="E176" s="431"/>
      <c r="F176" s="198">
        <f t="shared" si="11"/>
        <v>0</v>
      </c>
      <c r="G176" s="462"/>
      <c r="I176" s="490"/>
      <c r="J176" s="483"/>
      <c r="K176" s="483"/>
      <c r="L176" s="483"/>
      <c r="M176" s="483"/>
      <c r="N176" s="483"/>
      <c r="O176" s="483"/>
    </row>
    <row r="177" spans="1:16377" x14ac:dyDescent="0.2">
      <c r="A177" s="453">
        <v>13.2</v>
      </c>
      <c r="B177" s="433" t="s">
        <v>1888</v>
      </c>
      <c r="C177" s="87"/>
      <c r="D177" s="89"/>
      <c r="E177" s="431"/>
      <c r="F177" s="198"/>
      <c r="G177" s="462"/>
      <c r="I177" s="490"/>
      <c r="J177" s="483"/>
      <c r="K177" s="483"/>
      <c r="L177" s="483"/>
      <c r="M177" s="483"/>
      <c r="N177" s="483"/>
      <c r="O177" s="483"/>
    </row>
    <row r="178" spans="1:16377" x14ac:dyDescent="0.2">
      <c r="A178" s="454" t="s">
        <v>1987</v>
      </c>
      <c r="B178" s="192" t="s">
        <v>1889</v>
      </c>
      <c r="C178" s="87" t="s">
        <v>432</v>
      </c>
      <c r="D178" s="89">
        <v>50</v>
      </c>
      <c r="E178" s="431"/>
      <c r="F178" s="198">
        <f t="shared" si="11"/>
        <v>0</v>
      </c>
      <c r="G178" s="462"/>
      <c r="I178" s="490"/>
      <c r="J178" s="483"/>
      <c r="K178" s="483"/>
      <c r="L178" s="483"/>
      <c r="M178" s="483"/>
      <c r="N178" s="483"/>
      <c r="O178" s="483"/>
    </row>
    <row r="179" spans="1:16377" x14ac:dyDescent="0.2">
      <c r="A179" s="454" t="s">
        <v>1988</v>
      </c>
      <c r="B179" s="192" t="s">
        <v>1890</v>
      </c>
      <c r="C179" s="87" t="s">
        <v>432</v>
      </c>
      <c r="D179" s="89">
        <v>40</v>
      </c>
      <c r="E179" s="431"/>
      <c r="F179" s="198">
        <f t="shared" si="11"/>
        <v>0</v>
      </c>
      <c r="G179" s="462"/>
      <c r="I179" s="490"/>
      <c r="J179" s="483"/>
      <c r="K179" s="483"/>
      <c r="L179" s="483"/>
      <c r="M179" s="483"/>
      <c r="N179" s="483"/>
      <c r="O179" s="483"/>
    </row>
    <row r="180" spans="1:16377" x14ac:dyDescent="0.2">
      <c r="A180" s="454" t="s">
        <v>1989</v>
      </c>
      <c r="B180" s="192" t="s">
        <v>1891</v>
      </c>
      <c r="C180" s="87" t="s">
        <v>432</v>
      </c>
      <c r="D180" s="89">
        <v>15</v>
      </c>
      <c r="E180" s="431"/>
      <c r="F180" s="198">
        <f t="shared" si="11"/>
        <v>0</v>
      </c>
      <c r="G180" s="462"/>
      <c r="I180" s="490"/>
      <c r="J180" s="483"/>
      <c r="K180" s="483"/>
      <c r="L180" s="483"/>
      <c r="M180" s="483"/>
      <c r="N180" s="483"/>
      <c r="O180" s="483"/>
    </row>
    <row r="181" spans="1:16377" x14ac:dyDescent="0.2">
      <c r="A181" s="454" t="s">
        <v>1990</v>
      </c>
      <c r="B181" s="192" t="s">
        <v>1892</v>
      </c>
      <c r="C181" s="87" t="s">
        <v>432</v>
      </c>
      <c r="D181" s="89">
        <v>10</v>
      </c>
      <c r="E181" s="431"/>
      <c r="F181" s="198">
        <f t="shared" si="11"/>
        <v>0</v>
      </c>
      <c r="G181" s="462"/>
      <c r="I181" s="490"/>
      <c r="J181" s="483"/>
      <c r="K181" s="483"/>
      <c r="L181" s="483"/>
      <c r="M181" s="483"/>
      <c r="N181" s="483"/>
      <c r="O181" s="483"/>
    </row>
    <row r="182" spans="1:16377" x14ac:dyDescent="0.2">
      <c r="A182" s="453">
        <v>13.3</v>
      </c>
      <c r="B182" s="433" t="s">
        <v>1893</v>
      </c>
      <c r="C182" s="87"/>
      <c r="D182" s="89"/>
      <c r="E182" s="431"/>
      <c r="F182" s="438"/>
      <c r="G182" s="462"/>
      <c r="I182" s="490"/>
      <c r="J182" s="483"/>
      <c r="K182" s="483"/>
      <c r="L182" s="483"/>
      <c r="M182" s="483"/>
      <c r="N182" s="483"/>
      <c r="O182" s="483"/>
    </row>
    <row r="183" spans="1:16377" x14ac:dyDescent="0.2">
      <c r="A183" s="454" t="s">
        <v>1991</v>
      </c>
      <c r="B183" s="192" t="s">
        <v>1894</v>
      </c>
      <c r="C183" s="87" t="s">
        <v>1897</v>
      </c>
      <c r="D183" s="89">
        <v>17</v>
      </c>
      <c r="E183" s="431"/>
      <c r="F183" s="198">
        <f t="shared" si="11"/>
        <v>0</v>
      </c>
      <c r="G183" s="462"/>
      <c r="I183" s="490"/>
      <c r="J183" s="483"/>
      <c r="K183" s="483"/>
      <c r="L183" s="483"/>
      <c r="M183" s="483"/>
      <c r="N183" s="483"/>
      <c r="O183" s="483"/>
    </row>
    <row r="184" spans="1:16377" x14ac:dyDescent="0.2">
      <c r="A184" s="454" t="s">
        <v>1992</v>
      </c>
      <c r="B184" s="192" t="s">
        <v>1895</v>
      </c>
      <c r="C184" s="87" t="s">
        <v>1897</v>
      </c>
      <c r="D184" s="89">
        <v>20</v>
      </c>
      <c r="E184" s="431"/>
      <c r="F184" s="198">
        <f t="shared" si="11"/>
        <v>0</v>
      </c>
      <c r="G184" s="462"/>
      <c r="I184" s="490"/>
      <c r="J184" s="483"/>
      <c r="K184" s="483"/>
      <c r="L184" s="483"/>
      <c r="M184" s="483"/>
      <c r="N184" s="483"/>
      <c r="O184" s="483"/>
    </row>
    <row r="185" spans="1:16377" s="86" customFormat="1" x14ac:dyDescent="0.2">
      <c r="A185" s="454" t="s">
        <v>1993</v>
      </c>
      <c r="B185" s="192" t="s">
        <v>1896</v>
      </c>
      <c r="C185" s="87" t="s">
        <v>1898</v>
      </c>
      <c r="D185" s="89">
        <v>35</v>
      </c>
      <c r="E185" s="431"/>
      <c r="F185" s="198">
        <f t="shared" si="11"/>
        <v>0</v>
      </c>
      <c r="G185" s="462"/>
      <c r="H185" s="468"/>
      <c r="I185" s="490"/>
      <c r="J185" s="483"/>
      <c r="K185" s="483"/>
      <c r="L185" s="483"/>
      <c r="M185" s="483"/>
      <c r="N185" s="483"/>
      <c r="O185" s="483"/>
      <c r="P185" s="84"/>
      <c r="Q185" s="84"/>
      <c r="R185" s="84"/>
      <c r="S185" s="84"/>
      <c r="T185" s="84"/>
      <c r="U185" s="84"/>
      <c r="V185" s="84"/>
      <c r="W185" s="84"/>
      <c r="X185" s="84"/>
      <c r="Y185" s="84"/>
      <c r="Z185" s="84"/>
      <c r="AA185" s="84"/>
      <c r="AB185" s="84"/>
      <c r="AC185" s="84"/>
      <c r="AD185" s="84"/>
      <c r="AE185" s="84"/>
      <c r="AF185" s="84"/>
      <c r="AG185" s="84"/>
      <c r="AH185" s="84"/>
      <c r="AI185" s="84"/>
      <c r="AJ185" s="84"/>
      <c r="AK185" s="84"/>
      <c r="AL185" s="84"/>
      <c r="AM185" s="84"/>
      <c r="AN185" s="84"/>
      <c r="AO185" s="84"/>
      <c r="AP185" s="84"/>
      <c r="AQ185" s="84"/>
      <c r="AR185" s="84"/>
      <c r="AS185" s="84"/>
      <c r="AT185" s="84"/>
      <c r="AU185" s="84"/>
      <c r="AV185" s="84"/>
      <c r="AW185" s="84"/>
      <c r="AX185" s="84"/>
      <c r="AY185" s="84"/>
      <c r="AZ185" s="84"/>
      <c r="BA185" s="84"/>
      <c r="BB185" s="84"/>
      <c r="BC185" s="84"/>
      <c r="BD185" s="84"/>
      <c r="BE185" s="84"/>
      <c r="BF185" s="84"/>
      <c r="BG185" s="84"/>
      <c r="BH185" s="84"/>
      <c r="BI185" s="84"/>
      <c r="BJ185" s="84"/>
      <c r="BK185" s="84"/>
      <c r="BL185" s="84"/>
      <c r="BM185" s="84"/>
      <c r="BN185" s="84"/>
      <c r="BO185" s="84"/>
      <c r="BP185" s="84"/>
      <c r="BQ185" s="84"/>
      <c r="BR185" s="84"/>
      <c r="BS185" s="84"/>
      <c r="BT185" s="84"/>
      <c r="BU185" s="84"/>
      <c r="BV185" s="84"/>
      <c r="BW185" s="84"/>
      <c r="BX185" s="84"/>
      <c r="BY185" s="84"/>
      <c r="BZ185" s="84"/>
      <c r="CA185" s="84"/>
      <c r="CB185" s="84"/>
      <c r="CC185" s="84"/>
      <c r="CD185" s="84"/>
      <c r="CE185" s="84"/>
      <c r="CF185" s="84"/>
      <c r="CG185" s="84"/>
      <c r="CH185" s="84"/>
      <c r="CI185" s="84"/>
      <c r="CJ185" s="84"/>
      <c r="CK185" s="84"/>
      <c r="CL185" s="84"/>
      <c r="CM185" s="84"/>
      <c r="CN185" s="84"/>
      <c r="CO185" s="84"/>
      <c r="CP185" s="84"/>
      <c r="CQ185" s="84"/>
      <c r="CR185" s="84"/>
      <c r="CS185" s="84"/>
      <c r="CT185" s="84"/>
      <c r="CU185" s="84"/>
      <c r="CV185" s="84"/>
      <c r="CW185" s="84"/>
      <c r="CX185" s="84"/>
      <c r="CY185" s="84"/>
      <c r="CZ185" s="84"/>
      <c r="DA185" s="84"/>
      <c r="DB185" s="84"/>
      <c r="DC185" s="84"/>
      <c r="DD185" s="84"/>
      <c r="DE185" s="84"/>
      <c r="DF185" s="84"/>
      <c r="DG185" s="84"/>
      <c r="DH185" s="84"/>
      <c r="DI185" s="84"/>
      <c r="DJ185" s="84"/>
      <c r="DK185" s="84"/>
      <c r="DL185" s="84"/>
      <c r="DM185" s="84"/>
      <c r="DN185" s="84"/>
      <c r="DO185" s="84"/>
      <c r="DP185" s="84"/>
      <c r="DQ185" s="84"/>
      <c r="DR185" s="84"/>
      <c r="DS185" s="84"/>
      <c r="DT185" s="84"/>
      <c r="DU185" s="84"/>
      <c r="DV185" s="84"/>
      <c r="DW185" s="84"/>
      <c r="DX185" s="84"/>
      <c r="DY185" s="84"/>
      <c r="DZ185" s="84"/>
      <c r="EA185" s="84"/>
      <c r="EB185" s="84"/>
      <c r="EC185" s="84"/>
      <c r="ED185" s="84"/>
      <c r="EE185" s="84"/>
      <c r="EF185" s="84"/>
      <c r="EG185" s="84"/>
      <c r="EH185" s="84"/>
      <c r="EI185" s="84"/>
      <c r="EJ185" s="84"/>
      <c r="EK185" s="84"/>
      <c r="EL185" s="84"/>
      <c r="EM185" s="84"/>
      <c r="EN185" s="84"/>
      <c r="EO185" s="84"/>
      <c r="EP185" s="84"/>
      <c r="EQ185" s="84"/>
      <c r="ER185" s="84"/>
      <c r="ES185" s="84"/>
      <c r="ET185" s="84"/>
      <c r="EU185" s="84"/>
      <c r="EV185" s="84"/>
      <c r="EW185" s="84"/>
      <c r="EX185" s="84"/>
      <c r="EY185" s="84"/>
      <c r="EZ185" s="84"/>
      <c r="FA185" s="84"/>
      <c r="FB185" s="84"/>
      <c r="FC185" s="84"/>
      <c r="FD185" s="84"/>
      <c r="FE185" s="84"/>
      <c r="FF185" s="84"/>
      <c r="FG185" s="84"/>
      <c r="FH185" s="84"/>
      <c r="FI185" s="84"/>
      <c r="FJ185" s="84"/>
      <c r="FK185" s="84"/>
      <c r="FL185" s="84"/>
      <c r="FM185" s="84"/>
      <c r="FN185" s="84"/>
      <c r="FO185" s="84"/>
      <c r="FP185" s="84"/>
      <c r="FQ185" s="84"/>
      <c r="FR185" s="84"/>
      <c r="FS185" s="84"/>
      <c r="FT185" s="84"/>
      <c r="FU185" s="84"/>
      <c r="FV185" s="84"/>
      <c r="FW185" s="84"/>
      <c r="FX185" s="84"/>
      <c r="FY185" s="84"/>
      <c r="FZ185" s="84"/>
      <c r="GA185" s="84"/>
      <c r="GB185" s="84"/>
      <c r="GC185" s="84"/>
      <c r="GD185" s="84"/>
      <c r="GE185" s="84"/>
      <c r="GF185" s="84"/>
      <c r="GG185" s="84"/>
      <c r="GH185" s="84"/>
      <c r="GI185" s="84"/>
      <c r="GJ185" s="84"/>
      <c r="GK185" s="84"/>
      <c r="GL185" s="84"/>
      <c r="GM185" s="84"/>
      <c r="GN185" s="84"/>
      <c r="GO185" s="84"/>
      <c r="GP185" s="84"/>
      <c r="GQ185" s="84"/>
      <c r="GR185" s="84"/>
      <c r="GS185" s="84"/>
      <c r="GT185" s="84"/>
      <c r="GU185" s="84"/>
      <c r="GV185" s="84"/>
      <c r="GW185" s="84"/>
      <c r="GX185" s="84"/>
      <c r="GY185" s="84"/>
      <c r="GZ185" s="84"/>
      <c r="HA185" s="84"/>
      <c r="HB185" s="84"/>
      <c r="HC185" s="84"/>
      <c r="HD185" s="84"/>
      <c r="HE185" s="84"/>
      <c r="HF185" s="84"/>
      <c r="HG185" s="84"/>
      <c r="HH185" s="84"/>
      <c r="HI185" s="84"/>
      <c r="HJ185" s="84"/>
      <c r="HK185" s="84"/>
      <c r="HL185" s="84"/>
      <c r="HM185" s="84"/>
      <c r="HN185" s="84"/>
      <c r="HO185" s="84"/>
      <c r="HP185" s="84"/>
      <c r="HQ185" s="84"/>
      <c r="HR185" s="84"/>
      <c r="HS185" s="84"/>
      <c r="HT185" s="84"/>
      <c r="HU185" s="84"/>
      <c r="HV185" s="84"/>
      <c r="HW185" s="84"/>
      <c r="HX185" s="84"/>
      <c r="HY185" s="84"/>
      <c r="HZ185" s="84"/>
      <c r="IA185" s="84"/>
      <c r="IB185" s="84"/>
      <c r="IC185" s="84"/>
      <c r="ID185" s="84"/>
      <c r="IE185" s="84"/>
      <c r="IF185" s="84"/>
      <c r="IG185" s="84"/>
      <c r="IH185" s="84"/>
      <c r="II185" s="84"/>
      <c r="IJ185" s="84"/>
      <c r="IK185" s="84"/>
      <c r="IL185" s="84"/>
      <c r="IM185" s="84"/>
      <c r="IN185" s="84"/>
      <c r="IO185" s="84"/>
      <c r="IP185" s="84"/>
      <c r="IQ185" s="84"/>
      <c r="IR185" s="84"/>
      <c r="IS185" s="84"/>
      <c r="IT185" s="84"/>
      <c r="IU185" s="84"/>
      <c r="IV185" s="84"/>
      <c r="IW185" s="84"/>
      <c r="IX185" s="84"/>
      <c r="IY185" s="84"/>
      <c r="IZ185" s="84"/>
      <c r="JA185" s="84"/>
      <c r="JB185" s="84"/>
      <c r="JC185" s="84"/>
      <c r="JD185" s="84"/>
      <c r="JE185" s="84"/>
      <c r="JF185" s="84"/>
      <c r="JG185" s="84"/>
      <c r="JH185" s="84"/>
      <c r="JI185" s="84"/>
      <c r="JJ185" s="84"/>
      <c r="JK185" s="84"/>
      <c r="JL185" s="84"/>
      <c r="JM185" s="84"/>
      <c r="JN185" s="84"/>
      <c r="JO185" s="84"/>
      <c r="JP185" s="84"/>
      <c r="JQ185" s="84"/>
      <c r="JR185" s="84"/>
      <c r="JS185" s="84"/>
      <c r="JT185" s="84"/>
      <c r="JU185" s="84"/>
      <c r="JV185" s="84"/>
      <c r="JW185" s="84"/>
      <c r="JX185" s="84"/>
      <c r="JY185" s="84"/>
      <c r="JZ185" s="84"/>
      <c r="KA185" s="84"/>
      <c r="KB185" s="84"/>
      <c r="KC185" s="84"/>
      <c r="KD185" s="84"/>
      <c r="KE185" s="84"/>
      <c r="KF185" s="84"/>
      <c r="KG185" s="84"/>
      <c r="KH185" s="84"/>
      <c r="KI185" s="84"/>
      <c r="KJ185" s="84"/>
      <c r="KK185" s="84"/>
      <c r="KL185" s="84"/>
      <c r="KM185" s="84"/>
      <c r="KN185" s="84"/>
      <c r="KO185" s="84"/>
      <c r="KP185" s="84"/>
      <c r="KQ185" s="84"/>
      <c r="KR185" s="84"/>
      <c r="KS185" s="84"/>
      <c r="KT185" s="84"/>
      <c r="KU185" s="84"/>
      <c r="KV185" s="84"/>
      <c r="KW185" s="84"/>
      <c r="KX185" s="84"/>
      <c r="KY185" s="84"/>
      <c r="KZ185" s="84"/>
      <c r="LA185" s="84"/>
      <c r="LB185" s="84"/>
      <c r="LC185" s="84"/>
      <c r="LD185" s="84"/>
      <c r="LE185" s="84"/>
      <c r="LF185" s="84"/>
      <c r="LG185" s="84"/>
      <c r="LH185" s="84"/>
      <c r="LI185" s="84"/>
      <c r="LJ185" s="84"/>
      <c r="LK185" s="84"/>
      <c r="LL185" s="84"/>
      <c r="LM185" s="84"/>
      <c r="LN185" s="84"/>
      <c r="LO185" s="84"/>
      <c r="LP185" s="84"/>
      <c r="LQ185" s="84"/>
      <c r="LR185" s="84"/>
      <c r="LS185" s="84"/>
      <c r="LT185" s="84"/>
      <c r="LU185" s="84"/>
      <c r="LV185" s="84"/>
      <c r="LW185" s="84"/>
      <c r="LX185" s="84"/>
      <c r="LY185" s="84"/>
      <c r="LZ185" s="84"/>
      <c r="MA185" s="84"/>
      <c r="MB185" s="84"/>
      <c r="MC185" s="84"/>
      <c r="MD185" s="84"/>
      <c r="ME185" s="84"/>
      <c r="MF185" s="84"/>
      <c r="MG185" s="84"/>
      <c r="MH185" s="84"/>
      <c r="MI185" s="84"/>
      <c r="MJ185" s="84"/>
      <c r="MK185" s="84"/>
      <c r="ML185" s="84"/>
      <c r="MM185" s="84"/>
      <c r="MN185" s="84"/>
      <c r="MO185" s="84"/>
      <c r="MP185" s="84"/>
      <c r="MQ185" s="84"/>
      <c r="MR185" s="84"/>
      <c r="MS185" s="84"/>
      <c r="MT185" s="84"/>
      <c r="MU185" s="84"/>
      <c r="MV185" s="84"/>
      <c r="MW185" s="84"/>
      <c r="MX185" s="84"/>
      <c r="MY185" s="84"/>
      <c r="MZ185" s="84"/>
      <c r="NA185" s="84"/>
      <c r="NB185" s="84"/>
      <c r="NC185" s="84"/>
      <c r="ND185" s="84"/>
      <c r="NE185" s="84"/>
      <c r="NF185" s="84"/>
      <c r="NG185" s="84"/>
      <c r="NH185" s="84"/>
      <c r="NI185" s="84"/>
      <c r="NJ185" s="84"/>
      <c r="NK185" s="84"/>
      <c r="NL185" s="84"/>
      <c r="NM185" s="84"/>
      <c r="NN185" s="84"/>
      <c r="NO185" s="84"/>
      <c r="NP185" s="84"/>
      <c r="NQ185" s="84"/>
      <c r="NR185" s="84"/>
      <c r="NS185" s="84"/>
      <c r="NT185" s="84"/>
      <c r="NU185" s="84"/>
      <c r="NV185" s="84"/>
      <c r="NW185" s="84"/>
      <c r="NX185" s="84"/>
      <c r="NY185" s="84"/>
      <c r="NZ185" s="84"/>
      <c r="OA185" s="84"/>
      <c r="OB185" s="84"/>
      <c r="OC185" s="84"/>
      <c r="OD185" s="84"/>
      <c r="OE185" s="84"/>
      <c r="OF185" s="84"/>
      <c r="OG185" s="84"/>
      <c r="OH185" s="84"/>
      <c r="OI185" s="84"/>
      <c r="OJ185" s="84"/>
      <c r="OK185" s="84"/>
      <c r="OL185" s="84"/>
      <c r="OM185" s="84"/>
      <c r="ON185" s="84"/>
      <c r="OO185" s="84"/>
      <c r="OP185" s="84"/>
      <c r="OQ185" s="84"/>
      <c r="OR185" s="84"/>
      <c r="OS185" s="84"/>
      <c r="OT185" s="84"/>
      <c r="OU185" s="84"/>
      <c r="OV185" s="84"/>
      <c r="OW185" s="84"/>
      <c r="OX185" s="84"/>
      <c r="OY185" s="84"/>
      <c r="OZ185" s="84"/>
      <c r="PA185" s="84"/>
      <c r="PB185" s="84"/>
      <c r="PC185" s="84"/>
      <c r="PD185" s="84"/>
      <c r="PE185" s="84"/>
      <c r="PF185" s="84"/>
      <c r="PG185" s="84"/>
      <c r="PH185" s="84"/>
      <c r="PI185" s="84"/>
      <c r="PJ185" s="84"/>
      <c r="PK185" s="84"/>
      <c r="PL185" s="84"/>
      <c r="PM185" s="84"/>
      <c r="PN185" s="84"/>
      <c r="PO185" s="84"/>
      <c r="PP185" s="84"/>
      <c r="PQ185" s="84"/>
      <c r="PR185" s="84"/>
      <c r="PS185" s="84"/>
      <c r="PT185" s="84"/>
      <c r="PU185" s="84"/>
      <c r="PV185" s="84"/>
      <c r="PW185" s="84"/>
      <c r="PX185" s="84"/>
      <c r="PY185" s="84"/>
      <c r="PZ185" s="84"/>
      <c r="QA185" s="84"/>
      <c r="QB185" s="84"/>
      <c r="QC185" s="84"/>
      <c r="QD185" s="84"/>
      <c r="QE185" s="84"/>
      <c r="QF185" s="84"/>
      <c r="QG185" s="84"/>
      <c r="QH185" s="84"/>
      <c r="QI185" s="84"/>
      <c r="QJ185" s="84"/>
      <c r="QK185" s="84"/>
      <c r="QL185" s="84"/>
      <c r="QM185" s="84"/>
      <c r="QN185" s="84"/>
      <c r="QO185" s="84"/>
      <c r="QP185" s="84"/>
      <c r="QQ185" s="84"/>
      <c r="QR185" s="84"/>
      <c r="QS185" s="84"/>
      <c r="QT185" s="84"/>
      <c r="QU185" s="84"/>
      <c r="QV185" s="84"/>
      <c r="QW185" s="84"/>
      <c r="QX185" s="84"/>
      <c r="QY185" s="84"/>
      <c r="QZ185" s="84"/>
      <c r="RA185" s="84"/>
      <c r="RB185" s="84"/>
      <c r="RC185" s="84"/>
      <c r="RD185" s="84"/>
      <c r="RE185" s="84"/>
      <c r="RF185" s="84"/>
      <c r="RG185" s="84"/>
      <c r="RH185" s="84"/>
      <c r="RI185" s="84"/>
      <c r="RJ185" s="84"/>
      <c r="RK185" s="84"/>
      <c r="RL185" s="84"/>
      <c r="RM185" s="84"/>
      <c r="RN185" s="84"/>
      <c r="RO185" s="84"/>
      <c r="RP185" s="84"/>
      <c r="RQ185" s="84"/>
      <c r="RR185" s="84"/>
      <c r="RS185" s="84"/>
      <c r="RT185" s="84"/>
      <c r="RU185" s="84"/>
      <c r="RV185" s="84"/>
      <c r="RW185" s="84"/>
      <c r="RX185" s="84"/>
      <c r="RY185" s="84"/>
      <c r="RZ185" s="84"/>
      <c r="SA185" s="84"/>
      <c r="SB185" s="84"/>
      <c r="SC185" s="84"/>
      <c r="SD185" s="84"/>
      <c r="SE185" s="84"/>
      <c r="SF185" s="84"/>
      <c r="SG185" s="84"/>
      <c r="SH185" s="84"/>
      <c r="SI185" s="84"/>
      <c r="SJ185" s="84"/>
      <c r="SK185" s="84"/>
      <c r="SL185" s="84"/>
      <c r="SM185" s="84"/>
      <c r="SN185" s="84"/>
      <c r="SO185" s="84"/>
      <c r="SP185" s="84"/>
      <c r="SQ185" s="84"/>
      <c r="SR185" s="84"/>
      <c r="SS185" s="84"/>
      <c r="ST185" s="84"/>
      <c r="SU185" s="84"/>
      <c r="SV185" s="84"/>
      <c r="SW185" s="84"/>
      <c r="SX185" s="84"/>
      <c r="SY185" s="84"/>
      <c r="SZ185" s="84"/>
      <c r="TA185" s="84"/>
      <c r="TB185" s="84"/>
      <c r="TC185" s="84"/>
      <c r="TD185" s="84"/>
      <c r="TE185" s="84"/>
      <c r="TF185" s="84"/>
      <c r="TG185" s="84"/>
      <c r="TH185" s="84"/>
      <c r="TI185" s="84"/>
      <c r="TJ185" s="84"/>
      <c r="TK185" s="84"/>
      <c r="TL185" s="84"/>
      <c r="TM185" s="84"/>
      <c r="TN185" s="84"/>
      <c r="TO185" s="84"/>
      <c r="TP185" s="84"/>
      <c r="TQ185" s="84"/>
      <c r="TR185" s="84"/>
      <c r="TS185" s="84"/>
      <c r="TT185" s="84"/>
      <c r="TU185" s="84"/>
      <c r="TV185" s="84"/>
      <c r="TW185" s="84"/>
      <c r="TX185" s="84"/>
      <c r="TY185" s="84"/>
      <c r="TZ185" s="84"/>
      <c r="UA185" s="84"/>
      <c r="UB185" s="84"/>
      <c r="UC185" s="84"/>
      <c r="UD185" s="84"/>
      <c r="UE185" s="84"/>
      <c r="UF185" s="84"/>
      <c r="UG185" s="84"/>
      <c r="UH185" s="84"/>
      <c r="UI185" s="84"/>
      <c r="UJ185" s="84"/>
      <c r="UK185" s="84"/>
      <c r="UL185" s="84"/>
      <c r="UM185" s="84"/>
      <c r="UN185" s="84"/>
      <c r="UO185" s="84"/>
      <c r="UP185" s="84"/>
      <c r="UQ185" s="84"/>
      <c r="UR185" s="84"/>
      <c r="US185" s="84"/>
      <c r="UT185" s="84"/>
      <c r="UU185" s="84"/>
      <c r="UV185" s="84"/>
      <c r="UW185" s="84"/>
      <c r="UX185" s="84"/>
      <c r="UY185" s="84"/>
      <c r="UZ185" s="84"/>
      <c r="VA185" s="84"/>
      <c r="VB185" s="84"/>
      <c r="VC185" s="84"/>
      <c r="VD185" s="84"/>
      <c r="VE185" s="84"/>
      <c r="VF185" s="84"/>
      <c r="VG185" s="84"/>
      <c r="VH185" s="84"/>
      <c r="VI185" s="84"/>
      <c r="VJ185" s="84"/>
      <c r="VK185" s="84"/>
      <c r="VL185" s="84"/>
      <c r="VM185" s="84"/>
      <c r="VN185" s="84"/>
      <c r="VO185" s="84"/>
      <c r="VP185" s="84"/>
      <c r="VQ185" s="84"/>
      <c r="VR185" s="84"/>
      <c r="VS185" s="84"/>
      <c r="VT185" s="84"/>
      <c r="VU185" s="84"/>
      <c r="VV185" s="84"/>
      <c r="VW185" s="84"/>
      <c r="VX185" s="84"/>
      <c r="VY185" s="84"/>
      <c r="VZ185" s="84"/>
      <c r="WA185" s="84"/>
      <c r="WB185" s="84"/>
      <c r="WC185" s="84"/>
      <c r="WD185" s="84"/>
      <c r="WE185" s="84"/>
      <c r="WF185" s="84"/>
      <c r="WG185" s="84"/>
      <c r="WH185" s="84"/>
      <c r="WI185" s="84"/>
      <c r="WJ185" s="84"/>
      <c r="WK185" s="84"/>
      <c r="WL185" s="84"/>
      <c r="WM185" s="84"/>
      <c r="WN185" s="84"/>
      <c r="WO185" s="84"/>
      <c r="WP185" s="84"/>
      <c r="WQ185" s="84"/>
      <c r="WR185" s="84"/>
      <c r="WS185" s="84"/>
      <c r="WT185" s="84"/>
      <c r="WU185" s="84"/>
      <c r="WV185" s="84"/>
      <c r="WW185" s="84"/>
      <c r="WX185" s="84"/>
      <c r="WY185" s="84"/>
      <c r="WZ185" s="84"/>
      <c r="XA185" s="84"/>
      <c r="XB185" s="84"/>
      <c r="XC185" s="84"/>
      <c r="XD185" s="84"/>
      <c r="XE185" s="84"/>
      <c r="XF185" s="84"/>
      <c r="XG185" s="84"/>
      <c r="XH185" s="84"/>
      <c r="XI185" s="84"/>
      <c r="XJ185" s="84"/>
      <c r="XK185" s="84"/>
      <c r="XL185" s="84"/>
      <c r="XM185" s="84"/>
      <c r="XN185" s="84"/>
      <c r="XO185" s="84"/>
      <c r="XP185" s="84"/>
      <c r="XQ185" s="84"/>
      <c r="XR185" s="84"/>
      <c r="XS185" s="84"/>
      <c r="XT185" s="84"/>
      <c r="XU185" s="84"/>
      <c r="XV185" s="84"/>
      <c r="XW185" s="84"/>
      <c r="XX185" s="84"/>
      <c r="XY185" s="84"/>
      <c r="XZ185" s="84"/>
      <c r="YA185" s="84"/>
      <c r="YB185" s="84"/>
      <c r="YC185" s="84"/>
      <c r="YD185" s="84"/>
      <c r="YE185" s="84"/>
      <c r="YF185" s="84"/>
      <c r="YG185" s="84"/>
      <c r="YH185" s="84"/>
      <c r="YI185" s="84"/>
      <c r="YJ185" s="84"/>
      <c r="YK185" s="84"/>
      <c r="YL185" s="84"/>
      <c r="YM185" s="84"/>
      <c r="YN185" s="84"/>
      <c r="YO185" s="84"/>
      <c r="YP185" s="84"/>
      <c r="YQ185" s="84"/>
      <c r="YR185" s="84"/>
      <c r="YS185" s="84"/>
      <c r="YT185" s="84"/>
      <c r="YU185" s="84"/>
      <c r="YV185" s="84"/>
      <c r="YW185" s="84"/>
      <c r="YX185" s="84"/>
      <c r="YY185" s="84"/>
      <c r="YZ185" s="84"/>
      <c r="ZA185" s="84"/>
      <c r="ZB185" s="84"/>
      <c r="ZC185" s="84"/>
      <c r="ZD185" s="84"/>
      <c r="ZE185" s="84"/>
      <c r="ZF185" s="84"/>
      <c r="ZG185" s="84"/>
      <c r="ZH185" s="84"/>
      <c r="ZI185" s="84"/>
      <c r="ZJ185" s="84"/>
      <c r="ZK185" s="84"/>
      <c r="ZL185" s="84"/>
      <c r="ZM185" s="84"/>
      <c r="ZN185" s="84"/>
      <c r="ZO185" s="84"/>
      <c r="ZP185" s="84"/>
      <c r="ZQ185" s="84"/>
      <c r="ZR185" s="84"/>
      <c r="ZS185" s="84"/>
      <c r="ZT185" s="84"/>
      <c r="ZU185" s="84"/>
      <c r="ZV185" s="84"/>
      <c r="ZW185" s="84"/>
      <c r="ZX185" s="84"/>
      <c r="ZY185" s="84"/>
      <c r="ZZ185" s="84"/>
      <c r="AAA185" s="84"/>
      <c r="AAB185" s="84"/>
      <c r="AAC185" s="84"/>
      <c r="AAD185" s="84"/>
      <c r="AAE185" s="84"/>
      <c r="AAF185" s="84"/>
      <c r="AAG185" s="84"/>
      <c r="AAH185" s="84"/>
      <c r="AAI185" s="84"/>
      <c r="AAJ185" s="84"/>
      <c r="AAK185" s="84"/>
      <c r="AAL185" s="84"/>
      <c r="AAM185" s="84"/>
      <c r="AAN185" s="84"/>
      <c r="AAO185" s="84"/>
      <c r="AAP185" s="84"/>
      <c r="AAQ185" s="84"/>
      <c r="AAR185" s="84"/>
      <c r="AAS185" s="84"/>
      <c r="AAT185" s="84"/>
      <c r="AAU185" s="84"/>
      <c r="AAV185" s="84"/>
      <c r="AAW185" s="84"/>
      <c r="AAX185" s="84"/>
      <c r="AAY185" s="84"/>
      <c r="AAZ185" s="84"/>
      <c r="ABA185" s="84"/>
      <c r="ABB185" s="84"/>
      <c r="ABC185" s="84"/>
      <c r="ABD185" s="84"/>
      <c r="ABE185" s="84"/>
      <c r="ABF185" s="84"/>
      <c r="ABG185" s="84"/>
      <c r="ABH185" s="84"/>
      <c r="ABI185" s="84"/>
      <c r="ABJ185" s="84"/>
      <c r="ABK185" s="84"/>
      <c r="ABL185" s="84"/>
      <c r="ABM185" s="84"/>
      <c r="ABN185" s="84"/>
      <c r="ABO185" s="84"/>
      <c r="ABP185" s="84"/>
      <c r="ABQ185" s="84"/>
      <c r="ABR185" s="84"/>
      <c r="ABS185" s="84"/>
      <c r="ABT185" s="84"/>
      <c r="ABU185" s="84"/>
      <c r="ABV185" s="84"/>
      <c r="ABW185" s="84"/>
      <c r="ABX185" s="84"/>
      <c r="ABY185" s="84"/>
      <c r="ABZ185" s="84"/>
      <c r="ACA185" s="84"/>
      <c r="ACB185" s="84"/>
      <c r="ACC185" s="84"/>
      <c r="ACD185" s="84"/>
      <c r="ACE185" s="84"/>
      <c r="ACF185" s="84"/>
      <c r="ACG185" s="84"/>
      <c r="ACH185" s="84"/>
      <c r="ACI185" s="84"/>
      <c r="ACJ185" s="84"/>
      <c r="ACK185" s="84"/>
      <c r="ACL185" s="84"/>
      <c r="ACM185" s="84"/>
      <c r="ACN185" s="84"/>
      <c r="ACO185" s="84"/>
      <c r="ACP185" s="84"/>
      <c r="ACQ185" s="84"/>
      <c r="ACR185" s="84"/>
      <c r="ACS185" s="84"/>
      <c r="ACT185" s="84"/>
      <c r="ACU185" s="84"/>
      <c r="ACV185" s="84"/>
      <c r="ACW185" s="84"/>
      <c r="ACX185" s="84"/>
      <c r="ACY185" s="84"/>
      <c r="ACZ185" s="84"/>
      <c r="ADA185" s="84"/>
      <c r="ADB185" s="84"/>
      <c r="ADC185" s="84"/>
      <c r="ADD185" s="84"/>
      <c r="ADE185" s="84"/>
      <c r="ADF185" s="84"/>
      <c r="ADG185" s="84"/>
      <c r="ADH185" s="84"/>
      <c r="ADI185" s="84"/>
      <c r="ADJ185" s="84"/>
      <c r="ADK185" s="84"/>
      <c r="ADL185" s="84"/>
      <c r="ADM185" s="84"/>
      <c r="ADN185" s="84"/>
      <c r="ADO185" s="84"/>
      <c r="ADP185" s="84"/>
      <c r="ADQ185" s="84"/>
      <c r="ADR185" s="84"/>
      <c r="ADS185" s="84"/>
      <c r="ADT185" s="84"/>
      <c r="ADU185" s="84"/>
      <c r="ADV185" s="84"/>
      <c r="ADW185" s="84"/>
      <c r="ADX185" s="84"/>
      <c r="ADY185" s="84"/>
      <c r="ADZ185" s="84"/>
      <c r="AEA185" s="84"/>
      <c r="AEB185" s="84"/>
      <c r="AEC185" s="84"/>
      <c r="AED185" s="84"/>
      <c r="AEE185" s="84"/>
      <c r="AEF185" s="84"/>
      <c r="AEG185" s="84"/>
      <c r="AEH185" s="84"/>
      <c r="AEI185" s="84"/>
      <c r="AEJ185" s="84"/>
      <c r="AEK185" s="84"/>
      <c r="AEL185" s="84"/>
      <c r="AEM185" s="84"/>
      <c r="AEN185" s="84"/>
      <c r="AEO185" s="84"/>
      <c r="AEP185" s="84"/>
      <c r="AEQ185" s="84"/>
      <c r="AER185" s="84"/>
      <c r="AES185" s="84"/>
      <c r="AET185" s="84"/>
      <c r="AEU185" s="84"/>
      <c r="AEV185" s="84"/>
      <c r="AEW185" s="84"/>
      <c r="AEX185" s="84"/>
      <c r="AEY185" s="84"/>
      <c r="AEZ185" s="84"/>
      <c r="AFA185" s="84"/>
      <c r="AFB185" s="84"/>
      <c r="AFC185" s="84"/>
      <c r="AFD185" s="84"/>
      <c r="AFE185" s="84"/>
      <c r="AFF185" s="84"/>
      <c r="AFG185" s="84"/>
      <c r="AFH185" s="84"/>
      <c r="AFI185" s="84"/>
      <c r="AFJ185" s="84"/>
      <c r="AFK185" s="84"/>
      <c r="AFL185" s="84"/>
      <c r="AFM185" s="84"/>
      <c r="AFN185" s="84"/>
      <c r="AFO185" s="84"/>
      <c r="AFP185" s="84"/>
      <c r="AFQ185" s="84"/>
      <c r="AFR185" s="84"/>
      <c r="AFS185" s="84"/>
      <c r="AFT185" s="84"/>
      <c r="AFU185" s="84"/>
      <c r="AFV185" s="84"/>
      <c r="AFW185" s="84"/>
      <c r="AFX185" s="84"/>
      <c r="AFY185" s="84"/>
      <c r="AFZ185" s="84"/>
      <c r="AGA185" s="84"/>
      <c r="AGB185" s="84"/>
      <c r="AGC185" s="84"/>
      <c r="AGD185" s="84"/>
      <c r="AGE185" s="84"/>
      <c r="AGF185" s="84"/>
      <c r="AGG185" s="84"/>
      <c r="AGH185" s="84"/>
      <c r="AGI185" s="84"/>
      <c r="AGJ185" s="84"/>
      <c r="AGK185" s="84"/>
      <c r="AGL185" s="84"/>
      <c r="AGM185" s="84"/>
      <c r="AGN185" s="84"/>
      <c r="AGO185" s="84"/>
      <c r="AGP185" s="84"/>
      <c r="AGQ185" s="84"/>
      <c r="AGR185" s="84"/>
      <c r="AGS185" s="84"/>
      <c r="AGT185" s="84"/>
      <c r="AGU185" s="84"/>
      <c r="AGV185" s="84"/>
      <c r="AGW185" s="84"/>
      <c r="AGX185" s="84"/>
      <c r="AGY185" s="84"/>
      <c r="AGZ185" s="84"/>
      <c r="AHA185" s="84"/>
      <c r="AHB185" s="84"/>
      <c r="AHC185" s="84"/>
      <c r="AHD185" s="84"/>
      <c r="AHE185" s="84"/>
      <c r="AHF185" s="84"/>
      <c r="AHG185" s="84"/>
      <c r="AHH185" s="84"/>
      <c r="AHI185" s="84"/>
      <c r="AHJ185" s="84"/>
      <c r="AHK185" s="84"/>
      <c r="AHL185" s="84"/>
      <c r="AHM185" s="84"/>
      <c r="AHN185" s="84"/>
      <c r="AHO185" s="84"/>
      <c r="AHP185" s="84"/>
      <c r="AHQ185" s="84"/>
      <c r="AHR185" s="84"/>
      <c r="AHS185" s="84"/>
      <c r="AHT185" s="84"/>
      <c r="AHU185" s="84"/>
      <c r="AHV185" s="84"/>
      <c r="AHW185" s="84"/>
      <c r="AHX185" s="84"/>
      <c r="AHY185" s="84"/>
      <c r="AHZ185" s="84"/>
      <c r="AIA185" s="84"/>
      <c r="AIB185" s="84"/>
      <c r="AIC185" s="84"/>
      <c r="AID185" s="84"/>
      <c r="AIE185" s="84"/>
      <c r="AIF185" s="84"/>
      <c r="AIG185" s="84"/>
      <c r="AIH185" s="84"/>
      <c r="AII185" s="84"/>
      <c r="AIJ185" s="84"/>
      <c r="AIK185" s="84"/>
      <c r="AIL185" s="84"/>
      <c r="AIM185" s="84"/>
      <c r="AIN185" s="84"/>
      <c r="AIO185" s="84"/>
      <c r="AIP185" s="84"/>
      <c r="AIQ185" s="84"/>
      <c r="AIR185" s="84"/>
      <c r="AIS185" s="84"/>
      <c r="AIT185" s="84"/>
      <c r="AIU185" s="84"/>
      <c r="AIV185" s="84"/>
      <c r="AIW185" s="84"/>
      <c r="AIX185" s="84"/>
      <c r="AIY185" s="84"/>
      <c r="AIZ185" s="84"/>
      <c r="AJA185" s="84"/>
      <c r="AJB185" s="84"/>
      <c r="AJC185" s="84"/>
      <c r="AJD185" s="84"/>
      <c r="AJE185" s="84"/>
      <c r="AJF185" s="84"/>
      <c r="AJG185" s="84"/>
      <c r="AJH185" s="84"/>
      <c r="AJI185" s="84"/>
      <c r="AJJ185" s="84"/>
      <c r="AJK185" s="84"/>
      <c r="AJL185" s="84"/>
      <c r="AJM185" s="84"/>
      <c r="AJN185" s="84"/>
      <c r="AJO185" s="84"/>
      <c r="AJP185" s="84"/>
      <c r="AJQ185" s="84"/>
      <c r="AJR185" s="84"/>
      <c r="AJS185" s="84"/>
      <c r="AJT185" s="84"/>
      <c r="AJU185" s="84"/>
      <c r="AJV185" s="84"/>
      <c r="AJW185" s="84"/>
      <c r="AJX185" s="84"/>
      <c r="AJY185" s="84"/>
      <c r="AJZ185" s="84"/>
      <c r="AKA185" s="84"/>
      <c r="AKB185" s="84"/>
      <c r="AKC185" s="84"/>
      <c r="AKD185" s="84"/>
      <c r="AKE185" s="84"/>
      <c r="AKF185" s="84"/>
      <c r="AKG185" s="84"/>
      <c r="AKH185" s="84"/>
      <c r="AKI185" s="84"/>
      <c r="AKJ185" s="84"/>
      <c r="AKK185" s="84"/>
      <c r="AKL185" s="84"/>
      <c r="AKM185" s="84"/>
      <c r="AKN185" s="84"/>
      <c r="AKO185" s="84"/>
      <c r="AKP185" s="84"/>
      <c r="AKQ185" s="84"/>
      <c r="AKR185" s="84"/>
      <c r="AKS185" s="84"/>
      <c r="AKT185" s="84"/>
      <c r="AKU185" s="84"/>
      <c r="AKV185" s="84"/>
      <c r="AKW185" s="84"/>
      <c r="AKX185" s="84"/>
      <c r="AKY185" s="84"/>
      <c r="AKZ185" s="84"/>
      <c r="ALA185" s="84"/>
      <c r="ALB185" s="84"/>
      <c r="ALC185" s="84"/>
      <c r="ALD185" s="84"/>
      <c r="ALE185" s="84"/>
      <c r="ALF185" s="84"/>
      <c r="ALG185" s="84"/>
      <c r="ALH185" s="84"/>
      <c r="ALI185" s="84"/>
      <c r="ALJ185" s="84"/>
      <c r="ALK185" s="84"/>
      <c r="ALL185" s="84"/>
      <c r="ALM185" s="84"/>
      <c r="ALN185" s="84"/>
      <c r="ALO185" s="84"/>
      <c r="ALP185" s="84"/>
      <c r="ALQ185" s="84"/>
      <c r="ALR185" s="84"/>
      <c r="ALS185" s="84"/>
      <c r="ALT185" s="84"/>
      <c r="ALU185" s="84"/>
      <c r="ALV185" s="84"/>
      <c r="ALW185" s="84"/>
      <c r="ALX185" s="84"/>
      <c r="ALY185" s="84"/>
      <c r="ALZ185" s="84"/>
      <c r="AMA185" s="84"/>
      <c r="AMB185" s="84"/>
      <c r="AMC185" s="84"/>
      <c r="AMD185" s="84"/>
      <c r="AME185" s="84"/>
      <c r="AMF185" s="84"/>
      <c r="AMG185" s="84"/>
      <c r="AMH185" s="84"/>
      <c r="AMI185" s="84"/>
      <c r="AMJ185" s="84"/>
      <c r="AMK185" s="84"/>
      <c r="AML185" s="84"/>
      <c r="AMM185" s="84"/>
      <c r="AMN185" s="84"/>
      <c r="AMO185" s="84"/>
      <c r="AMP185" s="84"/>
      <c r="AMQ185" s="84"/>
      <c r="AMR185" s="84"/>
      <c r="AMS185" s="84"/>
      <c r="AMT185" s="84"/>
      <c r="AMU185" s="84"/>
      <c r="AMV185" s="84"/>
      <c r="AMW185" s="84"/>
      <c r="AMX185" s="84"/>
      <c r="AMY185" s="84"/>
      <c r="AMZ185" s="84"/>
      <c r="ANA185" s="84"/>
      <c r="ANB185" s="84"/>
      <c r="ANC185" s="84"/>
      <c r="AND185" s="84"/>
      <c r="ANE185" s="84"/>
      <c r="ANF185" s="84"/>
      <c r="ANG185" s="84"/>
      <c r="ANH185" s="84"/>
      <c r="ANI185" s="84"/>
      <c r="ANJ185" s="84"/>
      <c r="ANK185" s="84"/>
      <c r="ANL185" s="84"/>
      <c r="ANM185" s="84"/>
      <c r="ANN185" s="84"/>
      <c r="ANO185" s="84"/>
      <c r="ANP185" s="84"/>
      <c r="ANQ185" s="84"/>
      <c r="ANR185" s="84"/>
      <c r="ANS185" s="84"/>
      <c r="ANT185" s="84"/>
      <c r="ANU185" s="84"/>
      <c r="ANV185" s="84"/>
      <c r="ANW185" s="84"/>
      <c r="ANX185" s="84"/>
      <c r="ANY185" s="84"/>
      <c r="ANZ185" s="84"/>
      <c r="AOA185" s="84"/>
      <c r="AOB185" s="84"/>
      <c r="AOC185" s="84"/>
      <c r="AOD185" s="84"/>
      <c r="AOE185" s="84"/>
      <c r="AOF185" s="84"/>
      <c r="AOG185" s="84"/>
      <c r="AOH185" s="84"/>
      <c r="AOI185" s="84"/>
      <c r="AOJ185" s="84"/>
      <c r="AOK185" s="84"/>
      <c r="AOL185" s="84"/>
      <c r="AOM185" s="84"/>
      <c r="AON185" s="84"/>
      <c r="AOO185" s="84"/>
      <c r="AOP185" s="84"/>
      <c r="AOQ185" s="84"/>
      <c r="AOR185" s="84"/>
      <c r="AOS185" s="84"/>
      <c r="AOT185" s="84"/>
      <c r="AOU185" s="84"/>
      <c r="AOV185" s="84"/>
      <c r="AOW185" s="84"/>
      <c r="AOX185" s="84"/>
      <c r="AOY185" s="84"/>
      <c r="AOZ185" s="84"/>
      <c r="APA185" s="84"/>
      <c r="APB185" s="84"/>
      <c r="APC185" s="84"/>
      <c r="APD185" s="84"/>
      <c r="APE185" s="84"/>
      <c r="APF185" s="84"/>
      <c r="APG185" s="84"/>
      <c r="APH185" s="84"/>
      <c r="API185" s="84"/>
      <c r="APJ185" s="84"/>
      <c r="APK185" s="84"/>
      <c r="APL185" s="84"/>
      <c r="APM185" s="84"/>
      <c r="APN185" s="84"/>
      <c r="APO185" s="84"/>
      <c r="APP185" s="84"/>
      <c r="APQ185" s="84"/>
      <c r="APR185" s="84"/>
      <c r="APS185" s="84"/>
      <c r="APT185" s="84"/>
      <c r="APU185" s="84"/>
      <c r="APV185" s="84"/>
      <c r="APW185" s="84"/>
      <c r="APX185" s="84"/>
      <c r="APY185" s="84"/>
      <c r="APZ185" s="84"/>
      <c r="AQA185" s="84"/>
      <c r="AQB185" s="84"/>
      <c r="AQC185" s="84"/>
      <c r="AQD185" s="84"/>
      <c r="AQE185" s="84"/>
      <c r="AQF185" s="84"/>
      <c r="AQG185" s="84"/>
      <c r="AQH185" s="84"/>
      <c r="AQI185" s="84"/>
      <c r="AQJ185" s="84"/>
      <c r="AQK185" s="84"/>
      <c r="AQL185" s="84"/>
      <c r="AQM185" s="84"/>
      <c r="AQN185" s="84"/>
      <c r="AQO185" s="84"/>
      <c r="AQP185" s="84"/>
      <c r="AQQ185" s="84"/>
      <c r="AQR185" s="84"/>
      <c r="AQS185" s="84"/>
      <c r="AQT185" s="84"/>
      <c r="AQU185" s="84"/>
      <c r="AQV185" s="84"/>
      <c r="AQW185" s="84"/>
      <c r="AQX185" s="84"/>
      <c r="AQY185" s="84"/>
      <c r="AQZ185" s="84"/>
      <c r="ARA185" s="84"/>
      <c r="ARB185" s="84"/>
      <c r="ARC185" s="84"/>
      <c r="ARD185" s="84"/>
      <c r="ARE185" s="84"/>
      <c r="ARF185" s="84"/>
      <c r="ARG185" s="84"/>
      <c r="ARH185" s="84"/>
      <c r="ARI185" s="84"/>
      <c r="ARJ185" s="84"/>
      <c r="ARK185" s="84"/>
      <c r="ARL185" s="84"/>
      <c r="ARM185" s="84"/>
      <c r="ARN185" s="84"/>
      <c r="ARO185" s="84"/>
      <c r="ARP185" s="84"/>
      <c r="ARQ185" s="84"/>
      <c r="ARR185" s="84"/>
      <c r="ARS185" s="84"/>
      <c r="ART185" s="84"/>
      <c r="ARU185" s="84"/>
      <c r="ARV185" s="84"/>
      <c r="ARW185" s="84"/>
      <c r="ARX185" s="84"/>
      <c r="ARY185" s="84"/>
      <c r="ARZ185" s="84"/>
      <c r="ASA185" s="84"/>
      <c r="ASB185" s="84"/>
      <c r="ASC185" s="84"/>
      <c r="ASD185" s="84"/>
      <c r="ASE185" s="84"/>
      <c r="ASF185" s="84"/>
      <c r="ASG185" s="84"/>
      <c r="ASH185" s="84"/>
      <c r="ASI185" s="84"/>
      <c r="ASJ185" s="84"/>
      <c r="ASK185" s="84"/>
      <c r="ASL185" s="84"/>
      <c r="ASM185" s="84"/>
      <c r="ASN185" s="84"/>
      <c r="ASO185" s="84"/>
      <c r="ASP185" s="84"/>
      <c r="ASQ185" s="84"/>
      <c r="ASR185" s="84"/>
      <c r="ASS185" s="84"/>
      <c r="AST185" s="84"/>
      <c r="ASU185" s="84"/>
      <c r="ASV185" s="84"/>
      <c r="ASW185" s="84"/>
      <c r="ASX185" s="84"/>
      <c r="ASY185" s="84"/>
      <c r="ASZ185" s="84"/>
      <c r="ATA185" s="84"/>
      <c r="ATB185" s="84"/>
      <c r="ATC185" s="84"/>
      <c r="ATD185" s="84"/>
      <c r="ATE185" s="84"/>
      <c r="ATF185" s="84"/>
      <c r="ATG185" s="84"/>
      <c r="ATH185" s="84"/>
      <c r="ATI185" s="84"/>
      <c r="ATJ185" s="84"/>
      <c r="ATK185" s="84"/>
      <c r="ATL185" s="84"/>
      <c r="ATM185" s="84"/>
      <c r="ATN185" s="84"/>
      <c r="ATO185" s="84"/>
      <c r="ATP185" s="84"/>
      <c r="ATQ185" s="84"/>
      <c r="ATR185" s="84"/>
      <c r="ATS185" s="84"/>
      <c r="ATT185" s="84"/>
      <c r="ATU185" s="84"/>
      <c r="ATV185" s="84"/>
      <c r="ATW185" s="84"/>
      <c r="ATX185" s="84"/>
      <c r="ATY185" s="84"/>
      <c r="ATZ185" s="84"/>
      <c r="AUA185" s="84"/>
      <c r="AUB185" s="84"/>
      <c r="AUC185" s="84"/>
      <c r="AUD185" s="84"/>
      <c r="AUE185" s="84"/>
      <c r="AUF185" s="84"/>
      <c r="AUG185" s="84"/>
      <c r="AUH185" s="84"/>
      <c r="AUI185" s="84"/>
      <c r="AUJ185" s="84"/>
      <c r="AUK185" s="84"/>
      <c r="AUL185" s="84"/>
      <c r="AUM185" s="84"/>
      <c r="AUN185" s="84"/>
      <c r="AUO185" s="84"/>
      <c r="AUP185" s="84"/>
      <c r="AUQ185" s="84"/>
      <c r="AUR185" s="84"/>
      <c r="AUS185" s="84"/>
      <c r="AUT185" s="84"/>
      <c r="AUU185" s="84"/>
      <c r="AUV185" s="84"/>
      <c r="AUW185" s="84"/>
      <c r="AUX185" s="84"/>
      <c r="AUY185" s="84"/>
      <c r="AUZ185" s="84"/>
      <c r="AVA185" s="84"/>
      <c r="AVB185" s="84"/>
      <c r="AVC185" s="84"/>
      <c r="AVD185" s="84"/>
      <c r="AVE185" s="84"/>
      <c r="AVF185" s="84"/>
      <c r="AVG185" s="84"/>
      <c r="AVH185" s="84"/>
      <c r="AVI185" s="84"/>
      <c r="AVJ185" s="84"/>
      <c r="AVK185" s="84"/>
      <c r="AVL185" s="84"/>
      <c r="AVM185" s="84"/>
      <c r="AVN185" s="84"/>
      <c r="AVO185" s="84"/>
      <c r="AVP185" s="84"/>
      <c r="AVQ185" s="84"/>
      <c r="AVR185" s="84"/>
      <c r="AVS185" s="84"/>
      <c r="AVT185" s="84"/>
      <c r="AVU185" s="84"/>
      <c r="AVV185" s="84"/>
      <c r="AVW185" s="84"/>
      <c r="AVX185" s="84"/>
      <c r="AVY185" s="84"/>
      <c r="AVZ185" s="84"/>
      <c r="AWA185" s="84"/>
      <c r="AWB185" s="84"/>
      <c r="AWC185" s="84"/>
      <c r="AWD185" s="84"/>
      <c r="AWE185" s="84"/>
      <c r="AWF185" s="84"/>
      <c r="AWG185" s="84"/>
      <c r="AWH185" s="84"/>
      <c r="AWI185" s="84"/>
      <c r="AWJ185" s="84"/>
      <c r="AWK185" s="84"/>
      <c r="AWL185" s="84"/>
      <c r="AWM185" s="84"/>
      <c r="AWN185" s="84"/>
      <c r="AWO185" s="84"/>
      <c r="AWP185" s="84"/>
      <c r="AWQ185" s="84"/>
      <c r="AWR185" s="84"/>
      <c r="AWS185" s="84"/>
      <c r="AWT185" s="84"/>
      <c r="AWU185" s="84"/>
      <c r="AWV185" s="84"/>
      <c r="AWW185" s="84"/>
      <c r="AWX185" s="84"/>
      <c r="AWY185" s="84"/>
      <c r="AWZ185" s="84"/>
      <c r="AXA185" s="84"/>
      <c r="AXB185" s="84"/>
      <c r="AXC185" s="84"/>
      <c r="AXD185" s="84"/>
      <c r="AXE185" s="84"/>
      <c r="AXF185" s="84"/>
      <c r="AXG185" s="84"/>
      <c r="AXH185" s="84"/>
      <c r="AXI185" s="84"/>
      <c r="AXJ185" s="84"/>
      <c r="AXK185" s="84"/>
      <c r="AXL185" s="84"/>
      <c r="AXM185" s="84"/>
      <c r="AXN185" s="84"/>
      <c r="AXO185" s="84"/>
      <c r="AXP185" s="84"/>
      <c r="AXQ185" s="84"/>
      <c r="AXR185" s="84"/>
      <c r="AXS185" s="84"/>
      <c r="AXT185" s="84"/>
      <c r="AXU185" s="84"/>
      <c r="AXV185" s="84"/>
      <c r="AXW185" s="84"/>
      <c r="AXX185" s="84"/>
      <c r="AXY185" s="84"/>
      <c r="AXZ185" s="84"/>
      <c r="AYA185" s="84"/>
      <c r="AYB185" s="84"/>
      <c r="AYC185" s="84"/>
      <c r="AYD185" s="84"/>
      <c r="AYE185" s="84"/>
      <c r="AYF185" s="84"/>
      <c r="AYG185" s="84"/>
      <c r="AYH185" s="84"/>
      <c r="AYI185" s="84"/>
      <c r="AYJ185" s="84"/>
      <c r="AYK185" s="84"/>
      <c r="AYL185" s="84"/>
      <c r="AYM185" s="84"/>
      <c r="AYN185" s="84"/>
      <c r="AYO185" s="84"/>
      <c r="AYP185" s="84"/>
      <c r="AYQ185" s="84"/>
      <c r="AYR185" s="84"/>
      <c r="AYS185" s="84"/>
      <c r="AYT185" s="84"/>
      <c r="AYU185" s="84"/>
      <c r="AYV185" s="84"/>
      <c r="AYW185" s="84"/>
      <c r="AYX185" s="84"/>
      <c r="AYY185" s="84"/>
      <c r="AYZ185" s="84"/>
      <c r="AZA185" s="84"/>
      <c r="AZB185" s="84"/>
      <c r="AZC185" s="84"/>
      <c r="AZD185" s="84"/>
      <c r="AZE185" s="84"/>
      <c r="AZF185" s="84"/>
      <c r="AZG185" s="84"/>
      <c r="AZH185" s="84"/>
      <c r="AZI185" s="84"/>
      <c r="AZJ185" s="84"/>
      <c r="AZK185" s="84"/>
      <c r="AZL185" s="84"/>
      <c r="AZM185" s="84"/>
      <c r="AZN185" s="84"/>
      <c r="AZO185" s="84"/>
      <c r="AZP185" s="84"/>
      <c r="AZQ185" s="84"/>
      <c r="AZR185" s="84"/>
      <c r="AZS185" s="84"/>
      <c r="AZT185" s="84"/>
      <c r="AZU185" s="84"/>
      <c r="AZV185" s="84"/>
      <c r="AZW185" s="84"/>
      <c r="AZX185" s="84"/>
      <c r="AZY185" s="84"/>
      <c r="AZZ185" s="84"/>
      <c r="BAA185" s="84"/>
      <c r="BAB185" s="84"/>
      <c r="BAC185" s="84"/>
      <c r="BAD185" s="84"/>
      <c r="BAE185" s="84"/>
      <c r="BAF185" s="84"/>
      <c r="BAG185" s="84"/>
      <c r="BAH185" s="84"/>
      <c r="BAI185" s="84"/>
      <c r="BAJ185" s="84"/>
      <c r="BAK185" s="84"/>
      <c r="BAL185" s="84"/>
      <c r="BAM185" s="84"/>
      <c r="BAN185" s="84"/>
      <c r="BAO185" s="84"/>
      <c r="BAP185" s="84"/>
      <c r="BAQ185" s="84"/>
      <c r="BAR185" s="84"/>
      <c r="BAS185" s="84"/>
      <c r="BAT185" s="84"/>
      <c r="BAU185" s="84"/>
      <c r="BAV185" s="84"/>
      <c r="BAW185" s="84"/>
      <c r="BAX185" s="84"/>
      <c r="BAY185" s="84"/>
      <c r="BAZ185" s="84"/>
      <c r="BBA185" s="84"/>
      <c r="BBB185" s="84"/>
      <c r="BBC185" s="84"/>
      <c r="BBD185" s="84"/>
      <c r="BBE185" s="84"/>
      <c r="BBF185" s="84"/>
      <c r="BBG185" s="84"/>
      <c r="BBH185" s="84"/>
      <c r="BBI185" s="84"/>
      <c r="BBJ185" s="84"/>
      <c r="BBK185" s="84"/>
      <c r="BBL185" s="84"/>
      <c r="BBM185" s="84"/>
      <c r="BBN185" s="84"/>
      <c r="BBO185" s="84"/>
      <c r="BBP185" s="84"/>
      <c r="BBQ185" s="84"/>
      <c r="BBR185" s="84"/>
      <c r="BBS185" s="84"/>
      <c r="BBT185" s="84"/>
      <c r="BBU185" s="84"/>
      <c r="BBV185" s="84"/>
      <c r="BBW185" s="84"/>
      <c r="BBX185" s="84"/>
      <c r="BBY185" s="84"/>
      <c r="BBZ185" s="84"/>
      <c r="BCA185" s="84"/>
      <c r="BCB185" s="84"/>
      <c r="BCC185" s="84"/>
      <c r="BCD185" s="84"/>
      <c r="BCE185" s="84"/>
      <c r="BCF185" s="84"/>
      <c r="BCG185" s="84"/>
      <c r="BCH185" s="84"/>
      <c r="BCI185" s="84"/>
      <c r="BCJ185" s="84"/>
      <c r="BCK185" s="84"/>
      <c r="BCL185" s="84"/>
      <c r="BCM185" s="84"/>
      <c r="BCN185" s="84"/>
      <c r="BCO185" s="84"/>
      <c r="BCP185" s="84"/>
      <c r="BCQ185" s="84"/>
      <c r="BCR185" s="84"/>
      <c r="BCS185" s="84"/>
      <c r="BCT185" s="84"/>
      <c r="BCU185" s="84"/>
      <c r="BCV185" s="84"/>
      <c r="BCW185" s="84"/>
      <c r="BCX185" s="84"/>
      <c r="BCY185" s="84"/>
      <c r="BCZ185" s="84"/>
      <c r="BDA185" s="84"/>
      <c r="BDB185" s="84"/>
      <c r="BDC185" s="84"/>
      <c r="BDD185" s="84"/>
      <c r="BDE185" s="84"/>
      <c r="BDF185" s="84"/>
      <c r="BDG185" s="84"/>
      <c r="BDH185" s="84"/>
      <c r="BDI185" s="84"/>
      <c r="BDJ185" s="84"/>
      <c r="BDK185" s="84"/>
      <c r="BDL185" s="84"/>
      <c r="BDM185" s="84"/>
      <c r="BDN185" s="84"/>
      <c r="BDO185" s="84"/>
      <c r="BDP185" s="84"/>
      <c r="BDQ185" s="84"/>
      <c r="BDR185" s="84"/>
      <c r="BDS185" s="84"/>
      <c r="BDT185" s="84"/>
      <c r="BDU185" s="84"/>
      <c r="BDV185" s="84"/>
      <c r="BDW185" s="84"/>
      <c r="BDX185" s="84"/>
      <c r="BDY185" s="84"/>
      <c r="BDZ185" s="84"/>
      <c r="BEA185" s="84"/>
      <c r="BEB185" s="84"/>
      <c r="BEC185" s="84"/>
      <c r="BED185" s="84"/>
      <c r="BEE185" s="84"/>
      <c r="BEF185" s="84"/>
      <c r="BEG185" s="84"/>
      <c r="BEH185" s="84"/>
      <c r="BEI185" s="84"/>
      <c r="BEJ185" s="84"/>
      <c r="BEK185" s="84"/>
      <c r="BEL185" s="84"/>
      <c r="BEM185" s="84"/>
      <c r="BEN185" s="84"/>
      <c r="BEO185" s="84"/>
      <c r="BEP185" s="84"/>
      <c r="BEQ185" s="84"/>
      <c r="BER185" s="84"/>
      <c r="BES185" s="84"/>
      <c r="BET185" s="84"/>
      <c r="BEU185" s="84"/>
      <c r="BEV185" s="84"/>
      <c r="BEW185" s="84"/>
      <c r="BEX185" s="84"/>
      <c r="BEY185" s="84"/>
      <c r="BEZ185" s="84"/>
      <c r="BFA185" s="84"/>
      <c r="BFB185" s="84"/>
      <c r="BFC185" s="84"/>
      <c r="BFD185" s="84"/>
      <c r="BFE185" s="84"/>
      <c r="BFF185" s="84"/>
      <c r="BFG185" s="84"/>
      <c r="BFH185" s="84"/>
      <c r="BFI185" s="84"/>
      <c r="BFJ185" s="84"/>
      <c r="BFK185" s="84"/>
      <c r="BFL185" s="84"/>
      <c r="BFM185" s="84"/>
      <c r="BFN185" s="84"/>
      <c r="BFO185" s="84"/>
      <c r="BFP185" s="84"/>
      <c r="BFQ185" s="84"/>
      <c r="BFR185" s="84"/>
      <c r="BFS185" s="84"/>
      <c r="BFT185" s="84"/>
      <c r="BFU185" s="84"/>
      <c r="BFV185" s="84"/>
      <c r="BFW185" s="84"/>
      <c r="BFX185" s="84"/>
      <c r="BFY185" s="84"/>
      <c r="BFZ185" s="84"/>
      <c r="BGA185" s="84"/>
      <c r="BGB185" s="84"/>
      <c r="BGC185" s="84"/>
      <c r="BGD185" s="84"/>
      <c r="BGE185" s="84"/>
      <c r="BGF185" s="84"/>
      <c r="BGG185" s="84"/>
      <c r="BGH185" s="84"/>
      <c r="BGI185" s="84"/>
      <c r="BGJ185" s="84"/>
      <c r="BGK185" s="84"/>
      <c r="BGL185" s="84"/>
      <c r="BGM185" s="84"/>
      <c r="BGN185" s="84"/>
      <c r="BGO185" s="84"/>
      <c r="BGP185" s="84"/>
      <c r="BGQ185" s="84"/>
      <c r="BGR185" s="84"/>
      <c r="BGS185" s="84"/>
      <c r="BGT185" s="84"/>
      <c r="BGU185" s="84"/>
      <c r="BGV185" s="84"/>
      <c r="BGW185" s="84"/>
      <c r="BGX185" s="84"/>
      <c r="BGY185" s="84"/>
      <c r="BGZ185" s="84"/>
      <c r="BHA185" s="84"/>
      <c r="BHB185" s="84"/>
      <c r="BHC185" s="84"/>
      <c r="BHD185" s="84"/>
      <c r="BHE185" s="84"/>
      <c r="BHF185" s="84"/>
      <c r="BHG185" s="84"/>
      <c r="BHH185" s="84"/>
      <c r="BHI185" s="84"/>
      <c r="BHJ185" s="84"/>
      <c r="BHK185" s="84"/>
      <c r="BHL185" s="84"/>
      <c r="BHM185" s="84"/>
      <c r="BHN185" s="84"/>
      <c r="BHO185" s="84"/>
      <c r="BHP185" s="84"/>
      <c r="BHQ185" s="84"/>
      <c r="BHR185" s="84"/>
      <c r="BHS185" s="84"/>
      <c r="BHT185" s="84"/>
      <c r="BHU185" s="84"/>
      <c r="BHV185" s="84"/>
      <c r="BHW185" s="84"/>
      <c r="BHX185" s="84"/>
      <c r="BHY185" s="84"/>
      <c r="BHZ185" s="84"/>
      <c r="BIA185" s="84"/>
      <c r="BIB185" s="84"/>
      <c r="BIC185" s="84"/>
      <c r="BID185" s="84"/>
      <c r="BIE185" s="84"/>
      <c r="BIF185" s="84"/>
      <c r="BIG185" s="84"/>
      <c r="BIH185" s="84"/>
      <c r="BII185" s="84"/>
      <c r="BIJ185" s="84"/>
      <c r="BIK185" s="84"/>
      <c r="BIL185" s="84"/>
      <c r="BIM185" s="84"/>
      <c r="BIN185" s="84"/>
      <c r="BIO185" s="84"/>
      <c r="BIP185" s="84"/>
      <c r="BIQ185" s="84"/>
      <c r="BIR185" s="84"/>
      <c r="BIS185" s="84"/>
      <c r="BIT185" s="84"/>
      <c r="BIU185" s="84"/>
      <c r="BIV185" s="84"/>
      <c r="BIW185" s="84"/>
      <c r="BIX185" s="84"/>
      <c r="BIY185" s="84"/>
      <c r="BIZ185" s="84"/>
      <c r="BJA185" s="84"/>
      <c r="BJB185" s="84"/>
      <c r="BJC185" s="84"/>
      <c r="BJD185" s="84"/>
      <c r="BJE185" s="84"/>
      <c r="BJF185" s="84"/>
      <c r="BJG185" s="84"/>
      <c r="BJH185" s="84"/>
      <c r="BJI185" s="84"/>
      <c r="BJJ185" s="84"/>
      <c r="BJK185" s="84"/>
      <c r="BJL185" s="84"/>
      <c r="BJM185" s="84"/>
      <c r="BJN185" s="84"/>
      <c r="BJO185" s="84"/>
      <c r="BJP185" s="84"/>
      <c r="BJQ185" s="84"/>
      <c r="BJR185" s="84"/>
      <c r="BJS185" s="84"/>
      <c r="BJT185" s="84"/>
      <c r="BJU185" s="84"/>
      <c r="BJV185" s="84"/>
      <c r="BJW185" s="84"/>
      <c r="BJX185" s="84"/>
      <c r="BJY185" s="84"/>
      <c r="BJZ185" s="84"/>
      <c r="BKA185" s="84"/>
      <c r="BKB185" s="84"/>
      <c r="BKC185" s="84"/>
      <c r="BKD185" s="84"/>
      <c r="BKE185" s="84"/>
      <c r="BKF185" s="84"/>
      <c r="BKG185" s="84"/>
      <c r="BKH185" s="84"/>
      <c r="BKI185" s="84"/>
      <c r="BKJ185" s="84"/>
      <c r="BKK185" s="84"/>
      <c r="BKL185" s="84"/>
      <c r="BKM185" s="84"/>
      <c r="BKN185" s="84"/>
      <c r="BKO185" s="84"/>
      <c r="BKP185" s="84"/>
      <c r="BKQ185" s="84"/>
      <c r="BKR185" s="84"/>
      <c r="BKS185" s="84"/>
      <c r="BKT185" s="84"/>
      <c r="BKU185" s="84"/>
      <c r="BKV185" s="84"/>
      <c r="BKW185" s="84"/>
      <c r="BKX185" s="84"/>
      <c r="BKY185" s="84"/>
      <c r="BKZ185" s="84"/>
      <c r="BLA185" s="84"/>
      <c r="BLB185" s="84"/>
      <c r="BLC185" s="84"/>
      <c r="BLD185" s="84"/>
      <c r="BLE185" s="84"/>
      <c r="BLF185" s="84"/>
      <c r="BLG185" s="84"/>
      <c r="BLH185" s="84"/>
      <c r="BLI185" s="84"/>
      <c r="BLJ185" s="84"/>
      <c r="BLK185" s="84"/>
      <c r="BLL185" s="84"/>
      <c r="BLM185" s="84"/>
      <c r="BLN185" s="84"/>
      <c r="BLO185" s="84"/>
      <c r="BLP185" s="84"/>
      <c r="BLQ185" s="84"/>
      <c r="BLR185" s="84"/>
      <c r="BLS185" s="84"/>
      <c r="BLT185" s="84"/>
      <c r="BLU185" s="84"/>
      <c r="BLV185" s="84"/>
      <c r="BLW185" s="84"/>
      <c r="BLX185" s="84"/>
      <c r="BLY185" s="84"/>
      <c r="BLZ185" s="84"/>
      <c r="BMA185" s="84"/>
      <c r="BMB185" s="84"/>
      <c r="BMC185" s="84"/>
      <c r="BMD185" s="84"/>
      <c r="BME185" s="84"/>
      <c r="BMF185" s="84"/>
      <c r="BMG185" s="84"/>
      <c r="BMH185" s="84"/>
      <c r="BMI185" s="84"/>
      <c r="BMJ185" s="84"/>
      <c r="BMK185" s="84"/>
      <c r="BML185" s="84"/>
      <c r="BMM185" s="84"/>
      <c r="BMN185" s="84"/>
      <c r="BMO185" s="84"/>
      <c r="BMP185" s="84"/>
      <c r="BMQ185" s="84"/>
      <c r="BMR185" s="84"/>
      <c r="BMS185" s="84"/>
      <c r="BMT185" s="84"/>
      <c r="BMU185" s="84"/>
      <c r="BMV185" s="84"/>
      <c r="BMW185" s="84"/>
      <c r="BMX185" s="84"/>
      <c r="BMY185" s="84"/>
      <c r="BMZ185" s="84"/>
      <c r="BNA185" s="84"/>
      <c r="BNB185" s="84"/>
      <c r="BNC185" s="84"/>
      <c r="BND185" s="84"/>
      <c r="BNE185" s="84"/>
      <c r="BNF185" s="84"/>
      <c r="BNG185" s="84"/>
      <c r="BNH185" s="84"/>
      <c r="BNI185" s="84"/>
      <c r="BNJ185" s="84"/>
      <c r="BNK185" s="84"/>
      <c r="BNL185" s="84"/>
      <c r="BNM185" s="84"/>
      <c r="BNN185" s="84"/>
      <c r="BNO185" s="84"/>
      <c r="BNP185" s="84"/>
      <c r="BNQ185" s="84"/>
      <c r="BNR185" s="84"/>
      <c r="BNS185" s="84"/>
      <c r="BNT185" s="84"/>
      <c r="BNU185" s="84"/>
      <c r="BNV185" s="84"/>
      <c r="BNW185" s="84"/>
      <c r="BNX185" s="84"/>
      <c r="BNY185" s="84"/>
      <c r="BNZ185" s="84"/>
      <c r="BOA185" s="84"/>
      <c r="BOB185" s="84"/>
      <c r="BOC185" s="84"/>
      <c r="BOD185" s="84"/>
      <c r="BOE185" s="84"/>
      <c r="BOF185" s="84"/>
      <c r="BOG185" s="84"/>
      <c r="BOH185" s="84"/>
      <c r="BOI185" s="84"/>
      <c r="BOJ185" s="84"/>
      <c r="BOK185" s="84"/>
      <c r="BOL185" s="84"/>
      <c r="BOM185" s="84"/>
      <c r="BON185" s="84"/>
      <c r="BOO185" s="84"/>
      <c r="BOP185" s="84"/>
      <c r="BOQ185" s="84"/>
      <c r="BOR185" s="84"/>
      <c r="BOS185" s="84"/>
      <c r="BOT185" s="84"/>
      <c r="BOU185" s="84"/>
      <c r="BOV185" s="84"/>
      <c r="BOW185" s="84"/>
      <c r="BOX185" s="84"/>
      <c r="BOY185" s="84"/>
      <c r="BOZ185" s="84"/>
      <c r="BPA185" s="84"/>
      <c r="BPB185" s="84"/>
      <c r="BPC185" s="84"/>
      <c r="BPD185" s="84"/>
      <c r="BPE185" s="84"/>
      <c r="BPF185" s="84"/>
      <c r="BPG185" s="84"/>
      <c r="BPH185" s="84"/>
      <c r="BPI185" s="84"/>
      <c r="BPJ185" s="84"/>
      <c r="BPK185" s="84"/>
      <c r="BPL185" s="84"/>
      <c r="BPM185" s="84"/>
      <c r="BPN185" s="84"/>
      <c r="BPO185" s="84"/>
      <c r="BPP185" s="84"/>
      <c r="BPQ185" s="84"/>
      <c r="BPR185" s="84"/>
      <c r="BPS185" s="84"/>
      <c r="BPT185" s="84"/>
      <c r="BPU185" s="84"/>
      <c r="BPV185" s="84"/>
      <c r="BPW185" s="84"/>
      <c r="BPX185" s="84"/>
      <c r="BPY185" s="84"/>
      <c r="BPZ185" s="84"/>
      <c r="BQA185" s="84"/>
      <c r="BQB185" s="84"/>
      <c r="BQC185" s="84"/>
      <c r="BQD185" s="84"/>
      <c r="BQE185" s="84"/>
      <c r="BQF185" s="84"/>
      <c r="BQG185" s="84"/>
      <c r="BQH185" s="84"/>
      <c r="BQI185" s="84"/>
      <c r="BQJ185" s="84"/>
      <c r="BQK185" s="84"/>
      <c r="BQL185" s="84"/>
      <c r="BQM185" s="84"/>
      <c r="BQN185" s="84"/>
      <c r="BQO185" s="84"/>
      <c r="BQP185" s="84"/>
      <c r="BQQ185" s="84"/>
      <c r="BQR185" s="84"/>
      <c r="BQS185" s="84"/>
      <c r="BQT185" s="84"/>
      <c r="BQU185" s="84"/>
      <c r="BQV185" s="84"/>
      <c r="BQW185" s="84"/>
      <c r="BQX185" s="84"/>
      <c r="BQY185" s="84"/>
      <c r="BQZ185" s="84"/>
      <c r="BRA185" s="84"/>
      <c r="BRB185" s="84"/>
      <c r="BRC185" s="84"/>
      <c r="BRD185" s="84"/>
      <c r="BRE185" s="84"/>
      <c r="BRF185" s="84"/>
      <c r="BRG185" s="84"/>
      <c r="BRH185" s="84"/>
      <c r="BRI185" s="84"/>
      <c r="BRJ185" s="84"/>
      <c r="BRK185" s="84"/>
      <c r="BRL185" s="84"/>
      <c r="BRM185" s="84"/>
      <c r="BRN185" s="84"/>
      <c r="BRO185" s="84"/>
      <c r="BRP185" s="84"/>
      <c r="BRQ185" s="84"/>
      <c r="BRR185" s="84"/>
      <c r="BRS185" s="84"/>
      <c r="BRT185" s="84"/>
      <c r="BRU185" s="84"/>
      <c r="BRV185" s="84"/>
      <c r="BRW185" s="84"/>
      <c r="BRX185" s="84"/>
      <c r="BRY185" s="84"/>
      <c r="BRZ185" s="84"/>
      <c r="BSA185" s="84"/>
      <c r="BSB185" s="84"/>
      <c r="BSC185" s="84"/>
      <c r="BSD185" s="84"/>
      <c r="BSE185" s="84"/>
      <c r="BSF185" s="84"/>
      <c r="BSG185" s="84"/>
      <c r="BSH185" s="84"/>
      <c r="BSI185" s="84"/>
      <c r="BSJ185" s="84"/>
      <c r="BSK185" s="84"/>
      <c r="BSL185" s="84"/>
      <c r="BSM185" s="84"/>
      <c r="BSN185" s="84"/>
      <c r="BSO185" s="84"/>
      <c r="BSP185" s="84"/>
      <c r="BSQ185" s="84"/>
      <c r="BSR185" s="84"/>
      <c r="BSS185" s="84"/>
      <c r="BST185" s="84"/>
      <c r="BSU185" s="84"/>
      <c r="BSV185" s="84"/>
      <c r="BSW185" s="84"/>
      <c r="BSX185" s="84"/>
      <c r="BSY185" s="84"/>
      <c r="BSZ185" s="84"/>
      <c r="BTA185" s="84"/>
      <c r="BTB185" s="84"/>
      <c r="BTC185" s="84"/>
      <c r="BTD185" s="84"/>
      <c r="BTE185" s="84"/>
      <c r="BTF185" s="84"/>
      <c r="BTG185" s="84"/>
      <c r="BTH185" s="84"/>
      <c r="BTI185" s="84"/>
      <c r="BTJ185" s="84"/>
      <c r="BTK185" s="84"/>
      <c r="BTL185" s="84"/>
      <c r="BTM185" s="84"/>
      <c r="BTN185" s="84"/>
      <c r="BTO185" s="84"/>
      <c r="BTP185" s="84"/>
      <c r="BTQ185" s="84"/>
      <c r="BTR185" s="84"/>
      <c r="BTS185" s="84"/>
      <c r="BTT185" s="84"/>
      <c r="BTU185" s="84"/>
      <c r="BTV185" s="84"/>
      <c r="BTW185" s="84"/>
      <c r="BTX185" s="84"/>
      <c r="BTY185" s="84"/>
      <c r="BTZ185" s="84"/>
      <c r="BUA185" s="84"/>
      <c r="BUB185" s="84"/>
      <c r="BUC185" s="84"/>
      <c r="BUD185" s="84"/>
      <c r="BUE185" s="84"/>
      <c r="BUF185" s="84"/>
      <c r="BUG185" s="84"/>
      <c r="BUH185" s="84"/>
      <c r="BUI185" s="84"/>
      <c r="BUJ185" s="84"/>
      <c r="BUK185" s="84"/>
      <c r="BUL185" s="84"/>
      <c r="BUM185" s="84"/>
      <c r="BUN185" s="84"/>
      <c r="BUO185" s="84"/>
      <c r="BUP185" s="84"/>
      <c r="BUQ185" s="84"/>
      <c r="BUR185" s="84"/>
      <c r="BUS185" s="84"/>
      <c r="BUT185" s="84"/>
      <c r="BUU185" s="84"/>
      <c r="BUV185" s="84"/>
      <c r="BUW185" s="84"/>
      <c r="BUX185" s="84"/>
      <c r="BUY185" s="84"/>
      <c r="BUZ185" s="84"/>
      <c r="BVA185" s="84"/>
      <c r="BVB185" s="84"/>
      <c r="BVC185" s="84"/>
      <c r="BVD185" s="84"/>
      <c r="BVE185" s="84"/>
      <c r="BVF185" s="84"/>
      <c r="BVG185" s="84"/>
      <c r="BVH185" s="84"/>
      <c r="BVI185" s="84"/>
      <c r="BVJ185" s="84"/>
      <c r="BVK185" s="84"/>
      <c r="BVL185" s="84"/>
      <c r="BVM185" s="84"/>
      <c r="BVN185" s="84"/>
      <c r="BVO185" s="84"/>
      <c r="BVP185" s="84"/>
      <c r="BVQ185" s="84"/>
      <c r="BVR185" s="84"/>
      <c r="BVS185" s="84"/>
      <c r="BVT185" s="84"/>
      <c r="BVU185" s="84"/>
      <c r="BVV185" s="84"/>
      <c r="BVW185" s="84"/>
      <c r="BVX185" s="84"/>
      <c r="BVY185" s="84"/>
      <c r="BVZ185" s="84"/>
      <c r="BWA185" s="84"/>
      <c r="BWB185" s="84"/>
      <c r="BWC185" s="84"/>
      <c r="BWD185" s="84"/>
      <c r="BWE185" s="84"/>
      <c r="BWF185" s="84"/>
      <c r="BWG185" s="84"/>
      <c r="BWH185" s="84"/>
      <c r="BWI185" s="84"/>
      <c r="BWJ185" s="84"/>
      <c r="BWK185" s="84"/>
      <c r="BWL185" s="84"/>
      <c r="BWM185" s="84"/>
      <c r="BWN185" s="84"/>
      <c r="BWO185" s="84"/>
      <c r="BWP185" s="84"/>
      <c r="BWQ185" s="84"/>
      <c r="BWR185" s="84"/>
      <c r="BWS185" s="84"/>
      <c r="BWT185" s="84"/>
      <c r="BWU185" s="84"/>
      <c r="BWV185" s="84"/>
      <c r="BWW185" s="84"/>
      <c r="BWX185" s="84"/>
      <c r="BWY185" s="84"/>
      <c r="BWZ185" s="84"/>
      <c r="BXA185" s="84"/>
      <c r="BXB185" s="84"/>
      <c r="BXC185" s="84"/>
      <c r="BXD185" s="84"/>
      <c r="BXE185" s="84"/>
      <c r="BXF185" s="84"/>
      <c r="BXG185" s="84"/>
      <c r="BXH185" s="84"/>
      <c r="BXI185" s="84"/>
      <c r="BXJ185" s="84"/>
      <c r="BXK185" s="84"/>
      <c r="BXL185" s="84"/>
      <c r="BXM185" s="84"/>
      <c r="BXN185" s="84"/>
      <c r="BXO185" s="84"/>
      <c r="BXP185" s="84"/>
      <c r="BXQ185" s="84"/>
      <c r="BXR185" s="84"/>
      <c r="BXS185" s="84"/>
      <c r="BXT185" s="84"/>
      <c r="BXU185" s="84"/>
      <c r="BXV185" s="84"/>
      <c r="BXW185" s="84"/>
      <c r="BXX185" s="84"/>
      <c r="BXY185" s="84"/>
      <c r="BXZ185" s="84"/>
      <c r="BYA185" s="84"/>
      <c r="BYB185" s="84"/>
      <c r="BYC185" s="84"/>
      <c r="BYD185" s="84"/>
      <c r="BYE185" s="84"/>
      <c r="BYF185" s="84"/>
      <c r="BYG185" s="84"/>
      <c r="BYH185" s="84"/>
      <c r="BYI185" s="84"/>
      <c r="BYJ185" s="84"/>
      <c r="BYK185" s="84"/>
      <c r="BYL185" s="84"/>
      <c r="BYM185" s="84"/>
      <c r="BYN185" s="84"/>
      <c r="BYO185" s="84"/>
      <c r="BYP185" s="84"/>
      <c r="BYQ185" s="84"/>
      <c r="BYR185" s="84"/>
      <c r="BYS185" s="84"/>
      <c r="BYT185" s="84"/>
      <c r="BYU185" s="84"/>
      <c r="BYV185" s="84"/>
      <c r="BYW185" s="84"/>
      <c r="BYX185" s="84"/>
      <c r="BYY185" s="84"/>
      <c r="BYZ185" s="84"/>
      <c r="BZA185" s="84"/>
      <c r="BZB185" s="84"/>
      <c r="BZC185" s="84"/>
      <c r="BZD185" s="84"/>
      <c r="BZE185" s="84"/>
      <c r="BZF185" s="84"/>
      <c r="BZG185" s="84"/>
      <c r="BZH185" s="84"/>
      <c r="BZI185" s="84"/>
      <c r="BZJ185" s="84"/>
      <c r="BZK185" s="84"/>
      <c r="BZL185" s="84"/>
      <c r="BZM185" s="84"/>
      <c r="BZN185" s="84"/>
      <c r="BZO185" s="84"/>
      <c r="BZP185" s="84"/>
      <c r="BZQ185" s="84"/>
      <c r="BZR185" s="84"/>
      <c r="BZS185" s="84"/>
      <c r="BZT185" s="84"/>
      <c r="BZU185" s="84"/>
      <c r="BZV185" s="84"/>
      <c r="BZW185" s="84"/>
      <c r="BZX185" s="84"/>
      <c r="BZY185" s="84"/>
      <c r="BZZ185" s="84"/>
      <c r="CAA185" s="84"/>
      <c r="CAB185" s="84"/>
      <c r="CAC185" s="84"/>
      <c r="CAD185" s="84"/>
      <c r="CAE185" s="84"/>
      <c r="CAF185" s="84"/>
      <c r="CAG185" s="84"/>
      <c r="CAH185" s="84"/>
      <c r="CAI185" s="84"/>
      <c r="CAJ185" s="84"/>
      <c r="CAK185" s="84"/>
      <c r="CAL185" s="84"/>
      <c r="CAM185" s="84"/>
      <c r="CAN185" s="84"/>
      <c r="CAO185" s="84"/>
      <c r="CAP185" s="84"/>
      <c r="CAQ185" s="84"/>
      <c r="CAR185" s="84"/>
      <c r="CAS185" s="84"/>
      <c r="CAT185" s="84"/>
      <c r="CAU185" s="84"/>
      <c r="CAV185" s="84"/>
      <c r="CAW185" s="84"/>
      <c r="CAX185" s="84"/>
      <c r="CAY185" s="84"/>
      <c r="CAZ185" s="84"/>
      <c r="CBA185" s="84"/>
      <c r="CBB185" s="84"/>
      <c r="CBC185" s="84"/>
      <c r="CBD185" s="84"/>
      <c r="CBE185" s="84"/>
      <c r="CBF185" s="84"/>
      <c r="CBG185" s="84"/>
      <c r="CBH185" s="84"/>
      <c r="CBI185" s="84"/>
      <c r="CBJ185" s="84"/>
      <c r="CBK185" s="84"/>
      <c r="CBL185" s="84"/>
      <c r="CBM185" s="84"/>
      <c r="CBN185" s="84"/>
      <c r="CBO185" s="84"/>
      <c r="CBP185" s="84"/>
      <c r="CBQ185" s="84"/>
      <c r="CBR185" s="84"/>
      <c r="CBS185" s="84"/>
      <c r="CBT185" s="84"/>
      <c r="CBU185" s="84"/>
      <c r="CBV185" s="84"/>
      <c r="CBW185" s="84"/>
      <c r="CBX185" s="84"/>
      <c r="CBY185" s="84"/>
      <c r="CBZ185" s="84"/>
      <c r="CCA185" s="84"/>
      <c r="CCB185" s="84"/>
      <c r="CCC185" s="84"/>
      <c r="CCD185" s="84"/>
      <c r="CCE185" s="84"/>
      <c r="CCF185" s="84"/>
      <c r="CCG185" s="84"/>
      <c r="CCH185" s="84"/>
      <c r="CCI185" s="84"/>
      <c r="CCJ185" s="84"/>
      <c r="CCK185" s="84"/>
      <c r="CCL185" s="84"/>
      <c r="CCM185" s="84"/>
      <c r="CCN185" s="84"/>
      <c r="CCO185" s="84"/>
      <c r="CCP185" s="84"/>
      <c r="CCQ185" s="84"/>
      <c r="CCR185" s="84"/>
      <c r="CCS185" s="84"/>
      <c r="CCT185" s="84"/>
      <c r="CCU185" s="84"/>
      <c r="CCV185" s="84"/>
      <c r="CCW185" s="84"/>
      <c r="CCX185" s="84"/>
      <c r="CCY185" s="84"/>
      <c r="CCZ185" s="84"/>
      <c r="CDA185" s="84"/>
      <c r="CDB185" s="84"/>
      <c r="CDC185" s="84"/>
      <c r="CDD185" s="84"/>
      <c r="CDE185" s="84"/>
      <c r="CDF185" s="84"/>
      <c r="CDG185" s="84"/>
      <c r="CDH185" s="84"/>
      <c r="CDI185" s="84"/>
      <c r="CDJ185" s="84"/>
      <c r="CDK185" s="84"/>
      <c r="CDL185" s="84"/>
      <c r="CDM185" s="84"/>
      <c r="CDN185" s="84"/>
      <c r="CDO185" s="84"/>
      <c r="CDP185" s="84"/>
      <c r="CDQ185" s="84"/>
      <c r="CDR185" s="84"/>
      <c r="CDS185" s="84"/>
      <c r="CDT185" s="84"/>
      <c r="CDU185" s="84"/>
      <c r="CDV185" s="84"/>
      <c r="CDW185" s="84"/>
      <c r="CDX185" s="84"/>
      <c r="CDY185" s="84"/>
      <c r="CDZ185" s="84"/>
      <c r="CEA185" s="84"/>
      <c r="CEB185" s="84"/>
      <c r="CEC185" s="84"/>
      <c r="CED185" s="84"/>
      <c r="CEE185" s="84"/>
      <c r="CEF185" s="84"/>
      <c r="CEG185" s="84"/>
      <c r="CEH185" s="84"/>
      <c r="CEI185" s="84"/>
      <c r="CEJ185" s="84"/>
      <c r="CEK185" s="84"/>
      <c r="CEL185" s="84"/>
      <c r="CEM185" s="84"/>
      <c r="CEN185" s="84"/>
      <c r="CEO185" s="84"/>
      <c r="CEP185" s="84"/>
      <c r="CEQ185" s="84"/>
      <c r="CER185" s="84"/>
      <c r="CES185" s="84"/>
      <c r="CET185" s="84"/>
      <c r="CEU185" s="84"/>
      <c r="CEV185" s="84"/>
      <c r="CEW185" s="84"/>
      <c r="CEX185" s="84"/>
      <c r="CEY185" s="84"/>
      <c r="CEZ185" s="84"/>
      <c r="CFA185" s="84"/>
      <c r="CFB185" s="84"/>
      <c r="CFC185" s="84"/>
      <c r="CFD185" s="84"/>
      <c r="CFE185" s="84"/>
      <c r="CFF185" s="84"/>
      <c r="CFG185" s="84"/>
      <c r="CFH185" s="84"/>
      <c r="CFI185" s="84"/>
      <c r="CFJ185" s="84"/>
      <c r="CFK185" s="84"/>
      <c r="CFL185" s="84"/>
      <c r="CFM185" s="84"/>
      <c r="CFN185" s="84"/>
      <c r="CFO185" s="84"/>
      <c r="CFP185" s="84"/>
      <c r="CFQ185" s="84"/>
      <c r="CFR185" s="84"/>
      <c r="CFS185" s="84"/>
      <c r="CFT185" s="84"/>
      <c r="CFU185" s="84"/>
      <c r="CFV185" s="84"/>
      <c r="CFW185" s="84"/>
      <c r="CFX185" s="84"/>
      <c r="CFY185" s="84"/>
      <c r="CFZ185" s="84"/>
      <c r="CGA185" s="84"/>
      <c r="CGB185" s="84"/>
      <c r="CGC185" s="84"/>
      <c r="CGD185" s="84"/>
      <c r="CGE185" s="84"/>
      <c r="CGF185" s="84"/>
      <c r="CGG185" s="84"/>
      <c r="CGH185" s="84"/>
      <c r="CGI185" s="84"/>
      <c r="CGJ185" s="84"/>
      <c r="CGK185" s="84"/>
      <c r="CGL185" s="84"/>
      <c r="CGM185" s="84"/>
      <c r="CGN185" s="84"/>
      <c r="CGO185" s="84"/>
      <c r="CGP185" s="84"/>
      <c r="CGQ185" s="84"/>
      <c r="CGR185" s="84"/>
      <c r="CGS185" s="84"/>
      <c r="CGT185" s="84"/>
      <c r="CGU185" s="84"/>
      <c r="CGV185" s="84"/>
      <c r="CGW185" s="84"/>
      <c r="CGX185" s="84"/>
      <c r="CGY185" s="84"/>
      <c r="CGZ185" s="84"/>
      <c r="CHA185" s="84"/>
      <c r="CHB185" s="84"/>
      <c r="CHC185" s="84"/>
      <c r="CHD185" s="84"/>
      <c r="CHE185" s="84"/>
      <c r="CHF185" s="84"/>
      <c r="CHG185" s="84"/>
      <c r="CHH185" s="84"/>
      <c r="CHI185" s="84"/>
      <c r="CHJ185" s="84"/>
      <c r="CHK185" s="84"/>
      <c r="CHL185" s="84"/>
      <c r="CHM185" s="84"/>
      <c r="CHN185" s="84"/>
      <c r="CHO185" s="84"/>
      <c r="CHP185" s="84"/>
      <c r="CHQ185" s="84"/>
      <c r="CHR185" s="84"/>
      <c r="CHS185" s="84"/>
      <c r="CHT185" s="84"/>
      <c r="CHU185" s="84"/>
      <c r="CHV185" s="84"/>
      <c r="CHW185" s="84"/>
      <c r="CHX185" s="84"/>
      <c r="CHY185" s="84"/>
      <c r="CHZ185" s="84"/>
      <c r="CIA185" s="84"/>
      <c r="CIB185" s="84"/>
      <c r="CIC185" s="84"/>
      <c r="CID185" s="84"/>
      <c r="CIE185" s="84"/>
      <c r="CIF185" s="84"/>
      <c r="CIG185" s="84"/>
      <c r="CIH185" s="84"/>
      <c r="CII185" s="84"/>
      <c r="CIJ185" s="84"/>
      <c r="CIK185" s="84"/>
      <c r="CIL185" s="84"/>
      <c r="CIM185" s="84"/>
      <c r="CIN185" s="84"/>
      <c r="CIO185" s="84"/>
      <c r="CIP185" s="84"/>
      <c r="CIQ185" s="84"/>
      <c r="CIR185" s="84"/>
      <c r="CIS185" s="84"/>
      <c r="CIT185" s="84"/>
      <c r="CIU185" s="84"/>
      <c r="CIV185" s="84"/>
      <c r="CIW185" s="84"/>
      <c r="CIX185" s="84"/>
      <c r="CIY185" s="84"/>
      <c r="CIZ185" s="84"/>
      <c r="CJA185" s="84"/>
      <c r="CJB185" s="84"/>
      <c r="CJC185" s="84"/>
      <c r="CJD185" s="84"/>
      <c r="CJE185" s="84"/>
      <c r="CJF185" s="84"/>
      <c r="CJG185" s="84"/>
      <c r="CJH185" s="84"/>
      <c r="CJI185" s="84"/>
      <c r="CJJ185" s="84"/>
      <c r="CJK185" s="84"/>
      <c r="CJL185" s="84"/>
      <c r="CJM185" s="84"/>
      <c r="CJN185" s="84"/>
      <c r="CJO185" s="84"/>
      <c r="CJP185" s="84"/>
      <c r="CJQ185" s="84"/>
      <c r="CJR185" s="84"/>
      <c r="CJS185" s="84"/>
      <c r="CJT185" s="84"/>
      <c r="CJU185" s="84"/>
      <c r="CJV185" s="84"/>
      <c r="CJW185" s="84"/>
      <c r="CJX185" s="84"/>
      <c r="CJY185" s="84"/>
      <c r="CJZ185" s="84"/>
      <c r="CKA185" s="84"/>
      <c r="CKB185" s="84"/>
      <c r="CKC185" s="84"/>
      <c r="CKD185" s="84"/>
      <c r="CKE185" s="84"/>
      <c r="CKF185" s="84"/>
      <c r="CKG185" s="84"/>
      <c r="CKH185" s="84"/>
      <c r="CKI185" s="84"/>
      <c r="CKJ185" s="84"/>
      <c r="CKK185" s="84"/>
      <c r="CKL185" s="84"/>
      <c r="CKM185" s="84"/>
      <c r="CKN185" s="84"/>
      <c r="CKO185" s="84"/>
      <c r="CKP185" s="84"/>
      <c r="CKQ185" s="84"/>
      <c r="CKR185" s="84"/>
      <c r="CKS185" s="84"/>
      <c r="CKT185" s="84"/>
      <c r="CKU185" s="84"/>
      <c r="CKV185" s="84"/>
      <c r="CKW185" s="84"/>
      <c r="CKX185" s="84"/>
      <c r="CKY185" s="84"/>
      <c r="CKZ185" s="84"/>
      <c r="CLA185" s="84"/>
      <c r="CLB185" s="84"/>
      <c r="CLC185" s="84"/>
      <c r="CLD185" s="84"/>
      <c r="CLE185" s="84"/>
      <c r="CLF185" s="84"/>
      <c r="CLG185" s="84"/>
      <c r="CLH185" s="84"/>
      <c r="CLI185" s="84"/>
      <c r="CLJ185" s="84"/>
      <c r="CLK185" s="84"/>
      <c r="CLL185" s="84"/>
      <c r="CLM185" s="84"/>
      <c r="CLN185" s="84"/>
      <c r="CLO185" s="84"/>
      <c r="CLP185" s="84"/>
      <c r="CLQ185" s="84"/>
      <c r="CLR185" s="84"/>
      <c r="CLS185" s="84"/>
      <c r="CLT185" s="84"/>
      <c r="CLU185" s="84"/>
      <c r="CLV185" s="84"/>
      <c r="CLW185" s="84"/>
      <c r="CLX185" s="84"/>
      <c r="CLY185" s="84"/>
      <c r="CLZ185" s="84"/>
      <c r="CMA185" s="84"/>
      <c r="CMB185" s="84"/>
      <c r="CMC185" s="84"/>
      <c r="CMD185" s="84"/>
      <c r="CME185" s="84"/>
      <c r="CMF185" s="84"/>
      <c r="CMG185" s="84"/>
      <c r="CMH185" s="84"/>
      <c r="CMI185" s="84"/>
      <c r="CMJ185" s="84"/>
      <c r="CMK185" s="84"/>
      <c r="CML185" s="84"/>
      <c r="CMM185" s="84"/>
      <c r="CMN185" s="84"/>
      <c r="CMO185" s="84"/>
      <c r="CMP185" s="84"/>
      <c r="CMQ185" s="84"/>
      <c r="CMR185" s="84"/>
      <c r="CMS185" s="84"/>
      <c r="CMT185" s="84"/>
      <c r="CMU185" s="84"/>
      <c r="CMV185" s="84"/>
      <c r="CMW185" s="84"/>
      <c r="CMX185" s="84"/>
      <c r="CMY185" s="84"/>
      <c r="CMZ185" s="84"/>
      <c r="CNA185" s="84"/>
      <c r="CNB185" s="84"/>
      <c r="CNC185" s="84"/>
      <c r="CND185" s="84"/>
      <c r="CNE185" s="84"/>
      <c r="CNF185" s="84"/>
      <c r="CNG185" s="84"/>
      <c r="CNH185" s="84"/>
      <c r="CNI185" s="84"/>
      <c r="CNJ185" s="84"/>
      <c r="CNK185" s="84"/>
      <c r="CNL185" s="84"/>
      <c r="CNM185" s="84"/>
      <c r="CNN185" s="84"/>
      <c r="CNO185" s="84"/>
      <c r="CNP185" s="84"/>
      <c r="CNQ185" s="84"/>
      <c r="CNR185" s="84"/>
      <c r="CNS185" s="84"/>
      <c r="CNT185" s="84"/>
      <c r="CNU185" s="84"/>
      <c r="CNV185" s="84"/>
      <c r="CNW185" s="84"/>
      <c r="CNX185" s="84"/>
      <c r="CNY185" s="84"/>
      <c r="CNZ185" s="84"/>
      <c r="COA185" s="84"/>
      <c r="COB185" s="84"/>
      <c r="COC185" s="84"/>
      <c r="COD185" s="84"/>
      <c r="COE185" s="84"/>
      <c r="COF185" s="84"/>
      <c r="COG185" s="84"/>
      <c r="COH185" s="84"/>
      <c r="COI185" s="84"/>
      <c r="COJ185" s="84"/>
      <c r="COK185" s="84"/>
      <c r="COL185" s="84"/>
      <c r="COM185" s="84"/>
      <c r="CON185" s="84"/>
      <c r="COO185" s="84"/>
      <c r="COP185" s="84"/>
      <c r="COQ185" s="84"/>
      <c r="COR185" s="84"/>
      <c r="COS185" s="84"/>
      <c r="COT185" s="84"/>
      <c r="COU185" s="84"/>
      <c r="COV185" s="84"/>
      <c r="COW185" s="84"/>
      <c r="COX185" s="84"/>
      <c r="COY185" s="84"/>
      <c r="COZ185" s="84"/>
      <c r="CPA185" s="84"/>
      <c r="CPB185" s="84"/>
      <c r="CPC185" s="84"/>
      <c r="CPD185" s="84"/>
      <c r="CPE185" s="84"/>
      <c r="CPF185" s="84"/>
      <c r="CPG185" s="84"/>
      <c r="CPH185" s="84"/>
      <c r="CPI185" s="84"/>
      <c r="CPJ185" s="84"/>
      <c r="CPK185" s="84"/>
      <c r="CPL185" s="84"/>
      <c r="CPM185" s="84"/>
      <c r="CPN185" s="84"/>
      <c r="CPO185" s="84"/>
      <c r="CPP185" s="84"/>
      <c r="CPQ185" s="84"/>
      <c r="CPR185" s="84"/>
      <c r="CPS185" s="84"/>
      <c r="CPT185" s="84"/>
      <c r="CPU185" s="84"/>
      <c r="CPV185" s="84"/>
      <c r="CPW185" s="84"/>
      <c r="CPX185" s="84"/>
      <c r="CPY185" s="84"/>
      <c r="CPZ185" s="84"/>
      <c r="CQA185" s="84"/>
      <c r="CQB185" s="84"/>
      <c r="CQC185" s="84"/>
      <c r="CQD185" s="84"/>
      <c r="CQE185" s="84"/>
      <c r="CQF185" s="84"/>
      <c r="CQG185" s="84"/>
      <c r="CQH185" s="84"/>
      <c r="CQI185" s="84"/>
      <c r="CQJ185" s="84"/>
      <c r="CQK185" s="84"/>
      <c r="CQL185" s="84"/>
      <c r="CQM185" s="84"/>
      <c r="CQN185" s="84"/>
      <c r="CQO185" s="84"/>
      <c r="CQP185" s="84"/>
      <c r="CQQ185" s="84"/>
      <c r="CQR185" s="84"/>
      <c r="CQS185" s="84"/>
      <c r="CQT185" s="84"/>
      <c r="CQU185" s="84"/>
      <c r="CQV185" s="84"/>
      <c r="CQW185" s="84"/>
      <c r="CQX185" s="84"/>
      <c r="CQY185" s="84"/>
      <c r="CQZ185" s="84"/>
      <c r="CRA185" s="84"/>
      <c r="CRB185" s="84"/>
      <c r="CRC185" s="84"/>
      <c r="CRD185" s="84"/>
      <c r="CRE185" s="84"/>
      <c r="CRF185" s="84"/>
      <c r="CRG185" s="84"/>
      <c r="CRH185" s="84"/>
      <c r="CRI185" s="84"/>
      <c r="CRJ185" s="84"/>
      <c r="CRK185" s="84"/>
      <c r="CRL185" s="84"/>
      <c r="CRM185" s="84"/>
      <c r="CRN185" s="84"/>
      <c r="CRO185" s="84"/>
      <c r="CRP185" s="84"/>
      <c r="CRQ185" s="84"/>
      <c r="CRR185" s="84"/>
      <c r="CRS185" s="84"/>
      <c r="CRT185" s="84"/>
      <c r="CRU185" s="84"/>
      <c r="CRV185" s="84"/>
      <c r="CRW185" s="84"/>
      <c r="CRX185" s="84"/>
      <c r="CRY185" s="84"/>
      <c r="CRZ185" s="84"/>
      <c r="CSA185" s="84"/>
      <c r="CSB185" s="84"/>
      <c r="CSC185" s="84"/>
      <c r="CSD185" s="84"/>
      <c r="CSE185" s="84"/>
      <c r="CSF185" s="84"/>
      <c r="CSG185" s="84"/>
      <c r="CSH185" s="84"/>
      <c r="CSI185" s="84"/>
      <c r="CSJ185" s="84"/>
      <c r="CSK185" s="84"/>
      <c r="CSL185" s="84"/>
      <c r="CSM185" s="84"/>
      <c r="CSN185" s="84"/>
      <c r="CSO185" s="84"/>
      <c r="CSP185" s="84"/>
      <c r="CSQ185" s="84"/>
      <c r="CSR185" s="84"/>
      <c r="CSS185" s="84"/>
      <c r="CST185" s="84"/>
      <c r="CSU185" s="84"/>
      <c r="CSV185" s="84"/>
      <c r="CSW185" s="84"/>
      <c r="CSX185" s="84"/>
      <c r="CSY185" s="84"/>
      <c r="CSZ185" s="84"/>
      <c r="CTA185" s="84"/>
      <c r="CTB185" s="84"/>
      <c r="CTC185" s="84"/>
      <c r="CTD185" s="84"/>
      <c r="CTE185" s="84"/>
      <c r="CTF185" s="84"/>
      <c r="CTG185" s="84"/>
      <c r="CTH185" s="84"/>
      <c r="CTI185" s="84"/>
      <c r="CTJ185" s="84"/>
      <c r="CTK185" s="84"/>
      <c r="CTL185" s="84"/>
      <c r="CTM185" s="84"/>
      <c r="CTN185" s="84"/>
      <c r="CTO185" s="84"/>
      <c r="CTP185" s="84"/>
      <c r="CTQ185" s="84"/>
      <c r="CTR185" s="84"/>
      <c r="CTS185" s="84"/>
      <c r="CTT185" s="84"/>
      <c r="CTU185" s="84"/>
      <c r="CTV185" s="84"/>
      <c r="CTW185" s="84"/>
      <c r="CTX185" s="84"/>
      <c r="CTY185" s="84"/>
      <c r="CTZ185" s="84"/>
      <c r="CUA185" s="84"/>
      <c r="CUB185" s="84"/>
      <c r="CUC185" s="84"/>
      <c r="CUD185" s="84"/>
      <c r="CUE185" s="84"/>
      <c r="CUF185" s="84"/>
      <c r="CUG185" s="84"/>
      <c r="CUH185" s="84"/>
      <c r="CUI185" s="84"/>
      <c r="CUJ185" s="84"/>
      <c r="CUK185" s="84"/>
      <c r="CUL185" s="84"/>
      <c r="CUM185" s="84"/>
      <c r="CUN185" s="84"/>
      <c r="CUO185" s="84"/>
      <c r="CUP185" s="84"/>
      <c r="CUQ185" s="84"/>
      <c r="CUR185" s="84"/>
      <c r="CUS185" s="84"/>
      <c r="CUT185" s="84"/>
      <c r="CUU185" s="84"/>
      <c r="CUV185" s="84"/>
      <c r="CUW185" s="84"/>
      <c r="CUX185" s="84"/>
      <c r="CUY185" s="84"/>
      <c r="CUZ185" s="84"/>
      <c r="CVA185" s="84"/>
      <c r="CVB185" s="84"/>
      <c r="CVC185" s="84"/>
      <c r="CVD185" s="84"/>
      <c r="CVE185" s="84"/>
      <c r="CVF185" s="84"/>
      <c r="CVG185" s="84"/>
      <c r="CVH185" s="84"/>
      <c r="CVI185" s="84"/>
      <c r="CVJ185" s="84"/>
      <c r="CVK185" s="84"/>
      <c r="CVL185" s="84"/>
      <c r="CVM185" s="84"/>
      <c r="CVN185" s="84"/>
      <c r="CVO185" s="84"/>
      <c r="CVP185" s="84"/>
      <c r="CVQ185" s="84"/>
      <c r="CVR185" s="84"/>
      <c r="CVS185" s="84"/>
      <c r="CVT185" s="84"/>
      <c r="CVU185" s="84"/>
      <c r="CVV185" s="84"/>
      <c r="CVW185" s="84"/>
      <c r="CVX185" s="84"/>
      <c r="CVY185" s="84"/>
      <c r="CVZ185" s="84"/>
      <c r="CWA185" s="84"/>
      <c r="CWB185" s="84"/>
      <c r="CWC185" s="84"/>
      <c r="CWD185" s="84"/>
      <c r="CWE185" s="84"/>
      <c r="CWF185" s="84"/>
      <c r="CWG185" s="84"/>
      <c r="CWH185" s="84"/>
      <c r="CWI185" s="84"/>
      <c r="CWJ185" s="84"/>
      <c r="CWK185" s="84"/>
      <c r="CWL185" s="84"/>
      <c r="CWM185" s="84"/>
      <c r="CWN185" s="84"/>
      <c r="CWO185" s="84"/>
      <c r="CWP185" s="84"/>
      <c r="CWQ185" s="84"/>
      <c r="CWR185" s="84"/>
      <c r="CWS185" s="84"/>
      <c r="CWT185" s="84"/>
      <c r="CWU185" s="84"/>
      <c r="CWV185" s="84"/>
      <c r="CWW185" s="84"/>
      <c r="CWX185" s="84"/>
      <c r="CWY185" s="84"/>
      <c r="CWZ185" s="84"/>
      <c r="CXA185" s="84"/>
      <c r="CXB185" s="84"/>
      <c r="CXC185" s="84"/>
      <c r="CXD185" s="84"/>
      <c r="CXE185" s="84"/>
      <c r="CXF185" s="84"/>
      <c r="CXG185" s="84"/>
      <c r="CXH185" s="84"/>
      <c r="CXI185" s="84"/>
      <c r="CXJ185" s="84"/>
      <c r="CXK185" s="84"/>
      <c r="CXL185" s="84"/>
      <c r="CXM185" s="84"/>
      <c r="CXN185" s="84"/>
      <c r="CXO185" s="84"/>
      <c r="CXP185" s="84"/>
      <c r="CXQ185" s="84"/>
      <c r="CXR185" s="84"/>
      <c r="CXS185" s="84"/>
      <c r="CXT185" s="84"/>
      <c r="CXU185" s="84"/>
      <c r="CXV185" s="84"/>
      <c r="CXW185" s="84"/>
      <c r="CXX185" s="84"/>
      <c r="CXY185" s="84"/>
      <c r="CXZ185" s="84"/>
      <c r="CYA185" s="84"/>
      <c r="CYB185" s="84"/>
      <c r="CYC185" s="84"/>
      <c r="CYD185" s="84"/>
      <c r="CYE185" s="84"/>
      <c r="CYF185" s="84"/>
      <c r="CYG185" s="84"/>
      <c r="CYH185" s="84"/>
      <c r="CYI185" s="84"/>
      <c r="CYJ185" s="84"/>
      <c r="CYK185" s="84"/>
      <c r="CYL185" s="84"/>
      <c r="CYM185" s="84"/>
      <c r="CYN185" s="84"/>
      <c r="CYO185" s="84"/>
      <c r="CYP185" s="84"/>
      <c r="CYQ185" s="84"/>
      <c r="CYR185" s="84"/>
      <c r="CYS185" s="84"/>
      <c r="CYT185" s="84"/>
      <c r="CYU185" s="84"/>
      <c r="CYV185" s="84"/>
      <c r="CYW185" s="84"/>
      <c r="CYX185" s="84"/>
      <c r="CYY185" s="84"/>
      <c r="CYZ185" s="84"/>
      <c r="CZA185" s="84"/>
      <c r="CZB185" s="84"/>
      <c r="CZC185" s="84"/>
      <c r="CZD185" s="84"/>
      <c r="CZE185" s="84"/>
      <c r="CZF185" s="84"/>
      <c r="CZG185" s="84"/>
      <c r="CZH185" s="84"/>
      <c r="CZI185" s="84"/>
      <c r="CZJ185" s="84"/>
      <c r="CZK185" s="84"/>
      <c r="CZL185" s="84"/>
      <c r="CZM185" s="84"/>
      <c r="CZN185" s="84"/>
      <c r="CZO185" s="84"/>
      <c r="CZP185" s="84"/>
      <c r="CZQ185" s="84"/>
      <c r="CZR185" s="84"/>
      <c r="CZS185" s="84"/>
      <c r="CZT185" s="84"/>
      <c r="CZU185" s="84"/>
      <c r="CZV185" s="84"/>
      <c r="CZW185" s="84"/>
      <c r="CZX185" s="84"/>
      <c r="CZY185" s="84"/>
      <c r="CZZ185" s="84"/>
      <c r="DAA185" s="84"/>
      <c r="DAB185" s="84"/>
      <c r="DAC185" s="84"/>
      <c r="DAD185" s="84"/>
      <c r="DAE185" s="84"/>
      <c r="DAF185" s="84"/>
      <c r="DAG185" s="84"/>
      <c r="DAH185" s="84"/>
      <c r="DAI185" s="84"/>
      <c r="DAJ185" s="84"/>
      <c r="DAK185" s="84"/>
      <c r="DAL185" s="84"/>
      <c r="DAM185" s="84"/>
      <c r="DAN185" s="84"/>
      <c r="DAO185" s="84"/>
      <c r="DAP185" s="84"/>
      <c r="DAQ185" s="84"/>
      <c r="DAR185" s="84"/>
      <c r="DAS185" s="84"/>
      <c r="DAT185" s="84"/>
      <c r="DAU185" s="84"/>
      <c r="DAV185" s="84"/>
      <c r="DAW185" s="84"/>
      <c r="DAX185" s="84"/>
      <c r="DAY185" s="84"/>
      <c r="DAZ185" s="84"/>
      <c r="DBA185" s="84"/>
      <c r="DBB185" s="84"/>
      <c r="DBC185" s="84"/>
      <c r="DBD185" s="84"/>
      <c r="DBE185" s="84"/>
      <c r="DBF185" s="84"/>
      <c r="DBG185" s="84"/>
      <c r="DBH185" s="84"/>
      <c r="DBI185" s="84"/>
      <c r="DBJ185" s="84"/>
      <c r="DBK185" s="84"/>
      <c r="DBL185" s="84"/>
      <c r="DBM185" s="84"/>
      <c r="DBN185" s="84"/>
      <c r="DBO185" s="84"/>
      <c r="DBP185" s="84"/>
      <c r="DBQ185" s="84"/>
      <c r="DBR185" s="84"/>
      <c r="DBS185" s="84"/>
      <c r="DBT185" s="84"/>
      <c r="DBU185" s="84"/>
      <c r="DBV185" s="84"/>
      <c r="DBW185" s="84"/>
      <c r="DBX185" s="84"/>
      <c r="DBY185" s="84"/>
      <c r="DBZ185" s="84"/>
      <c r="DCA185" s="84"/>
      <c r="DCB185" s="84"/>
      <c r="DCC185" s="84"/>
      <c r="DCD185" s="84"/>
      <c r="DCE185" s="84"/>
      <c r="DCF185" s="84"/>
      <c r="DCG185" s="84"/>
      <c r="DCH185" s="84"/>
      <c r="DCI185" s="84"/>
      <c r="DCJ185" s="84"/>
      <c r="DCK185" s="84"/>
      <c r="DCL185" s="84"/>
      <c r="DCM185" s="84"/>
      <c r="DCN185" s="84"/>
      <c r="DCO185" s="84"/>
      <c r="DCP185" s="84"/>
      <c r="DCQ185" s="84"/>
      <c r="DCR185" s="84"/>
      <c r="DCS185" s="84"/>
      <c r="DCT185" s="84"/>
      <c r="DCU185" s="84"/>
      <c r="DCV185" s="84"/>
      <c r="DCW185" s="84"/>
      <c r="DCX185" s="84"/>
      <c r="DCY185" s="84"/>
      <c r="DCZ185" s="84"/>
      <c r="DDA185" s="84"/>
      <c r="DDB185" s="84"/>
      <c r="DDC185" s="84"/>
      <c r="DDD185" s="84"/>
      <c r="DDE185" s="84"/>
      <c r="DDF185" s="84"/>
      <c r="DDG185" s="84"/>
      <c r="DDH185" s="84"/>
      <c r="DDI185" s="84"/>
      <c r="DDJ185" s="84"/>
      <c r="DDK185" s="84"/>
      <c r="DDL185" s="84"/>
      <c r="DDM185" s="84"/>
      <c r="DDN185" s="84"/>
      <c r="DDO185" s="84"/>
      <c r="DDP185" s="84"/>
      <c r="DDQ185" s="84"/>
      <c r="DDR185" s="84"/>
      <c r="DDS185" s="84"/>
      <c r="DDT185" s="84"/>
      <c r="DDU185" s="84"/>
      <c r="DDV185" s="84"/>
      <c r="DDW185" s="84"/>
      <c r="DDX185" s="84"/>
      <c r="DDY185" s="84"/>
      <c r="DDZ185" s="84"/>
      <c r="DEA185" s="84"/>
      <c r="DEB185" s="84"/>
      <c r="DEC185" s="84"/>
      <c r="DED185" s="84"/>
      <c r="DEE185" s="84"/>
      <c r="DEF185" s="84"/>
      <c r="DEG185" s="84"/>
      <c r="DEH185" s="84"/>
      <c r="DEI185" s="84"/>
      <c r="DEJ185" s="84"/>
      <c r="DEK185" s="84"/>
      <c r="DEL185" s="84"/>
      <c r="DEM185" s="84"/>
      <c r="DEN185" s="84"/>
      <c r="DEO185" s="84"/>
      <c r="DEP185" s="84"/>
      <c r="DEQ185" s="84"/>
      <c r="DER185" s="84"/>
      <c r="DES185" s="84"/>
      <c r="DET185" s="84"/>
      <c r="DEU185" s="84"/>
      <c r="DEV185" s="84"/>
      <c r="DEW185" s="84"/>
      <c r="DEX185" s="84"/>
      <c r="DEY185" s="84"/>
      <c r="DEZ185" s="84"/>
      <c r="DFA185" s="84"/>
      <c r="DFB185" s="84"/>
      <c r="DFC185" s="84"/>
      <c r="DFD185" s="84"/>
      <c r="DFE185" s="84"/>
      <c r="DFF185" s="84"/>
      <c r="DFG185" s="84"/>
      <c r="DFH185" s="84"/>
      <c r="DFI185" s="84"/>
      <c r="DFJ185" s="84"/>
      <c r="DFK185" s="84"/>
      <c r="DFL185" s="84"/>
      <c r="DFM185" s="84"/>
      <c r="DFN185" s="84"/>
      <c r="DFO185" s="84"/>
      <c r="DFP185" s="84"/>
      <c r="DFQ185" s="84"/>
      <c r="DFR185" s="84"/>
      <c r="DFS185" s="84"/>
      <c r="DFT185" s="84"/>
      <c r="DFU185" s="84"/>
      <c r="DFV185" s="84"/>
      <c r="DFW185" s="84"/>
      <c r="DFX185" s="84"/>
      <c r="DFY185" s="84"/>
      <c r="DFZ185" s="84"/>
      <c r="DGA185" s="84"/>
      <c r="DGB185" s="84"/>
      <c r="DGC185" s="84"/>
      <c r="DGD185" s="84"/>
      <c r="DGE185" s="84"/>
      <c r="DGF185" s="84"/>
      <c r="DGG185" s="84"/>
      <c r="DGH185" s="84"/>
      <c r="DGI185" s="84"/>
      <c r="DGJ185" s="84"/>
      <c r="DGK185" s="84"/>
      <c r="DGL185" s="84"/>
      <c r="DGM185" s="84"/>
      <c r="DGN185" s="84"/>
      <c r="DGO185" s="84"/>
      <c r="DGP185" s="84"/>
      <c r="DGQ185" s="84"/>
      <c r="DGR185" s="84"/>
      <c r="DGS185" s="84"/>
      <c r="DGT185" s="84"/>
      <c r="DGU185" s="84"/>
      <c r="DGV185" s="84"/>
      <c r="DGW185" s="84"/>
      <c r="DGX185" s="84"/>
      <c r="DGY185" s="84"/>
      <c r="DGZ185" s="84"/>
      <c r="DHA185" s="84"/>
      <c r="DHB185" s="84"/>
      <c r="DHC185" s="84"/>
      <c r="DHD185" s="84"/>
      <c r="DHE185" s="84"/>
      <c r="DHF185" s="84"/>
      <c r="DHG185" s="84"/>
      <c r="DHH185" s="84"/>
      <c r="DHI185" s="84"/>
      <c r="DHJ185" s="84"/>
      <c r="DHK185" s="84"/>
      <c r="DHL185" s="84"/>
      <c r="DHM185" s="84"/>
      <c r="DHN185" s="84"/>
      <c r="DHO185" s="84"/>
      <c r="DHP185" s="84"/>
      <c r="DHQ185" s="84"/>
      <c r="DHR185" s="84"/>
      <c r="DHS185" s="84"/>
      <c r="DHT185" s="84"/>
      <c r="DHU185" s="84"/>
      <c r="DHV185" s="84"/>
      <c r="DHW185" s="84"/>
      <c r="DHX185" s="84"/>
      <c r="DHY185" s="84"/>
      <c r="DHZ185" s="84"/>
      <c r="DIA185" s="84"/>
      <c r="DIB185" s="84"/>
      <c r="DIC185" s="84"/>
      <c r="DID185" s="84"/>
      <c r="DIE185" s="84"/>
      <c r="DIF185" s="84"/>
      <c r="DIG185" s="84"/>
      <c r="DIH185" s="84"/>
      <c r="DII185" s="84"/>
      <c r="DIJ185" s="84"/>
      <c r="DIK185" s="84"/>
      <c r="DIL185" s="84"/>
      <c r="DIM185" s="84"/>
      <c r="DIN185" s="84"/>
      <c r="DIO185" s="84"/>
      <c r="DIP185" s="84"/>
      <c r="DIQ185" s="84"/>
      <c r="DIR185" s="84"/>
      <c r="DIS185" s="84"/>
      <c r="DIT185" s="84"/>
      <c r="DIU185" s="84"/>
      <c r="DIV185" s="84"/>
      <c r="DIW185" s="84"/>
      <c r="DIX185" s="84"/>
      <c r="DIY185" s="84"/>
      <c r="DIZ185" s="84"/>
      <c r="DJA185" s="84"/>
      <c r="DJB185" s="84"/>
      <c r="DJC185" s="84"/>
      <c r="DJD185" s="84"/>
      <c r="DJE185" s="84"/>
      <c r="DJF185" s="84"/>
      <c r="DJG185" s="84"/>
      <c r="DJH185" s="84"/>
      <c r="DJI185" s="84"/>
      <c r="DJJ185" s="84"/>
      <c r="DJK185" s="84"/>
      <c r="DJL185" s="84"/>
      <c r="DJM185" s="84"/>
      <c r="DJN185" s="84"/>
      <c r="DJO185" s="84"/>
      <c r="DJP185" s="84"/>
      <c r="DJQ185" s="84"/>
      <c r="DJR185" s="84"/>
      <c r="DJS185" s="84"/>
      <c r="DJT185" s="84"/>
      <c r="DJU185" s="84"/>
      <c r="DJV185" s="84"/>
      <c r="DJW185" s="84"/>
      <c r="DJX185" s="84"/>
      <c r="DJY185" s="84"/>
      <c r="DJZ185" s="84"/>
      <c r="DKA185" s="84"/>
      <c r="DKB185" s="84"/>
      <c r="DKC185" s="84"/>
      <c r="DKD185" s="84"/>
      <c r="DKE185" s="84"/>
      <c r="DKF185" s="84"/>
      <c r="DKG185" s="84"/>
      <c r="DKH185" s="84"/>
      <c r="DKI185" s="84"/>
      <c r="DKJ185" s="84"/>
      <c r="DKK185" s="84"/>
      <c r="DKL185" s="84"/>
      <c r="DKM185" s="84"/>
      <c r="DKN185" s="84"/>
      <c r="DKO185" s="84"/>
      <c r="DKP185" s="84"/>
      <c r="DKQ185" s="84"/>
      <c r="DKR185" s="84"/>
      <c r="DKS185" s="84"/>
      <c r="DKT185" s="84"/>
      <c r="DKU185" s="84"/>
      <c r="DKV185" s="84"/>
      <c r="DKW185" s="84"/>
      <c r="DKX185" s="84"/>
      <c r="DKY185" s="84"/>
      <c r="DKZ185" s="84"/>
      <c r="DLA185" s="84"/>
      <c r="DLB185" s="84"/>
      <c r="DLC185" s="84"/>
      <c r="DLD185" s="84"/>
      <c r="DLE185" s="84"/>
      <c r="DLF185" s="84"/>
      <c r="DLG185" s="84"/>
      <c r="DLH185" s="84"/>
      <c r="DLI185" s="84"/>
      <c r="DLJ185" s="84"/>
      <c r="DLK185" s="84"/>
      <c r="DLL185" s="84"/>
      <c r="DLM185" s="84"/>
      <c r="DLN185" s="84"/>
      <c r="DLO185" s="84"/>
      <c r="DLP185" s="84"/>
      <c r="DLQ185" s="84"/>
      <c r="DLR185" s="84"/>
      <c r="DLS185" s="84"/>
      <c r="DLT185" s="84"/>
      <c r="DLU185" s="84"/>
      <c r="DLV185" s="84"/>
      <c r="DLW185" s="84"/>
      <c r="DLX185" s="84"/>
      <c r="DLY185" s="84"/>
      <c r="DLZ185" s="84"/>
      <c r="DMA185" s="84"/>
      <c r="DMB185" s="84"/>
      <c r="DMC185" s="84"/>
      <c r="DMD185" s="84"/>
      <c r="DME185" s="84"/>
      <c r="DMF185" s="84"/>
      <c r="DMG185" s="84"/>
      <c r="DMH185" s="84"/>
      <c r="DMI185" s="84"/>
      <c r="DMJ185" s="84"/>
      <c r="DMK185" s="84"/>
      <c r="DML185" s="84"/>
      <c r="DMM185" s="84"/>
      <c r="DMN185" s="84"/>
      <c r="DMO185" s="84"/>
      <c r="DMP185" s="84"/>
      <c r="DMQ185" s="84"/>
      <c r="DMR185" s="84"/>
      <c r="DMS185" s="84"/>
      <c r="DMT185" s="84"/>
      <c r="DMU185" s="84"/>
      <c r="DMV185" s="84"/>
      <c r="DMW185" s="84"/>
      <c r="DMX185" s="84"/>
      <c r="DMY185" s="84"/>
      <c r="DMZ185" s="84"/>
      <c r="DNA185" s="84"/>
      <c r="DNB185" s="84"/>
      <c r="DNC185" s="84"/>
      <c r="DND185" s="84"/>
      <c r="DNE185" s="84"/>
      <c r="DNF185" s="84"/>
      <c r="DNG185" s="84"/>
      <c r="DNH185" s="84"/>
      <c r="DNI185" s="84"/>
      <c r="DNJ185" s="84"/>
      <c r="DNK185" s="84"/>
      <c r="DNL185" s="84"/>
      <c r="DNM185" s="84"/>
      <c r="DNN185" s="84"/>
      <c r="DNO185" s="84"/>
      <c r="DNP185" s="84"/>
      <c r="DNQ185" s="84"/>
      <c r="DNR185" s="84"/>
      <c r="DNS185" s="84"/>
      <c r="DNT185" s="84"/>
      <c r="DNU185" s="84"/>
      <c r="DNV185" s="84"/>
      <c r="DNW185" s="84"/>
      <c r="DNX185" s="84"/>
      <c r="DNY185" s="84"/>
      <c r="DNZ185" s="84"/>
      <c r="DOA185" s="84"/>
      <c r="DOB185" s="84"/>
      <c r="DOC185" s="84"/>
      <c r="DOD185" s="84"/>
      <c r="DOE185" s="84"/>
      <c r="DOF185" s="84"/>
      <c r="DOG185" s="84"/>
      <c r="DOH185" s="84"/>
      <c r="DOI185" s="84"/>
      <c r="DOJ185" s="84"/>
      <c r="DOK185" s="84"/>
      <c r="DOL185" s="84"/>
      <c r="DOM185" s="84"/>
      <c r="DON185" s="84"/>
      <c r="DOO185" s="84"/>
      <c r="DOP185" s="84"/>
      <c r="DOQ185" s="84"/>
      <c r="DOR185" s="84"/>
      <c r="DOS185" s="84"/>
      <c r="DOT185" s="84"/>
      <c r="DOU185" s="84"/>
      <c r="DOV185" s="84"/>
      <c r="DOW185" s="84"/>
      <c r="DOX185" s="84"/>
      <c r="DOY185" s="84"/>
      <c r="DOZ185" s="84"/>
      <c r="DPA185" s="84"/>
      <c r="DPB185" s="84"/>
      <c r="DPC185" s="84"/>
      <c r="DPD185" s="84"/>
      <c r="DPE185" s="84"/>
      <c r="DPF185" s="84"/>
      <c r="DPG185" s="84"/>
      <c r="DPH185" s="84"/>
      <c r="DPI185" s="84"/>
      <c r="DPJ185" s="84"/>
      <c r="DPK185" s="84"/>
      <c r="DPL185" s="84"/>
      <c r="DPM185" s="84"/>
      <c r="DPN185" s="84"/>
      <c r="DPO185" s="84"/>
      <c r="DPP185" s="84"/>
      <c r="DPQ185" s="84"/>
      <c r="DPR185" s="84"/>
      <c r="DPS185" s="84"/>
      <c r="DPT185" s="84"/>
      <c r="DPU185" s="84"/>
      <c r="DPV185" s="84"/>
      <c r="DPW185" s="84"/>
      <c r="DPX185" s="84"/>
      <c r="DPY185" s="84"/>
      <c r="DPZ185" s="84"/>
      <c r="DQA185" s="84"/>
      <c r="DQB185" s="84"/>
      <c r="DQC185" s="84"/>
      <c r="DQD185" s="84"/>
      <c r="DQE185" s="84"/>
      <c r="DQF185" s="84"/>
      <c r="DQG185" s="84"/>
      <c r="DQH185" s="84"/>
      <c r="DQI185" s="84"/>
      <c r="DQJ185" s="84"/>
      <c r="DQK185" s="84"/>
      <c r="DQL185" s="84"/>
      <c r="DQM185" s="84"/>
      <c r="DQN185" s="84"/>
      <c r="DQO185" s="84"/>
      <c r="DQP185" s="84"/>
      <c r="DQQ185" s="84"/>
      <c r="DQR185" s="84"/>
      <c r="DQS185" s="84"/>
      <c r="DQT185" s="84"/>
      <c r="DQU185" s="84"/>
      <c r="DQV185" s="84"/>
      <c r="DQW185" s="84"/>
      <c r="DQX185" s="84"/>
      <c r="DQY185" s="84"/>
      <c r="DQZ185" s="84"/>
      <c r="DRA185" s="84"/>
      <c r="DRB185" s="84"/>
      <c r="DRC185" s="84"/>
      <c r="DRD185" s="84"/>
      <c r="DRE185" s="84"/>
      <c r="DRF185" s="84"/>
      <c r="DRG185" s="84"/>
      <c r="DRH185" s="84"/>
      <c r="DRI185" s="84"/>
      <c r="DRJ185" s="84"/>
      <c r="DRK185" s="84"/>
      <c r="DRL185" s="84"/>
      <c r="DRM185" s="84"/>
      <c r="DRN185" s="84"/>
      <c r="DRO185" s="84"/>
      <c r="DRP185" s="84"/>
      <c r="DRQ185" s="84"/>
      <c r="DRR185" s="84"/>
      <c r="DRS185" s="84"/>
      <c r="DRT185" s="84"/>
      <c r="DRU185" s="84"/>
      <c r="DRV185" s="84"/>
      <c r="DRW185" s="84"/>
      <c r="DRX185" s="84"/>
      <c r="DRY185" s="84"/>
      <c r="DRZ185" s="84"/>
      <c r="DSA185" s="84"/>
      <c r="DSB185" s="84"/>
      <c r="DSC185" s="84"/>
      <c r="DSD185" s="84"/>
      <c r="DSE185" s="84"/>
      <c r="DSF185" s="84"/>
      <c r="DSG185" s="84"/>
      <c r="DSH185" s="84"/>
      <c r="DSI185" s="84"/>
      <c r="DSJ185" s="84"/>
      <c r="DSK185" s="84"/>
      <c r="DSL185" s="84"/>
      <c r="DSM185" s="84"/>
      <c r="DSN185" s="84"/>
      <c r="DSO185" s="84"/>
      <c r="DSP185" s="84"/>
      <c r="DSQ185" s="84"/>
      <c r="DSR185" s="84"/>
      <c r="DSS185" s="84"/>
      <c r="DST185" s="84"/>
      <c r="DSU185" s="84"/>
      <c r="DSV185" s="84"/>
      <c r="DSW185" s="84"/>
      <c r="DSX185" s="84"/>
      <c r="DSY185" s="84"/>
      <c r="DSZ185" s="84"/>
      <c r="DTA185" s="84"/>
      <c r="DTB185" s="84"/>
      <c r="DTC185" s="84"/>
      <c r="DTD185" s="84"/>
      <c r="DTE185" s="84"/>
      <c r="DTF185" s="84"/>
      <c r="DTG185" s="84"/>
      <c r="DTH185" s="84"/>
      <c r="DTI185" s="84"/>
      <c r="DTJ185" s="84"/>
      <c r="DTK185" s="84"/>
      <c r="DTL185" s="84"/>
      <c r="DTM185" s="84"/>
      <c r="DTN185" s="84"/>
      <c r="DTO185" s="84"/>
      <c r="DTP185" s="84"/>
      <c r="DTQ185" s="84"/>
      <c r="DTR185" s="84"/>
      <c r="DTS185" s="84"/>
      <c r="DTT185" s="84"/>
      <c r="DTU185" s="84"/>
      <c r="DTV185" s="84"/>
      <c r="DTW185" s="84"/>
      <c r="DTX185" s="84"/>
      <c r="DTY185" s="84"/>
      <c r="DTZ185" s="84"/>
      <c r="DUA185" s="84"/>
      <c r="DUB185" s="84"/>
      <c r="DUC185" s="84"/>
      <c r="DUD185" s="84"/>
      <c r="DUE185" s="84"/>
      <c r="DUF185" s="84"/>
      <c r="DUG185" s="84"/>
      <c r="DUH185" s="84"/>
      <c r="DUI185" s="84"/>
      <c r="DUJ185" s="84"/>
      <c r="DUK185" s="84"/>
      <c r="DUL185" s="84"/>
      <c r="DUM185" s="84"/>
      <c r="DUN185" s="84"/>
      <c r="DUO185" s="84"/>
      <c r="DUP185" s="84"/>
      <c r="DUQ185" s="84"/>
      <c r="DUR185" s="84"/>
      <c r="DUS185" s="84"/>
      <c r="DUT185" s="84"/>
      <c r="DUU185" s="84"/>
      <c r="DUV185" s="84"/>
      <c r="DUW185" s="84"/>
      <c r="DUX185" s="84"/>
      <c r="DUY185" s="84"/>
      <c r="DUZ185" s="84"/>
      <c r="DVA185" s="84"/>
      <c r="DVB185" s="84"/>
      <c r="DVC185" s="84"/>
      <c r="DVD185" s="84"/>
      <c r="DVE185" s="84"/>
      <c r="DVF185" s="84"/>
      <c r="DVG185" s="84"/>
      <c r="DVH185" s="84"/>
      <c r="DVI185" s="84"/>
      <c r="DVJ185" s="84"/>
      <c r="DVK185" s="84"/>
      <c r="DVL185" s="84"/>
      <c r="DVM185" s="84"/>
      <c r="DVN185" s="84"/>
      <c r="DVO185" s="84"/>
      <c r="DVP185" s="84"/>
      <c r="DVQ185" s="84"/>
      <c r="DVR185" s="84"/>
      <c r="DVS185" s="84"/>
      <c r="DVT185" s="84"/>
      <c r="DVU185" s="84"/>
      <c r="DVV185" s="84"/>
      <c r="DVW185" s="84"/>
      <c r="DVX185" s="84"/>
      <c r="DVY185" s="84"/>
      <c r="DVZ185" s="84"/>
      <c r="DWA185" s="84"/>
      <c r="DWB185" s="84"/>
      <c r="DWC185" s="84"/>
      <c r="DWD185" s="84"/>
      <c r="DWE185" s="84"/>
      <c r="DWF185" s="84"/>
      <c r="DWG185" s="84"/>
      <c r="DWH185" s="84"/>
      <c r="DWI185" s="84"/>
      <c r="DWJ185" s="84"/>
      <c r="DWK185" s="84"/>
      <c r="DWL185" s="84"/>
      <c r="DWM185" s="84"/>
      <c r="DWN185" s="84"/>
      <c r="DWO185" s="84"/>
      <c r="DWP185" s="84"/>
      <c r="DWQ185" s="84"/>
      <c r="DWR185" s="84"/>
      <c r="DWS185" s="84"/>
      <c r="DWT185" s="84"/>
      <c r="DWU185" s="84"/>
      <c r="DWV185" s="84"/>
      <c r="DWW185" s="84"/>
      <c r="DWX185" s="84"/>
      <c r="DWY185" s="84"/>
      <c r="DWZ185" s="84"/>
      <c r="DXA185" s="84"/>
      <c r="DXB185" s="84"/>
      <c r="DXC185" s="84"/>
      <c r="DXD185" s="84"/>
      <c r="DXE185" s="84"/>
      <c r="DXF185" s="84"/>
      <c r="DXG185" s="84"/>
      <c r="DXH185" s="84"/>
      <c r="DXI185" s="84"/>
      <c r="DXJ185" s="84"/>
      <c r="DXK185" s="84"/>
      <c r="DXL185" s="84"/>
      <c r="DXM185" s="84"/>
      <c r="DXN185" s="84"/>
      <c r="DXO185" s="84"/>
      <c r="DXP185" s="84"/>
      <c r="DXQ185" s="84"/>
      <c r="DXR185" s="84"/>
      <c r="DXS185" s="84"/>
      <c r="DXT185" s="84"/>
      <c r="DXU185" s="84"/>
      <c r="DXV185" s="84"/>
      <c r="DXW185" s="84"/>
      <c r="DXX185" s="84"/>
      <c r="DXY185" s="84"/>
      <c r="DXZ185" s="84"/>
      <c r="DYA185" s="84"/>
      <c r="DYB185" s="84"/>
      <c r="DYC185" s="84"/>
      <c r="DYD185" s="84"/>
      <c r="DYE185" s="84"/>
      <c r="DYF185" s="84"/>
      <c r="DYG185" s="84"/>
      <c r="DYH185" s="84"/>
      <c r="DYI185" s="84"/>
      <c r="DYJ185" s="84"/>
      <c r="DYK185" s="84"/>
      <c r="DYL185" s="84"/>
      <c r="DYM185" s="84"/>
      <c r="DYN185" s="84"/>
      <c r="DYO185" s="84"/>
      <c r="DYP185" s="84"/>
      <c r="DYQ185" s="84"/>
      <c r="DYR185" s="84"/>
      <c r="DYS185" s="84"/>
      <c r="DYT185" s="84"/>
      <c r="DYU185" s="84"/>
      <c r="DYV185" s="84"/>
      <c r="DYW185" s="84"/>
      <c r="DYX185" s="84"/>
      <c r="DYY185" s="84"/>
      <c r="DYZ185" s="84"/>
      <c r="DZA185" s="84"/>
      <c r="DZB185" s="84"/>
      <c r="DZC185" s="84"/>
      <c r="DZD185" s="84"/>
      <c r="DZE185" s="84"/>
      <c r="DZF185" s="84"/>
      <c r="DZG185" s="84"/>
      <c r="DZH185" s="84"/>
      <c r="DZI185" s="84"/>
      <c r="DZJ185" s="84"/>
      <c r="DZK185" s="84"/>
      <c r="DZL185" s="84"/>
      <c r="DZM185" s="84"/>
      <c r="DZN185" s="84"/>
      <c r="DZO185" s="84"/>
      <c r="DZP185" s="84"/>
      <c r="DZQ185" s="84"/>
      <c r="DZR185" s="84"/>
      <c r="DZS185" s="84"/>
      <c r="DZT185" s="84"/>
      <c r="DZU185" s="84"/>
      <c r="DZV185" s="84"/>
      <c r="DZW185" s="84"/>
      <c r="DZX185" s="84"/>
      <c r="DZY185" s="84"/>
      <c r="DZZ185" s="84"/>
      <c r="EAA185" s="84"/>
      <c r="EAB185" s="84"/>
      <c r="EAC185" s="84"/>
      <c r="EAD185" s="84"/>
      <c r="EAE185" s="84"/>
      <c r="EAF185" s="84"/>
      <c r="EAG185" s="84"/>
      <c r="EAH185" s="84"/>
      <c r="EAI185" s="84"/>
      <c r="EAJ185" s="84"/>
      <c r="EAK185" s="84"/>
      <c r="EAL185" s="84"/>
      <c r="EAM185" s="84"/>
      <c r="EAN185" s="84"/>
      <c r="EAO185" s="84"/>
      <c r="EAP185" s="84"/>
      <c r="EAQ185" s="84"/>
      <c r="EAR185" s="84"/>
      <c r="EAS185" s="84"/>
      <c r="EAT185" s="84"/>
      <c r="EAU185" s="84"/>
      <c r="EAV185" s="84"/>
      <c r="EAW185" s="84"/>
      <c r="EAX185" s="84"/>
      <c r="EAY185" s="84"/>
      <c r="EAZ185" s="84"/>
      <c r="EBA185" s="84"/>
      <c r="EBB185" s="84"/>
      <c r="EBC185" s="84"/>
      <c r="EBD185" s="84"/>
      <c r="EBE185" s="84"/>
      <c r="EBF185" s="84"/>
      <c r="EBG185" s="84"/>
      <c r="EBH185" s="84"/>
      <c r="EBI185" s="84"/>
      <c r="EBJ185" s="84"/>
      <c r="EBK185" s="84"/>
      <c r="EBL185" s="84"/>
      <c r="EBM185" s="84"/>
      <c r="EBN185" s="84"/>
      <c r="EBO185" s="84"/>
      <c r="EBP185" s="84"/>
      <c r="EBQ185" s="84"/>
      <c r="EBR185" s="84"/>
      <c r="EBS185" s="84"/>
      <c r="EBT185" s="84"/>
      <c r="EBU185" s="84"/>
      <c r="EBV185" s="84"/>
      <c r="EBW185" s="84"/>
      <c r="EBX185" s="84"/>
      <c r="EBY185" s="84"/>
      <c r="EBZ185" s="84"/>
      <c r="ECA185" s="84"/>
      <c r="ECB185" s="84"/>
      <c r="ECC185" s="84"/>
      <c r="ECD185" s="84"/>
      <c r="ECE185" s="84"/>
      <c r="ECF185" s="84"/>
      <c r="ECG185" s="84"/>
      <c r="ECH185" s="84"/>
      <c r="ECI185" s="84"/>
      <c r="ECJ185" s="84"/>
      <c r="ECK185" s="84"/>
      <c r="ECL185" s="84"/>
      <c r="ECM185" s="84"/>
      <c r="ECN185" s="84"/>
      <c r="ECO185" s="84"/>
      <c r="ECP185" s="84"/>
      <c r="ECQ185" s="84"/>
      <c r="ECR185" s="84"/>
      <c r="ECS185" s="84"/>
      <c r="ECT185" s="84"/>
      <c r="ECU185" s="84"/>
      <c r="ECV185" s="84"/>
      <c r="ECW185" s="84"/>
      <c r="ECX185" s="84"/>
      <c r="ECY185" s="84"/>
      <c r="ECZ185" s="84"/>
      <c r="EDA185" s="84"/>
      <c r="EDB185" s="84"/>
      <c r="EDC185" s="84"/>
      <c r="EDD185" s="84"/>
      <c r="EDE185" s="84"/>
      <c r="EDF185" s="84"/>
      <c r="EDG185" s="84"/>
      <c r="EDH185" s="84"/>
      <c r="EDI185" s="84"/>
      <c r="EDJ185" s="84"/>
      <c r="EDK185" s="84"/>
      <c r="EDL185" s="84"/>
      <c r="EDM185" s="84"/>
      <c r="EDN185" s="84"/>
      <c r="EDO185" s="84"/>
      <c r="EDP185" s="84"/>
      <c r="EDQ185" s="84"/>
      <c r="EDR185" s="84"/>
      <c r="EDS185" s="84"/>
      <c r="EDT185" s="84"/>
      <c r="EDU185" s="84"/>
      <c r="EDV185" s="84"/>
      <c r="EDW185" s="84"/>
      <c r="EDX185" s="84"/>
      <c r="EDY185" s="84"/>
      <c r="EDZ185" s="84"/>
      <c r="EEA185" s="84"/>
      <c r="EEB185" s="84"/>
      <c r="EEC185" s="84"/>
      <c r="EED185" s="84"/>
      <c r="EEE185" s="84"/>
      <c r="EEF185" s="84"/>
      <c r="EEG185" s="84"/>
      <c r="EEH185" s="84"/>
      <c r="EEI185" s="84"/>
      <c r="EEJ185" s="84"/>
      <c r="EEK185" s="84"/>
      <c r="EEL185" s="84"/>
      <c r="EEM185" s="84"/>
      <c r="EEN185" s="84"/>
      <c r="EEO185" s="84"/>
      <c r="EEP185" s="84"/>
      <c r="EEQ185" s="84"/>
      <c r="EER185" s="84"/>
      <c r="EES185" s="84"/>
      <c r="EET185" s="84"/>
      <c r="EEU185" s="84"/>
      <c r="EEV185" s="84"/>
      <c r="EEW185" s="84"/>
      <c r="EEX185" s="84"/>
      <c r="EEY185" s="84"/>
      <c r="EEZ185" s="84"/>
      <c r="EFA185" s="84"/>
      <c r="EFB185" s="84"/>
      <c r="EFC185" s="84"/>
      <c r="EFD185" s="84"/>
      <c r="EFE185" s="84"/>
      <c r="EFF185" s="84"/>
      <c r="EFG185" s="84"/>
      <c r="EFH185" s="84"/>
      <c r="EFI185" s="84"/>
      <c r="EFJ185" s="84"/>
      <c r="EFK185" s="84"/>
      <c r="EFL185" s="84"/>
      <c r="EFM185" s="84"/>
      <c r="EFN185" s="84"/>
      <c r="EFO185" s="84"/>
      <c r="EFP185" s="84"/>
      <c r="EFQ185" s="84"/>
      <c r="EFR185" s="84"/>
      <c r="EFS185" s="84"/>
      <c r="EFT185" s="84"/>
      <c r="EFU185" s="84"/>
      <c r="EFV185" s="84"/>
      <c r="EFW185" s="84"/>
      <c r="EFX185" s="84"/>
      <c r="EFY185" s="84"/>
      <c r="EFZ185" s="84"/>
      <c r="EGA185" s="84"/>
      <c r="EGB185" s="84"/>
      <c r="EGC185" s="84"/>
      <c r="EGD185" s="84"/>
      <c r="EGE185" s="84"/>
      <c r="EGF185" s="84"/>
      <c r="EGG185" s="84"/>
      <c r="EGH185" s="84"/>
      <c r="EGI185" s="84"/>
      <c r="EGJ185" s="84"/>
      <c r="EGK185" s="84"/>
      <c r="EGL185" s="84"/>
      <c r="EGM185" s="84"/>
      <c r="EGN185" s="84"/>
      <c r="EGO185" s="84"/>
      <c r="EGP185" s="84"/>
      <c r="EGQ185" s="84"/>
      <c r="EGR185" s="84"/>
      <c r="EGS185" s="84"/>
      <c r="EGT185" s="84"/>
      <c r="EGU185" s="84"/>
      <c r="EGV185" s="84"/>
      <c r="EGW185" s="84"/>
      <c r="EGX185" s="84"/>
      <c r="EGY185" s="84"/>
      <c r="EGZ185" s="84"/>
      <c r="EHA185" s="84"/>
      <c r="EHB185" s="84"/>
      <c r="EHC185" s="84"/>
      <c r="EHD185" s="84"/>
      <c r="EHE185" s="84"/>
      <c r="EHF185" s="84"/>
      <c r="EHG185" s="84"/>
      <c r="EHH185" s="84"/>
      <c r="EHI185" s="84"/>
      <c r="EHJ185" s="84"/>
      <c r="EHK185" s="84"/>
      <c r="EHL185" s="84"/>
      <c r="EHM185" s="84"/>
      <c r="EHN185" s="84"/>
      <c r="EHO185" s="84"/>
      <c r="EHP185" s="84"/>
      <c r="EHQ185" s="84"/>
      <c r="EHR185" s="84"/>
      <c r="EHS185" s="84"/>
      <c r="EHT185" s="84"/>
      <c r="EHU185" s="84"/>
      <c r="EHV185" s="84"/>
      <c r="EHW185" s="84"/>
      <c r="EHX185" s="84"/>
      <c r="EHY185" s="84"/>
      <c r="EHZ185" s="84"/>
      <c r="EIA185" s="84"/>
      <c r="EIB185" s="84"/>
      <c r="EIC185" s="84"/>
      <c r="EID185" s="84"/>
      <c r="EIE185" s="84"/>
      <c r="EIF185" s="84"/>
      <c r="EIG185" s="84"/>
      <c r="EIH185" s="84"/>
      <c r="EII185" s="84"/>
      <c r="EIJ185" s="84"/>
      <c r="EIK185" s="84"/>
      <c r="EIL185" s="84"/>
      <c r="EIM185" s="84"/>
      <c r="EIN185" s="84"/>
      <c r="EIO185" s="84"/>
      <c r="EIP185" s="84"/>
      <c r="EIQ185" s="84"/>
      <c r="EIR185" s="84"/>
      <c r="EIS185" s="84"/>
      <c r="EIT185" s="84"/>
      <c r="EIU185" s="84"/>
      <c r="EIV185" s="84"/>
      <c r="EIW185" s="84"/>
      <c r="EIX185" s="84"/>
      <c r="EIY185" s="84"/>
      <c r="EIZ185" s="84"/>
      <c r="EJA185" s="84"/>
      <c r="EJB185" s="84"/>
      <c r="EJC185" s="84"/>
      <c r="EJD185" s="84"/>
      <c r="EJE185" s="84"/>
      <c r="EJF185" s="84"/>
      <c r="EJG185" s="84"/>
      <c r="EJH185" s="84"/>
      <c r="EJI185" s="84"/>
      <c r="EJJ185" s="84"/>
      <c r="EJK185" s="84"/>
      <c r="EJL185" s="84"/>
      <c r="EJM185" s="84"/>
      <c r="EJN185" s="84"/>
      <c r="EJO185" s="84"/>
      <c r="EJP185" s="84"/>
      <c r="EJQ185" s="84"/>
      <c r="EJR185" s="84"/>
      <c r="EJS185" s="84"/>
      <c r="EJT185" s="84"/>
      <c r="EJU185" s="84"/>
      <c r="EJV185" s="84"/>
      <c r="EJW185" s="84"/>
      <c r="EJX185" s="84"/>
      <c r="EJY185" s="84"/>
      <c r="EJZ185" s="84"/>
      <c r="EKA185" s="84"/>
      <c r="EKB185" s="84"/>
      <c r="EKC185" s="84"/>
      <c r="EKD185" s="84"/>
      <c r="EKE185" s="84"/>
      <c r="EKF185" s="84"/>
      <c r="EKG185" s="84"/>
      <c r="EKH185" s="84"/>
      <c r="EKI185" s="84"/>
      <c r="EKJ185" s="84"/>
      <c r="EKK185" s="84"/>
      <c r="EKL185" s="84"/>
      <c r="EKM185" s="84"/>
      <c r="EKN185" s="84"/>
      <c r="EKO185" s="84"/>
      <c r="EKP185" s="84"/>
      <c r="EKQ185" s="84"/>
      <c r="EKR185" s="84"/>
      <c r="EKS185" s="84"/>
      <c r="EKT185" s="84"/>
      <c r="EKU185" s="84"/>
      <c r="EKV185" s="84"/>
      <c r="EKW185" s="84"/>
      <c r="EKX185" s="84"/>
      <c r="EKY185" s="84"/>
      <c r="EKZ185" s="84"/>
      <c r="ELA185" s="84"/>
      <c r="ELB185" s="84"/>
      <c r="ELC185" s="84"/>
      <c r="ELD185" s="84"/>
      <c r="ELE185" s="84"/>
      <c r="ELF185" s="84"/>
      <c r="ELG185" s="84"/>
      <c r="ELH185" s="84"/>
      <c r="ELI185" s="84"/>
      <c r="ELJ185" s="84"/>
      <c r="ELK185" s="84"/>
      <c r="ELL185" s="84"/>
      <c r="ELM185" s="84"/>
      <c r="ELN185" s="84"/>
      <c r="ELO185" s="84"/>
      <c r="ELP185" s="84"/>
      <c r="ELQ185" s="84"/>
      <c r="ELR185" s="84"/>
      <c r="ELS185" s="84"/>
      <c r="ELT185" s="84"/>
      <c r="ELU185" s="84"/>
      <c r="ELV185" s="84"/>
      <c r="ELW185" s="84"/>
      <c r="ELX185" s="84"/>
      <c r="ELY185" s="84"/>
      <c r="ELZ185" s="84"/>
      <c r="EMA185" s="84"/>
      <c r="EMB185" s="84"/>
      <c r="EMC185" s="84"/>
      <c r="EMD185" s="84"/>
      <c r="EME185" s="84"/>
      <c r="EMF185" s="84"/>
      <c r="EMG185" s="84"/>
      <c r="EMH185" s="84"/>
      <c r="EMI185" s="84"/>
      <c r="EMJ185" s="84"/>
      <c r="EMK185" s="84"/>
      <c r="EML185" s="84"/>
      <c r="EMM185" s="84"/>
      <c r="EMN185" s="84"/>
      <c r="EMO185" s="84"/>
      <c r="EMP185" s="84"/>
      <c r="EMQ185" s="84"/>
      <c r="EMR185" s="84"/>
      <c r="EMS185" s="84"/>
      <c r="EMT185" s="84"/>
      <c r="EMU185" s="84"/>
      <c r="EMV185" s="84"/>
      <c r="EMW185" s="84"/>
      <c r="EMX185" s="84"/>
      <c r="EMY185" s="84"/>
      <c r="EMZ185" s="84"/>
      <c r="ENA185" s="84"/>
      <c r="ENB185" s="84"/>
      <c r="ENC185" s="84"/>
      <c r="END185" s="84"/>
      <c r="ENE185" s="84"/>
      <c r="ENF185" s="84"/>
      <c r="ENG185" s="84"/>
      <c r="ENH185" s="84"/>
      <c r="ENI185" s="84"/>
      <c r="ENJ185" s="84"/>
      <c r="ENK185" s="84"/>
      <c r="ENL185" s="84"/>
      <c r="ENM185" s="84"/>
      <c r="ENN185" s="84"/>
      <c r="ENO185" s="84"/>
      <c r="ENP185" s="84"/>
      <c r="ENQ185" s="84"/>
      <c r="ENR185" s="84"/>
      <c r="ENS185" s="84"/>
      <c r="ENT185" s="84"/>
      <c r="ENU185" s="84"/>
      <c r="ENV185" s="84"/>
      <c r="ENW185" s="84"/>
      <c r="ENX185" s="84"/>
      <c r="ENY185" s="84"/>
      <c r="ENZ185" s="84"/>
      <c r="EOA185" s="84"/>
      <c r="EOB185" s="84"/>
      <c r="EOC185" s="84"/>
      <c r="EOD185" s="84"/>
      <c r="EOE185" s="84"/>
      <c r="EOF185" s="84"/>
      <c r="EOG185" s="84"/>
      <c r="EOH185" s="84"/>
      <c r="EOI185" s="84"/>
      <c r="EOJ185" s="84"/>
      <c r="EOK185" s="84"/>
      <c r="EOL185" s="84"/>
      <c r="EOM185" s="84"/>
      <c r="EON185" s="84"/>
      <c r="EOO185" s="84"/>
      <c r="EOP185" s="84"/>
      <c r="EOQ185" s="84"/>
      <c r="EOR185" s="84"/>
      <c r="EOS185" s="84"/>
      <c r="EOT185" s="84"/>
      <c r="EOU185" s="84"/>
      <c r="EOV185" s="84"/>
      <c r="EOW185" s="84"/>
      <c r="EOX185" s="84"/>
      <c r="EOY185" s="84"/>
      <c r="EOZ185" s="84"/>
      <c r="EPA185" s="84"/>
      <c r="EPB185" s="84"/>
      <c r="EPC185" s="84"/>
      <c r="EPD185" s="84"/>
      <c r="EPE185" s="84"/>
      <c r="EPF185" s="84"/>
      <c r="EPG185" s="84"/>
      <c r="EPH185" s="84"/>
      <c r="EPI185" s="84"/>
      <c r="EPJ185" s="84"/>
      <c r="EPK185" s="84"/>
      <c r="EPL185" s="84"/>
      <c r="EPM185" s="84"/>
      <c r="EPN185" s="84"/>
      <c r="EPO185" s="84"/>
      <c r="EPP185" s="84"/>
      <c r="EPQ185" s="84"/>
      <c r="EPR185" s="84"/>
      <c r="EPS185" s="84"/>
      <c r="EPT185" s="84"/>
      <c r="EPU185" s="84"/>
      <c r="EPV185" s="84"/>
      <c r="EPW185" s="84"/>
      <c r="EPX185" s="84"/>
      <c r="EPY185" s="84"/>
      <c r="EPZ185" s="84"/>
      <c r="EQA185" s="84"/>
      <c r="EQB185" s="84"/>
      <c r="EQC185" s="84"/>
      <c r="EQD185" s="84"/>
      <c r="EQE185" s="84"/>
      <c r="EQF185" s="84"/>
      <c r="EQG185" s="84"/>
      <c r="EQH185" s="84"/>
      <c r="EQI185" s="84"/>
      <c r="EQJ185" s="84"/>
      <c r="EQK185" s="84"/>
      <c r="EQL185" s="84"/>
      <c r="EQM185" s="84"/>
      <c r="EQN185" s="84"/>
      <c r="EQO185" s="84"/>
      <c r="EQP185" s="84"/>
      <c r="EQQ185" s="84"/>
      <c r="EQR185" s="84"/>
      <c r="EQS185" s="84"/>
      <c r="EQT185" s="84"/>
      <c r="EQU185" s="84"/>
      <c r="EQV185" s="84"/>
      <c r="EQW185" s="84"/>
      <c r="EQX185" s="84"/>
      <c r="EQY185" s="84"/>
      <c r="EQZ185" s="84"/>
      <c r="ERA185" s="84"/>
      <c r="ERB185" s="84"/>
      <c r="ERC185" s="84"/>
      <c r="ERD185" s="84"/>
      <c r="ERE185" s="84"/>
      <c r="ERF185" s="84"/>
      <c r="ERG185" s="84"/>
      <c r="ERH185" s="84"/>
      <c r="ERI185" s="84"/>
      <c r="ERJ185" s="84"/>
      <c r="ERK185" s="84"/>
      <c r="ERL185" s="84"/>
      <c r="ERM185" s="84"/>
      <c r="ERN185" s="84"/>
      <c r="ERO185" s="84"/>
      <c r="ERP185" s="84"/>
      <c r="ERQ185" s="84"/>
      <c r="ERR185" s="84"/>
      <c r="ERS185" s="84"/>
      <c r="ERT185" s="84"/>
      <c r="ERU185" s="84"/>
      <c r="ERV185" s="84"/>
      <c r="ERW185" s="84"/>
      <c r="ERX185" s="84"/>
      <c r="ERY185" s="84"/>
      <c r="ERZ185" s="84"/>
      <c r="ESA185" s="84"/>
      <c r="ESB185" s="84"/>
      <c r="ESC185" s="84"/>
      <c r="ESD185" s="84"/>
      <c r="ESE185" s="84"/>
      <c r="ESF185" s="84"/>
      <c r="ESG185" s="84"/>
      <c r="ESH185" s="84"/>
      <c r="ESI185" s="84"/>
      <c r="ESJ185" s="84"/>
      <c r="ESK185" s="84"/>
      <c r="ESL185" s="84"/>
      <c r="ESM185" s="84"/>
      <c r="ESN185" s="84"/>
      <c r="ESO185" s="84"/>
      <c r="ESP185" s="84"/>
      <c r="ESQ185" s="84"/>
      <c r="ESR185" s="84"/>
      <c r="ESS185" s="84"/>
      <c r="EST185" s="84"/>
      <c r="ESU185" s="84"/>
      <c r="ESV185" s="84"/>
      <c r="ESW185" s="84"/>
      <c r="ESX185" s="84"/>
      <c r="ESY185" s="84"/>
      <c r="ESZ185" s="84"/>
      <c r="ETA185" s="84"/>
      <c r="ETB185" s="84"/>
      <c r="ETC185" s="84"/>
      <c r="ETD185" s="84"/>
      <c r="ETE185" s="84"/>
      <c r="ETF185" s="84"/>
      <c r="ETG185" s="84"/>
      <c r="ETH185" s="84"/>
      <c r="ETI185" s="84"/>
      <c r="ETJ185" s="84"/>
      <c r="ETK185" s="84"/>
      <c r="ETL185" s="84"/>
      <c r="ETM185" s="84"/>
      <c r="ETN185" s="84"/>
      <c r="ETO185" s="84"/>
      <c r="ETP185" s="84"/>
      <c r="ETQ185" s="84"/>
      <c r="ETR185" s="84"/>
      <c r="ETS185" s="84"/>
      <c r="ETT185" s="84"/>
      <c r="ETU185" s="84"/>
      <c r="ETV185" s="84"/>
      <c r="ETW185" s="84"/>
      <c r="ETX185" s="84"/>
      <c r="ETY185" s="84"/>
      <c r="ETZ185" s="84"/>
      <c r="EUA185" s="84"/>
      <c r="EUB185" s="84"/>
      <c r="EUC185" s="84"/>
      <c r="EUD185" s="84"/>
      <c r="EUE185" s="84"/>
      <c r="EUF185" s="84"/>
      <c r="EUG185" s="84"/>
      <c r="EUH185" s="84"/>
      <c r="EUI185" s="84"/>
      <c r="EUJ185" s="84"/>
      <c r="EUK185" s="84"/>
      <c r="EUL185" s="84"/>
      <c r="EUM185" s="84"/>
      <c r="EUN185" s="84"/>
      <c r="EUO185" s="84"/>
      <c r="EUP185" s="84"/>
      <c r="EUQ185" s="84"/>
      <c r="EUR185" s="84"/>
      <c r="EUS185" s="84"/>
      <c r="EUT185" s="84"/>
      <c r="EUU185" s="84"/>
      <c r="EUV185" s="84"/>
      <c r="EUW185" s="84"/>
      <c r="EUX185" s="84"/>
      <c r="EUY185" s="84"/>
      <c r="EUZ185" s="84"/>
      <c r="EVA185" s="84"/>
      <c r="EVB185" s="84"/>
      <c r="EVC185" s="84"/>
      <c r="EVD185" s="84"/>
      <c r="EVE185" s="84"/>
      <c r="EVF185" s="84"/>
      <c r="EVG185" s="84"/>
      <c r="EVH185" s="84"/>
      <c r="EVI185" s="84"/>
      <c r="EVJ185" s="84"/>
      <c r="EVK185" s="84"/>
      <c r="EVL185" s="84"/>
      <c r="EVM185" s="84"/>
      <c r="EVN185" s="84"/>
      <c r="EVO185" s="84"/>
      <c r="EVP185" s="84"/>
      <c r="EVQ185" s="84"/>
      <c r="EVR185" s="84"/>
      <c r="EVS185" s="84"/>
      <c r="EVT185" s="84"/>
      <c r="EVU185" s="84"/>
      <c r="EVV185" s="84"/>
      <c r="EVW185" s="84"/>
      <c r="EVX185" s="84"/>
      <c r="EVY185" s="84"/>
      <c r="EVZ185" s="84"/>
      <c r="EWA185" s="84"/>
      <c r="EWB185" s="84"/>
      <c r="EWC185" s="84"/>
      <c r="EWD185" s="84"/>
      <c r="EWE185" s="84"/>
      <c r="EWF185" s="84"/>
      <c r="EWG185" s="84"/>
      <c r="EWH185" s="84"/>
      <c r="EWI185" s="84"/>
      <c r="EWJ185" s="84"/>
      <c r="EWK185" s="84"/>
      <c r="EWL185" s="84"/>
      <c r="EWM185" s="84"/>
      <c r="EWN185" s="84"/>
      <c r="EWO185" s="84"/>
      <c r="EWP185" s="84"/>
      <c r="EWQ185" s="84"/>
      <c r="EWR185" s="84"/>
      <c r="EWS185" s="84"/>
      <c r="EWT185" s="84"/>
      <c r="EWU185" s="84"/>
      <c r="EWV185" s="84"/>
      <c r="EWW185" s="84"/>
      <c r="EWX185" s="84"/>
      <c r="EWY185" s="84"/>
      <c r="EWZ185" s="84"/>
      <c r="EXA185" s="84"/>
      <c r="EXB185" s="84"/>
      <c r="EXC185" s="84"/>
      <c r="EXD185" s="84"/>
      <c r="EXE185" s="84"/>
      <c r="EXF185" s="84"/>
      <c r="EXG185" s="84"/>
      <c r="EXH185" s="84"/>
      <c r="EXI185" s="84"/>
      <c r="EXJ185" s="84"/>
      <c r="EXK185" s="84"/>
      <c r="EXL185" s="84"/>
      <c r="EXM185" s="84"/>
      <c r="EXN185" s="84"/>
      <c r="EXO185" s="84"/>
      <c r="EXP185" s="84"/>
      <c r="EXQ185" s="84"/>
      <c r="EXR185" s="84"/>
      <c r="EXS185" s="84"/>
      <c r="EXT185" s="84"/>
      <c r="EXU185" s="84"/>
      <c r="EXV185" s="84"/>
      <c r="EXW185" s="84"/>
      <c r="EXX185" s="84"/>
      <c r="EXY185" s="84"/>
      <c r="EXZ185" s="84"/>
      <c r="EYA185" s="84"/>
      <c r="EYB185" s="84"/>
      <c r="EYC185" s="84"/>
      <c r="EYD185" s="84"/>
      <c r="EYE185" s="84"/>
      <c r="EYF185" s="84"/>
      <c r="EYG185" s="84"/>
      <c r="EYH185" s="84"/>
      <c r="EYI185" s="84"/>
      <c r="EYJ185" s="84"/>
      <c r="EYK185" s="84"/>
      <c r="EYL185" s="84"/>
      <c r="EYM185" s="84"/>
      <c r="EYN185" s="84"/>
      <c r="EYO185" s="84"/>
      <c r="EYP185" s="84"/>
      <c r="EYQ185" s="84"/>
      <c r="EYR185" s="84"/>
      <c r="EYS185" s="84"/>
      <c r="EYT185" s="84"/>
      <c r="EYU185" s="84"/>
      <c r="EYV185" s="84"/>
      <c r="EYW185" s="84"/>
      <c r="EYX185" s="84"/>
      <c r="EYY185" s="84"/>
      <c r="EYZ185" s="84"/>
      <c r="EZA185" s="84"/>
      <c r="EZB185" s="84"/>
      <c r="EZC185" s="84"/>
      <c r="EZD185" s="84"/>
      <c r="EZE185" s="84"/>
      <c r="EZF185" s="84"/>
      <c r="EZG185" s="84"/>
      <c r="EZH185" s="84"/>
      <c r="EZI185" s="84"/>
      <c r="EZJ185" s="84"/>
      <c r="EZK185" s="84"/>
      <c r="EZL185" s="84"/>
      <c r="EZM185" s="84"/>
      <c r="EZN185" s="84"/>
      <c r="EZO185" s="84"/>
      <c r="EZP185" s="84"/>
      <c r="EZQ185" s="84"/>
      <c r="EZR185" s="84"/>
      <c r="EZS185" s="84"/>
      <c r="EZT185" s="84"/>
      <c r="EZU185" s="84"/>
      <c r="EZV185" s="84"/>
      <c r="EZW185" s="84"/>
      <c r="EZX185" s="84"/>
      <c r="EZY185" s="84"/>
      <c r="EZZ185" s="84"/>
      <c r="FAA185" s="84"/>
      <c r="FAB185" s="84"/>
      <c r="FAC185" s="84"/>
      <c r="FAD185" s="84"/>
      <c r="FAE185" s="84"/>
      <c r="FAF185" s="84"/>
      <c r="FAG185" s="84"/>
      <c r="FAH185" s="84"/>
      <c r="FAI185" s="84"/>
      <c r="FAJ185" s="84"/>
      <c r="FAK185" s="84"/>
      <c r="FAL185" s="84"/>
      <c r="FAM185" s="84"/>
      <c r="FAN185" s="84"/>
      <c r="FAO185" s="84"/>
      <c r="FAP185" s="84"/>
      <c r="FAQ185" s="84"/>
      <c r="FAR185" s="84"/>
      <c r="FAS185" s="84"/>
      <c r="FAT185" s="84"/>
      <c r="FAU185" s="84"/>
      <c r="FAV185" s="84"/>
      <c r="FAW185" s="84"/>
      <c r="FAX185" s="84"/>
      <c r="FAY185" s="84"/>
      <c r="FAZ185" s="84"/>
      <c r="FBA185" s="84"/>
      <c r="FBB185" s="84"/>
      <c r="FBC185" s="84"/>
      <c r="FBD185" s="84"/>
      <c r="FBE185" s="84"/>
      <c r="FBF185" s="84"/>
      <c r="FBG185" s="84"/>
      <c r="FBH185" s="84"/>
      <c r="FBI185" s="84"/>
      <c r="FBJ185" s="84"/>
      <c r="FBK185" s="84"/>
      <c r="FBL185" s="84"/>
      <c r="FBM185" s="84"/>
      <c r="FBN185" s="84"/>
      <c r="FBO185" s="84"/>
      <c r="FBP185" s="84"/>
      <c r="FBQ185" s="84"/>
      <c r="FBR185" s="84"/>
      <c r="FBS185" s="84"/>
      <c r="FBT185" s="84"/>
      <c r="FBU185" s="84"/>
      <c r="FBV185" s="84"/>
      <c r="FBW185" s="84"/>
      <c r="FBX185" s="84"/>
      <c r="FBY185" s="84"/>
      <c r="FBZ185" s="84"/>
      <c r="FCA185" s="84"/>
      <c r="FCB185" s="84"/>
      <c r="FCC185" s="84"/>
      <c r="FCD185" s="84"/>
      <c r="FCE185" s="84"/>
      <c r="FCF185" s="84"/>
      <c r="FCG185" s="84"/>
      <c r="FCH185" s="84"/>
      <c r="FCI185" s="84"/>
      <c r="FCJ185" s="84"/>
      <c r="FCK185" s="84"/>
      <c r="FCL185" s="84"/>
      <c r="FCM185" s="84"/>
      <c r="FCN185" s="84"/>
      <c r="FCO185" s="84"/>
      <c r="FCP185" s="84"/>
      <c r="FCQ185" s="84"/>
      <c r="FCR185" s="84"/>
      <c r="FCS185" s="84"/>
      <c r="FCT185" s="84"/>
      <c r="FCU185" s="84"/>
      <c r="FCV185" s="84"/>
      <c r="FCW185" s="84"/>
      <c r="FCX185" s="84"/>
      <c r="FCY185" s="84"/>
      <c r="FCZ185" s="84"/>
      <c r="FDA185" s="84"/>
      <c r="FDB185" s="84"/>
      <c r="FDC185" s="84"/>
      <c r="FDD185" s="84"/>
      <c r="FDE185" s="84"/>
      <c r="FDF185" s="84"/>
      <c r="FDG185" s="84"/>
      <c r="FDH185" s="84"/>
      <c r="FDI185" s="84"/>
      <c r="FDJ185" s="84"/>
      <c r="FDK185" s="84"/>
      <c r="FDL185" s="84"/>
      <c r="FDM185" s="84"/>
      <c r="FDN185" s="84"/>
      <c r="FDO185" s="84"/>
      <c r="FDP185" s="84"/>
      <c r="FDQ185" s="84"/>
      <c r="FDR185" s="84"/>
      <c r="FDS185" s="84"/>
      <c r="FDT185" s="84"/>
      <c r="FDU185" s="84"/>
      <c r="FDV185" s="84"/>
      <c r="FDW185" s="84"/>
      <c r="FDX185" s="84"/>
      <c r="FDY185" s="84"/>
      <c r="FDZ185" s="84"/>
      <c r="FEA185" s="84"/>
      <c r="FEB185" s="84"/>
      <c r="FEC185" s="84"/>
      <c r="FED185" s="84"/>
      <c r="FEE185" s="84"/>
      <c r="FEF185" s="84"/>
      <c r="FEG185" s="84"/>
      <c r="FEH185" s="84"/>
      <c r="FEI185" s="84"/>
      <c r="FEJ185" s="84"/>
      <c r="FEK185" s="84"/>
      <c r="FEL185" s="84"/>
      <c r="FEM185" s="84"/>
      <c r="FEN185" s="84"/>
      <c r="FEO185" s="84"/>
      <c r="FEP185" s="84"/>
      <c r="FEQ185" s="84"/>
      <c r="FER185" s="84"/>
      <c r="FES185" s="84"/>
      <c r="FET185" s="84"/>
      <c r="FEU185" s="84"/>
      <c r="FEV185" s="84"/>
      <c r="FEW185" s="84"/>
      <c r="FEX185" s="84"/>
      <c r="FEY185" s="84"/>
      <c r="FEZ185" s="84"/>
      <c r="FFA185" s="84"/>
      <c r="FFB185" s="84"/>
      <c r="FFC185" s="84"/>
      <c r="FFD185" s="84"/>
      <c r="FFE185" s="84"/>
      <c r="FFF185" s="84"/>
      <c r="FFG185" s="84"/>
      <c r="FFH185" s="84"/>
      <c r="FFI185" s="84"/>
      <c r="FFJ185" s="84"/>
      <c r="FFK185" s="84"/>
      <c r="FFL185" s="84"/>
      <c r="FFM185" s="84"/>
      <c r="FFN185" s="84"/>
      <c r="FFO185" s="84"/>
      <c r="FFP185" s="84"/>
      <c r="FFQ185" s="84"/>
      <c r="FFR185" s="84"/>
      <c r="FFS185" s="84"/>
      <c r="FFT185" s="84"/>
      <c r="FFU185" s="84"/>
      <c r="FFV185" s="84"/>
      <c r="FFW185" s="84"/>
      <c r="FFX185" s="84"/>
      <c r="FFY185" s="84"/>
      <c r="FFZ185" s="84"/>
      <c r="FGA185" s="84"/>
      <c r="FGB185" s="84"/>
      <c r="FGC185" s="84"/>
      <c r="FGD185" s="84"/>
      <c r="FGE185" s="84"/>
      <c r="FGF185" s="84"/>
      <c r="FGG185" s="84"/>
      <c r="FGH185" s="84"/>
      <c r="FGI185" s="84"/>
      <c r="FGJ185" s="84"/>
      <c r="FGK185" s="84"/>
      <c r="FGL185" s="84"/>
      <c r="FGM185" s="84"/>
      <c r="FGN185" s="84"/>
      <c r="FGO185" s="84"/>
      <c r="FGP185" s="84"/>
      <c r="FGQ185" s="84"/>
      <c r="FGR185" s="84"/>
      <c r="FGS185" s="84"/>
      <c r="FGT185" s="84"/>
      <c r="FGU185" s="84"/>
      <c r="FGV185" s="84"/>
      <c r="FGW185" s="84"/>
      <c r="FGX185" s="84"/>
      <c r="FGY185" s="84"/>
      <c r="FGZ185" s="84"/>
      <c r="FHA185" s="84"/>
      <c r="FHB185" s="84"/>
      <c r="FHC185" s="84"/>
      <c r="FHD185" s="84"/>
      <c r="FHE185" s="84"/>
      <c r="FHF185" s="84"/>
      <c r="FHG185" s="84"/>
      <c r="FHH185" s="84"/>
      <c r="FHI185" s="84"/>
      <c r="FHJ185" s="84"/>
      <c r="FHK185" s="84"/>
      <c r="FHL185" s="84"/>
      <c r="FHM185" s="84"/>
      <c r="FHN185" s="84"/>
      <c r="FHO185" s="84"/>
      <c r="FHP185" s="84"/>
      <c r="FHQ185" s="84"/>
      <c r="FHR185" s="84"/>
      <c r="FHS185" s="84"/>
      <c r="FHT185" s="84"/>
      <c r="FHU185" s="84"/>
      <c r="FHV185" s="84"/>
      <c r="FHW185" s="84"/>
      <c r="FHX185" s="84"/>
      <c r="FHY185" s="84"/>
      <c r="FHZ185" s="84"/>
      <c r="FIA185" s="84"/>
      <c r="FIB185" s="84"/>
      <c r="FIC185" s="84"/>
      <c r="FID185" s="84"/>
      <c r="FIE185" s="84"/>
      <c r="FIF185" s="84"/>
      <c r="FIG185" s="84"/>
      <c r="FIH185" s="84"/>
      <c r="FII185" s="84"/>
      <c r="FIJ185" s="84"/>
      <c r="FIK185" s="84"/>
      <c r="FIL185" s="84"/>
      <c r="FIM185" s="84"/>
      <c r="FIN185" s="84"/>
      <c r="FIO185" s="84"/>
      <c r="FIP185" s="84"/>
      <c r="FIQ185" s="84"/>
      <c r="FIR185" s="84"/>
      <c r="FIS185" s="84"/>
      <c r="FIT185" s="84"/>
      <c r="FIU185" s="84"/>
      <c r="FIV185" s="84"/>
      <c r="FIW185" s="84"/>
      <c r="FIX185" s="84"/>
      <c r="FIY185" s="84"/>
      <c r="FIZ185" s="84"/>
      <c r="FJA185" s="84"/>
      <c r="FJB185" s="84"/>
      <c r="FJC185" s="84"/>
      <c r="FJD185" s="84"/>
      <c r="FJE185" s="84"/>
      <c r="FJF185" s="84"/>
      <c r="FJG185" s="84"/>
      <c r="FJH185" s="84"/>
      <c r="FJI185" s="84"/>
      <c r="FJJ185" s="84"/>
      <c r="FJK185" s="84"/>
      <c r="FJL185" s="84"/>
      <c r="FJM185" s="84"/>
      <c r="FJN185" s="84"/>
      <c r="FJO185" s="84"/>
      <c r="FJP185" s="84"/>
      <c r="FJQ185" s="84"/>
      <c r="FJR185" s="84"/>
      <c r="FJS185" s="84"/>
      <c r="FJT185" s="84"/>
      <c r="FJU185" s="84"/>
      <c r="FJV185" s="84"/>
      <c r="FJW185" s="84"/>
      <c r="FJX185" s="84"/>
      <c r="FJY185" s="84"/>
      <c r="FJZ185" s="84"/>
      <c r="FKA185" s="84"/>
      <c r="FKB185" s="84"/>
      <c r="FKC185" s="84"/>
      <c r="FKD185" s="84"/>
      <c r="FKE185" s="84"/>
      <c r="FKF185" s="84"/>
      <c r="FKG185" s="84"/>
      <c r="FKH185" s="84"/>
      <c r="FKI185" s="84"/>
      <c r="FKJ185" s="84"/>
      <c r="FKK185" s="84"/>
      <c r="FKL185" s="84"/>
      <c r="FKM185" s="84"/>
      <c r="FKN185" s="84"/>
      <c r="FKO185" s="84"/>
      <c r="FKP185" s="84"/>
      <c r="FKQ185" s="84"/>
      <c r="FKR185" s="84"/>
      <c r="FKS185" s="84"/>
      <c r="FKT185" s="84"/>
      <c r="FKU185" s="84"/>
      <c r="FKV185" s="84"/>
      <c r="FKW185" s="84"/>
      <c r="FKX185" s="84"/>
      <c r="FKY185" s="84"/>
      <c r="FKZ185" s="84"/>
      <c r="FLA185" s="84"/>
      <c r="FLB185" s="84"/>
      <c r="FLC185" s="84"/>
      <c r="FLD185" s="84"/>
      <c r="FLE185" s="84"/>
      <c r="FLF185" s="84"/>
      <c r="FLG185" s="84"/>
      <c r="FLH185" s="84"/>
      <c r="FLI185" s="84"/>
      <c r="FLJ185" s="84"/>
      <c r="FLK185" s="84"/>
      <c r="FLL185" s="84"/>
      <c r="FLM185" s="84"/>
      <c r="FLN185" s="84"/>
      <c r="FLO185" s="84"/>
      <c r="FLP185" s="84"/>
      <c r="FLQ185" s="84"/>
      <c r="FLR185" s="84"/>
      <c r="FLS185" s="84"/>
      <c r="FLT185" s="84"/>
      <c r="FLU185" s="84"/>
      <c r="FLV185" s="84"/>
      <c r="FLW185" s="84"/>
      <c r="FLX185" s="84"/>
      <c r="FLY185" s="84"/>
      <c r="FLZ185" s="84"/>
      <c r="FMA185" s="84"/>
      <c r="FMB185" s="84"/>
      <c r="FMC185" s="84"/>
      <c r="FMD185" s="84"/>
      <c r="FME185" s="84"/>
      <c r="FMF185" s="84"/>
      <c r="FMG185" s="84"/>
      <c r="FMH185" s="84"/>
      <c r="FMI185" s="84"/>
      <c r="FMJ185" s="84"/>
      <c r="FMK185" s="84"/>
      <c r="FML185" s="84"/>
      <c r="FMM185" s="84"/>
      <c r="FMN185" s="84"/>
      <c r="FMO185" s="84"/>
      <c r="FMP185" s="84"/>
      <c r="FMQ185" s="84"/>
      <c r="FMR185" s="84"/>
      <c r="FMS185" s="84"/>
      <c r="FMT185" s="84"/>
      <c r="FMU185" s="84"/>
      <c r="FMV185" s="84"/>
      <c r="FMW185" s="84"/>
      <c r="FMX185" s="84"/>
      <c r="FMY185" s="84"/>
      <c r="FMZ185" s="84"/>
      <c r="FNA185" s="84"/>
      <c r="FNB185" s="84"/>
      <c r="FNC185" s="84"/>
      <c r="FND185" s="84"/>
      <c r="FNE185" s="84"/>
      <c r="FNF185" s="84"/>
      <c r="FNG185" s="84"/>
      <c r="FNH185" s="84"/>
      <c r="FNI185" s="84"/>
      <c r="FNJ185" s="84"/>
      <c r="FNK185" s="84"/>
      <c r="FNL185" s="84"/>
      <c r="FNM185" s="84"/>
      <c r="FNN185" s="84"/>
      <c r="FNO185" s="84"/>
      <c r="FNP185" s="84"/>
      <c r="FNQ185" s="84"/>
      <c r="FNR185" s="84"/>
      <c r="FNS185" s="84"/>
      <c r="FNT185" s="84"/>
      <c r="FNU185" s="84"/>
      <c r="FNV185" s="84"/>
      <c r="FNW185" s="84"/>
      <c r="FNX185" s="84"/>
      <c r="FNY185" s="84"/>
      <c r="FNZ185" s="84"/>
      <c r="FOA185" s="84"/>
      <c r="FOB185" s="84"/>
      <c r="FOC185" s="84"/>
      <c r="FOD185" s="84"/>
      <c r="FOE185" s="84"/>
      <c r="FOF185" s="84"/>
      <c r="FOG185" s="84"/>
      <c r="FOH185" s="84"/>
      <c r="FOI185" s="84"/>
      <c r="FOJ185" s="84"/>
      <c r="FOK185" s="84"/>
      <c r="FOL185" s="84"/>
      <c r="FOM185" s="84"/>
      <c r="FON185" s="84"/>
      <c r="FOO185" s="84"/>
      <c r="FOP185" s="84"/>
      <c r="FOQ185" s="84"/>
      <c r="FOR185" s="84"/>
      <c r="FOS185" s="84"/>
      <c r="FOT185" s="84"/>
      <c r="FOU185" s="84"/>
      <c r="FOV185" s="84"/>
      <c r="FOW185" s="84"/>
      <c r="FOX185" s="84"/>
      <c r="FOY185" s="84"/>
      <c r="FOZ185" s="84"/>
      <c r="FPA185" s="84"/>
      <c r="FPB185" s="84"/>
      <c r="FPC185" s="84"/>
      <c r="FPD185" s="84"/>
      <c r="FPE185" s="84"/>
      <c r="FPF185" s="84"/>
      <c r="FPG185" s="84"/>
      <c r="FPH185" s="84"/>
      <c r="FPI185" s="84"/>
      <c r="FPJ185" s="84"/>
      <c r="FPK185" s="84"/>
      <c r="FPL185" s="84"/>
      <c r="FPM185" s="84"/>
      <c r="FPN185" s="84"/>
      <c r="FPO185" s="84"/>
      <c r="FPP185" s="84"/>
      <c r="FPQ185" s="84"/>
      <c r="FPR185" s="84"/>
      <c r="FPS185" s="84"/>
      <c r="FPT185" s="84"/>
      <c r="FPU185" s="84"/>
      <c r="FPV185" s="84"/>
      <c r="FPW185" s="84"/>
      <c r="FPX185" s="84"/>
      <c r="FPY185" s="84"/>
      <c r="FPZ185" s="84"/>
      <c r="FQA185" s="84"/>
      <c r="FQB185" s="84"/>
      <c r="FQC185" s="84"/>
      <c r="FQD185" s="84"/>
      <c r="FQE185" s="84"/>
      <c r="FQF185" s="84"/>
      <c r="FQG185" s="84"/>
      <c r="FQH185" s="84"/>
      <c r="FQI185" s="84"/>
      <c r="FQJ185" s="84"/>
      <c r="FQK185" s="84"/>
      <c r="FQL185" s="84"/>
      <c r="FQM185" s="84"/>
      <c r="FQN185" s="84"/>
      <c r="FQO185" s="84"/>
      <c r="FQP185" s="84"/>
      <c r="FQQ185" s="84"/>
      <c r="FQR185" s="84"/>
      <c r="FQS185" s="84"/>
      <c r="FQT185" s="84"/>
      <c r="FQU185" s="84"/>
      <c r="FQV185" s="84"/>
      <c r="FQW185" s="84"/>
      <c r="FQX185" s="84"/>
      <c r="FQY185" s="84"/>
      <c r="FQZ185" s="84"/>
      <c r="FRA185" s="84"/>
      <c r="FRB185" s="84"/>
      <c r="FRC185" s="84"/>
      <c r="FRD185" s="84"/>
      <c r="FRE185" s="84"/>
      <c r="FRF185" s="84"/>
      <c r="FRG185" s="84"/>
      <c r="FRH185" s="84"/>
      <c r="FRI185" s="84"/>
      <c r="FRJ185" s="84"/>
      <c r="FRK185" s="84"/>
      <c r="FRL185" s="84"/>
      <c r="FRM185" s="84"/>
      <c r="FRN185" s="84"/>
      <c r="FRO185" s="84"/>
      <c r="FRP185" s="84"/>
      <c r="FRQ185" s="84"/>
      <c r="FRR185" s="84"/>
      <c r="FRS185" s="84"/>
      <c r="FRT185" s="84"/>
      <c r="FRU185" s="84"/>
      <c r="FRV185" s="84"/>
      <c r="FRW185" s="84"/>
      <c r="FRX185" s="84"/>
      <c r="FRY185" s="84"/>
      <c r="FRZ185" s="84"/>
      <c r="FSA185" s="84"/>
      <c r="FSB185" s="84"/>
      <c r="FSC185" s="84"/>
      <c r="FSD185" s="84"/>
      <c r="FSE185" s="84"/>
      <c r="FSF185" s="84"/>
      <c r="FSG185" s="84"/>
      <c r="FSH185" s="84"/>
      <c r="FSI185" s="84"/>
      <c r="FSJ185" s="84"/>
      <c r="FSK185" s="84"/>
      <c r="FSL185" s="84"/>
      <c r="FSM185" s="84"/>
      <c r="FSN185" s="84"/>
      <c r="FSO185" s="84"/>
      <c r="FSP185" s="84"/>
      <c r="FSQ185" s="84"/>
      <c r="FSR185" s="84"/>
      <c r="FSS185" s="84"/>
      <c r="FST185" s="84"/>
      <c r="FSU185" s="84"/>
      <c r="FSV185" s="84"/>
      <c r="FSW185" s="84"/>
      <c r="FSX185" s="84"/>
      <c r="FSY185" s="84"/>
      <c r="FSZ185" s="84"/>
      <c r="FTA185" s="84"/>
      <c r="FTB185" s="84"/>
      <c r="FTC185" s="84"/>
      <c r="FTD185" s="84"/>
      <c r="FTE185" s="84"/>
      <c r="FTF185" s="84"/>
      <c r="FTG185" s="84"/>
      <c r="FTH185" s="84"/>
      <c r="FTI185" s="84"/>
      <c r="FTJ185" s="84"/>
      <c r="FTK185" s="84"/>
      <c r="FTL185" s="84"/>
      <c r="FTM185" s="84"/>
      <c r="FTN185" s="84"/>
      <c r="FTO185" s="84"/>
      <c r="FTP185" s="84"/>
      <c r="FTQ185" s="84"/>
      <c r="FTR185" s="84"/>
      <c r="FTS185" s="84"/>
      <c r="FTT185" s="84"/>
      <c r="FTU185" s="84"/>
      <c r="FTV185" s="84"/>
      <c r="FTW185" s="84"/>
      <c r="FTX185" s="84"/>
      <c r="FTY185" s="84"/>
      <c r="FTZ185" s="84"/>
      <c r="FUA185" s="84"/>
      <c r="FUB185" s="84"/>
      <c r="FUC185" s="84"/>
      <c r="FUD185" s="84"/>
      <c r="FUE185" s="84"/>
      <c r="FUF185" s="84"/>
      <c r="FUG185" s="84"/>
      <c r="FUH185" s="84"/>
      <c r="FUI185" s="84"/>
      <c r="FUJ185" s="84"/>
      <c r="FUK185" s="84"/>
      <c r="FUL185" s="84"/>
      <c r="FUM185" s="84"/>
      <c r="FUN185" s="84"/>
      <c r="FUO185" s="84"/>
      <c r="FUP185" s="84"/>
      <c r="FUQ185" s="84"/>
      <c r="FUR185" s="84"/>
      <c r="FUS185" s="84"/>
      <c r="FUT185" s="84"/>
      <c r="FUU185" s="84"/>
      <c r="FUV185" s="84"/>
      <c r="FUW185" s="84"/>
      <c r="FUX185" s="84"/>
      <c r="FUY185" s="84"/>
      <c r="FUZ185" s="84"/>
      <c r="FVA185" s="84"/>
      <c r="FVB185" s="84"/>
      <c r="FVC185" s="84"/>
      <c r="FVD185" s="84"/>
      <c r="FVE185" s="84"/>
      <c r="FVF185" s="84"/>
      <c r="FVG185" s="84"/>
      <c r="FVH185" s="84"/>
      <c r="FVI185" s="84"/>
      <c r="FVJ185" s="84"/>
      <c r="FVK185" s="84"/>
      <c r="FVL185" s="84"/>
      <c r="FVM185" s="84"/>
      <c r="FVN185" s="84"/>
      <c r="FVO185" s="84"/>
      <c r="FVP185" s="84"/>
      <c r="FVQ185" s="84"/>
      <c r="FVR185" s="84"/>
      <c r="FVS185" s="84"/>
      <c r="FVT185" s="84"/>
      <c r="FVU185" s="84"/>
      <c r="FVV185" s="84"/>
      <c r="FVW185" s="84"/>
      <c r="FVX185" s="84"/>
      <c r="FVY185" s="84"/>
      <c r="FVZ185" s="84"/>
      <c r="FWA185" s="84"/>
      <c r="FWB185" s="84"/>
      <c r="FWC185" s="84"/>
      <c r="FWD185" s="84"/>
      <c r="FWE185" s="84"/>
      <c r="FWF185" s="84"/>
      <c r="FWG185" s="84"/>
      <c r="FWH185" s="84"/>
      <c r="FWI185" s="84"/>
      <c r="FWJ185" s="84"/>
      <c r="FWK185" s="84"/>
      <c r="FWL185" s="84"/>
      <c r="FWM185" s="84"/>
      <c r="FWN185" s="84"/>
      <c r="FWO185" s="84"/>
      <c r="FWP185" s="84"/>
      <c r="FWQ185" s="84"/>
      <c r="FWR185" s="84"/>
      <c r="FWS185" s="84"/>
      <c r="FWT185" s="84"/>
      <c r="FWU185" s="84"/>
      <c r="FWV185" s="84"/>
      <c r="FWW185" s="84"/>
      <c r="FWX185" s="84"/>
      <c r="FWY185" s="84"/>
      <c r="FWZ185" s="84"/>
      <c r="FXA185" s="84"/>
      <c r="FXB185" s="84"/>
      <c r="FXC185" s="84"/>
      <c r="FXD185" s="84"/>
      <c r="FXE185" s="84"/>
      <c r="FXF185" s="84"/>
      <c r="FXG185" s="84"/>
      <c r="FXH185" s="84"/>
      <c r="FXI185" s="84"/>
      <c r="FXJ185" s="84"/>
      <c r="FXK185" s="84"/>
      <c r="FXL185" s="84"/>
      <c r="FXM185" s="84"/>
      <c r="FXN185" s="84"/>
      <c r="FXO185" s="84"/>
      <c r="FXP185" s="84"/>
      <c r="FXQ185" s="84"/>
      <c r="FXR185" s="84"/>
      <c r="FXS185" s="84"/>
      <c r="FXT185" s="84"/>
      <c r="FXU185" s="84"/>
      <c r="FXV185" s="84"/>
      <c r="FXW185" s="84"/>
      <c r="FXX185" s="84"/>
      <c r="FXY185" s="84"/>
      <c r="FXZ185" s="84"/>
      <c r="FYA185" s="84"/>
      <c r="FYB185" s="84"/>
      <c r="FYC185" s="84"/>
      <c r="FYD185" s="84"/>
      <c r="FYE185" s="84"/>
      <c r="FYF185" s="84"/>
      <c r="FYG185" s="84"/>
      <c r="FYH185" s="84"/>
      <c r="FYI185" s="84"/>
      <c r="FYJ185" s="84"/>
      <c r="FYK185" s="84"/>
      <c r="FYL185" s="84"/>
      <c r="FYM185" s="84"/>
      <c r="FYN185" s="84"/>
      <c r="FYO185" s="84"/>
      <c r="FYP185" s="84"/>
      <c r="FYQ185" s="84"/>
      <c r="FYR185" s="84"/>
      <c r="FYS185" s="84"/>
      <c r="FYT185" s="84"/>
      <c r="FYU185" s="84"/>
      <c r="FYV185" s="84"/>
      <c r="FYW185" s="84"/>
      <c r="FYX185" s="84"/>
      <c r="FYY185" s="84"/>
      <c r="FYZ185" s="84"/>
      <c r="FZA185" s="84"/>
      <c r="FZB185" s="84"/>
      <c r="FZC185" s="84"/>
      <c r="FZD185" s="84"/>
      <c r="FZE185" s="84"/>
      <c r="FZF185" s="84"/>
      <c r="FZG185" s="84"/>
      <c r="FZH185" s="84"/>
      <c r="FZI185" s="84"/>
      <c r="FZJ185" s="84"/>
      <c r="FZK185" s="84"/>
      <c r="FZL185" s="84"/>
      <c r="FZM185" s="84"/>
      <c r="FZN185" s="84"/>
      <c r="FZO185" s="84"/>
      <c r="FZP185" s="84"/>
      <c r="FZQ185" s="84"/>
      <c r="FZR185" s="84"/>
      <c r="FZS185" s="84"/>
      <c r="FZT185" s="84"/>
      <c r="FZU185" s="84"/>
      <c r="FZV185" s="84"/>
      <c r="FZW185" s="84"/>
      <c r="FZX185" s="84"/>
      <c r="FZY185" s="84"/>
      <c r="FZZ185" s="84"/>
      <c r="GAA185" s="84"/>
      <c r="GAB185" s="84"/>
      <c r="GAC185" s="84"/>
      <c r="GAD185" s="84"/>
      <c r="GAE185" s="84"/>
      <c r="GAF185" s="84"/>
      <c r="GAG185" s="84"/>
      <c r="GAH185" s="84"/>
      <c r="GAI185" s="84"/>
      <c r="GAJ185" s="84"/>
      <c r="GAK185" s="84"/>
      <c r="GAL185" s="84"/>
      <c r="GAM185" s="84"/>
      <c r="GAN185" s="84"/>
      <c r="GAO185" s="84"/>
      <c r="GAP185" s="84"/>
      <c r="GAQ185" s="84"/>
      <c r="GAR185" s="84"/>
      <c r="GAS185" s="84"/>
      <c r="GAT185" s="84"/>
      <c r="GAU185" s="84"/>
      <c r="GAV185" s="84"/>
      <c r="GAW185" s="84"/>
      <c r="GAX185" s="84"/>
      <c r="GAY185" s="84"/>
      <c r="GAZ185" s="84"/>
      <c r="GBA185" s="84"/>
      <c r="GBB185" s="84"/>
      <c r="GBC185" s="84"/>
      <c r="GBD185" s="84"/>
      <c r="GBE185" s="84"/>
      <c r="GBF185" s="84"/>
      <c r="GBG185" s="84"/>
      <c r="GBH185" s="84"/>
      <c r="GBI185" s="84"/>
      <c r="GBJ185" s="84"/>
      <c r="GBK185" s="84"/>
      <c r="GBL185" s="84"/>
      <c r="GBM185" s="84"/>
      <c r="GBN185" s="84"/>
      <c r="GBO185" s="84"/>
      <c r="GBP185" s="84"/>
      <c r="GBQ185" s="84"/>
      <c r="GBR185" s="84"/>
      <c r="GBS185" s="84"/>
      <c r="GBT185" s="84"/>
      <c r="GBU185" s="84"/>
      <c r="GBV185" s="84"/>
      <c r="GBW185" s="84"/>
      <c r="GBX185" s="84"/>
      <c r="GBY185" s="84"/>
      <c r="GBZ185" s="84"/>
      <c r="GCA185" s="84"/>
      <c r="GCB185" s="84"/>
      <c r="GCC185" s="84"/>
      <c r="GCD185" s="84"/>
      <c r="GCE185" s="84"/>
      <c r="GCF185" s="84"/>
      <c r="GCG185" s="84"/>
      <c r="GCH185" s="84"/>
      <c r="GCI185" s="84"/>
      <c r="GCJ185" s="84"/>
      <c r="GCK185" s="84"/>
      <c r="GCL185" s="84"/>
      <c r="GCM185" s="84"/>
      <c r="GCN185" s="84"/>
      <c r="GCO185" s="84"/>
      <c r="GCP185" s="84"/>
      <c r="GCQ185" s="84"/>
      <c r="GCR185" s="84"/>
      <c r="GCS185" s="84"/>
      <c r="GCT185" s="84"/>
      <c r="GCU185" s="84"/>
      <c r="GCV185" s="84"/>
      <c r="GCW185" s="84"/>
      <c r="GCX185" s="84"/>
      <c r="GCY185" s="84"/>
      <c r="GCZ185" s="84"/>
      <c r="GDA185" s="84"/>
      <c r="GDB185" s="84"/>
      <c r="GDC185" s="84"/>
      <c r="GDD185" s="84"/>
      <c r="GDE185" s="84"/>
      <c r="GDF185" s="84"/>
      <c r="GDG185" s="84"/>
      <c r="GDH185" s="84"/>
      <c r="GDI185" s="84"/>
      <c r="GDJ185" s="84"/>
      <c r="GDK185" s="84"/>
      <c r="GDL185" s="84"/>
      <c r="GDM185" s="84"/>
      <c r="GDN185" s="84"/>
      <c r="GDO185" s="84"/>
      <c r="GDP185" s="84"/>
      <c r="GDQ185" s="84"/>
      <c r="GDR185" s="84"/>
      <c r="GDS185" s="84"/>
      <c r="GDT185" s="84"/>
      <c r="GDU185" s="84"/>
      <c r="GDV185" s="84"/>
      <c r="GDW185" s="84"/>
      <c r="GDX185" s="84"/>
      <c r="GDY185" s="84"/>
      <c r="GDZ185" s="84"/>
      <c r="GEA185" s="84"/>
      <c r="GEB185" s="84"/>
      <c r="GEC185" s="84"/>
      <c r="GED185" s="84"/>
      <c r="GEE185" s="84"/>
      <c r="GEF185" s="84"/>
      <c r="GEG185" s="84"/>
      <c r="GEH185" s="84"/>
      <c r="GEI185" s="84"/>
      <c r="GEJ185" s="84"/>
      <c r="GEK185" s="84"/>
      <c r="GEL185" s="84"/>
      <c r="GEM185" s="84"/>
      <c r="GEN185" s="84"/>
      <c r="GEO185" s="84"/>
      <c r="GEP185" s="84"/>
      <c r="GEQ185" s="84"/>
      <c r="GER185" s="84"/>
      <c r="GES185" s="84"/>
      <c r="GET185" s="84"/>
      <c r="GEU185" s="84"/>
      <c r="GEV185" s="84"/>
      <c r="GEW185" s="84"/>
      <c r="GEX185" s="84"/>
      <c r="GEY185" s="84"/>
      <c r="GEZ185" s="84"/>
      <c r="GFA185" s="84"/>
      <c r="GFB185" s="84"/>
      <c r="GFC185" s="84"/>
      <c r="GFD185" s="84"/>
      <c r="GFE185" s="84"/>
      <c r="GFF185" s="84"/>
      <c r="GFG185" s="84"/>
      <c r="GFH185" s="84"/>
      <c r="GFI185" s="84"/>
      <c r="GFJ185" s="84"/>
      <c r="GFK185" s="84"/>
      <c r="GFL185" s="84"/>
      <c r="GFM185" s="84"/>
      <c r="GFN185" s="84"/>
      <c r="GFO185" s="84"/>
      <c r="GFP185" s="84"/>
      <c r="GFQ185" s="84"/>
      <c r="GFR185" s="84"/>
      <c r="GFS185" s="84"/>
      <c r="GFT185" s="84"/>
      <c r="GFU185" s="84"/>
      <c r="GFV185" s="84"/>
      <c r="GFW185" s="84"/>
      <c r="GFX185" s="84"/>
      <c r="GFY185" s="84"/>
      <c r="GFZ185" s="84"/>
      <c r="GGA185" s="84"/>
      <c r="GGB185" s="84"/>
      <c r="GGC185" s="84"/>
      <c r="GGD185" s="84"/>
      <c r="GGE185" s="84"/>
      <c r="GGF185" s="84"/>
      <c r="GGG185" s="84"/>
      <c r="GGH185" s="84"/>
      <c r="GGI185" s="84"/>
      <c r="GGJ185" s="84"/>
      <c r="GGK185" s="84"/>
      <c r="GGL185" s="84"/>
      <c r="GGM185" s="84"/>
      <c r="GGN185" s="84"/>
      <c r="GGO185" s="84"/>
      <c r="GGP185" s="84"/>
      <c r="GGQ185" s="84"/>
      <c r="GGR185" s="84"/>
      <c r="GGS185" s="84"/>
      <c r="GGT185" s="84"/>
      <c r="GGU185" s="84"/>
      <c r="GGV185" s="84"/>
      <c r="GGW185" s="84"/>
      <c r="GGX185" s="84"/>
      <c r="GGY185" s="84"/>
      <c r="GGZ185" s="84"/>
      <c r="GHA185" s="84"/>
      <c r="GHB185" s="84"/>
      <c r="GHC185" s="84"/>
      <c r="GHD185" s="84"/>
      <c r="GHE185" s="84"/>
      <c r="GHF185" s="84"/>
      <c r="GHG185" s="84"/>
      <c r="GHH185" s="84"/>
      <c r="GHI185" s="84"/>
      <c r="GHJ185" s="84"/>
      <c r="GHK185" s="84"/>
      <c r="GHL185" s="84"/>
      <c r="GHM185" s="84"/>
      <c r="GHN185" s="84"/>
      <c r="GHO185" s="84"/>
      <c r="GHP185" s="84"/>
      <c r="GHQ185" s="84"/>
      <c r="GHR185" s="84"/>
      <c r="GHS185" s="84"/>
      <c r="GHT185" s="84"/>
      <c r="GHU185" s="84"/>
      <c r="GHV185" s="84"/>
      <c r="GHW185" s="84"/>
      <c r="GHX185" s="84"/>
      <c r="GHY185" s="84"/>
      <c r="GHZ185" s="84"/>
      <c r="GIA185" s="84"/>
      <c r="GIB185" s="84"/>
      <c r="GIC185" s="84"/>
      <c r="GID185" s="84"/>
      <c r="GIE185" s="84"/>
      <c r="GIF185" s="84"/>
      <c r="GIG185" s="84"/>
      <c r="GIH185" s="84"/>
      <c r="GII185" s="84"/>
      <c r="GIJ185" s="84"/>
      <c r="GIK185" s="84"/>
      <c r="GIL185" s="84"/>
      <c r="GIM185" s="84"/>
      <c r="GIN185" s="84"/>
      <c r="GIO185" s="84"/>
      <c r="GIP185" s="84"/>
      <c r="GIQ185" s="84"/>
      <c r="GIR185" s="84"/>
      <c r="GIS185" s="84"/>
      <c r="GIT185" s="84"/>
      <c r="GIU185" s="84"/>
      <c r="GIV185" s="84"/>
      <c r="GIW185" s="84"/>
      <c r="GIX185" s="84"/>
      <c r="GIY185" s="84"/>
      <c r="GIZ185" s="84"/>
      <c r="GJA185" s="84"/>
      <c r="GJB185" s="84"/>
      <c r="GJC185" s="84"/>
      <c r="GJD185" s="84"/>
      <c r="GJE185" s="84"/>
      <c r="GJF185" s="84"/>
      <c r="GJG185" s="84"/>
      <c r="GJH185" s="84"/>
      <c r="GJI185" s="84"/>
      <c r="GJJ185" s="84"/>
      <c r="GJK185" s="84"/>
      <c r="GJL185" s="84"/>
      <c r="GJM185" s="84"/>
      <c r="GJN185" s="84"/>
      <c r="GJO185" s="84"/>
      <c r="GJP185" s="84"/>
      <c r="GJQ185" s="84"/>
      <c r="GJR185" s="84"/>
      <c r="GJS185" s="84"/>
      <c r="GJT185" s="84"/>
      <c r="GJU185" s="84"/>
      <c r="GJV185" s="84"/>
      <c r="GJW185" s="84"/>
      <c r="GJX185" s="84"/>
      <c r="GJY185" s="84"/>
      <c r="GJZ185" s="84"/>
      <c r="GKA185" s="84"/>
      <c r="GKB185" s="84"/>
      <c r="GKC185" s="84"/>
      <c r="GKD185" s="84"/>
      <c r="GKE185" s="84"/>
      <c r="GKF185" s="84"/>
      <c r="GKG185" s="84"/>
      <c r="GKH185" s="84"/>
      <c r="GKI185" s="84"/>
      <c r="GKJ185" s="84"/>
      <c r="GKK185" s="84"/>
      <c r="GKL185" s="84"/>
      <c r="GKM185" s="84"/>
      <c r="GKN185" s="84"/>
      <c r="GKO185" s="84"/>
      <c r="GKP185" s="84"/>
      <c r="GKQ185" s="84"/>
      <c r="GKR185" s="84"/>
      <c r="GKS185" s="84"/>
      <c r="GKT185" s="84"/>
      <c r="GKU185" s="84"/>
      <c r="GKV185" s="84"/>
      <c r="GKW185" s="84"/>
      <c r="GKX185" s="84"/>
      <c r="GKY185" s="84"/>
      <c r="GKZ185" s="84"/>
      <c r="GLA185" s="84"/>
      <c r="GLB185" s="84"/>
      <c r="GLC185" s="84"/>
      <c r="GLD185" s="84"/>
      <c r="GLE185" s="84"/>
      <c r="GLF185" s="84"/>
      <c r="GLG185" s="84"/>
      <c r="GLH185" s="84"/>
      <c r="GLI185" s="84"/>
      <c r="GLJ185" s="84"/>
      <c r="GLK185" s="84"/>
      <c r="GLL185" s="84"/>
      <c r="GLM185" s="84"/>
      <c r="GLN185" s="84"/>
      <c r="GLO185" s="84"/>
      <c r="GLP185" s="84"/>
      <c r="GLQ185" s="84"/>
      <c r="GLR185" s="84"/>
      <c r="GLS185" s="84"/>
      <c r="GLT185" s="84"/>
      <c r="GLU185" s="84"/>
      <c r="GLV185" s="84"/>
      <c r="GLW185" s="84"/>
      <c r="GLX185" s="84"/>
      <c r="GLY185" s="84"/>
      <c r="GLZ185" s="84"/>
      <c r="GMA185" s="84"/>
      <c r="GMB185" s="84"/>
      <c r="GMC185" s="84"/>
      <c r="GMD185" s="84"/>
      <c r="GME185" s="84"/>
      <c r="GMF185" s="84"/>
      <c r="GMG185" s="84"/>
      <c r="GMH185" s="84"/>
      <c r="GMI185" s="84"/>
      <c r="GMJ185" s="84"/>
      <c r="GMK185" s="84"/>
      <c r="GML185" s="84"/>
      <c r="GMM185" s="84"/>
      <c r="GMN185" s="84"/>
      <c r="GMO185" s="84"/>
      <c r="GMP185" s="84"/>
      <c r="GMQ185" s="84"/>
      <c r="GMR185" s="84"/>
      <c r="GMS185" s="84"/>
      <c r="GMT185" s="84"/>
      <c r="GMU185" s="84"/>
      <c r="GMV185" s="84"/>
      <c r="GMW185" s="84"/>
      <c r="GMX185" s="84"/>
      <c r="GMY185" s="84"/>
      <c r="GMZ185" s="84"/>
      <c r="GNA185" s="84"/>
      <c r="GNB185" s="84"/>
      <c r="GNC185" s="84"/>
      <c r="GND185" s="84"/>
      <c r="GNE185" s="84"/>
      <c r="GNF185" s="84"/>
      <c r="GNG185" s="84"/>
      <c r="GNH185" s="84"/>
      <c r="GNI185" s="84"/>
      <c r="GNJ185" s="84"/>
      <c r="GNK185" s="84"/>
      <c r="GNL185" s="84"/>
      <c r="GNM185" s="84"/>
      <c r="GNN185" s="84"/>
      <c r="GNO185" s="84"/>
      <c r="GNP185" s="84"/>
      <c r="GNQ185" s="84"/>
      <c r="GNR185" s="84"/>
      <c r="GNS185" s="84"/>
      <c r="GNT185" s="84"/>
      <c r="GNU185" s="84"/>
      <c r="GNV185" s="84"/>
      <c r="GNW185" s="84"/>
      <c r="GNX185" s="84"/>
      <c r="GNY185" s="84"/>
      <c r="GNZ185" s="84"/>
      <c r="GOA185" s="84"/>
      <c r="GOB185" s="84"/>
      <c r="GOC185" s="84"/>
      <c r="GOD185" s="84"/>
      <c r="GOE185" s="84"/>
      <c r="GOF185" s="84"/>
      <c r="GOG185" s="84"/>
      <c r="GOH185" s="84"/>
      <c r="GOI185" s="84"/>
      <c r="GOJ185" s="84"/>
      <c r="GOK185" s="84"/>
      <c r="GOL185" s="84"/>
      <c r="GOM185" s="84"/>
      <c r="GON185" s="84"/>
      <c r="GOO185" s="84"/>
      <c r="GOP185" s="84"/>
      <c r="GOQ185" s="84"/>
      <c r="GOR185" s="84"/>
      <c r="GOS185" s="84"/>
      <c r="GOT185" s="84"/>
      <c r="GOU185" s="84"/>
      <c r="GOV185" s="84"/>
      <c r="GOW185" s="84"/>
      <c r="GOX185" s="84"/>
      <c r="GOY185" s="84"/>
      <c r="GOZ185" s="84"/>
      <c r="GPA185" s="84"/>
      <c r="GPB185" s="84"/>
      <c r="GPC185" s="84"/>
      <c r="GPD185" s="84"/>
      <c r="GPE185" s="84"/>
      <c r="GPF185" s="84"/>
      <c r="GPG185" s="84"/>
      <c r="GPH185" s="84"/>
      <c r="GPI185" s="84"/>
      <c r="GPJ185" s="84"/>
      <c r="GPK185" s="84"/>
      <c r="GPL185" s="84"/>
      <c r="GPM185" s="84"/>
      <c r="GPN185" s="84"/>
      <c r="GPO185" s="84"/>
      <c r="GPP185" s="84"/>
      <c r="GPQ185" s="84"/>
      <c r="GPR185" s="84"/>
      <c r="GPS185" s="84"/>
      <c r="GPT185" s="84"/>
      <c r="GPU185" s="84"/>
      <c r="GPV185" s="84"/>
      <c r="GPW185" s="84"/>
      <c r="GPX185" s="84"/>
      <c r="GPY185" s="84"/>
      <c r="GPZ185" s="84"/>
      <c r="GQA185" s="84"/>
      <c r="GQB185" s="84"/>
      <c r="GQC185" s="84"/>
      <c r="GQD185" s="84"/>
      <c r="GQE185" s="84"/>
      <c r="GQF185" s="84"/>
      <c r="GQG185" s="84"/>
      <c r="GQH185" s="84"/>
      <c r="GQI185" s="84"/>
      <c r="GQJ185" s="84"/>
      <c r="GQK185" s="84"/>
      <c r="GQL185" s="84"/>
      <c r="GQM185" s="84"/>
      <c r="GQN185" s="84"/>
      <c r="GQO185" s="84"/>
      <c r="GQP185" s="84"/>
      <c r="GQQ185" s="84"/>
      <c r="GQR185" s="84"/>
      <c r="GQS185" s="84"/>
      <c r="GQT185" s="84"/>
      <c r="GQU185" s="84"/>
      <c r="GQV185" s="84"/>
      <c r="GQW185" s="84"/>
      <c r="GQX185" s="84"/>
      <c r="GQY185" s="84"/>
      <c r="GQZ185" s="84"/>
      <c r="GRA185" s="84"/>
      <c r="GRB185" s="84"/>
      <c r="GRC185" s="84"/>
      <c r="GRD185" s="84"/>
      <c r="GRE185" s="84"/>
      <c r="GRF185" s="84"/>
      <c r="GRG185" s="84"/>
      <c r="GRH185" s="84"/>
      <c r="GRI185" s="84"/>
      <c r="GRJ185" s="84"/>
      <c r="GRK185" s="84"/>
      <c r="GRL185" s="84"/>
      <c r="GRM185" s="84"/>
      <c r="GRN185" s="84"/>
      <c r="GRO185" s="84"/>
      <c r="GRP185" s="84"/>
      <c r="GRQ185" s="84"/>
      <c r="GRR185" s="84"/>
      <c r="GRS185" s="84"/>
      <c r="GRT185" s="84"/>
      <c r="GRU185" s="84"/>
      <c r="GRV185" s="84"/>
      <c r="GRW185" s="84"/>
      <c r="GRX185" s="84"/>
      <c r="GRY185" s="84"/>
      <c r="GRZ185" s="84"/>
      <c r="GSA185" s="84"/>
      <c r="GSB185" s="84"/>
      <c r="GSC185" s="84"/>
      <c r="GSD185" s="84"/>
      <c r="GSE185" s="84"/>
      <c r="GSF185" s="84"/>
      <c r="GSG185" s="84"/>
      <c r="GSH185" s="84"/>
      <c r="GSI185" s="84"/>
      <c r="GSJ185" s="84"/>
      <c r="GSK185" s="84"/>
      <c r="GSL185" s="84"/>
      <c r="GSM185" s="84"/>
      <c r="GSN185" s="84"/>
      <c r="GSO185" s="84"/>
      <c r="GSP185" s="84"/>
      <c r="GSQ185" s="84"/>
      <c r="GSR185" s="84"/>
      <c r="GSS185" s="84"/>
      <c r="GST185" s="84"/>
      <c r="GSU185" s="84"/>
      <c r="GSV185" s="84"/>
      <c r="GSW185" s="84"/>
      <c r="GSX185" s="84"/>
      <c r="GSY185" s="84"/>
      <c r="GSZ185" s="84"/>
      <c r="GTA185" s="84"/>
      <c r="GTB185" s="84"/>
      <c r="GTC185" s="84"/>
      <c r="GTD185" s="84"/>
      <c r="GTE185" s="84"/>
      <c r="GTF185" s="84"/>
      <c r="GTG185" s="84"/>
      <c r="GTH185" s="84"/>
      <c r="GTI185" s="84"/>
      <c r="GTJ185" s="84"/>
      <c r="GTK185" s="84"/>
      <c r="GTL185" s="84"/>
      <c r="GTM185" s="84"/>
      <c r="GTN185" s="84"/>
      <c r="GTO185" s="84"/>
      <c r="GTP185" s="84"/>
      <c r="GTQ185" s="84"/>
      <c r="GTR185" s="84"/>
      <c r="GTS185" s="84"/>
      <c r="GTT185" s="84"/>
      <c r="GTU185" s="84"/>
      <c r="GTV185" s="84"/>
      <c r="GTW185" s="84"/>
      <c r="GTX185" s="84"/>
      <c r="GTY185" s="84"/>
      <c r="GTZ185" s="84"/>
      <c r="GUA185" s="84"/>
      <c r="GUB185" s="84"/>
      <c r="GUC185" s="84"/>
      <c r="GUD185" s="84"/>
      <c r="GUE185" s="84"/>
      <c r="GUF185" s="84"/>
      <c r="GUG185" s="84"/>
      <c r="GUH185" s="84"/>
      <c r="GUI185" s="84"/>
      <c r="GUJ185" s="84"/>
      <c r="GUK185" s="84"/>
      <c r="GUL185" s="84"/>
      <c r="GUM185" s="84"/>
      <c r="GUN185" s="84"/>
      <c r="GUO185" s="84"/>
      <c r="GUP185" s="84"/>
      <c r="GUQ185" s="84"/>
      <c r="GUR185" s="84"/>
      <c r="GUS185" s="84"/>
      <c r="GUT185" s="84"/>
      <c r="GUU185" s="84"/>
      <c r="GUV185" s="84"/>
      <c r="GUW185" s="84"/>
      <c r="GUX185" s="84"/>
      <c r="GUY185" s="84"/>
      <c r="GUZ185" s="84"/>
      <c r="GVA185" s="84"/>
      <c r="GVB185" s="84"/>
      <c r="GVC185" s="84"/>
      <c r="GVD185" s="84"/>
      <c r="GVE185" s="84"/>
      <c r="GVF185" s="84"/>
      <c r="GVG185" s="84"/>
      <c r="GVH185" s="84"/>
      <c r="GVI185" s="84"/>
      <c r="GVJ185" s="84"/>
      <c r="GVK185" s="84"/>
      <c r="GVL185" s="84"/>
      <c r="GVM185" s="84"/>
      <c r="GVN185" s="84"/>
      <c r="GVO185" s="84"/>
      <c r="GVP185" s="84"/>
      <c r="GVQ185" s="84"/>
      <c r="GVR185" s="84"/>
      <c r="GVS185" s="84"/>
      <c r="GVT185" s="84"/>
      <c r="GVU185" s="84"/>
      <c r="GVV185" s="84"/>
      <c r="GVW185" s="84"/>
      <c r="GVX185" s="84"/>
      <c r="GVY185" s="84"/>
      <c r="GVZ185" s="84"/>
      <c r="GWA185" s="84"/>
      <c r="GWB185" s="84"/>
      <c r="GWC185" s="84"/>
      <c r="GWD185" s="84"/>
      <c r="GWE185" s="84"/>
      <c r="GWF185" s="84"/>
      <c r="GWG185" s="84"/>
      <c r="GWH185" s="84"/>
      <c r="GWI185" s="84"/>
      <c r="GWJ185" s="84"/>
      <c r="GWK185" s="84"/>
      <c r="GWL185" s="84"/>
      <c r="GWM185" s="84"/>
      <c r="GWN185" s="84"/>
      <c r="GWO185" s="84"/>
      <c r="GWP185" s="84"/>
      <c r="GWQ185" s="84"/>
      <c r="GWR185" s="84"/>
      <c r="GWS185" s="84"/>
      <c r="GWT185" s="84"/>
      <c r="GWU185" s="84"/>
      <c r="GWV185" s="84"/>
      <c r="GWW185" s="84"/>
      <c r="GWX185" s="84"/>
      <c r="GWY185" s="84"/>
      <c r="GWZ185" s="84"/>
      <c r="GXA185" s="84"/>
      <c r="GXB185" s="84"/>
      <c r="GXC185" s="84"/>
      <c r="GXD185" s="84"/>
      <c r="GXE185" s="84"/>
      <c r="GXF185" s="84"/>
      <c r="GXG185" s="84"/>
      <c r="GXH185" s="84"/>
      <c r="GXI185" s="84"/>
      <c r="GXJ185" s="84"/>
      <c r="GXK185" s="84"/>
      <c r="GXL185" s="84"/>
      <c r="GXM185" s="84"/>
      <c r="GXN185" s="84"/>
      <c r="GXO185" s="84"/>
      <c r="GXP185" s="84"/>
      <c r="GXQ185" s="84"/>
      <c r="GXR185" s="84"/>
      <c r="GXS185" s="84"/>
      <c r="GXT185" s="84"/>
      <c r="GXU185" s="84"/>
      <c r="GXV185" s="84"/>
      <c r="GXW185" s="84"/>
      <c r="GXX185" s="84"/>
      <c r="GXY185" s="84"/>
      <c r="GXZ185" s="84"/>
      <c r="GYA185" s="84"/>
      <c r="GYB185" s="84"/>
      <c r="GYC185" s="84"/>
      <c r="GYD185" s="84"/>
      <c r="GYE185" s="84"/>
      <c r="GYF185" s="84"/>
      <c r="GYG185" s="84"/>
      <c r="GYH185" s="84"/>
      <c r="GYI185" s="84"/>
      <c r="GYJ185" s="84"/>
      <c r="GYK185" s="84"/>
      <c r="GYL185" s="84"/>
      <c r="GYM185" s="84"/>
      <c r="GYN185" s="84"/>
      <c r="GYO185" s="84"/>
      <c r="GYP185" s="84"/>
      <c r="GYQ185" s="84"/>
      <c r="GYR185" s="84"/>
      <c r="GYS185" s="84"/>
      <c r="GYT185" s="84"/>
      <c r="GYU185" s="84"/>
      <c r="GYV185" s="84"/>
      <c r="GYW185" s="84"/>
      <c r="GYX185" s="84"/>
      <c r="GYY185" s="84"/>
      <c r="GYZ185" s="84"/>
      <c r="GZA185" s="84"/>
      <c r="GZB185" s="84"/>
      <c r="GZC185" s="84"/>
      <c r="GZD185" s="84"/>
      <c r="GZE185" s="84"/>
      <c r="GZF185" s="84"/>
      <c r="GZG185" s="84"/>
      <c r="GZH185" s="84"/>
      <c r="GZI185" s="84"/>
      <c r="GZJ185" s="84"/>
      <c r="GZK185" s="84"/>
      <c r="GZL185" s="84"/>
      <c r="GZM185" s="84"/>
      <c r="GZN185" s="84"/>
      <c r="GZO185" s="84"/>
      <c r="GZP185" s="84"/>
      <c r="GZQ185" s="84"/>
      <c r="GZR185" s="84"/>
      <c r="GZS185" s="84"/>
      <c r="GZT185" s="84"/>
      <c r="GZU185" s="84"/>
      <c r="GZV185" s="84"/>
      <c r="GZW185" s="84"/>
      <c r="GZX185" s="84"/>
      <c r="GZY185" s="84"/>
      <c r="GZZ185" s="84"/>
      <c r="HAA185" s="84"/>
      <c r="HAB185" s="84"/>
      <c r="HAC185" s="84"/>
      <c r="HAD185" s="84"/>
      <c r="HAE185" s="84"/>
      <c r="HAF185" s="84"/>
      <c r="HAG185" s="84"/>
      <c r="HAH185" s="84"/>
      <c r="HAI185" s="84"/>
      <c r="HAJ185" s="84"/>
      <c r="HAK185" s="84"/>
      <c r="HAL185" s="84"/>
      <c r="HAM185" s="84"/>
      <c r="HAN185" s="84"/>
      <c r="HAO185" s="84"/>
      <c r="HAP185" s="84"/>
      <c r="HAQ185" s="84"/>
      <c r="HAR185" s="84"/>
      <c r="HAS185" s="84"/>
      <c r="HAT185" s="84"/>
      <c r="HAU185" s="84"/>
      <c r="HAV185" s="84"/>
      <c r="HAW185" s="84"/>
      <c r="HAX185" s="84"/>
      <c r="HAY185" s="84"/>
      <c r="HAZ185" s="84"/>
      <c r="HBA185" s="84"/>
      <c r="HBB185" s="84"/>
      <c r="HBC185" s="84"/>
      <c r="HBD185" s="84"/>
      <c r="HBE185" s="84"/>
      <c r="HBF185" s="84"/>
      <c r="HBG185" s="84"/>
      <c r="HBH185" s="84"/>
      <c r="HBI185" s="84"/>
      <c r="HBJ185" s="84"/>
      <c r="HBK185" s="84"/>
      <c r="HBL185" s="84"/>
      <c r="HBM185" s="84"/>
      <c r="HBN185" s="84"/>
      <c r="HBO185" s="84"/>
      <c r="HBP185" s="84"/>
      <c r="HBQ185" s="84"/>
      <c r="HBR185" s="84"/>
      <c r="HBS185" s="84"/>
      <c r="HBT185" s="84"/>
      <c r="HBU185" s="84"/>
      <c r="HBV185" s="84"/>
      <c r="HBW185" s="84"/>
      <c r="HBX185" s="84"/>
      <c r="HBY185" s="84"/>
      <c r="HBZ185" s="84"/>
      <c r="HCA185" s="84"/>
      <c r="HCB185" s="84"/>
      <c r="HCC185" s="84"/>
      <c r="HCD185" s="84"/>
      <c r="HCE185" s="84"/>
      <c r="HCF185" s="84"/>
      <c r="HCG185" s="84"/>
      <c r="HCH185" s="84"/>
      <c r="HCI185" s="84"/>
      <c r="HCJ185" s="84"/>
      <c r="HCK185" s="84"/>
      <c r="HCL185" s="84"/>
      <c r="HCM185" s="84"/>
      <c r="HCN185" s="84"/>
      <c r="HCO185" s="84"/>
      <c r="HCP185" s="84"/>
      <c r="HCQ185" s="84"/>
      <c r="HCR185" s="84"/>
      <c r="HCS185" s="84"/>
      <c r="HCT185" s="84"/>
      <c r="HCU185" s="84"/>
      <c r="HCV185" s="84"/>
      <c r="HCW185" s="84"/>
      <c r="HCX185" s="84"/>
      <c r="HCY185" s="84"/>
      <c r="HCZ185" s="84"/>
      <c r="HDA185" s="84"/>
      <c r="HDB185" s="84"/>
      <c r="HDC185" s="84"/>
      <c r="HDD185" s="84"/>
      <c r="HDE185" s="84"/>
      <c r="HDF185" s="84"/>
      <c r="HDG185" s="84"/>
      <c r="HDH185" s="84"/>
      <c r="HDI185" s="84"/>
      <c r="HDJ185" s="84"/>
      <c r="HDK185" s="84"/>
      <c r="HDL185" s="84"/>
      <c r="HDM185" s="84"/>
      <c r="HDN185" s="84"/>
      <c r="HDO185" s="84"/>
      <c r="HDP185" s="84"/>
      <c r="HDQ185" s="84"/>
      <c r="HDR185" s="84"/>
      <c r="HDS185" s="84"/>
      <c r="HDT185" s="84"/>
      <c r="HDU185" s="84"/>
      <c r="HDV185" s="84"/>
      <c r="HDW185" s="84"/>
      <c r="HDX185" s="84"/>
      <c r="HDY185" s="84"/>
      <c r="HDZ185" s="84"/>
      <c r="HEA185" s="84"/>
      <c r="HEB185" s="84"/>
      <c r="HEC185" s="84"/>
      <c r="HED185" s="84"/>
      <c r="HEE185" s="84"/>
      <c r="HEF185" s="84"/>
      <c r="HEG185" s="84"/>
      <c r="HEH185" s="84"/>
      <c r="HEI185" s="84"/>
      <c r="HEJ185" s="84"/>
      <c r="HEK185" s="84"/>
      <c r="HEL185" s="84"/>
      <c r="HEM185" s="84"/>
      <c r="HEN185" s="84"/>
      <c r="HEO185" s="84"/>
      <c r="HEP185" s="84"/>
      <c r="HEQ185" s="84"/>
      <c r="HER185" s="84"/>
      <c r="HES185" s="84"/>
      <c r="HET185" s="84"/>
      <c r="HEU185" s="84"/>
      <c r="HEV185" s="84"/>
      <c r="HEW185" s="84"/>
      <c r="HEX185" s="84"/>
      <c r="HEY185" s="84"/>
      <c r="HEZ185" s="84"/>
      <c r="HFA185" s="84"/>
      <c r="HFB185" s="84"/>
      <c r="HFC185" s="84"/>
      <c r="HFD185" s="84"/>
      <c r="HFE185" s="84"/>
      <c r="HFF185" s="84"/>
      <c r="HFG185" s="84"/>
      <c r="HFH185" s="84"/>
      <c r="HFI185" s="84"/>
      <c r="HFJ185" s="84"/>
      <c r="HFK185" s="84"/>
      <c r="HFL185" s="84"/>
      <c r="HFM185" s="84"/>
      <c r="HFN185" s="84"/>
      <c r="HFO185" s="84"/>
      <c r="HFP185" s="84"/>
      <c r="HFQ185" s="84"/>
      <c r="HFR185" s="84"/>
      <c r="HFS185" s="84"/>
      <c r="HFT185" s="84"/>
      <c r="HFU185" s="84"/>
      <c r="HFV185" s="84"/>
      <c r="HFW185" s="84"/>
      <c r="HFX185" s="84"/>
      <c r="HFY185" s="84"/>
      <c r="HFZ185" s="84"/>
      <c r="HGA185" s="84"/>
      <c r="HGB185" s="84"/>
      <c r="HGC185" s="84"/>
      <c r="HGD185" s="84"/>
      <c r="HGE185" s="84"/>
      <c r="HGF185" s="84"/>
      <c r="HGG185" s="84"/>
      <c r="HGH185" s="84"/>
      <c r="HGI185" s="84"/>
      <c r="HGJ185" s="84"/>
      <c r="HGK185" s="84"/>
      <c r="HGL185" s="84"/>
      <c r="HGM185" s="84"/>
      <c r="HGN185" s="84"/>
      <c r="HGO185" s="84"/>
      <c r="HGP185" s="84"/>
      <c r="HGQ185" s="84"/>
      <c r="HGR185" s="84"/>
      <c r="HGS185" s="84"/>
      <c r="HGT185" s="84"/>
      <c r="HGU185" s="84"/>
      <c r="HGV185" s="84"/>
      <c r="HGW185" s="84"/>
      <c r="HGX185" s="84"/>
      <c r="HGY185" s="84"/>
      <c r="HGZ185" s="84"/>
      <c r="HHA185" s="84"/>
      <c r="HHB185" s="84"/>
      <c r="HHC185" s="84"/>
      <c r="HHD185" s="84"/>
      <c r="HHE185" s="84"/>
      <c r="HHF185" s="84"/>
      <c r="HHG185" s="84"/>
      <c r="HHH185" s="84"/>
      <c r="HHI185" s="84"/>
      <c r="HHJ185" s="84"/>
      <c r="HHK185" s="84"/>
      <c r="HHL185" s="84"/>
      <c r="HHM185" s="84"/>
      <c r="HHN185" s="84"/>
      <c r="HHO185" s="84"/>
      <c r="HHP185" s="84"/>
      <c r="HHQ185" s="84"/>
      <c r="HHR185" s="84"/>
      <c r="HHS185" s="84"/>
      <c r="HHT185" s="84"/>
      <c r="HHU185" s="84"/>
      <c r="HHV185" s="84"/>
      <c r="HHW185" s="84"/>
      <c r="HHX185" s="84"/>
      <c r="HHY185" s="84"/>
      <c r="HHZ185" s="84"/>
      <c r="HIA185" s="84"/>
      <c r="HIB185" s="84"/>
      <c r="HIC185" s="84"/>
      <c r="HID185" s="84"/>
      <c r="HIE185" s="84"/>
      <c r="HIF185" s="84"/>
      <c r="HIG185" s="84"/>
      <c r="HIH185" s="84"/>
      <c r="HII185" s="84"/>
      <c r="HIJ185" s="84"/>
      <c r="HIK185" s="84"/>
      <c r="HIL185" s="84"/>
      <c r="HIM185" s="84"/>
      <c r="HIN185" s="84"/>
      <c r="HIO185" s="84"/>
      <c r="HIP185" s="84"/>
      <c r="HIQ185" s="84"/>
      <c r="HIR185" s="84"/>
      <c r="HIS185" s="84"/>
      <c r="HIT185" s="84"/>
      <c r="HIU185" s="84"/>
      <c r="HIV185" s="84"/>
      <c r="HIW185" s="84"/>
      <c r="HIX185" s="84"/>
      <c r="HIY185" s="84"/>
      <c r="HIZ185" s="84"/>
      <c r="HJA185" s="84"/>
      <c r="HJB185" s="84"/>
      <c r="HJC185" s="84"/>
      <c r="HJD185" s="84"/>
      <c r="HJE185" s="84"/>
      <c r="HJF185" s="84"/>
      <c r="HJG185" s="84"/>
      <c r="HJH185" s="84"/>
      <c r="HJI185" s="84"/>
      <c r="HJJ185" s="84"/>
      <c r="HJK185" s="84"/>
      <c r="HJL185" s="84"/>
      <c r="HJM185" s="84"/>
      <c r="HJN185" s="84"/>
      <c r="HJO185" s="84"/>
      <c r="HJP185" s="84"/>
      <c r="HJQ185" s="84"/>
      <c r="HJR185" s="84"/>
      <c r="HJS185" s="84"/>
      <c r="HJT185" s="84"/>
      <c r="HJU185" s="84"/>
      <c r="HJV185" s="84"/>
      <c r="HJW185" s="84"/>
      <c r="HJX185" s="84"/>
      <c r="HJY185" s="84"/>
      <c r="HJZ185" s="84"/>
      <c r="HKA185" s="84"/>
      <c r="HKB185" s="84"/>
      <c r="HKC185" s="84"/>
      <c r="HKD185" s="84"/>
      <c r="HKE185" s="84"/>
      <c r="HKF185" s="84"/>
      <c r="HKG185" s="84"/>
      <c r="HKH185" s="84"/>
      <c r="HKI185" s="84"/>
      <c r="HKJ185" s="84"/>
      <c r="HKK185" s="84"/>
      <c r="HKL185" s="84"/>
      <c r="HKM185" s="84"/>
      <c r="HKN185" s="84"/>
      <c r="HKO185" s="84"/>
      <c r="HKP185" s="84"/>
      <c r="HKQ185" s="84"/>
      <c r="HKR185" s="84"/>
      <c r="HKS185" s="84"/>
      <c r="HKT185" s="84"/>
      <c r="HKU185" s="84"/>
      <c r="HKV185" s="84"/>
      <c r="HKW185" s="84"/>
      <c r="HKX185" s="84"/>
      <c r="HKY185" s="84"/>
      <c r="HKZ185" s="84"/>
      <c r="HLA185" s="84"/>
      <c r="HLB185" s="84"/>
      <c r="HLC185" s="84"/>
      <c r="HLD185" s="84"/>
      <c r="HLE185" s="84"/>
      <c r="HLF185" s="84"/>
      <c r="HLG185" s="84"/>
      <c r="HLH185" s="84"/>
      <c r="HLI185" s="84"/>
      <c r="HLJ185" s="84"/>
      <c r="HLK185" s="84"/>
      <c r="HLL185" s="84"/>
      <c r="HLM185" s="84"/>
      <c r="HLN185" s="84"/>
      <c r="HLO185" s="84"/>
      <c r="HLP185" s="84"/>
      <c r="HLQ185" s="84"/>
      <c r="HLR185" s="84"/>
      <c r="HLS185" s="84"/>
      <c r="HLT185" s="84"/>
      <c r="HLU185" s="84"/>
      <c r="HLV185" s="84"/>
      <c r="HLW185" s="84"/>
      <c r="HLX185" s="84"/>
      <c r="HLY185" s="84"/>
      <c r="HLZ185" s="84"/>
      <c r="HMA185" s="84"/>
      <c r="HMB185" s="84"/>
      <c r="HMC185" s="84"/>
      <c r="HMD185" s="84"/>
      <c r="HME185" s="84"/>
      <c r="HMF185" s="84"/>
      <c r="HMG185" s="84"/>
      <c r="HMH185" s="84"/>
      <c r="HMI185" s="84"/>
      <c r="HMJ185" s="84"/>
      <c r="HMK185" s="84"/>
      <c r="HML185" s="84"/>
      <c r="HMM185" s="84"/>
      <c r="HMN185" s="84"/>
      <c r="HMO185" s="84"/>
      <c r="HMP185" s="84"/>
      <c r="HMQ185" s="84"/>
      <c r="HMR185" s="84"/>
      <c r="HMS185" s="84"/>
      <c r="HMT185" s="84"/>
      <c r="HMU185" s="84"/>
      <c r="HMV185" s="84"/>
      <c r="HMW185" s="84"/>
      <c r="HMX185" s="84"/>
      <c r="HMY185" s="84"/>
      <c r="HMZ185" s="84"/>
      <c r="HNA185" s="84"/>
      <c r="HNB185" s="84"/>
      <c r="HNC185" s="84"/>
      <c r="HND185" s="84"/>
      <c r="HNE185" s="84"/>
      <c r="HNF185" s="84"/>
      <c r="HNG185" s="84"/>
      <c r="HNH185" s="84"/>
      <c r="HNI185" s="84"/>
      <c r="HNJ185" s="84"/>
      <c r="HNK185" s="84"/>
      <c r="HNL185" s="84"/>
      <c r="HNM185" s="84"/>
      <c r="HNN185" s="84"/>
      <c r="HNO185" s="84"/>
      <c r="HNP185" s="84"/>
      <c r="HNQ185" s="84"/>
      <c r="HNR185" s="84"/>
      <c r="HNS185" s="84"/>
      <c r="HNT185" s="84"/>
      <c r="HNU185" s="84"/>
      <c r="HNV185" s="84"/>
      <c r="HNW185" s="84"/>
      <c r="HNX185" s="84"/>
      <c r="HNY185" s="84"/>
      <c r="HNZ185" s="84"/>
      <c r="HOA185" s="84"/>
      <c r="HOB185" s="84"/>
      <c r="HOC185" s="84"/>
      <c r="HOD185" s="84"/>
      <c r="HOE185" s="84"/>
      <c r="HOF185" s="84"/>
      <c r="HOG185" s="84"/>
      <c r="HOH185" s="84"/>
      <c r="HOI185" s="84"/>
      <c r="HOJ185" s="84"/>
      <c r="HOK185" s="84"/>
      <c r="HOL185" s="84"/>
      <c r="HOM185" s="84"/>
      <c r="HON185" s="84"/>
      <c r="HOO185" s="84"/>
      <c r="HOP185" s="84"/>
      <c r="HOQ185" s="84"/>
      <c r="HOR185" s="84"/>
      <c r="HOS185" s="84"/>
      <c r="HOT185" s="84"/>
      <c r="HOU185" s="84"/>
      <c r="HOV185" s="84"/>
      <c r="HOW185" s="84"/>
      <c r="HOX185" s="84"/>
      <c r="HOY185" s="84"/>
      <c r="HOZ185" s="84"/>
      <c r="HPA185" s="84"/>
      <c r="HPB185" s="84"/>
      <c r="HPC185" s="84"/>
      <c r="HPD185" s="84"/>
      <c r="HPE185" s="84"/>
      <c r="HPF185" s="84"/>
      <c r="HPG185" s="84"/>
      <c r="HPH185" s="84"/>
      <c r="HPI185" s="84"/>
      <c r="HPJ185" s="84"/>
      <c r="HPK185" s="84"/>
      <c r="HPL185" s="84"/>
      <c r="HPM185" s="84"/>
      <c r="HPN185" s="84"/>
      <c r="HPO185" s="84"/>
      <c r="HPP185" s="84"/>
      <c r="HPQ185" s="84"/>
      <c r="HPR185" s="84"/>
      <c r="HPS185" s="84"/>
      <c r="HPT185" s="84"/>
      <c r="HPU185" s="84"/>
      <c r="HPV185" s="84"/>
      <c r="HPW185" s="84"/>
      <c r="HPX185" s="84"/>
      <c r="HPY185" s="84"/>
      <c r="HPZ185" s="84"/>
      <c r="HQA185" s="84"/>
      <c r="HQB185" s="84"/>
      <c r="HQC185" s="84"/>
      <c r="HQD185" s="84"/>
      <c r="HQE185" s="84"/>
      <c r="HQF185" s="84"/>
      <c r="HQG185" s="84"/>
      <c r="HQH185" s="84"/>
      <c r="HQI185" s="84"/>
      <c r="HQJ185" s="84"/>
      <c r="HQK185" s="84"/>
      <c r="HQL185" s="84"/>
      <c r="HQM185" s="84"/>
      <c r="HQN185" s="84"/>
      <c r="HQO185" s="84"/>
      <c r="HQP185" s="84"/>
      <c r="HQQ185" s="84"/>
      <c r="HQR185" s="84"/>
      <c r="HQS185" s="84"/>
      <c r="HQT185" s="84"/>
      <c r="HQU185" s="84"/>
      <c r="HQV185" s="84"/>
      <c r="HQW185" s="84"/>
      <c r="HQX185" s="84"/>
      <c r="HQY185" s="84"/>
      <c r="HQZ185" s="84"/>
      <c r="HRA185" s="84"/>
      <c r="HRB185" s="84"/>
      <c r="HRC185" s="84"/>
      <c r="HRD185" s="84"/>
      <c r="HRE185" s="84"/>
      <c r="HRF185" s="84"/>
      <c r="HRG185" s="84"/>
      <c r="HRH185" s="84"/>
      <c r="HRI185" s="84"/>
      <c r="HRJ185" s="84"/>
      <c r="HRK185" s="84"/>
      <c r="HRL185" s="84"/>
      <c r="HRM185" s="84"/>
      <c r="HRN185" s="84"/>
      <c r="HRO185" s="84"/>
      <c r="HRP185" s="84"/>
      <c r="HRQ185" s="84"/>
      <c r="HRR185" s="84"/>
      <c r="HRS185" s="84"/>
      <c r="HRT185" s="84"/>
      <c r="HRU185" s="84"/>
      <c r="HRV185" s="84"/>
      <c r="HRW185" s="84"/>
      <c r="HRX185" s="84"/>
      <c r="HRY185" s="84"/>
      <c r="HRZ185" s="84"/>
      <c r="HSA185" s="84"/>
      <c r="HSB185" s="84"/>
      <c r="HSC185" s="84"/>
      <c r="HSD185" s="84"/>
      <c r="HSE185" s="84"/>
      <c r="HSF185" s="84"/>
      <c r="HSG185" s="84"/>
      <c r="HSH185" s="84"/>
      <c r="HSI185" s="84"/>
      <c r="HSJ185" s="84"/>
      <c r="HSK185" s="84"/>
      <c r="HSL185" s="84"/>
      <c r="HSM185" s="84"/>
      <c r="HSN185" s="84"/>
      <c r="HSO185" s="84"/>
      <c r="HSP185" s="84"/>
      <c r="HSQ185" s="84"/>
      <c r="HSR185" s="84"/>
      <c r="HSS185" s="84"/>
      <c r="HST185" s="84"/>
      <c r="HSU185" s="84"/>
      <c r="HSV185" s="84"/>
      <c r="HSW185" s="84"/>
      <c r="HSX185" s="84"/>
      <c r="HSY185" s="84"/>
      <c r="HSZ185" s="84"/>
      <c r="HTA185" s="84"/>
      <c r="HTB185" s="84"/>
      <c r="HTC185" s="84"/>
      <c r="HTD185" s="84"/>
      <c r="HTE185" s="84"/>
      <c r="HTF185" s="84"/>
      <c r="HTG185" s="84"/>
      <c r="HTH185" s="84"/>
      <c r="HTI185" s="84"/>
      <c r="HTJ185" s="84"/>
      <c r="HTK185" s="84"/>
      <c r="HTL185" s="84"/>
      <c r="HTM185" s="84"/>
      <c r="HTN185" s="84"/>
      <c r="HTO185" s="84"/>
      <c r="HTP185" s="84"/>
      <c r="HTQ185" s="84"/>
      <c r="HTR185" s="84"/>
      <c r="HTS185" s="84"/>
      <c r="HTT185" s="84"/>
      <c r="HTU185" s="84"/>
      <c r="HTV185" s="84"/>
      <c r="HTW185" s="84"/>
      <c r="HTX185" s="84"/>
      <c r="HTY185" s="84"/>
      <c r="HTZ185" s="84"/>
      <c r="HUA185" s="84"/>
      <c r="HUB185" s="84"/>
      <c r="HUC185" s="84"/>
      <c r="HUD185" s="84"/>
      <c r="HUE185" s="84"/>
      <c r="HUF185" s="84"/>
      <c r="HUG185" s="84"/>
      <c r="HUH185" s="84"/>
      <c r="HUI185" s="84"/>
      <c r="HUJ185" s="84"/>
      <c r="HUK185" s="84"/>
      <c r="HUL185" s="84"/>
      <c r="HUM185" s="84"/>
      <c r="HUN185" s="84"/>
      <c r="HUO185" s="84"/>
      <c r="HUP185" s="84"/>
      <c r="HUQ185" s="84"/>
      <c r="HUR185" s="84"/>
      <c r="HUS185" s="84"/>
      <c r="HUT185" s="84"/>
      <c r="HUU185" s="84"/>
      <c r="HUV185" s="84"/>
      <c r="HUW185" s="84"/>
      <c r="HUX185" s="84"/>
      <c r="HUY185" s="84"/>
      <c r="HUZ185" s="84"/>
      <c r="HVA185" s="84"/>
      <c r="HVB185" s="84"/>
      <c r="HVC185" s="84"/>
      <c r="HVD185" s="84"/>
      <c r="HVE185" s="84"/>
      <c r="HVF185" s="84"/>
      <c r="HVG185" s="84"/>
      <c r="HVH185" s="84"/>
      <c r="HVI185" s="84"/>
      <c r="HVJ185" s="84"/>
      <c r="HVK185" s="84"/>
      <c r="HVL185" s="84"/>
      <c r="HVM185" s="84"/>
      <c r="HVN185" s="84"/>
      <c r="HVO185" s="84"/>
      <c r="HVP185" s="84"/>
      <c r="HVQ185" s="84"/>
      <c r="HVR185" s="84"/>
      <c r="HVS185" s="84"/>
      <c r="HVT185" s="84"/>
      <c r="HVU185" s="84"/>
      <c r="HVV185" s="84"/>
      <c r="HVW185" s="84"/>
      <c r="HVX185" s="84"/>
      <c r="HVY185" s="84"/>
      <c r="HVZ185" s="84"/>
      <c r="HWA185" s="84"/>
      <c r="HWB185" s="84"/>
      <c r="HWC185" s="84"/>
      <c r="HWD185" s="84"/>
      <c r="HWE185" s="84"/>
      <c r="HWF185" s="84"/>
      <c r="HWG185" s="84"/>
      <c r="HWH185" s="84"/>
      <c r="HWI185" s="84"/>
      <c r="HWJ185" s="84"/>
      <c r="HWK185" s="84"/>
      <c r="HWL185" s="84"/>
      <c r="HWM185" s="84"/>
      <c r="HWN185" s="84"/>
      <c r="HWO185" s="84"/>
      <c r="HWP185" s="84"/>
      <c r="HWQ185" s="84"/>
      <c r="HWR185" s="84"/>
      <c r="HWS185" s="84"/>
      <c r="HWT185" s="84"/>
      <c r="HWU185" s="84"/>
      <c r="HWV185" s="84"/>
      <c r="HWW185" s="84"/>
      <c r="HWX185" s="84"/>
      <c r="HWY185" s="84"/>
      <c r="HWZ185" s="84"/>
      <c r="HXA185" s="84"/>
      <c r="HXB185" s="84"/>
      <c r="HXC185" s="84"/>
      <c r="HXD185" s="84"/>
      <c r="HXE185" s="84"/>
      <c r="HXF185" s="84"/>
      <c r="HXG185" s="84"/>
      <c r="HXH185" s="84"/>
      <c r="HXI185" s="84"/>
      <c r="HXJ185" s="84"/>
      <c r="HXK185" s="84"/>
      <c r="HXL185" s="84"/>
      <c r="HXM185" s="84"/>
      <c r="HXN185" s="84"/>
      <c r="HXO185" s="84"/>
      <c r="HXP185" s="84"/>
      <c r="HXQ185" s="84"/>
      <c r="HXR185" s="84"/>
      <c r="HXS185" s="84"/>
      <c r="HXT185" s="84"/>
      <c r="HXU185" s="84"/>
      <c r="HXV185" s="84"/>
      <c r="HXW185" s="84"/>
      <c r="HXX185" s="84"/>
      <c r="HXY185" s="84"/>
      <c r="HXZ185" s="84"/>
      <c r="HYA185" s="84"/>
      <c r="HYB185" s="84"/>
      <c r="HYC185" s="84"/>
      <c r="HYD185" s="84"/>
      <c r="HYE185" s="84"/>
      <c r="HYF185" s="84"/>
      <c r="HYG185" s="84"/>
      <c r="HYH185" s="84"/>
      <c r="HYI185" s="84"/>
      <c r="HYJ185" s="84"/>
      <c r="HYK185" s="84"/>
      <c r="HYL185" s="84"/>
      <c r="HYM185" s="84"/>
      <c r="HYN185" s="84"/>
      <c r="HYO185" s="84"/>
      <c r="HYP185" s="84"/>
      <c r="HYQ185" s="84"/>
      <c r="HYR185" s="84"/>
      <c r="HYS185" s="84"/>
      <c r="HYT185" s="84"/>
      <c r="HYU185" s="84"/>
      <c r="HYV185" s="84"/>
      <c r="HYW185" s="84"/>
      <c r="HYX185" s="84"/>
      <c r="HYY185" s="84"/>
      <c r="HYZ185" s="84"/>
      <c r="HZA185" s="84"/>
      <c r="HZB185" s="84"/>
      <c r="HZC185" s="84"/>
      <c r="HZD185" s="84"/>
      <c r="HZE185" s="84"/>
      <c r="HZF185" s="84"/>
      <c r="HZG185" s="84"/>
      <c r="HZH185" s="84"/>
      <c r="HZI185" s="84"/>
      <c r="HZJ185" s="84"/>
      <c r="HZK185" s="84"/>
      <c r="HZL185" s="84"/>
      <c r="HZM185" s="84"/>
      <c r="HZN185" s="84"/>
      <c r="HZO185" s="84"/>
      <c r="HZP185" s="84"/>
      <c r="HZQ185" s="84"/>
      <c r="HZR185" s="84"/>
      <c r="HZS185" s="84"/>
      <c r="HZT185" s="84"/>
      <c r="HZU185" s="84"/>
      <c r="HZV185" s="84"/>
      <c r="HZW185" s="84"/>
      <c r="HZX185" s="84"/>
      <c r="HZY185" s="84"/>
      <c r="HZZ185" s="84"/>
      <c r="IAA185" s="84"/>
      <c r="IAB185" s="84"/>
      <c r="IAC185" s="84"/>
      <c r="IAD185" s="84"/>
      <c r="IAE185" s="84"/>
      <c r="IAF185" s="84"/>
      <c r="IAG185" s="84"/>
      <c r="IAH185" s="84"/>
      <c r="IAI185" s="84"/>
      <c r="IAJ185" s="84"/>
      <c r="IAK185" s="84"/>
      <c r="IAL185" s="84"/>
      <c r="IAM185" s="84"/>
      <c r="IAN185" s="84"/>
      <c r="IAO185" s="84"/>
      <c r="IAP185" s="84"/>
      <c r="IAQ185" s="84"/>
      <c r="IAR185" s="84"/>
      <c r="IAS185" s="84"/>
      <c r="IAT185" s="84"/>
      <c r="IAU185" s="84"/>
      <c r="IAV185" s="84"/>
      <c r="IAW185" s="84"/>
      <c r="IAX185" s="84"/>
      <c r="IAY185" s="84"/>
      <c r="IAZ185" s="84"/>
      <c r="IBA185" s="84"/>
      <c r="IBB185" s="84"/>
      <c r="IBC185" s="84"/>
      <c r="IBD185" s="84"/>
      <c r="IBE185" s="84"/>
      <c r="IBF185" s="84"/>
      <c r="IBG185" s="84"/>
      <c r="IBH185" s="84"/>
      <c r="IBI185" s="84"/>
      <c r="IBJ185" s="84"/>
      <c r="IBK185" s="84"/>
      <c r="IBL185" s="84"/>
      <c r="IBM185" s="84"/>
      <c r="IBN185" s="84"/>
      <c r="IBO185" s="84"/>
      <c r="IBP185" s="84"/>
      <c r="IBQ185" s="84"/>
      <c r="IBR185" s="84"/>
      <c r="IBS185" s="84"/>
      <c r="IBT185" s="84"/>
      <c r="IBU185" s="84"/>
      <c r="IBV185" s="84"/>
      <c r="IBW185" s="84"/>
      <c r="IBX185" s="84"/>
      <c r="IBY185" s="84"/>
      <c r="IBZ185" s="84"/>
      <c r="ICA185" s="84"/>
      <c r="ICB185" s="84"/>
      <c r="ICC185" s="84"/>
      <c r="ICD185" s="84"/>
      <c r="ICE185" s="84"/>
      <c r="ICF185" s="84"/>
      <c r="ICG185" s="84"/>
      <c r="ICH185" s="84"/>
      <c r="ICI185" s="84"/>
      <c r="ICJ185" s="84"/>
      <c r="ICK185" s="84"/>
      <c r="ICL185" s="84"/>
      <c r="ICM185" s="84"/>
      <c r="ICN185" s="84"/>
      <c r="ICO185" s="84"/>
      <c r="ICP185" s="84"/>
      <c r="ICQ185" s="84"/>
      <c r="ICR185" s="84"/>
      <c r="ICS185" s="84"/>
      <c r="ICT185" s="84"/>
      <c r="ICU185" s="84"/>
      <c r="ICV185" s="84"/>
      <c r="ICW185" s="84"/>
      <c r="ICX185" s="84"/>
      <c r="ICY185" s="84"/>
      <c r="ICZ185" s="84"/>
      <c r="IDA185" s="84"/>
      <c r="IDB185" s="84"/>
      <c r="IDC185" s="84"/>
      <c r="IDD185" s="84"/>
      <c r="IDE185" s="84"/>
      <c r="IDF185" s="84"/>
      <c r="IDG185" s="84"/>
      <c r="IDH185" s="84"/>
      <c r="IDI185" s="84"/>
      <c r="IDJ185" s="84"/>
      <c r="IDK185" s="84"/>
      <c r="IDL185" s="84"/>
      <c r="IDM185" s="84"/>
      <c r="IDN185" s="84"/>
      <c r="IDO185" s="84"/>
      <c r="IDP185" s="84"/>
      <c r="IDQ185" s="84"/>
      <c r="IDR185" s="84"/>
      <c r="IDS185" s="84"/>
      <c r="IDT185" s="84"/>
      <c r="IDU185" s="84"/>
      <c r="IDV185" s="84"/>
      <c r="IDW185" s="84"/>
      <c r="IDX185" s="84"/>
      <c r="IDY185" s="84"/>
      <c r="IDZ185" s="84"/>
      <c r="IEA185" s="84"/>
      <c r="IEB185" s="84"/>
      <c r="IEC185" s="84"/>
      <c r="IED185" s="84"/>
      <c r="IEE185" s="84"/>
      <c r="IEF185" s="84"/>
      <c r="IEG185" s="84"/>
      <c r="IEH185" s="84"/>
      <c r="IEI185" s="84"/>
      <c r="IEJ185" s="84"/>
      <c r="IEK185" s="84"/>
      <c r="IEL185" s="84"/>
      <c r="IEM185" s="84"/>
      <c r="IEN185" s="84"/>
      <c r="IEO185" s="84"/>
      <c r="IEP185" s="84"/>
      <c r="IEQ185" s="84"/>
      <c r="IER185" s="84"/>
      <c r="IES185" s="84"/>
      <c r="IET185" s="84"/>
      <c r="IEU185" s="84"/>
      <c r="IEV185" s="84"/>
      <c r="IEW185" s="84"/>
      <c r="IEX185" s="84"/>
      <c r="IEY185" s="84"/>
      <c r="IEZ185" s="84"/>
      <c r="IFA185" s="84"/>
      <c r="IFB185" s="84"/>
      <c r="IFC185" s="84"/>
      <c r="IFD185" s="84"/>
      <c r="IFE185" s="84"/>
      <c r="IFF185" s="84"/>
      <c r="IFG185" s="84"/>
      <c r="IFH185" s="84"/>
      <c r="IFI185" s="84"/>
      <c r="IFJ185" s="84"/>
      <c r="IFK185" s="84"/>
      <c r="IFL185" s="84"/>
      <c r="IFM185" s="84"/>
      <c r="IFN185" s="84"/>
      <c r="IFO185" s="84"/>
      <c r="IFP185" s="84"/>
      <c r="IFQ185" s="84"/>
      <c r="IFR185" s="84"/>
      <c r="IFS185" s="84"/>
      <c r="IFT185" s="84"/>
      <c r="IFU185" s="84"/>
      <c r="IFV185" s="84"/>
      <c r="IFW185" s="84"/>
      <c r="IFX185" s="84"/>
      <c r="IFY185" s="84"/>
      <c r="IFZ185" s="84"/>
      <c r="IGA185" s="84"/>
      <c r="IGB185" s="84"/>
      <c r="IGC185" s="84"/>
      <c r="IGD185" s="84"/>
      <c r="IGE185" s="84"/>
      <c r="IGF185" s="84"/>
      <c r="IGG185" s="84"/>
      <c r="IGH185" s="84"/>
      <c r="IGI185" s="84"/>
      <c r="IGJ185" s="84"/>
      <c r="IGK185" s="84"/>
      <c r="IGL185" s="84"/>
      <c r="IGM185" s="84"/>
      <c r="IGN185" s="84"/>
      <c r="IGO185" s="84"/>
      <c r="IGP185" s="84"/>
      <c r="IGQ185" s="84"/>
      <c r="IGR185" s="84"/>
      <c r="IGS185" s="84"/>
      <c r="IGT185" s="84"/>
      <c r="IGU185" s="84"/>
      <c r="IGV185" s="84"/>
      <c r="IGW185" s="84"/>
      <c r="IGX185" s="84"/>
      <c r="IGY185" s="84"/>
      <c r="IGZ185" s="84"/>
      <c r="IHA185" s="84"/>
      <c r="IHB185" s="84"/>
      <c r="IHC185" s="84"/>
      <c r="IHD185" s="84"/>
      <c r="IHE185" s="84"/>
      <c r="IHF185" s="84"/>
      <c r="IHG185" s="84"/>
      <c r="IHH185" s="84"/>
      <c r="IHI185" s="84"/>
      <c r="IHJ185" s="84"/>
      <c r="IHK185" s="84"/>
      <c r="IHL185" s="84"/>
      <c r="IHM185" s="84"/>
      <c r="IHN185" s="84"/>
      <c r="IHO185" s="84"/>
      <c r="IHP185" s="84"/>
      <c r="IHQ185" s="84"/>
      <c r="IHR185" s="84"/>
      <c r="IHS185" s="84"/>
      <c r="IHT185" s="84"/>
      <c r="IHU185" s="84"/>
      <c r="IHV185" s="84"/>
      <c r="IHW185" s="84"/>
      <c r="IHX185" s="84"/>
      <c r="IHY185" s="84"/>
      <c r="IHZ185" s="84"/>
      <c r="IIA185" s="84"/>
      <c r="IIB185" s="84"/>
      <c r="IIC185" s="84"/>
      <c r="IID185" s="84"/>
      <c r="IIE185" s="84"/>
      <c r="IIF185" s="84"/>
      <c r="IIG185" s="84"/>
      <c r="IIH185" s="84"/>
      <c r="III185" s="84"/>
      <c r="IIJ185" s="84"/>
      <c r="IIK185" s="84"/>
      <c r="IIL185" s="84"/>
      <c r="IIM185" s="84"/>
      <c r="IIN185" s="84"/>
      <c r="IIO185" s="84"/>
      <c r="IIP185" s="84"/>
      <c r="IIQ185" s="84"/>
      <c r="IIR185" s="84"/>
      <c r="IIS185" s="84"/>
      <c r="IIT185" s="84"/>
      <c r="IIU185" s="84"/>
      <c r="IIV185" s="84"/>
      <c r="IIW185" s="84"/>
      <c r="IIX185" s="84"/>
      <c r="IIY185" s="84"/>
      <c r="IIZ185" s="84"/>
      <c r="IJA185" s="84"/>
      <c r="IJB185" s="84"/>
      <c r="IJC185" s="84"/>
      <c r="IJD185" s="84"/>
      <c r="IJE185" s="84"/>
      <c r="IJF185" s="84"/>
      <c r="IJG185" s="84"/>
      <c r="IJH185" s="84"/>
      <c r="IJI185" s="84"/>
      <c r="IJJ185" s="84"/>
      <c r="IJK185" s="84"/>
      <c r="IJL185" s="84"/>
      <c r="IJM185" s="84"/>
      <c r="IJN185" s="84"/>
      <c r="IJO185" s="84"/>
      <c r="IJP185" s="84"/>
      <c r="IJQ185" s="84"/>
      <c r="IJR185" s="84"/>
      <c r="IJS185" s="84"/>
      <c r="IJT185" s="84"/>
      <c r="IJU185" s="84"/>
      <c r="IJV185" s="84"/>
      <c r="IJW185" s="84"/>
      <c r="IJX185" s="84"/>
      <c r="IJY185" s="84"/>
      <c r="IJZ185" s="84"/>
      <c r="IKA185" s="84"/>
      <c r="IKB185" s="84"/>
      <c r="IKC185" s="84"/>
      <c r="IKD185" s="84"/>
      <c r="IKE185" s="84"/>
      <c r="IKF185" s="84"/>
      <c r="IKG185" s="84"/>
      <c r="IKH185" s="84"/>
      <c r="IKI185" s="84"/>
      <c r="IKJ185" s="84"/>
      <c r="IKK185" s="84"/>
      <c r="IKL185" s="84"/>
      <c r="IKM185" s="84"/>
      <c r="IKN185" s="84"/>
      <c r="IKO185" s="84"/>
      <c r="IKP185" s="84"/>
      <c r="IKQ185" s="84"/>
      <c r="IKR185" s="84"/>
      <c r="IKS185" s="84"/>
      <c r="IKT185" s="84"/>
      <c r="IKU185" s="84"/>
      <c r="IKV185" s="84"/>
      <c r="IKW185" s="84"/>
      <c r="IKX185" s="84"/>
      <c r="IKY185" s="84"/>
      <c r="IKZ185" s="84"/>
      <c r="ILA185" s="84"/>
      <c r="ILB185" s="84"/>
      <c r="ILC185" s="84"/>
      <c r="ILD185" s="84"/>
      <c r="ILE185" s="84"/>
      <c r="ILF185" s="84"/>
      <c r="ILG185" s="84"/>
      <c r="ILH185" s="84"/>
      <c r="ILI185" s="84"/>
      <c r="ILJ185" s="84"/>
      <c r="ILK185" s="84"/>
      <c r="ILL185" s="84"/>
      <c r="ILM185" s="84"/>
      <c r="ILN185" s="84"/>
      <c r="ILO185" s="84"/>
      <c r="ILP185" s="84"/>
      <c r="ILQ185" s="84"/>
      <c r="ILR185" s="84"/>
      <c r="ILS185" s="84"/>
      <c r="ILT185" s="84"/>
      <c r="ILU185" s="84"/>
      <c r="ILV185" s="84"/>
      <c r="ILW185" s="84"/>
      <c r="ILX185" s="84"/>
      <c r="ILY185" s="84"/>
      <c r="ILZ185" s="84"/>
      <c r="IMA185" s="84"/>
      <c r="IMB185" s="84"/>
      <c r="IMC185" s="84"/>
      <c r="IMD185" s="84"/>
      <c r="IME185" s="84"/>
      <c r="IMF185" s="84"/>
      <c r="IMG185" s="84"/>
      <c r="IMH185" s="84"/>
      <c r="IMI185" s="84"/>
      <c r="IMJ185" s="84"/>
      <c r="IMK185" s="84"/>
      <c r="IML185" s="84"/>
      <c r="IMM185" s="84"/>
      <c r="IMN185" s="84"/>
      <c r="IMO185" s="84"/>
      <c r="IMP185" s="84"/>
      <c r="IMQ185" s="84"/>
      <c r="IMR185" s="84"/>
      <c r="IMS185" s="84"/>
      <c r="IMT185" s="84"/>
      <c r="IMU185" s="84"/>
      <c r="IMV185" s="84"/>
      <c r="IMW185" s="84"/>
      <c r="IMX185" s="84"/>
      <c r="IMY185" s="84"/>
      <c r="IMZ185" s="84"/>
      <c r="INA185" s="84"/>
      <c r="INB185" s="84"/>
      <c r="INC185" s="84"/>
      <c r="IND185" s="84"/>
      <c r="INE185" s="84"/>
      <c r="INF185" s="84"/>
      <c r="ING185" s="84"/>
      <c r="INH185" s="84"/>
      <c r="INI185" s="84"/>
      <c r="INJ185" s="84"/>
      <c r="INK185" s="84"/>
      <c r="INL185" s="84"/>
      <c r="INM185" s="84"/>
      <c r="INN185" s="84"/>
      <c r="INO185" s="84"/>
      <c r="INP185" s="84"/>
      <c r="INQ185" s="84"/>
      <c r="INR185" s="84"/>
      <c r="INS185" s="84"/>
      <c r="INT185" s="84"/>
      <c r="INU185" s="84"/>
      <c r="INV185" s="84"/>
      <c r="INW185" s="84"/>
      <c r="INX185" s="84"/>
      <c r="INY185" s="84"/>
      <c r="INZ185" s="84"/>
      <c r="IOA185" s="84"/>
      <c r="IOB185" s="84"/>
      <c r="IOC185" s="84"/>
      <c r="IOD185" s="84"/>
      <c r="IOE185" s="84"/>
      <c r="IOF185" s="84"/>
      <c r="IOG185" s="84"/>
      <c r="IOH185" s="84"/>
      <c r="IOI185" s="84"/>
      <c r="IOJ185" s="84"/>
      <c r="IOK185" s="84"/>
      <c r="IOL185" s="84"/>
      <c r="IOM185" s="84"/>
      <c r="ION185" s="84"/>
      <c r="IOO185" s="84"/>
      <c r="IOP185" s="84"/>
      <c r="IOQ185" s="84"/>
      <c r="IOR185" s="84"/>
      <c r="IOS185" s="84"/>
      <c r="IOT185" s="84"/>
      <c r="IOU185" s="84"/>
      <c r="IOV185" s="84"/>
      <c r="IOW185" s="84"/>
      <c r="IOX185" s="84"/>
      <c r="IOY185" s="84"/>
      <c r="IOZ185" s="84"/>
      <c r="IPA185" s="84"/>
      <c r="IPB185" s="84"/>
      <c r="IPC185" s="84"/>
      <c r="IPD185" s="84"/>
      <c r="IPE185" s="84"/>
      <c r="IPF185" s="84"/>
      <c r="IPG185" s="84"/>
      <c r="IPH185" s="84"/>
      <c r="IPI185" s="84"/>
      <c r="IPJ185" s="84"/>
      <c r="IPK185" s="84"/>
      <c r="IPL185" s="84"/>
      <c r="IPM185" s="84"/>
      <c r="IPN185" s="84"/>
      <c r="IPO185" s="84"/>
      <c r="IPP185" s="84"/>
      <c r="IPQ185" s="84"/>
      <c r="IPR185" s="84"/>
      <c r="IPS185" s="84"/>
      <c r="IPT185" s="84"/>
      <c r="IPU185" s="84"/>
      <c r="IPV185" s="84"/>
      <c r="IPW185" s="84"/>
      <c r="IPX185" s="84"/>
      <c r="IPY185" s="84"/>
      <c r="IPZ185" s="84"/>
      <c r="IQA185" s="84"/>
      <c r="IQB185" s="84"/>
      <c r="IQC185" s="84"/>
      <c r="IQD185" s="84"/>
      <c r="IQE185" s="84"/>
      <c r="IQF185" s="84"/>
      <c r="IQG185" s="84"/>
      <c r="IQH185" s="84"/>
      <c r="IQI185" s="84"/>
      <c r="IQJ185" s="84"/>
      <c r="IQK185" s="84"/>
      <c r="IQL185" s="84"/>
      <c r="IQM185" s="84"/>
      <c r="IQN185" s="84"/>
      <c r="IQO185" s="84"/>
      <c r="IQP185" s="84"/>
      <c r="IQQ185" s="84"/>
      <c r="IQR185" s="84"/>
      <c r="IQS185" s="84"/>
      <c r="IQT185" s="84"/>
      <c r="IQU185" s="84"/>
      <c r="IQV185" s="84"/>
      <c r="IQW185" s="84"/>
      <c r="IQX185" s="84"/>
      <c r="IQY185" s="84"/>
      <c r="IQZ185" s="84"/>
      <c r="IRA185" s="84"/>
      <c r="IRB185" s="84"/>
      <c r="IRC185" s="84"/>
      <c r="IRD185" s="84"/>
      <c r="IRE185" s="84"/>
      <c r="IRF185" s="84"/>
      <c r="IRG185" s="84"/>
      <c r="IRH185" s="84"/>
      <c r="IRI185" s="84"/>
      <c r="IRJ185" s="84"/>
      <c r="IRK185" s="84"/>
      <c r="IRL185" s="84"/>
      <c r="IRM185" s="84"/>
      <c r="IRN185" s="84"/>
      <c r="IRO185" s="84"/>
      <c r="IRP185" s="84"/>
      <c r="IRQ185" s="84"/>
      <c r="IRR185" s="84"/>
      <c r="IRS185" s="84"/>
      <c r="IRT185" s="84"/>
      <c r="IRU185" s="84"/>
      <c r="IRV185" s="84"/>
      <c r="IRW185" s="84"/>
      <c r="IRX185" s="84"/>
      <c r="IRY185" s="84"/>
      <c r="IRZ185" s="84"/>
      <c r="ISA185" s="84"/>
      <c r="ISB185" s="84"/>
      <c r="ISC185" s="84"/>
      <c r="ISD185" s="84"/>
      <c r="ISE185" s="84"/>
      <c r="ISF185" s="84"/>
      <c r="ISG185" s="84"/>
      <c r="ISH185" s="84"/>
      <c r="ISI185" s="84"/>
      <c r="ISJ185" s="84"/>
      <c r="ISK185" s="84"/>
      <c r="ISL185" s="84"/>
      <c r="ISM185" s="84"/>
      <c r="ISN185" s="84"/>
      <c r="ISO185" s="84"/>
      <c r="ISP185" s="84"/>
      <c r="ISQ185" s="84"/>
      <c r="ISR185" s="84"/>
      <c r="ISS185" s="84"/>
      <c r="IST185" s="84"/>
      <c r="ISU185" s="84"/>
      <c r="ISV185" s="84"/>
      <c r="ISW185" s="84"/>
      <c r="ISX185" s="84"/>
      <c r="ISY185" s="84"/>
      <c r="ISZ185" s="84"/>
      <c r="ITA185" s="84"/>
      <c r="ITB185" s="84"/>
      <c r="ITC185" s="84"/>
      <c r="ITD185" s="84"/>
      <c r="ITE185" s="84"/>
      <c r="ITF185" s="84"/>
      <c r="ITG185" s="84"/>
      <c r="ITH185" s="84"/>
      <c r="ITI185" s="84"/>
      <c r="ITJ185" s="84"/>
      <c r="ITK185" s="84"/>
      <c r="ITL185" s="84"/>
      <c r="ITM185" s="84"/>
      <c r="ITN185" s="84"/>
      <c r="ITO185" s="84"/>
      <c r="ITP185" s="84"/>
      <c r="ITQ185" s="84"/>
      <c r="ITR185" s="84"/>
      <c r="ITS185" s="84"/>
      <c r="ITT185" s="84"/>
      <c r="ITU185" s="84"/>
      <c r="ITV185" s="84"/>
      <c r="ITW185" s="84"/>
      <c r="ITX185" s="84"/>
      <c r="ITY185" s="84"/>
      <c r="ITZ185" s="84"/>
      <c r="IUA185" s="84"/>
      <c r="IUB185" s="84"/>
      <c r="IUC185" s="84"/>
      <c r="IUD185" s="84"/>
      <c r="IUE185" s="84"/>
      <c r="IUF185" s="84"/>
      <c r="IUG185" s="84"/>
      <c r="IUH185" s="84"/>
      <c r="IUI185" s="84"/>
      <c r="IUJ185" s="84"/>
      <c r="IUK185" s="84"/>
      <c r="IUL185" s="84"/>
      <c r="IUM185" s="84"/>
      <c r="IUN185" s="84"/>
      <c r="IUO185" s="84"/>
      <c r="IUP185" s="84"/>
      <c r="IUQ185" s="84"/>
      <c r="IUR185" s="84"/>
      <c r="IUS185" s="84"/>
      <c r="IUT185" s="84"/>
      <c r="IUU185" s="84"/>
      <c r="IUV185" s="84"/>
      <c r="IUW185" s="84"/>
      <c r="IUX185" s="84"/>
      <c r="IUY185" s="84"/>
      <c r="IUZ185" s="84"/>
      <c r="IVA185" s="84"/>
      <c r="IVB185" s="84"/>
      <c r="IVC185" s="84"/>
      <c r="IVD185" s="84"/>
      <c r="IVE185" s="84"/>
      <c r="IVF185" s="84"/>
      <c r="IVG185" s="84"/>
      <c r="IVH185" s="84"/>
      <c r="IVI185" s="84"/>
      <c r="IVJ185" s="84"/>
      <c r="IVK185" s="84"/>
      <c r="IVL185" s="84"/>
      <c r="IVM185" s="84"/>
      <c r="IVN185" s="84"/>
      <c r="IVO185" s="84"/>
      <c r="IVP185" s="84"/>
      <c r="IVQ185" s="84"/>
      <c r="IVR185" s="84"/>
      <c r="IVS185" s="84"/>
      <c r="IVT185" s="84"/>
      <c r="IVU185" s="84"/>
      <c r="IVV185" s="84"/>
      <c r="IVW185" s="84"/>
      <c r="IVX185" s="84"/>
      <c r="IVY185" s="84"/>
      <c r="IVZ185" s="84"/>
      <c r="IWA185" s="84"/>
      <c r="IWB185" s="84"/>
      <c r="IWC185" s="84"/>
      <c r="IWD185" s="84"/>
      <c r="IWE185" s="84"/>
      <c r="IWF185" s="84"/>
      <c r="IWG185" s="84"/>
      <c r="IWH185" s="84"/>
      <c r="IWI185" s="84"/>
      <c r="IWJ185" s="84"/>
      <c r="IWK185" s="84"/>
      <c r="IWL185" s="84"/>
      <c r="IWM185" s="84"/>
      <c r="IWN185" s="84"/>
      <c r="IWO185" s="84"/>
      <c r="IWP185" s="84"/>
      <c r="IWQ185" s="84"/>
      <c r="IWR185" s="84"/>
      <c r="IWS185" s="84"/>
      <c r="IWT185" s="84"/>
      <c r="IWU185" s="84"/>
      <c r="IWV185" s="84"/>
      <c r="IWW185" s="84"/>
      <c r="IWX185" s="84"/>
      <c r="IWY185" s="84"/>
      <c r="IWZ185" s="84"/>
      <c r="IXA185" s="84"/>
      <c r="IXB185" s="84"/>
      <c r="IXC185" s="84"/>
      <c r="IXD185" s="84"/>
      <c r="IXE185" s="84"/>
      <c r="IXF185" s="84"/>
      <c r="IXG185" s="84"/>
      <c r="IXH185" s="84"/>
      <c r="IXI185" s="84"/>
      <c r="IXJ185" s="84"/>
      <c r="IXK185" s="84"/>
      <c r="IXL185" s="84"/>
      <c r="IXM185" s="84"/>
      <c r="IXN185" s="84"/>
      <c r="IXO185" s="84"/>
      <c r="IXP185" s="84"/>
      <c r="IXQ185" s="84"/>
      <c r="IXR185" s="84"/>
      <c r="IXS185" s="84"/>
      <c r="IXT185" s="84"/>
      <c r="IXU185" s="84"/>
      <c r="IXV185" s="84"/>
      <c r="IXW185" s="84"/>
      <c r="IXX185" s="84"/>
      <c r="IXY185" s="84"/>
      <c r="IXZ185" s="84"/>
      <c r="IYA185" s="84"/>
      <c r="IYB185" s="84"/>
      <c r="IYC185" s="84"/>
      <c r="IYD185" s="84"/>
      <c r="IYE185" s="84"/>
      <c r="IYF185" s="84"/>
      <c r="IYG185" s="84"/>
      <c r="IYH185" s="84"/>
      <c r="IYI185" s="84"/>
      <c r="IYJ185" s="84"/>
      <c r="IYK185" s="84"/>
      <c r="IYL185" s="84"/>
      <c r="IYM185" s="84"/>
      <c r="IYN185" s="84"/>
      <c r="IYO185" s="84"/>
      <c r="IYP185" s="84"/>
      <c r="IYQ185" s="84"/>
      <c r="IYR185" s="84"/>
      <c r="IYS185" s="84"/>
      <c r="IYT185" s="84"/>
      <c r="IYU185" s="84"/>
      <c r="IYV185" s="84"/>
      <c r="IYW185" s="84"/>
      <c r="IYX185" s="84"/>
      <c r="IYY185" s="84"/>
      <c r="IYZ185" s="84"/>
      <c r="IZA185" s="84"/>
      <c r="IZB185" s="84"/>
      <c r="IZC185" s="84"/>
      <c r="IZD185" s="84"/>
      <c r="IZE185" s="84"/>
      <c r="IZF185" s="84"/>
      <c r="IZG185" s="84"/>
      <c r="IZH185" s="84"/>
      <c r="IZI185" s="84"/>
      <c r="IZJ185" s="84"/>
      <c r="IZK185" s="84"/>
      <c r="IZL185" s="84"/>
      <c r="IZM185" s="84"/>
      <c r="IZN185" s="84"/>
      <c r="IZO185" s="84"/>
      <c r="IZP185" s="84"/>
      <c r="IZQ185" s="84"/>
      <c r="IZR185" s="84"/>
      <c r="IZS185" s="84"/>
      <c r="IZT185" s="84"/>
      <c r="IZU185" s="84"/>
      <c r="IZV185" s="84"/>
      <c r="IZW185" s="84"/>
      <c r="IZX185" s="84"/>
      <c r="IZY185" s="84"/>
      <c r="IZZ185" s="84"/>
      <c r="JAA185" s="84"/>
      <c r="JAB185" s="84"/>
      <c r="JAC185" s="84"/>
      <c r="JAD185" s="84"/>
      <c r="JAE185" s="84"/>
      <c r="JAF185" s="84"/>
      <c r="JAG185" s="84"/>
      <c r="JAH185" s="84"/>
      <c r="JAI185" s="84"/>
      <c r="JAJ185" s="84"/>
      <c r="JAK185" s="84"/>
      <c r="JAL185" s="84"/>
      <c r="JAM185" s="84"/>
      <c r="JAN185" s="84"/>
      <c r="JAO185" s="84"/>
      <c r="JAP185" s="84"/>
      <c r="JAQ185" s="84"/>
      <c r="JAR185" s="84"/>
      <c r="JAS185" s="84"/>
      <c r="JAT185" s="84"/>
      <c r="JAU185" s="84"/>
      <c r="JAV185" s="84"/>
      <c r="JAW185" s="84"/>
      <c r="JAX185" s="84"/>
      <c r="JAY185" s="84"/>
      <c r="JAZ185" s="84"/>
      <c r="JBA185" s="84"/>
      <c r="JBB185" s="84"/>
      <c r="JBC185" s="84"/>
      <c r="JBD185" s="84"/>
      <c r="JBE185" s="84"/>
      <c r="JBF185" s="84"/>
      <c r="JBG185" s="84"/>
      <c r="JBH185" s="84"/>
      <c r="JBI185" s="84"/>
      <c r="JBJ185" s="84"/>
      <c r="JBK185" s="84"/>
      <c r="JBL185" s="84"/>
      <c r="JBM185" s="84"/>
      <c r="JBN185" s="84"/>
      <c r="JBO185" s="84"/>
      <c r="JBP185" s="84"/>
      <c r="JBQ185" s="84"/>
      <c r="JBR185" s="84"/>
      <c r="JBS185" s="84"/>
      <c r="JBT185" s="84"/>
      <c r="JBU185" s="84"/>
      <c r="JBV185" s="84"/>
      <c r="JBW185" s="84"/>
      <c r="JBX185" s="84"/>
      <c r="JBY185" s="84"/>
      <c r="JBZ185" s="84"/>
      <c r="JCA185" s="84"/>
      <c r="JCB185" s="84"/>
      <c r="JCC185" s="84"/>
      <c r="JCD185" s="84"/>
      <c r="JCE185" s="84"/>
      <c r="JCF185" s="84"/>
      <c r="JCG185" s="84"/>
      <c r="JCH185" s="84"/>
      <c r="JCI185" s="84"/>
      <c r="JCJ185" s="84"/>
      <c r="JCK185" s="84"/>
      <c r="JCL185" s="84"/>
      <c r="JCM185" s="84"/>
      <c r="JCN185" s="84"/>
      <c r="JCO185" s="84"/>
      <c r="JCP185" s="84"/>
      <c r="JCQ185" s="84"/>
      <c r="JCR185" s="84"/>
      <c r="JCS185" s="84"/>
      <c r="JCT185" s="84"/>
      <c r="JCU185" s="84"/>
      <c r="JCV185" s="84"/>
      <c r="JCW185" s="84"/>
      <c r="JCX185" s="84"/>
      <c r="JCY185" s="84"/>
      <c r="JCZ185" s="84"/>
      <c r="JDA185" s="84"/>
      <c r="JDB185" s="84"/>
      <c r="JDC185" s="84"/>
      <c r="JDD185" s="84"/>
      <c r="JDE185" s="84"/>
      <c r="JDF185" s="84"/>
      <c r="JDG185" s="84"/>
      <c r="JDH185" s="84"/>
      <c r="JDI185" s="84"/>
      <c r="JDJ185" s="84"/>
      <c r="JDK185" s="84"/>
      <c r="JDL185" s="84"/>
      <c r="JDM185" s="84"/>
      <c r="JDN185" s="84"/>
      <c r="JDO185" s="84"/>
      <c r="JDP185" s="84"/>
      <c r="JDQ185" s="84"/>
      <c r="JDR185" s="84"/>
      <c r="JDS185" s="84"/>
      <c r="JDT185" s="84"/>
      <c r="JDU185" s="84"/>
      <c r="JDV185" s="84"/>
      <c r="JDW185" s="84"/>
      <c r="JDX185" s="84"/>
      <c r="JDY185" s="84"/>
      <c r="JDZ185" s="84"/>
      <c r="JEA185" s="84"/>
      <c r="JEB185" s="84"/>
      <c r="JEC185" s="84"/>
      <c r="JED185" s="84"/>
      <c r="JEE185" s="84"/>
      <c r="JEF185" s="84"/>
      <c r="JEG185" s="84"/>
      <c r="JEH185" s="84"/>
      <c r="JEI185" s="84"/>
      <c r="JEJ185" s="84"/>
      <c r="JEK185" s="84"/>
      <c r="JEL185" s="84"/>
      <c r="JEM185" s="84"/>
      <c r="JEN185" s="84"/>
      <c r="JEO185" s="84"/>
      <c r="JEP185" s="84"/>
      <c r="JEQ185" s="84"/>
      <c r="JER185" s="84"/>
      <c r="JES185" s="84"/>
      <c r="JET185" s="84"/>
      <c r="JEU185" s="84"/>
      <c r="JEV185" s="84"/>
      <c r="JEW185" s="84"/>
      <c r="JEX185" s="84"/>
      <c r="JEY185" s="84"/>
      <c r="JEZ185" s="84"/>
      <c r="JFA185" s="84"/>
      <c r="JFB185" s="84"/>
      <c r="JFC185" s="84"/>
      <c r="JFD185" s="84"/>
      <c r="JFE185" s="84"/>
      <c r="JFF185" s="84"/>
      <c r="JFG185" s="84"/>
      <c r="JFH185" s="84"/>
      <c r="JFI185" s="84"/>
      <c r="JFJ185" s="84"/>
      <c r="JFK185" s="84"/>
      <c r="JFL185" s="84"/>
      <c r="JFM185" s="84"/>
      <c r="JFN185" s="84"/>
      <c r="JFO185" s="84"/>
      <c r="JFP185" s="84"/>
      <c r="JFQ185" s="84"/>
      <c r="JFR185" s="84"/>
      <c r="JFS185" s="84"/>
      <c r="JFT185" s="84"/>
      <c r="JFU185" s="84"/>
      <c r="JFV185" s="84"/>
      <c r="JFW185" s="84"/>
      <c r="JFX185" s="84"/>
      <c r="JFY185" s="84"/>
      <c r="JFZ185" s="84"/>
      <c r="JGA185" s="84"/>
      <c r="JGB185" s="84"/>
      <c r="JGC185" s="84"/>
      <c r="JGD185" s="84"/>
      <c r="JGE185" s="84"/>
      <c r="JGF185" s="84"/>
      <c r="JGG185" s="84"/>
      <c r="JGH185" s="84"/>
      <c r="JGI185" s="84"/>
      <c r="JGJ185" s="84"/>
      <c r="JGK185" s="84"/>
      <c r="JGL185" s="84"/>
      <c r="JGM185" s="84"/>
      <c r="JGN185" s="84"/>
      <c r="JGO185" s="84"/>
      <c r="JGP185" s="84"/>
      <c r="JGQ185" s="84"/>
      <c r="JGR185" s="84"/>
      <c r="JGS185" s="84"/>
      <c r="JGT185" s="84"/>
      <c r="JGU185" s="84"/>
      <c r="JGV185" s="84"/>
      <c r="JGW185" s="84"/>
      <c r="JGX185" s="84"/>
      <c r="JGY185" s="84"/>
      <c r="JGZ185" s="84"/>
      <c r="JHA185" s="84"/>
      <c r="JHB185" s="84"/>
      <c r="JHC185" s="84"/>
      <c r="JHD185" s="84"/>
      <c r="JHE185" s="84"/>
      <c r="JHF185" s="84"/>
      <c r="JHG185" s="84"/>
      <c r="JHH185" s="84"/>
      <c r="JHI185" s="84"/>
      <c r="JHJ185" s="84"/>
      <c r="JHK185" s="84"/>
      <c r="JHL185" s="84"/>
      <c r="JHM185" s="84"/>
      <c r="JHN185" s="84"/>
      <c r="JHO185" s="84"/>
      <c r="JHP185" s="84"/>
      <c r="JHQ185" s="84"/>
      <c r="JHR185" s="84"/>
      <c r="JHS185" s="84"/>
      <c r="JHT185" s="84"/>
      <c r="JHU185" s="84"/>
      <c r="JHV185" s="84"/>
      <c r="JHW185" s="84"/>
      <c r="JHX185" s="84"/>
      <c r="JHY185" s="84"/>
      <c r="JHZ185" s="84"/>
      <c r="JIA185" s="84"/>
      <c r="JIB185" s="84"/>
      <c r="JIC185" s="84"/>
      <c r="JID185" s="84"/>
      <c r="JIE185" s="84"/>
      <c r="JIF185" s="84"/>
      <c r="JIG185" s="84"/>
      <c r="JIH185" s="84"/>
      <c r="JII185" s="84"/>
      <c r="JIJ185" s="84"/>
      <c r="JIK185" s="84"/>
      <c r="JIL185" s="84"/>
      <c r="JIM185" s="84"/>
      <c r="JIN185" s="84"/>
      <c r="JIO185" s="84"/>
      <c r="JIP185" s="84"/>
      <c r="JIQ185" s="84"/>
      <c r="JIR185" s="84"/>
      <c r="JIS185" s="84"/>
      <c r="JIT185" s="84"/>
      <c r="JIU185" s="84"/>
      <c r="JIV185" s="84"/>
      <c r="JIW185" s="84"/>
      <c r="JIX185" s="84"/>
      <c r="JIY185" s="84"/>
      <c r="JIZ185" s="84"/>
      <c r="JJA185" s="84"/>
      <c r="JJB185" s="84"/>
      <c r="JJC185" s="84"/>
      <c r="JJD185" s="84"/>
      <c r="JJE185" s="84"/>
      <c r="JJF185" s="84"/>
      <c r="JJG185" s="84"/>
      <c r="JJH185" s="84"/>
      <c r="JJI185" s="84"/>
      <c r="JJJ185" s="84"/>
      <c r="JJK185" s="84"/>
      <c r="JJL185" s="84"/>
      <c r="JJM185" s="84"/>
      <c r="JJN185" s="84"/>
      <c r="JJO185" s="84"/>
      <c r="JJP185" s="84"/>
      <c r="JJQ185" s="84"/>
      <c r="JJR185" s="84"/>
      <c r="JJS185" s="84"/>
      <c r="JJT185" s="84"/>
      <c r="JJU185" s="84"/>
      <c r="JJV185" s="84"/>
      <c r="JJW185" s="84"/>
      <c r="JJX185" s="84"/>
      <c r="JJY185" s="84"/>
      <c r="JJZ185" s="84"/>
      <c r="JKA185" s="84"/>
      <c r="JKB185" s="84"/>
      <c r="JKC185" s="84"/>
      <c r="JKD185" s="84"/>
      <c r="JKE185" s="84"/>
      <c r="JKF185" s="84"/>
      <c r="JKG185" s="84"/>
      <c r="JKH185" s="84"/>
      <c r="JKI185" s="84"/>
      <c r="JKJ185" s="84"/>
      <c r="JKK185" s="84"/>
      <c r="JKL185" s="84"/>
      <c r="JKM185" s="84"/>
      <c r="JKN185" s="84"/>
      <c r="JKO185" s="84"/>
      <c r="JKP185" s="84"/>
      <c r="JKQ185" s="84"/>
      <c r="JKR185" s="84"/>
      <c r="JKS185" s="84"/>
      <c r="JKT185" s="84"/>
      <c r="JKU185" s="84"/>
      <c r="JKV185" s="84"/>
      <c r="JKW185" s="84"/>
      <c r="JKX185" s="84"/>
      <c r="JKY185" s="84"/>
      <c r="JKZ185" s="84"/>
      <c r="JLA185" s="84"/>
      <c r="JLB185" s="84"/>
      <c r="JLC185" s="84"/>
      <c r="JLD185" s="84"/>
      <c r="JLE185" s="84"/>
      <c r="JLF185" s="84"/>
      <c r="JLG185" s="84"/>
      <c r="JLH185" s="84"/>
      <c r="JLI185" s="84"/>
      <c r="JLJ185" s="84"/>
      <c r="JLK185" s="84"/>
      <c r="JLL185" s="84"/>
      <c r="JLM185" s="84"/>
      <c r="JLN185" s="84"/>
      <c r="JLO185" s="84"/>
      <c r="JLP185" s="84"/>
      <c r="JLQ185" s="84"/>
      <c r="JLR185" s="84"/>
      <c r="JLS185" s="84"/>
      <c r="JLT185" s="84"/>
      <c r="JLU185" s="84"/>
      <c r="JLV185" s="84"/>
      <c r="JLW185" s="84"/>
      <c r="JLX185" s="84"/>
      <c r="JLY185" s="84"/>
      <c r="JLZ185" s="84"/>
      <c r="JMA185" s="84"/>
      <c r="JMB185" s="84"/>
      <c r="JMC185" s="84"/>
      <c r="JMD185" s="84"/>
      <c r="JME185" s="84"/>
      <c r="JMF185" s="84"/>
      <c r="JMG185" s="84"/>
      <c r="JMH185" s="84"/>
      <c r="JMI185" s="84"/>
      <c r="JMJ185" s="84"/>
      <c r="JMK185" s="84"/>
      <c r="JML185" s="84"/>
      <c r="JMM185" s="84"/>
      <c r="JMN185" s="84"/>
      <c r="JMO185" s="84"/>
      <c r="JMP185" s="84"/>
      <c r="JMQ185" s="84"/>
      <c r="JMR185" s="84"/>
      <c r="JMS185" s="84"/>
      <c r="JMT185" s="84"/>
      <c r="JMU185" s="84"/>
      <c r="JMV185" s="84"/>
      <c r="JMW185" s="84"/>
      <c r="JMX185" s="84"/>
      <c r="JMY185" s="84"/>
      <c r="JMZ185" s="84"/>
      <c r="JNA185" s="84"/>
      <c r="JNB185" s="84"/>
      <c r="JNC185" s="84"/>
      <c r="JND185" s="84"/>
      <c r="JNE185" s="84"/>
      <c r="JNF185" s="84"/>
      <c r="JNG185" s="84"/>
      <c r="JNH185" s="84"/>
      <c r="JNI185" s="84"/>
      <c r="JNJ185" s="84"/>
      <c r="JNK185" s="84"/>
      <c r="JNL185" s="84"/>
      <c r="JNM185" s="84"/>
      <c r="JNN185" s="84"/>
      <c r="JNO185" s="84"/>
      <c r="JNP185" s="84"/>
      <c r="JNQ185" s="84"/>
      <c r="JNR185" s="84"/>
      <c r="JNS185" s="84"/>
      <c r="JNT185" s="84"/>
      <c r="JNU185" s="84"/>
      <c r="JNV185" s="84"/>
      <c r="JNW185" s="84"/>
      <c r="JNX185" s="84"/>
      <c r="JNY185" s="84"/>
      <c r="JNZ185" s="84"/>
      <c r="JOA185" s="84"/>
      <c r="JOB185" s="84"/>
      <c r="JOC185" s="84"/>
      <c r="JOD185" s="84"/>
      <c r="JOE185" s="84"/>
      <c r="JOF185" s="84"/>
      <c r="JOG185" s="84"/>
      <c r="JOH185" s="84"/>
      <c r="JOI185" s="84"/>
      <c r="JOJ185" s="84"/>
      <c r="JOK185" s="84"/>
      <c r="JOL185" s="84"/>
      <c r="JOM185" s="84"/>
      <c r="JON185" s="84"/>
      <c r="JOO185" s="84"/>
      <c r="JOP185" s="84"/>
      <c r="JOQ185" s="84"/>
      <c r="JOR185" s="84"/>
      <c r="JOS185" s="84"/>
      <c r="JOT185" s="84"/>
      <c r="JOU185" s="84"/>
      <c r="JOV185" s="84"/>
      <c r="JOW185" s="84"/>
      <c r="JOX185" s="84"/>
      <c r="JOY185" s="84"/>
      <c r="JOZ185" s="84"/>
      <c r="JPA185" s="84"/>
      <c r="JPB185" s="84"/>
      <c r="JPC185" s="84"/>
      <c r="JPD185" s="84"/>
      <c r="JPE185" s="84"/>
      <c r="JPF185" s="84"/>
      <c r="JPG185" s="84"/>
      <c r="JPH185" s="84"/>
      <c r="JPI185" s="84"/>
      <c r="JPJ185" s="84"/>
      <c r="JPK185" s="84"/>
      <c r="JPL185" s="84"/>
      <c r="JPM185" s="84"/>
      <c r="JPN185" s="84"/>
      <c r="JPO185" s="84"/>
      <c r="JPP185" s="84"/>
      <c r="JPQ185" s="84"/>
      <c r="JPR185" s="84"/>
      <c r="JPS185" s="84"/>
      <c r="JPT185" s="84"/>
      <c r="JPU185" s="84"/>
      <c r="JPV185" s="84"/>
      <c r="JPW185" s="84"/>
      <c r="JPX185" s="84"/>
      <c r="JPY185" s="84"/>
      <c r="JPZ185" s="84"/>
      <c r="JQA185" s="84"/>
      <c r="JQB185" s="84"/>
      <c r="JQC185" s="84"/>
      <c r="JQD185" s="84"/>
      <c r="JQE185" s="84"/>
      <c r="JQF185" s="84"/>
      <c r="JQG185" s="84"/>
      <c r="JQH185" s="84"/>
      <c r="JQI185" s="84"/>
      <c r="JQJ185" s="84"/>
      <c r="JQK185" s="84"/>
      <c r="JQL185" s="84"/>
      <c r="JQM185" s="84"/>
      <c r="JQN185" s="84"/>
      <c r="JQO185" s="84"/>
      <c r="JQP185" s="84"/>
      <c r="JQQ185" s="84"/>
      <c r="JQR185" s="84"/>
      <c r="JQS185" s="84"/>
      <c r="JQT185" s="84"/>
      <c r="JQU185" s="84"/>
      <c r="JQV185" s="84"/>
      <c r="JQW185" s="84"/>
      <c r="JQX185" s="84"/>
      <c r="JQY185" s="84"/>
      <c r="JQZ185" s="84"/>
      <c r="JRA185" s="84"/>
      <c r="JRB185" s="84"/>
      <c r="JRC185" s="84"/>
      <c r="JRD185" s="84"/>
      <c r="JRE185" s="84"/>
      <c r="JRF185" s="84"/>
      <c r="JRG185" s="84"/>
      <c r="JRH185" s="84"/>
      <c r="JRI185" s="84"/>
      <c r="JRJ185" s="84"/>
      <c r="JRK185" s="84"/>
      <c r="JRL185" s="84"/>
      <c r="JRM185" s="84"/>
      <c r="JRN185" s="84"/>
      <c r="JRO185" s="84"/>
      <c r="JRP185" s="84"/>
      <c r="JRQ185" s="84"/>
      <c r="JRR185" s="84"/>
      <c r="JRS185" s="84"/>
      <c r="JRT185" s="84"/>
      <c r="JRU185" s="84"/>
      <c r="JRV185" s="84"/>
      <c r="JRW185" s="84"/>
      <c r="JRX185" s="84"/>
      <c r="JRY185" s="84"/>
      <c r="JRZ185" s="84"/>
      <c r="JSA185" s="84"/>
      <c r="JSB185" s="84"/>
      <c r="JSC185" s="84"/>
      <c r="JSD185" s="84"/>
      <c r="JSE185" s="84"/>
      <c r="JSF185" s="84"/>
      <c r="JSG185" s="84"/>
      <c r="JSH185" s="84"/>
      <c r="JSI185" s="84"/>
      <c r="JSJ185" s="84"/>
      <c r="JSK185" s="84"/>
      <c r="JSL185" s="84"/>
      <c r="JSM185" s="84"/>
      <c r="JSN185" s="84"/>
      <c r="JSO185" s="84"/>
      <c r="JSP185" s="84"/>
      <c r="JSQ185" s="84"/>
      <c r="JSR185" s="84"/>
      <c r="JSS185" s="84"/>
      <c r="JST185" s="84"/>
      <c r="JSU185" s="84"/>
      <c r="JSV185" s="84"/>
      <c r="JSW185" s="84"/>
      <c r="JSX185" s="84"/>
      <c r="JSY185" s="84"/>
      <c r="JSZ185" s="84"/>
      <c r="JTA185" s="84"/>
      <c r="JTB185" s="84"/>
      <c r="JTC185" s="84"/>
      <c r="JTD185" s="84"/>
      <c r="JTE185" s="84"/>
      <c r="JTF185" s="84"/>
      <c r="JTG185" s="84"/>
      <c r="JTH185" s="84"/>
      <c r="JTI185" s="84"/>
      <c r="JTJ185" s="84"/>
      <c r="JTK185" s="84"/>
      <c r="JTL185" s="84"/>
      <c r="JTM185" s="84"/>
      <c r="JTN185" s="84"/>
      <c r="JTO185" s="84"/>
      <c r="JTP185" s="84"/>
      <c r="JTQ185" s="84"/>
      <c r="JTR185" s="84"/>
      <c r="JTS185" s="84"/>
      <c r="JTT185" s="84"/>
      <c r="JTU185" s="84"/>
      <c r="JTV185" s="84"/>
      <c r="JTW185" s="84"/>
      <c r="JTX185" s="84"/>
      <c r="JTY185" s="84"/>
      <c r="JTZ185" s="84"/>
      <c r="JUA185" s="84"/>
      <c r="JUB185" s="84"/>
      <c r="JUC185" s="84"/>
      <c r="JUD185" s="84"/>
      <c r="JUE185" s="84"/>
      <c r="JUF185" s="84"/>
      <c r="JUG185" s="84"/>
      <c r="JUH185" s="84"/>
      <c r="JUI185" s="84"/>
      <c r="JUJ185" s="84"/>
      <c r="JUK185" s="84"/>
      <c r="JUL185" s="84"/>
      <c r="JUM185" s="84"/>
      <c r="JUN185" s="84"/>
      <c r="JUO185" s="84"/>
      <c r="JUP185" s="84"/>
      <c r="JUQ185" s="84"/>
      <c r="JUR185" s="84"/>
      <c r="JUS185" s="84"/>
      <c r="JUT185" s="84"/>
      <c r="JUU185" s="84"/>
      <c r="JUV185" s="84"/>
      <c r="JUW185" s="84"/>
      <c r="JUX185" s="84"/>
      <c r="JUY185" s="84"/>
      <c r="JUZ185" s="84"/>
      <c r="JVA185" s="84"/>
      <c r="JVB185" s="84"/>
      <c r="JVC185" s="84"/>
      <c r="JVD185" s="84"/>
      <c r="JVE185" s="84"/>
      <c r="JVF185" s="84"/>
      <c r="JVG185" s="84"/>
      <c r="JVH185" s="84"/>
      <c r="JVI185" s="84"/>
      <c r="JVJ185" s="84"/>
      <c r="JVK185" s="84"/>
      <c r="JVL185" s="84"/>
      <c r="JVM185" s="84"/>
      <c r="JVN185" s="84"/>
      <c r="JVO185" s="84"/>
      <c r="JVP185" s="84"/>
      <c r="JVQ185" s="84"/>
      <c r="JVR185" s="84"/>
      <c r="JVS185" s="84"/>
      <c r="JVT185" s="84"/>
      <c r="JVU185" s="84"/>
      <c r="JVV185" s="84"/>
      <c r="JVW185" s="84"/>
      <c r="JVX185" s="84"/>
      <c r="JVY185" s="84"/>
      <c r="JVZ185" s="84"/>
      <c r="JWA185" s="84"/>
      <c r="JWB185" s="84"/>
      <c r="JWC185" s="84"/>
      <c r="JWD185" s="84"/>
      <c r="JWE185" s="84"/>
      <c r="JWF185" s="84"/>
      <c r="JWG185" s="84"/>
      <c r="JWH185" s="84"/>
      <c r="JWI185" s="84"/>
      <c r="JWJ185" s="84"/>
      <c r="JWK185" s="84"/>
      <c r="JWL185" s="84"/>
      <c r="JWM185" s="84"/>
      <c r="JWN185" s="84"/>
      <c r="JWO185" s="84"/>
      <c r="JWP185" s="84"/>
      <c r="JWQ185" s="84"/>
      <c r="JWR185" s="84"/>
      <c r="JWS185" s="84"/>
      <c r="JWT185" s="84"/>
      <c r="JWU185" s="84"/>
      <c r="JWV185" s="84"/>
      <c r="JWW185" s="84"/>
      <c r="JWX185" s="84"/>
      <c r="JWY185" s="84"/>
      <c r="JWZ185" s="84"/>
      <c r="JXA185" s="84"/>
      <c r="JXB185" s="84"/>
      <c r="JXC185" s="84"/>
      <c r="JXD185" s="84"/>
      <c r="JXE185" s="84"/>
      <c r="JXF185" s="84"/>
      <c r="JXG185" s="84"/>
      <c r="JXH185" s="84"/>
      <c r="JXI185" s="84"/>
      <c r="JXJ185" s="84"/>
      <c r="JXK185" s="84"/>
      <c r="JXL185" s="84"/>
      <c r="JXM185" s="84"/>
      <c r="JXN185" s="84"/>
      <c r="JXO185" s="84"/>
      <c r="JXP185" s="84"/>
      <c r="JXQ185" s="84"/>
      <c r="JXR185" s="84"/>
      <c r="JXS185" s="84"/>
      <c r="JXT185" s="84"/>
      <c r="JXU185" s="84"/>
      <c r="JXV185" s="84"/>
      <c r="JXW185" s="84"/>
      <c r="JXX185" s="84"/>
      <c r="JXY185" s="84"/>
      <c r="JXZ185" s="84"/>
      <c r="JYA185" s="84"/>
      <c r="JYB185" s="84"/>
      <c r="JYC185" s="84"/>
      <c r="JYD185" s="84"/>
      <c r="JYE185" s="84"/>
      <c r="JYF185" s="84"/>
      <c r="JYG185" s="84"/>
      <c r="JYH185" s="84"/>
      <c r="JYI185" s="84"/>
      <c r="JYJ185" s="84"/>
      <c r="JYK185" s="84"/>
      <c r="JYL185" s="84"/>
      <c r="JYM185" s="84"/>
      <c r="JYN185" s="84"/>
      <c r="JYO185" s="84"/>
      <c r="JYP185" s="84"/>
      <c r="JYQ185" s="84"/>
      <c r="JYR185" s="84"/>
      <c r="JYS185" s="84"/>
      <c r="JYT185" s="84"/>
      <c r="JYU185" s="84"/>
      <c r="JYV185" s="84"/>
      <c r="JYW185" s="84"/>
      <c r="JYX185" s="84"/>
      <c r="JYY185" s="84"/>
      <c r="JYZ185" s="84"/>
      <c r="JZA185" s="84"/>
      <c r="JZB185" s="84"/>
      <c r="JZC185" s="84"/>
      <c r="JZD185" s="84"/>
      <c r="JZE185" s="84"/>
      <c r="JZF185" s="84"/>
      <c r="JZG185" s="84"/>
      <c r="JZH185" s="84"/>
      <c r="JZI185" s="84"/>
      <c r="JZJ185" s="84"/>
      <c r="JZK185" s="84"/>
      <c r="JZL185" s="84"/>
      <c r="JZM185" s="84"/>
      <c r="JZN185" s="84"/>
      <c r="JZO185" s="84"/>
      <c r="JZP185" s="84"/>
      <c r="JZQ185" s="84"/>
      <c r="JZR185" s="84"/>
      <c r="JZS185" s="84"/>
      <c r="JZT185" s="84"/>
      <c r="JZU185" s="84"/>
      <c r="JZV185" s="84"/>
      <c r="JZW185" s="84"/>
      <c r="JZX185" s="84"/>
      <c r="JZY185" s="84"/>
      <c r="JZZ185" s="84"/>
      <c r="KAA185" s="84"/>
      <c r="KAB185" s="84"/>
      <c r="KAC185" s="84"/>
      <c r="KAD185" s="84"/>
      <c r="KAE185" s="84"/>
      <c r="KAF185" s="84"/>
      <c r="KAG185" s="84"/>
      <c r="KAH185" s="84"/>
      <c r="KAI185" s="84"/>
      <c r="KAJ185" s="84"/>
      <c r="KAK185" s="84"/>
      <c r="KAL185" s="84"/>
      <c r="KAM185" s="84"/>
      <c r="KAN185" s="84"/>
      <c r="KAO185" s="84"/>
      <c r="KAP185" s="84"/>
      <c r="KAQ185" s="84"/>
      <c r="KAR185" s="84"/>
      <c r="KAS185" s="84"/>
      <c r="KAT185" s="84"/>
      <c r="KAU185" s="84"/>
      <c r="KAV185" s="84"/>
      <c r="KAW185" s="84"/>
      <c r="KAX185" s="84"/>
      <c r="KAY185" s="84"/>
      <c r="KAZ185" s="84"/>
      <c r="KBA185" s="84"/>
      <c r="KBB185" s="84"/>
      <c r="KBC185" s="84"/>
      <c r="KBD185" s="84"/>
      <c r="KBE185" s="84"/>
      <c r="KBF185" s="84"/>
      <c r="KBG185" s="84"/>
      <c r="KBH185" s="84"/>
      <c r="KBI185" s="84"/>
      <c r="KBJ185" s="84"/>
      <c r="KBK185" s="84"/>
      <c r="KBL185" s="84"/>
      <c r="KBM185" s="84"/>
      <c r="KBN185" s="84"/>
      <c r="KBO185" s="84"/>
      <c r="KBP185" s="84"/>
      <c r="KBQ185" s="84"/>
      <c r="KBR185" s="84"/>
      <c r="KBS185" s="84"/>
      <c r="KBT185" s="84"/>
      <c r="KBU185" s="84"/>
      <c r="KBV185" s="84"/>
      <c r="KBW185" s="84"/>
      <c r="KBX185" s="84"/>
      <c r="KBY185" s="84"/>
      <c r="KBZ185" s="84"/>
      <c r="KCA185" s="84"/>
      <c r="KCB185" s="84"/>
      <c r="KCC185" s="84"/>
      <c r="KCD185" s="84"/>
      <c r="KCE185" s="84"/>
      <c r="KCF185" s="84"/>
      <c r="KCG185" s="84"/>
      <c r="KCH185" s="84"/>
      <c r="KCI185" s="84"/>
      <c r="KCJ185" s="84"/>
      <c r="KCK185" s="84"/>
      <c r="KCL185" s="84"/>
      <c r="KCM185" s="84"/>
      <c r="KCN185" s="84"/>
      <c r="KCO185" s="84"/>
      <c r="KCP185" s="84"/>
      <c r="KCQ185" s="84"/>
      <c r="KCR185" s="84"/>
      <c r="KCS185" s="84"/>
      <c r="KCT185" s="84"/>
      <c r="KCU185" s="84"/>
      <c r="KCV185" s="84"/>
      <c r="KCW185" s="84"/>
      <c r="KCX185" s="84"/>
      <c r="KCY185" s="84"/>
      <c r="KCZ185" s="84"/>
      <c r="KDA185" s="84"/>
      <c r="KDB185" s="84"/>
      <c r="KDC185" s="84"/>
      <c r="KDD185" s="84"/>
      <c r="KDE185" s="84"/>
      <c r="KDF185" s="84"/>
      <c r="KDG185" s="84"/>
      <c r="KDH185" s="84"/>
      <c r="KDI185" s="84"/>
      <c r="KDJ185" s="84"/>
      <c r="KDK185" s="84"/>
      <c r="KDL185" s="84"/>
      <c r="KDM185" s="84"/>
      <c r="KDN185" s="84"/>
      <c r="KDO185" s="84"/>
      <c r="KDP185" s="84"/>
      <c r="KDQ185" s="84"/>
      <c r="KDR185" s="84"/>
      <c r="KDS185" s="84"/>
      <c r="KDT185" s="84"/>
      <c r="KDU185" s="84"/>
      <c r="KDV185" s="84"/>
      <c r="KDW185" s="84"/>
      <c r="KDX185" s="84"/>
      <c r="KDY185" s="84"/>
      <c r="KDZ185" s="84"/>
      <c r="KEA185" s="84"/>
      <c r="KEB185" s="84"/>
      <c r="KEC185" s="84"/>
      <c r="KED185" s="84"/>
      <c r="KEE185" s="84"/>
      <c r="KEF185" s="84"/>
      <c r="KEG185" s="84"/>
      <c r="KEH185" s="84"/>
      <c r="KEI185" s="84"/>
      <c r="KEJ185" s="84"/>
      <c r="KEK185" s="84"/>
      <c r="KEL185" s="84"/>
      <c r="KEM185" s="84"/>
      <c r="KEN185" s="84"/>
      <c r="KEO185" s="84"/>
      <c r="KEP185" s="84"/>
      <c r="KEQ185" s="84"/>
      <c r="KER185" s="84"/>
      <c r="KES185" s="84"/>
      <c r="KET185" s="84"/>
      <c r="KEU185" s="84"/>
      <c r="KEV185" s="84"/>
      <c r="KEW185" s="84"/>
      <c r="KEX185" s="84"/>
      <c r="KEY185" s="84"/>
      <c r="KEZ185" s="84"/>
      <c r="KFA185" s="84"/>
      <c r="KFB185" s="84"/>
      <c r="KFC185" s="84"/>
      <c r="KFD185" s="84"/>
      <c r="KFE185" s="84"/>
      <c r="KFF185" s="84"/>
      <c r="KFG185" s="84"/>
      <c r="KFH185" s="84"/>
      <c r="KFI185" s="84"/>
      <c r="KFJ185" s="84"/>
      <c r="KFK185" s="84"/>
      <c r="KFL185" s="84"/>
      <c r="KFM185" s="84"/>
      <c r="KFN185" s="84"/>
      <c r="KFO185" s="84"/>
      <c r="KFP185" s="84"/>
      <c r="KFQ185" s="84"/>
      <c r="KFR185" s="84"/>
      <c r="KFS185" s="84"/>
      <c r="KFT185" s="84"/>
      <c r="KFU185" s="84"/>
      <c r="KFV185" s="84"/>
      <c r="KFW185" s="84"/>
      <c r="KFX185" s="84"/>
      <c r="KFY185" s="84"/>
      <c r="KFZ185" s="84"/>
      <c r="KGA185" s="84"/>
      <c r="KGB185" s="84"/>
      <c r="KGC185" s="84"/>
      <c r="KGD185" s="84"/>
      <c r="KGE185" s="84"/>
      <c r="KGF185" s="84"/>
      <c r="KGG185" s="84"/>
      <c r="KGH185" s="84"/>
      <c r="KGI185" s="84"/>
      <c r="KGJ185" s="84"/>
      <c r="KGK185" s="84"/>
      <c r="KGL185" s="84"/>
      <c r="KGM185" s="84"/>
      <c r="KGN185" s="84"/>
      <c r="KGO185" s="84"/>
      <c r="KGP185" s="84"/>
      <c r="KGQ185" s="84"/>
      <c r="KGR185" s="84"/>
      <c r="KGS185" s="84"/>
      <c r="KGT185" s="84"/>
      <c r="KGU185" s="84"/>
      <c r="KGV185" s="84"/>
      <c r="KGW185" s="84"/>
      <c r="KGX185" s="84"/>
      <c r="KGY185" s="84"/>
      <c r="KGZ185" s="84"/>
      <c r="KHA185" s="84"/>
      <c r="KHB185" s="84"/>
      <c r="KHC185" s="84"/>
      <c r="KHD185" s="84"/>
      <c r="KHE185" s="84"/>
      <c r="KHF185" s="84"/>
      <c r="KHG185" s="84"/>
      <c r="KHH185" s="84"/>
      <c r="KHI185" s="84"/>
      <c r="KHJ185" s="84"/>
      <c r="KHK185" s="84"/>
      <c r="KHL185" s="84"/>
      <c r="KHM185" s="84"/>
      <c r="KHN185" s="84"/>
      <c r="KHO185" s="84"/>
      <c r="KHP185" s="84"/>
      <c r="KHQ185" s="84"/>
      <c r="KHR185" s="84"/>
      <c r="KHS185" s="84"/>
      <c r="KHT185" s="84"/>
      <c r="KHU185" s="84"/>
      <c r="KHV185" s="84"/>
      <c r="KHW185" s="84"/>
      <c r="KHX185" s="84"/>
      <c r="KHY185" s="84"/>
      <c r="KHZ185" s="84"/>
      <c r="KIA185" s="84"/>
      <c r="KIB185" s="84"/>
      <c r="KIC185" s="84"/>
      <c r="KID185" s="84"/>
      <c r="KIE185" s="84"/>
      <c r="KIF185" s="84"/>
      <c r="KIG185" s="84"/>
      <c r="KIH185" s="84"/>
      <c r="KII185" s="84"/>
      <c r="KIJ185" s="84"/>
      <c r="KIK185" s="84"/>
      <c r="KIL185" s="84"/>
      <c r="KIM185" s="84"/>
      <c r="KIN185" s="84"/>
      <c r="KIO185" s="84"/>
      <c r="KIP185" s="84"/>
      <c r="KIQ185" s="84"/>
      <c r="KIR185" s="84"/>
      <c r="KIS185" s="84"/>
      <c r="KIT185" s="84"/>
      <c r="KIU185" s="84"/>
      <c r="KIV185" s="84"/>
      <c r="KIW185" s="84"/>
      <c r="KIX185" s="84"/>
      <c r="KIY185" s="84"/>
      <c r="KIZ185" s="84"/>
      <c r="KJA185" s="84"/>
      <c r="KJB185" s="84"/>
      <c r="KJC185" s="84"/>
      <c r="KJD185" s="84"/>
      <c r="KJE185" s="84"/>
      <c r="KJF185" s="84"/>
      <c r="KJG185" s="84"/>
      <c r="KJH185" s="84"/>
      <c r="KJI185" s="84"/>
      <c r="KJJ185" s="84"/>
      <c r="KJK185" s="84"/>
      <c r="KJL185" s="84"/>
      <c r="KJM185" s="84"/>
      <c r="KJN185" s="84"/>
      <c r="KJO185" s="84"/>
      <c r="KJP185" s="84"/>
      <c r="KJQ185" s="84"/>
      <c r="KJR185" s="84"/>
      <c r="KJS185" s="84"/>
      <c r="KJT185" s="84"/>
      <c r="KJU185" s="84"/>
      <c r="KJV185" s="84"/>
      <c r="KJW185" s="84"/>
      <c r="KJX185" s="84"/>
      <c r="KJY185" s="84"/>
      <c r="KJZ185" s="84"/>
      <c r="KKA185" s="84"/>
      <c r="KKB185" s="84"/>
      <c r="KKC185" s="84"/>
      <c r="KKD185" s="84"/>
      <c r="KKE185" s="84"/>
      <c r="KKF185" s="84"/>
      <c r="KKG185" s="84"/>
      <c r="KKH185" s="84"/>
      <c r="KKI185" s="84"/>
      <c r="KKJ185" s="84"/>
      <c r="KKK185" s="84"/>
      <c r="KKL185" s="84"/>
      <c r="KKM185" s="84"/>
      <c r="KKN185" s="84"/>
      <c r="KKO185" s="84"/>
      <c r="KKP185" s="84"/>
      <c r="KKQ185" s="84"/>
      <c r="KKR185" s="84"/>
      <c r="KKS185" s="84"/>
      <c r="KKT185" s="84"/>
      <c r="KKU185" s="84"/>
      <c r="KKV185" s="84"/>
      <c r="KKW185" s="84"/>
      <c r="KKX185" s="84"/>
      <c r="KKY185" s="84"/>
      <c r="KKZ185" s="84"/>
      <c r="KLA185" s="84"/>
      <c r="KLB185" s="84"/>
      <c r="KLC185" s="84"/>
      <c r="KLD185" s="84"/>
      <c r="KLE185" s="84"/>
      <c r="KLF185" s="84"/>
      <c r="KLG185" s="84"/>
      <c r="KLH185" s="84"/>
      <c r="KLI185" s="84"/>
      <c r="KLJ185" s="84"/>
      <c r="KLK185" s="84"/>
      <c r="KLL185" s="84"/>
      <c r="KLM185" s="84"/>
      <c r="KLN185" s="84"/>
      <c r="KLO185" s="84"/>
      <c r="KLP185" s="84"/>
      <c r="KLQ185" s="84"/>
      <c r="KLR185" s="84"/>
      <c r="KLS185" s="84"/>
      <c r="KLT185" s="84"/>
      <c r="KLU185" s="84"/>
      <c r="KLV185" s="84"/>
      <c r="KLW185" s="84"/>
      <c r="KLX185" s="84"/>
      <c r="KLY185" s="84"/>
      <c r="KLZ185" s="84"/>
      <c r="KMA185" s="84"/>
      <c r="KMB185" s="84"/>
      <c r="KMC185" s="84"/>
      <c r="KMD185" s="84"/>
      <c r="KME185" s="84"/>
      <c r="KMF185" s="84"/>
      <c r="KMG185" s="84"/>
      <c r="KMH185" s="84"/>
      <c r="KMI185" s="84"/>
      <c r="KMJ185" s="84"/>
      <c r="KMK185" s="84"/>
      <c r="KML185" s="84"/>
      <c r="KMM185" s="84"/>
      <c r="KMN185" s="84"/>
      <c r="KMO185" s="84"/>
      <c r="KMP185" s="84"/>
      <c r="KMQ185" s="84"/>
      <c r="KMR185" s="84"/>
      <c r="KMS185" s="84"/>
      <c r="KMT185" s="84"/>
      <c r="KMU185" s="84"/>
      <c r="KMV185" s="84"/>
      <c r="KMW185" s="84"/>
      <c r="KMX185" s="84"/>
      <c r="KMY185" s="84"/>
      <c r="KMZ185" s="84"/>
      <c r="KNA185" s="84"/>
      <c r="KNB185" s="84"/>
      <c r="KNC185" s="84"/>
      <c r="KND185" s="84"/>
      <c r="KNE185" s="84"/>
      <c r="KNF185" s="84"/>
      <c r="KNG185" s="84"/>
      <c r="KNH185" s="84"/>
      <c r="KNI185" s="84"/>
      <c r="KNJ185" s="84"/>
      <c r="KNK185" s="84"/>
      <c r="KNL185" s="84"/>
      <c r="KNM185" s="84"/>
      <c r="KNN185" s="84"/>
      <c r="KNO185" s="84"/>
      <c r="KNP185" s="84"/>
      <c r="KNQ185" s="84"/>
      <c r="KNR185" s="84"/>
      <c r="KNS185" s="84"/>
      <c r="KNT185" s="84"/>
      <c r="KNU185" s="84"/>
      <c r="KNV185" s="84"/>
      <c r="KNW185" s="84"/>
      <c r="KNX185" s="84"/>
      <c r="KNY185" s="84"/>
      <c r="KNZ185" s="84"/>
      <c r="KOA185" s="84"/>
      <c r="KOB185" s="84"/>
      <c r="KOC185" s="84"/>
      <c r="KOD185" s="84"/>
      <c r="KOE185" s="84"/>
      <c r="KOF185" s="84"/>
      <c r="KOG185" s="84"/>
      <c r="KOH185" s="84"/>
      <c r="KOI185" s="84"/>
      <c r="KOJ185" s="84"/>
      <c r="KOK185" s="84"/>
      <c r="KOL185" s="84"/>
      <c r="KOM185" s="84"/>
      <c r="KON185" s="84"/>
      <c r="KOO185" s="84"/>
      <c r="KOP185" s="84"/>
      <c r="KOQ185" s="84"/>
      <c r="KOR185" s="84"/>
      <c r="KOS185" s="84"/>
      <c r="KOT185" s="84"/>
      <c r="KOU185" s="84"/>
      <c r="KOV185" s="84"/>
      <c r="KOW185" s="84"/>
      <c r="KOX185" s="84"/>
      <c r="KOY185" s="84"/>
      <c r="KOZ185" s="84"/>
      <c r="KPA185" s="84"/>
      <c r="KPB185" s="84"/>
      <c r="KPC185" s="84"/>
      <c r="KPD185" s="84"/>
      <c r="KPE185" s="84"/>
      <c r="KPF185" s="84"/>
      <c r="KPG185" s="84"/>
      <c r="KPH185" s="84"/>
      <c r="KPI185" s="84"/>
      <c r="KPJ185" s="84"/>
      <c r="KPK185" s="84"/>
      <c r="KPL185" s="84"/>
      <c r="KPM185" s="84"/>
      <c r="KPN185" s="84"/>
      <c r="KPO185" s="84"/>
      <c r="KPP185" s="84"/>
      <c r="KPQ185" s="84"/>
      <c r="KPR185" s="84"/>
      <c r="KPS185" s="84"/>
      <c r="KPT185" s="84"/>
      <c r="KPU185" s="84"/>
      <c r="KPV185" s="84"/>
      <c r="KPW185" s="84"/>
      <c r="KPX185" s="84"/>
      <c r="KPY185" s="84"/>
      <c r="KPZ185" s="84"/>
      <c r="KQA185" s="84"/>
      <c r="KQB185" s="84"/>
      <c r="KQC185" s="84"/>
      <c r="KQD185" s="84"/>
      <c r="KQE185" s="84"/>
      <c r="KQF185" s="84"/>
      <c r="KQG185" s="84"/>
      <c r="KQH185" s="84"/>
      <c r="KQI185" s="84"/>
      <c r="KQJ185" s="84"/>
      <c r="KQK185" s="84"/>
      <c r="KQL185" s="84"/>
      <c r="KQM185" s="84"/>
      <c r="KQN185" s="84"/>
      <c r="KQO185" s="84"/>
      <c r="KQP185" s="84"/>
      <c r="KQQ185" s="84"/>
      <c r="KQR185" s="84"/>
      <c r="KQS185" s="84"/>
      <c r="KQT185" s="84"/>
      <c r="KQU185" s="84"/>
      <c r="KQV185" s="84"/>
      <c r="KQW185" s="84"/>
      <c r="KQX185" s="84"/>
      <c r="KQY185" s="84"/>
      <c r="KQZ185" s="84"/>
      <c r="KRA185" s="84"/>
      <c r="KRB185" s="84"/>
      <c r="KRC185" s="84"/>
      <c r="KRD185" s="84"/>
      <c r="KRE185" s="84"/>
      <c r="KRF185" s="84"/>
      <c r="KRG185" s="84"/>
      <c r="KRH185" s="84"/>
      <c r="KRI185" s="84"/>
      <c r="KRJ185" s="84"/>
      <c r="KRK185" s="84"/>
      <c r="KRL185" s="84"/>
      <c r="KRM185" s="84"/>
      <c r="KRN185" s="84"/>
      <c r="KRO185" s="84"/>
      <c r="KRP185" s="84"/>
      <c r="KRQ185" s="84"/>
      <c r="KRR185" s="84"/>
      <c r="KRS185" s="84"/>
      <c r="KRT185" s="84"/>
      <c r="KRU185" s="84"/>
      <c r="KRV185" s="84"/>
      <c r="KRW185" s="84"/>
      <c r="KRX185" s="84"/>
      <c r="KRY185" s="84"/>
      <c r="KRZ185" s="84"/>
      <c r="KSA185" s="84"/>
      <c r="KSB185" s="84"/>
      <c r="KSC185" s="84"/>
      <c r="KSD185" s="84"/>
      <c r="KSE185" s="84"/>
      <c r="KSF185" s="84"/>
      <c r="KSG185" s="84"/>
      <c r="KSH185" s="84"/>
      <c r="KSI185" s="84"/>
      <c r="KSJ185" s="84"/>
      <c r="KSK185" s="84"/>
      <c r="KSL185" s="84"/>
      <c r="KSM185" s="84"/>
      <c r="KSN185" s="84"/>
      <c r="KSO185" s="84"/>
      <c r="KSP185" s="84"/>
      <c r="KSQ185" s="84"/>
      <c r="KSR185" s="84"/>
      <c r="KSS185" s="84"/>
      <c r="KST185" s="84"/>
      <c r="KSU185" s="84"/>
      <c r="KSV185" s="84"/>
      <c r="KSW185" s="84"/>
      <c r="KSX185" s="84"/>
      <c r="KSY185" s="84"/>
      <c r="KSZ185" s="84"/>
      <c r="KTA185" s="84"/>
      <c r="KTB185" s="84"/>
      <c r="KTC185" s="84"/>
      <c r="KTD185" s="84"/>
      <c r="KTE185" s="84"/>
      <c r="KTF185" s="84"/>
      <c r="KTG185" s="84"/>
      <c r="KTH185" s="84"/>
      <c r="KTI185" s="84"/>
      <c r="KTJ185" s="84"/>
      <c r="KTK185" s="84"/>
      <c r="KTL185" s="84"/>
      <c r="KTM185" s="84"/>
      <c r="KTN185" s="84"/>
      <c r="KTO185" s="84"/>
      <c r="KTP185" s="84"/>
      <c r="KTQ185" s="84"/>
      <c r="KTR185" s="84"/>
      <c r="KTS185" s="84"/>
      <c r="KTT185" s="84"/>
      <c r="KTU185" s="84"/>
      <c r="KTV185" s="84"/>
      <c r="KTW185" s="84"/>
      <c r="KTX185" s="84"/>
      <c r="KTY185" s="84"/>
      <c r="KTZ185" s="84"/>
      <c r="KUA185" s="84"/>
      <c r="KUB185" s="84"/>
      <c r="KUC185" s="84"/>
      <c r="KUD185" s="84"/>
      <c r="KUE185" s="84"/>
      <c r="KUF185" s="84"/>
      <c r="KUG185" s="84"/>
      <c r="KUH185" s="84"/>
      <c r="KUI185" s="84"/>
      <c r="KUJ185" s="84"/>
      <c r="KUK185" s="84"/>
      <c r="KUL185" s="84"/>
      <c r="KUM185" s="84"/>
      <c r="KUN185" s="84"/>
      <c r="KUO185" s="84"/>
      <c r="KUP185" s="84"/>
      <c r="KUQ185" s="84"/>
      <c r="KUR185" s="84"/>
      <c r="KUS185" s="84"/>
      <c r="KUT185" s="84"/>
      <c r="KUU185" s="84"/>
      <c r="KUV185" s="84"/>
      <c r="KUW185" s="84"/>
      <c r="KUX185" s="84"/>
      <c r="KUY185" s="84"/>
      <c r="KUZ185" s="84"/>
      <c r="KVA185" s="84"/>
      <c r="KVB185" s="84"/>
      <c r="KVC185" s="84"/>
      <c r="KVD185" s="84"/>
      <c r="KVE185" s="84"/>
      <c r="KVF185" s="84"/>
      <c r="KVG185" s="84"/>
      <c r="KVH185" s="84"/>
      <c r="KVI185" s="84"/>
      <c r="KVJ185" s="84"/>
      <c r="KVK185" s="84"/>
      <c r="KVL185" s="84"/>
      <c r="KVM185" s="84"/>
      <c r="KVN185" s="84"/>
      <c r="KVO185" s="84"/>
      <c r="KVP185" s="84"/>
      <c r="KVQ185" s="84"/>
      <c r="KVR185" s="84"/>
      <c r="KVS185" s="84"/>
      <c r="KVT185" s="84"/>
      <c r="KVU185" s="84"/>
      <c r="KVV185" s="84"/>
      <c r="KVW185" s="84"/>
      <c r="KVX185" s="84"/>
      <c r="KVY185" s="84"/>
      <c r="KVZ185" s="84"/>
      <c r="KWA185" s="84"/>
      <c r="KWB185" s="84"/>
      <c r="KWC185" s="84"/>
      <c r="KWD185" s="84"/>
      <c r="KWE185" s="84"/>
      <c r="KWF185" s="84"/>
      <c r="KWG185" s="84"/>
      <c r="KWH185" s="84"/>
      <c r="KWI185" s="84"/>
      <c r="KWJ185" s="84"/>
      <c r="KWK185" s="84"/>
      <c r="KWL185" s="84"/>
      <c r="KWM185" s="84"/>
      <c r="KWN185" s="84"/>
      <c r="KWO185" s="84"/>
      <c r="KWP185" s="84"/>
      <c r="KWQ185" s="84"/>
      <c r="KWR185" s="84"/>
      <c r="KWS185" s="84"/>
      <c r="KWT185" s="84"/>
      <c r="KWU185" s="84"/>
      <c r="KWV185" s="84"/>
      <c r="KWW185" s="84"/>
      <c r="KWX185" s="84"/>
      <c r="KWY185" s="84"/>
      <c r="KWZ185" s="84"/>
      <c r="KXA185" s="84"/>
      <c r="KXB185" s="84"/>
      <c r="KXC185" s="84"/>
      <c r="KXD185" s="84"/>
      <c r="KXE185" s="84"/>
      <c r="KXF185" s="84"/>
      <c r="KXG185" s="84"/>
      <c r="KXH185" s="84"/>
      <c r="KXI185" s="84"/>
      <c r="KXJ185" s="84"/>
      <c r="KXK185" s="84"/>
      <c r="KXL185" s="84"/>
      <c r="KXM185" s="84"/>
      <c r="KXN185" s="84"/>
      <c r="KXO185" s="84"/>
      <c r="KXP185" s="84"/>
      <c r="KXQ185" s="84"/>
      <c r="KXR185" s="84"/>
      <c r="KXS185" s="84"/>
      <c r="KXT185" s="84"/>
      <c r="KXU185" s="84"/>
      <c r="KXV185" s="84"/>
      <c r="KXW185" s="84"/>
      <c r="KXX185" s="84"/>
      <c r="KXY185" s="84"/>
      <c r="KXZ185" s="84"/>
      <c r="KYA185" s="84"/>
      <c r="KYB185" s="84"/>
      <c r="KYC185" s="84"/>
      <c r="KYD185" s="84"/>
      <c r="KYE185" s="84"/>
      <c r="KYF185" s="84"/>
      <c r="KYG185" s="84"/>
      <c r="KYH185" s="84"/>
      <c r="KYI185" s="84"/>
      <c r="KYJ185" s="84"/>
      <c r="KYK185" s="84"/>
      <c r="KYL185" s="84"/>
      <c r="KYM185" s="84"/>
      <c r="KYN185" s="84"/>
      <c r="KYO185" s="84"/>
      <c r="KYP185" s="84"/>
      <c r="KYQ185" s="84"/>
      <c r="KYR185" s="84"/>
      <c r="KYS185" s="84"/>
      <c r="KYT185" s="84"/>
      <c r="KYU185" s="84"/>
      <c r="KYV185" s="84"/>
      <c r="KYW185" s="84"/>
      <c r="KYX185" s="84"/>
      <c r="KYY185" s="84"/>
      <c r="KYZ185" s="84"/>
      <c r="KZA185" s="84"/>
      <c r="KZB185" s="84"/>
      <c r="KZC185" s="84"/>
      <c r="KZD185" s="84"/>
      <c r="KZE185" s="84"/>
      <c r="KZF185" s="84"/>
      <c r="KZG185" s="84"/>
      <c r="KZH185" s="84"/>
      <c r="KZI185" s="84"/>
      <c r="KZJ185" s="84"/>
      <c r="KZK185" s="84"/>
      <c r="KZL185" s="84"/>
      <c r="KZM185" s="84"/>
      <c r="KZN185" s="84"/>
      <c r="KZO185" s="84"/>
      <c r="KZP185" s="84"/>
      <c r="KZQ185" s="84"/>
      <c r="KZR185" s="84"/>
      <c r="KZS185" s="84"/>
      <c r="KZT185" s="84"/>
      <c r="KZU185" s="84"/>
      <c r="KZV185" s="84"/>
      <c r="KZW185" s="84"/>
      <c r="KZX185" s="84"/>
      <c r="KZY185" s="84"/>
      <c r="KZZ185" s="84"/>
      <c r="LAA185" s="84"/>
      <c r="LAB185" s="84"/>
      <c r="LAC185" s="84"/>
      <c r="LAD185" s="84"/>
      <c r="LAE185" s="84"/>
      <c r="LAF185" s="84"/>
      <c r="LAG185" s="84"/>
      <c r="LAH185" s="84"/>
      <c r="LAI185" s="84"/>
      <c r="LAJ185" s="84"/>
      <c r="LAK185" s="84"/>
      <c r="LAL185" s="84"/>
      <c r="LAM185" s="84"/>
      <c r="LAN185" s="84"/>
      <c r="LAO185" s="84"/>
      <c r="LAP185" s="84"/>
      <c r="LAQ185" s="84"/>
      <c r="LAR185" s="84"/>
      <c r="LAS185" s="84"/>
      <c r="LAT185" s="84"/>
      <c r="LAU185" s="84"/>
      <c r="LAV185" s="84"/>
      <c r="LAW185" s="84"/>
      <c r="LAX185" s="84"/>
      <c r="LAY185" s="84"/>
      <c r="LAZ185" s="84"/>
      <c r="LBA185" s="84"/>
      <c r="LBB185" s="84"/>
      <c r="LBC185" s="84"/>
      <c r="LBD185" s="84"/>
      <c r="LBE185" s="84"/>
      <c r="LBF185" s="84"/>
      <c r="LBG185" s="84"/>
      <c r="LBH185" s="84"/>
      <c r="LBI185" s="84"/>
      <c r="LBJ185" s="84"/>
      <c r="LBK185" s="84"/>
      <c r="LBL185" s="84"/>
      <c r="LBM185" s="84"/>
      <c r="LBN185" s="84"/>
      <c r="LBO185" s="84"/>
      <c r="LBP185" s="84"/>
      <c r="LBQ185" s="84"/>
      <c r="LBR185" s="84"/>
      <c r="LBS185" s="84"/>
      <c r="LBT185" s="84"/>
      <c r="LBU185" s="84"/>
      <c r="LBV185" s="84"/>
      <c r="LBW185" s="84"/>
      <c r="LBX185" s="84"/>
      <c r="LBY185" s="84"/>
      <c r="LBZ185" s="84"/>
      <c r="LCA185" s="84"/>
      <c r="LCB185" s="84"/>
      <c r="LCC185" s="84"/>
      <c r="LCD185" s="84"/>
      <c r="LCE185" s="84"/>
      <c r="LCF185" s="84"/>
      <c r="LCG185" s="84"/>
      <c r="LCH185" s="84"/>
      <c r="LCI185" s="84"/>
      <c r="LCJ185" s="84"/>
      <c r="LCK185" s="84"/>
      <c r="LCL185" s="84"/>
      <c r="LCM185" s="84"/>
      <c r="LCN185" s="84"/>
      <c r="LCO185" s="84"/>
      <c r="LCP185" s="84"/>
      <c r="LCQ185" s="84"/>
      <c r="LCR185" s="84"/>
      <c r="LCS185" s="84"/>
      <c r="LCT185" s="84"/>
      <c r="LCU185" s="84"/>
      <c r="LCV185" s="84"/>
      <c r="LCW185" s="84"/>
      <c r="LCX185" s="84"/>
      <c r="LCY185" s="84"/>
      <c r="LCZ185" s="84"/>
      <c r="LDA185" s="84"/>
      <c r="LDB185" s="84"/>
      <c r="LDC185" s="84"/>
      <c r="LDD185" s="84"/>
      <c r="LDE185" s="84"/>
      <c r="LDF185" s="84"/>
      <c r="LDG185" s="84"/>
      <c r="LDH185" s="84"/>
      <c r="LDI185" s="84"/>
      <c r="LDJ185" s="84"/>
      <c r="LDK185" s="84"/>
      <c r="LDL185" s="84"/>
      <c r="LDM185" s="84"/>
      <c r="LDN185" s="84"/>
      <c r="LDO185" s="84"/>
      <c r="LDP185" s="84"/>
      <c r="LDQ185" s="84"/>
      <c r="LDR185" s="84"/>
      <c r="LDS185" s="84"/>
      <c r="LDT185" s="84"/>
      <c r="LDU185" s="84"/>
      <c r="LDV185" s="84"/>
      <c r="LDW185" s="84"/>
      <c r="LDX185" s="84"/>
      <c r="LDY185" s="84"/>
      <c r="LDZ185" s="84"/>
      <c r="LEA185" s="84"/>
      <c r="LEB185" s="84"/>
      <c r="LEC185" s="84"/>
      <c r="LED185" s="84"/>
      <c r="LEE185" s="84"/>
      <c r="LEF185" s="84"/>
      <c r="LEG185" s="84"/>
      <c r="LEH185" s="84"/>
      <c r="LEI185" s="84"/>
      <c r="LEJ185" s="84"/>
      <c r="LEK185" s="84"/>
      <c r="LEL185" s="84"/>
      <c r="LEM185" s="84"/>
      <c r="LEN185" s="84"/>
      <c r="LEO185" s="84"/>
      <c r="LEP185" s="84"/>
      <c r="LEQ185" s="84"/>
      <c r="LER185" s="84"/>
      <c r="LES185" s="84"/>
      <c r="LET185" s="84"/>
      <c r="LEU185" s="84"/>
      <c r="LEV185" s="84"/>
      <c r="LEW185" s="84"/>
      <c r="LEX185" s="84"/>
      <c r="LEY185" s="84"/>
      <c r="LEZ185" s="84"/>
      <c r="LFA185" s="84"/>
      <c r="LFB185" s="84"/>
      <c r="LFC185" s="84"/>
      <c r="LFD185" s="84"/>
      <c r="LFE185" s="84"/>
      <c r="LFF185" s="84"/>
      <c r="LFG185" s="84"/>
      <c r="LFH185" s="84"/>
      <c r="LFI185" s="84"/>
      <c r="LFJ185" s="84"/>
      <c r="LFK185" s="84"/>
      <c r="LFL185" s="84"/>
      <c r="LFM185" s="84"/>
      <c r="LFN185" s="84"/>
      <c r="LFO185" s="84"/>
      <c r="LFP185" s="84"/>
      <c r="LFQ185" s="84"/>
      <c r="LFR185" s="84"/>
      <c r="LFS185" s="84"/>
      <c r="LFT185" s="84"/>
      <c r="LFU185" s="84"/>
      <c r="LFV185" s="84"/>
      <c r="LFW185" s="84"/>
      <c r="LFX185" s="84"/>
      <c r="LFY185" s="84"/>
      <c r="LFZ185" s="84"/>
      <c r="LGA185" s="84"/>
      <c r="LGB185" s="84"/>
      <c r="LGC185" s="84"/>
      <c r="LGD185" s="84"/>
      <c r="LGE185" s="84"/>
      <c r="LGF185" s="84"/>
      <c r="LGG185" s="84"/>
      <c r="LGH185" s="84"/>
      <c r="LGI185" s="84"/>
      <c r="LGJ185" s="84"/>
      <c r="LGK185" s="84"/>
      <c r="LGL185" s="84"/>
      <c r="LGM185" s="84"/>
      <c r="LGN185" s="84"/>
      <c r="LGO185" s="84"/>
      <c r="LGP185" s="84"/>
      <c r="LGQ185" s="84"/>
      <c r="LGR185" s="84"/>
      <c r="LGS185" s="84"/>
      <c r="LGT185" s="84"/>
      <c r="LGU185" s="84"/>
      <c r="LGV185" s="84"/>
      <c r="LGW185" s="84"/>
      <c r="LGX185" s="84"/>
      <c r="LGY185" s="84"/>
      <c r="LGZ185" s="84"/>
      <c r="LHA185" s="84"/>
      <c r="LHB185" s="84"/>
      <c r="LHC185" s="84"/>
      <c r="LHD185" s="84"/>
      <c r="LHE185" s="84"/>
      <c r="LHF185" s="84"/>
      <c r="LHG185" s="84"/>
      <c r="LHH185" s="84"/>
      <c r="LHI185" s="84"/>
      <c r="LHJ185" s="84"/>
      <c r="LHK185" s="84"/>
      <c r="LHL185" s="84"/>
      <c r="LHM185" s="84"/>
      <c r="LHN185" s="84"/>
      <c r="LHO185" s="84"/>
      <c r="LHP185" s="84"/>
      <c r="LHQ185" s="84"/>
      <c r="LHR185" s="84"/>
      <c r="LHS185" s="84"/>
      <c r="LHT185" s="84"/>
      <c r="LHU185" s="84"/>
      <c r="LHV185" s="84"/>
      <c r="LHW185" s="84"/>
      <c r="LHX185" s="84"/>
      <c r="LHY185" s="84"/>
      <c r="LHZ185" s="84"/>
      <c r="LIA185" s="84"/>
      <c r="LIB185" s="84"/>
      <c r="LIC185" s="84"/>
      <c r="LID185" s="84"/>
      <c r="LIE185" s="84"/>
      <c r="LIF185" s="84"/>
      <c r="LIG185" s="84"/>
      <c r="LIH185" s="84"/>
      <c r="LII185" s="84"/>
      <c r="LIJ185" s="84"/>
      <c r="LIK185" s="84"/>
      <c r="LIL185" s="84"/>
      <c r="LIM185" s="84"/>
      <c r="LIN185" s="84"/>
      <c r="LIO185" s="84"/>
      <c r="LIP185" s="84"/>
      <c r="LIQ185" s="84"/>
      <c r="LIR185" s="84"/>
      <c r="LIS185" s="84"/>
      <c r="LIT185" s="84"/>
      <c r="LIU185" s="84"/>
      <c r="LIV185" s="84"/>
      <c r="LIW185" s="84"/>
      <c r="LIX185" s="84"/>
      <c r="LIY185" s="84"/>
      <c r="LIZ185" s="84"/>
      <c r="LJA185" s="84"/>
      <c r="LJB185" s="84"/>
      <c r="LJC185" s="84"/>
      <c r="LJD185" s="84"/>
      <c r="LJE185" s="84"/>
      <c r="LJF185" s="84"/>
      <c r="LJG185" s="84"/>
      <c r="LJH185" s="84"/>
      <c r="LJI185" s="84"/>
      <c r="LJJ185" s="84"/>
      <c r="LJK185" s="84"/>
      <c r="LJL185" s="84"/>
      <c r="LJM185" s="84"/>
      <c r="LJN185" s="84"/>
      <c r="LJO185" s="84"/>
      <c r="LJP185" s="84"/>
      <c r="LJQ185" s="84"/>
      <c r="LJR185" s="84"/>
      <c r="LJS185" s="84"/>
      <c r="LJT185" s="84"/>
      <c r="LJU185" s="84"/>
      <c r="LJV185" s="84"/>
      <c r="LJW185" s="84"/>
      <c r="LJX185" s="84"/>
      <c r="LJY185" s="84"/>
      <c r="LJZ185" s="84"/>
      <c r="LKA185" s="84"/>
      <c r="LKB185" s="84"/>
      <c r="LKC185" s="84"/>
      <c r="LKD185" s="84"/>
      <c r="LKE185" s="84"/>
      <c r="LKF185" s="84"/>
      <c r="LKG185" s="84"/>
      <c r="LKH185" s="84"/>
      <c r="LKI185" s="84"/>
      <c r="LKJ185" s="84"/>
      <c r="LKK185" s="84"/>
      <c r="LKL185" s="84"/>
      <c r="LKM185" s="84"/>
      <c r="LKN185" s="84"/>
      <c r="LKO185" s="84"/>
      <c r="LKP185" s="84"/>
      <c r="LKQ185" s="84"/>
      <c r="LKR185" s="84"/>
      <c r="LKS185" s="84"/>
      <c r="LKT185" s="84"/>
      <c r="LKU185" s="84"/>
      <c r="LKV185" s="84"/>
      <c r="LKW185" s="84"/>
      <c r="LKX185" s="84"/>
      <c r="LKY185" s="84"/>
      <c r="LKZ185" s="84"/>
      <c r="LLA185" s="84"/>
      <c r="LLB185" s="84"/>
      <c r="LLC185" s="84"/>
      <c r="LLD185" s="84"/>
      <c r="LLE185" s="84"/>
      <c r="LLF185" s="84"/>
      <c r="LLG185" s="84"/>
      <c r="LLH185" s="84"/>
      <c r="LLI185" s="84"/>
      <c r="LLJ185" s="84"/>
      <c r="LLK185" s="84"/>
      <c r="LLL185" s="84"/>
      <c r="LLM185" s="84"/>
      <c r="LLN185" s="84"/>
      <c r="LLO185" s="84"/>
      <c r="LLP185" s="84"/>
      <c r="LLQ185" s="84"/>
      <c r="LLR185" s="84"/>
      <c r="LLS185" s="84"/>
      <c r="LLT185" s="84"/>
      <c r="LLU185" s="84"/>
      <c r="LLV185" s="84"/>
      <c r="LLW185" s="84"/>
      <c r="LLX185" s="84"/>
      <c r="LLY185" s="84"/>
      <c r="LLZ185" s="84"/>
      <c r="LMA185" s="84"/>
      <c r="LMB185" s="84"/>
      <c r="LMC185" s="84"/>
      <c r="LMD185" s="84"/>
      <c r="LME185" s="84"/>
      <c r="LMF185" s="84"/>
      <c r="LMG185" s="84"/>
      <c r="LMH185" s="84"/>
      <c r="LMI185" s="84"/>
      <c r="LMJ185" s="84"/>
      <c r="LMK185" s="84"/>
      <c r="LML185" s="84"/>
      <c r="LMM185" s="84"/>
      <c r="LMN185" s="84"/>
      <c r="LMO185" s="84"/>
      <c r="LMP185" s="84"/>
      <c r="LMQ185" s="84"/>
      <c r="LMR185" s="84"/>
      <c r="LMS185" s="84"/>
      <c r="LMT185" s="84"/>
      <c r="LMU185" s="84"/>
      <c r="LMV185" s="84"/>
      <c r="LMW185" s="84"/>
      <c r="LMX185" s="84"/>
      <c r="LMY185" s="84"/>
      <c r="LMZ185" s="84"/>
      <c r="LNA185" s="84"/>
      <c r="LNB185" s="84"/>
      <c r="LNC185" s="84"/>
      <c r="LND185" s="84"/>
      <c r="LNE185" s="84"/>
      <c r="LNF185" s="84"/>
      <c r="LNG185" s="84"/>
      <c r="LNH185" s="84"/>
      <c r="LNI185" s="84"/>
      <c r="LNJ185" s="84"/>
      <c r="LNK185" s="84"/>
      <c r="LNL185" s="84"/>
      <c r="LNM185" s="84"/>
      <c r="LNN185" s="84"/>
      <c r="LNO185" s="84"/>
      <c r="LNP185" s="84"/>
      <c r="LNQ185" s="84"/>
      <c r="LNR185" s="84"/>
      <c r="LNS185" s="84"/>
      <c r="LNT185" s="84"/>
      <c r="LNU185" s="84"/>
      <c r="LNV185" s="84"/>
      <c r="LNW185" s="84"/>
      <c r="LNX185" s="84"/>
      <c r="LNY185" s="84"/>
      <c r="LNZ185" s="84"/>
      <c r="LOA185" s="84"/>
      <c r="LOB185" s="84"/>
      <c r="LOC185" s="84"/>
      <c r="LOD185" s="84"/>
      <c r="LOE185" s="84"/>
      <c r="LOF185" s="84"/>
      <c r="LOG185" s="84"/>
      <c r="LOH185" s="84"/>
      <c r="LOI185" s="84"/>
      <c r="LOJ185" s="84"/>
      <c r="LOK185" s="84"/>
      <c r="LOL185" s="84"/>
      <c r="LOM185" s="84"/>
      <c r="LON185" s="84"/>
      <c r="LOO185" s="84"/>
      <c r="LOP185" s="84"/>
      <c r="LOQ185" s="84"/>
      <c r="LOR185" s="84"/>
      <c r="LOS185" s="84"/>
      <c r="LOT185" s="84"/>
      <c r="LOU185" s="84"/>
      <c r="LOV185" s="84"/>
      <c r="LOW185" s="84"/>
      <c r="LOX185" s="84"/>
      <c r="LOY185" s="84"/>
      <c r="LOZ185" s="84"/>
      <c r="LPA185" s="84"/>
      <c r="LPB185" s="84"/>
      <c r="LPC185" s="84"/>
      <c r="LPD185" s="84"/>
      <c r="LPE185" s="84"/>
      <c r="LPF185" s="84"/>
      <c r="LPG185" s="84"/>
      <c r="LPH185" s="84"/>
      <c r="LPI185" s="84"/>
      <c r="LPJ185" s="84"/>
      <c r="LPK185" s="84"/>
      <c r="LPL185" s="84"/>
      <c r="LPM185" s="84"/>
      <c r="LPN185" s="84"/>
      <c r="LPO185" s="84"/>
      <c r="LPP185" s="84"/>
      <c r="LPQ185" s="84"/>
      <c r="LPR185" s="84"/>
      <c r="LPS185" s="84"/>
      <c r="LPT185" s="84"/>
      <c r="LPU185" s="84"/>
      <c r="LPV185" s="84"/>
      <c r="LPW185" s="84"/>
      <c r="LPX185" s="84"/>
      <c r="LPY185" s="84"/>
      <c r="LPZ185" s="84"/>
      <c r="LQA185" s="84"/>
      <c r="LQB185" s="84"/>
      <c r="LQC185" s="84"/>
      <c r="LQD185" s="84"/>
      <c r="LQE185" s="84"/>
      <c r="LQF185" s="84"/>
      <c r="LQG185" s="84"/>
      <c r="LQH185" s="84"/>
      <c r="LQI185" s="84"/>
      <c r="LQJ185" s="84"/>
      <c r="LQK185" s="84"/>
      <c r="LQL185" s="84"/>
      <c r="LQM185" s="84"/>
      <c r="LQN185" s="84"/>
      <c r="LQO185" s="84"/>
      <c r="LQP185" s="84"/>
      <c r="LQQ185" s="84"/>
      <c r="LQR185" s="84"/>
      <c r="LQS185" s="84"/>
      <c r="LQT185" s="84"/>
      <c r="LQU185" s="84"/>
      <c r="LQV185" s="84"/>
      <c r="LQW185" s="84"/>
      <c r="LQX185" s="84"/>
      <c r="LQY185" s="84"/>
      <c r="LQZ185" s="84"/>
      <c r="LRA185" s="84"/>
      <c r="LRB185" s="84"/>
      <c r="LRC185" s="84"/>
      <c r="LRD185" s="84"/>
      <c r="LRE185" s="84"/>
      <c r="LRF185" s="84"/>
      <c r="LRG185" s="84"/>
      <c r="LRH185" s="84"/>
      <c r="LRI185" s="84"/>
      <c r="LRJ185" s="84"/>
      <c r="LRK185" s="84"/>
      <c r="LRL185" s="84"/>
      <c r="LRM185" s="84"/>
      <c r="LRN185" s="84"/>
      <c r="LRO185" s="84"/>
      <c r="LRP185" s="84"/>
      <c r="LRQ185" s="84"/>
      <c r="LRR185" s="84"/>
      <c r="LRS185" s="84"/>
      <c r="LRT185" s="84"/>
      <c r="LRU185" s="84"/>
      <c r="LRV185" s="84"/>
      <c r="LRW185" s="84"/>
      <c r="LRX185" s="84"/>
      <c r="LRY185" s="84"/>
      <c r="LRZ185" s="84"/>
      <c r="LSA185" s="84"/>
      <c r="LSB185" s="84"/>
      <c r="LSC185" s="84"/>
      <c r="LSD185" s="84"/>
      <c r="LSE185" s="84"/>
      <c r="LSF185" s="84"/>
      <c r="LSG185" s="84"/>
      <c r="LSH185" s="84"/>
      <c r="LSI185" s="84"/>
      <c r="LSJ185" s="84"/>
      <c r="LSK185" s="84"/>
      <c r="LSL185" s="84"/>
      <c r="LSM185" s="84"/>
      <c r="LSN185" s="84"/>
      <c r="LSO185" s="84"/>
      <c r="LSP185" s="84"/>
      <c r="LSQ185" s="84"/>
      <c r="LSR185" s="84"/>
      <c r="LSS185" s="84"/>
      <c r="LST185" s="84"/>
      <c r="LSU185" s="84"/>
      <c r="LSV185" s="84"/>
      <c r="LSW185" s="84"/>
      <c r="LSX185" s="84"/>
      <c r="LSY185" s="84"/>
      <c r="LSZ185" s="84"/>
      <c r="LTA185" s="84"/>
      <c r="LTB185" s="84"/>
      <c r="LTC185" s="84"/>
      <c r="LTD185" s="84"/>
      <c r="LTE185" s="84"/>
      <c r="LTF185" s="84"/>
      <c r="LTG185" s="84"/>
      <c r="LTH185" s="84"/>
      <c r="LTI185" s="84"/>
      <c r="LTJ185" s="84"/>
      <c r="LTK185" s="84"/>
      <c r="LTL185" s="84"/>
      <c r="LTM185" s="84"/>
      <c r="LTN185" s="84"/>
      <c r="LTO185" s="84"/>
      <c r="LTP185" s="84"/>
      <c r="LTQ185" s="84"/>
      <c r="LTR185" s="84"/>
      <c r="LTS185" s="84"/>
      <c r="LTT185" s="84"/>
      <c r="LTU185" s="84"/>
      <c r="LTV185" s="84"/>
      <c r="LTW185" s="84"/>
      <c r="LTX185" s="84"/>
      <c r="LTY185" s="84"/>
      <c r="LTZ185" s="84"/>
      <c r="LUA185" s="84"/>
      <c r="LUB185" s="84"/>
      <c r="LUC185" s="84"/>
      <c r="LUD185" s="84"/>
      <c r="LUE185" s="84"/>
      <c r="LUF185" s="84"/>
      <c r="LUG185" s="84"/>
      <c r="LUH185" s="84"/>
      <c r="LUI185" s="84"/>
      <c r="LUJ185" s="84"/>
      <c r="LUK185" s="84"/>
      <c r="LUL185" s="84"/>
      <c r="LUM185" s="84"/>
      <c r="LUN185" s="84"/>
      <c r="LUO185" s="84"/>
      <c r="LUP185" s="84"/>
      <c r="LUQ185" s="84"/>
      <c r="LUR185" s="84"/>
      <c r="LUS185" s="84"/>
      <c r="LUT185" s="84"/>
      <c r="LUU185" s="84"/>
      <c r="LUV185" s="84"/>
      <c r="LUW185" s="84"/>
      <c r="LUX185" s="84"/>
      <c r="LUY185" s="84"/>
      <c r="LUZ185" s="84"/>
      <c r="LVA185" s="84"/>
      <c r="LVB185" s="84"/>
      <c r="LVC185" s="84"/>
      <c r="LVD185" s="84"/>
      <c r="LVE185" s="84"/>
      <c r="LVF185" s="84"/>
      <c r="LVG185" s="84"/>
      <c r="LVH185" s="84"/>
      <c r="LVI185" s="84"/>
      <c r="LVJ185" s="84"/>
      <c r="LVK185" s="84"/>
      <c r="LVL185" s="84"/>
      <c r="LVM185" s="84"/>
      <c r="LVN185" s="84"/>
      <c r="LVO185" s="84"/>
      <c r="LVP185" s="84"/>
      <c r="LVQ185" s="84"/>
      <c r="LVR185" s="84"/>
      <c r="LVS185" s="84"/>
      <c r="LVT185" s="84"/>
      <c r="LVU185" s="84"/>
      <c r="LVV185" s="84"/>
      <c r="LVW185" s="84"/>
      <c r="LVX185" s="84"/>
      <c r="LVY185" s="84"/>
      <c r="LVZ185" s="84"/>
      <c r="LWA185" s="84"/>
      <c r="LWB185" s="84"/>
      <c r="LWC185" s="84"/>
      <c r="LWD185" s="84"/>
      <c r="LWE185" s="84"/>
      <c r="LWF185" s="84"/>
      <c r="LWG185" s="84"/>
      <c r="LWH185" s="84"/>
      <c r="LWI185" s="84"/>
      <c r="LWJ185" s="84"/>
      <c r="LWK185" s="84"/>
      <c r="LWL185" s="84"/>
      <c r="LWM185" s="84"/>
      <c r="LWN185" s="84"/>
      <c r="LWO185" s="84"/>
      <c r="LWP185" s="84"/>
      <c r="LWQ185" s="84"/>
      <c r="LWR185" s="84"/>
      <c r="LWS185" s="84"/>
      <c r="LWT185" s="84"/>
      <c r="LWU185" s="84"/>
      <c r="LWV185" s="84"/>
      <c r="LWW185" s="84"/>
      <c r="LWX185" s="84"/>
      <c r="LWY185" s="84"/>
      <c r="LWZ185" s="84"/>
      <c r="LXA185" s="84"/>
      <c r="LXB185" s="84"/>
      <c r="LXC185" s="84"/>
      <c r="LXD185" s="84"/>
      <c r="LXE185" s="84"/>
      <c r="LXF185" s="84"/>
      <c r="LXG185" s="84"/>
      <c r="LXH185" s="84"/>
      <c r="LXI185" s="84"/>
      <c r="LXJ185" s="84"/>
      <c r="LXK185" s="84"/>
      <c r="LXL185" s="84"/>
      <c r="LXM185" s="84"/>
      <c r="LXN185" s="84"/>
      <c r="LXO185" s="84"/>
      <c r="LXP185" s="84"/>
      <c r="LXQ185" s="84"/>
      <c r="LXR185" s="84"/>
      <c r="LXS185" s="84"/>
      <c r="LXT185" s="84"/>
      <c r="LXU185" s="84"/>
      <c r="LXV185" s="84"/>
      <c r="LXW185" s="84"/>
      <c r="LXX185" s="84"/>
      <c r="LXY185" s="84"/>
      <c r="LXZ185" s="84"/>
      <c r="LYA185" s="84"/>
      <c r="LYB185" s="84"/>
      <c r="LYC185" s="84"/>
      <c r="LYD185" s="84"/>
      <c r="LYE185" s="84"/>
      <c r="LYF185" s="84"/>
      <c r="LYG185" s="84"/>
      <c r="LYH185" s="84"/>
      <c r="LYI185" s="84"/>
      <c r="LYJ185" s="84"/>
      <c r="LYK185" s="84"/>
      <c r="LYL185" s="84"/>
      <c r="LYM185" s="84"/>
      <c r="LYN185" s="84"/>
      <c r="LYO185" s="84"/>
      <c r="LYP185" s="84"/>
      <c r="LYQ185" s="84"/>
      <c r="LYR185" s="84"/>
      <c r="LYS185" s="84"/>
      <c r="LYT185" s="84"/>
      <c r="LYU185" s="84"/>
      <c r="LYV185" s="84"/>
      <c r="LYW185" s="84"/>
      <c r="LYX185" s="84"/>
      <c r="LYY185" s="84"/>
      <c r="LYZ185" s="84"/>
      <c r="LZA185" s="84"/>
      <c r="LZB185" s="84"/>
      <c r="LZC185" s="84"/>
      <c r="LZD185" s="84"/>
      <c r="LZE185" s="84"/>
      <c r="LZF185" s="84"/>
      <c r="LZG185" s="84"/>
      <c r="LZH185" s="84"/>
      <c r="LZI185" s="84"/>
      <c r="LZJ185" s="84"/>
      <c r="LZK185" s="84"/>
      <c r="LZL185" s="84"/>
      <c r="LZM185" s="84"/>
      <c r="LZN185" s="84"/>
      <c r="LZO185" s="84"/>
      <c r="LZP185" s="84"/>
      <c r="LZQ185" s="84"/>
      <c r="LZR185" s="84"/>
      <c r="LZS185" s="84"/>
      <c r="LZT185" s="84"/>
      <c r="LZU185" s="84"/>
      <c r="LZV185" s="84"/>
      <c r="LZW185" s="84"/>
      <c r="LZX185" s="84"/>
      <c r="LZY185" s="84"/>
      <c r="LZZ185" s="84"/>
      <c r="MAA185" s="84"/>
      <c r="MAB185" s="84"/>
      <c r="MAC185" s="84"/>
      <c r="MAD185" s="84"/>
      <c r="MAE185" s="84"/>
      <c r="MAF185" s="84"/>
      <c r="MAG185" s="84"/>
      <c r="MAH185" s="84"/>
      <c r="MAI185" s="84"/>
      <c r="MAJ185" s="84"/>
      <c r="MAK185" s="84"/>
      <c r="MAL185" s="84"/>
      <c r="MAM185" s="84"/>
      <c r="MAN185" s="84"/>
      <c r="MAO185" s="84"/>
      <c r="MAP185" s="84"/>
      <c r="MAQ185" s="84"/>
      <c r="MAR185" s="84"/>
      <c r="MAS185" s="84"/>
      <c r="MAT185" s="84"/>
      <c r="MAU185" s="84"/>
      <c r="MAV185" s="84"/>
      <c r="MAW185" s="84"/>
      <c r="MAX185" s="84"/>
      <c r="MAY185" s="84"/>
      <c r="MAZ185" s="84"/>
      <c r="MBA185" s="84"/>
      <c r="MBB185" s="84"/>
      <c r="MBC185" s="84"/>
      <c r="MBD185" s="84"/>
      <c r="MBE185" s="84"/>
      <c r="MBF185" s="84"/>
      <c r="MBG185" s="84"/>
      <c r="MBH185" s="84"/>
      <c r="MBI185" s="84"/>
      <c r="MBJ185" s="84"/>
      <c r="MBK185" s="84"/>
      <c r="MBL185" s="84"/>
      <c r="MBM185" s="84"/>
      <c r="MBN185" s="84"/>
      <c r="MBO185" s="84"/>
      <c r="MBP185" s="84"/>
      <c r="MBQ185" s="84"/>
      <c r="MBR185" s="84"/>
      <c r="MBS185" s="84"/>
      <c r="MBT185" s="84"/>
      <c r="MBU185" s="84"/>
      <c r="MBV185" s="84"/>
      <c r="MBW185" s="84"/>
      <c r="MBX185" s="84"/>
      <c r="MBY185" s="84"/>
      <c r="MBZ185" s="84"/>
      <c r="MCA185" s="84"/>
      <c r="MCB185" s="84"/>
      <c r="MCC185" s="84"/>
      <c r="MCD185" s="84"/>
      <c r="MCE185" s="84"/>
      <c r="MCF185" s="84"/>
      <c r="MCG185" s="84"/>
      <c r="MCH185" s="84"/>
      <c r="MCI185" s="84"/>
      <c r="MCJ185" s="84"/>
      <c r="MCK185" s="84"/>
      <c r="MCL185" s="84"/>
      <c r="MCM185" s="84"/>
      <c r="MCN185" s="84"/>
      <c r="MCO185" s="84"/>
      <c r="MCP185" s="84"/>
      <c r="MCQ185" s="84"/>
      <c r="MCR185" s="84"/>
      <c r="MCS185" s="84"/>
      <c r="MCT185" s="84"/>
      <c r="MCU185" s="84"/>
      <c r="MCV185" s="84"/>
      <c r="MCW185" s="84"/>
      <c r="MCX185" s="84"/>
      <c r="MCY185" s="84"/>
      <c r="MCZ185" s="84"/>
      <c r="MDA185" s="84"/>
      <c r="MDB185" s="84"/>
      <c r="MDC185" s="84"/>
      <c r="MDD185" s="84"/>
      <c r="MDE185" s="84"/>
      <c r="MDF185" s="84"/>
      <c r="MDG185" s="84"/>
      <c r="MDH185" s="84"/>
      <c r="MDI185" s="84"/>
      <c r="MDJ185" s="84"/>
      <c r="MDK185" s="84"/>
      <c r="MDL185" s="84"/>
      <c r="MDM185" s="84"/>
      <c r="MDN185" s="84"/>
      <c r="MDO185" s="84"/>
      <c r="MDP185" s="84"/>
      <c r="MDQ185" s="84"/>
      <c r="MDR185" s="84"/>
      <c r="MDS185" s="84"/>
      <c r="MDT185" s="84"/>
      <c r="MDU185" s="84"/>
      <c r="MDV185" s="84"/>
      <c r="MDW185" s="84"/>
      <c r="MDX185" s="84"/>
      <c r="MDY185" s="84"/>
      <c r="MDZ185" s="84"/>
      <c r="MEA185" s="84"/>
      <c r="MEB185" s="84"/>
      <c r="MEC185" s="84"/>
      <c r="MED185" s="84"/>
      <c r="MEE185" s="84"/>
      <c r="MEF185" s="84"/>
      <c r="MEG185" s="84"/>
      <c r="MEH185" s="84"/>
      <c r="MEI185" s="84"/>
      <c r="MEJ185" s="84"/>
      <c r="MEK185" s="84"/>
      <c r="MEL185" s="84"/>
      <c r="MEM185" s="84"/>
      <c r="MEN185" s="84"/>
      <c r="MEO185" s="84"/>
      <c r="MEP185" s="84"/>
      <c r="MEQ185" s="84"/>
      <c r="MER185" s="84"/>
      <c r="MES185" s="84"/>
      <c r="MET185" s="84"/>
      <c r="MEU185" s="84"/>
      <c r="MEV185" s="84"/>
      <c r="MEW185" s="84"/>
      <c r="MEX185" s="84"/>
      <c r="MEY185" s="84"/>
      <c r="MEZ185" s="84"/>
      <c r="MFA185" s="84"/>
      <c r="MFB185" s="84"/>
      <c r="MFC185" s="84"/>
      <c r="MFD185" s="84"/>
      <c r="MFE185" s="84"/>
      <c r="MFF185" s="84"/>
      <c r="MFG185" s="84"/>
      <c r="MFH185" s="84"/>
      <c r="MFI185" s="84"/>
      <c r="MFJ185" s="84"/>
      <c r="MFK185" s="84"/>
      <c r="MFL185" s="84"/>
      <c r="MFM185" s="84"/>
      <c r="MFN185" s="84"/>
      <c r="MFO185" s="84"/>
      <c r="MFP185" s="84"/>
      <c r="MFQ185" s="84"/>
      <c r="MFR185" s="84"/>
      <c r="MFS185" s="84"/>
      <c r="MFT185" s="84"/>
      <c r="MFU185" s="84"/>
      <c r="MFV185" s="84"/>
      <c r="MFW185" s="84"/>
      <c r="MFX185" s="84"/>
      <c r="MFY185" s="84"/>
      <c r="MFZ185" s="84"/>
      <c r="MGA185" s="84"/>
      <c r="MGB185" s="84"/>
      <c r="MGC185" s="84"/>
      <c r="MGD185" s="84"/>
      <c r="MGE185" s="84"/>
      <c r="MGF185" s="84"/>
      <c r="MGG185" s="84"/>
      <c r="MGH185" s="84"/>
      <c r="MGI185" s="84"/>
      <c r="MGJ185" s="84"/>
      <c r="MGK185" s="84"/>
      <c r="MGL185" s="84"/>
      <c r="MGM185" s="84"/>
      <c r="MGN185" s="84"/>
      <c r="MGO185" s="84"/>
      <c r="MGP185" s="84"/>
      <c r="MGQ185" s="84"/>
      <c r="MGR185" s="84"/>
      <c r="MGS185" s="84"/>
      <c r="MGT185" s="84"/>
      <c r="MGU185" s="84"/>
      <c r="MGV185" s="84"/>
      <c r="MGW185" s="84"/>
      <c r="MGX185" s="84"/>
      <c r="MGY185" s="84"/>
      <c r="MGZ185" s="84"/>
      <c r="MHA185" s="84"/>
      <c r="MHB185" s="84"/>
      <c r="MHC185" s="84"/>
      <c r="MHD185" s="84"/>
      <c r="MHE185" s="84"/>
      <c r="MHF185" s="84"/>
      <c r="MHG185" s="84"/>
      <c r="MHH185" s="84"/>
      <c r="MHI185" s="84"/>
      <c r="MHJ185" s="84"/>
      <c r="MHK185" s="84"/>
      <c r="MHL185" s="84"/>
      <c r="MHM185" s="84"/>
      <c r="MHN185" s="84"/>
      <c r="MHO185" s="84"/>
      <c r="MHP185" s="84"/>
      <c r="MHQ185" s="84"/>
      <c r="MHR185" s="84"/>
      <c r="MHS185" s="84"/>
      <c r="MHT185" s="84"/>
      <c r="MHU185" s="84"/>
      <c r="MHV185" s="84"/>
      <c r="MHW185" s="84"/>
      <c r="MHX185" s="84"/>
      <c r="MHY185" s="84"/>
      <c r="MHZ185" s="84"/>
      <c r="MIA185" s="84"/>
      <c r="MIB185" s="84"/>
      <c r="MIC185" s="84"/>
      <c r="MID185" s="84"/>
      <c r="MIE185" s="84"/>
      <c r="MIF185" s="84"/>
      <c r="MIG185" s="84"/>
      <c r="MIH185" s="84"/>
      <c r="MII185" s="84"/>
      <c r="MIJ185" s="84"/>
      <c r="MIK185" s="84"/>
      <c r="MIL185" s="84"/>
      <c r="MIM185" s="84"/>
      <c r="MIN185" s="84"/>
      <c r="MIO185" s="84"/>
      <c r="MIP185" s="84"/>
      <c r="MIQ185" s="84"/>
      <c r="MIR185" s="84"/>
      <c r="MIS185" s="84"/>
      <c r="MIT185" s="84"/>
      <c r="MIU185" s="84"/>
      <c r="MIV185" s="84"/>
      <c r="MIW185" s="84"/>
      <c r="MIX185" s="84"/>
      <c r="MIY185" s="84"/>
      <c r="MIZ185" s="84"/>
      <c r="MJA185" s="84"/>
      <c r="MJB185" s="84"/>
      <c r="MJC185" s="84"/>
      <c r="MJD185" s="84"/>
      <c r="MJE185" s="84"/>
      <c r="MJF185" s="84"/>
      <c r="MJG185" s="84"/>
      <c r="MJH185" s="84"/>
      <c r="MJI185" s="84"/>
      <c r="MJJ185" s="84"/>
      <c r="MJK185" s="84"/>
      <c r="MJL185" s="84"/>
      <c r="MJM185" s="84"/>
      <c r="MJN185" s="84"/>
      <c r="MJO185" s="84"/>
      <c r="MJP185" s="84"/>
      <c r="MJQ185" s="84"/>
      <c r="MJR185" s="84"/>
      <c r="MJS185" s="84"/>
      <c r="MJT185" s="84"/>
      <c r="MJU185" s="84"/>
      <c r="MJV185" s="84"/>
      <c r="MJW185" s="84"/>
      <c r="MJX185" s="84"/>
      <c r="MJY185" s="84"/>
      <c r="MJZ185" s="84"/>
      <c r="MKA185" s="84"/>
      <c r="MKB185" s="84"/>
      <c r="MKC185" s="84"/>
      <c r="MKD185" s="84"/>
      <c r="MKE185" s="84"/>
      <c r="MKF185" s="84"/>
      <c r="MKG185" s="84"/>
      <c r="MKH185" s="84"/>
      <c r="MKI185" s="84"/>
      <c r="MKJ185" s="84"/>
      <c r="MKK185" s="84"/>
      <c r="MKL185" s="84"/>
      <c r="MKM185" s="84"/>
      <c r="MKN185" s="84"/>
      <c r="MKO185" s="84"/>
      <c r="MKP185" s="84"/>
      <c r="MKQ185" s="84"/>
      <c r="MKR185" s="84"/>
      <c r="MKS185" s="84"/>
      <c r="MKT185" s="84"/>
      <c r="MKU185" s="84"/>
      <c r="MKV185" s="84"/>
      <c r="MKW185" s="84"/>
      <c r="MKX185" s="84"/>
      <c r="MKY185" s="84"/>
      <c r="MKZ185" s="84"/>
      <c r="MLA185" s="84"/>
      <c r="MLB185" s="84"/>
      <c r="MLC185" s="84"/>
      <c r="MLD185" s="84"/>
      <c r="MLE185" s="84"/>
      <c r="MLF185" s="84"/>
      <c r="MLG185" s="84"/>
      <c r="MLH185" s="84"/>
      <c r="MLI185" s="84"/>
      <c r="MLJ185" s="84"/>
      <c r="MLK185" s="84"/>
      <c r="MLL185" s="84"/>
      <c r="MLM185" s="84"/>
      <c r="MLN185" s="84"/>
      <c r="MLO185" s="84"/>
      <c r="MLP185" s="84"/>
      <c r="MLQ185" s="84"/>
      <c r="MLR185" s="84"/>
      <c r="MLS185" s="84"/>
      <c r="MLT185" s="84"/>
      <c r="MLU185" s="84"/>
      <c r="MLV185" s="84"/>
      <c r="MLW185" s="84"/>
      <c r="MLX185" s="84"/>
      <c r="MLY185" s="84"/>
      <c r="MLZ185" s="84"/>
      <c r="MMA185" s="84"/>
      <c r="MMB185" s="84"/>
      <c r="MMC185" s="84"/>
      <c r="MMD185" s="84"/>
      <c r="MME185" s="84"/>
      <c r="MMF185" s="84"/>
      <c r="MMG185" s="84"/>
      <c r="MMH185" s="84"/>
      <c r="MMI185" s="84"/>
      <c r="MMJ185" s="84"/>
      <c r="MMK185" s="84"/>
      <c r="MML185" s="84"/>
      <c r="MMM185" s="84"/>
      <c r="MMN185" s="84"/>
      <c r="MMO185" s="84"/>
      <c r="MMP185" s="84"/>
      <c r="MMQ185" s="84"/>
      <c r="MMR185" s="84"/>
      <c r="MMS185" s="84"/>
      <c r="MMT185" s="84"/>
      <c r="MMU185" s="84"/>
      <c r="MMV185" s="84"/>
      <c r="MMW185" s="84"/>
      <c r="MMX185" s="84"/>
      <c r="MMY185" s="84"/>
      <c r="MMZ185" s="84"/>
      <c r="MNA185" s="84"/>
      <c r="MNB185" s="84"/>
      <c r="MNC185" s="84"/>
      <c r="MND185" s="84"/>
      <c r="MNE185" s="84"/>
      <c r="MNF185" s="84"/>
      <c r="MNG185" s="84"/>
      <c r="MNH185" s="84"/>
      <c r="MNI185" s="84"/>
      <c r="MNJ185" s="84"/>
      <c r="MNK185" s="84"/>
      <c r="MNL185" s="84"/>
      <c r="MNM185" s="84"/>
      <c r="MNN185" s="84"/>
      <c r="MNO185" s="84"/>
      <c r="MNP185" s="84"/>
      <c r="MNQ185" s="84"/>
      <c r="MNR185" s="84"/>
      <c r="MNS185" s="84"/>
      <c r="MNT185" s="84"/>
      <c r="MNU185" s="84"/>
      <c r="MNV185" s="84"/>
      <c r="MNW185" s="84"/>
      <c r="MNX185" s="84"/>
      <c r="MNY185" s="84"/>
      <c r="MNZ185" s="84"/>
      <c r="MOA185" s="84"/>
      <c r="MOB185" s="84"/>
      <c r="MOC185" s="84"/>
      <c r="MOD185" s="84"/>
      <c r="MOE185" s="84"/>
      <c r="MOF185" s="84"/>
      <c r="MOG185" s="84"/>
      <c r="MOH185" s="84"/>
      <c r="MOI185" s="84"/>
      <c r="MOJ185" s="84"/>
      <c r="MOK185" s="84"/>
      <c r="MOL185" s="84"/>
      <c r="MOM185" s="84"/>
      <c r="MON185" s="84"/>
      <c r="MOO185" s="84"/>
      <c r="MOP185" s="84"/>
      <c r="MOQ185" s="84"/>
      <c r="MOR185" s="84"/>
      <c r="MOS185" s="84"/>
      <c r="MOT185" s="84"/>
      <c r="MOU185" s="84"/>
      <c r="MOV185" s="84"/>
      <c r="MOW185" s="84"/>
      <c r="MOX185" s="84"/>
      <c r="MOY185" s="84"/>
      <c r="MOZ185" s="84"/>
      <c r="MPA185" s="84"/>
      <c r="MPB185" s="84"/>
      <c r="MPC185" s="84"/>
      <c r="MPD185" s="84"/>
      <c r="MPE185" s="84"/>
      <c r="MPF185" s="84"/>
      <c r="MPG185" s="84"/>
      <c r="MPH185" s="84"/>
      <c r="MPI185" s="84"/>
      <c r="MPJ185" s="84"/>
      <c r="MPK185" s="84"/>
      <c r="MPL185" s="84"/>
      <c r="MPM185" s="84"/>
      <c r="MPN185" s="84"/>
      <c r="MPO185" s="84"/>
      <c r="MPP185" s="84"/>
      <c r="MPQ185" s="84"/>
      <c r="MPR185" s="84"/>
      <c r="MPS185" s="84"/>
      <c r="MPT185" s="84"/>
      <c r="MPU185" s="84"/>
      <c r="MPV185" s="84"/>
      <c r="MPW185" s="84"/>
      <c r="MPX185" s="84"/>
      <c r="MPY185" s="84"/>
      <c r="MPZ185" s="84"/>
      <c r="MQA185" s="84"/>
      <c r="MQB185" s="84"/>
      <c r="MQC185" s="84"/>
      <c r="MQD185" s="84"/>
      <c r="MQE185" s="84"/>
      <c r="MQF185" s="84"/>
      <c r="MQG185" s="84"/>
      <c r="MQH185" s="84"/>
      <c r="MQI185" s="84"/>
      <c r="MQJ185" s="84"/>
      <c r="MQK185" s="84"/>
      <c r="MQL185" s="84"/>
      <c r="MQM185" s="84"/>
      <c r="MQN185" s="84"/>
      <c r="MQO185" s="84"/>
      <c r="MQP185" s="84"/>
      <c r="MQQ185" s="84"/>
      <c r="MQR185" s="84"/>
      <c r="MQS185" s="84"/>
      <c r="MQT185" s="84"/>
      <c r="MQU185" s="84"/>
      <c r="MQV185" s="84"/>
      <c r="MQW185" s="84"/>
      <c r="MQX185" s="84"/>
      <c r="MQY185" s="84"/>
      <c r="MQZ185" s="84"/>
      <c r="MRA185" s="84"/>
      <c r="MRB185" s="84"/>
      <c r="MRC185" s="84"/>
      <c r="MRD185" s="84"/>
      <c r="MRE185" s="84"/>
      <c r="MRF185" s="84"/>
      <c r="MRG185" s="84"/>
      <c r="MRH185" s="84"/>
      <c r="MRI185" s="84"/>
      <c r="MRJ185" s="84"/>
      <c r="MRK185" s="84"/>
      <c r="MRL185" s="84"/>
      <c r="MRM185" s="84"/>
      <c r="MRN185" s="84"/>
      <c r="MRO185" s="84"/>
      <c r="MRP185" s="84"/>
      <c r="MRQ185" s="84"/>
      <c r="MRR185" s="84"/>
      <c r="MRS185" s="84"/>
      <c r="MRT185" s="84"/>
      <c r="MRU185" s="84"/>
      <c r="MRV185" s="84"/>
      <c r="MRW185" s="84"/>
      <c r="MRX185" s="84"/>
      <c r="MRY185" s="84"/>
      <c r="MRZ185" s="84"/>
      <c r="MSA185" s="84"/>
      <c r="MSB185" s="84"/>
      <c r="MSC185" s="84"/>
      <c r="MSD185" s="84"/>
      <c r="MSE185" s="84"/>
      <c r="MSF185" s="84"/>
      <c r="MSG185" s="84"/>
      <c r="MSH185" s="84"/>
      <c r="MSI185" s="84"/>
      <c r="MSJ185" s="84"/>
      <c r="MSK185" s="84"/>
      <c r="MSL185" s="84"/>
      <c r="MSM185" s="84"/>
      <c r="MSN185" s="84"/>
      <c r="MSO185" s="84"/>
      <c r="MSP185" s="84"/>
      <c r="MSQ185" s="84"/>
      <c r="MSR185" s="84"/>
      <c r="MSS185" s="84"/>
      <c r="MST185" s="84"/>
      <c r="MSU185" s="84"/>
      <c r="MSV185" s="84"/>
      <c r="MSW185" s="84"/>
      <c r="MSX185" s="84"/>
      <c r="MSY185" s="84"/>
      <c r="MSZ185" s="84"/>
      <c r="MTA185" s="84"/>
      <c r="MTB185" s="84"/>
      <c r="MTC185" s="84"/>
      <c r="MTD185" s="84"/>
      <c r="MTE185" s="84"/>
      <c r="MTF185" s="84"/>
      <c r="MTG185" s="84"/>
      <c r="MTH185" s="84"/>
      <c r="MTI185" s="84"/>
      <c r="MTJ185" s="84"/>
      <c r="MTK185" s="84"/>
      <c r="MTL185" s="84"/>
      <c r="MTM185" s="84"/>
      <c r="MTN185" s="84"/>
      <c r="MTO185" s="84"/>
      <c r="MTP185" s="84"/>
      <c r="MTQ185" s="84"/>
      <c r="MTR185" s="84"/>
      <c r="MTS185" s="84"/>
      <c r="MTT185" s="84"/>
      <c r="MTU185" s="84"/>
      <c r="MTV185" s="84"/>
      <c r="MTW185" s="84"/>
      <c r="MTX185" s="84"/>
      <c r="MTY185" s="84"/>
      <c r="MTZ185" s="84"/>
      <c r="MUA185" s="84"/>
      <c r="MUB185" s="84"/>
      <c r="MUC185" s="84"/>
      <c r="MUD185" s="84"/>
      <c r="MUE185" s="84"/>
      <c r="MUF185" s="84"/>
      <c r="MUG185" s="84"/>
      <c r="MUH185" s="84"/>
      <c r="MUI185" s="84"/>
      <c r="MUJ185" s="84"/>
      <c r="MUK185" s="84"/>
      <c r="MUL185" s="84"/>
      <c r="MUM185" s="84"/>
      <c r="MUN185" s="84"/>
      <c r="MUO185" s="84"/>
      <c r="MUP185" s="84"/>
      <c r="MUQ185" s="84"/>
      <c r="MUR185" s="84"/>
      <c r="MUS185" s="84"/>
      <c r="MUT185" s="84"/>
      <c r="MUU185" s="84"/>
      <c r="MUV185" s="84"/>
      <c r="MUW185" s="84"/>
      <c r="MUX185" s="84"/>
      <c r="MUY185" s="84"/>
      <c r="MUZ185" s="84"/>
      <c r="MVA185" s="84"/>
      <c r="MVB185" s="84"/>
      <c r="MVC185" s="84"/>
      <c r="MVD185" s="84"/>
      <c r="MVE185" s="84"/>
      <c r="MVF185" s="84"/>
      <c r="MVG185" s="84"/>
      <c r="MVH185" s="84"/>
      <c r="MVI185" s="84"/>
      <c r="MVJ185" s="84"/>
      <c r="MVK185" s="84"/>
      <c r="MVL185" s="84"/>
      <c r="MVM185" s="84"/>
      <c r="MVN185" s="84"/>
      <c r="MVO185" s="84"/>
      <c r="MVP185" s="84"/>
      <c r="MVQ185" s="84"/>
      <c r="MVR185" s="84"/>
      <c r="MVS185" s="84"/>
      <c r="MVT185" s="84"/>
      <c r="MVU185" s="84"/>
      <c r="MVV185" s="84"/>
      <c r="MVW185" s="84"/>
      <c r="MVX185" s="84"/>
      <c r="MVY185" s="84"/>
      <c r="MVZ185" s="84"/>
      <c r="MWA185" s="84"/>
      <c r="MWB185" s="84"/>
      <c r="MWC185" s="84"/>
      <c r="MWD185" s="84"/>
      <c r="MWE185" s="84"/>
      <c r="MWF185" s="84"/>
      <c r="MWG185" s="84"/>
      <c r="MWH185" s="84"/>
      <c r="MWI185" s="84"/>
      <c r="MWJ185" s="84"/>
      <c r="MWK185" s="84"/>
      <c r="MWL185" s="84"/>
      <c r="MWM185" s="84"/>
      <c r="MWN185" s="84"/>
      <c r="MWO185" s="84"/>
      <c r="MWP185" s="84"/>
      <c r="MWQ185" s="84"/>
      <c r="MWR185" s="84"/>
      <c r="MWS185" s="84"/>
      <c r="MWT185" s="84"/>
      <c r="MWU185" s="84"/>
      <c r="MWV185" s="84"/>
      <c r="MWW185" s="84"/>
      <c r="MWX185" s="84"/>
      <c r="MWY185" s="84"/>
      <c r="MWZ185" s="84"/>
      <c r="MXA185" s="84"/>
      <c r="MXB185" s="84"/>
      <c r="MXC185" s="84"/>
      <c r="MXD185" s="84"/>
      <c r="MXE185" s="84"/>
      <c r="MXF185" s="84"/>
      <c r="MXG185" s="84"/>
      <c r="MXH185" s="84"/>
      <c r="MXI185" s="84"/>
      <c r="MXJ185" s="84"/>
      <c r="MXK185" s="84"/>
      <c r="MXL185" s="84"/>
      <c r="MXM185" s="84"/>
      <c r="MXN185" s="84"/>
      <c r="MXO185" s="84"/>
      <c r="MXP185" s="84"/>
      <c r="MXQ185" s="84"/>
      <c r="MXR185" s="84"/>
      <c r="MXS185" s="84"/>
      <c r="MXT185" s="84"/>
      <c r="MXU185" s="84"/>
      <c r="MXV185" s="84"/>
      <c r="MXW185" s="84"/>
      <c r="MXX185" s="84"/>
      <c r="MXY185" s="84"/>
      <c r="MXZ185" s="84"/>
      <c r="MYA185" s="84"/>
      <c r="MYB185" s="84"/>
      <c r="MYC185" s="84"/>
      <c r="MYD185" s="84"/>
      <c r="MYE185" s="84"/>
      <c r="MYF185" s="84"/>
      <c r="MYG185" s="84"/>
      <c r="MYH185" s="84"/>
      <c r="MYI185" s="84"/>
      <c r="MYJ185" s="84"/>
      <c r="MYK185" s="84"/>
      <c r="MYL185" s="84"/>
      <c r="MYM185" s="84"/>
      <c r="MYN185" s="84"/>
      <c r="MYO185" s="84"/>
      <c r="MYP185" s="84"/>
      <c r="MYQ185" s="84"/>
      <c r="MYR185" s="84"/>
      <c r="MYS185" s="84"/>
      <c r="MYT185" s="84"/>
      <c r="MYU185" s="84"/>
      <c r="MYV185" s="84"/>
      <c r="MYW185" s="84"/>
      <c r="MYX185" s="84"/>
      <c r="MYY185" s="84"/>
      <c r="MYZ185" s="84"/>
      <c r="MZA185" s="84"/>
      <c r="MZB185" s="84"/>
      <c r="MZC185" s="84"/>
      <c r="MZD185" s="84"/>
      <c r="MZE185" s="84"/>
      <c r="MZF185" s="84"/>
      <c r="MZG185" s="84"/>
      <c r="MZH185" s="84"/>
      <c r="MZI185" s="84"/>
      <c r="MZJ185" s="84"/>
      <c r="MZK185" s="84"/>
      <c r="MZL185" s="84"/>
      <c r="MZM185" s="84"/>
      <c r="MZN185" s="84"/>
      <c r="MZO185" s="84"/>
      <c r="MZP185" s="84"/>
      <c r="MZQ185" s="84"/>
      <c r="MZR185" s="84"/>
      <c r="MZS185" s="84"/>
      <c r="MZT185" s="84"/>
      <c r="MZU185" s="84"/>
      <c r="MZV185" s="84"/>
      <c r="MZW185" s="84"/>
      <c r="MZX185" s="84"/>
      <c r="MZY185" s="84"/>
      <c r="MZZ185" s="84"/>
      <c r="NAA185" s="84"/>
      <c r="NAB185" s="84"/>
      <c r="NAC185" s="84"/>
      <c r="NAD185" s="84"/>
      <c r="NAE185" s="84"/>
      <c r="NAF185" s="84"/>
      <c r="NAG185" s="84"/>
      <c r="NAH185" s="84"/>
      <c r="NAI185" s="84"/>
      <c r="NAJ185" s="84"/>
      <c r="NAK185" s="84"/>
      <c r="NAL185" s="84"/>
      <c r="NAM185" s="84"/>
      <c r="NAN185" s="84"/>
      <c r="NAO185" s="84"/>
      <c r="NAP185" s="84"/>
      <c r="NAQ185" s="84"/>
      <c r="NAR185" s="84"/>
      <c r="NAS185" s="84"/>
      <c r="NAT185" s="84"/>
      <c r="NAU185" s="84"/>
      <c r="NAV185" s="84"/>
      <c r="NAW185" s="84"/>
      <c r="NAX185" s="84"/>
      <c r="NAY185" s="84"/>
      <c r="NAZ185" s="84"/>
      <c r="NBA185" s="84"/>
      <c r="NBB185" s="84"/>
      <c r="NBC185" s="84"/>
      <c r="NBD185" s="84"/>
      <c r="NBE185" s="84"/>
      <c r="NBF185" s="84"/>
      <c r="NBG185" s="84"/>
      <c r="NBH185" s="84"/>
      <c r="NBI185" s="84"/>
      <c r="NBJ185" s="84"/>
      <c r="NBK185" s="84"/>
      <c r="NBL185" s="84"/>
      <c r="NBM185" s="84"/>
      <c r="NBN185" s="84"/>
      <c r="NBO185" s="84"/>
      <c r="NBP185" s="84"/>
      <c r="NBQ185" s="84"/>
      <c r="NBR185" s="84"/>
      <c r="NBS185" s="84"/>
      <c r="NBT185" s="84"/>
      <c r="NBU185" s="84"/>
      <c r="NBV185" s="84"/>
      <c r="NBW185" s="84"/>
      <c r="NBX185" s="84"/>
      <c r="NBY185" s="84"/>
      <c r="NBZ185" s="84"/>
      <c r="NCA185" s="84"/>
      <c r="NCB185" s="84"/>
      <c r="NCC185" s="84"/>
      <c r="NCD185" s="84"/>
      <c r="NCE185" s="84"/>
      <c r="NCF185" s="84"/>
      <c r="NCG185" s="84"/>
      <c r="NCH185" s="84"/>
      <c r="NCI185" s="84"/>
      <c r="NCJ185" s="84"/>
      <c r="NCK185" s="84"/>
      <c r="NCL185" s="84"/>
      <c r="NCM185" s="84"/>
      <c r="NCN185" s="84"/>
      <c r="NCO185" s="84"/>
      <c r="NCP185" s="84"/>
      <c r="NCQ185" s="84"/>
      <c r="NCR185" s="84"/>
      <c r="NCS185" s="84"/>
      <c r="NCT185" s="84"/>
      <c r="NCU185" s="84"/>
      <c r="NCV185" s="84"/>
      <c r="NCW185" s="84"/>
      <c r="NCX185" s="84"/>
      <c r="NCY185" s="84"/>
      <c r="NCZ185" s="84"/>
      <c r="NDA185" s="84"/>
      <c r="NDB185" s="84"/>
      <c r="NDC185" s="84"/>
      <c r="NDD185" s="84"/>
      <c r="NDE185" s="84"/>
      <c r="NDF185" s="84"/>
      <c r="NDG185" s="84"/>
      <c r="NDH185" s="84"/>
      <c r="NDI185" s="84"/>
      <c r="NDJ185" s="84"/>
      <c r="NDK185" s="84"/>
      <c r="NDL185" s="84"/>
      <c r="NDM185" s="84"/>
      <c r="NDN185" s="84"/>
      <c r="NDO185" s="84"/>
      <c r="NDP185" s="84"/>
      <c r="NDQ185" s="84"/>
      <c r="NDR185" s="84"/>
      <c r="NDS185" s="84"/>
      <c r="NDT185" s="84"/>
      <c r="NDU185" s="84"/>
      <c r="NDV185" s="84"/>
      <c r="NDW185" s="84"/>
      <c r="NDX185" s="84"/>
      <c r="NDY185" s="84"/>
      <c r="NDZ185" s="84"/>
      <c r="NEA185" s="84"/>
      <c r="NEB185" s="84"/>
      <c r="NEC185" s="84"/>
      <c r="NED185" s="84"/>
      <c r="NEE185" s="84"/>
      <c r="NEF185" s="84"/>
      <c r="NEG185" s="84"/>
      <c r="NEH185" s="84"/>
      <c r="NEI185" s="84"/>
      <c r="NEJ185" s="84"/>
      <c r="NEK185" s="84"/>
      <c r="NEL185" s="84"/>
      <c r="NEM185" s="84"/>
      <c r="NEN185" s="84"/>
      <c r="NEO185" s="84"/>
      <c r="NEP185" s="84"/>
      <c r="NEQ185" s="84"/>
      <c r="NER185" s="84"/>
      <c r="NES185" s="84"/>
      <c r="NET185" s="84"/>
      <c r="NEU185" s="84"/>
      <c r="NEV185" s="84"/>
      <c r="NEW185" s="84"/>
      <c r="NEX185" s="84"/>
      <c r="NEY185" s="84"/>
      <c r="NEZ185" s="84"/>
      <c r="NFA185" s="84"/>
      <c r="NFB185" s="84"/>
      <c r="NFC185" s="84"/>
      <c r="NFD185" s="84"/>
      <c r="NFE185" s="84"/>
      <c r="NFF185" s="84"/>
      <c r="NFG185" s="84"/>
      <c r="NFH185" s="84"/>
      <c r="NFI185" s="84"/>
      <c r="NFJ185" s="84"/>
      <c r="NFK185" s="84"/>
      <c r="NFL185" s="84"/>
      <c r="NFM185" s="84"/>
      <c r="NFN185" s="84"/>
      <c r="NFO185" s="84"/>
      <c r="NFP185" s="84"/>
      <c r="NFQ185" s="84"/>
      <c r="NFR185" s="84"/>
      <c r="NFS185" s="84"/>
      <c r="NFT185" s="84"/>
      <c r="NFU185" s="84"/>
      <c r="NFV185" s="84"/>
      <c r="NFW185" s="84"/>
      <c r="NFX185" s="84"/>
      <c r="NFY185" s="84"/>
      <c r="NFZ185" s="84"/>
      <c r="NGA185" s="84"/>
      <c r="NGB185" s="84"/>
      <c r="NGC185" s="84"/>
      <c r="NGD185" s="84"/>
      <c r="NGE185" s="84"/>
      <c r="NGF185" s="84"/>
      <c r="NGG185" s="84"/>
      <c r="NGH185" s="84"/>
      <c r="NGI185" s="84"/>
      <c r="NGJ185" s="84"/>
      <c r="NGK185" s="84"/>
      <c r="NGL185" s="84"/>
      <c r="NGM185" s="84"/>
      <c r="NGN185" s="84"/>
      <c r="NGO185" s="84"/>
      <c r="NGP185" s="84"/>
      <c r="NGQ185" s="84"/>
      <c r="NGR185" s="84"/>
      <c r="NGS185" s="84"/>
      <c r="NGT185" s="84"/>
      <c r="NGU185" s="84"/>
      <c r="NGV185" s="84"/>
      <c r="NGW185" s="84"/>
      <c r="NGX185" s="84"/>
      <c r="NGY185" s="84"/>
      <c r="NGZ185" s="84"/>
      <c r="NHA185" s="84"/>
      <c r="NHB185" s="84"/>
      <c r="NHC185" s="84"/>
      <c r="NHD185" s="84"/>
      <c r="NHE185" s="84"/>
      <c r="NHF185" s="84"/>
      <c r="NHG185" s="84"/>
      <c r="NHH185" s="84"/>
      <c r="NHI185" s="84"/>
      <c r="NHJ185" s="84"/>
      <c r="NHK185" s="84"/>
      <c r="NHL185" s="84"/>
      <c r="NHM185" s="84"/>
      <c r="NHN185" s="84"/>
      <c r="NHO185" s="84"/>
      <c r="NHP185" s="84"/>
      <c r="NHQ185" s="84"/>
      <c r="NHR185" s="84"/>
      <c r="NHS185" s="84"/>
      <c r="NHT185" s="84"/>
      <c r="NHU185" s="84"/>
      <c r="NHV185" s="84"/>
      <c r="NHW185" s="84"/>
      <c r="NHX185" s="84"/>
      <c r="NHY185" s="84"/>
      <c r="NHZ185" s="84"/>
      <c r="NIA185" s="84"/>
      <c r="NIB185" s="84"/>
      <c r="NIC185" s="84"/>
      <c r="NID185" s="84"/>
      <c r="NIE185" s="84"/>
      <c r="NIF185" s="84"/>
      <c r="NIG185" s="84"/>
      <c r="NIH185" s="84"/>
      <c r="NII185" s="84"/>
      <c r="NIJ185" s="84"/>
      <c r="NIK185" s="84"/>
      <c r="NIL185" s="84"/>
      <c r="NIM185" s="84"/>
      <c r="NIN185" s="84"/>
      <c r="NIO185" s="84"/>
      <c r="NIP185" s="84"/>
      <c r="NIQ185" s="84"/>
      <c r="NIR185" s="84"/>
      <c r="NIS185" s="84"/>
      <c r="NIT185" s="84"/>
      <c r="NIU185" s="84"/>
      <c r="NIV185" s="84"/>
      <c r="NIW185" s="84"/>
      <c r="NIX185" s="84"/>
      <c r="NIY185" s="84"/>
      <c r="NIZ185" s="84"/>
      <c r="NJA185" s="84"/>
      <c r="NJB185" s="84"/>
      <c r="NJC185" s="84"/>
      <c r="NJD185" s="84"/>
      <c r="NJE185" s="84"/>
      <c r="NJF185" s="84"/>
      <c r="NJG185" s="84"/>
      <c r="NJH185" s="84"/>
      <c r="NJI185" s="84"/>
      <c r="NJJ185" s="84"/>
      <c r="NJK185" s="84"/>
      <c r="NJL185" s="84"/>
      <c r="NJM185" s="84"/>
      <c r="NJN185" s="84"/>
      <c r="NJO185" s="84"/>
      <c r="NJP185" s="84"/>
      <c r="NJQ185" s="84"/>
      <c r="NJR185" s="84"/>
      <c r="NJS185" s="84"/>
      <c r="NJT185" s="84"/>
      <c r="NJU185" s="84"/>
      <c r="NJV185" s="84"/>
      <c r="NJW185" s="84"/>
      <c r="NJX185" s="84"/>
      <c r="NJY185" s="84"/>
      <c r="NJZ185" s="84"/>
      <c r="NKA185" s="84"/>
      <c r="NKB185" s="84"/>
      <c r="NKC185" s="84"/>
      <c r="NKD185" s="84"/>
      <c r="NKE185" s="84"/>
      <c r="NKF185" s="84"/>
      <c r="NKG185" s="84"/>
      <c r="NKH185" s="84"/>
      <c r="NKI185" s="84"/>
      <c r="NKJ185" s="84"/>
      <c r="NKK185" s="84"/>
      <c r="NKL185" s="84"/>
      <c r="NKM185" s="84"/>
      <c r="NKN185" s="84"/>
      <c r="NKO185" s="84"/>
      <c r="NKP185" s="84"/>
      <c r="NKQ185" s="84"/>
      <c r="NKR185" s="84"/>
      <c r="NKS185" s="84"/>
      <c r="NKT185" s="84"/>
      <c r="NKU185" s="84"/>
      <c r="NKV185" s="84"/>
      <c r="NKW185" s="84"/>
      <c r="NKX185" s="84"/>
      <c r="NKY185" s="84"/>
      <c r="NKZ185" s="84"/>
      <c r="NLA185" s="84"/>
      <c r="NLB185" s="84"/>
      <c r="NLC185" s="84"/>
      <c r="NLD185" s="84"/>
      <c r="NLE185" s="84"/>
      <c r="NLF185" s="84"/>
      <c r="NLG185" s="84"/>
      <c r="NLH185" s="84"/>
      <c r="NLI185" s="84"/>
      <c r="NLJ185" s="84"/>
      <c r="NLK185" s="84"/>
      <c r="NLL185" s="84"/>
      <c r="NLM185" s="84"/>
      <c r="NLN185" s="84"/>
      <c r="NLO185" s="84"/>
      <c r="NLP185" s="84"/>
      <c r="NLQ185" s="84"/>
      <c r="NLR185" s="84"/>
      <c r="NLS185" s="84"/>
      <c r="NLT185" s="84"/>
      <c r="NLU185" s="84"/>
      <c r="NLV185" s="84"/>
      <c r="NLW185" s="84"/>
      <c r="NLX185" s="84"/>
      <c r="NLY185" s="84"/>
      <c r="NLZ185" s="84"/>
      <c r="NMA185" s="84"/>
      <c r="NMB185" s="84"/>
      <c r="NMC185" s="84"/>
      <c r="NMD185" s="84"/>
      <c r="NME185" s="84"/>
      <c r="NMF185" s="84"/>
      <c r="NMG185" s="84"/>
      <c r="NMH185" s="84"/>
      <c r="NMI185" s="84"/>
      <c r="NMJ185" s="84"/>
      <c r="NMK185" s="84"/>
      <c r="NML185" s="84"/>
      <c r="NMM185" s="84"/>
      <c r="NMN185" s="84"/>
      <c r="NMO185" s="84"/>
      <c r="NMP185" s="84"/>
      <c r="NMQ185" s="84"/>
      <c r="NMR185" s="84"/>
      <c r="NMS185" s="84"/>
      <c r="NMT185" s="84"/>
      <c r="NMU185" s="84"/>
      <c r="NMV185" s="84"/>
      <c r="NMW185" s="84"/>
      <c r="NMX185" s="84"/>
      <c r="NMY185" s="84"/>
      <c r="NMZ185" s="84"/>
      <c r="NNA185" s="84"/>
      <c r="NNB185" s="84"/>
      <c r="NNC185" s="84"/>
      <c r="NND185" s="84"/>
      <c r="NNE185" s="84"/>
      <c r="NNF185" s="84"/>
      <c r="NNG185" s="84"/>
      <c r="NNH185" s="84"/>
      <c r="NNI185" s="84"/>
      <c r="NNJ185" s="84"/>
      <c r="NNK185" s="84"/>
      <c r="NNL185" s="84"/>
      <c r="NNM185" s="84"/>
      <c r="NNN185" s="84"/>
      <c r="NNO185" s="84"/>
      <c r="NNP185" s="84"/>
      <c r="NNQ185" s="84"/>
      <c r="NNR185" s="84"/>
      <c r="NNS185" s="84"/>
      <c r="NNT185" s="84"/>
      <c r="NNU185" s="84"/>
      <c r="NNV185" s="84"/>
      <c r="NNW185" s="84"/>
      <c r="NNX185" s="84"/>
      <c r="NNY185" s="84"/>
      <c r="NNZ185" s="84"/>
      <c r="NOA185" s="84"/>
      <c r="NOB185" s="84"/>
      <c r="NOC185" s="84"/>
      <c r="NOD185" s="84"/>
      <c r="NOE185" s="84"/>
      <c r="NOF185" s="84"/>
      <c r="NOG185" s="84"/>
      <c r="NOH185" s="84"/>
      <c r="NOI185" s="84"/>
      <c r="NOJ185" s="84"/>
      <c r="NOK185" s="84"/>
      <c r="NOL185" s="84"/>
      <c r="NOM185" s="84"/>
      <c r="NON185" s="84"/>
      <c r="NOO185" s="84"/>
      <c r="NOP185" s="84"/>
      <c r="NOQ185" s="84"/>
      <c r="NOR185" s="84"/>
      <c r="NOS185" s="84"/>
      <c r="NOT185" s="84"/>
      <c r="NOU185" s="84"/>
      <c r="NOV185" s="84"/>
      <c r="NOW185" s="84"/>
      <c r="NOX185" s="84"/>
      <c r="NOY185" s="84"/>
      <c r="NOZ185" s="84"/>
      <c r="NPA185" s="84"/>
      <c r="NPB185" s="84"/>
      <c r="NPC185" s="84"/>
      <c r="NPD185" s="84"/>
      <c r="NPE185" s="84"/>
      <c r="NPF185" s="84"/>
      <c r="NPG185" s="84"/>
      <c r="NPH185" s="84"/>
      <c r="NPI185" s="84"/>
      <c r="NPJ185" s="84"/>
      <c r="NPK185" s="84"/>
      <c r="NPL185" s="84"/>
      <c r="NPM185" s="84"/>
      <c r="NPN185" s="84"/>
      <c r="NPO185" s="84"/>
      <c r="NPP185" s="84"/>
      <c r="NPQ185" s="84"/>
      <c r="NPR185" s="84"/>
      <c r="NPS185" s="84"/>
      <c r="NPT185" s="84"/>
      <c r="NPU185" s="84"/>
      <c r="NPV185" s="84"/>
      <c r="NPW185" s="84"/>
      <c r="NPX185" s="84"/>
      <c r="NPY185" s="84"/>
      <c r="NPZ185" s="84"/>
      <c r="NQA185" s="84"/>
      <c r="NQB185" s="84"/>
      <c r="NQC185" s="84"/>
      <c r="NQD185" s="84"/>
      <c r="NQE185" s="84"/>
      <c r="NQF185" s="84"/>
      <c r="NQG185" s="84"/>
      <c r="NQH185" s="84"/>
      <c r="NQI185" s="84"/>
      <c r="NQJ185" s="84"/>
      <c r="NQK185" s="84"/>
      <c r="NQL185" s="84"/>
      <c r="NQM185" s="84"/>
      <c r="NQN185" s="84"/>
      <c r="NQO185" s="84"/>
      <c r="NQP185" s="84"/>
      <c r="NQQ185" s="84"/>
      <c r="NQR185" s="84"/>
      <c r="NQS185" s="84"/>
      <c r="NQT185" s="84"/>
      <c r="NQU185" s="84"/>
      <c r="NQV185" s="84"/>
      <c r="NQW185" s="84"/>
      <c r="NQX185" s="84"/>
      <c r="NQY185" s="84"/>
      <c r="NQZ185" s="84"/>
      <c r="NRA185" s="84"/>
      <c r="NRB185" s="84"/>
      <c r="NRC185" s="84"/>
      <c r="NRD185" s="84"/>
      <c r="NRE185" s="84"/>
      <c r="NRF185" s="84"/>
      <c r="NRG185" s="84"/>
      <c r="NRH185" s="84"/>
      <c r="NRI185" s="84"/>
      <c r="NRJ185" s="84"/>
      <c r="NRK185" s="84"/>
      <c r="NRL185" s="84"/>
      <c r="NRM185" s="84"/>
      <c r="NRN185" s="84"/>
      <c r="NRO185" s="84"/>
      <c r="NRP185" s="84"/>
      <c r="NRQ185" s="84"/>
      <c r="NRR185" s="84"/>
      <c r="NRS185" s="84"/>
      <c r="NRT185" s="84"/>
      <c r="NRU185" s="84"/>
      <c r="NRV185" s="84"/>
      <c r="NRW185" s="84"/>
      <c r="NRX185" s="84"/>
      <c r="NRY185" s="84"/>
      <c r="NRZ185" s="84"/>
      <c r="NSA185" s="84"/>
      <c r="NSB185" s="84"/>
      <c r="NSC185" s="84"/>
      <c r="NSD185" s="84"/>
      <c r="NSE185" s="84"/>
      <c r="NSF185" s="84"/>
      <c r="NSG185" s="84"/>
      <c r="NSH185" s="84"/>
      <c r="NSI185" s="84"/>
      <c r="NSJ185" s="84"/>
      <c r="NSK185" s="84"/>
      <c r="NSL185" s="84"/>
      <c r="NSM185" s="84"/>
      <c r="NSN185" s="84"/>
      <c r="NSO185" s="84"/>
      <c r="NSP185" s="84"/>
      <c r="NSQ185" s="84"/>
      <c r="NSR185" s="84"/>
      <c r="NSS185" s="84"/>
      <c r="NST185" s="84"/>
      <c r="NSU185" s="84"/>
      <c r="NSV185" s="84"/>
      <c r="NSW185" s="84"/>
      <c r="NSX185" s="84"/>
      <c r="NSY185" s="84"/>
      <c r="NSZ185" s="84"/>
      <c r="NTA185" s="84"/>
      <c r="NTB185" s="84"/>
      <c r="NTC185" s="84"/>
      <c r="NTD185" s="84"/>
      <c r="NTE185" s="84"/>
      <c r="NTF185" s="84"/>
      <c r="NTG185" s="84"/>
      <c r="NTH185" s="84"/>
      <c r="NTI185" s="84"/>
      <c r="NTJ185" s="84"/>
      <c r="NTK185" s="84"/>
      <c r="NTL185" s="84"/>
      <c r="NTM185" s="84"/>
      <c r="NTN185" s="84"/>
      <c r="NTO185" s="84"/>
      <c r="NTP185" s="84"/>
      <c r="NTQ185" s="84"/>
      <c r="NTR185" s="84"/>
      <c r="NTS185" s="84"/>
      <c r="NTT185" s="84"/>
      <c r="NTU185" s="84"/>
      <c r="NTV185" s="84"/>
      <c r="NTW185" s="84"/>
      <c r="NTX185" s="84"/>
      <c r="NTY185" s="84"/>
      <c r="NTZ185" s="84"/>
      <c r="NUA185" s="84"/>
      <c r="NUB185" s="84"/>
      <c r="NUC185" s="84"/>
      <c r="NUD185" s="84"/>
      <c r="NUE185" s="84"/>
      <c r="NUF185" s="84"/>
      <c r="NUG185" s="84"/>
      <c r="NUH185" s="84"/>
      <c r="NUI185" s="84"/>
      <c r="NUJ185" s="84"/>
      <c r="NUK185" s="84"/>
      <c r="NUL185" s="84"/>
      <c r="NUM185" s="84"/>
      <c r="NUN185" s="84"/>
      <c r="NUO185" s="84"/>
      <c r="NUP185" s="84"/>
      <c r="NUQ185" s="84"/>
      <c r="NUR185" s="84"/>
      <c r="NUS185" s="84"/>
      <c r="NUT185" s="84"/>
      <c r="NUU185" s="84"/>
      <c r="NUV185" s="84"/>
      <c r="NUW185" s="84"/>
      <c r="NUX185" s="84"/>
      <c r="NUY185" s="84"/>
      <c r="NUZ185" s="84"/>
      <c r="NVA185" s="84"/>
      <c r="NVB185" s="84"/>
      <c r="NVC185" s="84"/>
      <c r="NVD185" s="84"/>
      <c r="NVE185" s="84"/>
      <c r="NVF185" s="84"/>
      <c r="NVG185" s="84"/>
      <c r="NVH185" s="84"/>
      <c r="NVI185" s="84"/>
      <c r="NVJ185" s="84"/>
      <c r="NVK185" s="84"/>
      <c r="NVL185" s="84"/>
      <c r="NVM185" s="84"/>
      <c r="NVN185" s="84"/>
      <c r="NVO185" s="84"/>
      <c r="NVP185" s="84"/>
      <c r="NVQ185" s="84"/>
      <c r="NVR185" s="84"/>
      <c r="NVS185" s="84"/>
      <c r="NVT185" s="84"/>
      <c r="NVU185" s="84"/>
      <c r="NVV185" s="84"/>
      <c r="NVW185" s="84"/>
      <c r="NVX185" s="84"/>
      <c r="NVY185" s="84"/>
      <c r="NVZ185" s="84"/>
      <c r="NWA185" s="84"/>
      <c r="NWB185" s="84"/>
      <c r="NWC185" s="84"/>
      <c r="NWD185" s="84"/>
      <c r="NWE185" s="84"/>
      <c r="NWF185" s="84"/>
      <c r="NWG185" s="84"/>
      <c r="NWH185" s="84"/>
      <c r="NWI185" s="84"/>
      <c r="NWJ185" s="84"/>
      <c r="NWK185" s="84"/>
      <c r="NWL185" s="84"/>
      <c r="NWM185" s="84"/>
      <c r="NWN185" s="84"/>
      <c r="NWO185" s="84"/>
      <c r="NWP185" s="84"/>
      <c r="NWQ185" s="84"/>
      <c r="NWR185" s="84"/>
      <c r="NWS185" s="84"/>
      <c r="NWT185" s="84"/>
      <c r="NWU185" s="84"/>
      <c r="NWV185" s="84"/>
      <c r="NWW185" s="84"/>
      <c r="NWX185" s="84"/>
      <c r="NWY185" s="84"/>
      <c r="NWZ185" s="84"/>
      <c r="NXA185" s="84"/>
      <c r="NXB185" s="84"/>
      <c r="NXC185" s="84"/>
      <c r="NXD185" s="84"/>
      <c r="NXE185" s="84"/>
      <c r="NXF185" s="84"/>
      <c r="NXG185" s="84"/>
      <c r="NXH185" s="84"/>
      <c r="NXI185" s="84"/>
      <c r="NXJ185" s="84"/>
      <c r="NXK185" s="84"/>
      <c r="NXL185" s="84"/>
      <c r="NXM185" s="84"/>
      <c r="NXN185" s="84"/>
      <c r="NXO185" s="84"/>
      <c r="NXP185" s="84"/>
      <c r="NXQ185" s="84"/>
      <c r="NXR185" s="84"/>
      <c r="NXS185" s="84"/>
      <c r="NXT185" s="84"/>
      <c r="NXU185" s="84"/>
      <c r="NXV185" s="84"/>
      <c r="NXW185" s="84"/>
      <c r="NXX185" s="84"/>
      <c r="NXY185" s="84"/>
      <c r="NXZ185" s="84"/>
      <c r="NYA185" s="84"/>
      <c r="NYB185" s="84"/>
      <c r="NYC185" s="84"/>
      <c r="NYD185" s="84"/>
      <c r="NYE185" s="84"/>
      <c r="NYF185" s="84"/>
      <c r="NYG185" s="84"/>
      <c r="NYH185" s="84"/>
      <c r="NYI185" s="84"/>
      <c r="NYJ185" s="84"/>
      <c r="NYK185" s="84"/>
      <c r="NYL185" s="84"/>
      <c r="NYM185" s="84"/>
      <c r="NYN185" s="84"/>
      <c r="NYO185" s="84"/>
      <c r="NYP185" s="84"/>
      <c r="NYQ185" s="84"/>
      <c r="NYR185" s="84"/>
      <c r="NYS185" s="84"/>
      <c r="NYT185" s="84"/>
      <c r="NYU185" s="84"/>
      <c r="NYV185" s="84"/>
      <c r="NYW185" s="84"/>
      <c r="NYX185" s="84"/>
      <c r="NYY185" s="84"/>
      <c r="NYZ185" s="84"/>
      <c r="NZA185" s="84"/>
      <c r="NZB185" s="84"/>
      <c r="NZC185" s="84"/>
      <c r="NZD185" s="84"/>
      <c r="NZE185" s="84"/>
      <c r="NZF185" s="84"/>
      <c r="NZG185" s="84"/>
      <c r="NZH185" s="84"/>
      <c r="NZI185" s="84"/>
      <c r="NZJ185" s="84"/>
      <c r="NZK185" s="84"/>
      <c r="NZL185" s="84"/>
      <c r="NZM185" s="84"/>
      <c r="NZN185" s="84"/>
      <c r="NZO185" s="84"/>
      <c r="NZP185" s="84"/>
      <c r="NZQ185" s="84"/>
      <c r="NZR185" s="84"/>
      <c r="NZS185" s="84"/>
      <c r="NZT185" s="84"/>
      <c r="NZU185" s="84"/>
      <c r="NZV185" s="84"/>
      <c r="NZW185" s="84"/>
      <c r="NZX185" s="84"/>
      <c r="NZY185" s="84"/>
      <c r="NZZ185" s="84"/>
      <c r="OAA185" s="84"/>
      <c r="OAB185" s="84"/>
      <c r="OAC185" s="84"/>
      <c r="OAD185" s="84"/>
      <c r="OAE185" s="84"/>
      <c r="OAF185" s="84"/>
      <c r="OAG185" s="84"/>
      <c r="OAH185" s="84"/>
      <c r="OAI185" s="84"/>
      <c r="OAJ185" s="84"/>
      <c r="OAK185" s="84"/>
      <c r="OAL185" s="84"/>
      <c r="OAM185" s="84"/>
      <c r="OAN185" s="84"/>
      <c r="OAO185" s="84"/>
      <c r="OAP185" s="84"/>
      <c r="OAQ185" s="84"/>
      <c r="OAR185" s="84"/>
      <c r="OAS185" s="84"/>
      <c r="OAT185" s="84"/>
      <c r="OAU185" s="84"/>
      <c r="OAV185" s="84"/>
      <c r="OAW185" s="84"/>
      <c r="OAX185" s="84"/>
      <c r="OAY185" s="84"/>
      <c r="OAZ185" s="84"/>
      <c r="OBA185" s="84"/>
      <c r="OBB185" s="84"/>
      <c r="OBC185" s="84"/>
      <c r="OBD185" s="84"/>
      <c r="OBE185" s="84"/>
      <c r="OBF185" s="84"/>
      <c r="OBG185" s="84"/>
      <c r="OBH185" s="84"/>
      <c r="OBI185" s="84"/>
      <c r="OBJ185" s="84"/>
      <c r="OBK185" s="84"/>
      <c r="OBL185" s="84"/>
      <c r="OBM185" s="84"/>
      <c r="OBN185" s="84"/>
      <c r="OBO185" s="84"/>
      <c r="OBP185" s="84"/>
      <c r="OBQ185" s="84"/>
      <c r="OBR185" s="84"/>
      <c r="OBS185" s="84"/>
      <c r="OBT185" s="84"/>
      <c r="OBU185" s="84"/>
      <c r="OBV185" s="84"/>
      <c r="OBW185" s="84"/>
      <c r="OBX185" s="84"/>
      <c r="OBY185" s="84"/>
      <c r="OBZ185" s="84"/>
      <c r="OCA185" s="84"/>
      <c r="OCB185" s="84"/>
      <c r="OCC185" s="84"/>
      <c r="OCD185" s="84"/>
      <c r="OCE185" s="84"/>
      <c r="OCF185" s="84"/>
      <c r="OCG185" s="84"/>
      <c r="OCH185" s="84"/>
      <c r="OCI185" s="84"/>
      <c r="OCJ185" s="84"/>
      <c r="OCK185" s="84"/>
      <c r="OCL185" s="84"/>
      <c r="OCM185" s="84"/>
      <c r="OCN185" s="84"/>
      <c r="OCO185" s="84"/>
      <c r="OCP185" s="84"/>
      <c r="OCQ185" s="84"/>
      <c r="OCR185" s="84"/>
      <c r="OCS185" s="84"/>
      <c r="OCT185" s="84"/>
      <c r="OCU185" s="84"/>
      <c r="OCV185" s="84"/>
      <c r="OCW185" s="84"/>
      <c r="OCX185" s="84"/>
      <c r="OCY185" s="84"/>
      <c r="OCZ185" s="84"/>
      <c r="ODA185" s="84"/>
      <c r="ODB185" s="84"/>
      <c r="ODC185" s="84"/>
      <c r="ODD185" s="84"/>
      <c r="ODE185" s="84"/>
      <c r="ODF185" s="84"/>
      <c r="ODG185" s="84"/>
      <c r="ODH185" s="84"/>
      <c r="ODI185" s="84"/>
      <c r="ODJ185" s="84"/>
      <c r="ODK185" s="84"/>
      <c r="ODL185" s="84"/>
      <c r="ODM185" s="84"/>
      <c r="ODN185" s="84"/>
      <c r="ODO185" s="84"/>
      <c r="ODP185" s="84"/>
      <c r="ODQ185" s="84"/>
      <c r="ODR185" s="84"/>
      <c r="ODS185" s="84"/>
      <c r="ODT185" s="84"/>
      <c r="ODU185" s="84"/>
      <c r="ODV185" s="84"/>
      <c r="ODW185" s="84"/>
      <c r="ODX185" s="84"/>
      <c r="ODY185" s="84"/>
      <c r="ODZ185" s="84"/>
      <c r="OEA185" s="84"/>
      <c r="OEB185" s="84"/>
      <c r="OEC185" s="84"/>
      <c r="OED185" s="84"/>
      <c r="OEE185" s="84"/>
      <c r="OEF185" s="84"/>
      <c r="OEG185" s="84"/>
      <c r="OEH185" s="84"/>
      <c r="OEI185" s="84"/>
      <c r="OEJ185" s="84"/>
      <c r="OEK185" s="84"/>
      <c r="OEL185" s="84"/>
      <c r="OEM185" s="84"/>
      <c r="OEN185" s="84"/>
      <c r="OEO185" s="84"/>
      <c r="OEP185" s="84"/>
      <c r="OEQ185" s="84"/>
      <c r="OER185" s="84"/>
      <c r="OES185" s="84"/>
      <c r="OET185" s="84"/>
      <c r="OEU185" s="84"/>
      <c r="OEV185" s="84"/>
      <c r="OEW185" s="84"/>
      <c r="OEX185" s="84"/>
      <c r="OEY185" s="84"/>
      <c r="OEZ185" s="84"/>
      <c r="OFA185" s="84"/>
      <c r="OFB185" s="84"/>
      <c r="OFC185" s="84"/>
      <c r="OFD185" s="84"/>
      <c r="OFE185" s="84"/>
      <c r="OFF185" s="84"/>
      <c r="OFG185" s="84"/>
      <c r="OFH185" s="84"/>
      <c r="OFI185" s="84"/>
      <c r="OFJ185" s="84"/>
      <c r="OFK185" s="84"/>
      <c r="OFL185" s="84"/>
      <c r="OFM185" s="84"/>
      <c r="OFN185" s="84"/>
      <c r="OFO185" s="84"/>
      <c r="OFP185" s="84"/>
      <c r="OFQ185" s="84"/>
      <c r="OFR185" s="84"/>
      <c r="OFS185" s="84"/>
      <c r="OFT185" s="84"/>
      <c r="OFU185" s="84"/>
      <c r="OFV185" s="84"/>
      <c r="OFW185" s="84"/>
      <c r="OFX185" s="84"/>
      <c r="OFY185" s="84"/>
      <c r="OFZ185" s="84"/>
      <c r="OGA185" s="84"/>
      <c r="OGB185" s="84"/>
      <c r="OGC185" s="84"/>
      <c r="OGD185" s="84"/>
      <c r="OGE185" s="84"/>
      <c r="OGF185" s="84"/>
      <c r="OGG185" s="84"/>
      <c r="OGH185" s="84"/>
      <c r="OGI185" s="84"/>
      <c r="OGJ185" s="84"/>
      <c r="OGK185" s="84"/>
      <c r="OGL185" s="84"/>
      <c r="OGM185" s="84"/>
      <c r="OGN185" s="84"/>
      <c r="OGO185" s="84"/>
      <c r="OGP185" s="84"/>
      <c r="OGQ185" s="84"/>
      <c r="OGR185" s="84"/>
      <c r="OGS185" s="84"/>
      <c r="OGT185" s="84"/>
      <c r="OGU185" s="84"/>
      <c r="OGV185" s="84"/>
      <c r="OGW185" s="84"/>
      <c r="OGX185" s="84"/>
      <c r="OGY185" s="84"/>
      <c r="OGZ185" s="84"/>
      <c r="OHA185" s="84"/>
      <c r="OHB185" s="84"/>
      <c r="OHC185" s="84"/>
      <c r="OHD185" s="84"/>
      <c r="OHE185" s="84"/>
      <c r="OHF185" s="84"/>
      <c r="OHG185" s="84"/>
      <c r="OHH185" s="84"/>
      <c r="OHI185" s="84"/>
      <c r="OHJ185" s="84"/>
      <c r="OHK185" s="84"/>
      <c r="OHL185" s="84"/>
      <c r="OHM185" s="84"/>
      <c r="OHN185" s="84"/>
      <c r="OHO185" s="84"/>
      <c r="OHP185" s="84"/>
      <c r="OHQ185" s="84"/>
      <c r="OHR185" s="84"/>
      <c r="OHS185" s="84"/>
      <c r="OHT185" s="84"/>
      <c r="OHU185" s="84"/>
      <c r="OHV185" s="84"/>
      <c r="OHW185" s="84"/>
      <c r="OHX185" s="84"/>
      <c r="OHY185" s="84"/>
      <c r="OHZ185" s="84"/>
      <c r="OIA185" s="84"/>
      <c r="OIB185" s="84"/>
      <c r="OIC185" s="84"/>
      <c r="OID185" s="84"/>
      <c r="OIE185" s="84"/>
      <c r="OIF185" s="84"/>
      <c r="OIG185" s="84"/>
      <c r="OIH185" s="84"/>
      <c r="OII185" s="84"/>
      <c r="OIJ185" s="84"/>
      <c r="OIK185" s="84"/>
      <c r="OIL185" s="84"/>
      <c r="OIM185" s="84"/>
      <c r="OIN185" s="84"/>
      <c r="OIO185" s="84"/>
      <c r="OIP185" s="84"/>
      <c r="OIQ185" s="84"/>
      <c r="OIR185" s="84"/>
      <c r="OIS185" s="84"/>
      <c r="OIT185" s="84"/>
      <c r="OIU185" s="84"/>
      <c r="OIV185" s="84"/>
      <c r="OIW185" s="84"/>
      <c r="OIX185" s="84"/>
      <c r="OIY185" s="84"/>
      <c r="OIZ185" s="84"/>
      <c r="OJA185" s="84"/>
      <c r="OJB185" s="84"/>
      <c r="OJC185" s="84"/>
      <c r="OJD185" s="84"/>
      <c r="OJE185" s="84"/>
      <c r="OJF185" s="84"/>
      <c r="OJG185" s="84"/>
      <c r="OJH185" s="84"/>
      <c r="OJI185" s="84"/>
      <c r="OJJ185" s="84"/>
      <c r="OJK185" s="84"/>
      <c r="OJL185" s="84"/>
      <c r="OJM185" s="84"/>
      <c r="OJN185" s="84"/>
      <c r="OJO185" s="84"/>
      <c r="OJP185" s="84"/>
      <c r="OJQ185" s="84"/>
      <c r="OJR185" s="84"/>
      <c r="OJS185" s="84"/>
      <c r="OJT185" s="84"/>
      <c r="OJU185" s="84"/>
      <c r="OJV185" s="84"/>
      <c r="OJW185" s="84"/>
      <c r="OJX185" s="84"/>
      <c r="OJY185" s="84"/>
      <c r="OJZ185" s="84"/>
      <c r="OKA185" s="84"/>
      <c r="OKB185" s="84"/>
      <c r="OKC185" s="84"/>
      <c r="OKD185" s="84"/>
      <c r="OKE185" s="84"/>
      <c r="OKF185" s="84"/>
      <c r="OKG185" s="84"/>
      <c r="OKH185" s="84"/>
      <c r="OKI185" s="84"/>
      <c r="OKJ185" s="84"/>
      <c r="OKK185" s="84"/>
      <c r="OKL185" s="84"/>
      <c r="OKM185" s="84"/>
      <c r="OKN185" s="84"/>
      <c r="OKO185" s="84"/>
      <c r="OKP185" s="84"/>
      <c r="OKQ185" s="84"/>
      <c r="OKR185" s="84"/>
      <c r="OKS185" s="84"/>
      <c r="OKT185" s="84"/>
      <c r="OKU185" s="84"/>
      <c r="OKV185" s="84"/>
      <c r="OKW185" s="84"/>
      <c r="OKX185" s="84"/>
      <c r="OKY185" s="84"/>
      <c r="OKZ185" s="84"/>
      <c r="OLA185" s="84"/>
      <c r="OLB185" s="84"/>
      <c r="OLC185" s="84"/>
      <c r="OLD185" s="84"/>
      <c r="OLE185" s="84"/>
      <c r="OLF185" s="84"/>
      <c r="OLG185" s="84"/>
      <c r="OLH185" s="84"/>
      <c r="OLI185" s="84"/>
      <c r="OLJ185" s="84"/>
      <c r="OLK185" s="84"/>
      <c r="OLL185" s="84"/>
      <c r="OLM185" s="84"/>
      <c r="OLN185" s="84"/>
      <c r="OLO185" s="84"/>
      <c r="OLP185" s="84"/>
      <c r="OLQ185" s="84"/>
      <c r="OLR185" s="84"/>
      <c r="OLS185" s="84"/>
      <c r="OLT185" s="84"/>
      <c r="OLU185" s="84"/>
      <c r="OLV185" s="84"/>
      <c r="OLW185" s="84"/>
      <c r="OLX185" s="84"/>
      <c r="OLY185" s="84"/>
      <c r="OLZ185" s="84"/>
      <c r="OMA185" s="84"/>
      <c r="OMB185" s="84"/>
      <c r="OMC185" s="84"/>
      <c r="OMD185" s="84"/>
      <c r="OME185" s="84"/>
      <c r="OMF185" s="84"/>
      <c r="OMG185" s="84"/>
      <c r="OMH185" s="84"/>
      <c r="OMI185" s="84"/>
      <c r="OMJ185" s="84"/>
      <c r="OMK185" s="84"/>
      <c r="OML185" s="84"/>
      <c r="OMM185" s="84"/>
      <c r="OMN185" s="84"/>
      <c r="OMO185" s="84"/>
      <c r="OMP185" s="84"/>
      <c r="OMQ185" s="84"/>
      <c r="OMR185" s="84"/>
      <c r="OMS185" s="84"/>
      <c r="OMT185" s="84"/>
      <c r="OMU185" s="84"/>
      <c r="OMV185" s="84"/>
      <c r="OMW185" s="84"/>
      <c r="OMX185" s="84"/>
      <c r="OMY185" s="84"/>
      <c r="OMZ185" s="84"/>
      <c r="ONA185" s="84"/>
      <c r="ONB185" s="84"/>
      <c r="ONC185" s="84"/>
      <c r="OND185" s="84"/>
      <c r="ONE185" s="84"/>
      <c r="ONF185" s="84"/>
      <c r="ONG185" s="84"/>
      <c r="ONH185" s="84"/>
      <c r="ONI185" s="84"/>
      <c r="ONJ185" s="84"/>
      <c r="ONK185" s="84"/>
      <c r="ONL185" s="84"/>
      <c r="ONM185" s="84"/>
      <c r="ONN185" s="84"/>
      <c r="ONO185" s="84"/>
      <c r="ONP185" s="84"/>
      <c r="ONQ185" s="84"/>
      <c r="ONR185" s="84"/>
      <c r="ONS185" s="84"/>
      <c r="ONT185" s="84"/>
      <c r="ONU185" s="84"/>
      <c r="ONV185" s="84"/>
      <c r="ONW185" s="84"/>
      <c r="ONX185" s="84"/>
      <c r="ONY185" s="84"/>
      <c r="ONZ185" s="84"/>
      <c r="OOA185" s="84"/>
      <c r="OOB185" s="84"/>
      <c r="OOC185" s="84"/>
      <c r="OOD185" s="84"/>
      <c r="OOE185" s="84"/>
      <c r="OOF185" s="84"/>
      <c r="OOG185" s="84"/>
      <c r="OOH185" s="84"/>
      <c r="OOI185" s="84"/>
      <c r="OOJ185" s="84"/>
      <c r="OOK185" s="84"/>
      <c r="OOL185" s="84"/>
      <c r="OOM185" s="84"/>
      <c r="OON185" s="84"/>
      <c r="OOO185" s="84"/>
      <c r="OOP185" s="84"/>
      <c r="OOQ185" s="84"/>
      <c r="OOR185" s="84"/>
      <c r="OOS185" s="84"/>
      <c r="OOT185" s="84"/>
      <c r="OOU185" s="84"/>
      <c r="OOV185" s="84"/>
      <c r="OOW185" s="84"/>
      <c r="OOX185" s="84"/>
      <c r="OOY185" s="84"/>
      <c r="OOZ185" s="84"/>
      <c r="OPA185" s="84"/>
      <c r="OPB185" s="84"/>
      <c r="OPC185" s="84"/>
      <c r="OPD185" s="84"/>
      <c r="OPE185" s="84"/>
      <c r="OPF185" s="84"/>
      <c r="OPG185" s="84"/>
      <c r="OPH185" s="84"/>
      <c r="OPI185" s="84"/>
      <c r="OPJ185" s="84"/>
      <c r="OPK185" s="84"/>
      <c r="OPL185" s="84"/>
      <c r="OPM185" s="84"/>
      <c r="OPN185" s="84"/>
      <c r="OPO185" s="84"/>
      <c r="OPP185" s="84"/>
      <c r="OPQ185" s="84"/>
      <c r="OPR185" s="84"/>
      <c r="OPS185" s="84"/>
      <c r="OPT185" s="84"/>
      <c r="OPU185" s="84"/>
      <c r="OPV185" s="84"/>
      <c r="OPW185" s="84"/>
      <c r="OPX185" s="84"/>
      <c r="OPY185" s="84"/>
      <c r="OPZ185" s="84"/>
      <c r="OQA185" s="84"/>
      <c r="OQB185" s="84"/>
      <c r="OQC185" s="84"/>
      <c r="OQD185" s="84"/>
      <c r="OQE185" s="84"/>
      <c r="OQF185" s="84"/>
      <c r="OQG185" s="84"/>
      <c r="OQH185" s="84"/>
      <c r="OQI185" s="84"/>
      <c r="OQJ185" s="84"/>
      <c r="OQK185" s="84"/>
      <c r="OQL185" s="84"/>
      <c r="OQM185" s="84"/>
      <c r="OQN185" s="84"/>
      <c r="OQO185" s="84"/>
      <c r="OQP185" s="84"/>
      <c r="OQQ185" s="84"/>
      <c r="OQR185" s="84"/>
      <c r="OQS185" s="84"/>
      <c r="OQT185" s="84"/>
      <c r="OQU185" s="84"/>
      <c r="OQV185" s="84"/>
      <c r="OQW185" s="84"/>
      <c r="OQX185" s="84"/>
      <c r="OQY185" s="84"/>
      <c r="OQZ185" s="84"/>
      <c r="ORA185" s="84"/>
      <c r="ORB185" s="84"/>
      <c r="ORC185" s="84"/>
      <c r="ORD185" s="84"/>
      <c r="ORE185" s="84"/>
      <c r="ORF185" s="84"/>
      <c r="ORG185" s="84"/>
      <c r="ORH185" s="84"/>
      <c r="ORI185" s="84"/>
      <c r="ORJ185" s="84"/>
      <c r="ORK185" s="84"/>
      <c r="ORL185" s="84"/>
      <c r="ORM185" s="84"/>
      <c r="ORN185" s="84"/>
      <c r="ORO185" s="84"/>
      <c r="ORP185" s="84"/>
      <c r="ORQ185" s="84"/>
      <c r="ORR185" s="84"/>
      <c r="ORS185" s="84"/>
      <c r="ORT185" s="84"/>
      <c r="ORU185" s="84"/>
      <c r="ORV185" s="84"/>
      <c r="ORW185" s="84"/>
      <c r="ORX185" s="84"/>
      <c r="ORY185" s="84"/>
      <c r="ORZ185" s="84"/>
      <c r="OSA185" s="84"/>
      <c r="OSB185" s="84"/>
      <c r="OSC185" s="84"/>
      <c r="OSD185" s="84"/>
      <c r="OSE185" s="84"/>
      <c r="OSF185" s="84"/>
      <c r="OSG185" s="84"/>
      <c r="OSH185" s="84"/>
      <c r="OSI185" s="84"/>
      <c r="OSJ185" s="84"/>
      <c r="OSK185" s="84"/>
      <c r="OSL185" s="84"/>
      <c r="OSM185" s="84"/>
      <c r="OSN185" s="84"/>
      <c r="OSO185" s="84"/>
      <c r="OSP185" s="84"/>
      <c r="OSQ185" s="84"/>
      <c r="OSR185" s="84"/>
      <c r="OSS185" s="84"/>
      <c r="OST185" s="84"/>
      <c r="OSU185" s="84"/>
      <c r="OSV185" s="84"/>
      <c r="OSW185" s="84"/>
      <c r="OSX185" s="84"/>
      <c r="OSY185" s="84"/>
      <c r="OSZ185" s="84"/>
      <c r="OTA185" s="84"/>
      <c r="OTB185" s="84"/>
      <c r="OTC185" s="84"/>
      <c r="OTD185" s="84"/>
      <c r="OTE185" s="84"/>
      <c r="OTF185" s="84"/>
      <c r="OTG185" s="84"/>
      <c r="OTH185" s="84"/>
      <c r="OTI185" s="84"/>
      <c r="OTJ185" s="84"/>
      <c r="OTK185" s="84"/>
      <c r="OTL185" s="84"/>
      <c r="OTM185" s="84"/>
      <c r="OTN185" s="84"/>
      <c r="OTO185" s="84"/>
      <c r="OTP185" s="84"/>
      <c r="OTQ185" s="84"/>
      <c r="OTR185" s="84"/>
      <c r="OTS185" s="84"/>
      <c r="OTT185" s="84"/>
      <c r="OTU185" s="84"/>
      <c r="OTV185" s="84"/>
      <c r="OTW185" s="84"/>
      <c r="OTX185" s="84"/>
      <c r="OTY185" s="84"/>
      <c r="OTZ185" s="84"/>
      <c r="OUA185" s="84"/>
      <c r="OUB185" s="84"/>
      <c r="OUC185" s="84"/>
      <c r="OUD185" s="84"/>
      <c r="OUE185" s="84"/>
      <c r="OUF185" s="84"/>
      <c r="OUG185" s="84"/>
      <c r="OUH185" s="84"/>
      <c r="OUI185" s="84"/>
      <c r="OUJ185" s="84"/>
      <c r="OUK185" s="84"/>
      <c r="OUL185" s="84"/>
      <c r="OUM185" s="84"/>
      <c r="OUN185" s="84"/>
      <c r="OUO185" s="84"/>
      <c r="OUP185" s="84"/>
      <c r="OUQ185" s="84"/>
      <c r="OUR185" s="84"/>
      <c r="OUS185" s="84"/>
      <c r="OUT185" s="84"/>
      <c r="OUU185" s="84"/>
      <c r="OUV185" s="84"/>
      <c r="OUW185" s="84"/>
      <c r="OUX185" s="84"/>
      <c r="OUY185" s="84"/>
      <c r="OUZ185" s="84"/>
      <c r="OVA185" s="84"/>
      <c r="OVB185" s="84"/>
      <c r="OVC185" s="84"/>
      <c r="OVD185" s="84"/>
      <c r="OVE185" s="84"/>
      <c r="OVF185" s="84"/>
      <c r="OVG185" s="84"/>
      <c r="OVH185" s="84"/>
      <c r="OVI185" s="84"/>
      <c r="OVJ185" s="84"/>
      <c r="OVK185" s="84"/>
      <c r="OVL185" s="84"/>
      <c r="OVM185" s="84"/>
      <c r="OVN185" s="84"/>
      <c r="OVO185" s="84"/>
      <c r="OVP185" s="84"/>
      <c r="OVQ185" s="84"/>
      <c r="OVR185" s="84"/>
      <c r="OVS185" s="84"/>
      <c r="OVT185" s="84"/>
      <c r="OVU185" s="84"/>
      <c r="OVV185" s="84"/>
      <c r="OVW185" s="84"/>
      <c r="OVX185" s="84"/>
      <c r="OVY185" s="84"/>
      <c r="OVZ185" s="84"/>
      <c r="OWA185" s="84"/>
      <c r="OWB185" s="84"/>
      <c r="OWC185" s="84"/>
      <c r="OWD185" s="84"/>
      <c r="OWE185" s="84"/>
      <c r="OWF185" s="84"/>
      <c r="OWG185" s="84"/>
      <c r="OWH185" s="84"/>
      <c r="OWI185" s="84"/>
      <c r="OWJ185" s="84"/>
      <c r="OWK185" s="84"/>
      <c r="OWL185" s="84"/>
      <c r="OWM185" s="84"/>
      <c r="OWN185" s="84"/>
      <c r="OWO185" s="84"/>
      <c r="OWP185" s="84"/>
      <c r="OWQ185" s="84"/>
      <c r="OWR185" s="84"/>
      <c r="OWS185" s="84"/>
      <c r="OWT185" s="84"/>
      <c r="OWU185" s="84"/>
      <c r="OWV185" s="84"/>
      <c r="OWW185" s="84"/>
      <c r="OWX185" s="84"/>
      <c r="OWY185" s="84"/>
      <c r="OWZ185" s="84"/>
      <c r="OXA185" s="84"/>
      <c r="OXB185" s="84"/>
      <c r="OXC185" s="84"/>
      <c r="OXD185" s="84"/>
      <c r="OXE185" s="84"/>
      <c r="OXF185" s="84"/>
      <c r="OXG185" s="84"/>
      <c r="OXH185" s="84"/>
      <c r="OXI185" s="84"/>
      <c r="OXJ185" s="84"/>
      <c r="OXK185" s="84"/>
      <c r="OXL185" s="84"/>
      <c r="OXM185" s="84"/>
      <c r="OXN185" s="84"/>
      <c r="OXO185" s="84"/>
      <c r="OXP185" s="84"/>
      <c r="OXQ185" s="84"/>
      <c r="OXR185" s="84"/>
      <c r="OXS185" s="84"/>
      <c r="OXT185" s="84"/>
      <c r="OXU185" s="84"/>
      <c r="OXV185" s="84"/>
      <c r="OXW185" s="84"/>
      <c r="OXX185" s="84"/>
      <c r="OXY185" s="84"/>
      <c r="OXZ185" s="84"/>
      <c r="OYA185" s="84"/>
      <c r="OYB185" s="84"/>
      <c r="OYC185" s="84"/>
      <c r="OYD185" s="84"/>
      <c r="OYE185" s="84"/>
      <c r="OYF185" s="84"/>
      <c r="OYG185" s="84"/>
      <c r="OYH185" s="84"/>
      <c r="OYI185" s="84"/>
      <c r="OYJ185" s="84"/>
      <c r="OYK185" s="84"/>
      <c r="OYL185" s="84"/>
      <c r="OYM185" s="84"/>
      <c r="OYN185" s="84"/>
      <c r="OYO185" s="84"/>
      <c r="OYP185" s="84"/>
      <c r="OYQ185" s="84"/>
      <c r="OYR185" s="84"/>
      <c r="OYS185" s="84"/>
      <c r="OYT185" s="84"/>
      <c r="OYU185" s="84"/>
      <c r="OYV185" s="84"/>
      <c r="OYW185" s="84"/>
      <c r="OYX185" s="84"/>
      <c r="OYY185" s="84"/>
      <c r="OYZ185" s="84"/>
      <c r="OZA185" s="84"/>
      <c r="OZB185" s="84"/>
      <c r="OZC185" s="84"/>
      <c r="OZD185" s="84"/>
      <c r="OZE185" s="84"/>
      <c r="OZF185" s="84"/>
      <c r="OZG185" s="84"/>
      <c r="OZH185" s="84"/>
      <c r="OZI185" s="84"/>
      <c r="OZJ185" s="84"/>
      <c r="OZK185" s="84"/>
      <c r="OZL185" s="84"/>
      <c r="OZM185" s="84"/>
      <c r="OZN185" s="84"/>
      <c r="OZO185" s="84"/>
      <c r="OZP185" s="84"/>
      <c r="OZQ185" s="84"/>
      <c r="OZR185" s="84"/>
      <c r="OZS185" s="84"/>
      <c r="OZT185" s="84"/>
      <c r="OZU185" s="84"/>
      <c r="OZV185" s="84"/>
      <c r="OZW185" s="84"/>
      <c r="OZX185" s="84"/>
      <c r="OZY185" s="84"/>
      <c r="OZZ185" s="84"/>
      <c r="PAA185" s="84"/>
      <c r="PAB185" s="84"/>
      <c r="PAC185" s="84"/>
      <c r="PAD185" s="84"/>
      <c r="PAE185" s="84"/>
      <c r="PAF185" s="84"/>
      <c r="PAG185" s="84"/>
      <c r="PAH185" s="84"/>
      <c r="PAI185" s="84"/>
      <c r="PAJ185" s="84"/>
      <c r="PAK185" s="84"/>
      <c r="PAL185" s="84"/>
      <c r="PAM185" s="84"/>
      <c r="PAN185" s="84"/>
      <c r="PAO185" s="84"/>
      <c r="PAP185" s="84"/>
      <c r="PAQ185" s="84"/>
      <c r="PAR185" s="84"/>
      <c r="PAS185" s="84"/>
      <c r="PAT185" s="84"/>
      <c r="PAU185" s="84"/>
      <c r="PAV185" s="84"/>
      <c r="PAW185" s="84"/>
      <c r="PAX185" s="84"/>
      <c r="PAY185" s="84"/>
      <c r="PAZ185" s="84"/>
      <c r="PBA185" s="84"/>
      <c r="PBB185" s="84"/>
      <c r="PBC185" s="84"/>
      <c r="PBD185" s="84"/>
      <c r="PBE185" s="84"/>
      <c r="PBF185" s="84"/>
      <c r="PBG185" s="84"/>
      <c r="PBH185" s="84"/>
      <c r="PBI185" s="84"/>
      <c r="PBJ185" s="84"/>
      <c r="PBK185" s="84"/>
      <c r="PBL185" s="84"/>
      <c r="PBM185" s="84"/>
      <c r="PBN185" s="84"/>
      <c r="PBO185" s="84"/>
      <c r="PBP185" s="84"/>
      <c r="PBQ185" s="84"/>
      <c r="PBR185" s="84"/>
      <c r="PBS185" s="84"/>
      <c r="PBT185" s="84"/>
      <c r="PBU185" s="84"/>
      <c r="PBV185" s="84"/>
      <c r="PBW185" s="84"/>
      <c r="PBX185" s="84"/>
      <c r="PBY185" s="84"/>
      <c r="PBZ185" s="84"/>
      <c r="PCA185" s="84"/>
      <c r="PCB185" s="84"/>
      <c r="PCC185" s="84"/>
      <c r="PCD185" s="84"/>
      <c r="PCE185" s="84"/>
      <c r="PCF185" s="84"/>
      <c r="PCG185" s="84"/>
      <c r="PCH185" s="84"/>
      <c r="PCI185" s="84"/>
      <c r="PCJ185" s="84"/>
      <c r="PCK185" s="84"/>
      <c r="PCL185" s="84"/>
      <c r="PCM185" s="84"/>
      <c r="PCN185" s="84"/>
      <c r="PCO185" s="84"/>
      <c r="PCP185" s="84"/>
      <c r="PCQ185" s="84"/>
      <c r="PCR185" s="84"/>
      <c r="PCS185" s="84"/>
      <c r="PCT185" s="84"/>
      <c r="PCU185" s="84"/>
      <c r="PCV185" s="84"/>
      <c r="PCW185" s="84"/>
      <c r="PCX185" s="84"/>
      <c r="PCY185" s="84"/>
      <c r="PCZ185" s="84"/>
      <c r="PDA185" s="84"/>
      <c r="PDB185" s="84"/>
      <c r="PDC185" s="84"/>
      <c r="PDD185" s="84"/>
      <c r="PDE185" s="84"/>
      <c r="PDF185" s="84"/>
      <c r="PDG185" s="84"/>
      <c r="PDH185" s="84"/>
      <c r="PDI185" s="84"/>
      <c r="PDJ185" s="84"/>
      <c r="PDK185" s="84"/>
      <c r="PDL185" s="84"/>
      <c r="PDM185" s="84"/>
      <c r="PDN185" s="84"/>
      <c r="PDO185" s="84"/>
      <c r="PDP185" s="84"/>
      <c r="PDQ185" s="84"/>
      <c r="PDR185" s="84"/>
      <c r="PDS185" s="84"/>
      <c r="PDT185" s="84"/>
      <c r="PDU185" s="84"/>
      <c r="PDV185" s="84"/>
      <c r="PDW185" s="84"/>
      <c r="PDX185" s="84"/>
      <c r="PDY185" s="84"/>
      <c r="PDZ185" s="84"/>
      <c r="PEA185" s="84"/>
      <c r="PEB185" s="84"/>
      <c r="PEC185" s="84"/>
      <c r="PED185" s="84"/>
      <c r="PEE185" s="84"/>
      <c r="PEF185" s="84"/>
      <c r="PEG185" s="84"/>
      <c r="PEH185" s="84"/>
      <c r="PEI185" s="84"/>
      <c r="PEJ185" s="84"/>
      <c r="PEK185" s="84"/>
      <c r="PEL185" s="84"/>
      <c r="PEM185" s="84"/>
      <c r="PEN185" s="84"/>
      <c r="PEO185" s="84"/>
      <c r="PEP185" s="84"/>
      <c r="PEQ185" s="84"/>
      <c r="PER185" s="84"/>
      <c r="PES185" s="84"/>
      <c r="PET185" s="84"/>
      <c r="PEU185" s="84"/>
      <c r="PEV185" s="84"/>
      <c r="PEW185" s="84"/>
      <c r="PEX185" s="84"/>
      <c r="PEY185" s="84"/>
      <c r="PEZ185" s="84"/>
      <c r="PFA185" s="84"/>
      <c r="PFB185" s="84"/>
      <c r="PFC185" s="84"/>
      <c r="PFD185" s="84"/>
      <c r="PFE185" s="84"/>
      <c r="PFF185" s="84"/>
      <c r="PFG185" s="84"/>
      <c r="PFH185" s="84"/>
      <c r="PFI185" s="84"/>
      <c r="PFJ185" s="84"/>
      <c r="PFK185" s="84"/>
      <c r="PFL185" s="84"/>
      <c r="PFM185" s="84"/>
      <c r="PFN185" s="84"/>
      <c r="PFO185" s="84"/>
      <c r="PFP185" s="84"/>
      <c r="PFQ185" s="84"/>
      <c r="PFR185" s="84"/>
      <c r="PFS185" s="84"/>
      <c r="PFT185" s="84"/>
      <c r="PFU185" s="84"/>
      <c r="PFV185" s="84"/>
      <c r="PFW185" s="84"/>
      <c r="PFX185" s="84"/>
      <c r="PFY185" s="84"/>
      <c r="PFZ185" s="84"/>
      <c r="PGA185" s="84"/>
      <c r="PGB185" s="84"/>
      <c r="PGC185" s="84"/>
      <c r="PGD185" s="84"/>
      <c r="PGE185" s="84"/>
      <c r="PGF185" s="84"/>
      <c r="PGG185" s="84"/>
      <c r="PGH185" s="84"/>
      <c r="PGI185" s="84"/>
      <c r="PGJ185" s="84"/>
      <c r="PGK185" s="84"/>
      <c r="PGL185" s="84"/>
      <c r="PGM185" s="84"/>
      <c r="PGN185" s="84"/>
      <c r="PGO185" s="84"/>
      <c r="PGP185" s="84"/>
      <c r="PGQ185" s="84"/>
      <c r="PGR185" s="84"/>
      <c r="PGS185" s="84"/>
      <c r="PGT185" s="84"/>
      <c r="PGU185" s="84"/>
      <c r="PGV185" s="84"/>
      <c r="PGW185" s="84"/>
      <c r="PGX185" s="84"/>
      <c r="PGY185" s="84"/>
      <c r="PGZ185" s="84"/>
      <c r="PHA185" s="84"/>
      <c r="PHB185" s="84"/>
      <c r="PHC185" s="84"/>
      <c r="PHD185" s="84"/>
      <c r="PHE185" s="84"/>
      <c r="PHF185" s="84"/>
      <c r="PHG185" s="84"/>
      <c r="PHH185" s="84"/>
      <c r="PHI185" s="84"/>
      <c r="PHJ185" s="84"/>
      <c r="PHK185" s="84"/>
      <c r="PHL185" s="84"/>
      <c r="PHM185" s="84"/>
      <c r="PHN185" s="84"/>
      <c r="PHO185" s="84"/>
      <c r="PHP185" s="84"/>
      <c r="PHQ185" s="84"/>
      <c r="PHR185" s="84"/>
      <c r="PHS185" s="84"/>
      <c r="PHT185" s="84"/>
      <c r="PHU185" s="84"/>
      <c r="PHV185" s="84"/>
      <c r="PHW185" s="84"/>
      <c r="PHX185" s="84"/>
      <c r="PHY185" s="84"/>
      <c r="PHZ185" s="84"/>
      <c r="PIA185" s="84"/>
      <c r="PIB185" s="84"/>
      <c r="PIC185" s="84"/>
      <c r="PID185" s="84"/>
      <c r="PIE185" s="84"/>
      <c r="PIF185" s="84"/>
      <c r="PIG185" s="84"/>
      <c r="PIH185" s="84"/>
      <c r="PII185" s="84"/>
      <c r="PIJ185" s="84"/>
      <c r="PIK185" s="84"/>
      <c r="PIL185" s="84"/>
      <c r="PIM185" s="84"/>
      <c r="PIN185" s="84"/>
      <c r="PIO185" s="84"/>
      <c r="PIP185" s="84"/>
      <c r="PIQ185" s="84"/>
      <c r="PIR185" s="84"/>
      <c r="PIS185" s="84"/>
      <c r="PIT185" s="84"/>
      <c r="PIU185" s="84"/>
      <c r="PIV185" s="84"/>
      <c r="PIW185" s="84"/>
      <c r="PIX185" s="84"/>
      <c r="PIY185" s="84"/>
      <c r="PIZ185" s="84"/>
      <c r="PJA185" s="84"/>
      <c r="PJB185" s="84"/>
      <c r="PJC185" s="84"/>
      <c r="PJD185" s="84"/>
      <c r="PJE185" s="84"/>
      <c r="PJF185" s="84"/>
      <c r="PJG185" s="84"/>
      <c r="PJH185" s="84"/>
      <c r="PJI185" s="84"/>
      <c r="PJJ185" s="84"/>
      <c r="PJK185" s="84"/>
      <c r="PJL185" s="84"/>
      <c r="PJM185" s="84"/>
      <c r="PJN185" s="84"/>
      <c r="PJO185" s="84"/>
      <c r="PJP185" s="84"/>
      <c r="PJQ185" s="84"/>
      <c r="PJR185" s="84"/>
      <c r="PJS185" s="84"/>
      <c r="PJT185" s="84"/>
      <c r="PJU185" s="84"/>
      <c r="PJV185" s="84"/>
      <c r="PJW185" s="84"/>
      <c r="PJX185" s="84"/>
      <c r="PJY185" s="84"/>
      <c r="PJZ185" s="84"/>
      <c r="PKA185" s="84"/>
      <c r="PKB185" s="84"/>
      <c r="PKC185" s="84"/>
      <c r="PKD185" s="84"/>
      <c r="PKE185" s="84"/>
      <c r="PKF185" s="84"/>
      <c r="PKG185" s="84"/>
      <c r="PKH185" s="84"/>
      <c r="PKI185" s="84"/>
      <c r="PKJ185" s="84"/>
      <c r="PKK185" s="84"/>
      <c r="PKL185" s="84"/>
      <c r="PKM185" s="84"/>
      <c r="PKN185" s="84"/>
      <c r="PKO185" s="84"/>
      <c r="PKP185" s="84"/>
      <c r="PKQ185" s="84"/>
      <c r="PKR185" s="84"/>
      <c r="PKS185" s="84"/>
      <c r="PKT185" s="84"/>
      <c r="PKU185" s="84"/>
      <c r="PKV185" s="84"/>
      <c r="PKW185" s="84"/>
      <c r="PKX185" s="84"/>
      <c r="PKY185" s="84"/>
      <c r="PKZ185" s="84"/>
      <c r="PLA185" s="84"/>
      <c r="PLB185" s="84"/>
      <c r="PLC185" s="84"/>
      <c r="PLD185" s="84"/>
      <c r="PLE185" s="84"/>
      <c r="PLF185" s="84"/>
      <c r="PLG185" s="84"/>
      <c r="PLH185" s="84"/>
      <c r="PLI185" s="84"/>
      <c r="PLJ185" s="84"/>
      <c r="PLK185" s="84"/>
      <c r="PLL185" s="84"/>
      <c r="PLM185" s="84"/>
      <c r="PLN185" s="84"/>
      <c r="PLO185" s="84"/>
      <c r="PLP185" s="84"/>
      <c r="PLQ185" s="84"/>
      <c r="PLR185" s="84"/>
      <c r="PLS185" s="84"/>
      <c r="PLT185" s="84"/>
      <c r="PLU185" s="84"/>
      <c r="PLV185" s="84"/>
      <c r="PLW185" s="84"/>
      <c r="PLX185" s="84"/>
      <c r="PLY185" s="84"/>
      <c r="PLZ185" s="84"/>
      <c r="PMA185" s="84"/>
      <c r="PMB185" s="84"/>
      <c r="PMC185" s="84"/>
      <c r="PMD185" s="84"/>
      <c r="PME185" s="84"/>
      <c r="PMF185" s="84"/>
      <c r="PMG185" s="84"/>
      <c r="PMH185" s="84"/>
      <c r="PMI185" s="84"/>
      <c r="PMJ185" s="84"/>
      <c r="PMK185" s="84"/>
      <c r="PML185" s="84"/>
      <c r="PMM185" s="84"/>
      <c r="PMN185" s="84"/>
      <c r="PMO185" s="84"/>
      <c r="PMP185" s="84"/>
      <c r="PMQ185" s="84"/>
      <c r="PMR185" s="84"/>
      <c r="PMS185" s="84"/>
      <c r="PMT185" s="84"/>
      <c r="PMU185" s="84"/>
      <c r="PMV185" s="84"/>
      <c r="PMW185" s="84"/>
      <c r="PMX185" s="84"/>
      <c r="PMY185" s="84"/>
      <c r="PMZ185" s="84"/>
      <c r="PNA185" s="84"/>
      <c r="PNB185" s="84"/>
      <c r="PNC185" s="84"/>
      <c r="PND185" s="84"/>
      <c r="PNE185" s="84"/>
      <c r="PNF185" s="84"/>
      <c r="PNG185" s="84"/>
      <c r="PNH185" s="84"/>
      <c r="PNI185" s="84"/>
      <c r="PNJ185" s="84"/>
      <c r="PNK185" s="84"/>
      <c r="PNL185" s="84"/>
      <c r="PNM185" s="84"/>
      <c r="PNN185" s="84"/>
      <c r="PNO185" s="84"/>
      <c r="PNP185" s="84"/>
      <c r="PNQ185" s="84"/>
      <c r="PNR185" s="84"/>
      <c r="PNS185" s="84"/>
      <c r="PNT185" s="84"/>
      <c r="PNU185" s="84"/>
      <c r="PNV185" s="84"/>
      <c r="PNW185" s="84"/>
      <c r="PNX185" s="84"/>
      <c r="PNY185" s="84"/>
      <c r="PNZ185" s="84"/>
      <c r="POA185" s="84"/>
      <c r="POB185" s="84"/>
      <c r="POC185" s="84"/>
      <c r="POD185" s="84"/>
      <c r="POE185" s="84"/>
      <c r="POF185" s="84"/>
      <c r="POG185" s="84"/>
      <c r="POH185" s="84"/>
      <c r="POI185" s="84"/>
      <c r="POJ185" s="84"/>
      <c r="POK185" s="84"/>
      <c r="POL185" s="84"/>
      <c r="POM185" s="84"/>
      <c r="PON185" s="84"/>
      <c r="POO185" s="84"/>
      <c r="POP185" s="84"/>
      <c r="POQ185" s="84"/>
      <c r="POR185" s="84"/>
      <c r="POS185" s="84"/>
      <c r="POT185" s="84"/>
      <c r="POU185" s="84"/>
      <c r="POV185" s="84"/>
      <c r="POW185" s="84"/>
      <c r="POX185" s="84"/>
      <c r="POY185" s="84"/>
      <c r="POZ185" s="84"/>
      <c r="PPA185" s="84"/>
      <c r="PPB185" s="84"/>
      <c r="PPC185" s="84"/>
      <c r="PPD185" s="84"/>
      <c r="PPE185" s="84"/>
      <c r="PPF185" s="84"/>
      <c r="PPG185" s="84"/>
      <c r="PPH185" s="84"/>
      <c r="PPI185" s="84"/>
      <c r="PPJ185" s="84"/>
      <c r="PPK185" s="84"/>
      <c r="PPL185" s="84"/>
      <c r="PPM185" s="84"/>
      <c r="PPN185" s="84"/>
      <c r="PPO185" s="84"/>
      <c r="PPP185" s="84"/>
      <c r="PPQ185" s="84"/>
      <c r="PPR185" s="84"/>
      <c r="PPS185" s="84"/>
      <c r="PPT185" s="84"/>
      <c r="PPU185" s="84"/>
      <c r="PPV185" s="84"/>
      <c r="PPW185" s="84"/>
      <c r="PPX185" s="84"/>
      <c r="PPY185" s="84"/>
      <c r="PPZ185" s="84"/>
      <c r="PQA185" s="84"/>
      <c r="PQB185" s="84"/>
      <c r="PQC185" s="84"/>
      <c r="PQD185" s="84"/>
      <c r="PQE185" s="84"/>
      <c r="PQF185" s="84"/>
      <c r="PQG185" s="84"/>
      <c r="PQH185" s="84"/>
      <c r="PQI185" s="84"/>
      <c r="PQJ185" s="84"/>
      <c r="PQK185" s="84"/>
      <c r="PQL185" s="84"/>
      <c r="PQM185" s="84"/>
      <c r="PQN185" s="84"/>
      <c r="PQO185" s="84"/>
      <c r="PQP185" s="84"/>
      <c r="PQQ185" s="84"/>
      <c r="PQR185" s="84"/>
      <c r="PQS185" s="84"/>
      <c r="PQT185" s="84"/>
      <c r="PQU185" s="84"/>
      <c r="PQV185" s="84"/>
      <c r="PQW185" s="84"/>
      <c r="PQX185" s="84"/>
      <c r="PQY185" s="84"/>
      <c r="PQZ185" s="84"/>
      <c r="PRA185" s="84"/>
      <c r="PRB185" s="84"/>
      <c r="PRC185" s="84"/>
      <c r="PRD185" s="84"/>
      <c r="PRE185" s="84"/>
      <c r="PRF185" s="84"/>
      <c r="PRG185" s="84"/>
      <c r="PRH185" s="84"/>
      <c r="PRI185" s="84"/>
      <c r="PRJ185" s="84"/>
      <c r="PRK185" s="84"/>
      <c r="PRL185" s="84"/>
      <c r="PRM185" s="84"/>
      <c r="PRN185" s="84"/>
      <c r="PRO185" s="84"/>
      <c r="PRP185" s="84"/>
      <c r="PRQ185" s="84"/>
      <c r="PRR185" s="84"/>
      <c r="PRS185" s="84"/>
      <c r="PRT185" s="84"/>
      <c r="PRU185" s="84"/>
      <c r="PRV185" s="84"/>
      <c r="PRW185" s="84"/>
      <c r="PRX185" s="84"/>
      <c r="PRY185" s="84"/>
      <c r="PRZ185" s="84"/>
      <c r="PSA185" s="84"/>
      <c r="PSB185" s="84"/>
      <c r="PSC185" s="84"/>
      <c r="PSD185" s="84"/>
      <c r="PSE185" s="84"/>
      <c r="PSF185" s="84"/>
      <c r="PSG185" s="84"/>
      <c r="PSH185" s="84"/>
      <c r="PSI185" s="84"/>
      <c r="PSJ185" s="84"/>
      <c r="PSK185" s="84"/>
      <c r="PSL185" s="84"/>
      <c r="PSM185" s="84"/>
      <c r="PSN185" s="84"/>
      <c r="PSO185" s="84"/>
      <c r="PSP185" s="84"/>
      <c r="PSQ185" s="84"/>
      <c r="PSR185" s="84"/>
      <c r="PSS185" s="84"/>
      <c r="PST185" s="84"/>
      <c r="PSU185" s="84"/>
      <c r="PSV185" s="84"/>
      <c r="PSW185" s="84"/>
      <c r="PSX185" s="84"/>
      <c r="PSY185" s="84"/>
      <c r="PSZ185" s="84"/>
      <c r="PTA185" s="84"/>
      <c r="PTB185" s="84"/>
      <c r="PTC185" s="84"/>
      <c r="PTD185" s="84"/>
      <c r="PTE185" s="84"/>
      <c r="PTF185" s="84"/>
      <c r="PTG185" s="84"/>
      <c r="PTH185" s="84"/>
      <c r="PTI185" s="84"/>
      <c r="PTJ185" s="84"/>
      <c r="PTK185" s="84"/>
      <c r="PTL185" s="84"/>
      <c r="PTM185" s="84"/>
      <c r="PTN185" s="84"/>
      <c r="PTO185" s="84"/>
      <c r="PTP185" s="84"/>
      <c r="PTQ185" s="84"/>
      <c r="PTR185" s="84"/>
      <c r="PTS185" s="84"/>
      <c r="PTT185" s="84"/>
      <c r="PTU185" s="84"/>
      <c r="PTV185" s="84"/>
      <c r="PTW185" s="84"/>
      <c r="PTX185" s="84"/>
      <c r="PTY185" s="84"/>
      <c r="PTZ185" s="84"/>
      <c r="PUA185" s="84"/>
      <c r="PUB185" s="84"/>
      <c r="PUC185" s="84"/>
      <c r="PUD185" s="84"/>
      <c r="PUE185" s="84"/>
      <c r="PUF185" s="84"/>
      <c r="PUG185" s="84"/>
      <c r="PUH185" s="84"/>
      <c r="PUI185" s="84"/>
      <c r="PUJ185" s="84"/>
      <c r="PUK185" s="84"/>
      <c r="PUL185" s="84"/>
      <c r="PUM185" s="84"/>
      <c r="PUN185" s="84"/>
      <c r="PUO185" s="84"/>
      <c r="PUP185" s="84"/>
      <c r="PUQ185" s="84"/>
      <c r="PUR185" s="84"/>
      <c r="PUS185" s="84"/>
      <c r="PUT185" s="84"/>
      <c r="PUU185" s="84"/>
      <c r="PUV185" s="84"/>
      <c r="PUW185" s="84"/>
      <c r="PUX185" s="84"/>
      <c r="PUY185" s="84"/>
      <c r="PUZ185" s="84"/>
      <c r="PVA185" s="84"/>
      <c r="PVB185" s="84"/>
      <c r="PVC185" s="84"/>
      <c r="PVD185" s="84"/>
      <c r="PVE185" s="84"/>
      <c r="PVF185" s="84"/>
      <c r="PVG185" s="84"/>
      <c r="PVH185" s="84"/>
      <c r="PVI185" s="84"/>
      <c r="PVJ185" s="84"/>
      <c r="PVK185" s="84"/>
      <c r="PVL185" s="84"/>
      <c r="PVM185" s="84"/>
      <c r="PVN185" s="84"/>
      <c r="PVO185" s="84"/>
      <c r="PVP185" s="84"/>
      <c r="PVQ185" s="84"/>
      <c r="PVR185" s="84"/>
      <c r="PVS185" s="84"/>
      <c r="PVT185" s="84"/>
      <c r="PVU185" s="84"/>
      <c r="PVV185" s="84"/>
      <c r="PVW185" s="84"/>
      <c r="PVX185" s="84"/>
      <c r="PVY185" s="84"/>
      <c r="PVZ185" s="84"/>
      <c r="PWA185" s="84"/>
      <c r="PWB185" s="84"/>
      <c r="PWC185" s="84"/>
      <c r="PWD185" s="84"/>
      <c r="PWE185" s="84"/>
      <c r="PWF185" s="84"/>
      <c r="PWG185" s="84"/>
      <c r="PWH185" s="84"/>
      <c r="PWI185" s="84"/>
      <c r="PWJ185" s="84"/>
      <c r="PWK185" s="84"/>
      <c r="PWL185" s="84"/>
      <c r="PWM185" s="84"/>
      <c r="PWN185" s="84"/>
      <c r="PWO185" s="84"/>
      <c r="PWP185" s="84"/>
      <c r="PWQ185" s="84"/>
      <c r="PWR185" s="84"/>
      <c r="PWS185" s="84"/>
      <c r="PWT185" s="84"/>
      <c r="PWU185" s="84"/>
      <c r="PWV185" s="84"/>
      <c r="PWW185" s="84"/>
      <c r="PWX185" s="84"/>
      <c r="PWY185" s="84"/>
      <c r="PWZ185" s="84"/>
      <c r="PXA185" s="84"/>
      <c r="PXB185" s="84"/>
      <c r="PXC185" s="84"/>
      <c r="PXD185" s="84"/>
      <c r="PXE185" s="84"/>
      <c r="PXF185" s="84"/>
      <c r="PXG185" s="84"/>
      <c r="PXH185" s="84"/>
      <c r="PXI185" s="84"/>
      <c r="PXJ185" s="84"/>
      <c r="PXK185" s="84"/>
      <c r="PXL185" s="84"/>
      <c r="PXM185" s="84"/>
      <c r="PXN185" s="84"/>
      <c r="PXO185" s="84"/>
      <c r="PXP185" s="84"/>
      <c r="PXQ185" s="84"/>
      <c r="PXR185" s="84"/>
      <c r="PXS185" s="84"/>
      <c r="PXT185" s="84"/>
      <c r="PXU185" s="84"/>
      <c r="PXV185" s="84"/>
      <c r="PXW185" s="84"/>
      <c r="PXX185" s="84"/>
      <c r="PXY185" s="84"/>
      <c r="PXZ185" s="84"/>
      <c r="PYA185" s="84"/>
      <c r="PYB185" s="84"/>
      <c r="PYC185" s="84"/>
      <c r="PYD185" s="84"/>
      <c r="PYE185" s="84"/>
      <c r="PYF185" s="84"/>
      <c r="PYG185" s="84"/>
      <c r="PYH185" s="84"/>
      <c r="PYI185" s="84"/>
      <c r="PYJ185" s="84"/>
      <c r="PYK185" s="84"/>
      <c r="PYL185" s="84"/>
      <c r="PYM185" s="84"/>
      <c r="PYN185" s="84"/>
      <c r="PYO185" s="84"/>
      <c r="PYP185" s="84"/>
      <c r="PYQ185" s="84"/>
      <c r="PYR185" s="84"/>
      <c r="PYS185" s="84"/>
      <c r="PYT185" s="84"/>
      <c r="PYU185" s="84"/>
      <c r="PYV185" s="84"/>
      <c r="PYW185" s="84"/>
      <c r="PYX185" s="84"/>
      <c r="PYY185" s="84"/>
      <c r="PYZ185" s="84"/>
      <c r="PZA185" s="84"/>
      <c r="PZB185" s="84"/>
      <c r="PZC185" s="84"/>
      <c r="PZD185" s="84"/>
      <c r="PZE185" s="84"/>
      <c r="PZF185" s="84"/>
      <c r="PZG185" s="84"/>
      <c r="PZH185" s="84"/>
      <c r="PZI185" s="84"/>
      <c r="PZJ185" s="84"/>
      <c r="PZK185" s="84"/>
      <c r="PZL185" s="84"/>
      <c r="PZM185" s="84"/>
      <c r="PZN185" s="84"/>
      <c r="PZO185" s="84"/>
      <c r="PZP185" s="84"/>
      <c r="PZQ185" s="84"/>
      <c r="PZR185" s="84"/>
      <c r="PZS185" s="84"/>
      <c r="PZT185" s="84"/>
      <c r="PZU185" s="84"/>
      <c r="PZV185" s="84"/>
      <c r="PZW185" s="84"/>
      <c r="PZX185" s="84"/>
      <c r="PZY185" s="84"/>
      <c r="PZZ185" s="84"/>
      <c r="QAA185" s="84"/>
      <c r="QAB185" s="84"/>
      <c r="QAC185" s="84"/>
      <c r="QAD185" s="84"/>
      <c r="QAE185" s="84"/>
      <c r="QAF185" s="84"/>
      <c r="QAG185" s="84"/>
      <c r="QAH185" s="84"/>
      <c r="QAI185" s="84"/>
      <c r="QAJ185" s="84"/>
      <c r="QAK185" s="84"/>
      <c r="QAL185" s="84"/>
      <c r="QAM185" s="84"/>
      <c r="QAN185" s="84"/>
      <c r="QAO185" s="84"/>
      <c r="QAP185" s="84"/>
      <c r="QAQ185" s="84"/>
      <c r="QAR185" s="84"/>
      <c r="QAS185" s="84"/>
      <c r="QAT185" s="84"/>
      <c r="QAU185" s="84"/>
      <c r="QAV185" s="84"/>
      <c r="QAW185" s="84"/>
      <c r="QAX185" s="84"/>
      <c r="QAY185" s="84"/>
      <c r="QAZ185" s="84"/>
      <c r="QBA185" s="84"/>
      <c r="QBB185" s="84"/>
      <c r="QBC185" s="84"/>
      <c r="QBD185" s="84"/>
      <c r="QBE185" s="84"/>
      <c r="QBF185" s="84"/>
      <c r="QBG185" s="84"/>
      <c r="QBH185" s="84"/>
      <c r="QBI185" s="84"/>
      <c r="QBJ185" s="84"/>
      <c r="QBK185" s="84"/>
      <c r="QBL185" s="84"/>
      <c r="QBM185" s="84"/>
      <c r="QBN185" s="84"/>
      <c r="QBO185" s="84"/>
      <c r="QBP185" s="84"/>
      <c r="QBQ185" s="84"/>
      <c r="QBR185" s="84"/>
      <c r="QBS185" s="84"/>
      <c r="QBT185" s="84"/>
      <c r="QBU185" s="84"/>
      <c r="QBV185" s="84"/>
      <c r="QBW185" s="84"/>
      <c r="QBX185" s="84"/>
      <c r="QBY185" s="84"/>
      <c r="QBZ185" s="84"/>
      <c r="QCA185" s="84"/>
      <c r="QCB185" s="84"/>
      <c r="QCC185" s="84"/>
      <c r="QCD185" s="84"/>
      <c r="QCE185" s="84"/>
      <c r="QCF185" s="84"/>
      <c r="QCG185" s="84"/>
      <c r="QCH185" s="84"/>
      <c r="QCI185" s="84"/>
      <c r="QCJ185" s="84"/>
      <c r="QCK185" s="84"/>
      <c r="QCL185" s="84"/>
      <c r="QCM185" s="84"/>
      <c r="QCN185" s="84"/>
      <c r="QCO185" s="84"/>
      <c r="QCP185" s="84"/>
      <c r="QCQ185" s="84"/>
      <c r="QCR185" s="84"/>
      <c r="QCS185" s="84"/>
      <c r="QCT185" s="84"/>
      <c r="QCU185" s="84"/>
      <c r="QCV185" s="84"/>
      <c r="QCW185" s="84"/>
      <c r="QCX185" s="84"/>
      <c r="QCY185" s="84"/>
      <c r="QCZ185" s="84"/>
      <c r="QDA185" s="84"/>
      <c r="QDB185" s="84"/>
      <c r="QDC185" s="84"/>
      <c r="QDD185" s="84"/>
      <c r="QDE185" s="84"/>
      <c r="QDF185" s="84"/>
      <c r="QDG185" s="84"/>
      <c r="QDH185" s="84"/>
      <c r="QDI185" s="84"/>
      <c r="QDJ185" s="84"/>
      <c r="QDK185" s="84"/>
      <c r="QDL185" s="84"/>
      <c r="QDM185" s="84"/>
      <c r="QDN185" s="84"/>
      <c r="QDO185" s="84"/>
      <c r="QDP185" s="84"/>
      <c r="QDQ185" s="84"/>
      <c r="QDR185" s="84"/>
      <c r="QDS185" s="84"/>
      <c r="QDT185" s="84"/>
      <c r="QDU185" s="84"/>
      <c r="QDV185" s="84"/>
      <c r="QDW185" s="84"/>
      <c r="QDX185" s="84"/>
      <c r="QDY185" s="84"/>
      <c r="QDZ185" s="84"/>
      <c r="QEA185" s="84"/>
      <c r="QEB185" s="84"/>
      <c r="QEC185" s="84"/>
      <c r="QED185" s="84"/>
      <c r="QEE185" s="84"/>
      <c r="QEF185" s="84"/>
      <c r="QEG185" s="84"/>
      <c r="QEH185" s="84"/>
      <c r="QEI185" s="84"/>
      <c r="QEJ185" s="84"/>
      <c r="QEK185" s="84"/>
      <c r="QEL185" s="84"/>
      <c r="QEM185" s="84"/>
      <c r="QEN185" s="84"/>
      <c r="QEO185" s="84"/>
      <c r="QEP185" s="84"/>
      <c r="QEQ185" s="84"/>
      <c r="QER185" s="84"/>
      <c r="QES185" s="84"/>
      <c r="QET185" s="84"/>
      <c r="QEU185" s="84"/>
      <c r="QEV185" s="84"/>
      <c r="QEW185" s="84"/>
      <c r="QEX185" s="84"/>
      <c r="QEY185" s="84"/>
      <c r="QEZ185" s="84"/>
      <c r="QFA185" s="84"/>
      <c r="QFB185" s="84"/>
      <c r="QFC185" s="84"/>
      <c r="QFD185" s="84"/>
      <c r="QFE185" s="84"/>
      <c r="QFF185" s="84"/>
      <c r="QFG185" s="84"/>
      <c r="QFH185" s="84"/>
      <c r="QFI185" s="84"/>
      <c r="QFJ185" s="84"/>
      <c r="QFK185" s="84"/>
      <c r="QFL185" s="84"/>
      <c r="QFM185" s="84"/>
      <c r="QFN185" s="84"/>
      <c r="QFO185" s="84"/>
      <c r="QFP185" s="84"/>
      <c r="QFQ185" s="84"/>
      <c r="QFR185" s="84"/>
      <c r="QFS185" s="84"/>
      <c r="QFT185" s="84"/>
      <c r="QFU185" s="84"/>
      <c r="QFV185" s="84"/>
      <c r="QFW185" s="84"/>
      <c r="QFX185" s="84"/>
      <c r="QFY185" s="84"/>
      <c r="QFZ185" s="84"/>
      <c r="QGA185" s="84"/>
      <c r="QGB185" s="84"/>
      <c r="QGC185" s="84"/>
      <c r="QGD185" s="84"/>
      <c r="QGE185" s="84"/>
      <c r="QGF185" s="84"/>
      <c r="QGG185" s="84"/>
      <c r="QGH185" s="84"/>
      <c r="QGI185" s="84"/>
      <c r="QGJ185" s="84"/>
      <c r="QGK185" s="84"/>
      <c r="QGL185" s="84"/>
      <c r="QGM185" s="84"/>
      <c r="QGN185" s="84"/>
      <c r="QGO185" s="84"/>
      <c r="QGP185" s="84"/>
      <c r="QGQ185" s="84"/>
      <c r="QGR185" s="84"/>
      <c r="QGS185" s="84"/>
      <c r="QGT185" s="84"/>
      <c r="QGU185" s="84"/>
      <c r="QGV185" s="84"/>
      <c r="QGW185" s="84"/>
      <c r="QGX185" s="84"/>
      <c r="QGY185" s="84"/>
      <c r="QGZ185" s="84"/>
      <c r="QHA185" s="84"/>
      <c r="QHB185" s="84"/>
      <c r="QHC185" s="84"/>
      <c r="QHD185" s="84"/>
      <c r="QHE185" s="84"/>
      <c r="QHF185" s="84"/>
      <c r="QHG185" s="84"/>
      <c r="QHH185" s="84"/>
      <c r="QHI185" s="84"/>
      <c r="QHJ185" s="84"/>
      <c r="QHK185" s="84"/>
      <c r="QHL185" s="84"/>
      <c r="QHM185" s="84"/>
      <c r="QHN185" s="84"/>
      <c r="QHO185" s="84"/>
      <c r="QHP185" s="84"/>
      <c r="QHQ185" s="84"/>
      <c r="QHR185" s="84"/>
      <c r="QHS185" s="84"/>
      <c r="QHT185" s="84"/>
      <c r="QHU185" s="84"/>
      <c r="QHV185" s="84"/>
      <c r="QHW185" s="84"/>
      <c r="QHX185" s="84"/>
      <c r="QHY185" s="84"/>
      <c r="QHZ185" s="84"/>
      <c r="QIA185" s="84"/>
      <c r="QIB185" s="84"/>
      <c r="QIC185" s="84"/>
      <c r="QID185" s="84"/>
      <c r="QIE185" s="84"/>
      <c r="QIF185" s="84"/>
      <c r="QIG185" s="84"/>
      <c r="QIH185" s="84"/>
      <c r="QII185" s="84"/>
      <c r="QIJ185" s="84"/>
      <c r="QIK185" s="84"/>
      <c r="QIL185" s="84"/>
      <c r="QIM185" s="84"/>
      <c r="QIN185" s="84"/>
      <c r="QIO185" s="84"/>
      <c r="QIP185" s="84"/>
      <c r="QIQ185" s="84"/>
      <c r="QIR185" s="84"/>
      <c r="QIS185" s="84"/>
      <c r="QIT185" s="84"/>
      <c r="QIU185" s="84"/>
      <c r="QIV185" s="84"/>
      <c r="QIW185" s="84"/>
      <c r="QIX185" s="84"/>
      <c r="QIY185" s="84"/>
      <c r="QIZ185" s="84"/>
      <c r="QJA185" s="84"/>
      <c r="QJB185" s="84"/>
      <c r="QJC185" s="84"/>
      <c r="QJD185" s="84"/>
      <c r="QJE185" s="84"/>
      <c r="QJF185" s="84"/>
      <c r="QJG185" s="84"/>
      <c r="QJH185" s="84"/>
      <c r="QJI185" s="84"/>
      <c r="QJJ185" s="84"/>
      <c r="QJK185" s="84"/>
      <c r="QJL185" s="84"/>
      <c r="QJM185" s="84"/>
      <c r="QJN185" s="84"/>
      <c r="QJO185" s="84"/>
      <c r="QJP185" s="84"/>
      <c r="QJQ185" s="84"/>
      <c r="QJR185" s="84"/>
      <c r="QJS185" s="84"/>
      <c r="QJT185" s="84"/>
      <c r="QJU185" s="84"/>
      <c r="QJV185" s="84"/>
      <c r="QJW185" s="84"/>
      <c r="QJX185" s="84"/>
      <c r="QJY185" s="84"/>
      <c r="QJZ185" s="84"/>
      <c r="QKA185" s="84"/>
      <c r="QKB185" s="84"/>
      <c r="QKC185" s="84"/>
      <c r="QKD185" s="84"/>
      <c r="QKE185" s="84"/>
      <c r="QKF185" s="84"/>
      <c r="QKG185" s="84"/>
      <c r="QKH185" s="84"/>
      <c r="QKI185" s="84"/>
      <c r="QKJ185" s="84"/>
      <c r="QKK185" s="84"/>
      <c r="QKL185" s="84"/>
      <c r="QKM185" s="84"/>
      <c r="QKN185" s="84"/>
      <c r="QKO185" s="84"/>
      <c r="QKP185" s="84"/>
      <c r="QKQ185" s="84"/>
      <c r="QKR185" s="84"/>
      <c r="QKS185" s="84"/>
      <c r="QKT185" s="84"/>
      <c r="QKU185" s="84"/>
      <c r="QKV185" s="84"/>
      <c r="QKW185" s="84"/>
      <c r="QKX185" s="84"/>
      <c r="QKY185" s="84"/>
      <c r="QKZ185" s="84"/>
      <c r="QLA185" s="84"/>
      <c r="QLB185" s="84"/>
      <c r="QLC185" s="84"/>
      <c r="QLD185" s="84"/>
      <c r="QLE185" s="84"/>
      <c r="QLF185" s="84"/>
      <c r="QLG185" s="84"/>
      <c r="QLH185" s="84"/>
      <c r="QLI185" s="84"/>
      <c r="QLJ185" s="84"/>
      <c r="QLK185" s="84"/>
      <c r="QLL185" s="84"/>
      <c r="QLM185" s="84"/>
      <c r="QLN185" s="84"/>
      <c r="QLO185" s="84"/>
      <c r="QLP185" s="84"/>
      <c r="QLQ185" s="84"/>
      <c r="QLR185" s="84"/>
      <c r="QLS185" s="84"/>
      <c r="QLT185" s="84"/>
      <c r="QLU185" s="84"/>
      <c r="QLV185" s="84"/>
      <c r="QLW185" s="84"/>
      <c r="QLX185" s="84"/>
      <c r="QLY185" s="84"/>
      <c r="QLZ185" s="84"/>
      <c r="QMA185" s="84"/>
      <c r="QMB185" s="84"/>
      <c r="QMC185" s="84"/>
      <c r="QMD185" s="84"/>
      <c r="QME185" s="84"/>
      <c r="QMF185" s="84"/>
      <c r="QMG185" s="84"/>
      <c r="QMH185" s="84"/>
      <c r="QMI185" s="84"/>
      <c r="QMJ185" s="84"/>
      <c r="QMK185" s="84"/>
      <c r="QML185" s="84"/>
      <c r="QMM185" s="84"/>
      <c r="QMN185" s="84"/>
      <c r="QMO185" s="84"/>
      <c r="QMP185" s="84"/>
      <c r="QMQ185" s="84"/>
      <c r="QMR185" s="84"/>
      <c r="QMS185" s="84"/>
      <c r="QMT185" s="84"/>
      <c r="QMU185" s="84"/>
      <c r="QMV185" s="84"/>
      <c r="QMW185" s="84"/>
      <c r="QMX185" s="84"/>
      <c r="QMY185" s="84"/>
      <c r="QMZ185" s="84"/>
      <c r="QNA185" s="84"/>
      <c r="QNB185" s="84"/>
      <c r="QNC185" s="84"/>
      <c r="QND185" s="84"/>
      <c r="QNE185" s="84"/>
      <c r="QNF185" s="84"/>
      <c r="QNG185" s="84"/>
      <c r="QNH185" s="84"/>
      <c r="QNI185" s="84"/>
      <c r="QNJ185" s="84"/>
      <c r="QNK185" s="84"/>
      <c r="QNL185" s="84"/>
      <c r="QNM185" s="84"/>
      <c r="QNN185" s="84"/>
      <c r="QNO185" s="84"/>
      <c r="QNP185" s="84"/>
      <c r="QNQ185" s="84"/>
      <c r="QNR185" s="84"/>
      <c r="QNS185" s="84"/>
      <c r="QNT185" s="84"/>
      <c r="QNU185" s="84"/>
      <c r="QNV185" s="84"/>
      <c r="QNW185" s="84"/>
      <c r="QNX185" s="84"/>
      <c r="QNY185" s="84"/>
      <c r="QNZ185" s="84"/>
      <c r="QOA185" s="84"/>
      <c r="QOB185" s="84"/>
      <c r="QOC185" s="84"/>
      <c r="QOD185" s="84"/>
      <c r="QOE185" s="84"/>
      <c r="QOF185" s="84"/>
      <c r="QOG185" s="84"/>
      <c r="QOH185" s="84"/>
      <c r="QOI185" s="84"/>
      <c r="QOJ185" s="84"/>
      <c r="QOK185" s="84"/>
      <c r="QOL185" s="84"/>
      <c r="QOM185" s="84"/>
      <c r="QON185" s="84"/>
      <c r="QOO185" s="84"/>
      <c r="QOP185" s="84"/>
      <c r="QOQ185" s="84"/>
      <c r="QOR185" s="84"/>
      <c r="QOS185" s="84"/>
      <c r="QOT185" s="84"/>
      <c r="QOU185" s="84"/>
      <c r="QOV185" s="84"/>
      <c r="QOW185" s="84"/>
      <c r="QOX185" s="84"/>
      <c r="QOY185" s="84"/>
      <c r="QOZ185" s="84"/>
      <c r="QPA185" s="84"/>
      <c r="QPB185" s="84"/>
      <c r="QPC185" s="84"/>
      <c r="QPD185" s="84"/>
      <c r="QPE185" s="84"/>
      <c r="QPF185" s="84"/>
      <c r="QPG185" s="84"/>
      <c r="QPH185" s="84"/>
      <c r="QPI185" s="84"/>
      <c r="QPJ185" s="84"/>
      <c r="QPK185" s="84"/>
      <c r="QPL185" s="84"/>
      <c r="QPM185" s="84"/>
      <c r="QPN185" s="84"/>
      <c r="QPO185" s="84"/>
      <c r="QPP185" s="84"/>
      <c r="QPQ185" s="84"/>
      <c r="QPR185" s="84"/>
      <c r="QPS185" s="84"/>
      <c r="QPT185" s="84"/>
      <c r="QPU185" s="84"/>
      <c r="QPV185" s="84"/>
      <c r="QPW185" s="84"/>
      <c r="QPX185" s="84"/>
      <c r="QPY185" s="84"/>
      <c r="QPZ185" s="84"/>
      <c r="QQA185" s="84"/>
      <c r="QQB185" s="84"/>
      <c r="QQC185" s="84"/>
      <c r="QQD185" s="84"/>
      <c r="QQE185" s="84"/>
      <c r="QQF185" s="84"/>
      <c r="QQG185" s="84"/>
      <c r="QQH185" s="84"/>
      <c r="QQI185" s="84"/>
      <c r="QQJ185" s="84"/>
      <c r="QQK185" s="84"/>
      <c r="QQL185" s="84"/>
      <c r="QQM185" s="84"/>
      <c r="QQN185" s="84"/>
      <c r="QQO185" s="84"/>
      <c r="QQP185" s="84"/>
      <c r="QQQ185" s="84"/>
      <c r="QQR185" s="84"/>
      <c r="QQS185" s="84"/>
      <c r="QQT185" s="84"/>
      <c r="QQU185" s="84"/>
      <c r="QQV185" s="84"/>
      <c r="QQW185" s="84"/>
      <c r="QQX185" s="84"/>
      <c r="QQY185" s="84"/>
      <c r="QQZ185" s="84"/>
      <c r="QRA185" s="84"/>
      <c r="QRB185" s="84"/>
      <c r="QRC185" s="84"/>
      <c r="QRD185" s="84"/>
      <c r="QRE185" s="84"/>
      <c r="QRF185" s="84"/>
      <c r="QRG185" s="84"/>
      <c r="QRH185" s="84"/>
      <c r="QRI185" s="84"/>
      <c r="QRJ185" s="84"/>
      <c r="QRK185" s="84"/>
      <c r="QRL185" s="84"/>
      <c r="QRM185" s="84"/>
      <c r="QRN185" s="84"/>
      <c r="QRO185" s="84"/>
      <c r="QRP185" s="84"/>
      <c r="QRQ185" s="84"/>
      <c r="QRR185" s="84"/>
      <c r="QRS185" s="84"/>
      <c r="QRT185" s="84"/>
      <c r="QRU185" s="84"/>
      <c r="QRV185" s="84"/>
      <c r="QRW185" s="84"/>
      <c r="QRX185" s="84"/>
      <c r="QRY185" s="84"/>
      <c r="QRZ185" s="84"/>
      <c r="QSA185" s="84"/>
      <c r="QSB185" s="84"/>
      <c r="QSC185" s="84"/>
      <c r="QSD185" s="84"/>
      <c r="QSE185" s="84"/>
      <c r="QSF185" s="84"/>
      <c r="QSG185" s="84"/>
      <c r="QSH185" s="84"/>
      <c r="QSI185" s="84"/>
      <c r="QSJ185" s="84"/>
      <c r="QSK185" s="84"/>
      <c r="QSL185" s="84"/>
      <c r="QSM185" s="84"/>
      <c r="QSN185" s="84"/>
      <c r="QSO185" s="84"/>
      <c r="QSP185" s="84"/>
      <c r="QSQ185" s="84"/>
      <c r="QSR185" s="84"/>
      <c r="QSS185" s="84"/>
      <c r="QST185" s="84"/>
      <c r="QSU185" s="84"/>
      <c r="QSV185" s="84"/>
      <c r="QSW185" s="84"/>
      <c r="QSX185" s="84"/>
      <c r="QSY185" s="84"/>
      <c r="QSZ185" s="84"/>
      <c r="QTA185" s="84"/>
      <c r="QTB185" s="84"/>
      <c r="QTC185" s="84"/>
      <c r="QTD185" s="84"/>
      <c r="QTE185" s="84"/>
      <c r="QTF185" s="84"/>
      <c r="QTG185" s="84"/>
      <c r="QTH185" s="84"/>
      <c r="QTI185" s="84"/>
      <c r="QTJ185" s="84"/>
      <c r="QTK185" s="84"/>
      <c r="QTL185" s="84"/>
      <c r="QTM185" s="84"/>
      <c r="QTN185" s="84"/>
      <c r="QTO185" s="84"/>
      <c r="QTP185" s="84"/>
      <c r="QTQ185" s="84"/>
      <c r="QTR185" s="84"/>
      <c r="QTS185" s="84"/>
      <c r="QTT185" s="84"/>
      <c r="QTU185" s="84"/>
      <c r="QTV185" s="84"/>
      <c r="QTW185" s="84"/>
      <c r="QTX185" s="84"/>
      <c r="QTY185" s="84"/>
      <c r="QTZ185" s="84"/>
      <c r="QUA185" s="84"/>
      <c r="QUB185" s="84"/>
      <c r="QUC185" s="84"/>
      <c r="QUD185" s="84"/>
      <c r="QUE185" s="84"/>
      <c r="QUF185" s="84"/>
      <c r="QUG185" s="84"/>
      <c r="QUH185" s="84"/>
      <c r="QUI185" s="84"/>
      <c r="QUJ185" s="84"/>
      <c r="QUK185" s="84"/>
      <c r="QUL185" s="84"/>
      <c r="QUM185" s="84"/>
      <c r="QUN185" s="84"/>
      <c r="QUO185" s="84"/>
      <c r="QUP185" s="84"/>
      <c r="QUQ185" s="84"/>
      <c r="QUR185" s="84"/>
      <c r="QUS185" s="84"/>
      <c r="QUT185" s="84"/>
      <c r="QUU185" s="84"/>
      <c r="QUV185" s="84"/>
      <c r="QUW185" s="84"/>
      <c r="QUX185" s="84"/>
      <c r="QUY185" s="84"/>
      <c r="QUZ185" s="84"/>
      <c r="QVA185" s="84"/>
      <c r="QVB185" s="84"/>
      <c r="QVC185" s="84"/>
      <c r="QVD185" s="84"/>
      <c r="QVE185" s="84"/>
      <c r="QVF185" s="84"/>
      <c r="QVG185" s="84"/>
      <c r="QVH185" s="84"/>
      <c r="QVI185" s="84"/>
      <c r="QVJ185" s="84"/>
      <c r="QVK185" s="84"/>
      <c r="QVL185" s="84"/>
      <c r="QVM185" s="84"/>
      <c r="QVN185" s="84"/>
      <c r="QVO185" s="84"/>
      <c r="QVP185" s="84"/>
      <c r="QVQ185" s="84"/>
      <c r="QVR185" s="84"/>
      <c r="QVS185" s="84"/>
      <c r="QVT185" s="84"/>
      <c r="QVU185" s="84"/>
      <c r="QVV185" s="84"/>
      <c r="QVW185" s="84"/>
      <c r="QVX185" s="84"/>
      <c r="QVY185" s="84"/>
      <c r="QVZ185" s="84"/>
      <c r="QWA185" s="84"/>
      <c r="QWB185" s="84"/>
      <c r="QWC185" s="84"/>
      <c r="QWD185" s="84"/>
      <c r="QWE185" s="84"/>
      <c r="QWF185" s="84"/>
      <c r="QWG185" s="84"/>
      <c r="QWH185" s="84"/>
      <c r="QWI185" s="84"/>
      <c r="QWJ185" s="84"/>
      <c r="QWK185" s="84"/>
      <c r="QWL185" s="84"/>
      <c r="QWM185" s="84"/>
      <c r="QWN185" s="84"/>
      <c r="QWO185" s="84"/>
      <c r="QWP185" s="84"/>
      <c r="QWQ185" s="84"/>
      <c r="QWR185" s="84"/>
      <c r="QWS185" s="84"/>
      <c r="QWT185" s="84"/>
      <c r="QWU185" s="84"/>
      <c r="QWV185" s="84"/>
      <c r="QWW185" s="84"/>
      <c r="QWX185" s="84"/>
      <c r="QWY185" s="84"/>
      <c r="QWZ185" s="84"/>
      <c r="QXA185" s="84"/>
      <c r="QXB185" s="84"/>
      <c r="QXC185" s="84"/>
      <c r="QXD185" s="84"/>
      <c r="QXE185" s="84"/>
      <c r="QXF185" s="84"/>
      <c r="QXG185" s="84"/>
      <c r="QXH185" s="84"/>
      <c r="QXI185" s="84"/>
      <c r="QXJ185" s="84"/>
      <c r="QXK185" s="84"/>
      <c r="QXL185" s="84"/>
      <c r="QXM185" s="84"/>
      <c r="QXN185" s="84"/>
      <c r="QXO185" s="84"/>
      <c r="QXP185" s="84"/>
      <c r="QXQ185" s="84"/>
      <c r="QXR185" s="84"/>
      <c r="QXS185" s="84"/>
      <c r="QXT185" s="84"/>
      <c r="QXU185" s="84"/>
      <c r="QXV185" s="84"/>
      <c r="QXW185" s="84"/>
      <c r="QXX185" s="84"/>
      <c r="QXY185" s="84"/>
      <c r="QXZ185" s="84"/>
      <c r="QYA185" s="84"/>
      <c r="QYB185" s="84"/>
      <c r="QYC185" s="84"/>
      <c r="QYD185" s="84"/>
      <c r="QYE185" s="84"/>
      <c r="QYF185" s="84"/>
      <c r="QYG185" s="84"/>
      <c r="QYH185" s="84"/>
      <c r="QYI185" s="84"/>
      <c r="QYJ185" s="84"/>
      <c r="QYK185" s="84"/>
      <c r="QYL185" s="84"/>
      <c r="QYM185" s="84"/>
      <c r="QYN185" s="84"/>
      <c r="QYO185" s="84"/>
      <c r="QYP185" s="84"/>
      <c r="QYQ185" s="84"/>
      <c r="QYR185" s="84"/>
      <c r="QYS185" s="84"/>
      <c r="QYT185" s="84"/>
      <c r="QYU185" s="84"/>
      <c r="QYV185" s="84"/>
      <c r="QYW185" s="84"/>
      <c r="QYX185" s="84"/>
      <c r="QYY185" s="84"/>
      <c r="QYZ185" s="84"/>
      <c r="QZA185" s="84"/>
      <c r="QZB185" s="84"/>
      <c r="QZC185" s="84"/>
      <c r="QZD185" s="84"/>
      <c r="QZE185" s="84"/>
      <c r="QZF185" s="84"/>
      <c r="QZG185" s="84"/>
      <c r="QZH185" s="84"/>
      <c r="QZI185" s="84"/>
      <c r="QZJ185" s="84"/>
      <c r="QZK185" s="84"/>
      <c r="QZL185" s="84"/>
      <c r="QZM185" s="84"/>
      <c r="QZN185" s="84"/>
      <c r="QZO185" s="84"/>
      <c r="QZP185" s="84"/>
      <c r="QZQ185" s="84"/>
      <c r="QZR185" s="84"/>
      <c r="QZS185" s="84"/>
      <c r="QZT185" s="84"/>
      <c r="QZU185" s="84"/>
      <c r="QZV185" s="84"/>
      <c r="QZW185" s="84"/>
      <c r="QZX185" s="84"/>
      <c r="QZY185" s="84"/>
      <c r="QZZ185" s="84"/>
      <c r="RAA185" s="84"/>
      <c r="RAB185" s="84"/>
      <c r="RAC185" s="84"/>
      <c r="RAD185" s="84"/>
      <c r="RAE185" s="84"/>
      <c r="RAF185" s="84"/>
      <c r="RAG185" s="84"/>
      <c r="RAH185" s="84"/>
      <c r="RAI185" s="84"/>
      <c r="RAJ185" s="84"/>
      <c r="RAK185" s="84"/>
      <c r="RAL185" s="84"/>
      <c r="RAM185" s="84"/>
      <c r="RAN185" s="84"/>
      <c r="RAO185" s="84"/>
      <c r="RAP185" s="84"/>
      <c r="RAQ185" s="84"/>
      <c r="RAR185" s="84"/>
      <c r="RAS185" s="84"/>
      <c r="RAT185" s="84"/>
      <c r="RAU185" s="84"/>
      <c r="RAV185" s="84"/>
      <c r="RAW185" s="84"/>
      <c r="RAX185" s="84"/>
      <c r="RAY185" s="84"/>
      <c r="RAZ185" s="84"/>
      <c r="RBA185" s="84"/>
      <c r="RBB185" s="84"/>
      <c r="RBC185" s="84"/>
      <c r="RBD185" s="84"/>
      <c r="RBE185" s="84"/>
      <c r="RBF185" s="84"/>
      <c r="RBG185" s="84"/>
      <c r="RBH185" s="84"/>
      <c r="RBI185" s="84"/>
      <c r="RBJ185" s="84"/>
      <c r="RBK185" s="84"/>
      <c r="RBL185" s="84"/>
      <c r="RBM185" s="84"/>
      <c r="RBN185" s="84"/>
      <c r="RBO185" s="84"/>
      <c r="RBP185" s="84"/>
      <c r="RBQ185" s="84"/>
      <c r="RBR185" s="84"/>
      <c r="RBS185" s="84"/>
      <c r="RBT185" s="84"/>
      <c r="RBU185" s="84"/>
      <c r="RBV185" s="84"/>
      <c r="RBW185" s="84"/>
      <c r="RBX185" s="84"/>
      <c r="RBY185" s="84"/>
      <c r="RBZ185" s="84"/>
      <c r="RCA185" s="84"/>
      <c r="RCB185" s="84"/>
      <c r="RCC185" s="84"/>
      <c r="RCD185" s="84"/>
      <c r="RCE185" s="84"/>
      <c r="RCF185" s="84"/>
      <c r="RCG185" s="84"/>
      <c r="RCH185" s="84"/>
      <c r="RCI185" s="84"/>
      <c r="RCJ185" s="84"/>
      <c r="RCK185" s="84"/>
      <c r="RCL185" s="84"/>
      <c r="RCM185" s="84"/>
      <c r="RCN185" s="84"/>
      <c r="RCO185" s="84"/>
      <c r="RCP185" s="84"/>
      <c r="RCQ185" s="84"/>
      <c r="RCR185" s="84"/>
      <c r="RCS185" s="84"/>
      <c r="RCT185" s="84"/>
      <c r="RCU185" s="84"/>
      <c r="RCV185" s="84"/>
      <c r="RCW185" s="84"/>
      <c r="RCX185" s="84"/>
      <c r="RCY185" s="84"/>
      <c r="RCZ185" s="84"/>
      <c r="RDA185" s="84"/>
      <c r="RDB185" s="84"/>
      <c r="RDC185" s="84"/>
      <c r="RDD185" s="84"/>
      <c r="RDE185" s="84"/>
      <c r="RDF185" s="84"/>
      <c r="RDG185" s="84"/>
      <c r="RDH185" s="84"/>
      <c r="RDI185" s="84"/>
      <c r="RDJ185" s="84"/>
      <c r="RDK185" s="84"/>
      <c r="RDL185" s="84"/>
      <c r="RDM185" s="84"/>
      <c r="RDN185" s="84"/>
      <c r="RDO185" s="84"/>
      <c r="RDP185" s="84"/>
      <c r="RDQ185" s="84"/>
      <c r="RDR185" s="84"/>
      <c r="RDS185" s="84"/>
      <c r="RDT185" s="84"/>
      <c r="RDU185" s="84"/>
      <c r="RDV185" s="84"/>
      <c r="RDW185" s="84"/>
      <c r="RDX185" s="84"/>
      <c r="RDY185" s="84"/>
      <c r="RDZ185" s="84"/>
      <c r="REA185" s="84"/>
      <c r="REB185" s="84"/>
      <c r="REC185" s="84"/>
      <c r="RED185" s="84"/>
      <c r="REE185" s="84"/>
      <c r="REF185" s="84"/>
      <c r="REG185" s="84"/>
      <c r="REH185" s="84"/>
      <c r="REI185" s="84"/>
      <c r="REJ185" s="84"/>
      <c r="REK185" s="84"/>
      <c r="REL185" s="84"/>
      <c r="REM185" s="84"/>
      <c r="REN185" s="84"/>
      <c r="REO185" s="84"/>
      <c r="REP185" s="84"/>
      <c r="REQ185" s="84"/>
      <c r="RER185" s="84"/>
      <c r="RES185" s="84"/>
      <c r="RET185" s="84"/>
      <c r="REU185" s="84"/>
      <c r="REV185" s="84"/>
      <c r="REW185" s="84"/>
      <c r="REX185" s="84"/>
      <c r="REY185" s="84"/>
      <c r="REZ185" s="84"/>
      <c r="RFA185" s="84"/>
      <c r="RFB185" s="84"/>
      <c r="RFC185" s="84"/>
      <c r="RFD185" s="84"/>
      <c r="RFE185" s="84"/>
      <c r="RFF185" s="84"/>
      <c r="RFG185" s="84"/>
      <c r="RFH185" s="84"/>
      <c r="RFI185" s="84"/>
      <c r="RFJ185" s="84"/>
      <c r="RFK185" s="84"/>
      <c r="RFL185" s="84"/>
      <c r="RFM185" s="84"/>
      <c r="RFN185" s="84"/>
      <c r="RFO185" s="84"/>
      <c r="RFP185" s="84"/>
      <c r="RFQ185" s="84"/>
      <c r="RFR185" s="84"/>
      <c r="RFS185" s="84"/>
      <c r="RFT185" s="84"/>
      <c r="RFU185" s="84"/>
      <c r="RFV185" s="84"/>
      <c r="RFW185" s="84"/>
      <c r="RFX185" s="84"/>
      <c r="RFY185" s="84"/>
      <c r="RFZ185" s="84"/>
      <c r="RGA185" s="84"/>
      <c r="RGB185" s="84"/>
      <c r="RGC185" s="84"/>
      <c r="RGD185" s="84"/>
      <c r="RGE185" s="84"/>
      <c r="RGF185" s="84"/>
      <c r="RGG185" s="84"/>
      <c r="RGH185" s="84"/>
      <c r="RGI185" s="84"/>
      <c r="RGJ185" s="84"/>
      <c r="RGK185" s="84"/>
      <c r="RGL185" s="84"/>
      <c r="RGM185" s="84"/>
      <c r="RGN185" s="84"/>
      <c r="RGO185" s="84"/>
      <c r="RGP185" s="84"/>
      <c r="RGQ185" s="84"/>
      <c r="RGR185" s="84"/>
      <c r="RGS185" s="84"/>
      <c r="RGT185" s="84"/>
      <c r="RGU185" s="84"/>
      <c r="RGV185" s="84"/>
      <c r="RGW185" s="84"/>
      <c r="RGX185" s="84"/>
      <c r="RGY185" s="84"/>
      <c r="RGZ185" s="84"/>
      <c r="RHA185" s="84"/>
      <c r="RHB185" s="84"/>
      <c r="RHC185" s="84"/>
      <c r="RHD185" s="84"/>
      <c r="RHE185" s="84"/>
      <c r="RHF185" s="84"/>
      <c r="RHG185" s="84"/>
      <c r="RHH185" s="84"/>
      <c r="RHI185" s="84"/>
      <c r="RHJ185" s="84"/>
      <c r="RHK185" s="84"/>
      <c r="RHL185" s="84"/>
      <c r="RHM185" s="84"/>
      <c r="RHN185" s="84"/>
      <c r="RHO185" s="84"/>
      <c r="RHP185" s="84"/>
      <c r="RHQ185" s="84"/>
      <c r="RHR185" s="84"/>
      <c r="RHS185" s="84"/>
      <c r="RHT185" s="84"/>
      <c r="RHU185" s="84"/>
      <c r="RHV185" s="84"/>
      <c r="RHW185" s="84"/>
      <c r="RHX185" s="84"/>
      <c r="RHY185" s="84"/>
      <c r="RHZ185" s="84"/>
      <c r="RIA185" s="84"/>
      <c r="RIB185" s="84"/>
      <c r="RIC185" s="84"/>
      <c r="RID185" s="84"/>
      <c r="RIE185" s="84"/>
      <c r="RIF185" s="84"/>
      <c r="RIG185" s="84"/>
      <c r="RIH185" s="84"/>
      <c r="RII185" s="84"/>
      <c r="RIJ185" s="84"/>
      <c r="RIK185" s="84"/>
      <c r="RIL185" s="84"/>
      <c r="RIM185" s="84"/>
      <c r="RIN185" s="84"/>
      <c r="RIO185" s="84"/>
      <c r="RIP185" s="84"/>
      <c r="RIQ185" s="84"/>
      <c r="RIR185" s="84"/>
      <c r="RIS185" s="84"/>
      <c r="RIT185" s="84"/>
      <c r="RIU185" s="84"/>
      <c r="RIV185" s="84"/>
      <c r="RIW185" s="84"/>
      <c r="RIX185" s="84"/>
      <c r="RIY185" s="84"/>
      <c r="RIZ185" s="84"/>
      <c r="RJA185" s="84"/>
      <c r="RJB185" s="84"/>
      <c r="RJC185" s="84"/>
      <c r="RJD185" s="84"/>
      <c r="RJE185" s="84"/>
      <c r="RJF185" s="84"/>
      <c r="RJG185" s="84"/>
      <c r="RJH185" s="84"/>
      <c r="RJI185" s="84"/>
      <c r="RJJ185" s="84"/>
      <c r="RJK185" s="84"/>
      <c r="RJL185" s="84"/>
      <c r="RJM185" s="84"/>
      <c r="RJN185" s="84"/>
      <c r="RJO185" s="84"/>
      <c r="RJP185" s="84"/>
      <c r="RJQ185" s="84"/>
      <c r="RJR185" s="84"/>
      <c r="RJS185" s="84"/>
      <c r="RJT185" s="84"/>
      <c r="RJU185" s="84"/>
      <c r="RJV185" s="84"/>
      <c r="RJW185" s="84"/>
      <c r="RJX185" s="84"/>
      <c r="RJY185" s="84"/>
      <c r="RJZ185" s="84"/>
      <c r="RKA185" s="84"/>
      <c r="RKB185" s="84"/>
      <c r="RKC185" s="84"/>
      <c r="RKD185" s="84"/>
      <c r="RKE185" s="84"/>
      <c r="RKF185" s="84"/>
      <c r="RKG185" s="84"/>
      <c r="RKH185" s="84"/>
      <c r="RKI185" s="84"/>
      <c r="RKJ185" s="84"/>
      <c r="RKK185" s="84"/>
      <c r="RKL185" s="84"/>
      <c r="RKM185" s="84"/>
      <c r="RKN185" s="84"/>
      <c r="RKO185" s="84"/>
      <c r="RKP185" s="84"/>
      <c r="RKQ185" s="84"/>
      <c r="RKR185" s="84"/>
      <c r="RKS185" s="84"/>
      <c r="RKT185" s="84"/>
      <c r="RKU185" s="84"/>
      <c r="RKV185" s="84"/>
      <c r="RKW185" s="84"/>
      <c r="RKX185" s="84"/>
      <c r="RKY185" s="84"/>
      <c r="RKZ185" s="84"/>
      <c r="RLA185" s="84"/>
      <c r="RLB185" s="84"/>
      <c r="RLC185" s="84"/>
      <c r="RLD185" s="84"/>
      <c r="RLE185" s="84"/>
      <c r="RLF185" s="84"/>
      <c r="RLG185" s="84"/>
      <c r="RLH185" s="84"/>
      <c r="RLI185" s="84"/>
      <c r="RLJ185" s="84"/>
      <c r="RLK185" s="84"/>
      <c r="RLL185" s="84"/>
      <c r="RLM185" s="84"/>
      <c r="RLN185" s="84"/>
      <c r="RLO185" s="84"/>
      <c r="RLP185" s="84"/>
      <c r="RLQ185" s="84"/>
      <c r="RLR185" s="84"/>
      <c r="RLS185" s="84"/>
      <c r="RLT185" s="84"/>
      <c r="RLU185" s="84"/>
      <c r="RLV185" s="84"/>
      <c r="RLW185" s="84"/>
      <c r="RLX185" s="84"/>
      <c r="RLY185" s="84"/>
      <c r="RLZ185" s="84"/>
      <c r="RMA185" s="84"/>
      <c r="RMB185" s="84"/>
      <c r="RMC185" s="84"/>
      <c r="RMD185" s="84"/>
      <c r="RME185" s="84"/>
      <c r="RMF185" s="84"/>
      <c r="RMG185" s="84"/>
      <c r="RMH185" s="84"/>
      <c r="RMI185" s="84"/>
      <c r="RMJ185" s="84"/>
      <c r="RMK185" s="84"/>
      <c r="RML185" s="84"/>
      <c r="RMM185" s="84"/>
      <c r="RMN185" s="84"/>
      <c r="RMO185" s="84"/>
      <c r="RMP185" s="84"/>
      <c r="RMQ185" s="84"/>
      <c r="RMR185" s="84"/>
      <c r="RMS185" s="84"/>
      <c r="RMT185" s="84"/>
      <c r="RMU185" s="84"/>
      <c r="RMV185" s="84"/>
      <c r="RMW185" s="84"/>
      <c r="RMX185" s="84"/>
      <c r="RMY185" s="84"/>
      <c r="RMZ185" s="84"/>
      <c r="RNA185" s="84"/>
      <c r="RNB185" s="84"/>
      <c r="RNC185" s="84"/>
      <c r="RND185" s="84"/>
      <c r="RNE185" s="84"/>
      <c r="RNF185" s="84"/>
      <c r="RNG185" s="84"/>
      <c r="RNH185" s="84"/>
      <c r="RNI185" s="84"/>
      <c r="RNJ185" s="84"/>
      <c r="RNK185" s="84"/>
      <c r="RNL185" s="84"/>
      <c r="RNM185" s="84"/>
      <c r="RNN185" s="84"/>
      <c r="RNO185" s="84"/>
      <c r="RNP185" s="84"/>
      <c r="RNQ185" s="84"/>
      <c r="RNR185" s="84"/>
      <c r="RNS185" s="84"/>
      <c r="RNT185" s="84"/>
      <c r="RNU185" s="84"/>
      <c r="RNV185" s="84"/>
      <c r="RNW185" s="84"/>
      <c r="RNX185" s="84"/>
      <c r="RNY185" s="84"/>
      <c r="RNZ185" s="84"/>
      <c r="ROA185" s="84"/>
      <c r="ROB185" s="84"/>
      <c r="ROC185" s="84"/>
      <c r="ROD185" s="84"/>
      <c r="ROE185" s="84"/>
      <c r="ROF185" s="84"/>
      <c r="ROG185" s="84"/>
      <c r="ROH185" s="84"/>
      <c r="ROI185" s="84"/>
      <c r="ROJ185" s="84"/>
      <c r="ROK185" s="84"/>
      <c r="ROL185" s="84"/>
      <c r="ROM185" s="84"/>
      <c r="RON185" s="84"/>
      <c r="ROO185" s="84"/>
      <c r="ROP185" s="84"/>
      <c r="ROQ185" s="84"/>
      <c r="ROR185" s="84"/>
      <c r="ROS185" s="84"/>
      <c r="ROT185" s="84"/>
      <c r="ROU185" s="84"/>
      <c r="ROV185" s="84"/>
      <c r="ROW185" s="84"/>
      <c r="ROX185" s="84"/>
      <c r="ROY185" s="84"/>
      <c r="ROZ185" s="84"/>
      <c r="RPA185" s="84"/>
      <c r="RPB185" s="84"/>
      <c r="RPC185" s="84"/>
      <c r="RPD185" s="84"/>
      <c r="RPE185" s="84"/>
      <c r="RPF185" s="84"/>
      <c r="RPG185" s="84"/>
      <c r="RPH185" s="84"/>
      <c r="RPI185" s="84"/>
      <c r="RPJ185" s="84"/>
      <c r="RPK185" s="84"/>
      <c r="RPL185" s="84"/>
      <c r="RPM185" s="84"/>
      <c r="RPN185" s="84"/>
      <c r="RPO185" s="84"/>
      <c r="RPP185" s="84"/>
      <c r="RPQ185" s="84"/>
      <c r="RPR185" s="84"/>
      <c r="RPS185" s="84"/>
      <c r="RPT185" s="84"/>
      <c r="RPU185" s="84"/>
      <c r="RPV185" s="84"/>
      <c r="RPW185" s="84"/>
      <c r="RPX185" s="84"/>
      <c r="RPY185" s="84"/>
      <c r="RPZ185" s="84"/>
      <c r="RQA185" s="84"/>
      <c r="RQB185" s="84"/>
      <c r="RQC185" s="84"/>
      <c r="RQD185" s="84"/>
      <c r="RQE185" s="84"/>
      <c r="RQF185" s="84"/>
      <c r="RQG185" s="84"/>
      <c r="RQH185" s="84"/>
      <c r="RQI185" s="84"/>
      <c r="RQJ185" s="84"/>
      <c r="RQK185" s="84"/>
      <c r="RQL185" s="84"/>
      <c r="RQM185" s="84"/>
      <c r="RQN185" s="84"/>
      <c r="RQO185" s="84"/>
      <c r="RQP185" s="84"/>
      <c r="RQQ185" s="84"/>
      <c r="RQR185" s="84"/>
      <c r="RQS185" s="84"/>
      <c r="RQT185" s="84"/>
      <c r="RQU185" s="84"/>
      <c r="RQV185" s="84"/>
      <c r="RQW185" s="84"/>
      <c r="RQX185" s="84"/>
      <c r="RQY185" s="84"/>
      <c r="RQZ185" s="84"/>
      <c r="RRA185" s="84"/>
      <c r="RRB185" s="84"/>
      <c r="RRC185" s="84"/>
      <c r="RRD185" s="84"/>
      <c r="RRE185" s="84"/>
      <c r="RRF185" s="84"/>
      <c r="RRG185" s="84"/>
      <c r="RRH185" s="84"/>
      <c r="RRI185" s="84"/>
      <c r="RRJ185" s="84"/>
      <c r="RRK185" s="84"/>
      <c r="RRL185" s="84"/>
      <c r="RRM185" s="84"/>
      <c r="RRN185" s="84"/>
      <c r="RRO185" s="84"/>
      <c r="RRP185" s="84"/>
      <c r="RRQ185" s="84"/>
      <c r="RRR185" s="84"/>
      <c r="RRS185" s="84"/>
      <c r="RRT185" s="84"/>
      <c r="RRU185" s="84"/>
      <c r="RRV185" s="84"/>
      <c r="RRW185" s="84"/>
      <c r="RRX185" s="84"/>
      <c r="RRY185" s="84"/>
      <c r="RRZ185" s="84"/>
      <c r="RSA185" s="84"/>
      <c r="RSB185" s="84"/>
      <c r="RSC185" s="84"/>
      <c r="RSD185" s="84"/>
      <c r="RSE185" s="84"/>
      <c r="RSF185" s="84"/>
      <c r="RSG185" s="84"/>
      <c r="RSH185" s="84"/>
      <c r="RSI185" s="84"/>
      <c r="RSJ185" s="84"/>
      <c r="RSK185" s="84"/>
      <c r="RSL185" s="84"/>
      <c r="RSM185" s="84"/>
      <c r="RSN185" s="84"/>
      <c r="RSO185" s="84"/>
      <c r="RSP185" s="84"/>
      <c r="RSQ185" s="84"/>
      <c r="RSR185" s="84"/>
      <c r="RSS185" s="84"/>
      <c r="RST185" s="84"/>
      <c r="RSU185" s="84"/>
      <c r="RSV185" s="84"/>
      <c r="RSW185" s="84"/>
      <c r="RSX185" s="84"/>
      <c r="RSY185" s="84"/>
      <c r="RSZ185" s="84"/>
      <c r="RTA185" s="84"/>
      <c r="RTB185" s="84"/>
      <c r="RTC185" s="84"/>
      <c r="RTD185" s="84"/>
      <c r="RTE185" s="84"/>
      <c r="RTF185" s="84"/>
      <c r="RTG185" s="84"/>
      <c r="RTH185" s="84"/>
      <c r="RTI185" s="84"/>
      <c r="RTJ185" s="84"/>
      <c r="RTK185" s="84"/>
      <c r="RTL185" s="84"/>
      <c r="RTM185" s="84"/>
      <c r="RTN185" s="84"/>
      <c r="RTO185" s="84"/>
      <c r="RTP185" s="84"/>
      <c r="RTQ185" s="84"/>
      <c r="RTR185" s="84"/>
      <c r="RTS185" s="84"/>
      <c r="RTT185" s="84"/>
      <c r="RTU185" s="84"/>
      <c r="RTV185" s="84"/>
      <c r="RTW185" s="84"/>
      <c r="RTX185" s="84"/>
      <c r="RTY185" s="84"/>
      <c r="RTZ185" s="84"/>
      <c r="RUA185" s="84"/>
      <c r="RUB185" s="84"/>
      <c r="RUC185" s="84"/>
      <c r="RUD185" s="84"/>
      <c r="RUE185" s="84"/>
      <c r="RUF185" s="84"/>
      <c r="RUG185" s="84"/>
      <c r="RUH185" s="84"/>
      <c r="RUI185" s="84"/>
      <c r="RUJ185" s="84"/>
      <c r="RUK185" s="84"/>
      <c r="RUL185" s="84"/>
      <c r="RUM185" s="84"/>
      <c r="RUN185" s="84"/>
      <c r="RUO185" s="84"/>
      <c r="RUP185" s="84"/>
      <c r="RUQ185" s="84"/>
      <c r="RUR185" s="84"/>
      <c r="RUS185" s="84"/>
      <c r="RUT185" s="84"/>
      <c r="RUU185" s="84"/>
      <c r="RUV185" s="84"/>
      <c r="RUW185" s="84"/>
      <c r="RUX185" s="84"/>
      <c r="RUY185" s="84"/>
      <c r="RUZ185" s="84"/>
      <c r="RVA185" s="84"/>
      <c r="RVB185" s="84"/>
      <c r="RVC185" s="84"/>
      <c r="RVD185" s="84"/>
      <c r="RVE185" s="84"/>
      <c r="RVF185" s="84"/>
      <c r="RVG185" s="84"/>
      <c r="RVH185" s="84"/>
      <c r="RVI185" s="84"/>
      <c r="RVJ185" s="84"/>
      <c r="RVK185" s="84"/>
      <c r="RVL185" s="84"/>
      <c r="RVM185" s="84"/>
      <c r="RVN185" s="84"/>
      <c r="RVO185" s="84"/>
      <c r="RVP185" s="84"/>
      <c r="RVQ185" s="84"/>
      <c r="RVR185" s="84"/>
      <c r="RVS185" s="84"/>
      <c r="RVT185" s="84"/>
      <c r="RVU185" s="84"/>
      <c r="RVV185" s="84"/>
      <c r="RVW185" s="84"/>
      <c r="RVX185" s="84"/>
      <c r="RVY185" s="84"/>
      <c r="RVZ185" s="84"/>
      <c r="RWA185" s="84"/>
      <c r="RWB185" s="84"/>
      <c r="RWC185" s="84"/>
      <c r="RWD185" s="84"/>
      <c r="RWE185" s="84"/>
      <c r="RWF185" s="84"/>
      <c r="RWG185" s="84"/>
      <c r="RWH185" s="84"/>
      <c r="RWI185" s="84"/>
      <c r="RWJ185" s="84"/>
      <c r="RWK185" s="84"/>
      <c r="RWL185" s="84"/>
      <c r="RWM185" s="84"/>
      <c r="RWN185" s="84"/>
      <c r="RWO185" s="84"/>
      <c r="RWP185" s="84"/>
      <c r="RWQ185" s="84"/>
      <c r="RWR185" s="84"/>
      <c r="RWS185" s="84"/>
      <c r="RWT185" s="84"/>
      <c r="RWU185" s="84"/>
      <c r="RWV185" s="84"/>
      <c r="RWW185" s="84"/>
      <c r="RWX185" s="84"/>
      <c r="RWY185" s="84"/>
      <c r="RWZ185" s="84"/>
      <c r="RXA185" s="84"/>
      <c r="RXB185" s="84"/>
      <c r="RXC185" s="84"/>
      <c r="RXD185" s="84"/>
      <c r="RXE185" s="84"/>
      <c r="RXF185" s="84"/>
      <c r="RXG185" s="84"/>
      <c r="RXH185" s="84"/>
      <c r="RXI185" s="84"/>
      <c r="RXJ185" s="84"/>
      <c r="RXK185" s="84"/>
      <c r="RXL185" s="84"/>
      <c r="RXM185" s="84"/>
      <c r="RXN185" s="84"/>
      <c r="RXO185" s="84"/>
      <c r="RXP185" s="84"/>
      <c r="RXQ185" s="84"/>
      <c r="RXR185" s="84"/>
      <c r="RXS185" s="84"/>
      <c r="RXT185" s="84"/>
      <c r="RXU185" s="84"/>
      <c r="RXV185" s="84"/>
      <c r="RXW185" s="84"/>
      <c r="RXX185" s="84"/>
      <c r="RXY185" s="84"/>
      <c r="RXZ185" s="84"/>
      <c r="RYA185" s="84"/>
      <c r="RYB185" s="84"/>
      <c r="RYC185" s="84"/>
      <c r="RYD185" s="84"/>
      <c r="RYE185" s="84"/>
      <c r="RYF185" s="84"/>
      <c r="RYG185" s="84"/>
      <c r="RYH185" s="84"/>
      <c r="RYI185" s="84"/>
      <c r="RYJ185" s="84"/>
      <c r="RYK185" s="84"/>
      <c r="RYL185" s="84"/>
      <c r="RYM185" s="84"/>
      <c r="RYN185" s="84"/>
      <c r="RYO185" s="84"/>
      <c r="RYP185" s="84"/>
      <c r="RYQ185" s="84"/>
      <c r="RYR185" s="84"/>
      <c r="RYS185" s="84"/>
      <c r="RYT185" s="84"/>
      <c r="RYU185" s="84"/>
      <c r="RYV185" s="84"/>
      <c r="RYW185" s="84"/>
      <c r="RYX185" s="84"/>
      <c r="RYY185" s="84"/>
      <c r="RYZ185" s="84"/>
      <c r="RZA185" s="84"/>
      <c r="RZB185" s="84"/>
      <c r="RZC185" s="84"/>
      <c r="RZD185" s="84"/>
      <c r="RZE185" s="84"/>
      <c r="RZF185" s="84"/>
      <c r="RZG185" s="84"/>
      <c r="RZH185" s="84"/>
      <c r="RZI185" s="84"/>
      <c r="RZJ185" s="84"/>
      <c r="RZK185" s="84"/>
      <c r="RZL185" s="84"/>
      <c r="RZM185" s="84"/>
      <c r="RZN185" s="84"/>
      <c r="RZO185" s="84"/>
      <c r="RZP185" s="84"/>
      <c r="RZQ185" s="84"/>
      <c r="RZR185" s="84"/>
      <c r="RZS185" s="84"/>
      <c r="RZT185" s="84"/>
      <c r="RZU185" s="84"/>
      <c r="RZV185" s="84"/>
      <c r="RZW185" s="84"/>
      <c r="RZX185" s="84"/>
      <c r="RZY185" s="84"/>
      <c r="RZZ185" s="84"/>
      <c r="SAA185" s="84"/>
      <c r="SAB185" s="84"/>
      <c r="SAC185" s="84"/>
      <c r="SAD185" s="84"/>
      <c r="SAE185" s="84"/>
      <c r="SAF185" s="84"/>
      <c r="SAG185" s="84"/>
      <c r="SAH185" s="84"/>
      <c r="SAI185" s="84"/>
      <c r="SAJ185" s="84"/>
      <c r="SAK185" s="84"/>
      <c r="SAL185" s="84"/>
      <c r="SAM185" s="84"/>
      <c r="SAN185" s="84"/>
      <c r="SAO185" s="84"/>
      <c r="SAP185" s="84"/>
      <c r="SAQ185" s="84"/>
      <c r="SAR185" s="84"/>
      <c r="SAS185" s="84"/>
      <c r="SAT185" s="84"/>
      <c r="SAU185" s="84"/>
      <c r="SAV185" s="84"/>
      <c r="SAW185" s="84"/>
      <c r="SAX185" s="84"/>
      <c r="SAY185" s="84"/>
      <c r="SAZ185" s="84"/>
      <c r="SBA185" s="84"/>
      <c r="SBB185" s="84"/>
      <c r="SBC185" s="84"/>
      <c r="SBD185" s="84"/>
      <c r="SBE185" s="84"/>
      <c r="SBF185" s="84"/>
      <c r="SBG185" s="84"/>
      <c r="SBH185" s="84"/>
      <c r="SBI185" s="84"/>
      <c r="SBJ185" s="84"/>
      <c r="SBK185" s="84"/>
      <c r="SBL185" s="84"/>
      <c r="SBM185" s="84"/>
      <c r="SBN185" s="84"/>
      <c r="SBO185" s="84"/>
      <c r="SBP185" s="84"/>
      <c r="SBQ185" s="84"/>
      <c r="SBR185" s="84"/>
      <c r="SBS185" s="84"/>
      <c r="SBT185" s="84"/>
      <c r="SBU185" s="84"/>
      <c r="SBV185" s="84"/>
      <c r="SBW185" s="84"/>
      <c r="SBX185" s="84"/>
      <c r="SBY185" s="84"/>
      <c r="SBZ185" s="84"/>
      <c r="SCA185" s="84"/>
      <c r="SCB185" s="84"/>
      <c r="SCC185" s="84"/>
      <c r="SCD185" s="84"/>
      <c r="SCE185" s="84"/>
      <c r="SCF185" s="84"/>
      <c r="SCG185" s="84"/>
      <c r="SCH185" s="84"/>
      <c r="SCI185" s="84"/>
      <c r="SCJ185" s="84"/>
      <c r="SCK185" s="84"/>
      <c r="SCL185" s="84"/>
      <c r="SCM185" s="84"/>
      <c r="SCN185" s="84"/>
      <c r="SCO185" s="84"/>
      <c r="SCP185" s="84"/>
      <c r="SCQ185" s="84"/>
      <c r="SCR185" s="84"/>
      <c r="SCS185" s="84"/>
      <c r="SCT185" s="84"/>
      <c r="SCU185" s="84"/>
      <c r="SCV185" s="84"/>
      <c r="SCW185" s="84"/>
      <c r="SCX185" s="84"/>
      <c r="SCY185" s="84"/>
      <c r="SCZ185" s="84"/>
      <c r="SDA185" s="84"/>
      <c r="SDB185" s="84"/>
      <c r="SDC185" s="84"/>
      <c r="SDD185" s="84"/>
      <c r="SDE185" s="84"/>
      <c r="SDF185" s="84"/>
      <c r="SDG185" s="84"/>
      <c r="SDH185" s="84"/>
      <c r="SDI185" s="84"/>
      <c r="SDJ185" s="84"/>
      <c r="SDK185" s="84"/>
      <c r="SDL185" s="84"/>
      <c r="SDM185" s="84"/>
      <c r="SDN185" s="84"/>
      <c r="SDO185" s="84"/>
      <c r="SDP185" s="84"/>
      <c r="SDQ185" s="84"/>
      <c r="SDR185" s="84"/>
      <c r="SDS185" s="84"/>
      <c r="SDT185" s="84"/>
      <c r="SDU185" s="84"/>
      <c r="SDV185" s="84"/>
      <c r="SDW185" s="84"/>
      <c r="SDX185" s="84"/>
      <c r="SDY185" s="84"/>
      <c r="SDZ185" s="84"/>
      <c r="SEA185" s="84"/>
      <c r="SEB185" s="84"/>
      <c r="SEC185" s="84"/>
      <c r="SED185" s="84"/>
      <c r="SEE185" s="84"/>
      <c r="SEF185" s="84"/>
      <c r="SEG185" s="84"/>
      <c r="SEH185" s="84"/>
      <c r="SEI185" s="84"/>
      <c r="SEJ185" s="84"/>
      <c r="SEK185" s="84"/>
      <c r="SEL185" s="84"/>
      <c r="SEM185" s="84"/>
      <c r="SEN185" s="84"/>
      <c r="SEO185" s="84"/>
      <c r="SEP185" s="84"/>
      <c r="SEQ185" s="84"/>
      <c r="SER185" s="84"/>
      <c r="SES185" s="84"/>
      <c r="SET185" s="84"/>
      <c r="SEU185" s="84"/>
      <c r="SEV185" s="84"/>
      <c r="SEW185" s="84"/>
      <c r="SEX185" s="84"/>
      <c r="SEY185" s="84"/>
      <c r="SEZ185" s="84"/>
      <c r="SFA185" s="84"/>
      <c r="SFB185" s="84"/>
      <c r="SFC185" s="84"/>
      <c r="SFD185" s="84"/>
      <c r="SFE185" s="84"/>
      <c r="SFF185" s="84"/>
      <c r="SFG185" s="84"/>
      <c r="SFH185" s="84"/>
      <c r="SFI185" s="84"/>
      <c r="SFJ185" s="84"/>
      <c r="SFK185" s="84"/>
      <c r="SFL185" s="84"/>
      <c r="SFM185" s="84"/>
      <c r="SFN185" s="84"/>
      <c r="SFO185" s="84"/>
      <c r="SFP185" s="84"/>
      <c r="SFQ185" s="84"/>
      <c r="SFR185" s="84"/>
      <c r="SFS185" s="84"/>
      <c r="SFT185" s="84"/>
      <c r="SFU185" s="84"/>
      <c r="SFV185" s="84"/>
      <c r="SFW185" s="84"/>
      <c r="SFX185" s="84"/>
      <c r="SFY185" s="84"/>
      <c r="SFZ185" s="84"/>
      <c r="SGA185" s="84"/>
      <c r="SGB185" s="84"/>
      <c r="SGC185" s="84"/>
      <c r="SGD185" s="84"/>
      <c r="SGE185" s="84"/>
      <c r="SGF185" s="84"/>
      <c r="SGG185" s="84"/>
      <c r="SGH185" s="84"/>
      <c r="SGI185" s="84"/>
      <c r="SGJ185" s="84"/>
      <c r="SGK185" s="84"/>
      <c r="SGL185" s="84"/>
      <c r="SGM185" s="84"/>
      <c r="SGN185" s="84"/>
      <c r="SGO185" s="84"/>
      <c r="SGP185" s="84"/>
      <c r="SGQ185" s="84"/>
      <c r="SGR185" s="84"/>
      <c r="SGS185" s="84"/>
      <c r="SGT185" s="84"/>
      <c r="SGU185" s="84"/>
      <c r="SGV185" s="84"/>
      <c r="SGW185" s="84"/>
      <c r="SGX185" s="84"/>
      <c r="SGY185" s="84"/>
      <c r="SGZ185" s="84"/>
      <c r="SHA185" s="84"/>
      <c r="SHB185" s="84"/>
      <c r="SHC185" s="84"/>
      <c r="SHD185" s="84"/>
      <c r="SHE185" s="84"/>
      <c r="SHF185" s="84"/>
      <c r="SHG185" s="84"/>
      <c r="SHH185" s="84"/>
      <c r="SHI185" s="84"/>
      <c r="SHJ185" s="84"/>
      <c r="SHK185" s="84"/>
      <c r="SHL185" s="84"/>
      <c r="SHM185" s="84"/>
      <c r="SHN185" s="84"/>
      <c r="SHO185" s="84"/>
      <c r="SHP185" s="84"/>
      <c r="SHQ185" s="84"/>
      <c r="SHR185" s="84"/>
      <c r="SHS185" s="84"/>
      <c r="SHT185" s="84"/>
      <c r="SHU185" s="84"/>
      <c r="SHV185" s="84"/>
      <c r="SHW185" s="84"/>
      <c r="SHX185" s="84"/>
      <c r="SHY185" s="84"/>
      <c r="SHZ185" s="84"/>
      <c r="SIA185" s="84"/>
      <c r="SIB185" s="84"/>
      <c r="SIC185" s="84"/>
      <c r="SID185" s="84"/>
      <c r="SIE185" s="84"/>
      <c r="SIF185" s="84"/>
      <c r="SIG185" s="84"/>
      <c r="SIH185" s="84"/>
      <c r="SII185" s="84"/>
      <c r="SIJ185" s="84"/>
      <c r="SIK185" s="84"/>
      <c r="SIL185" s="84"/>
      <c r="SIM185" s="84"/>
      <c r="SIN185" s="84"/>
      <c r="SIO185" s="84"/>
      <c r="SIP185" s="84"/>
      <c r="SIQ185" s="84"/>
      <c r="SIR185" s="84"/>
      <c r="SIS185" s="84"/>
      <c r="SIT185" s="84"/>
      <c r="SIU185" s="84"/>
      <c r="SIV185" s="84"/>
      <c r="SIW185" s="84"/>
      <c r="SIX185" s="84"/>
      <c r="SIY185" s="84"/>
      <c r="SIZ185" s="84"/>
      <c r="SJA185" s="84"/>
      <c r="SJB185" s="84"/>
      <c r="SJC185" s="84"/>
      <c r="SJD185" s="84"/>
      <c r="SJE185" s="84"/>
      <c r="SJF185" s="84"/>
      <c r="SJG185" s="84"/>
      <c r="SJH185" s="84"/>
      <c r="SJI185" s="84"/>
      <c r="SJJ185" s="84"/>
      <c r="SJK185" s="84"/>
      <c r="SJL185" s="84"/>
      <c r="SJM185" s="84"/>
      <c r="SJN185" s="84"/>
      <c r="SJO185" s="84"/>
      <c r="SJP185" s="84"/>
      <c r="SJQ185" s="84"/>
      <c r="SJR185" s="84"/>
      <c r="SJS185" s="84"/>
      <c r="SJT185" s="84"/>
      <c r="SJU185" s="84"/>
      <c r="SJV185" s="84"/>
      <c r="SJW185" s="84"/>
      <c r="SJX185" s="84"/>
      <c r="SJY185" s="84"/>
      <c r="SJZ185" s="84"/>
      <c r="SKA185" s="84"/>
      <c r="SKB185" s="84"/>
      <c r="SKC185" s="84"/>
      <c r="SKD185" s="84"/>
      <c r="SKE185" s="84"/>
      <c r="SKF185" s="84"/>
      <c r="SKG185" s="84"/>
      <c r="SKH185" s="84"/>
      <c r="SKI185" s="84"/>
      <c r="SKJ185" s="84"/>
      <c r="SKK185" s="84"/>
      <c r="SKL185" s="84"/>
      <c r="SKM185" s="84"/>
      <c r="SKN185" s="84"/>
      <c r="SKO185" s="84"/>
      <c r="SKP185" s="84"/>
      <c r="SKQ185" s="84"/>
      <c r="SKR185" s="84"/>
      <c r="SKS185" s="84"/>
      <c r="SKT185" s="84"/>
      <c r="SKU185" s="84"/>
      <c r="SKV185" s="84"/>
      <c r="SKW185" s="84"/>
      <c r="SKX185" s="84"/>
      <c r="SKY185" s="84"/>
      <c r="SKZ185" s="84"/>
      <c r="SLA185" s="84"/>
      <c r="SLB185" s="84"/>
      <c r="SLC185" s="84"/>
      <c r="SLD185" s="84"/>
      <c r="SLE185" s="84"/>
      <c r="SLF185" s="84"/>
      <c r="SLG185" s="84"/>
      <c r="SLH185" s="84"/>
      <c r="SLI185" s="84"/>
      <c r="SLJ185" s="84"/>
      <c r="SLK185" s="84"/>
      <c r="SLL185" s="84"/>
      <c r="SLM185" s="84"/>
      <c r="SLN185" s="84"/>
      <c r="SLO185" s="84"/>
      <c r="SLP185" s="84"/>
      <c r="SLQ185" s="84"/>
      <c r="SLR185" s="84"/>
      <c r="SLS185" s="84"/>
      <c r="SLT185" s="84"/>
      <c r="SLU185" s="84"/>
      <c r="SLV185" s="84"/>
      <c r="SLW185" s="84"/>
      <c r="SLX185" s="84"/>
      <c r="SLY185" s="84"/>
      <c r="SLZ185" s="84"/>
      <c r="SMA185" s="84"/>
      <c r="SMB185" s="84"/>
      <c r="SMC185" s="84"/>
      <c r="SMD185" s="84"/>
      <c r="SME185" s="84"/>
      <c r="SMF185" s="84"/>
      <c r="SMG185" s="84"/>
      <c r="SMH185" s="84"/>
      <c r="SMI185" s="84"/>
      <c r="SMJ185" s="84"/>
      <c r="SMK185" s="84"/>
      <c r="SML185" s="84"/>
      <c r="SMM185" s="84"/>
      <c r="SMN185" s="84"/>
      <c r="SMO185" s="84"/>
      <c r="SMP185" s="84"/>
      <c r="SMQ185" s="84"/>
      <c r="SMR185" s="84"/>
      <c r="SMS185" s="84"/>
      <c r="SMT185" s="84"/>
      <c r="SMU185" s="84"/>
      <c r="SMV185" s="84"/>
      <c r="SMW185" s="84"/>
      <c r="SMX185" s="84"/>
      <c r="SMY185" s="84"/>
      <c r="SMZ185" s="84"/>
      <c r="SNA185" s="84"/>
      <c r="SNB185" s="84"/>
      <c r="SNC185" s="84"/>
      <c r="SND185" s="84"/>
      <c r="SNE185" s="84"/>
      <c r="SNF185" s="84"/>
      <c r="SNG185" s="84"/>
      <c r="SNH185" s="84"/>
      <c r="SNI185" s="84"/>
      <c r="SNJ185" s="84"/>
      <c r="SNK185" s="84"/>
      <c r="SNL185" s="84"/>
      <c r="SNM185" s="84"/>
      <c r="SNN185" s="84"/>
      <c r="SNO185" s="84"/>
      <c r="SNP185" s="84"/>
      <c r="SNQ185" s="84"/>
      <c r="SNR185" s="84"/>
      <c r="SNS185" s="84"/>
      <c r="SNT185" s="84"/>
      <c r="SNU185" s="84"/>
      <c r="SNV185" s="84"/>
      <c r="SNW185" s="84"/>
      <c r="SNX185" s="84"/>
      <c r="SNY185" s="84"/>
      <c r="SNZ185" s="84"/>
      <c r="SOA185" s="84"/>
      <c r="SOB185" s="84"/>
      <c r="SOC185" s="84"/>
      <c r="SOD185" s="84"/>
      <c r="SOE185" s="84"/>
      <c r="SOF185" s="84"/>
      <c r="SOG185" s="84"/>
      <c r="SOH185" s="84"/>
      <c r="SOI185" s="84"/>
      <c r="SOJ185" s="84"/>
      <c r="SOK185" s="84"/>
      <c r="SOL185" s="84"/>
      <c r="SOM185" s="84"/>
      <c r="SON185" s="84"/>
      <c r="SOO185" s="84"/>
      <c r="SOP185" s="84"/>
      <c r="SOQ185" s="84"/>
      <c r="SOR185" s="84"/>
      <c r="SOS185" s="84"/>
      <c r="SOT185" s="84"/>
      <c r="SOU185" s="84"/>
      <c r="SOV185" s="84"/>
      <c r="SOW185" s="84"/>
      <c r="SOX185" s="84"/>
      <c r="SOY185" s="84"/>
      <c r="SOZ185" s="84"/>
      <c r="SPA185" s="84"/>
      <c r="SPB185" s="84"/>
      <c r="SPC185" s="84"/>
      <c r="SPD185" s="84"/>
      <c r="SPE185" s="84"/>
      <c r="SPF185" s="84"/>
      <c r="SPG185" s="84"/>
      <c r="SPH185" s="84"/>
      <c r="SPI185" s="84"/>
      <c r="SPJ185" s="84"/>
      <c r="SPK185" s="84"/>
      <c r="SPL185" s="84"/>
      <c r="SPM185" s="84"/>
      <c r="SPN185" s="84"/>
      <c r="SPO185" s="84"/>
      <c r="SPP185" s="84"/>
      <c r="SPQ185" s="84"/>
      <c r="SPR185" s="84"/>
      <c r="SPS185" s="84"/>
      <c r="SPT185" s="84"/>
      <c r="SPU185" s="84"/>
      <c r="SPV185" s="84"/>
      <c r="SPW185" s="84"/>
      <c r="SPX185" s="84"/>
      <c r="SPY185" s="84"/>
      <c r="SPZ185" s="84"/>
      <c r="SQA185" s="84"/>
      <c r="SQB185" s="84"/>
      <c r="SQC185" s="84"/>
      <c r="SQD185" s="84"/>
      <c r="SQE185" s="84"/>
      <c r="SQF185" s="84"/>
      <c r="SQG185" s="84"/>
      <c r="SQH185" s="84"/>
      <c r="SQI185" s="84"/>
      <c r="SQJ185" s="84"/>
      <c r="SQK185" s="84"/>
      <c r="SQL185" s="84"/>
      <c r="SQM185" s="84"/>
      <c r="SQN185" s="84"/>
      <c r="SQO185" s="84"/>
      <c r="SQP185" s="84"/>
      <c r="SQQ185" s="84"/>
      <c r="SQR185" s="84"/>
      <c r="SQS185" s="84"/>
      <c r="SQT185" s="84"/>
      <c r="SQU185" s="84"/>
      <c r="SQV185" s="84"/>
      <c r="SQW185" s="84"/>
      <c r="SQX185" s="84"/>
      <c r="SQY185" s="84"/>
      <c r="SQZ185" s="84"/>
      <c r="SRA185" s="84"/>
      <c r="SRB185" s="84"/>
      <c r="SRC185" s="84"/>
      <c r="SRD185" s="84"/>
      <c r="SRE185" s="84"/>
      <c r="SRF185" s="84"/>
      <c r="SRG185" s="84"/>
      <c r="SRH185" s="84"/>
      <c r="SRI185" s="84"/>
      <c r="SRJ185" s="84"/>
      <c r="SRK185" s="84"/>
      <c r="SRL185" s="84"/>
      <c r="SRM185" s="84"/>
      <c r="SRN185" s="84"/>
      <c r="SRO185" s="84"/>
      <c r="SRP185" s="84"/>
      <c r="SRQ185" s="84"/>
      <c r="SRR185" s="84"/>
      <c r="SRS185" s="84"/>
      <c r="SRT185" s="84"/>
      <c r="SRU185" s="84"/>
      <c r="SRV185" s="84"/>
      <c r="SRW185" s="84"/>
      <c r="SRX185" s="84"/>
      <c r="SRY185" s="84"/>
      <c r="SRZ185" s="84"/>
      <c r="SSA185" s="84"/>
      <c r="SSB185" s="84"/>
      <c r="SSC185" s="84"/>
      <c r="SSD185" s="84"/>
      <c r="SSE185" s="84"/>
      <c r="SSF185" s="84"/>
      <c r="SSG185" s="84"/>
      <c r="SSH185" s="84"/>
      <c r="SSI185" s="84"/>
      <c r="SSJ185" s="84"/>
      <c r="SSK185" s="84"/>
      <c r="SSL185" s="84"/>
      <c r="SSM185" s="84"/>
      <c r="SSN185" s="84"/>
      <c r="SSO185" s="84"/>
      <c r="SSP185" s="84"/>
      <c r="SSQ185" s="84"/>
      <c r="SSR185" s="84"/>
      <c r="SSS185" s="84"/>
      <c r="SST185" s="84"/>
      <c r="SSU185" s="84"/>
      <c r="SSV185" s="84"/>
      <c r="SSW185" s="84"/>
      <c r="SSX185" s="84"/>
      <c r="SSY185" s="84"/>
      <c r="SSZ185" s="84"/>
      <c r="STA185" s="84"/>
      <c r="STB185" s="84"/>
      <c r="STC185" s="84"/>
      <c r="STD185" s="84"/>
      <c r="STE185" s="84"/>
      <c r="STF185" s="84"/>
      <c r="STG185" s="84"/>
      <c r="STH185" s="84"/>
      <c r="STI185" s="84"/>
      <c r="STJ185" s="84"/>
      <c r="STK185" s="84"/>
      <c r="STL185" s="84"/>
      <c r="STM185" s="84"/>
      <c r="STN185" s="84"/>
      <c r="STO185" s="84"/>
      <c r="STP185" s="84"/>
      <c r="STQ185" s="84"/>
      <c r="STR185" s="84"/>
      <c r="STS185" s="84"/>
      <c r="STT185" s="84"/>
      <c r="STU185" s="84"/>
      <c r="STV185" s="84"/>
      <c r="STW185" s="84"/>
      <c r="STX185" s="84"/>
      <c r="STY185" s="84"/>
      <c r="STZ185" s="84"/>
      <c r="SUA185" s="84"/>
      <c r="SUB185" s="84"/>
      <c r="SUC185" s="84"/>
      <c r="SUD185" s="84"/>
      <c r="SUE185" s="84"/>
      <c r="SUF185" s="84"/>
      <c r="SUG185" s="84"/>
      <c r="SUH185" s="84"/>
      <c r="SUI185" s="84"/>
      <c r="SUJ185" s="84"/>
      <c r="SUK185" s="84"/>
      <c r="SUL185" s="84"/>
      <c r="SUM185" s="84"/>
      <c r="SUN185" s="84"/>
      <c r="SUO185" s="84"/>
      <c r="SUP185" s="84"/>
      <c r="SUQ185" s="84"/>
      <c r="SUR185" s="84"/>
      <c r="SUS185" s="84"/>
      <c r="SUT185" s="84"/>
      <c r="SUU185" s="84"/>
      <c r="SUV185" s="84"/>
      <c r="SUW185" s="84"/>
      <c r="SUX185" s="84"/>
      <c r="SUY185" s="84"/>
      <c r="SUZ185" s="84"/>
      <c r="SVA185" s="84"/>
      <c r="SVB185" s="84"/>
      <c r="SVC185" s="84"/>
      <c r="SVD185" s="84"/>
      <c r="SVE185" s="84"/>
      <c r="SVF185" s="84"/>
      <c r="SVG185" s="84"/>
      <c r="SVH185" s="84"/>
      <c r="SVI185" s="84"/>
      <c r="SVJ185" s="84"/>
      <c r="SVK185" s="84"/>
      <c r="SVL185" s="84"/>
      <c r="SVM185" s="84"/>
      <c r="SVN185" s="84"/>
      <c r="SVO185" s="84"/>
      <c r="SVP185" s="84"/>
      <c r="SVQ185" s="84"/>
      <c r="SVR185" s="84"/>
      <c r="SVS185" s="84"/>
      <c r="SVT185" s="84"/>
      <c r="SVU185" s="84"/>
      <c r="SVV185" s="84"/>
      <c r="SVW185" s="84"/>
      <c r="SVX185" s="84"/>
      <c r="SVY185" s="84"/>
      <c r="SVZ185" s="84"/>
      <c r="SWA185" s="84"/>
      <c r="SWB185" s="84"/>
      <c r="SWC185" s="84"/>
      <c r="SWD185" s="84"/>
      <c r="SWE185" s="84"/>
      <c r="SWF185" s="84"/>
      <c r="SWG185" s="84"/>
      <c r="SWH185" s="84"/>
      <c r="SWI185" s="84"/>
      <c r="SWJ185" s="84"/>
      <c r="SWK185" s="84"/>
      <c r="SWL185" s="84"/>
      <c r="SWM185" s="84"/>
      <c r="SWN185" s="84"/>
      <c r="SWO185" s="84"/>
      <c r="SWP185" s="84"/>
      <c r="SWQ185" s="84"/>
      <c r="SWR185" s="84"/>
      <c r="SWS185" s="84"/>
      <c r="SWT185" s="84"/>
      <c r="SWU185" s="84"/>
      <c r="SWV185" s="84"/>
      <c r="SWW185" s="84"/>
      <c r="SWX185" s="84"/>
      <c r="SWY185" s="84"/>
      <c r="SWZ185" s="84"/>
      <c r="SXA185" s="84"/>
      <c r="SXB185" s="84"/>
      <c r="SXC185" s="84"/>
      <c r="SXD185" s="84"/>
      <c r="SXE185" s="84"/>
      <c r="SXF185" s="84"/>
      <c r="SXG185" s="84"/>
      <c r="SXH185" s="84"/>
      <c r="SXI185" s="84"/>
      <c r="SXJ185" s="84"/>
      <c r="SXK185" s="84"/>
      <c r="SXL185" s="84"/>
      <c r="SXM185" s="84"/>
      <c r="SXN185" s="84"/>
      <c r="SXO185" s="84"/>
      <c r="SXP185" s="84"/>
      <c r="SXQ185" s="84"/>
      <c r="SXR185" s="84"/>
      <c r="SXS185" s="84"/>
      <c r="SXT185" s="84"/>
      <c r="SXU185" s="84"/>
      <c r="SXV185" s="84"/>
      <c r="SXW185" s="84"/>
      <c r="SXX185" s="84"/>
      <c r="SXY185" s="84"/>
      <c r="SXZ185" s="84"/>
      <c r="SYA185" s="84"/>
      <c r="SYB185" s="84"/>
      <c r="SYC185" s="84"/>
      <c r="SYD185" s="84"/>
      <c r="SYE185" s="84"/>
      <c r="SYF185" s="84"/>
      <c r="SYG185" s="84"/>
      <c r="SYH185" s="84"/>
      <c r="SYI185" s="84"/>
      <c r="SYJ185" s="84"/>
      <c r="SYK185" s="84"/>
      <c r="SYL185" s="84"/>
      <c r="SYM185" s="84"/>
      <c r="SYN185" s="84"/>
      <c r="SYO185" s="84"/>
      <c r="SYP185" s="84"/>
      <c r="SYQ185" s="84"/>
      <c r="SYR185" s="84"/>
      <c r="SYS185" s="84"/>
      <c r="SYT185" s="84"/>
      <c r="SYU185" s="84"/>
      <c r="SYV185" s="84"/>
      <c r="SYW185" s="84"/>
      <c r="SYX185" s="84"/>
      <c r="SYY185" s="84"/>
      <c r="SYZ185" s="84"/>
      <c r="SZA185" s="84"/>
      <c r="SZB185" s="84"/>
      <c r="SZC185" s="84"/>
      <c r="SZD185" s="84"/>
      <c r="SZE185" s="84"/>
      <c r="SZF185" s="84"/>
      <c r="SZG185" s="84"/>
      <c r="SZH185" s="84"/>
      <c r="SZI185" s="84"/>
      <c r="SZJ185" s="84"/>
      <c r="SZK185" s="84"/>
      <c r="SZL185" s="84"/>
      <c r="SZM185" s="84"/>
      <c r="SZN185" s="84"/>
      <c r="SZO185" s="84"/>
      <c r="SZP185" s="84"/>
      <c r="SZQ185" s="84"/>
      <c r="SZR185" s="84"/>
      <c r="SZS185" s="84"/>
      <c r="SZT185" s="84"/>
      <c r="SZU185" s="84"/>
      <c r="SZV185" s="84"/>
      <c r="SZW185" s="84"/>
      <c r="SZX185" s="84"/>
      <c r="SZY185" s="84"/>
      <c r="SZZ185" s="84"/>
      <c r="TAA185" s="84"/>
      <c r="TAB185" s="84"/>
      <c r="TAC185" s="84"/>
      <c r="TAD185" s="84"/>
      <c r="TAE185" s="84"/>
      <c r="TAF185" s="84"/>
      <c r="TAG185" s="84"/>
      <c r="TAH185" s="84"/>
      <c r="TAI185" s="84"/>
      <c r="TAJ185" s="84"/>
      <c r="TAK185" s="84"/>
      <c r="TAL185" s="84"/>
      <c r="TAM185" s="84"/>
      <c r="TAN185" s="84"/>
      <c r="TAO185" s="84"/>
      <c r="TAP185" s="84"/>
      <c r="TAQ185" s="84"/>
      <c r="TAR185" s="84"/>
      <c r="TAS185" s="84"/>
      <c r="TAT185" s="84"/>
      <c r="TAU185" s="84"/>
      <c r="TAV185" s="84"/>
      <c r="TAW185" s="84"/>
      <c r="TAX185" s="84"/>
      <c r="TAY185" s="84"/>
      <c r="TAZ185" s="84"/>
      <c r="TBA185" s="84"/>
      <c r="TBB185" s="84"/>
      <c r="TBC185" s="84"/>
      <c r="TBD185" s="84"/>
      <c r="TBE185" s="84"/>
      <c r="TBF185" s="84"/>
      <c r="TBG185" s="84"/>
      <c r="TBH185" s="84"/>
      <c r="TBI185" s="84"/>
      <c r="TBJ185" s="84"/>
      <c r="TBK185" s="84"/>
      <c r="TBL185" s="84"/>
      <c r="TBM185" s="84"/>
      <c r="TBN185" s="84"/>
      <c r="TBO185" s="84"/>
      <c r="TBP185" s="84"/>
      <c r="TBQ185" s="84"/>
      <c r="TBR185" s="84"/>
      <c r="TBS185" s="84"/>
      <c r="TBT185" s="84"/>
      <c r="TBU185" s="84"/>
      <c r="TBV185" s="84"/>
      <c r="TBW185" s="84"/>
      <c r="TBX185" s="84"/>
      <c r="TBY185" s="84"/>
      <c r="TBZ185" s="84"/>
      <c r="TCA185" s="84"/>
      <c r="TCB185" s="84"/>
      <c r="TCC185" s="84"/>
      <c r="TCD185" s="84"/>
      <c r="TCE185" s="84"/>
      <c r="TCF185" s="84"/>
      <c r="TCG185" s="84"/>
      <c r="TCH185" s="84"/>
      <c r="TCI185" s="84"/>
      <c r="TCJ185" s="84"/>
      <c r="TCK185" s="84"/>
      <c r="TCL185" s="84"/>
      <c r="TCM185" s="84"/>
      <c r="TCN185" s="84"/>
      <c r="TCO185" s="84"/>
      <c r="TCP185" s="84"/>
      <c r="TCQ185" s="84"/>
      <c r="TCR185" s="84"/>
      <c r="TCS185" s="84"/>
      <c r="TCT185" s="84"/>
      <c r="TCU185" s="84"/>
      <c r="TCV185" s="84"/>
      <c r="TCW185" s="84"/>
      <c r="TCX185" s="84"/>
      <c r="TCY185" s="84"/>
      <c r="TCZ185" s="84"/>
      <c r="TDA185" s="84"/>
      <c r="TDB185" s="84"/>
      <c r="TDC185" s="84"/>
      <c r="TDD185" s="84"/>
      <c r="TDE185" s="84"/>
      <c r="TDF185" s="84"/>
      <c r="TDG185" s="84"/>
      <c r="TDH185" s="84"/>
      <c r="TDI185" s="84"/>
      <c r="TDJ185" s="84"/>
      <c r="TDK185" s="84"/>
      <c r="TDL185" s="84"/>
      <c r="TDM185" s="84"/>
      <c r="TDN185" s="84"/>
      <c r="TDO185" s="84"/>
      <c r="TDP185" s="84"/>
      <c r="TDQ185" s="84"/>
      <c r="TDR185" s="84"/>
      <c r="TDS185" s="84"/>
      <c r="TDT185" s="84"/>
      <c r="TDU185" s="84"/>
      <c r="TDV185" s="84"/>
      <c r="TDW185" s="84"/>
      <c r="TDX185" s="84"/>
      <c r="TDY185" s="84"/>
      <c r="TDZ185" s="84"/>
      <c r="TEA185" s="84"/>
      <c r="TEB185" s="84"/>
      <c r="TEC185" s="84"/>
      <c r="TED185" s="84"/>
      <c r="TEE185" s="84"/>
      <c r="TEF185" s="84"/>
      <c r="TEG185" s="84"/>
      <c r="TEH185" s="84"/>
      <c r="TEI185" s="84"/>
      <c r="TEJ185" s="84"/>
      <c r="TEK185" s="84"/>
      <c r="TEL185" s="84"/>
      <c r="TEM185" s="84"/>
      <c r="TEN185" s="84"/>
      <c r="TEO185" s="84"/>
      <c r="TEP185" s="84"/>
      <c r="TEQ185" s="84"/>
      <c r="TER185" s="84"/>
      <c r="TES185" s="84"/>
      <c r="TET185" s="84"/>
      <c r="TEU185" s="84"/>
      <c r="TEV185" s="84"/>
      <c r="TEW185" s="84"/>
      <c r="TEX185" s="84"/>
      <c r="TEY185" s="84"/>
      <c r="TEZ185" s="84"/>
      <c r="TFA185" s="84"/>
      <c r="TFB185" s="84"/>
      <c r="TFC185" s="84"/>
      <c r="TFD185" s="84"/>
      <c r="TFE185" s="84"/>
      <c r="TFF185" s="84"/>
      <c r="TFG185" s="84"/>
      <c r="TFH185" s="84"/>
      <c r="TFI185" s="84"/>
      <c r="TFJ185" s="84"/>
      <c r="TFK185" s="84"/>
      <c r="TFL185" s="84"/>
      <c r="TFM185" s="84"/>
      <c r="TFN185" s="84"/>
      <c r="TFO185" s="84"/>
      <c r="TFP185" s="84"/>
      <c r="TFQ185" s="84"/>
      <c r="TFR185" s="84"/>
      <c r="TFS185" s="84"/>
      <c r="TFT185" s="84"/>
      <c r="TFU185" s="84"/>
      <c r="TFV185" s="84"/>
      <c r="TFW185" s="84"/>
      <c r="TFX185" s="84"/>
      <c r="TFY185" s="84"/>
      <c r="TFZ185" s="84"/>
      <c r="TGA185" s="84"/>
      <c r="TGB185" s="84"/>
      <c r="TGC185" s="84"/>
      <c r="TGD185" s="84"/>
      <c r="TGE185" s="84"/>
      <c r="TGF185" s="84"/>
      <c r="TGG185" s="84"/>
      <c r="TGH185" s="84"/>
      <c r="TGI185" s="84"/>
      <c r="TGJ185" s="84"/>
      <c r="TGK185" s="84"/>
      <c r="TGL185" s="84"/>
      <c r="TGM185" s="84"/>
      <c r="TGN185" s="84"/>
      <c r="TGO185" s="84"/>
      <c r="TGP185" s="84"/>
      <c r="TGQ185" s="84"/>
      <c r="TGR185" s="84"/>
      <c r="TGS185" s="84"/>
      <c r="TGT185" s="84"/>
      <c r="TGU185" s="84"/>
      <c r="TGV185" s="84"/>
      <c r="TGW185" s="84"/>
      <c r="TGX185" s="84"/>
      <c r="TGY185" s="84"/>
      <c r="TGZ185" s="84"/>
      <c r="THA185" s="84"/>
      <c r="THB185" s="84"/>
      <c r="THC185" s="84"/>
      <c r="THD185" s="84"/>
      <c r="THE185" s="84"/>
      <c r="THF185" s="84"/>
      <c r="THG185" s="84"/>
      <c r="THH185" s="84"/>
      <c r="THI185" s="84"/>
      <c r="THJ185" s="84"/>
      <c r="THK185" s="84"/>
      <c r="THL185" s="84"/>
      <c r="THM185" s="84"/>
      <c r="THN185" s="84"/>
      <c r="THO185" s="84"/>
      <c r="THP185" s="84"/>
      <c r="THQ185" s="84"/>
      <c r="THR185" s="84"/>
      <c r="THS185" s="84"/>
      <c r="THT185" s="84"/>
      <c r="THU185" s="84"/>
      <c r="THV185" s="84"/>
      <c r="THW185" s="84"/>
      <c r="THX185" s="84"/>
      <c r="THY185" s="84"/>
      <c r="THZ185" s="84"/>
      <c r="TIA185" s="84"/>
      <c r="TIB185" s="84"/>
      <c r="TIC185" s="84"/>
      <c r="TID185" s="84"/>
      <c r="TIE185" s="84"/>
      <c r="TIF185" s="84"/>
      <c r="TIG185" s="84"/>
      <c r="TIH185" s="84"/>
      <c r="TII185" s="84"/>
      <c r="TIJ185" s="84"/>
      <c r="TIK185" s="84"/>
      <c r="TIL185" s="84"/>
      <c r="TIM185" s="84"/>
      <c r="TIN185" s="84"/>
      <c r="TIO185" s="84"/>
      <c r="TIP185" s="84"/>
      <c r="TIQ185" s="84"/>
      <c r="TIR185" s="84"/>
      <c r="TIS185" s="84"/>
      <c r="TIT185" s="84"/>
      <c r="TIU185" s="84"/>
      <c r="TIV185" s="84"/>
      <c r="TIW185" s="84"/>
      <c r="TIX185" s="84"/>
      <c r="TIY185" s="84"/>
      <c r="TIZ185" s="84"/>
      <c r="TJA185" s="84"/>
      <c r="TJB185" s="84"/>
      <c r="TJC185" s="84"/>
      <c r="TJD185" s="84"/>
      <c r="TJE185" s="84"/>
      <c r="TJF185" s="84"/>
      <c r="TJG185" s="84"/>
      <c r="TJH185" s="84"/>
      <c r="TJI185" s="84"/>
      <c r="TJJ185" s="84"/>
      <c r="TJK185" s="84"/>
      <c r="TJL185" s="84"/>
      <c r="TJM185" s="84"/>
      <c r="TJN185" s="84"/>
      <c r="TJO185" s="84"/>
      <c r="TJP185" s="84"/>
      <c r="TJQ185" s="84"/>
      <c r="TJR185" s="84"/>
      <c r="TJS185" s="84"/>
      <c r="TJT185" s="84"/>
      <c r="TJU185" s="84"/>
      <c r="TJV185" s="84"/>
      <c r="TJW185" s="84"/>
      <c r="TJX185" s="84"/>
      <c r="TJY185" s="84"/>
      <c r="TJZ185" s="84"/>
      <c r="TKA185" s="84"/>
      <c r="TKB185" s="84"/>
      <c r="TKC185" s="84"/>
      <c r="TKD185" s="84"/>
      <c r="TKE185" s="84"/>
      <c r="TKF185" s="84"/>
      <c r="TKG185" s="84"/>
      <c r="TKH185" s="84"/>
      <c r="TKI185" s="84"/>
      <c r="TKJ185" s="84"/>
      <c r="TKK185" s="84"/>
      <c r="TKL185" s="84"/>
      <c r="TKM185" s="84"/>
      <c r="TKN185" s="84"/>
      <c r="TKO185" s="84"/>
      <c r="TKP185" s="84"/>
      <c r="TKQ185" s="84"/>
      <c r="TKR185" s="84"/>
      <c r="TKS185" s="84"/>
      <c r="TKT185" s="84"/>
      <c r="TKU185" s="84"/>
      <c r="TKV185" s="84"/>
      <c r="TKW185" s="84"/>
      <c r="TKX185" s="84"/>
      <c r="TKY185" s="84"/>
      <c r="TKZ185" s="84"/>
      <c r="TLA185" s="84"/>
      <c r="TLB185" s="84"/>
      <c r="TLC185" s="84"/>
      <c r="TLD185" s="84"/>
      <c r="TLE185" s="84"/>
      <c r="TLF185" s="84"/>
      <c r="TLG185" s="84"/>
      <c r="TLH185" s="84"/>
      <c r="TLI185" s="84"/>
      <c r="TLJ185" s="84"/>
      <c r="TLK185" s="84"/>
      <c r="TLL185" s="84"/>
      <c r="TLM185" s="84"/>
      <c r="TLN185" s="84"/>
      <c r="TLO185" s="84"/>
      <c r="TLP185" s="84"/>
      <c r="TLQ185" s="84"/>
      <c r="TLR185" s="84"/>
      <c r="TLS185" s="84"/>
      <c r="TLT185" s="84"/>
      <c r="TLU185" s="84"/>
      <c r="TLV185" s="84"/>
      <c r="TLW185" s="84"/>
      <c r="TLX185" s="84"/>
      <c r="TLY185" s="84"/>
      <c r="TLZ185" s="84"/>
      <c r="TMA185" s="84"/>
      <c r="TMB185" s="84"/>
      <c r="TMC185" s="84"/>
      <c r="TMD185" s="84"/>
      <c r="TME185" s="84"/>
      <c r="TMF185" s="84"/>
      <c r="TMG185" s="84"/>
      <c r="TMH185" s="84"/>
      <c r="TMI185" s="84"/>
      <c r="TMJ185" s="84"/>
      <c r="TMK185" s="84"/>
      <c r="TML185" s="84"/>
      <c r="TMM185" s="84"/>
      <c r="TMN185" s="84"/>
      <c r="TMO185" s="84"/>
      <c r="TMP185" s="84"/>
      <c r="TMQ185" s="84"/>
      <c r="TMR185" s="84"/>
      <c r="TMS185" s="84"/>
      <c r="TMT185" s="84"/>
      <c r="TMU185" s="84"/>
      <c r="TMV185" s="84"/>
      <c r="TMW185" s="84"/>
      <c r="TMX185" s="84"/>
      <c r="TMY185" s="84"/>
      <c r="TMZ185" s="84"/>
      <c r="TNA185" s="84"/>
      <c r="TNB185" s="84"/>
      <c r="TNC185" s="84"/>
      <c r="TND185" s="84"/>
      <c r="TNE185" s="84"/>
      <c r="TNF185" s="84"/>
      <c r="TNG185" s="84"/>
      <c r="TNH185" s="84"/>
      <c r="TNI185" s="84"/>
      <c r="TNJ185" s="84"/>
      <c r="TNK185" s="84"/>
      <c r="TNL185" s="84"/>
      <c r="TNM185" s="84"/>
      <c r="TNN185" s="84"/>
      <c r="TNO185" s="84"/>
      <c r="TNP185" s="84"/>
      <c r="TNQ185" s="84"/>
      <c r="TNR185" s="84"/>
      <c r="TNS185" s="84"/>
      <c r="TNT185" s="84"/>
      <c r="TNU185" s="84"/>
      <c r="TNV185" s="84"/>
      <c r="TNW185" s="84"/>
      <c r="TNX185" s="84"/>
      <c r="TNY185" s="84"/>
      <c r="TNZ185" s="84"/>
      <c r="TOA185" s="84"/>
      <c r="TOB185" s="84"/>
      <c r="TOC185" s="84"/>
      <c r="TOD185" s="84"/>
      <c r="TOE185" s="84"/>
      <c r="TOF185" s="84"/>
      <c r="TOG185" s="84"/>
      <c r="TOH185" s="84"/>
      <c r="TOI185" s="84"/>
      <c r="TOJ185" s="84"/>
      <c r="TOK185" s="84"/>
      <c r="TOL185" s="84"/>
      <c r="TOM185" s="84"/>
      <c r="TON185" s="84"/>
      <c r="TOO185" s="84"/>
      <c r="TOP185" s="84"/>
      <c r="TOQ185" s="84"/>
      <c r="TOR185" s="84"/>
      <c r="TOS185" s="84"/>
      <c r="TOT185" s="84"/>
      <c r="TOU185" s="84"/>
      <c r="TOV185" s="84"/>
      <c r="TOW185" s="84"/>
      <c r="TOX185" s="84"/>
      <c r="TOY185" s="84"/>
      <c r="TOZ185" s="84"/>
      <c r="TPA185" s="84"/>
      <c r="TPB185" s="84"/>
      <c r="TPC185" s="84"/>
      <c r="TPD185" s="84"/>
      <c r="TPE185" s="84"/>
      <c r="TPF185" s="84"/>
      <c r="TPG185" s="84"/>
      <c r="TPH185" s="84"/>
      <c r="TPI185" s="84"/>
      <c r="TPJ185" s="84"/>
      <c r="TPK185" s="84"/>
      <c r="TPL185" s="84"/>
      <c r="TPM185" s="84"/>
      <c r="TPN185" s="84"/>
      <c r="TPO185" s="84"/>
      <c r="TPP185" s="84"/>
      <c r="TPQ185" s="84"/>
      <c r="TPR185" s="84"/>
      <c r="TPS185" s="84"/>
      <c r="TPT185" s="84"/>
      <c r="TPU185" s="84"/>
      <c r="TPV185" s="84"/>
      <c r="TPW185" s="84"/>
      <c r="TPX185" s="84"/>
      <c r="TPY185" s="84"/>
      <c r="TPZ185" s="84"/>
      <c r="TQA185" s="84"/>
      <c r="TQB185" s="84"/>
      <c r="TQC185" s="84"/>
      <c r="TQD185" s="84"/>
      <c r="TQE185" s="84"/>
      <c r="TQF185" s="84"/>
      <c r="TQG185" s="84"/>
      <c r="TQH185" s="84"/>
      <c r="TQI185" s="84"/>
      <c r="TQJ185" s="84"/>
      <c r="TQK185" s="84"/>
      <c r="TQL185" s="84"/>
      <c r="TQM185" s="84"/>
      <c r="TQN185" s="84"/>
      <c r="TQO185" s="84"/>
      <c r="TQP185" s="84"/>
      <c r="TQQ185" s="84"/>
      <c r="TQR185" s="84"/>
      <c r="TQS185" s="84"/>
      <c r="TQT185" s="84"/>
      <c r="TQU185" s="84"/>
      <c r="TQV185" s="84"/>
      <c r="TQW185" s="84"/>
      <c r="TQX185" s="84"/>
      <c r="TQY185" s="84"/>
      <c r="TQZ185" s="84"/>
      <c r="TRA185" s="84"/>
      <c r="TRB185" s="84"/>
      <c r="TRC185" s="84"/>
      <c r="TRD185" s="84"/>
      <c r="TRE185" s="84"/>
      <c r="TRF185" s="84"/>
      <c r="TRG185" s="84"/>
      <c r="TRH185" s="84"/>
      <c r="TRI185" s="84"/>
      <c r="TRJ185" s="84"/>
      <c r="TRK185" s="84"/>
      <c r="TRL185" s="84"/>
      <c r="TRM185" s="84"/>
      <c r="TRN185" s="84"/>
      <c r="TRO185" s="84"/>
      <c r="TRP185" s="84"/>
      <c r="TRQ185" s="84"/>
      <c r="TRR185" s="84"/>
      <c r="TRS185" s="84"/>
      <c r="TRT185" s="84"/>
      <c r="TRU185" s="84"/>
      <c r="TRV185" s="84"/>
      <c r="TRW185" s="84"/>
      <c r="TRX185" s="84"/>
      <c r="TRY185" s="84"/>
      <c r="TRZ185" s="84"/>
      <c r="TSA185" s="84"/>
      <c r="TSB185" s="84"/>
      <c r="TSC185" s="84"/>
      <c r="TSD185" s="84"/>
      <c r="TSE185" s="84"/>
      <c r="TSF185" s="84"/>
      <c r="TSG185" s="84"/>
      <c r="TSH185" s="84"/>
      <c r="TSI185" s="84"/>
      <c r="TSJ185" s="84"/>
      <c r="TSK185" s="84"/>
      <c r="TSL185" s="84"/>
      <c r="TSM185" s="84"/>
      <c r="TSN185" s="84"/>
      <c r="TSO185" s="84"/>
      <c r="TSP185" s="84"/>
      <c r="TSQ185" s="84"/>
      <c r="TSR185" s="84"/>
      <c r="TSS185" s="84"/>
      <c r="TST185" s="84"/>
      <c r="TSU185" s="84"/>
      <c r="TSV185" s="84"/>
      <c r="TSW185" s="84"/>
      <c r="TSX185" s="84"/>
      <c r="TSY185" s="84"/>
      <c r="TSZ185" s="84"/>
      <c r="TTA185" s="84"/>
      <c r="TTB185" s="84"/>
      <c r="TTC185" s="84"/>
      <c r="TTD185" s="84"/>
      <c r="TTE185" s="84"/>
      <c r="TTF185" s="84"/>
      <c r="TTG185" s="84"/>
      <c r="TTH185" s="84"/>
      <c r="TTI185" s="84"/>
      <c r="TTJ185" s="84"/>
      <c r="TTK185" s="84"/>
      <c r="TTL185" s="84"/>
      <c r="TTM185" s="84"/>
      <c r="TTN185" s="84"/>
      <c r="TTO185" s="84"/>
      <c r="TTP185" s="84"/>
      <c r="TTQ185" s="84"/>
      <c r="TTR185" s="84"/>
      <c r="TTS185" s="84"/>
      <c r="TTT185" s="84"/>
      <c r="TTU185" s="84"/>
      <c r="TTV185" s="84"/>
      <c r="TTW185" s="84"/>
      <c r="TTX185" s="84"/>
      <c r="TTY185" s="84"/>
      <c r="TTZ185" s="84"/>
      <c r="TUA185" s="84"/>
      <c r="TUB185" s="84"/>
      <c r="TUC185" s="84"/>
      <c r="TUD185" s="84"/>
      <c r="TUE185" s="84"/>
      <c r="TUF185" s="84"/>
      <c r="TUG185" s="84"/>
      <c r="TUH185" s="84"/>
      <c r="TUI185" s="84"/>
      <c r="TUJ185" s="84"/>
      <c r="TUK185" s="84"/>
      <c r="TUL185" s="84"/>
      <c r="TUM185" s="84"/>
      <c r="TUN185" s="84"/>
      <c r="TUO185" s="84"/>
      <c r="TUP185" s="84"/>
      <c r="TUQ185" s="84"/>
      <c r="TUR185" s="84"/>
      <c r="TUS185" s="84"/>
      <c r="TUT185" s="84"/>
      <c r="TUU185" s="84"/>
      <c r="TUV185" s="84"/>
      <c r="TUW185" s="84"/>
      <c r="TUX185" s="84"/>
      <c r="TUY185" s="84"/>
      <c r="TUZ185" s="84"/>
      <c r="TVA185" s="84"/>
      <c r="TVB185" s="84"/>
      <c r="TVC185" s="84"/>
      <c r="TVD185" s="84"/>
      <c r="TVE185" s="84"/>
      <c r="TVF185" s="84"/>
      <c r="TVG185" s="84"/>
      <c r="TVH185" s="84"/>
      <c r="TVI185" s="84"/>
      <c r="TVJ185" s="84"/>
      <c r="TVK185" s="84"/>
      <c r="TVL185" s="84"/>
      <c r="TVM185" s="84"/>
      <c r="TVN185" s="84"/>
      <c r="TVO185" s="84"/>
      <c r="TVP185" s="84"/>
      <c r="TVQ185" s="84"/>
      <c r="TVR185" s="84"/>
      <c r="TVS185" s="84"/>
      <c r="TVT185" s="84"/>
      <c r="TVU185" s="84"/>
      <c r="TVV185" s="84"/>
      <c r="TVW185" s="84"/>
      <c r="TVX185" s="84"/>
      <c r="TVY185" s="84"/>
      <c r="TVZ185" s="84"/>
      <c r="TWA185" s="84"/>
      <c r="TWB185" s="84"/>
      <c r="TWC185" s="84"/>
      <c r="TWD185" s="84"/>
      <c r="TWE185" s="84"/>
      <c r="TWF185" s="84"/>
      <c r="TWG185" s="84"/>
      <c r="TWH185" s="84"/>
      <c r="TWI185" s="84"/>
      <c r="TWJ185" s="84"/>
      <c r="TWK185" s="84"/>
      <c r="TWL185" s="84"/>
      <c r="TWM185" s="84"/>
      <c r="TWN185" s="84"/>
      <c r="TWO185" s="84"/>
      <c r="TWP185" s="84"/>
      <c r="TWQ185" s="84"/>
      <c r="TWR185" s="84"/>
      <c r="TWS185" s="84"/>
      <c r="TWT185" s="84"/>
      <c r="TWU185" s="84"/>
      <c r="TWV185" s="84"/>
      <c r="TWW185" s="84"/>
      <c r="TWX185" s="84"/>
      <c r="TWY185" s="84"/>
      <c r="TWZ185" s="84"/>
      <c r="TXA185" s="84"/>
      <c r="TXB185" s="84"/>
      <c r="TXC185" s="84"/>
      <c r="TXD185" s="84"/>
      <c r="TXE185" s="84"/>
      <c r="TXF185" s="84"/>
      <c r="TXG185" s="84"/>
      <c r="TXH185" s="84"/>
      <c r="TXI185" s="84"/>
      <c r="TXJ185" s="84"/>
      <c r="TXK185" s="84"/>
      <c r="TXL185" s="84"/>
      <c r="TXM185" s="84"/>
      <c r="TXN185" s="84"/>
      <c r="TXO185" s="84"/>
      <c r="TXP185" s="84"/>
      <c r="TXQ185" s="84"/>
      <c r="TXR185" s="84"/>
      <c r="TXS185" s="84"/>
      <c r="TXT185" s="84"/>
      <c r="TXU185" s="84"/>
      <c r="TXV185" s="84"/>
      <c r="TXW185" s="84"/>
      <c r="TXX185" s="84"/>
      <c r="TXY185" s="84"/>
      <c r="TXZ185" s="84"/>
      <c r="TYA185" s="84"/>
      <c r="TYB185" s="84"/>
      <c r="TYC185" s="84"/>
      <c r="TYD185" s="84"/>
      <c r="TYE185" s="84"/>
      <c r="TYF185" s="84"/>
      <c r="TYG185" s="84"/>
      <c r="TYH185" s="84"/>
      <c r="TYI185" s="84"/>
      <c r="TYJ185" s="84"/>
      <c r="TYK185" s="84"/>
      <c r="TYL185" s="84"/>
      <c r="TYM185" s="84"/>
      <c r="TYN185" s="84"/>
      <c r="TYO185" s="84"/>
      <c r="TYP185" s="84"/>
      <c r="TYQ185" s="84"/>
      <c r="TYR185" s="84"/>
      <c r="TYS185" s="84"/>
      <c r="TYT185" s="84"/>
      <c r="TYU185" s="84"/>
      <c r="TYV185" s="84"/>
      <c r="TYW185" s="84"/>
      <c r="TYX185" s="84"/>
      <c r="TYY185" s="84"/>
      <c r="TYZ185" s="84"/>
      <c r="TZA185" s="84"/>
      <c r="TZB185" s="84"/>
      <c r="TZC185" s="84"/>
      <c r="TZD185" s="84"/>
      <c r="TZE185" s="84"/>
      <c r="TZF185" s="84"/>
      <c r="TZG185" s="84"/>
      <c r="TZH185" s="84"/>
      <c r="TZI185" s="84"/>
      <c r="TZJ185" s="84"/>
      <c r="TZK185" s="84"/>
      <c r="TZL185" s="84"/>
      <c r="TZM185" s="84"/>
      <c r="TZN185" s="84"/>
      <c r="TZO185" s="84"/>
      <c r="TZP185" s="84"/>
      <c r="TZQ185" s="84"/>
      <c r="TZR185" s="84"/>
      <c r="TZS185" s="84"/>
      <c r="TZT185" s="84"/>
      <c r="TZU185" s="84"/>
      <c r="TZV185" s="84"/>
      <c r="TZW185" s="84"/>
      <c r="TZX185" s="84"/>
      <c r="TZY185" s="84"/>
      <c r="TZZ185" s="84"/>
      <c r="UAA185" s="84"/>
      <c r="UAB185" s="84"/>
      <c r="UAC185" s="84"/>
      <c r="UAD185" s="84"/>
      <c r="UAE185" s="84"/>
      <c r="UAF185" s="84"/>
      <c r="UAG185" s="84"/>
      <c r="UAH185" s="84"/>
      <c r="UAI185" s="84"/>
      <c r="UAJ185" s="84"/>
      <c r="UAK185" s="84"/>
      <c r="UAL185" s="84"/>
      <c r="UAM185" s="84"/>
      <c r="UAN185" s="84"/>
      <c r="UAO185" s="84"/>
      <c r="UAP185" s="84"/>
      <c r="UAQ185" s="84"/>
      <c r="UAR185" s="84"/>
      <c r="UAS185" s="84"/>
      <c r="UAT185" s="84"/>
      <c r="UAU185" s="84"/>
      <c r="UAV185" s="84"/>
      <c r="UAW185" s="84"/>
      <c r="UAX185" s="84"/>
      <c r="UAY185" s="84"/>
      <c r="UAZ185" s="84"/>
      <c r="UBA185" s="84"/>
      <c r="UBB185" s="84"/>
      <c r="UBC185" s="84"/>
      <c r="UBD185" s="84"/>
      <c r="UBE185" s="84"/>
      <c r="UBF185" s="84"/>
      <c r="UBG185" s="84"/>
      <c r="UBH185" s="84"/>
      <c r="UBI185" s="84"/>
      <c r="UBJ185" s="84"/>
      <c r="UBK185" s="84"/>
      <c r="UBL185" s="84"/>
      <c r="UBM185" s="84"/>
      <c r="UBN185" s="84"/>
      <c r="UBO185" s="84"/>
      <c r="UBP185" s="84"/>
      <c r="UBQ185" s="84"/>
      <c r="UBR185" s="84"/>
      <c r="UBS185" s="84"/>
      <c r="UBT185" s="84"/>
      <c r="UBU185" s="84"/>
      <c r="UBV185" s="84"/>
      <c r="UBW185" s="84"/>
      <c r="UBX185" s="84"/>
      <c r="UBY185" s="84"/>
      <c r="UBZ185" s="84"/>
      <c r="UCA185" s="84"/>
      <c r="UCB185" s="84"/>
      <c r="UCC185" s="84"/>
      <c r="UCD185" s="84"/>
      <c r="UCE185" s="84"/>
      <c r="UCF185" s="84"/>
      <c r="UCG185" s="84"/>
      <c r="UCH185" s="84"/>
      <c r="UCI185" s="84"/>
      <c r="UCJ185" s="84"/>
      <c r="UCK185" s="84"/>
      <c r="UCL185" s="84"/>
      <c r="UCM185" s="84"/>
      <c r="UCN185" s="84"/>
      <c r="UCO185" s="84"/>
      <c r="UCP185" s="84"/>
      <c r="UCQ185" s="84"/>
      <c r="UCR185" s="84"/>
      <c r="UCS185" s="84"/>
      <c r="UCT185" s="84"/>
      <c r="UCU185" s="84"/>
      <c r="UCV185" s="84"/>
      <c r="UCW185" s="84"/>
      <c r="UCX185" s="84"/>
      <c r="UCY185" s="84"/>
      <c r="UCZ185" s="84"/>
      <c r="UDA185" s="84"/>
      <c r="UDB185" s="84"/>
      <c r="UDC185" s="84"/>
      <c r="UDD185" s="84"/>
      <c r="UDE185" s="84"/>
      <c r="UDF185" s="84"/>
      <c r="UDG185" s="84"/>
      <c r="UDH185" s="84"/>
      <c r="UDI185" s="84"/>
      <c r="UDJ185" s="84"/>
      <c r="UDK185" s="84"/>
      <c r="UDL185" s="84"/>
      <c r="UDM185" s="84"/>
      <c r="UDN185" s="84"/>
      <c r="UDO185" s="84"/>
      <c r="UDP185" s="84"/>
      <c r="UDQ185" s="84"/>
      <c r="UDR185" s="84"/>
      <c r="UDS185" s="84"/>
      <c r="UDT185" s="84"/>
      <c r="UDU185" s="84"/>
      <c r="UDV185" s="84"/>
      <c r="UDW185" s="84"/>
      <c r="UDX185" s="84"/>
      <c r="UDY185" s="84"/>
      <c r="UDZ185" s="84"/>
      <c r="UEA185" s="84"/>
      <c r="UEB185" s="84"/>
      <c r="UEC185" s="84"/>
      <c r="UED185" s="84"/>
      <c r="UEE185" s="84"/>
      <c r="UEF185" s="84"/>
      <c r="UEG185" s="84"/>
      <c r="UEH185" s="84"/>
      <c r="UEI185" s="84"/>
      <c r="UEJ185" s="84"/>
      <c r="UEK185" s="84"/>
      <c r="UEL185" s="84"/>
      <c r="UEM185" s="84"/>
      <c r="UEN185" s="84"/>
      <c r="UEO185" s="84"/>
      <c r="UEP185" s="84"/>
      <c r="UEQ185" s="84"/>
      <c r="UER185" s="84"/>
      <c r="UES185" s="84"/>
      <c r="UET185" s="84"/>
      <c r="UEU185" s="84"/>
      <c r="UEV185" s="84"/>
      <c r="UEW185" s="84"/>
      <c r="UEX185" s="84"/>
      <c r="UEY185" s="84"/>
      <c r="UEZ185" s="84"/>
      <c r="UFA185" s="84"/>
      <c r="UFB185" s="84"/>
      <c r="UFC185" s="84"/>
      <c r="UFD185" s="84"/>
      <c r="UFE185" s="84"/>
      <c r="UFF185" s="84"/>
      <c r="UFG185" s="84"/>
      <c r="UFH185" s="84"/>
      <c r="UFI185" s="84"/>
      <c r="UFJ185" s="84"/>
      <c r="UFK185" s="84"/>
      <c r="UFL185" s="84"/>
      <c r="UFM185" s="84"/>
      <c r="UFN185" s="84"/>
      <c r="UFO185" s="84"/>
      <c r="UFP185" s="84"/>
      <c r="UFQ185" s="84"/>
      <c r="UFR185" s="84"/>
      <c r="UFS185" s="84"/>
      <c r="UFT185" s="84"/>
      <c r="UFU185" s="84"/>
      <c r="UFV185" s="84"/>
      <c r="UFW185" s="84"/>
      <c r="UFX185" s="84"/>
      <c r="UFY185" s="84"/>
      <c r="UFZ185" s="84"/>
      <c r="UGA185" s="84"/>
      <c r="UGB185" s="84"/>
      <c r="UGC185" s="84"/>
      <c r="UGD185" s="84"/>
      <c r="UGE185" s="84"/>
      <c r="UGF185" s="84"/>
      <c r="UGG185" s="84"/>
      <c r="UGH185" s="84"/>
      <c r="UGI185" s="84"/>
      <c r="UGJ185" s="84"/>
      <c r="UGK185" s="84"/>
      <c r="UGL185" s="84"/>
      <c r="UGM185" s="84"/>
      <c r="UGN185" s="84"/>
      <c r="UGO185" s="84"/>
      <c r="UGP185" s="84"/>
      <c r="UGQ185" s="84"/>
      <c r="UGR185" s="84"/>
      <c r="UGS185" s="84"/>
      <c r="UGT185" s="84"/>
      <c r="UGU185" s="84"/>
      <c r="UGV185" s="84"/>
      <c r="UGW185" s="84"/>
      <c r="UGX185" s="84"/>
      <c r="UGY185" s="84"/>
      <c r="UGZ185" s="84"/>
      <c r="UHA185" s="84"/>
      <c r="UHB185" s="84"/>
      <c r="UHC185" s="84"/>
      <c r="UHD185" s="84"/>
      <c r="UHE185" s="84"/>
      <c r="UHF185" s="84"/>
      <c r="UHG185" s="84"/>
      <c r="UHH185" s="84"/>
      <c r="UHI185" s="84"/>
      <c r="UHJ185" s="84"/>
      <c r="UHK185" s="84"/>
      <c r="UHL185" s="84"/>
      <c r="UHM185" s="84"/>
      <c r="UHN185" s="84"/>
      <c r="UHO185" s="84"/>
      <c r="UHP185" s="84"/>
      <c r="UHQ185" s="84"/>
      <c r="UHR185" s="84"/>
      <c r="UHS185" s="84"/>
      <c r="UHT185" s="84"/>
      <c r="UHU185" s="84"/>
      <c r="UHV185" s="84"/>
      <c r="UHW185" s="84"/>
      <c r="UHX185" s="84"/>
      <c r="UHY185" s="84"/>
      <c r="UHZ185" s="84"/>
      <c r="UIA185" s="84"/>
      <c r="UIB185" s="84"/>
      <c r="UIC185" s="84"/>
      <c r="UID185" s="84"/>
      <c r="UIE185" s="84"/>
      <c r="UIF185" s="84"/>
      <c r="UIG185" s="84"/>
      <c r="UIH185" s="84"/>
      <c r="UII185" s="84"/>
      <c r="UIJ185" s="84"/>
      <c r="UIK185" s="84"/>
      <c r="UIL185" s="84"/>
      <c r="UIM185" s="84"/>
      <c r="UIN185" s="84"/>
      <c r="UIO185" s="84"/>
      <c r="UIP185" s="84"/>
      <c r="UIQ185" s="84"/>
      <c r="UIR185" s="84"/>
      <c r="UIS185" s="84"/>
      <c r="UIT185" s="84"/>
      <c r="UIU185" s="84"/>
      <c r="UIV185" s="84"/>
      <c r="UIW185" s="84"/>
      <c r="UIX185" s="84"/>
      <c r="UIY185" s="84"/>
      <c r="UIZ185" s="84"/>
      <c r="UJA185" s="84"/>
      <c r="UJB185" s="84"/>
      <c r="UJC185" s="84"/>
      <c r="UJD185" s="84"/>
      <c r="UJE185" s="84"/>
      <c r="UJF185" s="84"/>
      <c r="UJG185" s="84"/>
      <c r="UJH185" s="84"/>
      <c r="UJI185" s="84"/>
      <c r="UJJ185" s="84"/>
      <c r="UJK185" s="84"/>
      <c r="UJL185" s="84"/>
      <c r="UJM185" s="84"/>
      <c r="UJN185" s="84"/>
      <c r="UJO185" s="84"/>
      <c r="UJP185" s="84"/>
      <c r="UJQ185" s="84"/>
      <c r="UJR185" s="84"/>
      <c r="UJS185" s="84"/>
      <c r="UJT185" s="84"/>
      <c r="UJU185" s="84"/>
      <c r="UJV185" s="84"/>
      <c r="UJW185" s="84"/>
      <c r="UJX185" s="84"/>
      <c r="UJY185" s="84"/>
      <c r="UJZ185" s="84"/>
      <c r="UKA185" s="84"/>
      <c r="UKB185" s="84"/>
      <c r="UKC185" s="84"/>
      <c r="UKD185" s="84"/>
      <c r="UKE185" s="84"/>
      <c r="UKF185" s="84"/>
      <c r="UKG185" s="84"/>
      <c r="UKH185" s="84"/>
      <c r="UKI185" s="84"/>
      <c r="UKJ185" s="84"/>
      <c r="UKK185" s="84"/>
      <c r="UKL185" s="84"/>
      <c r="UKM185" s="84"/>
      <c r="UKN185" s="84"/>
      <c r="UKO185" s="84"/>
      <c r="UKP185" s="84"/>
      <c r="UKQ185" s="84"/>
      <c r="UKR185" s="84"/>
      <c r="UKS185" s="84"/>
      <c r="UKT185" s="84"/>
      <c r="UKU185" s="84"/>
      <c r="UKV185" s="84"/>
      <c r="UKW185" s="84"/>
      <c r="UKX185" s="84"/>
      <c r="UKY185" s="84"/>
      <c r="UKZ185" s="84"/>
      <c r="ULA185" s="84"/>
      <c r="ULB185" s="84"/>
      <c r="ULC185" s="84"/>
      <c r="ULD185" s="84"/>
      <c r="ULE185" s="84"/>
      <c r="ULF185" s="84"/>
      <c r="ULG185" s="84"/>
      <c r="ULH185" s="84"/>
      <c r="ULI185" s="84"/>
      <c r="ULJ185" s="84"/>
      <c r="ULK185" s="84"/>
      <c r="ULL185" s="84"/>
      <c r="ULM185" s="84"/>
      <c r="ULN185" s="84"/>
      <c r="ULO185" s="84"/>
      <c r="ULP185" s="84"/>
      <c r="ULQ185" s="84"/>
      <c r="ULR185" s="84"/>
      <c r="ULS185" s="84"/>
      <c r="ULT185" s="84"/>
      <c r="ULU185" s="84"/>
      <c r="ULV185" s="84"/>
      <c r="ULW185" s="84"/>
      <c r="ULX185" s="84"/>
      <c r="ULY185" s="84"/>
      <c r="ULZ185" s="84"/>
      <c r="UMA185" s="84"/>
      <c r="UMB185" s="84"/>
      <c r="UMC185" s="84"/>
      <c r="UMD185" s="84"/>
      <c r="UME185" s="84"/>
      <c r="UMF185" s="84"/>
      <c r="UMG185" s="84"/>
      <c r="UMH185" s="84"/>
      <c r="UMI185" s="84"/>
      <c r="UMJ185" s="84"/>
      <c r="UMK185" s="84"/>
      <c r="UML185" s="84"/>
      <c r="UMM185" s="84"/>
      <c r="UMN185" s="84"/>
      <c r="UMO185" s="84"/>
      <c r="UMP185" s="84"/>
      <c r="UMQ185" s="84"/>
      <c r="UMR185" s="84"/>
      <c r="UMS185" s="84"/>
      <c r="UMT185" s="84"/>
      <c r="UMU185" s="84"/>
      <c r="UMV185" s="84"/>
      <c r="UMW185" s="84"/>
      <c r="UMX185" s="84"/>
      <c r="UMY185" s="84"/>
      <c r="UMZ185" s="84"/>
      <c r="UNA185" s="84"/>
      <c r="UNB185" s="84"/>
      <c r="UNC185" s="84"/>
      <c r="UND185" s="84"/>
      <c r="UNE185" s="84"/>
      <c r="UNF185" s="84"/>
      <c r="UNG185" s="84"/>
      <c r="UNH185" s="84"/>
      <c r="UNI185" s="84"/>
      <c r="UNJ185" s="84"/>
      <c r="UNK185" s="84"/>
      <c r="UNL185" s="84"/>
      <c r="UNM185" s="84"/>
      <c r="UNN185" s="84"/>
      <c r="UNO185" s="84"/>
      <c r="UNP185" s="84"/>
      <c r="UNQ185" s="84"/>
      <c r="UNR185" s="84"/>
      <c r="UNS185" s="84"/>
      <c r="UNT185" s="84"/>
      <c r="UNU185" s="84"/>
      <c r="UNV185" s="84"/>
      <c r="UNW185" s="84"/>
      <c r="UNX185" s="84"/>
      <c r="UNY185" s="84"/>
      <c r="UNZ185" s="84"/>
      <c r="UOA185" s="84"/>
      <c r="UOB185" s="84"/>
      <c r="UOC185" s="84"/>
      <c r="UOD185" s="84"/>
      <c r="UOE185" s="84"/>
      <c r="UOF185" s="84"/>
      <c r="UOG185" s="84"/>
      <c r="UOH185" s="84"/>
      <c r="UOI185" s="84"/>
      <c r="UOJ185" s="84"/>
      <c r="UOK185" s="84"/>
      <c r="UOL185" s="84"/>
      <c r="UOM185" s="84"/>
      <c r="UON185" s="84"/>
      <c r="UOO185" s="84"/>
      <c r="UOP185" s="84"/>
      <c r="UOQ185" s="84"/>
      <c r="UOR185" s="84"/>
      <c r="UOS185" s="84"/>
      <c r="UOT185" s="84"/>
      <c r="UOU185" s="84"/>
      <c r="UOV185" s="84"/>
      <c r="UOW185" s="84"/>
      <c r="UOX185" s="84"/>
      <c r="UOY185" s="84"/>
      <c r="UOZ185" s="84"/>
      <c r="UPA185" s="84"/>
      <c r="UPB185" s="84"/>
      <c r="UPC185" s="84"/>
      <c r="UPD185" s="84"/>
      <c r="UPE185" s="84"/>
      <c r="UPF185" s="84"/>
      <c r="UPG185" s="84"/>
      <c r="UPH185" s="84"/>
      <c r="UPI185" s="84"/>
      <c r="UPJ185" s="84"/>
      <c r="UPK185" s="84"/>
      <c r="UPL185" s="84"/>
      <c r="UPM185" s="84"/>
      <c r="UPN185" s="84"/>
      <c r="UPO185" s="84"/>
      <c r="UPP185" s="84"/>
      <c r="UPQ185" s="84"/>
      <c r="UPR185" s="84"/>
      <c r="UPS185" s="84"/>
      <c r="UPT185" s="84"/>
      <c r="UPU185" s="84"/>
      <c r="UPV185" s="84"/>
      <c r="UPW185" s="84"/>
      <c r="UPX185" s="84"/>
      <c r="UPY185" s="84"/>
      <c r="UPZ185" s="84"/>
      <c r="UQA185" s="84"/>
      <c r="UQB185" s="84"/>
      <c r="UQC185" s="84"/>
      <c r="UQD185" s="84"/>
      <c r="UQE185" s="84"/>
      <c r="UQF185" s="84"/>
      <c r="UQG185" s="84"/>
      <c r="UQH185" s="84"/>
      <c r="UQI185" s="84"/>
      <c r="UQJ185" s="84"/>
      <c r="UQK185" s="84"/>
      <c r="UQL185" s="84"/>
      <c r="UQM185" s="84"/>
      <c r="UQN185" s="84"/>
      <c r="UQO185" s="84"/>
      <c r="UQP185" s="84"/>
      <c r="UQQ185" s="84"/>
      <c r="UQR185" s="84"/>
      <c r="UQS185" s="84"/>
      <c r="UQT185" s="84"/>
      <c r="UQU185" s="84"/>
      <c r="UQV185" s="84"/>
      <c r="UQW185" s="84"/>
      <c r="UQX185" s="84"/>
      <c r="UQY185" s="84"/>
      <c r="UQZ185" s="84"/>
      <c r="URA185" s="84"/>
      <c r="URB185" s="84"/>
      <c r="URC185" s="84"/>
      <c r="URD185" s="84"/>
      <c r="URE185" s="84"/>
      <c r="URF185" s="84"/>
      <c r="URG185" s="84"/>
      <c r="URH185" s="84"/>
      <c r="URI185" s="84"/>
      <c r="URJ185" s="84"/>
      <c r="URK185" s="84"/>
      <c r="URL185" s="84"/>
      <c r="URM185" s="84"/>
      <c r="URN185" s="84"/>
      <c r="URO185" s="84"/>
      <c r="URP185" s="84"/>
      <c r="URQ185" s="84"/>
      <c r="URR185" s="84"/>
      <c r="URS185" s="84"/>
      <c r="URT185" s="84"/>
      <c r="URU185" s="84"/>
      <c r="URV185" s="84"/>
      <c r="URW185" s="84"/>
      <c r="URX185" s="84"/>
      <c r="URY185" s="84"/>
      <c r="URZ185" s="84"/>
      <c r="USA185" s="84"/>
      <c r="USB185" s="84"/>
      <c r="USC185" s="84"/>
      <c r="USD185" s="84"/>
      <c r="USE185" s="84"/>
      <c r="USF185" s="84"/>
      <c r="USG185" s="84"/>
      <c r="USH185" s="84"/>
      <c r="USI185" s="84"/>
      <c r="USJ185" s="84"/>
      <c r="USK185" s="84"/>
      <c r="USL185" s="84"/>
      <c r="USM185" s="84"/>
      <c r="USN185" s="84"/>
      <c r="USO185" s="84"/>
      <c r="USP185" s="84"/>
      <c r="USQ185" s="84"/>
      <c r="USR185" s="84"/>
      <c r="USS185" s="84"/>
      <c r="UST185" s="84"/>
      <c r="USU185" s="84"/>
      <c r="USV185" s="84"/>
      <c r="USW185" s="84"/>
      <c r="USX185" s="84"/>
      <c r="USY185" s="84"/>
      <c r="USZ185" s="84"/>
      <c r="UTA185" s="84"/>
      <c r="UTB185" s="84"/>
      <c r="UTC185" s="84"/>
      <c r="UTD185" s="84"/>
      <c r="UTE185" s="84"/>
      <c r="UTF185" s="84"/>
      <c r="UTG185" s="84"/>
      <c r="UTH185" s="84"/>
      <c r="UTI185" s="84"/>
      <c r="UTJ185" s="84"/>
      <c r="UTK185" s="84"/>
      <c r="UTL185" s="84"/>
      <c r="UTM185" s="84"/>
      <c r="UTN185" s="84"/>
      <c r="UTO185" s="84"/>
      <c r="UTP185" s="84"/>
      <c r="UTQ185" s="84"/>
      <c r="UTR185" s="84"/>
      <c r="UTS185" s="84"/>
      <c r="UTT185" s="84"/>
      <c r="UTU185" s="84"/>
      <c r="UTV185" s="84"/>
      <c r="UTW185" s="84"/>
      <c r="UTX185" s="84"/>
      <c r="UTY185" s="84"/>
      <c r="UTZ185" s="84"/>
      <c r="UUA185" s="84"/>
      <c r="UUB185" s="84"/>
      <c r="UUC185" s="84"/>
      <c r="UUD185" s="84"/>
      <c r="UUE185" s="84"/>
      <c r="UUF185" s="84"/>
      <c r="UUG185" s="84"/>
      <c r="UUH185" s="84"/>
      <c r="UUI185" s="84"/>
      <c r="UUJ185" s="84"/>
      <c r="UUK185" s="84"/>
      <c r="UUL185" s="84"/>
      <c r="UUM185" s="84"/>
      <c r="UUN185" s="84"/>
      <c r="UUO185" s="84"/>
      <c r="UUP185" s="84"/>
      <c r="UUQ185" s="84"/>
      <c r="UUR185" s="84"/>
      <c r="UUS185" s="84"/>
      <c r="UUT185" s="84"/>
      <c r="UUU185" s="84"/>
      <c r="UUV185" s="84"/>
      <c r="UUW185" s="84"/>
      <c r="UUX185" s="84"/>
      <c r="UUY185" s="84"/>
      <c r="UUZ185" s="84"/>
      <c r="UVA185" s="84"/>
      <c r="UVB185" s="84"/>
      <c r="UVC185" s="84"/>
      <c r="UVD185" s="84"/>
      <c r="UVE185" s="84"/>
      <c r="UVF185" s="84"/>
      <c r="UVG185" s="84"/>
      <c r="UVH185" s="84"/>
      <c r="UVI185" s="84"/>
      <c r="UVJ185" s="84"/>
      <c r="UVK185" s="84"/>
      <c r="UVL185" s="84"/>
      <c r="UVM185" s="84"/>
      <c r="UVN185" s="84"/>
      <c r="UVO185" s="84"/>
      <c r="UVP185" s="84"/>
      <c r="UVQ185" s="84"/>
      <c r="UVR185" s="84"/>
      <c r="UVS185" s="84"/>
      <c r="UVT185" s="84"/>
      <c r="UVU185" s="84"/>
      <c r="UVV185" s="84"/>
      <c r="UVW185" s="84"/>
      <c r="UVX185" s="84"/>
      <c r="UVY185" s="84"/>
      <c r="UVZ185" s="84"/>
      <c r="UWA185" s="84"/>
      <c r="UWB185" s="84"/>
      <c r="UWC185" s="84"/>
      <c r="UWD185" s="84"/>
      <c r="UWE185" s="84"/>
      <c r="UWF185" s="84"/>
      <c r="UWG185" s="84"/>
      <c r="UWH185" s="84"/>
      <c r="UWI185" s="84"/>
      <c r="UWJ185" s="84"/>
      <c r="UWK185" s="84"/>
      <c r="UWL185" s="84"/>
      <c r="UWM185" s="84"/>
      <c r="UWN185" s="84"/>
      <c r="UWO185" s="84"/>
      <c r="UWP185" s="84"/>
      <c r="UWQ185" s="84"/>
      <c r="UWR185" s="84"/>
      <c r="UWS185" s="84"/>
      <c r="UWT185" s="84"/>
      <c r="UWU185" s="84"/>
      <c r="UWV185" s="84"/>
      <c r="UWW185" s="84"/>
      <c r="UWX185" s="84"/>
      <c r="UWY185" s="84"/>
      <c r="UWZ185" s="84"/>
      <c r="UXA185" s="84"/>
      <c r="UXB185" s="84"/>
      <c r="UXC185" s="84"/>
      <c r="UXD185" s="84"/>
      <c r="UXE185" s="84"/>
      <c r="UXF185" s="84"/>
      <c r="UXG185" s="84"/>
      <c r="UXH185" s="84"/>
      <c r="UXI185" s="84"/>
      <c r="UXJ185" s="84"/>
      <c r="UXK185" s="84"/>
      <c r="UXL185" s="84"/>
      <c r="UXM185" s="84"/>
      <c r="UXN185" s="84"/>
      <c r="UXO185" s="84"/>
      <c r="UXP185" s="84"/>
      <c r="UXQ185" s="84"/>
      <c r="UXR185" s="84"/>
      <c r="UXS185" s="84"/>
      <c r="UXT185" s="84"/>
      <c r="UXU185" s="84"/>
      <c r="UXV185" s="84"/>
      <c r="UXW185" s="84"/>
      <c r="UXX185" s="84"/>
      <c r="UXY185" s="84"/>
      <c r="UXZ185" s="84"/>
      <c r="UYA185" s="84"/>
      <c r="UYB185" s="84"/>
      <c r="UYC185" s="84"/>
      <c r="UYD185" s="84"/>
      <c r="UYE185" s="84"/>
      <c r="UYF185" s="84"/>
      <c r="UYG185" s="84"/>
      <c r="UYH185" s="84"/>
      <c r="UYI185" s="84"/>
      <c r="UYJ185" s="84"/>
      <c r="UYK185" s="84"/>
      <c r="UYL185" s="84"/>
      <c r="UYM185" s="84"/>
      <c r="UYN185" s="84"/>
      <c r="UYO185" s="84"/>
      <c r="UYP185" s="84"/>
      <c r="UYQ185" s="84"/>
      <c r="UYR185" s="84"/>
      <c r="UYS185" s="84"/>
      <c r="UYT185" s="84"/>
      <c r="UYU185" s="84"/>
      <c r="UYV185" s="84"/>
      <c r="UYW185" s="84"/>
      <c r="UYX185" s="84"/>
      <c r="UYY185" s="84"/>
      <c r="UYZ185" s="84"/>
      <c r="UZA185" s="84"/>
      <c r="UZB185" s="84"/>
      <c r="UZC185" s="84"/>
      <c r="UZD185" s="84"/>
      <c r="UZE185" s="84"/>
      <c r="UZF185" s="84"/>
      <c r="UZG185" s="84"/>
      <c r="UZH185" s="84"/>
      <c r="UZI185" s="84"/>
      <c r="UZJ185" s="84"/>
      <c r="UZK185" s="84"/>
      <c r="UZL185" s="84"/>
      <c r="UZM185" s="84"/>
      <c r="UZN185" s="84"/>
      <c r="UZO185" s="84"/>
      <c r="UZP185" s="84"/>
      <c r="UZQ185" s="84"/>
      <c r="UZR185" s="84"/>
      <c r="UZS185" s="84"/>
      <c r="UZT185" s="84"/>
      <c r="UZU185" s="84"/>
      <c r="UZV185" s="84"/>
      <c r="UZW185" s="84"/>
      <c r="UZX185" s="84"/>
      <c r="UZY185" s="84"/>
      <c r="UZZ185" s="84"/>
      <c r="VAA185" s="84"/>
      <c r="VAB185" s="84"/>
      <c r="VAC185" s="84"/>
      <c r="VAD185" s="84"/>
      <c r="VAE185" s="84"/>
      <c r="VAF185" s="84"/>
      <c r="VAG185" s="84"/>
      <c r="VAH185" s="84"/>
      <c r="VAI185" s="84"/>
      <c r="VAJ185" s="84"/>
      <c r="VAK185" s="84"/>
      <c r="VAL185" s="84"/>
      <c r="VAM185" s="84"/>
      <c r="VAN185" s="84"/>
      <c r="VAO185" s="84"/>
      <c r="VAP185" s="84"/>
      <c r="VAQ185" s="84"/>
      <c r="VAR185" s="84"/>
      <c r="VAS185" s="84"/>
      <c r="VAT185" s="84"/>
      <c r="VAU185" s="84"/>
      <c r="VAV185" s="84"/>
      <c r="VAW185" s="84"/>
      <c r="VAX185" s="84"/>
      <c r="VAY185" s="84"/>
      <c r="VAZ185" s="84"/>
      <c r="VBA185" s="84"/>
      <c r="VBB185" s="84"/>
      <c r="VBC185" s="84"/>
      <c r="VBD185" s="84"/>
      <c r="VBE185" s="84"/>
      <c r="VBF185" s="84"/>
      <c r="VBG185" s="84"/>
      <c r="VBH185" s="84"/>
      <c r="VBI185" s="84"/>
      <c r="VBJ185" s="84"/>
      <c r="VBK185" s="84"/>
      <c r="VBL185" s="84"/>
      <c r="VBM185" s="84"/>
      <c r="VBN185" s="84"/>
      <c r="VBO185" s="84"/>
      <c r="VBP185" s="84"/>
      <c r="VBQ185" s="84"/>
      <c r="VBR185" s="84"/>
      <c r="VBS185" s="84"/>
      <c r="VBT185" s="84"/>
      <c r="VBU185" s="84"/>
      <c r="VBV185" s="84"/>
      <c r="VBW185" s="84"/>
      <c r="VBX185" s="84"/>
      <c r="VBY185" s="84"/>
      <c r="VBZ185" s="84"/>
      <c r="VCA185" s="84"/>
      <c r="VCB185" s="84"/>
      <c r="VCC185" s="84"/>
      <c r="VCD185" s="84"/>
      <c r="VCE185" s="84"/>
      <c r="VCF185" s="84"/>
      <c r="VCG185" s="84"/>
      <c r="VCH185" s="84"/>
      <c r="VCI185" s="84"/>
      <c r="VCJ185" s="84"/>
      <c r="VCK185" s="84"/>
      <c r="VCL185" s="84"/>
      <c r="VCM185" s="84"/>
      <c r="VCN185" s="84"/>
      <c r="VCO185" s="84"/>
      <c r="VCP185" s="84"/>
      <c r="VCQ185" s="84"/>
      <c r="VCR185" s="84"/>
      <c r="VCS185" s="84"/>
      <c r="VCT185" s="84"/>
      <c r="VCU185" s="84"/>
      <c r="VCV185" s="84"/>
      <c r="VCW185" s="84"/>
      <c r="VCX185" s="84"/>
      <c r="VCY185" s="84"/>
      <c r="VCZ185" s="84"/>
      <c r="VDA185" s="84"/>
      <c r="VDB185" s="84"/>
      <c r="VDC185" s="84"/>
      <c r="VDD185" s="84"/>
      <c r="VDE185" s="84"/>
      <c r="VDF185" s="84"/>
      <c r="VDG185" s="84"/>
      <c r="VDH185" s="84"/>
      <c r="VDI185" s="84"/>
      <c r="VDJ185" s="84"/>
      <c r="VDK185" s="84"/>
      <c r="VDL185" s="84"/>
      <c r="VDM185" s="84"/>
      <c r="VDN185" s="84"/>
      <c r="VDO185" s="84"/>
      <c r="VDP185" s="84"/>
      <c r="VDQ185" s="84"/>
      <c r="VDR185" s="84"/>
      <c r="VDS185" s="84"/>
      <c r="VDT185" s="84"/>
      <c r="VDU185" s="84"/>
      <c r="VDV185" s="84"/>
      <c r="VDW185" s="84"/>
      <c r="VDX185" s="84"/>
      <c r="VDY185" s="84"/>
      <c r="VDZ185" s="84"/>
      <c r="VEA185" s="84"/>
      <c r="VEB185" s="84"/>
      <c r="VEC185" s="84"/>
      <c r="VED185" s="84"/>
      <c r="VEE185" s="84"/>
      <c r="VEF185" s="84"/>
      <c r="VEG185" s="84"/>
      <c r="VEH185" s="84"/>
      <c r="VEI185" s="84"/>
      <c r="VEJ185" s="84"/>
      <c r="VEK185" s="84"/>
      <c r="VEL185" s="84"/>
      <c r="VEM185" s="84"/>
      <c r="VEN185" s="84"/>
      <c r="VEO185" s="84"/>
      <c r="VEP185" s="84"/>
      <c r="VEQ185" s="84"/>
      <c r="VER185" s="84"/>
      <c r="VES185" s="84"/>
      <c r="VET185" s="84"/>
      <c r="VEU185" s="84"/>
      <c r="VEV185" s="84"/>
      <c r="VEW185" s="84"/>
      <c r="VEX185" s="84"/>
      <c r="VEY185" s="84"/>
      <c r="VEZ185" s="84"/>
      <c r="VFA185" s="84"/>
      <c r="VFB185" s="84"/>
      <c r="VFC185" s="84"/>
      <c r="VFD185" s="84"/>
      <c r="VFE185" s="84"/>
      <c r="VFF185" s="84"/>
      <c r="VFG185" s="84"/>
      <c r="VFH185" s="84"/>
      <c r="VFI185" s="84"/>
      <c r="VFJ185" s="84"/>
      <c r="VFK185" s="84"/>
      <c r="VFL185" s="84"/>
      <c r="VFM185" s="84"/>
      <c r="VFN185" s="84"/>
      <c r="VFO185" s="84"/>
      <c r="VFP185" s="84"/>
      <c r="VFQ185" s="84"/>
      <c r="VFR185" s="84"/>
      <c r="VFS185" s="84"/>
      <c r="VFT185" s="84"/>
      <c r="VFU185" s="84"/>
      <c r="VFV185" s="84"/>
      <c r="VFW185" s="84"/>
      <c r="VFX185" s="84"/>
      <c r="VFY185" s="84"/>
      <c r="VFZ185" s="84"/>
      <c r="VGA185" s="84"/>
      <c r="VGB185" s="84"/>
      <c r="VGC185" s="84"/>
      <c r="VGD185" s="84"/>
      <c r="VGE185" s="84"/>
      <c r="VGF185" s="84"/>
      <c r="VGG185" s="84"/>
      <c r="VGH185" s="84"/>
      <c r="VGI185" s="84"/>
      <c r="VGJ185" s="84"/>
      <c r="VGK185" s="84"/>
      <c r="VGL185" s="84"/>
      <c r="VGM185" s="84"/>
      <c r="VGN185" s="84"/>
      <c r="VGO185" s="84"/>
      <c r="VGP185" s="84"/>
      <c r="VGQ185" s="84"/>
      <c r="VGR185" s="84"/>
      <c r="VGS185" s="84"/>
      <c r="VGT185" s="84"/>
      <c r="VGU185" s="84"/>
      <c r="VGV185" s="84"/>
      <c r="VGW185" s="84"/>
      <c r="VGX185" s="84"/>
      <c r="VGY185" s="84"/>
      <c r="VGZ185" s="84"/>
      <c r="VHA185" s="84"/>
      <c r="VHB185" s="84"/>
      <c r="VHC185" s="84"/>
      <c r="VHD185" s="84"/>
      <c r="VHE185" s="84"/>
      <c r="VHF185" s="84"/>
      <c r="VHG185" s="84"/>
      <c r="VHH185" s="84"/>
      <c r="VHI185" s="84"/>
      <c r="VHJ185" s="84"/>
      <c r="VHK185" s="84"/>
      <c r="VHL185" s="84"/>
      <c r="VHM185" s="84"/>
      <c r="VHN185" s="84"/>
      <c r="VHO185" s="84"/>
      <c r="VHP185" s="84"/>
      <c r="VHQ185" s="84"/>
      <c r="VHR185" s="84"/>
      <c r="VHS185" s="84"/>
      <c r="VHT185" s="84"/>
      <c r="VHU185" s="84"/>
      <c r="VHV185" s="84"/>
      <c r="VHW185" s="84"/>
      <c r="VHX185" s="84"/>
      <c r="VHY185" s="84"/>
      <c r="VHZ185" s="84"/>
      <c r="VIA185" s="84"/>
      <c r="VIB185" s="84"/>
      <c r="VIC185" s="84"/>
      <c r="VID185" s="84"/>
      <c r="VIE185" s="84"/>
      <c r="VIF185" s="84"/>
      <c r="VIG185" s="84"/>
      <c r="VIH185" s="84"/>
      <c r="VII185" s="84"/>
      <c r="VIJ185" s="84"/>
      <c r="VIK185" s="84"/>
      <c r="VIL185" s="84"/>
      <c r="VIM185" s="84"/>
      <c r="VIN185" s="84"/>
      <c r="VIO185" s="84"/>
      <c r="VIP185" s="84"/>
      <c r="VIQ185" s="84"/>
      <c r="VIR185" s="84"/>
      <c r="VIS185" s="84"/>
      <c r="VIT185" s="84"/>
      <c r="VIU185" s="84"/>
      <c r="VIV185" s="84"/>
      <c r="VIW185" s="84"/>
      <c r="VIX185" s="84"/>
      <c r="VIY185" s="84"/>
      <c r="VIZ185" s="84"/>
      <c r="VJA185" s="84"/>
      <c r="VJB185" s="84"/>
      <c r="VJC185" s="84"/>
      <c r="VJD185" s="84"/>
      <c r="VJE185" s="84"/>
      <c r="VJF185" s="84"/>
      <c r="VJG185" s="84"/>
      <c r="VJH185" s="84"/>
      <c r="VJI185" s="84"/>
      <c r="VJJ185" s="84"/>
      <c r="VJK185" s="84"/>
      <c r="VJL185" s="84"/>
      <c r="VJM185" s="84"/>
      <c r="VJN185" s="84"/>
      <c r="VJO185" s="84"/>
      <c r="VJP185" s="84"/>
      <c r="VJQ185" s="84"/>
      <c r="VJR185" s="84"/>
      <c r="VJS185" s="84"/>
      <c r="VJT185" s="84"/>
      <c r="VJU185" s="84"/>
      <c r="VJV185" s="84"/>
      <c r="VJW185" s="84"/>
      <c r="VJX185" s="84"/>
      <c r="VJY185" s="84"/>
      <c r="VJZ185" s="84"/>
      <c r="VKA185" s="84"/>
      <c r="VKB185" s="84"/>
      <c r="VKC185" s="84"/>
      <c r="VKD185" s="84"/>
      <c r="VKE185" s="84"/>
      <c r="VKF185" s="84"/>
      <c r="VKG185" s="84"/>
      <c r="VKH185" s="84"/>
      <c r="VKI185" s="84"/>
      <c r="VKJ185" s="84"/>
      <c r="VKK185" s="84"/>
      <c r="VKL185" s="84"/>
      <c r="VKM185" s="84"/>
      <c r="VKN185" s="84"/>
      <c r="VKO185" s="84"/>
      <c r="VKP185" s="84"/>
      <c r="VKQ185" s="84"/>
      <c r="VKR185" s="84"/>
      <c r="VKS185" s="84"/>
      <c r="VKT185" s="84"/>
      <c r="VKU185" s="84"/>
      <c r="VKV185" s="84"/>
      <c r="VKW185" s="84"/>
      <c r="VKX185" s="84"/>
      <c r="VKY185" s="84"/>
      <c r="VKZ185" s="84"/>
      <c r="VLA185" s="84"/>
      <c r="VLB185" s="84"/>
      <c r="VLC185" s="84"/>
      <c r="VLD185" s="84"/>
      <c r="VLE185" s="84"/>
      <c r="VLF185" s="84"/>
      <c r="VLG185" s="84"/>
      <c r="VLH185" s="84"/>
      <c r="VLI185" s="84"/>
      <c r="VLJ185" s="84"/>
      <c r="VLK185" s="84"/>
      <c r="VLL185" s="84"/>
      <c r="VLM185" s="84"/>
      <c r="VLN185" s="84"/>
      <c r="VLO185" s="84"/>
      <c r="VLP185" s="84"/>
      <c r="VLQ185" s="84"/>
      <c r="VLR185" s="84"/>
      <c r="VLS185" s="84"/>
      <c r="VLT185" s="84"/>
      <c r="VLU185" s="84"/>
      <c r="VLV185" s="84"/>
      <c r="VLW185" s="84"/>
      <c r="VLX185" s="84"/>
      <c r="VLY185" s="84"/>
      <c r="VLZ185" s="84"/>
      <c r="VMA185" s="84"/>
      <c r="VMB185" s="84"/>
      <c r="VMC185" s="84"/>
      <c r="VMD185" s="84"/>
      <c r="VME185" s="84"/>
      <c r="VMF185" s="84"/>
      <c r="VMG185" s="84"/>
      <c r="VMH185" s="84"/>
      <c r="VMI185" s="84"/>
      <c r="VMJ185" s="84"/>
      <c r="VMK185" s="84"/>
      <c r="VML185" s="84"/>
      <c r="VMM185" s="84"/>
      <c r="VMN185" s="84"/>
      <c r="VMO185" s="84"/>
      <c r="VMP185" s="84"/>
      <c r="VMQ185" s="84"/>
      <c r="VMR185" s="84"/>
      <c r="VMS185" s="84"/>
      <c r="VMT185" s="84"/>
      <c r="VMU185" s="84"/>
      <c r="VMV185" s="84"/>
      <c r="VMW185" s="84"/>
      <c r="VMX185" s="84"/>
      <c r="VMY185" s="84"/>
      <c r="VMZ185" s="84"/>
      <c r="VNA185" s="84"/>
      <c r="VNB185" s="84"/>
      <c r="VNC185" s="84"/>
      <c r="VND185" s="84"/>
      <c r="VNE185" s="84"/>
      <c r="VNF185" s="84"/>
      <c r="VNG185" s="84"/>
      <c r="VNH185" s="84"/>
      <c r="VNI185" s="84"/>
      <c r="VNJ185" s="84"/>
      <c r="VNK185" s="84"/>
      <c r="VNL185" s="84"/>
      <c r="VNM185" s="84"/>
      <c r="VNN185" s="84"/>
      <c r="VNO185" s="84"/>
      <c r="VNP185" s="84"/>
      <c r="VNQ185" s="84"/>
      <c r="VNR185" s="84"/>
      <c r="VNS185" s="84"/>
      <c r="VNT185" s="84"/>
      <c r="VNU185" s="84"/>
      <c r="VNV185" s="84"/>
      <c r="VNW185" s="84"/>
      <c r="VNX185" s="84"/>
      <c r="VNY185" s="84"/>
      <c r="VNZ185" s="84"/>
      <c r="VOA185" s="84"/>
      <c r="VOB185" s="84"/>
      <c r="VOC185" s="84"/>
      <c r="VOD185" s="84"/>
      <c r="VOE185" s="84"/>
      <c r="VOF185" s="84"/>
      <c r="VOG185" s="84"/>
      <c r="VOH185" s="84"/>
      <c r="VOI185" s="84"/>
      <c r="VOJ185" s="84"/>
      <c r="VOK185" s="84"/>
      <c r="VOL185" s="84"/>
      <c r="VOM185" s="84"/>
      <c r="VON185" s="84"/>
      <c r="VOO185" s="84"/>
      <c r="VOP185" s="84"/>
      <c r="VOQ185" s="84"/>
      <c r="VOR185" s="84"/>
      <c r="VOS185" s="84"/>
      <c r="VOT185" s="84"/>
      <c r="VOU185" s="84"/>
      <c r="VOV185" s="84"/>
      <c r="VOW185" s="84"/>
      <c r="VOX185" s="84"/>
      <c r="VOY185" s="84"/>
      <c r="VOZ185" s="84"/>
      <c r="VPA185" s="84"/>
      <c r="VPB185" s="84"/>
      <c r="VPC185" s="84"/>
      <c r="VPD185" s="84"/>
      <c r="VPE185" s="84"/>
      <c r="VPF185" s="84"/>
      <c r="VPG185" s="84"/>
      <c r="VPH185" s="84"/>
      <c r="VPI185" s="84"/>
      <c r="VPJ185" s="84"/>
      <c r="VPK185" s="84"/>
      <c r="VPL185" s="84"/>
      <c r="VPM185" s="84"/>
      <c r="VPN185" s="84"/>
      <c r="VPO185" s="84"/>
      <c r="VPP185" s="84"/>
      <c r="VPQ185" s="84"/>
      <c r="VPR185" s="84"/>
      <c r="VPS185" s="84"/>
      <c r="VPT185" s="84"/>
      <c r="VPU185" s="84"/>
      <c r="VPV185" s="84"/>
      <c r="VPW185" s="84"/>
      <c r="VPX185" s="84"/>
      <c r="VPY185" s="84"/>
      <c r="VPZ185" s="84"/>
      <c r="VQA185" s="84"/>
      <c r="VQB185" s="84"/>
      <c r="VQC185" s="84"/>
      <c r="VQD185" s="84"/>
      <c r="VQE185" s="84"/>
      <c r="VQF185" s="84"/>
      <c r="VQG185" s="84"/>
      <c r="VQH185" s="84"/>
      <c r="VQI185" s="84"/>
      <c r="VQJ185" s="84"/>
      <c r="VQK185" s="84"/>
      <c r="VQL185" s="84"/>
      <c r="VQM185" s="84"/>
      <c r="VQN185" s="84"/>
      <c r="VQO185" s="84"/>
      <c r="VQP185" s="84"/>
      <c r="VQQ185" s="84"/>
      <c r="VQR185" s="84"/>
      <c r="VQS185" s="84"/>
      <c r="VQT185" s="84"/>
      <c r="VQU185" s="84"/>
      <c r="VQV185" s="84"/>
      <c r="VQW185" s="84"/>
      <c r="VQX185" s="84"/>
      <c r="VQY185" s="84"/>
      <c r="VQZ185" s="84"/>
      <c r="VRA185" s="84"/>
      <c r="VRB185" s="84"/>
      <c r="VRC185" s="84"/>
      <c r="VRD185" s="84"/>
      <c r="VRE185" s="84"/>
      <c r="VRF185" s="84"/>
      <c r="VRG185" s="84"/>
      <c r="VRH185" s="84"/>
      <c r="VRI185" s="84"/>
      <c r="VRJ185" s="84"/>
      <c r="VRK185" s="84"/>
      <c r="VRL185" s="84"/>
      <c r="VRM185" s="84"/>
      <c r="VRN185" s="84"/>
      <c r="VRO185" s="84"/>
      <c r="VRP185" s="84"/>
      <c r="VRQ185" s="84"/>
      <c r="VRR185" s="84"/>
      <c r="VRS185" s="84"/>
      <c r="VRT185" s="84"/>
      <c r="VRU185" s="84"/>
      <c r="VRV185" s="84"/>
      <c r="VRW185" s="84"/>
      <c r="VRX185" s="84"/>
      <c r="VRY185" s="84"/>
      <c r="VRZ185" s="84"/>
      <c r="VSA185" s="84"/>
      <c r="VSB185" s="84"/>
      <c r="VSC185" s="84"/>
      <c r="VSD185" s="84"/>
      <c r="VSE185" s="84"/>
      <c r="VSF185" s="84"/>
      <c r="VSG185" s="84"/>
      <c r="VSH185" s="84"/>
      <c r="VSI185" s="84"/>
      <c r="VSJ185" s="84"/>
      <c r="VSK185" s="84"/>
      <c r="VSL185" s="84"/>
      <c r="VSM185" s="84"/>
      <c r="VSN185" s="84"/>
      <c r="VSO185" s="84"/>
      <c r="VSP185" s="84"/>
      <c r="VSQ185" s="84"/>
      <c r="VSR185" s="84"/>
      <c r="VSS185" s="84"/>
      <c r="VST185" s="84"/>
      <c r="VSU185" s="84"/>
      <c r="VSV185" s="84"/>
      <c r="VSW185" s="84"/>
      <c r="VSX185" s="84"/>
      <c r="VSY185" s="84"/>
      <c r="VSZ185" s="84"/>
      <c r="VTA185" s="84"/>
      <c r="VTB185" s="84"/>
      <c r="VTC185" s="84"/>
      <c r="VTD185" s="84"/>
      <c r="VTE185" s="84"/>
      <c r="VTF185" s="84"/>
      <c r="VTG185" s="84"/>
      <c r="VTH185" s="84"/>
      <c r="VTI185" s="84"/>
      <c r="VTJ185" s="84"/>
      <c r="VTK185" s="84"/>
      <c r="VTL185" s="84"/>
      <c r="VTM185" s="84"/>
      <c r="VTN185" s="84"/>
      <c r="VTO185" s="84"/>
      <c r="VTP185" s="84"/>
      <c r="VTQ185" s="84"/>
      <c r="VTR185" s="84"/>
      <c r="VTS185" s="84"/>
      <c r="VTT185" s="84"/>
      <c r="VTU185" s="84"/>
      <c r="VTV185" s="84"/>
      <c r="VTW185" s="84"/>
      <c r="VTX185" s="84"/>
      <c r="VTY185" s="84"/>
      <c r="VTZ185" s="84"/>
      <c r="VUA185" s="84"/>
      <c r="VUB185" s="84"/>
      <c r="VUC185" s="84"/>
      <c r="VUD185" s="84"/>
      <c r="VUE185" s="84"/>
      <c r="VUF185" s="84"/>
      <c r="VUG185" s="84"/>
      <c r="VUH185" s="84"/>
      <c r="VUI185" s="84"/>
      <c r="VUJ185" s="84"/>
      <c r="VUK185" s="84"/>
      <c r="VUL185" s="84"/>
      <c r="VUM185" s="84"/>
      <c r="VUN185" s="84"/>
      <c r="VUO185" s="84"/>
      <c r="VUP185" s="84"/>
      <c r="VUQ185" s="84"/>
      <c r="VUR185" s="84"/>
      <c r="VUS185" s="84"/>
      <c r="VUT185" s="84"/>
      <c r="VUU185" s="84"/>
      <c r="VUV185" s="84"/>
      <c r="VUW185" s="84"/>
      <c r="VUX185" s="84"/>
      <c r="VUY185" s="84"/>
      <c r="VUZ185" s="84"/>
      <c r="VVA185" s="84"/>
      <c r="VVB185" s="84"/>
      <c r="VVC185" s="84"/>
      <c r="VVD185" s="84"/>
      <c r="VVE185" s="84"/>
      <c r="VVF185" s="84"/>
      <c r="VVG185" s="84"/>
      <c r="VVH185" s="84"/>
      <c r="VVI185" s="84"/>
      <c r="VVJ185" s="84"/>
      <c r="VVK185" s="84"/>
      <c r="VVL185" s="84"/>
      <c r="VVM185" s="84"/>
      <c r="VVN185" s="84"/>
      <c r="VVO185" s="84"/>
      <c r="VVP185" s="84"/>
      <c r="VVQ185" s="84"/>
      <c r="VVR185" s="84"/>
      <c r="VVS185" s="84"/>
      <c r="VVT185" s="84"/>
      <c r="VVU185" s="84"/>
      <c r="VVV185" s="84"/>
      <c r="VVW185" s="84"/>
      <c r="VVX185" s="84"/>
      <c r="VVY185" s="84"/>
      <c r="VVZ185" s="84"/>
      <c r="VWA185" s="84"/>
      <c r="VWB185" s="84"/>
      <c r="VWC185" s="84"/>
      <c r="VWD185" s="84"/>
      <c r="VWE185" s="84"/>
      <c r="VWF185" s="84"/>
      <c r="VWG185" s="84"/>
      <c r="VWH185" s="84"/>
      <c r="VWI185" s="84"/>
      <c r="VWJ185" s="84"/>
      <c r="VWK185" s="84"/>
      <c r="VWL185" s="84"/>
      <c r="VWM185" s="84"/>
      <c r="VWN185" s="84"/>
      <c r="VWO185" s="84"/>
      <c r="VWP185" s="84"/>
      <c r="VWQ185" s="84"/>
      <c r="VWR185" s="84"/>
      <c r="VWS185" s="84"/>
      <c r="VWT185" s="84"/>
      <c r="VWU185" s="84"/>
      <c r="VWV185" s="84"/>
      <c r="VWW185" s="84"/>
      <c r="VWX185" s="84"/>
      <c r="VWY185" s="84"/>
      <c r="VWZ185" s="84"/>
      <c r="VXA185" s="84"/>
      <c r="VXB185" s="84"/>
      <c r="VXC185" s="84"/>
      <c r="VXD185" s="84"/>
      <c r="VXE185" s="84"/>
      <c r="VXF185" s="84"/>
      <c r="VXG185" s="84"/>
      <c r="VXH185" s="84"/>
      <c r="VXI185" s="84"/>
      <c r="VXJ185" s="84"/>
      <c r="VXK185" s="84"/>
      <c r="VXL185" s="84"/>
      <c r="VXM185" s="84"/>
      <c r="VXN185" s="84"/>
      <c r="VXO185" s="84"/>
      <c r="VXP185" s="84"/>
      <c r="VXQ185" s="84"/>
      <c r="VXR185" s="84"/>
      <c r="VXS185" s="84"/>
      <c r="VXT185" s="84"/>
      <c r="VXU185" s="84"/>
      <c r="VXV185" s="84"/>
      <c r="VXW185" s="84"/>
      <c r="VXX185" s="84"/>
      <c r="VXY185" s="84"/>
      <c r="VXZ185" s="84"/>
      <c r="VYA185" s="84"/>
      <c r="VYB185" s="84"/>
      <c r="VYC185" s="84"/>
      <c r="VYD185" s="84"/>
      <c r="VYE185" s="84"/>
      <c r="VYF185" s="84"/>
      <c r="VYG185" s="84"/>
      <c r="VYH185" s="84"/>
      <c r="VYI185" s="84"/>
      <c r="VYJ185" s="84"/>
      <c r="VYK185" s="84"/>
      <c r="VYL185" s="84"/>
      <c r="VYM185" s="84"/>
      <c r="VYN185" s="84"/>
      <c r="VYO185" s="84"/>
      <c r="VYP185" s="84"/>
      <c r="VYQ185" s="84"/>
      <c r="VYR185" s="84"/>
      <c r="VYS185" s="84"/>
      <c r="VYT185" s="84"/>
      <c r="VYU185" s="84"/>
      <c r="VYV185" s="84"/>
      <c r="VYW185" s="84"/>
      <c r="VYX185" s="84"/>
      <c r="VYY185" s="84"/>
      <c r="VYZ185" s="84"/>
      <c r="VZA185" s="84"/>
      <c r="VZB185" s="84"/>
      <c r="VZC185" s="84"/>
      <c r="VZD185" s="84"/>
      <c r="VZE185" s="84"/>
      <c r="VZF185" s="84"/>
      <c r="VZG185" s="84"/>
      <c r="VZH185" s="84"/>
      <c r="VZI185" s="84"/>
      <c r="VZJ185" s="84"/>
      <c r="VZK185" s="84"/>
      <c r="VZL185" s="84"/>
      <c r="VZM185" s="84"/>
      <c r="VZN185" s="84"/>
      <c r="VZO185" s="84"/>
      <c r="VZP185" s="84"/>
      <c r="VZQ185" s="84"/>
      <c r="VZR185" s="84"/>
      <c r="VZS185" s="84"/>
      <c r="VZT185" s="84"/>
      <c r="VZU185" s="84"/>
      <c r="VZV185" s="84"/>
      <c r="VZW185" s="84"/>
      <c r="VZX185" s="84"/>
      <c r="VZY185" s="84"/>
      <c r="VZZ185" s="84"/>
      <c r="WAA185" s="84"/>
      <c r="WAB185" s="84"/>
      <c r="WAC185" s="84"/>
      <c r="WAD185" s="84"/>
      <c r="WAE185" s="84"/>
      <c r="WAF185" s="84"/>
      <c r="WAG185" s="84"/>
      <c r="WAH185" s="84"/>
      <c r="WAI185" s="84"/>
      <c r="WAJ185" s="84"/>
      <c r="WAK185" s="84"/>
      <c r="WAL185" s="84"/>
      <c r="WAM185" s="84"/>
      <c r="WAN185" s="84"/>
      <c r="WAO185" s="84"/>
      <c r="WAP185" s="84"/>
      <c r="WAQ185" s="84"/>
      <c r="WAR185" s="84"/>
      <c r="WAS185" s="84"/>
      <c r="WAT185" s="84"/>
      <c r="WAU185" s="84"/>
      <c r="WAV185" s="84"/>
      <c r="WAW185" s="84"/>
      <c r="WAX185" s="84"/>
      <c r="WAY185" s="84"/>
      <c r="WAZ185" s="84"/>
      <c r="WBA185" s="84"/>
      <c r="WBB185" s="84"/>
      <c r="WBC185" s="84"/>
      <c r="WBD185" s="84"/>
      <c r="WBE185" s="84"/>
      <c r="WBF185" s="84"/>
      <c r="WBG185" s="84"/>
      <c r="WBH185" s="84"/>
      <c r="WBI185" s="84"/>
      <c r="WBJ185" s="84"/>
      <c r="WBK185" s="84"/>
      <c r="WBL185" s="84"/>
      <c r="WBM185" s="84"/>
      <c r="WBN185" s="84"/>
      <c r="WBO185" s="84"/>
      <c r="WBP185" s="84"/>
      <c r="WBQ185" s="84"/>
      <c r="WBR185" s="84"/>
      <c r="WBS185" s="84"/>
      <c r="WBT185" s="84"/>
      <c r="WBU185" s="84"/>
      <c r="WBV185" s="84"/>
      <c r="WBW185" s="84"/>
      <c r="WBX185" s="84"/>
      <c r="WBY185" s="84"/>
      <c r="WBZ185" s="84"/>
      <c r="WCA185" s="84"/>
      <c r="WCB185" s="84"/>
      <c r="WCC185" s="84"/>
      <c r="WCD185" s="84"/>
      <c r="WCE185" s="84"/>
      <c r="WCF185" s="84"/>
      <c r="WCG185" s="84"/>
      <c r="WCH185" s="84"/>
      <c r="WCI185" s="84"/>
      <c r="WCJ185" s="84"/>
      <c r="WCK185" s="84"/>
      <c r="WCL185" s="84"/>
      <c r="WCM185" s="84"/>
      <c r="WCN185" s="84"/>
      <c r="WCO185" s="84"/>
      <c r="WCP185" s="84"/>
      <c r="WCQ185" s="84"/>
      <c r="WCR185" s="84"/>
      <c r="WCS185" s="84"/>
      <c r="WCT185" s="84"/>
      <c r="WCU185" s="84"/>
      <c r="WCV185" s="84"/>
      <c r="WCW185" s="84"/>
      <c r="WCX185" s="84"/>
      <c r="WCY185" s="84"/>
      <c r="WCZ185" s="84"/>
      <c r="WDA185" s="84"/>
      <c r="WDB185" s="84"/>
      <c r="WDC185" s="84"/>
      <c r="WDD185" s="84"/>
      <c r="WDE185" s="84"/>
      <c r="WDF185" s="84"/>
      <c r="WDG185" s="84"/>
      <c r="WDH185" s="84"/>
      <c r="WDI185" s="84"/>
      <c r="WDJ185" s="84"/>
      <c r="WDK185" s="84"/>
      <c r="WDL185" s="84"/>
      <c r="WDM185" s="84"/>
      <c r="WDN185" s="84"/>
      <c r="WDO185" s="84"/>
      <c r="WDP185" s="84"/>
      <c r="WDQ185" s="84"/>
      <c r="WDR185" s="84"/>
      <c r="WDS185" s="84"/>
      <c r="WDT185" s="84"/>
      <c r="WDU185" s="84"/>
      <c r="WDV185" s="84"/>
      <c r="WDW185" s="84"/>
      <c r="WDX185" s="84"/>
      <c r="WDY185" s="84"/>
      <c r="WDZ185" s="84"/>
      <c r="WEA185" s="84"/>
      <c r="WEB185" s="84"/>
      <c r="WEC185" s="84"/>
      <c r="WED185" s="84"/>
      <c r="WEE185" s="84"/>
      <c r="WEF185" s="84"/>
      <c r="WEG185" s="84"/>
      <c r="WEH185" s="84"/>
      <c r="WEI185" s="84"/>
      <c r="WEJ185" s="84"/>
      <c r="WEK185" s="84"/>
      <c r="WEL185" s="84"/>
      <c r="WEM185" s="84"/>
      <c r="WEN185" s="84"/>
      <c r="WEO185" s="84"/>
      <c r="WEP185" s="84"/>
      <c r="WEQ185" s="84"/>
      <c r="WER185" s="84"/>
      <c r="WES185" s="84"/>
      <c r="WET185" s="84"/>
      <c r="WEU185" s="84"/>
      <c r="WEV185" s="84"/>
      <c r="WEW185" s="84"/>
      <c r="WEX185" s="84"/>
      <c r="WEY185" s="84"/>
      <c r="WEZ185" s="84"/>
      <c r="WFA185" s="84"/>
      <c r="WFB185" s="84"/>
      <c r="WFC185" s="84"/>
      <c r="WFD185" s="84"/>
      <c r="WFE185" s="84"/>
      <c r="WFF185" s="84"/>
      <c r="WFG185" s="84"/>
      <c r="WFH185" s="84"/>
      <c r="WFI185" s="84"/>
      <c r="WFJ185" s="84"/>
      <c r="WFK185" s="84"/>
      <c r="WFL185" s="84"/>
      <c r="WFM185" s="84"/>
      <c r="WFN185" s="84"/>
      <c r="WFO185" s="84"/>
      <c r="WFP185" s="84"/>
      <c r="WFQ185" s="84"/>
      <c r="WFR185" s="84"/>
      <c r="WFS185" s="84"/>
      <c r="WFT185" s="84"/>
      <c r="WFU185" s="84"/>
      <c r="WFV185" s="84"/>
      <c r="WFW185" s="84"/>
      <c r="WFX185" s="84"/>
      <c r="WFY185" s="84"/>
      <c r="WFZ185" s="84"/>
      <c r="WGA185" s="84"/>
      <c r="WGB185" s="84"/>
      <c r="WGC185" s="84"/>
      <c r="WGD185" s="84"/>
      <c r="WGE185" s="84"/>
      <c r="WGF185" s="84"/>
      <c r="WGG185" s="84"/>
      <c r="WGH185" s="84"/>
      <c r="WGI185" s="84"/>
      <c r="WGJ185" s="84"/>
      <c r="WGK185" s="84"/>
      <c r="WGL185" s="84"/>
      <c r="WGM185" s="84"/>
      <c r="WGN185" s="84"/>
      <c r="WGO185" s="84"/>
      <c r="WGP185" s="84"/>
      <c r="WGQ185" s="84"/>
      <c r="WGR185" s="84"/>
      <c r="WGS185" s="84"/>
      <c r="WGT185" s="84"/>
      <c r="WGU185" s="84"/>
      <c r="WGV185" s="84"/>
      <c r="WGW185" s="84"/>
      <c r="WGX185" s="84"/>
      <c r="WGY185" s="84"/>
      <c r="WGZ185" s="84"/>
      <c r="WHA185" s="84"/>
      <c r="WHB185" s="84"/>
      <c r="WHC185" s="84"/>
      <c r="WHD185" s="84"/>
      <c r="WHE185" s="84"/>
      <c r="WHF185" s="84"/>
      <c r="WHG185" s="84"/>
      <c r="WHH185" s="84"/>
      <c r="WHI185" s="84"/>
      <c r="WHJ185" s="84"/>
      <c r="WHK185" s="84"/>
      <c r="WHL185" s="84"/>
      <c r="WHM185" s="84"/>
      <c r="WHN185" s="84"/>
      <c r="WHO185" s="84"/>
      <c r="WHP185" s="84"/>
      <c r="WHQ185" s="84"/>
      <c r="WHR185" s="84"/>
      <c r="WHS185" s="84"/>
      <c r="WHT185" s="84"/>
      <c r="WHU185" s="84"/>
      <c r="WHV185" s="84"/>
      <c r="WHW185" s="84"/>
      <c r="WHX185" s="84"/>
      <c r="WHY185" s="84"/>
      <c r="WHZ185" s="84"/>
      <c r="WIA185" s="84"/>
      <c r="WIB185" s="84"/>
      <c r="WIC185" s="84"/>
      <c r="WID185" s="84"/>
      <c r="WIE185" s="84"/>
      <c r="WIF185" s="84"/>
      <c r="WIG185" s="84"/>
      <c r="WIH185" s="84"/>
      <c r="WII185" s="84"/>
      <c r="WIJ185" s="84"/>
      <c r="WIK185" s="84"/>
      <c r="WIL185" s="84"/>
      <c r="WIM185" s="84"/>
      <c r="WIN185" s="84"/>
      <c r="WIO185" s="84"/>
      <c r="WIP185" s="84"/>
      <c r="WIQ185" s="84"/>
      <c r="WIR185" s="84"/>
      <c r="WIS185" s="84"/>
      <c r="WIT185" s="84"/>
      <c r="WIU185" s="84"/>
      <c r="WIV185" s="84"/>
      <c r="WIW185" s="84"/>
      <c r="WIX185" s="84"/>
      <c r="WIY185" s="84"/>
      <c r="WIZ185" s="84"/>
      <c r="WJA185" s="84"/>
      <c r="WJB185" s="84"/>
      <c r="WJC185" s="84"/>
      <c r="WJD185" s="84"/>
      <c r="WJE185" s="84"/>
      <c r="WJF185" s="84"/>
      <c r="WJG185" s="84"/>
      <c r="WJH185" s="84"/>
      <c r="WJI185" s="84"/>
      <c r="WJJ185" s="84"/>
      <c r="WJK185" s="84"/>
      <c r="WJL185" s="84"/>
      <c r="WJM185" s="84"/>
      <c r="WJN185" s="84"/>
      <c r="WJO185" s="84"/>
      <c r="WJP185" s="84"/>
      <c r="WJQ185" s="84"/>
      <c r="WJR185" s="84"/>
      <c r="WJS185" s="84"/>
      <c r="WJT185" s="84"/>
      <c r="WJU185" s="84"/>
      <c r="WJV185" s="84"/>
      <c r="WJW185" s="84"/>
      <c r="WJX185" s="84"/>
      <c r="WJY185" s="84"/>
      <c r="WJZ185" s="84"/>
      <c r="WKA185" s="84"/>
      <c r="WKB185" s="84"/>
      <c r="WKC185" s="84"/>
      <c r="WKD185" s="84"/>
      <c r="WKE185" s="84"/>
      <c r="WKF185" s="84"/>
      <c r="WKG185" s="84"/>
      <c r="WKH185" s="84"/>
      <c r="WKI185" s="84"/>
      <c r="WKJ185" s="84"/>
      <c r="WKK185" s="84"/>
      <c r="WKL185" s="84"/>
      <c r="WKM185" s="84"/>
      <c r="WKN185" s="84"/>
      <c r="WKO185" s="84"/>
      <c r="WKP185" s="84"/>
      <c r="WKQ185" s="84"/>
      <c r="WKR185" s="84"/>
      <c r="WKS185" s="84"/>
      <c r="WKT185" s="84"/>
      <c r="WKU185" s="84"/>
      <c r="WKV185" s="84"/>
      <c r="WKW185" s="84"/>
      <c r="WKX185" s="84"/>
      <c r="WKY185" s="84"/>
      <c r="WKZ185" s="84"/>
      <c r="WLA185" s="84"/>
      <c r="WLB185" s="84"/>
      <c r="WLC185" s="84"/>
      <c r="WLD185" s="84"/>
      <c r="WLE185" s="84"/>
      <c r="WLF185" s="84"/>
      <c r="WLG185" s="84"/>
      <c r="WLH185" s="84"/>
      <c r="WLI185" s="84"/>
      <c r="WLJ185" s="84"/>
      <c r="WLK185" s="84"/>
      <c r="WLL185" s="84"/>
      <c r="WLM185" s="84"/>
      <c r="WLN185" s="84"/>
      <c r="WLO185" s="84"/>
      <c r="WLP185" s="84"/>
      <c r="WLQ185" s="84"/>
      <c r="WLR185" s="84"/>
      <c r="WLS185" s="84"/>
      <c r="WLT185" s="84"/>
      <c r="WLU185" s="84"/>
      <c r="WLV185" s="84"/>
      <c r="WLW185" s="84"/>
      <c r="WLX185" s="84"/>
      <c r="WLY185" s="84"/>
      <c r="WLZ185" s="84"/>
      <c r="WMA185" s="84"/>
      <c r="WMB185" s="84"/>
      <c r="WMC185" s="84"/>
      <c r="WMD185" s="84"/>
      <c r="WME185" s="84"/>
      <c r="WMF185" s="84"/>
      <c r="WMG185" s="84"/>
      <c r="WMH185" s="84"/>
      <c r="WMI185" s="84"/>
      <c r="WMJ185" s="84"/>
      <c r="WMK185" s="84"/>
      <c r="WML185" s="84"/>
      <c r="WMM185" s="84"/>
      <c r="WMN185" s="84"/>
      <c r="WMO185" s="84"/>
      <c r="WMP185" s="84"/>
      <c r="WMQ185" s="84"/>
      <c r="WMR185" s="84"/>
      <c r="WMS185" s="84"/>
      <c r="WMT185" s="84"/>
      <c r="WMU185" s="84"/>
      <c r="WMV185" s="84"/>
      <c r="WMW185" s="84"/>
      <c r="WMX185" s="84"/>
      <c r="WMY185" s="84"/>
      <c r="WMZ185" s="84"/>
      <c r="WNA185" s="84"/>
      <c r="WNB185" s="84"/>
      <c r="WNC185" s="84"/>
      <c r="WND185" s="84"/>
      <c r="WNE185" s="84"/>
      <c r="WNF185" s="84"/>
      <c r="WNG185" s="84"/>
      <c r="WNH185" s="84"/>
      <c r="WNI185" s="84"/>
      <c r="WNJ185" s="84"/>
      <c r="WNK185" s="84"/>
      <c r="WNL185" s="84"/>
      <c r="WNM185" s="84"/>
      <c r="WNN185" s="84"/>
      <c r="WNO185" s="84"/>
      <c r="WNP185" s="84"/>
      <c r="WNQ185" s="84"/>
      <c r="WNR185" s="84"/>
      <c r="WNS185" s="84"/>
      <c r="WNT185" s="84"/>
      <c r="WNU185" s="84"/>
      <c r="WNV185" s="84"/>
      <c r="WNW185" s="84"/>
      <c r="WNX185" s="84"/>
      <c r="WNY185" s="84"/>
      <c r="WNZ185" s="84"/>
      <c r="WOA185" s="84"/>
      <c r="WOB185" s="84"/>
      <c r="WOC185" s="84"/>
      <c r="WOD185" s="84"/>
      <c r="WOE185" s="84"/>
      <c r="WOF185" s="84"/>
      <c r="WOG185" s="84"/>
      <c r="WOH185" s="84"/>
      <c r="WOI185" s="84"/>
      <c r="WOJ185" s="84"/>
      <c r="WOK185" s="84"/>
      <c r="WOL185" s="84"/>
      <c r="WOM185" s="84"/>
      <c r="WON185" s="84"/>
      <c r="WOO185" s="84"/>
      <c r="WOP185" s="84"/>
      <c r="WOQ185" s="84"/>
      <c r="WOR185" s="84"/>
      <c r="WOS185" s="84"/>
      <c r="WOT185" s="84"/>
      <c r="WOU185" s="84"/>
      <c r="WOV185" s="84"/>
      <c r="WOW185" s="84"/>
      <c r="WOX185" s="84"/>
      <c r="WOY185" s="84"/>
      <c r="WOZ185" s="84"/>
      <c r="WPA185" s="84"/>
      <c r="WPB185" s="84"/>
      <c r="WPC185" s="84"/>
      <c r="WPD185" s="84"/>
      <c r="WPE185" s="84"/>
      <c r="WPF185" s="84"/>
      <c r="WPG185" s="84"/>
      <c r="WPH185" s="84"/>
      <c r="WPI185" s="84"/>
      <c r="WPJ185" s="84"/>
      <c r="WPK185" s="84"/>
      <c r="WPL185" s="84"/>
      <c r="WPM185" s="84"/>
      <c r="WPN185" s="84"/>
      <c r="WPO185" s="84"/>
      <c r="WPP185" s="84"/>
      <c r="WPQ185" s="84"/>
      <c r="WPR185" s="84"/>
      <c r="WPS185" s="84"/>
      <c r="WPT185" s="84"/>
      <c r="WPU185" s="84"/>
      <c r="WPV185" s="84"/>
      <c r="WPW185" s="84"/>
      <c r="WPX185" s="84"/>
      <c r="WPY185" s="84"/>
      <c r="WPZ185" s="84"/>
      <c r="WQA185" s="84"/>
      <c r="WQB185" s="84"/>
      <c r="WQC185" s="84"/>
      <c r="WQD185" s="84"/>
      <c r="WQE185" s="84"/>
      <c r="WQF185" s="84"/>
      <c r="WQG185" s="84"/>
      <c r="WQH185" s="84"/>
      <c r="WQI185" s="84"/>
      <c r="WQJ185" s="84"/>
      <c r="WQK185" s="84"/>
      <c r="WQL185" s="84"/>
      <c r="WQM185" s="84"/>
      <c r="WQN185" s="84"/>
      <c r="WQO185" s="84"/>
      <c r="WQP185" s="84"/>
      <c r="WQQ185" s="84"/>
      <c r="WQR185" s="84"/>
      <c r="WQS185" s="84"/>
      <c r="WQT185" s="84"/>
      <c r="WQU185" s="84"/>
      <c r="WQV185" s="84"/>
      <c r="WQW185" s="84"/>
      <c r="WQX185" s="84"/>
      <c r="WQY185" s="84"/>
      <c r="WQZ185" s="84"/>
      <c r="WRA185" s="84"/>
      <c r="WRB185" s="84"/>
      <c r="WRC185" s="84"/>
      <c r="WRD185" s="84"/>
      <c r="WRE185" s="84"/>
      <c r="WRF185" s="84"/>
      <c r="WRG185" s="84"/>
      <c r="WRH185" s="84"/>
      <c r="WRI185" s="84"/>
      <c r="WRJ185" s="84"/>
      <c r="WRK185" s="84"/>
      <c r="WRL185" s="84"/>
      <c r="WRM185" s="84"/>
      <c r="WRN185" s="84"/>
      <c r="WRO185" s="84"/>
      <c r="WRP185" s="84"/>
      <c r="WRQ185" s="84"/>
      <c r="WRR185" s="84"/>
      <c r="WRS185" s="84"/>
      <c r="WRT185" s="84"/>
      <c r="WRU185" s="84"/>
      <c r="WRV185" s="84"/>
      <c r="WRW185" s="84"/>
      <c r="WRX185" s="84"/>
      <c r="WRY185" s="84"/>
      <c r="WRZ185" s="84"/>
      <c r="WSA185" s="84"/>
      <c r="WSB185" s="84"/>
      <c r="WSC185" s="84"/>
      <c r="WSD185" s="84"/>
      <c r="WSE185" s="84"/>
      <c r="WSF185" s="84"/>
      <c r="WSG185" s="84"/>
      <c r="WSH185" s="84"/>
      <c r="WSI185" s="84"/>
      <c r="WSJ185" s="84"/>
      <c r="WSK185" s="84"/>
      <c r="WSL185" s="84"/>
      <c r="WSM185" s="84"/>
      <c r="WSN185" s="84"/>
      <c r="WSO185" s="84"/>
      <c r="WSP185" s="84"/>
      <c r="WSQ185" s="84"/>
      <c r="WSR185" s="84"/>
      <c r="WSS185" s="84"/>
      <c r="WST185" s="84"/>
      <c r="WSU185" s="84"/>
      <c r="WSV185" s="84"/>
      <c r="WSW185" s="84"/>
      <c r="WSX185" s="84"/>
      <c r="WSY185" s="84"/>
      <c r="WSZ185" s="84"/>
      <c r="WTA185" s="84"/>
      <c r="WTB185" s="84"/>
      <c r="WTC185" s="84"/>
      <c r="WTD185" s="84"/>
      <c r="WTE185" s="84"/>
      <c r="WTF185" s="84"/>
      <c r="WTG185" s="84"/>
      <c r="WTH185" s="84"/>
      <c r="WTI185" s="84"/>
      <c r="WTJ185" s="84"/>
      <c r="WTK185" s="84"/>
      <c r="WTL185" s="84"/>
      <c r="WTM185" s="84"/>
      <c r="WTN185" s="84"/>
      <c r="WTO185" s="84"/>
      <c r="WTP185" s="84"/>
      <c r="WTQ185" s="84"/>
      <c r="WTR185" s="84"/>
      <c r="WTS185" s="84"/>
      <c r="WTT185" s="84"/>
      <c r="WTU185" s="84"/>
      <c r="WTV185" s="84"/>
      <c r="WTW185" s="84"/>
      <c r="WTX185" s="84"/>
      <c r="WTY185" s="84"/>
      <c r="WTZ185" s="84"/>
      <c r="WUA185" s="84"/>
      <c r="WUB185" s="84"/>
      <c r="WUC185" s="84"/>
      <c r="WUD185" s="84"/>
      <c r="WUE185" s="84"/>
      <c r="WUF185" s="84"/>
      <c r="WUG185" s="84"/>
      <c r="WUH185" s="84"/>
      <c r="WUI185" s="84"/>
      <c r="WUJ185" s="84"/>
      <c r="WUK185" s="84"/>
      <c r="WUL185" s="84"/>
      <c r="WUM185" s="84"/>
      <c r="WUN185" s="84"/>
      <c r="WUO185" s="84"/>
      <c r="WUP185" s="84"/>
      <c r="WUQ185" s="84"/>
      <c r="WUR185" s="84"/>
      <c r="WUS185" s="84"/>
      <c r="WUT185" s="84"/>
      <c r="WUU185" s="84"/>
      <c r="WUV185" s="84"/>
      <c r="WUW185" s="84"/>
      <c r="WUX185" s="84"/>
      <c r="WUY185" s="84"/>
      <c r="WUZ185" s="84"/>
      <c r="WVA185" s="84"/>
      <c r="WVB185" s="84"/>
      <c r="WVC185" s="84"/>
      <c r="WVD185" s="84"/>
      <c r="WVE185" s="84"/>
      <c r="WVF185" s="84"/>
      <c r="WVG185" s="84"/>
      <c r="WVH185" s="84"/>
      <c r="WVI185" s="84"/>
      <c r="WVJ185" s="84"/>
      <c r="WVK185" s="84"/>
      <c r="WVL185" s="84"/>
      <c r="WVM185" s="84"/>
      <c r="WVN185" s="84"/>
      <c r="WVO185" s="84"/>
      <c r="WVP185" s="84"/>
      <c r="WVQ185" s="84"/>
      <c r="WVR185" s="84"/>
      <c r="WVS185" s="84"/>
      <c r="WVT185" s="84"/>
      <c r="WVU185" s="84"/>
      <c r="WVV185" s="84"/>
      <c r="WVW185" s="84"/>
      <c r="WVX185" s="84"/>
      <c r="WVY185" s="84"/>
      <c r="WVZ185" s="84"/>
      <c r="WWA185" s="84"/>
      <c r="WWB185" s="84"/>
      <c r="WWC185" s="84"/>
      <c r="WWD185" s="84"/>
      <c r="WWE185" s="84"/>
      <c r="WWF185" s="84"/>
      <c r="WWG185" s="84"/>
      <c r="WWH185" s="84"/>
      <c r="WWI185" s="84"/>
      <c r="WWJ185" s="84"/>
      <c r="WWK185" s="84"/>
      <c r="WWL185" s="84"/>
      <c r="WWM185" s="84"/>
      <c r="WWN185" s="84"/>
      <c r="WWO185" s="84"/>
      <c r="WWP185" s="84"/>
      <c r="WWQ185" s="84"/>
      <c r="WWR185" s="84"/>
      <c r="WWS185" s="84"/>
      <c r="WWT185" s="84"/>
      <c r="WWU185" s="84"/>
      <c r="WWV185" s="84"/>
      <c r="WWW185" s="84"/>
      <c r="WWX185" s="84"/>
      <c r="WWY185" s="84"/>
      <c r="WWZ185" s="84"/>
      <c r="WXA185" s="84"/>
      <c r="WXB185" s="84"/>
      <c r="WXC185" s="84"/>
      <c r="WXD185" s="84"/>
      <c r="WXE185" s="84"/>
      <c r="WXF185" s="84"/>
      <c r="WXG185" s="84"/>
      <c r="WXH185" s="84"/>
      <c r="WXI185" s="84"/>
      <c r="WXJ185" s="84"/>
      <c r="WXK185" s="84"/>
      <c r="WXL185" s="84"/>
      <c r="WXM185" s="84"/>
      <c r="WXN185" s="84"/>
      <c r="WXO185" s="84"/>
      <c r="WXP185" s="84"/>
      <c r="WXQ185" s="84"/>
      <c r="WXR185" s="84"/>
      <c r="WXS185" s="84"/>
      <c r="WXT185" s="84"/>
      <c r="WXU185" s="84"/>
      <c r="WXV185" s="84"/>
      <c r="WXW185" s="84"/>
      <c r="WXX185" s="84"/>
      <c r="WXY185" s="84"/>
      <c r="WXZ185" s="84"/>
      <c r="WYA185" s="84"/>
      <c r="WYB185" s="84"/>
      <c r="WYC185" s="84"/>
      <c r="WYD185" s="84"/>
      <c r="WYE185" s="84"/>
      <c r="WYF185" s="84"/>
      <c r="WYG185" s="84"/>
      <c r="WYH185" s="84"/>
      <c r="WYI185" s="84"/>
      <c r="WYJ185" s="84"/>
      <c r="WYK185" s="84"/>
      <c r="WYL185" s="84"/>
      <c r="WYM185" s="84"/>
      <c r="WYN185" s="84"/>
      <c r="WYO185" s="84"/>
      <c r="WYP185" s="84"/>
      <c r="WYQ185" s="84"/>
      <c r="WYR185" s="84"/>
      <c r="WYS185" s="84"/>
      <c r="WYT185" s="84"/>
      <c r="WYU185" s="84"/>
      <c r="WYV185" s="84"/>
      <c r="WYW185" s="84"/>
      <c r="WYX185" s="84"/>
      <c r="WYY185" s="84"/>
      <c r="WYZ185" s="84"/>
      <c r="WZA185" s="84"/>
      <c r="WZB185" s="84"/>
      <c r="WZC185" s="84"/>
      <c r="WZD185" s="84"/>
      <c r="WZE185" s="84"/>
      <c r="WZF185" s="84"/>
      <c r="WZG185" s="84"/>
      <c r="WZH185" s="84"/>
      <c r="WZI185" s="84"/>
      <c r="WZJ185" s="84"/>
      <c r="WZK185" s="84"/>
      <c r="WZL185" s="84"/>
      <c r="WZM185" s="84"/>
      <c r="WZN185" s="84"/>
      <c r="WZO185" s="84"/>
      <c r="WZP185" s="84"/>
      <c r="WZQ185" s="84"/>
      <c r="WZR185" s="84"/>
      <c r="WZS185" s="84"/>
      <c r="WZT185" s="84"/>
      <c r="WZU185" s="84"/>
      <c r="WZV185" s="84"/>
      <c r="WZW185" s="84"/>
      <c r="WZX185" s="84"/>
      <c r="WZY185" s="84"/>
      <c r="WZZ185" s="84"/>
      <c r="XAA185" s="84"/>
      <c r="XAB185" s="84"/>
      <c r="XAC185" s="84"/>
      <c r="XAD185" s="84"/>
      <c r="XAE185" s="84"/>
      <c r="XAF185" s="84"/>
      <c r="XAG185" s="84"/>
      <c r="XAH185" s="84"/>
      <c r="XAI185" s="84"/>
      <c r="XAJ185" s="84"/>
      <c r="XAK185" s="84"/>
      <c r="XAL185" s="84"/>
      <c r="XAM185" s="84"/>
      <c r="XAN185" s="84"/>
      <c r="XAO185" s="84"/>
      <c r="XAP185" s="84"/>
      <c r="XAQ185" s="84"/>
      <c r="XAR185" s="84"/>
      <c r="XAS185" s="84"/>
      <c r="XAT185" s="84"/>
      <c r="XAU185" s="84"/>
      <c r="XAV185" s="84"/>
      <c r="XAW185" s="84"/>
      <c r="XAX185" s="84"/>
      <c r="XAY185" s="84"/>
      <c r="XAZ185" s="84"/>
      <c r="XBA185" s="84"/>
      <c r="XBB185" s="84"/>
      <c r="XBC185" s="84"/>
      <c r="XBD185" s="84"/>
      <c r="XBE185" s="84"/>
      <c r="XBF185" s="84"/>
      <c r="XBG185" s="84"/>
      <c r="XBH185" s="84"/>
      <c r="XBI185" s="84"/>
      <c r="XBJ185" s="84"/>
      <c r="XBK185" s="84"/>
      <c r="XBL185" s="84"/>
      <c r="XBM185" s="84"/>
      <c r="XBN185" s="84"/>
      <c r="XBO185" s="84"/>
      <c r="XBP185" s="84"/>
      <c r="XBQ185" s="84"/>
      <c r="XBR185" s="84"/>
      <c r="XBS185" s="84"/>
      <c r="XBT185" s="84"/>
      <c r="XBU185" s="84"/>
      <c r="XBV185" s="84"/>
      <c r="XBW185" s="84"/>
      <c r="XBX185" s="84"/>
      <c r="XBY185" s="84"/>
      <c r="XBZ185" s="84"/>
      <c r="XCA185" s="84"/>
      <c r="XCB185" s="84"/>
      <c r="XCC185" s="84"/>
      <c r="XCD185" s="84"/>
      <c r="XCE185" s="84"/>
      <c r="XCF185" s="84"/>
      <c r="XCG185" s="84"/>
      <c r="XCH185" s="84"/>
      <c r="XCI185" s="84"/>
      <c r="XCJ185" s="84"/>
      <c r="XCK185" s="84"/>
      <c r="XCL185" s="84"/>
      <c r="XCM185" s="84"/>
      <c r="XCN185" s="84"/>
      <c r="XCO185" s="84"/>
      <c r="XCP185" s="84"/>
      <c r="XCQ185" s="84"/>
      <c r="XCR185" s="84"/>
      <c r="XCS185" s="84"/>
      <c r="XCT185" s="84"/>
      <c r="XCU185" s="84"/>
      <c r="XCV185" s="84"/>
      <c r="XCW185" s="84"/>
      <c r="XCX185" s="84"/>
      <c r="XCY185" s="84"/>
      <c r="XCZ185" s="84"/>
      <c r="XDA185" s="84"/>
      <c r="XDB185" s="84"/>
      <c r="XDC185" s="84"/>
      <c r="XDD185" s="84"/>
      <c r="XDE185" s="84"/>
      <c r="XDF185" s="84"/>
      <c r="XDG185" s="84"/>
      <c r="XDH185" s="84"/>
      <c r="XDI185" s="84"/>
      <c r="XDJ185" s="84"/>
      <c r="XDK185" s="84"/>
      <c r="XDL185" s="84"/>
      <c r="XDM185" s="84"/>
      <c r="XDN185" s="84"/>
      <c r="XDO185" s="84"/>
      <c r="XDP185" s="84"/>
      <c r="XDQ185" s="84"/>
      <c r="XDR185" s="84"/>
      <c r="XDS185" s="84"/>
      <c r="XDT185" s="84"/>
      <c r="XDU185" s="84"/>
      <c r="XDV185" s="84"/>
      <c r="XDW185" s="84"/>
      <c r="XDX185" s="84"/>
      <c r="XDY185" s="84"/>
      <c r="XDZ185" s="84"/>
      <c r="XEA185" s="84"/>
      <c r="XEB185" s="84"/>
      <c r="XEC185" s="84"/>
      <c r="XED185" s="84"/>
      <c r="XEE185" s="84"/>
      <c r="XEF185" s="84"/>
      <c r="XEG185" s="84"/>
      <c r="XEH185" s="84"/>
      <c r="XEI185" s="84"/>
      <c r="XEJ185" s="84"/>
      <c r="XEK185" s="84"/>
      <c r="XEL185" s="84"/>
      <c r="XEM185" s="84"/>
      <c r="XEN185" s="84"/>
      <c r="XEO185" s="84"/>
      <c r="XEP185" s="84"/>
      <c r="XEQ185" s="84"/>
      <c r="XER185" s="84"/>
      <c r="XES185" s="84"/>
      <c r="XET185" s="84"/>
      <c r="XEU185" s="84"/>
      <c r="XEV185" s="84"/>
      <c r="XEW185" s="84"/>
    </row>
    <row r="186" spans="1:16377" s="86" customFormat="1" x14ac:dyDescent="0.2">
      <c r="A186" s="453">
        <v>14</v>
      </c>
      <c r="B186" s="433" t="s">
        <v>1915</v>
      </c>
      <c r="C186" s="87"/>
      <c r="D186" s="89"/>
      <c r="E186" s="431"/>
      <c r="F186" s="438"/>
      <c r="G186" s="462"/>
      <c r="H186" s="468"/>
      <c r="I186" s="490"/>
      <c r="J186" s="483"/>
      <c r="K186" s="483"/>
      <c r="L186" s="483"/>
      <c r="M186" s="483"/>
      <c r="N186" s="483"/>
      <c r="O186" s="483"/>
      <c r="P186" s="84"/>
      <c r="Q186" s="84"/>
      <c r="R186" s="84"/>
      <c r="S186" s="84"/>
      <c r="T186" s="84"/>
      <c r="U186" s="84"/>
      <c r="V186" s="84"/>
      <c r="W186" s="84"/>
      <c r="X186" s="84"/>
      <c r="Y186" s="84"/>
      <c r="Z186" s="84"/>
      <c r="AA186" s="84"/>
      <c r="AB186" s="84"/>
      <c r="AC186" s="84"/>
      <c r="AD186" s="84"/>
      <c r="AE186" s="84"/>
      <c r="AF186" s="84"/>
      <c r="AG186" s="84"/>
      <c r="AH186" s="84"/>
      <c r="AI186" s="84"/>
      <c r="AJ186" s="84"/>
      <c r="AK186" s="84"/>
      <c r="AL186" s="84"/>
      <c r="AM186" s="84"/>
      <c r="AN186" s="84"/>
      <c r="AO186" s="84"/>
      <c r="AP186" s="84"/>
      <c r="AQ186" s="84"/>
      <c r="AR186" s="84"/>
      <c r="AS186" s="84"/>
      <c r="AT186" s="84"/>
      <c r="AU186" s="84"/>
      <c r="AV186" s="84"/>
      <c r="AW186" s="84"/>
      <c r="AX186" s="84"/>
      <c r="AY186" s="84"/>
      <c r="AZ186" s="84"/>
      <c r="BA186" s="84"/>
      <c r="BB186" s="84"/>
      <c r="BC186" s="84"/>
      <c r="BD186" s="84"/>
      <c r="BE186" s="84"/>
      <c r="BF186" s="84"/>
      <c r="BG186" s="84"/>
      <c r="BH186" s="84"/>
      <c r="BI186" s="84"/>
      <c r="BJ186" s="84"/>
      <c r="BK186" s="84"/>
      <c r="BL186" s="84"/>
      <c r="BM186" s="84"/>
      <c r="BN186" s="84"/>
      <c r="BO186" s="84"/>
      <c r="BP186" s="84"/>
      <c r="BQ186" s="84"/>
      <c r="BR186" s="84"/>
      <c r="BS186" s="84"/>
      <c r="BT186" s="84"/>
      <c r="BU186" s="84"/>
      <c r="BV186" s="84"/>
      <c r="BW186" s="84"/>
      <c r="BX186" s="84"/>
      <c r="BY186" s="84"/>
      <c r="BZ186" s="84"/>
      <c r="CA186" s="84"/>
      <c r="CB186" s="84"/>
      <c r="CC186" s="84"/>
      <c r="CD186" s="84"/>
      <c r="CE186" s="84"/>
      <c r="CF186" s="84"/>
      <c r="CG186" s="84"/>
      <c r="CH186" s="84"/>
      <c r="CI186" s="84"/>
      <c r="CJ186" s="84"/>
      <c r="CK186" s="84"/>
      <c r="CL186" s="84"/>
      <c r="CM186" s="84"/>
      <c r="CN186" s="84"/>
      <c r="CO186" s="84"/>
      <c r="CP186" s="84"/>
      <c r="CQ186" s="84"/>
      <c r="CR186" s="84"/>
      <c r="CS186" s="84"/>
      <c r="CT186" s="84"/>
      <c r="CU186" s="84"/>
      <c r="CV186" s="84"/>
      <c r="CW186" s="84"/>
      <c r="CX186" s="84"/>
      <c r="CY186" s="84"/>
      <c r="CZ186" s="84"/>
      <c r="DA186" s="84"/>
      <c r="DB186" s="84"/>
      <c r="DC186" s="84"/>
      <c r="DD186" s="84"/>
      <c r="DE186" s="84"/>
      <c r="DF186" s="84"/>
      <c r="DG186" s="84"/>
      <c r="DH186" s="84"/>
      <c r="DI186" s="84"/>
      <c r="DJ186" s="84"/>
      <c r="DK186" s="84"/>
      <c r="DL186" s="84"/>
      <c r="DM186" s="84"/>
      <c r="DN186" s="84"/>
      <c r="DO186" s="84"/>
      <c r="DP186" s="84"/>
      <c r="DQ186" s="84"/>
      <c r="DR186" s="84"/>
      <c r="DS186" s="84"/>
      <c r="DT186" s="84"/>
      <c r="DU186" s="84"/>
      <c r="DV186" s="84"/>
      <c r="DW186" s="84"/>
      <c r="DX186" s="84"/>
      <c r="DY186" s="84"/>
      <c r="DZ186" s="84"/>
      <c r="EA186" s="84"/>
      <c r="EB186" s="84"/>
      <c r="EC186" s="84"/>
      <c r="ED186" s="84"/>
      <c r="EE186" s="84"/>
      <c r="EF186" s="84"/>
      <c r="EG186" s="84"/>
      <c r="EH186" s="84"/>
      <c r="EI186" s="84"/>
      <c r="EJ186" s="84"/>
      <c r="EK186" s="84"/>
      <c r="EL186" s="84"/>
      <c r="EM186" s="84"/>
      <c r="EN186" s="84"/>
      <c r="EO186" s="84"/>
      <c r="EP186" s="84"/>
      <c r="EQ186" s="84"/>
      <c r="ER186" s="84"/>
      <c r="ES186" s="84"/>
      <c r="ET186" s="84"/>
      <c r="EU186" s="84"/>
      <c r="EV186" s="84"/>
      <c r="EW186" s="84"/>
      <c r="EX186" s="84"/>
      <c r="EY186" s="84"/>
      <c r="EZ186" s="84"/>
      <c r="FA186" s="84"/>
      <c r="FB186" s="84"/>
      <c r="FC186" s="84"/>
      <c r="FD186" s="84"/>
      <c r="FE186" s="84"/>
      <c r="FF186" s="84"/>
      <c r="FG186" s="84"/>
      <c r="FH186" s="84"/>
      <c r="FI186" s="84"/>
      <c r="FJ186" s="84"/>
      <c r="FK186" s="84"/>
      <c r="FL186" s="84"/>
      <c r="FM186" s="84"/>
      <c r="FN186" s="84"/>
      <c r="FO186" s="84"/>
      <c r="FP186" s="84"/>
      <c r="FQ186" s="84"/>
      <c r="FR186" s="84"/>
      <c r="FS186" s="84"/>
      <c r="FT186" s="84"/>
      <c r="FU186" s="84"/>
      <c r="FV186" s="84"/>
      <c r="FW186" s="84"/>
      <c r="FX186" s="84"/>
      <c r="FY186" s="84"/>
      <c r="FZ186" s="84"/>
      <c r="GA186" s="84"/>
      <c r="GB186" s="84"/>
      <c r="GC186" s="84"/>
      <c r="GD186" s="84"/>
      <c r="GE186" s="84"/>
      <c r="GF186" s="84"/>
      <c r="GG186" s="84"/>
      <c r="GH186" s="84"/>
      <c r="GI186" s="84"/>
      <c r="GJ186" s="84"/>
      <c r="GK186" s="84"/>
      <c r="GL186" s="84"/>
      <c r="GM186" s="84"/>
      <c r="GN186" s="84"/>
      <c r="GO186" s="84"/>
      <c r="GP186" s="84"/>
      <c r="GQ186" s="84"/>
      <c r="GR186" s="84"/>
      <c r="GS186" s="84"/>
      <c r="GT186" s="84"/>
      <c r="GU186" s="84"/>
      <c r="GV186" s="84"/>
      <c r="GW186" s="84"/>
      <c r="GX186" s="84"/>
      <c r="GY186" s="84"/>
      <c r="GZ186" s="84"/>
      <c r="HA186" s="84"/>
      <c r="HB186" s="84"/>
      <c r="HC186" s="84"/>
      <c r="HD186" s="84"/>
      <c r="HE186" s="84"/>
      <c r="HF186" s="84"/>
      <c r="HG186" s="84"/>
      <c r="HH186" s="84"/>
      <c r="HI186" s="84"/>
      <c r="HJ186" s="84"/>
      <c r="HK186" s="84"/>
      <c r="HL186" s="84"/>
      <c r="HM186" s="84"/>
      <c r="HN186" s="84"/>
      <c r="HO186" s="84"/>
      <c r="HP186" s="84"/>
      <c r="HQ186" s="84"/>
      <c r="HR186" s="84"/>
      <c r="HS186" s="84"/>
      <c r="HT186" s="84"/>
      <c r="HU186" s="84"/>
      <c r="HV186" s="84"/>
      <c r="HW186" s="84"/>
      <c r="HX186" s="84"/>
      <c r="HY186" s="84"/>
      <c r="HZ186" s="84"/>
      <c r="IA186" s="84"/>
      <c r="IB186" s="84"/>
      <c r="IC186" s="84"/>
      <c r="ID186" s="84"/>
      <c r="IE186" s="84"/>
      <c r="IF186" s="84"/>
      <c r="IG186" s="84"/>
      <c r="IH186" s="84"/>
      <c r="II186" s="84"/>
      <c r="IJ186" s="84"/>
      <c r="IK186" s="84"/>
      <c r="IL186" s="84"/>
      <c r="IM186" s="84"/>
      <c r="IN186" s="84"/>
      <c r="IO186" s="84"/>
      <c r="IP186" s="84"/>
      <c r="IQ186" s="84"/>
      <c r="IR186" s="84"/>
      <c r="IS186" s="84"/>
      <c r="IT186" s="84"/>
      <c r="IU186" s="84"/>
      <c r="IV186" s="84"/>
      <c r="IW186" s="84"/>
      <c r="IX186" s="84"/>
      <c r="IY186" s="84"/>
      <c r="IZ186" s="84"/>
      <c r="JA186" s="84"/>
      <c r="JB186" s="84"/>
      <c r="JC186" s="84"/>
      <c r="JD186" s="84"/>
      <c r="JE186" s="84"/>
      <c r="JF186" s="84"/>
      <c r="JG186" s="84"/>
      <c r="JH186" s="84"/>
      <c r="JI186" s="84"/>
      <c r="JJ186" s="84"/>
      <c r="JK186" s="84"/>
      <c r="JL186" s="84"/>
      <c r="JM186" s="84"/>
      <c r="JN186" s="84"/>
      <c r="JO186" s="84"/>
      <c r="JP186" s="84"/>
      <c r="JQ186" s="84"/>
      <c r="JR186" s="84"/>
      <c r="JS186" s="84"/>
      <c r="JT186" s="84"/>
      <c r="JU186" s="84"/>
      <c r="JV186" s="84"/>
      <c r="JW186" s="84"/>
      <c r="JX186" s="84"/>
      <c r="JY186" s="84"/>
      <c r="JZ186" s="84"/>
      <c r="KA186" s="84"/>
      <c r="KB186" s="84"/>
      <c r="KC186" s="84"/>
      <c r="KD186" s="84"/>
      <c r="KE186" s="84"/>
      <c r="KF186" s="84"/>
      <c r="KG186" s="84"/>
      <c r="KH186" s="84"/>
      <c r="KI186" s="84"/>
      <c r="KJ186" s="84"/>
      <c r="KK186" s="84"/>
      <c r="KL186" s="84"/>
      <c r="KM186" s="84"/>
      <c r="KN186" s="84"/>
      <c r="KO186" s="84"/>
      <c r="KP186" s="84"/>
      <c r="KQ186" s="84"/>
      <c r="KR186" s="84"/>
      <c r="KS186" s="84"/>
      <c r="KT186" s="84"/>
      <c r="KU186" s="84"/>
      <c r="KV186" s="84"/>
      <c r="KW186" s="84"/>
      <c r="KX186" s="84"/>
      <c r="KY186" s="84"/>
      <c r="KZ186" s="84"/>
      <c r="LA186" s="84"/>
      <c r="LB186" s="84"/>
      <c r="LC186" s="84"/>
      <c r="LD186" s="84"/>
      <c r="LE186" s="84"/>
      <c r="LF186" s="84"/>
      <c r="LG186" s="84"/>
      <c r="LH186" s="84"/>
      <c r="LI186" s="84"/>
      <c r="LJ186" s="84"/>
      <c r="LK186" s="84"/>
      <c r="LL186" s="84"/>
      <c r="LM186" s="84"/>
      <c r="LN186" s="84"/>
      <c r="LO186" s="84"/>
      <c r="LP186" s="84"/>
      <c r="LQ186" s="84"/>
      <c r="LR186" s="84"/>
      <c r="LS186" s="84"/>
      <c r="LT186" s="84"/>
      <c r="LU186" s="84"/>
      <c r="LV186" s="84"/>
      <c r="LW186" s="84"/>
      <c r="LX186" s="84"/>
      <c r="LY186" s="84"/>
      <c r="LZ186" s="84"/>
      <c r="MA186" s="84"/>
      <c r="MB186" s="84"/>
      <c r="MC186" s="84"/>
      <c r="MD186" s="84"/>
      <c r="ME186" s="84"/>
      <c r="MF186" s="84"/>
      <c r="MG186" s="84"/>
      <c r="MH186" s="84"/>
      <c r="MI186" s="84"/>
      <c r="MJ186" s="84"/>
      <c r="MK186" s="84"/>
      <c r="ML186" s="84"/>
      <c r="MM186" s="84"/>
      <c r="MN186" s="84"/>
      <c r="MO186" s="84"/>
      <c r="MP186" s="84"/>
      <c r="MQ186" s="84"/>
      <c r="MR186" s="84"/>
      <c r="MS186" s="84"/>
      <c r="MT186" s="84"/>
      <c r="MU186" s="84"/>
      <c r="MV186" s="84"/>
      <c r="MW186" s="84"/>
      <c r="MX186" s="84"/>
      <c r="MY186" s="84"/>
      <c r="MZ186" s="84"/>
      <c r="NA186" s="84"/>
      <c r="NB186" s="84"/>
      <c r="NC186" s="84"/>
      <c r="ND186" s="84"/>
      <c r="NE186" s="84"/>
      <c r="NF186" s="84"/>
      <c r="NG186" s="84"/>
      <c r="NH186" s="84"/>
      <c r="NI186" s="84"/>
      <c r="NJ186" s="84"/>
      <c r="NK186" s="84"/>
      <c r="NL186" s="84"/>
      <c r="NM186" s="84"/>
      <c r="NN186" s="84"/>
      <c r="NO186" s="84"/>
      <c r="NP186" s="84"/>
      <c r="NQ186" s="84"/>
      <c r="NR186" s="84"/>
      <c r="NS186" s="84"/>
      <c r="NT186" s="84"/>
      <c r="NU186" s="84"/>
      <c r="NV186" s="84"/>
      <c r="NW186" s="84"/>
      <c r="NX186" s="84"/>
      <c r="NY186" s="84"/>
      <c r="NZ186" s="84"/>
      <c r="OA186" s="84"/>
      <c r="OB186" s="84"/>
      <c r="OC186" s="84"/>
      <c r="OD186" s="84"/>
      <c r="OE186" s="84"/>
      <c r="OF186" s="84"/>
      <c r="OG186" s="84"/>
      <c r="OH186" s="84"/>
      <c r="OI186" s="84"/>
      <c r="OJ186" s="84"/>
      <c r="OK186" s="84"/>
      <c r="OL186" s="84"/>
      <c r="OM186" s="84"/>
      <c r="ON186" s="84"/>
      <c r="OO186" s="84"/>
      <c r="OP186" s="84"/>
      <c r="OQ186" s="84"/>
      <c r="OR186" s="84"/>
      <c r="OS186" s="84"/>
      <c r="OT186" s="84"/>
      <c r="OU186" s="84"/>
      <c r="OV186" s="84"/>
      <c r="OW186" s="84"/>
      <c r="OX186" s="84"/>
      <c r="OY186" s="84"/>
      <c r="OZ186" s="84"/>
      <c r="PA186" s="84"/>
      <c r="PB186" s="84"/>
      <c r="PC186" s="84"/>
      <c r="PD186" s="84"/>
      <c r="PE186" s="84"/>
      <c r="PF186" s="84"/>
      <c r="PG186" s="84"/>
      <c r="PH186" s="84"/>
      <c r="PI186" s="84"/>
      <c r="PJ186" s="84"/>
      <c r="PK186" s="84"/>
      <c r="PL186" s="84"/>
      <c r="PM186" s="84"/>
      <c r="PN186" s="84"/>
      <c r="PO186" s="84"/>
      <c r="PP186" s="84"/>
      <c r="PQ186" s="84"/>
      <c r="PR186" s="84"/>
      <c r="PS186" s="84"/>
      <c r="PT186" s="84"/>
      <c r="PU186" s="84"/>
      <c r="PV186" s="84"/>
      <c r="PW186" s="84"/>
      <c r="PX186" s="84"/>
      <c r="PY186" s="84"/>
      <c r="PZ186" s="84"/>
      <c r="QA186" s="84"/>
      <c r="QB186" s="84"/>
      <c r="QC186" s="84"/>
      <c r="QD186" s="84"/>
      <c r="QE186" s="84"/>
      <c r="QF186" s="84"/>
      <c r="QG186" s="84"/>
      <c r="QH186" s="84"/>
      <c r="QI186" s="84"/>
      <c r="QJ186" s="84"/>
      <c r="QK186" s="84"/>
      <c r="QL186" s="84"/>
      <c r="QM186" s="84"/>
      <c r="QN186" s="84"/>
      <c r="QO186" s="84"/>
      <c r="QP186" s="84"/>
      <c r="QQ186" s="84"/>
      <c r="QR186" s="84"/>
      <c r="QS186" s="84"/>
      <c r="QT186" s="84"/>
      <c r="QU186" s="84"/>
      <c r="QV186" s="84"/>
      <c r="QW186" s="84"/>
      <c r="QX186" s="84"/>
      <c r="QY186" s="84"/>
      <c r="QZ186" s="84"/>
      <c r="RA186" s="84"/>
      <c r="RB186" s="84"/>
      <c r="RC186" s="84"/>
      <c r="RD186" s="84"/>
      <c r="RE186" s="84"/>
      <c r="RF186" s="84"/>
      <c r="RG186" s="84"/>
      <c r="RH186" s="84"/>
      <c r="RI186" s="84"/>
      <c r="RJ186" s="84"/>
      <c r="RK186" s="84"/>
      <c r="RL186" s="84"/>
      <c r="RM186" s="84"/>
      <c r="RN186" s="84"/>
      <c r="RO186" s="84"/>
      <c r="RP186" s="84"/>
      <c r="RQ186" s="84"/>
      <c r="RR186" s="84"/>
      <c r="RS186" s="84"/>
      <c r="RT186" s="84"/>
      <c r="RU186" s="84"/>
      <c r="RV186" s="84"/>
      <c r="RW186" s="84"/>
      <c r="RX186" s="84"/>
      <c r="RY186" s="84"/>
      <c r="RZ186" s="84"/>
      <c r="SA186" s="84"/>
      <c r="SB186" s="84"/>
      <c r="SC186" s="84"/>
      <c r="SD186" s="84"/>
      <c r="SE186" s="84"/>
      <c r="SF186" s="84"/>
      <c r="SG186" s="84"/>
      <c r="SH186" s="84"/>
      <c r="SI186" s="84"/>
      <c r="SJ186" s="84"/>
      <c r="SK186" s="84"/>
      <c r="SL186" s="84"/>
      <c r="SM186" s="84"/>
      <c r="SN186" s="84"/>
      <c r="SO186" s="84"/>
      <c r="SP186" s="84"/>
      <c r="SQ186" s="84"/>
      <c r="SR186" s="84"/>
      <c r="SS186" s="84"/>
      <c r="ST186" s="84"/>
      <c r="SU186" s="84"/>
      <c r="SV186" s="84"/>
      <c r="SW186" s="84"/>
      <c r="SX186" s="84"/>
      <c r="SY186" s="84"/>
      <c r="SZ186" s="84"/>
      <c r="TA186" s="84"/>
      <c r="TB186" s="84"/>
      <c r="TC186" s="84"/>
      <c r="TD186" s="84"/>
      <c r="TE186" s="84"/>
      <c r="TF186" s="84"/>
      <c r="TG186" s="84"/>
      <c r="TH186" s="84"/>
      <c r="TI186" s="84"/>
      <c r="TJ186" s="84"/>
      <c r="TK186" s="84"/>
      <c r="TL186" s="84"/>
      <c r="TM186" s="84"/>
      <c r="TN186" s="84"/>
      <c r="TO186" s="84"/>
      <c r="TP186" s="84"/>
      <c r="TQ186" s="84"/>
      <c r="TR186" s="84"/>
      <c r="TS186" s="84"/>
      <c r="TT186" s="84"/>
      <c r="TU186" s="84"/>
      <c r="TV186" s="84"/>
      <c r="TW186" s="84"/>
      <c r="TX186" s="84"/>
      <c r="TY186" s="84"/>
      <c r="TZ186" s="84"/>
      <c r="UA186" s="84"/>
      <c r="UB186" s="84"/>
      <c r="UC186" s="84"/>
      <c r="UD186" s="84"/>
      <c r="UE186" s="84"/>
      <c r="UF186" s="84"/>
      <c r="UG186" s="84"/>
      <c r="UH186" s="84"/>
      <c r="UI186" s="84"/>
      <c r="UJ186" s="84"/>
      <c r="UK186" s="84"/>
      <c r="UL186" s="84"/>
      <c r="UM186" s="84"/>
      <c r="UN186" s="84"/>
      <c r="UO186" s="84"/>
      <c r="UP186" s="84"/>
      <c r="UQ186" s="84"/>
      <c r="UR186" s="84"/>
      <c r="US186" s="84"/>
      <c r="UT186" s="84"/>
      <c r="UU186" s="84"/>
      <c r="UV186" s="84"/>
      <c r="UW186" s="84"/>
      <c r="UX186" s="84"/>
      <c r="UY186" s="84"/>
      <c r="UZ186" s="84"/>
      <c r="VA186" s="84"/>
      <c r="VB186" s="84"/>
      <c r="VC186" s="84"/>
      <c r="VD186" s="84"/>
      <c r="VE186" s="84"/>
      <c r="VF186" s="84"/>
      <c r="VG186" s="84"/>
      <c r="VH186" s="84"/>
      <c r="VI186" s="84"/>
      <c r="VJ186" s="84"/>
      <c r="VK186" s="84"/>
      <c r="VL186" s="84"/>
      <c r="VM186" s="84"/>
      <c r="VN186" s="84"/>
      <c r="VO186" s="84"/>
      <c r="VP186" s="84"/>
      <c r="VQ186" s="84"/>
      <c r="VR186" s="84"/>
      <c r="VS186" s="84"/>
      <c r="VT186" s="84"/>
      <c r="VU186" s="84"/>
      <c r="VV186" s="84"/>
      <c r="VW186" s="84"/>
      <c r="VX186" s="84"/>
      <c r="VY186" s="84"/>
      <c r="VZ186" s="84"/>
      <c r="WA186" s="84"/>
      <c r="WB186" s="84"/>
      <c r="WC186" s="84"/>
      <c r="WD186" s="84"/>
      <c r="WE186" s="84"/>
      <c r="WF186" s="84"/>
      <c r="WG186" s="84"/>
      <c r="WH186" s="84"/>
      <c r="WI186" s="84"/>
      <c r="WJ186" s="84"/>
      <c r="WK186" s="84"/>
      <c r="WL186" s="84"/>
      <c r="WM186" s="84"/>
      <c r="WN186" s="84"/>
      <c r="WO186" s="84"/>
      <c r="WP186" s="84"/>
      <c r="WQ186" s="84"/>
      <c r="WR186" s="84"/>
      <c r="WS186" s="84"/>
      <c r="WT186" s="84"/>
      <c r="WU186" s="84"/>
      <c r="WV186" s="84"/>
      <c r="WW186" s="84"/>
      <c r="WX186" s="84"/>
      <c r="WY186" s="84"/>
      <c r="WZ186" s="84"/>
      <c r="XA186" s="84"/>
      <c r="XB186" s="84"/>
      <c r="XC186" s="84"/>
      <c r="XD186" s="84"/>
      <c r="XE186" s="84"/>
      <c r="XF186" s="84"/>
      <c r="XG186" s="84"/>
      <c r="XH186" s="84"/>
      <c r="XI186" s="84"/>
      <c r="XJ186" s="84"/>
      <c r="XK186" s="84"/>
      <c r="XL186" s="84"/>
      <c r="XM186" s="84"/>
      <c r="XN186" s="84"/>
      <c r="XO186" s="84"/>
      <c r="XP186" s="84"/>
      <c r="XQ186" s="84"/>
      <c r="XR186" s="84"/>
      <c r="XS186" s="84"/>
      <c r="XT186" s="84"/>
      <c r="XU186" s="84"/>
      <c r="XV186" s="84"/>
      <c r="XW186" s="84"/>
      <c r="XX186" s="84"/>
      <c r="XY186" s="84"/>
      <c r="XZ186" s="84"/>
      <c r="YA186" s="84"/>
      <c r="YB186" s="84"/>
      <c r="YC186" s="84"/>
      <c r="YD186" s="84"/>
      <c r="YE186" s="84"/>
      <c r="YF186" s="84"/>
      <c r="YG186" s="84"/>
      <c r="YH186" s="84"/>
      <c r="YI186" s="84"/>
      <c r="YJ186" s="84"/>
      <c r="YK186" s="84"/>
      <c r="YL186" s="84"/>
      <c r="YM186" s="84"/>
      <c r="YN186" s="84"/>
      <c r="YO186" s="84"/>
      <c r="YP186" s="84"/>
      <c r="YQ186" s="84"/>
      <c r="YR186" s="84"/>
      <c r="YS186" s="84"/>
      <c r="YT186" s="84"/>
      <c r="YU186" s="84"/>
      <c r="YV186" s="84"/>
      <c r="YW186" s="84"/>
      <c r="YX186" s="84"/>
      <c r="YY186" s="84"/>
      <c r="YZ186" s="84"/>
      <c r="ZA186" s="84"/>
      <c r="ZB186" s="84"/>
      <c r="ZC186" s="84"/>
      <c r="ZD186" s="84"/>
      <c r="ZE186" s="84"/>
      <c r="ZF186" s="84"/>
      <c r="ZG186" s="84"/>
      <c r="ZH186" s="84"/>
      <c r="ZI186" s="84"/>
      <c r="ZJ186" s="84"/>
      <c r="ZK186" s="84"/>
      <c r="ZL186" s="84"/>
      <c r="ZM186" s="84"/>
      <c r="ZN186" s="84"/>
      <c r="ZO186" s="84"/>
      <c r="ZP186" s="84"/>
      <c r="ZQ186" s="84"/>
      <c r="ZR186" s="84"/>
      <c r="ZS186" s="84"/>
      <c r="ZT186" s="84"/>
      <c r="ZU186" s="84"/>
      <c r="ZV186" s="84"/>
      <c r="ZW186" s="84"/>
      <c r="ZX186" s="84"/>
      <c r="ZY186" s="84"/>
      <c r="ZZ186" s="84"/>
      <c r="AAA186" s="84"/>
      <c r="AAB186" s="84"/>
      <c r="AAC186" s="84"/>
      <c r="AAD186" s="84"/>
      <c r="AAE186" s="84"/>
      <c r="AAF186" s="84"/>
      <c r="AAG186" s="84"/>
      <c r="AAH186" s="84"/>
      <c r="AAI186" s="84"/>
      <c r="AAJ186" s="84"/>
      <c r="AAK186" s="84"/>
      <c r="AAL186" s="84"/>
      <c r="AAM186" s="84"/>
      <c r="AAN186" s="84"/>
      <c r="AAO186" s="84"/>
      <c r="AAP186" s="84"/>
      <c r="AAQ186" s="84"/>
      <c r="AAR186" s="84"/>
      <c r="AAS186" s="84"/>
      <c r="AAT186" s="84"/>
      <c r="AAU186" s="84"/>
      <c r="AAV186" s="84"/>
      <c r="AAW186" s="84"/>
      <c r="AAX186" s="84"/>
      <c r="AAY186" s="84"/>
      <c r="AAZ186" s="84"/>
      <c r="ABA186" s="84"/>
      <c r="ABB186" s="84"/>
      <c r="ABC186" s="84"/>
      <c r="ABD186" s="84"/>
      <c r="ABE186" s="84"/>
      <c r="ABF186" s="84"/>
      <c r="ABG186" s="84"/>
      <c r="ABH186" s="84"/>
      <c r="ABI186" s="84"/>
      <c r="ABJ186" s="84"/>
      <c r="ABK186" s="84"/>
      <c r="ABL186" s="84"/>
      <c r="ABM186" s="84"/>
      <c r="ABN186" s="84"/>
      <c r="ABO186" s="84"/>
      <c r="ABP186" s="84"/>
      <c r="ABQ186" s="84"/>
      <c r="ABR186" s="84"/>
      <c r="ABS186" s="84"/>
      <c r="ABT186" s="84"/>
      <c r="ABU186" s="84"/>
      <c r="ABV186" s="84"/>
      <c r="ABW186" s="84"/>
      <c r="ABX186" s="84"/>
      <c r="ABY186" s="84"/>
      <c r="ABZ186" s="84"/>
      <c r="ACA186" s="84"/>
      <c r="ACB186" s="84"/>
      <c r="ACC186" s="84"/>
      <c r="ACD186" s="84"/>
      <c r="ACE186" s="84"/>
      <c r="ACF186" s="84"/>
      <c r="ACG186" s="84"/>
      <c r="ACH186" s="84"/>
      <c r="ACI186" s="84"/>
      <c r="ACJ186" s="84"/>
      <c r="ACK186" s="84"/>
      <c r="ACL186" s="84"/>
      <c r="ACM186" s="84"/>
      <c r="ACN186" s="84"/>
      <c r="ACO186" s="84"/>
      <c r="ACP186" s="84"/>
      <c r="ACQ186" s="84"/>
      <c r="ACR186" s="84"/>
      <c r="ACS186" s="84"/>
      <c r="ACT186" s="84"/>
      <c r="ACU186" s="84"/>
      <c r="ACV186" s="84"/>
      <c r="ACW186" s="84"/>
      <c r="ACX186" s="84"/>
      <c r="ACY186" s="84"/>
      <c r="ACZ186" s="84"/>
      <c r="ADA186" s="84"/>
      <c r="ADB186" s="84"/>
      <c r="ADC186" s="84"/>
      <c r="ADD186" s="84"/>
      <c r="ADE186" s="84"/>
      <c r="ADF186" s="84"/>
      <c r="ADG186" s="84"/>
      <c r="ADH186" s="84"/>
      <c r="ADI186" s="84"/>
      <c r="ADJ186" s="84"/>
      <c r="ADK186" s="84"/>
      <c r="ADL186" s="84"/>
      <c r="ADM186" s="84"/>
      <c r="ADN186" s="84"/>
      <c r="ADO186" s="84"/>
      <c r="ADP186" s="84"/>
      <c r="ADQ186" s="84"/>
      <c r="ADR186" s="84"/>
      <c r="ADS186" s="84"/>
      <c r="ADT186" s="84"/>
      <c r="ADU186" s="84"/>
      <c r="ADV186" s="84"/>
      <c r="ADW186" s="84"/>
      <c r="ADX186" s="84"/>
      <c r="ADY186" s="84"/>
      <c r="ADZ186" s="84"/>
      <c r="AEA186" s="84"/>
      <c r="AEB186" s="84"/>
      <c r="AEC186" s="84"/>
      <c r="AED186" s="84"/>
      <c r="AEE186" s="84"/>
      <c r="AEF186" s="84"/>
      <c r="AEG186" s="84"/>
      <c r="AEH186" s="84"/>
      <c r="AEI186" s="84"/>
      <c r="AEJ186" s="84"/>
      <c r="AEK186" s="84"/>
      <c r="AEL186" s="84"/>
      <c r="AEM186" s="84"/>
      <c r="AEN186" s="84"/>
      <c r="AEO186" s="84"/>
      <c r="AEP186" s="84"/>
      <c r="AEQ186" s="84"/>
      <c r="AER186" s="84"/>
      <c r="AES186" s="84"/>
      <c r="AET186" s="84"/>
      <c r="AEU186" s="84"/>
      <c r="AEV186" s="84"/>
      <c r="AEW186" s="84"/>
      <c r="AEX186" s="84"/>
      <c r="AEY186" s="84"/>
      <c r="AEZ186" s="84"/>
      <c r="AFA186" s="84"/>
      <c r="AFB186" s="84"/>
      <c r="AFC186" s="84"/>
      <c r="AFD186" s="84"/>
      <c r="AFE186" s="84"/>
      <c r="AFF186" s="84"/>
      <c r="AFG186" s="84"/>
      <c r="AFH186" s="84"/>
      <c r="AFI186" s="84"/>
      <c r="AFJ186" s="84"/>
      <c r="AFK186" s="84"/>
      <c r="AFL186" s="84"/>
      <c r="AFM186" s="84"/>
      <c r="AFN186" s="84"/>
      <c r="AFO186" s="84"/>
      <c r="AFP186" s="84"/>
      <c r="AFQ186" s="84"/>
      <c r="AFR186" s="84"/>
      <c r="AFS186" s="84"/>
      <c r="AFT186" s="84"/>
      <c r="AFU186" s="84"/>
      <c r="AFV186" s="84"/>
      <c r="AFW186" s="84"/>
      <c r="AFX186" s="84"/>
      <c r="AFY186" s="84"/>
      <c r="AFZ186" s="84"/>
      <c r="AGA186" s="84"/>
      <c r="AGB186" s="84"/>
      <c r="AGC186" s="84"/>
      <c r="AGD186" s="84"/>
      <c r="AGE186" s="84"/>
      <c r="AGF186" s="84"/>
      <c r="AGG186" s="84"/>
      <c r="AGH186" s="84"/>
      <c r="AGI186" s="84"/>
      <c r="AGJ186" s="84"/>
      <c r="AGK186" s="84"/>
      <c r="AGL186" s="84"/>
      <c r="AGM186" s="84"/>
      <c r="AGN186" s="84"/>
      <c r="AGO186" s="84"/>
      <c r="AGP186" s="84"/>
      <c r="AGQ186" s="84"/>
      <c r="AGR186" s="84"/>
      <c r="AGS186" s="84"/>
      <c r="AGT186" s="84"/>
      <c r="AGU186" s="84"/>
      <c r="AGV186" s="84"/>
      <c r="AGW186" s="84"/>
      <c r="AGX186" s="84"/>
      <c r="AGY186" s="84"/>
      <c r="AGZ186" s="84"/>
      <c r="AHA186" s="84"/>
      <c r="AHB186" s="84"/>
      <c r="AHC186" s="84"/>
      <c r="AHD186" s="84"/>
      <c r="AHE186" s="84"/>
      <c r="AHF186" s="84"/>
      <c r="AHG186" s="84"/>
      <c r="AHH186" s="84"/>
      <c r="AHI186" s="84"/>
      <c r="AHJ186" s="84"/>
      <c r="AHK186" s="84"/>
      <c r="AHL186" s="84"/>
      <c r="AHM186" s="84"/>
      <c r="AHN186" s="84"/>
      <c r="AHO186" s="84"/>
      <c r="AHP186" s="84"/>
      <c r="AHQ186" s="84"/>
      <c r="AHR186" s="84"/>
      <c r="AHS186" s="84"/>
      <c r="AHT186" s="84"/>
      <c r="AHU186" s="84"/>
      <c r="AHV186" s="84"/>
      <c r="AHW186" s="84"/>
      <c r="AHX186" s="84"/>
      <c r="AHY186" s="84"/>
      <c r="AHZ186" s="84"/>
      <c r="AIA186" s="84"/>
      <c r="AIB186" s="84"/>
      <c r="AIC186" s="84"/>
      <c r="AID186" s="84"/>
      <c r="AIE186" s="84"/>
      <c r="AIF186" s="84"/>
      <c r="AIG186" s="84"/>
      <c r="AIH186" s="84"/>
      <c r="AII186" s="84"/>
      <c r="AIJ186" s="84"/>
      <c r="AIK186" s="84"/>
      <c r="AIL186" s="84"/>
      <c r="AIM186" s="84"/>
      <c r="AIN186" s="84"/>
      <c r="AIO186" s="84"/>
      <c r="AIP186" s="84"/>
      <c r="AIQ186" s="84"/>
      <c r="AIR186" s="84"/>
      <c r="AIS186" s="84"/>
      <c r="AIT186" s="84"/>
      <c r="AIU186" s="84"/>
      <c r="AIV186" s="84"/>
      <c r="AIW186" s="84"/>
      <c r="AIX186" s="84"/>
      <c r="AIY186" s="84"/>
      <c r="AIZ186" s="84"/>
      <c r="AJA186" s="84"/>
      <c r="AJB186" s="84"/>
      <c r="AJC186" s="84"/>
      <c r="AJD186" s="84"/>
      <c r="AJE186" s="84"/>
      <c r="AJF186" s="84"/>
      <c r="AJG186" s="84"/>
      <c r="AJH186" s="84"/>
      <c r="AJI186" s="84"/>
      <c r="AJJ186" s="84"/>
      <c r="AJK186" s="84"/>
      <c r="AJL186" s="84"/>
      <c r="AJM186" s="84"/>
      <c r="AJN186" s="84"/>
      <c r="AJO186" s="84"/>
      <c r="AJP186" s="84"/>
      <c r="AJQ186" s="84"/>
      <c r="AJR186" s="84"/>
      <c r="AJS186" s="84"/>
      <c r="AJT186" s="84"/>
      <c r="AJU186" s="84"/>
      <c r="AJV186" s="84"/>
      <c r="AJW186" s="84"/>
      <c r="AJX186" s="84"/>
      <c r="AJY186" s="84"/>
      <c r="AJZ186" s="84"/>
      <c r="AKA186" s="84"/>
      <c r="AKB186" s="84"/>
      <c r="AKC186" s="84"/>
      <c r="AKD186" s="84"/>
      <c r="AKE186" s="84"/>
      <c r="AKF186" s="84"/>
      <c r="AKG186" s="84"/>
      <c r="AKH186" s="84"/>
      <c r="AKI186" s="84"/>
      <c r="AKJ186" s="84"/>
      <c r="AKK186" s="84"/>
      <c r="AKL186" s="84"/>
      <c r="AKM186" s="84"/>
      <c r="AKN186" s="84"/>
      <c r="AKO186" s="84"/>
      <c r="AKP186" s="84"/>
      <c r="AKQ186" s="84"/>
      <c r="AKR186" s="84"/>
      <c r="AKS186" s="84"/>
      <c r="AKT186" s="84"/>
      <c r="AKU186" s="84"/>
      <c r="AKV186" s="84"/>
      <c r="AKW186" s="84"/>
      <c r="AKX186" s="84"/>
      <c r="AKY186" s="84"/>
      <c r="AKZ186" s="84"/>
      <c r="ALA186" s="84"/>
      <c r="ALB186" s="84"/>
      <c r="ALC186" s="84"/>
      <c r="ALD186" s="84"/>
      <c r="ALE186" s="84"/>
      <c r="ALF186" s="84"/>
      <c r="ALG186" s="84"/>
      <c r="ALH186" s="84"/>
      <c r="ALI186" s="84"/>
      <c r="ALJ186" s="84"/>
      <c r="ALK186" s="84"/>
      <c r="ALL186" s="84"/>
      <c r="ALM186" s="84"/>
      <c r="ALN186" s="84"/>
      <c r="ALO186" s="84"/>
      <c r="ALP186" s="84"/>
      <c r="ALQ186" s="84"/>
      <c r="ALR186" s="84"/>
      <c r="ALS186" s="84"/>
      <c r="ALT186" s="84"/>
      <c r="ALU186" s="84"/>
      <c r="ALV186" s="84"/>
      <c r="ALW186" s="84"/>
      <c r="ALX186" s="84"/>
      <c r="ALY186" s="84"/>
      <c r="ALZ186" s="84"/>
      <c r="AMA186" s="84"/>
      <c r="AMB186" s="84"/>
      <c r="AMC186" s="84"/>
      <c r="AMD186" s="84"/>
      <c r="AME186" s="84"/>
      <c r="AMF186" s="84"/>
      <c r="AMG186" s="84"/>
      <c r="AMH186" s="84"/>
      <c r="AMI186" s="84"/>
      <c r="AMJ186" s="84"/>
      <c r="AMK186" s="84"/>
      <c r="AML186" s="84"/>
      <c r="AMM186" s="84"/>
      <c r="AMN186" s="84"/>
      <c r="AMO186" s="84"/>
      <c r="AMP186" s="84"/>
      <c r="AMQ186" s="84"/>
      <c r="AMR186" s="84"/>
      <c r="AMS186" s="84"/>
      <c r="AMT186" s="84"/>
      <c r="AMU186" s="84"/>
      <c r="AMV186" s="84"/>
      <c r="AMW186" s="84"/>
      <c r="AMX186" s="84"/>
      <c r="AMY186" s="84"/>
      <c r="AMZ186" s="84"/>
      <c r="ANA186" s="84"/>
      <c r="ANB186" s="84"/>
      <c r="ANC186" s="84"/>
      <c r="AND186" s="84"/>
      <c r="ANE186" s="84"/>
      <c r="ANF186" s="84"/>
      <c r="ANG186" s="84"/>
      <c r="ANH186" s="84"/>
      <c r="ANI186" s="84"/>
      <c r="ANJ186" s="84"/>
      <c r="ANK186" s="84"/>
      <c r="ANL186" s="84"/>
      <c r="ANM186" s="84"/>
      <c r="ANN186" s="84"/>
      <c r="ANO186" s="84"/>
      <c r="ANP186" s="84"/>
      <c r="ANQ186" s="84"/>
      <c r="ANR186" s="84"/>
      <c r="ANS186" s="84"/>
      <c r="ANT186" s="84"/>
      <c r="ANU186" s="84"/>
      <c r="ANV186" s="84"/>
      <c r="ANW186" s="84"/>
      <c r="ANX186" s="84"/>
      <c r="ANY186" s="84"/>
      <c r="ANZ186" s="84"/>
      <c r="AOA186" s="84"/>
      <c r="AOB186" s="84"/>
      <c r="AOC186" s="84"/>
      <c r="AOD186" s="84"/>
      <c r="AOE186" s="84"/>
      <c r="AOF186" s="84"/>
      <c r="AOG186" s="84"/>
      <c r="AOH186" s="84"/>
      <c r="AOI186" s="84"/>
      <c r="AOJ186" s="84"/>
      <c r="AOK186" s="84"/>
      <c r="AOL186" s="84"/>
      <c r="AOM186" s="84"/>
      <c r="AON186" s="84"/>
      <c r="AOO186" s="84"/>
      <c r="AOP186" s="84"/>
      <c r="AOQ186" s="84"/>
      <c r="AOR186" s="84"/>
      <c r="AOS186" s="84"/>
      <c r="AOT186" s="84"/>
      <c r="AOU186" s="84"/>
      <c r="AOV186" s="84"/>
      <c r="AOW186" s="84"/>
      <c r="AOX186" s="84"/>
      <c r="AOY186" s="84"/>
      <c r="AOZ186" s="84"/>
      <c r="APA186" s="84"/>
      <c r="APB186" s="84"/>
      <c r="APC186" s="84"/>
      <c r="APD186" s="84"/>
      <c r="APE186" s="84"/>
      <c r="APF186" s="84"/>
      <c r="APG186" s="84"/>
      <c r="APH186" s="84"/>
      <c r="API186" s="84"/>
      <c r="APJ186" s="84"/>
      <c r="APK186" s="84"/>
      <c r="APL186" s="84"/>
      <c r="APM186" s="84"/>
      <c r="APN186" s="84"/>
      <c r="APO186" s="84"/>
      <c r="APP186" s="84"/>
      <c r="APQ186" s="84"/>
      <c r="APR186" s="84"/>
      <c r="APS186" s="84"/>
      <c r="APT186" s="84"/>
      <c r="APU186" s="84"/>
      <c r="APV186" s="84"/>
      <c r="APW186" s="84"/>
      <c r="APX186" s="84"/>
      <c r="APY186" s="84"/>
      <c r="APZ186" s="84"/>
      <c r="AQA186" s="84"/>
      <c r="AQB186" s="84"/>
      <c r="AQC186" s="84"/>
      <c r="AQD186" s="84"/>
      <c r="AQE186" s="84"/>
      <c r="AQF186" s="84"/>
      <c r="AQG186" s="84"/>
      <c r="AQH186" s="84"/>
      <c r="AQI186" s="84"/>
      <c r="AQJ186" s="84"/>
      <c r="AQK186" s="84"/>
      <c r="AQL186" s="84"/>
      <c r="AQM186" s="84"/>
      <c r="AQN186" s="84"/>
      <c r="AQO186" s="84"/>
      <c r="AQP186" s="84"/>
      <c r="AQQ186" s="84"/>
      <c r="AQR186" s="84"/>
      <c r="AQS186" s="84"/>
      <c r="AQT186" s="84"/>
      <c r="AQU186" s="84"/>
      <c r="AQV186" s="84"/>
      <c r="AQW186" s="84"/>
      <c r="AQX186" s="84"/>
      <c r="AQY186" s="84"/>
      <c r="AQZ186" s="84"/>
      <c r="ARA186" s="84"/>
      <c r="ARB186" s="84"/>
      <c r="ARC186" s="84"/>
      <c r="ARD186" s="84"/>
      <c r="ARE186" s="84"/>
      <c r="ARF186" s="84"/>
      <c r="ARG186" s="84"/>
      <c r="ARH186" s="84"/>
      <c r="ARI186" s="84"/>
      <c r="ARJ186" s="84"/>
      <c r="ARK186" s="84"/>
      <c r="ARL186" s="84"/>
      <c r="ARM186" s="84"/>
      <c r="ARN186" s="84"/>
      <c r="ARO186" s="84"/>
      <c r="ARP186" s="84"/>
      <c r="ARQ186" s="84"/>
      <c r="ARR186" s="84"/>
      <c r="ARS186" s="84"/>
      <c r="ART186" s="84"/>
      <c r="ARU186" s="84"/>
      <c r="ARV186" s="84"/>
      <c r="ARW186" s="84"/>
      <c r="ARX186" s="84"/>
      <c r="ARY186" s="84"/>
      <c r="ARZ186" s="84"/>
      <c r="ASA186" s="84"/>
      <c r="ASB186" s="84"/>
      <c r="ASC186" s="84"/>
      <c r="ASD186" s="84"/>
      <c r="ASE186" s="84"/>
      <c r="ASF186" s="84"/>
      <c r="ASG186" s="84"/>
      <c r="ASH186" s="84"/>
      <c r="ASI186" s="84"/>
      <c r="ASJ186" s="84"/>
      <c r="ASK186" s="84"/>
      <c r="ASL186" s="84"/>
      <c r="ASM186" s="84"/>
      <c r="ASN186" s="84"/>
      <c r="ASO186" s="84"/>
      <c r="ASP186" s="84"/>
      <c r="ASQ186" s="84"/>
      <c r="ASR186" s="84"/>
      <c r="ASS186" s="84"/>
      <c r="AST186" s="84"/>
      <c r="ASU186" s="84"/>
      <c r="ASV186" s="84"/>
      <c r="ASW186" s="84"/>
      <c r="ASX186" s="84"/>
      <c r="ASY186" s="84"/>
      <c r="ASZ186" s="84"/>
      <c r="ATA186" s="84"/>
      <c r="ATB186" s="84"/>
      <c r="ATC186" s="84"/>
      <c r="ATD186" s="84"/>
      <c r="ATE186" s="84"/>
      <c r="ATF186" s="84"/>
      <c r="ATG186" s="84"/>
      <c r="ATH186" s="84"/>
      <c r="ATI186" s="84"/>
      <c r="ATJ186" s="84"/>
      <c r="ATK186" s="84"/>
      <c r="ATL186" s="84"/>
      <c r="ATM186" s="84"/>
      <c r="ATN186" s="84"/>
      <c r="ATO186" s="84"/>
      <c r="ATP186" s="84"/>
      <c r="ATQ186" s="84"/>
      <c r="ATR186" s="84"/>
      <c r="ATS186" s="84"/>
      <c r="ATT186" s="84"/>
      <c r="ATU186" s="84"/>
      <c r="ATV186" s="84"/>
      <c r="ATW186" s="84"/>
      <c r="ATX186" s="84"/>
      <c r="ATY186" s="84"/>
      <c r="ATZ186" s="84"/>
      <c r="AUA186" s="84"/>
      <c r="AUB186" s="84"/>
      <c r="AUC186" s="84"/>
      <c r="AUD186" s="84"/>
      <c r="AUE186" s="84"/>
      <c r="AUF186" s="84"/>
      <c r="AUG186" s="84"/>
      <c r="AUH186" s="84"/>
      <c r="AUI186" s="84"/>
      <c r="AUJ186" s="84"/>
      <c r="AUK186" s="84"/>
      <c r="AUL186" s="84"/>
      <c r="AUM186" s="84"/>
      <c r="AUN186" s="84"/>
      <c r="AUO186" s="84"/>
      <c r="AUP186" s="84"/>
      <c r="AUQ186" s="84"/>
      <c r="AUR186" s="84"/>
      <c r="AUS186" s="84"/>
      <c r="AUT186" s="84"/>
      <c r="AUU186" s="84"/>
      <c r="AUV186" s="84"/>
      <c r="AUW186" s="84"/>
      <c r="AUX186" s="84"/>
      <c r="AUY186" s="84"/>
      <c r="AUZ186" s="84"/>
      <c r="AVA186" s="84"/>
      <c r="AVB186" s="84"/>
      <c r="AVC186" s="84"/>
      <c r="AVD186" s="84"/>
      <c r="AVE186" s="84"/>
      <c r="AVF186" s="84"/>
      <c r="AVG186" s="84"/>
      <c r="AVH186" s="84"/>
      <c r="AVI186" s="84"/>
      <c r="AVJ186" s="84"/>
      <c r="AVK186" s="84"/>
      <c r="AVL186" s="84"/>
      <c r="AVM186" s="84"/>
      <c r="AVN186" s="84"/>
      <c r="AVO186" s="84"/>
      <c r="AVP186" s="84"/>
      <c r="AVQ186" s="84"/>
      <c r="AVR186" s="84"/>
      <c r="AVS186" s="84"/>
      <c r="AVT186" s="84"/>
      <c r="AVU186" s="84"/>
      <c r="AVV186" s="84"/>
      <c r="AVW186" s="84"/>
      <c r="AVX186" s="84"/>
      <c r="AVY186" s="84"/>
      <c r="AVZ186" s="84"/>
      <c r="AWA186" s="84"/>
      <c r="AWB186" s="84"/>
      <c r="AWC186" s="84"/>
      <c r="AWD186" s="84"/>
      <c r="AWE186" s="84"/>
      <c r="AWF186" s="84"/>
      <c r="AWG186" s="84"/>
      <c r="AWH186" s="84"/>
      <c r="AWI186" s="84"/>
      <c r="AWJ186" s="84"/>
      <c r="AWK186" s="84"/>
      <c r="AWL186" s="84"/>
      <c r="AWM186" s="84"/>
      <c r="AWN186" s="84"/>
      <c r="AWO186" s="84"/>
      <c r="AWP186" s="84"/>
      <c r="AWQ186" s="84"/>
      <c r="AWR186" s="84"/>
      <c r="AWS186" s="84"/>
      <c r="AWT186" s="84"/>
      <c r="AWU186" s="84"/>
      <c r="AWV186" s="84"/>
      <c r="AWW186" s="84"/>
      <c r="AWX186" s="84"/>
      <c r="AWY186" s="84"/>
      <c r="AWZ186" s="84"/>
      <c r="AXA186" s="84"/>
      <c r="AXB186" s="84"/>
      <c r="AXC186" s="84"/>
      <c r="AXD186" s="84"/>
      <c r="AXE186" s="84"/>
      <c r="AXF186" s="84"/>
      <c r="AXG186" s="84"/>
      <c r="AXH186" s="84"/>
      <c r="AXI186" s="84"/>
      <c r="AXJ186" s="84"/>
      <c r="AXK186" s="84"/>
      <c r="AXL186" s="84"/>
      <c r="AXM186" s="84"/>
      <c r="AXN186" s="84"/>
      <c r="AXO186" s="84"/>
      <c r="AXP186" s="84"/>
      <c r="AXQ186" s="84"/>
      <c r="AXR186" s="84"/>
      <c r="AXS186" s="84"/>
      <c r="AXT186" s="84"/>
      <c r="AXU186" s="84"/>
      <c r="AXV186" s="84"/>
      <c r="AXW186" s="84"/>
      <c r="AXX186" s="84"/>
      <c r="AXY186" s="84"/>
      <c r="AXZ186" s="84"/>
      <c r="AYA186" s="84"/>
      <c r="AYB186" s="84"/>
      <c r="AYC186" s="84"/>
      <c r="AYD186" s="84"/>
      <c r="AYE186" s="84"/>
      <c r="AYF186" s="84"/>
      <c r="AYG186" s="84"/>
      <c r="AYH186" s="84"/>
      <c r="AYI186" s="84"/>
      <c r="AYJ186" s="84"/>
      <c r="AYK186" s="84"/>
      <c r="AYL186" s="84"/>
      <c r="AYM186" s="84"/>
      <c r="AYN186" s="84"/>
      <c r="AYO186" s="84"/>
      <c r="AYP186" s="84"/>
      <c r="AYQ186" s="84"/>
      <c r="AYR186" s="84"/>
      <c r="AYS186" s="84"/>
      <c r="AYT186" s="84"/>
      <c r="AYU186" s="84"/>
      <c r="AYV186" s="84"/>
      <c r="AYW186" s="84"/>
      <c r="AYX186" s="84"/>
      <c r="AYY186" s="84"/>
      <c r="AYZ186" s="84"/>
      <c r="AZA186" s="84"/>
      <c r="AZB186" s="84"/>
      <c r="AZC186" s="84"/>
      <c r="AZD186" s="84"/>
      <c r="AZE186" s="84"/>
      <c r="AZF186" s="84"/>
      <c r="AZG186" s="84"/>
      <c r="AZH186" s="84"/>
      <c r="AZI186" s="84"/>
      <c r="AZJ186" s="84"/>
      <c r="AZK186" s="84"/>
      <c r="AZL186" s="84"/>
      <c r="AZM186" s="84"/>
      <c r="AZN186" s="84"/>
      <c r="AZO186" s="84"/>
      <c r="AZP186" s="84"/>
      <c r="AZQ186" s="84"/>
      <c r="AZR186" s="84"/>
      <c r="AZS186" s="84"/>
      <c r="AZT186" s="84"/>
      <c r="AZU186" s="84"/>
      <c r="AZV186" s="84"/>
      <c r="AZW186" s="84"/>
      <c r="AZX186" s="84"/>
      <c r="AZY186" s="84"/>
      <c r="AZZ186" s="84"/>
      <c r="BAA186" s="84"/>
      <c r="BAB186" s="84"/>
      <c r="BAC186" s="84"/>
      <c r="BAD186" s="84"/>
      <c r="BAE186" s="84"/>
      <c r="BAF186" s="84"/>
      <c r="BAG186" s="84"/>
      <c r="BAH186" s="84"/>
      <c r="BAI186" s="84"/>
      <c r="BAJ186" s="84"/>
      <c r="BAK186" s="84"/>
      <c r="BAL186" s="84"/>
      <c r="BAM186" s="84"/>
      <c r="BAN186" s="84"/>
      <c r="BAO186" s="84"/>
      <c r="BAP186" s="84"/>
      <c r="BAQ186" s="84"/>
      <c r="BAR186" s="84"/>
      <c r="BAS186" s="84"/>
      <c r="BAT186" s="84"/>
      <c r="BAU186" s="84"/>
      <c r="BAV186" s="84"/>
      <c r="BAW186" s="84"/>
      <c r="BAX186" s="84"/>
      <c r="BAY186" s="84"/>
      <c r="BAZ186" s="84"/>
      <c r="BBA186" s="84"/>
      <c r="BBB186" s="84"/>
      <c r="BBC186" s="84"/>
      <c r="BBD186" s="84"/>
      <c r="BBE186" s="84"/>
      <c r="BBF186" s="84"/>
      <c r="BBG186" s="84"/>
      <c r="BBH186" s="84"/>
      <c r="BBI186" s="84"/>
      <c r="BBJ186" s="84"/>
      <c r="BBK186" s="84"/>
      <c r="BBL186" s="84"/>
      <c r="BBM186" s="84"/>
      <c r="BBN186" s="84"/>
      <c r="BBO186" s="84"/>
      <c r="BBP186" s="84"/>
      <c r="BBQ186" s="84"/>
      <c r="BBR186" s="84"/>
      <c r="BBS186" s="84"/>
      <c r="BBT186" s="84"/>
      <c r="BBU186" s="84"/>
      <c r="BBV186" s="84"/>
      <c r="BBW186" s="84"/>
      <c r="BBX186" s="84"/>
      <c r="BBY186" s="84"/>
      <c r="BBZ186" s="84"/>
      <c r="BCA186" s="84"/>
      <c r="BCB186" s="84"/>
      <c r="BCC186" s="84"/>
      <c r="BCD186" s="84"/>
      <c r="BCE186" s="84"/>
      <c r="BCF186" s="84"/>
      <c r="BCG186" s="84"/>
      <c r="BCH186" s="84"/>
      <c r="BCI186" s="84"/>
      <c r="BCJ186" s="84"/>
      <c r="BCK186" s="84"/>
      <c r="BCL186" s="84"/>
      <c r="BCM186" s="84"/>
      <c r="BCN186" s="84"/>
      <c r="BCO186" s="84"/>
      <c r="BCP186" s="84"/>
      <c r="BCQ186" s="84"/>
      <c r="BCR186" s="84"/>
      <c r="BCS186" s="84"/>
      <c r="BCT186" s="84"/>
      <c r="BCU186" s="84"/>
      <c r="BCV186" s="84"/>
      <c r="BCW186" s="84"/>
      <c r="BCX186" s="84"/>
      <c r="BCY186" s="84"/>
      <c r="BCZ186" s="84"/>
      <c r="BDA186" s="84"/>
      <c r="BDB186" s="84"/>
      <c r="BDC186" s="84"/>
      <c r="BDD186" s="84"/>
      <c r="BDE186" s="84"/>
      <c r="BDF186" s="84"/>
      <c r="BDG186" s="84"/>
      <c r="BDH186" s="84"/>
      <c r="BDI186" s="84"/>
      <c r="BDJ186" s="84"/>
      <c r="BDK186" s="84"/>
      <c r="BDL186" s="84"/>
      <c r="BDM186" s="84"/>
      <c r="BDN186" s="84"/>
      <c r="BDO186" s="84"/>
      <c r="BDP186" s="84"/>
      <c r="BDQ186" s="84"/>
      <c r="BDR186" s="84"/>
      <c r="BDS186" s="84"/>
      <c r="BDT186" s="84"/>
      <c r="BDU186" s="84"/>
      <c r="BDV186" s="84"/>
      <c r="BDW186" s="84"/>
      <c r="BDX186" s="84"/>
      <c r="BDY186" s="84"/>
      <c r="BDZ186" s="84"/>
      <c r="BEA186" s="84"/>
      <c r="BEB186" s="84"/>
      <c r="BEC186" s="84"/>
      <c r="BED186" s="84"/>
      <c r="BEE186" s="84"/>
      <c r="BEF186" s="84"/>
      <c r="BEG186" s="84"/>
      <c r="BEH186" s="84"/>
      <c r="BEI186" s="84"/>
      <c r="BEJ186" s="84"/>
      <c r="BEK186" s="84"/>
      <c r="BEL186" s="84"/>
      <c r="BEM186" s="84"/>
      <c r="BEN186" s="84"/>
      <c r="BEO186" s="84"/>
      <c r="BEP186" s="84"/>
      <c r="BEQ186" s="84"/>
      <c r="BER186" s="84"/>
      <c r="BES186" s="84"/>
      <c r="BET186" s="84"/>
      <c r="BEU186" s="84"/>
      <c r="BEV186" s="84"/>
      <c r="BEW186" s="84"/>
      <c r="BEX186" s="84"/>
      <c r="BEY186" s="84"/>
      <c r="BEZ186" s="84"/>
      <c r="BFA186" s="84"/>
      <c r="BFB186" s="84"/>
      <c r="BFC186" s="84"/>
      <c r="BFD186" s="84"/>
      <c r="BFE186" s="84"/>
      <c r="BFF186" s="84"/>
      <c r="BFG186" s="84"/>
      <c r="BFH186" s="84"/>
      <c r="BFI186" s="84"/>
      <c r="BFJ186" s="84"/>
      <c r="BFK186" s="84"/>
      <c r="BFL186" s="84"/>
      <c r="BFM186" s="84"/>
      <c r="BFN186" s="84"/>
      <c r="BFO186" s="84"/>
      <c r="BFP186" s="84"/>
      <c r="BFQ186" s="84"/>
      <c r="BFR186" s="84"/>
      <c r="BFS186" s="84"/>
      <c r="BFT186" s="84"/>
      <c r="BFU186" s="84"/>
      <c r="BFV186" s="84"/>
      <c r="BFW186" s="84"/>
      <c r="BFX186" s="84"/>
      <c r="BFY186" s="84"/>
      <c r="BFZ186" s="84"/>
      <c r="BGA186" s="84"/>
      <c r="BGB186" s="84"/>
      <c r="BGC186" s="84"/>
      <c r="BGD186" s="84"/>
      <c r="BGE186" s="84"/>
      <c r="BGF186" s="84"/>
      <c r="BGG186" s="84"/>
      <c r="BGH186" s="84"/>
      <c r="BGI186" s="84"/>
      <c r="BGJ186" s="84"/>
      <c r="BGK186" s="84"/>
      <c r="BGL186" s="84"/>
      <c r="BGM186" s="84"/>
      <c r="BGN186" s="84"/>
      <c r="BGO186" s="84"/>
      <c r="BGP186" s="84"/>
      <c r="BGQ186" s="84"/>
      <c r="BGR186" s="84"/>
      <c r="BGS186" s="84"/>
      <c r="BGT186" s="84"/>
      <c r="BGU186" s="84"/>
      <c r="BGV186" s="84"/>
      <c r="BGW186" s="84"/>
      <c r="BGX186" s="84"/>
      <c r="BGY186" s="84"/>
      <c r="BGZ186" s="84"/>
      <c r="BHA186" s="84"/>
      <c r="BHB186" s="84"/>
      <c r="BHC186" s="84"/>
      <c r="BHD186" s="84"/>
      <c r="BHE186" s="84"/>
      <c r="BHF186" s="84"/>
      <c r="BHG186" s="84"/>
      <c r="BHH186" s="84"/>
      <c r="BHI186" s="84"/>
      <c r="BHJ186" s="84"/>
      <c r="BHK186" s="84"/>
      <c r="BHL186" s="84"/>
      <c r="BHM186" s="84"/>
      <c r="BHN186" s="84"/>
      <c r="BHO186" s="84"/>
      <c r="BHP186" s="84"/>
      <c r="BHQ186" s="84"/>
      <c r="BHR186" s="84"/>
      <c r="BHS186" s="84"/>
      <c r="BHT186" s="84"/>
      <c r="BHU186" s="84"/>
      <c r="BHV186" s="84"/>
      <c r="BHW186" s="84"/>
      <c r="BHX186" s="84"/>
      <c r="BHY186" s="84"/>
      <c r="BHZ186" s="84"/>
      <c r="BIA186" s="84"/>
      <c r="BIB186" s="84"/>
      <c r="BIC186" s="84"/>
      <c r="BID186" s="84"/>
      <c r="BIE186" s="84"/>
      <c r="BIF186" s="84"/>
      <c r="BIG186" s="84"/>
      <c r="BIH186" s="84"/>
      <c r="BII186" s="84"/>
      <c r="BIJ186" s="84"/>
      <c r="BIK186" s="84"/>
      <c r="BIL186" s="84"/>
      <c r="BIM186" s="84"/>
      <c r="BIN186" s="84"/>
      <c r="BIO186" s="84"/>
      <c r="BIP186" s="84"/>
      <c r="BIQ186" s="84"/>
      <c r="BIR186" s="84"/>
      <c r="BIS186" s="84"/>
      <c r="BIT186" s="84"/>
      <c r="BIU186" s="84"/>
      <c r="BIV186" s="84"/>
      <c r="BIW186" s="84"/>
      <c r="BIX186" s="84"/>
      <c r="BIY186" s="84"/>
      <c r="BIZ186" s="84"/>
      <c r="BJA186" s="84"/>
      <c r="BJB186" s="84"/>
      <c r="BJC186" s="84"/>
      <c r="BJD186" s="84"/>
      <c r="BJE186" s="84"/>
      <c r="BJF186" s="84"/>
      <c r="BJG186" s="84"/>
      <c r="BJH186" s="84"/>
      <c r="BJI186" s="84"/>
      <c r="BJJ186" s="84"/>
      <c r="BJK186" s="84"/>
      <c r="BJL186" s="84"/>
      <c r="BJM186" s="84"/>
      <c r="BJN186" s="84"/>
      <c r="BJO186" s="84"/>
      <c r="BJP186" s="84"/>
      <c r="BJQ186" s="84"/>
      <c r="BJR186" s="84"/>
      <c r="BJS186" s="84"/>
      <c r="BJT186" s="84"/>
      <c r="BJU186" s="84"/>
      <c r="BJV186" s="84"/>
      <c r="BJW186" s="84"/>
      <c r="BJX186" s="84"/>
      <c r="BJY186" s="84"/>
      <c r="BJZ186" s="84"/>
      <c r="BKA186" s="84"/>
      <c r="BKB186" s="84"/>
      <c r="BKC186" s="84"/>
      <c r="BKD186" s="84"/>
      <c r="BKE186" s="84"/>
      <c r="BKF186" s="84"/>
      <c r="BKG186" s="84"/>
      <c r="BKH186" s="84"/>
      <c r="BKI186" s="84"/>
      <c r="BKJ186" s="84"/>
      <c r="BKK186" s="84"/>
      <c r="BKL186" s="84"/>
      <c r="BKM186" s="84"/>
      <c r="BKN186" s="84"/>
      <c r="BKO186" s="84"/>
      <c r="BKP186" s="84"/>
      <c r="BKQ186" s="84"/>
      <c r="BKR186" s="84"/>
      <c r="BKS186" s="84"/>
      <c r="BKT186" s="84"/>
      <c r="BKU186" s="84"/>
      <c r="BKV186" s="84"/>
      <c r="BKW186" s="84"/>
      <c r="BKX186" s="84"/>
      <c r="BKY186" s="84"/>
      <c r="BKZ186" s="84"/>
      <c r="BLA186" s="84"/>
      <c r="BLB186" s="84"/>
      <c r="BLC186" s="84"/>
      <c r="BLD186" s="84"/>
      <c r="BLE186" s="84"/>
      <c r="BLF186" s="84"/>
      <c r="BLG186" s="84"/>
      <c r="BLH186" s="84"/>
      <c r="BLI186" s="84"/>
      <c r="BLJ186" s="84"/>
      <c r="BLK186" s="84"/>
      <c r="BLL186" s="84"/>
      <c r="BLM186" s="84"/>
      <c r="BLN186" s="84"/>
      <c r="BLO186" s="84"/>
      <c r="BLP186" s="84"/>
      <c r="BLQ186" s="84"/>
      <c r="BLR186" s="84"/>
      <c r="BLS186" s="84"/>
      <c r="BLT186" s="84"/>
      <c r="BLU186" s="84"/>
      <c r="BLV186" s="84"/>
      <c r="BLW186" s="84"/>
      <c r="BLX186" s="84"/>
      <c r="BLY186" s="84"/>
      <c r="BLZ186" s="84"/>
      <c r="BMA186" s="84"/>
      <c r="BMB186" s="84"/>
      <c r="BMC186" s="84"/>
      <c r="BMD186" s="84"/>
      <c r="BME186" s="84"/>
      <c r="BMF186" s="84"/>
      <c r="BMG186" s="84"/>
      <c r="BMH186" s="84"/>
      <c r="BMI186" s="84"/>
      <c r="BMJ186" s="84"/>
      <c r="BMK186" s="84"/>
      <c r="BML186" s="84"/>
      <c r="BMM186" s="84"/>
      <c r="BMN186" s="84"/>
      <c r="BMO186" s="84"/>
      <c r="BMP186" s="84"/>
      <c r="BMQ186" s="84"/>
      <c r="BMR186" s="84"/>
      <c r="BMS186" s="84"/>
      <c r="BMT186" s="84"/>
      <c r="BMU186" s="84"/>
      <c r="BMV186" s="84"/>
      <c r="BMW186" s="84"/>
      <c r="BMX186" s="84"/>
      <c r="BMY186" s="84"/>
      <c r="BMZ186" s="84"/>
      <c r="BNA186" s="84"/>
      <c r="BNB186" s="84"/>
      <c r="BNC186" s="84"/>
      <c r="BND186" s="84"/>
      <c r="BNE186" s="84"/>
      <c r="BNF186" s="84"/>
      <c r="BNG186" s="84"/>
      <c r="BNH186" s="84"/>
      <c r="BNI186" s="84"/>
      <c r="BNJ186" s="84"/>
      <c r="BNK186" s="84"/>
      <c r="BNL186" s="84"/>
      <c r="BNM186" s="84"/>
      <c r="BNN186" s="84"/>
      <c r="BNO186" s="84"/>
      <c r="BNP186" s="84"/>
      <c r="BNQ186" s="84"/>
      <c r="BNR186" s="84"/>
      <c r="BNS186" s="84"/>
      <c r="BNT186" s="84"/>
      <c r="BNU186" s="84"/>
      <c r="BNV186" s="84"/>
      <c r="BNW186" s="84"/>
      <c r="BNX186" s="84"/>
      <c r="BNY186" s="84"/>
      <c r="BNZ186" s="84"/>
      <c r="BOA186" s="84"/>
      <c r="BOB186" s="84"/>
      <c r="BOC186" s="84"/>
      <c r="BOD186" s="84"/>
      <c r="BOE186" s="84"/>
      <c r="BOF186" s="84"/>
      <c r="BOG186" s="84"/>
      <c r="BOH186" s="84"/>
      <c r="BOI186" s="84"/>
      <c r="BOJ186" s="84"/>
      <c r="BOK186" s="84"/>
      <c r="BOL186" s="84"/>
      <c r="BOM186" s="84"/>
      <c r="BON186" s="84"/>
      <c r="BOO186" s="84"/>
      <c r="BOP186" s="84"/>
      <c r="BOQ186" s="84"/>
      <c r="BOR186" s="84"/>
      <c r="BOS186" s="84"/>
      <c r="BOT186" s="84"/>
      <c r="BOU186" s="84"/>
      <c r="BOV186" s="84"/>
      <c r="BOW186" s="84"/>
      <c r="BOX186" s="84"/>
      <c r="BOY186" s="84"/>
      <c r="BOZ186" s="84"/>
      <c r="BPA186" s="84"/>
      <c r="BPB186" s="84"/>
      <c r="BPC186" s="84"/>
      <c r="BPD186" s="84"/>
      <c r="BPE186" s="84"/>
      <c r="BPF186" s="84"/>
      <c r="BPG186" s="84"/>
      <c r="BPH186" s="84"/>
      <c r="BPI186" s="84"/>
      <c r="BPJ186" s="84"/>
      <c r="BPK186" s="84"/>
      <c r="BPL186" s="84"/>
      <c r="BPM186" s="84"/>
      <c r="BPN186" s="84"/>
      <c r="BPO186" s="84"/>
      <c r="BPP186" s="84"/>
      <c r="BPQ186" s="84"/>
      <c r="BPR186" s="84"/>
      <c r="BPS186" s="84"/>
      <c r="BPT186" s="84"/>
      <c r="BPU186" s="84"/>
      <c r="BPV186" s="84"/>
      <c r="BPW186" s="84"/>
      <c r="BPX186" s="84"/>
      <c r="BPY186" s="84"/>
      <c r="BPZ186" s="84"/>
      <c r="BQA186" s="84"/>
      <c r="BQB186" s="84"/>
      <c r="BQC186" s="84"/>
      <c r="BQD186" s="84"/>
      <c r="BQE186" s="84"/>
      <c r="BQF186" s="84"/>
      <c r="BQG186" s="84"/>
      <c r="BQH186" s="84"/>
      <c r="BQI186" s="84"/>
      <c r="BQJ186" s="84"/>
      <c r="BQK186" s="84"/>
      <c r="BQL186" s="84"/>
      <c r="BQM186" s="84"/>
      <c r="BQN186" s="84"/>
      <c r="BQO186" s="84"/>
      <c r="BQP186" s="84"/>
      <c r="BQQ186" s="84"/>
      <c r="BQR186" s="84"/>
      <c r="BQS186" s="84"/>
      <c r="BQT186" s="84"/>
      <c r="BQU186" s="84"/>
      <c r="BQV186" s="84"/>
      <c r="BQW186" s="84"/>
      <c r="BQX186" s="84"/>
      <c r="BQY186" s="84"/>
      <c r="BQZ186" s="84"/>
      <c r="BRA186" s="84"/>
      <c r="BRB186" s="84"/>
      <c r="BRC186" s="84"/>
      <c r="BRD186" s="84"/>
      <c r="BRE186" s="84"/>
      <c r="BRF186" s="84"/>
      <c r="BRG186" s="84"/>
      <c r="BRH186" s="84"/>
      <c r="BRI186" s="84"/>
      <c r="BRJ186" s="84"/>
      <c r="BRK186" s="84"/>
      <c r="BRL186" s="84"/>
      <c r="BRM186" s="84"/>
      <c r="BRN186" s="84"/>
      <c r="BRO186" s="84"/>
      <c r="BRP186" s="84"/>
      <c r="BRQ186" s="84"/>
      <c r="BRR186" s="84"/>
      <c r="BRS186" s="84"/>
      <c r="BRT186" s="84"/>
      <c r="BRU186" s="84"/>
      <c r="BRV186" s="84"/>
      <c r="BRW186" s="84"/>
      <c r="BRX186" s="84"/>
      <c r="BRY186" s="84"/>
      <c r="BRZ186" s="84"/>
      <c r="BSA186" s="84"/>
      <c r="BSB186" s="84"/>
      <c r="BSC186" s="84"/>
      <c r="BSD186" s="84"/>
      <c r="BSE186" s="84"/>
      <c r="BSF186" s="84"/>
      <c r="BSG186" s="84"/>
      <c r="BSH186" s="84"/>
      <c r="BSI186" s="84"/>
      <c r="BSJ186" s="84"/>
      <c r="BSK186" s="84"/>
      <c r="BSL186" s="84"/>
      <c r="BSM186" s="84"/>
      <c r="BSN186" s="84"/>
      <c r="BSO186" s="84"/>
      <c r="BSP186" s="84"/>
      <c r="BSQ186" s="84"/>
      <c r="BSR186" s="84"/>
      <c r="BSS186" s="84"/>
      <c r="BST186" s="84"/>
      <c r="BSU186" s="84"/>
      <c r="BSV186" s="84"/>
      <c r="BSW186" s="84"/>
      <c r="BSX186" s="84"/>
      <c r="BSY186" s="84"/>
      <c r="BSZ186" s="84"/>
      <c r="BTA186" s="84"/>
      <c r="BTB186" s="84"/>
      <c r="BTC186" s="84"/>
      <c r="BTD186" s="84"/>
      <c r="BTE186" s="84"/>
      <c r="BTF186" s="84"/>
      <c r="BTG186" s="84"/>
      <c r="BTH186" s="84"/>
      <c r="BTI186" s="84"/>
      <c r="BTJ186" s="84"/>
      <c r="BTK186" s="84"/>
      <c r="BTL186" s="84"/>
      <c r="BTM186" s="84"/>
      <c r="BTN186" s="84"/>
      <c r="BTO186" s="84"/>
      <c r="BTP186" s="84"/>
      <c r="BTQ186" s="84"/>
      <c r="BTR186" s="84"/>
      <c r="BTS186" s="84"/>
      <c r="BTT186" s="84"/>
      <c r="BTU186" s="84"/>
      <c r="BTV186" s="84"/>
      <c r="BTW186" s="84"/>
      <c r="BTX186" s="84"/>
      <c r="BTY186" s="84"/>
      <c r="BTZ186" s="84"/>
      <c r="BUA186" s="84"/>
      <c r="BUB186" s="84"/>
      <c r="BUC186" s="84"/>
      <c r="BUD186" s="84"/>
      <c r="BUE186" s="84"/>
      <c r="BUF186" s="84"/>
      <c r="BUG186" s="84"/>
      <c r="BUH186" s="84"/>
      <c r="BUI186" s="84"/>
      <c r="BUJ186" s="84"/>
      <c r="BUK186" s="84"/>
      <c r="BUL186" s="84"/>
      <c r="BUM186" s="84"/>
      <c r="BUN186" s="84"/>
      <c r="BUO186" s="84"/>
      <c r="BUP186" s="84"/>
      <c r="BUQ186" s="84"/>
      <c r="BUR186" s="84"/>
      <c r="BUS186" s="84"/>
      <c r="BUT186" s="84"/>
      <c r="BUU186" s="84"/>
      <c r="BUV186" s="84"/>
      <c r="BUW186" s="84"/>
      <c r="BUX186" s="84"/>
      <c r="BUY186" s="84"/>
      <c r="BUZ186" s="84"/>
      <c r="BVA186" s="84"/>
      <c r="BVB186" s="84"/>
      <c r="BVC186" s="84"/>
      <c r="BVD186" s="84"/>
      <c r="BVE186" s="84"/>
      <c r="BVF186" s="84"/>
      <c r="BVG186" s="84"/>
      <c r="BVH186" s="84"/>
      <c r="BVI186" s="84"/>
      <c r="BVJ186" s="84"/>
      <c r="BVK186" s="84"/>
      <c r="BVL186" s="84"/>
      <c r="BVM186" s="84"/>
      <c r="BVN186" s="84"/>
      <c r="BVO186" s="84"/>
      <c r="BVP186" s="84"/>
      <c r="BVQ186" s="84"/>
      <c r="BVR186" s="84"/>
      <c r="BVS186" s="84"/>
      <c r="BVT186" s="84"/>
      <c r="BVU186" s="84"/>
      <c r="BVV186" s="84"/>
      <c r="BVW186" s="84"/>
      <c r="BVX186" s="84"/>
      <c r="BVY186" s="84"/>
      <c r="BVZ186" s="84"/>
      <c r="BWA186" s="84"/>
      <c r="BWB186" s="84"/>
      <c r="BWC186" s="84"/>
      <c r="BWD186" s="84"/>
      <c r="BWE186" s="84"/>
      <c r="BWF186" s="84"/>
      <c r="BWG186" s="84"/>
      <c r="BWH186" s="84"/>
      <c r="BWI186" s="84"/>
      <c r="BWJ186" s="84"/>
      <c r="BWK186" s="84"/>
      <c r="BWL186" s="84"/>
      <c r="BWM186" s="84"/>
      <c r="BWN186" s="84"/>
      <c r="BWO186" s="84"/>
      <c r="BWP186" s="84"/>
      <c r="BWQ186" s="84"/>
      <c r="BWR186" s="84"/>
      <c r="BWS186" s="84"/>
      <c r="BWT186" s="84"/>
      <c r="BWU186" s="84"/>
      <c r="BWV186" s="84"/>
      <c r="BWW186" s="84"/>
      <c r="BWX186" s="84"/>
      <c r="BWY186" s="84"/>
      <c r="BWZ186" s="84"/>
      <c r="BXA186" s="84"/>
      <c r="BXB186" s="84"/>
      <c r="BXC186" s="84"/>
      <c r="BXD186" s="84"/>
      <c r="BXE186" s="84"/>
      <c r="BXF186" s="84"/>
      <c r="BXG186" s="84"/>
      <c r="BXH186" s="84"/>
      <c r="BXI186" s="84"/>
      <c r="BXJ186" s="84"/>
      <c r="BXK186" s="84"/>
      <c r="BXL186" s="84"/>
      <c r="BXM186" s="84"/>
      <c r="BXN186" s="84"/>
      <c r="BXO186" s="84"/>
      <c r="BXP186" s="84"/>
      <c r="BXQ186" s="84"/>
      <c r="BXR186" s="84"/>
      <c r="BXS186" s="84"/>
      <c r="BXT186" s="84"/>
      <c r="BXU186" s="84"/>
      <c r="BXV186" s="84"/>
      <c r="BXW186" s="84"/>
      <c r="BXX186" s="84"/>
      <c r="BXY186" s="84"/>
      <c r="BXZ186" s="84"/>
      <c r="BYA186" s="84"/>
      <c r="BYB186" s="84"/>
      <c r="BYC186" s="84"/>
      <c r="BYD186" s="84"/>
      <c r="BYE186" s="84"/>
      <c r="BYF186" s="84"/>
      <c r="BYG186" s="84"/>
      <c r="BYH186" s="84"/>
      <c r="BYI186" s="84"/>
      <c r="BYJ186" s="84"/>
      <c r="BYK186" s="84"/>
      <c r="BYL186" s="84"/>
      <c r="BYM186" s="84"/>
      <c r="BYN186" s="84"/>
      <c r="BYO186" s="84"/>
      <c r="BYP186" s="84"/>
      <c r="BYQ186" s="84"/>
      <c r="BYR186" s="84"/>
      <c r="BYS186" s="84"/>
      <c r="BYT186" s="84"/>
      <c r="BYU186" s="84"/>
      <c r="BYV186" s="84"/>
      <c r="BYW186" s="84"/>
      <c r="BYX186" s="84"/>
      <c r="BYY186" s="84"/>
      <c r="BYZ186" s="84"/>
      <c r="BZA186" s="84"/>
      <c r="BZB186" s="84"/>
      <c r="BZC186" s="84"/>
      <c r="BZD186" s="84"/>
      <c r="BZE186" s="84"/>
      <c r="BZF186" s="84"/>
      <c r="BZG186" s="84"/>
      <c r="BZH186" s="84"/>
      <c r="BZI186" s="84"/>
      <c r="BZJ186" s="84"/>
      <c r="BZK186" s="84"/>
      <c r="BZL186" s="84"/>
      <c r="BZM186" s="84"/>
      <c r="BZN186" s="84"/>
      <c r="BZO186" s="84"/>
      <c r="BZP186" s="84"/>
      <c r="BZQ186" s="84"/>
      <c r="BZR186" s="84"/>
      <c r="BZS186" s="84"/>
      <c r="BZT186" s="84"/>
      <c r="BZU186" s="84"/>
      <c r="BZV186" s="84"/>
      <c r="BZW186" s="84"/>
      <c r="BZX186" s="84"/>
      <c r="BZY186" s="84"/>
      <c r="BZZ186" s="84"/>
      <c r="CAA186" s="84"/>
      <c r="CAB186" s="84"/>
      <c r="CAC186" s="84"/>
      <c r="CAD186" s="84"/>
      <c r="CAE186" s="84"/>
      <c r="CAF186" s="84"/>
      <c r="CAG186" s="84"/>
      <c r="CAH186" s="84"/>
      <c r="CAI186" s="84"/>
      <c r="CAJ186" s="84"/>
      <c r="CAK186" s="84"/>
      <c r="CAL186" s="84"/>
      <c r="CAM186" s="84"/>
      <c r="CAN186" s="84"/>
      <c r="CAO186" s="84"/>
      <c r="CAP186" s="84"/>
      <c r="CAQ186" s="84"/>
      <c r="CAR186" s="84"/>
      <c r="CAS186" s="84"/>
      <c r="CAT186" s="84"/>
      <c r="CAU186" s="84"/>
      <c r="CAV186" s="84"/>
      <c r="CAW186" s="84"/>
      <c r="CAX186" s="84"/>
      <c r="CAY186" s="84"/>
      <c r="CAZ186" s="84"/>
      <c r="CBA186" s="84"/>
      <c r="CBB186" s="84"/>
      <c r="CBC186" s="84"/>
      <c r="CBD186" s="84"/>
      <c r="CBE186" s="84"/>
      <c r="CBF186" s="84"/>
      <c r="CBG186" s="84"/>
      <c r="CBH186" s="84"/>
      <c r="CBI186" s="84"/>
      <c r="CBJ186" s="84"/>
      <c r="CBK186" s="84"/>
      <c r="CBL186" s="84"/>
      <c r="CBM186" s="84"/>
      <c r="CBN186" s="84"/>
      <c r="CBO186" s="84"/>
      <c r="CBP186" s="84"/>
      <c r="CBQ186" s="84"/>
      <c r="CBR186" s="84"/>
      <c r="CBS186" s="84"/>
      <c r="CBT186" s="84"/>
      <c r="CBU186" s="84"/>
      <c r="CBV186" s="84"/>
      <c r="CBW186" s="84"/>
      <c r="CBX186" s="84"/>
      <c r="CBY186" s="84"/>
      <c r="CBZ186" s="84"/>
      <c r="CCA186" s="84"/>
      <c r="CCB186" s="84"/>
      <c r="CCC186" s="84"/>
      <c r="CCD186" s="84"/>
      <c r="CCE186" s="84"/>
      <c r="CCF186" s="84"/>
      <c r="CCG186" s="84"/>
      <c r="CCH186" s="84"/>
      <c r="CCI186" s="84"/>
      <c r="CCJ186" s="84"/>
      <c r="CCK186" s="84"/>
      <c r="CCL186" s="84"/>
      <c r="CCM186" s="84"/>
      <c r="CCN186" s="84"/>
      <c r="CCO186" s="84"/>
      <c r="CCP186" s="84"/>
      <c r="CCQ186" s="84"/>
      <c r="CCR186" s="84"/>
      <c r="CCS186" s="84"/>
      <c r="CCT186" s="84"/>
      <c r="CCU186" s="84"/>
      <c r="CCV186" s="84"/>
      <c r="CCW186" s="84"/>
      <c r="CCX186" s="84"/>
      <c r="CCY186" s="84"/>
      <c r="CCZ186" s="84"/>
      <c r="CDA186" s="84"/>
      <c r="CDB186" s="84"/>
      <c r="CDC186" s="84"/>
      <c r="CDD186" s="84"/>
      <c r="CDE186" s="84"/>
      <c r="CDF186" s="84"/>
      <c r="CDG186" s="84"/>
      <c r="CDH186" s="84"/>
      <c r="CDI186" s="84"/>
      <c r="CDJ186" s="84"/>
      <c r="CDK186" s="84"/>
      <c r="CDL186" s="84"/>
      <c r="CDM186" s="84"/>
      <c r="CDN186" s="84"/>
      <c r="CDO186" s="84"/>
      <c r="CDP186" s="84"/>
      <c r="CDQ186" s="84"/>
      <c r="CDR186" s="84"/>
      <c r="CDS186" s="84"/>
      <c r="CDT186" s="84"/>
      <c r="CDU186" s="84"/>
      <c r="CDV186" s="84"/>
      <c r="CDW186" s="84"/>
      <c r="CDX186" s="84"/>
      <c r="CDY186" s="84"/>
      <c r="CDZ186" s="84"/>
      <c r="CEA186" s="84"/>
      <c r="CEB186" s="84"/>
      <c r="CEC186" s="84"/>
      <c r="CED186" s="84"/>
      <c r="CEE186" s="84"/>
      <c r="CEF186" s="84"/>
      <c r="CEG186" s="84"/>
      <c r="CEH186" s="84"/>
      <c r="CEI186" s="84"/>
      <c r="CEJ186" s="84"/>
      <c r="CEK186" s="84"/>
      <c r="CEL186" s="84"/>
      <c r="CEM186" s="84"/>
      <c r="CEN186" s="84"/>
      <c r="CEO186" s="84"/>
      <c r="CEP186" s="84"/>
      <c r="CEQ186" s="84"/>
      <c r="CER186" s="84"/>
      <c r="CES186" s="84"/>
      <c r="CET186" s="84"/>
      <c r="CEU186" s="84"/>
      <c r="CEV186" s="84"/>
      <c r="CEW186" s="84"/>
      <c r="CEX186" s="84"/>
      <c r="CEY186" s="84"/>
      <c r="CEZ186" s="84"/>
      <c r="CFA186" s="84"/>
      <c r="CFB186" s="84"/>
      <c r="CFC186" s="84"/>
      <c r="CFD186" s="84"/>
      <c r="CFE186" s="84"/>
      <c r="CFF186" s="84"/>
      <c r="CFG186" s="84"/>
      <c r="CFH186" s="84"/>
      <c r="CFI186" s="84"/>
      <c r="CFJ186" s="84"/>
      <c r="CFK186" s="84"/>
      <c r="CFL186" s="84"/>
      <c r="CFM186" s="84"/>
      <c r="CFN186" s="84"/>
      <c r="CFO186" s="84"/>
      <c r="CFP186" s="84"/>
      <c r="CFQ186" s="84"/>
      <c r="CFR186" s="84"/>
      <c r="CFS186" s="84"/>
      <c r="CFT186" s="84"/>
      <c r="CFU186" s="84"/>
      <c r="CFV186" s="84"/>
      <c r="CFW186" s="84"/>
      <c r="CFX186" s="84"/>
      <c r="CFY186" s="84"/>
      <c r="CFZ186" s="84"/>
      <c r="CGA186" s="84"/>
      <c r="CGB186" s="84"/>
      <c r="CGC186" s="84"/>
      <c r="CGD186" s="84"/>
      <c r="CGE186" s="84"/>
      <c r="CGF186" s="84"/>
      <c r="CGG186" s="84"/>
      <c r="CGH186" s="84"/>
      <c r="CGI186" s="84"/>
      <c r="CGJ186" s="84"/>
      <c r="CGK186" s="84"/>
      <c r="CGL186" s="84"/>
      <c r="CGM186" s="84"/>
      <c r="CGN186" s="84"/>
      <c r="CGO186" s="84"/>
      <c r="CGP186" s="84"/>
      <c r="CGQ186" s="84"/>
      <c r="CGR186" s="84"/>
      <c r="CGS186" s="84"/>
      <c r="CGT186" s="84"/>
      <c r="CGU186" s="84"/>
      <c r="CGV186" s="84"/>
      <c r="CGW186" s="84"/>
      <c r="CGX186" s="84"/>
      <c r="CGY186" s="84"/>
      <c r="CGZ186" s="84"/>
      <c r="CHA186" s="84"/>
      <c r="CHB186" s="84"/>
      <c r="CHC186" s="84"/>
      <c r="CHD186" s="84"/>
      <c r="CHE186" s="84"/>
      <c r="CHF186" s="84"/>
      <c r="CHG186" s="84"/>
      <c r="CHH186" s="84"/>
      <c r="CHI186" s="84"/>
      <c r="CHJ186" s="84"/>
      <c r="CHK186" s="84"/>
      <c r="CHL186" s="84"/>
      <c r="CHM186" s="84"/>
      <c r="CHN186" s="84"/>
      <c r="CHO186" s="84"/>
      <c r="CHP186" s="84"/>
      <c r="CHQ186" s="84"/>
      <c r="CHR186" s="84"/>
      <c r="CHS186" s="84"/>
      <c r="CHT186" s="84"/>
      <c r="CHU186" s="84"/>
      <c r="CHV186" s="84"/>
      <c r="CHW186" s="84"/>
      <c r="CHX186" s="84"/>
      <c r="CHY186" s="84"/>
      <c r="CHZ186" s="84"/>
      <c r="CIA186" s="84"/>
      <c r="CIB186" s="84"/>
      <c r="CIC186" s="84"/>
      <c r="CID186" s="84"/>
      <c r="CIE186" s="84"/>
      <c r="CIF186" s="84"/>
      <c r="CIG186" s="84"/>
      <c r="CIH186" s="84"/>
      <c r="CII186" s="84"/>
      <c r="CIJ186" s="84"/>
      <c r="CIK186" s="84"/>
      <c r="CIL186" s="84"/>
      <c r="CIM186" s="84"/>
      <c r="CIN186" s="84"/>
      <c r="CIO186" s="84"/>
      <c r="CIP186" s="84"/>
      <c r="CIQ186" s="84"/>
      <c r="CIR186" s="84"/>
      <c r="CIS186" s="84"/>
      <c r="CIT186" s="84"/>
      <c r="CIU186" s="84"/>
      <c r="CIV186" s="84"/>
      <c r="CIW186" s="84"/>
      <c r="CIX186" s="84"/>
      <c r="CIY186" s="84"/>
      <c r="CIZ186" s="84"/>
      <c r="CJA186" s="84"/>
      <c r="CJB186" s="84"/>
      <c r="CJC186" s="84"/>
      <c r="CJD186" s="84"/>
      <c r="CJE186" s="84"/>
      <c r="CJF186" s="84"/>
      <c r="CJG186" s="84"/>
      <c r="CJH186" s="84"/>
      <c r="CJI186" s="84"/>
      <c r="CJJ186" s="84"/>
      <c r="CJK186" s="84"/>
      <c r="CJL186" s="84"/>
      <c r="CJM186" s="84"/>
      <c r="CJN186" s="84"/>
      <c r="CJO186" s="84"/>
      <c r="CJP186" s="84"/>
      <c r="CJQ186" s="84"/>
      <c r="CJR186" s="84"/>
      <c r="CJS186" s="84"/>
      <c r="CJT186" s="84"/>
      <c r="CJU186" s="84"/>
      <c r="CJV186" s="84"/>
      <c r="CJW186" s="84"/>
      <c r="CJX186" s="84"/>
      <c r="CJY186" s="84"/>
      <c r="CJZ186" s="84"/>
      <c r="CKA186" s="84"/>
      <c r="CKB186" s="84"/>
      <c r="CKC186" s="84"/>
      <c r="CKD186" s="84"/>
      <c r="CKE186" s="84"/>
      <c r="CKF186" s="84"/>
      <c r="CKG186" s="84"/>
      <c r="CKH186" s="84"/>
      <c r="CKI186" s="84"/>
      <c r="CKJ186" s="84"/>
      <c r="CKK186" s="84"/>
      <c r="CKL186" s="84"/>
      <c r="CKM186" s="84"/>
      <c r="CKN186" s="84"/>
      <c r="CKO186" s="84"/>
      <c r="CKP186" s="84"/>
      <c r="CKQ186" s="84"/>
      <c r="CKR186" s="84"/>
      <c r="CKS186" s="84"/>
      <c r="CKT186" s="84"/>
      <c r="CKU186" s="84"/>
      <c r="CKV186" s="84"/>
      <c r="CKW186" s="84"/>
      <c r="CKX186" s="84"/>
      <c r="CKY186" s="84"/>
      <c r="CKZ186" s="84"/>
      <c r="CLA186" s="84"/>
      <c r="CLB186" s="84"/>
      <c r="CLC186" s="84"/>
      <c r="CLD186" s="84"/>
      <c r="CLE186" s="84"/>
      <c r="CLF186" s="84"/>
      <c r="CLG186" s="84"/>
      <c r="CLH186" s="84"/>
      <c r="CLI186" s="84"/>
      <c r="CLJ186" s="84"/>
      <c r="CLK186" s="84"/>
      <c r="CLL186" s="84"/>
      <c r="CLM186" s="84"/>
      <c r="CLN186" s="84"/>
      <c r="CLO186" s="84"/>
      <c r="CLP186" s="84"/>
      <c r="CLQ186" s="84"/>
      <c r="CLR186" s="84"/>
      <c r="CLS186" s="84"/>
      <c r="CLT186" s="84"/>
      <c r="CLU186" s="84"/>
      <c r="CLV186" s="84"/>
      <c r="CLW186" s="84"/>
      <c r="CLX186" s="84"/>
      <c r="CLY186" s="84"/>
      <c r="CLZ186" s="84"/>
      <c r="CMA186" s="84"/>
      <c r="CMB186" s="84"/>
      <c r="CMC186" s="84"/>
      <c r="CMD186" s="84"/>
      <c r="CME186" s="84"/>
      <c r="CMF186" s="84"/>
      <c r="CMG186" s="84"/>
      <c r="CMH186" s="84"/>
      <c r="CMI186" s="84"/>
      <c r="CMJ186" s="84"/>
      <c r="CMK186" s="84"/>
      <c r="CML186" s="84"/>
      <c r="CMM186" s="84"/>
      <c r="CMN186" s="84"/>
      <c r="CMO186" s="84"/>
      <c r="CMP186" s="84"/>
      <c r="CMQ186" s="84"/>
      <c r="CMR186" s="84"/>
      <c r="CMS186" s="84"/>
      <c r="CMT186" s="84"/>
      <c r="CMU186" s="84"/>
      <c r="CMV186" s="84"/>
      <c r="CMW186" s="84"/>
      <c r="CMX186" s="84"/>
      <c r="CMY186" s="84"/>
      <c r="CMZ186" s="84"/>
      <c r="CNA186" s="84"/>
      <c r="CNB186" s="84"/>
      <c r="CNC186" s="84"/>
      <c r="CND186" s="84"/>
      <c r="CNE186" s="84"/>
      <c r="CNF186" s="84"/>
      <c r="CNG186" s="84"/>
      <c r="CNH186" s="84"/>
      <c r="CNI186" s="84"/>
      <c r="CNJ186" s="84"/>
      <c r="CNK186" s="84"/>
      <c r="CNL186" s="84"/>
      <c r="CNM186" s="84"/>
      <c r="CNN186" s="84"/>
      <c r="CNO186" s="84"/>
      <c r="CNP186" s="84"/>
      <c r="CNQ186" s="84"/>
      <c r="CNR186" s="84"/>
      <c r="CNS186" s="84"/>
      <c r="CNT186" s="84"/>
      <c r="CNU186" s="84"/>
      <c r="CNV186" s="84"/>
      <c r="CNW186" s="84"/>
      <c r="CNX186" s="84"/>
      <c r="CNY186" s="84"/>
      <c r="CNZ186" s="84"/>
      <c r="COA186" s="84"/>
      <c r="COB186" s="84"/>
      <c r="COC186" s="84"/>
      <c r="COD186" s="84"/>
      <c r="COE186" s="84"/>
      <c r="COF186" s="84"/>
      <c r="COG186" s="84"/>
      <c r="COH186" s="84"/>
      <c r="COI186" s="84"/>
      <c r="COJ186" s="84"/>
      <c r="COK186" s="84"/>
      <c r="COL186" s="84"/>
      <c r="COM186" s="84"/>
      <c r="CON186" s="84"/>
      <c r="COO186" s="84"/>
      <c r="COP186" s="84"/>
      <c r="COQ186" s="84"/>
      <c r="COR186" s="84"/>
      <c r="COS186" s="84"/>
      <c r="COT186" s="84"/>
      <c r="COU186" s="84"/>
      <c r="COV186" s="84"/>
      <c r="COW186" s="84"/>
      <c r="COX186" s="84"/>
      <c r="COY186" s="84"/>
      <c r="COZ186" s="84"/>
      <c r="CPA186" s="84"/>
      <c r="CPB186" s="84"/>
      <c r="CPC186" s="84"/>
      <c r="CPD186" s="84"/>
      <c r="CPE186" s="84"/>
      <c r="CPF186" s="84"/>
      <c r="CPG186" s="84"/>
      <c r="CPH186" s="84"/>
      <c r="CPI186" s="84"/>
      <c r="CPJ186" s="84"/>
      <c r="CPK186" s="84"/>
      <c r="CPL186" s="84"/>
      <c r="CPM186" s="84"/>
      <c r="CPN186" s="84"/>
      <c r="CPO186" s="84"/>
      <c r="CPP186" s="84"/>
      <c r="CPQ186" s="84"/>
      <c r="CPR186" s="84"/>
      <c r="CPS186" s="84"/>
      <c r="CPT186" s="84"/>
      <c r="CPU186" s="84"/>
      <c r="CPV186" s="84"/>
      <c r="CPW186" s="84"/>
      <c r="CPX186" s="84"/>
      <c r="CPY186" s="84"/>
      <c r="CPZ186" s="84"/>
      <c r="CQA186" s="84"/>
      <c r="CQB186" s="84"/>
      <c r="CQC186" s="84"/>
      <c r="CQD186" s="84"/>
      <c r="CQE186" s="84"/>
      <c r="CQF186" s="84"/>
      <c r="CQG186" s="84"/>
      <c r="CQH186" s="84"/>
      <c r="CQI186" s="84"/>
      <c r="CQJ186" s="84"/>
      <c r="CQK186" s="84"/>
      <c r="CQL186" s="84"/>
      <c r="CQM186" s="84"/>
      <c r="CQN186" s="84"/>
      <c r="CQO186" s="84"/>
      <c r="CQP186" s="84"/>
      <c r="CQQ186" s="84"/>
      <c r="CQR186" s="84"/>
      <c r="CQS186" s="84"/>
      <c r="CQT186" s="84"/>
      <c r="CQU186" s="84"/>
      <c r="CQV186" s="84"/>
      <c r="CQW186" s="84"/>
      <c r="CQX186" s="84"/>
      <c r="CQY186" s="84"/>
      <c r="CQZ186" s="84"/>
      <c r="CRA186" s="84"/>
      <c r="CRB186" s="84"/>
      <c r="CRC186" s="84"/>
      <c r="CRD186" s="84"/>
      <c r="CRE186" s="84"/>
      <c r="CRF186" s="84"/>
      <c r="CRG186" s="84"/>
      <c r="CRH186" s="84"/>
      <c r="CRI186" s="84"/>
      <c r="CRJ186" s="84"/>
      <c r="CRK186" s="84"/>
      <c r="CRL186" s="84"/>
      <c r="CRM186" s="84"/>
      <c r="CRN186" s="84"/>
      <c r="CRO186" s="84"/>
      <c r="CRP186" s="84"/>
      <c r="CRQ186" s="84"/>
      <c r="CRR186" s="84"/>
      <c r="CRS186" s="84"/>
      <c r="CRT186" s="84"/>
      <c r="CRU186" s="84"/>
      <c r="CRV186" s="84"/>
      <c r="CRW186" s="84"/>
      <c r="CRX186" s="84"/>
      <c r="CRY186" s="84"/>
      <c r="CRZ186" s="84"/>
      <c r="CSA186" s="84"/>
      <c r="CSB186" s="84"/>
      <c r="CSC186" s="84"/>
      <c r="CSD186" s="84"/>
      <c r="CSE186" s="84"/>
      <c r="CSF186" s="84"/>
      <c r="CSG186" s="84"/>
      <c r="CSH186" s="84"/>
      <c r="CSI186" s="84"/>
      <c r="CSJ186" s="84"/>
      <c r="CSK186" s="84"/>
      <c r="CSL186" s="84"/>
      <c r="CSM186" s="84"/>
      <c r="CSN186" s="84"/>
      <c r="CSO186" s="84"/>
      <c r="CSP186" s="84"/>
      <c r="CSQ186" s="84"/>
      <c r="CSR186" s="84"/>
      <c r="CSS186" s="84"/>
      <c r="CST186" s="84"/>
      <c r="CSU186" s="84"/>
      <c r="CSV186" s="84"/>
      <c r="CSW186" s="84"/>
      <c r="CSX186" s="84"/>
      <c r="CSY186" s="84"/>
      <c r="CSZ186" s="84"/>
      <c r="CTA186" s="84"/>
      <c r="CTB186" s="84"/>
      <c r="CTC186" s="84"/>
      <c r="CTD186" s="84"/>
      <c r="CTE186" s="84"/>
      <c r="CTF186" s="84"/>
      <c r="CTG186" s="84"/>
      <c r="CTH186" s="84"/>
      <c r="CTI186" s="84"/>
      <c r="CTJ186" s="84"/>
      <c r="CTK186" s="84"/>
      <c r="CTL186" s="84"/>
      <c r="CTM186" s="84"/>
      <c r="CTN186" s="84"/>
      <c r="CTO186" s="84"/>
      <c r="CTP186" s="84"/>
      <c r="CTQ186" s="84"/>
      <c r="CTR186" s="84"/>
      <c r="CTS186" s="84"/>
      <c r="CTT186" s="84"/>
      <c r="CTU186" s="84"/>
      <c r="CTV186" s="84"/>
      <c r="CTW186" s="84"/>
      <c r="CTX186" s="84"/>
      <c r="CTY186" s="84"/>
      <c r="CTZ186" s="84"/>
      <c r="CUA186" s="84"/>
      <c r="CUB186" s="84"/>
      <c r="CUC186" s="84"/>
      <c r="CUD186" s="84"/>
      <c r="CUE186" s="84"/>
      <c r="CUF186" s="84"/>
      <c r="CUG186" s="84"/>
      <c r="CUH186" s="84"/>
      <c r="CUI186" s="84"/>
      <c r="CUJ186" s="84"/>
      <c r="CUK186" s="84"/>
      <c r="CUL186" s="84"/>
      <c r="CUM186" s="84"/>
      <c r="CUN186" s="84"/>
      <c r="CUO186" s="84"/>
      <c r="CUP186" s="84"/>
      <c r="CUQ186" s="84"/>
      <c r="CUR186" s="84"/>
      <c r="CUS186" s="84"/>
      <c r="CUT186" s="84"/>
      <c r="CUU186" s="84"/>
      <c r="CUV186" s="84"/>
      <c r="CUW186" s="84"/>
      <c r="CUX186" s="84"/>
      <c r="CUY186" s="84"/>
      <c r="CUZ186" s="84"/>
      <c r="CVA186" s="84"/>
      <c r="CVB186" s="84"/>
      <c r="CVC186" s="84"/>
      <c r="CVD186" s="84"/>
      <c r="CVE186" s="84"/>
      <c r="CVF186" s="84"/>
      <c r="CVG186" s="84"/>
      <c r="CVH186" s="84"/>
      <c r="CVI186" s="84"/>
      <c r="CVJ186" s="84"/>
      <c r="CVK186" s="84"/>
      <c r="CVL186" s="84"/>
      <c r="CVM186" s="84"/>
      <c r="CVN186" s="84"/>
      <c r="CVO186" s="84"/>
      <c r="CVP186" s="84"/>
      <c r="CVQ186" s="84"/>
      <c r="CVR186" s="84"/>
      <c r="CVS186" s="84"/>
      <c r="CVT186" s="84"/>
      <c r="CVU186" s="84"/>
      <c r="CVV186" s="84"/>
      <c r="CVW186" s="84"/>
      <c r="CVX186" s="84"/>
      <c r="CVY186" s="84"/>
      <c r="CVZ186" s="84"/>
      <c r="CWA186" s="84"/>
      <c r="CWB186" s="84"/>
      <c r="CWC186" s="84"/>
      <c r="CWD186" s="84"/>
      <c r="CWE186" s="84"/>
      <c r="CWF186" s="84"/>
      <c r="CWG186" s="84"/>
      <c r="CWH186" s="84"/>
      <c r="CWI186" s="84"/>
      <c r="CWJ186" s="84"/>
      <c r="CWK186" s="84"/>
      <c r="CWL186" s="84"/>
      <c r="CWM186" s="84"/>
      <c r="CWN186" s="84"/>
      <c r="CWO186" s="84"/>
      <c r="CWP186" s="84"/>
      <c r="CWQ186" s="84"/>
      <c r="CWR186" s="84"/>
      <c r="CWS186" s="84"/>
      <c r="CWT186" s="84"/>
      <c r="CWU186" s="84"/>
      <c r="CWV186" s="84"/>
      <c r="CWW186" s="84"/>
      <c r="CWX186" s="84"/>
      <c r="CWY186" s="84"/>
      <c r="CWZ186" s="84"/>
      <c r="CXA186" s="84"/>
      <c r="CXB186" s="84"/>
      <c r="CXC186" s="84"/>
      <c r="CXD186" s="84"/>
      <c r="CXE186" s="84"/>
      <c r="CXF186" s="84"/>
      <c r="CXG186" s="84"/>
      <c r="CXH186" s="84"/>
      <c r="CXI186" s="84"/>
      <c r="CXJ186" s="84"/>
      <c r="CXK186" s="84"/>
      <c r="CXL186" s="84"/>
      <c r="CXM186" s="84"/>
      <c r="CXN186" s="84"/>
      <c r="CXO186" s="84"/>
      <c r="CXP186" s="84"/>
      <c r="CXQ186" s="84"/>
      <c r="CXR186" s="84"/>
      <c r="CXS186" s="84"/>
      <c r="CXT186" s="84"/>
      <c r="CXU186" s="84"/>
      <c r="CXV186" s="84"/>
      <c r="CXW186" s="84"/>
      <c r="CXX186" s="84"/>
      <c r="CXY186" s="84"/>
      <c r="CXZ186" s="84"/>
      <c r="CYA186" s="84"/>
      <c r="CYB186" s="84"/>
      <c r="CYC186" s="84"/>
      <c r="CYD186" s="84"/>
      <c r="CYE186" s="84"/>
      <c r="CYF186" s="84"/>
      <c r="CYG186" s="84"/>
      <c r="CYH186" s="84"/>
      <c r="CYI186" s="84"/>
      <c r="CYJ186" s="84"/>
      <c r="CYK186" s="84"/>
      <c r="CYL186" s="84"/>
      <c r="CYM186" s="84"/>
      <c r="CYN186" s="84"/>
      <c r="CYO186" s="84"/>
      <c r="CYP186" s="84"/>
      <c r="CYQ186" s="84"/>
      <c r="CYR186" s="84"/>
      <c r="CYS186" s="84"/>
      <c r="CYT186" s="84"/>
      <c r="CYU186" s="84"/>
      <c r="CYV186" s="84"/>
      <c r="CYW186" s="84"/>
      <c r="CYX186" s="84"/>
      <c r="CYY186" s="84"/>
      <c r="CYZ186" s="84"/>
      <c r="CZA186" s="84"/>
      <c r="CZB186" s="84"/>
      <c r="CZC186" s="84"/>
      <c r="CZD186" s="84"/>
      <c r="CZE186" s="84"/>
      <c r="CZF186" s="84"/>
      <c r="CZG186" s="84"/>
      <c r="CZH186" s="84"/>
      <c r="CZI186" s="84"/>
      <c r="CZJ186" s="84"/>
      <c r="CZK186" s="84"/>
      <c r="CZL186" s="84"/>
      <c r="CZM186" s="84"/>
      <c r="CZN186" s="84"/>
      <c r="CZO186" s="84"/>
      <c r="CZP186" s="84"/>
      <c r="CZQ186" s="84"/>
      <c r="CZR186" s="84"/>
      <c r="CZS186" s="84"/>
      <c r="CZT186" s="84"/>
      <c r="CZU186" s="84"/>
      <c r="CZV186" s="84"/>
      <c r="CZW186" s="84"/>
      <c r="CZX186" s="84"/>
      <c r="CZY186" s="84"/>
      <c r="CZZ186" s="84"/>
      <c r="DAA186" s="84"/>
      <c r="DAB186" s="84"/>
      <c r="DAC186" s="84"/>
      <c r="DAD186" s="84"/>
      <c r="DAE186" s="84"/>
      <c r="DAF186" s="84"/>
      <c r="DAG186" s="84"/>
      <c r="DAH186" s="84"/>
      <c r="DAI186" s="84"/>
      <c r="DAJ186" s="84"/>
      <c r="DAK186" s="84"/>
      <c r="DAL186" s="84"/>
      <c r="DAM186" s="84"/>
      <c r="DAN186" s="84"/>
      <c r="DAO186" s="84"/>
      <c r="DAP186" s="84"/>
      <c r="DAQ186" s="84"/>
      <c r="DAR186" s="84"/>
      <c r="DAS186" s="84"/>
      <c r="DAT186" s="84"/>
      <c r="DAU186" s="84"/>
      <c r="DAV186" s="84"/>
      <c r="DAW186" s="84"/>
      <c r="DAX186" s="84"/>
      <c r="DAY186" s="84"/>
      <c r="DAZ186" s="84"/>
      <c r="DBA186" s="84"/>
      <c r="DBB186" s="84"/>
      <c r="DBC186" s="84"/>
      <c r="DBD186" s="84"/>
      <c r="DBE186" s="84"/>
      <c r="DBF186" s="84"/>
      <c r="DBG186" s="84"/>
      <c r="DBH186" s="84"/>
      <c r="DBI186" s="84"/>
      <c r="DBJ186" s="84"/>
      <c r="DBK186" s="84"/>
      <c r="DBL186" s="84"/>
      <c r="DBM186" s="84"/>
      <c r="DBN186" s="84"/>
      <c r="DBO186" s="84"/>
      <c r="DBP186" s="84"/>
      <c r="DBQ186" s="84"/>
      <c r="DBR186" s="84"/>
      <c r="DBS186" s="84"/>
      <c r="DBT186" s="84"/>
      <c r="DBU186" s="84"/>
      <c r="DBV186" s="84"/>
      <c r="DBW186" s="84"/>
      <c r="DBX186" s="84"/>
      <c r="DBY186" s="84"/>
      <c r="DBZ186" s="84"/>
      <c r="DCA186" s="84"/>
      <c r="DCB186" s="84"/>
      <c r="DCC186" s="84"/>
      <c r="DCD186" s="84"/>
      <c r="DCE186" s="84"/>
      <c r="DCF186" s="84"/>
      <c r="DCG186" s="84"/>
      <c r="DCH186" s="84"/>
      <c r="DCI186" s="84"/>
      <c r="DCJ186" s="84"/>
      <c r="DCK186" s="84"/>
      <c r="DCL186" s="84"/>
      <c r="DCM186" s="84"/>
      <c r="DCN186" s="84"/>
      <c r="DCO186" s="84"/>
      <c r="DCP186" s="84"/>
      <c r="DCQ186" s="84"/>
      <c r="DCR186" s="84"/>
      <c r="DCS186" s="84"/>
      <c r="DCT186" s="84"/>
      <c r="DCU186" s="84"/>
      <c r="DCV186" s="84"/>
      <c r="DCW186" s="84"/>
      <c r="DCX186" s="84"/>
      <c r="DCY186" s="84"/>
      <c r="DCZ186" s="84"/>
      <c r="DDA186" s="84"/>
      <c r="DDB186" s="84"/>
      <c r="DDC186" s="84"/>
      <c r="DDD186" s="84"/>
      <c r="DDE186" s="84"/>
      <c r="DDF186" s="84"/>
      <c r="DDG186" s="84"/>
      <c r="DDH186" s="84"/>
      <c r="DDI186" s="84"/>
      <c r="DDJ186" s="84"/>
      <c r="DDK186" s="84"/>
      <c r="DDL186" s="84"/>
      <c r="DDM186" s="84"/>
      <c r="DDN186" s="84"/>
      <c r="DDO186" s="84"/>
      <c r="DDP186" s="84"/>
      <c r="DDQ186" s="84"/>
      <c r="DDR186" s="84"/>
      <c r="DDS186" s="84"/>
      <c r="DDT186" s="84"/>
      <c r="DDU186" s="84"/>
      <c r="DDV186" s="84"/>
      <c r="DDW186" s="84"/>
      <c r="DDX186" s="84"/>
      <c r="DDY186" s="84"/>
      <c r="DDZ186" s="84"/>
      <c r="DEA186" s="84"/>
      <c r="DEB186" s="84"/>
      <c r="DEC186" s="84"/>
      <c r="DED186" s="84"/>
      <c r="DEE186" s="84"/>
      <c r="DEF186" s="84"/>
      <c r="DEG186" s="84"/>
      <c r="DEH186" s="84"/>
      <c r="DEI186" s="84"/>
      <c r="DEJ186" s="84"/>
      <c r="DEK186" s="84"/>
      <c r="DEL186" s="84"/>
      <c r="DEM186" s="84"/>
      <c r="DEN186" s="84"/>
      <c r="DEO186" s="84"/>
      <c r="DEP186" s="84"/>
      <c r="DEQ186" s="84"/>
      <c r="DER186" s="84"/>
      <c r="DES186" s="84"/>
      <c r="DET186" s="84"/>
      <c r="DEU186" s="84"/>
      <c r="DEV186" s="84"/>
      <c r="DEW186" s="84"/>
      <c r="DEX186" s="84"/>
      <c r="DEY186" s="84"/>
      <c r="DEZ186" s="84"/>
      <c r="DFA186" s="84"/>
      <c r="DFB186" s="84"/>
      <c r="DFC186" s="84"/>
      <c r="DFD186" s="84"/>
      <c r="DFE186" s="84"/>
      <c r="DFF186" s="84"/>
      <c r="DFG186" s="84"/>
      <c r="DFH186" s="84"/>
      <c r="DFI186" s="84"/>
      <c r="DFJ186" s="84"/>
      <c r="DFK186" s="84"/>
      <c r="DFL186" s="84"/>
      <c r="DFM186" s="84"/>
      <c r="DFN186" s="84"/>
      <c r="DFO186" s="84"/>
      <c r="DFP186" s="84"/>
      <c r="DFQ186" s="84"/>
      <c r="DFR186" s="84"/>
      <c r="DFS186" s="84"/>
      <c r="DFT186" s="84"/>
      <c r="DFU186" s="84"/>
      <c r="DFV186" s="84"/>
      <c r="DFW186" s="84"/>
      <c r="DFX186" s="84"/>
      <c r="DFY186" s="84"/>
      <c r="DFZ186" s="84"/>
      <c r="DGA186" s="84"/>
      <c r="DGB186" s="84"/>
      <c r="DGC186" s="84"/>
      <c r="DGD186" s="84"/>
      <c r="DGE186" s="84"/>
      <c r="DGF186" s="84"/>
      <c r="DGG186" s="84"/>
      <c r="DGH186" s="84"/>
      <c r="DGI186" s="84"/>
      <c r="DGJ186" s="84"/>
      <c r="DGK186" s="84"/>
      <c r="DGL186" s="84"/>
      <c r="DGM186" s="84"/>
      <c r="DGN186" s="84"/>
      <c r="DGO186" s="84"/>
      <c r="DGP186" s="84"/>
      <c r="DGQ186" s="84"/>
      <c r="DGR186" s="84"/>
      <c r="DGS186" s="84"/>
      <c r="DGT186" s="84"/>
      <c r="DGU186" s="84"/>
      <c r="DGV186" s="84"/>
      <c r="DGW186" s="84"/>
      <c r="DGX186" s="84"/>
      <c r="DGY186" s="84"/>
      <c r="DGZ186" s="84"/>
      <c r="DHA186" s="84"/>
      <c r="DHB186" s="84"/>
      <c r="DHC186" s="84"/>
      <c r="DHD186" s="84"/>
      <c r="DHE186" s="84"/>
      <c r="DHF186" s="84"/>
      <c r="DHG186" s="84"/>
      <c r="DHH186" s="84"/>
      <c r="DHI186" s="84"/>
      <c r="DHJ186" s="84"/>
      <c r="DHK186" s="84"/>
      <c r="DHL186" s="84"/>
      <c r="DHM186" s="84"/>
      <c r="DHN186" s="84"/>
      <c r="DHO186" s="84"/>
      <c r="DHP186" s="84"/>
      <c r="DHQ186" s="84"/>
      <c r="DHR186" s="84"/>
      <c r="DHS186" s="84"/>
      <c r="DHT186" s="84"/>
      <c r="DHU186" s="84"/>
      <c r="DHV186" s="84"/>
      <c r="DHW186" s="84"/>
      <c r="DHX186" s="84"/>
      <c r="DHY186" s="84"/>
      <c r="DHZ186" s="84"/>
      <c r="DIA186" s="84"/>
      <c r="DIB186" s="84"/>
      <c r="DIC186" s="84"/>
      <c r="DID186" s="84"/>
      <c r="DIE186" s="84"/>
      <c r="DIF186" s="84"/>
      <c r="DIG186" s="84"/>
      <c r="DIH186" s="84"/>
      <c r="DII186" s="84"/>
      <c r="DIJ186" s="84"/>
      <c r="DIK186" s="84"/>
      <c r="DIL186" s="84"/>
      <c r="DIM186" s="84"/>
      <c r="DIN186" s="84"/>
      <c r="DIO186" s="84"/>
      <c r="DIP186" s="84"/>
      <c r="DIQ186" s="84"/>
      <c r="DIR186" s="84"/>
      <c r="DIS186" s="84"/>
      <c r="DIT186" s="84"/>
      <c r="DIU186" s="84"/>
      <c r="DIV186" s="84"/>
      <c r="DIW186" s="84"/>
      <c r="DIX186" s="84"/>
      <c r="DIY186" s="84"/>
      <c r="DIZ186" s="84"/>
      <c r="DJA186" s="84"/>
      <c r="DJB186" s="84"/>
      <c r="DJC186" s="84"/>
      <c r="DJD186" s="84"/>
      <c r="DJE186" s="84"/>
      <c r="DJF186" s="84"/>
      <c r="DJG186" s="84"/>
      <c r="DJH186" s="84"/>
      <c r="DJI186" s="84"/>
      <c r="DJJ186" s="84"/>
      <c r="DJK186" s="84"/>
      <c r="DJL186" s="84"/>
      <c r="DJM186" s="84"/>
      <c r="DJN186" s="84"/>
      <c r="DJO186" s="84"/>
      <c r="DJP186" s="84"/>
      <c r="DJQ186" s="84"/>
      <c r="DJR186" s="84"/>
      <c r="DJS186" s="84"/>
      <c r="DJT186" s="84"/>
      <c r="DJU186" s="84"/>
      <c r="DJV186" s="84"/>
      <c r="DJW186" s="84"/>
      <c r="DJX186" s="84"/>
      <c r="DJY186" s="84"/>
      <c r="DJZ186" s="84"/>
      <c r="DKA186" s="84"/>
      <c r="DKB186" s="84"/>
      <c r="DKC186" s="84"/>
      <c r="DKD186" s="84"/>
      <c r="DKE186" s="84"/>
      <c r="DKF186" s="84"/>
      <c r="DKG186" s="84"/>
      <c r="DKH186" s="84"/>
      <c r="DKI186" s="84"/>
      <c r="DKJ186" s="84"/>
      <c r="DKK186" s="84"/>
      <c r="DKL186" s="84"/>
      <c r="DKM186" s="84"/>
      <c r="DKN186" s="84"/>
      <c r="DKO186" s="84"/>
      <c r="DKP186" s="84"/>
      <c r="DKQ186" s="84"/>
      <c r="DKR186" s="84"/>
      <c r="DKS186" s="84"/>
      <c r="DKT186" s="84"/>
      <c r="DKU186" s="84"/>
      <c r="DKV186" s="84"/>
      <c r="DKW186" s="84"/>
      <c r="DKX186" s="84"/>
      <c r="DKY186" s="84"/>
      <c r="DKZ186" s="84"/>
      <c r="DLA186" s="84"/>
      <c r="DLB186" s="84"/>
      <c r="DLC186" s="84"/>
      <c r="DLD186" s="84"/>
      <c r="DLE186" s="84"/>
      <c r="DLF186" s="84"/>
      <c r="DLG186" s="84"/>
      <c r="DLH186" s="84"/>
      <c r="DLI186" s="84"/>
      <c r="DLJ186" s="84"/>
      <c r="DLK186" s="84"/>
      <c r="DLL186" s="84"/>
      <c r="DLM186" s="84"/>
      <c r="DLN186" s="84"/>
      <c r="DLO186" s="84"/>
      <c r="DLP186" s="84"/>
      <c r="DLQ186" s="84"/>
      <c r="DLR186" s="84"/>
      <c r="DLS186" s="84"/>
      <c r="DLT186" s="84"/>
      <c r="DLU186" s="84"/>
      <c r="DLV186" s="84"/>
      <c r="DLW186" s="84"/>
      <c r="DLX186" s="84"/>
      <c r="DLY186" s="84"/>
      <c r="DLZ186" s="84"/>
      <c r="DMA186" s="84"/>
      <c r="DMB186" s="84"/>
      <c r="DMC186" s="84"/>
      <c r="DMD186" s="84"/>
      <c r="DME186" s="84"/>
      <c r="DMF186" s="84"/>
      <c r="DMG186" s="84"/>
      <c r="DMH186" s="84"/>
      <c r="DMI186" s="84"/>
      <c r="DMJ186" s="84"/>
      <c r="DMK186" s="84"/>
      <c r="DML186" s="84"/>
      <c r="DMM186" s="84"/>
      <c r="DMN186" s="84"/>
      <c r="DMO186" s="84"/>
      <c r="DMP186" s="84"/>
      <c r="DMQ186" s="84"/>
      <c r="DMR186" s="84"/>
      <c r="DMS186" s="84"/>
      <c r="DMT186" s="84"/>
      <c r="DMU186" s="84"/>
      <c r="DMV186" s="84"/>
      <c r="DMW186" s="84"/>
      <c r="DMX186" s="84"/>
      <c r="DMY186" s="84"/>
      <c r="DMZ186" s="84"/>
      <c r="DNA186" s="84"/>
      <c r="DNB186" s="84"/>
      <c r="DNC186" s="84"/>
      <c r="DND186" s="84"/>
      <c r="DNE186" s="84"/>
      <c r="DNF186" s="84"/>
      <c r="DNG186" s="84"/>
      <c r="DNH186" s="84"/>
      <c r="DNI186" s="84"/>
      <c r="DNJ186" s="84"/>
      <c r="DNK186" s="84"/>
      <c r="DNL186" s="84"/>
      <c r="DNM186" s="84"/>
      <c r="DNN186" s="84"/>
      <c r="DNO186" s="84"/>
      <c r="DNP186" s="84"/>
      <c r="DNQ186" s="84"/>
      <c r="DNR186" s="84"/>
      <c r="DNS186" s="84"/>
      <c r="DNT186" s="84"/>
      <c r="DNU186" s="84"/>
      <c r="DNV186" s="84"/>
      <c r="DNW186" s="84"/>
      <c r="DNX186" s="84"/>
      <c r="DNY186" s="84"/>
      <c r="DNZ186" s="84"/>
      <c r="DOA186" s="84"/>
      <c r="DOB186" s="84"/>
      <c r="DOC186" s="84"/>
      <c r="DOD186" s="84"/>
      <c r="DOE186" s="84"/>
      <c r="DOF186" s="84"/>
      <c r="DOG186" s="84"/>
      <c r="DOH186" s="84"/>
      <c r="DOI186" s="84"/>
      <c r="DOJ186" s="84"/>
      <c r="DOK186" s="84"/>
      <c r="DOL186" s="84"/>
      <c r="DOM186" s="84"/>
      <c r="DON186" s="84"/>
      <c r="DOO186" s="84"/>
      <c r="DOP186" s="84"/>
      <c r="DOQ186" s="84"/>
      <c r="DOR186" s="84"/>
      <c r="DOS186" s="84"/>
      <c r="DOT186" s="84"/>
      <c r="DOU186" s="84"/>
      <c r="DOV186" s="84"/>
      <c r="DOW186" s="84"/>
      <c r="DOX186" s="84"/>
      <c r="DOY186" s="84"/>
      <c r="DOZ186" s="84"/>
      <c r="DPA186" s="84"/>
      <c r="DPB186" s="84"/>
      <c r="DPC186" s="84"/>
      <c r="DPD186" s="84"/>
      <c r="DPE186" s="84"/>
      <c r="DPF186" s="84"/>
      <c r="DPG186" s="84"/>
      <c r="DPH186" s="84"/>
      <c r="DPI186" s="84"/>
      <c r="DPJ186" s="84"/>
      <c r="DPK186" s="84"/>
      <c r="DPL186" s="84"/>
      <c r="DPM186" s="84"/>
      <c r="DPN186" s="84"/>
      <c r="DPO186" s="84"/>
      <c r="DPP186" s="84"/>
      <c r="DPQ186" s="84"/>
      <c r="DPR186" s="84"/>
      <c r="DPS186" s="84"/>
      <c r="DPT186" s="84"/>
      <c r="DPU186" s="84"/>
      <c r="DPV186" s="84"/>
      <c r="DPW186" s="84"/>
      <c r="DPX186" s="84"/>
      <c r="DPY186" s="84"/>
      <c r="DPZ186" s="84"/>
      <c r="DQA186" s="84"/>
      <c r="DQB186" s="84"/>
      <c r="DQC186" s="84"/>
      <c r="DQD186" s="84"/>
      <c r="DQE186" s="84"/>
      <c r="DQF186" s="84"/>
      <c r="DQG186" s="84"/>
      <c r="DQH186" s="84"/>
      <c r="DQI186" s="84"/>
      <c r="DQJ186" s="84"/>
      <c r="DQK186" s="84"/>
      <c r="DQL186" s="84"/>
      <c r="DQM186" s="84"/>
      <c r="DQN186" s="84"/>
      <c r="DQO186" s="84"/>
      <c r="DQP186" s="84"/>
      <c r="DQQ186" s="84"/>
      <c r="DQR186" s="84"/>
      <c r="DQS186" s="84"/>
      <c r="DQT186" s="84"/>
      <c r="DQU186" s="84"/>
      <c r="DQV186" s="84"/>
      <c r="DQW186" s="84"/>
      <c r="DQX186" s="84"/>
      <c r="DQY186" s="84"/>
      <c r="DQZ186" s="84"/>
      <c r="DRA186" s="84"/>
      <c r="DRB186" s="84"/>
      <c r="DRC186" s="84"/>
      <c r="DRD186" s="84"/>
      <c r="DRE186" s="84"/>
      <c r="DRF186" s="84"/>
      <c r="DRG186" s="84"/>
      <c r="DRH186" s="84"/>
      <c r="DRI186" s="84"/>
      <c r="DRJ186" s="84"/>
      <c r="DRK186" s="84"/>
      <c r="DRL186" s="84"/>
      <c r="DRM186" s="84"/>
      <c r="DRN186" s="84"/>
      <c r="DRO186" s="84"/>
      <c r="DRP186" s="84"/>
      <c r="DRQ186" s="84"/>
      <c r="DRR186" s="84"/>
      <c r="DRS186" s="84"/>
      <c r="DRT186" s="84"/>
      <c r="DRU186" s="84"/>
      <c r="DRV186" s="84"/>
      <c r="DRW186" s="84"/>
      <c r="DRX186" s="84"/>
      <c r="DRY186" s="84"/>
      <c r="DRZ186" s="84"/>
      <c r="DSA186" s="84"/>
      <c r="DSB186" s="84"/>
      <c r="DSC186" s="84"/>
      <c r="DSD186" s="84"/>
      <c r="DSE186" s="84"/>
      <c r="DSF186" s="84"/>
      <c r="DSG186" s="84"/>
      <c r="DSH186" s="84"/>
      <c r="DSI186" s="84"/>
      <c r="DSJ186" s="84"/>
      <c r="DSK186" s="84"/>
      <c r="DSL186" s="84"/>
      <c r="DSM186" s="84"/>
      <c r="DSN186" s="84"/>
      <c r="DSO186" s="84"/>
      <c r="DSP186" s="84"/>
      <c r="DSQ186" s="84"/>
      <c r="DSR186" s="84"/>
      <c r="DSS186" s="84"/>
      <c r="DST186" s="84"/>
      <c r="DSU186" s="84"/>
      <c r="DSV186" s="84"/>
      <c r="DSW186" s="84"/>
      <c r="DSX186" s="84"/>
      <c r="DSY186" s="84"/>
      <c r="DSZ186" s="84"/>
      <c r="DTA186" s="84"/>
      <c r="DTB186" s="84"/>
      <c r="DTC186" s="84"/>
      <c r="DTD186" s="84"/>
      <c r="DTE186" s="84"/>
      <c r="DTF186" s="84"/>
      <c r="DTG186" s="84"/>
      <c r="DTH186" s="84"/>
      <c r="DTI186" s="84"/>
      <c r="DTJ186" s="84"/>
      <c r="DTK186" s="84"/>
      <c r="DTL186" s="84"/>
      <c r="DTM186" s="84"/>
      <c r="DTN186" s="84"/>
      <c r="DTO186" s="84"/>
      <c r="DTP186" s="84"/>
      <c r="DTQ186" s="84"/>
      <c r="DTR186" s="84"/>
      <c r="DTS186" s="84"/>
      <c r="DTT186" s="84"/>
      <c r="DTU186" s="84"/>
      <c r="DTV186" s="84"/>
      <c r="DTW186" s="84"/>
      <c r="DTX186" s="84"/>
      <c r="DTY186" s="84"/>
      <c r="DTZ186" s="84"/>
      <c r="DUA186" s="84"/>
      <c r="DUB186" s="84"/>
      <c r="DUC186" s="84"/>
      <c r="DUD186" s="84"/>
      <c r="DUE186" s="84"/>
      <c r="DUF186" s="84"/>
      <c r="DUG186" s="84"/>
      <c r="DUH186" s="84"/>
      <c r="DUI186" s="84"/>
      <c r="DUJ186" s="84"/>
      <c r="DUK186" s="84"/>
      <c r="DUL186" s="84"/>
      <c r="DUM186" s="84"/>
      <c r="DUN186" s="84"/>
      <c r="DUO186" s="84"/>
      <c r="DUP186" s="84"/>
      <c r="DUQ186" s="84"/>
      <c r="DUR186" s="84"/>
      <c r="DUS186" s="84"/>
      <c r="DUT186" s="84"/>
      <c r="DUU186" s="84"/>
      <c r="DUV186" s="84"/>
      <c r="DUW186" s="84"/>
      <c r="DUX186" s="84"/>
      <c r="DUY186" s="84"/>
      <c r="DUZ186" s="84"/>
      <c r="DVA186" s="84"/>
      <c r="DVB186" s="84"/>
      <c r="DVC186" s="84"/>
      <c r="DVD186" s="84"/>
      <c r="DVE186" s="84"/>
      <c r="DVF186" s="84"/>
      <c r="DVG186" s="84"/>
      <c r="DVH186" s="84"/>
      <c r="DVI186" s="84"/>
      <c r="DVJ186" s="84"/>
      <c r="DVK186" s="84"/>
      <c r="DVL186" s="84"/>
      <c r="DVM186" s="84"/>
      <c r="DVN186" s="84"/>
      <c r="DVO186" s="84"/>
      <c r="DVP186" s="84"/>
      <c r="DVQ186" s="84"/>
      <c r="DVR186" s="84"/>
      <c r="DVS186" s="84"/>
      <c r="DVT186" s="84"/>
      <c r="DVU186" s="84"/>
      <c r="DVV186" s="84"/>
      <c r="DVW186" s="84"/>
      <c r="DVX186" s="84"/>
      <c r="DVY186" s="84"/>
      <c r="DVZ186" s="84"/>
      <c r="DWA186" s="84"/>
      <c r="DWB186" s="84"/>
      <c r="DWC186" s="84"/>
      <c r="DWD186" s="84"/>
      <c r="DWE186" s="84"/>
      <c r="DWF186" s="84"/>
      <c r="DWG186" s="84"/>
      <c r="DWH186" s="84"/>
      <c r="DWI186" s="84"/>
      <c r="DWJ186" s="84"/>
      <c r="DWK186" s="84"/>
      <c r="DWL186" s="84"/>
      <c r="DWM186" s="84"/>
      <c r="DWN186" s="84"/>
      <c r="DWO186" s="84"/>
      <c r="DWP186" s="84"/>
      <c r="DWQ186" s="84"/>
      <c r="DWR186" s="84"/>
      <c r="DWS186" s="84"/>
      <c r="DWT186" s="84"/>
      <c r="DWU186" s="84"/>
      <c r="DWV186" s="84"/>
      <c r="DWW186" s="84"/>
      <c r="DWX186" s="84"/>
      <c r="DWY186" s="84"/>
      <c r="DWZ186" s="84"/>
      <c r="DXA186" s="84"/>
      <c r="DXB186" s="84"/>
      <c r="DXC186" s="84"/>
      <c r="DXD186" s="84"/>
      <c r="DXE186" s="84"/>
      <c r="DXF186" s="84"/>
      <c r="DXG186" s="84"/>
      <c r="DXH186" s="84"/>
      <c r="DXI186" s="84"/>
      <c r="DXJ186" s="84"/>
      <c r="DXK186" s="84"/>
      <c r="DXL186" s="84"/>
      <c r="DXM186" s="84"/>
      <c r="DXN186" s="84"/>
      <c r="DXO186" s="84"/>
      <c r="DXP186" s="84"/>
      <c r="DXQ186" s="84"/>
      <c r="DXR186" s="84"/>
      <c r="DXS186" s="84"/>
      <c r="DXT186" s="84"/>
      <c r="DXU186" s="84"/>
      <c r="DXV186" s="84"/>
      <c r="DXW186" s="84"/>
      <c r="DXX186" s="84"/>
      <c r="DXY186" s="84"/>
      <c r="DXZ186" s="84"/>
      <c r="DYA186" s="84"/>
      <c r="DYB186" s="84"/>
      <c r="DYC186" s="84"/>
      <c r="DYD186" s="84"/>
      <c r="DYE186" s="84"/>
      <c r="DYF186" s="84"/>
      <c r="DYG186" s="84"/>
      <c r="DYH186" s="84"/>
      <c r="DYI186" s="84"/>
      <c r="DYJ186" s="84"/>
      <c r="DYK186" s="84"/>
      <c r="DYL186" s="84"/>
      <c r="DYM186" s="84"/>
      <c r="DYN186" s="84"/>
      <c r="DYO186" s="84"/>
      <c r="DYP186" s="84"/>
      <c r="DYQ186" s="84"/>
      <c r="DYR186" s="84"/>
      <c r="DYS186" s="84"/>
      <c r="DYT186" s="84"/>
      <c r="DYU186" s="84"/>
      <c r="DYV186" s="84"/>
      <c r="DYW186" s="84"/>
      <c r="DYX186" s="84"/>
      <c r="DYY186" s="84"/>
      <c r="DYZ186" s="84"/>
      <c r="DZA186" s="84"/>
      <c r="DZB186" s="84"/>
      <c r="DZC186" s="84"/>
      <c r="DZD186" s="84"/>
      <c r="DZE186" s="84"/>
      <c r="DZF186" s="84"/>
      <c r="DZG186" s="84"/>
      <c r="DZH186" s="84"/>
      <c r="DZI186" s="84"/>
      <c r="DZJ186" s="84"/>
      <c r="DZK186" s="84"/>
      <c r="DZL186" s="84"/>
      <c r="DZM186" s="84"/>
      <c r="DZN186" s="84"/>
      <c r="DZO186" s="84"/>
      <c r="DZP186" s="84"/>
      <c r="DZQ186" s="84"/>
      <c r="DZR186" s="84"/>
      <c r="DZS186" s="84"/>
      <c r="DZT186" s="84"/>
      <c r="DZU186" s="84"/>
      <c r="DZV186" s="84"/>
      <c r="DZW186" s="84"/>
      <c r="DZX186" s="84"/>
      <c r="DZY186" s="84"/>
      <c r="DZZ186" s="84"/>
      <c r="EAA186" s="84"/>
      <c r="EAB186" s="84"/>
      <c r="EAC186" s="84"/>
      <c r="EAD186" s="84"/>
      <c r="EAE186" s="84"/>
      <c r="EAF186" s="84"/>
      <c r="EAG186" s="84"/>
      <c r="EAH186" s="84"/>
      <c r="EAI186" s="84"/>
      <c r="EAJ186" s="84"/>
      <c r="EAK186" s="84"/>
      <c r="EAL186" s="84"/>
      <c r="EAM186" s="84"/>
      <c r="EAN186" s="84"/>
      <c r="EAO186" s="84"/>
      <c r="EAP186" s="84"/>
      <c r="EAQ186" s="84"/>
      <c r="EAR186" s="84"/>
      <c r="EAS186" s="84"/>
      <c r="EAT186" s="84"/>
      <c r="EAU186" s="84"/>
      <c r="EAV186" s="84"/>
      <c r="EAW186" s="84"/>
      <c r="EAX186" s="84"/>
      <c r="EAY186" s="84"/>
      <c r="EAZ186" s="84"/>
      <c r="EBA186" s="84"/>
      <c r="EBB186" s="84"/>
      <c r="EBC186" s="84"/>
      <c r="EBD186" s="84"/>
      <c r="EBE186" s="84"/>
      <c r="EBF186" s="84"/>
      <c r="EBG186" s="84"/>
      <c r="EBH186" s="84"/>
      <c r="EBI186" s="84"/>
      <c r="EBJ186" s="84"/>
      <c r="EBK186" s="84"/>
      <c r="EBL186" s="84"/>
      <c r="EBM186" s="84"/>
      <c r="EBN186" s="84"/>
      <c r="EBO186" s="84"/>
      <c r="EBP186" s="84"/>
      <c r="EBQ186" s="84"/>
      <c r="EBR186" s="84"/>
      <c r="EBS186" s="84"/>
      <c r="EBT186" s="84"/>
      <c r="EBU186" s="84"/>
      <c r="EBV186" s="84"/>
      <c r="EBW186" s="84"/>
      <c r="EBX186" s="84"/>
      <c r="EBY186" s="84"/>
      <c r="EBZ186" s="84"/>
      <c r="ECA186" s="84"/>
      <c r="ECB186" s="84"/>
      <c r="ECC186" s="84"/>
      <c r="ECD186" s="84"/>
      <c r="ECE186" s="84"/>
      <c r="ECF186" s="84"/>
      <c r="ECG186" s="84"/>
      <c r="ECH186" s="84"/>
      <c r="ECI186" s="84"/>
      <c r="ECJ186" s="84"/>
      <c r="ECK186" s="84"/>
      <c r="ECL186" s="84"/>
      <c r="ECM186" s="84"/>
      <c r="ECN186" s="84"/>
      <c r="ECO186" s="84"/>
      <c r="ECP186" s="84"/>
      <c r="ECQ186" s="84"/>
      <c r="ECR186" s="84"/>
      <c r="ECS186" s="84"/>
      <c r="ECT186" s="84"/>
      <c r="ECU186" s="84"/>
      <c r="ECV186" s="84"/>
      <c r="ECW186" s="84"/>
      <c r="ECX186" s="84"/>
      <c r="ECY186" s="84"/>
      <c r="ECZ186" s="84"/>
      <c r="EDA186" s="84"/>
      <c r="EDB186" s="84"/>
      <c r="EDC186" s="84"/>
      <c r="EDD186" s="84"/>
      <c r="EDE186" s="84"/>
      <c r="EDF186" s="84"/>
      <c r="EDG186" s="84"/>
      <c r="EDH186" s="84"/>
      <c r="EDI186" s="84"/>
      <c r="EDJ186" s="84"/>
      <c r="EDK186" s="84"/>
      <c r="EDL186" s="84"/>
      <c r="EDM186" s="84"/>
      <c r="EDN186" s="84"/>
      <c r="EDO186" s="84"/>
      <c r="EDP186" s="84"/>
      <c r="EDQ186" s="84"/>
      <c r="EDR186" s="84"/>
      <c r="EDS186" s="84"/>
      <c r="EDT186" s="84"/>
      <c r="EDU186" s="84"/>
      <c r="EDV186" s="84"/>
      <c r="EDW186" s="84"/>
      <c r="EDX186" s="84"/>
      <c r="EDY186" s="84"/>
      <c r="EDZ186" s="84"/>
      <c r="EEA186" s="84"/>
      <c r="EEB186" s="84"/>
      <c r="EEC186" s="84"/>
      <c r="EED186" s="84"/>
      <c r="EEE186" s="84"/>
      <c r="EEF186" s="84"/>
      <c r="EEG186" s="84"/>
      <c r="EEH186" s="84"/>
      <c r="EEI186" s="84"/>
      <c r="EEJ186" s="84"/>
      <c r="EEK186" s="84"/>
      <c r="EEL186" s="84"/>
      <c r="EEM186" s="84"/>
      <c r="EEN186" s="84"/>
      <c r="EEO186" s="84"/>
      <c r="EEP186" s="84"/>
      <c r="EEQ186" s="84"/>
      <c r="EER186" s="84"/>
      <c r="EES186" s="84"/>
      <c r="EET186" s="84"/>
      <c r="EEU186" s="84"/>
      <c r="EEV186" s="84"/>
      <c r="EEW186" s="84"/>
      <c r="EEX186" s="84"/>
      <c r="EEY186" s="84"/>
      <c r="EEZ186" s="84"/>
      <c r="EFA186" s="84"/>
      <c r="EFB186" s="84"/>
      <c r="EFC186" s="84"/>
      <c r="EFD186" s="84"/>
      <c r="EFE186" s="84"/>
      <c r="EFF186" s="84"/>
      <c r="EFG186" s="84"/>
      <c r="EFH186" s="84"/>
      <c r="EFI186" s="84"/>
      <c r="EFJ186" s="84"/>
      <c r="EFK186" s="84"/>
      <c r="EFL186" s="84"/>
      <c r="EFM186" s="84"/>
      <c r="EFN186" s="84"/>
      <c r="EFO186" s="84"/>
      <c r="EFP186" s="84"/>
      <c r="EFQ186" s="84"/>
      <c r="EFR186" s="84"/>
      <c r="EFS186" s="84"/>
      <c r="EFT186" s="84"/>
      <c r="EFU186" s="84"/>
      <c r="EFV186" s="84"/>
      <c r="EFW186" s="84"/>
      <c r="EFX186" s="84"/>
      <c r="EFY186" s="84"/>
      <c r="EFZ186" s="84"/>
      <c r="EGA186" s="84"/>
      <c r="EGB186" s="84"/>
      <c r="EGC186" s="84"/>
      <c r="EGD186" s="84"/>
      <c r="EGE186" s="84"/>
      <c r="EGF186" s="84"/>
      <c r="EGG186" s="84"/>
      <c r="EGH186" s="84"/>
      <c r="EGI186" s="84"/>
      <c r="EGJ186" s="84"/>
      <c r="EGK186" s="84"/>
      <c r="EGL186" s="84"/>
      <c r="EGM186" s="84"/>
      <c r="EGN186" s="84"/>
      <c r="EGO186" s="84"/>
      <c r="EGP186" s="84"/>
      <c r="EGQ186" s="84"/>
      <c r="EGR186" s="84"/>
      <c r="EGS186" s="84"/>
      <c r="EGT186" s="84"/>
      <c r="EGU186" s="84"/>
      <c r="EGV186" s="84"/>
      <c r="EGW186" s="84"/>
      <c r="EGX186" s="84"/>
      <c r="EGY186" s="84"/>
      <c r="EGZ186" s="84"/>
      <c r="EHA186" s="84"/>
      <c r="EHB186" s="84"/>
      <c r="EHC186" s="84"/>
      <c r="EHD186" s="84"/>
      <c r="EHE186" s="84"/>
      <c r="EHF186" s="84"/>
      <c r="EHG186" s="84"/>
      <c r="EHH186" s="84"/>
      <c r="EHI186" s="84"/>
      <c r="EHJ186" s="84"/>
      <c r="EHK186" s="84"/>
      <c r="EHL186" s="84"/>
      <c r="EHM186" s="84"/>
      <c r="EHN186" s="84"/>
      <c r="EHO186" s="84"/>
      <c r="EHP186" s="84"/>
      <c r="EHQ186" s="84"/>
      <c r="EHR186" s="84"/>
      <c r="EHS186" s="84"/>
      <c r="EHT186" s="84"/>
      <c r="EHU186" s="84"/>
      <c r="EHV186" s="84"/>
      <c r="EHW186" s="84"/>
      <c r="EHX186" s="84"/>
      <c r="EHY186" s="84"/>
      <c r="EHZ186" s="84"/>
      <c r="EIA186" s="84"/>
      <c r="EIB186" s="84"/>
      <c r="EIC186" s="84"/>
      <c r="EID186" s="84"/>
      <c r="EIE186" s="84"/>
      <c r="EIF186" s="84"/>
      <c r="EIG186" s="84"/>
      <c r="EIH186" s="84"/>
      <c r="EII186" s="84"/>
      <c r="EIJ186" s="84"/>
      <c r="EIK186" s="84"/>
      <c r="EIL186" s="84"/>
      <c r="EIM186" s="84"/>
      <c r="EIN186" s="84"/>
      <c r="EIO186" s="84"/>
      <c r="EIP186" s="84"/>
      <c r="EIQ186" s="84"/>
      <c r="EIR186" s="84"/>
      <c r="EIS186" s="84"/>
      <c r="EIT186" s="84"/>
      <c r="EIU186" s="84"/>
      <c r="EIV186" s="84"/>
      <c r="EIW186" s="84"/>
      <c r="EIX186" s="84"/>
      <c r="EIY186" s="84"/>
      <c r="EIZ186" s="84"/>
      <c r="EJA186" s="84"/>
      <c r="EJB186" s="84"/>
      <c r="EJC186" s="84"/>
      <c r="EJD186" s="84"/>
      <c r="EJE186" s="84"/>
      <c r="EJF186" s="84"/>
      <c r="EJG186" s="84"/>
      <c r="EJH186" s="84"/>
      <c r="EJI186" s="84"/>
      <c r="EJJ186" s="84"/>
      <c r="EJK186" s="84"/>
      <c r="EJL186" s="84"/>
      <c r="EJM186" s="84"/>
      <c r="EJN186" s="84"/>
      <c r="EJO186" s="84"/>
      <c r="EJP186" s="84"/>
      <c r="EJQ186" s="84"/>
      <c r="EJR186" s="84"/>
      <c r="EJS186" s="84"/>
      <c r="EJT186" s="84"/>
      <c r="EJU186" s="84"/>
      <c r="EJV186" s="84"/>
      <c r="EJW186" s="84"/>
      <c r="EJX186" s="84"/>
      <c r="EJY186" s="84"/>
      <c r="EJZ186" s="84"/>
      <c r="EKA186" s="84"/>
      <c r="EKB186" s="84"/>
      <c r="EKC186" s="84"/>
      <c r="EKD186" s="84"/>
      <c r="EKE186" s="84"/>
      <c r="EKF186" s="84"/>
      <c r="EKG186" s="84"/>
      <c r="EKH186" s="84"/>
      <c r="EKI186" s="84"/>
      <c r="EKJ186" s="84"/>
      <c r="EKK186" s="84"/>
      <c r="EKL186" s="84"/>
      <c r="EKM186" s="84"/>
      <c r="EKN186" s="84"/>
      <c r="EKO186" s="84"/>
      <c r="EKP186" s="84"/>
      <c r="EKQ186" s="84"/>
      <c r="EKR186" s="84"/>
      <c r="EKS186" s="84"/>
      <c r="EKT186" s="84"/>
      <c r="EKU186" s="84"/>
      <c r="EKV186" s="84"/>
      <c r="EKW186" s="84"/>
      <c r="EKX186" s="84"/>
      <c r="EKY186" s="84"/>
      <c r="EKZ186" s="84"/>
      <c r="ELA186" s="84"/>
      <c r="ELB186" s="84"/>
      <c r="ELC186" s="84"/>
      <c r="ELD186" s="84"/>
      <c r="ELE186" s="84"/>
      <c r="ELF186" s="84"/>
      <c r="ELG186" s="84"/>
      <c r="ELH186" s="84"/>
      <c r="ELI186" s="84"/>
      <c r="ELJ186" s="84"/>
      <c r="ELK186" s="84"/>
      <c r="ELL186" s="84"/>
      <c r="ELM186" s="84"/>
      <c r="ELN186" s="84"/>
      <c r="ELO186" s="84"/>
      <c r="ELP186" s="84"/>
      <c r="ELQ186" s="84"/>
      <c r="ELR186" s="84"/>
      <c r="ELS186" s="84"/>
      <c r="ELT186" s="84"/>
      <c r="ELU186" s="84"/>
      <c r="ELV186" s="84"/>
      <c r="ELW186" s="84"/>
      <c r="ELX186" s="84"/>
      <c r="ELY186" s="84"/>
      <c r="ELZ186" s="84"/>
      <c r="EMA186" s="84"/>
      <c r="EMB186" s="84"/>
      <c r="EMC186" s="84"/>
      <c r="EMD186" s="84"/>
      <c r="EME186" s="84"/>
      <c r="EMF186" s="84"/>
      <c r="EMG186" s="84"/>
      <c r="EMH186" s="84"/>
      <c r="EMI186" s="84"/>
      <c r="EMJ186" s="84"/>
      <c r="EMK186" s="84"/>
      <c r="EML186" s="84"/>
      <c r="EMM186" s="84"/>
      <c r="EMN186" s="84"/>
      <c r="EMO186" s="84"/>
      <c r="EMP186" s="84"/>
      <c r="EMQ186" s="84"/>
      <c r="EMR186" s="84"/>
      <c r="EMS186" s="84"/>
      <c r="EMT186" s="84"/>
      <c r="EMU186" s="84"/>
      <c r="EMV186" s="84"/>
      <c r="EMW186" s="84"/>
      <c r="EMX186" s="84"/>
      <c r="EMY186" s="84"/>
      <c r="EMZ186" s="84"/>
      <c r="ENA186" s="84"/>
      <c r="ENB186" s="84"/>
      <c r="ENC186" s="84"/>
      <c r="END186" s="84"/>
      <c r="ENE186" s="84"/>
      <c r="ENF186" s="84"/>
      <c r="ENG186" s="84"/>
      <c r="ENH186" s="84"/>
      <c r="ENI186" s="84"/>
      <c r="ENJ186" s="84"/>
      <c r="ENK186" s="84"/>
      <c r="ENL186" s="84"/>
      <c r="ENM186" s="84"/>
      <c r="ENN186" s="84"/>
      <c r="ENO186" s="84"/>
      <c r="ENP186" s="84"/>
      <c r="ENQ186" s="84"/>
      <c r="ENR186" s="84"/>
      <c r="ENS186" s="84"/>
      <c r="ENT186" s="84"/>
      <c r="ENU186" s="84"/>
      <c r="ENV186" s="84"/>
      <c r="ENW186" s="84"/>
      <c r="ENX186" s="84"/>
      <c r="ENY186" s="84"/>
      <c r="ENZ186" s="84"/>
      <c r="EOA186" s="84"/>
      <c r="EOB186" s="84"/>
      <c r="EOC186" s="84"/>
      <c r="EOD186" s="84"/>
      <c r="EOE186" s="84"/>
      <c r="EOF186" s="84"/>
      <c r="EOG186" s="84"/>
      <c r="EOH186" s="84"/>
      <c r="EOI186" s="84"/>
      <c r="EOJ186" s="84"/>
      <c r="EOK186" s="84"/>
      <c r="EOL186" s="84"/>
      <c r="EOM186" s="84"/>
      <c r="EON186" s="84"/>
      <c r="EOO186" s="84"/>
      <c r="EOP186" s="84"/>
      <c r="EOQ186" s="84"/>
      <c r="EOR186" s="84"/>
      <c r="EOS186" s="84"/>
      <c r="EOT186" s="84"/>
      <c r="EOU186" s="84"/>
      <c r="EOV186" s="84"/>
      <c r="EOW186" s="84"/>
      <c r="EOX186" s="84"/>
      <c r="EOY186" s="84"/>
      <c r="EOZ186" s="84"/>
      <c r="EPA186" s="84"/>
      <c r="EPB186" s="84"/>
      <c r="EPC186" s="84"/>
      <c r="EPD186" s="84"/>
      <c r="EPE186" s="84"/>
      <c r="EPF186" s="84"/>
      <c r="EPG186" s="84"/>
      <c r="EPH186" s="84"/>
      <c r="EPI186" s="84"/>
      <c r="EPJ186" s="84"/>
      <c r="EPK186" s="84"/>
      <c r="EPL186" s="84"/>
      <c r="EPM186" s="84"/>
      <c r="EPN186" s="84"/>
      <c r="EPO186" s="84"/>
      <c r="EPP186" s="84"/>
      <c r="EPQ186" s="84"/>
      <c r="EPR186" s="84"/>
      <c r="EPS186" s="84"/>
      <c r="EPT186" s="84"/>
      <c r="EPU186" s="84"/>
      <c r="EPV186" s="84"/>
      <c r="EPW186" s="84"/>
      <c r="EPX186" s="84"/>
      <c r="EPY186" s="84"/>
      <c r="EPZ186" s="84"/>
      <c r="EQA186" s="84"/>
      <c r="EQB186" s="84"/>
      <c r="EQC186" s="84"/>
      <c r="EQD186" s="84"/>
      <c r="EQE186" s="84"/>
      <c r="EQF186" s="84"/>
      <c r="EQG186" s="84"/>
      <c r="EQH186" s="84"/>
      <c r="EQI186" s="84"/>
      <c r="EQJ186" s="84"/>
      <c r="EQK186" s="84"/>
      <c r="EQL186" s="84"/>
      <c r="EQM186" s="84"/>
      <c r="EQN186" s="84"/>
      <c r="EQO186" s="84"/>
      <c r="EQP186" s="84"/>
      <c r="EQQ186" s="84"/>
      <c r="EQR186" s="84"/>
      <c r="EQS186" s="84"/>
      <c r="EQT186" s="84"/>
      <c r="EQU186" s="84"/>
      <c r="EQV186" s="84"/>
      <c r="EQW186" s="84"/>
      <c r="EQX186" s="84"/>
      <c r="EQY186" s="84"/>
      <c r="EQZ186" s="84"/>
      <c r="ERA186" s="84"/>
      <c r="ERB186" s="84"/>
      <c r="ERC186" s="84"/>
      <c r="ERD186" s="84"/>
      <c r="ERE186" s="84"/>
      <c r="ERF186" s="84"/>
      <c r="ERG186" s="84"/>
      <c r="ERH186" s="84"/>
      <c r="ERI186" s="84"/>
      <c r="ERJ186" s="84"/>
      <c r="ERK186" s="84"/>
      <c r="ERL186" s="84"/>
      <c r="ERM186" s="84"/>
      <c r="ERN186" s="84"/>
      <c r="ERO186" s="84"/>
      <c r="ERP186" s="84"/>
      <c r="ERQ186" s="84"/>
      <c r="ERR186" s="84"/>
      <c r="ERS186" s="84"/>
      <c r="ERT186" s="84"/>
      <c r="ERU186" s="84"/>
      <c r="ERV186" s="84"/>
      <c r="ERW186" s="84"/>
      <c r="ERX186" s="84"/>
      <c r="ERY186" s="84"/>
      <c r="ERZ186" s="84"/>
      <c r="ESA186" s="84"/>
      <c r="ESB186" s="84"/>
      <c r="ESC186" s="84"/>
      <c r="ESD186" s="84"/>
      <c r="ESE186" s="84"/>
      <c r="ESF186" s="84"/>
      <c r="ESG186" s="84"/>
      <c r="ESH186" s="84"/>
      <c r="ESI186" s="84"/>
      <c r="ESJ186" s="84"/>
      <c r="ESK186" s="84"/>
      <c r="ESL186" s="84"/>
      <c r="ESM186" s="84"/>
      <c r="ESN186" s="84"/>
      <c r="ESO186" s="84"/>
      <c r="ESP186" s="84"/>
      <c r="ESQ186" s="84"/>
      <c r="ESR186" s="84"/>
      <c r="ESS186" s="84"/>
      <c r="EST186" s="84"/>
      <c r="ESU186" s="84"/>
      <c r="ESV186" s="84"/>
      <c r="ESW186" s="84"/>
      <c r="ESX186" s="84"/>
      <c r="ESY186" s="84"/>
      <c r="ESZ186" s="84"/>
      <c r="ETA186" s="84"/>
      <c r="ETB186" s="84"/>
      <c r="ETC186" s="84"/>
      <c r="ETD186" s="84"/>
      <c r="ETE186" s="84"/>
      <c r="ETF186" s="84"/>
      <c r="ETG186" s="84"/>
      <c r="ETH186" s="84"/>
      <c r="ETI186" s="84"/>
      <c r="ETJ186" s="84"/>
      <c r="ETK186" s="84"/>
      <c r="ETL186" s="84"/>
      <c r="ETM186" s="84"/>
      <c r="ETN186" s="84"/>
      <c r="ETO186" s="84"/>
      <c r="ETP186" s="84"/>
      <c r="ETQ186" s="84"/>
      <c r="ETR186" s="84"/>
      <c r="ETS186" s="84"/>
      <c r="ETT186" s="84"/>
      <c r="ETU186" s="84"/>
      <c r="ETV186" s="84"/>
      <c r="ETW186" s="84"/>
      <c r="ETX186" s="84"/>
      <c r="ETY186" s="84"/>
      <c r="ETZ186" s="84"/>
      <c r="EUA186" s="84"/>
      <c r="EUB186" s="84"/>
      <c r="EUC186" s="84"/>
      <c r="EUD186" s="84"/>
      <c r="EUE186" s="84"/>
      <c r="EUF186" s="84"/>
      <c r="EUG186" s="84"/>
      <c r="EUH186" s="84"/>
      <c r="EUI186" s="84"/>
      <c r="EUJ186" s="84"/>
      <c r="EUK186" s="84"/>
      <c r="EUL186" s="84"/>
      <c r="EUM186" s="84"/>
      <c r="EUN186" s="84"/>
      <c r="EUO186" s="84"/>
      <c r="EUP186" s="84"/>
      <c r="EUQ186" s="84"/>
      <c r="EUR186" s="84"/>
      <c r="EUS186" s="84"/>
      <c r="EUT186" s="84"/>
      <c r="EUU186" s="84"/>
      <c r="EUV186" s="84"/>
      <c r="EUW186" s="84"/>
      <c r="EUX186" s="84"/>
      <c r="EUY186" s="84"/>
      <c r="EUZ186" s="84"/>
      <c r="EVA186" s="84"/>
      <c r="EVB186" s="84"/>
      <c r="EVC186" s="84"/>
      <c r="EVD186" s="84"/>
      <c r="EVE186" s="84"/>
      <c r="EVF186" s="84"/>
      <c r="EVG186" s="84"/>
      <c r="EVH186" s="84"/>
      <c r="EVI186" s="84"/>
      <c r="EVJ186" s="84"/>
      <c r="EVK186" s="84"/>
      <c r="EVL186" s="84"/>
      <c r="EVM186" s="84"/>
      <c r="EVN186" s="84"/>
      <c r="EVO186" s="84"/>
      <c r="EVP186" s="84"/>
      <c r="EVQ186" s="84"/>
      <c r="EVR186" s="84"/>
      <c r="EVS186" s="84"/>
      <c r="EVT186" s="84"/>
      <c r="EVU186" s="84"/>
      <c r="EVV186" s="84"/>
      <c r="EVW186" s="84"/>
      <c r="EVX186" s="84"/>
      <c r="EVY186" s="84"/>
      <c r="EVZ186" s="84"/>
      <c r="EWA186" s="84"/>
      <c r="EWB186" s="84"/>
      <c r="EWC186" s="84"/>
      <c r="EWD186" s="84"/>
      <c r="EWE186" s="84"/>
      <c r="EWF186" s="84"/>
      <c r="EWG186" s="84"/>
      <c r="EWH186" s="84"/>
      <c r="EWI186" s="84"/>
      <c r="EWJ186" s="84"/>
      <c r="EWK186" s="84"/>
      <c r="EWL186" s="84"/>
      <c r="EWM186" s="84"/>
      <c r="EWN186" s="84"/>
      <c r="EWO186" s="84"/>
      <c r="EWP186" s="84"/>
      <c r="EWQ186" s="84"/>
      <c r="EWR186" s="84"/>
      <c r="EWS186" s="84"/>
      <c r="EWT186" s="84"/>
      <c r="EWU186" s="84"/>
      <c r="EWV186" s="84"/>
      <c r="EWW186" s="84"/>
      <c r="EWX186" s="84"/>
      <c r="EWY186" s="84"/>
      <c r="EWZ186" s="84"/>
      <c r="EXA186" s="84"/>
      <c r="EXB186" s="84"/>
      <c r="EXC186" s="84"/>
      <c r="EXD186" s="84"/>
      <c r="EXE186" s="84"/>
      <c r="EXF186" s="84"/>
      <c r="EXG186" s="84"/>
      <c r="EXH186" s="84"/>
      <c r="EXI186" s="84"/>
      <c r="EXJ186" s="84"/>
      <c r="EXK186" s="84"/>
      <c r="EXL186" s="84"/>
      <c r="EXM186" s="84"/>
      <c r="EXN186" s="84"/>
      <c r="EXO186" s="84"/>
      <c r="EXP186" s="84"/>
      <c r="EXQ186" s="84"/>
      <c r="EXR186" s="84"/>
      <c r="EXS186" s="84"/>
      <c r="EXT186" s="84"/>
      <c r="EXU186" s="84"/>
      <c r="EXV186" s="84"/>
      <c r="EXW186" s="84"/>
      <c r="EXX186" s="84"/>
      <c r="EXY186" s="84"/>
      <c r="EXZ186" s="84"/>
      <c r="EYA186" s="84"/>
      <c r="EYB186" s="84"/>
      <c r="EYC186" s="84"/>
      <c r="EYD186" s="84"/>
      <c r="EYE186" s="84"/>
      <c r="EYF186" s="84"/>
      <c r="EYG186" s="84"/>
      <c r="EYH186" s="84"/>
      <c r="EYI186" s="84"/>
      <c r="EYJ186" s="84"/>
      <c r="EYK186" s="84"/>
      <c r="EYL186" s="84"/>
      <c r="EYM186" s="84"/>
      <c r="EYN186" s="84"/>
      <c r="EYO186" s="84"/>
      <c r="EYP186" s="84"/>
      <c r="EYQ186" s="84"/>
      <c r="EYR186" s="84"/>
      <c r="EYS186" s="84"/>
      <c r="EYT186" s="84"/>
      <c r="EYU186" s="84"/>
      <c r="EYV186" s="84"/>
      <c r="EYW186" s="84"/>
      <c r="EYX186" s="84"/>
      <c r="EYY186" s="84"/>
      <c r="EYZ186" s="84"/>
      <c r="EZA186" s="84"/>
      <c r="EZB186" s="84"/>
      <c r="EZC186" s="84"/>
      <c r="EZD186" s="84"/>
      <c r="EZE186" s="84"/>
      <c r="EZF186" s="84"/>
      <c r="EZG186" s="84"/>
      <c r="EZH186" s="84"/>
      <c r="EZI186" s="84"/>
      <c r="EZJ186" s="84"/>
      <c r="EZK186" s="84"/>
      <c r="EZL186" s="84"/>
      <c r="EZM186" s="84"/>
      <c r="EZN186" s="84"/>
      <c r="EZO186" s="84"/>
      <c r="EZP186" s="84"/>
      <c r="EZQ186" s="84"/>
      <c r="EZR186" s="84"/>
      <c r="EZS186" s="84"/>
      <c r="EZT186" s="84"/>
      <c r="EZU186" s="84"/>
      <c r="EZV186" s="84"/>
      <c r="EZW186" s="84"/>
      <c r="EZX186" s="84"/>
      <c r="EZY186" s="84"/>
      <c r="EZZ186" s="84"/>
      <c r="FAA186" s="84"/>
      <c r="FAB186" s="84"/>
      <c r="FAC186" s="84"/>
      <c r="FAD186" s="84"/>
      <c r="FAE186" s="84"/>
      <c r="FAF186" s="84"/>
      <c r="FAG186" s="84"/>
      <c r="FAH186" s="84"/>
      <c r="FAI186" s="84"/>
      <c r="FAJ186" s="84"/>
      <c r="FAK186" s="84"/>
      <c r="FAL186" s="84"/>
      <c r="FAM186" s="84"/>
      <c r="FAN186" s="84"/>
      <c r="FAO186" s="84"/>
      <c r="FAP186" s="84"/>
      <c r="FAQ186" s="84"/>
      <c r="FAR186" s="84"/>
      <c r="FAS186" s="84"/>
      <c r="FAT186" s="84"/>
      <c r="FAU186" s="84"/>
      <c r="FAV186" s="84"/>
      <c r="FAW186" s="84"/>
      <c r="FAX186" s="84"/>
      <c r="FAY186" s="84"/>
      <c r="FAZ186" s="84"/>
      <c r="FBA186" s="84"/>
      <c r="FBB186" s="84"/>
      <c r="FBC186" s="84"/>
      <c r="FBD186" s="84"/>
      <c r="FBE186" s="84"/>
      <c r="FBF186" s="84"/>
      <c r="FBG186" s="84"/>
      <c r="FBH186" s="84"/>
      <c r="FBI186" s="84"/>
      <c r="FBJ186" s="84"/>
      <c r="FBK186" s="84"/>
      <c r="FBL186" s="84"/>
      <c r="FBM186" s="84"/>
      <c r="FBN186" s="84"/>
      <c r="FBO186" s="84"/>
      <c r="FBP186" s="84"/>
      <c r="FBQ186" s="84"/>
      <c r="FBR186" s="84"/>
      <c r="FBS186" s="84"/>
      <c r="FBT186" s="84"/>
      <c r="FBU186" s="84"/>
      <c r="FBV186" s="84"/>
      <c r="FBW186" s="84"/>
      <c r="FBX186" s="84"/>
      <c r="FBY186" s="84"/>
      <c r="FBZ186" s="84"/>
      <c r="FCA186" s="84"/>
      <c r="FCB186" s="84"/>
      <c r="FCC186" s="84"/>
      <c r="FCD186" s="84"/>
      <c r="FCE186" s="84"/>
      <c r="FCF186" s="84"/>
      <c r="FCG186" s="84"/>
      <c r="FCH186" s="84"/>
      <c r="FCI186" s="84"/>
      <c r="FCJ186" s="84"/>
      <c r="FCK186" s="84"/>
      <c r="FCL186" s="84"/>
      <c r="FCM186" s="84"/>
      <c r="FCN186" s="84"/>
      <c r="FCO186" s="84"/>
      <c r="FCP186" s="84"/>
      <c r="FCQ186" s="84"/>
      <c r="FCR186" s="84"/>
      <c r="FCS186" s="84"/>
      <c r="FCT186" s="84"/>
      <c r="FCU186" s="84"/>
      <c r="FCV186" s="84"/>
      <c r="FCW186" s="84"/>
      <c r="FCX186" s="84"/>
      <c r="FCY186" s="84"/>
      <c r="FCZ186" s="84"/>
      <c r="FDA186" s="84"/>
      <c r="FDB186" s="84"/>
      <c r="FDC186" s="84"/>
      <c r="FDD186" s="84"/>
      <c r="FDE186" s="84"/>
      <c r="FDF186" s="84"/>
      <c r="FDG186" s="84"/>
      <c r="FDH186" s="84"/>
      <c r="FDI186" s="84"/>
      <c r="FDJ186" s="84"/>
      <c r="FDK186" s="84"/>
      <c r="FDL186" s="84"/>
      <c r="FDM186" s="84"/>
      <c r="FDN186" s="84"/>
      <c r="FDO186" s="84"/>
      <c r="FDP186" s="84"/>
      <c r="FDQ186" s="84"/>
      <c r="FDR186" s="84"/>
      <c r="FDS186" s="84"/>
      <c r="FDT186" s="84"/>
      <c r="FDU186" s="84"/>
      <c r="FDV186" s="84"/>
      <c r="FDW186" s="84"/>
      <c r="FDX186" s="84"/>
      <c r="FDY186" s="84"/>
      <c r="FDZ186" s="84"/>
      <c r="FEA186" s="84"/>
      <c r="FEB186" s="84"/>
      <c r="FEC186" s="84"/>
      <c r="FED186" s="84"/>
      <c r="FEE186" s="84"/>
      <c r="FEF186" s="84"/>
      <c r="FEG186" s="84"/>
      <c r="FEH186" s="84"/>
      <c r="FEI186" s="84"/>
      <c r="FEJ186" s="84"/>
      <c r="FEK186" s="84"/>
      <c r="FEL186" s="84"/>
      <c r="FEM186" s="84"/>
      <c r="FEN186" s="84"/>
      <c r="FEO186" s="84"/>
      <c r="FEP186" s="84"/>
      <c r="FEQ186" s="84"/>
      <c r="FER186" s="84"/>
      <c r="FES186" s="84"/>
      <c r="FET186" s="84"/>
      <c r="FEU186" s="84"/>
      <c r="FEV186" s="84"/>
      <c r="FEW186" s="84"/>
      <c r="FEX186" s="84"/>
      <c r="FEY186" s="84"/>
      <c r="FEZ186" s="84"/>
      <c r="FFA186" s="84"/>
      <c r="FFB186" s="84"/>
      <c r="FFC186" s="84"/>
      <c r="FFD186" s="84"/>
      <c r="FFE186" s="84"/>
      <c r="FFF186" s="84"/>
      <c r="FFG186" s="84"/>
      <c r="FFH186" s="84"/>
      <c r="FFI186" s="84"/>
      <c r="FFJ186" s="84"/>
      <c r="FFK186" s="84"/>
      <c r="FFL186" s="84"/>
      <c r="FFM186" s="84"/>
      <c r="FFN186" s="84"/>
      <c r="FFO186" s="84"/>
      <c r="FFP186" s="84"/>
      <c r="FFQ186" s="84"/>
      <c r="FFR186" s="84"/>
      <c r="FFS186" s="84"/>
      <c r="FFT186" s="84"/>
      <c r="FFU186" s="84"/>
      <c r="FFV186" s="84"/>
      <c r="FFW186" s="84"/>
      <c r="FFX186" s="84"/>
      <c r="FFY186" s="84"/>
      <c r="FFZ186" s="84"/>
      <c r="FGA186" s="84"/>
      <c r="FGB186" s="84"/>
      <c r="FGC186" s="84"/>
      <c r="FGD186" s="84"/>
      <c r="FGE186" s="84"/>
      <c r="FGF186" s="84"/>
      <c r="FGG186" s="84"/>
      <c r="FGH186" s="84"/>
      <c r="FGI186" s="84"/>
      <c r="FGJ186" s="84"/>
      <c r="FGK186" s="84"/>
      <c r="FGL186" s="84"/>
      <c r="FGM186" s="84"/>
      <c r="FGN186" s="84"/>
      <c r="FGO186" s="84"/>
      <c r="FGP186" s="84"/>
      <c r="FGQ186" s="84"/>
      <c r="FGR186" s="84"/>
      <c r="FGS186" s="84"/>
      <c r="FGT186" s="84"/>
      <c r="FGU186" s="84"/>
      <c r="FGV186" s="84"/>
      <c r="FGW186" s="84"/>
      <c r="FGX186" s="84"/>
      <c r="FGY186" s="84"/>
      <c r="FGZ186" s="84"/>
      <c r="FHA186" s="84"/>
      <c r="FHB186" s="84"/>
      <c r="FHC186" s="84"/>
      <c r="FHD186" s="84"/>
      <c r="FHE186" s="84"/>
      <c r="FHF186" s="84"/>
      <c r="FHG186" s="84"/>
      <c r="FHH186" s="84"/>
      <c r="FHI186" s="84"/>
      <c r="FHJ186" s="84"/>
      <c r="FHK186" s="84"/>
      <c r="FHL186" s="84"/>
      <c r="FHM186" s="84"/>
      <c r="FHN186" s="84"/>
      <c r="FHO186" s="84"/>
      <c r="FHP186" s="84"/>
      <c r="FHQ186" s="84"/>
      <c r="FHR186" s="84"/>
      <c r="FHS186" s="84"/>
      <c r="FHT186" s="84"/>
      <c r="FHU186" s="84"/>
      <c r="FHV186" s="84"/>
      <c r="FHW186" s="84"/>
      <c r="FHX186" s="84"/>
      <c r="FHY186" s="84"/>
      <c r="FHZ186" s="84"/>
      <c r="FIA186" s="84"/>
      <c r="FIB186" s="84"/>
      <c r="FIC186" s="84"/>
      <c r="FID186" s="84"/>
      <c r="FIE186" s="84"/>
      <c r="FIF186" s="84"/>
      <c r="FIG186" s="84"/>
      <c r="FIH186" s="84"/>
      <c r="FII186" s="84"/>
      <c r="FIJ186" s="84"/>
      <c r="FIK186" s="84"/>
      <c r="FIL186" s="84"/>
      <c r="FIM186" s="84"/>
      <c r="FIN186" s="84"/>
      <c r="FIO186" s="84"/>
      <c r="FIP186" s="84"/>
      <c r="FIQ186" s="84"/>
      <c r="FIR186" s="84"/>
      <c r="FIS186" s="84"/>
      <c r="FIT186" s="84"/>
      <c r="FIU186" s="84"/>
      <c r="FIV186" s="84"/>
      <c r="FIW186" s="84"/>
      <c r="FIX186" s="84"/>
      <c r="FIY186" s="84"/>
      <c r="FIZ186" s="84"/>
      <c r="FJA186" s="84"/>
      <c r="FJB186" s="84"/>
      <c r="FJC186" s="84"/>
      <c r="FJD186" s="84"/>
      <c r="FJE186" s="84"/>
      <c r="FJF186" s="84"/>
      <c r="FJG186" s="84"/>
      <c r="FJH186" s="84"/>
      <c r="FJI186" s="84"/>
      <c r="FJJ186" s="84"/>
      <c r="FJK186" s="84"/>
      <c r="FJL186" s="84"/>
      <c r="FJM186" s="84"/>
      <c r="FJN186" s="84"/>
      <c r="FJO186" s="84"/>
      <c r="FJP186" s="84"/>
      <c r="FJQ186" s="84"/>
      <c r="FJR186" s="84"/>
      <c r="FJS186" s="84"/>
      <c r="FJT186" s="84"/>
      <c r="FJU186" s="84"/>
      <c r="FJV186" s="84"/>
      <c r="FJW186" s="84"/>
      <c r="FJX186" s="84"/>
      <c r="FJY186" s="84"/>
      <c r="FJZ186" s="84"/>
      <c r="FKA186" s="84"/>
      <c r="FKB186" s="84"/>
      <c r="FKC186" s="84"/>
      <c r="FKD186" s="84"/>
      <c r="FKE186" s="84"/>
      <c r="FKF186" s="84"/>
      <c r="FKG186" s="84"/>
      <c r="FKH186" s="84"/>
      <c r="FKI186" s="84"/>
      <c r="FKJ186" s="84"/>
      <c r="FKK186" s="84"/>
      <c r="FKL186" s="84"/>
      <c r="FKM186" s="84"/>
      <c r="FKN186" s="84"/>
      <c r="FKO186" s="84"/>
      <c r="FKP186" s="84"/>
      <c r="FKQ186" s="84"/>
      <c r="FKR186" s="84"/>
      <c r="FKS186" s="84"/>
      <c r="FKT186" s="84"/>
      <c r="FKU186" s="84"/>
      <c r="FKV186" s="84"/>
      <c r="FKW186" s="84"/>
      <c r="FKX186" s="84"/>
      <c r="FKY186" s="84"/>
      <c r="FKZ186" s="84"/>
      <c r="FLA186" s="84"/>
      <c r="FLB186" s="84"/>
      <c r="FLC186" s="84"/>
      <c r="FLD186" s="84"/>
      <c r="FLE186" s="84"/>
      <c r="FLF186" s="84"/>
      <c r="FLG186" s="84"/>
      <c r="FLH186" s="84"/>
      <c r="FLI186" s="84"/>
      <c r="FLJ186" s="84"/>
      <c r="FLK186" s="84"/>
      <c r="FLL186" s="84"/>
      <c r="FLM186" s="84"/>
      <c r="FLN186" s="84"/>
      <c r="FLO186" s="84"/>
      <c r="FLP186" s="84"/>
      <c r="FLQ186" s="84"/>
      <c r="FLR186" s="84"/>
      <c r="FLS186" s="84"/>
      <c r="FLT186" s="84"/>
      <c r="FLU186" s="84"/>
      <c r="FLV186" s="84"/>
      <c r="FLW186" s="84"/>
      <c r="FLX186" s="84"/>
      <c r="FLY186" s="84"/>
      <c r="FLZ186" s="84"/>
      <c r="FMA186" s="84"/>
      <c r="FMB186" s="84"/>
      <c r="FMC186" s="84"/>
      <c r="FMD186" s="84"/>
      <c r="FME186" s="84"/>
      <c r="FMF186" s="84"/>
      <c r="FMG186" s="84"/>
      <c r="FMH186" s="84"/>
      <c r="FMI186" s="84"/>
      <c r="FMJ186" s="84"/>
      <c r="FMK186" s="84"/>
      <c r="FML186" s="84"/>
      <c r="FMM186" s="84"/>
      <c r="FMN186" s="84"/>
      <c r="FMO186" s="84"/>
      <c r="FMP186" s="84"/>
      <c r="FMQ186" s="84"/>
      <c r="FMR186" s="84"/>
      <c r="FMS186" s="84"/>
      <c r="FMT186" s="84"/>
      <c r="FMU186" s="84"/>
      <c r="FMV186" s="84"/>
      <c r="FMW186" s="84"/>
      <c r="FMX186" s="84"/>
      <c r="FMY186" s="84"/>
      <c r="FMZ186" s="84"/>
      <c r="FNA186" s="84"/>
      <c r="FNB186" s="84"/>
      <c r="FNC186" s="84"/>
      <c r="FND186" s="84"/>
      <c r="FNE186" s="84"/>
      <c r="FNF186" s="84"/>
      <c r="FNG186" s="84"/>
      <c r="FNH186" s="84"/>
      <c r="FNI186" s="84"/>
      <c r="FNJ186" s="84"/>
      <c r="FNK186" s="84"/>
      <c r="FNL186" s="84"/>
      <c r="FNM186" s="84"/>
      <c r="FNN186" s="84"/>
      <c r="FNO186" s="84"/>
      <c r="FNP186" s="84"/>
      <c r="FNQ186" s="84"/>
      <c r="FNR186" s="84"/>
      <c r="FNS186" s="84"/>
      <c r="FNT186" s="84"/>
      <c r="FNU186" s="84"/>
      <c r="FNV186" s="84"/>
      <c r="FNW186" s="84"/>
      <c r="FNX186" s="84"/>
      <c r="FNY186" s="84"/>
      <c r="FNZ186" s="84"/>
      <c r="FOA186" s="84"/>
      <c r="FOB186" s="84"/>
      <c r="FOC186" s="84"/>
      <c r="FOD186" s="84"/>
      <c r="FOE186" s="84"/>
      <c r="FOF186" s="84"/>
      <c r="FOG186" s="84"/>
      <c r="FOH186" s="84"/>
      <c r="FOI186" s="84"/>
      <c r="FOJ186" s="84"/>
      <c r="FOK186" s="84"/>
      <c r="FOL186" s="84"/>
      <c r="FOM186" s="84"/>
      <c r="FON186" s="84"/>
      <c r="FOO186" s="84"/>
      <c r="FOP186" s="84"/>
      <c r="FOQ186" s="84"/>
      <c r="FOR186" s="84"/>
      <c r="FOS186" s="84"/>
      <c r="FOT186" s="84"/>
      <c r="FOU186" s="84"/>
      <c r="FOV186" s="84"/>
      <c r="FOW186" s="84"/>
      <c r="FOX186" s="84"/>
      <c r="FOY186" s="84"/>
      <c r="FOZ186" s="84"/>
      <c r="FPA186" s="84"/>
      <c r="FPB186" s="84"/>
      <c r="FPC186" s="84"/>
      <c r="FPD186" s="84"/>
      <c r="FPE186" s="84"/>
      <c r="FPF186" s="84"/>
      <c r="FPG186" s="84"/>
      <c r="FPH186" s="84"/>
      <c r="FPI186" s="84"/>
      <c r="FPJ186" s="84"/>
      <c r="FPK186" s="84"/>
      <c r="FPL186" s="84"/>
      <c r="FPM186" s="84"/>
      <c r="FPN186" s="84"/>
      <c r="FPO186" s="84"/>
      <c r="FPP186" s="84"/>
      <c r="FPQ186" s="84"/>
      <c r="FPR186" s="84"/>
      <c r="FPS186" s="84"/>
      <c r="FPT186" s="84"/>
      <c r="FPU186" s="84"/>
      <c r="FPV186" s="84"/>
      <c r="FPW186" s="84"/>
      <c r="FPX186" s="84"/>
      <c r="FPY186" s="84"/>
      <c r="FPZ186" s="84"/>
      <c r="FQA186" s="84"/>
      <c r="FQB186" s="84"/>
      <c r="FQC186" s="84"/>
      <c r="FQD186" s="84"/>
      <c r="FQE186" s="84"/>
      <c r="FQF186" s="84"/>
      <c r="FQG186" s="84"/>
      <c r="FQH186" s="84"/>
      <c r="FQI186" s="84"/>
      <c r="FQJ186" s="84"/>
      <c r="FQK186" s="84"/>
      <c r="FQL186" s="84"/>
      <c r="FQM186" s="84"/>
      <c r="FQN186" s="84"/>
      <c r="FQO186" s="84"/>
      <c r="FQP186" s="84"/>
      <c r="FQQ186" s="84"/>
      <c r="FQR186" s="84"/>
      <c r="FQS186" s="84"/>
      <c r="FQT186" s="84"/>
      <c r="FQU186" s="84"/>
      <c r="FQV186" s="84"/>
      <c r="FQW186" s="84"/>
      <c r="FQX186" s="84"/>
      <c r="FQY186" s="84"/>
      <c r="FQZ186" s="84"/>
      <c r="FRA186" s="84"/>
      <c r="FRB186" s="84"/>
      <c r="FRC186" s="84"/>
      <c r="FRD186" s="84"/>
      <c r="FRE186" s="84"/>
      <c r="FRF186" s="84"/>
      <c r="FRG186" s="84"/>
      <c r="FRH186" s="84"/>
      <c r="FRI186" s="84"/>
      <c r="FRJ186" s="84"/>
      <c r="FRK186" s="84"/>
      <c r="FRL186" s="84"/>
      <c r="FRM186" s="84"/>
      <c r="FRN186" s="84"/>
      <c r="FRO186" s="84"/>
      <c r="FRP186" s="84"/>
      <c r="FRQ186" s="84"/>
      <c r="FRR186" s="84"/>
      <c r="FRS186" s="84"/>
      <c r="FRT186" s="84"/>
      <c r="FRU186" s="84"/>
      <c r="FRV186" s="84"/>
      <c r="FRW186" s="84"/>
      <c r="FRX186" s="84"/>
      <c r="FRY186" s="84"/>
      <c r="FRZ186" s="84"/>
      <c r="FSA186" s="84"/>
      <c r="FSB186" s="84"/>
      <c r="FSC186" s="84"/>
      <c r="FSD186" s="84"/>
      <c r="FSE186" s="84"/>
      <c r="FSF186" s="84"/>
      <c r="FSG186" s="84"/>
      <c r="FSH186" s="84"/>
      <c r="FSI186" s="84"/>
      <c r="FSJ186" s="84"/>
      <c r="FSK186" s="84"/>
      <c r="FSL186" s="84"/>
      <c r="FSM186" s="84"/>
      <c r="FSN186" s="84"/>
      <c r="FSO186" s="84"/>
      <c r="FSP186" s="84"/>
      <c r="FSQ186" s="84"/>
      <c r="FSR186" s="84"/>
      <c r="FSS186" s="84"/>
      <c r="FST186" s="84"/>
      <c r="FSU186" s="84"/>
      <c r="FSV186" s="84"/>
      <c r="FSW186" s="84"/>
      <c r="FSX186" s="84"/>
      <c r="FSY186" s="84"/>
      <c r="FSZ186" s="84"/>
      <c r="FTA186" s="84"/>
      <c r="FTB186" s="84"/>
      <c r="FTC186" s="84"/>
      <c r="FTD186" s="84"/>
      <c r="FTE186" s="84"/>
      <c r="FTF186" s="84"/>
      <c r="FTG186" s="84"/>
      <c r="FTH186" s="84"/>
      <c r="FTI186" s="84"/>
      <c r="FTJ186" s="84"/>
      <c r="FTK186" s="84"/>
      <c r="FTL186" s="84"/>
      <c r="FTM186" s="84"/>
      <c r="FTN186" s="84"/>
      <c r="FTO186" s="84"/>
      <c r="FTP186" s="84"/>
      <c r="FTQ186" s="84"/>
      <c r="FTR186" s="84"/>
      <c r="FTS186" s="84"/>
      <c r="FTT186" s="84"/>
      <c r="FTU186" s="84"/>
      <c r="FTV186" s="84"/>
      <c r="FTW186" s="84"/>
      <c r="FTX186" s="84"/>
      <c r="FTY186" s="84"/>
      <c r="FTZ186" s="84"/>
      <c r="FUA186" s="84"/>
      <c r="FUB186" s="84"/>
      <c r="FUC186" s="84"/>
      <c r="FUD186" s="84"/>
      <c r="FUE186" s="84"/>
      <c r="FUF186" s="84"/>
      <c r="FUG186" s="84"/>
      <c r="FUH186" s="84"/>
      <c r="FUI186" s="84"/>
      <c r="FUJ186" s="84"/>
      <c r="FUK186" s="84"/>
      <c r="FUL186" s="84"/>
      <c r="FUM186" s="84"/>
      <c r="FUN186" s="84"/>
      <c r="FUO186" s="84"/>
      <c r="FUP186" s="84"/>
      <c r="FUQ186" s="84"/>
      <c r="FUR186" s="84"/>
      <c r="FUS186" s="84"/>
      <c r="FUT186" s="84"/>
      <c r="FUU186" s="84"/>
      <c r="FUV186" s="84"/>
      <c r="FUW186" s="84"/>
      <c r="FUX186" s="84"/>
      <c r="FUY186" s="84"/>
      <c r="FUZ186" s="84"/>
      <c r="FVA186" s="84"/>
      <c r="FVB186" s="84"/>
      <c r="FVC186" s="84"/>
      <c r="FVD186" s="84"/>
      <c r="FVE186" s="84"/>
      <c r="FVF186" s="84"/>
      <c r="FVG186" s="84"/>
      <c r="FVH186" s="84"/>
      <c r="FVI186" s="84"/>
      <c r="FVJ186" s="84"/>
      <c r="FVK186" s="84"/>
      <c r="FVL186" s="84"/>
      <c r="FVM186" s="84"/>
      <c r="FVN186" s="84"/>
      <c r="FVO186" s="84"/>
      <c r="FVP186" s="84"/>
      <c r="FVQ186" s="84"/>
      <c r="FVR186" s="84"/>
      <c r="FVS186" s="84"/>
      <c r="FVT186" s="84"/>
      <c r="FVU186" s="84"/>
      <c r="FVV186" s="84"/>
      <c r="FVW186" s="84"/>
      <c r="FVX186" s="84"/>
      <c r="FVY186" s="84"/>
      <c r="FVZ186" s="84"/>
      <c r="FWA186" s="84"/>
      <c r="FWB186" s="84"/>
      <c r="FWC186" s="84"/>
      <c r="FWD186" s="84"/>
      <c r="FWE186" s="84"/>
      <c r="FWF186" s="84"/>
      <c r="FWG186" s="84"/>
      <c r="FWH186" s="84"/>
      <c r="FWI186" s="84"/>
      <c r="FWJ186" s="84"/>
      <c r="FWK186" s="84"/>
      <c r="FWL186" s="84"/>
      <c r="FWM186" s="84"/>
      <c r="FWN186" s="84"/>
      <c r="FWO186" s="84"/>
      <c r="FWP186" s="84"/>
      <c r="FWQ186" s="84"/>
      <c r="FWR186" s="84"/>
      <c r="FWS186" s="84"/>
      <c r="FWT186" s="84"/>
      <c r="FWU186" s="84"/>
      <c r="FWV186" s="84"/>
      <c r="FWW186" s="84"/>
      <c r="FWX186" s="84"/>
      <c r="FWY186" s="84"/>
      <c r="FWZ186" s="84"/>
      <c r="FXA186" s="84"/>
      <c r="FXB186" s="84"/>
      <c r="FXC186" s="84"/>
      <c r="FXD186" s="84"/>
      <c r="FXE186" s="84"/>
      <c r="FXF186" s="84"/>
      <c r="FXG186" s="84"/>
      <c r="FXH186" s="84"/>
      <c r="FXI186" s="84"/>
      <c r="FXJ186" s="84"/>
      <c r="FXK186" s="84"/>
      <c r="FXL186" s="84"/>
      <c r="FXM186" s="84"/>
      <c r="FXN186" s="84"/>
      <c r="FXO186" s="84"/>
      <c r="FXP186" s="84"/>
      <c r="FXQ186" s="84"/>
      <c r="FXR186" s="84"/>
      <c r="FXS186" s="84"/>
      <c r="FXT186" s="84"/>
      <c r="FXU186" s="84"/>
      <c r="FXV186" s="84"/>
      <c r="FXW186" s="84"/>
      <c r="FXX186" s="84"/>
      <c r="FXY186" s="84"/>
      <c r="FXZ186" s="84"/>
      <c r="FYA186" s="84"/>
      <c r="FYB186" s="84"/>
      <c r="FYC186" s="84"/>
      <c r="FYD186" s="84"/>
      <c r="FYE186" s="84"/>
      <c r="FYF186" s="84"/>
      <c r="FYG186" s="84"/>
      <c r="FYH186" s="84"/>
      <c r="FYI186" s="84"/>
      <c r="FYJ186" s="84"/>
      <c r="FYK186" s="84"/>
      <c r="FYL186" s="84"/>
      <c r="FYM186" s="84"/>
      <c r="FYN186" s="84"/>
      <c r="FYO186" s="84"/>
      <c r="FYP186" s="84"/>
      <c r="FYQ186" s="84"/>
      <c r="FYR186" s="84"/>
      <c r="FYS186" s="84"/>
      <c r="FYT186" s="84"/>
      <c r="FYU186" s="84"/>
      <c r="FYV186" s="84"/>
      <c r="FYW186" s="84"/>
      <c r="FYX186" s="84"/>
      <c r="FYY186" s="84"/>
      <c r="FYZ186" s="84"/>
      <c r="FZA186" s="84"/>
      <c r="FZB186" s="84"/>
      <c r="FZC186" s="84"/>
      <c r="FZD186" s="84"/>
      <c r="FZE186" s="84"/>
      <c r="FZF186" s="84"/>
      <c r="FZG186" s="84"/>
      <c r="FZH186" s="84"/>
      <c r="FZI186" s="84"/>
      <c r="FZJ186" s="84"/>
      <c r="FZK186" s="84"/>
      <c r="FZL186" s="84"/>
      <c r="FZM186" s="84"/>
      <c r="FZN186" s="84"/>
      <c r="FZO186" s="84"/>
      <c r="FZP186" s="84"/>
      <c r="FZQ186" s="84"/>
      <c r="FZR186" s="84"/>
      <c r="FZS186" s="84"/>
      <c r="FZT186" s="84"/>
      <c r="FZU186" s="84"/>
      <c r="FZV186" s="84"/>
      <c r="FZW186" s="84"/>
      <c r="FZX186" s="84"/>
      <c r="FZY186" s="84"/>
      <c r="FZZ186" s="84"/>
      <c r="GAA186" s="84"/>
      <c r="GAB186" s="84"/>
      <c r="GAC186" s="84"/>
      <c r="GAD186" s="84"/>
      <c r="GAE186" s="84"/>
      <c r="GAF186" s="84"/>
      <c r="GAG186" s="84"/>
      <c r="GAH186" s="84"/>
      <c r="GAI186" s="84"/>
      <c r="GAJ186" s="84"/>
      <c r="GAK186" s="84"/>
      <c r="GAL186" s="84"/>
      <c r="GAM186" s="84"/>
      <c r="GAN186" s="84"/>
      <c r="GAO186" s="84"/>
      <c r="GAP186" s="84"/>
      <c r="GAQ186" s="84"/>
      <c r="GAR186" s="84"/>
      <c r="GAS186" s="84"/>
      <c r="GAT186" s="84"/>
      <c r="GAU186" s="84"/>
      <c r="GAV186" s="84"/>
      <c r="GAW186" s="84"/>
      <c r="GAX186" s="84"/>
      <c r="GAY186" s="84"/>
      <c r="GAZ186" s="84"/>
      <c r="GBA186" s="84"/>
      <c r="GBB186" s="84"/>
      <c r="GBC186" s="84"/>
      <c r="GBD186" s="84"/>
      <c r="GBE186" s="84"/>
      <c r="GBF186" s="84"/>
      <c r="GBG186" s="84"/>
      <c r="GBH186" s="84"/>
      <c r="GBI186" s="84"/>
      <c r="GBJ186" s="84"/>
      <c r="GBK186" s="84"/>
      <c r="GBL186" s="84"/>
      <c r="GBM186" s="84"/>
      <c r="GBN186" s="84"/>
      <c r="GBO186" s="84"/>
      <c r="GBP186" s="84"/>
      <c r="GBQ186" s="84"/>
      <c r="GBR186" s="84"/>
      <c r="GBS186" s="84"/>
      <c r="GBT186" s="84"/>
      <c r="GBU186" s="84"/>
      <c r="GBV186" s="84"/>
      <c r="GBW186" s="84"/>
      <c r="GBX186" s="84"/>
      <c r="GBY186" s="84"/>
      <c r="GBZ186" s="84"/>
      <c r="GCA186" s="84"/>
      <c r="GCB186" s="84"/>
      <c r="GCC186" s="84"/>
      <c r="GCD186" s="84"/>
      <c r="GCE186" s="84"/>
      <c r="GCF186" s="84"/>
      <c r="GCG186" s="84"/>
      <c r="GCH186" s="84"/>
      <c r="GCI186" s="84"/>
      <c r="GCJ186" s="84"/>
      <c r="GCK186" s="84"/>
      <c r="GCL186" s="84"/>
      <c r="GCM186" s="84"/>
      <c r="GCN186" s="84"/>
      <c r="GCO186" s="84"/>
      <c r="GCP186" s="84"/>
      <c r="GCQ186" s="84"/>
      <c r="GCR186" s="84"/>
      <c r="GCS186" s="84"/>
      <c r="GCT186" s="84"/>
      <c r="GCU186" s="84"/>
      <c r="GCV186" s="84"/>
      <c r="GCW186" s="84"/>
      <c r="GCX186" s="84"/>
      <c r="GCY186" s="84"/>
      <c r="GCZ186" s="84"/>
      <c r="GDA186" s="84"/>
      <c r="GDB186" s="84"/>
      <c r="GDC186" s="84"/>
      <c r="GDD186" s="84"/>
      <c r="GDE186" s="84"/>
      <c r="GDF186" s="84"/>
      <c r="GDG186" s="84"/>
      <c r="GDH186" s="84"/>
      <c r="GDI186" s="84"/>
      <c r="GDJ186" s="84"/>
      <c r="GDK186" s="84"/>
      <c r="GDL186" s="84"/>
      <c r="GDM186" s="84"/>
      <c r="GDN186" s="84"/>
      <c r="GDO186" s="84"/>
      <c r="GDP186" s="84"/>
      <c r="GDQ186" s="84"/>
      <c r="GDR186" s="84"/>
      <c r="GDS186" s="84"/>
      <c r="GDT186" s="84"/>
      <c r="GDU186" s="84"/>
      <c r="GDV186" s="84"/>
      <c r="GDW186" s="84"/>
      <c r="GDX186" s="84"/>
      <c r="GDY186" s="84"/>
      <c r="GDZ186" s="84"/>
      <c r="GEA186" s="84"/>
      <c r="GEB186" s="84"/>
      <c r="GEC186" s="84"/>
      <c r="GED186" s="84"/>
      <c r="GEE186" s="84"/>
      <c r="GEF186" s="84"/>
      <c r="GEG186" s="84"/>
      <c r="GEH186" s="84"/>
      <c r="GEI186" s="84"/>
      <c r="GEJ186" s="84"/>
      <c r="GEK186" s="84"/>
      <c r="GEL186" s="84"/>
      <c r="GEM186" s="84"/>
      <c r="GEN186" s="84"/>
      <c r="GEO186" s="84"/>
      <c r="GEP186" s="84"/>
      <c r="GEQ186" s="84"/>
      <c r="GER186" s="84"/>
      <c r="GES186" s="84"/>
      <c r="GET186" s="84"/>
      <c r="GEU186" s="84"/>
      <c r="GEV186" s="84"/>
      <c r="GEW186" s="84"/>
      <c r="GEX186" s="84"/>
      <c r="GEY186" s="84"/>
      <c r="GEZ186" s="84"/>
      <c r="GFA186" s="84"/>
      <c r="GFB186" s="84"/>
      <c r="GFC186" s="84"/>
      <c r="GFD186" s="84"/>
      <c r="GFE186" s="84"/>
      <c r="GFF186" s="84"/>
      <c r="GFG186" s="84"/>
      <c r="GFH186" s="84"/>
      <c r="GFI186" s="84"/>
      <c r="GFJ186" s="84"/>
      <c r="GFK186" s="84"/>
      <c r="GFL186" s="84"/>
      <c r="GFM186" s="84"/>
      <c r="GFN186" s="84"/>
      <c r="GFO186" s="84"/>
      <c r="GFP186" s="84"/>
      <c r="GFQ186" s="84"/>
      <c r="GFR186" s="84"/>
      <c r="GFS186" s="84"/>
      <c r="GFT186" s="84"/>
      <c r="GFU186" s="84"/>
      <c r="GFV186" s="84"/>
      <c r="GFW186" s="84"/>
      <c r="GFX186" s="84"/>
      <c r="GFY186" s="84"/>
      <c r="GFZ186" s="84"/>
      <c r="GGA186" s="84"/>
      <c r="GGB186" s="84"/>
      <c r="GGC186" s="84"/>
      <c r="GGD186" s="84"/>
      <c r="GGE186" s="84"/>
      <c r="GGF186" s="84"/>
      <c r="GGG186" s="84"/>
      <c r="GGH186" s="84"/>
      <c r="GGI186" s="84"/>
      <c r="GGJ186" s="84"/>
      <c r="GGK186" s="84"/>
      <c r="GGL186" s="84"/>
      <c r="GGM186" s="84"/>
      <c r="GGN186" s="84"/>
      <c r="GGO186" s="84"/>
      <c r="GGP186" s="84"/>
      <c r="GGQ186" s="84"/>
      <c r="GGR186" s="84"/>
      <c r="GGS186" s="84"/>
      <c r="GGT186" s="84"/>
      <c r="GGU186" s="84"/>
      <c r="GGV186" s="84"/>
      <c r="GGW186" s="84"/>
      <c r="GGX186" s="84"/>
      <c r="GGY186" s="84"/>
      <c r="GGZ186" s="84"/>
      <c r="GHA186" s="84"/>
      <c r="GHB186" s="84"/>
      <c r="GHC186" s="84"/>
      <c r="GHD186" s="84"/>
      <c r="GHE186" s="84"/>
      <c r="GHF186" s="84"/>
      <c r="GHG186" s="84"/>
      <c r="GHH186" s="84"/>
      <c r="GHI186" s="84"/>
      <c r="GHJ186" s="84"/>
      <c r="GHK186" s="84"/>
      <c r="GHL186" s="84"/>
      <c r="GHM186" s="84"/>
      <c r="GHN186" s="84"/>
      <c r="GHO186" s="84"/>
      <c r="GHP186" s="84"/>
      <c r="GHQ186" s="84"/>
      <c r="GHR186" s="84"/>
      <c r="GHS186" s="84"/>
      <c r="GHT186" s="84"/>
      <c r="GHU186" s="84"/>
      <c r="GHV186" s="84"/>
      <c r="GHW186" s="84"/>
      <c r="GHX186" s="84"/>
      <c r="GHY186" s="84"/>
      <c r="GHZ186" s="84"/>
      <c r="GIA186" s="84"/>
      <c r="GIB186" s="84"/>
      <c r="GIC186" s="84"/>
      <c r="GID186" s="84"/>
      <c r="GIE186" s="84"/>
      <c r="GIF186" s="84"/>
      <c r="GIG186" s="84"/>
      <c r="GIH186" s="84"/>
      <c r="GII186" s="84"/>
      <c r="GIJ186" s="84"/>
      <c r="GIK186" s="84"/>
      <c r="GIL186" s="84"/>
      <c r="GIM186" s="84"/>
      <c r="GIN186" s="84"/>
      <c r="GIO186" s="84"/>
      <c r="GIP186" s="84"/>
      <c r="GIQ186" s="84"/>
      <c r="GIR186" s="84"/>
      <c r="GIS186" s="84"/>
      <c r="GIT186" s="84"/>
      <c r="GIU186" s="84"/>
      <c r="GIV186" s="84"/>
      <c r="GIW186" s="84"/>
      <c r="GIX186" s="84"/>
      <c r="GIY186" s="84"/>
      <c r="GIZ186" s="84"/>
      <c r="GJA186" s="84"/>
      <c r="GJB186" s="84"/>
      <c r="GJC186" s="84"/>
      <c r="GJD186" s="84"/>
      <c r="GJE186" s="84"/>
      <c r="GJF186" s="84"/>
      <c r="GJG186" s="84"/>
      <c r="GJH186" s="84"/>
      <c r="GJI186" s="84"/>
      <c r="GJJ186" s="84"/>
      <c r="GJK186" s="84"/>
      <c r="GJL186" s="84"/>
      <c r="GJM186" s="84"/>
      <c r="GJN186" s="84"/>
      <c r="GJO186" s="84"/>
      <c r="GJP186" s="84"/>
      <c r="GJQ186" s="84"/>
      <c r="GJR186" s="84"/>
      <c r="GJS186" s="84"/>
      <c r="GJT186" s="84"/>
      <c r="GJU186" s="84"/>
      <c r="GJV186" s="84"/>
      <c r="GJW186" s="84"/>
      <c r="GJX186" s="84"/>
      <c r="GJY186" s="84"/>
      <c r="GJZ186" s="84"/>
      <c r="GKA186" s="84"/>
      <c r="GKB186" s="84"/>
      <c r="GKC186" s="84"/>
      <c r="GKD186" s="84"/>
      <c r="GKE186" s="84"/>
      <c r="GKF186" s="84"/>
      <c r="GKG186" s="84"/>
      <c r="GKH186" s="84"/>
      <c r="GKI186" s="84"/>
      <c r="GKJ186" s="84"/>
      <c r="GKK186" s="84"/>
      <c r="GKL186" s="84"/>
      <c r="GKM186" s="84"/>
      <c r="GKN186" s="84"/>
      <c r="GKO186" s="84"/>
      <c r="GKP186" s="84"/>
      <c r="GKQ186" s="84"/>
      <c r="GKR186" s="84"/>
      <c r="GKS186" s="84"/>
      <c r="GKT186" s="84"/>
      <c r="GKU186" s="84"/>
      <c r="GKV186" s="84"/>
      <c r="GKW186" s="84"/>
      <c r="GKX186" s="84"/>
      <c r="GKY186" s="84"/>
      <c r="GKZ186" s="84"/>
      <c r="GLA186" s="84"/>
      <c r="GLB186" s="84"/>
      <c r="GLC186" s="84"/>
      <c r="GLD186" s="84"/>
      <c r="GLE186" s="84"/>
      <c r="GLF186" s="84"/>
      <c r="GLG186" s="84"/>
      <c r="GLH186" s="84"/>
      <c r="GLI186" s="84"/>
      <c r="GLJ186" s="84"/>
      <c r="GLK186" s="84"/>
      <c r="GLL186" s="84"/>
      <c r="GLM186" s="84"/>
      <c r="GLN186" s="84"/>
      <c r="GLO186" s="84"/>
      <c r="GLP186" s="84"/>
      <c r="GLQ186" s="84"/>
      <c r="GLR186" s="84"/>
      <c r="GLS186" s="84"/>
      <c r="GLT186" s="84"/>
      <c r="GLU186" s="84"/>
      <c r="GLV186" s="84"/>
      <c r="GLW186" s="84"/>
      <c r="GLX186" s="84"/>
      <c r="GLY186" s="84"/>
      <c r="GLZ186" s="84"/>
      <c r="GMA186" s="84"/>
      <c r="GMB186" s="84"/>
      <c r="GMC186" s="84"/>
      <c r="GMD186" s="84"/>
      <c r="GME186" s="84"/>
      <c r="GMF186" s="84"/>
      <c r="GMG186" s="84"/>
      <c r="GMH186" s="84"/>
      <c r="GMI186" s="84"/>
      <c r="GMJ186" s="84"/>
      <c r="GMK186" s="84"/>
      <c r="GML186" s="84"/>
      <c r="GMM186" s="84"/>
      <c r="GMN186" s="84"/>
      <c r="GMO186" s="84"/>
      <c r="GMP186" s="84"/>
      <c r="GMQ186" s="84"/>
      <c r="GMR186" s="84"/>
      <c r="GMS186" s="84"/>
      <c r="GMT186" s="84"/>
      <c r="GMU186" s="84"/>
      <c r="GMV186" s="84"/>
      <c r="GMW186" s="84"/>
      <c r="GMX186" s="84"/>
      <c r="GMY186" s="84"/>
      <c r="GMZ186" s="84"/>
      <c r="GNA186" s="84"/>
      <c r="GNB186" s="84"/>
      <c r="GNC186" s="84"/>
      <c r="GND186" s="84"/>
      <c r="GNE186" s="84"/>
      <c r="GNF186" s="84"/>
      <c r="GNG186" s="84"/>
      <c r="GNH186" s="84"/>
      <c r="GNI186" s="84"/>
      <c r="GNJ186" s="84"/>
      <c r="GNK186" s="84"/>
      <c r="GNL186" s="84"/>
      <c r="GNM186" s="84"/>
      <c r="GNN186" s="84"/>
      <c r="GNO186" s="84"/>
      <c r="GNP186" s="84"/>
      <c r="GNQ186" s="84"/>
      <c r="GNR186" s="84"/>
      <c r="GNS186" s="84"/>
      <c r="GNT186" s="84"/>
      <c r="GNU186" s="84"/>
      <c r="GNV186" s="84"/>
      <c r="GNW186" s="84"/>
      <c r="GNX186" s="84"/>
      <c r="GNY186" s="84"/>
      <c r="GNZ186" s="84"/>
      <c r="GOA186" s="84"/>
      <c r="GOB186" s="84"/>
      <c r="GOC186" s="84"/>
      <c r="GOD186" s="84"/>
      <c r="GOE186" s="84"/>
      <c r="GOF186" s="84"/>
      <c r="GOG186" s="84"/>
      <c r="GOH186" s="84"/>
      <c r="GOI186" s="84"/>
      <c r="GOJ186" s="84"/>
      <c r="GOK186" s="84"/>
      <c r="GOL186" s="84"/>
      <c r="GOM186" s="84"/>
      <c r="GON186" s="84"/>
      <c r="GOO186" s="84"/>
      <c r="GOP186" s="84"/>
      <c r="GOQ186" s="84"/>
      <c r="GOR186" s="84"/>
      <c r="GOS186" s="84"/>
      <c r="GOT186" s="84"/>
      <c r="GOU186" s="84"/>
      <c r="GOV186" s="84"/>
      <c r="GOW186" s="84"/>
      <c r="GOX186" s="84"/>
      <c r="GOY186" s="84"/>
      <c r="GOZ186" s="84"/>
      <c r="GPA186" s="84"/>
      <c r="GPB186" s="84"/>
      <c r="GPC186" s="84"/>
      <c r="GPD186" s="84"/>
      <c r="GPE186" s="84"/>
      <c r="GPF186" s="84"/>
      <c r="GPG186" s="84"/>
      <c r="GPH186" s="84"/>
      <c r="GPI186" s="84"/>
      <c r="GPJ186" s="84"/>
      <c r="GPK186" s="84"/>
      <c r="GPL186" s="84"/>
      <c r="GPM186" s="84"/>
      <c r="GPN186" s="84"/>
      <c r="GPO186" s="84"/>
      <c r="GPP186" s="84"/>
      <c r="GPQ186" s="84"/>
      <c r="GPR186" s="84"/>
      <c r="GPS186" s="84"/>
      <c r="GPT186" s="84"/>
      <c r="GPU186" s="84"/>
      <c r="GPV186" s="84"/>
      <c r="GPW186" s="84"/>
      <c r="GPX186" s="84"/>
      <c r="GPY186" s="84"/>
      <c r="GPZ186" s="84"/>
      <c r="GQA186" s="84"/>
      <c r="GQB186" s="84"/>
      <c r="GQC186" s="84"/>
      <c r="GQD186" s="84"/>
      <c r="GQE186" s="84"/>
      <c r="GQF186" s="84"/>
      <c r="GQG186" s="84"/>
      <c r="GQH186" s="84"/>
      <c r="GQI186" s="84"/>
      <c r="GQJ186" s="84"/>
      <c r="GQK186" s="84"/>
      <c r="GQL186" s="84"/>
      <c r="GQM186" s="84"/>
      <c r="GQN186" s="84"/>
      <c r="GQO186" s="84"/>
      <c r="GQP186" s="84"/>
      <c r="GQQ186" s="84"/>
      <c r="GQR186" s="84"/>
      <c r="GQS186" s="84"/>
      <c r="GQT186" s="84"/>
      <c r="GQU186" s="84"/>
      <c r="GQV186" s="84"/>
      <c r="GQW186" s="84"/>
      <c r="GQX186" s="84"/>
      <c r="GQY186" s="84"/>
      <c r="GQZ186" s="84"/>
      <c r="GRA186" s="84"/>
      <c r="GRB186" s="84"/>
      <c r="GRC186" s="84"/>
      <c r="GRD186" s="84"/>
      <c r="GRE186" s="84"/>
      <c r="GRF186" s="84"/>
      <c r="GRG186" s="84"/>
      <c r="GRH186" s="84"/>
      <c r="GRI186" s="84"/>
      <c r="GRJ186" s="84"/>
      <c r="GRK186" s="84"/>
      <c r="GRL186" s="84"/>
      <c r="GRM186" s="84"/>
      <c r="GRN186" s="84"/>
      <c r="GRO186" s="84"/>
      <c r="GRP186" s="84"/>
      <c r="GRQ186" s="84"/>
      <c r="GRR186" s="84"/>
      <c r="GRS186" s="84"/>
      <c r="GRT186" s="84"/>
      <c r="GRU186" s="84"/>
      <c r="GRV186" s="84"/>
      <c r="GRW186" s="84"/>
      <c r="GRX186" s="84"/>
      <c r="GRY186" s="84"/>
      <c r="GRZ186" s="84"/>
      <c r="GSA186" s="84"/>
      <c r="GSB186" s="84"/>
      <c r="GSC186" s="84"/>
      <c r="GSD186" s="84"/>
      <c r="GSE186" s="84"/>
      <c r="GSF186" s="84"/>
      <c r="GSG186" s="84"/>
      <c r="GSH186" s="84"/>
      <c r="GSI186" s="84"/>
      <c r="GSJ186" s="84"/>
      <c r="GSK186" s="84"/>
      <c r="GSL186" s="84"/>
      <c r="GSM186" s="84"/>
      <c r="GSN186" s="84"/>
      <c r="GSO186" s="84"/>
      <c r="GSP186" s="84"/>
      <c r="GSQ186" s="84"/>
      <c r="GSR186" s="84"/>
      <c r="GSS186" s="84"/>
      <c r="GST186" s="84"/>
      <c r="GSU186" s="84"/>
      <c r="GSV186" s="84"/>
      <c r="GSW186" s="84"/>
      <c r="GSX186" s="84"/>
      <c r="GSY186" s="84"/>
      <c r="GSZ186" s="84"/>
      <c r="GTA186" s="84"/>
      <c r="GTB186" s="84"/>
      <c r="GTC186" s="84"/>
      <c r="GTD186" s="84"/>
      <c r="GTE186" s="84"/>
      <c r="GTF186" s="84"/>
      <c r="GTG186" s="84"/>
      <c r="GTH186" s="84"/>
      <c r="GTI186" s="84"/>
      <c r="GTJ186" s="84"/>
      <c r="GTK186" s="84"/>
      <c r="GTL186" s="84"/>
      <c r="GTM186" s="84"/>
      <c r="GTN186" s="84"/>
      <c r="GTO186" s="84"/>
      <c r="GTP186" s="84"/>
      <c r="GTQ186" s="84"/>
      <c r="GTR186" s="84"/>
      <c r="GTS186" s="84"/>
      <c r="GTT186" s="84"/>
      <c r="GTU186" s="84"/>
      <c r="GTV186" s="84"/>
      <c r="GTW186" s="84"/>
      <c r="GTX186" s="84"/>
      <c r="GTY186" s="84"/>
      <c r="GTZ186" s="84"/>
      <c r="GUA186" s="84"/>
      <c r="GUB186" s="84"/>
      <c r="GUC186" s="84"/>
      <c r="GUD186" s="84"/>
      <c r="GUE186" s="84"/>
      <c r="GUF186" s="84"/>
      <c r="GUG186" s="84"/>
      <c r="GUH186" s="84"/>
      <c r="GUI186" s="84"/>
      <c r="GUJ186" s="84"/>
      <c r="GUK186" s="84"/>
      <c r="GUL186" s="84"/>
      <c r="GUM186" s="84"/>
      <c r="GUN186" s="84"/>
      <c r="GUO186" s="84"/>
      <c r="GUP186" s="84"/>
      <c r="GUQ186" s="84"/>
      <c r="GUR186" s="84"/>
      <c r="GUS186" s="84"/>
      <c r="GUT186" s="84"/>
      <c r="GUU186" s="84"/>
      <c r="GUV186" s="84"/>
      <c r="GUW186" s="84"/>
      <c r="GUX186" s="84"/>
      <c r="GUY186" s="84"/>
      <c r="GUZ186" s="84"/>
      <c r="GVA186" s="84"/>
      <c r="GVB186" s="84"/>
      <c r="GVC186" s="84"/>
      <c r="GVD186" s="84"/>
      <c r="GVE186" s="84"/>
      <c r="GVF186" s="84"/>
      <c r="GVG186" s="84"/>
      <c r="GVH186" s="84"/>
      <c r="GVI186" s="84"/>
      <c r="GVJ186" s="84"/>
      <c r="GVK186" s="84"/>
      <c r="GVL186" s="84"/>
      <c r="GVM186" s="84"/>
      <c r="GVN186" s="84"/>
      <c r="GVO186" s="84"/>
      <c r="GVP186" s="84"/>
      <c r="GVQ186" s="84"/>
      <c r="GVR186" s="84"/>
      <c r="GVS186" s="84"/>
      <c r="GVT186" s="84"/>
      <c r="GVU186" s="84"/>
      <c r="GVV186" s="84"/>
      <c r="GVW186" s="84"/>
      <c r="GVX186" s="84"/>
      <c r="GVY186" s="84"/>
      <c r="GVZ186" s="84"/>
      <c r="GWA186" s="84"/>
      <c r="GWB186" s="84"/>
      <c r="GWC186" s="84"/>
      <c r="GWD186" s="84"/>
      <c r="GWE186" s="84"/>
      <c r="GWF186" s="84"/>
      <c r="GWG186" s="84"/>
      <c r="GWH186" s="84"/>
      <c r="GWI186" s="84"/>
      <c r="GWJ186" s="84"/>
      <c r="GWK186" s="84"/>
      <c r="GWL186" s="84"/>
      <c r="GWM186" s="84"/>
      <c r="GWN186" s="84"/>
      <c r="GWO186" s="84"/>
      <c r="GWP186" s="84"/>
      <c r="GWQ186" s="84"/>
      <c r="GWR186" s="84"/>
      <c r="GWS186" s="84"/>
      <c r="GWT186" s="84"/>
      <c r="GWU186" s="84"/>
      <c r="GWV186" s="84"/>
      <c r="GWW186" s="84"/>
      <c r="GWX186" s="84"/>
      <c r="GWY186" s="84"/>
      <c r="GWZ186" s="84"/>
      <c r="GXA186" s="84"/>
      <c r="GXB186" s="84"/>
      <c r="GXC186" s="84"/>
      <c r="GXD186" s="84"/>
      <c r="GXE186" s="84"/>
      <c r="GXF186" s="84"/>
      <c r="GXG186" s="84"/>
      <c r="GXH186" s="84"/>
      <c r="GXI186" s="84"/>
      <c r="GXJ186" s="84"/>
      <c r="GXK186" s="84"/>
      <c r="GXL186" s="84"/>
      <c r="GXM186" s="84"/>
      <c r="GXN186" s="84"/>
      <c r="GXO186" s="84"/>
      <c r="GXP186" s="84"/>
      <c r="GXQ186" s="84"/>
      <c r="GXR186" s="84"/>
      <c r="GXS186" s="84"/>
      <c r="GXT186" s="84"/>
      <c r="GXU186" s="84"/>
      <c r="GXV186" s="84"/>
      <c r="GXW186" s="84"/>
      <c r="GXX186" s="84"/>
      <c r="GXY186" s="84"/>
      <c r="GXZ186" s="84"/>
      <c r="GYA186" s="84"/>
      <c r="GYB186" s="84"/>
      <c r="GYC186" s="84"/>
      <c r="GYD186" s="84"/>
      <c r="GYE186" s="84"/>
      <c r="GYF186" s="84"/>
      <c r="GYG186" s="84"/>
      <c r="GYH186" s="84"/>
      <c r="GYI186" s="84"/>
      <c r="GYJ186" s="84"/>
      <c r="GYK186" s="84"/>
      <c r="GYL186" s="84"/>
      <c r="GYM186" s="84"/>
      <c r="GYN186" s="84"/>
      <c r="GYO186" s="84"/>
      <c r="GYP186" s="84"/>
      <c r="GYQ186" s="84"/>
      <c r="GYR186" s="84"/>
      <c r="GYS186" s="84"/>
      <c r="GYT186" s="84"/>
      <c r="GYU186" s="84"/>
      <c r="GYV186" s="84"/>
      <c r="GYW186" s="84"/>
      <c r="GYX186" s="84"/>
      <c r="GYY186" s="84"/>
      <c r="GYZ186" s="84"/>
      <c r="GZA186" s="84"/>
      <c r="GZB186" s="84"/>
      <c r="GZC186" s="84"/>
      <c r="GZD186" s="84"/>
      <c r="GZE186" s="84"/>
      <c r="GZF186" s="84"/>
      <c r="GZG186" s="84"/>
      <c r="GZH186" s="84"/>
      <c r="GZI186" s="84"/>
      <c r="GZJ186" s="84"/>
      <c r="GZK186" s="84"/>
      <c r="GZL186" s="84"/>
      <c r="GZM186" s="84"/>
      <c r="GZN186" s="84"/>
      <c r="GZO186" s="84"/>
      <c r="GZP186" s="84"/>
      <c r="GZQ186" s="84"/>
      <c r="GZR186" s="84"/>
      <c r="GZS186" s="84"/>
      <c r="GZT186" s="84"/>
      <c r="GZU186" s="84"/>
      <c r="GZV186" s="84"/>
      <c r="GZW186" s="84"/>
      <c r="GZX186" s="84"/>
      <c r="GZY186" s="84"/>
      <c r="GZZ186" s="84"/>
      <c r="HAA186" s="84"/>
      <c r="HAB186" s="84"/>
      <c r="HAC186" s="84"/>
      <c r="HAD186" s="84"/>
      <c r="HAE186" s="84"/>
      <c r="HAF186" s="84"/>
      <c r="HAG186" s="84"/>
      <c r="HAH186" s="84"/>
      <c r="HAI186" s="84"/>
      <c r="HAJ186" s="84"/>
      <c r="HAK186" s="84"/>
      <c r="HAL186" s="84"/>
      <c r="HAM186" s="84"/>
      <c r="HAN186" s="84"/>
      <c r="HAO186" s="84"/>
      <c r="HAP186" s="84"/>
      <c r="HAQ186" s="84"/>
      <c r="HAR186" s="84"/>
      <c r="HAS186" s="84"/>
      <c r="HAT186" s="84"/>
      <c r="HAU186" s="84"/>
      <c r="HAV186" s="84"/>
      <c r="HAW186" s="84"/>
      <c r="HAX186" s="84"/>
      <c r="HAY186" s="84"/>
      <c r="HAZ186" s="84"/>
      <c r="HBA186" s="84"/>
      <c r="HBB186" s="84"/>
      <c r="HBC186" s="84"/>
      <c r="HBD186" s="84"/>
      <c r="HBE186" s="84"/>
      <c r="HBF186" s="84"/>
      <c r="HBG186" s="84"/>
      <c r="HBH186" s="84"/>
      <c r="HBI186" s="84"/>
      <c r="HBJ186" s="84"/>
      <c r="HBK186" s="84"/>
      <c r="HBL186" s="84"/>
      <c r="HBM186" s="84"/>
      <c r="HBN186" s="84"/>
      <c r="HBO186" s="84"/>
      <c r="HBP186" s="84"/>
      <c r="HBQ186" s="84"/>
      <c r="HBR186" s="84"/>
      <c r="HBS186" s="84"/>
      <c r="HBT186" s="84"/>
      <c r="HBU186" s="84"/>
      <c r="HBV186" s="84"/>
      <c r="HBW186" s="84"/>
      <c r="HBX186" s="84"/>
      <c r="HBY186" s="84"/>
      <c r="HBZ186" s="84"/>
      <c r="HCA186" s="84"/>
      <c r="HCB186" s="84"/>
      <c r="HCC186" s="84"/>
      <c r="HCD186" s="84"/>
      <c r="HCE186" s="84"/>
      <c r="HCF186" s="84"/>
      <c r="HCG186" s="84"/>
      <c r="HCH186" s="84"/>
      <c r="HCI186" s="84"/>
      <c r="HCJ186" s="84"/>
      <c r="HCK186" s="84"/>
      <c r="HCL186" s="84"/>
      <c r="HCM186" s="84"/>
      <c r="HCN186" s="84"/>
      <c r="HCO186" s="84"/>
      <c r="HCP186" s="84"/>
      <c r="HCQ186" s="84"/>
      <c r="HCR186" s="84"/>
      <c r="HCS186" s="84"/>
      <c r="HCT186" s="84"/>
      <c r="HCU186" s="84"/>
      <c r="HCV186" s="84"/>
      <c r="HCW186" s="84"/>
      <c r="HCX186" s="84"/>
      <c r="HCY186" s="84"/>
      <c r="HCZ186" s="84"/>
      <c r="HDA186" s="84"/>
      <c r="HDB186" s="84"/>
      <c r="HDC186" s="84"/>
      <c r="HDD186" s="84"/>
      <c r="HDE186" s="84"/>
      <c r="HDF186" s="84"/>
      <c r="HDG186" s="84"/>
      <c r="HDH186" s="84"/>
      <c r="HDI186" s="84"/>
      <c r="HDJ186" s="84"/>
      <c r="HDK186" s="84"/>
      <c r="HDL186" s="84"/>
      <c r="HDM186" s="84"/>
      <c r="HDN186" s="84"/>
      <c r="HDO186" s="84"/>
      <c r="HDP186" s="84"/>
      <c r="HDQ186" s="84"/>
      <c r="HDR186" s="84"/>
      <c r="HDS186" s="84"/>
      <c r="HDT186" s="84"/>
      <c r="HDU186" s="84"/>
      <c r="HDV186" s="84"/>
      <c r="HDW186" s="84"/>
      <c r="HDX186" s="84"/>
      <c r="HDY186" s="84"/>
      <c r="HDZ186" s="84"/>
      <c r="HEA186" s="84"/>
      <c r="HEB186" s="84"/>
      <c r="HEC186" s="84"/>
      <c r="HED186" s="84"/>
      <c r="HEE186" s="84"/>
      <c r="HEF186" s="84"/>
      <c r="HEG186" s="84"/>
      <c r="HEH186" s="84"/>
      <c r="HEI186" s="84"/>
      <c r="HEJ186" s="84"/>
      <c r="HEK186" s="84"/>
      <c r="HEL186" s="84"/>
      <c r="HEM186" s="84"/>
      <c r="HEN186" s="84"/>
      <c r="HEO186" s="84"/>
      <c r="HEP186" s="84"/>
      <c r="HEQ186" s="84"/>
      <c r="HER186" s="84"/>
      <c r="HES186" s="84"/>
      <c r="HET186" s="84"/>
      <c r="HEU186" s="84"/>
      <c r="HEV186" s="84"/>
      <c r="HEW186" s="84"/>
      <c r="HEX186" s="84"/>
      <c r="HEY186" s="84"/>
      <c r="HEZ186" s="84"/>
      <c r="HFA186" s="84"/>
      <c r="HFB186" s="84"/>
      <c r="HFC186" s="84"/>
      <c r="HFD186" s="84"/>
      <c r="HFE186" s="84"/>
      <c r="HFF186" s="84"/>
      <c r="HFG186" s="84"/>
      <c r="HFH186" s="84"/>
      <c r="HFI186" s="84"/>
      <c r="HFJ186" s="84"/>
      <c r="HFK186" s="84"/>
      <c r="HFL186" s="84"/>
      <c r="HFM186" s="84"/>
      <c r="HFN186" s="84"/>
      <c r="HFO186" s="84"/>
      <c r="HFP186" s="84"/>
      <c r="HFQ186" s="84"/>
      <c r="HFR186" s="84"/>
      <c r="HFS186" s="84"/>
      <c r="HFT186" s="84"/>
      <c r="HFU186" s="84"/>
      <c r="HFV186" s="84"/>
      <c r="HFW186" s="84"/>
      <c r="HFX186" s="84"/>
      <c r="HFY186" s="84"/>
      <c r="HFZ186" s="84"/>
      <c r="HGA186" s="84"/>
      <c r="HGB186" s="84"/>
      <c r="HGC186" s="84"/>
      <c r="HGD186" s="84"/>
      <c r="HGE186" s="84"/>
      <c r="HGF186" s="84"/>
      <c r="HGG186" s="84"/>
      <c r="HGH186" s="84"/>
      <c r="HGI186" s="84"/>
      <c r="HGJ186" s="84"/>
      <c r="HGK186" s="84"/>
      <c r="HGL186" s="84"/>
      <c r="HGM186" s="84"/>
      <c r="HGN186" s="84"/>
      <c r="HGO186" s="84"/>
      <c r="HGP186" s="84"/>
      <c r="HGQ186" s="84"/>
      <c r="HGR186" s="84"/>
      <c r="HGS186" s="84"/>
      <c r="HGT186" s="84"/>
      <c r="HGU186" s="84"/>
      <c r="HGV186" s="84"/>
      <c r="HGW186" s="84"/>
      <c r="HGX186" s="84"/>
      <c r="HGY186" s="84"/>
      <c r="HGZ186" s="84"/>
      <c r="HHA186" s="84"/>
      <c r="HHB186" s="84"/>
      <c r="HHC186" s="84"/>
      <c r="HHD186" s="84"/>
      <c r="HHE186" s="84"/>
      <c r="HHF186" s="84"/>
      <c r="HHG186" s="84"/>
      <c r="HHH186" s="84"/>
      <c r="HHI186" s="84"/>
      <c r="HHJ186" s="84"/>
      <c r="HHK186" s="84"/>
      <c r="HHL186" s="84"/>
      <c r="HHM186" s="84"/>
      <c r="HHN186" s="84"/>
      <c r="HHO186" s="84"/>
      <c r="HHP186" s="84"/>
      <c r="HHQ186" s="84"/>
      <c r="HHR186" s="84"/>
      <c r="HHS186" s="84"/>
      <c r="HHT186" s="84"/>
      <c r="HHU186" s="84"/>
      <c r="HHV186" s="84"/>
      <c r="HHW186" s="84"/>
      <c r="HHX186" s="84"/>
      <c r="HHY186" s="84"/>
      <c r="HHZ186" s="84"/>
      <c r="HIA186" s="84"/>
      <c r="HIB186" s="84"/>
      <c r="HIC186" s="84"/>
      <c r="HID186" s="84"/>
      <c r="HIE186" s="84"/>
      <c r="HIF186" s="84"/>
      <c r="HIG186" s="84"/>
      <c r="HIH186" s="84"/>
      <c r="HII186" s="84"/>
      <c r="HIJ186" s="84"/>
      <c r="HIK186" s="84"/>
      <c r="HIL186" s="84"/>
      <c r="HIM186" s="84"/>
      <c r="HIN186" s="84"/>
      <c r="HIO186" s="84"/>
      <c r="HIP186" s="84"/>
      <c r="HIQ186" s="84"/>
      <c r="HIR186" s="84"/>
      <c r="HIS186" s="84"/>
      <c r="HIT186" s="84"/>
      <c r="HIU186" s="84"/>
      <c r="HIV186" s="84"/>
      <c r="HIW186" s="84"/>
      <c r="HIX186" s="84"/>
      <c r="HIY186" s="84"/>
      <c r="HIZ186" s="84"/>
      <c r="HJA186" s="84"/>
      <c r="HJB186" s="84"/>
      <c r="HJC186" s="84"/>
      <c r="HJD186" s="84"/>
      <c r="HJE186" s="84"/>
      <c r="HJF186" s="84"/>
      <c r="HJG186" s="84"/>
      <c r="HJH186" s="84"/>
      <c r="HJI186" s="84"/>
      <c r="HJJ186" s="84"/>
      <c r="HJK186" s="84"/>
      <c r="HJL186" s="84"/>
      <c r="HJM186" s="84"/>
      <c r="HJN186" s="84"/>
      <c r="HJO186" s="84"/>
      <c r="HJP186" s="84"/>
      <c r="HJQ186" s="84"/>
      <c r="HJR186" s="84"/>
      <c r="HJS186" s="84"/>
      <c r="HJT186" s="84"/>
      <c r="HJU186" s="84"/>
      <c r="HJV186" s="84"/>
      <c r="HJW186" s="84"/>
      <c r="HJX186" s="84"/>
      <c r="HJY186" s="84"/>
      <c r="HJZ186" s="84"/>
      <c r="HKA186" s="84"/>
      <c r="HKB186" s="84"/>
      <c r="HKC186" s="84"/>
      <c r="HKD186" s="84"/>
      <c r="HKE186" s="84"/>
      <c r="HKF186" s="84"/>
      <c r="HKG186" s="84"/>
      <c r="HKH186" s="84"/>
      <c r="HKI186" s="84"/>
      <c r="HKJ186" s="84"/>
      <c r="HKK186" s="84"/>
      <c r="HKL186" s="84"/>
      <c r="HKM186" s="84"/>
      <c r="HKN186" s="84"/>
      <c r="HKO186" s="84"/>
      <c r="HKP186" s="84"/>
      <c r="HKQ186" s="84"/>
      <c r="HKR186" s="84"/>
      <c r="HKS186" s="84"/>
      <c r="HKT186" s="84"/>
      <c r="HKU186" s="84"/>
      <c r="HKV186" s="84"/>
      <c r="HKW186" s="84"/>
      <c r="HKX186" s="84"/>
      <c r="HKY186" s="84"/>
      <c r="HKZ186" s="84"/>
      <c r="HLA186" s="84"/>
      <c r="HLB186" s="84"/>
      <c r="HLC186" s="84"/>
      <c r="HLD186" s="84"/>
      <c r="HLE186" s="84"/>
      <c r="HLF186" s="84"/>
      <c r="HLG186" s="84"/>
      <c r="HLH186" s="84"/>
      <c r="HLI186" s="84"/>
      <c r="HLJ186" s="84"/>
      <c r="HLK186" s="84"/>
      <c r="HLL186" s="84"/>
      <c r="HLM186" s="84"/>
      <c r="HLN186" s="84"/>
      <c r="HLO186" s="84"/>
      <c r="HLP186" s="84"/>
      <c r="HLQ186" s="84"/>
      <c r="HLR186" s="84"/>
      <c r="HLS186" s="84"/>
      <c r="HLT186" s="84"/>
      <c r="HLU186" s="84"/>
      <c r="HLV186" s="84"/>
      <c r="HLW186" s="84"/>
      <c r="HLX186" s="84"/>
      <c r="HLY186" s="84"/>
      <c r="HLZ186" s="84"/>
      <c r="HMA186" s="84"/>
      <c r="HMB186" s="84"/>
      <c r="HMC186" s="84"/>
      <c r="HMD186" s="84"/>
      <c r="HME186" s="84"/>
      <c r="HMF186" s="84"/>
      <c r="HMG186" s="84"/>
      <c r="HMH186" s="84"/>
      <c r="HMI186" s="84"/>
      <c r="HMJ186" s="84"/>
      <c r="HMK186" s="84"/>
      <c r="HML186" s="84"/>
      <c r="HMM186" s="84"/>
      <c r="HMN186" s="84"/>
      <c r="HMO186" s="84"/>
      <c r="HMP186" s="84"/>
      <c r="HMQ186" s="84"/>
      <c r="HMR186" s="84"/>
      <c r="HMS186" s="84"/>
      <c r="HMT186" s="84"/>
      <c r="HMU186" s="84"/>
      <c r="HMV186" s="84"/>
      <c r="HMW186" s="84"/>
      <c r="HMX186" s="84"/>
      <c r="HMY186" s="84"/>
      <c r="HMZ186" s="84"/>
      <c r="HNA186" s="84"/>
      <c r="HNB186" s="84"/>
      <c r="HNC186" s="84"/>
      <c r="HND186" s="84"/>
      <c r="HNE186" s="84"/>
      <c r="HNF186" s="84"/>
      <c r="HNG186" s="84"/>
      <c r="HNH186" s="84"/>
      <c r="HNI186" s="84"/>
      <c r="HNJ186" s="84"/>
      <c r="HNK186" s="84"/>
      <c r="HNL186" s="84"/>
      <c r="HNM186" s="84"/>
      <c r="HNN186" s="84"/>
      <c r="HNO186" s="84"/>
      <c r="HNP186" s="84"/>
      <c r="HNQ186" s="84"/>
      <c r="HNR186" s="84"/>
      <c r="HNS186" s="84"/>
      <c r="HNT186" s="84"/>
      <c r="HNU186" s="84"/>
      <c r="HNV186" s="84"/>
      <c r="HNW186" s="84"/>
      <c r="HNX186" s="84"/>
      <c r="HNY186" s="84"/>
      <c r="HNZ186" s="84"/>
      <c r="HOA186" s="84"/>
      <c r="HOB186" s="84"/>
      <c r="HOC186" s="84"/>
      <c r="HOD186" s="84"/>
      <c r="HOE186" s="84"/>
      <c r="HOF186" s="84"/>
      <c r="HOG186" s="84"/>
      <c r="HOH186" s="84"/>
      <c r="HOI186" s="84"/>
      <c r="HOJ186" s="84"/>
      <c r="HOK186" s="84"/>
      <c r="HOL186" s="84"/>
      <c r="HOM186" s="84"/>
      <c r="HON186" s="84"/>
      <c r="HOO186" s="84"/>
      <c r="HOP186" s="84"/>
      <c r="HOQ186" s="84"/>
      <c r="HOR186" s="84"/>
      <c r="HOS186" s="84"/>
      <c r="HOT186" s="84"/>
      <c r="HOU186" s="84"/>
      <c r="HOV186" s="84"/>
      <c r="HOW186" s="84"/>
      <c r="HOX186" s="84"/>
      <c r="HOY186" s="84"/>
      <c r="HOZ186" s="84"/>
      <c r="HPA186" s="84"/>
      <c r="HPB186" s="84"/>
      <c r="HPC186" s="84"/>
      <c r="HPD186" s="84"/>
      <c r="HPE186" s="84"/>
      <c r="HPF186" s="84"/>
      <c r="HPG186" s="84"/>
      <c r="HPH186" s="84"/>
      <c r="HPI186" s="84"/>
      <c r="HPJ186" s="84"/>
      <c r="HPK186" s="84"/>
      <c r="HPL186" s="84"/>
      <c r="HPM186" s="84"/>
      <c r="HPN186" s="84"/>
      <c r="HPO186" s="84"/>
      <c r="HPP186" s="84"/>
      <c r="HPQ186" s="84"/>
      <c r="HPR186" s="84"/>
      <c r="HPS186" s="84"/>
      <c r="HPT186" s="84"/>
      <c r="HPU186" s="84"/>
      <c r="HPV186" s="84"/>
      <c r="HPW186" s="84"/>
      <c r="HPX186" s="84"/>
      <c r="HPY186" s="84"/>
      <c r="HPZ186" s="84"/>
      <c r="HQA186" s="84"/>
      <c r="HQB186" s="84"/>
      <c r="HQC186" s="84"/>
      <c r="HQD186" s="84"/>
      <c r="HQE186" s="84"/>
      <c r="HQF186" s="84"/>
      <c r="HQG186" s="84"/>
      <c r="HQH186" s="84"/>
      <c r="HQI186" s="84"/>
      <c r="HQJ186" s="84"/>
      <c r="HQK186" s="84"/>
      <c r="HQL186" s="84"/>
      <c r="HQM186" s="84"/>
      <c r="HQN186" s="84"/>
      <c r="HQO186" s="84"/>
      <c r="HQP186" s="84"/>
      <c r="HQQ186" s="84"/>
      <c r="HQR186" s="84"/>
      <c r="HQS186" s="84"/>
      <c r="HQT186" s="84"/>
      <c r="HQU186" s="84"/>
      <c r="HQV186" s="84"/>
      <c r="HQW186" s="84"/>
      <c r="HQX186" s="84"/>
      <c r="HQY186" s="84"/>
      <c r="HQZ186" s="84"/>
      <c r="HRA186" s="84"/>
      <c r="HRB186" s="84"/>
      <c r="HRC186" s="84"/>
      <c r="HRD186" s="84"/>
      <c r="HRE186" s="84"/>
      <c r="HRF186" s="84"/>
      <c r="HRG186" s="84"/>
      <c r="HRH186" s="84"/>
      <c r="HRI186" s="84"/>
      <c r="HRJ186" s="84"/>
      <c r="HRK186" s="84"/>
      <c r="HRL186" s="84"/>
      <c r="HRM186" s="84"/>
      <c r="HRN186" s="84"/>
      <c r="HRO186" s="84"/>
      <c r="HRP186" s="84"/>
      <c r="HRQ186" s="84"/>
      <c r="HRR186" s="84"/>
      <c r="HRS186" s="84"/>
      <c r="HRT186" s="84"/>
      <c r="HRU186" s="84"/>
      <c r="HRV186" s="84"/>
      <c r="HRW186" s="84"/>
      <c r="HRX186" s="84"/>
      <c r="HRY186" s="84"/>
      <c r="HRZ186" s="84"/>
      <c r="HSA186" s="84"/>
      <c r="HSB186" s="84"/>
      <c r="HSC186" s="84"/>
      <c r="HSD186" s="84"/>
      <c r="HSE186" s="84"/>
      <c r="HSF186" s="84"/>
      <c r="HSG186" s="84"/>
      <c r="HSH186" s="84"/>
      <c r="HSI186" s="84"/>
      <c r="HSJ186" s="84"/>
      <c r="HSK186" s="84"/>
      <c r="HSL186" s="84"/>
      <c r="HSM186" s="84"/>
      <c r="HSN186" s="84"/>
      <c r="HSO186" s="84"/>
      <c r="HSP186" s="84"/>
      <c r="HSQ186" s="84"/>
      <c r="HSR186" s="84"/>
      <c r="HSS186" s="84"/>
      <c r="HST186" s="84"/>
      <c r="HSU186" s="84"/>
      <c r="HSV186" s="84"/>
      <c r="HSW186" s="84"/>
      <c r="HSX186" s="84"/>
      <c r="HSY186" s="84"/>
      <c r="HSZ186" s="84"/>
      <c r="HTA186" s="84"/>
      <c r="HTB186" s="84"/>
      <c r="HTC186" s="84"/>
      <c r="HTD186" s="84"/>
      <c r="HTE186" s="84"/>
      <c r="HTF186" s="84"/>
      <c r="HTG186" s="84"/>
      <c r="HTH186" s="84"/>
      <c r="HTI186" s="84"/>
      <c r="HTJ186" s="84"/>
      <c r="HTK186" s="84"/>
      <c r="HTL186" s="84"/>
      <c r="HTM186" s="84"/>
      <c r="HTN186" s="84"/>
      <c r="HTO186" s="84"/>
      <c r="HTP186" s="84"/>
      <c r="HTQ186" s="84"/>
      <c r="HTR186" s="84"/>
      <c r="HTS186" s="84"/>
      <c r="HTT186" s="84"/>
      <c r="HTU186" s="84"/>
      <c r="HTV186" s="84"/>
      <c r="HTW186" s="84"/>
      <c r="HTX186" s="84"/>
      <c r="HTY186" s="84"/>
      <c r="HTZ186" s="84"/>
      <c r="HUA186" s="84"/>
      <c r="HUB186" s="84"/>
      <c r="HUC186" s="84"/>
      <c r="HUD186" s="84"/>
      <c r="HUE186" s="84"/>
      <c r="HUF186" s="84"/>
      <c r="HUG186" s="84"/>
      <c r="HUH186" s="84"/>
      <c r="HUI186" s="84"/>
      <c r="HUJ186" s="84"/>
      <c r="HUK186" s="84"/>
      <c r="HUL186" s="84"/>
      <c r="HUM186" s="84"/>
      <c r="HUN186" s="84"/>
      <c r="HUO186" s="84"/>
      <c r="HUP186" s="84"/>
      <c r="HUQ186" s="84"/>
      <c r="HUR186" s="84"/>
      <c r="HUS186" s="84"/>
      <c r="HUT186" s="84"/>
      <c r="HUU186" s="84"/>
      <c r="HUV186" s="84"/>
      <c r="HUW186" s="84"/>
      <c r="HUX186" s="84"/>
      <c r="HUY186" s="84"/>
      <c r="HUZ186" s="84"/>
      <c r="HVA186" s="84"/>
      <c r="HVB186" s="84"/>
      <c r="HVC186" s="84"/>
      <c r="HVD186" s="84"/>
      <c r="HVE186" s="84"/>
      <c r="HVF186" s="84"/>
      <c r="HVG186" s="84"/>
      <c r="HVH186" s="84"/>
      <c r="HVI186" s="84"/>
      <c r="HVJ186" s="84"/>
      <c r="HVK186" s="84"/>
      <c r="HVL186" s="84"/>
      <c r="HVM186" s="84"/>
      <c r="HVN186" s="84"/>
      <c r="HVO186" s="84"/>
      <c r="HVP186" s="84"/>
      <c r="HVQ186" s="84"/>
      <c r="HVR186" s="84"/>
      <c r="HVS186" s="84"/>
      <c r="HVT186" s="84"/>
      <c r="HVU186" s="84"/>
      <c r="HVV186" s="84"/>
      <c r="HVW186" s="84"/>
      <c r="HVX186" s="84"/>
      <c r="HVY186" s="84"/>
      <c r="HVZ186" s="84"/>
      <c r="HWA186" s="84"/>
      <c r="HWB186" s="84"/>
      <c r="HWC186" s="84"/>
      <c r="HWD186" s="84"/>
      <c r="HWE186" s="84"/>
      <c r="HWF186" s="84"/>
      <c r="HWG186" s="84"/>
      <c r="HWH186" s="84"/>
      <c r="HWI186" s="84"/>
      <c r="HWJ186" s="84"/>
      <c r="HWK186" s="84"/>
      <c r="HWL186" s="84"/>
      <c r="HWM186" s="84"/>
      <c r="HWN186" s="84"/>
      <c r="HWO186" s="84"/>
      <c r="HWP186" s="84"/>
      <c r="HWQ186" s="84"/>
      <c r="HWR186" s="84"/>
      <c r="HWS186" s="84"/>
      <c r="HWT186" s="84"/>
      <c r="HWU186" s="84"/>
      <c r="HWV186" s="84"/>
      <c r="HWW186" s="84"/>
      <c r="HWX186" s="84"/>
      <c r="HWY186" s="84"/>
      <c r="HWZ186" s="84"/>
      <c r="HXA186" s="84"/>
      <c r="HXB186" s="84"/>
      <c r="HXC186" s="84"/>
      <c r="HXD186" s="84"/>
      <c r="HXE186" s="84"/>
      <c r="HXF186" s="84"/>
      <c r="HXG186" s="84"/>
      <c r="HXH186" s="84"/>
      <c r="HXI186" s="84"/>
      <c r="HXJ186" s="84"/>
      <c r="HXK186" s="84"/>
      <c r="HXL186" s="84"/>
      <c r="HXM186" s="84"/>
      <c r="HXN186" s="84"/>
      <c r="HXO186" s="84"/>
      <c r="HXP186" s="84"/>
      <c r="HXQ186" s="84"/>
      <c r="HXR186" s="84"/>
      <c r="HXS186" s="84"/>
      <c r="HXT186" s="84"/>
      <c r="HXU186" s="84"/>
      <c r="HXV186" s="84"/>
      <c r="HXW186" s="84"/>
      <c r="HXX186" s="84"/>
      <c r="HXY186" s="84"/>
      <c r="HXZ186" s="84"/>
      <c r="HYA186" s="84"/>
      <c r="HYB186" s="84"/>
      <c r="HYC186" s="84"/>
      <c r="HYD186" s="84"/>
      <c r="HYE186" s="84"/>
      <c r="HYF186" s="84"/>
      <c r="HYG186" s="84"/>
      <c r="HYH186" s="84"/>
      <c r="HYI186" s="84"/>
      <c r="HYJ186" s="84"/>
      <c r="HYK186" s="84"/>
      <c r="HYL186" s="84"/>
      <c r="HYM186" s="84"/>
      <c r="HYN186" s="84"/>
      <c r="HYO186" s="84"/>
      <c r="HYP186" s="84"/>
      <c r="HYQ186" s="84"/>
      <c r="HYR186" s="84"/>
      <c r="HYS186" s="84"/>
      <c r="HYT186" s="84"/>
      <c r="HYU186" s="84"/>
      <c r="HYV186" s="84"/>
      <c r="HYW186" s="84"/>
      <c r="HYX186" s="84"/>
      <c r="HYY186" s="84"/>
      <c r="HYZ186" s="84"/>
      <c r="HZA186" s="84"/>
      <c r="HZB186" s="84"/>
      <c r="HZC186" s="84"/>
      <c r="HZD186" s="84"/>
      <c r="HZE186" s="84"/>
      <c r="HZF186" s="84"/>
      <c r="HZG186" s="84"/>
      <c r="HZH186" s="84"/>
      <c r="HZI186" s="84"/>
      <c r="HZJ186" s="84"/>
      <c r="HZK186" s="84"/>
      <c r="HZL186" s="84"/>
      <c r="HZM186" s="84"/>
      <c r="HZN186" s="84"/>
      <c r="HZO186" s="84"/>
      <c r="HZP186" s="84"/>
      <c r="HZQ186" s="84"/>
      <c r="HZR186" s="84"/>
      <c r="HZS186" s="84"/>
      <c r="HZT186" s="84"/>
      <c r="HZU186" s="84"/>
      <c r="HZV186" s="84"/>
      <c r="HZW186" s="84"/>
      <c r="HZX186" s="84"/>
      <c r="HZY186" s="84"/>
      <c r="HZZ186" s="84"/>
      <c r="IAA186" s="84"/>
      <c r="IAB186" s="84"/>
      <c r="IAC186" s="84"/>
      <c r="IAD186" s="84"/>
      <c r="IAE186" s="84"/>
      <c r="IAF186" s="84"/>
      <c r="IAG186" s="84"/>
      <c r="IAH186" s="84"/>
      <c r="IAI186" s="84"/>
      <c r="IAJ186" s="84"/>
      <c r="IAK186" s="84"/>
      <c r="IAL186" s="84"/>
      <c r="IAM186" s="84"/>
      <c r="IAN186" s="84"/>
      <c r="IAO186" s="84"/>
      <c r="IAP186" s="84"/>
      <c r="IAQ186" s="84"/>
      <c r="IAR186" s="84"/>
      <c r="IAS186" s="84"/>
      <c r="IAT186" s="84"/>
      <c r="IAU186" s="84"/>
      <c r="IAV186" s="84"/>
      <c r="IAW186" s="84"/>
      <c r="IAX186" s="84"/>
      <c r="IAY186" s="84"/>
      <c r="IAZ186" s="84"/>
      <c r="IBA186" s="84"/>
      <c r="IBB186" s="84"/>
      <c r="IBC186" s="84"/>
      <c r="IBD186" s="84"/>
      <c r="IBE186" s="84"/>
      <c r="IBF186" s="84"/>
      <c r="IBG186" s="84"/>
      <c r="IBH186" s="84"/>
      <c r="IBI186" s="84"/>
      <c r="IBJ186" s="84"/>
      <c r="IBK186" s="84"/>
      <c r="IBL186" s="84"/>
      <c r="IBM186" s="84"/>
      <c r="IBN186" s="84"/>
      <c r="IBO186" s="84"/>
      <c r="IBP186" s="84"/>
      <c r="IBQ186" s="84"/>
      <c r="IBR186" s="84"/>
      <c r="IBS186" s="84"/>
      <c r="IBT186" s="84"/>
      <c r="IBU186" s="84"/>
      <c r="IBV186" s="84"/>
      <c r="IBW186" s="84"/>
      <c r="IBX186" s="84"/>
      <c r="IBY186" s="84"/>
      <c r="IBZ186" s="84"/>
      <c r="ICA186" s="84"/>
      <c r="ICB186" s="84"/>
      <c r="ICC186" s="84"/>
      <c r="ICD186" s="84"/>
      <c r="ICE186" s="84"/>
      <c r="ICF186" s="84"/>
      <c r="ICG186" s="84"/>
      <c r="ICH186" s="84"/>
      <c r="ICI186" s="84"/>
      <c r="ICJ186" s="84"/>
      <c r="ICK186" s="84"/>
      <c r="ICL186" s="84"/>
      <c r="ICM186" s="84"/>
      <c r="ICN186" s="84"/>
      <c r="ICO186" s="84"/>
      <c r="ICP186" s="84"/>
      <c r="ICQ186" s="84"/>
      <c r="ICR186" s="84"/>
      <c r="ICS186" s="84"/>
      <c r="ICT186" s="84"/>
      <c r="ICU186" s="84"/>
      <c r="ICV186" s="84"/>
      <c r="ICW186" s="84"/>
      <c r="ICX186" s="84"/>
      <c r="ICY186" s="84"/>
      <c r="ICZ186" s="84"/>
      <c r="IDA186" s="84"/>
      <c r="IDB186" s="84"/>
      <c r="IDC186" s="84"/>
      <c r="IDD186" s="84"/>
      <c r="IDE186" s="84"/>
      <c r="IDF186" s="84"/>
      <c r="IDG186" s="84"/>
      <c r="IDH186" s="84"/>
      <c r="IDI186" s="84"/>
      <c r="IDJ186" s="84"/>
      <c r="IDK186" s="84"/>
      <c r="IDL186" s="84"/>
      <c r="IDM186" s="84"/>
      <c r="IDN186" s="84"/>
      <c r="IDO186" s="84"/>
      <c r="IDP186" s="84"/>
      <c r="IDQ186" s="84"/>
      <c r="IDR186" s="84"/>
      <c r="IDS186" s="84"/>
      <c r="IDT186" s="84"/>
      <c r="IDU186" s="84"/>
      <c r="IDV186" s="84"/>
      <c r="IDW186" s="84"/>
      <c r="IDX186" s="84"/>
      <c r="IDY186" s="84"/>
      <c r="IDZ186" s="84"/>
      <c r="IEA186" s="84"/>
      <c r="IEB186" s="84"/>
      <c r="IEC186" s="84"/>
      <c r="IED186" s="84"/>
      <c r="IEE186" s="84"/>
      <c r="IEF186" s="84"/>
      <c r="IEG186" s="84"/>
      <c r="IEH186" s="84"/>
      <c r="IEI186" s="84"/>
      <c r="IEJ186" s="84"/>
      <c r="IEK186" s="84"/>
      <c r="IEL186" s="84"/>
      <c r="IEM186" s="84"/>
      <c r="IEN186" s="84"/>
      <c r="IEO186" s="84"/>
      <c r="IEP186" s="84"/>
      <c r="IEQ186" s="84"/>
      <c r="IER186" s="84"/>
      <c r="IES186" s="84"/>
      <c r="IET186" s="84"/>
      <c r="IEU186" s="84"/>
      <c r="IEV186" s="84"/>
      <c r="IEW186" s="84"/>
      <c r="IEX186" s="84"/>
      <c r="IEY186" s="84"/>
      <c r="IEZ186" s="84"/>
      <c r="IFA186" s="84"/>
      <c r="IFB186" s="84"/>
      <c r="IFC186" s="84"/>
      <c r="IFD186" s="84"/>
      <c r="IFE186" s="84"/>
      <c r="IFF186" s="84"/>
      <c r="IFG186" s="84"/>
      <c r="IFH186" s="84"/>
      <c r="IFI186" s="84"/>
      <c r="IFJ186" s="84"/>
      <c r="IFK186" s="84"/>
      <c r="IFL186" s="84"/>
      <c r="IFM186" s="84"/>
      <c r="IFN186" s="84"/>
      <c r="IFO186" s="84"/>
      <c r="IFP186" s="84"/>
      <c r="IFQ186" s="84"/>
      <c r="IFR186" s="84"/>
      <c r="IFS186" s="84"/>
      <c r="IFT186" s="84"/>
      <c r="IFU186" s="84"/>
      <c r="IFV186" s="84"/>
      <c r="IFW186" s="84"/>
      <c r="IFX186" s="84"/>
      <c r="IFY186" s="84"/>
      <c r="IFZ186" s="84"/>
      <c r="IGA186" s="84"/>
      <c r="IGB186" s="84"/>
      <c r="IGC186" s="84"/>
      <c r="IGD186" s="84"/>
      <c r="IGE186" s="84"/>
      <c r="IGF186" s="84"/>
      <c r="IGG186" s="84"/>
      <c r="IGH186" s="84"/>
      <c r="IGI186" s="84"/>
      <c r="IGJ186" s="84"/>
      <c r="IGK186" s="84"/>
      <c r="IGL186" s="84"/>
      <c r="IGM186" s="84"/>
      <c r="IGN186" s="84"/>
      <c r="IGO186" s="84"/>
      <c r="IGP186" s="84"/>
      <c r="IGQ186" s="84"/>
      <c r="IGR186" s="84"/>
      <c r="IGS186" s="84"/>
      <c r="IGT186" s="84"/>
      <c r="IGU186" s="84"/>
      <c r="IGV186" s="84"/>
      <c r="IGW186" s="84"/>
      <c r="IGX186" s="84"/>
      <c r="IGY186" s="84"/>
      <c r="IGZ186" s="84"/>
      <c r="IHA186" s="84"/>
      <c r="IHB186" s="84"/>
      <c r="IHC186" s="84"/>
      <c r="IHD186" s="84"/>
      <c r="IHE186" s="84"/>
      <c r="IHF186" s="84"/>
      <c r="IHG186" s="84"/>
      <c r="IHH186" s="84"/>
      <c r="IHI186" s="84"/>
      <c r="IHJ186" s="84"/>
      <c r="IHK186" s="84"/>
      <c r="IHL186" s="84"/>
      <c r="IHM186" s="84"/>
      <c r="IHN186" s="84"/>
      <c r="IHO186" s="84"/>
      <c r="IHP186" s="84"/>
      <c r="IHQ186" s="84"/>
      <c r="IHR186" s="84"/>
      <c r="IHS186" s="84"/>
      <c r="IHT186" s="84"/>
      <c r="IHU186" s="84"/>
      <c r="IHV186" s="84"/>
      <c r="IHW186" s="84"/>
      <c r="IHX186" s="84"/>
      <c r="IHY186" s="84"/>
      <c r="IHZ186" s="84"/>
      <c r="IIA186" s="84"/>
      <c r="IIB186" s="84"/>
      <c r="IIC186" s="84"/>
      <c r="IID186" s="84"/>
      <c r="IIE186" s="84"/>
      <c r="IIF186" s="84"/>
      <c r="IIG186" s="84"/>
      <c r="IIH186" s="84"/>
      <c r="III186" s="84"/>
      <c r="IIJ186" s="84"/>
      <c r="IIK186" s="84"/>
      <c r="IIL186" s="84"/>
      <c r="IIM186" s="84"/>
      <c r="IIN186" s="84"/>
      <c r="IIO186" s="84"/>
      <c r="IIP186" s="84"/>
      <c r="IIQ186" s="84"/>
      <c r="IIR186" s="84"/>
      <c r="IIS186" s="84"/>
      <c r="IIT186" s="84"/>
      <c r="IIU186" s="84"/>
      <c r="IIV186" s="84"/>
      <c r="IIW186" s="84"/>
      <c r="IIX186" s="84"/>
      <c r="IIY186" s="84"/>
      <c r="IIZ186" s="84"/>
      <c r="IJA186" s="84"/>
      <c r="IJB186" s="84"/>
      <c r="IJC186" s="84"/>
      <c r="IJD186" s="84"/>
      <c r="IJE186" s="84"/>
      <c r="IJF186" s="84"/>
      <c r="IJG186" s="84"/>
      <c r="IJH186" s="84"/>
      <c r="IJI186" s="84"/>
      <c r="IJJ186" s="84"/>
      <c r="IJK186" s="84"/>
      <c r="IJL186" s="84"/>
      <c r="IJM186" s="84"/>
      <c r="IJN186" s="84"/>
      <c r="IJO186" s="84"/>
      <c r="IJP186" s="84"/>
      <c r="IJQ186" s="84"/>
      <c r="IJR186" s="84"/>
      <c r="IJS186" s="84"/>
      <c r="IJT186" s="84"/>
      <c r="IJU186" s="84"/>
      <c r="IJV186" s="84"/>
      <c r="IJW186" s="84"/>
      <c r="IJX186" s="84"/>
      <c r="IJY186" s="84"/>
      <c r="IJZ186" s="84"/>
      <c r="IKA186" s="84"/>
      <c r="IKB186" s="84"/>
      <c r="IKC186" s="84"/>
      <c r="IKD186" s="84"/>
      <c r="IKE186" s="84"/>
      <c r="IKF186" s="84"/>
      <c r="IKG186" s="84"/>
      <c r="IKH186" s="84"/>
      <c r="IKI186" s="84"/>
      <c r="IKJ186" s="84"/>
      <c r="IKK186" s="84"/>
      <c r="IKL186" s="84"/>
      <c r="IKM186" s="84"/>
      <c r="IKN186" s="84"/>
      <c r="IKO186" s="84"/>
      <c r="IKP186" s="84"/>
      <c r="IKQ186" s="84"/>
      <c r="IKR186" s="84"/>
      <c r="IKS186" s="84"/>
      <c r="IKT186" s="84"/>
      <c r="IKU186" s="84"/>
      <c r="IKV186" s="84"/>
      <c r="IKW186" s="84"/>
      <c r="IKX186" s="84"/>
      <c r="IKY186" s="84"/>
      <c r="IKZ186" s="84"/>
      <c r="ILA186" s="84"/>
      <c r="ILB186" s="84"/>
      <c r="ILC186" s="84"/>
      <c r="ILD186" s="84"/>
      <c r="ILE186" s="84"/>
      <c r="ILF186" s="84"/>
      <c r="ILG186" s="84"/>
      <c r="ILH186" s="84"/>
      <c r="ILI186" s="84"/>
      <c r="ILJ186" s="84"/>
      <c r="ILK186" s="84"/>
      <c r="ILL186" s="84"/>
      <c r="ILM186" s="84"/>
      <c r="ILN186" s="84"/>
      <c r="ILO186" s="84"/>
      <c r="ILP186" s="84"/>
      <c r="ILQ186" s="84"/>
      <c r="ILR186" s="84"/>
      <c r="ILS186" s="84"/>
      <c r="ILT186" s="84"/>
      <c r="ILU186" s="84"/>
      <c r="ILV186" s="84"/>
      <c r="ILW186" s="84"/>
      <c r="ILX186" s="84"/>
      <c r="ILY186" s="84"/>
      <c r="ILZ186" s="84"/>
      <c r="IMA186" s="84"/>
      <c r="IMB186" s="84"/>
      <c r="IMC186" s="84"/>
      <c r="IMD186" s="84"/>
      <c r="IME186" s="84"/>
      <c r="IMF186" s="84"/>
      <c r="IMG186" s="84"/>
      <c r="IMH186" s="84"/>
      <c r="IMI186" s="84"/>
      <c r="IMJ186" s="84"/>
      <c r="IMK186" s="84"/>
      <c r="IML186" s="84"/>
      <c r="IMM186" s="84"/>
      <c r="IMN186" s="84"/>
      <c r="IMO186" s="84"/>
      <c r="IMP186" s="84"/>
      <c r="IMQ186" s="84"/>
      <c r="IMR186" s="84"/>
      <c r="IMS186" s="84"/>
      <c r="IMT186" s="84"/>
      <c r="IMU186" s="84"/>
      <c r="IMV186" s="84"/>
      <c r="IMW186" s="84"/>
      <c r="IMX186" s="84"/>
      <c r="IMY186" s="84"/>
      <c r="IMZ186" s="84"/>
      <c r="INA186" s="84"/>
      <c r="INB186" s="84"/>
      <c r="INC186" s="84"/>
      <c r="IND186" s="84"/>
      <c r="INE186" s="84"/>
      <c r="INF186" s="84"/>
      <c r="ING186" s="84"/>
      <c r="INH186" s="84"/>
      <c r="INI186" s="84"/>
      <c r="INJ186" s="84"/>
      <c r="INK186" s="84"/>
      <c r="INL186" s="84"/>
      <c r="INM186" s="84"/>
      <c r="INN186" s="84"/>
      <c r="INO186" s="84"/>
      <c r="INP186" s="84"/>
      <c r="INQ186" s="84"/>
      <c r="INR186" s="84"/>
      <c r="INS186" s="84"/>
      <c r="INT186" s="84"/>
      <c r="INU186" s="84"/>
      <c r="INV186" s="84"/>
      <c r="INW186" s="84"/>
      <c r="INX186" s="84"/>
      <c r="INY186" s="84"/>
      <c r="INZ186" s="84"/>
      <c r="IOA186" s="84"/>
      <c r="IOB186" s="84"/>
      <c r="IOC186" s="84"/>
      <c r="IOD186" s="84"/>
      <c r="IOE186" s="84"/>
      <c r="IOF186" s="84"/>
      <c r="IOG186" s="84"/>
      <c r="IOH186" s="84"/>
      <c r="IOI186" s="84"/>
      <c r="IOJ186" s="84"/>
      <c r="IOK186" s="84"/>
      <c r="IOL186" s="84"/>
      <c r="IOM186" s="84"/>
      <c r="ION186" s="84"/>
      <c r="IOO186" s="84"/>
      <c r="IOP186" s="84"/>
      <c r="IOQ186" s="84"/>
      <c r="IOR186" s="84"/>
      <c r="IOS186" s="84"/>
      <c r="IOT186" s="84"/>
      <c r="IOU186" s="84"/>
      <c r="IOV186" s="84"/>
      <c r="IOW186" s="84"/>
      <c r="IOX186" s="84"/>
      <c r="IOY186" s="84"/>
      <c r="IOZ186" s="84"/>
      <c r="IPA186" s="84"/>
      <c r="IPB186" s="84"/>
      <c r="IPC186" s="84"/>
      <c r="IPD186" s="84"/>
      <c r="IPE186" s="84"/>
      <c r="IPF186" s="84"/>
      <c r="IPG186" s="84"/>
      <c r="IPH186" s="84"/>
      <c r="IPI186" s="84"/>
      <c r="IPJ186" s="84"/>
      <c r="IPK186" s="84"/>
      <c r="IPL186" s="84"/>
      <c r="IPM186" s="84"/>
      <c r="IPN186" s="84"/>
      <c r="IPO186" s="84"/>
      <c r="IPP186" s="84"/>
      <c r="IPQ186" s="84"/>
      <c r="IPR186" s="84"/>
      <c r="IPS186" s="84"/>
      <c r="IPT186" s="84"/>
      <c r="IPU186" s="84"/>
      <c r="IPV186" s="84"/>
      <c r="IPW186" s="84"/>
      <c r="IPX186" s="84"/>
      <c r="IPY186" s="84"/>
      <c r="IPZ186" s="84"/>
      <c r="IQA186" s="84"/>
      <c r="IQB186" s="84"/>
      <c r="IQC186" s="84"/>
      <c r="IQD186" s="84"/>
      <c r="IQE186" s="84"/>
      <c r="IQF186" s="84"/>
      <c r="IQG186" s="84"/>
      <c r="IQH186" s="84"/>
      <c r="IQI186" s="84"/>
      <c r="IQJ186" s="84"/>
      <c r="IQK186" s="84"/>
      <c r="IQL186" s="84"/>
      <c r="IQM186" s="84"/>
      <c r="IQN186" s="84"/>
      <c r="IQO186" s="84"/>
      <c r="IQP186" s="84"/>
      <c r="IQQ186" s="84"/>
      <c r="IQR186" s="84"/>
      <c r="IQS186" s="84"/>
      <c r="IQT186" s="84"/>
      <c r="IQU186" s="84"/>
      <c r="IQV186" s="84"/>
      <c r="IQW186" s="84"/>
      <c r="IQX186" s="84"/>
      <c r="IQY186" s="84"/>
      <c r="IQZ186" s="84"/>
      <c r="IRA186" s="84"/>
      <c r="IRB186" s="84"/>
      <c r="IRC186" s="84"/>
      <c r="IRD186" s="84"/>
      <c r="IRE186" s="84"/>
      <c r="IRF186" s="84"/>
      <c r="IRG186" s="84"/>
      <c r="IRH186" s="84"/>
      <c r="IRI186" s="84"/>
      <c r="IRJ186" s="84"/>
      <c r="IRK186" s="84"/>
      <c r="IRL186" s="84"/>
      <c r="IRM186" s="84"/>
      <c r="IRN186" s="84"/>
      <c r="IRO186" s="84"/>
      <c r="IRP186" s="84"/>
      <c r="IRQ186" s="84"/>
      <c r="IRR186" s="84"/>
      <c r="IRS186" s="84"/>
      <c r="IRT186" s="84"/>
      <c r="IRU186" s="84"/>
      <c r="IRV186" s="84"/>
      <c r="IRW186" s="84"/>
      <c r="IRX186" s="84"/>
      <c r="IRY186" s="84"/>
      <c r="IRZ186" s="84"/>
      <c r="ISA186" s="84"/>
      <c r="ISB186" s="84"/>
      <c r="ISC186" s="84"/>
      <c r="ISD186" s="84"/>
      <c r="ISE186" s="84"/>
      <c r="ISF186" s="84"/>
      <c r="ISG186" s="84"/>
      <c r="ISH186" s="84"/>
      <c r="ISI186" s="84"/>
      <c r="ISJ186" s="84"/>
      <c r="ISK186" s="84"/>
      <c r="ISL186" s="84"/>
      <c r="ISM186" s="84"/>
      <c r="ISN186" s="84"/>
      <c r="ISO186" s="84"/>
      <c r="ISP186" s="84"/>
      <c r="ISQ186" s="84"/>
      <c r="ISR186" s="84"/>
      <c r="ISS186" s="84"/>
      <c r="IST186" s="84"/>
      <c r="ISU186" s="84"/>
      <c r="ISV186" s="84"/>
      <c r="ISW186" s="84"/>
      <c r="ISX186" s="84"/>
      <c r="ISY186" s="84"/>
      <c r="ISZ186" s="84"/>
      <c r="ITA186" s="84"/>
      <c r="ITB186" s="84"/>
      <c r="ITC186" s="84"/>
      <c r="ITD186" s="84"/>
      <c r="ITE186" s="84"/>
      <c r="ITF186" s="84"/>
      <c r="ITG186" s="84"/>
      <c r="ITH186" s="84"/>
      <c r="ITI186" s="84"/>
      <c r="ITJ186" s="84"/>
      <c r="ITK186" s="84"/>
      <c r="ITL186" s="84"/>
      <c r="ITM186" s="84"/>
      <c r="ITN186" s="84"/>
      <c r="ITO186" s="84"/>
      <c r="ITP186" s="84"/>
      <c r="ITQ186" s="84"/>
      <c r="ITR186" s="84"/>
      <c r="ITS186" s="84"/>
      <c r="ITT186" s="84"/>
      <c r="ITU186" s="84"/>
      <c r="ITV186" s="84"/>
      <c r="ITW186" s="84"/>
      <c r="ITX186" s="84"/>
      <c r="ITY186" s="84"/>
      <c r="ITZ186" s="84"/>
      <c r="IUA186" s="84"/>
      <c r="IUB186" s="84"/>
      <c r="IUC186" s="84"/>
      <c r="IUD186" s="84"/>
      <c r="IUE186" s="84"/>
      <c r="IUF186" s="84"/>
      <c r="IUG186" s="84"/>
      <c r="IUH186" s="84"/>
      <c r="IUI186" s="84"/>
      <c r="IUJ186" s="84"/>
      <c r="IUK186" s="84"/>
      <c r="IUL186" s="84"/>
      <c r="IUM186" s="84"/>
      <c r="IUN186" s="84"/>
      <c r="IUO186" s="84"/>
      <c r="IUP186" s="84"/>
      <c r="IUQ186" s="84"/>
      <c r="IUR186" s="84"/>
      <c r="IUS186" s="84"/>
      <c r="IUT186" s="84"/>
      <c r="IUU186" s="84"/>
      <c r="IUV186" s="84"/>
      <c r="IUW186" s="84"/>
      <c r="IUX186" s="84"/>
      <c r="IUY186" s="84"/>
      <c r="IUZ186" s="84"/>
      <c r="IVA186" s="84"/>
      <c r="IVB186" s="84"/>
      <c r="IVC186" s="84"/>
      <c r="IVD186" s="84"/>
      <c r="IVE186" s="84"/>
      <c r="IVF186" s="84"/>
      <c r="IVG186" s="84"/>
      <c r="IVH186" s="84"/>
      <c r="IVI186" s="84"/>
      <c r="IVJ186" s="84"/>
      <c r="IVK186" s="84"/>
      <c r="IVL186" s="84"/>
      <c r="IVM186" s="84"/>
      <c r="IVN186" s="84"/>
      <c r="IVO186" s="84"/>
      <c r="IVP186" s="84"/>
      <c r="IVQ186" s="84"/>
      <c r="IVR186" s="84"/>
      <c r="IVS186" s="84"/>
      <c r="IVT186" s="84"/>
      <c r="IVU186" s="84"/>
      <c r="IVV186" s="84"/>
      <c r="IVW186" s="84"/>
      <c r="IVX186" s="84"/>
      <c r="IVY186" s="84"/>
      <c r="IVZ186" s="84"/>
      <c r="IWA186" s="84"/>
      <c r="IWB186" s="84"/>
      <c r="IWC186" s="84"/>
      <c r="IWD186" s="84"/>
      <c r="IWE186" s="84"/>
      <c r="IWF186" s="84"/>
      <c r="IWG186" s="84"/>
      <c r="IWH186" s="84"/>
      <c r="IWI186" s="84"/>
      <c r="IWJ186" s="84"/>
      <c r="IWK186" s="84"/>
      <c r="IWL186" s="84"/>
      <c r="IWM186" s="84"/>
      <c r="IWN186" s="84"/>
      <c r="IWO186" s="84"/>
      <c r="IWP186" s="84"/>
      <c r="IWQ186" s="84"/>
      <c r="IWR186" s="84"/>
      <c r="IWS186" s="84"/>
      <c r="IWT186" s="84"/>
      <c r="IWU186" s="84"/>
      <c r="IWV186" s="84"/>
      <c r="IWW186" s="84"/>
      <c r="IWX186" s="84"/>
      <c r="IWY186" s="84"/>
      <c r="IWZ186" s="84"/>
      <c r="IXA186" s="84"/>
      <c r="IXB186" s="84"/>
      <c r="IXC186" s="84"/>
      <c r="IXD186" s="84"/>
      <c r="IXE186" s="84"/>
      <c r="IXF186" s="84"/>
      <c r="IXG186" s="84"/>
      <c r="IXH186" s="84"/>
      <c r="IXI186" s="84"/>
      <c r="IXJ186" s="84"/>
      <c r="IXK186" s="84"/>
      <c r="IXL186" s="84"/>
      <c r="IXM186" s="84"/>
      <c r="IXN186" s="84"/>
      <c r="IXO186" s="84"/>
      <c r="IXP186" s="84"/>
      <c r="IXQ186" s="84"/>
      <c r="IXR186" s="84"/>
      <c r="IXS186" s="84"/>
      <c r="IXT186" s="84"/>
      <c r="IXU186" s="84"/>
      <c r="IXV186" s="84"/>
      <c r="IXW186" s="84"/>
      <c r="IXX186" s="84"/>
      <c r="IXY186" s="84"/>
      <c r="IXZ186" s="84"/>
      <c r="IYA186" s="84"/>
      <c r="IYB186" s="84"/>
      <c r="IYC186" s="84"/>
      <c r="IYD186" s="84"/>
      <c r="IYE186" s="84"/>
      <c r="IYF186" s="84"/>
      <c r="IYG186" s="84"/>
      <c r="IYH186" s="84"/>
      <c r="IYI186" s="84"/>
      <c r="IYJ186" s="84"/>
      <c r="IYK186" s="84"/>
      <c r="IYL186" s="84"/>
      <c r="IYM186" s="84"/>
      <c r="IYN186" s="84"/>
      <c r="IYO186" s="84"/>
      <c r="IYP186" s="84"/>
      <c r="IYQ186" s="84"/>
      <c r="IYR186" s="84"/>
      <c r="IYS186" s="84"/>
      <c r="IYT186" s="84"/>
      <c r="IYU186" s="84"/>
      <c r="IYV186" s="84"/>
      <c r="IYW186" s="84"/>
      <c r="IYX186" s="84"/>
      <c r="IYY186" s="84"/>
      <c r="IYZ186" s="84"/>
      <c r="IZA186" s="84"/>
      <c r="IZB186" s="84"/>
      <c r="IZC186" s="84"/>
      <c r="IZD186" s="84"/>
      <c r="IZE186" s="84"/>
      <c r="IZF186" s="84"/>
      <c r="IZG186" s="84"/>
      <c r="IZH186" s="84"/>
      <c r="IZI186" s="84"/>
      <c r="IZJ186" s="84"/>
      <c r="IZK186" s="84"/>
      <c r="IZL186" s="84"/>
      <c r="IZM186" s="84"/>
      <c r="IZN186" s="84"/>
      <c r="IZO186" s="84"/>
      <c r="IZP186" s="84"/>
      <c r="IZQ186" s="84"/>
      <c r="IZR186" s="84"/>
      <c r="IZS186" s="84"/>
      <c r="IZT186" s="84"/>
      <c r="IZU186" s="84"/>
      <c r="IZV186" s="84"/>
      <c r="IZW186" s="84"/>
      <c r="IZX186" s="84"/>
      <c r="IZY186" s="84"/>
      <c r="IZZ186" s="84"/>
      <c r="JAA186" s="84"/>
      <c r="JAB186" s="84"/>
      <c r="JAC186" s="84"/>
      <c r="JAD186" s="84"/>
      <c r="JAE186" s="84"/>
      <c r="JAF186" s="84"/>
      <c r="JAG186" s="84"/>
      <c r="JAH186" s="84"/>
      <c r="JAI186" s="84"/>
      <c r="JAJ186" s="84"/>
      <c r="JAK186" s="84"/>
      <c r="JAL186" s="84"/>
      <c r="JAM186" s="84"/>
      <c r="JAN186" s="84"/>
      <c r="JAO186" s="84"/>
      <c r="JAP186" s="84"/>
      <c r="JAQ186" s="84"/>
      <c r="JAR186" s="84"/>
      <c r="JAS186" s="84"/>
      <c r="JAT186" s="84"/>
      <c r="JAU186" s="84"/>
      <c r="JAV186" s="84"/>
      <c r="JAW186" s="84"/>
      <c r="JAX186" s="84"/>
      <c r="JAY186" s="84"/>
      <c r="JAZ186" s="84"/>
      <c r="JBA186" s="84"/>
      <c r="JBB186" s="84"/>
      <c r="JBC186" s="84"/>
      <c r="JBD186" s="84"/>
      <c r="JBE186" s="84"/>
      <c r="JBF186" s="84"/>
      <c r="JBG186" s="84"/>
      <c r="JBH186" s="84"/>
      <c r="JBI186" s="84"/>
      <c r="JBJ186" s="84"/>
      <c r="JBK186" s="84"/>
      <c r="JBL186" s="84"/>
      <c r="JBM186" s="84"/>
      <c r="JBN186" s="84"/>
      <c r="JBO186" s="84"/>
      <c r="JBP186" s="84"/>
      <c r="JBQ186" s="84"/>
      <c r="JBR186" s="84"/>
      <c r="JBS186" s="84"/>
      <c r="JBT186" s="84"/>
      <c r="JBU186" s="84"/>
      <c r="JBV186" s="84"/>
      <c r="JBW186" s="84"/>
      <c r="JBX186" s="84"/>
      <c r="JBY186" s="84"/>
      <c r="JBZ186" s="84"/>
      <c r="JCA186" s="84"/>
      <c r="JCB186" s="84"/>
      <c r="JCC186" s="84"/>
      <c r="JCD186" s="84"/>
      <c r="JCE186" s="84"/>
      <c r="JCF186" s="84"/>
      <c r="JCG186" s="84"/>
      <c r="JCH186" s="84"/>
      <c r="JCI186" s="84"/>
      <c r="JCJ186" s="84"/>
      <c r="JCK186" s="84"/>
      <c r="JCL186" s="84"/>
      <c r="JCM186" s="84"/>
      <c r="JCN186" s="84"/>
      <c r="JCO186" s="84"/>
      <c r="JCP186" s="84"/>
      <c r="JCQ186" s="84"/>
      <c r="JCR186" s="84"/>
      <c r="JCS186" s="84"/>
      <c r="JCT186" s="84"/>
      <c r="JCU186" s="84"/>
      <c r="JCV186" s="84"/>
      <c r="JCW186" s="84"/>
      <c r="JCX186" s="84"/>
      <c r="JCY186" s="84"/>
      <c r="JCZ186" s="84"/>
      <c r="JDA186" s="84"/>
      <c r="JDB186" s="84"/>
      <c r="JDC186" s="84"/>
      <c r="JDD186" s="84"/>
      <c r="JDE186" s="84"/>
      <c r="JDF186" s="84"/>
      <c r="JDG186" s="84"/>
      <c r="JDH186" s="84"/>
      <c r="JDI186" s="84"/>
      <c r="JDJ186" s="84"/>
      <c r="JDK186" s="84"/>
      <c r="JDL186" s="84"/>
      <c r="JDM186" s="84"/>
      <c r="JDN186" s="84"/>
      <c r="JDO186" s="84"/>
      <c r="JDP186" s="84"/>
      <c r="JDQ186" s="84"/>
      <c r="JDR186" s="84"/>
      <c r="JDS186" s="84"/>
      <c r="JDT186" s="84"/>
      <c r="JDU186" s="84"/>
      <c r="JDV186" s="84"/>
      <c r="JDW186" s="84"/>
      <c r="JDX186" s="84"/>
      <c r="JDY186" s="84"/>
      <c r="JDZ186" s="84"/>
      <c r="JEA186" s="84"/>
      <c r="JEB186" s="84"/>
      <c r="JEC186" s="84"/>
      <c r="JED186" s="84"/>
      <c r="JEE186" s="84"/>
      <c r="JEF186" s="84"/>
      <c r="JEG186" s="84"/>
      <c r="JEH186" s="84"/>
      <c r="JEI186" s="84"/>
      <c r="JEJ186" s="84"/>
      <c r="JEK186" s="84"/>
      <c r="JEL186" s="84"/>
      <c r="JEM186" s="84"/>
      <c r="JEN186" s="84"/>
      <c r="JEO186" s="84"/>
      <c r="JEP186" s="84"/>
      <c r="JEQ186" s="84"/>
      <c r="JER186" s="84"/>
      <c r="JES186" s="84"/>
      <c r="JET186" s="84"/>
      <c r="JEU186" s="84"/>
      <c r="JEV186" s="84"/>
      <c r="JEW186" s="84"/>
      <c r="JEX186" s="84"/>
      <c r="JEY186" s="84"/>
      <c r="JEZ186" s="84"/>
      <c r="JFA186" s="84"/>
      <c r="JFB186" s="84"/>
      <c r="JFC186" s="84"/>
      <c r="JFD186" s="84"/>
      <c r="JFE186" s="84"/>
      <c r="JFF186" s="84"/>
      <c r="JFG186" s="84"/>
      <c r="JFH186" s="84"/>
      <c r="JFI186" s="84"/>
      <c r="JFJ186" s="84"/>
      <c r="JFK186" s="84"/>
      <c r="JFL186" s="84"/>
      <c r="JFM186" s="84"/>
      <c r="JFN186" s="84"/>
      <c r="JFO186" s="84"/>
      <c r="JFP186" s="84"/>
      <c r="JFQ186" s="84"/>
      <c r="JFR186" s="84"/>
      <c r="JFS186" s="84"/>
      <c r="JFT186" s="84"/>
      <c r="JFU186" s="84"/>
      <c r="JFV186" s="84"/>
      <c r="JFW186" s="84"/>
      <c r="JFX186" s="84"/>
      <c r="JFY186" s="84"/>
      <c r="JFZ186" s="84"/>
      <c r="JGA186" s="84"/>
      <c r="JGB186" s="84"/>
      <c r="JGC186" s="84"/>
      <c r="JGD186" s="84"/>
      <c r="JGE186" s="84"/>
      <c r="JGF186" s="84"/>
      <c r="JGG186" s="84"/>
      <c r="JGH186" s="84"/>
      <c r="JGI186" s="84"/>
      <c r="JGJ186" s="84"/>
      <c r="JGK186" s="84"/>
      <c r="JGL186" s="84"/>
      <c r="JGM186" s="84"/>
      <c r="JGN186" s="84"/>
      <c r="JGO186" s="84"/>
      <c r="JGP186" s="84"/>
      <c r="JGQ186" s="84"/>
      <c r="JGR186" s="84"/>
      <c r="JGS186" s="84"/>
      <c r="JGT186" s="84"/>
      <c r="JGU186" s="84"/>
      <c r="JGV186" s="84"/>
      <c r="JGW186" s="84"/>
      <c r="JGX186" s="84"/>
      <c r="JGY186" s="84"/>
      <c r="JGZ186" s="84"/>
      <c r="JHA186" s="84"/>
      <c r="JHB186" s="84"/>
      <c r="JHC186" s="84"/>
      <c r="JHD186" s="84"/>
      <c r="JHE186" s="84"/>
      <c r="JHF186" s="84"/>
      <c r="JHG186" s="84"/>
      <c r="JHH186" s="84"/>
      <c r="JHI186" s="84"/>
      <c r="JHJ186" s="84"/>
      <c r="JHK186" s="84"/>
      <c r="JHL186" s="84"/>
      <c r="JHM186" s="84"/>
      <c r="JHN186" s="84"/>
      <c r="JHO186" s="84"/>
      <c r="JHP186" s="84"/>
      <c r="JHQ186" s="84"/>
      <c r="JHR186" s="84"/>
      <c r="JHS186" s="84"/>
      <c r="JHT186" s="84"/>
      <c r="JHU186" s="84"/>
      <c r="JHV186" s="84"/>
      <c r="JHW186" s="84"/>
      <c r="JHX186" s="84"/>
      <c r="JHY186" s="84"/>
      <c r="JHZ186" s="84"/>
      <c r="JIA186" s="84"/>
      <c r="JIB186" s="84"/>
      <c r="JIC186" s="84"/>
      <c r="JID186" s="84"/>
      <c r="JIE186" s="84"/>
      <c r="JIF186" s="84"/>
      <c r="JIG186" s="84"/>
      <c r="JIH186" s="84"/>
      <c r="JII186" s="84"/>
      <c r="JIJ186" s="84"/>
      <c r="JIK186" s="84"/>
      <c r="JIL186" s="84"/>
      <c r="JIM186" s="84"/>
      <c r="JIN186" s="84"/>
      <c r="JIO186" s="84"/>
      <c r="JIP186" s="84"/>
      <c r="JIQ186" s="84"/>
      <c r="JIR186" s="84"/>
      <c r="JIS186" s="84"/>
      <c r="JIT186" s="84"/>
      <c r="JIU186" s="84"/>
      <c r="JIV186" s="84"/>
      <c r="JIW186" s="84"/>
      <c r="JIX186" s="84"/>
      <c r="JIY186" s="84"/>
      <c r="JIZ186" s="84"/>
      <c r="JJA186" s="84"/>
      <c r="JJB186" s="84"/>
      <c r="JJC186" s="84"/>
      <c r="JJD186" s="84"/>
      <c r="JJE186" s="84"/>
      <c r="JJF186" s="84"/>
      <c r="JJG186" s="84"/>
      <c r="JJH186" s="84"/>
      <c r="JJI186" s="84"/>
      <c r="JJJ186" s="84"/>
      <c r="JJK186" s="84"/>
      <c r="JJL186" s="84"/>
      <c r="JJM186" s="84"/>
      <c r="JJN186" s="84"/>
      <c r="JJO186" s="84"/>
      <c r="JJP186" s="84"/>
      <c r="JJQ186" s="84"/>
      <c r="JJR186" s="84"/>
      <c r="JJS186" s="84"/>
      <c r="JJT186" s="84"/>
      <c r="JJU186" s="84"/>
      <c r="JJV186" s="84"/>
      <c r="JJW186" s="84"/>
      <c r="JJX186" s="84"/>
      <c r="JJY186" s="84"/>
      <c r="JJZ186" s="84"/>
      <c r="JKA186" s="84"/>
      <c r="JKB186" s="84"/>
      <c r="JKC186" s="84"/>
      <c r="JKD186" s="84"/>
      <c r="JKE186" s="84"/>
      <c r="JKF186" s="84"/>
      <c r="JKG186" s="84"/>
      <c r="JKH186" s="84"/>
      <c r="JKI186" s="84"/>
      <c r="JKJ186" s="84"/>
      <c r="JKK186" s="84"/>
      <c r="JKL186" s="84"/>
      <c r="JKM186" s="84"/>
      <c r="JKN186" s="84"/>
      <c r="JKO186" s="84"/>
      <c r="JKP186" s="84"/>
      <c r="JKQ186" s="84"/>
      <c r="JKR186" s="84"/>
      <c r="JKS186" s="84"/>
      <c r="JKT186" s="84"/>
      <c r="JKU186" s="84"/>
      <c r="JKV186" s="84"/>
      <c r="JKW186" s="84"/>
      <c r="JKX186" s="84"/>
      <c r="JKY186" s="84"/>
      <c r="JKZ186" s="84"/>
      <c r="JLA186" s="84"/>
      <c r="JLB186" s="84"/>
      <c r="JLC186" s="84"/>
      <c r="JLD186" s="84"/>
      <c r="JLE186" s="84"/>
      <c r="JLF186" s="84"/>
      <c r="JLG186" s="84"/>
      <c r="JLH186" s="84"/>
      <c r="JLI186" s="84"/>
      <c r="JLJ186" s="84"/>
      <c r="JLK186" s="84"/>
      <c r="JLL186" s="84"/>
      <c r="JLM186" s="84"/>
      <c r="JLN186" s="84"/>
      <c r="JLO186" s="84"/>
      <c r="JLP186" s="84"/>
      <c r="JLQ186" s="84"/>
      <c r="JLR186" s="84"/>
      <c r="JLS186" s="84"/>
      <c r="JLT186" s="84"/>
      <c r="JLU186" s="84"/>
      <c r="JLV186" s="84"/>
      <c r="JLW186" s="84"/>
      <c r="JLX186" s="84"/>
      <c r="JLY186" s="84"/>
      <c r="JLZ186" s="84"/>
      <c r="JMA186" s="84"/>
      <c r="JMB186" s="84"/>
      <c r="JMC186" s="84"/>
      <c r="JMD186" s="84"/>
      <c r="JME186" s="84"/>
      <c r="JMF186" s="84"/>
      <c r="JMG186" s="84"/>
      <c r="JMH186" s="84"/>
      <c r="JMI186" s="84"/>
      <c r="JMJ186" s="84"/>
      <c r="JMK186" s="84"/>
      <c r="JML186" s="84"/>
      <c r="JMM186" s="84"/>
      <c r="JMN186" s="84"/>
      <c r="JMO186" s="84"/>
      <c r="JMP186" s="84"/>
      <c r="JMQ186" s="84"/>
      <c r="JMR186" s="84"/>
      <c r="JMS186" s="84"/>
      <c r="JMT186" s="84"/>
      <c r="JMU186" s="84"/>
      <c r="JMV186" s="84"/>
      <c r="JMW186" s="84"/>
      <c r="JMX186" s="84"/>
      <c r="JMY186" s="84"/>
      <c r="JMZ186" s="84"/>
      <c r="JNA186" s="84"/>
      <c r="JNB186" s="84"/>
      <c r="JNC186" s="84"/>
      <c r="JND186" s="84"/>
      <c r="JNE186" s="84"/>
      <c r="JNF186" s="84"/>
      <c r="JNG186" s="84"/>
      <c r="JNH186" s="84"/>
      <c r="JNI186" s="84"/>
      <c r="JNJ186" s="84"/>
      <c r="JNK186" s="84"/>
      <c r="JNL186" s="84"/>
      <c r="JNM186" s="84"/>
      <c r="JNN186" s="84"/>
      <c r="JNO186" s="84"/>
      <c r="JNP186" s="84"/>
      <c r="JNQ186" s="84"/>
      <c r="JNR186" s="84"/>
      <c r="JNS186" s="84"/>
      <c r="JNT186" s="84"/>
      <c r="JNU186" s="84"/>
      <c r="JNV186" s="84"/>
      <c r="JNW186" s="84"/>
      <c r="JNX186" s="84"/>
      <c r="JNY186" s="84"/>
      <c r="JNZ186" s="84"/>
      <c r="JOA186" s="84"/>
      <c r="JOB186" s="84"/>
      <c r="JOC186" s="84"/>
      <c r="JOD186" s="84"/>
      <c r="JOE186" s="84"/>
      <c r="JOF186" s="84"/>
      <c r="JOG186" s="84"/>
      <c r="JOH186" s="84"/>
      <c r="JOI186" s="84"/>
      <c r="JOJ186" s="84"/>
      <c r="JOK186" s="84"/>
      <c r="JOL186" s="84"/>
      <c r="JOM186" s="84"/>
      <c r="JON186" s="84"/>
      <c r="JOO186" s="84"/>
      <c r="JOP186" s="84"/>
      <c r="JOQ186" s="84"/>
      <c r="JOR186" s="84"/>
      <c r="JOS186" s="84"/>
      <c r="JOT186" s="84"/>
      <c r="JOU186" s="84"/>
      <c r="JOV186" s="84"/>
      <c r="JOW186" s="84"/>
      <c r="JOX186" s="84"/>
      <c r="JOY186" s="84"/>
      <c r="JOZ186" s="84"/>
      <c r="JPA186" s="84"/>
      <c r="JPB186" s="84"/>
      <c r="JPC186" s="84"/>
      <c r="JPD186" s="84"/>
      <c r="JPE186" s="84"/>
      <c r="JPF186" s="84"/>
      <c r="JPG186" s="84"/>
      <c r="JPH186" s="84"/>
      <c r="JPI186" s="84"/>
      <c r="JPJ186" s="84"/>
      <c r="JPK186" s="84"/>
      <c r="JPL186" s="84"/>
      <c r="JPM186" s="84"/>
      <c r="JPN186" s="84"/>
      <c r="JPO186" s="84"/>
      <c r="JPP186" s="84"/>
      <c r="JPQ186" s="84"/>
      <c r="JPR186" s="84"/>
      <c r="JPS186" s="84"/>
      <c r="JPT186" s="84"/>
      <c r="JPU186" s="84"/>
      <c r="JPV186" s="84"/>
      <c r="JPW186" s="84"/>
      <c r="JPX186" s="84"/>
      <c r="JPY186" s="84"/>
      <c r="JPZ186" s="84"/>
      <c r="JQA186" s="84"/>
      <c r="JQB186" s="84"/>
      <c r="JQC186" s="84"/>
      <c r="JQD186" s="84"/>
      <c r="JQE186" s="84"/>
      <c r="JQF186" s="84"/>
      <c r="JQG186" s="84"/>
      <c r="JQH186" s="84"/>
      <c r="JQI186" s="84"/>
      <c r="JQJ186" s="84"/>
      <c r="JQK186" s="84"/>
      <c r="JQL186" s="84"/>
      <c r="JQM186" s="84"/>
      <c r="JQN186" s="84"/>
      <c r="JQO186" s="84"/>
      <c r="JQP186" s="84"/>
      <c r="JQQ186" s="84"/>
      <c r="JQR186" s="84"/>
      <c r="JQS186" s="84"/>
      <c r="JQT186" s="84"/>
      <c r="JQU186" s="84"/>
      <c r="JQV186" s="84"/>
      <c r="JQW186" s="84"/>
      <c r="JQX186" s="84"/>
      <c r="JQY186" s="84"/>
      <c r="JQZ186" s="84"/>
      <c r="JRA186" s="84"/>
      <c r="JRB186" s="84"/>
      <c r="JRC186" s="84"/>
      <c r="JRD186" s="84"/>
      <c r="JRE186" s="84"/>
      <c r="JRF186" s="84"/>
      <c r="JRG186" s="84"/>
      <c r="JRH186" s="84"/>
      <c r="JRI186" s="84"/>
      <c r="JRJ186" s="84"/>
      <c r="JRK186" s="84"/>
      <c r="JRL186" s="84"/>
      <c r="JRM186" s="84"/>
      <c r="JRN186" s="84"/>
      <c r="JRO186" s="84"/>
      <c r="JRP186" s="84"/>
      <c r="JRQ186" s="84"/>
      <c r="JRR186" s="84"/>
      <c r="JRS186" s="84"/>
      <c r="JRT186" s="84"/>
      <c r="JRU186" s="84"/>
      <c r="JRV186" s="84"/>
      <c r="JRW186" s="84"/>
      <c r="JRX186" s="84"/>
      <c r="JRY186" s="84"/>
      <c r="JRZ186" s="84"/>
      <c r="JSA186" s="84"/>
      <c r="JSB186" s="84"/>
      <c r="JSC186" s="84"/>
      <c r="JSD186" s="84"/>
      <c r="JSE186" s="84"/>
      <c r="JSF186" s="84"/>
      <c r="JSG186" s="84"/>
      <c r="JSH186" s="84"/>
      <c r="JSI186" s="84"/>
      <c r="JSJ186" s="84"/>
      <c r="JSK186" s="84"/>
      <c r="JSL186" s="84"/>
      <c r="JSM186" s="84"/>
      <c r="JSN186" s="84"/>
      <c r="JSO186" s="84"/>
      <c r="JSP186" s="84"/>
      <c r="JSQ186" s="84"/>
      <c r="JSR186" s="84"/>
      <c r="JSS186" s="84"/>
      <c r="JST186" s="84"/>
      <c r="JSU186" s="84"/>
      <c r="JSV186" s="84"/>
      <c r="JSW186" s="84"/>
      <c r="JSX186" s="84"/>
      <c r="JSY186" s="84"/>
      <c r="JSZ186" s="84"/>
      <c r="JTA186" s="84"/>
      <c r="JTB186" s="84"/>
      <c r="JTC186" s="84"/>
      <c r="JTD186" s="84"/>
      <c r="JTE186" s="84"/>
      <c r="JTF186" s="84"/>
      <c r="JTG186" s="84"/>
      <c r="JTH186" s="84"/>
      <c r="JTI186" s="84"/>
      <c r="JTJ186" s="84"/>
      <c r="JTK186" s="84"/>
      <c r="JTL186" s="84"/>
      <c r="JTM186" s="84"/>
      <c r="JTN186" s="84"/>
      <c r="JTO186" s="84"/>
      <c r="JTP186" s="84"/>
      <c r="JTQ186" s="84"/>
      <c r="JTR186" s="84"/>
      <c r="JTS186" s="84"/>
      <c r="JTT186" s="84"/>
      <c r="JTU186" s="84"/>
      <c r="JTV186" s="84"/>
      <c r="JTW186" s="84"/>
      <c r="JTX186" s="84"/>
      <c r="JTY186" s="84"/>
      <c r="JTZ186" s="84"/>
      <c r="JUA186" s="84"/>
      <c r="JUB186" s="84"/>
      <c r="JUC186" s="84"/>
      <c r="JUD186" s="84"/>
      <c r="JUE186" s="84"/>
      <c r="JUF186" s="84"/>
      <c r="JUG186" s="84"/>
      <c r="JUH186" s="84"/>
      <c r="JUI186" s="84"/>
      <c r="JUJ186" s="84"/>
      <c r="JUK186" s="84"/>
      <c r="JUL186" s="84"/>
      <c r="JUM186" s="84"/>
      <c r="JUN186" s="84"/>
      <c r="JUO186" s="84"/>
      <c r="JUP186" s="84"/>
      <c r="JUQ186" s="84"/>
      <c r="JUR186" s="84"/>
      <c r="JUS186" s="84"/>
      <c r="JUT186" s="84"/>
      <c r="JUU186" s="84"/>
      <c r="JUV186" s="84"/>
      <c r="JUW186" s="84"/>
      <c r="JUX186" s="84"/>
      <c r="JUY186" s="84"/>
      <c r="JUZ186" s="84"/>
      <c r="JVA186" s="84"/>
      <c r="JVB186" s="84"/>
      <c r="JVC186" s="84"/>
      <c r="JVD186" s="84"/>
      <c r="JVE186" s="84"/>
      <c r="JVF186" s="84"/>
      <c r="JVG186" s="84"/>
      <c r="JVH186" s="84"/>
      <c r="JVI186" s="84"/>
      <c r="JVJ186" s="84"/>
      <c r="JVK186" s="84"/>
      <c r="JVL186" s="84"/>
      <c r="JVM186" s="84"/>
      <c r="JVN186" s="84"/>
      <c r="JVO186" s="84"/>
      <c r="JVP186" s="84"/>
      <c r="JVQ186" s="84"/>
      <c r="JVR186" s="84"/>
      <c r="JVS186" s="84"/>
      <c r="JVT186" s="84"/>
      <c r="JVU186" s="84"/>
      <c r="JVV186" s="84"/>
      <c r="JVW186" s="84"/>
      <c r="JVX186" s="84"/>
      <c r="JVY186" s="84"/>
      <c r="JVZ186" s="84"/>
      <c r="JWA186" s="84"/>
      <c r="JWB186" s="84"/>
      <c r="JWC186" s="84"/>
      <c r="JWD186" s="84"/>
      <c r="JWE186" s="84"/>
      <c r="JWF186" s="84"/>
      <c r="JWG186" s="84"/>
      <c r="JWH186" s="84"/>
      <c r="JWI186" s="84"/>
      <c r="JWJ186" s="84"/>
      <c r="JWK186" s="84"/>
      <c r="JWL186" s="84"/>
      <c r="JWM186" s="84"/>
      <c r="JWN186" s="84"/>
      <c r="JWO186" s="84"/>
      <c r="JWP186" s="84"/>
      <c r="JWQ186" s="84"/>
      <c r="JWR186" s="84"/>
      <c r="JWS186" s="84"/>
      <c r="JWT186" s="84"/>
      <c r="JWU186" s="84"/>
      <c r="JWV186" s="84"/>
      <c r="JWW186" s="84"/>
      <c r="JWX186" s="84"/>
      <c r="JWY186" s="84"/>
      <c r="JWZ186" s="84"/>
      <c r="JXA186" s="84"/>
      <c r="JXB186" s="84"/>
      <c r="JXC186" s="84"/>
      <c r="JXD186" s="84"/>
      <c r="JXE186" s="84"/>
      <c r="JXF186" s="84"/>
      <c r="JXG186" s="84"/>
      <c r="JXH186" s="84"/>
      <c r="JXI186" s="84"/>
      <c r="JXJ186" s="84"/>
      <c r="JXK186" s="84"/>
      <c r="JXL186" s="84"/>
      <c r="JXM186" s="84"/>
      <c r="JXN186" s="84"/>
      <c r="JXO186" s="84"/>
      <c r="JXP186" s="84"/>
      <c r="JXQ186" s="84"/>
      <c r="JXR186" s="84"/>
      <c r="JXS186" s="84"/>
      <c r="JXT186" s="84"/>
      <c r="JXU186" s="84"/>
      <c r="JXV186" s="84"/>
      <c r="JXW186" s="84"/>
      <c r="JXX186" s="84"/>
      <c r="JXY186" s="84"/>
      <c r="JXZ186" s="84"/>
      <c r="JYA186" s="84"/>
      <c r="JYB186" s="84"/>
      <c r="JYC186" s="84"/>
      <c r="JYD186" s="84"/>
      <c r="JYE186" s="84"/>
      <c r="JYF186" s="84"/>
      <c r="JYG186" s="84"/>
      <c r="JYH186" s="84"/>
      <c r="JYI186" s="84"/>
      <c r="JYJ186" s="84"/>
      <c r="JYK186" s="84"/>
      <c r="JYL186" s="84"/>
      <c r="JYM186" s="84"/>
      <c r="JYN186" s="84"/>
      <c r="JYO186" s="84"/>
      <c r="JYP186" s="84"/>
      <c r="JYQ186" s="84"/>
      <c r="JYR186" s="84"/>
      <c r="JYS186" s="84"/>
      <c r="JYT186" s="84"/>
      <c r="JYU186" s="84"/>
      <c r="JYV186" s="84"/>
      <c r="JYW186" s="84"/>
      <c r="JYX186" s="84"/>
      <c r="JYY186" s="84"/>
      <c r="JYZ186" s="84"/>
      <c r="JZA186" s="84"/>
      <c r="JZB186" s="84"/>
      <c r="JZC186" s="84"/>
      <c r="JZD186" s="84"/>
      <c r="JZE186" s="84"/>
      <c r="JZF186" s="84"/>
      <c r="JZG186" s="84"/>
      <c r="JZH186" s="84"/>
      <c r="JZI186" s="84"/>
      <c r="JZJ186" s="84"/>
      <c r="JZK186" s="84"/>
      <c r="JZL186" s="84"/>
      <c r="JZM186" s="84"/>
      <c r="JZN186" s="84"/>
      <c r="JZO186" s="84"/>
      <c r="JZP186" s="84"/>
      <c r="JZQ186" s="84"/>
      <c r="JZR186" s="84"/>
      <c r="JZS186" s="84"/>
      <c r="JZT186" s="84"/>
      <c r="JZU186" s="84"/>
      <c r="JZV186" s="84"/>
      <c r="JZW186" s="84"/>
      <c r="JZX186" s="84"/>
      <c r="JZY186" s="84"/>
      <c r="JZZ186" s="84"/>
      <c r="KAA186" s="84"/>
      <c r="KAB186" s="84"/>
      <c r="KAC186" s="84"/>
      <c r="KAD186" s="84"/>
      <c r="KAE186" s="84"/>
      <c r="KAF186" s="84"/>
      <c r="KAG186" s="84"/>
      <c r="KAH186" s="84"/>
      <c r="KAI186" s="84"/>
      <c r="KAJ186" s="84"/>
      <c r="KAK186" s="84"/>
      <c r="KAL186" s="84"/>
      <c r="KAM186" s="84"/>
      <c r="KAN186" s="84"/>
      <c r="KAO186" s="84"/>
      <c r="KAP186" s="84"/>
      <c r="KAQ186" s="84"/>
      <c r="KAR186" s="84"/>
      <c r="KAS186" s="84"/>
      <c r="KAT186" s="84"/>
      <c r="KAU186" s="84"/>
      <c r="KAV186" s="84"/>
      <c r="KAW186" s="84"/>
      <c r="KAX186" s="84"/>
      <c r="KAY186" s="84"/>
      <c r="KAZ186" s="84"/>
      <c r="KBA186" s="84"/>
      <c r="KBB186" s="84"/>
      <c r="KBC186" s="84"/>
      <c r="KBD186" s="84"/>
      <c r="KBE186" s="84"/>
      <c r="KBF186" s="84"/>
      <c r="KBG186" s="84"/>
      <c r="KBH186" s="84"/>
      <c r="KBI186" s="84"/>
      <c r="KBJ186" s="84"/>
      <c r="KBK186" s="84"/>
      <c r="KBL186" s="84"/>
      <c r="KBM186" s="84"/>
      <c r="KBN186" s="84"/>
      <c r="KBO186" s="84"/>
      <c r="KBP186" s="84"/>
      <c r="KBQ186" s="84"/>
      <c r="KBR186" s="84"/>
      <c r="KBS186" s="84"/>
      <c r="KBT186" s="84"/>
      <c r="KBU186" s="84"/>
      <c r="KBV186" s="84"/>
      <c r="KBW186" s="84"/>
      <c r="KBX186" s="84"/>
      <c r="KBY186" s="84"/>
      <c r="KBZ186" s="84"/>
      <c r="KCA186" s="84"/>
      <c r="KCB186" s="84"/>
      <c r="KCC186" s="84"/>
      <c r="KCD186" s="84"/>
      <c r="KCE186" s="84"/>
      <c r="KCF186" s="84"/>
      <c r="KCG186" s="84"/>
      <c r="KCH186" s="84"/>
      <c r="KCI186" s="84"/>
      <c r="KCJ186" s="84"/>
      <c r="KCK186" s="84"/>
      <c r="KCL186" s="84"/>
      <c r="KCM186" s="84"/>
      <c r="KCN186" s="84"/>
      <c r="KCO186" s="84"/>
      <c r="KCP186" s="84"/>
      <c r="KCQ186" s="84"/>
      <c r="KCR186" s="84"/>
      <c r="KCS186" s="84"/>
      <c r="KCT186" s="84"/>
      <c r="KCU186" s="84"/>
      <c r="KCV186" s="84"/>
      <c r="KCW186" s="84"/>
      <c r="KCX186" s="84"/>
      <c r="KCY186" s="84"/>
      <c r="KCZ186" s="84"/>
      <c r="KDA186" s="84"/>
      <c r="KDB186" s="84"/>
      <c r="KDC186" s="84"/>
      <c r="KDD186" s="84"/>
      <c r="KDE186" s="84"/>
      <c r="KDF186" s="84"/>
      <c r="KDG186" s="84"/>
      <c r="KDH186" s="84"/>
      <c r="KDI186" s="84"/>
      <c r="KDJ186" s="84"/>
      <c r="KDK186" s="84"/>
      <c r="KDL186" s="84"/>
      <c r="KDM186" s="84"/>
      <c r="KDN186" s="84"/>
      <c r="KDO186" s="84"/>
      <c r="KDP186" s="84"/>
      <c r="KDQ186" s="84"/>
      <c r="KDR186" s="84"/>
      <c r="KDS186" s="84"/>
      <c r="KDT186" s="84"/>
      <c r="KDU186" s="84"/>
      <c r="KDV186" s="84"/>
      <c r="KDW186" s="84"/>
      <c r="KDX186" s="84"/>
      <c r="KDY186" s="84"/>
      <c r="KDZ186" s="84"/>
      <c r="KEA186" s="84"/>
      <c r="KEB186" s="84"/>
      <c r="KEC186" s="84"/>
      <c r="KED186" s="84"/>
      <c r="KEE186" s="84"/>
      <c r="KEF186" s="84"/>
      <c r="KEG186" s="84"/>
      <c r="KEH186" s="84"/>
      <c r="KEI186" s="84"/>
      <c r="KEJ186" s="84"/>
      <c r="KEK186" s="84"/>
      <c r="KEL186" s="84"/>
      <c r="KEM186" s="84"/>
      <c r="KEN186" s="84"/>
      <c r="KEO186" s="84"/>
      <c r="KEP186" s="84"/>
      <c r="KEQ186" s="84"/>
      <c r="KER186" s="84"/>
      <c r="KES186" s="84"/>
      <c r="KET186" s="84"/>
      <c r="KEU186" s="84"/>
      <c r="KEV186" s="84"/>
      <c r="KEW186" s="84"/>
      <c r="KEX186" s="84"/>
      <c r="KEY186" s="84"/>
      <c r="KEZ186" s="84"/>
      <c r="KFA186" s="84"/>
      <c r="KFB186" s="84"/>
      <c r="KFC186" s="84"/>
      <c r="KFD186" s="84"/>
      <c r="KFE186" s="84"/>
      <c r="KFF186" s="84"/>
      <c r="KFG186" s="84"/>
      <c r="KFH186" s="84"/>
      <c r="KFI186" s="84"/>
      <c r="KFJ186" s="84"/>
      <c r="KFK186" s="84"/>
      <c r="KFL186" s="84"/>
      <c r="KFM186" s="84"/>
      <c r="KFN186" s="84"/>
      <c r="KFO186" s="84"/>
      <c r="KFP186" s="84"/>
      <c r="KFQ186" s="84"/>
      <c r="KFR186" s="84"/>
      <c r="KFS186" s="84"/>
      <c r="KFT186" s="84"/>
      <c r="KFU186" s="84"/>
      <c r="KFV186" s="84"/>
      <c r="KFW186" s="84"/>
      <c r="KFX186" s="84"/>
      <c r="KFY186" s="84"/>
      <c r="KFZ186" s="84"/>
      <c r="KGA186" s="84"/>
      <c r="KGB186" s="84"/>
      <c r="KGC186" s="84"/>
      <c r="KGD186" s="84"/>
      <c r="KGE186" s="84"/>
      <c r="KGF186" s="84"/>
      <c r="KGG186" s="84"/>
      <c r="KGH186" s="84"/>
      <c r="KGI186" s="84"/>
      <c r="KGJ186" s="84"/>
      <c r="KGK186" s="84"/>
      <c r="KGL186" s="84"/>
      <c r="KGM186" s="84"/>
      <c r="KGN186" s="84"/>
      <c r="KGO186" s="84"/>
      <c r="KGP186" s="84"/>
      <c r="KGQ186" s="84"/>
      <c r="KGR186" s="84"/>
      <c r="KGS186" s="84"/>
      <c r="KGT186" s="84"/>
      <c r="KGU186" s="84"/>
      <c r="KGV186" s="84"/>
      <c r="KGW186" s="84"/>
      <c r="KGX186" s="84"/>
      <c r="KGY186" s="84"/>
      <c r="KGZ186" s="84"/>
      <c r="KHA186" s="84"/>
      <c r="KHB186" s="84"/>
      <c r="KHC186" s="84"/>
      <c r="KHD186" s="84"/>
      <c r="KHE186" s="84"/>
      <c r="KHF186" s="84"/>
      <c r="KHG186" s="84"/>
      <c r="KHH186" s="84"/>
      <c r="KHI186" s="84"/>
      <c r="KHJ186" s="84"/>
      <c r="KHK186" s="84"/>
      <c r="KHL186" s="84"/>
      <c r="KHM186" s="84"/>
      <c r="KHN186" s="84"/>
      <c r="KHO186" s="84"/>
      <c r="KHP186" s="84"/>
      <c r="KHQ186" s="84"/>
      <c r="KHR186" s="84"/>
      <c r="KHS186" s="84"/>
      <c r="KHT186" s="84"/>
      <c r="KHU186" s="84"/>
      <c r="KHV186" s="84"/>
      <c r="KHW186" s="84"/>
      <c r="KHX186" s="84"/>
      <c r="KHY186" s="84"/>
      <c r="KHZ186" s="84"/>
      <c r="KIA186" s="84"/>
      <c r="KIB186" s="84"/>
      <c r="KIC186" s="84"/>
      <c r="KID186" s="84"/>
      <c r="KIE186" s="84"/>
      <c r="KIF186" s="84"/>
      <c r="KIG186" s="84"/>
      <c r="KIH186" s="84"/>
      <c r="KII186" s="84"/>
      <c r="KIJ186" s="84"/>
      <c r="KIK186" s="84"/>
      <c r="KIL186" s="84"/>
      <c r="KIM186" s="84"/>
      <c r="KIN186" s="84"/>
      <c r="KIO186" s="84"/>
      <c r="KIP186" s="84"/>
      <c r="KIQ186" s="84"/>
      <c r="KIR186" s="84"/>
      <c r="KIS186" s="84"/>
      <c r="KIT186" s="84"/>
      <c r="KIU186" s="84"/>
      <c r="KIV186" s="84"/>
      <c r="KIW186" s="84"/>
      <c r="KIX186" s="84"/>
      <c r="KIY186" s="84"/>
      <c r="KIZ186" s="84"/>
      <c r="KJA186" s="84"/>
      <c r="KJB186" s="84"/>
      <c r="KJC186" s="84"/>
      <c r="KJD186" s="84"/>
      <c r="KJE186" s="84"/>
      <c r="KJF186" s="84"/>
      <c r="KJG186" s="84"/>
      <c r="KJH186" s="84"/>
      <c r="KJI186" s="84"/>
      <c r="KJJ186" s="84"/>
      <c r="KJK186" s="84"/>
      <c r="KJL186" s="84"/>
      <c r="KJM186" s="84"/>
      <c r="KJN186" s="84"/>
      <c r="KJO186" s="84"/>
      <c r="KJP186" s="84"/>
      <c r="KJQ186" s="84"/>
      <c r="KJR186" s="84"/>
      <c r="KJS186" s="84"/>
      <c r="KJT186" s="84"/>
      <c r="KJU186" s="84"/>
      <c r="KJV186" s="84"/>
      <c r="KJW186" s="84"/>
      <c r="KJX186" s="84"/>
      <c r="KJY186" s="84"/>
      <c r="KJZ186" s="84"/>
      <c r="KKA186" s="84"/>
      <c r="KKB186" s="84"/>
      <c r="KKC186" s="84"/>
      <c r="KKD186" s="84"/>
      <c r="KKE186" s="84"/>
      <c r="KKF186" s="84"/>
      <c r="KKG186" s="84"/>
      <c r="KKH186" s="84"/>
      <c r="KKI186" s="84"/>
      <c r="KKJ186" s="84"/>
      <c r="KKK186" s="84"/>
      <c r="KKL186" s="84"/>
      <c r="KKM186" s="84"/>
      <c r="KKN186" s="84"/>
      <c r="KKO186" s="84"/>
      <c r="KKP186" s="84"/>
      <c r="KKQ186" s="84"/>
      <c r="KKR186" s="84"/>
      <c r="KKS186" s="84"/>
      <c r="KKT186" s="84"/>
      <c r="KKU186" s="84"/>
      <c r="KKV186" s="84"/>
      <c r="KKW186" s="84"/>
      <c r="KKX186" s="84"/>
      <c r="KKY186" s="84"/>
      <c r="KKZ186" s="84"/>
      <c r="KLA186" s="84"/>
      <c r="KLB186" s="84"/>
      <c r="KLC186" s="84"/>
      <c r="KLD186" s="84"/>
      <c r="KLE186" s="84"/>
      <c r="KLF186" s="84"/>
      <c r="KLG186" s="84"/>
      <c r="KLH186" s="84"/>
      <c r="KLI186" s="84"/>
      <c r="KLJ186" s="84"/>
      <c r="KLK186" s="84"/>
      <c r="KLL186" s="84"/>
      <c r="KLM186" s="84"/>
      <c r="KLN186" s="84"/>
      <c r="KLO186" s="84"/>
      <c r="KLP186" s="84"/>
      <c r="KLQ186" s="84"/>
      <c r="KLR186" s="84"/>
      <c r="KLS186" s="84"/>
      <c r="KLT186" s="84"/>
      <c r="KLU186" s="84"/>
      <c r="KLV186" s="84"/>
      <c r="KLW186" s="84"/>
      <c r="KLX186" s="84"/>
      <c r="KLY186" s="84"/>
      <c r="KLZ186" s="84"/>
      <c r="KMA186" s="84"/>
      <c r="KMB186" s="84"/>
      <c r="KMC186" s="84"/>
      <c r="KMD186" s="84"/>
      <c r="KME186" s="84"/>
      <c r="KMF186" s="84"/>
      <c r="KMG186" s="84"/>
      <c r="KMH186" s="84"/>
      <c r="KMI186" s="84"/>
      <c r="KMJ186" s="84"/>
      <c r="KMK186" s="84"/>
      <c r="KML186" s="84"/>
      <c r="KMM186" s="84"/>
      <c r="KMN186" s="84"/>
      <c r="KMO186" s="84"/>
      <c r="KMP186" s="84"/>
      <c r="KMQ186" s="84"/>
      <c r="KMR186" s="84"/>
      <c r="KMS186" s="84"/>
      <c r="KMT186" s="84"/>
      <c r="KMU186" s="84"/>
      <c r="KMV186" s="84"/>
      <c r="KMW186" s="84"/>
      <c r="KMX186" s="84"/>
      <c r="KMY186" s="84"/>
      <c r="KMZ186" s="84"/>
      <c r="KNA186" s="84"/>
      <c r="KNB186" s="84"/>
      <c r="KNC186" s="84"/>
      <c r="KND186" s="84"/>
      <c r="KNE186" s="84"/>
      <c r="KNF186" s="84"/>
      <c r="KNG186" s="84"/>
      <c r="KNH186" s="84"/>
      <c r="KNI186" s="84"/>
      <c r="KNJ186" s="84"/>
      <c r="KNK186" s="84"/>
      <c r="KNL186" s="84"/>
      <c r="KNM186" s="84"/>
      <c r="KNN186" s="84"/>
      <c r="KNO186" s="84"/>
      <c r="KNP186" s="84"/>
      <c r="KNQ186" s="84"/>
      <c r="KNR186" s="84"/>
      <c r="KNS186" s="84"/>
      <c r="KNT186" s="84"/>
      <c r="KNU186" s="84"/>
      <c r="KNV186" s="84"/>
      <c r="KNW186" s="84"/>
      <c r="KNX186" s="84"/>
      <c r="KNY186" s="84"/>
      <c r="KNZ186" s="84"/>
      <c r="KOA186" s="84"/>
      <c r="KOB186" s="84"/>
      <c r="KOC186" s="84"/>
      <c r="KOD186" s="84"/>
      <c r="KOE186" s="84"/>
      <c r="KOF186" s="84"/>
      <c r="KOG186" s="84"/>
      <c r="KOH186" s="84"/>
      <c r="KOI186" s="84"/>
      <c r="KOJ186" s="84"/>
      <c r="KOK186" s="84"/>
      <c r="KOL186" s="84"/>
      <c r="KOM186" s="84"/>
      <c r="KON186" s="84"/>
      <c r="KOO186" s="84"/>
      <c r="KOP186" s="84"/>
      <c r="KOQ186" s="84"/>
      <c r="KOR186" s="84"/>
      <c r="KOS186" s="84"/>
      <c r="KOT186" s="84"/>
      <c r="KOU186" s="84"/>
      <c r="KOV186" s="84"/>
      <c r="KOW186" s="84"/>
      <c r="KOX186" s="84"/>
      <c r="KOY186" s="84"/>
      <c r="KOZ186" s="84"/>
      <c r="KPA186" s="84"/>
      <c r="KPB186" s="84"/>
      <c r="KPC186" s="84"/>
      <c r="KPD186" s="84"/>
      <c r="KPE186" s="84"/>
      <c r="KPF186" s="84"/>
      <c r="KPG186" s="84"/>
      <c r="KPH186" s="84"/>
      <c r="KPI186" s="84"/>
      <c r="KPJ186" s="84"/>
      <c r="KPK186" s="84"/>
      <c r="KPL186" s="84"/>
      <c r="KPM186" s="84"/>
      <c r="KPN186" s="84"/>
      <c r="KPO186" s="84"/>
      <c r="KPP186" s="84"/>
      <c r="KPQ186" s="84"/>
      <c r="KPR186" s="84"/>
      <c r="KPS186" s="84"/>
      <c r="KPT186" s="84"/>
      <c r="KPU186" s="84"/>
      <c r="KPV186" s="84"/>
      <c r="KPW186" s="84"/>
      <c r="KPX186" s="84"/>
      <c r="KPY186" s="84"/>
      <c r="KPZ186" s="84"/>
      <c r="KQA186" s="84"/>
      <c r="KQB186" s="84"/>
      <c r="KQC186" s="84"/>
      <c r="KQD186" s="84"/>
      <c r="KQE186" s="84"/>
      <c r="KQF186" s="84"/>
      <c r="KQG186" s="84"/>
      <c r="KQH186" s="84"/>
      <c r="KQI186" s="84"/>
      <c r="KQJ186" s="84"/>
      <c r="KQK186" s="84"/>
      <c r="KQL186" s="84"/>
      <c r="KQM186" s="84"/>
      <c r="KQN186" s="84"/>
      <c r="KQO186" s="84"/>
      <c r="KQP186" s="84"/>
      <c r="KQQ186" s="84"/>
      <c r="KQR186" s="84"/>
      <c r="KQS186" s="84"/>
      <c r="KQT186" s="84"/>
      <c r="KQU186" s="84"/>
      <c r="KQV186" s="84"/>
      <c r="KQW186" s="84"/>
      <c r="KQX186" s="84"/>
      <c r="KQY186" s="84"/>
      <c r="KQZ186" s="84"/>
      <c r="KRA186" s="84"/>
      <c r="KRB186" s="84"/>
      <c r="KRC186" s="84"/>
      <c r="KRD186" s="84"/>
      <c r="KRE186" s="84"/>
      <c r="KRF186" s="84"/>
      <c r="KRG186" s="84"/>
      <c r="KRH186" s="84"/>
      <c r="KRI186" s="84"/>
      <c r="KRJ186" s="84"/>
      <c r="KRK186" s="84"/>
      <c r="KRL186" s="84"/>
      <c r="KRM186" s="84"/>
      <c r="KRN186" s="84"/>
      <c r="KRO186" s="84"/>
      <c r="KRP186" s="84"/>
      <c r="KRQ186" s="84"/>
      <c r="KRR186" s="84"/>
      <c r="KRS186" s="84"/>
      <c r="KRT186" s="84"/>
      <c r="KRU186" s="84"/>
      <c r="KRV186" s="84"/>
      <c r="KRW186" s="84"/>
      <c r="KRX186" s="84"/>
      <c r="KRY186" s="84"/>
      <c r="KRZ186" s="84"/>
      <c r="KSA186" s="84"/>
      <c r="KSB186" s="84"/>
      <c r="KSC186" s="84"/>
      <c r="KSD186" s="84"/>
      <c r="KSE186" s="84"/>
      <c r="KSF186" s="84"/>
      <c r="KSG186" s="84"/>
      <c r="KSH186" s="84"/>
      <c r="KSI186" s="84"/>
      <c r="KSJ186" s="84"/>
      <c r="KSK186" s="84"/>
      <c r="KSL186" s="84"/>
      <c r="KSM186" s="84"/>
      <c r="KSN186" s="84"/>
      <c r="KSO186" s="84"/>
      <c r="KSP186" s="84"/>
      <c r="KSQ186" s="84"/>
      <c r="KSR186" s="84"/>
      <c r="KSS186" s="84"/>
      <c r="KST186" s="84"/>
      <c r="KSU186" s="84"/>
      <c r="KSV186" s="84"/>
      <c r="KSW186" s="84"/>
      <c r="KSX186" s="84"/>
      <c r="KSY186" s="84"/>
      <c r="KSZ186" s="84"/>
      <c r="KTA186" s="84"/>
      <c r="KTB186" s="84"/>
      <c r="KTC186" s="84"/>
      <c r="KTD186" s="84"/>
      <c r="KTE186" s="84"/>
      <c r="KTF186" s="84"/>
      <c r="KTG186" s="84"/>
      <c r="KTH186" s="84"/>
      <c r="KTI186" s="84"/>
      <c r="KTJ186" s="84"/>
      <c r="KTK186" s="84"/>
      <c r="KTL186" s="84"/>
      <c r="KTM186" s="84"/>
      <c r="KTN186" s="84"/>
      <c r="KTO186" s="84"/>
      <c r="KTP186" s="84"/>
      <c r="KTQ186" s="84"/>
      <c r="KTR186" s="84"/>
      <c r="KTS186" s="84"/>
      <c r="KTT186" s="84"/>
      <c r="KTU186" s="84"/>
      <c r="KTV186" s="84"/>
      <c r="KTW186" s="84"/>
      <c r="KTX186" s="84"/>
      <c r="KTY186" s="84"/>
      <c r="KTZ186" s="84"/>
      <c r="KUA186" s="84"/>
      <c r="KUB186" s="84"/>
      <c r="KUC186" s="84"/>
      <c r="KUD186" s="84"/>
      <c r="KUE186" s="84"/>
      <c r="KUF186" s="84"/>
      <c r="KUG186" s="84"/>
      <c r="KUH186" s="84"/>
      <c r="KUI186" s="84"/>
      <c r="KUJ186" s="84"/>
      <c r="KUK186" s="84"/>
      <c r="KUL186" s="84"/>
      <c r="KUM186" s="84"/>
      <c r="KUN186" s="84"/>
      <c r="KUO186" s="84"/>
      <c r="KUP186" s="84"/>
      <c r="KUQ186" s="84"/>
      <c r="KUR186" s="84"/>
      <c r="KUS186" s="84"/>
      <c r="KUT186" s="84"/>
      <c r="KUU186" s="84"/>
      <c r="KUV186" s="84"/>
      <c r="KUW186" s="84"/>
      <c r="KUX186" s="84"/>
      <c r="KUY186" s="84"/>
      <c r="KUZ186" s="84"/>
      <c r="KVA186" s="84"/>
      <c r="KVB186" s="84"/>
      <c r="KVC186" s="84"/>
      <c r="KVD186" s="84"/>
      <c r="KVE186" s="84"/>
      <c r="KVF186" s="84"/>
      <c r="KVG186" s="84"/>
      <c r="KVH186" s="84"/>
      <c r="KVI186" s="84"/>
      <c r="KVJ186" s="84"/>
      <c r="KVK186" s="84"/>
      <c r="KVL186" s="84"/>
      <c r="KVM186" s="84"/>
      <c r="KVN186" s="84"/>
      <c r="KVO186" s="84"/>
      <c r="KVP186" s="84"/>
      <c r="KVQ186" s="84"/>
      <c r="KVR186" s="84"/>
      <c r="KVS186" s="84"/>
      <c r="KVT186" s="84"/>
      <c r="KVU186" s="84"/>
      <c r="KVV186" s="84"/>
      <c r="KVW186" s="84"/>
      <c r="KVX186" s="84"/>
      <c r="KVY186" s="84"/>
      <c r="KVZ186" s="84"/>
      <c r="KWA186" s="84"/>
      <c r="KWB186" s="84"/>
      <c r="KWC186" s="84"/>
      <c r="KWD186" s="84"/>
      <c r="KWE186" s="84"/>
      <c r="KWF186" s="84"/>
      <c r="KWG186" s="84"/>
      <c r="KWH186" s="84"/>
      <c r="KWI186" s="84"/>
      <c r="KWJ186" s="84"/>
      <c r="KWK186" s="84"/>
      <c r="KWL186" s="84"/>
      <c r="KWM186" s="84"/>
      <c r="KWN186" s="84"/>
      <c r="KWO186" s="84"/>
      <c r="KWP186" s="84"/>
      <c r="KWQ186" s="84"/>
      <c r="KWR186" s="84"/>
      <c r="KWS186" s="84"/>
      <c r="KWT186" s="84"/>
      <c r="KWU186" s="84"/>
      <c r="KWV186" s="84"/>
      <c r="KWW186" s="84"/>
      <c r="KWX186" s="84"/>
      <c r="KWY186" s="84"/>
      <c r="KWZ186" s="84"/>
      <c r="KXA186" s="84"/>
      <c r="KXB186" s="84"/>
      <c r="KXC186" s="84"/>
      <c r="KXD186" s="84"/>
      <c r="KXE186" s="84"/>
      <c r="KXF186" s="84"/>
      <c r="KXG186" s="84"/>
      <c r="KXH186" s="84"/>
      <c r="KXI186" s="84"/>
      <c r="KXJ186" s="84"/>
      <c r="KXK186" s="84"/>
      <c r="KXL186" s="84"/>
      <c r="KXM186" s="84"/>
      <c r="KXN186" s="84"/>
      <c r="KXO186" s="84"/>
      <c r="KXP186" s="84"/>
      <c r="KXQ186" s="84"/>
      <c r="KXR186" s="84"/>
      <c r="KXS186" s="84"/>
      <c r="KXT186" s="84"/>
      <c r="KXU186" s="84"/>
      <c r="KXV186" s="84"/>
      <c r="KXW186" s="84"/>
      <c r="KXX186" s="84"/>
      <c r="KXY186" s="84"/>
      <c r="KXZ186" s="84"/>
      <c r="KYA186" s="84"/>
      <c r="KYB186" s="84"/>
      <c r="KYC186" s="84"/>
      <c r="KYD186" s="84"/>
      <c r="KYE186" s="84"/>
      <c r="KYF186" s="84"/>
      <c r="KYG186" s="84"/>
      <c r="KYH186" s="84"/>
      <c r="KYI186" s="84"/>
      <c r="KYJ186" s="84"/>
      <c r="KYK186" s="84"/>
      <c r="KYL186" s="84"/>
      <c r="KYM186" s="84"/>
      <c r="KYN186" s="84"/>
      <c r="KYO186" s="84"/>
      <c r="KYP186" s="84"/>
      <c r="KYQ186" s="84"/>
      <c r="KYR186" s="84"/>
      <c r="KYS186" s="84"/>
      <c r="KYT186" s="84"/>
      <c r="KYU186" s="84"/>
      <c r="KYV186" s="84"/>
      <c r="KYW186" s="84"/>
      <c r="KYX186" s="84"/>
      <c r="KYY186" s="84"/>
      <c r="KYZ186" s="84"/>
      <c r="KZA186" s="84"/>
      <c r="KZB186" s="84"/>
      <c r="KZC186" s="84"/>
      <c r="KZD186" s="84"/>
      <c r="KZE186" s="84"/>
      <c r="KZF186" s="84"/>
      <c r="KZG186" s="84"/>
      <c r="KZH186" s="84"/>
      <c r="KZI186" s="84"/>
      <c r="KZJ186" s="84"/>
      <c r="KZK186" s="84"/>
      <c r="KZL186" s="84"/>
      <c r="KZM186" s="84"/>
      <c r="KZN186" s="84"/>
      <c r="KZO186" s="84"/>
      <c r="KZP186" s="84"/>
      <c r="KZQ186" s="84"/>
      <c r="KZR186" s="84"/>
      <c r="KZS186" s="84"/>
      <c r="KZT186" s="84"/>
      <c r="KZU186" s="84"/>
      <c r="KZV186" s="84"/>
      <c r="KZW186" s="84"/>
      <c r="KZX186" s="84"/>
      <c r="KZY186" s="84"/>
      <c r="KZZ186" s="84"/>
      <c r="LAA186" s="84"/>
      <c r="LAB186" s="84"/>
      <c r="LAC186" s="84"/>
      <c r="LAD186" s="84"/>
      <c r="LAE186" s="84"/>
      <c r="LAF186" s="84"/>
      <c r="LAG186" s="84"/>
      <c r="LAH186" s="84"/>
      <c r="LAI186" s="84"/>
      <c r="LAJ186" s="84"/>
      <c r="LAK186" s="84"/>
      <c r="LAL186" s="84"/>
      <c r="LAM186" s="84"/>
      <c r="LAN186" s="84"/>
      <c r="LAO186" s="84"/>
      <c r="LAP186" s="84"/>
      <c r="LAQ186" s="84"/>
      <c r="LAR186" s="84"/>
      <c r="LAS186" s="84"/>
      <c r="LAT186" s="84"/>
      <c r="LAU186" s="84"/>
      <c r="LAV186" s="84"/>
      <c r="LAW186" s="84"/>
      <c r="LAX186" s="84"/>
      <c r="LAY186" s="84"/>
      <c r="LAZ186" s="84"/>
      <c r="LBA186" s="84"/>
      <c r="LBB186" s="84"/>
      <c r="LBC186" s="84"/>
      <c r="LBD186" s="84"/>
      <c r="LBE186" s="84"/>
      <c r="LBF186" s="84"/>
      <c r="LBG186" s="84"/>
      <c r="LBH186" s="84"/>
      <c r="LBI186" s="84"/>
      <c r="LBJ186" s="84"/>
      <c r="LBK186" s="84"/>
      <c r="LBL186" s="84"/>
      <c r="LBM186" s="84"/>
      <c r="LBN186" s="84"/>
      <c r="LBO186" s="84"/>
      <c r="LBP186" s="84"/>
      <c r="LBQ186" s="84"/>
      <c r="LBR186" s="84"/>
      <c r="LBS186" s="84"/>
      <c r="LBT186" s="84"/>
      <c r="LBU186" s="84"/>
      <c r="LBV186" s="84"/>
      <c r="LBW186" s="84"/>
      <c r="LBX186" s="84"/>
      <c r="LBY186" s="84"/>
      <c r="LBZ186" s="84"/>
      <c r="LCA186" s="84"/>
      <c r="LCB186" s="84"/>
      <c r="LCC186" s="84"/>
      <c r="LCD186" s="84"/>
      <c r="LCE186" s="84"/>
      <c r="LCF186" s="84"/>
      <c r="LCG186" s="84"/>
      <c r="LCH186" s="84"/>
      <c r="LCI186" s="84"/>
      <c r="LCJ186" s="84"/>
      <c r="LCK186" s="84"/>
      <c r="LCL186" s="84"/>
      <c r="LCM186" s="84"/>
      <c r="LCN186" s="84"/>
      <c r="LCO186" s="84"/>
      <c r="LCP186" s="84"/>
      <c r="LCQ186" s="84"/>
      <c r="LCR186" s="84"/>
      <c r="LCS186" s="84"/>
      <c r="LCT186" s="84"/>
      <c r="LCU186" s="84"/>
      <c r="LCV186" s="84"/>
      <c r="LCW186" s="84"/>
      <c r="LCX186" s="84"/>
      <c r="LCY186" s="84"/>
      <c r="LCZ186" s="84"/>
      <c r="LDA186" s="84"/>
      <c r="LDB186" s="84"/>
      <c r="LDC186" s="84"/>
      <c r="LDD186" s="84"/>
      <c r="LDE186" s="84"/>
      <c r="LDF186" s="84"/>
      <c r="LDG186" s="84"/>
      <c r="LDH186" s="84"/>
      <c r="LDI186" s="84"/>
      <c r="LDJ186" s="84"/>
      <c r="LDK186" s="84"/>
      <c r="LDL186" s="84"/>
      <c r="LDM186" s="84"/>
      <c r="LDN186" s="84"/>
      <c r="LDO186" s="84"/>
      <c r="LDP186" s="84"/>
      <c r="LDQ186" s="84"/>
      <c r="LDR186" s="84"/>
      <c r="LDS186" s="84"/>
      <c r="LDT186" s="84"/>
      <c r="LDU186" s="84"/>
      <c r="LDV186" s="84"/>
      <c r="LDW186" s="84"/>
      <c r="LDX186" s="84"/>
      <c r="LDY186" s="84"/>
      <c r="LDZ186" s="84"/>
      <c r="LEA186" s="84"/>
      <c r="LEB186" s="84"/>
      <c r="LEC186" s="84"/>
      <c r="LED186" s="84"/>
      <c r="LEE186" s="84"/>
      <c r="LEF186" s="84"/>
      <c r="LEG186" s="84"/>
      <c r="LEH186" s="84"/>
      <c r="LEI186" s="84"/>
      <c r="LEJ186" s="84"/>
      <c r="LEK186" s="84"/>
      <c r="LEL186" s="84"/>
      <c r="LEM186" s="84"/>
      <c r="LEN186" s="84"/>
      <c r="LEO186" s="84"/>
      <c r="LEP186" s="84"/>
      <c r="LEQ186" s="84"/>
      <c r="LER186" s="84"/>
      <c r="LES186" s="84"/>
      <c r="LET186" s="84"/>
      <c r="LEU186" s="84"/>
      <c r="LEV186" s="84"/>
      <c r="LEW186" s="84"/>
      <c r="LEX186" s="84"/>
      <c r="LEY186" s="84"/>
      <c r="LEZ186" s="84"/>
      <c r="LFA186" s="84"/>
      <c r="LFB186" s="84"/>
      <c r="LFC186" s="84"/>
      <c r="LFD186" s="84"/>
      <c r="LFE186" s="84"/>
      <c r="LFF186" s="84"/>
      <c r="LFG186" s="84"/>
      <c r="LFH186" s="84"/>
      <c r="LFI186" s="84"/>
      <c r="LFJ186" s="84"/>
      <c r="LFK186" s="84"/>
      <c r="LFL186" s="84"/>
      <c r="LFM186" s="84"/>
      <c r="LFN186" s="84"/>
      <c r="LFO186" s="84"/>
      <c r="LFP186" s="84"/>
      <c r="LFQ186" s="84"/>
      <c r="LFR186" s="84"/>
      <c r="LFS186" s="84"/>
      <c r="LFT186" s="84"/>
      <c r="LFU186" s="84"/>
      <c r="LFV186" s="84"/>
      <c r="LFW186" s="84"/>
      <c r="LFX186" s="84"/>
      <c r="LFY186" s="84"/>
      <c r="LFZ186" s="84"/>
      <c r="LGA186" s="84"/>
      <c r="LGB186" s="84"/>
      <c r="LGC186" s="84"/>
      <c r="LGD186" s="84"/>
      <c r="LGE186" s="84"/>
      <c r="LGF186" s="84"/>
      <c r="LGG186" s="84"/>
      <c r="LGH186" s="84"/>
      <c r="LGI186" s="84"/>
      <c r="LGJ186" s="84"/>
      <c r="LGK186" s="84"/>
      <c r="LGL186" s="84"/>
      <c r="LGM186" s="84"/>
      <c r="LGN186" s="84"/>
      <c r="LGO186" s="84"/>
      <c r="LGP186" s="84"/>
      <c r="LGQ186" s="84"/>
      <c r="LGR186" s="84"/>
      <c r="LGS186" s="84"/>
      <c r="LGT186" s="84"/>
      <c r="LGU186" s="84"/>
      <c r="LGV186" s="84"/>
      <c r="LGW186" s="84"/>
      <c r="LGX186" s="84"/>
      <c r="LGY186" s="84"/>
      <c r="LGZ186" s="84"/>
      <c r="LHA186" s="84"/>
      <c r="LHB186" s="84"/>
      <c r="LHC186" s="84"/>
      <c r="LHD186" s="84"/>
      <c r="LHE186" s="84"/>
      <c r="LHF186" s="84"/>
      <c r="LHG186" s="84"/>
      <c r="LHH186" s="84"/>
      <c r="LHI186" s="84"/>
      <c r="LHJ186" s="84"/>
      <c r="LHK186" s="84"/>
      <c r="LHL186" s="84"/>
      <c r="LHM186" s="84"/>
      <c r="LHN186" s="84"/>
      <c r="LHO186" s="84"/>
      <c r="LHP186" s="84"/>
      <c r="LHQ186" s="84"/>
      <c r="LHR186" s="84"/>
      <c r="LHS186" s="84"/>
      <c r="LHT186" s="84"/>
      <c r="LHU186" s="84"/>
      <c r="LHV186" s="84"/>
      <c r="LHW186" s="84"/>
      <c r="LHX186" s="84"/>
      <c r="LHY186" s="84"/>
      <c r="LHZ186" s="84"/>
      <c r="LIA186" s="84"/>
      <c r="LIB186" s="84"/>
      <c r="LIC186" s="84"/>
      <c r="LID186" s="84"/>
      <c r="LIE186" s="84"/>
      <c r="LIF186" s="84"/>
      <c r="LIG186" s="84"/>
      <c r="LIH186" s="84"/>
      <c r="LII186" s="84"/>
      <c r="LIJ186" s="84"/>
      <c r="LIK186" s="84"/>
      <c r="LIL186" s="84"/>
      <c r="LIM186" s="84"/>
      <c r="LIN186" s="84"/>
      <c r="LIO186" s="84"/>
      <c r="LIP186" s="84"/>
      <c r="LIQ186" s="84"/>
      <c r="LIR186" s="84"/>
      <c r="LIS186" s="84"/>
      <c r="LIT186" s="84"/>
      <c r="LIU186" s="84"/>
      <c r="LIV186" s="84"/>
      <c r="LIW186" s="84"/>
      <c r="LIX186" s="84"/>
      <c r="LIY186" s="84"/>
      <c r="LIZ186" s="84"/>
      <c r="LJA186" s="84"/>
      <c r="LJB186" s="84"/>
      <c r="LJC186" s="84"/>
      <c r="LJD186" s="84"/>
      <c r="LJE186" s="84"/>
      <c r="LJF186" s="84"/>
      <c r="LJG186" s="84"/>
      <c r="LJH186" s="84"/>
      <c r="LJI186" s="84"/>
      <c r="LJJ186" s="84"/>
      <c r="LJK186" s="84"/>
      <c r="LJL186" s="84"/>
      <c r="LJM186" s="84"/>
      <c r="LJN186" s="84"/>
      <c r="LJO186" s="84"/>
      <c r="LJP186" s="84"/>
      <c r="LJQ186" s="84"/>
      <c r="LJR186" s="84"/>
      <c r="LJS186" s="84"/>
      <c r="LJT186" s="84"/>
      <c r="LJU186" s="84"/>
      <c r="LJV186" s="84"/>
      <c r="LJW186" s="84"/>
      <c r="LJX186" s="84"/>
      <c r="LJY186" s="84"/>
      <c r="LJZ186" s="84"/>
      <c r="LKA186" s="84"/>
      <c r="LKB186" s="84"/>
      <c r="LKC186" s="84"/>
      <c r="LKD186" s="84"/>
      <c r="LKE186" s="84"/>
      <c r="LKF186" s="84"/>
      <c r="LKG186" s="84"/>
      <c r="LKH186" s="84"/>
      <c r="LKI186" s="84"/>
      <c r="LKJ186" s="84"/>
      <c r="LKK186" s="84"/>
      <c r="LKL186" s="84"/>
      <c r="LKM186" s="84"/>
      <c r="LKN186" s="84"/>
      <c r="LKO186" s="84"/>
      <c r="LKP186" s="84"/>
      <c r="LKQ186" s="84"/>
      <c r="LKR186" s="84"/>
      <c r="LKS186" s="84"/>
      <c r="LKT186" s="84"/>
      <c r="LKU186" s="84"/>
      <c r="LKV186" s="84"/>
      <c r="LKW186" s="84"/>
      <c r="LKX186" s="84"/>
      <c r="LKY186" s="84"/>
      <c r="LKZ186" s="84"/>
      <c r="LLA186" s="84"/>
      <c r="LLB186" s="84"/>
      <c r="LLC186" s="84"/>
      <c r="LLD186" s="84"/>
      <c r="LLE186" s="84"/>
      <c r="LLF186" s="84"/>
      <c r="LLG186" s="84"/>
      <c r="LLH186" s="84"/>
      <c r="LLI186" s="84"/>
      <c r="LLJ186" s="84"/>
      <c r="LLK186" s="84"/>
      <c r="LLL186" s="84"/>
      <c r="LLM186" s="84"/>
      <c r="LLN186" s="84"/>
      <c r="LLO186" s="84"/>
      <c r="LLP186" s="84"/>
      <c r="LLQ186" s="84"/>
      <c r="LLR186" s="84"/>
      <c r="LLS186" s="84"/>
      <c r="LLT186" s="84"/>
      <c r="LLU186" s="84"/>
      <c r="LLV186" s="84"/>
      <c r="LLW186" s="84"/>
      <c r="LLX186" s="84"/>
      <c r="LLY186" s="84"/>
      <c r="LLZ186" s="84"/>
      <c r="LMA186" s="84"/>
      <c r="LMB186" s="84"/>
      <c r="LMC186" s="84"/>
      <c r="LMD186" s="84"/>
      <c r="LME186" s="84"/>
      <c r="LMF186" s="84"/>
      <c r="LMG186" s="84"/>
      <c r="LMH186" s="84"/>
      <c r="LMI186" s="84"/>
      <c r="LMJ186" s="84"/>
      <c r="LMK186" s="84"/>
      <c r="LML186" s="84"/>
      <c r="LMM186" s="84"/>
      <c r="LMN186" s="84"/>
      <c r="LMO186" s="84"/>
      <c r="LMP186" s="84"/>
      <c r="LMQ186" s="84"/>
      <c r="LMR186" s="84"/>
      <c r="LMS186" s="84"/>
      <c r="LMT186" s="84"/>
      <c r="LMU186" s="84"/>
      <c r="LMV186" s="84"/>
      <c r="LMW186" s="84"/>
      <c r="LMX186" s="84"/>
      <c r="LMY186" s="84"/>
      <c r="LMZ186" s="84"/>
      <c r="LNA186" s="84"/>
      <c r="LNB186" s="84"/>
      <c r="LNC186" s="84"/>
      <c r="LND186" s="84"/>
      <c r="LNE186" s="84"/>
      <c r="LNF186" s="84"/>
      <c r="LNG186" s="84"/>
      <c r="LNH186" s="84"/>
      <c r="LNI186" s="84"/>
      <c r="LNJ186" s="84"/>
      <c r="LNK186" s="84"/>
      <c r="LNL186" s="84"/>
      <c r="LNM186" s="84"/>
      <c r="LNN186" s="84"/>
      <c r="LNO186" s="84"/>
      <c r="LNP186" s="84"/>
      <c r="LNQ186" s="84"/>
      <c r="LNR186" s="84"/>
      <c r="LNS186" s="84"/>
      <c r="LNT186" s="84"/>
      <c r="LNU186" s="84"/>
      <c r="LNV186" s="84"/>
      <c r="LNW186" s="84"/>
      <c r="LNX186" s="84"/>
      <c r="LNY186" s="84"/>
      <c r="LNZ186" s="84"/>
      <c r="LOA186" s="84"/>
      <c r="LOB186" s="84"/>
      <c r="LOC186" s="84"/>
      <c r="LOD186" s="84"/>
      <c r="LOE186" s="84"/>
      <c r="LOF186" s="84"/>
      <c r="LOG186" s="84"/>
      <c r="LOH186" s="84"/>
      <c r="LOI186" s="84"/>
      <c r="LOJ186" s="84"/>
      <c r="LOK186" s="84"/>
      <c r="LOL186" s="84"/>
      <c r="LOM186" s="84"/>
      <c r="LON186" s="84"/>
      <c r="LOO186" s="84"/>
      <c r="LOP186" s="84"/>
      <c r="LOQ186" s="84"/>
      <c r="LOR186" s="84"/>
      <c r="LOS186" s="84"/>
      <c r="LOT186" s="84"/>
      <c r="LOU186" s="84"/>
      <c r="LOV186" s="84"/>
      <c r="LOW186" s="84"/>
      <c r="LOX186" s="84"/>
      <c r="LOY186" s="84"/>
      <c r="LOZ186" s="84"/>
      <c r="LPA186" s="84"/>
      <c r="LPB186" s="84"/>
      <c r="LPC186" s="84"/>
      <c r="LPD186" s="84"/>
      <c r="LPE186" s="84"/>
      <c r="LPF186" s="84"/>
      <c r="LPG186" s="84"/>
      <c r="LPH186" s="84"/>
      <c r="LPI186" s="84"/>
      <c r="LPJ186" s="84"/>
      <c r="LPK186" s="84"/>
      <c r="LPL186" s="84"/>
      <c r="LPM186" s="84"/>
      <c r="LPN186" s="84"/>
      <c r="LPO186" s="84"/>
      <c r="LPP186" s="84"/>
      <c r="LPQ186" s="84"/>
      <c r="LPR186" s="84"/>
      <c r="LPS186" s="84"/>
      <c r="LPT186" s="84"/>
      <c r="LPU186" s="84"/>
      <c r="LPV186" s="84"/>
      <c r="LPW186" s="84"/>
      <c r="LPX186" s="84"/>
      <c r="LPY186" s="84"/>
      <c r="LPZ186" s="84"/>
      <c r="LQA186" s="84"/>
      <c r="LQB186" s="84"/>
      <c r="LQC186" s="84"/>
      <c r="LQD186" s="84"/>
      <c r="LQE186" s="84"/>
      <c r="LQF186" s="84"/>
      <c r="LQG186" s="84"/>
      <c r="LQH186" s="84"/>
      <c r="LQI186" s="84"/>
      <c r="LQJ186" s="84"/>
      <c r="LQK186" s="84"/>
      <c r="LQL186" s="84"/>
      <c r="LQM186" s="84"/>
      <c r="LQN186" s="84"/>
      <c r="LQO186" s="84"/>
      <c r="LQP186" s="84"/>
      <c r="LQQ186" s="84"/>
      <c r="LQR186" s="84"/>
      <c r="LQS186" s="84"/>
      <c r="LQT186" s="84"/>
      <c r="LQU186" s="84"/>
      <c r="LQV186" s="84"/>
      <c r="LQW186" s="84"/>
      <c r="LQX186" s="84"/>
      <c r="LQY186" s="84"/>
      <c r="LQZ186" s="84"/>
      <c r="LRA186" s="84"/>
      <c r="LRB186" s="84"/>
      <c r="LRC186" s="84"/>
      <c r="LRD186" s="84"/>
      <c r="LRE186" s="84"/>
      <c r="LRF186" s="84"/>
      <c r="LRG186" s="84"/>
      <c r="LRH186" s="84"/>
      <c r="LRI186" s="84"/>
      <c r="LRJ186" s="84"/>
      <c r="LRK186" s="84"/>
      <c r="LRL186" s="84"/>
      <c r="LRM186" s="84"/>
      <c r="LRN186" s="84"/>
      <c r="LRO186" s="84"/>
      <c r="LRP186" s="84"/>
      <c r="LRQ186" s="84"/>
      <c r="LRR186" s="84"/>
      <c r="LRS186" s="84"/>
      <c r="LRT186" s="84"/>
      <c r="LRU186" s="84"/>
      <c r="LRV186" s="84"/>
      <c r="LRW186" s="84"/>
      <c r="LRX186" s="84"/>
      <c r="LRY186" s="84"/>
      <c r="LRZ186" s="84"/>
      <c r="LSA186" s="84"/>
      <c r="LSB186" s="84"/>
      <c r="LSC186" s="84"/>
      <c r="LSD186" s="84"/>
      <c r="LSE186" s="84"/>
      <c r="LSF186" s="84"/>
      <c r="LSG186" s="84"/>
      <c r="LSH186" s="84"/>
      <c r="LSI186" s="84"/>
      <c r="LSJ186" s="84"/>
      <c r="LSK186" s="84"/>
      <c r="LSL186" s="84"/>
      <c r="LSM186" s="84"/>
      <c r="LSN186" s="84"/>
      <c r="LSO186" s="84"/>
      <c r="LSP186" s="84"/>
      <c r="LSQ186" s="84"/>
      <c r="LSR186" s="84"/>
      <c r="LSS186" s="84"/>
      <c r="LST186" s="84"/>
      <c r="LSU186" s="84"/>
      <c r="LSV186" s="84"/>
      <c r="LSW186" s="84"/>
      <c r="LSX186" s="84"/>
      <c r="LSY186" s="84"/>
      <c r="LSZ186" s="84"/>
      <c r="LTA186" s="84"/>
      <c r="LTB186" s="84"/>
      <c r="LTC186" s="84"/>
      <c r="LTD186" s="84"/>
      <c r="LTE186" s="84"/>
      <c r="LTF186" s="84"/>
      <c r="LTG186" s="84"/>
      <c r="LTH186" s="84"/>
      <c r="LTI186" s="84"/>
      <c r="LTJ186" s="84"/>
      <c r="LTK186" s="84"/>
      <c r="LTL186" s="84"/>
      <c r="LTM186" s="84"/>
      <c r="LTN186" s="84"/>
      <c r="LTO186" s="84"/>
      <c r="LTP186" s="84"/>
      <c r="LTQ186" s="84"/>
      <c r="LTR186" s="84"/>
      <c r="LTS186" s="84"/>
      <c r="LTT186" s="84"/>
      <c r="LTU186" s="84"/>
      <c r="LTV186" s="84"/>
      <c r="LTW186" s="84"/>
      <c r="LTX186" s="84"/>
      <c r="LTY186" s="84"/>
      <c r="LTZ186" s="84"/>
      <c r="LUA186" s="84"/>
      <c r="LUB186" s="84"/>
      <c r="LUC186" s="84"/>
      <c r="LUD186" s="84"/>
      <c r="LUE186" s="84"/>
      <c r="LUF186" s="84"/>
      <c r="LUG186" s="84"/>
      <c r="LUH186" s="84"/>
      <c r="LUI186" s="84"/>
      <c r="LUJ186" s="84"/>
      <c r="LUK186" s="84"/>
      <c r="LUL186" s="84"/>
      <c r="LUM186" s="84"/>
      <c r="LUN186" s="84"/>
      <c r="LUO186" s="84"/>
      <c r="LUP186" s="84"/>
      <c r="LUQ186" s="84"/>
      <c r="LUR186" s="84"/>
      <c r="LUS186" s="84"/>
      <c r="LUT186" s="84"/>
      <c r="LUU186" s="84"/>
      <c r="LUV186" s="84"/>
      <c r="LUW186" s="84"/>
      <c r="LUX186" s="84"/>
      <c r="LUY186" s="84"/>
      <c r="LUZ186" s="84"/>
      <c r="LVA186" s="84"/>
      <c r="LVB186" s="84"/>
      <c r="LVC186" s="84"/>
      <c r="LVD186" s="84"/>
      <c r="LVE186" s="84"/>
      <c r="LVF186" s="84"/>
      <c r="LVG186" s="84"/>
      <c r="LVH186" s="84"/>
      <c r="LVI186" s="84"/>
      <c r="LVJ186" s="84"/>
      <c r="LVK186" s="84"/>
      <c r="LVL186" s="84"/>
      <c r="LVM186" s="84"/>
      <c r="LVN186" s="84"/>
      <c r="LVO186" s="84"/>
      <c r="LVP186" s="84"/>
      <c r="LVQ186" s="84"/>
      <c r="LVR186" s="84"/>
      <c r="LVS186" s="84"/>
      <c r="LVT186" s="84"/>
      <c r="LVU186" s="84"/>
      <c r="LVV186" s="84"/>
      <c r="LVW186" s="84"/>
      <c r="LVX186" s="84"/>
      <c r="LVY186" s="84"/>
      <c r="LVZ186" s="84"/>
      <c r="LWA186" s="84"/>
      <c r="LWB186" s="84"/>
      <c r="LWC186" s="84"/>
      <c r="LWD186" s="84"/>
      <c r="LWE186" s="84"/>
      <c r="LWF186" s="84"/>
      <c r="LWG186" s="84"/>
      <c r="LWH186" s="84"/>
      <c r="LWI186" s="84"/>
      <c r="LWJ186" s="84"/>
      <c r="LWK186" s="84"/>
      <c r="LWL186" s="84"/>
      <c r="LWM186" s="84"/>
      <c r="LWN186" s="84"/>
      <c r="LWO186" s="84"/>
      <c r="LWP186" s="84"/>
      <c r="LWQ186" s="84"/>
      <c r="LWR186" s="84"/>
      <c r="LWS186" s="84"/>
      <c r="LWT186" s="84"/>
      <c r="LWU186" s="84"/>
      <c r="LWV186" s="84"/>
      <c r="LWW186" s="84"/>
      <c r="LWX186" s="84"/>
      <c r="LWY186" s="84"/>
      <c r="LWZ186" s="84"/>
      <c r="LXA186" s="84"/>
      <c r="LXB186" s="84"/>
      <c r="LXC186" s="84"/>
      <c r="LXD186" s="84"/>
      <c r="LXE186" s="84"/>
      <c r="LXF186" s="84"/>
      <c r="LXG186" s="84"/>
      <c r="LXH186" s="84"/>
      <c r="LXI186" s="84"/>
      <c r="LXJ186" s="84"/>
      <c r="LXK186" s="84"/>
      <c r="LXL186" s="84"/>
      <c r="LXM186" s="84"/>
      <c r="LXN186" s="84"/>
      <c r="LXO186" s="84"/>
      <c r="LXP186" s="84"/>
      <c r="LXQ186" s="84"/>
      <c r="LXR186" s="84"/>
      <c r="LXS186" s="84"/>
      <c r="LXT186" s="84"/>
      <c r="LXU186" s="84"/>
      <c r="LXV186" s="84"/>
      <c r="LXW186" s="84"/>
      <c r="LXX186" s="84"/>
      <c r="LXY186" s="84"/>
      <c r="LXZ186" s="84"/>
      <c r="LYA186" s="84"/>
      <c r="LYB186" s="84"/>
      <c r="LYC186" s="84"/>
      <c r="LYD186" s="84"/>
      <c r="LYE186" s="84"/>
      <c r="LYF186" s="84"/>
      <c r="LYG186" s="84"/>
      <c r="LYH186" s="84"/>
      <c r="LYI186" s="84"/>
      <c r="LYJ186" s="84"/>
      <c r="LYK186" s="84"/>
      <c r="LYL186" s="84"/>
      <c r="LYM186" s="84"/>
      <c r="LYN186" s="84"/>
      <c r="LYO186" s="84"/>
      <c r="LYP186" s="84"/>
      <c r="LYQ186" s="84"/>
      <c r="LYR186" s="84"/>
      <c r="LYS186" s="84"/>
      <c r="LYT186" s="84"/>
      <c r="LYU186" s="84"/>
      <c r="LYV186" s="84"/>
      <c r="LYW186" s="84"/>
      <c r="LYX186" s="84"/>
      <c r="LYY186" s="84"/>
      <c r="LYZ186" s="84"/>
      <c r="LZA186" s="84"/>
      <c r="LZB186" s="84"/>
      <c r="LZC186" s="84"/>
      <c r="LZD186" s="84"/>
      <c r="LZE186" s="84"/>
      <c r="LZF186" s="84"/>
      <c r="LZG186" s="84"/>
      <c r="LZH186" s="84"/>
      <c r="LZI186" s="84"/>
      <c r="LZJ186" s="84"/>
      <c r="LZK186" s="84"/>
      <c r="LZL186" s="84"/>
      <c r="LZM186" s="84"/>
      <c r="LZN186" s="84"/>
      <c r="LZO186" s="84"/>
      <c r="LZP186" s="84"/>
      <c r="LZQ186" s="84"/>
      <c r="LZR186" s="84"/>
      <c r="LZS186" s="84"/>
      <c r="LZT186" s="84"/>
      <c r="LZU186" s="84"/>
      <c r="LZV186" s="84"/>
      <c r="LZW186" s="84"/>
      <c r="LZX186" s="84"/>
      <c r="LZY186" s="84"/>
      <c r="LZZ186" s="84"/>
      <c r="MAA186" s="84"/>
      <c r="MAB186" s="84"/>
      <c r="MAC186" s="84"/>
      <c r="MAD186" s="84"/>
      <c r="MAE186" s="84"/>
      <c r="MAF186" s="84"/>
      <c r="MAG186" s="84"/>
      <c r="MAH186" s="84"/>
      <c r="MAI186" s="84"/>
      <c r="MAJ186" s="84"/>
      <c r="MAK186" s="84"/>
      <c r="MAL186" s="84"/>
      <c r="MAM186" s="84"/>
      <c r="MAN186" s="84"/>
      <c r="MAO186" s="84"/>
      <c r="MAP186" s="84"/>
      <c r="MAQ186" s="84"/>
      <c r="MAR186" s="84"/>
      <c r="MAS186" s="84"/>
      <c r="MAT186" s="84"/>
      <c r="MAU186" s="84"/>
      <c r="MAV186" s="84"/>
      <c r="MAW186" s="84"/>
      <c r="MAX186" s="84"/>
      <c r="MAY186" s="84"/>
      <c r="MAZ186" s="84"/>
      <c r="MBA186" s="84"/>
      <c r="MBB186" s="84"/>
      <c r="MBC186" s="84"/>
      <c r="MBD186" s="84"/>
      <c r="MBE186" s="84"/>
      <c r="MBF186" s="84"/>
      <c r="MBG186" s="84"/>
      <c r="MBH186" s="84"/>
      <c r="MBI186" s="84"/>
      <c r="MBJ186" s="84"/>
      <c r="MBK186" s="84"/>
      <c r="MBL186" s="84"/>
      <c r="MBM186" s="84"/>
      <c r="MBN186" s="84"/>
      <c r="MBO186" s="84"/>
      <c r="MBP186" s="84"/>
      <c r="MBQ186" s="84"/>
      <c r="MBR186" s="84"/>
      <c r="MBS186" s="84"/>
      <c r="MBT186" s="84"/>
      <c r="MBU186" s="84"/>
      <c r="MBV186" s="84"/>
      <c r="MBW186" s="84"/>
      <c r="MBX186" s="84"/>
      <c r="MBY186" s="84"/>
      <c r="MBZ186" s="84"/>
      <c r="MCA186" s="84"/>
      <c r="MCB186" s="84"/>
      <c r="MCC186" s="84"/>
      <c r="MCD186" s="84"/>
      <c r="MCE186" s="84"/>
      <c r="MCF186" s="84"/>
      <c r="MCG186" s="84"/>
      <c r="MCH186" s="84"/>
      <c r="MCI186" s="84"/>
      <c r="MCJ186" s="84"/>
      <c r="MCK186" s="84"/>
      <c r="MCL186" s="84"/>
      <c r="MCM186" s="84"/>
      <c r="MCN186" s="84"/>
      <c r="MCO186" s="84"/>
      <c r="MCP186" s="84"/>
      <c r="MCQ186" s="84"/>
      <c r="MCR186" s="84"/>
      <c r="MCS186" s="84"/>
      <c r="MCT186" s="84"/>
      <c r="MCU186" s="84"/>
      <c r="MCV186" s="84"/>
      <c r="MCW186" s="84"/>
      <c r="MCX186" s="84"/>
      <c r="MCY186" s="84"/>
      <c r="MCZ186" s="84"/>
      <c r="MDA186" s="84"/>
      <c r="MDB186" s="84"/>
      <c r="MDC186" s="84"/>
      <c r="MDD186" s="84"/>
      <c r="MDE186" s="84"/>
      <c r="MDF186" s="84"/>
      <c r="MDG186" s="84"/>
      <c r="MDH186" s="84"/>
      <c r="MDI186" s="84"/>
      <c r="MDJ186" s="84"/>
      <c r="MDK186" s="84"/>
      <c r="MDL186" s="84"/>
      <c r="MDM186" s="84"/>
      <c r="MDN186" s="84"/>
      <c r="MDO186" s="84"/>
      <c r="MDP186" s="84"/>
      <c r="MDQ186" s="84"/>
      <c r="MDR186" s="84"/>
      <c r="MDS186" s="84"/>
      <c r="MDT186" s="84"/>
      <c r="MDU186" s="84"/>
      <c r="MDV186" s="84"/>
      <c r="MDW186" s="84"/>
      <c r="MDX186" s="84"/>
      <c r="MDY186" s="84"/>
      <c r="MDZ186" s="84"/>
      <c r="MEA186" s="84"/>
      <c r="MEB186" s="84"/>
      <c r="MEC186" s="84"/>
      <c r="MED186" s="84"/>
      <c r="MEE186" s="84"/>
      <c r="MEF186" s="84"/>
      <c r="MEG186" s="84"/>
      <c r="MEH186" s="84"/>
      <c r="MEI186" s="84"/>
      <c r="MEJ186" s="84"/>
      <c r="MEK186" s="84"/>
      <c r="MEL186" s="84"/>
      <c r="MEM186" s="84"/>
      <c r="MEN186" s="84"/>
      <c r="MEO186" s="84"/>
      <c r="MEP186" s="84"/>
      <c r="MEQ186" s="84"/>
      <c r="MER186" s="84"/>
      <c r="MES186" s="84"/>
      <c r="MET186" s="84"/>
      <c r="MEU186" s="84"/>
      <c r="MEV186" s="84"/>
      <c r="MEW186" s="84"/>
      <c r="MEX186" s="84"/>
      <c r="MEY186" s="84"/>
      <c r="MEZ186" s="84"/>
      <c r="MFA186" s="84"/>
      <c r="MFB186" s="84"/>
      <c r="MFC186" s="84"/>
      <c r="MFD186" s="84"/>
      <c r="MFE186" s="84"/>
      <c r="MFF186" s="84"/>
      <c r="MFG186" s="84"/>
      <c r="MFH186" s="84"/>
      <c r="MFI186" s="84"/>
      <c r="MFJ186" s="84"/>
      <c r="MFK186" s="84"/>
      <c r="MFL186" s="84"/>
      <c r="MFM186" s="84"/>
      <c r="MFN186" s="84"/>
      <c r="MFO186" s="84"/>
      <c r="MFP186" s="84"/>
      <c r="MFQ186" s="84"/>
      <c r="MFR186" s="84"/>
      <c r="MFS186" s="84"/>
      <c r="MFT186" s="84"/>
      <c r="MFU186" s="84"/>
      <c r="MFV186" s="84"/>
      <c r="MFW186" s="84"/>
      <c r="MFX186" s="84"/>
      <c r="MFY186" s="84"/>
      <c r="MFZ186" s="84"/>
      <c r="MGA186" s="84"/>
      <c r="MGB186" s="84"/>
      <c r="MGC186" s="84"/>
      <c r="MGD186" s="84"/>
      <c r="MGE186" s="84"/>
      <c r="MGF186" s="84"/>
      <c r="MGG186" s="84"/>
      <c r="MGH186" s="84"/>
      <c r="MGI186" s="84"/>
      <c r="MGJ186" s="84"/>
      <c r="MGK186" s="84"/>
      <c r="MGL186" s="84"/>
      <c r="MGM186" s="84"/>
      <c r="MGN186" s="84"/>
      <c r="MGO186" s="84"/>
      <c r="MGP186" s="84"/>
      <c r="MGQ186" s="84"/>
      <c r="MGR186" s="84"/>
      <c r="MGS186" s="84"/>
      <c r="MGT186" s="84"/>
      <c r="MGU186" s="84"/>
      <c r="MGV186" s="84"/>
      <c r="MGW186" s="84"/>
      <c r="MGX186" s="84"/>
      <c r="MGY186" s="84"/>
      <c r="MGZ186" s="84"/>
      <c r="MHA186" s="84"/>
      <c r="MHB186" s="84"/>
      <c r="MHC186" s="84"/>
      <c r="MHD186" s="84"/>
      <c r="MHE186" s="84"/>
      <c r="MHF186" s="84"/>
      <c r="MHG186" s="84"/>
      <c r="MHH186" s="84"/>
      <c r="MHI186" s="84"/>
      <c r="MHJ186" s="84"/>
      <c r="MHK186" s="84"/>
      <c r="MHL186" s="84"/>
      <c r="MHM186" s="84"/>
      <c r="MHN186" s="84"/>
      <c r="MHO186" s="84"/>
      <c r="MHP186" s="84"/>
      <c r="MHQ186" s="84"/>
      <c r="MHR186" s="84"/>
      <c r="MHS186" s="84"/>
      <c r="MHT186" s="84"/>
      <c r="MHU186" s="84"/>
      <c r="MHV186" s="84"/>
      <c r="MHW186" s="84"/>
      <c r="MHX186" s="84"/>
      <c r="MHY186" s="84"/>
      <c r="MHZ186" s="84"/>
      <c r="MIA186" s="84"/>
      <c r="MIB186" s="84"/>
      <c r="MIC186" s="84"/>
      <c r="MID186" s="84"/>
      <c r="MIE186" s="84"/>
      <c r="MIF186" s="84"/>
      <c r="MIG186" s="84"/>
      <c r="MIH186" s="84"/>
      <c r="MII186" s="84"/>
      <c r="MIJ186" s="84"/>
      <c r="MIK186" s="84"/>
      <c r="MIL186" s="84"/>
      <c r="MIM186" s="84"/>
      <c r="MIN186" s="84"/>
      <c r="MIO186" s="84"/>
      <c r="MIP186" s="84"/>
      <c r="MIQ186" s="84"/>
      <c r="MIR186" s="84"/>
      <c r="MIS186" s="84"/>
      <c r="MIT186" s="84"/>
      <c r="MIU186" s="84"/>
      <c r="MIV186" s="84"/>
      <c r="MIW186" s="84"/>
      <c r="MIX186" s="84"/>
      <c r="MIY186" s="84"/>
      <c r="MIZ186" s="84"/>
      <c r="MJA186" s="84"/>
      <c r="MJB186" s="84"/>
      <c r="MJC186" s="84"/>
      <c r="MJD186" s="84"/>
      <c r="MJE186" s="84"/>
      <c r="MJF186" s="84"/>
      <c r="MJG186" s="84"/>
      <c r="MJH186" s="84"/>
      <c r="MJI186" s="84"/>
      <c r="MJJ186" s="84"/>
      <c r="MJK186" s="84"/>
      <c r="MJL186" s="84"/>
      <c r="MJM186" s="84"/>
      <c r="MJN186" s="84"/>
      <c r="MJO186" s="84"/>
      <c r="MJP186" s="84"/>
      <c r="MJQ186" s="84"/>
      <c r="MJR186" s="84"/>
      <c r="MJS186" s="84"/>
      <c r="MJT186" s="84"/>
      <c r="MJU186" s="84"/>
      <c r="MJV186" s="84"/>
      <c r="MJW186" s="84"/>
      <c r="MJX186" s="84"/>
      <c r="MJY186" s="84"/>
      <c r="MJZ186" s="84"/>
      <c r="MKA186" s="84"/>
      <c r="MKB186" s="84"/>
      <c r="MKC186" s="84"/>
      <c r="MKD186" s="84"/>
      <c r="MKE186" s="84"/>
      <c r="MKF186" s="84"/>
      <c r="MKG186" s="84"/>
      <c r="MKH186" s="84"/>
      <c r="MKI186" s="84"/>
      <c r="MKJ186" s="84"/>
      <c r="MKK186" s="84"/>
      <c r="MKL186" s="84"/>
      <c r="MKM186" s="84"/>
      <c r="MKN186" s="84"/>
      <c r="MKO186" s="84"/>
      <c r="MKP186" s="84"/>
      <c r="MKQ186" s="84"/>
      <c r="MKR186" s="84"/>
      <c r="MKS186" s="84"/>
      <c r="MKT186" s="84"/>
      <c r="MKU186" s="84"/>
      <c r="MKV186" s="84"/>
      <c r="MKW186" s="84"/>
      <c r="MKX186" s="84"/>
      <c r="MKY186" s="84"/>
      <c r="MKZ186" s="84"/>
      <c r="MLA186" s="84"/>
      <c r="MLB186" s="84"/>
      <c r="MLC186" s="84"/>
      <c r="MLD186" s="84"/>
      <c r="MLE186" s="84"/>
      <c r="MLF186" s="84"/>
      <c r="MLG186" s="84"/>
      <c r="MLH186" s="84"/>
      <c r="MLI186" s="84"/>
      <c r="MLJ186" s="84"/>
      <c r="MLK186" s="84"/>
      <c r="MLL186" s="84"/>
      <c r="MLM186" s="84"/>
      <c r="MLN186" s="84"/>
      <c r="MLO186" s="84"/>
      <c r="MLP186" s="84"/>
      <c r="MLQ186" s="84"/>
      <c r="MLR186" s="84"/>
      <c r="MLS186" s="84"/>
      <c r="MLT186" s="84"/>
      <c r="MLU186" s="84"/>
      <c r="MLV186" s="84"/>
      <c r="MLW186" s="84"/>
      <c r="MLX186" s="84"/>
      <c r="MLY186" s="84"/>
      <c r="MLZ186" s="84"/>
      <c r="MMA186" s="84"/>
      <c r="MMB186" s="84"/>
      <c r="MMC186" s="84"/>
      <c r="MMD186" s="84"/>
      <c r="MME186" s="84"/>
      <c r="MMF186" s="84"/>
      <c r="MMG186" s="84"/>
      <c r="MMH186" s="84"/>
      <c r="MMI186" s="84"/>
      <c r="MMJ186" s="84"/>
      <c r="MMK186" s="84"/>
      <c r="MML186" s="84"/>
      <c r="MMM186" s="84"/>
      <c r="MMN186" s="84"/>
      <c r="MMO186" s="84"/>
      <c r="MMP186" s="84"/>
      <c r="MMQ186" s="84"/>
      <c r="MMR186" s="84"/>
      <c r="MMS186" s="84"/>
      <c r="MMT186" s="84"/>
      <c r="MMU186" s="84"/>
      <c r="MMV186" s="84"/>
      <c r="MMW186" s="84"/>
      <c r="MMX186" s="84"/>
      <c r="MMY186" s="84"/>
      <c r="MMZ186" s="84"/>
      <c r="MNA186" s="84"/>
      <c r="MNB186" s="84"/>
      <c r="MNC186" s="84"/>
      <c r="MND186" s="84"/>
      <c r="MNE186" s="84"/>
      <c r="MNF186" s="84"/>
      <c r="MNG186" s="84"/>
      <c r="MNH186" s="84"/>
      <c r="MNI186" s="84"/>
      <c r="MNJ186" s="84"/>
      <c r="MNK186" s="84"/>
      <c r="MNL186" s="84"/>
      <c r="MNM186" s="84"/>
      <c r="MNN186" s="84"/>
      <c r="MNO186" s="84"/>
      <c r="MNP186" s="84"/>
      <c r="MNQ186" s="84"/>
      <c r="MNR186" s="84"/>
      <c r="MNS186" s="84"/>
      <c r="MNT186" s="84"/>
      <c r="MNU186" s="84"/>
      <c r="MNV186" s="84"/>
      <c r="MNW186" s="84"/>
      <c r="MNX186" s="84"/>
      <c r="MNY186" s="84"/>
      <c r="MNZ186" s="84"/>
      <c r="MOA186" s="84"/>
      <c r="MOB186" s="84"/>
      <c r="MOC186" s="84"/>
      <c r="MOD186" s="84"/>
      <c r="MOE186" s="84"/>
      <c r="MOF186" s="84"/>
      <c r="MOG186" s="84"/>
      <c r="MOH186" s="84"/>
      <c r="MOI186" s="84"/>
      <c r="MOJ186" s="84"/>
      <c r="MOK186" s="84"/>
      <c r="MOL186" s="84"/>
      <c r="MOM186" s="84"/>
      <c r="MON186" s="84"/>
      <c r="MOO186" s="84"/>
      <c r="MOP186" s="84"/>
      <c r="MOQ186" s="84"/>
      <c r="MOR186" s="84"/>
      <c r="MOS186" s="84"/>
      <c r="MOT186" s="84"/>
      <c r="MOU186" s="84"/>
      <c r="MOV186" s="84"/>
      <c r="MOW186" s="84"/>
      <c r="MOX186" s="84"/>
      <c r="MOY186" s="84"/>
      <c r="MOZ186" s="84"/>
      <c r="MPA186" s="84"/>
      <c r="MPB186" s="84"/>
      <c r="MPC186" s="84"/>
      <c r="MPD186" s="84"/>
      <c r="MPE186" s="84"/>
      <c r="MPF186" s="84"/>
      <c r="MPG186" s="84"/>
      <c r="MPH186" s="84"/>
      <c r="MPI186" s="84"/>
      <c r="MPJ186" s="84"/>
      <c r="MPK186" s="84"/>
      <c r="MPL186" s="84"/>
      <c r="MPM186" s="84"/>
      <c r="MPN186" s="84"/>
      <c r="MPO186" s="84"/>
      <c r="MPP186" s="84"/>
      <c r="MPQ186" s="84"/>
      <c r="MPR186" s="84"/>
      <c r="MPS186" s="84"/>
      <c r="MPT186" s="84"/>
      <c r="MPU186" s="84"/>
      <c r="MPV186" s="84"/>
      <c r="MPW186" s="84"/>
      <c r="MPX186" s="84"/>
      <c r="MPY186" s="84"/>
      <c r="MPZ186" s="84"/>
      <c r="MQA186" s="84"/>
      <c r="MQB186" s="84"/>
      <c r="MQC186" s="84"/>
      <c r="MQD186" s="84"/>
      <c r="MQE186" s="84"/>
      <c r="MQF186" s="84"/>
      <c r="MQG186" s="84"/>
      <c r="MQH186" s="84"/>
      <c r="MQI186" s="84"/>
      <c r="MQJ186" s="84"/>
      <c r="MQK186" s="84"/>
      <c r="MQL186" s="84"/>
      <c r="MQM186" s="84"/>
      <c r="MQN186" s="84"/>
      <c r="MQO186" s="84"/>
      <c r="MQP186" s="84"/>
      <c r="MQQ186" s="84"/>
      <c r="MQR186" s="84"/>
      <c r="MQS186" s="84"/>
      <c r="MQT186" s="84"/>
      <c r="MQU186" s="84"/>
      <c r="MQV186" s="84"/>
      <c r="MQW186" s="84"/>
      <c r="MQX186" s="84"/>
      <c r="MQY186" s="84"/>
      <c r="MQZ186" s="84"/>
      <c r="MRA186" s="84"/>
      <c r="MRB186" s="84"/>
      <c r="MRC186" s="84"/>
      <c r="MRD186" s="84"/>
      <c r="MRE186" s="84"/>
      <c r="MRF186" s="84"/>
      <c r="MRG186" s="84"/>
      <c r="MRH186" s="84"/>
      <c r="MRI186" s="84"/>
      <c r="MRJ186" s="84"/>
      <c r="MRK186" s="84"/>
      <c r="MRL186" s="84"/>
      <c r="MRM186" s="84"/>
      <c r="MRN186" s="84"/>
      <c r="MRO186" s="84"/>
      <c r="MRP186" s="84"/>
      <c r="MRQ186" s="84"/>
      <c r="MRR186" s="84"/>
      <c r="MRS186" s="84"/>
      <c r="MRT186" s="84"/>
      <c r="MRU186" s="84"/>
      <c r="MRV186" s="84"/>
      <c r="MRW186" s="84"/>
      <c r="MRX186" s="84"/>
      <c r="MRY186" s="84"/>
      <c r="MRZ186" s="84"/>
      <c r="MSA186" s="84"/>
      <c r="MSB186" s="84"/>
      <c r="MSC186" s="84"/>
      <c r="MSD186" s="84"/>
      <c r="MSE186" s="84"/>
      <c r="MSF186" s="84"/>
      <c r="MSG186" s="84"/>
      <c r="MSH186" s="84"/>
      <c r="MSI186" s="84"/>
      <c r="MSJ186" s="84"/>
      <c r="MSK186" s="84"/>
      <c r="MSL186" s="84"/>
      <c r="MSM186" s="84"/>
      <c r="MSN186" s="84"/>
      <c r="MSO186" s="84"/>
      <c r="MSP186" s="84"/>
      <c r="MSQ186" s="84"/>
      <c r="MSR186" s="84"/>
      <c r="MSS186" s="84"/>
      <c r="MST186" s="84"/>
      <c r="MSU186" s="84"/>
      <c r="MSV186" s="84"/>
      <c r="MSW186" s="84"/>
      <c r="MSX186" s="84"/>
      <c r="MSY186" s="84"/>
      <c r="MSZ186" s="84"/>
      <c r="MTA186" s="84"/>
      <c r="MTB186" s="84"/>
      <c r="MTC186" s="84"/>
      <c r="MTD186" s="84"/>
      <c r="MTE186" s="84"/>
      <c r="MTF186" s="84"/>
      <c r="MTG186" s="84"/>
      <c r="MTH186" s="84"/>
      <c r="MTI186" s="84"/>
      <c r="MTJ186" s="84"/>
      <c r="MTK186" s="84"/>
      <c r="MTL186" s="84"/>
      <c r="MTM186" s="84"/>
      <c r="MTN186" s="84"/>
      <c r="MTO186" s="84"/>
      <c r="MTP186" s="84"/>
      <c r="MTQ186" s="84"/>
      <c r="MTR186" s="84"/>
      <c r="MTS186" s="84"/>
      <c r="MTT186" s="84"/>
      <c r="MTU186" s="84"/>
      <c r="MTV186" s="84"/>
      <c r="MTW186" s="84"/>
      <c r="MTX186" s="84"/>
      <c r="MTY186" s="84"/>
      <c r="MTZ186" s="84"/>
      <c r="MUA186" s="84"/>
      <c r="MUB186" s="84"/>
      <c r="MUC186" s="84"/>
      <c r="MUD186" s="84"/>
      <c r="MUE186" s="84"/>
      <c r="MUF186" s="84"/>
      <c r="MUG186" s="84"/>
      <c r="MUH186" s="84"/>
      <c r="MUI186" s="84"/>
      <c r="MUJ186" s="84"/>
      <c r="MUK186" s="84"/>
      <c r="MUL186" s="84"/>
      <c r="MUM186" s="84"/>
      <c r="MUN186" s="84"/>
      <c r="MUO186" s="84"/>
      <c r="MUP186" s="84"/>
      <c r="MUQ186" s="84"/>
      <c r="MUR186" s="84"/>
      <c r="MUS186" s="84"/>
      <c r="MUT186" s="84"/>
      <c r="MUU186" s="84"/>
      <c r="MUV186" s="84"/>
      <c r="MUW186" s="84"/>
      <c r="MUX186" s="84"/>
      <c r="MUY186" s="84"/>
      <c r="MUZ186" s="84"/>
      <c r="MVA186" s="84"/>
      <c r="MVB186" s="84"/>
      <c r="MVC186" s="84"/>
      <c r="MVD186" s="84"/>
      <c r="MVE186" s="84"/>
      <c r="MVF186" s="84"/>
      <c r="MVG186" s="84"/>
      <c r="MVH186" s="84"/>
      <c r="MVI186" s="84"/>
      <c r="MVJ186" s="84"/>
      <c r="MVK186" s="84"/>
      <c r="MVL186" s="84"/>
      <c r="MVM186" s="84"/>
      <c r="MVN186" s="84"/>
      <c r="MVO186" s="84"/>
      <c r="MVP186" s="84"/>
      <c r="MVQ186" s="84"/>
      <c r="MVR186" s="84"/>
      <c r="MVS186" s="84"/>
      <c r="MVT186" s="84"/>
      <c r="MVU186" s="84"/>
      <c r="MVV186" s="84"/>
      <c r="MVW186" s="84"/>
      <c r="MVX186" s="84"/>
      <c r="MVY186" s="84"/>
      <c r="MVZ186" s="84"/>
      <c r="MWA186" s="84"/>
      <c r="MWB186" s="84"/>
      <c r="MWC186" s="84"/>
      <c r="MWD186" s="84"/>
      <c r="MWE186" s="84"/>
      <c r="MWF186" s="84"/>
      <c r="MWG186" s="84"/>
      <c r="MWH186" s="84"/>
      <c r="MWI186" s="84"/>
      <c r="MWJ186" s="84"/>
      <c r="MWK186" s="84"/>
      <c r="MWL186" s="84"/>
      <c r="MWM186" s="84"/>
      <c r="MWN186" s="84"/>
      <c r="MWO186" s="84"/>
      <c r="MWP186" s="84"/>
      <c r="MWQ186" s="84"/>
      <c r="MWR186" s="84"/>
      <c r="MWS186" s="84"/>
      <c r="MWT186" s="84"/>
      <c r="MWU186" s="84"/>
      <c r="MWV186" s="84"/>
      <c r="MWW186" s="84"/>
      <c r="MWX186" s="84"/>
      <c r="MWY186" s="84"/>
      <c r="MWZ186" s="84"/>
      <c r="MXA186" s="84"/>
      <c r="MXB186" s="84"/>
      <c r="MXC186" s="84"/>
      <c r="MXD186" s="84"/>
      <c r="MXE186" s="84"/>
      <c r="MXF186" s="84"/>
      <c r="MXG186" s="84"/>
      <c r="MXH186" s="84"/>
      <c r="MXI186" s="84"/>
      <c r="MXJ186" s="84"/>
      <c r="MXK186" s="84"/>
      <c r="MXL186" s="84"/>
      <c r="MXM186" s="84"/>
      <c r="MXN186" s="84"/>
      <c r="MXO186" s="84"/>
      <c r="MXP186" s="84"/>
      <c r="MXQ186" s="84"/>
      <c r="MXR186" s="84"/>
      <c r="MXS186" s="84"/>
      <c r="MXT186" s="84"/>
      <c r="MXU186" s="84"/>
      <c r="MXV186" s="84"/>
      <c r="MXW186" s="84"/>
      <c r="MXX186" s="84"/>
      <c r="MXY186" s="84"/>
      <c r="MXZ186" s="84"/>
      <c r="MYA186" s="84"/>
      <c r="MYB186" s="84"/>
      <c r="MYC186" s="84"/>
      <c r="MYD186" s="84"/>
      <c r="MYE186" s="84"/>
      <c r="MYF186" s="84"/>
      <c r="MYG186" s="84"/>
      <c r="MYH186" s="84"/>
      <c r="MYI186" s="84"/>
      <c r="MYJ186" s="84"/>
      <c r="MYK186" s="84"/>
      <c r="MYL186" s="84"/>
      <c r="MYM186" s="84"/>
      <c r="MYN186" s="84"/>
      <c r="MYO186" s="84"/>
      <c r="MYP186" s="84"/>
      <c r="MYQ186" s="84"/>
      <c r="MYR186" s="84"/>
      <c r="MYS186" s="84"/>
      <c r="MYT186" s="84"/>
      <c r="MYU186" s="84"/>
      <c r="MYV186" s="84"/>
      <c r="MYW186" s="84"/>
      <c r="MYX186" s="84"/>
      <c r="MYY186" s="84"/>
      <c r="MYZ186" s="84"/>
      <c r="MZA186" s="84"/>
      <c r="MZB186" s="84"/>
      <c r="MZC186" s="84"/>
      <c r="MZD186" s="84"/>
      <c r="MZE186" s="84"/>
      <c r="MZF186" s="84"/>
      <c r="MZG186" s="84"/>
      <c r="MZH186" s="84"/>
      <c r="MZI186" s="84"/>
      <c r="MZJ186" s="84"/>
      <c r="MZK186" s="84"/>
      <c r="MZL186" s="84"/>
      <c r="MZM186" s="84"/>
      <c r="MZN186" s="84"/>
      <c r="MZO186" s="84"/>
      <c r="MZP186" s="84"/>
      <c r="MZQ186" s="84"/>
      <c r="MZR186" s="84"/>
      <c r="MZS186" s="84"/>
      <c r="MZT186" s="84"/>
      <c r="MZU186" s="84"/>
      <c r="MZV186" s="84"/>
      <c r="MZW186" s="84"/>
      <c r="MZX186" s="84"/>
      <c r="MZY186" s="84"/>
      <c r="MZZ186" s="84"/>
      <c r="NAA186" s="84"/>
      <c r="NAB186" s="84"/>
      <c r="NAC186" s="84"/>
      <c r="NAD186" s="84"/>
      <c r="NAE186" s="84"/>
      <c r="NAF186" s="84"/>
      <c r="NAG186" s="84"/>
      <c r="NAH186" s="84"/>
      <c r="NAI186" s="84"/>
      <c r="NAJ186" s="84"/>
      <c r="NAK186" s="84"/>
      <c r="NAL186" s="84"/>
      <c r="NAM186" s="84"/>
      <c r="NAN186" s="84"/>
      <c r="NAO186" s="84"/>
      <c r="NAP186" s="84"/>
      <c r="NAQ186" s="84"/>
      <c r="NAR186" s="84"/>
      <c r="NAS186" s="84"/>
      <c r="NAT186" s="84"/>
      <c r="NAU186" s="84"/>
      <c r="NAV186" s="84"/>
      <c r="NAW186" s="84"/>
      <c r="NAX186" s="84"/>
      <c r="NAY186" s="84"/>
      <c r="NAZ186" s="84"/>
      <c r="NBA186" s="84"/>
      <c r="NBB186" s="84"/>
      <c r="NBC186" s="84"/>
      <c r="NBD186" s="84"/>
      <c r="NBE186" s="84"/>
      <c r="NBF186" s="84"/>
      <c r="NBG186" s="84"/>
      <c r="NBH186" s="84"/>
      <c r="NBI186" s="84"/>
      <c r="NBJ186" s="84"/>
      <c r="NBK186" s="84"/>
      <c r="NBL186" s="84"/>
      <c r="NBM186" s="84"/>
      <c r="NBN186" s="84"/>
      <c r="NBO186" s="84"/>
      <c r="NBP186" s="84"/>
      <c r="NBQ186" s="84"/>
      <c r="NBR186" s="84"/>
      <c r="NBS186" s="84"/>
      <c r="NBT186" s="84"/>
      <c r="NBU186" s="84"/>
      <c r="NBV186" s="84"/>
      <c r="NBW186" s="84"/>
      <c r="NBX186" s="84"/>
      <c r="NBY186" s="84"/>
      <c r="NBZ186" s="84"/>
      <c r="NCA186" s="84"/>
      <c r="NCB186" s="84"/>
      <c r="NCC186" s="84"/>
      <c r="NCD186" s="84"/>
      <c r="NCE186" s="84"/>
      <c r="NCF186" s="84"/>
      <c r="NCG186" s="84"/>
      <c r="NCH186" s="84"/>
      <c r="NCI186" s="84"/>
      <c r="NCJ186" s="84"/>
      <c r="NCK186" s="84"/>
      <c r="NCL186" s="84"/>
      <c r="NCM186" s="84"/>
      <c r="NCN186" s="84"/>
      <c r="NCO186" s="84"/>
      <c r="NCP186" s="84"/>
      <c r="NCQ186" s="84"/>
      <c r="NCR186" s="84"/>
      <c r="NCS186" s="84"/>
      <c r="NCT186" s="84"/>
      <c r="NCU186" s="84"/>
      <c r="NCV186" s="84"/>
      <c r="NCW186" s="84"/>
      <c r="NCX186" s="84"/>
      <c r="NCY186" s="84"/>
      <c r="NCZ186" s="84"/>
      <c r="NDA186" s="84"/>
      <c r="NDB186" s="84"/>
      <c r="NDC186" s="84"/>
      <c r="NDD186" s="84"/>
      <c r="NDE186" s="84"/>
      <c r="NDF186" s="84"/>
      <c r="NDG186" s="84"/>
      <c r="NDH186" s="84"/>
      <c r="NDI186" s="84"/>
      <c r="NDJ186" s="84"/>
      <c r="NDK186" s="84"/>
      <c r="NDL186" s="84"/>
      <c r="NDM186" s="84"/>
      <c r="NDN186" s="84"/>
      <c r="NDO186" s="84"/>
      <c r="NDP186" s="84"/>
      <c r="NDQ186" s="84"/>
      <c r="NDR186" s="84"/>
      <c r="NDS186" s="84"/>
      <c r="NDT186" s="84"/>
      <c r="NDU186" s="84"/>
      <c r="NDV186" s="84"/>
      <c r="NDW186" s="84"/>
      <c r="NDX186" s="84"/>
      <c r="NDY186" s="84"/>
      <c r="NDZ186" s="84"/>
      <c r="NEA186" s="84"/>
      <c r="NEB186" s="84"/>
      <c r="NEC186" s="84"/>
      <c r="NED186" s="84"/>
      <c r="NEE186" s="84"/>
      <c r="NEF186" s="84"/>
      <c r="NEG186" s="84"/>
      <c r="NEH186" s="84"/>
      <c r="NEI186" s="84"/>
      <c r="NEJ186" s="84"/>
      <c r="NEK186" s="84"/>
      <c r="NEL186" s="84"/>
      <c r="NEM186" s="84"/>
      <c r="NEN186" s="84"/>
      <c r="NEO186" s="84"/>
      <c r="NEP186" s="84"/>
      <c r="NEQ186" s="84"/>
      <c r="NER186" s="84"/>
      <c r="NES186" s="84"/>
      <c r="NET186" s="84"/>
      <c r="NEU186" s="84"/>
      <c r="NEV186" s="84"/>
      <c r="NEW186" s="84"/>
      <c r="NEX186" s="84"/>
      <c r="NEY186" s="84"/>
      <c r="NEZ186" s="84"/>
      <c r="NFA186" s="84"/>
      <c r="NFB186" s="84"/>
      <c r="NFC186" s="84"/>
      <c r="NFD186" s="84"/>
      <c r="NFE186" s="84"/>
      <c r="NFF186" s="84"/>
      <c r="NFG186" s="84"/>
      <c r="NFH186" s="84"/>
      <c r="NFI186" s="84"/>
      <c r="NFJ186" s="84"/>
      <c r="NFK186" s="84"/>
      <c r="NFL186" s="84"/>
      <c r="NFM186" s="84"/>
      <c r="NFN186" s="84"/>
      <c r="NFO186" s="84"/>
      <c r="NFP186" s="84"/>
      <c r="NFQ186" s="84"/>
      <c r="NFR186" s="84"/>
      <c r="NFS186" s="84"/>
      <c r="NFT186" s="84"/>
      <c r="NFU186" s="84"/>
      <c r="NFV186" s="84"/>
      <c r="NFW186" s="84"/>
      <c r="NFX186" s="84"/>
      <c r="NFY186" s="84"/>
      <c r="NFZ186" s="84"/>
      <c r="NGA186" s="84"/>
      <c r="NGB186" s="84"/>
      <c r="NGC186" s="84"/>
      <c r="NGD186" s="84"/>
      <c r="NGE186" s="84"/>
      <c r="NGF186" s="84"/>
      <c r="NGG186" s="84"/>
      <c r="NGH186" s="84"/>
      <c r="NGI186" s="84"/>
      <c r="NGJ186" s="84"/>
      <c r="NGK186" s="84"/>
      <c r="NGL186" s="84"/>
      <c r="NGM186" s="84"/>
      <c r="NGN186" s="84"/>
      <c r="NGO186" s="84"/>
      <c r="NGP186" s="84"/>
      <c r="NGQ186" s="84"/>
      <c r="NGR186" s="84"/>
      <c r="NGS186" s="84"/>
      <c r="NGT186" s="84"/>
      <c r="NGU186" s="84"/>
      <c r="NGV186" s="84"/>
      <c r="NGW186" s="84"/>
      <c r="NGX186" s="84"/>
      <c r="NGY186" s="84"/>
      <c r="NGZ186" s="84"/>
      <c r="NHA186" s="84"/>
      <c r="NHB186" s="84"/>
      <c r="NHC186" s="84"/>
      <c r="NHD186" s="84"/>
      <c r="NHE186" s="84"/>
      <c r="NHF186" s="84"/>
      <c r="NHG186" s="84"/>
      <c r="NHH186" s="84"/>
      <c r="NHI186" s="84"/>
      <c r="NHJ186" s="84"/>
      <c r="NHK186" s="84"/>
      <c r="NHL186" s="84"/>
      <c r="NHM186" s="84"/>
      <c r="NHN186" s="84"/>
      <c r="NHO186" s="84"/>
      <c r="NHP186" s="84"/>
      <c r="NHQ186" s="84"/>
      <c r="NHR186" s="84"/>
      <c r="NHS186" s="84"/>
      <c r="NHT186" s="84"/>
      <c r="NHU186" s="84"/>
      <c r="NHV186" s="84"/>
      <c r="NHW186" s="84"/>
      <c r="NHX186" s="84"/>
      <c r="NHY186" s="84"/>
      <c r="NHZ186" s="84"/>
      <c r="NIA186" s="84"/>
      <c r="NIB186" s="84"/>
      <c r="NIC186" s="84"/>
      <c r="NID186" s="84"/>
      <c r="NIE186" s="84"/>
      <c r="NIF186" s="84"/>
      <c r="NIG186" s="84"/>
      <c r="NIH186" s="84"/>
      <c r="NII186" s="84"/>
      <c r="NIJ186" s="84"/>
      <c r="NIK186" s="84"/>
      <c r="NIL186" s="84"/>
      <c r="NIM186" s="84"/>
      <c r="NIN186" s="84"/>
      <c r="NIO186" s="84"/>
      <c r="NIP186" s="84"/>
      <c r="NIQ186" s="84"/>
      <c r="NIR186" s="84"/>
      <c r="NIS186" s="84"/>
      <c r="NIT186" s="84"/>
      <c r="NIU186" s="84"/>
      <c r="NIV186" s="84"/>
      <c r="NIW186" s="84"/>
      <c r="NIX186" s="84"/>
      <c r="NIY186" s="84"/>
      <c r="NIZ186" s="84"/>
      <c r="NJA186" s="84"/>
      <c r="NJB186" s="84"/>
      <c r="NJC186" s="84"/>
      <c r="NJD186" s="84"/>
      <c r="NJE186" s="84"/>
      <c r="NJF186" s="84"/>
      <c r="NJG186" s="84"/>
      <c r="NJH186" s="84"/>
      <c r="NJI186" s="84"/>
      <c r="NJJ186" s="84"/>
      <c r="NJK186" s="84"/>
      <c r="NJL186" s="84"/>
      <c r="NJM186" s="84"/>
      <c r="NJN186" s="84"/>
      <c r="NJO186" s="84"/>
      <c r="NJP186" s="84"/>
      <c r="NJQ186" s="84"/>
      <c r="NJR186" s="84"/>
      <c r="NJS186" s="84"/>
      <c r="NJT186" s="84"/>
      <c r="NJU186" s="84"/>
      <c r="NJV186" s="84"/>
      <c r="NJW186" s="84"/>
      <c r="NJX186" s="84"/>
      <c r="NJY186" s="84"/>
      <c r="NJZ186" s="84"/>
      <c r="NKA186" s="84"/>
      <c r="NKB186" s="84"/>
      <c r="NKC186" s="84"/>
      <c r="NKD186" s="84"/>
      <c r="NKE186" s="84"/>
      <c r="NKF186" s="84"/>
      <c r="NKG186" s="84"/>
      <c r="NKH186" s="84"/>
      <c r="NKI186" s="84"/>
      <c r="NKJ186" s="84"/>
      <c r="NKK186" s="84"/>
      <c r="NKL186" s="84"/>
      <c r="NKM186" s="84"/>
      <c r="NKN186" s="84"/>
      <c r="NKO186" s="84"/>
      <c r="NKP186" s="84"/>
      <c r="NKQ186" s="84"/>
      <c r="NKR186" s="84"/>
      <c r="NKS186" s="84"/>
      <c r="NKT186" s="84"/>
      <c r="NKU186" s="84"/>
      <c r="NKV186" s="84"/>
      <c r="NKW186" s="84"/>
      <c r="NKX186" s="84"/>
      <c r="NKY186" s="84"/>
      <c r="NKZ186" s="84"/>
      <c r="NLA186" s="84"/>
      <c r="NLB186" s="84"/>
      <c r="NLC186" s="84"/>
      <c r="NLD186" s="84"/>
      <c r="NLE186" s="84"/>
      <c r="NLF186" s="84"/>
      <c r="NLG186" s="84"/>
      <c r="NLH186" s="84"/>
      <c r="NLI186" s="84"/>
      <c r="NLJ186" s="84"/>
      <c r="NLK186" s="84"/>
      <c r="NLL186" s="84"/>
      <c r="NLM186" s="84"/>
      <c r="NLN186" s="84"/>
      <c r="NLO186" s="84"/>
      <c r="NLP186" s="84"/>
      <c r="NLQ186" s="84"/>
      <c r="NLR186" s="84"/>
      <c r="NLS186" s="84"/>
      <c r="NLT186" s="84"/>
      <c r="NLU186" s="84"/>
      <c r="NLV186" s="84"/>
      <c r="NLW186" s="84"/>
      <c r="NLX186" s="84"/>
      <c r="NLY186" s="84"/>
      <c r="NLZ186" s="84"/>
      <c r="NMA186" s="84"/>
      <c r="NMB186" s="84"/>
      <c r="NMC186" s="84"/>
      <c r="NMD186" s="84"/>
      <c r="NME186" s="84"/>
      <c r="NMF186" s="84"/>
      <c r="NMG186" s="84"/>
      <c r="NMH186" s="84"/>
      <c r="NMI186" s="84"/>
      <c r="NMJ186" s="84"/>
      <c r="NMK186" s="84"/>
      <c r="NML186" s="84"/>
      <c r="NMM186" s="84"/>
      <c r="NMN186" s="84"/>
      <c r="NMO186" s="84"/>
      <c r="NMP186" s="84"/>
      <c r="NMQ186" s="84"/>
      <c r="NMR186" s="84"/>
      <c r="NMS186" s="84"/>
      <c r="NMT186" s="84"/>
      <c r="NMU186" s="84"/>
      <c r="NMV186" s="84"/>
      <c r="NMW186" s="84"/>
      <c r="NMX186" s="84"/>
      <c r="NMY186" s="84"/>
      <c r="NMZ186" s="84"/>
      <c r="NNA186" s="84"/>
      <c r="NNB186" s="84"/>
      <c r="NNC186" s="84"/>
      <c r="NND186" s="84"/>
      <c r="NNE186" s="84"/>
      <c r="NNF186" s="84"/>
      <c r="NNG186" s="84"/>
      <c r="NNH186" s="84"/>
      <c r="NNI186" s="84"/>
      <c r="NNJ186" s="84"/>
      <c r="NNK186" s="84"/>
      <c r="NNL186" s="84"/>
      <c r="NNM186" s="84"/>
      <c r="NNN186" s="84"/>
      <c r="NNO186" s="84"/>
      <c r="NNP186" s="84"/>
      <c r="NNQ186" s="84"/>
      <c r="NNR186" s="84"/>
      <c r="NNS186" s="84"/>
      <c r="NNT186" s="84"/>
      <c r="NNU186" s="84"/>
      <c r="NNV186" s="84"/>
      <c r="NNW186" s="84"/>
      <c r="NNX186" s="84"/>
      <c r="NNY186" s="84"/>
      <c r="NNZ186" s="84"/>
      <c r="NOA186" s="84"/>
      <c r="NOB186" s="84"/>
      <c r="NOC186" s="84"/>
      <c r="NOD186" s="84"/>
      <c r="NOE186" s="84"/>
      <c r="NOF186" s="84"/>
      <c r="NOG186" s="84"/>
      <c r="NOH186" s="84"/>
      <c r="NOI186" s="84"/>
      <c r="NOJ186" s="84"/>
      <c r="NOK186" s="84"/>
      <c r="NOL186" s="84"/>
      <c r="NOM186" s="84"/>
      <c r="NON186" s="84"/>
      <c r="NOO186" s="84"/>
      <c r="NOP186" s="84"/>
      <c r="NOQ186" s="84"/>
      <c r="NOR186" s="84"/>
      <c r="NOS186" s="84"/>
      <c r="NOT186" s="84"/>
      <c r="NOU186" s="84"/>
      <c r="NOV186" s="84"/>
      <c r="NOW186" s="84"/>
      <c r="NOX186" s="84"/>
      <c r="NOY186" s="84"/>
      <c r="NOZ186" s="84"/>
      <c r="NPA186" s="84"/>
      <c r="NPB186" s="84"/>
      <c r="NPC186" s="84"/>
      <c r="NPD186" s="84"/>
      <c r="NPE186" s="84"/>
      <c r="NPF186" s="84"/>
      <c r="NPG186" s="84"/>
      <c r="NPH186" s="84"/>
      <c r="NPI186" s="84"/>
      <c r="NPJ186" s="84"/>
      <c r="NPK186" s="84"/>
      <c r="NPL186" s="84"/>
      <c r="NPM186" s="84"/>
      <c r="NPN186" s="84"/>
      <c r="NPO186" s="84"/>
      <c r="NPP186" s="84"/>
      <c r="NPQ186" s="84"/>
      <c r="NPR186" s="84"/>
      <c r="NPS186" s="84"/>
      <c r="NPT186" s="84"/>
      <c r="NPU186" s="84"/>
      <c r="NPV186" s="84"/>
      <c r="NPW186" s="84"/>
      <c r="NPX186" s="84"/>
      <c r="NPY186" s="84"/>
      <c r="NPZ186" s="84"/>
      <c r="NQA186" s="84"/>
      <c r="NQB186" s="84"/>
      <c r="NQC186" s="84"/>
      <c r="NQD186" s="84"/>
      <c r="NQE186" s="84"/>
      <c r="NQF186" s="84"/>
      <c r="NQG186" s="84"/>
      <c r="NQH186" s="84"/>
      <c r="NQI186" s="84"/>
      <c r="NQJ186" s="84"/>
      <c r="NQK186" s="84"/>
      <c r="NQL186" s="84"/>
      <c r="NQM186" s="84"/>
      <c r="NQN186" s="84"/>
      <c r="NQO186" s="84"/>
      <c r="NQP186" s="84"/>
      <c r="NQQ186" s="84"/>
      <c r="NQR186" s="84"/>
      <c r="NQS186" s="84"/>
      <c r="NQT186" s="84"/>
      <c r="NQU186" s="84"/>
      <c r="NQV186" s="84"/>
      <c r="NQW186" s="84"/>
      <c r="NQX186" s="84"/>
      <c r="NQY186" s="84"/>
      <c r="NQZ186" s="84"/>
      <c r="NRA186" s="84"/>
      <c r="NRB186" s="84"/>
      <c r="NRC186" s="84"/>
      <c r="NRD186" s="84"/>
      <c r="NRE186" s="84"/>
      <c r="NRF186" s="84"/>
      <c r="NRG186" s="84"/>
      <c r="NRH186" s="84"/>
      <c r="NRI186" s="84"/>
      <c r="NRJ186" s="84"/>
      <c r="NRK186" s="84"/>
      <c r="NRL186" s="84"/>
      <c r="NRM186" s="84"/>
      <c r="NRN186" s="84"/>
      <c r="NRO186" s="84"/>
      <c r="NRP186" s="84"/>
      <c r="NRQ186" s="84"/>
      <c r="NRR186" s="84"/>
      <c r="NRS186" s="84"/>
      <c r="NRT186" s="84"/>
      <c r="NRU186" s="84"/>
      <c r="NRV186" s="84"/>
      <c r="NRW186" s="84"/>
      <c r="NRX186" s="84"/>
      <c r="NRY186" s="84"/>
      <c r="NRZ186" s="84"/>
      <c r="NSA186" s="84"/>
      <c r="NSB186" s="84"/>
      <c r="NSC186" s="84"/>
      <c r="NSD186" s="84"/>
      <c r="NSE186" s="84"/>
      <c r="NSF186" s="84"/>
      <c r="NSG186" s="84"/>
      <c r="NSH186" s="84"/>
      <c r="NSI186" s="84"/>
      <c r="NSJ186" s="84"/>
      <c r="NSK186" s="84"/>
      <c r="NSL186" s="84"/>
      <c r="NSM186" s="84"/>
      <c r="NSN186" s="84"/>
      <c r="NSO186" s="84"/>
      <c r="NSP186" s="84"/>
      <c r="NSQ186" s="84"/>
      <c r="NSR186" s="84"/>
      <c r="NSS186" s="84"/>
      <c r="NST186" s="84"/>
      <c r="NSU186" s="84"/>
      <c r="NSV186" s="84"/>
      <c r="NSW186" s="84"/>
      <c r="NSX186" s="84"/>
      <c r="NSY186" s="84"/>
      <c r="NSZ186" s="84"/>
      <c r="NTA186" s="84"/>
      <c r="NTB186" s="84"/>
      <c r="NTC186" s="84"/>
      <c r="NTD186" s="84"/>
      <c r="NTE186" s="84"/>
      <c r="NTF186" s="84"/>
      <c r="NTG186" s="84"/>
      <c r="NTH186" s="84"/>
      <c r="NTI186" s="84"/>
      <c r="NTJ186" s="84"/>
      <c r="NTK186" s="84"/>
      <c r="NTL186" s="84"/>
      <c r="NTM186" s="84"/>
      <c r="NTN186" s="84"/>
      <c r="NTO186" s="84"/>
      <c r="NTP186" s="84"/>
      <c r="NTQ186" s="84"/>
      <c r="NTR186" s="84"/>
      <c r="NTS186" s="84"/>
      <c r="NTT186" s="84"/>
      <c r="NTU186" s="84"/>
      <c r="NTV186" s="84"/>
      <c r="NTW186" s="84"/>
      <c r="NTX186" s="84"/>
      <c r="NTY186" s="84"/>
      <c r="NTZ186" s="84"/>
      <c r="NUA186" s="84"/>
      <c r="NUB186" s="84"/>
      <c r="NUC186" s="84"/>
      <c r="NUD186" s="84"/>
      <c r="NUE186" s="84"/>
      <c r="NUF186" s="84"/>
      <c r="NUG186" s="84"/>
      <c r="NUH186" s="84"/>
      <c r="NUI186" s="84"/>
      <c r="NUJ186" s="84"/>
      <c r="NUK186" s="84"/>
      <c r="NUL186" s="84"/>
      <c r="NUM186" s="84"/>
      <c r="NUN186" s="84"/>
      <c r="NUO186" s="84"/>
      <c r="NUP186" s="84"/>
      <c r="NUQ186" s="84"/>
      <c r="NUR186" s="84"/>
      <c r="NUS186" s="84"/>
      <c r="NUT186" s="84"/>
      <c r="NUU186" s="84"/>
      <c r="NUV186" s="84"/>
      <c r="NUW186" s="84"/>
      <c r="NUX186" s="84"/>
      <c r="NUY186" s="84"/>
      <c r="NUZ186" s="84"/>
      <c r="NVA186" s="84"/>
      <c r="NVB186" s="84"/>
      <c r="NVC186" s="84"/>
      <c r="NVD186" s="84"/>
      <c r="NVE186" s="84"/>
      <c r="NVF186" s="84"/>
      <c r="NVG186" s="84"/>
      <c r="NVH186" s="84"/>
      <c r="NVI186" s="84"/>
      <c r="NVJ186" s="84"/>
      <c r="NVK186" s="84"/>
      <c r="NVL186" s="84"/>
      <c r="NVM186" s="84"/>
      <c r="NVN186" s="84"/>
      <c r="NVO186" s="84"/>
      <c r="NVP186" s="84"/>
      <c r="NVQ186" s="84"/>
      <c r="NVR186" s="84"/>
      <c r="NVS186" s="84"/>
      <c r="NVT186" s="84"/>
      <c r="NVU186" s="84"/>
      <c r="NVV186" s="84"/>
      <c r="NVW186" s="84"/>
      <c r="NVX186" s="84"/>
      <c r="NVY186" s="84"/>
      <c r="NVZ186" s="84"/>
      <c r="NWA186" s="84"/>
      <c r="NWB186" s="84"/>
      <c r="NWC186" s="84"/>
      <c r="NWD186" s="84"/>
      <c r="NWE186" s="84"/>
      <c r="NWF186" s="84"/>
      <c r="NWG186" s="84"/>
      <c r="NWH186" s="84"/>
      <c r="NWI186" s="84"/>
      <c r="NWJ186" s="84"/>
      <c r="NWK186" s="84"/>
      <c r="NWL186" s="84"/>
      <c r="NWM186" s="84"/>
      <c r="NWN186" s="84"/>
      <c r="NWO186" s="84"/>
      <c r="NWP186" s="84"/>
      <c r="NWQ186" s="84"/>
      <c r="NWR186" s="84"/>
      <c r="NWS186" s="84"/>
      <c r="NWT186" s="84"/>
      <c r="NWU186" s="84"/>
      <c r="NWV186" s="84"/>
      <c r="NWW186" s="84"/>
      <c r="NWX186" s="84"/>
      <c r="NWY186" s="84"/>
      <c r="NWZ186" s="84"/>
      <c r="NXA186" s="84"/>
      <c r="NXB186" s="84"/>
      <c r="NXC186" s="84"/>
      <c r="NXD186" s="84"/>
      <c r="NXE186" s="84"/>
      <c r="NXF186" s="84"/>
      <c r="NXG186" s="84"/>
      <c r="NXH186" s="84"/>
      <c r="NXI186" s="84"/>
      <c r="NXJ186" s="84"/>
      <c r="NXK186" s="84"/>
      <c r="NXL186" s="84"/>
      <c r="NXM186" s="84"/>
      <c r="NXN186" s="84"/>
      <c r="NXO186" s="84"/>
      <c r="NXP186" s="84"/>
      <c r="NXQ186" s="84"/>
      <c r="NXR186" s="84"/>
      <c r="NXS186" s="84"/>
      <c r="NXT186" s="84"/>
      <c r="NXU186" s="84"/>
      <c r="NXV186" s="84"/>
      <c r="NXW186" s="84"/>
      <c r="NXX186" s="84"/>
      <c r="NXY186" s="84"/>
      <c r="NXZ186" s="84"/>
      <c r="NYA186" s="84"/>
      <c r="NYB186" s="84"/>
      <c r="NYC186" s="84"/>
      <c r="NYD186" s="84"/>
      <c r="NYE186" s="84"/>
      <c r="NYF186" s="84"/>
      <c r="NYG186" s="84"/>
      <c r="NYH186" s="84"/>
      <c r="NYI186" s="84"/>
      <c r="NYJ186" s="84"/>
      <c r="NYK186" s="84"/>
      <c r="NYL186" s="84"/>
      <c r="NYM186" s="84"/>
      <c r="NYN186" s="84"/>
      <c r="NYO186" s="84"/>
      <c r="NYP186" s="84"/>
      <c r="NYQ186" s="84"/>
      <c r="NYR186" s="84"/>
      <c r="NYS186" s="84"/>
      <c r="NYT186" s="84"/>
      <c r="NYU186" s="84"/>
      <c r="NYV186" s="84"/>
      <c r="NYW186" s="84"/>
      <c r="NYX186" s="84"/>
      <c r="NYY186" s="84"/>
      <c r="NYZ186" s="84"/>
      <c r="NZA186" s="84"/>
      <c r="NZB186" s="84"/>
      <c r="NZC186" s="84"/>
      <c r="NZD186" s="84"/>
      <c r="NZE186" s="84"/>
      <c r="NZF186" s="84"/>
      <c r="NZG186" s="84"/>
      <c r="NZH186" s="84"/>
      <c r="NZI186" s="84"/>
      <c r="NZJ186" s="84"/>
      <c r="NZK186" s="84"/>
      <c r="NZL186" s="84"/>
      <c r="NZM186" s="84"/>
      <c r="NZN186" s="84"/>
      <c r="NZO186" s="84"/>
      <c r="NZP186" s="84"/>
      <c r="NZQ186" s="84"/>
      <c r="NZR186" s="84"/>
      <c r="NZS186" s="84"/>
      <c r="NZT186" s="84"/>
      <c r="NZU186" s="84"/>
      <c r="NZV186" s="84"/>
      <c r="NZW186" s="84"/>
      <c r="NZX186" s="84"/>
      <c r="NZY186" s="84"/>
      <c r="NZZ186" s="84"/>
      <c r="OAA186" s="84"/>
      <c r="OAB186" s="84"/>
      <c r="OAC186" s="84"/>
      <c r="OAD186" s="84"/>
      <c r="OAE186" s="84"/>
      <c r="OAF186" s="84"/>
      <c r="OAG186" s="84"/>
      <c r="OAH186" s="84"/>
      <c r="OAI186" s="84"/>
      <c r="OAJ186" s="84"/>
      <c r="OAK186" s="84"/>
      <c r="OAL186" s="84"/>
      <c r="OAM186" s="84"/>
      <c r="OAN186" s="84"/>
      <c r="OAO186" s="84"/>
      <c r="OAP186" s="84"/>
      <c r="OAQ186" s="84"/>
      <c r="OAR186" s="84"/>
      <c r="OAS186" s="84"/>
      <c r="OAT186" s="84"/>
      <c r="OAU186" s="84"/>
      <c r="OAV186" s="84"/>
      <c r="OAW186" s="84"/>
      <c r="OAX186" s="84"/>
      <c r="OAY186" s="84"/>
      <c r="OAZ186" s="84"/>
      <c r="OBA186" s="84"/>
      <c r="OBB186" s="84"/>
      <c r="OBC186" s="84"/>
      <c r="OBD186" s="84"/>
      <c r="OBE186" s="84"/>
      <c r="OBF186" s="84"/>
      <c r="OBG186" s="84"/>
      <c r="OBH186" s="84"/>
      <c r="OBI186" s="84"/>
      <c r="OBJ186" s="84"/>
      <c r="OBK186" s="84"/>
      <c r="OBL186" s="84"/>
      <c r="OBM186" s="84"/>
      <c r="OBN186" s="84"/>
      <c r="OBO186" s="84"/>
      <c r="OBP186" s="84"/>
      <c r="OBQ186" s="84"/>
      <c r="OBR186" s="84"/>
      <c r="OBS186" s="84"/>
      <c r="OBT186" s="84"/>
      <c r="OBU186" s="84"/>
      <c r="OBV186" s="84"/>
      <c r="OBW186" s="84"/>
      <c r="OBX186" s="84"/>
      <c r="OBY186" s="84"/>
      <c r="OBZ186" s="84"/>
      <c r="OCA186" s="84"/>
      <c r="OCB186" s="84"/>
      <c r="OCC186" s="84"/>
      <c r="OCD186" s="84"/>
      <c r="OCE186" s="84"/>
      <c r="OCF186" s="84"/>
      <c r="OCG186" s="84"/>
      <c r="OCH186" s="84"/>
      <c r="OCI186" s="84"/>
      <c r="OCJ186" s="84"/>
      <c r="OCK186" s="84"/>
      <c r="OCL186" s="84"/>
      <c r="OCM186" s="84"/>
      <c r="OCN186" s="84"/>
      <c r="OCO186" s="84"/>
      <c r="OCP186" s="84"/>
      <c r="OCQ186" s="84"/>
      <c r="OCR186" s="84"/>
      <c r="OCS186" s="84"/>
      <c r="OCT186" s="84"/>
      <c r="OCU186" s="84"/>
      <c r="OCV186" s="84"/>
      <c r="OCW186" s="84"/>
      <c r="OCX186" s="84"/>
      <c r="OCY186" s="84"/>
      <c r="OCZ186" s="84"/>
      <c r="ODA186" s="84"/>
      <c r="ODB186" s="84"/>
      <c r="ODC186" s="84"/>
      <c r="ODD186" s="84"/>
      <c r="ODE186" s="84"/>
      <c r="ODF186" s="84"/>
      <c r="ODG186" s="84"/>
      <c r="ODH186" s="84"/>
      <c r="ODI186" s="84"/>
      <c r="ODJ186" s="84"/>
      <c r="ODK186" s="84"/>
      <c r="ODL186" s="84"/>
      <c r="ODM186" s="84"/>
      <c r="ODN186" s="84"/>
      <c r="ODO186" s="84"/>
      <c r="ODP186" s="84"/>
      <c r="ODQ186" s="84"/>
      <c r="ODR186" s="84"/>
      <c r="ODS186" s="84"/>
      <c r="ODT186" s="84"/>
      <c r="ODU186" s="84"/>
      <c r="ODV186" s="84"/>
      <c r="ODW186" s="84"/>
      <c r="ODX186" s="84"/>
      <c r="ODY186" s="84"/>
      <c r="ODZ186" s="84"/>
      <c r="OEA186" s="84"/>
      <c r="OEB186" s="84"/>
      <c r="OEC186" s="84"/>
      <c r="OED186" s="84"/>
      <c r="OEE186" s="84"/>
      <c r="OEF186" s="84"/>
      <c r="OEG186" s="84"/>
      <c r="OEH186" s="84"/>
      <c r="OEI186" s="84"/>
      <c r="OEJ186" s="84"/>
      <c r="OEK186" s="84"/>
      <c r="OEL186" s="84"/>
      <c r="OEM186" s="84"/>
      <c r="OEN186" s="84"/>
      <c r="OEO186" s="84"/>
      <c r="OEP186" s="84"/>
      <c r="OEQ186" s="84"/>
      <c r="OER186" s="84"/>
      <c r="OES186" s="84"/>
      <c r="OET186" s="84"/>
      <c r="OEU186" s="84"/>
      <c r="OEV186" s="84"/>
      <c r="OEW186" s="84"/>
      <c r="OEX186" s="84"/>
      <c r="OEY186" s="84"/>
      <c r="OEZ186" s="84"/>
      <c r="OFA186" s="84"/>
      <c r="OFB186" s="84"/>
      <c r="OFC186" s="84"/>
      <c r="OFD186" s="84"/>
      <c r="OFE186" s="84"/>
      <c r="OFF186" s="84"/>
      <c r="OFG186" s="84"/>
      <c r="OFH186" s="84"/>
      <c r="OFI186" s="84"/>
      <c r="OFJ186" s="84"/>
      <c r="OFK186" s="84"/>
      <c r="OFL186" s="84"/>
      <c r="OFM186" s="84"/>
      <c r="OFN186" s="84"/>
      <c r="OFO186" s="84"/>
      <c r="OFP186" s="84"/>
      <c r="OFQ186" s="84"/>
      <c r="OFR186" s="84"/>
      <c r="OFS186" s="84"/>
      <c r="OFT186" s="84"/>
      <c r="OFU186" s="84"/>
      <c r="OFV186" s="84"/>
      <c r="OFW186" s="84"/>
      <c r="OFX186" s="84"/>
      <c r="OFY186" s="84"/>
      <c r="OFZ186" s="84"/>
      <c r="OGA186" s="84"/>
      <c r="OGB186" s="84"/>
      <c r="OGC186" s="84"/>
      <c r="OGD186" s="84"/>
      <c r="OGE186" s="84"/>
      <c r="OGF186" s="84"/>
      <c r="OGG186" s="84"/>
      <c r="OGH186" s="84"/>
      <c r="OGI186" s="84"/>
      <c r="OGJ186" s="84"/>
      <c r="OGK186" s="84"/>
      <c r="OGL186" s="84"/>
      <c r="OGM186" s="84"/>
      <c r="OGN186" s="84"/>
      <c r="OGO186" s="84"/>
      <c r="OGP186" s="84"/>
      <c r="OGQ186" s="84"/>
      <c r="OGR186" s="84"/>
      <c r="OGS186" s="84"/>
      <c r="OGT186" s="84"/>
      <c r="OGU186" s="84"/>
      <c r="OGV186" s="84"/>
      <c r="OGW186" s="84"/>
      <c r="OGX186" s="84"/>
      <c r="OGY186" s="84"/>
      <c r="OGZ186" s="84"/>
      <c r="OHA186" s="84"/>
      <c r="OHB186" s="84"/>
      <c r="OHC186" s="84"/>
      <c r="OHD186" s="84"/>
      <c r="OHE186" s="84"/>
      <c r="OHF186" s="84"/>
      <c r="OHG186" s="84"/>
      <c r="OHH186" s="84"/>
      <c r="OHI186" s="84"/>
      <c r="OHJ186" s="84"/>
      <c r="OHK186" s="84"/>
      <c r="OHL186" s="84"/>
      <c r="OHM186" s="84"/>
      <c r="OHN186" s="84"/>
      <c r="OHO186" s="84"/>
      <c r="OHP186" s="84"/>
      <c r="OHQ186" s="84"/>
      <c r="OHR186" s="84"/>
      <c r="OHS186" s="84"/>
      <c r="OHT186" s="84"/>
      <c r="OHU186" s="84"/>
      <c r="OHV186" s="84"/>
      <c r="OHW186" s="84"/>
      <c r="OHX186" s="84"/>
      <c r="OHY186" s="84"/>
      <c r="OHZ186" s="84"/>
      <c r="OIA186" s="84"/>
      <c r="OIB186" s="84"/>
      <c r="OIC186" s="84"/>
      <c r="OID186" s="84"/>
      <c r="OIE186" s="84"/>
      <c r="OIF186" s="84"/>
      <c r="OIG186" s="84"/>
      <c r="OIH186" s="84"/>
      <c r="OII186" s="84"/>
      <c r="OIJ186" s="84"/>
      <c r="OIK186" s="84"/>
      <c r="OIL186" s="84"/>
      <c r="OIM186" s="84"/>
      <c r="OIN186" s="84"/>
      <c r="OIO186" s="84"/>
      <c r="OIP186" s="84"/>
      <c r="OIQ186" s="84"/>
      <c r="OIR186" s="84"/>
      <c r="OIS186" s="84"/>
      <c r="OIT186" s="84"/>
      <c r="OIU186" s="84"/>
      <c r="OIV186" s="84"/>
      <c r="OIW186" s="84"/>
      <c r="OIX186" s="84"/>
      <c r="OIY186" s="84"/>
      <c r="OIZ186" s="84"/>
      <c r="OJA186" s="84"/>
      <c r="OJB186" s="84"/>
      <c r="OJC186" s="84"/>
      <c r="OJD186" s="84"/>
      <c r="OJE186" s="84"/>
      <c r="OJF186" s="84"/>
      <c r="OJG186" s="84"/>
      <c r="OJH186" s="84"/>
      <c r="OJI186" s="84"/>
      <c r="OJJ186" s="84"/>
      <c r="OJK186" s="84"/>
      <c r="OJL186" s="84"/>
      <c r="OJM186" s="84"/>
      <c r="OJN186" s="84"/>
      <c r="OJO186" s="84"/>
      <c r="OJP186" s="84"/>
      <c r="OJQ186" s="84"/>
      <c r="OJR186" s="84"/>
      <c r="OJS186" s="84"/>
      <c r="OJT186" s="84"/>
      <c r="OJU186" s="84"/>
      <c r="OJV186" s="84"/>
      <c r="OJW186" s="84"/>
      <c r="OJX186" s="84"/>
      <c r="OJY186" s="84"/>
      <c r="OJZ186" s="84"/>
      <c r="OKA186" s="84"/>
      <c r="OKB186" s="84"/>
      <c r="OKC186" s="84"/>
      <c r="OKD186" s="84"/>
      <c r="OKE186" s="84"/>
      <c r="OKF186" s="84"/>
      <c r="OKG186" s="84"/>
      <c r="OKH186" s="84"/>
      <c r="OKI186" s="84"/>
      <c r="OKJ186" s="84"/>
      <c r="OKK186" s="84"/>
      <c r="OKL186" s="84"/>
      <c r="OKM186" s="84"/>
      <c r="OKN186" s="84"/>
      <c r="OKO186" s="84"/>
      <c r="OKP186" s="84"/>
      <c r="OKQ186" s="84"/>
      <c r="OKR186" s="84"/>
      <c r="OKS186" s="84"/>
      <c r="OKT186" s="84"/>
      <c r="OKU186" s="84"/>
      <c r="OKV186" s="84"/>
      <c r="OKW186" s="84"/>
      <c r="OKX186" s="84"/>
      <c r="OKY186" s="84"/>
      <c r="OKZ186" s="84"/>
      <c r="OLA186" s="84"/>
      <c r="OLB186" s="84"/>
      <c r="OLC186" s="84"/>
      <c r="OLD186" s="84"/>
      <c r="OLE186" s="84"/>
      <c r="OLF186" s="84"/>
      <c r="OLG186" s="84"/>
      <c r="OLH186" s="84"/>
      <c r="OLI186" s="84"/>
      <c r="OLJ186" s="84"/>
      <c r="OLK186" s="84"/>
      <c r="OLL186" s="84"/>
      <c r="OLM186" s="84"/>
      <c r="OLN186" s="84"/>
      <c r="OLO186" s="84"/>
      <c r="OLP186" s="84"/>
      <c r="OLQ186" s="84"/>
      <c r="OLR186" s="84"/>
      <c r="OLS186" s="84"/>
      <c r="OLT186" s="84"/>
      <c r="OLU186" s="84"/>
      <c r="OLV186" s="84"/>
      <c r="OLW186" s="84"/>
      <c r="OLX186" s="84"/>
      <c r="OLY186" s="84"/>
      <c r="OLZ186" s="84"/>
      <c r="OMA186" s="84"/>
      <c r="OMB186" s="84"/>
      <c r="OMC186" s="84"/>
      <c r="OMD186" s="84"/>
      <c r="OME186" s="84"/>
      <c r="OMF186" s="84"/>
      <c r="OMG186" s="84"/>
      <c r="OMH186" s="84"/>
      <c r="OMI186" s="84"/>
      <c r="OMJ186" s="84"/>
      <c r="OMK186" s="84"/>
      <c r="OML186" s="84"/>
      <c r="OMM186" s="84"/>
      <c r="OMN186" s="84"/>
      <c r="OMO186" s="84"/>
      <c r="OMP186" s="84"/>
      <c r="OMQ186" s="84"/>
      <c r="OMR186" s="84"/>
      <c r="OMS186" s="84"/>
      <c r="OMT186" s="84"/>
      <c r="OMU186" s="84"/>
      <c r="OMV186" s="84"/>
      <c r="OMW186" s="84"/>
      <c r="OMX186" s="84"/>
      <c r="OMY186" s="84"/>
      <c r="OMZ186" s="84"/>
      <c r="ONA186" s="84"/>
      <c r="ONB186" s="84"/>
      <c r="ONC186" s="84"/>
      <c r="OND186" s="84"/>
      <c r="ONE186" s="84"/>
      <c r="ONF186" s="84"/>
      <c r="ONG186" s="84"/>
      <c r="ONH186" s="84"/>
      <c r="ONI186" s="84"/>
      <c r="ONJ186" s="84"/>
      <c r="ONK186" s="84"/>
      <c r="ONL186" s="84"/>
      <c r="ONM186" s="84"/>
      <c r="ONN186" s="84"/>
      <c r="ONO186" s="84"/>
      <c r="ONP186" s="84"/>
      <c r="ONQ186" s="84"/>
      <c r="ONR186" s="84"/>
      <c r="ONS186" s="84"/>
      <c r="ONT186" s="84"/>
      <c r="ONU186" s="84"/>
      <c r="ONV186" s="84"/>
      <c r="ONW186" s="84"/>
      <c r="ONX186" s="84"/>
      <c r="ONY186" s="84"/>
      <c r="ONZ186" s="84"/>
      <c r="OOA186" s="84"/>
      <c r="OOB186" s="84"/>
      <c r="OOC186" s="84"/>
      <c r="OOD186" s="84"/>
      <c r="OOE186" s="84"/>
      <c r="OOF186" s="84"/>
      <c r="OOG186" s="84"/>
      <c r="OOH186" s="84"/>
      <c r="OOI186" s="84"/>
      <c r="OOJ186" s="84"/>
      <c r="OOK186" s="84"/>
      <c r="OOL186" s="84"/>
      <c r="OOM186" s="84"/>
      <c r="OON186" s="84"/>
      <c r="OOO186" s="84"/>
      <c r="OOP186" s="84"/>
      <c r="OOQ186" s="84"/>
      <c r="OOR186" s="84"/>
      <c r="OOS186" s="84"/>
      <c r="OOT186" s="84"/>
      <c r="OOU186" s="84"/>
      <c r="OOV186" s="84"/>
      <c r="OOW186" s="84"/>
      <c r="OOX186" s="84"/>
      <c r="OOY186" s="84"/>
      <c r="OOZ186" s="84"/>
      <c r="OPA186" s="84"/>
      <c r="OPB186" s="84"/>
      <c r="OPC186" s="84"/>
      <c r="OPD186" s="84"/>
      <c r="OPE186" s="84"/>
      <c r="OPF186" s="84"/>
      <c r="OPG186" s="84"/>
      <c r="OPH186" s="84"/>
      <c r="OPI186" s="84"/>
      <c r="OPJ186" s="84"/>
      <c r="OPK186" s="84"/>
      <c r="OPL186" s="84"/>
      <c r="OPM186" s="84"/>
      <c r="OPN186" s="84"/>
      <c r="OPO186" s="84"/>
      <c r="OPP186" s="84"/>
      <c r="OPQ186" s="84"/>
      <c r="OPR186" s="84"/>
      <c r="OPS186" s="84"/>
      <c r="OPT186" s="84"/>
      <c r="OPU186" s="84"/>
      <c r="OPV186" s="84"/>
      <c r="OPW186" s="84"/>
      <c r="OPX186" s="84"/>
      <c r="OPY186" s="84"/>
      <c r="OPZ186" s="84"/>
      <c r="OQA186" s="84"/>
      <c r="OQB186" s="84"/>
      <c r="OQC186" s="84"/>
      <c r="OQD186" s="84"/>
      <c r="OQE186" s="84"/>
      <c r="OQF186" s="84"/>
      <c r="OQG186" s="84"/>
      <c r="OQH186" s="84"/>
      <c r="OQI186" s="84"/>
      <c r="OQJ186" s="84"/>
      <c r="OQK186" s="84"/>
      <c r="OQL186" s="84"/>
      <c r="OQM186" s="84"/>
      <c r="OQN186" s="84"/>
      <c r="OQO186" s="84"/>
      <c r="OQP186" s="84"/>
      <c r="OQQ186" s="84"/>
      <c r="OQR186" s="84"/>
      <c r="OQS186" s="84"/>
      <c r="OQT186" s="84"/>
      <c r="OQU186" s="84"/>
      <c r="OQV186" s="84"/>
      <c r="OQW186" s="84"/>
      <c r="OQX186" s="84"/>
      <c r="OQY186" s="84"/>
      <c r="OQZ186" s="84"/>
      <c r="ORA186" s="84"/>
      <c r="ORB186" s="84"/>
      <c r="ORC186" s="84"/>
      <c r="ORD186" s="84"/>
      <c r="ORE186" s="84"/>
      <c r="ORF186" s="84"/>
      <c r="ORG186" s="84"/>
      <c r="ORH186" s="84"/>
      <c r="ORI186" s="84"/>
      <c r="ORJ186" s="84"/>
      <c r="ORK186" s="84"/>
      <c r="ORL186" s="84"/>
      <c r="ORM186" s="84"/>
      <c r="ORN186" s="84"/>
      <c r="ORO186" s="84"/>
      <c r="ORP186" s="84"/>
      <c r="ORQ186" s="84"/>
      <c r="ORR186" s="84"/>
      <c r="ORS186" s="84"/>
      <c r="ORT186" s="84"/>
      <c r="ORU186" s="84"/>
      <c r="ORV186" s="84"/>
      <c r="ORW186" s="84"/>
      <c r="ORX186" s="84"/>
      <c r="ORY186" s="84"/>
      <c r="ORZ186" s="84"/>
      <c r="OSA186" s="84"/>
      <c r="OSB186" s="84"/>
      <c r="OSC186" s="84"/>
      <c r="OSD186" s="84"/>
      <c r="OSE186" s="84"/>
      <c r="OSF186" s="84"/>
      <c r="OSG186" s="84"/>
      <c r="OSH186" s="84"/>
      <c r="OSI186" s="84"/>
      <c r="OSJ186" s="84"/>
      <c r="OSK186" s="84"/>
      <c r="OSL186" s="84"/>
      <c r="OSM186" s="84"/>
      <c r="OSN186" s="84"/>
      <c r="OSO186" s="84"/>
      <c r="OSP186" s="84"/>
      <c r="OSQ186" s="84"/>
      <c r="OSR186" s="84"/>
      <c r="OSS186" s="84"/>
      <c r="OST186" s="84"/>
      <c r="OSU186" s="84"/>
      <c r="OSV186" s="84"/>
      <c r="OSW186" s="84"/>
      <c r="OSX186" s="84"/>
      <c r="OSY186" s="84"/>
      <c r="OSZ186" s="84"/>
      <c r="OTA186" s="84"/>
      <c r="OTB186" s="84"/>
      <c r="OTC186" s="84"/>
      <c r="OTD186" s="84"/>
      <c r="OTE186" s="84"/>
      <c r="OTF186" s="84"/>
      <c r="OTG186" s="84"/>
      <c r="OTH186" s="84"/>
      <c r="OTI186" s="84"/>
      <c r="OTJ186" s="84"/>
      <c r="OTK186" s="84"/>
      <c r="OTL186" s="84"/>
      <c r="OTM186" s="84"/>
      <c r="OTN186" s="84"/>
      <c r="OTO186" s="84"/>
      <c r="OTP186" s="84"/>
      <c r="OTQ186" s="84"/>
      <c r="OTR186" s="84"/>
      <c r="OTS186" s="84"/>
      <c r="OTT186" s="84"/>
      <c r="OTU186" s="84"/>
      <c r="OTV186" s="84"/>
      <c r="OTW186" s="84"/>
      <c r="OTX186" s="84"/>
      <c r="OTY186" s="84"/>
      <c r="OTZ186" s="84"/>
      <c r="OUA186" s="84"/>
      <c r="OUB186" s="84"/>
      <c r="OUC186" s="84"/>
      <c r="OUD186" s="84"/>
      <c r="OUE186" s="84"/>
      <c r="OUF186" s="84"/>
      <c r="OUG186" s="84"/>
      <c r="OUH186" s="84"/>
      <c r="OUI186" s="84"/>
      <c r="OUJ186" s="84"/>
      <c r="OUK186" s="84"/>
      <c r="OUL186" s="84"/>
      <c r="OUM186" s="84"/>
      <c r="OUN186" s="84"/>
      <c r="OUO186" s="84"/>
      <c r="OUP186" s="84"/>
      <c r="OUQ186" s="84"/>
      <c r="OUR186" s="84"/>
      <c r="OUS186" s="84"/>
      <c r="OUT186" s="84"/>
      <c r="OUU186" s="84"/>
      <c r="OUV186" s="84"/>
      <c r="OUW186" s="84"/>
      <c r="OUX186" s="84"/>
      <c r="OUY186" s="84"/>
      <c r="OUZ186" s="84"/>
      <c r="OVA186" s="84"/>
      <c r="OVB186" s="84"/>
      <c r="OVC186" s="84"/>
      <c r="OVD186" s="84"/>
      <c r="OVE186" s="84"/>
      <c r="OVF186" s="84"/>
      <c r="OVG186" s="84"/>
      <c r="OVH186" s="84"/>
      <c r="OVI186" s="84"/>
      <c r="OVJ186" s="84"/>
      <c r="OVK186" s="84"/>
      <c r="OVL186" s="84"/>
      <c r="OVM186" s="84"/>
      <c r="OVN186" s="84"/>
      <c r="OVO186" s="84"/>
      <c r="OVP186" s="84"/>
      <c r="OVQ186" s="84"/>
      <c r="OVR186" s="84"/>
      <c r="OVS186" s="84"/>
      <c r="OVT186" s="84"/>
      <c r="OVU186" s="84"/>
      <c r="OVV186" s="84"/>
      <c r="OVW186" s="84"/>
      <c r="OVX186" s="84"/>
      <c r="OVY186" s="84"/>
      <c r="OVZ186" s="84"/>
      <c r="OWA186" s="84"/>
      <c r="OWB186" s="84"/>
      <c r="OWC186" s="84"/>
      <c r="OWD186" s="84"/>
      <c r="OWE186" s="84"/>
      <c r="OWF186" s="84"/>
      <c r="OWG186" s="84"/>
      <c r="OWH186" s="84"/>
      <c r="OWI186" s="84"/>
      <c r="OWJ186" s="84"/>
      <c r="OWK186" s="84"/>
      <c r="OWL186" s="84"/>
      <c r="OWM186" s="84"/>
      <c r="OWN186" s="84"/>
      <c r="OWO186" s="84"/>
      <c r="OWP186" s="84"/>
      <c r="OWQ186" s="84"/>
      <c r="OWR186" s="84"/>
      <c r="OWS186" s="84"/>
      <c r="OWT186" s="84"/>
      <c r="OWU186" s="84"/>
      <c r="OWV186" s="84"/>
      <c r="OWW186" s="84"/>
      <c r="OWX186" s="84"/>
      <c r="OWY186" s="84"/>
      <c r="OWZ186" s="84"/>
      <c r="OXA186" s="84"/>
      <c r="OXB186" s="84"/>
      <c r="OXC186" s="84"/>
      <c r="OXD186" s="84"/>
      <c r="OXE186" s="84"/>
      <c r="OXF186" s="84"/>
      <c r="OXG186" s="84"/>
      <c r="OXH186" s="84"/>
      <c r="OXI186" s="84"/>
      <c r="OXJ186" s="84"/>
      <c r="OXK186" s="84"/>
      <c r="OXL186" s="84"/>
      <c r="OXM186" s="84"/>
      <c r="OXN186" s="84"/>
      <c r="OXO186" s="84"/>
      <c r="OXP186" s="84"/>
      <c r="OXQ186" s="84"/>
      <c r="OXR186" s="84"/>
      <c r="OXS186" s="84"/>
      <c r="OXT186" s="84"/>
      <c r="OXU186" s="84"/>
      <c r="OXV186" s="84"/>
      <c r="OXW186" s="84"/>
      <c r="OXX186" s="84"/>
      <c r="OXY186" s="84"/>
      <c r="OXZ186" s="84"/>
      <c r="OYA186" s="84"/>
      <c r="OYB186" s="84"/>
      <c r="OYC186" s="84"/>
      <c r="OYD186" s="84"/>
      <c r="OYE186" s="84"/>
      <c r="OYF186" s="84"/>
      <c r="OYG186" s="84"/>
      <c r="OYH186" s="84"/>
      <c r="OYI186" s="84"/>
      <c r="OYJ186" s="84"/>
      <c r="OYK186" s="84"/>
      <c r="OYL186" s="84"/>
      <c r="OYM186" s="84"/>
      <c r="OYN186" s="84"/>
      <c r="OYO186" s="84"/>
      <c r="OYP186" s="84"/>
      <c r="OYQ186" s="84"/>
      <c r="OYR186" s="84"/>
      <c r="OYS186" s="84"/>
      <c r="OYT186" s="84"/>
      <c r="OYU186" s="84"/>
      <c r="OYV186" s="84"/>
      <c r="OYW186" s="84"/>
      <c r="OYX186" s="84"/>
      <c r="OYY186" s="84"/>
      <c r="OYZ186" s="84"/>
      <c r="OZA186" s="84"/>
      <c r="OZB186" s="84"/>
      <c r="OZC186" s="84"/>
      <c r="OZD186" s="84"/>
      <c r="OZE186" s="84"/>
      <c r="OZF186" s="84"/>
      <c r="OZG186" s="84"/>
      <c r="OZH186" s="84"/>
      <c r="OZI186" s="84"/>
      <c r="OZJ186" s="84"/>
      <c r="OZK186" s="84"/>
      <c r="OZL186" s="84"/>
      <c r="OZM186" s="84"/>
      <c r="OZN186" s="84"/>
      <c r="OZO186" s="84"/>
      <c r="OZP186" s="84"/>
      <c r="OZQ186" s="84"/>
      <c r="OZR186" s="84"/>
      <c r="OZS186" s="84"/>
      <c r="OZT186" s="84"/>
      <c r="OZU186" s="84"/>
      <c r="OZV186" s="84"/>
      <c r="OZW186" s="84"/>
      <c r="OZX186" s="84"/>
      <c r="OZY186" s="84"/>
      <c r="OZZ186" s="84"/>
      <c r="PAA186" s="84"/>
      <c r="PAB186" s="84"/>
      <c r="PAC186" s="84"/>
      <c r="PAD186" s="84"/>
      <c r="PAE186" s="84"/>
      <c r="PAF186" s="84"/>
      <c r="PAG186" s="84"/>
      <c r="PAH186" s="84"/>
      <c r="PAI186" s="84"/>
      <c r="PAJ186" s="84"/>
      <c r="PAK186" s="84"/>
      <c r="PAL186" s="84"/>
      <c r="PAM186" s="84"/>
      <c r="PAN186" s="84"/>
      <c r="PAO186" s="84"/>
      <c r="PAP186" s="84"/>
      <c r="PAQ186" s="84"/>
      <c r="PAR186" s="84"/>
      <c r="PAS186" s="84"/>
      <c r="PAT186" s="84"/>
      <c r="PAU186" s="84"/>
      <c r="PAV186" s="84"/>
      <c r="PAW186" s="84"/>
      <c r="PAX186" s="84"/>
      <c r="PAY186" s="84"/>
      <c r="PAZ186" s="84"/>
      <c r="PBA186" s="84"/>
      <c r="PBB186" s="84"/>
      <c r="PBC186" s="84"/>
      <c r="PBD186" s="84"/>
      <c r="PBE186" s="84"/>
      <c r="PBF186" s="84"/>
      <c r="PBG186" s="84"/>
      <c r="PBH186" s="84"/>
      <c r="PBI186" s="84"/>
      <c r="PBJ186" s="84"/>
      <c r="PBK186" s="84"/>
      <c r="PBL186" s="84"/>
      <c r="PBM186" s="84"/>
      <c r="PBN186" s="84"/>
      <c r="PBO186" s="84"/>
      <c r="PBP186" s="84"/>
      <c r="PBQ186" s="84"/>
      <c r="PBR186" s="84"/>
      <c r="PBS186" s="84"/>
      <c r="PBT186" s="84"/>
      <c r="PBU186" s="84"/>
      <c r="PBV186" s="84"/>
      <c r="PBW186" s="84"/>
      <c r="PBX186" s="84"/>
      <c r="PBY186" s="84"/>
      <c r="PBZ186" s="84"/>
      <c r="PCA186" s="84"/>
      <c r="PCB186" s="84"/>
      <c r="PCC186" s="84"/>
      <c r="PCD186" s="84"/>
      <c r="PCE186" s="84"/>
      <c r="PCF186" s="84"/>
      <c r="PCG186" s="84"/>
      <c r="PCH186" s="84"/>
      <c r="PCI186" s="84"/>
      <c r="PCJ186" s="84"/>
      <c r="PCK186" s="84"/>
      <c r="PCL186" s="84"/>
      <c r="PCM186" s="84"/>
      <c r="PCN186" s="84"/>
      <c r="PCO186" s="84"/>
      <c r="PCP186" s="84"/>
      <c r="PCQ186" s="84"/>
      <c r="PCR186" s="84"/>
      <c r="PCS186" s="84"/>
      <c r="PCT186" s="84"/>
      <c r="PCU186" s="84"/>
      <c r="PCV186" s="84"/>
      <c r="PCW186" s="84"/>
      <c r="PCX186" s="84"/>
      <c r="PCY186" s="84"/>
      <c r="PCZ186" s="84"/>
      <c r="PDA186" s="84"/>
      <c r="PDB186" s="84"/>
      <c r="PDC186" s="84"/>
      <c r="PDD186" s="84"/>
      <c r="PDE186" s="84"/>
      <c r="PDF186" s="84"/>
      <c r="PDG186" s="84"/>
      <c r="PDH186" s="84"/>
      <c r="PDI186" s="84"/>
      <c r="PDJ186" s="84"/>
      <c r="PDK186" s="84"/>
      <c r="PDL186" s="84"/>
      <c r="PDM186" s="84"/>
      <c r="PDN186" s="84"/>
      <c r="PDO186" s="84"/>
      <c r="PDP186" s="84"/>
      <c r="PDQ186" s="84"/>
      <c r="PDR186" s="84"/>
      <c r="PDS186" s="84"/>
      <c r="PDT186" s="84"/>
      <c r="PDU186" s="84"/>
      <c r="PDV186" s="84"/>
      <c r="PDW186" s="84"/>
      <c r="PDX186" s="84"/>
      <c r="PDY186" s="84"/>
      <c r="PDZ186" s="84"/>
      <c r="PEA186" s="84"/>
      <c r="PEB186" s="84"/>
      <c r="PEC186" s="84"/>
      <c r="PED186" s="84"/>
      <c r="PEE186" s="84"/>
      <c r="PEF186" s="84"/>
      <c r="PEG186" s="84"/>
      <c r="PEH186" s="84"/>
      <c r="PEI186" s="84"/>
      <c r="PEJ186" s="84"/>
      <c r="PEK186" s="84"/>
      <c r="PEL186" s="84"/>
      <c r="PEM186" s="84"/>
      <c r="PEN186" s="84"/>
      <c r="PEO186" s="84"/>
      <c r="PEP186" s="84"/>
      <c r="PEQ186" s="84"/>
      <c r="PER186" s="84"/>
      <c r="PES186" s="84"/>
      <c r="PET186" s="84"/>
      <c r="PEU186" s="84"/>
      <c r="PEV186" s="84"/>
      <c r="PEW186" s="84"/>
      <c r="PEX186" s="84"/>
      <c r="PEY186" s="84"/>
      <c r="PEZ186" s="84"/>
      <c r="PFA186" s="84"/>
      <c r="PFB186" s="84"/>
      <c r="PFC186" s="84"/>
      <c r="PFD186" s="84"/>
      <c r="PFE186" s="84"/>
      <c r="PFF186" s="84"/>
      <c r="PFG186" s="84"/>
      <c r="PFH186" s="84"/>
      <c r="PFI186" s="84"/>
      <c r="PFJ186" s="84"/>
      <c r="PFK186" s="84"/>
      <c r="PFL186" s="84"/>
      <c r="PFM186" s="84"/>
      <c r="PFN186" s="84"/>
      <c r="PFO186" s="84"/>
      <c r="PFP186" s="84"/>
      <c r="PFQ186" s="84"/>
      <c r="PFR186" s="84"/>
      <c r="PFS186" s="84"/>
      <c r="PFT186" s="84"/>
      <c r="PFU186" s="84"/>
      <c r="PFV186" s="84"/>
      <c r="PFW186" s="84"/>
      <c r="PFX186" s="84"/>
      <c r="PFY186" s="84"/>
      <c r="PFZ186" s="84"/>
      <c r="PGA186" s="84"/>
      <c r="PGB186" s="84"/>
      <c r="PGC186" s="84"/>
      <c r="PGD186" s="84"/>
      <c r="PGE186" s="84"/>
      <c r="PGF186" s="84"/>
      <c r="PGG186" s="84"/>
      <c r="PGH186" s="84"/>
      <c r="PGI186" s="84"/>
      <c r="PGJ186" s="84"/>
      <c r="PGK186" s="84"/>
      <c r="PGL186" s="84"/>
      <c r="PGM186" s="84"/>
      <c r="PGN186" s="84"/>
      <c r="PGO186" s="84"/>
      <c r="PGP186" s="84"/>
      <c r="PGQ186" s="84"/>
      <c r="PGR186" s="84"/>
      <c r="PGS186" s="84"/>
      <c r="PGT186" s="84"/>
      <c r="PGU186" s="84"/>
      <c r="PGV186" s="84"/>
      <c r="PGW186" s="84"/>
      <c r="PGX186" s="84"/>
      <c r="PGY186" s="84"/>
      <c r="PGZ186" s="84"/>
      <c r="PHA186" s="84"/>
      <c r="PHB186" s="84"/>
      <c r="PHC186" s="84"/>
      <c r="PHD186" s="84"/>
      <c r="PHE186" s="84"/>
      <c r="PHF186" s="84"/>
      <c r="PHG186" s="84"/>
      <c r="PHH186" s="84"/>
      <c r="PHI186" s="84"/>
      <c r="PHJ186" s="84"/>
      <c r="PHK186" s="84"/>
      <c r="PHL186" s="84"/>
      <c r="PHM186" s="84"/>
      <c r="PHN186" s="84"/>
      <c r="PHO186" s="84"/>
      <c r="PHP186" s="84"/>
      <c r="PHQ186" s="84"/>
      <c r="PHR186" s="84"/>
      <c r="PHS186" s="84"/>
      <c r="PHT186" s="84"/>
      <c r="PHU186" s="84"/>
      <c r="PHV186" s="84"/>
      <c r="PHW186" s="84"/>
      <c r="PHX186" s="84"/>
      <c r="PHY186" s="84"/>
      <c r="PHZ186" s="84"/>
      <c r="PIA186" s="84"/>
      <c r="PIB186" s="84"/>
      <c r="PIC186" s="84"/>
      <c r="PID186" s="84"/>
      <c r="PIE186" s="84"/>
      <c r="PIF186" s="84"/>
      <c r="PIG186" s="84"/>
      <c r="PIH186" s="84"/>
      <c r="PII186" s="84"/>
      <c r="PIJ186" s="84"/>
      <c r="PIK186" s="84"/>
      <c r="PIL186" s="84"/>
      <c r="PIM186" s="84"/>
      <c r="PIN186" s="84"/>
      <c r="PIO186" s="84"/>
      <c r="PIP186" s="84"/>
      <c r="PIQ186" s="84"/>
      <c r="PIR186" s="84"/>
      <c r="PIS186" s="84"/>
      <c r="PIT186" s="84"/>
      <c r="PIU186" s="84"/>
      <c r="PIV186" s="84"/>
      <c r="PIW186" s="84"/>
      <c r="PIX186" s="84"/>
      <c r="PIY186" s="84"/>
      <c r="PIZ186" s="84"/>
      <c r="PJA186" s="84"/>
      <c r="PJB186" s="84"/>
      <c r="PJC186" s="84"/>
      <c r="PJD186" s="84"/>
      <c r="PJE186" s="84"/>
      <c r="PJF186" s="84"/>
      <c r="PJG186" s="84"/>
      <c r="PJH186" s="84"/>
      <c r="PJI186" s="84"/>
      <c r="PJJ186" s="84"/>
      <c r="PJK186" s="84"/>
      <c r="PJL186" s="84"/>
      <c r="PJM186" s="84"/>
      <c r="PJN186" s="84"/>
      <c r="PJO186" s="84"/>
      <c r="PJP186" s="84"/>
      <c r="PJQ186" s="84"/>
      <c r="PJR186" s="84"/>
      <c r="PJS186" s="84"/>
      <c r="PJT186" s="84"/>
      <c r="PJU186" s="84"/>
      <c r="PJV186" s="84"/>
      <c r="PJW186" s="84"/>
      <c r="PJX186" s="84"/>
      <c r="PJY186" s="84"/>
      <c r="PJZ186" s="84"/>
      <c r="PKA186" s="84"/>
      <c r="PKB186" s="84"/>
      <c r="PKC186" s="84"/>
      <c r="PKD186" s="84"/>
      <c r="PKE186" s="84"/>
      <c r="PKF186" s="84"/>
      <c r="PKG186" s="84"/>
      <c r="PKH186" s="84"/>
      <c r="PKI186" s="84"/>
      <c r="PKJ186" s="84"/>
      <c r="PKK186" s="84"/>
      <c r="PKL186" s="84"/>
      <c r="PKM186" s="84"/>
      <c r="PKN186" s="84"/>
      <c r="PKO186" s="84"/>
      <c r="PKP186" s="84"/>
      <c r="PKQ186" s="84"/>
      <c r="PKR186" s="84"/>
      <c r="PKS186" s="84"/>
      <c r="PKT186" s="84"/>
      <c r="PKU186" s="84"/>
      <c r="PKV186" s="84"/>
      <c r="PKW186" s="84"/>
      <c r="PKX186" s="84"/>
      <c r="PKY186" s="84"/>
      <c r="PKZ186" s="84"/>
      <c r="PLA186" s="84"/>
      <c r="PLB186" s="84"/>
      <c r="PLC186" s="84"/>
      <c r="PLD186" s="84"/>
      <c r="PLE186" s="84"/>
      <c r="PLF186" s="84"/>
      <c r="PLG186" s="84"/>
      <c r="PLH186" s="84"/>
      <c r="PLI186" s="84"/>
      <c r="PLJ186" s="84"/>
      <c r="PLK186" s="84"/>
      <c r="PLL186" s="84"/>
      <c r="PLM186" s="84"/>
      <c r="PLN186" s="84"/>
      <c r="PLO186" s="84"/>
      <c r="PLP186" s="84"/>
      <c r="PLQ186" s="84"/>
      <c r="PLR186" s="84"/>
      <c r="PLS186" s="84"/>
      <c r="PLT186" s="84"/>
      <c r="PLU186" s="84"/>
      <c r="PLV186" s="84"/>
      <c r="PLW186" s="84"/>
      <c r="PLX186" s="84"/>
      <c r="PLY186" s="84"/>
      <c r="PLZ186" s="84"/>
      <c r="PMA186" s="84"/>
      <c r="PMB186" s="84"/>
      <c r="PMC186" s="84"/>
      <c r="PMD186" s="84"/>
      <c r="PME186" s="84"/>
      <c r="PMF186" s="84"/>
      <c r="PMG186" s="84"/>
      <c r="PMH186" s="84"/>
      <c r="PMI186" s="84"/>
      <c r="PMJ186" s="84"/>
      <c r="PMK186" s="84"/>
      <c r="PML186" s="84"/>
      <c r="PMM186" s="84"/>
      <c r="PMN186" s="84"/>
      <c r="PMO186" s="84"/>
      <c r="PMP186" s="84"/>
      <c r="PMQ186" s="84"/>
      <c r="PMR186" s="84"/>
      <c r="PMS186" s="84"/>
      <c r="PMT186" s="84"/>
      <c r="PMU186" s="84"/>
      <c r="PMV186" s="84"/>
      <c r="PMW186" s="84"/>
      <c r="PMX186" s="84"/>
      <c r="PMY186" s="84"/>
      <c r="PMZ186" s="84"/>
      <c r="PNA186" s="84"/>
      <c r="PNB186" s="84"/>
      <c r="PNC186" s="84"/>
      <c r="PND186" s="84"/>
      <c r="PNE186" s="84"/>
      <c r="PNF186" s="84"/>
      <c r="PNG186" s="84"/>
      <c r="PNH186" s="84"/>
      <c r="PNI186" s="84"/>
      <c r="PNJ186" s="84"/>
      <c r="PNK186" s="84"/>
      <c r="PNL186" s="84"/>
      <c r="PNM186" s="84"/>
      <c r="PNN186" s="84"/>
      <c r="PNO186" s="84"/>
      <c r="PNP186" s="84"/>
      <c r="PNQ186" s="84"/>
      <c r="PNR186" s="84"/>
      <c r="PNS186" s="84"/>
      <c r="PNT186" s="84"/>
      <c r="PNU186" s="84"/>
      <c r="PNV186" s="84"/>
      <c r="PNW186" s="84"/>
      <c r="PNX186" s="84"/>
      <c r="PNY186" s="84"/>
      <c r="PNZ186" s="84"/>
      <c r="POA186" s="84"/>
      <c r="POB186" s="84"/>
      <c r="POC186" s="84"/>
      <c r="POD186" s="84"/>
      <c r="POE186" s="84"/>
      <c r="POF186" s="84"/>
      <c r="POG186" s="84"/>
      <c r="POH186" s="84"/>
      <c r="POI186" s="84"/>
      <c r="POJ186" s="84"/>
      <c r="POK186" s="84"/>
      <c r="POL186" s="84"/>
      <c r="POM186" s="84"/>
      <c r="PON186" s="84"/>
      <c r="POO186" s="84"/>
      <c r="POP186" s="84"/>
      <c r="POQ186" s="84"/>
      <c r="POR186" s="84"/>
      <c r="POS186" s="84"/>
      <c r="POT186" s="84"/>
      <c r="POU186" s="84"/>
      <c r="POV186" s="84"/>
      <c r="POW186" s="84"/>
      <c r="POX186" s="84"/>
      <c r="POY186" s="84"/>
      <c r="POZ186" s="84"/>
      <c r="PPA186" s="84"/>
      <c r="PPB186" s="84"/>
      <c r="PPC186" s="84"/>
      <c r="PPD186" s="84"/>
      <c r="PPE186" s="84"/>
      <c r="PPF186" s="84"/>
      <c r="PPG186" s="84"/>
      <c r="PPH186" s="84"/>
      <c r="PPI186" s="84"/>
      <c r="PPJ186" s="84"/>
      <c r="PPK186" s="84"/>
      <c r="PPL186" s="84"/>
      <c r="PPM186" s="84"/>
      <c r="PPN186" s="84"/>
      <c r="PPO186" s="84"/>
      <c r="PPP186" s="84"/>
      <c r="PPQ186" s="84"/>
      <c r="PPR186" s="84"/>
      <c r="PPS186" s="84"/>
      <c r="PPT186" s="84"/>
      <c r="PPU186" s="84"/>
      <c r="PPV186" s="84"/>
      <c r="PPW186" s="84"/>
      <c r="PPX186" s="84"/>
      <c r="PPY186" s="84"/>
      <c r="PPZ186" s="84"/>
      <c r="PQA186" s="84"/>
      <c r="PQB186" s="84"/>
      <c r="PQC186" s="84"/>
      <c r="PQD186" s="84"/>
      <c r="PQE186" s="84"/>
      <c r="PQF186" s="84"/>
      <c r="PQG186" s="84"/>
      <c r="PQH186" s="84"/>
      <c r="PQI186" s="84"/>
      <c r="PQJ186" s="84"/>
      <c r="PQK186" s="84"/>
      <c r="PQL186" s="84"/>
      <c r="PQM186" s="84"/>
      <c r="PQN186" s="84"/>
      <c r="PQO186" s="84"/>
      <c r="PQP186" s="84"/>
      <c r="PQQ186" s="84"/>
      <c r="PQR186" s="84"/>
      <c r="PQS186" s="84"/>
      <c r="PQT186" s="84"/>
      <c r="PQU186" s="84"/>
      <c r="PQV186" s="84"/>
      <c r="PQW186" s="84"/>
      <c r="PQX186" s="84"/>
      <c r="PQY186" s="84"/>
      <c r="PQZ186" s="84"/>
      <c r="PRA186" s="84"/>
      <c r="PRB186" s="84"/>
      <c r="PRC186" s="84"/>
      <c r="PRD186" s="84"/>
      <c r="PRE186" s="84"/>
      <c r="PRF186" s="84"/>
      <c r="PRG186" s="84"/>
      <c r="PRH186" s="84"/>
      <c r="PRI186" s="84"/>
      <c r="PRJ186" s="84"/>
      <c r="PRK186" s="84"/>
      <c r="PRL186" s="84"/>
      <c r="PRM186" s="84"/>
      <c r="PRN186" s="84"/>
      <c r="PRO186" s="84"/>
      <c r="PRP186" s="84"/>
      <c r="PRQ186" s="84"/>
      <c r="PRR186" s="84"/>
      <c r="PRS186" s="84"/>
      <c r="PRT186" s="84"/>
      <c r="PRU186" s="84"/>
      <c r="PRV186" s="84"/>
      <c r="PRW186" s="84"/>
      <c r="PRX186" s="84"/>
      <c r="PRY186" s="84"/>
      <c r="PRZ186" s="84"/>
      <c r="PSA186" s="84"/>
      <c r="PSB186" s="84"/>
      <c r="PSC186" s="84"/>
      <c r="PSD186" s="84"/>
      <c r="PSE186" s="84"/>
      <c r="PSF186" s="84"/>
      <c r="PSG186" s="84"/>
      <c r="PSH186" s="84"/>
      <c r="PSI186" s="84"/>
      <c r="PSJ186" s="84"/>
      <c r="PSK186" s="84"/>
      <c r="PSL186" s="84"/>
      <c r="PSM186" s="84"/>
      <c r="PSN186" s="84"/>
      <c r="PSO186" s="84"/>
      <c r="PSP186" s="84"/>
      <c r="PSQ186" s="84"/>
      <c r="PSR186" s="84"/>
      <c r="PSS186" s="84"/>
      <c r="PST186" s="84"/>
      <c r="PSU186" s="84"/>
      <c r="PSV186" s="84"/>
      <c r="PSW186" s="84"/>
      <c r="PSX186" s="84"/>
      <c r="PSY186" s="84"/>
      <c r="PSZ186" s="84"/>
      <c r="PTA186" s="84"/>
      <c r="PTB186" s="84"/>
      <c r="PTC186" s="84"/>
      <c r="PTD186" s="84"/>
      <c r="PTE186" s="84"/>
      <c r="PTF186" s="84"/>
      <c r="PTG186" s="84"/>
      <c r="PTH186" s="84"/>
      <c r="PTI186" s="84"/>
      <c r="PTJ186" s="84"/>
      <c r="PTK186" s="84"/>
      <c r="PTL186" s="84"/>
      <c r="PTM186" s="84"/>
      <c r="PTN186" s="84"/>
      <c r="PTO186" s="84"/>
      <c r="PTP186" s="84"/>
      <c r="PTQ186" s="84"/>
      <c r="PTR186" s="84"/>
      <c r="PTS186" s="84"/>
      <c r="PTT186" s="84"/>
      <c r="PTU186" s="84"/>
      <c r="PTV186" s="84"/>
      <c r="PTW186" s="84"/>
      <c r="PTX186" s="84"/>
      <c r="PTY186" s="84"/>
      <c r="PTZ186" s="84"/>
      <c r="PUA186" s="84"/>
      <c r="PUB186" s="84"/>
      <c r="PUC186" s="84"/>
      <c r="PUD186" s="84"/>
      <c r="PUE186" s="84"/>
      <c r="PUF186" s="84"/>
      <c r="PUG186" s="84"/>
      <c r="PUH186" s="84"/>
      <c r="PUI186" s="84"/>
      <c r="PUJ186" s="84"/>
      <c r="PUK186" s="84"/>
      <c r="PUL186" s="84"/>
      <c r="PUM186" s="84"/>
      <c r="PUN186" s="84"/>
      <c r="PUO186" s="84"/>
      <c r="PUP186" s="84"/>
      <c r="PUQ186" s="84"/>
      <c r="PUR186" s="84"/>
      <c r="PUS186" s="84"/>
      <c r="PUT186" s="84"/>
      <c r="PUU186" s="84"/>
      <c r="PUV186" s="84"/>
      <c r="PUW186" s="84"/>
      <c r="PUX186" s="84"/>
      <c r="PUY186" s="84"/>
      <c r="PUZ186" s="84"/>
      <c r="PVA186" s="84"/>
      <c r="PVB186" s="84"/>
      <c r="PVC186" s="84"/>
      <c r="PVD186" s="84"/>
      <c r="PVE186" s="84"/>
      <c r="PVF186" s="84"/>
      <c r="PVG186" s="84"/>
      <c r="PVH186" s="84"/>
      <c r="PVI186" s="84"/>
      <c r="PVJ186" s="84"/>
      <c r="PVK186" s="84"/>
      <c r="PVL186" s="84"/>
      <c r="PVM186" s="84"/>
      <c r="PVN186" s="84"/>
      <c r="PVO186" s="84"/>
      <c r="PVP186" s="84"/>
      <c r="PVQ186" s="84"/>
      <c r="PVR186" s="84"/>
      <c r="PVS186" s="84"/>
      <c r="PVT186" s="84"/>
      <c r="PVU186" s="84"/>
      <c r="PVV186" s="84"/>
      <c r="PVW186" s="84"/>
      <c r="PVX186" s="84"/>
      <c r="PVY186" s="84"/>
      <c r="PVZ186" s="84"/>
      <c r="PWA186" s="84"/>
      <c r="PWB186" s="84"/>
      <c r="PWC186" s="84"/>
      <c r="PWD186" s="84"/>
      <c r="PWE186" s="84"/>
      <c r="PWF186" s="84"/>
      <c r="PWG186" s="84"/>
      <c r="PWH186" s="84"/>
      <c r="PWI186" s="84"/>
      <c r="PWJ186" s="84"/>
      <c r="PWK186" s="84"/>
      <c r="PWL186" s="84"/>
      <c r="PWM186" s="84"/>
      <c r="PWN186" s="84"/>
      <c r="PWO186" s="84"/>
      <c r="PWP186" s="84"/>
      <c r="PWQ186" s="84"/>
      <c r="PWR186" s="84"/>
      <c r="PWS186" s="84"/>
      <c r="PWT186" s="84"/>
      <c r="PWU186" s="84"/>
      <c r="PWV186" s="84"/>
      <c r="PWW186" s="84"/>
      <c r="PWX186" s="84"/>
      <c r="PWY186" s="84"/>
      <c r="PWZ186" s="84"/>
      <c r="PXA186" s="84"/>
      <c r="PXB186" s="84"/>
      <c r="PXC186" s="84"/>
      <c r="PXD186" s="84"/>
      <c r="PXE186" s="84"/>
      <c r="PXF186" s="84"/>
      <c r="PXG186" s="84"/>
      <c r="PXH186" s="84"/>
      <c r="PXI186" s="84"/>
      <c r="PXJ186" s="84"/>
      <c r="PXK186" s="84"/>
      <c r="PXL186" s="84"/>
      <c r="PXM186" s="84"/>
      <c r="PXN186" s="84"/>
      <c r="PXO186" s="84"/>
      <c r="PXP186" s="84"/>
      <c r="PXQ186" s="84"/>
      <c r="PXR186" s="84"/>
      <c r="PXS186" s="84"/>
      <c r="PXT186" s="84"/>
      <c r="PXU186" s="84"/>
      <c r="PXV186" s="84"/>
      <c r="PXW186" s="84"/>
      <c r="PXX186" s="84"/>
      <c r="PXY186" s="84"/>
      <c r="PXZ186" s="84"/>
      <c r="PYA186" s="84"/>
      <c r="PYB186" s="84"/>
      <c r="PYC186" s="84"/>
      <c r="PYD186" s="84"/>
      <c r="PYE186" s="84"/>
      <c r="PYF186" s="84"/>
      <c r="PYG186" s="84"/>
      <c r="PYH186" s="84"/>
      <c r="PYI186" s="84"/>
      <c r="PYJ186" s="84"/>
      <c r="PYK186" s="84"/>
      <c r="PYL186" s="84"/>
      <c r="PYM186" s="84"/>
      <c r="PYN186" s="84"/>
      <c r="PYO186" s="84"/>
      <c r="PYP186" s="84"/>
      <c r="PYQ186" s="84"/>
      <c r="PYR186" s="84"/>
      <c r="PYS186" s="84"/>
      <c r="PYT186" s="84"/>
      <c r="PYU186" s="84"/>
      <c r="PYV186" s="84"/>
      <c r="PYW186" s="84"/>
      <c r="PYX186" s="84"/>
      <c r="PYY186" s="84"/>
      <c r="PYZ186" s="84"/>
      <c r="PZA186" s="84"/>
      <c r="PZB186" s="84"/>
      <c r="PZC186" s="84"/>
      <c r="PZD186" s="84"/>
      <c r="PZE186" s="84"/>
      <c r="PZF186" s="84"/>
      <c r="PZG186" s="84"/>
      <c r="PZH186" s="84"/>
      <c r="PZI186" s="84"/>
      <c r="PZJ186" s="84"/>
      <c r="PZK186" s="84"/>
      <c r="PZL186" s="84"/>
      <c r="PZM186" s="84"/>
      <c r="PZN186" s="84"/>
      <c r="PZO186" s="84"/>
      <c r="PZP186" s="84"/>
      <c r="PZQ186" s="84"/>
      <c r="PZR186" s="84"/>
      <c r="PZS186" s="84"/>
      <c r="PZT186" s="84"/>
      <c r="PZU186" s="84"/>
      <c r="PZV186" s="84"/>
      <c r="PZW186" s="84"/>
      <c r="PZX186" s="84"/>
      <c r="PZY186" s="84"/>
      <c r="PZZ186" s="84"/>
      <c r="QAA186" s="84"/>
      <c r="QAB186" s="84"/>
      <c r="QAC186" s="84"/>
      <c r="QAD186" s="84"/>
      <c r="QAE186" s="84"/>
      <c r="QAF186" s="84"/>
      <c r="QAG186" s="84"/>
      <c r="QAH186" s="84"/>
      <c r="QAI186" s="84"/>
      <c r="QAJ186" s="84"/>
      <c r="QAK186" s="84"/>
      <c r="QAL186" s="84"/>
      <c r="QAM186" s="84"/>
      <c r="QAN186" s="84"/>
      <c r="QAO186" s="84"/>
      <c r="QAP186" s="84"/>
      <c r="QAQ186" s="84"/>
      <c r="QAR186" s="84"/>
      <c r="QAS186" s="84"/>
      <c r="QAT186" s="84"/>
      <c r="QAU186" s="84"/>
      <c r="QAV186" s="84"/>
      <c r="QAW186" s="84"/>
      <c r="QAX186" s="84"/>
      <c r="QAY186" s="84"/>
      <c r="QAZ186" s="84"/>
      <c r="QBA186" s="84"/>
      <c r="QBB186" s="84"/>
      <c r="QBC186" s="84"/>
      <c r="QBD186" s="84"/>
      <c r="QBE186" s="84"/>
      <c r="QBF186" s="84"/>
      <c r="QBG186" s="84"/>
      <c r="QBH186" s="84"/>
      <c r="QBI186" s="84"/>
      <c r="QBJ186" s="84"/>
      <c r="QBK186" s="84"/>
      <c r="QBL186" s="84"/>
      <c r="QBM186" s="84"/>
      <c r="QBN186" s="84"/>
      <c r="QBO186" s="84"/>
      <c r="QBP186" s="84"/>
      <c r="QBQ186" s="84"/>
      <c r="QBR186" s="84"/>
      <c r="QBS186" s="84"/>
      <c r="QBT186" s="84"/>
      <c r="QBU186" s="84"/>
      <c r="QBV186" s="84"/>
      <c r="QBW186" s="84"/>
      <c r="QBX186" s="84"/>
      <c r="QBY186" s="84"/>
      <c r="QBZ186" s="84"/>
      <c r="QCA186" s="84"/>
      <c r="QCB186" s="84"/>
      <c r="QCC186" s="84"/>
      <c r="QCD186" s="84"/>
      <c r="QCE186" s="84"/>
      <c r="QCF186" s="84"/>
      <c r="QCG186" s="84"/>
      <c r="QCH186" s="84"/>
      <c r="QCI186" s="84"/>
      <c r="QCJ186" s="84"/>
      <c r="QCK186" s="84"/>
      <c r="QCL186" s="84"/>
      <c r="QCM186" s="84"/>
      <c r="QCN186" s="84"/>
      <c r="QCO186" s="84"/>
      <c r="QCP186" s="84"/>
      <c r="QCQ186" s="84"/>
      <c r="QCR186" s="84"/>
      <c r="QCS186" s="84"/>
      <c r="QCT186" s="84"/>
      <c r="QCU186" s="84"/>
      <c r="QCV186" s="84"/>
      <c r="QCW186" s="84"/>
      <c r="QCX186" s="84"/>
      <c r="QCY186" s="84"/>
      <c r="QCZ186" s="84"/>
      <c r="QDA186" s="84"/>
      <c r="QDB186" s="84"/>
      <c r="QDC186" s="84"/>
      <c r="QDD186" s="84"/>
      <c r="QDE186" s="84"/>
      <c r="QDF186" s="84"/>
      <c r="QDG186" s="84"/>
      <c r="QDH186" s="84"/>
      <c r="QDI186" s="84"/>
      <c r="QDJ186" s="84"/>
      <c r="QDK186" s="84"/>
      <c r="QDL186" s="84"/>
      <c r="QDM186" s="84"/>
      <c r="QDN186" s="84"/>
      <c r="QDO186" s="84"/>
      <c r="QDP186" s="84"/>
      <c r="QDQ186" s="84"/>
      <c r="QDR186" s="84"/>
      <c r="QDS186" s="84"/>
      <c r="QDT186" s="84"/>
      <c r="QDU186" s="84"/>
      <c r="QDV186" s="84"/>
      <c r="QDW186" s="84"/>
      <c r="QDX186" s="84"/>
      <c r="QDY186" s="84"/>
      <c r="QDZ186" s="84"/>
      <c r="QEA186" s="84"/>
      <c r="QEB186" s="84"/>
      <c r="QEC186" s="84"/>
      <c r="QED186" s="84"/>
      <c r="QEE186" s="84"/>
      <c r="QEF186" s="84"/>
      <c r="QEG186" s="84"/>
      <c r="QEH186" s="84"/>
      <c r="QEI186" s="84"/>
      <c r="QEJ186" s="84"/>
      <c r="QEK186" s="84"/>
      <c r="QEL186" s="84"/>
      <c r="QEM186" s="84"/>
      <c r="QEN186" s="84"/>
      <c r="QEO186" s="84"/>
      <c r="QEP186" s="84"/>
      <c r="QEQ186" s="84"/>
      <c r="QER186" s="84"/>
      <c r="QES186" s="84"/>
      <c r="QET186" s="84"/>
      <c r="QEU186" s="84"/>
      <c r="QEV186" s="84"/>
      <c r="QEW186" s="84"/>
      <c r="QEX186" s="84"/>
      <c r="QEY186" s="84"/>
      <c r="QEZ186" s="84"/>
      <c r="QFA186" s="84"/>
      <c r="QFB186" s="84"/>
      <c r="QFC186" s="84"/>
      <c r="QFD186" s="84"/>
      <c r="QFE186" s="84"/>
      <c r="QFF186" s="84"/>
      <c r="QFG186" s="84"/>
      <c r="QFH186" s="84"/>
      <c r="QFI186" s="84"/>
      <c r="QFJ186" s="84"/>
      <c r="QFK186" s="84"/>
      <c r="QFL186" s="84"/>
      <c r="QFM186" s="84"/>
      <c r="QFN186" s="84"/>
      <c r="QFO186" s="84"/>
      <c r="QFP186" s="84"/>
      <c r="QFQ186" s="84"/>
      <c r="QFR186" s="84"/>
      <c r="QFS186" s="84"/>
      <c r="QFT186" s="84"/>
      <c r="QFU186" s="84"/>
      <c r="QFV186" s="84"/>
      <c r="QFW186" s="84"/>
      <c r="QFX186" s="84"/>
      <c r="QFY186" s="84"/>
      <c r="QFZ186" s="84"/>
      <c r="QGA186" s="84"/>
      <c r="QGB186" s="84"/>
      <c r="QGC186" s="84"/>
      <c r="QGD186" s="84"/>
      <c r="QGE186" s="84"/>
      <c r="QGF186" s="84"/>
      <c r="QGG186" s="84"/>
      <c r="QGH186" s="84"/>
      <c r="QGI186" s="84"/>
      <c r="QGJ186" s="84"/>
      <c r="QGK186" s="84"/>
      <c r="QGL186" s="84"/>
      <c r="QGM186" s="84"/>
      <c r="QGN186" s="84"/>
      <c r="QGO186" s="84"/>
      <c r="QGP186" s="84"/>
      <c r="QGQ186" s="84"/>
      <c r="QGR186" s="84"/>
      <c r="QGS186" s="84"/>
      <c r="QGT186" s="84"/>
      <c r="QGU186" s="84"/>
      <c r="QGV186" s="84"/>
      <c r="QGW186" s="84"/>
      <c r="QGX186" s="84"/>
      <c r="QGY186" s="84"/>
      <c r="QGZ186" s="84"/>
      <c r="QHA186" s="84"/>
      <c r="QHB186" s="84"/>
      <c r="QHC186" s="84"/>
      <c r="QHD186" s="84"/>
      <c r="QHE186" s="84"/>
      <c r="QHF186" s="84"/>
      <c r="QHG186" s="84"/>
      <c r="QHH186" s="84"/>
      <c r="QHI186" s="84"/>
      <c r="QHJ186" s="84"/>
      <c r="QHK186" s="84"/>
      <c r="QHL186" s="84"/>
      <c r="QHM186" s="84"/>
      <c r="QHN186" s="84"/>
      <c r="QHO186" s="84"/>
      <c r="QHP186" s="84"/>
      <c r="QHQ186" s="84"/>
      <c r="QHR186" s="84"/>
      <c r="QHS186" s="84"/>
      <c r="QHT186" s="84"/>
      <c r="QHU186" s="84"/>
      <c r="QHV186" s="84"/>
      <c r="QHW186" s="84"/>
      <c r="QHX186" s="84"/>
      <c r="QHY186" s="84"/>
      <c r="QHZ186" s="84"/>
      <c r="QIA186" s="84"/>
      <c r="QIB186" s="84"/>
      <c r="QIC186" s="84"/>
      <c r="QID186" s="84"/>
      <c r="QIE186" s="84"/>
      <c r="QIF186" s="84"/>
      <c r="QIG186" s="84"/>
      <c r="QIH186" s="84"/>
      <c r="QII186" s="84"/>
      <c r="QIJ186" s="84"/>
      <c r="QIK186" s="84"/>
      <c r="QIL186" s="84"/>
      <c r="QIM186" s="84"/>
      <c r="QIN186" s="84"/>
      <c r="QIO186" s="84"/>
      <c r="QIP186" s="84"/>
      <c r="QIQ186" s="84"/>
      <c r="QIR186" s="84"/>
      <c r="QIS186" s="84"/>
      <c r="QIT186" s="84"/>
      <c r="QIU186" s="84"/>
      <c r="QIV186" s="84"/>
      <c r="QIW186" s="84"/>
      <c r="QIX186" s="84"/>
      <c r="QIY186" s="84"/>
      <c r="QIZ186" s="84"/>
      <c r="QJA186" s="84"/>
      <c r="QJB186" s="84"/>
      <c r="QJC186" s="84"/>
      <c r="QJD186" s="84"/>
      <c r="QJE186" s="84"/>
      <c r="QJF186" s="84"/>
      <c r="QJG186" s="84"/>
      <c r="QJH186" s="84"/>
      <c r="QJI186" s="84"/>
      <c r="QJJ186" s="84"/>
      <c r="QJK186" s="84"/>
      <c r="QJL186" s="84"/>
      <c r="QJM186" s="84"/>
      <c r="QJN186" s="84"/>
      <c r="QJO186" s="84"/>
      <c r="QJP186" s="84"/>
      <c r="QJQ186" s="84"/>
      <c r="QJR186" s="84"/>
      <c r="QJS186" s="84"/>
      <c r="QJT186" s="84"/>
      <c r="QJU186" s="84"/>
      <c r="QJV186" s="84"/>
      <c r="QJW186" s="84"/>
      <c r="QJX186" s="84"/>
      <c r="QJY186" s="84"/>
      <c r="QJZ186" s="84"/>
      <c r="QKA186" s="84"/>
      <c r="QKB186" s="84"/>
      <c r="QKC186" s="84"/>
      <c r="QKD186" s="84"/>
      <c r="QKE186" s="84"/>
      <c r="QKF186" s="84"/>
      <c r="QKG186" s="84"/>
      <c r="QKH186" s="84"/>
      <c r="QKI186" s="84"/>
      <c r="QKJ186" s="84"/>
      <c r="QKK186" s="84"/>
      <c r="QKL186" s="84"/>
      <c r="QKM186" s="84"/>
      <c r="QKN186" s="84"/>
      <c r="QKO186" s="84"/>
      <c r="QKP186" s="84"/>
      <c r="QKQ186" s="84"/>
      <c r="QKR186" s="84"/>
      <c r="QKS186" s="84"/>
      <c r="QKT186" s="84"/>
      <c r="QKU186" s="84"/>
      <c r="QKV186" s="84"/>
      <c r="QKW186" s="84"/>
      <c r="QKX186" s="84"/>
      <c r="QKY186" s="84"/>
      <c r="QKZ186" s="84"/>
      <c r="QLA186" s="84"/>
      <c r="QLB186" s="84"/>
      <c r="QLC186" s="84"/>
      <c r="QLD186" s="84"/>
      <c r="QLE186" s="84"/>
      <c r="QLF186" s="84"/>
      <c r="QLG186" s="84"/>
      <c r="QLH186" s="84"/>
      <c r="QLI186" s="84"/>
      <c r="QLJ186" s="84"/>
      <c r="QLK186" s="84"/>
      <c r="QLL186" s="84"/>
      <c r="QLM186" s="84"/>
      <c r="QLN186" s="84"/>
      <c r="QLO186" s="84"/>
      <c r="QLP186" s="84"/>
      <c r="QLQ186" s="84"/>
      <c r="QLR186" s="84"/>
      <c r="QLS186" s="84"/>
      <c r="QLT186" s="84"/>
      <c r="QLU186" s="84"/>
      <c r="QLV186" s="84"/>
      <c r="QLW186" s="84"/>
      <c r="QLX186" s="84"/>
      <c r="QLY186" s="84"/>
      <c r="QLZ186" s="84"/>
      <c r="QMA186" s="84"/>
      <c r="QMB186" s="84"/>
      <c r="QMC186" s="84"/>
      <c r="QMD186" s="84"/>
      <c r="QME186" s="84"/>
      <c r="QMF186" s="84"/>
      <c r="QMG186" s="84"/>
      <c r="QMH186" s="84"/>
      <c r="QMI186" s="84"/>
      <c r="QMJ186" s="84"/>
      <c r="QMK186" s="84"/>
      <c r="QML186" s="84"/>
      <c r="QMM186" s="84"/>
      <c r="QMN186" s="84"/>
      <c r="QMO186" s="84"/>
      <c r="QMP186" s="84"/>
      <c r="QMQ186" s="84"/>
      <c r="QMR186" s="84"/>
      <c r="QMS186" s="84"/>
      <c r="QMT186" s="84"/>
      <c r="QMU186" s="84"/>
      <c r="QMV186" s="84"/>
      <c r="QMW186" s="84"/>
      <c r="QMX186" s="84"/>
      <c r="QMY186" s="84"/>
      <c r="QMZ186" s="84"/>
      <c r="QNA186" s="84"/>
      <c r="QNB186" s="84"/>
      <c r="QNC186" s="84"/>
      <c r="QND186" s="84"/>
      <c r="QNE186" s="84"/>
      <c r="QNF186" s="84"/>
      <c r="QNG186" s="84"/>
      <c r="QNH186" s="84"/>
      <c r="QNI186" s="84"/>
      <c r="QNJ186" s="84"/>
      <c r="QNK186" s="84"/>
      <c r="QNL186" s="84"/>
      <c r="QNM186" s="84"/>
      <c r="QNN186" s="84"/>
      <c r="QNO186" s="84"/>
      <c r="QNP186" s="84"/>
      <c r="QNQ186" s="84"/>
      <c r="QNR186" s="84"/>
      <c r="QNS186" s="84"/>
      <c r="QNT186" s="84"/>
      <c r="QNU186" s="84"/>
      <c r="QNV186" s="84"/>
      <c r="QNW186" s="84"/>
      <c r="QNX186" s="84"/>
      <c r="QNY186" s="84"/>
      <c r="QNZ186" s="84"/>
      <c r="QOA186" s="84"/>
      <c r="QOB186" s="84"/>
      <c r="QOC186" s="84"/>
      <c r="QOD186" s="84"/>
      <c r="QOE186" s="84"/>
      <c r="QOF186" s="84"/>
      <c r="QOG186" s="84"/>
      <c r="QOH186" s="84"/>
      <c r="QOI186" s="84"/>
      <c r="QOJ186" s="84"/>
      <c r="QOK186" s="84"/>
      <c r="QOL186" s="84"/>
      <c r="QOM186" s="84"/>
      <c r="QON186" s="84"/>
      <c r="QOO186" s="84"/>
      <c r="QOP186" s="84"/>
      <c r="QOQ186" s="84"/>
      <c r="QOR186" s="84"/>
      <c r="QOS186" s="84"/>
      <c r="QOT186" s="84"/>
      <c r="QOU186" s="84"/>
      <c r="QOV186" s="84"/>
      <c r="QOW186" s="84"/>
      <c r="QOX186" s="84"/>
      <c r="QOY186" s="84"/>
      <c r="QOZ186" s="84"/>
      <c r="QPA186" s="84"/>
      <c r="QPB186" s="84"/>
      <c r="QPC186" s="84"/>
      <c r="QPD186" s="84"/>
      <c r="QPE186" s="84"/>
      <c r="QPF186" s="84"/>
      <c r="QPG186" s="84"/>
      <c r="QPH186" s="84"/>
      <c r="QPI186" s="84"/>
      <c r="QPJ186" s="84"/>
      <c r="QPK186" s="84"/>
      <c r="QPL186" s="84"/>
      <c r="QPM186" s="84"/>
      <c r="QPN186" s="84"/>
      <c r="QPO186" s="84"/>
      <c r="QPP186" s="84"/>
      <c r="QPQ186" s="84"/>
      <c r="QPR186" s="84"/>
      <c r="QPS186" s="84"/>
      <c r="QPT186" s="84"/>
      <c r="QPU186" s="84"/>
      <c r="QPV186" s="84"/>
      <c r="QPW186" s="84"/>
      <c r="QPX186" s="84"/>
      <c r="QPY186" s="84"/>
      <c r="QPZ186" s="84"/>
      <c r="QQA186" s="84"/>
      <c r="QQB186" s="84"/>
      <c r="QQC186" s="84"/>
      <c r="QQD186" s="84"/>
      <c r="QQE186" s="84"/>
      <c r="QQF186" s="84"/>
      <c r="QQG186" s="84"/>
      <c r="QQH186" s="84"/>
      <c r="QQI186" s="84"/>
      <c r="QQJ186" s="84"/>
      <c r="QQK186" s="84"/>
      <c r="QQL186" s="84"/>
      <c r="QQM186" s="84"/>
      <c r="QQN186" s="84"/>
      <c r="QQO186" s="84"/>
      <c r="QQP186" s="84"/>
      <c r="QQQ186" s="84"/>
      <c r="QQR186" s="84"/>
      <c r="QQS186" s="84"/>
      <c r="QQT186" s="84"/>
      <c r="QQU186" s="84"/>
      <c r="QQV186" s="84"/>
      <c r="QQW186" s="84"/>
      <c r="QQX186" s="84"/>
      <c r="QQY186" s="84"/>
      <c r="QQZ186" s="84"/>
      <c r="QRA186" s="84"/>
      <c r="QRB186" s="84"/>
      <c r="QRC186" s="84"/>
      <c r="QRD186" s="84"/>
      <c r="QRE186" s="84"/>
      <c r="QRF186" s="84"/>
      <c r="QRG186" s="84"/>
      <c r="QRH186" s="84"/>
      <c r="QRI186" s="84"/>
      <c r="QRJ186" s="84"/>
      <c r="QRK186" s="84"/>
      <c r="QRL186" s="84"/>
      <c r="QRM186" s="84"/>
      <c r="QRN186" s="84"/>
      <c r="QRO186" s="84"/>
      <c r="QRP186" s="84"/>
      <c r="QRQ186" s="84"/>
      <c r="QRR186" s="84"/>
      <c r="QRS186" s="84"/>
      <c r="QRT186" s="84"/>
      <c r="QRU186" s="84"/>
      <c r="QRV186" s="84"/>
      <c r="QRW186" s="84"/>
      <c r="QRX186" s="84"/>
      <c r="QRY186" s="84"/>
      <c r="QRZ186" s="84"/>
      <c r="QSA186" s="84"/>
      <c r="QSB186" s="84"/>
      <c r="QSC186" s="84"/>
      <c r="QSD186" s="84"/>
      <c r="QSE186" s="84"/>
      <c r="QSF186" s="84"/>
      <c r="QSG186" s="84"/>
      <c r="QSH186" s="84"/>
      <c r="QSI186" s="84"/>
      <c r="QSJ186" s="84"/>
      <c r="QSK186" s="84"/>
      <c r="QSL186" s="84"/>
      <c r="QSM186" s="84"/>
      <c r="QSN186" s="84"/>
      <c r="QSO186" s="84"/>
      <c r="QSP186" s="84"/>
      <c r="QSQ186" s="84"/>
      <c r="QSR186" s="84"/>
      <c r="QSS186" s="84"/>
      <c r="QST186" s="84"/>
      <c r="QSU186" s="84"/>
      <c r="QSV186" s="84"/>
      <c r="QSW186" s="84"/>
      <c r="QSX186" s="84"/>
      <c r="QSY186" s="84"/>
      <c r="QSZ186" s="84"/>
      <c r="QTA186" s="84"/>
      <c r="QTB186" s="84"/>
      <c r="QTC186" s="84"/>
      <c r="QTD186" s="84"/>
      <c r="QTE186" s="84"/>
      <c r="QTF186" s="84"/>
      <c r="QTG186" s="84"/>
      <c r="QTH186" s="84"/>
      <c r="QTI186" s="84"/>
      <c r="QTJ186" s="84"/>
      <c r="QTK186" s="84"/>
      <c r="QTL186" s="84"/>
      <c r="QTM186" s="84"/>
      <c r="QTN186" s="84"/>
      <c r="QTO186" s="84"/>
      <c r="QTP186" s="84"/>
      <c r="QTQ186" s="84"/>
      <c r="QTR186" s="84"/>
      <c r="QTS186" s="84"/>
      <c r="QTT186" s="84"/>
      <c r="QTU186" s="84"/>
      <c r="QTV186" s="84"/>
      <c r="QTW186" s="84"/>
      <c r="QTX186" s="84"/>
      <c r="QTY186" s="84"/>
      <c r="QTZ186" s="84"/>
      <c r="QUA186" s="84"/>
      <c r="QUB186" s="84"/>
      <c r="QUC186" s="84"/>
      <c r="QUD186" s="84"/>
      <c r="QUE186" s="84"/>
      <c r="QUF186" s="84"/>
      <c r="QUG186" s="84"/>
      <c r="QUH186" s="84"/>
      <c r="QUI186" s="84"/>
      <c r="QUJ186" s="84"/>
      <c r="QUK186" s="84"/>
      <c r="QUL186" s="84"/>
      <c r="QUM186" s="84"/>
      <c r="QUN186" s="84"/>
      <c r="QUO186" s="84"/>
      <c r="QUP186" s="84"/>
      <c r="QUQ186" s="84"/>
      <c r="QUR186" s="84"/>
      <c r="QUS186" s="84"/>
      <c r="QUT186" s="84"/>
      <c r="QUU186" s="84"/>
      <c r="QUV186" s="84"/>
      <c r="QUW186" s="84"/>
      <c r="QUX186" s="84"/>
      <c r="QUY186" s="84"/>
      <c r="QUZ186" s="84"/>
      <c r="QVA186" s="84"/>
      <c r="QVB186" s="84"/>
      <c r="QVC186" s="84"/>
      <c r="QVD186" s="84"/>
      <c r="QVE186" s="84"/>
      <c r="QVF186" s="84"/>
      <c r="QVG186" s="84"/>
      <c r="QVH186" s="84"/>
      <c r="QVI186" s="84"/>
      <c r="QVJ186" s="84"/>
      <c r="QVK186" s="84"/>
      <c r="QVL186" s="84"/>
      <c r="QVM186" s="84"/>
      <c r="QVN186" s="84"/>
      <c r="QVO186" s="84"/>
      <c r="QVP186" s="84"/>
      <c r="QVQ186" s="84"/>
      <c r="QVR186" s="84"/>
      <c r="QVS186" s="84"/>
      <c r="QVT186" s="84"/>
      <c r="QVU186" s="84"/>
      <c r="QVV186" s="84"/>
      <c r="QVW186" s="84"/>
      <c r="QVX186" s="84"/>
      <c r="QVY186" s="84"/>
      <c r="QVZ186" s="84"/>
      <c r="QWA186" s="84"/>
      <c r="QWB186" s="84"/>
      <c r="QWC186" s="84"/>
      <c r="QWD186" s="84"/>
      <c r="QWE186" s="84"/>
      <c r="QWF186" s="84"/>
      <c r="QWG186" s="84"/>
      <c r="QWH186" s="84"/>
      <c r="QWI186" s="84"/>
      <c r="QWJ186" s="84"/>
      <c r="QWK186" s="84"/>
      <c r="QWL186" s="84"/>
      <c r="QWM186" s="84"/>
      <c r="QWN186" s="84"/>
      <c r="QWO186" s="84"/>
      <c r="QWP186" s="84"/>
      <c r="QWQ186" s="84"/>
      <c r="QWR186" s="84"/>
      <c r="QWS186" s="84"/>
      <c r="QWT186" s="84"/>
      <c r="QWU186" s="84"/>
      <c r="QWV186" s="84"/>
      <c r="QWW186" s="84"/>
      <c r="QWX186" s="84"/>
      <c r="QWY186" s="84"/>
      <c r="QWZ186" s="84"/>
      <c r="QXA186" s="84"/>
      <c r="QXB186" s="84"/>
      <c r="QXC186" s="84"/>
      <c r="QXD186" s="84"/>
      <c r="QXE186" s="84"/>
      <c r="QXF186" s="84"/>
      <c r="QXG186" s="84"/>
      <c r="QXH186" s="84"/>
      <c r="QXI186" s="84"/>
      <c r="QXJ186" s="84"/>
      <c r="QXK186" s="84"/>
      <c r="QXL186" s="84"/>
      <c r="QXM186" s="84"/>
      <c r="QXN186" s="84"/>
      <c r="QXO186" s="84"/>
      <c r="QXP186" s="84"/>
      <c r="QXQ186" s="84"/>
      <c r="QXR186" s="84"/>
      <c r="QXS186" s="84"/>
      <c r="QXT186" s="84"/>
      <c r="QXU186" s="84"/>
      <c r="QXV186" s="84"/>
      <c r="QXW186" s="84"/>
      <c r="QXX186" s="84"/>
      <c r="QXY186" s="84"/>
      <c r="QXZ186" s="84"/>
      <c r="QYA186" s="84"/>
      <c r="QYB186" s="84"/>
      <c r="QYC186" s="84"/>
      <c r="QYD186" s="84"/>
      <c r="QYE186" s="84"/>
      <c r="QYF186" s="84"/>
      <c r="QYG186" s="84"/>
      <c r="QYH186" s="84"/>
      <c r="QYI186" s="84"/>
      <c r="QYJ186" s="84"/>
      <c r="QYK186" s="84"/>
      <c r="QYL186" s="84"/>
      <c r="QYM186" s="84"/>
      <c r="QYN186" s="84"/>
      <c r="QYO186" s="84"/>
      <c r="QYP186" s="84"/>
      <c r="QYQ186" s="84"/>
      <c r="QYR186" s="84"/>
      <c r="QYS186" s="84"/>
      <c r="QYT186" s="84"/>
      <c r="QYU186" s="84"/>
      <c r="QYV186" s="84"/>
      <c r="QYW186" s="84"/>
      <c r="QYX186" s="84"/>
      <c r="QYY186" s="84"/>
      <c r="QYZ186" s="84"/>
      <c r="QZA186" s="84"/>
      <c r="QZB186" s="84"/>
      <c r="QZC186" s="84"/>
      <c r="QZD186" s="84"/>
      <c r="QZE186" s="84"/>
      <c r="QZF186" s="84"/>
      <c r="QZG186" s="84"/>
      <c r="QZH186" s="84"/>
      <c r="QZI186" s="84"/>
      <c r="QZJ186" s="84"/>
      <c r="QZK186" s="84"/>
      <c r="QZL186" s="84"/>
      <c r="QZM186" s="84"/>
      <c r="QZN186" s="84"/>
      <c r="QZO186" s="84"/>
      <c r="QZP186" s="84"/>
      <c r="QZQ186" s="84"/>
      <c r="QZR186" s="84"/>
      <c r="QZS186" s="84"/>
      <c r="QZT186" s="84"/>
      <c r="QZU186" s="84"/>
      <c r="QZV186" s="84"/>
      <c r="QZW186" s="84"/>
      <c r="QZX186" s="84"/>
      <c r="QZY186" s="84"/>
      <c r="QZZ186" s="84"/>
      <c r="RAA186" s="84"/>
      <c r="RAB186" s="84"/>
      <c r="RAC186" s="84"/>
      <c r="RAD186" s="84"/>
      <c r="RAE186" s="84"/>
      <c r="RAF186" s="84"/>
      <c r="RAG186" s="84"/>
      <c r="RAH186" s="84"/>
      <c r="RAI186" s="84"/>
      <c r="RAJ186" s="84"/>
      <c r="RAK186" s="84"/>
      <c r="RAL186" s="84"/>
      <c r="RAM186" s="84"/>
      <c r="RAN186" s="84"/>
      <c r="RAO186" s="84"/>
      <c r="RAP186" s="84"/>
      <c r="RAQ186" s="84"/>
      <c r="RAR186" s="84"/>
      <c r="RAS186" s="84"/>
      <c r="RAT186" s="84"/>
      <c r="RAU186" s="84"/>
      <c r="RAV186" s="84"/>
      <c r="RAW186" s="84"/>
      <c r="RAX186" s="84"/>
      <c r="RAY186" s="84"/>
      <c r="RAZ186" s="84"/>
      <c r="RBA186" s="84"/>
      <c r="RBB186" s="84"/>
      <c r="RBC186" s="84"/>
      <c r="RBD186" s="84"/>
      <c r="RBE186" s="84"/>
      <c r="RBF186" s="84"/>
      <c r="RBG186" s="84"/>
      <c r="RBH186" s="84"/>
      <c r="RBI186" s="84"/>
      <c r="RBJ186" s="84"/>
      <c r="RBK186" s="84"/>
      <c r="RBL186" s="84"/>
      <c r="RBM186" s="84"/>
      <c r="RBN186" s="84"/>
      <c r="RBO186" s="84"/>
      <c r="RBP186" s="84"/>
      <c r="RBQ186" s="84"/>
      <c r="RBR186" s="84"/>
      <c r="RBS186" s="84"/>
      <c r="RBT186" s="84"/>
      <c r="RBU186" s="84"/>
      <c r="RBV186" s="84"/>
      <c r="RBW186" s="84"/>
      <c r="RBX186" s="84"/>
      <c r="RBY186" s="84"/>
      <c r="RBZ186" s="84"/>
      <c r="RCA186" s="84"/>
      <c r="RCB186" s="84"/>
      <c r="RCC186" s="84"/>
      <c r="RCD186" s="84"/>
      <c r="RCE186" s="84"/>
      <c r="RCF186" s="84"/>
      <c r="RCG186" s="84"/>
      <c r="RCH186" s="84"/>
      <c r="RCI186" s="84"/>
      <c r="RCJ186" s="84"/>
      <c r="RCK186" s="84"/>
      <c r="RCL186" s="84"/>
      <c r="RCM186" s="84"/>
      <c r="RCN186" s="84"/>
      <c r="RCO186" s="84"/>
      <c r="RCP186" s="84"/>
      <c r="RCQ186" s="84"/>
      <c r="RCR186" s="84"/>
      <c r="RCS186" s="84"/>
      <c r="RCT186" s="84"/>
      <c r="RCU186" s="84"/>
      <c r="RCV186" s="84"/>
      <c r="RCW186" s="84"/>
      <c r="RCX186" s="84"/>
      <c r="RCY186" s="84"/>
      <c r="RCZ186" s="84"/>
      <c r="RDA186" s="84"/>
      <c r="RDB186" s="84"/>
      <c r="RDC186" s="84"/>
      <c r="RDD186" s="84"/>
      <c r="RDE186" s="84"/>
      <c r="RDF186" s="84"/>
      <c r="RDG186" s="84"/>
      <c r="RDH186" s="84"/>
      <c r="RDI186" s="84"/>
      <c r="RDJ186" s="84"/>
      <c r="RDK186" s="84"/>
      <c r="RDL186" s="84"/>
      <c r="RDM186" s="84"/>
      <c r="RDN186" s="84"/>
      <c r="RDO186" s="84"/>
      <c r="RDP186" s="84"/>
      <c r="RDQ186" s="84"/>
      <c r="RDR186" s="84"/>
      <c r="RDS186" s="84"/>
      <c r="RDT186" s="84"/>
      <c r="RDU186" s="84"/>
      <c r="RDV186" s="84"/>
      <c r="RDW186" s="84"/>
      <c r="RDX186" s="84"/>
      <c r="RDY186" s="84"/>
      <c r="RDZ186" s="84"/>
      <c r="REA186" s="84"/>
      <c r="REB186" s="84"/>
      <c r="REC186" s="84"/>
      <c r="RED186" s="84"/>
      <c r="REE186" s="84"/>
      <c r="REF186" s="84"/>
      <c r="REG186" s="84"/>
      <c r="REH186" s="84"/>
      <c r="REI186" s="84"/>
      <c r="REJ186" s="84"/>
      <c r="REK186" s="84"/>
      <c r="REL186" s="84"/>
      <c r="REM186" s="84"/>
      <c r="REN186" s="84"/>
      <c r="REO186" s="84"/>
      <c r="REP186" s="84"/>
      <c r="REQ186" s="84"/>
      <c r="RER186" s="84"/>
      <c r="RES186" s="84"/>
      <c r="RET186" s="84"/>
      <c r="REU186" s="84"/>
      <c r="REV186" s="84"/>
      <c r="REW186" s="84"/>
      <c r="REX186" s="84"/>
      <c r="REY186" s="84"/>
      <c r="REZ186" s="84"/>
      <c r="RFA186" s="84"/>
      <c r="RFB186" s="84"/>
      <c r="RFC186" s="84"/>
      <c r="RFD186" s="84"/>
      <c r="RFE186" s="84"/>
      <c r="RFF186" s="84"/>
      <c r="RFG186" s="84"/>
      <c r="RFH186" s="84"/>
      <c r="RFI186" s="84"/>
      <c r="RFJ186" s="84"/>
      <c r="RFK186" s="84"/>
      <c r="RFL186" s="84"/>
      <c r="RFM186" s="84"/>
      <c r="RFN186" s="84"/>
      <c r="RFO186" s="84"/>
      <c r="RFP186" s="84"/>
      <c r="RFQ186" s="84"/>
      <c r="RFR186" s="84"/>
      <c r="RFS186" s="84"/>
      <c r="RFT186" s="84"/>
      <c r="RFU186" s="84"/>
      <c r="RFV186" s="84"/>
      <c r="RFW186" s="84"/>
      <c r="RFX186" s="84"/>
      <c r="RFY186" s="84"/>
      <c r="RFZ186" s="84"/>
      <c r="RGA186" s="84"/>
      <c r="RGB186" s="84"/>
      <c r="RGC186" s="84"/>
      <c r="RGD186" s="84"/>
      <c r="RGE186" s="84"/>
      <c r="RGF186" s="84"/>
      <c r="RGG186" s="84"/>
      <c r="RGH186" s="84"/>
      <c r="RGI186" s="84"/>
      <c r="RGJ186" s="84"/>
      <c r="RGK186" s="84"/>
      <c r="RGL186" s="84"/>
      <c r="RGM186" s="84"/>
      <c r="RGN186" s="84"/>
      <c r="RGO186" s="84"/>
      <c r="RGP186" s="84"/>
      <c r="RGQ186" s="84"/>
      <c r="RGR186" s="84"/>
      <c r="RGS186" s="84"/>
      <c r="RGT186" s="84"/>
      <c r="RGU186" s="84"/>
      <c r="RGV186" s="84"/>
      <c r="RGW186" s="84"/>
      <c r="RGX186" s="84"/>
      <c r="RGY186" s="84"/>
      <c r="RGZ186" s="84"/>
      <c r="RHA186" s="84"/>
      <c r="RHB186" s="84"/>
      <c r="RHC186" s="84"/>
      <c r="RHD186" s="84"/>
      <c r="RHE186" s="84"/>
      <c r="RHF186" s="84"/>
      <c r="RHG186" s="84"/>
      <c r="RHH186" s="84"/>
      <c r="RHI186" s="84"/>
      <c r="RHJ186" s="84"/>
      <c r="RHK186" s="84"/>
      <c r="RHL186" s="84"/>
      <c r="RHM186" s="84"/>
      <c r="RHN186" s="84"/>
      <c r="RHO186" s="84"/>
      <c r="RHP186" s="84"/>
      <c r="RHQ186" s="84"/>
      <c r="RHR186" s="84"/>
      <c r="RHS186" s="84"/>
      <c r="RHT186" s="84"/>
      <c r="RHU186" s="84"/>
      <c r="RHV186" s="84"/>
      <c r="RHW186" s="84"/>
      <c r="RHX186" s="84"/>
      <c r="RHY186" s="84"/>
      <c r="RHZ186" s="84"/>
      <c r="RIA186" s="84"/>
      <c r="RIB186" s="84"/>
      <c r="RIC186" s="84"/>
      <c r="RID186" s="84"/>
      <c r="RIE186" s="84"/>
      <c r="RIF186" s="84"/>
      <c r="RIG186" s="84"/>
      <c r="RIH186" s="84"/>
      <c r="RII186" s="84"/>
      <c r="RIJ186" s="84"/>
      <c r="RIK186" s="84"/>
      <c r="RIL186" s="84"/>
      <c r="RIM186" s="84"/>
      <c r="RIN186" s="84"/>
      <c r="RIO186" s="84"/>
      <c r="RIP186" s="84"/>
      <c r="RIQ186" s="84"/>
      <c r="RIR186" s="84"/>
      <c r="RIS186" s="84"/>
      <c r="RIT186" s="84"/>
      <c r="RIU186" s="84"/>
      <c r="RIV186" s="84"/>
      <c r="RIW186" s="84"/>
      <c r="RIX186" s="84"/>
      <c r="RIY186" s="84"/>
      <c r="RIZ186" s="84"/>
      <c r="RJA186" s="84"/>
      <c r="RJB186" s="84"/>
      <c r="RJC186" s="84"/>
      <c r="RJD186" s="84"/>
      <c r="RJE186" s="84"/>
      <c r="RJF186" s="84"/>
      <c r="RJG186" s="84"/>
      <c r="RJH186" s="84"/>
      <c r="RJI186" s="84"/>
      <c r="RJJ186" s="84"/>
      <c r="RJK186" s="84"/>
      <c r="RJL186" s="84"/>
      <c r="RJM186" s="84"/>
      <c r="RJN186" s="84"/>
      <c r="RJO186" s="84"/>
      <c r="RJP186" s="84"/>
      <c r="RJQ186" s="84"/>
      <c r="RJR186" s="84"/>
      <c r="RJS186" s="84"/>
      <c r="RJT186" s="84"/>
      <c r="RJU186" s="84"/>
      <c r="RJV186" s="84"/>
      <c r="RJW186" s="84"/>
      <c r="RJX186" s="84"/>
      <c r="RJY186" s="84"/>
      <c r="RJZ186" s="84"/>
      <c r="RKA186" s="84"/>
      <c r="RKB186" s="84"/>
      <c r="RKC186" s="84"/>
      <c r="RKD186" s="84"/>
      <c r="RKE186" s="84"/>
      <c r="RKF186" s="84"/>
      <c r="RKG186" s="84"/>
      <c r="RKH186" s="84"/>
      <c r="RKI186" s="84"/>
      <c r="RKJ186" s="84"/>
      <c r="RKK186" s="84"/>
      <c r="RKL186" s="84"/>
      <c r="RKM186" s="84"/>
      <c r="RKN186" s="84"/>
      <c r="RKO186" s="84"/>
      <c r="RKP186" s="84"/>
      <c r="RKQ186" s="84"/>
      <c r="RKR186" s="84"/>
      <c r="RKS186" s="84"/>
      <c r="RKT186" s="84"/>
      <c r="RKU186" s="84"/>
      <c r="RKV186" s="84"/>
      <c r="RKW186" s="84"/>
      <c r="RKX186" s="84"/>
      <c r="RKY186" s="84"/>
      <c r="RKZ186" s="84"/>
      <c r="RLA186" s="84"/>
      <c r="RLB186" s="84"/>
      <c r="RLC186" s="84"/>
      <c r="RLD186" s="84"/>
      <c r="RLE186" s="84"/>
      <c r="RLF186" s="84"/>
      <c r="RLG186" s="84"/>
      <c r="RLH186" s="84"/>
      <c r="RLI186" s="84"/>
      <c r="RLJ186" s="84"/>
      <c r="RLK186" s="84"/>
      <c r="RLL186" s="84"/>
      <c r="RLM186" s="84"/>
      <c r="RLN186" s="84"/>
      <c r="RLO186" s="84"/>
      <c r="RLP186" s="84"/>
      <c r="RLQ186" s="84"/>
      <c r="RLR186" s="84"/>
      <c r="RLS186" s="84"/>
      <c r="RLT186" s="84"/>
      <c r="RLU186" s="84"/>
      <c r="RLV186" s="84"/>
      <c r="RLW186" s="84"/>
      <c r="RLX186" s="84"/>
      <c r="RLY186" s="84"/>
      <c r="RLZ186" s="84"/>
      <c r="RMA186" s="84"/>
      <c r="RMB186" s="84"/>
      <c r="RMC186" s="84"/>
      <c r="RMD186" s="84"/>
      <c r="RME186" s="84"/>
      <c r="RMF186" s="84"/>
      <c r="RMG186" s="84"/>
      <c r="RMH186" s="84"/>
      <c r="RMI186" s="84"/>
      <c r="RMJ186" s="84"/>
      <c r="RMK186" s="84"/>
      <c r="RML186" s="84"/>
      <c r="RMM186" s="84"/>
      <c r="RMN186" s="84"/>
      <c r="RMO186" s="84"/>
      <c r="RMP186" s="84"/>
      <c r="RMQ186" s="84"/>
      <c r="RMR186" s="84"/>
      <c r="RMS186" s="84"/>
      <c r="RMT186" s="84"/>
      <c r="RMU186" s="84"/>
      <c r="RMV186" s="84"/>
      <c r="RMW186" s="84"/>
      <c r="RMX186" s="84"/>
      <c r="RMY186" s="84"/>
      <c r="RMZ186" s="84"/>
      <c r="RNA186" s="84"/>
      <c r="RNB186" s="84"/>
      <c r="RNC186" s="84"/>
      <c r="RND186" s="84"/>
      <c r="RNE186" s="84"/>
      <c r="RNF186" s="84"/>
      <c r="RNG186" s="84"/>
      <c r="RNH186" s="84"/>
      <c r="RNI186" s="84"/>
      <c r="RNJ186" s="84"/>
      <c r="RNK186" s="84"/>
      <c r="RNL186" s="84"/>
      <c r="RNM186" s="84"/>
      <c r="RNN186" s="84"/>
      <c r="RNO186" s="84"/>
      <c r="RNP186" s="84"/>
      <c r="RNQ186" s="84"/>
      <c r="RNR186" s="84"/>
      <c r="RNS186" s="84"/>
      <c r="RNT186" s="84"/>
      <c r="RNU186" s="84"/>
      <c r="RNV186" s="84"/>
      <c r="RNW186" s="84"/>
      <c r="RNX186" s="84"/>
      <c r="RNY186" s="84"/>
      <c r="RNZ186" s="84"/>
      <c r="ROA186" s="84"/>
      <c r="ROB186" s="84"/>
      <c r="ROC186" s="84"/>
      <c r="ROD186" s="84"/>
      <c r="ROE186" s="84"/>
      <c r="ROF186" s="84"/>
      <c r="ROG186" s="84"/>
      <c r="ROH186" s="84"/>
      <c r="ROI186" s="84"/>
      <c r="ROJ186" s="84"/>
      <c r="ROK186" s="84"/>
      <c r="ROL186" s="84"/>
      <c r="ROM186" s="84"/>
      <c r="RON186" s="84"/>
      <c r="ROO186" s="84"/>
      <c r="ROP186" s="84"/>
      <c r="ROQ186" s="84"/>
      <c r="ROR186" s="84"/>
      <c r="ROS186" s="84"/>
      <c r="ROT186" s="84"/>
      <c r="ROU186" s="84"/>
      <c r="ROV186" s="84"/>
      <c r="ROW186" s="84"/>
      <c r="ROX186" s="84"/>
      <c r="ROY186" s="84"/>
      <c r="ROZ186" s="84"/>
      <c r="RPA186" s="84"/>
      <c r="RPB186" s="84"/>
      <c r="RPC186" s="84"/>
      <c r="RPD186" s="84"/>
      <c r="RPE186" s="84"/>
      <c r="RPF186" s="84"/>
      <c r="RPG186" s="84"/>
      <c r="RPH186" s="84"/>
      <c r="RPI186" s="84"/>
      <c r="RPJ186" s="84"/>
      <c r="RPK186" s="84"/>
      <c r="RPL186" s="84"/>
      <c r="RPM186" s="84"/>
      <c r="RPN186" s="84"/>
      <c r="RPO186" s="84"/>
      <c r="RPP186" s="84"/>
      <c r="RPQ186" s="84"/>
      <c r="RPR186" s="84"/>
      <c r="RPS186" s="84"/>
      <c r="RPT186" s="84"/>
      <c r="RPU186" s="84"/>
      <c r="RPV186" s="84"/>
      <c r="RPW186" s="84"/>
      <c r="RPX186" s="84"/>
      <c r="RPY186" s="84"/>
      <c r="RPZ186" s="84"/>
      <c r="RQA186" s="84"/>
      <c r="RQB186" s="84"/>
      <c r="RQC186" s="84"/>
      <c r="RQD186" s="84"/>
      <c r="RQE186" s="84"/>
      <c r="RQF186" s="84"/>
      <c r="RQG186" s="84"/>
      <c r="RQH186" s="84"/>
      <c r="RQI186" s="84"/>
      <c r="RQJ186" s="84"/>
      <c r="RQK186" s="84"/>
      <c r="RQL186" s="84"/>
      <c r="RQM186" s="84"/>
      <c r="RQN186" s="84"/>
      <c r="RQO186" s="84"/>
      <c r="RQP186" s="84"/>
      <c r="RQQ186" s="84"/>
      <c r="RQR186" s="84"/>
      <c r="RQS186" s="84"/>
      <c r="RQT186" s="84"/>
      <c r="RQU186" s="84"/>
      <c r="RQV186" s="84"/>
      <c r="RQW186" s="84"/>
      <c r="RQX186" s="84"/>
      <c r="RQY186" s="84"/>
      <c r="RQZ186" s="84"/>
      <c r="RRA186" s="84"/>
      <c r="RRB186" s="84"/>
      <c r="RRC186" s="84"/>
      <c r="RRD186" s="84"/>
      <c r="RRE186" s="84"/>
      <c r="RRF186" s="84"/>
      <c r="RRG186" s="84"/>
      <c r="RRH186" s="84"/>
      <c r="RRI186" s="84"/>
      <c r="RRJ186" s="84"/>
      <c r="RRK186" s="84"/>
      <c r="RRL186" s="84"/>
      <c r="RRM186" s="84"/>
      <c r="RRN186" s="84"/>
      <c r="RRO186" s="84"/>
      <c r="RRP186" s="84"/>
      <c r="RRQ186" s="84"/>
      <c r="RRR186" s="84"/>
      <c r="RRS186" s="84"/>
      <c r="RRT186" s="84"/>
      <c r="RRU186" s="84"/>
      <c r="RRV186" s="84"/>
      <c r="RRW186" s="84"/>
      <c r="RRX186" s="84"/>
      <c r="RRY186" s="84"/>
      <c r="RRZ186" s="84"/>
      <c r="RSA186" s="84"/>
      <c r="RSB186" s="84"/>
      <c r="RSC186" s="84"/>
      <c r="RSD186" s="84"/>
      <c r="RSE186" s="84"/>
      <c r="RSF186" s="84"/>
      <c r="RSG186" s="84"/>
      <c r="RSH186" s="84"/>
      <c r="RSI186" s="84"/>
      <c r="RSJ186" s="84"/>
      <c r="RSK186" s="84"/>
      <c r="RSL186" s="84"/>
      <c r="RSM186" s="84"/>
      <c r="RSN186" s="84"/>
      <c r="RSO186" s="84"/>
      <c r="RSP186" s="84"/>
      <c r="RSQ186" s="84"/>
      <c r="RSR186" s="84"/>
      <c r="RSS186" s="84"/>
      <c r="RST186" s="84"/>
      <c r="RSU186" s="84"/>
      <c r="RSV186" s="84"/>
      <c r="RSW186" s="84"/>
      <c r="RSX186" s="84"/>
      <c r="RSY186" s="84"/>
      <c r="RSZ186" s="84"/>
      <c r="RTA186" s="84"/>
      <c r="RTB186" s="84"/>
      <c r="RTC186" s="84"/>
      <c r="RTD186" s="84"/>
      <c r="RTE186" s="84"/>
      <c r="RTF186" s="84"/>
      <c r="RTG186" s="84"/>
      <c r="RTH186" s="84"/>
      <c r="RTI186" s="84"/>
      <c r="RTJ186" s="84"/>
      <c r="RTK186" s="84"/>
      <c r="RTL186" s="84"/>
      <c r="RTM186" s="84"/>
      <c r="RTN186" s="84"/>
      <c r="RTO186" s="84"/>
      <c r="RTP186" s="84"/>
      <c r="RTQ186" s="84"/>
      <c r="RTR186" s="84"/>
      <c r="RTS186" s="84"/>
      <c r="RTT186" s="84"/>
      <c r="RTU186" s="84"/>
      <c r="RTV186" s="84"/>
      <c r="RTW186" s="84"/>
      <c r="RTX186" s="84"/>
      <c r="RTY186" s="84"/>
      <c r="RTZ186" s="84"/>
      <c r="RUA186" s="84"/>
      <c r="RUB186" s="84"/>
      <c r="RUC186" s="84"/>
      <c r="RUD186" s="84"/>
      <c r="RUE186" s="84"/>
      <c r="RUF186" s="84"/>
      <c r="RUG186" s="84"/>
      <c r="RUH186" s="84"/>
      <c r="RUI186" s="84"/>
      <c r="RUJ186" s="84"/>
      <c r="RUK186" s="84"/>
      <c r="RUL186" s="84"/>
      <c r="RUM186" s="84"/>
      <c r="RUN186" s="84"/>
      <c r="RUO186" s="84"/>
      <c r="RUP186" s="84"/>
      <c r="RUQ186" s="84"/>
      <c r="RUR186" s="84"/>
      <c r="RUS186" s="84"/>
      <c r="RUT186" s="84"/>
      <c r="RUU186" s="84"/>
      <c r="RUV186" s="84"/>
      <c r="RUW186" s="84"/>
      <c r="RUX186" s="84"/>
      <c r="RUY186" s="84"/>
      <c r="RUZ186" s="84"/>
      <c r="RVA186" s="84"/>
      <c r="RVB186" s="84"/>
      <c r="RVC186" s="84"/>
      <c r="RVD186" s="84"/>
      <c r="RVE186" s="84"/>
      <c r="RVF186" s="84"/>
      <c r="RVG186" s="84"/>
      <c r="RVH186" s="84"/>
      <c r="RVI186" s="84"/>
      <c r="RVJ186" s="84"/>
      <c r="RVK186" s="84"/>
      <c r="RVL186" s="84"/>
      <c r="RVM186" s="84"/>
      <c r="RVN186" s="84"/>
      <c r="RVO186" s="84"/>
      <c r="RVP186" s="84"/>
      <c r="RVQ186" s="84"/>
      <c r="RVR186" s="84"/>
      <c r="RVS186" s="84"/>
      <c r="RVT186" s="84"/>
      <c r="RVU186" s="84"/>
      <c r="RVV186" s="84"/>
      <c r="RVW186" s="84"/>
      <c r="RVX186" s="84"/>
      <c r="RVY186" s="84"/>
      <c r="RVZ186" s="84"/>
      <c r="RWA186" s="84"/>
      <c r="RWB186" s="84"/>
      <c r="RWC186" s="84"/>
      <c r="RWD186" s="84"/>
      <c r="RWE186" s="84"/>
      <c r="RWF186" s="84"/>
      <c r="RWG186" s="84"/>
      <c r="RWH186" s="84"/>
      <c r="RWI186" s="84"/>
      <c r="RWJ186" s="84"/>
      <c r="RWK186" s="84"/>
      <c r="RWL186" s="84"/>
      <c r="RWM186" s="84"/>
      <c r="RWN186" s="84"/>
      <c r="RWO186" s="84"/>
      <c r="RWP186" s="84"/>
      <c r="RWQ186" s="84"/>
      <c r="RWR186" s="84"/>
      <c r="RWS186" s="84"/>
      <c r="RWT186" s="84"/>
      <c r="RWU186" s="84"/>
      <c r="RWV186" s="84"/>
      <c r="RWW186" s="84"/>
      <c r="RWX186" s="84"/>
      <c r="RWY186" s="84"/>
      <c r="RWZ186" s="84"/>
      <c r="RXA186" s="84"/>
      <c r="RXB186" s="84"/>
      <c r="RXC186" s="84"/>
      <c r="RXD186" s="84"/>
      <c r="RXE186" s="84"/>
      <c r="RXF186" s="84"/>
      <c r="RXG186" s="84"/>
      <c r="RXH186" s="84"/>
      <c r="RXI186" s="84"/>
      <c r="RXJ186" s="84"/>
      <c r="RXK186" s="84"/>
      <c r="RXL186" s="84"/>
      <c r="RXM186" s="84"/>
      <c r="RXN186" s="84"/>
      <c r="RXO186" s="84"/>
      <c r="RXP186" s="84"/>
      <c r="RXQ186" s="84"/>
      <c r="RXR186" s="84"/>
      <c r="RXS186" s="84"/>
      <c r="RXT186" s="84"/>
      <c r="RXU186" s="84"/>
      <c r="RXV186" s="84"/>
      <c r="RXW186" s="84"/>
      <c r="RXX186" s="84"/>
      <c r="RXY186" s="84"/>
      <c r="RXZ186" s="84"/>
      <c r="RYA186" s="84"/>
      <c r="RYB186" s="84"/>
      <c r="RYC186" s="84"/>
      <c r="RYD186" s="84"/>
      <c r="RYE186" s="84"/>
      <c r="RYF186" s="84"/>
      <c r="RYG186" s="84"/>
      <c r="RYH186" s="84"/>
      <c r="RYI186" s="84"/>
      <c r="RYJ186" s="84"/>
      <c r="RYK186" s="84"/>
      <c r="RYL186" s="84"/>
      <c r="RYM186" s="84"/>
      <c r="RYN186" s="84"/>
      <c r="RYO186" s="84"/>
      <c r="RYP186" s="84"/>
      <c r="RYQ186" s="84"/>
      <c r="RYR186" s="84"/>
      <c r="RYS186" s="84"/>
      <c r="RYT186" s="84"/>
      <c r="RYU186" s="84"/>
      <c r="RYV186" s="84"/>
      <c r="RYW186" s="84"/>
      <c r="RYX186" s="84"/>
      <c r="RYY186" s="84"/>
      <c r="RYZ186" s="84"/>
      <c r="RZA186" s="84"/>
      <c r="RZB186" s="84"/>
      <c r="RZC186" s="84"/>
      <c r="RZD186" s="84"/>
      <c r="RZE186" s="84"/>
      <c r="RZF186" s="84"/>
      <c r="RZG186" s="84"/>
      <c r="RZH186" s="84"/>
      <c r="RZI186" s="84"/>
      <c r="RZJ186" s="84"/>
      <c r="RZK186" s="84"/>
      <c r="RZL186" s="84"/>
      <c r="RZM186" s="84"/>
      <c r="RZN186" s="84"/>
      <c r="RZO186" s="84"/>
      <c r="RZP186" s="84"/>
      <c r="RZQ186" s="84"/>
      <c r="RZR186" s="84"/>
      <c r="RZS186" s="84"/>
      <c r="RZT186" s="84"/>
      <c r="RZU186" s="84"/>
      <c r="RZV186" s="84"/>
      <c r="RZW186" s="84"/>
      <c r="RZX186" s="84"/>
      <c r="RZY186" s="84"/>
      <c r="RZZ186" s="84"/>
      <c r="SAA186" s="84"/>
      <c r="SAB186" s="84"/>
      <c r="SAC186" s="84"/>
      <c r="SAD186" s="84"/>
      <c r="SAE186" s="84"/>
      <c r="SAF186" s="84"/>
      <c r="SAG186" s="84"/>
      <c r="SAH186" s="84"/>
      <c r="SAI186" s="84"/>
      <c r="SAJ186" s="84"/>
      <c r="SAK186" s="84"/>
      <c r="SAL186" s="84"/>
      <c r="SAM186" s="84"/>
      <c r="SAN186" s="84"/>
      <c r="SAO186" s="84"/>
      <c r="SAP186" s="84"/>
      <c r="SAQ186" s="84"/>
      <c r="SAR186" s="84"/>
      <c r="SAS186" s="84"/>
      <c r="SAT186" s="84"/>
      <c r="SAU186" s="84"/>
      <c r="SAV186" s="84"/>
      <c r="SAW186" s="84"/>
      <c r="SAX186" s="84"/>
      <c r="SAY186" s="84"/>
      <c r="SAZ186" s="84"/>
      <c r="SBA186" s="84"/>
      <c r="SBB186" s="84"/>
      <c r="SBC186" s="84"/>
      <c r="SBD186" s="84"/>
      <c r="SBE186" s="84"/>
      <c r="SBF186" s="84"/>
      <c r="SBG186" s="84"/>
      <c r="SBH186" s="84"/>
      <c r="SBI186" s="84"/>
      <c r="SBJ186" s="84"/>
      <c r="SBK186" s="84"/>
      <c r="SBL186" s="84"/>
      <c r="SBM186" s="84"/>
      <c r="SBN186" s="84"/>
      <c r="SBO186" s="84"/>
      <c r="SBP186" s="84"/>
      <c r="SBQ186" s="84"/>
      <c r="SBR186" s="84"/>
      <c r="SBS186" s="84"/>
      <c r="SBT186" s="84"/>
      <c r="SBU186" s="84"/>
      <c r="SBV186" s="84"/>
      <c r="SBW186" s="84"/>
      <c r="SBX186" s="84"/>
      <c r="SBY186" s="84"/>
      <c r="SBZ186" s="84"/>
      <c r="SCA186" s="84"/>
      <c r="SCB186" s="84"/>
      <c r="SCC186" s="84"/>
      <c r="SCD186" s="84"/>
      <c r="SCE186" s="84"/>
      <c r="SCF186" s="84"/>
      <c r="SCG186" s="84"/>
      <c r="SCH186" s="84"/>
      <c r="SCI186" s="84"/>
      <c r="SCJ186" s="84"/>
      <c r="SCK186" s="84"/>
      <c r="SCL186" s="84"/>
      <c r="SCM186" s="84"/>
      <c r="SCN186" s="84"/>
      <c r="SCO186" s="84"/>
      <c r="SCP186" s="84"/>
      <c r="SCQ186" s="84"/>
      <c r="SCR186" s="84"/>
      <c r="SCS186" s="84"/>
      <c r="SCT186" s="84"/>
      <c r="SCU186" s="84"/>
      <c r="SCV186" s="84"/>
      <c r="SCW186" s="84"/>
      <c r="SCX186" s="84"/>
      <c r="SCY186" s="84"/>
      <c r="SCZ186" s="84"/>
      <c r="SDA186" s="84"/>
      <c r="SDB186" s="84"/>
      <c r="SDC186" s="84"/>
      <c r="SDD186" s="84"/>
      <c r="SDE186" s="84"/>
      <c r="SDF186" s="84"/>
      <c r="SDG186" s="84"/>
      <c r="SDH186" s="84"/>
      <c r="SDI186" s="84"/>
      <c r="SDJ186" s="84"/>
      <c r="SDK186" s="84"/>
      <c r="SDL186" s="84"/>
      <c r="SDM186" s="84"/>
      <c r="SDN186" s="84"/>
      <c r="SDO186" s="84"/>
      <c r="SDP186" s="84"/>
      <c r="SDQ186" s="84"/>
      <c r="SDR186" s="84"/>
      <c r="SDS186" s="84"/>
      <c r="SDT186" s="84"/>
      <c r="SDU186" s="84"/>
      <c r="SDV186" s="84"/>
      <c r="SDW186" s="84"/>
      <c r="SDX186" s="84"/>
      <c r="SDY186" s="84"/>
      <c r="SDZ186" s="84"/>
      <c r="SEA186" s="84"/>
      <c r="SEB186" s="84"/>
      <c r="SEC186" s="84"/>
      <c r="SED186" s="84"/>
      <c r="SEE186" s="84"/>
      <c r="SEF186" s="84"/>
      <c r="SEG186" s="84"/>
      <c r="SEH186" s="84"/>
      <c r="SEI186" s="84"/>
      <c r="SEJ186" s="84"/>
      <c r="SEK186" s="84"/>
      <c r="SEL186" s="84"/>
      <c r="SEM186" s="84"/>
      <c r="SEN186" s="84"/>
      <c r="SEO186" s="84"/>
      <c r="SEP186" s="84"/>
      <c r="SEQ186" s="84"/>
      <c r="SER186" s="84"/>
      <c r="SES186" s="84"/>
      <c r="SET186" s="84"/>
      <c r="SEU186" s="84"/>
      <c r="SEV186" s="84"/>
      <c r="SEW186" s="84"/>
      <c r="SEX186" s="84"/>
      <c r="SEY186" s="84"/>
      <c r="SEZ186" s="84"/>
      <c r="SFA186" s="84"/>
      <c r="SFB186" s="84"/>
      <c r="SFC186" s="84"/>
      <c r="SFD186" s="84"/>
      <c r="SFE186" s="84"/>
      <c r="SFF186" s="84"/>
      <c r="SFG186" s="84"/>
      <c r="SFH186" s="84"/>
      <c r="SFI186" s="84"/>
      <c r="SFJ186" s="84"/>
      <c r="SFK186" s="84"/>
      <c r="SFL186" s="84"/>
      <c r="SFM186" s="84"/>
      <c r="SFN186" s="84"/>
      <c r="SFO186" s="84"/>
      <c r="SFP186" s="84"/>
      <c r="SFQ186" s="84"/>
      <c r="SFR186" s="84"/>
      <c r="SFS186" s="84"/>
      <c r="SFT186" s="84"/>
      <c r="SFU186" s="84"/>
      <c r="SFV186" s="84"/>
      <c r="SFW186" s="84"/>
      <c r="SFX186" s="84"/>
      <c r="SFY186" s="84"/>
      <c r="SFZ186" s="84"/>
      <c r="SGA186" s="84"/>
      <c r="SGB186" s="84"/>
      <c r="SGC186" s="84"/>
      <c r="SGD186" s="84"/>
      <c r="SGE186" s="84"/>
      <c r="SGF186" s="84"/>
      <c r="SGG186" s="84"/>
      <c r="SGH186" s="84"/>
      <c r="SGI186" s="84"/>
      <c r="SGJ186" s="84"/>
      <c r="SGK186" s="84"/>
      <c r="SGL186" s="84"/>
      <c r="SGM186" s="84"/>
      <c r="SGN186" s="84"/>
      <c r="SGO186" s="84"/>
      <c r="SGP186" s="84"/>
      <c r="SGQ186" s="84"/>
      <c r="SGR186" s="84"/>
      <c r="SGS186" s="84"/>
      <c r="SGT186" s="84"/>
      <c r="SGU186" s="84"/>
      <c r="SGV186" s="84"/>
      <c r="SGW186" s="84"/>
      <c r="SGX186" s="84"/>
      <c r="SGY186" s="84"/>
      <c r="SGZ186" s="84"/>
      <c r="SHA186" s="84"/>
      <c r="SHB186" s="84"/>
      <c r="SHC186" s="84"/>
      <c r="SHD186" s="84"/>
      <c r="SHE186" s="84"/>
      <c r="SHF186" s="84"/>
      <c r="SHG186" s="84"/>
      <c r="SHH186" s="84"/>
      <c r="SHI186" s="84"/>
      <c r="SHJ186" s="84"/>
      <c r="SHK186" s="84"/>
      <c r="SHL186" s="84"/>
      <c r="SHM186" s="84"/>
      <c r="SHN186" s="84"/>
      <c r="SHO186" s="84"/>
      <c r="SHP186" s="84"/>
      <c r="SHQ186" s="84"/>
      <c r="SHR186" s="84"/>
      <c r="SHS186" s="84"/>
      <c r="SHT186" s="84"/>
      <c r="SHU186" s="84"/>
      <c r="SHV186" s="84"/>
      <c r="SHW186" s="84"/>
      <c r="SHX186" s="84"/>
      <c r="SHY186" s="84"/>
      <c r="SHZ186" s="84"/>
      <c r="SIA186" s="84"/>
      <c r="SIB186" s="84"/>
      <c r="SIC186" s="84"/>
      <c r="SID186" s="84"/>
      <c r="SIE186" s="84"/>
      <c r="SIF186" s="84"/>
      <c r="SIG186" s="84"/>
      <c r="SIH186" s="84"/>
      <c r="SII186" s="84"/>
      <c r="SIJ186" s="84"/>
      <c r="SIK186" s="84"/>
      <c r="SIL186" s="84"/>
      <c r="SIM186" s="84"/>
      <c r="SIN186" s="84"/>
      <c r="SIO186" s="84"/>
      <c r="SIP186" s="84"/>
      <c r="SIQ186" s="84"/>
      <c r="SIR186" s="84"/>
      <c r="SIS186" s="84"/>
      <c r="SIT186" s="84"/>
      <c r="SIU186" s="84"/>
      <c r="SIV186" s="84"/>
      <c r="SIW186" s="84"/>
      <c r="SIX186" s="84"/>
      <c r="SIY186" s="84"/>
      <c r="SIZ186" s="84"/>
      <c r="SJA186" s="84"/>
      <c r="SJB186" s="84"/>
      <c r="SJC186" s="84"/>
      <c r="SJD186" s="84"/>
      <c r="SJE186" s="84"/>
      <c r="SJF186" s="84"/>
      <c r="SJG186" s="84"/>
      <c r="SJH186" s="84"/>
      <c r="SJI186" s="84"/>
      <c r="SJJ186" s="84"/>
      <c r="SJK186" s="84"/>
      <c r="SJL186" s="84"/>
      <c r="SJM186" s="84"/>
      <c r="SJN186" s="84"/>
      <c r="SJO186" s="84"/>
      <c r="SJP186" s="84"/>
      <c r="SJQ186" s="84"/>
      <c r="SJR186" s="84"/>
      <c r="SJS186" s="84"/>
      <c r="SJT186" s="84"/>
      <c r="SJU186" s="84"/>
      <c r="SJV186" s="84"/>
      <c r="SJW186" s="84"/>
      <c r="SJX186" s="84"/>
      <c r="SJY186" s="84"/>
      <c r="SJZ186" s="84"/>
      <c r="SKA186" s="84"/>
      <c r="SKB186" s="84"/>
      <c r="SKC186" s="84"/>
      <c r="SKD186" s="84"/>
      <c r="SKE186" s="84"/>
      <c r="SKF186" s="84"/>
      <c r="SKG186" s="84"/>
      <c r="SKH186" s="84"/>
      <c r="SKI186" s="84"/>
      <c r="SKJ186" s="84"/>
      <c r="SKK186" s="84"/>
      <c r="SKL186" s="84"/>
      <c r="SKM186" s="84"/>
      <c r="SKN186" s="84"/>
      <c r="SKO186" s="84"/>
      <c r="SKP186" s="84"/>
      <c r="SKQ186" s="84"/>
      <c r="SKR186" s="84"/>
      <c r="SKS186" s="84"/>
      <c r="SKT186" s="84"/>
      <c r="SKU186" s="84"/>
      <c r="SKV186" s="84"/>
      <c r="SKW186" s="84"/>
      <c r="SKX186" s="84"/>
      <c r="SKY186" s="84"/>
      <c r="SKZ186" s="84"/>
      <c r="SLA186" s="84"/>
      <c r="SLB186" s="84"/>
      <c r="SLC186" s="84"/>
      <c r="SLD186" s="84"/>
      <c r="SLE186" s="84"/>
      <c r="SLF186" s="84"/>
      <c r="SLG186" s="84"/>
      <c r="SLH186" s="84"/>
      <c r="SLI186" s="84"/>
      <c r="SLJ186" s="84"/>
      <c r="SLK186" s="84"/>
      <c r="SLL186" s="84"/>
      <c r="SLM186" s="84"/>
      <c r="SLN186" s="84"/>
      <c r="SLO186" s="84"/>
      <c r="SLP186" s="84"/>
      <c r="SLQ186" s="84"/>
      <c r="SLR186" s="84"/>
      <c r="SLS186" s="84"/>
      <c r="SLT186" s="84"/>
      <c r="SLU186" s="84"/>
      <c r="SLV186" s="84"/>
      <c r="SLW186" s="84"/>
      <c r="SLX186" s="84"/>
      <c r="SLY186" s="84"/>
      <c r="SLZ186" s="84"/>
      <c r="SMA186" s="84"/>
      <c r="SMB186" s="84"/>
      <c r="SMC186" s="84"/>
      <c r="SMD186" s="84"/>
      <c r="SME186" s="84"/>
      <c r="SMF186" s="84"/>
      <c r="SMG186" s="84"/>
      <c r="SMH186" s="84"/>
      <c r="SMI186" s="84"/>
      <c r="SMJ186" s="84"/>
      <c r="SMK186" s="84"/>
      <c r="SML186" s="84"/>
      <c r="SMM186" s="84"/>
      <c r="SMN186" s="84"/>
      <c r="SMO186" s="84"/>
      <c r="SMP186" s="84"/>
      <c r="SMQ186" s="84"/>
      <c r="SMR186" s="84"/>
      <c r="SMS186" s="84"/>
      <c r="SMT186" s="84"/>
      <c r="SMU186" s="84"/>
      <c r="SMV186" s="84"/>
      <c r="SMW186" s="84"/>
      <c r="SMX186" s="84"/>
      <c r="SMY186" s="84"/>
      <c r="SMZ186" s="84"/>
      <c r="SNA186" s="84"/>
      <c r="SNB186" s="84"/>
      <c r="SNC186" s="84"/>
      <c r="SND186" s="84"/>
      <c r="SNE186" s="84"/>
      <c r="SNF186" s="84"/>
      <c r="SNG186" s="84"/>
      <c r="SNH186" s="84"/>
      <c r="SNI186" s="84"/>
      <c r="SNJ186" s="84"/>
      <c r="SNK186" s="84"/>
      <c r="SNL186" s="84"/>
      <c r="SNM186" s="84"/>
      <c r="SNN186" s="84"/>
      <c r="SNO186" s="84"/>
      <c r="SNP186" s="84"/>
      <c r="SNQ186" s="84"/>
      <c r="SNR186" s="84"/>
      <c r="SNS186" s="84"/>
      <c r="SNT186" s="84"/>
      <c r="SNU186" s="84"/>
      <c r="SNV186" s="84"/>
      <c r="SNW186" s="84"/>
      <c r="SNX186" s="84"/>
      <c r="SNY186" s="84"/>
      <c r="SNZ186" s="84"/>
      <c r="SOA186" s="84"/>
      <c r="SOB186" s="84"/>
      <c r="SOC186" s="84"/>
      <c r="SOD186" s="84"/>
      <c r="SOE186" s="84"/>
      <c r="SOF186" s="84"/>
      <c r="SOG186" s="84"/>
      <c r="SOH186" s="84"/>
      <c r="SOI186" s="84"/>
      <c r="SOJ186" s="84"/>
      <c r="SOK186" s="84"/>
      <c r="SOL186" s="84"/>
      <c r="SOM186" s="84"/>
      <c r="SON186" s="84"/>
      <c r="SOO186" s="84"/>
      <c r="SOP186" s="84"/>
      <c r="SOQ186" s="84"/>
      <c r="SOR186" s="84"/>
      <c r="SOS186" s="84"/>
      <c r="SOT186" s="84"/>
      <c r="SOU186" s="84"/>
      <c r="SOV186" s="84"/>
      <c r="SOW186" s="84"/>
      <c r="SOX186" s="84"/>
      <c r="SOY186" s="84"/>
      <c r="SOZ186" s="84"/>
      <c r="SPA186" s="84"/>
      <c r="SPB186" s="84"/>
      <c r="SPC186" s="84"/>
      <c r="SPD186" s="84"/>
      <c r="SPE186" s="84"/>
      <c r="SPF186" s="84"/>
      <c r="SPG186" s="84"/>
      <c r="SPH186" s="84"/>
      <c r="SPI186" s="84"/>
      <c r="SPJ186" s="84"/>
      <c r="SPK186" s="84"/>
      <c r="SPL186" s="84"/>
      <c r="SPM186" s="84"/>
      <c r="SPN186" s="84"/>
      <c r="SPO186" s="84"/>
      <c r="SPP186" s="84"/>
      <c r="SPQ186" s="84"/>
      <c r="SPR186" s="84"/>
      <c r="SPS186" s="84"/>
      <c r="SPT186" s="84"/>
      <c r="SPU186" s="84"/>
      <c r="SPV186" s="84"/>
      <c r="SPW186" s="84"/>
      <c r="SPX186" s="84"/>
      <c r="SPY186" s="84"/>
      <c r="SPZ186" s="84"/>
      <c r="SQA186" s="84"/>
      <c r="SQB186" s="84"/>
      <c r="SQC186" s="84"/>
      <c r="SQD186" s="84"/>
      <c r="SQE186" s="84"/>
      <c r="SQF186" s="84"/>
      <c r="SQG186" s="84"/>
      <c r="SQH186" s="84"/>
      <c r="SQI186" s="84"/>
      <c r="SQJ186" s="84"/>
      <c r="SQK186" s="84"/>
      <c r="SQL186" s="84"/>
      <c r="SQM186" s="84"/>
      <c r="SQN186" s="84"/>
      <c r="SQO186" s="84"/>
      <c r="SQP186" s="84"/>
      <c r="SQQ186" s="84"/>
      <c r="SQR186" s="84"/>
      <c r="SQS186" s="84"/>
      <c r="SQT186" s="84"/>
      <c r="SQU186" s="84"/>
      <c r="SQV186" s="84"/>
      <c r="SQW186" s="84"/>
      <c r="SQX186" s="84"/>
      <c r="SQY186" s="84"/>
      <c r="SQZ186" s="84"/>
      <c r="SRA186" s="84"/>
      <c r="SRB186" s="84"/>
      <c r="SRC186" s="84"/>
      <c r="SRD186" s="84"/>
      <c r="SRE186" s="84"/>
      <c r="SRF186" s="84"/>
      <c r="SRG186" s="84"/>
      <c r="SRH186" s="84"/>
      <c r="SRI186" s="84"/>
      <c r="SRJ186" s="84"/>
      <c r="SRK186" s="84"/>
      <c r="SRL186" s="84"/>
      <c r="SRM186" s="84"/>
      <c r="SRN186" s="84"/>
      <c r="SRO186" s="84"/>
      <c r="SRP186" s="84"/>
      <c r="SRQ186" s="84"/>
      <c r="SRR186" s="84"/>
      <c r="SRS186" s="84"/>
      <c r="SRT186" s="84"/>
      <c r="SRU186" s="84"/>
      <c r="SRV186" s="84"/>
      <c r="SRW186" s="84"/>
      <c r="SRX186" s="84"/>
      <c r="SRY186" s="84"/>
      <c r="SRZ186" s="84"/>
      <c r="SSA186" s="84"/>
      <c r="SSB186" s="84"/>
      <c r="SSC186" s="84"/>
      <c r="SSD186" s="84"/>
      <c r="SSE186" s="84"/>
      <c r="SSF186" s="84"/>
      <c r="SSG186" s="84"/>
      <c r="SSH186" s="84"/>
      <c r="SSI186" s="84"/>
      <c r="SSJ186" s="84"/>
      <c r="SSK186" s="84"/>
      <c r="SSL186" s="84"/>
      <c r="SSM186" s="84"/>
      <c r="SSN186" s="84"/>
      <c r="SSO186" s="84"/>
      <c r="SSP186" s="84"/>
      <c r="SSQ186" s="84"/>
      <c r="SSR186" s="84"/>
      <c r="SSS186" s="84"/>
      <c r="SST186" s="84"/>
      <c r="SSU186" s="84"/>
      <c r="SSV186" s="84"/>
      <c r="SSW186" s="84"/>
      <c r="SSX186" s="84"/>
      <c r="SSY186" s="84"/>
      <c r="SSZ186" s="84"/>
      <c r="STA186" s="84"/>
      <c r="STB186" s="84"/>
      <c r="STC186" s="84"/>
      <c r="STD186" s="84"/>
      <c r="STE186" s="84"/>
      <c r="STF186" s="84"/>
      <c r="STG186" s="84"/>
      <c r="STH186" s="84"/>
      <c r="STI186" s="84"/>
      <c r="STJ186" s="84"/>
      <c r="STK186" s="84"/>
      <c r="STL186" s="84"/>
      <c r="STM186" s="84"/>
      <c r="STN186" s="84"/>
      <c r="STO186" s="84"/>
      <c r="STP186" s="84"/>
      <c r="STQ186" s="84"/>
      <c r="STR186" s="84"/>
      <c r="STS186" s="84"/>
      <c r="STT186" s="84"/>
      <c r="STU186" s="84"/>
      <c r="STV186" s="84"/>
      <c r="STW186" s="84"/>
      <c r="STX186" s="84"/>
      <c r="STY186" s="84"/>
      <c r="STZ186" s="84"/>
      <c r="SUA186" s="84"/>
      <c r="SUB186" s="84"/>
      <c r="SUC186" s="84"/>
      <c r="SUD186" s="84"/>
      <c r="SUE186" s="84"/>
      <c r="SUF186" s="84"/>
      <c r="SUG186" s="84"/>
      <c r="SUH186" s="84"/>
      <c r="SUI186" s="84"/>
      <c r="SUJ186" s="84"/>
      <c r="SUK186" s="84"/>
      <c r="SUL186" s="84"/>
      <c r="SUM186" s="84"/>
      <c r="SUN186" s="84"/>
      <c r="SUO186" s="84"/>
      <c r="SUP186" s="84"/>
      <c r="SUQ186" s="84"/>
      <c r="SUR186" s="84"/>
      <c r="SUS186" s="84"/>
      <c r="SUT186" s="84"/>
      <c r="SUU186" s="84"/>
      <c r="SUV186" s="84"/>
      <c r="SUW186" s="84"/>
      <c r="SUX186" s="84"/>
      <c r="SUY186" s="84"/>
      <c r="SUZ186" s="84"/>
      <c r="SVA186" s="84"/>
      <c r="SVB186" s="84"/>
      <c r="SVC186" s="84"/>
      <c r="SVD186" s="84"/>
      <c r="SVE186" s="84"/>
      <c r="SVF186" s="84"/>
      <c r="SVG186" s="84"/>
      <c r="SVH186" s="84"/>
      <c r="SVI186" s="84"/>
      <c r="SVJ186" s="84"/>
      <c r="SVK186" s="84"/>
      <c r="SVL186" s="84"/>
      <c r="SVM186" s="84"/>
      <c r="SVN186" s="84"/>
      <c r="SVO186" s="84"/>
      <c r="SVP186" s="84"/>
      <c r="SVQ186" s="84"/>
      <c r="SVR186" s="84"/>
      <c r="SVS186" s="84"/>
      <c r="SVT186" s="84"/>
      <c r="SVU186" s="84"/>
      <c r="SVV186" s="84"/>
      <c r="SVW186" s="84"/>
      <c r="SVX186" s="84"/>
      <c r="SVY186" s="84"/>
      <c r="SVZ186" s="84"/>
      <c r="SWA186" s="84"/>
      <c r="SWB186" s="84"/>
      <c r="SWC186" s="84"/>
      <c r="SWD186" s="84"/>
      <c r="SWE186" s="84"/>
      <c r="SWF186" s="84"/>
      <c r="SWG186" s="84"/>
      <c r="SWH186" s="84"/>
      <c r="SWI186" s="84"/>
      <c r="SWJ186" s="84"/>
      <c r="SWK186" s="84"/>
      <c r="SWL186" s="84"/>
      <c r="SWM186" s="84"/>
      <c r="SWN186" s="84"/>
      <c r="SWO186" s="84"/>
      <c r="SWP186" s="84"/>
      <c r="SWQ186" s="84"/>
      <c r="SWR186" s="84"/>
      <c r="SWS186" s="84"/>
      <c r="SWT186" s="84"/>
      <c r="SWU186" s="84"/>
      <c r="SWV186" s="84"/>
      <c r="SWW186" s="84"/>
      <c r="SWX186" s="84"/>
      <c r="SWY186" s="84"/>
      <c r="SWZ186" s="84"/>
      <c r="SXA186" s="84"/>
      <c r="SXB186" s="84"/>
      <c r="SXC186" s="84"/>
      <c r="SXD186" s="84"/>
      <c r="SXE186" s="84"/>
      <c r="SXF186" s="84"/>
      <c r="SXG186" s="84"/>
      <c r="SXH186" s="84"/>
      <c r="SXI186" s="84"/>
      <c r="SXJ186" s="84"/>
      <c r="SXK186" s="84"/>
      <c r="SXL186" s="84"/>
      <c r="SXM186" s="84"/>
      <c r="SXN186" s="84"/>
      <c r="SXO186" s="84"/>
      <c r="SXP186" s="84"/>
      <c r="SXQ186" s="84"/>
      <c r="SXR186" s="84"/>
      <c r="SXS186" s="84"/>
      <c r="SXT186" s="84"/>
      <c r="SXU186" s="84"/>
      <c r="SXV186" s="84"/>
      <c r="SXW186" s="84"/>
      <c r="SXX186" s="84"/>
      <c r="SXY186" s="84"/>
      <c r="SXZ186" s="84"/>
      <c r="SYA186" s="84"/>
      <c r="SYB186" s="84"/>
      <c r="SYC186" s="84"/>
      <c r="SYD186" s="84"/>
      <c r="SYE186" s="84"/>
      <c r="SYF186" s="84"/>
      <c r="SYG186" s="84"/>
      <c r="SYH186" s="84"/>
      <c r="SYI186" s="84"/>
      <c r="SYJ186" s="84"/>
      <c r="SYK186" s="84"/>
      <c r="SYL186" s="84"/>
      <c r="SYM186" s="84"/>
      <c r="SYN186" s="84"/>
      <c r="SYO186" s="84"/>
      <c r="SYP186" s="84"/>
      <c r="SYQ186" s="84"/>
      <c r="SYR186" s="84"/>
      <c r="SYS186" s="84"/>
      <c r="SYT186" s="84"/>
      <c r="SYU186" s="84"/>
      <c r="SYV186" s="84"/>
      <c r="SYW186" s="84"/>
      <c r="SYX186" s="84"/>
      <c r="SYY186" s="84"/>
      <c r="SYZ186" s="84"/>
      <c r="SZA186" s="84"/>
      <c r="SZB186" s="84"/>
      <c r="SZC186" s="84"/>
      <c r="SZD186" s="84"/>
      <c r="SZE186" s="84"/>
      <c r="SZF186" s="84"/>
      <c r="SZG186" s="84"/>
      <c r="SZH186" s="84"/>
      <c r="SZI186" s="84"/>
      <c r="SZJ186" s="84"/>
      <c r="SZK186" s="84"/>
      <c r="SZL186" s="84"/>
      <c r="SZM186" s="84"/>
      <c r="SZN186" s="84"/>
      <c r="SZO186" s="84"/>
      <c r="SZP186" s="84"/>
      <c r="SZQ186" s="84"/>
      <c r="SZR186" s="84"/>
      <c r="SZS186" s="84"/>
      <c r="SZT186" s="84"/>
      <c r="SZU186" s="84"/>
      <c r="SZV186" s="84"/>
      <c r="SZW186" s="84"/>
      <c r="SZX186" s="84"/>
      <c r="SZY186" s="84"/>
      <c r="SZZ186" s="84"/>
      <c r="TAA186" s="84"/>
      <c r="TAB186" s="84"/>
      <c r="TAC186" s="84"/>
      <c r="TAD186" s="84"/>
      <c r="TAE186" s="84"/>
      <c r="TAF186" s="84"/>
      <c r="TAG186" s="84"/>
      <c r="TAH186" s="84"/>
      <c r="TAI186" s="84"/>
      <c r="TAJ186" s="84"/>
      <c r="TAK186" s="84"/>
      <c r="TAL186" s="84"/>
      <c r="TAM186" s="84"/>
      <c r="TAN186" s="84"/>
      <c r="TAO186" s="84"/>
      <c r="TAP186" s="84"/>
      <c r="TAQ186" s="84"/>
      <c r="TAR186" s="84"/>
      <c r="TAS186" s="84"/>
      <c r="TAT186" s="84"/>
      <c r="TAU186" s="84"/>
      <c r="TAV186" s="84"/>
      <c r="TAW186" s="84"/>
      <c r="TAX186" s="84"/>
      <c r="TAY186" s="84"/>
      <c r="TAZ186" s="84"/>
      <c r="TBA186" s="84"/>
      <c r="TBB186" s="84"/>
      <c r="TBC186" s="84"/>
      <c r="TBD186" s="84"/>
      <c r="TBE186" s="84"/>
      <c r="TBF186" s="84"/>
      <c r="TBG186" s="84"/>
      <c r="TBH186" s="84"/>
      <c r="TBI186" s="84"/>
      <c r="TBJ186" s="84"/>
      <c r="TBK186" s="84"/>
      <c r="TBL186" s="84"/>
      <c r="TBM186" s="84"/>
      <c r="TBN186" s="84"/>
      <c r="TBO186" s="84"/>
      <c r="TBP186" s="84"/>
      <c r="TBQ186" s="84"/>
      <c r="TBR186" s="84"/>
      <c r="TBS186" s="84"/>
      <c r="TBT186" s="84"/>
      <c r="TBU186" s="84"/>
      <c r="TBV186" s="84"/>
      <c r="TBW186" s="84"/>
      <c r="TBX186" s="84"/>
      <c r="TBY186" s="84"/>
      <c r="TBZ186" s="84"/>
      <c r="TCA186" s="84"/>
      <c r="TCB186" s="84"/>
      <c r="TCC186" s="84"/>
      <c r="TCD186" s="84"/>
      <c r="TCE186" s="84"/>
      <c r="TCF186" s="84"/>
      <c r="TCG186" s="84"/>
      <c r="TCH186" s="84"/>
      <c r="TCI186" s="84"/>
      <c r="TCJ186" s="84"/>
      <c r="TCK186" s="84"/>
      <c r="TCL186" s="84"/>
      <c r="TCM186" s="84"/>
      <c r="TCN186" s="84"/>
      <c r="TCO186" s="84"/>
      <c r="TCP186" s="84"/>
      <c r="TCQ186" s="84"/>
      <c r="TCR186" s="84"/>
      <c r="TCS186" s="84"/>
      <c r="TCT186" s="84"/>
      <c r="TCU186" s="84"/>
      <c r="TCV186" s="84"/>
      <c r="TCW186" s="84"/>
      <c r="TCX186" s="84"/>
      <c r="TCY186" s="84"/>
      <c r="TCZ186" s="84"/>
      <c r="TDA186" s="84"/>
      <c r="TDB186" s="84"/>
      <c r="TDC186" s="84"/>
      <c r="TDD186" s="84"/>
      <c r="TDE186" s="84"/>
      <c r="TDF186" s="84"/>
      <c r="TDG186" s="84"/>
      <c r="TDH186" s="84"/>
      <c r="TDI186" s="84"/>
      <c r="TDJ186" s="84"/>
      <c r="TDK186" s="84"/>
      <c r="TDL186" s="84"/>
      <c r="TDM186" s="84"/>
      <c r="TDN186" s="84"/>
      <c r="TDO186" s="84"/>
      <c r="TDP186" s="84"/>
      <c r="TDQ186" s="84"/>
      <c r="TDR186" s="84"/>
      <c r="TDS186" s="84"/>
      <c r="TDT186" s="84"/>
      <c r="TDU186" s="84"/>
      <c r="TDV186" s="84"/>
      <c r="TDW186" s="84"/>
      <c r="TDX186" s="84"/>
      <c r="TDY186" s="84"/>
      <c r="TDZ186" s="84"/>
      <c r="TEA186" s="84"/>
      <c r="TEB186" s="84"/>
      <c r="TEC186" s="84"/>
      <c r="TED186" s="84"/>
      <c r="TEE186" s="84"/>
      <c r="TEF186" s="84"/>
      <c r="TEG186" s="84"/>
      <c r="TEH186" s="84"/>
      <c r="TEI186" s="84"/>
      <c r="TEJ186" s="84"/>
      <c r="TEK186" s="84"/>
      <c r="TEL186" s="84"/>
      <c r="TEM186" s="84"/>
      <c r="TEN186" s="84"/>
      <c r="TEO186" s="84"/>
      <c r="TEP186" s="84"/>
      <c r="TEQ186" s="84"/>
      <c r="TER186" s="84"/>
      <c r="TES186" s="84"/>
      <c r="TET186" s="84"/>
      <c r="TEU186" s="84"/>
      <c r="TEV186" s="84"/>
      <c r="TEW186" s="84"/>
      <c r="TEX186" s="84"/>
      <c r="TEY186" s="84"/>
      <c r="TEZ186" s="84"/>
      <c r="TFA186" s="84"/>
      <c r="TFB186" s="84"/>
      <c r="TFC186" s="84"/>
      <c r="TFD186" s="84"/>
      <c r="TFE186" s="84"/>
      <c r="TFF186" s="84"/>
      <c r="TFG186" s="84"/>
      <c r="TFH186" s="84"/>
      <c r="TFI186" s="84"/>
      <c r="TFJ186" s="84"/>
      <c r="TFK186" s="84"/>
      <c r="TFL186" s="84"/>
      <c r="TFM186" s="84"/>
      <c r="TFN186" s="84"/>
      <c r="TFO186" s="84"/>
      <c r="TFP186" s="84"/>
      <c r="TFQ186" s="84"/>
      <c r="TFR186" s="84"/>
      <c r="TFS186" s="84"/>
      <c r="TFT186" s="84"/>
      <c r="TFU186" s="84"/>
      <c r="TFV186" s="84"/>
      <c r="TFW186" s="84"/>
      <c r="TFX186" s="84"/>
      <c r="TFY186" s="84"/>
      <c r="TFZ186" s="84"/>
      <c r="TGA186" s="84"/>
      <c r="TGB186" s="84"/>
      <c r="TGC186" s="84"/>
      <c r="TGD186" s="84"/>
      <c r="TGE186" s="84"/>
      <c r="TGF186" s="84"/>
      <c r="TGG186" s="84"/>
      <c r="TGH186" s="84"/>
      <c r="TGI186" s="84"/>
      <c r="TGJ186" s="84"/>
      <c r="TGK186" s="84"/>
      <c r="TGL186" s="84"/>
      <c r="TGM186" s="84"/>
      <c r="TGN186" s="84"/>
      <c r="TGO186" s="84"/>
      <c r="TGP186" s="84"/>
      <c r="TGQ186" s="84"/>
      <c r="TGR186" s="84"/>
      <c r="TGS186" s="84"/>
      <c r="TGT186" s="84"/>
      <c r="TGU186" s="84"/>
      <c r="TGV186" s="84"/>
      <c r="TGW186" s="84"/>
      <c r="TGX186" s="84"/>
      <c r="TGY186" s="84"/>
      <c r="TGZ186" s="84"/>
      <c r="THA186" s="84"/>
      <c r="THB186" s="84"/>
      <c r="THC186" s="84"/>
      <c r="THD186" s="84"/>
      <c r="THE186" s="84"/>
      <c r="THF186" s="84"/>
      <c r="THG186" s="84"/>
      <c r="THH186" s="84"/>
      <c r="THI186" s="84"/>
      <c r="THJ186" s="84"/>
      <c r="THK186" s="84"/>
      <c r="THL186" s="84"/>
      <c r="THM186" s="84"/>
      <c r="THN186" s="84"/>
      <c r="THO186" s="84"/>
      <c r="THP186" s="84"/>
      <c r="THQ186" s="84"/>
      <c r="THR186" s="84"/>
      <c r="THS186" s="84"/>
      <c r="THT186" s="84"/>
      <c r="THU186" s="84"/>
      <c r="THV186" s="84"/>
      <c r="THW186" s="84"/>
      <c r="THX186" s="84"/>
      <c r="THY186" s="84"/>
      <c r="THZ186" s="84"/>
      <c r="TIA186" s="84"/>
      <c r="TIB186" s="84"/>
      <c r="TIC186" s="84"/>
      <c r="TID186" s="84"/>
      <c r="TIE186" s="84"/>
      <c r="TIF186" s="84"/>
      <c r="TIG186" s="84"/>
      <c r="TIH186" s="84"/>
      <c r="TII186" s="84"/>
      <c r="TIJ186" s="84"/>
      <c r="TIK186" s="84"/>
      <c r="TIL186" s="84"/>
      <c r="TIM186" s="84"/>
      <c r="TIN186" s="84"/>
      <c r="TIO186" s="84"/>
      <c r="TIP186" s="84"/>
      <c r="TIQ186" s="84"/>
      <c r="TIR186" s="84"/>
      <c r="TIS186" s="84"/>
      <c r="TIT186" s="84"/>
      <c r="TIU186" s="84"/>
      <c r="TIV186" s="84"/>
      <c r="TIW186" s="84"/>
      <c r="TIX186" s="84"/>
      <c r="TIY186" s="84"/>
      <c r="TIZ186" s="84"/>
      <c r="TJA186" s="84"/>
      <c r="TJB186" s="84"/>
      <c r="TJC186" s="84"/>
      <c r="TJD186" s="84"/>
      <c r="TJE186" s="84"/>
      <c r="TJF186" s="84"/>
      <c r="TJG186" s="84"/>
      <c r="TJH186" s="84"/>
      <c r="TJI186" s="84"/>
      <c r="TJJ186" s="84"/>
      <c r="TJK186" s="84"/>
      <c r="TJL186" s="84"/>
      <c r="TJM186" s="84"/>
      <c r="TJN186" s="84"/>
      <c r="TJO186" s="84"/>
      <c r="TJP186" s="84"/>
      <c r="TJQ186" s="84"/>
      <c r="TJR186" s="84"/>
      <c r="TJS186" s="84"/>
      <c r="TJT186" s="84"/>
      <c r="TJU186" s="84"/>
      <c r="TJV186" s="84"/>
      <c r="TJW186" s="84"/>
      <c r="TJX186" s="84"/>
      <c r="TJY186" s="84"/>
      <c r="TJZ186" s="84"/>
      <c r="TKA186" s="84"/>
      <c r="TKB186" s="84"/>
      <c r="TKC186" s="84"/>
      <c r="TKD186" s="84"/>
      <c r="TKE186" s="84"/>
      <c r="TKF186" s="84"/>
      <c r="TKG186" s="84"/>
      <c r="TKH186" s="84"/>
      <c r="TKI186" s="84"/>
      <c r="TKJ186" s="84"/>
      <c r="TKK186" s="84"/>
      <c r="TKL186" s="84"/>
      <c r="TKM186" s="84"/>
      <c r="TKN186" s="84"/>
      <c r="TKO186" s="84"/>
      <c r="TKP186" s="84"/>
      <c r="TKQ186" s="84"/>
      <c r="TKR186" s="84"/>
      <c r="TKS186" s="84"/>
      <c r="TKT186" s="84"/>
      <c r="TKU186" s="84"/>
      <c r="TKV186" s="84"/>
      <c r="TKW186" s="84"/>
      <c r="TKX186" s="84"/>
      <c r="TKY186" s="84"/>
      <c r="TKZ186" s="84"/>
      <c r="TLA186" s="84"/>
      <c r="TLB186" s="84"/>
      <c r="TLC186" s="84"/>
      <c r="TLD186" s="84"/>
      <c r="TLE186" s="84"/>
      <c r="TLF186" s="84"/>
      <c r="TLG186" s="84"/>
      <c r="TLH186" s="84"/>
      <c r="TLI186" s="84"/>
      <c r="TLJ186" s="84"/>
      <c r="TLK186" s="84"/>
      <c r="TLL186" s="84"/>
      <c r="TLM186" s="84"/>
      <c r="TLN186" s="84"/>
      <c r="TLO186" s="84"/>
      <c r="TLP186" s="84"/>
      <c r="TLQ186" s="84"/>
      <c r="TLR186" s="84"/>
      <c r="TLS186" s="84"/>
      <c r="TLT186" s="84"/>
      <c r="TLU186" s="84"/>
      <c r="TLV186" s="84"/>
      <c r="TLW186" s="84"/>
      <c r="TLX186" s="84"/>
      <c r="TLY186" s="84"/>
      <c r="TLZ186" s="84"/>
      <c r="TMA186" s="84"/>
      <c r="TMB186" s="84"/>
      <c r="TMC186" s="84"/>
      <c r="TMD186" s="84"/>
      <c r="TME186" s="84"/>
      <c r="TMF186" s="84"/>
      <c r="TMG186" s="84"/>
      <c r="TMH186" s="84"/>
      <c r="TMI186" s="84"/>
      <c r="TMJ186" s="84"/>
      <c r="TMK186" s="84"/>
      <c r="TML186" s="84"/>
      <c r="TMM186" s="84"/>
      <c r="TMN186" s="84"/>
      <c r="TMO186" s="84"/>
      <c r="TMP186" s="84"/>
      <c r="TMQ186" s="84"/>
      <c r="TMR186" s="84"/>
      <c r="TMS186" s="84"/>
      <c r="TMT186" s="84"/>
      <c r="TMU186" s="84"/>
      <c r="TMV186" s="84"/>
      <c r="TMW186" s="84"/>
      <c r="TMX186" s="84"/>
      <c r="TMY186" s="84"/>
      <c r="TMZ186" s="84"/>
      <c r="TNA186" s="84"/>
      <c r="TNB186" s="84"/>
      <c r="TNC186" s="84"/>
      <c r="TND186" s="84"/>
      <c r="TNE186" s="84"/>
      <c r="TNF186" s="84"/>
      <c r="TNG186" s="84"/>
      <c r="TNH186" s="84"/>
      <c r="TNI186" s="84"/>
      <c r="TNJ186" s="84"/>
      <c r="TNK186" s="84"/>
      <c r="TNL186" s="84"/>
      <c r="TNM186" s="84"/>
      <c r="TNN186" s="84"/>
      <c r="TNO186" s="84"/>
      <c r="TNP186" s="84"/>
      <c r="TNQ186" s="84"/>
      <c r="TNR186" s="84"/>
      <c r="TNS186" s="84"/>
      <c r="TNT186" s="84"/>
      <c r="TNU186" s="84"/>
      <c r="TNV186" s="84"/>
      <c r="TNW186" s="84"/>
      <c r="TNX186" s="84"/>
      <c r="TNY186" s="84"/>
      <c r="TNZ186" s="84"/>
      <c r="TOA186" s="84"/>
      <c r="TOB186" s="84"/>
      <c r="TOC186" s="84"/>
      <c r="TOD186" s="84"/>
      <c r="TOE186" s="84"/>
      <c r="TOF186" s="84"/>
      <c r="TOG186" s="84"/>
      <c r="TOH186" s="84"/>
      <c r="TOI186" s="84"/>
      <c r="TOJ186" s="84"/>
      <c r="TOK186" s="84"/>
      <c r="TOL186" s="84"/>
      <c r="TOM186" s="84"/>
      <c r="TON186" s="84"/>
      <c r="TOO186" s="84"/>
      <c r="TOP186" s="84"/>
      <c r="TOQ186" s="84"/>
      <c r="TOR186" s="84"/>
      <c r="TOS186" s="84"/>
      <c r="TOT186" s="84"/>
      <c r="TOU186" s="84"/>
      <c r="TOV186" s="84"/>
      <c r="TOW186" s="84"/>
      <c r="TOX186" s="84"/>
      <c r="TOY186" s="84"/>
      <c r="TOZ186" s="84"/>
      <c r="TPA186" s="84"/>
      <c r="TPB186" s="84"/>
      <c r="TPC186" s="84"/>
      <c r="TPD186" s="84"/>
      <c r="TPE186" s="84"/>
      <c r="TPF186" s="84"/>
      <c r="TPG186" s="84"/>
      <c r="TPH186" s="84"/>
      <c r="TPI186" s="84"/>
      <c r="TPJ186" s="84"/>
      <c r="TPK186" s="84"/>
      <c r="TPL186" s="84"/>
      <c r="TPM186" s="84"/>
      <c r="TPN186" s="84"/>
      <c r="TPO186" s="84"/>
      <c r="TPP186" s="84"/>
      <c r="TPQ186" s="84"/>
      <c r="TPR186" s="84"/>
      <c r="TPS186" s="84"/>
      <c r="TPT186" s="84"/>
      <c r="TPU186" s="84"/>
      <c r="TPV186" s="84"/>
      <c r="TPW186" s="84"/>
      <c r="TPX186" s="84"/>
      <c r="TPY186" s="84"/>
      <c r="TPZ186" s="84"/>
      <c r="TQA186" s="84"/>
      <c r="TQB186" s="84"/>
      <c r="TQC186" s="84"/>
      <c r="TQD186" s="84"/>
      <c r="TQE186" s="84"/>
      <c r="TQF186" s="84"/>
      <c r="TQG186" s="84"/>
      <c r="TQH186" s="84"/>
      <c r="TQI186" s="84"/>
      <c r="TQJ186" s="84"/>
      <c r="TQK186" s="84"/>
      <c r="TQL186" s="84"/>
      <c r="TQM186" s="84"/>
      <c r="TQN186" s="84"/>
      <c r="TQO186" s="84"/>
      <c r="TQP186" s="84"/>
      <c r="TQQ186" s="84"/>
      <c r="TQR186" s="84"/>
      <c r="TQS186" s="84"/>
      <c r="TQT186" s="84"/>
      <c r="TQU186" s="84"/>
      <c r="TQV186" s="84"/>
      <c r="TQW186" s="84"/>
      <c r="TQX186" s="84"/>
      <c r="TQY186" s="84"/>
      <c r="TQZ186" s="84"/>
      <c r="TRA186" s="84"/>
      <c r="TRB186" s="84"/>
      <c r="TRC186" s="84"/>
      <c r="TRD186" s="84"/>
      <c r="TRE186" s="84"/>
      <c r="TRF186" s="84"/>
      <c r="TRG186" s="84"/>
      <c r="TRH186" s="84"/>
      <c r="TRI186" s="84"/>
      <c r="TRJ186" s="84"/>
      <c r="TRK186" s="84"/>
      <c r="TRL186" s="84"/>
      <c r="TRM186" s="84"/>
      <c r="TRN186" s="84"/>
      <c r="TRO186" s="84"/>
      <c r="TRP186" s="84"/>
      <c r="TRQ186" s="84"/>
      <c r="TRR186" s="84"/>
      <c r="TRS186" s="84"/>
      <c r="TRT186" s="84"/>
      <c r="TRU186" s="84"/>
      <c r="TRV186" s="84"/>
      <c r="TRW186" s="84"/>
      <c r="TRX186" s="84"/>
      <c r="TRY186" s="84"/>
      <c r="TRZ186" s="84"/>
      <c r="TSA186" s="84"/>
      <c r="TSB186" s="84"/>
      <c r="TSC186" s="84"/>
      <c r="TSD186" s="84"/>
      <c r="TSE186" s="84"/>
      <c r="TSF186" s="84"/>
      <c r="TSG186" s="84"/>
      <c r="TSH186" s="84"/>
      <c r="TSI186" s="84"/>
      <c r="TSJ186" s="84"/>
      <c r="TSK186" s="84"/>
      <c r="TSL186" s="84"/>
      <c r="TSM186" s="84"/>
      <c r="TSN186" s="84"/>
      <c r="TSO186" s="84"/>
      <c r="TSP186" s="84"/>
      <c r="TSQ186" s="84"/>
      <c r="TSR186" s="84"/>
      <c r="TSS186" s="84"/>
      <c r="TST186" s="84"/>
      <c r="TSU186" s="84"/>
      <c r="TSV186" s="84"/>
      <c r="TSW186" s="84"/>
      <c r="TSX186" s="84"/>
      <c r="TSY186" s="84"/>
      <c r="TSZ186" s="84"/>
      <c r="TTA186" s="84"/>
      <c r="TTB186" s="84"/>
      <c r="TTC186" s="84"/>
      <c r="TTD186" s="84"/>
      <c r="TTE186" s="84"/>
      <c r="TTF186" s="84"/>
      <c r="TTG186" s="84"/>
      <c r="TTH186" s="84"/>
      <c r="TTI186" s="84"/>
      <c r="TTJ186" s="84"/>
      <c r="TTK186" s="84"/>
      <c r="TTL186" s="84"/>
      <c r="TTM186" s="84"/>
      <c r="TTN186" s="84"/>
      <c r="TTO186" s="84"/>
      <c r="TTP186" s="84"/>
      <c r="TTQ186" s="84"/>
      <c r="TTR186" s="84"/>
      <c r="TTS186" s="84"/>
      <c r="TTT186" s="84"/>
      <c r="TTU186" s="84"/>
      <c r="TTV186" s="84"/>
      <c r="TTW186" s="84"/>
      <c r="TTX186" s="84"/>
      <c r="TTY186" s="84"/>
      <c r="TTZ186" s="84"/>
      <c r="TUA186" s="84"/>
      <c r="TUB186" s="84"/>
      <c r="TUC186" s="84"/>
      <c r="TUD186" s="84"/>
      <c r="TUE186" s="84"/>
      <c r="TUF186" s="84"/>
      <c r="TUG186" s="84"/>
      <c r="TUH186" s="84"/>
      <c r="TUI186" s="84"/>
      <c r="TUJ186" s="84"/>
      <c r="TUK186" s="84"/>
      <c r="TUL186" s="84"/>
      <c r="TUM186" s="84"/>
      <c r="TUN186" s="84"/>
      <c r="TUO186" s="84"/>
      <c r="TUP186" s="84"/>
      <c r="TUQ186" s="84"/>
      <c r="TUR186" s="84"/>
      <c r="TUS186" s="84"/>
      <c r="TUT186" s="84"/>
      <c r="TUU186" s="84"/>
      <c r="TUV186" s="84"/>
      <c r="TUW186" s="84"/>
      <c r="TUX186" s="84"/>
      <c r="TUY186" s="84"/>
      <c r="TUZ186" s="84"/>
      <c r="TVA186" s="84"/>
      <c r="TVB186" s="84"/>
      <c r="TVC186" s="84"/>
      <c r="TVD186" s="84"/>
      <c r="TVE186" s="84"/>
      <c r="TVF186" s="84"/>
      <c r="TVG186" s="84"/>
      <c r="TVH186" s="84"/>
      <c r="TVI186" s="84"/>
      <c r="TVJ186" s="84"/>
      <c r="TVK186" s="84"/>
      <c r="TVL186" s="84"/>
      <c r="TVM186" s="84"/>
      <c r="TVN186" s="84"/>
      <c r="TVO186" s="84"/>
      <c r="TVP186" s="84"/>
      <c r="TVQ186" s="84"/>
      <c r="TVR186" s="84"/>
      <c r="TVS186" s="84"/>
      <c r="TVT186" s="84"/>
      <c r="TVU186" s="84"/>
      <c r="TVV186" s="84"/>
      <c r="TVW186" s="84"/>
      <c r="TVX186" s="84"/>
      <c r="TVY186" s="84"/>
      <c r="TVZ186" s="84"/>
      <c r="TWA186" s="84"/>
      <c r="TWB186" s="84"/>
      <c r="TWC186" s="84"/>
      <c r="TWD186" s="84"/>
      <c r="TWE186" s="84"/>
      <c r="TWF186" s="84"/>
      <c r="TWG186" s="84"/>
      <c r="TWH186" s="84"/>
      <c r="TWI186" s="84"/>
      <c r="TWJ186" s="84"/>
      <c r="TWK186" s="84"/>
      <c r="TWL186" s="84"/>
      <c r="TWM186" s="84"/>
      <c r="TWN186" s="84"/>
      <c r="TWO186" s="84"/>
      <c r="TWP186" s="84"/>
      <c r="TWQ186" s="84"/>
      <c r="TWR186" s="84"/>
      <c r="TWS186" s="84"/>
      <c r="TWT186" s="84"/>
      <c r="TWU186" s="84"/>
      <c r="TWV186" s="84"/>
      <c r="TWW186" s="84"/>
      <c r="TWX186" s="84"/>
      <c r="TWY186" s="84"/>
      <c r="TWZ186" s="84"/>
      <c r="TXA186" s="84"/>
      <c r="TXB186" s="84"/>
      <c r="TXC186" s="84"/>
      <c r="TXD186" s="84"/>
      <c r="TXE186" s="84"/>
      <c r="TXF186" s="84"/>
      <c r="TXG186" s="84"/>
      <c r="TXH186" s="84"/>
      <c r="TXI186" s="84"/>
      <c r="TXJ186" s="84"/>
      <c r="TXK186" s="84"/>
      <c r="TXL186" s="84"/>
      <c r="TXM186" s="84"/>
      <c r="TXN186" s="84"/>
      <c r="TXO186" s="84"/>
      <c r="TXP186" s="84"/>
      <c r="TXQ186" s="84"/>
      <c r="TXR186" s="84"/>
      <c r="TXS186" s="84"/>
      <c r="TXT186" s="84"/>
      <c r="TXU186" s="84"/>
      <c r="TXV186" s="84"/>
      <c r="TXW186" s="84"/>
      <c r="TXX186" s="84"/>
      <c r="TXY186" s="84"/>
      <c r="TXZ186" s="84"/>
      <c r="TYA186" s="84"/>
      <c r="TYB186" s="84"/>
      <c r="TYC186" s="84"/>
      <c r="TYD186" s="84"/>
      <c r="TYE186" s="84"/>
      <c r="TYF186" s="84"/>
      <c r="TYG186" s="84"/>
      <c r="TYH186" s="84"/>
      <c r="TYI186" s="84"/>
      <c r="TYJ186" s="84"/>
      <c r="TYK186" s="84"/>
      <c r="TYL186" s="84"/>
      <c r="TYM186" s="84"/>
      <c r="TYN186" s="84"/>
      <c r="TYO186" s="84"/>
      <c r="TYP186" s="84"/>
      <c r="TYQ186" s="84"/>
      <c r="TYR186" s="84"/>
      <c r="TYS186" s="84"/>
      <c r="TYT186" s="84"/>
      <c r="TYU186" s="84"/>
      <c r="TYV186" s="84"/>
      <c r="TYW186" s="84"/>
      <c r="TYX186" s="84"/>
      <c r="TYY186" s="84"/>
      <c r="TYZ186" s="84"/>
      <c r="TZA186" s="84"/>
      <c r="TZB186" s="84"/>
      <c r="TZC186" s="84"/>
      <c r="TZD186" s="84"/>
      <c r="TZE186" s="84"/>
      <c r="TZF186" s="84"/>
      <c r="TZG186" s="84"/>
      <c r="TZH186" s="84"/>
      <c r="TZI186" s="84"/>
      <c r="TZJ186" s="84"/>
      <c r="TZK186" s="84"/>
      <c r="TZL186" s="84"/>
      <c r="TZM186" s="84"/>
      <c r="TZN186" s="84"/>
      <c r="TZO186" s="84"/>
      <c r="TZP186" s="84"/>
      <c r="TZQ186" s="84"/>
      <c r="TZR186" s="84"/>
      <c r="TZS186" s="84"/>
      <c r="TZT186" s="84"/>
      <c r="TZU186" s="84"/>
      <c r="TZV186" s="84"/>
      <c r="TZW186" s="84"/>
      <c r="TZX186" s="84"/>
      <c r="TZY186" s="84"/>
      <c r="TZZ186" s="84"/>
      <c r="UAA186" s="84"/>
      <c r="UAB186" s="84"/>
      <c r="UAC186" s="84"/>
      <c r="UAD186" s="84"/>
      <c r="UAE186" s="84"/>
      <c r="UAF186" s="84"/>
      <c r="UAG186" s="84"/>
      <c r="UAH186" s="84"/>
      <c r="UAI186" s="84"/>
      <c r="UAJ186" s="84"/>
      <c r="UAK186" s="84"/>
      <c r="UAL186" s="84"/>
      <c r="UAM186" s="84"/>
      <c r="UAN186" s="84"/>
      <c r="UAO186" s="84"/>
      <c r="UAP186" s="84"/>
      <c r="UAQ186" s="84"/>
      <c r="UAR186" s="84"/>
      <c r="UAS186" s="84"/>
      <c r="UAT186" s="84"/>
      <c r="UAU186" s="84"/>
      <c r="UAV186" s="84"/>
      <c r="UAW186" s="84"/>
      <c r="UAX186" s="84"/>
      <c r="UAY186" s="84"/>
      <c r="UAZ186" s="84"/>
      <c r="UBA186" s="84"/>
      <c r="UBB186" s="84"/>
      <c r="UBC186" s="84"/>
      <c r="UBD186" s="84"/>
      <c r="UBE186" s="84"/>
      <c r="UBF186" s="84"/>
      <c r="UBG186" s="84"/>
      <c r="UBH186" s="84"/>
      <c r="UBI186" s="84"/>
      <c r="UBJ186" s="84"/>
      <c r="UBK186" s="84"/>
      <c r="UBL186" s="84"/>
      <c r="UBM186" s="84"/>
      <c r="UBN186" s="84"/>
      <c r="UBO186" s="84"/>
      <c r="UBP186" s="84"/>
      <c r="UBQ186" s="84"/>
      <c r="UBR186" s="84"/>
      <c r="UBS186" s="84"/>
      <c r="UBT186" s="84"/>
      <c r="UBU186" s="84"/>
      <c r="UBV186" s="84"/>
      <c r="UBW186" s="84"/>
      <c r="UBX186" s="84"/>
      <c r="UBY186" s="84"/>
      <c r="UBZ186" s="84"/>
      <c r="UCA186" s="84"/>
      <c r="UCB186" s="84"/>
      <c r="UCC186" s="84"/>
      <c r="UCD186" s="84"/>
      <c r="UCE186" s="84"/>
      <c r="UCF186" s="84"/>
      <c r="UCG186" s="84"/>
      <c r="UCH186" s="84"/>
      <c r="UCI186" s="84"/>
      <c r="UCJ186" s="84"/>
      <c r="UCK186" s="84"/>
      <c r="UCL186" s="84"/>
      <c r="UCM186" s="84"/>
      <c r="UCN186" s="84"/>
      <c r="UCO186" s="84"/>
      <c r="UCP186" s="84"/>
      <c r="UCQ186" s="84"/>
      <c r="UCR186" s="84"/>
      <c r="UCS186" s="84"/>
      <c r="UCT186" s="84"/>
      <c r="UCU186" s="84"/>
      <c r="UCV186" s="84"/>
      <c r="UCW186" s="84"/>
      <c r="UCX186" s="84"/>
      <c r="UCY186" s="84"/>
      <c r="UCZ186" s="84"/>
      <c r="UDA186" s="84"/>
      <c r="UDB186" s="84"/>
      <c r="UDC186" s="84"/>
      <c r="UDD186" s="84"/>
      <c r="UDE186" s="84"/>
      <c r="UDF186" s="84"/>
      <c r="UDG186" s="84"/>
      <c r="UDH186" s="84"/>
      <c r="UDI186" s="84"/>
      <c r="UDJ186" s="84"/>
      <c r="UDK186" s="84"/>
      <c r="UDL186" s="84"/>
      <c r="UDM186" s="84"/>
      <c r="UDN186" s="84"/>
      <c r="UDO186" s="84"/>
      <c r="UDP186" s="84"/>
      <c r="UDQ186" s="84"/>
      <c r="UDR186" s="84"/>
      <c r="UDS186" s="84"/>
      <c r="UDT186" s="84"/>
      <c r="UDU186" s="84"/>
      <c r="UDV186" s="84"/>
      <c r="UDW186" s="84"/>
      <c r="UDX186" s="84"/>
      <c r="UDY186" s="84"/>
      <c r="UDZ186" s="84"/>
      <c r="UEA186" s="84"/>
      <c r="UEB186" s="84"/>
      <c r="UEC186" s="84"/>
      <c r="UED186" s="84"/>
      <c r="UEE186" s="84"/>
      <c r="UEF186" s="84"/>
      <c r="UEG186" s="84"/>
      <c r="UEH186" s="84"/>
      <c r="UEI186" s="84"/>
      <c r="UEJ186" s="84"/>
      <c r="UEK186" s="84"/>
      <c r="UEL186" s="84"/>
      <c r="UEM186" s="84"/>
      <c r="UEN186" s="84"/>
      <c r="UEO186" s="84"/>
      <c r="UEP186" s="84"/>
      <c r="UEQ186" s="84"/>
      <c r="UER186" s="84"/>
      <c r="UES186" s="84"/>
      <c r="UET186" s="84"/>
      <c r="UEU186" s="84"/>
      <c r="UEV186" s="84"/>
      <c r="UEW186" s="84"/>
      <c r="UEX186" s="84"/>
      <c r="UEY186" s="84"/>
      <c r="UEZ186" s="84"/>
      <c r="UFA186" s="84"/>
      <c r="UFB186" s="84"/>
      <c r="UFC186" s="84"/>
      <c r="UFD186" s="84"/>
      <c r="UFE186" s="84"/>
      <c r="UFF186" s="84"/>
      <c r="UFG186" s="84"/>
      <c r="UFH186" s="84"/>
      <c r="UFI186" s="84"/>
      <c r="UFJ186" s="84"/>
      <c r="UFK186" s="84"/>
      <c r="UFL186" s="84"/>
      <c r="UFM186" s="84"/>
      <c r="UFN186" s="84"/>
      <c r="UFO186" s="84"/>
      <c r="UFP186" s="84"/>
      <c r="UFQ186" s="84"/>
      <c r="UFR186" s="84"/>
      <c r="UFS186" s="84"/>
      <c r="UFT186" s="84"/>
      <c r="UFU186" s="84"/>
      <c r="UFV186" s="84"/>
      <c r="UFW186" s="84"/>
      <c r="UFX186" s="84"/>
      <c r="UFY186" s="84"/>
      <c r="UFZ186" s="84"/>
      <c r="UGA186" s="84"/>
      <c r="UGB186" s="84"/>
      <c r="UGC186" s="84"/>
      <c r="UGD186" s="84"/>
      <c r="UGE186" s="84"/>
      <c r="UGF186" s="84"/>
      <c r="UGG186" s="84"/>
      <c r="UGH186" s="84"/>
      <c r="UGI186" s="84"/>
      <c r="UGJ186" s="84"/>
      <c r="UGK186" s="84"/>
      <c r="UGL186" s="84"/>
      <c r="UGM186" s="84"/>
      <c r="UGN186" s="84"/>
      <c r="UGO186" s="84"/>
      <c r="UGP186" s="84"/>
      <c r="UGQ186" s="84"/>
      <c r="UGR186" s="84"/>
      <c r="UGS186" s="84"/>
      <c r="UGT186" s="84"/>
      <c r="UGU186" s="84"/>
      <c r="UGV186" s="84"/>
      <c r="UGW186" s="84"/>
      <c r="UGX186" s="84"/>
      <c r="UGY186" s="84"/>
      <c r="UGZ186" s="84"/>
      <c r="UHA186" s="84"/>
      <c r="UHB186" s="84"/>
      <c r="UHC186" s="84"/>
      <c r="UHD186" s="84"/>
      <c r="UHE186" s="84"/>
      <c r="UHF186" s="84"/>
      <c r="UHG186" s="84"/>
      <c r="UHH186" s="84"/>
      <c r="UHI186" s="84"/>
      <c r="UHJ186" s="84"/>
      <c r="UHK186" s="84"/>
      <c r="UHL186" s="84"/>
      <c r="UHM186" s="84"/>
      <c r="UHN186" s="84"/>
      <c r="UHO186" s="84"/>
      <c r="UHP186" s="84"/>
      <c r="UHQ186" s="84"/>
      <c r="UHR186" s="84"/>
      <c r="UHS186" s="84"/>
      <c r="UHT186" s="84"/>
      <c r="UHU186" s="84"/>
      <c r="UHV186" s="84"/>
      <c r="UHW186" s="84"/>
      <c r="UHX186" s="84"/>
      <c r="UHY186" s="84"/>
      <c r="UHZ186" s="84"/>
      <c r="UIA186" s="84"/>
      <c r="UIB186" s="84"/>
      <c r="UIC186" s="84"/>
      <c r="UID186" s="84"/>
      <c r="UIE186" s="84"/>
      <c r="UIF186" s="84"/>
      <c r="UIG186" s="84"/>
      <c r="UIH186" s="84"/>
      <c r="UII186" s="84"/>
      <c r="UIJ186" s="84"/>
      <c r="UIK186" s="84"/>
      <c r="UIL186" s="84"/>
      <c r="UIM186" s="84"/>
      <c r="UIN186" s="84"/>
      <c r="UIO186" s="84"/>
      <c r="UIP186" s="84"/>
      <c r="UIQ186" s="84"/>
      <c r="UIR186" s="84"/>
      <c r="UIS186" s="84"/>
      <c r="UIT186" s="84"/>
      <c r="UIU186" s="84"/>
      <c r="UIV186" s="84"/>
      <c r="UIW186" s="84"/>
      <c r="UIX186" s="84"/>
      <c r="UIY186" s="84"/>
      <c r="UIZ186" s="84"/>
      <c r="UJA186" s="84"/>
      <c r="UJB186" s="84"/>
      <c r="UJC186" s="84"/>
      <c r="UJD186" s="84"/>
      <c r="UJE186" s="84"/>
      <c r="UJF186" s="84"/>
      <c r="UJG186" s="84"/>
      <c r="UJH186" s="84"/>
      <c r="UJI186" s="84"/>
      <c r="UJJ186" s="84"/>
      <c r="UJK186" s="84"/>
      <c r="UJL186" s="84"/>
      <c r="UJM186" s="84"/>
      <c r="UJN186" s="84"/>
      <c r="UJO186" s="84"/>
      <c r="UJP186" s="84"/>
      <c r="UJQ186" s="84"/>
      <c r="UJR186" s="84"/>
      <c r="UJS186" s="84"/>
      <c r="UJT186" s="84"/>
      <c r="UJU186" s="84"/>
      <c r="UJV186" s="84"/>
      <c r="UJW186" s="84"/>
      <c r="UJX186" s="84"/>
      <c r="UJY186" s="84"/>
      <c r="UJZ186" s="84"/>
      <c r="UKA186" s="84"/>
      <c r="UKB186" s="84"/>
      <c r="UKC186" s="84"/>
      <c r="UKD186" s="84"/>
      <c r="UKE186" s="84"/>
      <c r="UKF186" s="84"/>
      <c r="UKG186" s="84"/>
      <c r="UKH186" s="84"/>
      <c r="UKI186" s="84"/>
      <c r="UKJ186" s="84"/>
      <c r="UKK186" s="84"/>
      <c r="UKL186" s="84"/>
      <c r="UKM186" s="84"/>
      <c r="UKN186" s="84"/>
      <c r="UKO186" s="84"/>
      <c r="UKP186" s="84"/>
      <c r="UKQ186" s="84"/>
      <c r="UKR186" s="84"/>
      <c r="UKS186" s="84"/>
      <c r="UKT186" s="84"/>
      <c r="UKU186" s="84"/>
      <c r="UKV186" s="84"/>
      <c r="UKW186" s="84"/>
      <c r="UKX186" s="84"/>
      <c r="UKY186" s="84"/>
      <c r="UKZ186" s="84"/>
      <c r="ULA186" s="84"/>
      <c r="ULB186" s="84"/>
      <c r="ULC186" s="84"/>
      <c r="ULD186" s="84"/>
      <c r="ULE186" s="84"/>
      <c r="ULF186" s="84"/>
      <c r="ULG186" s="84"/>
      <c r="ULH186" s="84"/>
      <c r="ULI186" s="84"/>
      <c r="ULJ186" s="84"/>
      <c r="ULK186" s="84"/>
      <c r="ULL186" s="84"/>
      <c r="ULM186" s="84"/>
      <c r="ULN186" s="84"/>
      <c r="ULO186" s="84"/>
      <c r="ULP186" s="84"/>
      <c r="ULQ186" s="84"/>
      <c r="ULR186" s="84"/>
      <c r="ULS186" s="84"/>
      <c r="ULT186" s="84"/>
      <c r="ULU186" s="84"/>
      <c r="ULV186" s="84"/>
      <c r="ULW186" s="84"/>
      <c r="ULX186" s="84"/>
      <c r="ULY186" s="84"/>
      <c r="ULZ186" s="84"/>
      <c r="UMA186" s="84"/>
      <c r="UMB186" s="84"/>
      <c r="UMC186" s="84"/>
      <c r="UMD186" s="84"/>
      <c r="UME186" s="84"/>
      <c r="UMF186" s="84"/>
      <c r="UMG186" s="84"/>
      <c r="UMH186" s="84"/>
      <c r="UMI186" s="84"/>
      <c r="UMJ186" s="84"/>
      <c r="UMK186" s="84"/>
      <c r="UML186" s="84"/>
      <c r="UMM186" s="84"/>
      <c r="UMN186" s="84"/>
      <c r="UMO186" s="84"/>
      <c r="UMP186" s="84"/>
      <c r="UMQ186" s="84"/>
      <c r="UMR186" s="84"/>
      <c r="UMS186" s="84"/>
      <c r="UMT186" s="84"/>
      <c r="UMU186" s="84"/>
      <c r="UMV186" s="84"/>
      <c r="UMW186" s="84"/>
      <c r="UMX186" s="84"/>
      <c r="UMY186" s="84"/>
      <c r="UMZ186" s="84"/>
      <c r="UNA186" s="84"/>
      <c r="UNB186" s="84"/>
      <c r="UNC186" s="84"/>
      <c r="UND186" s="84"/>
      <c r="UNE186" s="84"/>
      <c r="UNF186" s="84"/>
      <c r="UNG186" s="84"/>
      <c r="UNH186" s="84"/>
      <c r="UNI186" s="84"/>
      <c r="UNJ186" s="84"/>
      <c r="UNK186" s="84"/>
      <c r="UNL186" s="84"/>
      <c r="UNM186" s="84"/>
      <c r="UNN186" s="84"/>
      <c r="UNO186" s="84"/>
      <c r="UNP186" s="84"/>
      <c r="UNQ186" s="84"/>
      <c r="UNR186" s="84"/>
      <c r="UNS186" s="84"/>
      <c r="UNT186" s="84"/>
      <c r="UNU186" s="84"/>
      <c r="UNV186" s="84"/>
      <c r="UNW186" s="84"/>
      <c r="UNX186" s="84"/>
      <c r="UNY186" s="84"/>
      <c r="UNZ186" s="84"/>
      <c r="UOA186" s="84"/>
      <c r="UOB186" s="84"/>
      <c r="UOC186" s="84"/>
      <c r="UOD186" s="84"/>
      <c r="UOE186" s="84"/>
      <c r="UOF186" s="84"/>
      <c r="UOG186" s="84"/>
      <c r="UOH186" s="84"/>
      <c r="UOI186" s="84"/>
      <c r="UOJ186" s="84"/>
      <c r="UOK186" s="84"/>
      <c r="UOL186" s="84"/>
      <c r="UOM186" s="84"/>
      <c r="UON186" s="84"/>
      <c r="UOO186" s="84"/>
      <c r="UOP186" s="84"/>
      <c r="UOQ186" s="84"/>
      <c r="UOR186" s="84"/>
      <c r="UOS186" s="84"/>
      <c r="UOT186" s="84"/>
      <c r="UOU186" s="84"/>
      <c r="UOV186" s="84"/>
      <c r="UOW186" s="84"/>
      <c r="UOX186" s="84"/>
      <c r="UOY186" s="84"/>
      <c r="UOZ186" s="84"/>
      <c r="UPA186" s="84"/>
      <c r="UPB186" s="84"/>
      <c r="UPC186" s="84"/>
      <c r="UPD186" s="84"/>
      <c r="UPE186" s="84"/>
      <c r="UPF186" s="84"/>
      <c r="UPG186" s="84"/>
      <c r="UPH186" s="84"/>
      <c r="UPI186" s="84"/>
      <c r="UPJ186" s="84"/>
      <c r="UPK186" s="84"/>
      <c r="UPL186" s="84"/>
      <c r="UPM186" s="84"/>
      <c r="UPN186" s="84"/>
      <c r="UPO186" s="84"/>
      <c r="UPP186" s="84"/>
      <c r="UPQ186" s="84"/>
      <c r="UPR186" s="84"/>
      <c r="UPS186" s="84"/>
      <c r="UPT186" s="84"/>
      <c r="UPU186" s="84"/>
      <c r="UPV186" s="84"/>
      <c r="UPW186" s="84"/>
      <c r="UPX186" s="84"/>
      <c r="UPY186" s="84"/>
      <c r="UPZ186" s="84"/>
      <c r="UQA186" s="84"/>
      <c r="UQB186" s="84"/>
      <c r="UQC186" s="84"/>
      <c r="UQD186" s="84"/>
      <c r="UQE186" s="84"/>
      <c r="UQF186" s="84"/>
      <c r="UQG186" s="84"/>
      <c r="UQH186" s="84"/>
      <c r="UQI186" s="84"/>
      <c r="UQJ186" s="84"/>
      <c r="UQK186" s="84"/>
      <c r="UQL186" s="84"/>
      <c r="UQM186" s="84"/>
      <c r="UQN186" s="84"/>
      <c r="UQO186" s="84"/>
      <c r="UQP186" s="84"/>
      <c r="UQQ186" s="84"/>
      <c r="UQR186" s="84"/>
      <c r="UQS186" s="84"/>
      <c r="UQT186" s="84"/>
      <c r="UQU186" s="84"/>
      <c r="UQV186" s="84"/>
      <c r="UQW186" s="84"/>
      <c r="UQX186" s="84"/>
      <c r="UQY186" s="84"/>
      <c r="UQZ186" s="84"/>
      <c r="URA186" s="84"/>
      <c r="URB186" s="84"/>
      <c r="URC186" s="84"/>
      <c r="URD186" s="84"/>
      <c r="URE186" s="84"/>
      <c r="URF186" s="84"/>
      <c r="URG186" s="84"/>
      <c r="URH186" s="84"/>
      <c r="URI186" s="84"/>
      <c r="URJ186" s="84"/>
      <c r="URK186" s="84"/>
      <c r="URL186" s="84"/>
      <c r="URM186" s="84"/>
      <c r="URN186" s="84"/>
      <c r="URO186" s="84"/>
      <c r="URP186" s="84"/>
      <c r="URQ186" s="84"/>
      <c r="URR186" s="84"/>
      <c r="URS186" s="84"/>
      <c r="URT186" s="84"/>
      <c r="URU186" s="84"/>
      <c r="URV186" s="84"/>
      <c r="URW186" s="84"/>
      <c r="URX186" s="84"/>
      <c r="URY186" s="84"/>
      <c r="URZ186" s="84"/>
      <c r="USA186" s="84"/>
      <c r="USB186" s="84"/>
      <c r="USC186" s="84"/>
      <c r="USD186" s="84"/>
      <c r="USE186" s="84"/>
      <c r="USF186" s="84"/>
      <c r="USG186" s="84"/>
      <c r="USH186" s="84"/>
      <c r="USI186" s="84"/>
      <c r="USJ186" s="84"/>
      <c r="USK186" s="84"/>
      <c r="USL186" s="84"/>
      <c r="USM186" s="84"/>
      <c r="USN186" s="84"/>
      <c r="USO186" s="84"/>
      <c r="USP186" s="84"/>
      <c r="USQ186" s="84"/>
      <c r="USR186" s="84"/>
      <c r="USS186" s="84"/>
      <c r="UST186" s="84"/>
      <c r="USU186" s="84"/>
      <c r="USV186" s="84"/>
      <c r="USW186" s="84"/>
      <c r="USX186" s="84"/>
      <c r="USY186" s="84"/>
      <c r="USZ186" s="84"/>
      <c r="UTA186" s="84"/>
      <c r="UTB186" s="84"/>
      <c r="UTC186" s="84"/>
      <c r="UTD186" s="84"/>
      <c r="UTE186" s="84"/>
      <c r="UTF186" s="84"/>
      <c r="UTG186" s="84"/>
      <c r="UTH186" s="84"/>
      <c r="UTI186" s="84"/>
      <c r="UTJ186" s="84"/>
      <c r="UTK186" s="84"/>
      <c r="UTL186" s="84"/>
      <c r="UTM186" s="84"/>
      <c r="UTN186" s="84"/>
      <c r="UTO186" s="84"/>
      <c r="UTP186" s="84"/>
      <c r="UTQ186" s="84"/>
      <c r="UTR186" s="84"/>
      <c r="UTS186" s="84"/>
      <c r="UTT186" s="84"/>
      <c r="UTU186" s="84"/>
      <c r="UTV186" s="84"/>
      <c r="UTW186" s="84"/>
      <c r="UTX186" s="84"/>
      <c r="UTY186" s="84"/>
      <c r="UTZ186" s="84"/>
      <c r="UUA186" s="84"/>
      <c r="UUB186" s="84"/>
      <c r="UUC186" s="84"/>
      <c r="UUD186" s="84"/>
      <c r="UUE186" s="84"/>
      <c r="UUF186" s="84"/>
      <c r="UUG186" s="84"/>
      <c r="UUH186" s="84"/>
      <c r="UUI186" s="84"/>
      <c r="UUJ186" s="84"/>
      <c r="UUK186" s="84"/>
      <c r="UUL186" s="84"/>
      <c r="UUM186" s="84"/>
      <c r="UUN186" s="84"/>
      <c r="UUO186" s="84"/>
      <c r="UUP186" s="84"/>
      <c r="UUQ186" s="84"/>
      <c r="UUR186" s="84"/>
      <c r="UUS186" s="84"/>
      <c r="UUT186" s="84"/>
      <c r="UUU186" s="84"/>
      <c r="UUV186" s="84"/>
      <c r="UUW186" s="84"/>
      <c r="UUX186" s="84"/>
      <c r="UUY186" s="84"/>
      <c r="UUZ186" s="84"/>
      <c r="UVA186" s="84"/>
      <c r="UVB186" s="84"/>
      <c r="UVC186" s="84"/>
      <c r="UVD186" s="84"/>
      <c r="UVE186" s="84"/>
      <c r="UVF186" s="84"/>
      <c r="UVG186" s="84"/>
      <c r="UVH186" s="84"/>
      <c r="UVI186" s="84"/>
      <c r="UVJ186" s="84"/>
      <c r="UVK186" s="84"/>
      <c r="UVL186" s="84"/>
      <c r="UVM186" s="84"/>
      <c r="UVN186" s="84"/>
      <c r="UVO186" s="84"/>
      <c r="UVP186" s="84"/>
      <c r="UVQ186" s="84"/>
      <c r="UVR186" s="84"/>
      <c r="UVS186" s="84"/>
      <c r="UVT186" s="84"/>
      <c r="UVU186" s="84"/>
      <c r="UVV186" s="84"/>
      <c r="UVW186" s="84"/>
      <c r="UVX186" s="84"/>
      <c r="UVY186" s="84"/>
      <c r="UVZ186" s="84"/>
      <c r="UWA186" s="84"/>
      <c r="UWB186" s="84"/>
      <c r="UWC186" s="84"/>
      <c r="UWD186" s="84"/>
      <c r="UWE186" s="84"/>
      <c r="UWF186" s="84"/>
      <c r="UWG186" s="84"/>
      <c r="UWH186" s="84"/>
      <c r="UWI186" s="84"/>
      <c r="UWJ186" s="84"/>
      <c r="UWK186" s="84"/>
      <c r="UWL186" s="84"/>
      <c r="UWM186" s="84"/>
      <c r="UWN186" s="84"/>
      <c r="UWO186" s="84"/>
      <c r="UWP186" s="84"/>
      <c r="UWQ186" s="84"/>
      <c r="UWR186" s="84"/>
      <c r="UWS186" s="84"/>
      <c r="UWT186" s="84"/>
      <c r="UWU186" s="84"/>
      <c r="UWV186" s="84"/>
      <c r="UWW186" s="84"/>
      <c r="UWX186" s="84"/>
      <c r="UWY186" s="84"/>
      <c r="UWZ186" s="84"/>
      <c r="UXA186" s="84"/>
      <c r="UXB186" s="84"/>
      <c r="UXC186" s="84"/>
      <c r="UXD186" s="84"/>
      <c r="UXE186" s="84"/>
      <c r="UXF186" s="84"/>
      <c r="UXG186" s="84"/>
      <c r="UXH186" s="84"/>
      <c r="UXI186" s="84"/>
      <c r="UXJ186" s="84"/>
      <c r="UXK186" s="84"/>
      <c r="UXL186" s="84"/>
      <c r="UXM186" s="84"/>
      <c r="UXN186" s="84"/>
      <c r="UXO186" s="84"/>
      <c r="UXP186" s="84"/>
      <c r="UXQ186" s="84"/>
      <c r="UXR186" s="84"/>
      <c r="UXS186" s="84"/>
      <c r="UXT186" s="84"/>
      <c r="UXU186" s="84"/>
      <c r="UXV186" s="84"/>
      <c r="UXW186" s="84"/>
      <c r="UXX186" s="84"/>
      <c r="UXY186" s="84"/>
      <c r="UXZ186" s="84"/>
      <c r="UYA186" s="84"/>
      <c r="UYB186" s="84"/>
      <c r="UYC186" s="84"/>
      <c r="UYD186" s="84"/>
      <c r="UYE186" s="84"/>
      <c r="UYF186" s="84"/>
      <c r="UYG186" s="84"/>
      <c r="UYH186" s="84"/>
      <c r="UYI186" s="84"/>
      <c r="UYJ186" s="84"/>
      <c r="UYK186" s="84"/>
      <c r="UYL186" s="84"/>
      <c r="UYM186" s="84"/>
      <c r="UYN186" s="84"/>
      <c r="UYO186" s="84"/>
      <c r="UYP186" s="84"/>
      <c r="UYQ186" s="84"/>
      <c r="UYR186" s="84"/>
      <c r="UYS186" s="84"/>
      <c r="UYT186" s="84"/>
      <c r="UYU186" s="84"/>
      <c r="UYV186" s="84"/>
      <c r="UYW186" s="84"/>
      <c r="UYX186" s="84"/>
      <c r="UYY186" s="84"/>
      <c r="UYZ186" s="84"/>
      <c r="UZA186" s="84"/>
      <c r="UZB186" s="84"/>
      <c r="UZC186" s="84"/>
      <c r="UZD186" s="84"/>
      <c r="UZE186" s="84"/>
      <c r="UZF186" s="84"/>
      <c r="UZG186" s="84"/>
      <c r="UZH186" s="84"/>
      <c r="UZI186" s="84"/>
      <c r="UZJ186" s="84"/>
      <c r="UZK186" s="84"/>
      <c r="UZL186" s="84"/>
      <c r="UZM186" s="84"/>
      <c r="UZN186" s="84"/>
      <c r="UZO186" s="84"/>
      <c r="UZP186" s="84"/>
      <c r="UZQ186" s="84"/>
      <c r="UZR186" s="84"/>
      <c r="UZS186" s="84"/>
      <c r="UZT186" s="84"/>
      <c r="UZU186" s="84"/>
      <c r="UZV186" s="84"/>
      <c r="UZW186" s="84"/>
      <c r="UZX186" s="84"/>
      <c r="UZY186" s="84"/>
      <c r="UZZ186" s="84"/>
      <c r="VAA186" s="84"/>
      <c r="VAB186" s="84"/>
      <c r="VAC186" s="84"/>
      <c r="VAD186" s="84"/>
      <c r="VAE186" s="84"/>
      <c r="VAF186" s="84"/>
      <c r="VAG186" s="84"/>
      <c r="VAH186" s="84"/>
      <c r="VAI186" s="84"/>
      <c r="VAJ186" s="84"/>
      <c r="VAK186" s="84"/>
      <c r="VAL186" s="84"/>
      <c r="VAM186" s="84"/>
      <c r="VAN186" s="84"/>
      <c r="VAO186" s="84"/>
      <c r="VAP186" s="84"/>
      <c r="VAQ186" s="84"/>
      <c r="VAR186" s="84"/>
      <c r="VAS186" s="84"/>
      <c r="VAT186" s="84"/>
      <c r="VAU186" s="84"/>
      <c r="VAV186" s="84"/>
      <c r="VAW186" s="84"/>
      <c r="VAX186" s="84"/>
      <c r="VAY186" s="84"/>
      <c r="VAZ186" s="84"/>
      <c r="VBA186" s="84"/>
      <c r="VBB186" s="84"/>
      <c r="VBC186" s="84"/>
      <c r="VBD186" s="84"/>
      <c r="VBE186" s="84"/>
      <c r="VBF186" s="84"/>
      <c r="VBG186" s="84"/>
      <c r="VBH186" s="84"/>
      <c r="VBI186" s="84"/>
      <c r="VBJ186" s="84"/>
      <c r="VBK186" s="84"/>
      <c r="VBL186" s="84"/>
      <c r="VBM186" s="84"/>
      <c r="VBN186" s="84"/>
      <c r="VBO186" s="84"/>
      <c r="VBP186" s="84"/>
      <c r="VBQ186" s="84"/>
      <c r="VBR186" s="84"/>
      <c r="VBS186" s="84"/>
      <c r="VBT186" s="84"/>
      <c r="VBU186" s="84"/>
      <c r="VBV186" s="84"/>
      <c r="VBW186" s="84"/>
      <c r="VBX186" s="84"/>
      <c r="VBY186" s="84"/>
      <c r="VBZ186" s="84"/>
      <c r="VCA186" s="84"/>
      <c r="VCB186" s="84"/>
      <c r="VCC186" s="84"/>
      <c r="VCD186" s="84"/>
      <c r="VCE186" s="84"/>
      <c r="VCF186" s="84"/>
      <c r="VCG186" s="84"/>
      <c r="VCH186" s="84"/>
      <c r="VCI186" s="84"/>
      <c r="VCJ186" s="84"/>
      <c r="VCK186" s="84"/>
      <c r="VCL186" s="84"/>
      <c r="VCM186" s="84"/>
      <c r="VCN186" s="84"/>
      <c r="VCO186" s="84"/>
      <c r="VCP186" s="84"/>
      <c r="VCQ186" s="84"/>
      <c r="VCR186" s="84"/>
      <c r="VCS186" s="84"/>
      <c r="VCT186" s="84"/>
      <c r="VCU186" s="84"/>
      <c r="VCV186" s="84"/>
      <c r="VCW186" s="84"/>
      <c r="VCX186" s="84"/>
      <c r="VCY186" s="84"/>
      <c r="VCZ186" s="84"/>
      <c r="VDA186" s="84"/>
      <c r="VDB186" s="84"/>
      <c r="VDC186" s="84"/>
      <c r="VDD186" s="84"/>
      <c r="VDE186" s="84"/>
      <c r="VDF186" s="84"/>
      <c r="VDG186" s="84"/>
      <c r="VDH186" s="84"/>
      <c r="VDI186" s="84"/>
      <c r="VDJ186" s="84"/>
      <c r="VDK186" s="84"/>
      <c r="VDL186" s="84"/>
      <c r="VDM186" s="84"/>
      <c r="VDN186" s="84"/>
      <c r="VDO186" s="84"/>
      <c r="VDP186" s="84"/>
      <c r="VDQ186" s="84"/>
      <c r="VDR186" s="84"/>
      <c r="VDS186" s="84"/>
      <c r="VDT186" s="84"/>
      <c r="VDU186" s="84"/>
      <c r="VDV186" s="84"/>
      <c r="VDW186" s="84"/>
      <c r="VDX186" s="84"/>
      <c r="VDY186" s="84"/>
      <c r="VDZ186" s="84"/>
      <c r="VEA186" s="84"/>
      <c r="VEB186" s="84"/>
      <c r="VEC186" s="84"/>
      <c r="VED186" s="84"/>
      <c r="VEE186" s="84"/>
      <c r="VEF186" s="84"/>
      <c r="VEG186" s="84"/>
      <c r="VEH186" s="84"/>
      <c r="VEI186" s="84"/>
      <c r="VEJ186" s="84"/>
      <c r="VEK186" s="84"/>
      <c r="VEL186" s="84"/>
      <c r="VEM186" s="84"/>
      <c r="VEN186" s="84"/>
      <c r="VEO186" s="84"/>
      <c r="VEP186" s="84"/>
      <c r="VEQ186" s="84"/>
      <c r="VER186" s="84"/>
      <c r="VES186" s="84"/>
      <c r="VET186" s="84"/>
      <c r="VEU186" s="84"/>
      <c r="VEV186" s="84"/>
      <c r="VEW186" s="84"/>
      <c r="VEX186" s="84"/>
      <c r="VEY186" s="84"/>
      <c r="VEZ186" s="84"/>
      <c r="VFA186" s="84"/>
      <c r="VFB186" s="84"/>
      <c r="VFC186" s="84"/>
      <c r="VFD186" s="84"/>
      <c r="VFE186" s="84"/>
      <c r="VFF186" s="84"/>
      <c r="VFG186" s="84"/>
      <c r="VFH186" s="84"/>
      <c r="VFI186" s="84"/>
      <c r="VFJ186" s="84"/>
      <c r="VFK186" s="84"/>
      <c r="VFL186" s="84"/>
      <c r="VFM186" s="84"/>
      <c r="VFN186" s="84"/>
      <c r="VFO186" s="84"/>
      <c r="VFP186" s="84"/>
      <c r="VFQ186" s="84"/>
      <c r="VFR186" s="84"/>
      <c r="VFS186" s="84"/>
      <c r="VFT186" s="84"/>
      <c r="VFU186" s="84"/>
      <c r="VFV186" s="84"/>
      <c r="VFW186" s="84"/>
      <c r="VFX186" s="84"/>
      <c r="VFY186" s="84"/>
      <c r="VFZ186" s="84"/>
      <c r="VGA186" s="84"/>
      <c r="VGB186" s="84"/>
      <c r="VGC186" s="84"/>
      <c r="VGD186" s="84"/>
      <c r="VGE186" s="84"/>
      <c r="VGF186" s="84"/>
      <c r="VGG186" s="84"/>
      <c r="VGH186" s="84"/>
      <c r="VGI186" s="84"/>
      <c r="VGJ186" s="84"/>
      <c r="VGK186" s="84"/>
      <c r="VGL186" s="84"/>
      <c r="VGM186" s="84"/>
      <c r="VGN186" s="84"/>
      <c r="VGO186" s="84"/>
      <c r="VGP186" s="84"/>
      <c r="VGQ186" s="84"/>
      <c r="VGR186" s="84"/>
      <c r="VGS186" s="84"/>
      <c r="VGT186" s="84"/>
      <c r="VGU186" s="84"/>
      <c r="VGV186" s="84"/>
      <c r="VGW186" s="84"/>
      <c r="VGX186" s="84"/>
      <c r="VGY186" s="84"/>
      <c r="VGZ186" s="84"/>
      <c r="VHA186" s="84"/>
      <c r="VHB186" s="84"/>
      <c r="VHC186" s="84"/>
      <c r="VHD186" s="84"/>
      <c r="VHE186" s="84"/>
      <c r="VHF186" s="84"/>
      <c r="VHG186" s="84"/>
      <c r="VHH186" s="84"/>
      <c r="VHI186" s="84"/>
      <c r="VHJ186" s="84"/>
      <c r="VHK186" s="84"/>
      <c r="VHL186" s="84"/>
      <c r="VHM186" s="84"/>
      <c r="VHN186" s="84"/>
      <c r="VHO186" s="84"/>
      <c r="VHP186" s="84"/>
      <c r="VHQ186" s="84"/>
      <c r="VHR186" s="84"/>
      <c r="VHS186" s="84"/>
      <c r="VHT186" s="84"/>
      <c r="VHU186" s="84"/>
      <c r="VHV186" s="84"/>
      <c r="VHW186" s="84"/>
      <c r="VHX186" s="84"/>
      <c r="VHY186" s="84"/>
      <c r="VHZ186" s="84"/>
      <c r="VIA186" s="84"/>
      <c r="VIB186" s="84"/>
      <c r="VIC186" s="84"/>
      <c r="VID186" s="84"/>
      <c r="VIE186" s="84"/>
      <c r="VIF186" s="84"/>
      <c r="VIG186" s="84"/>
      <c r="VIH186" s="84"/>
      <c r="VII186" s="84"/>
      <c r="VIJ186" s="84"/>
      <c r="VIK186" s="84"/>
      <c r="VIL186" s="84"/>
      <c r="VIM186" s="84"/>
      <c r="VIN186" s="84"/>
      <c r="VIO186" s="84"/>
      <c r="VIP186" s="84"/>
      <c r="VIQ186" s="84"/>
      <c r="VIR186" s="84"/>
      <c r="VIS186" s="84"/>
      <c r="VIT186" s="84"/>
      <c r="VIU186" s="84"/>
      <c r="VIV186" s="84"/>
      <c r="VIW186" s="84"/>
      <c r="VIX186" s="84"/>
      <c r="VIY186" s="84"/>
      <c r="VIZ186" s="84"/>
      <c r="VJA186" s="84"/>
      <c r="VJB186" s="84"/>
      <c r="VJC186" s="84"/>
      <c r="VJD186" s="84"/>
      <c r="VJE186" s="84"/>
      <c r="VJF186" s="84"/>
      <c r="VJG186" s="84"/>
      <c r="VJH186" s="84"/>
      <c r="VJI186" s="84"/>
      <c r="VJJ186" s="84"/>
      <c r="VJK186" s="84"/>
      <c r="VJL186" s="84"/>
      <c r="VJM186" s="84"/>
      <c r="VJN186" s="84"/>
      <c r="VJO186" s="84"/>
      <c r="VJP186" s="84"/>
      <c r="VJQ186" s="84"/>
      <c r="VJR186" s="84"/>
      <c r="VJS186" s="84"/>
      <c r="VJT186" s="84"/>
      <c r="VJU186" s="84"/>
      <c r="VJV186" s="84"/>
      <c r="VJW186" s="84"/>
      <c r="VJX186" s="84"/>
      <c r="VJY186" s="84"/>
      <c r="VJZ186" s="84"/>
      <c r="VKA186" s="84"/>
      <c r="VKB186" s="84"/>
      <c r="VKC186" s="84"/>
      <c r="VKD186" s="84"/>
      <c r="VKE186" s="84"/>
      <c r="VKF186" s="84"/>
      <c r="VKG186" s="84"/>
      <c r="VKH186" s="84"/>
      <c r="VKI186" s="84"/>
      <c r="VKJ186" s="84"/>
      <c r="VKK186" s="84"/>
      <c r="VKL186" s="84"/>
      <c r="VKM186" s="84"/>
      <c r="VKN186" s="84"/>
      <c r="VKO186" s="84"/>
      <c r="VKP186" s="84"/>
      <c r="VKQ186" s="84"/>
      <c r="VKR186" s="84"/>
      <c r="VKS186" s="84"/>
      <c r="VKT186" s="84"/>
      <c r="VKU186" s="84"/>
      <c r="VKV186" s="84"/>
      <c r="VKW186" s="84"/>
      <c r="VKX186" s="84"/>
      <c r="VKY186" s="84"/>
      <c r="VKZ186" s="84"/>
      <c r="VLA186" s="84"/>
      <c r="VLB186" s="84"/>
      <c r="VLC186" s="84"/>
      <c r="VLD186" s="84"/>
      <c r="VLE186" s="84"/>
      <c r="VLF186" s="84"/>
      <c r="VLG186" s="84"/>
      <c r="VLH186" s="84"/>
      <c r="VLI186" s="84"/>
      <c r="VLJ186" s="84"/>
      <c r="VLK186" s="84"/>
      <c r="VLL186" s="84"/>
      <c r="VLM186" s="84"/>
      <c r="VLN186" s="84"/>
      <c r="VLO186" s="84"/>
      <c r="VLP186" s="84"/>
      <c r="VLQ186" s="84"/>
      <c r="VLR186" s="84"/>
      <c r="VLS186" s="84"/>
      <c r="VLT186" s="84"/>
      <c r="VLU186" s="84"/>
      <c r="VLV186" s="84"/>
      <c r="VLW186" s="84"/>
      <c r="VLX186" s="84"/>
      <c r="VLY186" s="84"/>
      <c r="VLZ186" s="84"/>
      <c r="VMA186" s="84"/>
      <c r="VMB186" s="84"/>
      <c r="VMC186" s="84"/>
      <c r="VMD186" s="84"/>
      <c r="VME186" s="84"/>
      <c r="VMF186" s="84"/>
      <c r="VMG186" s="84"/>
      <c r="VMH186" s="84"/>
      <c r="VMI186" s="84"/>
      <c r="VMJ186" s="84"/>
      <c r="VMK186" s="84"/>
      <c r="VML186" s="84"/>
      <c r="VMM186" s="84"/>
      <c r="VMN186" s="84"/>
      <c r="VMO186" s="84"/>
      <c r="VMP186" s="84"/>
      <c r="VMQ186" s="84"/>
      <c r="VMR186" s="84"/>
      <c r="VMS186" s="84"/>
      <c r="VMT186" s="84"/>
      <c r="VMU186" s="84"/>
      <c r="VMV186" s="84"/>
      <c r="VMW186" s="84"/>
      <c r="VMX186" s="84"/>
      <c r="VMY186" s="84"/>
      <c r="VMZ186" s="84"/>
      <c r="VNA186" s="84"/>
      <c r="VNB186" s="84"/>
      <c r="VNC186" s="84"/>
      <c r="VND186" s="84"/>
      <c r="VNE186" s="84"/>
      <c r="VNF186" s="84"/>
      <c r="VNG186" s="84"/>
      <c r="VNH186" s="84"/>
      <c r="VNI186" s="84"/>
      <c r="VNJ186" s="84"/>
      <c r="VNK186" s="84"/>
      <c r="VNL186" s="84"/>
      <c r="VNM186" s="84"/>
      <c r="VNN186" s="84"/>
      <c r="VNO186" s="84"/>
      <c r="VNP186" s="84"/>
      <c r="VNQ186" s="84"/>
      <c r="VNR186" s="84"/>
      <c r="VNS186" s="84"/>
      <c r="VNT186" s="84"/>
      <c r="VNU186" s="84"/>
      <c r="VNV186" s="84"/>
      <c r="VNW186" s="84"/>
      <c r="VNX186" s="84"/>
      <c r="VNY186" s="84"/>
      <c r="VNZ186" s="84"/>
      <c r="VOA186" s="84"/>
      <c r="VOB186" s="84"/>
      <c r="VOC186" s="84"/>
      <c r="VOD186" s="84"/>
      <c r="VOE186" s="84"/>
      <c r="VOF186" s="84"/>
      <c r="VOG186" s="84"/>
      <c r="VOH186" s="84"/>
      <c r="VOI186" s="84"/>
      <c r="VOJ186" s="84"/>
      <c r="VOK186" s="84"/>
      <c r="VOL186" s="84"/>
      <c r="VOM186" s="84"/>
      <c r="VON186" s="84"/>
      <c r="VOO186" s="84"/>
      <c r="VOP186" s="84"/>
      <c r="VOQ186" s="84"/>
      <c r="VOR186" s="84"/>
      <c r="VOS186" s="84"/>
      <c r="VOT186" s="84"/>
      <c r="VOU186" s="84"/>
      <c r="VOV186" s="84"/>
      <c r="VOW186" s="84"/>
      <c r="VOX186" s="84"/>
      <c r="VOY186" s="84"/>
      <c r="VOZ186" s="84"/>
      <c r="VPA186" s="84"/>
      <c r="VPB186" s="84"/>
      <c r="VPC186" s="84"/>
      <c r="VPD186" s="84"/>
      <c r="VPE186" s="84"/>
      <c r="VPF186" s="84"/>
      <c r="VPG186" s="84"/>
      <c r="VPH186" s="84"/>
      <c r="VPI186" s="84"/>
      <c r="VPJ186" s="84"/>
      <c r="VPK186" s="84"/>
      <c r="VPL186" s="84"/>
      <c r="VPM186" s="84"/>
      <c r="VPN186" s="84"/>
      <c r="VPO186" s="84"/>
      <c r="VPP186" s="84"/>
      <c r="VPQ186" s="84"/>
      <c r="VPR186" s="84"/>
      <c r="VPS186" s="84"/>
      <c r="VPT186" s="84"/>
      <c r="VPU186" s="84"/>
      <c r="VPV186" s="84"/>
      <c r="VPW186" s="84"/>
      <c r="VPX186" s="84"/>
      <c r="VPY186" s="84"/>
      <c r="VPZ186" s="84"/>
      <c r="VQA186" s="84"/>
      <c r="VQB186" s="84"/>
      <c r="VQC186" s="84"/>
      <c r="VQD186" s="84"/>
      <c r="VQE186" s="84"/>
      <c r="VQF186" s="84"/>
      <c r="VQG186" s="84"/>
      <c r="VQH186" s="84"/>
      <c r="VQI186" s="84"/>
      <c r="VQJ186" s="84"/>
      <c r="VQK186" s="84"/>
      <c r="VQL186" s="84"/>
      <c r="VQM186" s="84"/>
      <c r="VQN186" s="84"/>
      <c r="VQO186" s="84"/>
      <c r="VQP186" s="84"/>
      <c r="VQQ186" s="84"/>
      <c r="VQR186" s="84"/>
      <c r="VQS186" s="84"/>
      <c r="VQT186" s="84"/>
      <c r="VQU186" s="84"/>
      <c r="VQV186" s="84"/>
      <c r="VQW186" s="84"/>
      <c r="VQX186" s="84"/>
      <c r="VQY186" s="84"/>
      <c r="VQZ186" s="84"/>
      <c r="VRA186" s="84"/>
      <c r="VRB186" s="84"/>
      <c r="VRC186" s="84"/>
      <c r="VRD186" s="84"/>
      <c r="VRE186" s="84"/>
      <c r="VRF186" s="84"/>
      <c r="VRG186" s="84"/>
      <c r="VRH186" s="84"/>
      <c r="VRI186" s="84"/>
      <c r="VRJ186" s="84"/>
      <c r="VRK186" s="84"/>
      <c r="VRL186" s="84"/>
      <c r="VRM186" s="84"/>
      <c r="VRN186" s="84"/>
      <c r="VRO186" s="84"/>
      <c r="VRP186" s="84"/>
      <c r="VRQ186" s="84"/>
      <c r="VRR186" s="84"/>
      <c r="VRS186" s="84"/>
      <c r="VRT186" s="84"/>
      <c r="VRU186" s="84"/>
      <c r="VRV186" s="84"/>
      <c r="VRW186" s="84"/>
      <c r="VRX186" s="84"/>
      <c r="VRY186" s="84"/>
      <c r="VRZ186" s="84"/>
      <c r="VSA186" s="84"/>
      <c r="VSB186" s="84"/>
      <c r="VSC186" s="84"/>
      <c r="VSD186" s="84"/>
      <c r="VSE186" s="84"/>
      <c r="VSF186" s="84"/>
      <c r="VSG186" s="84"/>
      <c r="VSH186" s="84"/>
      <c r="VSI186" s="84"/>
      <c r="VSJ186" s="84"/>
      <c r="VSK186" s="84"/>
      <c r="VSL186" s="84"/>
      <c r="VSM186" s="84"/>
      <c r="VSN186" s="84"/>
      <c r="VSO186" s="84"/>
      <c r="VSP186" s="84"/>
      <c r="VSQ186" s="84"/>
      <c r="VSR186" s="84"/>
      <c r="VSS186" s="84"/>
      <c r="VST186" s="84"/>
      <c r="VSU186" s="84"/>
      <c r="VSV186" s="84"/>
      <c r="VSW186" s="84"/>
      <c r="VSX186" s="84"/>
      <c r="VSY186" s="84"/>
      <c r="VSZ186" s="84"/>
      <c r="VTA186" s="84"/>
      <c r="VTB186" s="84"/>
      <c r="VTC186" s="84"/>
      <c r="VTD186" s="84"/>
      <c r="VTE186" s="84"/>
      <c r="VTF186" s="84"/>
      <c r="VTG186" s="84"/>
      <c r="VTH186" s="84"/>
      <c r="VTI186" s="84"/>
      <c r="VTJ186" s="84"/>
      <c r="VTK186" s="84"/>
      <c r="VTL186" s="84"/>
      <c r="VTM186" s="84"/>
      <c r="VTN186" s="84"/>
      <c r="VTO186" s="84"/>
      <c r="VTP186" s="84"/>
      <c r="VTQ186" s="84"/>
      <c r="VTR186" s="84"/>
      <c r="VTS186" s="84"/>
      <c r="VTT186" s="84"/>
      <c r="VTU186" s="84"/>
      <c r="VTV186" s="84"/>
      <c r="VTW186" s="84"/>
      <c r="VTX186" s="84"/>
      <c r="VTY186" s="84"/>
      <c r="VTZ186" s="84"/>
      <c r="VUA186" s="84"/>
      <c r="VUB186" s="84"/>
      <c r="VUC186" s="84"/>
      <c r="VUD186" s="84"/>
      <c r="VUE186" s="84"/>
      <c r="VUF186" s="84"/>
      <c r="VUG186" s="84"/>
      <c r="VUH186" s="84"/>
      <c r="VUI186" s="84"/>
      <c r="VUJ186" s="84"/>
      <c r="VUK186" s="84"/>
      <c r="VUL186" s="84"/>
      <c r="VUM186" s="84"/>
      <c r="VUN186" s="84"/>
      <c r="VUO186" s="84"/>
      <c r="VUP186" s="84"/>
      <c r="VUQ186" s="84"/>
      <c r="VUR186" s="84"/>
      <c r="VUS186" s="84"/>
      <c r="VUT186" s="84"/>
      <c r="VUU186" s="84"/>
      <c r="VUV186" s="84"/>
      <c r="VUW186" s="84"/>
      <c r="VUX186" s="84"/>
      <c r="VUY186" s="84"/>
      <c r="VUZ186" s="84"/>
      <c r="VVA186" s="84"/>
      <c r="VVB186" s="84"/>
      <c r="VVC186" s="84"/>
      <c r="VVD186" s="84"/>
      <c r="VVE186" s="84"/>
      <c r="VVF186" s="84"/>
      <c r="VVG186" s="84"/>
      <c r="VVH186" s="84"/>
      <c r="VVI186" s="84"/>
      <c r="VVJ186" s="84"/>
      <c r="VVK186" s="84"/>
      <c r="VVL186" s="84"/>
      <c r="VVM186" s="84"/>
      <c r="VVN186" s="84"/>
      <c r="VVO186" s="84"/>
      <c r="VVP186" s="84"/>
      <c r="VVQ186" s="84"/>
      <c r="VVR186" s="84"/>
      <c r="VVS186" s="84"/>
      <c r="VVT186" s="84"/>
      <c r="VVU186" s="84"/>
      <c r="VVV186" s="84"/>
      <c r="VVW186" s="84"/>
      <c r="VVX186" s="84"/>
      <c r="VVY186" s="84"/>
      <c r="VVZ186" s="84"/>
      <c r="VWA186" s="84"/>
      <c r="VWB186" s="84"/>
      <c r="VWC186" s="84"/>
      <c r="VWD186" s="84"/>
      <c r="VWE186" s="84"/>
      <c r="VWF186" s="84"/>
      <c r="VWG186" s="84"/>
      <c r="VWH186" s="84"/>
      <c r="VWI186" s="84"/>
      <c r="VWJ186" s="84"/>
      <c r="VWK186" s="84"/>
      <c r="VWL186" s="84"/>
      <c r="VWM186" s="84"/>
      <c r="VWN186" s="84"/>
      <c r="VWO186" s="84"/>
      <c r="VWP186" s="84"/>
      <c r="VWQ186" s="84"/>
      <c r="VWR186" s="84"/>
      <c r="VWS186" s="84"/>
      <c r="VWT186" s="84"/>
      <c r="VWU186" s="84"/>
      <c r="VWV186" s="84"/>
      <c r="VWW186" s="84"/>
      <c r="VWX186" s="84"/>
      <c r="VWY186" s="84"/>
      <c r="VWZ186" s="84"/>
      <c r="VXA186" s="84"/>
      <c r="VXB186" s="84"/>
      <c r="VXC186" s="84"/>
      <c r="VXD186" s="84"/>
      <c r="VXE186" s="84"/>
      <c r="VXF186" s="84"/>
      <c r="VXG186" s="84"/>
      <c r="VXH186" s="84"/>
      <c r="VXI186" s="84"/>
      <c r="VXJ186" s="84"/>
      <c r="VXK186" s="84"/>
      <c r="VXL186" s="84"/>
      <c r="VXM186" s="84"/>
      <c r="VXN186" s="84"/>
      <c r="VXO186" s="84"/>
      <c r="VXP186" s="84"/>
      <c r="VXQ186" s="84"/>
      <c r="VXR186" s="84"/>
      <c r="VXS186" s="84"/>
      <c r="VXT186" s="84"/>
      <c r="VXU186" s="84"/>
      <c r="VXV186" s="84"/>
      <c r="VXW186" s="84"/>
      <c r="VXX186" s="84"/>
      <c r="VXY186" s="84"/>
      <c r="VXZ186" s="84"/>
      <c r="VYA186" s="84"/>
      <c r="VYB186" s="84"/>
      <c r="VYC186" s="84"/>
      <c r="VYD186" s="84"/>
      <c r="VYE186" s="84"/>
      <c r="VYF186" s="84"/>
      <c r="VYG186" s="84"/>
      <c r="VYH186" s="84"/>
      <c r="VYI186" s="84"/>
      <c r="VYJ186" s="84"/>
      <c r="VYK186" s="84"/>
      <c r="VYL186" s="84"/>
      <c r="VYM186" s="84"/>
      <c r="VYN186" s="84"/>
      <c r="VYO186" s="84"/>
      <c r="VYP186" s="84"/>
      <c r="VYQ186" s="84"/>
      <c r="VYR186" s="84"/>
      <c r="VYS186" s="84"/>
      <c r="VYT186" s="84"/>
      <c r="VYU186" s="84"/>
      <c r="VYV186" s="84"/>
      <c r="VYW186" s="84"/>
      <c r="VYX186" s="84"/>
      <c r="VYY186" s="84"/>
      <c r="VYZ186" s="84"/>
      <c r="VZA186" s="84"/>
      <c r="VZB186" s="84"/>
      <c r="VZC186" s="84"/>
      <c r="VZD186" s="84"/>
      <c r="VZE186" s="84"/>
      <c r="VZF186" s="84"/>
      <c r="VZG186" s="84"/>
      <c r="VZH186" s="84"/>
      <c r="VZI186" s="84"/>
      <c r="VZJ186" s="84"/>
      <c r="VZK186" s="84"/>
      <c r="VZL186" s="84"/>
      <c r="VZM186" s="84"/>
      <c r="VZN186" s="84"/>
      <c r="VZO186" s="84"/>
      <c r="VZP186" s="84"/>
      <c r="VZQ186" s="84"/>
      <c r="VZR186" s="84"/>
      <c r="VZS186" s="84"/>
      <c r="VZT186" s="84"/>
      <c r="VZU186" s="84"/>
      <c r="VZV186" s="84"/>
      <c r="VZW186" s="84"/>
      <c r="VZX186" s="84"/>
      <c r="VZY186" s="84"/>
      <c r="VZZ186" s="84"/>
      <c r="WAA186" s="84"/>
      <c r="WAB186" s="84"/>
      <c r="WAC186" s="84"/>
      <c r="WAD186" s="84"/>
      <c r="WAE186" s="84"/>
      <c r="WAF186" s="84"/>
      <c r="WAG186" s="84"/>
      <c r="WAH186" s="84"/>
      <c r="WAI186" s="84"/>
      <c r="WAJ186" s="84"/>
      <c r="WAK186" s="84"/>
      <c r="WAL186" s="84"/>
      <c r="WAM186" s="84"/>
      <c r="WAN186" s="84"/>
      <c r="WAO186" s="84"/>
      <c r="WAP186" s="84"/>
      <c r="WAQ186" s="84"/>
      <c r="WAR186" s="84"/>
      <c r="WAS186" s="84"/>
      <c r="WAT186" s="84"/>
      <c r="WAU186" s="84"/>
      <c r="WAV186" s="84"/>
      <c r="WAW186" s="84"/>
      <c r="WAX186" s="84"/>
      <c r="WAY186" s="84"/>
      <c r="WAZ186" s="84"/>
      <c r="WBA186" s="84"/>
      <c r="WBB186" s="84"/>
      <c r="WBC186" s="84"/>
      <c r="WBD186" s="84"/>
      <c r="WBE186" s="84"/>
      <c r="WBF186" s="84"/>
      <c r="WBG186" s="84"/>
      <c r="WBH186" s="84"/>
      <c r="WBI186" s="84"/>
      <c r="WBJ186" s="84"/>
      <c r="WBK186" s="84"/>
      <c r="WBL186" s="84"/>
      <c r="WBM186" s="84"/>
      <c r="WBN186" s="84"/>
      <c r="WBO186" s="84"/>
      <c r="WBP186" s="84"/>
      <c r="WBQ186" s="84"/>
      <c r="WBR186" s="84"/>
      <c r="WBS186" s="84"/>
      <c r="WBT186" s="84"/>
      <c r="WBU186" s="84"/>
      <c r="WBV186" s="84"/>
      <c r="WBW186" s="84"/>
      <c r="WBX186" s="84"/>
      <c r="WBY186" s="84"/>
      <c r="WBZ186" s="84"/>
      <c r="WCA186" s="84"/>
      <c r="WCB186" s="84"/>
      <c r="WCC186" s="84"/>
      <c r="WCD186" s="84"/>
      <c r="WCE186" s="84"/>
      <c r="WCF186" s="84"/>
      <c r="WCG186" s="84"/>
      <c r="WCH186" s="84"/>
      <c r="WCI186" s="84"/>
      <c r="WCJ186" s="84"/>
      <c r="WCK186" s="84"/>
      <c r="WCL186" s="84"/>
      <c r="WCM186" s="84"/>
      <c r="WCN186" s="84"/>
      <c r="WCO186" s="84"/>
      <c r="WCP186" s="84"/>
      <c r="WCQ186" s="84"/>
      <c r="WCR186" s="84"/>
      <c r="WCS186" s="84"/>
      <c r="WCT186" s="84"/>
      <c r="WCU186" s="84"/>
      <c r="WCV186" s="84"/>
      <c r="WCW186" s="84"/>
      <c r="WCX186" s="84"/>
      <c r="WCY186" s="84"/>
      <c r="WCZ186" s="84"/>
      <c r="WDA186" s="84"/>
      <c r="WDB186" s="84"/>
      <c r="WDC186" s="84"/>
      <c r="WDD186" s="84"/>
      <c r="WDE186" s="84"/>
      <c r="WDF186" s="84"/>
      <c r="WDG186" s="84"/>
      <c r="WDH186" s="84"/>
      <c r="WDI186" s="84"/>
      <c r="WDJ186" s="84"/>
      <c r="WDK186" s="84"/>
      <c r="WDL186" s="84"/>
      <c r="WDM186" s="84"/>
      <c r="WDN186" s="84"/>
      <c r="WDO186" s="84"/>
      <c r="WDP186" s="84"/>
      <c r="WDQ186" s="84"/>
      <c r="WDR186" s="84"/>
      <c r="WDS186" s="84"/>
      <c r="WDT186" s="84"/>
      <c r="WDU186" s="84"/>
      <c r="WDV186" s="84"/>
      <c r="WDW186" s="84"/>
      <c r="WDX186" s="84"/>
      <c r="WDY186" s="84"/>
      <c r="WDZ186" s="84"/>
      <c r="WEA186" s="84"/>
      <c r="WEB186" s="84"/>
      <c r="WEC186" s="84"/>
      <c r="WED186" s="84"/>
      <c r="WEE186" s="84"/>
      <c r="WEF186" s="84"/>
      <c r="WEG186" s="84"/>
      <c r="WEH186" s="84"/>
      <c r="WEI186" s="84"/>
      <c r="WEJ186" s="84"/>
      <c r="WEK186" s="84"/>
      <c r="WEL186" s="84"/>
      <c r="WEM186" s="84"/>
      <c r="WEN186" s="84"/>
      <c r="WEO186" s="84"/>
      <c r="WEP186" s="84"/>
      <c r="WEQ186" s="84"/>
      <c r="WER186" s="84"/>
      <c r="WES186" s="84"/>
      <c r="WET186" s="84"/>
      <c r="WEU186" s="84"/>
      <c r="WEV186" s="84"/>
      <c r="WEW186" s="84"/>
      <c r="WEX186" s="84"/>
      <c r="WEY186" s="84"/>
      <c r="WEZ186" s="84"/>
      <c r="WFA186" s="84"/>
      <c r="WFB186" s="84"/>
      <c r="WFC186" s="84"/>
      <c r="WFD186" s="84"/>
      <c r="WFE186" s="84"/>
      <c r="WFF186" s="84"/>
      <c r="WFG186" s="84"/>
      <c r="WFH186" s="84"/>
      <c r="WFI186" s="84"/>
      <c r="WFJ186" s="84"/>
      <c r="WFK186" s="84"/>
      <c r="WFL186" s="84"/>
      <c r="WFM186" s="84"/>
      <c r="WFN186" s="84"/>
      <c r="WFO186" s="84"/>
      <c r="WFP186" s="84"/>
      <c r="WFQ186" s="84"/>
      <c r="WFR186" s="84"/>
      <c r="WFS186" s="84"/>
      <c r="WFT186" s="84"/>
      <c r="WFU186" s="84"/>
      <c r="WFV186" s="84"/>
      <c r="WFW186" s="84"/>
      <c r="WFX186" s="84"/>
      <c r="WFY186" s="84"/>
      <c r="WFZ186" s="84"/>
      <c r="WGA186" s="84"/>
      <c r="WGB186" s="84"/>
      <c r="WGC186" s="84"/>
      <c r="WGD186" s="84"/>
      <c r="WGE186" s="84"/>
      <c r="WGF186" s="84"/>
      <c r="WGG186" s="84"/>
      <c r="WGH186" s="84"/>
      <c r="WGI186" s="84"/>
      <c r="WGJ186" s="84"/>
      <c r="WGK186" s="84"/>
      <c r="WGL186" s="84"/>
      <c r="WGM186" s="84"/>
      <c r="WGN186" s="84"/>
      <c r="WGO186" s="84"/>
      <c r="WGP186" s="84"/>
      <c r="WGQ186" s="84"/>
      <c r="WGR186" s="84"/>
      <c r="WGS186" s="84"/>
      <c r="WGT186" s="84"/>
      <c r="WGU186" s="84"/>
      <c r="WGV186" s="84"/>
      <c r="WGW186" s="84"/>
      <c r="WGX186" s="84"/>
      <c r="WGY186" s="84"/>
      <c r="WGZ186" s="84"/>
      <c r="WHA186" s="84"/>
      <c r="WHB186" s="84"/>
      <c r="WHC186" s="84"/>
      <c r="WHD186" s="84"/>
      <c r="WHE186" s="84"/>
      <c r="WHF186" s="84"/>
      <c r="WHG186" s="84"/>
      <c r="WHH186" s="84"/>
      <c r="WHI186" s="84"/>
      <c r="WHJ186" s="84"/>
      <c r="WHK186" s="84"/>
      <c r="WHL186" s="84"/>
      <c r="WHM186" s="84"/>
      <c r="WHN186" s="84"/>
      <c r="WHO186" s="84"/>
      <c r="WHP186" s="84"/>
      <c r="WHQ186" s="84"/>
      <c r="WHR186" s="84"/>
      <c r="WHS186" s="84"/>
      <c r="WHT186" s="84"/>
      <c r="WHU186" s="84"/>
      <c r="WHV186" s="84"/>
      <c r="WHW186" s="84"/>
      <c r="WHX186" s="84"/>
      <c r="WHY186" s="84"/>
      <c r="WHZ186" s="84"/>
      <c r="WIA186" s="84"/>
      <c r="WIB186" s="84"/>
      <c r="WIC186" s="84"/>
      <c r="WID186" s="84"/>
      <c r="WIE186" s="84"/>
      <c r="WIF186" s="84"/>
      <c r="WIG186" s="84"/>
      <c r="WIH186" s="84"/>
      <c r="WII186" s="84"/>
      <c r="WIJ186" s="84"/>
      <c r="WIK186" s="84"/>
      <c r="WIL186" s="84"/>
      <c r="WIM186" s="84"/>
      <c r="WIN186" s="84"/>
      <c r="WIO186" s="84"/>
      <c r="WIP186" s="84"/>
      <c r="WIQ186" s="84"/>
      <c r="WIR186" s="84"/>
      <c r="WIS186" s="84"/>
      <c r="WIT186" s="84"/>
      <c r="WIU186" s="84"/>
      <c r="WIV186" s="84"/>
      <c r="WIW186" s="84"/>
      <c r="WIX186" s="84"/>
      <c r="WIY186" s="84"/>
      <c r="WIZ186" s="84"/>
      <c r="WJA186" s="84"/>
      <c r="WJB186" s="84"/>
      <c r="WJC186" s="84"/>
      <c r="WJD186" s="84"/>
      <c r="WJE186" s="84"/>
      <c r="WJF186" s="84"/>
      <c r="WJG186" s="84"/>
      <c r="WJH186" s="84"/>
      <c r="WJI186" s="84"/>
      <c r="WJJ186" s="84"/>
      <c r="WJK186" s="84"/>
      <c r="WJL186" s="84"/>
      <c r="WJM186" s="84"/>
      <c r="WJN186" s="84"/>
      <c r="WJO186" s="84"/>
      <c r="WJP186" s="84"/>
      <c r="WJQ186" s="84"/>
      <c r="WJR186" s="84"/>
      <c r="WJS186" s="84"/>
      <c r="WJT186" s="84"/>
      <c r="WJU186" s="84"/>
      <c r="WJV186" s="84"/>
      <c r="WJW186" s="84"/>
      <c r="WJX186" s="84"/>
      <c r="WJY186" s="84"/>
      <c r="WJZ186" s="84"/>
      <c r="WKA186" s="84"/>
      <c r="WKB186" s="84"/>
      <c r="WKC186" s="84"/>
      <c r="WKD186" s="84"/>
      <c r="WKE186" s="84"/>
      <c r="WKF186" s="84"/>
      <c r="WKG186" s="84"/>
      <c r="WKH186" s="84"/>
      <c r="WKI186" s="84"/>
      <c r="WKJ186" s="84"/>
      <c r="WKK186" s="84"/>
      <c r="WKL186" s="84"/>
      <c r="WKM186" s="84"/>
      <c r="WKN186" s="84"/>
      <c r="WKO186" s="84"/>
      <c r="WKP186" s="84"/>
      <c r="WKQ186" s="84"/>
      <c r="WKR186" s="84"/>
      <c r="WKS186" s="84"/>
      <c r="WKT186" s="84"/>
      <c r="WKU186" s="84"/>
      <c r="WKV186" s="84"/>
      <c r="WKW186" s="84"/>
      <c r="WKX186" s="84"/>
      <c r="WKY186" s="84"/>
      <c r="WKZ186" s="84"/>
      <c r="WLA186" s="84"/>
      <c r="WLB186" s="84"/>
      <c r="WLC186" s="84"/>
      <c r="WLD186" s="84"/>
      <c r="WLE186" s="84"/>
      <c r="WLF186" s="84"/>
      <c r="WLG186" s="84"/>
      <c r="WLH186" s="84"/>
      <c r="WLI186" s="84"/>
      <c r="WLJ186" s="84"/>
      <c r="WLK186" s="84"/>
      <c r="WLL186" s="84"/>
      <c r="WLM186" s="84"/>
      <c r="WLN186" s="84"/>
      <c r="WLO186" s="84"/>
      <c r="WLP186" s="84"/>
      <c r="WLQ186" s="84"/>
      <c r="WLR186" s="84"/>
      <c r="WLS186" s="84"/>
      <c r="WLT186" s="84"/>
      <c r="WLU186" s="84"/>
      <c r="WLV186" s="84"/>
      <c r="WLW186" s="84"/>
      <c r="WLX186" s="84"/>
      <c r="WLY186" s="84"/>
      <c r="WLZ186" s="84"/>
      <c r="WMA186" s="84"/>
      <c r="WMB186" s="84"/>
      <c r="WMC186" s="84"/>
      <c r="WMD186" s="84"/>
      <c r="WME186" s="84"/>
      <c r="WMF186" s="84"/>
      <c r="WMG186" s="84"/>
      <c r="WMH186" s="84"/>
      <c r="WMI186" s="84"/>
      <c r="WMJ186" s="84"/>
      <c r="WMK186" s="84"/>
      <c r="WML186" s="84"/>
      <c r="WMM186" s="84"/>
      <c r="WMN186" s="84"/>
      <c r="WMO186" s="84"/>
      <c r="WMP186" s="84"/>
      <c r="WMQ186" s="84"/>
      <c r="WMR186" s="84"/>
      <c r="WMS186" s="84"/>
      <c r="WMT186" s="84"/>
      <c r="WMU186" s="84"/>
      <c r="WMV186" s="84"/>
      <c r="WMW186" s="84"/>
      <c r="WMX186" s="84"/>
      <c r="WMY186" s="84"/>
      <c r="WMZ186" s="84"/>
      <c r="WNA186" s="84"/>
      <c r="WNB186" s="84"/>
      <c r="WNC186" s="84"/>
      <c r="WND186" s="84"/>
      <c r="WNE186" s="84"/>
      <c r="WNF186" s="84"/>
      <c r="WNG186" s="84"/>
      <c r="WNH186" s="84"/>
      <c r="WNI186" s="84"/>
      <c r="WNJ186" s="84"/>
      <c r="WNK186" s="84"/>
      <c r="WNL186" s="84"/>
      <c r="WNM186" s="84"/>
      <c r="WNN186" s="84"/>
      <c r="WNO186" s="84"/>
      <c r="WNP186" s="84"/>
      <c r="WNQ186" s="84"/>
      <c r="WNR186" s="84"/>
      <c r="WNS186" s="84"/>
      <c r="WNT186" s="84"/>
      <c r="WNU186" s="84"/>
      <c r="WNV186" s="84"/>
      <c r="WNW186" s="84"/>
      <c r="WNX186" s="84"/>
      <c r="WNY186" s="84"/>
      <c r="WNZ186" s="84"/>
      <c r="WOA186" s="84"/>
      <c r="WOB186" s="84"/>
      <c r="WOC186" s="84"/>
      <c r="WOD186" s="84"/>
      <c r="WOE186" s="84"/>
      <c r="WOF186" s="84"/>
      <c r="WOG186" s="84"/>
      <c r="WOH186" s="84"/>
      <c r="WOI186" s="84"/>
      <c r="WOJ186" s="84"/>
      <c r="WOK186" s="84"/>
      <c r="WOL186" s="84"/>
      <c r="WOM186" s="84"/>
      <c r="WON186" s="84"/>
      <c r="WOO186" s="84"/>
      <c r="WOP186" s="84"/>
      <c r="WOQ186" s="84"/>
      <c r="WOR186" s="84"/>
      <c r="WOS186" s="84"/>
      <c r="WOT186" s="84"/>
      <c r="WOU186" s="84"/>
      <c r="WOV186" s="84"/>
      <c r="WOW186" s="84"/>
      <c r="WOX186" s="84"/>
      <c r="WOY186" s="84"/>
      <c r="WOZ186" s="84"/>
      <c r="WPA186" s="84"/>
      <c r="WPB186" s="84"/>
      <c r="WPC186" s="84"/>
      <c r="WPD186" s="84"/>
      <c r="WPE186" s="84"/>
      <c r="WPF186" s="84"/>
      <c r="WPG186" s="84"/>
      <c r="WPH186" s="84"/>
      <c r="WPI186" s="84"/>
      <c r="WPJ186" s="84"/>
      <c r="WPK186" s="84"/>
      <c r="WPL186" s="84"/>
      <c r="WPM186" s="84"/>
      <c r="WPN186" s="84"/>
      <c r="WPO186" s="84"/>
      <c r="WPP186" s="84"/>
      <c r="WPQ186" s="84"/>
      <c r="WPR186" s="84"/>
      <c r="WPS186" s="84"/>
      <c r="WPT186" s="84"/>
      <c r="WPU186" s="84"/>
      <c r="WPV186" s="84"/>
      <c r="WPW186" s="84"/>
      <c r="WPX186" s="84"/>
      <c r="WPY186" s="84"/>
      <c r="WPZ186" s="84"/>
      <c r="WQA186" s="84"/>
      <c r="WQB186" s="84"/>
      <c r="WQC186" s="84"/>
      <c r="WQD186" s="84"/>
      <c r="WQE186" s="84"/>
      <c r="WQF186" s="84"/>
      <c r="WQG186" s="84"/>
      <c r="WQH186" s="84"/>
      <c r="WQI186" s="84"/>
      <c r="WQJ186" s="84"/>
      <c r="WQK186" s="84"/>
      <c r="WQL186" s="84"/>
      <c r="WQM186" s="84"/>
      <c r="WQN186" s="84"/>
      <c r="WQO186" s="84"/>
      <c r="WQP186" s="84"/>
      <c r="WQQ186" s="84"/>
      <c r="WQR186" s="84"/>
      <c r="WQS186" s="84"/>
      <c r="WQT186" s="84"/>
      <c r="WQU186" s="84"/>
      <c r="WQV186" s="84"/>
      <c r="WQW186" s="84"/>
      <c r="WQX186" s="84"/>
      <c r="WQY186" s="84"/>
      <c r="WQZ186" s="84"/>
      <c r="WRA186" s="84"/>
      <c r="WRB186" s="84"/>
      <c r="WRC186" s="84"/>
      <c r="WRD186" s="84"/>
      <c r="WRE186" s="84"/>
      <c r="WRF186" s="84"/>
      <c r="WRG186" s="84"/>
      <c r="WRH186" s="84"/>
      <c r="WRI186" s="84"/>
      <c r="WRJ186" s="84"/>
      <c r="WRK186" s="84"/>
      <c r="WRL186" s="84"/>
      <c r="WRM186" s="84"/>
      <c r="WRN186" s="84"/>
      <c r="WRO186" s="84"/>
      <c r="WRP186" s="84"/>
      <c r="WRQ186" s="84"/>
      <c r="WRR186" s="84"/>
      <c r="WRS186" s="84"/>
      <c r="WRT186" s="84"/>
      <c r="WRU186" s="84"/>
      <c r="WRV186" s="84"/>
      <c r="WRW186" s="84"/>
      <c r="WRX186" s="84"/>
      <c r="WRY186" s="84"/>
      <c r="WRZ186" s="84"/>
      <c r="WSA186" s="84"/>
      <c r="WSB186" s="84"/>
      <c r="WSC186" s="84"/>
      <c r="WSD186" s="84"/>
      <c r="WSE186" s="84"/>
      <c r="WSF186" s="84"/>
      <c r="WSG186" s="84"/>
      <c r="WSH186" s="84"/>
      <c r="WSI186" s="84"/>
      <c r="WSJ186" s="84"/>
      <c r="WSK186" s="84"/>
      <c r="WSL186" s="84"/>
      <c r="WSM186" s="84"/>
      <c r="WSN186" s="84"/>
      <c r="WSO186" s="84"/>
      <c r="WSP186" s="84"/>
      <c r="WSQ186" s="84"/>
      <c r="WSR186" s="84"/>
      <c r="WSS186" s="84"/>
      <c r="WST186" s="84"/>
      <c r="WSU186" s="84"/>
      <c r="WSV186" s="84"/>
      <c r="WSW186" s="84"/>
      <c r="WSX186" s="84"/>
      <c r="WSY186" s="84"/>
      <c r="WSZ186" s="84"/>
      <c r="WTA186" s="84"/>
      <c r="WTB186" s="84"/>
      <c r="WTC186" s="84"/>
      <c r="WTD186" s="84"/>
      <c r="WTE186" s="84"/>
      <c r="WTF186" s="84"/>
      <c r="WTG186" s="84"/>
      <c r="WTH186" s="84"/>
      <c r="WTI186" s="84"/>
      <c r="WTJ186" s="84"/>
      <c r="WTK186" s="84"/>
      <c r="WTL186" s="84"/>
      <c r="WTM186" s="84"/>
      <c r="WTN186" s="84"/>
      <c r="WTO186" s="84"/>
      <c r="WTP186" s="84"/>
      <c r="WTQ186" s="84"/>
      <c r="WTR186" s="84"/>
      <c r="WTS186" s="84"/>
      <c r="WTT186" s="84"/>
      <c r="WTU186" s="84"/>
      <c r="WTV186" s="84"/>
      <c r="WTW186" s="84"/>
      <c r="WTX186" s="84"/>
      <c r="WTY186" s="84"/>
      <c r="WTZ186" s="84"/>
      <c r="WUA186" s="84"/>
      <c r="WUB186" s="84"/>
      <c r="WUC186" s="84"/>
      <c r="WUD186" s="84"/>
      <c r="WUE186" s="84"/>
      <c r="WUF186" s="84"/>
      <c r="WUG186" s="84"/>
      <c r="WUH186" s="84"/>
      <c r="WUI186" s="84"/>
      <c r="WUJ186" s="84"/>
      <c r="WUK186" s="84"/>
      <c r="WUL186" s="84"/>
      <c r="WUM186" s="84"/>
      <c r="WUN186" s="84"/>
      <c r="WUO186" s="84"/>
      <c r="WUP186" s="84"/>
      <c r="WUQ186" s="84"/>
      <c r="WUR186" s="84"/>
      <c r="WUS186" s="84"/>
      <c r="WUT186" s="84"/>
      <c r="WUU186" s="84"/>
      <c r="WUV186" s="84"/>
      <c r="WUW186" s="84"/>
      <c r="WUX186" s="84"/>
      <c r="WUY186" s="84"/>
      <c r="WUZ186" s="84"/>
      <c r="WVA186" s="84"/>
      <c r="WVB186" s="84"/>
      <c r="WVC186" s="84"/>
      <c r="WVD186" s="84"/>
      <c r="WVE186" s="84"/>
      <c r="WVF186" s="84"/>
      <c r="WVG186" s="84"/>
      <c r="WVH186" s="84"/>
      <c r="WVI186" s="84"/>
      <c r="WVJ186" s="84"/>
      <c r="WVK186" s="84"/>
      <c r="WVL186" s="84"/>
      <c r="WVM186" s="84"/>
      <c r="WVN186" s="84"/>
      <c r="WVO186" s="84"/>
      <c r="WVP186" s="84"/>
      <c r="WVQ186" s="84"/>
      <c r="WVR186" s="84"/>
      <c r="WVS186" s="84"/>
      <c r="WVT186" s="84"/>
      <c r="WVU186" s="84"/>
      <c r="WVV186" s="84"/>
      <c r="WVW186" s="84"/>
      <c r="WVX186" s="84"/>
      <c r="WVY186" s="84"/>
      <c r="WVZ186" s="84"/>
      <c r="WWA186" s="84"/>
      <c r="WWB186" s="84"/>
      <c r="WWC186" s="84"/>
      <c r="WWD186" s="84"/>
      <c r="WWE186" s="84"/>
      <c r="WWF186" s="84"/>
      <c r="WWG186" s="84"/>
      <c r="WWH186" s="84"/>
      <c r="WWI186" s="84"/>
      <c r="WWJ186" s="84"/>
      <c r="WWK186" s="84"/>
      <c r="WWL186" s="84"/>
      <c r="WWM186" s="84"/>
      <c r="WWN186" s="84"/>
      <c r="WWO186" s="84"/>
      <c r="WWP186" s="84"/>
      <c r="WWQ186" s="84"/>
      <c r="WWR186" s="84"/>
      <c r="WWS186" s="84"/>
      <c r="WWT186" s="84"/>
      <c r="WWU186" s="84"/>
      <c r="WWV186" s="84"/>
      <c r="WWW186" s="84"/>
      <c r="WWX186" s="84"/>
      <c r="WWY186" s="84"/>
      <c r="WWZ186" s="84"/>
      <c r="WXA186" s="84"/>
      <c r="WXB186" s="84"/>
      <c r="WXC186" s="84"/>
      <c r="WXD186" s="84"/>
      <c r="WXE186" s="84"/>
      <c r="WXF186" s="84"/>
      <c r="WXG186" s="84"/>
      <c r="WXH186" s="84"/>
      <c r="WXI186" s="84"/>
      <c r="WXJ186" s="84"/>
      <c r="WXK186" s="84"/>
      <c r="WXL186" s="84"/>
      <c r="WXM186" s="84"/>
      <c r="WXN186" s="84"/>
      <c r="WXO186" s="84"/>
      <c r="WXP186" s="84"/>
      <c r="WXQ186" s="84"/>
      <c r="WXR186" s="84"/>
      <c r="WXS186" s="84"/>
      <c r="WXT186" s="84"/>
      <c r="WXU186" s="84"/>
      <c r="WXV186" s="84"/>
      <c r="WXW186" s="84"/>
      <c r="WXX186" s="84"/>
      <c r="WXY186" s="84"/>
      <c r="WXZ186" s="84"/>
      <c r="WYA186" s="84"/>
      <c r="WYB186" s="84"/>
      <c r="WYC186" s="84"/>
      <c r="WYD186" s="84"/>
      <c r="WYE186" s="84"/>
      <c r="WYF186" s="84"/>
      <c r="WYG186" s="84"/>
      <c r="WYH186" s="84"/>
      <c r="WYI186" s="84"/>
      <c r="WYJ186" s="84"/>
      <c r="WYK186" s="84"/>
      <c r="WYL186" s="84"/>
      <c r="WYM186" s="84"/>
      <c r="WYN186" s="84"/>
      <c r="WYO186" s="84"/>
      <c r="WYP186" s="84"/>
      <c r="WYQ186" s="84"/>
      <c r="WYR186" s="84"/>
      <c r="WYS186" s="84"/>
      <c r="WYT186" s="84"/>
      <c r="WYU186" s="84"/>
      <c r="WYV186" s="84"/>
      <c r="WYW186" s="84"/>
      <c r="WYX186" s="84"/>
      <c r="WYY186" s="84"/>
      <c r="WYZ186" s="84"/>
      <c r="WZA186" s="84"/>
      <c r="WZB186" s="84"/>
      <c r="WZC186" s="84"/>
      <c r="WZD186" s="84"/>
      <c r="WZE186" s="84"/>
      <c r="WZF186" s="84"/>
      <c r="WZG186" s="84"/>
      <c r="WZH186" s="84"/>
      <c r="WZI186" s="84"/>
      <c r="WZJ186" s="84"/>
      <c r="WZK186" s="84"/>
      <c r="WZL186" s="84"/>
      <c r="WZM186" s="84"/>
      <c r="WZN186" s="84"/>
      <c r="WZO186" s="84"/>
      <c r="WZP186" s="84"/>
      <c r="WZQ186" s="84"/>
      <c r="WZR186" s="84"/>
      <c r="WZS186" s="84"/>
      <c r="WZT186" s="84"/>
      <c r="WZU186" s="84"/>
      <c r="WZV186" s="84"/>
      <c r="WZW186" s="84"/>
      <c r="WZX186" s="84"/>
      <c r="WZY186" s="84"/>
      <c r="WZZ186" s="84"/>
      <c r="XAA186" s="84"/>
      <c r="XAB186" s="84"/>
      <c r="XAC186" s="84"/>
      <c r="XAD186" s="84"/>
      <c r="XAE186" s="84"/>
      <c r="XAF186" s="84"/>
      <c r="XAG186" s="84"/>
      <c r="XAH186" s="84"/>
      <c r="XAI186" s="84"/>
      <c r="XAJ186" s="84"/>
      <c r="XAK186" s="84"/>
      <c r="XAL186" s="84"/>
      <c r="XAM186" s="84"/>
      <c r="XAN186" s="84"/>
      <c r="XAO186" s="84"/>
      <c r="XAP186" s="84"/>
      <c r="XAQ186" s="84"/>
      <c r="XAR186" s="84"/>
      <c r="XAS186" s="84"/>
      <c r="XAT186" s="84"/>
      <c r="XAU186" s="84"/>
      <c r="XAV186" s="84"/>
      <c r="XAW186" s="84"/>
      <c r="XAX186" s="84"/>
      <c r="XAY186" s="84"/>
      <c r="XAZ186" s="84"/>
      <c r="XBA186" s="84"/>
      <c r="XBB186" s="84"/>
      <c r="XBC186" s="84"/>
      <c r="XBD186" s="84"/>
      <c r="XBE186" s="84"/>
      <c r="XBF186" s="84"/>
      <c r="XBG186" s="84"/>
      <c r="XBH186" s="84"/>
      <c r="XBI186" s="84"/>
      <c r="XBJ186" s="84"/>
      <c r="XBK186" s="84"/>
      <c r="XBL186" s="84"/>
      <c r="XBM186" s="84"/>
      <c r="XBN186" s="84"/>
      <c r="XBO186" s="84"/>
      <c r="XBP186" s="84"/>
      <c r="XBQ186" s="84"/>
      <c r="XBR186" s="84"/>
      <c r="XBS186" s="84"/>
      <c r="XBT186" s="84"/>
      <c r="XBU186" s="84"/>
      <c r="XBV186" s="84"/>
      <c r="XBW186" s="84"/>
      <c r="XBX186" s="84"/>
      <c r="XBY186" s="84"/>
      <c r="XBZ186" s="84"/>
      <c r="XCA186" s="84"/>
      <c r="XCB186" s="84"/>
      <c r="XCC186" s="84"/>
      <c r="XCD186" s="84"/>
      <c r="XCE186" s="84"/>
      <c r="XCF186" s="84"/>
      <c r="XCG186" s="84"/>
      <c r="XCH186" s="84"/>
      <c r="XCI186" s="84"/>
      <c r="XCJ186" s="84"/>
      <c r="XCK186" s="84"/>
      <c r="XCL186" s="84"/>
      <c r="XCM186" s="84"/>
      <c r="XCN186" s="84"/>
      <c r="XCO186" s="84"/>
      <c r="XCP186" s="84"/>
      <c r="XCQ186" s="84"/>
      <c r="XCR186" s="84"/>
      <c r="XCS186" s="84"/>
      <c r="XCT186" s="84"/>
      <c r="XCU186" s="84"/>
      <c r="XCV186" s="84"/>
      <c r="XCW186" s="84"/>
      <c r="XCX186" s="84"/>
      <c r="XCY186" s="84"/>
      <c r="XCZ186" s="84"/>
      <c r="XDA186" s="84"/>
      <c r="XDB186" s="84"/>
      <c r="XDC186" s="84"/>
      <c r="XDD186" s="84"/>
      <c r="XDE186" s="84"/>
      <c r="XDF186" s="84"/>
      <c r="XDG186" s="84"/>
      <c r="XDH186" s="84"/>
      <c r="XDI186" s="84"/>
      <c r="XDJ186" s="84"/>
      <c r="XDK186" s="84"/>
      <c r="XDL186" s="84"/>
      <c r="XDM186" s="84"/>
      <c r="XDN186" s="84"/>
      <c r="XDO186" s="84"/>
      <c r="XDP186" s="84"/>
      <c r="XDQ186" s="84"/>
      <c r="XDR186" s="84"/>
      <c r="XDS186" s="84"/>
      <c r="XDT186" s="84"/>
      <c r="XDU186" s="84"/>
      <c r="XDV186" s="84"/>
      <c r="XDW186" s="84"/>
      <c r="XDX186" s="84"/>
      <c r="XDY186" s="84"/>
      <c r="XDZ186" s="84"/>
      <c r="XEA186" s="84"/>
      <c r="XEB186" s="84"/>
      <c r="XEC186" s="84"/>
      <c r="XED186" s="84"/>
      <c r="XEE186" s="84"/>
      <c r="XEF186" s="84"/>
      <c r="XEG186" s="84"/>
      <c r="XEH186" s="84"/>
      <c r="XEI186" s="84"/>
      <c r="XEJ186" s="84"/>
      <c r="XEK186" s="84"/>
      <c r="XEL186" s="84"/>
      <c r="XEM186" s="84"/>
      <c r="XEN186" s="84"/>
      <c r="XEO186" s="84"/>
      <c r="XEP186" s="84"/>
      <c r="XEQ186" s="84"/>
      <c r="XER186" s="84"/>
      <c r="XES186" s="84"/>
      <c r="XET186" s="84"/>
      <c r="XEU186" s="84"/>
      <c r="XEV186" s="84"/>
      <c r="XEW186" s="84"/>
    </row>
    <row r="187" spans="1:16377" s="432" customFormat="1" x14ac:dyDescent="0.2">
      <c r="A187" s="453">
        <v>14.1</v>
      </c>
      <c r="B187" s="433" t="s">
        <v>1548</v>
      </c>
      <c r="C187" s="87"/>
      <c r="D187" s="89"/>
      <c r="E187" s="431"/>
      <c r="F187" s="435"/>
      <c r="G187" s="462"/>
      <c r="H187" s="468"/>
      <c r="I187" s="490"/>
      <c r="J187" s="483"/>
      <c r="K187" s="483"/>
      <c r="L187" s="483"/>
      <c r="M187" s="483"/>
      <c r="N187" s="483"/>
      <c r="O187" s="483"/>
      <c r="P187" s="86"/>
      <c r="Q187" s="86"/>
      <c r="R187" s="86"/>
      <c r="S187" s="86"/>
      <c r="T187" s="86"/>
      <c r="U187" s="86"/>
      <c r="V187" s="86"/>
      <c r="W187" s="86"/>
      <c r="X187" s="86"/>
      <c r="Y187" s="86"/>
      <c r="Z187" s="86"/>
      <c r="AA187" s="86"/>
      <c r="AB187" s="86"/>
      <c r="AC187" s="86"/>
      <c r="AD187" s="86"/>
      <c r="AE187" s="86"/>
      <c r="AF187" s="86"/>
      <c r="AG187" s="86"/>
      <c r="AH187" s="86"/>
      <c r="AI187" s="86"/>
      <c r="AJ187" s="86"/>
      <c r="AK187" s="86"/>
      <c r="AL187" s="86"/>
      <c r="AM187" s="86"/>
      <c r="AN187" s="86"/>
      <c r="AO187" s="86"/>
      <c r="AP187" s="86"/>
      <c r="AQ187" s="86"/>
      <c r="AR187" s="86"/>
      <c r="AS187" s="86"/>
      <c r="AT187" s="86"/>
      <c r="AU187" s="86"/>
      <c r="AV187" s="86"/>
      <c r="AW187" s="86"/>
      <c r="AX187" s="86"/>
      <c r="AY187" s="86"/>
      <c r="AZ187" s="86"/>
      <c r="BA187" s="86"/>
      <c r="BB187" s="86"/>
      <c r="BC187" s="86"/>
      <c r="BD187" s="86"/>
      <c r="BE187" s="86"/>
      <c r="BF187" s="86"/>
      <c r="BG187" s="86"/>
      <c r="BH187" s="86"/>
      <c r="BI187" s="86"/>
      <c r="BJ187" s="86"/>
      <c r="BK187" s="86"/>
      <c r="BL187" s="86"/>
      <c r="BM187" s="86"/>
      <c r="BN187" s="86"/>
      <c r="BO187" s="86"/>
      <c r="BP187" s="86"/>
      <c r="BQ187" s="86"/>
      <c r="BR187" s="86"/>
      <c r="BS187" s="86"/>
      <c r="BT187" s="86"/>
      <c r="BU187" s="86"/>
      <c r="BV187" s="86"/>
      <c r="BW187" s="86"/>
      <c r="BX187" s="86"/>
      <c r="BY187" s="86"/>
      <c r="BZ187" s="86"/>
      <c r="CA187" s="86"/>
      <c r="CB187" s="86"/>
      <c r="CC187" s="86"/>
      <c r="CD187" s="86"/>
      <c r="CE187" s="86"/>
      <c r="CF187" s="86"/>
      <c r="CG187" s="86"/>
      <c r="CH187" s="86"/>
      <c r="CI187" s="86"/>
      <c r="CJ187" s="86"/>
      <c r="CK187" s="86"/>
      <c r="CL187" s="86"/>
      <c r="CM187" s="86"/>
      <c r="CN187" s="86"/>
      <c r="CO187" s="86"/>
      <c r="CP187" s="86"/>
      <c r="CQ187" s="86"/>
      <c r="CR187" s="86"/>
      <c r="CS187" s="86"/>
      <c r="CT187" s="86"/>
      <c r="CU187" s="86"/>
      <c r="CV187" s="86"/>
      <c r="CW187" s="86"/>
      <c r="CX187" s="86"/>
      <c r="CY187" s="86"/>
      <c r="CZ187" s="86"/>
      <c r="DA187" s="86"/>
      <c r="DB187" s="86"/>
      <c r="DC187" s="86"/>
      <c r="DD187" s="86"/>
      <c r="DE187" s="86"/>
      <c r="DF187" s="86"/>
      <c r="DG187" s="86"/>
      <c r="DH187" s="86"/>
      <c r="DI187" s="86"/>
      <c r="DJ187" s="86"/>
      <c r="DK187" s="86"/>
      <c r="DL187" s="86"/>
      <c r="DM187" s="86"/>
      <c r="DN187" s="86"/>
      <c r="DO187" s="86"/>
      <c r="DP187" s="86"/>
      <c r="DQ187" s="86"/>
      <c r="DR187" s="86"/>
      <c r="DS187" s="86"/>
      <c r="DT187" s="86"/>
      <c r="DU187" s="86"/>
      <c r="DV187" s="86"/>
      <c r="DW187" s="86"/>
      <c r="DX187" s="86"/>
      <c r="DY187" s="86"/>
      <c r="DZ187" s="86"/>
      <c r="EA187" s="86"/>
      <c r="EB187" s="86"/>
      <c r="EC187" s="86"/>
      <c r="ED187" s="86"/>
      <c r="EE187" s="86"/>
      <c r="EF187" s="86"/>
      <c r="EG187" s="86"/>
      <c r="EH187" s="86"/>
      <c r="EI187" s="86"/>
      <c r="EJ187" s="86"/>
      <c r="EK187" s="86"/>
      <c r="EL187" s="86"/>
      <c r="EM187" s="86"/>
      <c r="EN187" s="86"/>
      <c r="EO187" s="86"/>
      <c r="EP187" s="86"/>
      <c r="EQ187" s="86"/>
      <c r="ER187" s="86"/>
      <c r="ES187" s="86"/>
      <c r="ET187" s="86"/>
      <c r="EU187" s="86"/>
      <c r="EV187" s="86"/>
      <c r="EW187" s="86"/>
      <c r="EX187" s="86"/>
      <c r="EY187" s="86"/>
      <c r="EZ187" s="86"/>
      <c r="FA187" s="86"/>
      <c r="FB187" s="86"/>
      <c r="FC187" s="86"/>
      <c r="FD187" s="86"/>
      <c r="FE187" s="86"/>
      <c r="FF187" s="86"/>
      <c r="FG187" s="86"/>
      <c r="FH187" s="86"/>
      <c r="FI187" s="86"/>
      <c r="FJ187" s="86"/>
      <c r="FK187" s="86"/>
      <c r="FL187" s="86"/>
      <c r="FM187" s="86"/>
      <c r="FN187" s="86"/>
      <c r="FO187" s="86"/>
      <c r="FP187" s="86"/>
      <c r="FQ187" s="86"/>
      <c r="FR187" s="86"/>
      <c r="FS187" s="86"/>
      <c r="FT187" s="86"/>
      <c r="FU187" s="86"/>
      <c r="FV187" s="86"/>
      <c r="FW187" s="86"/>
      <c r="FX187" s="86"/>
      <c r="FY187" s="86"/>
      <c r="FZ187" s="86"/>
      <c r="GA187" s="86"/>
      <c r="GB187" s="86"/>
      <c r="GC187" s="86"/>
      <c r="GD187" s="86"/>
      <c r="GE187" s="86"/>
      <c r="GF187" s="86"/>
      <c r="GG187" s="86"/>
      <c r="GH187" s="86"/>
      <c r="GI187" s="86"/>
      <c r="GJ187" s="86"/>
      <c r="GK187" s="86"/>
      <c r="GL187" s="86"/>
      <c r="GM187" s="86"/>
      <c r="GN187" s="86"/>
      <c r="GO187" s="86"/>
      <c r="GP187" s="86"/>
      <c r="GQ187" s="86"/>
      <c r="GR187" s="86"/>
      <c r="GS187" s="86"/>
      <c r="GT187" s="86"/>
      <c r="GU187" s="86"/>
      <c r="GV187" s="86"/>
      <c r="GW187" s="86"/>
      <c r="GX187" s="86"/>
      <c r="GY187" s="86"/>
      <c r="GZ187" s="86"/>
      <c r="HA187" s="86"/>
      <c r="HB187" s="86"/>
      <c r="HC187" s="86"/>
      <c r="HD187" s="86"/>
      <c r="HE187" s="86"/>
      <c r="HF187" s="86"/>
      <c r="HG187" s="86"/>
      <c r="HH187" s="86"/>
      <c r="HI187" s="86"/>
      <c r="HJ187" s="86"/>
      <c r="HK187" s="86"/>
      <c r="HL187" s="86"/>
      <c r="HM187" s="86"/>
      <c r="HN187" s="86"/>
      <c r="HO187" s="86"/>
      <c r="HP187" s="86"/>
      <c r="HQ187" s="86"/>
      <c r="HR187" s="86"/>
      <c r="HS187" s="86"/>
      <c r="HT187" s="86"/>
      <c r="HU187" s="86"/>
      <c r="HV187" s="86"/>
      <c r="HW187" s="86"/>
      <c r="HX187" s="86"/>
      <c r="HY187" s="86"/>
      <c r="HZ187" s="86"/>
      <c r="IA187" s="86"/>
      <c r="IB187" s="86"/>
      <c r="IC187" s="86"/>
      <c r="ID187" s="86"/>
      <c r="IE187" s="86"/>
      <c r="IF187" s="86"/>
      <c r="IG187" s="86"/>
      <c r="IH187" s="86"/>
      <c r="II187" s="86"/>
      <c r="IJ187" s="86"/>
      <c r="IK187" s="86"/>
      <c r="IL187" s="86"/>
      <c r="IM187" s="86"/>
      <c r="IN187" s="86"/>
      <c r="IO187" s="86"/>
      <c r="IP187" s="86"/>
      <c r="IQ187" s="86"/>
      <c r="IR187" s="86"/>
      <c r="IS187" s="86"/>
      <c r="IT187" s="86"/>
      <c r="IU187" s="86"/>
      <c r="IV187" s="86"/>
      <c r="IW187" s="86"/>
      <c r="IX187" s="86"/>
      <c r="IY187" s="86"/>
      <c r="IZ187" s="86"/>
      <c r="JA187" s="86"/>
      <c r="JB187" s="86"/>
      <c r="JC187" s="86"/>
      <c r="JD187" s="86"/>
      <c r="JE187" s="86"/>
      <c r="JF187" s="86"/>
      <c r="JG187" s="86"/>
      <c r="JH187" s="86"/>
      <c r="JI187" s="86"/>
      <c r="JJ187" s="86"/>
      <c r="JK187" s="86"/>
      <c r="JL187" s="86"/>
      <c r="JM187" s="86"/>
      <c r="JN187" s="86"/>
      <c r="JO187" s="86"/>
      <c r="JP187" s="86"/>
      <c r="JQ187" s="86"/>
      <c r="JR187" s="86"/>
      <c r="JS187" s="86"/>
      <c r="JT187" s="86"/>
      <c r="JU187" s="86"/>
      <c r="JV187" s="86"/>
      <c r="JW187" s="86"/>
      <c r="JX187" s="86"/>
      <c r="JY187" s="86"/>
      <c r="JZ187" s="86"/>
      <c r="KA187" s="86"/>
      <c r="KB187" s="86"/>
      <c r="KC187" s="86"/>
      <c r="KD187" s="86"/>
      <c r="KE187" s="86"/>
      <c r="KF187" s="86"/>
      <c r="KG187" s="86"/>
      <c r="KH187" s="86"/>
      <c r="KI187" s="86"/>
      <c r="KJ187" s="86"/>
      <c r="KK187" s="86"/>
      <c r="KL187" s="86"/>
      <c r="KM187" s="86"/>
      <c r="KN187" s="86"/>
      <c r="KO187" s="86"/>
      <c r="KP187" s="86"/>
      <c r="KQ187" s="86"/>
      <c r="KR187" s="86"/>
      <c r="KS187" s="86"/>
      <c r="KT187" s="86"/>
      <c r="KU187" s="86"/>
      <c r="KV187" s="86"/>
      <c r="KW187" s="86"/>
      <c r="KX187" s="86"/>
      <c r="KY187" s="86"/>
      <c r="KZ187" s="86"/>
      <c r="LA187" s="86"/>
      <c r="LB187" s="86"/>
      <c r="LC187" s="86"/>
      <c r="LD187" s="86"/>
      <c r="LE187" s="86"/>
      <c r="LF187" s="86"/>
      <c r="LG187" s="86"/>
      <c r="LH187" s="86"/>
      <c r="LI187" s="86"/>
      <c r="LJ187" s="86"/>
      <c r="LK187" s="86"/>
      <c r="LL187" s="86"/>
      <c r="LM187" s="86"/>
      <c r="LN187" s="86"/>
      <c r="LO187" s="86"/>
      <c r="LP187" s="86"/>
      <c r="LQ187" s="86"/>
      <c r="LR187" s="86"/>
      <c r="LS187" s="86"/>
      <c r="LT187" s="86"/>
      <c r="LU187" s="86"/>
      <c r="LV187" s="86"/>
      <c r="LW187" s="86"/>
      <c r="LX187" s="86"/>
      <c r="LY187" s="86"/>
      <c r="LZ187" s="86"/>
      <c r="MA187" s="86"/>
      <c r="MB187" s="86"/>
      <c r="MC187" s="86"/>
      <c r="MD187" s="86"/>
      <c r="ME187" s="86"/>
      <c r="MF187" s="86"/>
      <c r="MG187" s="86"/>
      <c r="MH187" s="86"/>
      <c r="MI187" s="86"/>
      <c r="MJ187" s="86"/>
      <c r="MK187" s="86"/>
      <c r="ML187" s="86"/>
      <c r="MM187" s="86"/>
      <c r="MN187" s="86"/>
      <c r="MO187" s="86"/>
      <c r="MP187" s="86"/>
      <c r="MQ187" s="86"/>
      <c r="MR187" s="86"/>
      <c r="MS187" s="86"/>
      <c r="MT187" s="86"/>
      <c r="MU187" s="86"/>
      <c r="MV187" s="86"/>
      <c r="MW187" s="86"/>
      <c r="MX187" s="86"/>
      <c r="MY187" s="86"/>
      <c r="MZ187" s="86"/>
      <c r="NA187" s="86"/>
      <c r="NB187" s="86"/>
      <c r="NC187" s="86"/>
      <c r="ND187" s="86"/>
      <c r="NE187" s="86"/>
      <c r="NF187" s="86"/>
      <c r="NG187" s="86"/>
      <c r="NH187" s="86"/>
      <c r="NI187" s="86"/>
      <c r="NJ187" s="86"/>
      <c r="NK187" s="86"/>
      <c r="NL187" s="86"/>
      <c r="NM187" s="86"/>
      <c r="NN187" s="86"/>
      <c r="NO187" s="86"/>
      <c r="NP187" s="86"/>
      <c r="NQ187" s="86"/>
      <c r="NR187" s="86"/>
      <c r="NS187" s="86"/>
      <c r="NT187" s="86"/>
      <c r="NU187" s="86"/>
      <c r="NV187" s="86"/>
      <c r="NW187" s="86"/>
      <c r="NX187" s="86"/>
      <c r="NY187" s="86"/>
      <c r="NZ187" s="86"/>
      <c r="OA187" s="86"/>
      <c r="OB187" s="86"/>
      <c r="OC187" s="86"/>
      <c r="OD187" s="86"/>
      <c r="OE187" s="86"/>
      <c r="OF187" s="86"/>
      <c r="OG187" s="86"/>
      <c r="OH187" s="86"/>
      <c r="OI187" s="86"/>
      <c r="OJ187" s="86"/>
      <c r="OK187" s="86"/>
      <c r="OL187" s="86"/>
      <c r="OM187" s="86"/>
      <c r="ON187" s="86"/>
      <c r="OO187" s="86"/>
      <c r="OP187" s="86"/>
      <c r="OQ187" s="86"/>
      <c r="OR187" s="86"/>
      <c r="OS187" s="86"/>
      <c r="OT187" s="86"/>
      <c r="OU187" s="86"/>
      <c r="OV187" s="86"/>
      <c r="OW187" s="86"/>
      <c r="OX187" s="86"/>
      <c r="OY187" s="86"/>
      <c r="OZ187" s="86"/>
      <c r="PA187" s="86"/>
      <c r="PB187" s="86"/>
      <c r="PC187" s="86"/>
      <c r="PD187" s="86"/>
      <c r="PE187" s="86"/>
      <c r="PF187" s="86"/>
      <c r="PG187" s="86"/>
      <c r="PH187" s="86"/>
      <c r="PI187" s="86"/>
      <c r="PJ187" s="86"/>
      <c r="PK187" s="86"/>
      <c r="PL187" s="86"/>
      <c r="PM187" s="86"/>
      <c r="PN187" s="86"/>
      <c r="PO187" s="86"/>
      <c r="PP187" s="86"/>
      <c r="PQ187" s="86"/>
      <c r="PR187" s="86"/>
      <c r="PS187" s="86"/>
      <c r="PT187" s="86"/>
      <c r="PU187" s="86"/>
      <c r="PV187" s="86"/>
      <c r="PW187" s="86"/>
      <c r="PX187" s="86"/>
      <c r="PY187" s="86"/>
      <c r="PZ187" s="86"/>
      <c r="QA187" s="86"/>
      <c r="QB187" s="86"/>
      <c r="QC187" s="86"/>
      <c r="QD187" s="86"/>
      <c r="QE187" s="86"/>
      <c r="QF187" s="86"/>
      <c r="QG187" s="86"/>
      <c r="QH187" s="86"/>
      <c r="QI187" s="86"/>
      <c r="QJ187" s="86"/>
      <c r="QK187" s="86"/>
      <c r="QL187" s="86"/>
      <c r="QM187" s="86"/>
      <c r="QN187" s="86"/>
      <c r="QO187" s="86"/>
      <c r="QP187" s="86"/>
      <c r="QQ187" s="86"/>
      <c r="QR187" s="86"/>
      <c r="QS187" s="86"/>
      <c r="QT187" s="86"/>
      <c r="QU187" s="86"/>
      <c r="QV187" s="86"/>
      <c r="QW187" s="86"/>
      <c r="QX187" s="86"/>
      <c r="QY187" s="86"/>
      <c r="QZ187" s="86"/>
      <c r="RA187" s="86"/>
      <c r="RB187" s="86"/>
      <c r="RC187" s="86"/>
      <c r="RD187" s="86"/>
      <c r="RE187" s="86"/>
      <c r="RF187" s="86"/>
      <c r="RG187" s="86"/>
      <c r="RH187" s="86"/>
      <c r="RI187" s="86"/>
      <c r="RJ187" s="86"/>
      <c r="RK187" s="86"/>
      <c r="RL187" s="86"/>
      <c r="RM187" s="86"/>
      <c r="RN187" s="86"/>
      <c r="RO187" s="86"/>
      <c r="RP187" s="86"/>
      <c r="RQ187" s="86"/>
      <c r="RR187" s="86"/>
      <c r="RS187" s="86"/>
      <c r="RT187" s="86"/>
      <c r="RU187" s="86"/>
      <c r="RV187" s="86"/>
      <c r="RW187" s="86"/>
      <c r="RX187" s="86"/>
      <c r="RY187" s="86"/>
      <c r="RZ187" s="86"/>
      <c r="SA187" s="86"/>
      <c r="SB187" s="86"/>
      <c r="SC187" s="86"/>
      <c r="SD187" s="86"/>
      <c r="SE187" s="86"/>
      <c r="SF187" s="86"/>
      <c r="SG187" s="86"/>
      <c r="SH187" s="86"/>
      <c r="SI187" s="86"/>
      <c r="SJ187" s="86"/>
      <c r="SK187" s="86"/>
      <c r="SL187" s="86"/>
      <c r="SM187" s="86"/>
      <c r="SN187" s="86"/>
      <c r="SO187" s="86"/>
      <c r="SP187" s="86"/>
      <c r="SQ187" s="86"/>
      <c r="SR187" s="86"/>
      <c r="SS187" s="86"/>
      <c r="ST187" s="86"/>
      <c r="SU187" s="86"/>
      <c r="SV187" s="86"/>
      <c r="SW187" s="86"/>
      <c r="SX187" s="86"/>
      <c r="SY187" s="86"/>
      <c r="SZ187" s="86"/>
      <c r="TA187" s="86"/>
      <c r="TB187" s="86"/>
      <c r="TC187" s="86"/>
      <c r="TD187" s="86"/>
      <c r="TE187" s="86"/>
      <c r="TF187" s="86"/>
      <c r="TG187" s="86"/>
      <c r="TH187" s="86"/>
      <c r="TI187" s="86"/>
      <c r="TJ187" s="86"/>
      <c r="TK187" s="86"/>
      <c r="TL187" s="86"/>
      <c r="TM187" s="86"/>
      <c r="TN187" s="86"/>
      <c r="TO187" s="86"/>
      <c r="TP187" s="86"/>
      <c r="TQ187" s="86"/>
      <c r="TR187" s="86"/>
      <c r="TS187" s="86"/>
      <c r="TT187" s="86"/>
      <c r="TU187" s="86"/>
      <c r="TV187" s="86"/>
      <c r="TW187" s="86"/>
      <c r="TX187" s="86"/>
      <c r="TY187" s="86"/>
      <c r="TZ187" s="86"/>
      <c r="UA187" s="86"/>
      <c r="UB187" s="86"/>
      <c r="UC187" s="86"/>
      <c r="UD187" s="86"/>
      <c r="UE187" s="86"/>
      <c r="UF187" s="86"/>
      <c r="UG187" s="86"/>
      <c r="UH187" s="86"/>
      <c r="UI187" s="86"/>
      <c r="UJ187" s="86"/>
      <c r="UK187" s="86"/>
      <c r="UL187" s="86"/>
      <c r="UM187" s="86"/>
      <c r="UN187" s="86"/>
      <c r="UO187" s="86"/>
      <c r="UP187" s="86"/>
      <c r="UQ187" s="86"/>
      <c r="UR187" s="86"/>
      <c r="US187" s="86"/>
      <c r="UT187" s="86"/>
      <c r="UU187" s="86"/>
      <c r="UV187" s="86"/>
      <c r="UW187" s="86"/>
      <c r="UX187" s="86"/>
      <c r="UY187" s="86"/>
      <c r="UZ187" s="86"/>
      <c r="VA187" s="86"/>
      <c r="VB187" s="86"/>
      <c r="VC187" s="86"/>
      <c r="VD187" s="86"/>
      <c r="VE187" s="86"/>
      <c r="VF187" s="86"/>
      <c r="VG187" s="86"/>
      <c r="VH187" s="86"/>
      <c r="VI187" s="86"/>
      <c r="VJ187" s="86"/>
      <c r="VK187" s="86"/>
      <c r="VL187" s="86"/>
      <c r="VM187" s="86"/>
      <c r="VN187" s="86"/>
      <c r="VO187" s="86"/>
      <c r="VP187" s="86"/>
      <c r="VQ187" s="86"/>
      <c r="VR187" s="86"/>
      <c r="VS187" s="86"/>
      <c r="VT187" s="86"/>
      <c r="VU187" s="86"/>
      <c r="VV187" s="86"/>
      <c r="VW187" s="86"/>
      <c r="VX187" s="86"/>
      <c r="VY187" s="86"/>
      <c r="VZ187" s="86"/>
      <c r="WA187" s="86"/>
      <c r="WB187" s="86"/>
      <c r="WC187" s="86"/>
      <c r="WD187" s="86"/>
      <c r="WE187" s="86"/>
      <c r="WF187" s="86"/>
      <c r="WG187" s="86"/>
      <c r="WH187" s="86"/>
      <c r="WI187" s="86"/>
      <c r="WJ187" s="86"/>
      <c r="WK187" s="86"/>
      <c r="WL187" s="86"/>
      <c r="WM187" s="86"/>
      <c r="WN187" s="86"/>
      <c r="WO187" s="86"/>
      <c r="WP187" s="86"/>
      <c r="WQ187" s="86"/>
      <c r="WR187" s="86"/>
      <c r="WS187" s="86"/>
      <c r="WT187" s="86"/>
      <c r="WU187" s="86"/>
      <c r="WV187" s="86"/>
      <c r="WW187" s="86"/>
      <c r="WX187" s="86"/>
      <c r="WY187" s="86"/>
      <c r="WZ187" s="86"/>
      <c r="XA187" s="86"/>
      <c r="XB187" s="86"/>
      <c r="XC187" s="86"/>
      <c r="XD187" s="86"/>
      <c r="XE187" s="86"/>
      <c r="XF187" s="86"/>
      <c r="XG187" s="86"/>
      <c r="XH187" s="86"/>
      <c r="XI187" s="86"/>
      <c r="XJ187" s="86"/>
      <c r="XK187" s="86"/>
      <c r="XL187" s="86"/>
      <c r="XM187" s="86"/>
      <c r="XN187" s="86"/>
      <c r="XO187" s="86"/>
      <c r="XP187" s="86"/>
      <c r="XQ187" s="86"/>
      <c r="XR187" s="86"/>
      <c r="XS187" s="86"/>
      <c r="XT187" s="86"/>
      <c r="XU187" s="86"/>
      <c r="XV187" s="86"/>
      <c r="XW187" s="86"/>
      <c r="XX187" s="86"/>
      <c r="XY187" s="86"/>
      <c r="XZ187" s="86"/>
      <c r="YA187" s="86"/>
      <c r="YB187" s="86"/>
      <c r="YC187" s="86"/>
      <c r="YD187" s="86"/>
      <c r="YE187" s="86"/>
      <c r="YF187" s="86"/>
      <c r="YG187" s="86"/>
      <c r="YH187" s="86"/>
      <c r="YI187" s="86"/>
      <c r="YJ187" s="86"/>
      <c r="YK187" s="86"/>
      <c r="YL187" s="86"/>
      <c r="YM187" s="86"/>
      <c r="YN187" s="86"/>
      <c r="YO187" s="86"/>
      <c r="YP187" s="86"/>
      <c r="YQ187" s="86"/>
      <c r="YR187" s="86"/>
      <c r="YS187" s="86"/>
      <c r="YT187" s="86"/>
      <c r="YU187" s="86"/>
      <c r="YV187" s="86"/>
      <c r="YW187" s="86"/>
      <c r="YX187" s="86"/>
      <c r="YY187" s="86"/>
      <c r="YZ187" s="86"/>
      <c r="ZA187" s="86"/>
      <c r="ZB187" s="86"/>
      <c r="ZC187" s="86"/>
      <c r="ZD187" s="86"/>
      <c r="ZE187" s="86"/>
      <c r="ZF187" s="86"/>
      <c r="ZG187" s="86"/>
      <c r="ZH187" s="86"/>
      <c r="ZI187" s="86"/>
      <c r="ZJ187" s="86"/>
      <c r="ZK187" s="86"/>
      <c r="ZL187" s="86"/>
      <c r="ZM187" s="86"/>
      <c r="ZN187" s="86"/>
      <c r="ZO187" s="86"/>
      <c r="ZP187" s="86"/>
      <c r="ZQ187" s="86"/>
      <c r="ZR187" s="86"/>
      <c r="ZS187" s="86"/>
      <c r="ZT187" s="86"/>
      <c r="ZU187" s="86"/>
      <c r="ZV187" s="86"/>
      <c r="ZW187" s="86"/>
      <c r="ZX187" s="86"/>
      <c r="ZY187" s="86"/>
      <c r="ZZ187" s="86"/>
      <c r="AAA187" s="86"/>
      <c r="AAB187" s="86"/>
      <c r="AAC187" s="86"/>
      <c r="AAD187" s="86"/>
      <c r="AAE187" s="86"/>
      <c r="AAF187" s="86"/>
      <c r="AAG187" s="86"/>
      <c r="AAH187" s="86"/>
      <c r="AAI187" s="86"/>
      <c r="AAJ187" s="86"/>
      <c r="AAK187" s="86"/>
      <c r="AAL187" s="86"/>
      <c r="AAM187" s="86"/>
      <c r="AAN187" s="86"/>
      <c r="AAO187" s="86"/>
      <c r="AAP187" s="86"/>
      <c r="AAQ187" s="86"/>
      <c r="AAR187" s="86"/>
      <c r="AAS187" s="86"/>
      <c r="AAT187" s="86"/>
      <c r="AAU187" s="86"/>
      <c r="AAV187" s="86"/>
      <c r="AAW187" s="86"/>
      <c r="AAX187" s="86"/>
      <c r="AAY187" s="86"/>
      <c r="AAZ187" s="86"/>
      <c r="ABA187" s="86"/>
      <c r="ABB187" s="86"/>
      <c r="ABC187" s="86"/>
      <c r="ABD187" s="86"/>
      <c r="ABE187" s="86"/>
      <c r="ABF187" s="86"/>
      <c r="ABG187" s="86"/>
      <c r="ABH187" s="86"/>
      <c r="ABI187" s="86"/>
      <c r="ABJ187" s="86"/>
      <c r="ABK187" s="86"/>
      <c r="ABL187" s="86"/>
      <c r="ABM187" s="86"/>
      <c r="ABN187" s="86"/>
      <c r="ABO187" s="86"/>
      <c r="ABP187" s="86"/>
      <c r="ABQ187" s="86"/>
      <c r="ABR187" s="86"/>
      <c r="ABS187" s="86"/>
      <c r="ABT187" s="86"/>
      <c r="ABU187" s="86"/>
      <c r="ABV187" s="86"/>
      <c r="ABW187" s="86"/>
      <c r="ABX187" s="86"/>
      <c r="ABY187" s="86"/>
      <c r="ABZ187" s="86"/>
      <c r="ACA187" s="86"/>
      <c r="ACB187" s="86"/>
      <c r="ACC187" s="86"/>
      <c r="ACD187" s="86"/>
      <c r="ACE187" s="86"/>
      <c r="ACF187" s="86"/>
      <c r="ACG187" s="86"/>
      <c r="ACH187" s="86"/>
      <c r="ACI187" s="86"/>
      <c r="ACJ187" s="86"/>
      <c r="ACK187" s="86"/>
      <c r="ACL187" s="86"/>
      <c r="ACM187" s="86"/>
      <c r="ACN187" s="86"/>
      <c r="ACO187" s="86"/>
      <c r="ACP187" s="86"/>
      <c r="ACQ187" s="86"/>
      <c r="ACR187" s="86"/>
      <c r="ACS187" s="86"/>
      <c r="ACT187" s="86"/>
      <c r="ACU187" s="86"/>
      <c r="ACV187" s="86"/>
      <c r="ACW187" s="86"/>
      <c r="ACX187" s="86"/>
      <c r="ACY187" s="86"/>
      <c r="ACZ187" s="86"/>
      <c r="ADA187" s="86"/>
      <c r="ADB187" s="86"/>
      <c r="ADC187" s="86"/>
      <c r="ADD187" s="86"/>
      <c r="ADE187" s="86"/>
      <c r="ADF187" s="86"/>
      <c r="ADG187" s="86"/>
      <c r="ADH187" s="86"/>
      <c r="ADI187" s="86"/>
      <c r="ADJ187" s="86"/>
      <c r="ADK187" s="86"/>
      <c r="ADL187" s="86"/>
      <c r="ADM187" s="86"/>
      <c r="ADN187" s="86"/>
      <c r="ADO187" s="86"/>
      <c r="ADP187" s="86"/>
      <c r="ADQ187" s="86"/>
      <c r="ADR187" s="86"/>
      <c r="ADS187" s="86"/>
      <c r="ADT187" s="86"/>
      <c r="ADU187" s="86"/>
      <c r="ADV187" s="86"/>
      <c r="ADW187" s="86"/>
      <c r="ADX187" s="86"/>
      <c r="ADY187" s="86"/>
      <c r="ADZ187" s="86"/>
      <c r="AEA187" s="86"/>
      <c r="AEB187" s="86"/>
      <c r="AEC187" s="86"/>
      <c r="AED187" s="86"/>
      <c r="AEE187" s="86"/>
      <c r="AEF187" s="86"/>
      <c r="AEG187" s="86"/>
      <c r="AEH187" s="86"/>
      <c r="AEI187" s="86"/>
      <c r="AEJ187" s="86"/>
      <c r="AEK187" s="86"/>
      <c r="AEL187" s="86"/>
      <c r="AEM187" s="86"/>
      <c r="AEN187" s="86"/>
      <c r="AEO187" s="86"/>
      <c r="AEP187" s="86"/>
      <c r="AEQ187" s="86"/>
      <c r="AER187" s="86"/>
      <c r="AES187" s="86"/>
      <c r="AET187" s="86"/>
      <c r="AEU187" s="86"/>
      <c r="AEV187" s="86"/>
      <c r="AEW187" s="86"/>
      <c r="AEX187" s="86"/>
      <c r="AEY187" s="86"/>
      <c r="AEZ187" s="86"/>
      <c r="AFA187" s="86"/>
      <c r="AFB187" s="86"/>
      <c r="AFC187" s="86"/>
      <c r="AFD187" s="86"/>
      <c r="AFE187" s="86"/>
      <c r="AFF187" s="86"/>
      <c r="AFG187" s="86"/>
      <c r="AFH187" s="86"/>
      <c r="AFI187" s="86"/>
      <c r="AFJ187" s="86"/>
      <c r="AFK187" s="86"/>
      <c r="AFL187" s="86"/>
      <c r="AFM187" s="86"/>
      <c r="AFN187" s="86"/>
      <c r="AFO187" s="86"/>
      <c r="AFP187" s="86"/>
      <c r="AFQ187" s="86"/>
      <c r="AFR187" s="86"/>
      <c r="AFS187" s="86"/>
      <c r="AFT187" s="86"/>
      <c r="AFU187" s="86"/>
      <c r="AFV187" s="86"/>
      <c r="AFW187" s="86"/>
      <c r="AFX187" s="86"/>
      <c r="AFY187" s="86"/>
      <c r="AFZ187" s="86"/>
      <c r="AGA187" s="86"/>
      <c r="AGB187" s="86"/>
      <c r="AGC187" s="86"/>
      <c r="AGD187" s="86"/>
      <c r="AGE187" s="86"/>
      <c r="AGF187" s="86"/>
      <c r="AGG187" s="86"/>
      <c r="AGH187" s="86"/>
      <c r="AGI187" s="86"/>
      <c r="AGJ187" s="86"/>
      <c r="AGK187" s="86"/>
      <c r="AGL187" s="86"/>
      <c r="AGM187" s="86"/>
      <c r="AGN187" s="86"/>
      <c r="AGO187" s="86"/>
      <c r="AGP187" s="86"/>
      <c r="AGQ187" s="86"/>
      <c r="AGR187" s="86"/>
      <c r="AGS187" s="86"/>
      <c r="AGT187" s="86"/>
      <c r="AGU187" s="86"/>
      <c r="AGV187" s="86"/>
      <c r="AGW187" s="86"/>
      <c r="AGX187" s="86"/>
      <c r="AGY187" s="86"/>
      <c r="AGZ187" s="86"/>
      <c r="AHA187" s="86"/>
      <c r="AHB187" s="86"/>
      <c r="AHC187" s="86"/>
      <c r="AHD187" s="86"/>
      <c r="AHE187" s="86"/>
      <c r="AHF187" s="86"/>
      <c r="AHG187" s="86"/>
      <c r="AHH187" s="86"/>
      <c r="AHI187" s="86"/>
      <c r="AHJ187" s="86"/>
      <c r="AHK187" s="86"/>
      <c r="AHL187" s="86"/>
      <c r="AHM187" s="86"/>
      <c r="AHN187" s="86"/>
      <c r="AHO187" s="86"/>
      <c r="AHP187" s="86"/>
      <c r="AHQ187" s="86"/>
      <c r="AHR187" s="86"/>
      <c r="AHS187" s="86"/>
      <c r="AHT187" s="86"/>
      <c r="AHU187" s="86"/>
      <c r="AHV187" s="86"/>
      <c r="AHW187" s="86"/>
      <c r="AHX187" s="86"/>
      <c r="AHY187" s="86"/>
      <c r="AHZ187" s="86"/>
      <c r="AIA187" s="86"/>
      <c r="AIB187" s="86"/>
      <c r="AIC187" s="86"/>
      <c r="AID187" s="86"/>
      <c r="AIE187" s="86"/>
      <c r="AIF187" s="86"/>
      <c r="AIG187" s="86"/>
      <c r="AIH187" s="86"/>
      <c r="AII187" s="86"/>
      <c r="AIJ187" s="86"/>
      <c r="AIK187" s="86"/>
      <c r="AIL187" s="86"/>
      <c r="AIM187" s="86"/>
      <c r="AIN187" s="86"/>
      <c r="AIO187" s="86"/>
      <c r="AIP187" s="86"/>
      <c r="AIQ187" s="86"/>
      <c r="AIR187" s="86"/>
      <c r="AIS187" s="86"/>
      <c r="AIT187" s="86"/>
      <c r="AIU187" s="86"/>
      <c r="AIV187" s="86"/>
      <c r="AIW187" s="86"/>
      <c r="AIX187" s="86"/>
      <c r="AIY187" s="86"/>
      <c r="AIZ187" s="86"/>
      <c r="AJA187" s="86"/>
      <c r="AJB187" s="86"/>
      <c r="AJC187" s="86"/>
      <c r="AJD187" s="86"/>
      <c r="AJE187" s="86"/>
      <c r="AJF187" s="86"/>
      <c r="AJG187" s="86"/>
      <c r="AJH187" s="86"/>
      <c r="AJI187" s="86"/>
      <c r="AJJ187" s="86"/>
      <c r="AJK187" s="86"/>
      <c r="AJL187" s="86"/>
      <c r="AJM187" s="86"/>
      <c r="AJN187" s="86"/>
      <c r="AJO187" s="86"/>
      <c r="AJP187" s="86"/>
      <c r="AJQ187" s="86"/>
      <c r="AJR187" s="86"/>
      <c r="AJS187" s="86"/>
      <c r="AJT187" s="86"/>
      <c r="AJU187" s="86"/>
      <c r="AJV187" s="86"/>
      <c r="AJW187" s="86"/>
      <c r="AJX187" s="86"/>
      <c r="AJY187" s="86"/>
      <c r="AJZ187" s="86"/>
      <c r="AKA187" s="86"/>
      <c r="AKB187" s="86"/>
      <c r="AKC187" s="86"/>
      <c r="AKD187" s="86"/>
      <c r="AKE187" s="86"/>
      <c r="AKF187" s="86"/>
      <c r="AKG187" s="86"/>
      <c r="AKH187" s="86"/>
      <c r="AKI187" s="86"/>
      <c r="AKJ187" s="86"/>
      <c r="AKK187" s="86"/>
      <c r="AKL187" s="86"/>
      <c r="AKM187" s="86"/>
      <c r="AKN187" s="86"/>
      <c r="AKO187" s="86"/>
      <c r="AKP187" s="86"/>
      <c r="AKQ187" s="86"/>
      <c r="AKR187" s="86"/>
      <c r="AKS187" s="86"/>
      <c r="AKT187" s="86"/>
      <c r="AKU187" s="86"/>
      <c r="AKV187" s="86"/>
      <c r="AKW187" s="86"/>
      <c r="AKX187" s="86"/>
      <c r="AKY187" s="86"/>
      <c r="AKZ187" s="86"/>
      <c r="ALA187" s="86"/>
      <c r="ALB187" s="86"/>
      <c r="ALC187" s="86"/>
      <c r="ALD187" s="86"/>
      <c r="ALE187" s="86"/>
      <c r="ALF187" s="86"/>
      <c r="ALG187" s="86"/>
      <c r="ALH187" s="86"/>
      <c r="ALI187" s="86"/>
      <c r="ALJ187" s="86"/>
      <c r="ALK187" s="86"/>
      <c r="ALL187" s="86"/>
      <c r="ALM187" s="86"/>
      <c r="ALN187" s="86"/>
      <c r="ALO187" s="86"/>
      <c r="ALP187" s="86"/>
      <c r="ALQ187" s="86"/>
      <c r="ALR187" s="86"/>
      <c r="ALS187" s="86"/>
      <c r="ALT187" s="86"/>
      <c r="ALU187" s="86"/>
      <c r="ALV187" s="86"/>
      <c r="ALW187" s="86"/>
      <c r="ALX187" s="86"/>
      <c r="ALY187" s="86"/>
      <c r="ALZ187" s="86"/>
      <c r="AMA187" s="86"/>
      <c r="AMB187" s="86"/>
      <c r="AMC187" s="86"/>
      <c r="AMD187" s="86"/>
      <c r="AME187" s="86"/>
      <c r="AMF187" s="86"/>
      <c r="AMG187" s="86"/>
      <c r="AMH187" s="86"/>
      <c r="AMI187" s="86"/>
      <c r="AMJ187" s="86"/>
      <c r="AMK187" s="86"/>
      <c r="AML187" s="86"/>
      <c r="AMM187" s="86"/>
      <c r="AMN187" s="86"/>
      <c r="AMO187" s="86"/>
      <c r="AMP187" s="86"/>
      <c r="AMQ187" s="86"/>
      <c r="AMR187" s="86"/>
      <c r="AMS187" s="86"/>
      <c r="AMT187" s="86"/>
      <c r="AMU187" s="86"/>
      <c r="AMV187" s="86"/>
      <c r="AMW187" s="86"/>
      <c r="AMX187" s="86"/>
      <c r="AMY187" s="86"/>
      <c r="AMZ187" s="86"/>
      <c r="ANA187" s="86"/>
      <c r="ANB187" s="86"/>
      <c r="ANC187" s="86"/>
      <c r="AND187" s="86"/>
      <c r="ANE187" s="86"/>
      <c r="ANF187" s="86"/>
      <c r="ANG187" s="86"/>
      <c r="ANH187" s="86"/>
      <c r="ANI187" s="86"/>
      <c r="ANJ187" s="86"/>
      <c r="ANK187" s="86"/>
      <c r="ANL187" s="86"/>
      <c r="ANM187" s="86"/>
      <c r="ANN187" s="86"/>
      <c r="ANO187" s="86"/>
      <c r="ANP187" s="86"/>
      <c r="ANQ187" s="86"/>
      <c r="ANR187" s="86"/>
      <c r="ANS187" s="86"/>
      <c r="ANT187" s="86"/>
      <c r="ANU187" s="86"/>
      <c r="ANV187" s="86"/>
      <c r="ANW187" s="86"/>
      <c r="ANX187" s="86"/>
      <c r="ANY187" s="86"/>
      <c r="ANZ187" s="86"/>
      <c r="AOA187" s="86"/>
      <c r="AOB187" s="86"/>
      <c r="AOC187" s="86"/>
      <c r="AOD187" s="86"/>
      <c r="AOE187" s="86"/>
      <c r="AOF187" s="86"/>
      <c r="AOG187" s="86"/>
      <c r="AOH187" s="86"/>
      <c r="AOI187" s="86"/>
      <c r="AOJ187" s="86"/>
      <c r="AOK187" s="86"/>
      <c r="AOL187" s="86"/>
      <c r="AOM187" s="86"/>
      <c r="AON187" s="86"/>
      <c r="AOO187" s="86"/>
      <c r="AOP187" s="86"/>
      <c r="AOQ187" s="86"/>
      <c r="AOR187" s="86"/>
      <c r="AOS187" s="86"/>
      <c r="AOT187" s="86"/>
      <c r="AOU187" s="86"/>
      <c r="AOV187" s="86"/>
      <c r="AOW187" s="86"/>
      <c r="AOX187" s="86"/>
      <c r="AOY187" s="86"/>
      <c r="AOZ187" s="86"/>
      <c r="APA187" s="86"/>
      <c r="APB187" s="86"/>
      <c r="APC187" s="86"/>
      <c r="APD187" s="86"/>
      <c r="APE187" s="86"/>
      <c r="APF187" s="86"/>
      <c r="APG187" s="86"/>
      <c r="APH187" s="86"/>
      <c r="API187" s="86"/>
      <c r="APJ187" s="86"/>
      <c r="APK187" s="86"/>
      <c r="APL187" s="86"/>
      <c r="APM187" s="86"/>
      <c r="APN187" s="86"/>
      <c r="APO187" s="86"/>
      <c r="APP187" s="86"/>
      <c r="APQ187" s="86"/>
      <c r="APR187" s="86"/>
      <c r="APS187" s="86"/>
      <c r="APT187" s="86"/>
      <c r="APU187" s="86"/>
      <c r="APV187" s="86"/>
      <c r="APW187" s="86"/>
      <c r="APX187" s="86"/>
      <c r="APY187" s="86"/>
      <c r="APZ187" s="86"/>
      <c r="AQA187" s="86"/>
      <c r="AQB187" s="86"/>
      <c r="AQC187" s="86"/>
      <c r="AQD187" s="86"/>
      <c r="AQE187" s="86"/>
      <c r="AQF187" s="86"/>
      <c r="AQG187" s="86"/>
      <c r="AQH187" s="86"/>
      <c r="AQI187" s="86"/>
      <c r="AQJ187" s="86"/>
      <c r="AQK187" s="86"/>
      <c r="AQL187" s="86"/>
      <c r="AQM187" s="86"/>
      <c r="AQN187" s="86"/>
      <c r="AQO187" s="86"/>
      <c r="AQP187" s="86"/>
      <c r="AQQ187" s="86"/>
      <c r="AQR187" s="86"/>
      <c r="AQS187" s="86"/>
      <c r="AQT187" s="86"/>
      <c r="AQU187" s="86"/>
      <c r="AQV187" s="86"/>
      <c r="AQW187" s="86"/>
      <c r="AQX187" s="86"/>
      <c r="AQY187" s="86"/>
      <c r="AQZ187" s="86"/>
      <c r="ARA187" s="86"/>
      <c r="ARB187" s="86"/>
      <c r="ARC187" s="86"/>
      <c r="ARD187" s="86"/>
      <c r="ARE187" s="86"/>
      <c r="ARF187" s="86"/>
      <c r="ARG187" s="86"/>
      <c r="ARH187" s="86"/>
      <c r="ARI187" s="86"/>
      <c r="ARJ187" s="86"/>
      <c r="ARK187" s="86"/>
      <c r="ARL187" s="86"/>
      <c r="ARM187" s="86"/>
      <c r="ARN187" s="86"/>
      <c r="ARO187" s="86"/>
      <c r="ARP187" s="86"/>
      <c r="ARQ187" s="86"/>
      <c r="ARR187" s="86"/>
      <c r="ARS187" s="86"/>
      <c r="ART187" s="86"/>
      <c r="ARU187" s="86"/>
      <c r="ARV187" s="86"/>
      <c r="ARW187" s="86"/>
      <c r="ARX187" s="86"/>
      <c r="ARY187" s="86"/>
      <c r="ARZ187" s="86"/>
      <c r="ASA187" s="86"/>
      <c r="ASB187" s="86"/>
      <c r="ASC187" s="86"/>
      <c r="ASD187" s="86"/>
      <c r="ASE187" s="86"/>
      <c r="ASF187" s="86"/>
      <c r="ASG187" s="86"/>
      <c r="ASH187" s="86"/>
      <c r="ASI187" s="86"/>
      <c r="ASJ187" s="86"/>
      <c r="ASK187" s="86"/>
      <c r="ASL187" s="86"/>
      <c r="ASM187" s="86"/>
      <c r="ASN187" s="86"/>
      <c r="ASO187" s="86"/>
      <c r="ASP187" s="86"/>
      <c r="ASQ187" s="86"/>
      <c r="ASR187" s="86"/>
      <c r="ASS187" s="86"/>
      <c r="AST187" s="86"/>
      <c r="ASU187" s="86"/>
      <c r="ASV187" s="86"/>
      <c r="ASW187" s="86"/>
      <c r="ASX187" s="86"/>
      <c r="ASY187" s="86"/>
      <c r="ASZ187" s="86"/>
      <c r="ATA187" s="86"/>
      <c r="ATB187" s="86"/>
      <c r="ATC187" s="86"/>
      <c r="ATD187" s="86"/>
      <c r="ATE187" s="86"/>
      <c r="ATF187" s="86"/>
      <c r="ATG187" s="86"/>
      <c r="ATH187" s="86"/>
      <c r="ATI187" s="86"/>
      <c r="ATJ187" s="86"/>
      <c r="ATK187" s="86"/>
      <c r="ATL187" s="86"/>
      <c r="ATM187" s="86"/>
      <c r="ATN187" s="86"/>
      <c r="ATO187" s="86"/>
      <c r="ATP187" s="86"/>
      <c r="ATQ187" s="86"/>
      <c r="ATR187" s="86"/>
      <c r="ATS187" s="86"/>
      <c r="ATT187" s="86"/>
      <c r="ATU187" s="86"/>
      <c r="ATV187" s="86"/>
      <c r="ATW187" s="86"/>
      <c r="ATX187" s="86"/>
      <c r="ATY187" s="86"/>
      <c r="ATZ187" s="86"/>
      <c r="AUA187" s="86"/>
      <c r="AUB187" s="86"/>
      <c r="AUC187" s="86"/>
      <c r="AUD187" s="86"/>
      <c r="AUE187" s="86"/>
      <c r="AUF187" s="86"/>
      <c r="AUG187" s="86"/>
      <c r="AUH187" s="86"/>
      <c r="AUI187" s="86"/>
      <c r="AUJ187" s="86"/>
      <c r="AUK187" s="86"/>
      <c r="AUL187" s="86"/>
      <c r="AUM187" s="86"/>
      <c r="AUN187" s="86"/>
      <c r="AUO187" s="86"/>
      <c r="AUP187" s="86"/>
      <c r="AUQ187" s="86"/>
      <c r="AUR187" s="86"/>
      <c r="AUS187" s="86"/>
      <c r="AUT187" s="86"/>
      <c r="AUU187" s="86"/>
      <c r="AUV187" s="86"/>
      <c r="AUW187" s="86"/>
      <c r="AUX187" s="86"/>
      <c r="AUY187" s="86"/>
      <c r="AUZ187" s="86"/>
      <c r="AVA187" s="86"/>
      <c r="AVB187" s="86"/>
      <c r="AVC187" s="86"/>
      <c r="AVD187" s="86"/>
      <c r="AVE187" s="86"/>
      <c r="AVF187" s="86"/>
      <c r="AVG187" s="86"/>
      <c r="AVH187" s="86"/>
      <c r="AVI187" s="86"/>
      <c r="AVJ187" s="86"/>
      <c r="AVK187" s="86"/>
      <c r="AVL187" s="86"/>
      <c r="AVM187" s="86"/>
      <c r="AVN187" s="86"/>
      <c r="AVO187" s="86"/>
      <c r="AVP187" s="86"/>
      <c r="AVQ187" s="86"/>
      <c r="AVR187" s="86"/>
      <c r="AVS187" s="86"/>
      <c r="AVT187" s="86"/>
      <c r="AVU187" s="86"/>
      <c r="AVV187" s="86"/>
      <c r="AVW187" s="86"/>
      <c r="AVX187" s="86"/>
      <c r="AVY187" s="86"/>
      <c r="AVZ187" s="86"/>
      <c r="AWA187" s="86"/>
      <c r="AWB187" s="86"/>
      <c r="AWC187" s="86"/>
      <c r="AWD187" s="86"/>
      <c r="AWE187" s="86"/>
      <c r="AWF187" s="86"/>
      <c r="AWG187" s="86"/>
      <c r="AWH187" s="86"/>
      <c r="AWI187" s="86"/>
      <c r="AWJ187" s="86"/>
      <c r="AWK187" s="86"/>
      <c r="AWL187" s="86"/>
      <c r="AWM187" s="86"/>
      <c r="AWN187" s="86"/>
      <c r="AWO187" s="86"/>
      <c r="AWP187" s="86"/>
      <c r="AWQ187" s="86"/>
      <c r="AWR187" s="86"/>
      <c r="AWS187" s="86"/>
      <c r="AWT187" s="86"/>
      <c r="AWU187" s="86"/>
      <c r="AWV187" s="86"/>
      <c r="AWW187" s="86"/>
      <c r="AWX187" s="86"/>
      <c r="AWY187" s="86"/>
      <c r="AWZ187" s="86"/>
      <c r="AXA187" s="86"/>
      <c r="AXB187" s="86"/>
      <c r="AXC187" s="86"/>
      <c r="AXD187" s="86"/>
      <c r="AXE187" s="86"/>
      <c r="AXF187" s="86"/>
      <c r="AXG187" s="86"/>
      <c r="AXH187" s="86"/>
      <c r="AXI187" s="86"/>
      <c r="AXJ187" s="86"/>
      <c r="AXK187" s="86"/>
      <c r="AXL187" s="86"/>
      <c r="AXM187" s="86"/>
      <c r="AXN187" s="86"/>
      <c r="AXO187" s="86"/>
      <c r="AXP187" s="86"/>
      <c r="AXQ187" s="86"/>
      <c r="AXR187" s="86"/>
      <c r="AXS187" s="86"/>
      <c r="AXT187" s="86"/>
      <c r="AXU187" s="86"/>
      <c r="AXV187" s="86"/>
      <c r="AXW187" s="86"/>
      <c r="AXX187" s="86"/>
      <c r="AXY187" s="86"/>
      <c r="AXZ187" s="86"/>
      <c r="AYA187" s="86"/>
      <c r="AYB187" s="86"/>
      <c r="AYC187" s="86"/>
      <c r="AYD187" s="86"/>
      <c r="AYE187" s="86"/>
      <c r="AYF187" s="86"/>
      <c r="AYG187" s="86"/>
      <c r="AYH187" s="86"/>
      <c r="AYI187" s="86"/>
      <c r="AYJ187" s="86"/>
      <c r="AYK187" s="86"/>
      <c r="AYL187" s="86"/>
      <c r="AYM187" s="86"/>
      <c r="AYN187" s="86"/>
      <c r="AYO187" s="86"/>
      <c r="AYP187" s="86"/>
      <c r="AYQ187" s="86"/>
      <c r="AYR187" s="86"/>
      <c r="AYS187" s="86"/>
      <c r="AYT187" s="86"/>
      <c r="AYU187" s="86"/>
      <c r="AYV187" s="86"/>
      <c r="AYW187" s="86"/>
      <c r="AYX187" s="86"/>
      <c r="AYY187" s="86"/>
      <c r="AYZ187" s="86"/>
      <c r="AZA187" s="86"/>
      <c r="AZB187" s="86"/>
      <c r="AZC187" s="86"/>
      <c r="AZD187" s="86"/>
      <c r="AZE187" s="86"/>
      <c r="AZF187" s="86"/>
      <c r="AZG187" s="86"/>
      <c r="AZH187" s="86"/>
      <c r="AZI187" s="86"/>
      <c r="AZJ187" s="86"/>
      <c r="AZK187" s="86"/>
      <c r="AZL187" s="86"/>
      <c r="AZM187" s="86"/>
      <c r="AZN187" s="86"/>
      <c r="AZO187" s="86"/>
      <c r="AZP187" s="86"/>
      <c r="AZQ187" s="86"/>
      <c r="AZR187" s="86"/>
      <c r="AZS187" s="86"/>
      <c r="AZT187" s="86"/>
      <c r="AZU187" s="86"/>
      <c r="AZV187" s="86"/>
      <c r="AZW187" s="86"/>
      <c r="AZX187" s="86"/>
      <c r="AZY187" s="86"/>
      <c r="AZZ187" s="86"/>
      <c r="BAA187" s="86"/>
      <c r="BAB187" s="86"/>
      <c r="BAC187" s="86"/>
      <c r="BAD187" s="86"/>
      <c r="BAE187" s="86"/>
      <c r="BAF187" s="86"/>
      <c r="BAG187" s="86"/>
      <c r="BAH187" s="86"/>
      <c r="BAI187" s="86"/>
      <c r="BAJ187" s="86"/>
      <c r="BAK187" s="86"/>
      <c r="BAL187" s="86"/>
      <c r="BAM187" s="86"/>
      <c r="BAN187" s="86"/>
      <c r="BAO187" s="86"/>
      <c r="BAP187" s="86"/>
      <c r="BAQ187" s="86"/>
      <c r="BAR187" s="86"/>
      <c r="BAS187" s="86"/>
      <c r="BAT187" s="86"/>
      <c r="BAU187" s="86"/>
      <c r="BAV187" s="86"/>
      <c r="BAW187" s="86"/>
      <c r="BAX187" s="86"/>
      <c r="BAY187" s="86"/>
      <c r="BAZ187" s="86"/>
      <c r="BBA187" s="86"/>
      <c r="BBB187" s="86"/>
      <c r="BBC187" s="86"/>
      <c r="BBD187" s="86"/>
      <c r="BBE187" s="86"/>
      <c r="BBF187" s="86"/>
      <c r="BBG187" s="86"/>
      <c r="BBH187" s="86"/>
      <c r="BBI187" s="86"/>
      <c r="BBJ187" s="86"/>
      <c r="BBK187" s="86"/>
      <c r="BBL187" s="86"/>
      <c r="BBM187" s="86"/>
      <c r="BBN187" s="86"/>
      <c r="BBO187" s="86"/>
      <c r="BBP187" s="86"/>
      <c r="BBQ187" s="86"/>
      <c r="BBR187" s="86"/>
      <c r="BBS187" s="86"/>
      <c r="BBT187" s="86"/>
      <c r="BBU187" s="86"/>
      <c r="BBV187" s="86"/>
      <c r="BBW187" s="86"/>
      <c r="BBX187" s="86"/>
      <c r="BBY187" s="86"/>
      <c r="BBZ187" s="86"/>
      <c r="BCA187" s="86"/>
      <c r="BCB187" s="86"/>
      <c r="BCC187" s="86"/>
      <c r="BCD187" s="86"/>
      <c r="BCE187" s="86"/>
      <c r="BCF187" s="86"/>
      <c r="BCG187" s="86"/>
      <c r="BCH187" s="86"/>
      <c r="BCI187" s="86"/>
      <c r="BCJ187" s="86"/>
      <c r="BCK187" s="86"/>
      <c r="BCL187" s="86"/>
      <c r="BCM187" s="86"/>
      <c r="BCN187" s="86"/>
      <c r="BCO187" s="86"/>
      <c r="BCP187" s="86"/>
      <c r="BCQ187" s="86"/>
      <c r="BCR187" s="86"/>
      <c r="BCS187" s="86"/>
      <c r="BCT187" s="86"/>
      <c r="BCU187" s="86"/>
      <c r="BCV187" s="86"/>
      <c r="BCW187" s="86"/>
      <c r="BCX187" s="86"/>
      <c r="BCY187" s="86"/>
      <c r="BCZ187" s="86"/>
      <c r="BDA187" s="86"/>
      <c r="BDB187" s="86"/>
      <c r="BDC187" s="86"/>
      <c r="BDD187" s="86"/>
      <c r="BDE187" s="86"/>
      <c r="BDF187" s="86"/>
      <c r="BDG187" s="86"/>
      <c r="BDH187" s="86"/>
      <c r="BDI187" s="86"/>
      <c r="BDJ187" s="86"/>
      <c r="BDK187" s="86"/>
      <c r="BDL187" s="86"/>
      <c r="BDM187" s="86"/>
      <c r="BDN187" s="86"/>
      <c r="BDO187" s="86"/>
      <c r="BDP187" s="86"/>
      <c r="BDQ187" s="86"/>
      <c r="BDR187" s="86"/>
      <c r="BDS187" s="86"/>
      <c r="BDT187" s="86"/>
      <c r="BDU187" s="86"/>
      <c r="BDV187" s="86"/>
      <c r="BDW187" s="86"/>
      <c r="BDX187" s="86"/>
      <c r="BDY187" s="86"/>
      <c r="BDZ187" s="86"/>
      <c r="BEA187" s="86"/>
      <c r="BEB187" s="86"/>
      <c r="BEC187" s="86"/>
      <c r="BED187" s="86"/>
      <c r="BEE187" s="86"/>
      <c r="BEF187" s="86"/>
      <c r="BEG187" s="86"/>
      <c r="BEH187" s="86"/>
      <c r="BEI187" s="86"/>
      <c r="BEJ187" s="86"/>
      <c r="BEK187" s="86"/>
      <c r="BEL187" s="86"/>
      <c r="BEM187" s="86"/>
      <c r="BEN187" s="86"/>
      <c r="BEO187" s="86"/>
      <c r="BEP187" s="86"/>
      <c r="BEQ187" s="86"/>
      <c r="BER187" s="86"/>
      <c r="BES187" s="86"/>
      <c r="BET187" s="86"/>
      <c r="BEU187" s="86"/>
      <c r="BEV187" s="86"/>
      <c r="BEW187" s="86"/>
      <c r="BEX187" s="86"/>
      <c r="BEY187" s="86"/>
      <c r="BEZ187" s="86"/>
      <c r="BFA187" s="86"/>
      <c r="BFB187" s="86"/>
      <c r="BFC187" s="86"/>
      <c r="BFD187" s="86"/>
      <c r="BFE187" s="86"/>
      <c r="BFF187" s="86"/>
      <c r="BFG187" s="86"/>
      <c r="BFH187" s="86"/>
      <c r="BFI187" s="86"/>
      <c r="BFJ187" s="86"/>
      <c r="BFK187" s="86"/>
      <c r="BFL187" s="86"/>
      <c r="BFM187" s="86"/>
      <c r="BFN187" s="86"/>
      <c r="BFO187" s="86"/>
      <c r="BFP187" s="86"/>
      <c r="BFQ187" s="86"/>
      <c r="BFR187" s="86"/>
      <c r="BFS187" s="86"/>
      <c r="BFT187" s="86"/>
      <c r="BFU187" s="86"/>
      <c r="BFV187" s="86"/>
      <c r="BFW187" s="86"/>
      <c r="BFX187" s="86"/>
      <c r="BFY187" s="86"/>
      <c r="BFZ187" s="86"/>
      <c r="BGA187" s="86"/>
      <c r="BGB187" s="86"/>
      <c r="BGC187" s="86"/>
      <c r="BGD187" s="86"/>
      <c r="BGE187" s="86"/>
      <c r="BGF187" s="86"/>
      <c r="BGG187" s="86"/>
      <c r="BGH187" s="86"/>
      <c r="BGI187" s="86"/>
      <c r="BGJ187" s="86"/>
      <c r="BGK187" s="86"/>
      <c r="BGL187" s="86"/>
      <c r="BGM187" s="86"/>
      <c r="BGN187" s="86"/>
      <c r="BGO187" s="86"/>
      <c r="BGP187" s="86"/>
      <c r="BGQ187" s="86"/>
      <c r="BGR187" s="86"/>
      <c r="BGS187" s="86"/>
      <c r="BGT187" s="86"/>
      <c r="BGU187" s="86"/>
      <c r="BGV187" s="86"/>
      <c r="BGW187" s="86"/>
      <c r="BGX187" s="86"/>
      <c r="BGY187" s="86"/>
      <c r="BGZ187" s="86"/>
      <c r="BHA187" s="86"/>
      <c r="BHB187" s="86"/>
      <c r="BHC187" s="86"/>
      <c r="BHD187" s="86"/>
      <c r="BHE187" s="86"/>
      <c r="BHF187" s="86"/>
      <c r="BHG187" s="86"/>
      <c r="BHH187" s="86"/>
      <c r="BHI187" s="86"/>
      <c r="BHJ187" s="86"/>
      <c r="BHK187" s="86"/>
      <c r="BHL187" s="86"/>
      <c r="BHM187" s="86"/>
      <c r="BHN187" s="86"/>
      <c r="BHO187" s="86"/>
      <c r="BHP187" s="86"/>
      <c r="BHQ187" s="86"/>
      <c r="BHR187" s="86"/>
      <c r="BHS187" s="86"/>
      <c r="BHT187" s="86"/>
      <c r="BHU187" s="86"/>
      <c r="BHV187" s="86"/>
      <c r="BHW187" s="86"/>
      <c r="BHX187" s="86"/>
      <c r="BHY187" s="86"/>
      <c r="BHZ187" s="86"/>
      <c r="BIA187" s="86"/>
      <c r="BIB187" s="86"/>
      <c r="BIC187" s="86"/>
      <c r="BID187" s="86"/>
      <c r="BIE187" s="86"/>
      <c r="BIF187" s="86"/>
      <c r="BIG187" s="86"/>
      <c r="BIH187" s="86"/>
      <c r="BII187" s="86"/>
      <c r="BIJ187" s="86"/>
      <c r="BIK187" s="86"/>
      <c r="BIL187" s="86"/>
      <c r="BIM187" s="86"/>
      <c r="BIN187" s="86"/>
      <c r="BIO187" s="86"/>
      <c r="BIP187" s="86"/>
      <c r="BIQ187" s="86"/>
      <c r="BIR187" s="86"/>
      <c r="BIS187" s="86"/>
      <c r="BIT187" s="86"/>
      <c r="BIU187" s="86"/>
      <c r="BIV187" s="86"/>
      <c r="BIW187" s="86"/>
      <c r="BIX187" s="86"/>
      <c r="BIY187" s="86"/>
      <c r="BIZ187" s="86"/>
      <c r="BJA187" s="86"/>
      <c r="BJB187" s="86"/>
      <c r="BJC187" s="86"/>
      <c r="BJD187" s="86"/>
      <c r="BJE187" s="86"/>
      <c r="BJF187" s="86"/>
      <c r="BJG187" s="86"/>
      <c r="BJH187" s="86"/>
      <c r="BJI187" s="86"/>
      <c r="BJJ187" s="86"/>
      <c r="BJK187" s="86"/>
      <c r="BJL187" s="86"/>
      <c r="BJM187" s="86"/>
      <c r="BJN187" s="86"/>
      <c r="BJO187" s="86"/>
      <c r="BJP187" s="86"/>
      <c r="BJQ187" s="86"/>
      <c r="BJR187" s="86"/>
      <c r="BJS187" s="86"/>
      <c r="BJT187" s="86"/>
      <c r="BJU187" s="86"/>
      <c r="BJV187" s="86"/>
      <c r="BJW187" s="86"/>
      <c r="BJX187" s="86"/>
      <c r="BJY187" s="86"/>
      <c r="BJZ187" s="86"/>
      <c r="BKA187" s="86"/>
      <c r="BKB187" s="86"/>
      <c r="BKC187" s="86"/>
      <c r="BKD187" s="86"/>
      <c r="BKE187" s="86"/>
      <c r="BKF187" s="86"/>
      <c r="BKG187" s="86"/>
      <c r="BKH187" s="86"/>
      <c r="BKI187" s="86"/>
      <c r="BKJ187" s="86"/>
      <c r="BKK187" s="86"/>
      <c r="BKL187" s="86"/>
      <c r="BKM187" s="86"/>
      <c r="BKN187" s="86"/>
      <c r="BKO187" s="86"/>
      <c r="BKP187" s="86"/>
      <c r="BKQ187" s="86"/>
      <c r="BKR187" s="86"/>
      <c r="BKS187" s="86"/>
      <c r="BKT187" s="86"/>
      <c r="BKU187" s="86"/>
      <c r="BKV187" s="86"/>
      <c r="BKW187" s="86"/>
      <c r="BKX187" s="86"/>
      <c r="BKY187" s="86"/>
      <c r="BKZ187" s="86"/>
      <c r="BLA187" s="86"/>
      <c r="BLB187" s="86"/>
      <c r="BLC187" s="86"/>
      <c r="BLD187" s="86"/>
      <c r="BLE187" s="86"/>
      <c r="BLF187" s="86"/>
      <c r="BLG187" s="86"/>
      <c r="BLH187" s="86"/>
      <c r="BLI187" s="86"/>
      <c r="BLJ187" s="86"/>
      <c r="BLK187" s="86"/>
      <c r="BLL187" s="86"/>
      <c r="BLM187" s="86"/>
      <c r="BLN187" s="86"/>
      <c r="BLO187" s="86"/>
      <c r="BLP187" s="86"/>
      <c r="BLQ187" s="86"/>
      <c r="BLR187" s="86"/>
      <c r="BLS187" s="86"/>
      <c r="BLT187" s="86"/>
      <c r="BLU187" s="86"/>
      <c r="BLV187" s="86"/>
      <c r="BLW187" s="86"/>
      <c r="BLX187" s="86"/>
      <c r="BLY187" s="86"/>
      <c r="BLZ187" s="86"/>
      <c r="BMA187" s="86"/>
      <c r="BMB187" s="86"/>
      <c r="BMC187" s="86"/>
      <c r="BMD187" s="86"/>
      <c r="BME187" s="86"/>
      <c r="BMF187" s="86"/>
      <c r="BMG187" s="86"/>
      <c r="BMH187" s="86"/>
      <c r="BMI187" s="86"/>
      <c r="BMJ187" s="86"/>
      <c r="BMK187" s="86"/>
      <c r="BML187" s="86"/>
      <c r="BMM187" s="86"/>
      <c r="BMN187" s="86"/>
      <c r="BMO187" s="86"/>
      <c r="BMP187" s="86"/>
      <c r="BMQ187" s="86"/>
      <c r="BMR187" s="86"/>
      <c r="BMS187" s="86"/>
      <c r="BMT187" s="86"/>
      <c r="BMU187" s="86"/>
      <c r="BMV187" s="86"/>
      <c r="BMW187" s="86"/>
      <c r="BMX187" s="86"/>
      <c r="BMY187" s="86"/>
      <c r="BMZ187" s="86"/>
      <c r="BNA187" s="86"/>
      <c r="BNB187" s="86"/>
      <c r="BNC187" s="86"/>
      <c r="BND187" s="86"/>
      <c r="BNE187" s="86"/>
      <c r="BNF187" s="86"/>
      <c r="BNG187" s="86"/>
      <c r="BNH187" s="86"/>
      <c r="BNI187" s="86"/>
      <c r="BNJ187" s="86"/>
      <c r="BNK187" s="86"/>
      <c r="BNL187" s="86"/>
      <c r="BNM187" s="86"/>
      <c r="BNN187" s="86"/>
      <c r="BNO187" s="86"/>
      <c r="BNP187" s="86"/>
      <c r="BNQ187" s="86"/>
      <c r="BNR187" s="86"/>
      <c r="BNS187" s="86"/>
      <c r="BNT187" s="86"/>
      <c r="BNU187" s="86"/>
      <c r="BNV187" s="86"/>
      <c r="BNW187" s="86"/>
      <c r="BNX187" s="86"/>
      <c r="BNY187" s="86"/>
      <c r="BNZ187" s="86"/>
      <c r="BOA187" s="86"/>
      <c r="BOB187" s="86"/>
      <c r="BOC187" s="86"/>
      <c r="BOD187" s="86"/>
      <c r="BOE187" s="86"/>
      <c r="BOF187" s="86"/>
      <c r="BOG187" s="86"/>
      <c r="BOH187" s="86"/>
      <c r="BOI187" s="86"/>
      <c r="BOJ187" s="86"/>
      <c r="BOK187" s="86"/>
      <c r="BOL187" s="86"/>
      <c r="BOM187" s="86"/>
      <c r="BON187" s="86"/>
      <c r="BOO187" s="86"/>
      <c r="BOP187" s="86"/>
      <c r="BOQ187" s="86"/>
      <c r="BOR187" s="86"/>
      <c r="BOS187" s="86"/>
      <c r="BOT187" s="86"/>
      <c r="BOU187" s="86"/>
      <c r="BOV187" s="86"/>
      <c r="BOW187" s="86"/>
      <c r="BOX187" s="86"/>
      <c r="BOY187" s="86"/>
      <c r="BOZ187" s="86"/>
      <c r="BPA187" s="86"/>
      <c r="BPB187" s="86"/>
      <c r="BPC187" s="86"/>
      <c r="BPD187" s="86"/>
      <c r="BPE187" s="86"/>
      <c r="BPF187" s="86"/>
      <c r="BPG187" s="86"/>
      <c r="BPH187" s="86"/>
      <c r="BPI187" s="86"/>
      <c r="BPJ187" s="86"/>
      <c r="BPK187" s="86"/>
      <c r="BPL187" s="86"/>
      <c r="BPM187" s="86"/>
      <c r="BPN187" s="86"/>
      <c r="BPO187" s="86"/>
      <c r="BPP187" s="86"/>
      <c r="BPQ187" s="86"/>
      <c r="BPR187" s="86"/>
      <c r="BPS187" s="86"/>
      <c r="BPT187" s="86"/>
      <c r="BPU187" s="86"/>
      <c r="BPV187" s="86"/>
      <c r="BPW187" s="86"/>
      <c r="BPX187" s="86"/>
      <c r="BPY187" s="86"/>
      <c r="BPZ187" s="86"/>
      <c r="BQA187" s="86"/>
      <c r="BQB187" s="86"/>
      <c r="BQC187" s="86"/>
      <c r="BQD187" s="86"/>
      <c r="BQE187" s="86"/>
      <c r="BQF187" s="86"/>
      <c r="BQG187" s="86"/>
      <c r="BQH187" s="86"/>
      <c r="BQI187" s="86"/>
      <c r="BQJ187" s="86"/>
      <c r="BQK187" s="86"/>
      <c r="BQL187" s="86"/>
      <c r="BQM187" s="86"/>
      <c r="BQN187" s="86"/>
      <c r="BQO187" s="86"/>
      <c r="BQP187" s="86"/>
      <c r="BQQ187" s="86"/>
      <c r="BQR187" s="86"/>
      <c r="BQS187" s="86"/>
      <c r="BQT187" s="86"/>
      <c r="BQU187" s="86"/>
      <c r="BQV187" s="86"/>
      <c r="BQW187" s="86"/>
      <c r="BQX187" s="86"/>
      <c r="BQY187" s="86"/>
      <c r="BQZ187" s="86"/>
      <c r="BRA187" s="86"/>
      <c r="BRB187" s="86"/>
      <c r="BRC187" s="86"/>
      <c r="BRD187" s="86"/>
      <c r="BRE187" s="86"/>
      <c r="BRF187" s="86"/>
      <c r="BRG187" s="86"/>
      <c r="BRH187" s="86"/>
      <c r="BRI187" s="86"/>
      <c r="BRJ187" s="86"/>
      <c r="BRK187" s="86"/>
      <c r="BRL187" s="86"/>
      <c r="BRM187" s="86"/>
      <c r="BRN187" s="86"/>
      <c r="BRO187" s="86"/>
      <c r="BRP187" s="86"/>
      <c r="BRQ187" s="86"/>
      <c r="BRR187" s="86"/>
      <c r="BRS187" s="86"/>
      <c r="BRT187" s="86"/>
      <c r="BRU187" s="86"/>
      <c r="BRV187" s="86"/>
      <c r="BRW187" s="86"/>
      <c r="BRX187" s="86"/>
      <c r="BRY187" s="86"/>
      <c r="BRZ187" s="86"/>
      <c r="BSA187" s="86"/>
      <c r="BSB187" s="86"/>
      <c r="BSC187" s="86"/>
      <c r="BSD187" s="86"/>
      <c r="BSE187" s="86"/>
      <c r="BSF187" s="86"/>
      <c r="BSG187" s="86"/>
      <c r="BSH187" s="86"/>
      <c r="BSI187" s="86"/>
      <c r="BSJ187" s="86"/>
      <c r="BSK187" s="86"/>
      <c r="BSL187" s="86"/>
      <c r="BSM187" s="86"/>
      <c r="BSN187" s="86"/>
      <c r="BSO187" s="86"/>
      <c r="BSP187" s="86"/>
      <c r="BSQ187" s="86"/>
      <c r="BSR187" s="86"/>
      <c r="BSS187" s="86"/>
      <c r="BST187" s="86"/>
      <c r="BSU187" s="86"/>
      <c r="BSV187" s="86"/>
      <c r="BSW187" s="86"/>
      <c r="BSX187" s="86"/>
      <c r="BSY187" s="86"/>
      <c r="BSZ187" s="86"/>
      <c r="BTA187" s="86"/>
      <c r="BTB187" s="86"/>
      <c r="BTC187" s="86"/>
      <c r="BTD187" s="86"/>
      <c r="BTE187" s="86"/>
      <c r="BTF187" s="86"/>
      <c r="BTG187" s="86"/>
      <c r="BTH187" s="86"/>
      <c r="BTI187" s="86"/>
      <c r="BTJ187" s="86"/>
      <c r="BTK187" s="86"/>
      <c r="BTL187" s="86"/>
      <c r="BTM187" s="86"/>
      <c r="BTN187" s="86"/>
      <c r="BTO187" s="86"/>
      <c r="BTP187" s="86"/>
      <c r="BTQ187" s="86"/>
      <c r="BTR187" s="86"/>
      <c r="BTS187" s="86"/>
      <c r="BTT187" s="86"/>
      <c r="BTU187" s="86"/>
      <c r="BTV187" s="86"/>
      <c r="BTW187" s="86"/>
      <c r="BTX187" s="86"/>
      <c r="BTY187" s="86"/>
      <c r="BTZ187" s="86"/>
      <c r="BUA187" s="86"/>
      <c r="BUB187" s="86"/>
      <c r="BUC187" s="86"/>
      <c r="BUD187" s="86"/>
      <c r="BUE187" s="86"/>
      <c r="BUF187" s="86"/>
      <c r="BUG187" s="86"/>
      <c r="BUH187" s="86"/>
      <c r="BUI187" s="86"/>
      <c r="BUJ187" s="86"/>
      <c r="BUK187" s="86"/>
      <c r="BUL187" s="86"/>
      <c r="BUM187" s="86"/>
      <c r="BUN187" s="86"/>
      <c r="BUO187" s="86"/>
      <c r="BUP187" s="86"/>
      <c r="BUQ187" s="86"/>
      <c r="BUR187" s="86"/>
      <c r="BUS187" s="86"/>
      <c r="BUT187" s="86"/>
      <c r="BUU187" s="86"/>
      <c r="BUV187" s="86"/>
      <c r="BUW187" s="86"/>
      <c r="BUX187" s="86"/>
      <c r="BUY187" s="86"/>
      <c r="BUZ187" s="86"/>
      <c r="BVA187" s="86"/>
      <c r="BVB187" s="86"/>
      <c r="BVC187" s="86"/>
      <c r="BVD187" s="86"/>
      <c r="BVE187" s="86"/>
      <c r="BVF187" s="86"/>
      <c r="BVG187" s="86"/>
      <c r="BVH187" s="86"/>
      <c r="BVI187" s="86"/>
      <c r="BVJ187" s="86"/>
      <c r="BVK187" s="86"/>
      <c r="BVL187" s="86"/>
      <c r="BVM187" s="86"/>
      <c r="BVN187" s="86"/>
      <c r="BVO187" s="86"/>
      <c r="BVP187" s="86"/>
      <c r="BVQ187" s="86"/>
      <c r="BVR187" s="86"/>
      <c r="BVS187" s="86"/>
      <c r="BVT187" s="86"/>
      <c r="BVU187" s="86"/>
      <c r="BVV187" s="86"/>
      <c r="BVW187" s="86"/>
      <c r="BVX187" s="86"/>
      <c r="BVY187" s="86"/>
      <c r="BVZ187" s="86"/>
      <c r="BWA187" s="86"/>
      <c r="BWB187" s="86"/>
      <c r="BWC187" s="86"/>
      <c r="BWD187" s="86"/>
      <c r="BWE187" s="86"/>
      <c r="BWF187" s="86"/>
      <c r="BWG187" s="86"/>
      <c r="BWH187" s="86"/>
      <c r="BWI187" s="86"/>
      <c r="BWJ187" s="86"/>
      <c r="BWK187" s="86"/>
      <c r="BWL187" s="86"/>
      <c r="BWM187" s="86"/>
      <c r="BWN187" s="86"/>
      <c r="BWO187" s="86"/>
      <c r="BWP187" s="86"/>
      <c r="BWQ187" s="86"/>
      <c r="BWR187" s="86"/>
      <c r="BWS187" s="86"/>
      <c r="BWT187" s="86"/>
      <c r="BWU187" s="86"/>
      <c r="BWV187" s="86"/>
      <c r="BWW187" s="86"/>
      <c r="BWX187" s="86"/>
      <c r="BWY187" s="86"/>
      <c r="BWZ187" s="86"/>
      <c r="BXA187" s="86"/>
      <c r="BXB187" s="86"/>
      <c r="BXC187" s="86"/>
      <c r="BXD187" s="86"/>
      <c r="BXE187" s="86"/>
      <c r="BXF187" s="86"/>
      <c r="BXG187" s="86"/>
      <c r="BXH187" s="86"/>
      <c r="BXI187" s="86"/>
      <c r="BXJ187" s="86"/>
      <c r="BXK187" s="86"/>
      <c r="BXL187" s="86"/>
      <c r="BXM187" s="86"/>
      <c r="BXN187" s="86"/>
      <c r="BXO187" s="86"/>
      <c r="BXP187" s="86"/>
      <c r="BXQ187" s="86"/>
      <c r="BXR187" s="86"/>
      <c r="BXS187" s="86"/>
      <c r="BXT187" s="86"/>
      <c r="BXU187" s="86"/>
      <c r="BXV187" s="86"/>
      <c r="BXW187" s="86"/>
      <c r="BXX187" s="86"/>
      <c r="BXY187" s="86"/>
      <c r="BXZ187" s="86"/>
      <c r="BYA187" s="86"/>
      <c r="BYB187" s="86"/>
      <c r="BYC187" s="86"/>
      <c r="BYD187" s="86"/>
      <c r="BYE187" s="86"/>
      <c r="BYF187" s="86"/>
      <c r="BYG187" s="86"/>
      <c r="BYH187" s="86"/>
      <c r="BYI187" s="86"/>
      <c r="BYJ187" s="86"/>
      <c r="BYK187" s="86"/>
      <c r="BYL187" s="86"/>
      <c r="BYM187" s="86"/>
      <c r="BYN187" s="86"/>
      <c r="BYO187" s="86"/>
      <c r="BYP187" s="86"/>
      <c r="BYQ187" s="86"/>
      <c r="BYR187" s="86"/>
      <c r="BYS187" s="86"/>
      <c r="BYT187" s="86"/>
      <c r="BYU187" s="86"/>
      <c r="BYV187" s="86"/>
      <c r="BYW187" s="86"/>
      <c r="BYX187" s="86"/>
      <c r="BYY187" s="86"/>
      <c r="BYZ187" s="86"/>
      <c r="BZA187" s="86"/>
      <c r="BZB187" s="86"/>
      <c r="BZC187" s="86"/>
      <c r="BZD187" s="86"/>
      <c r="BZE187" s="86"/>
      <c r="BZF187" s="86"/>
      <c r="BZG187" s="86"/>
      <c r="BZH187" s="86"/>
      <c r="BZI187" s="86"/>
      <c r="BZJ187" s="86"/>
      <c r="BZK187" s="86"/>
      <c r="BZL187" s="86"/>
      <c r="BZM187" s="86"/>
      <c r="BZN187" s="86"/>
      <c r="BZO187" s="86"/>
      <c r="BZP187" s="86"/>
      <c r="BZQ187" s="86"/>
      <c r="BZR187" s="86"/>
      <c r="BZS187" s="86"/>
      <c r="BZT187" s="86"/>
      <c r="BZU187" s="86"/>
      <c r="BZV187" s="86"/>
      <c r="BZW187" s="86"/>
      <c r="BZX187" s="86"/>
      <c r="BZY187" s="86"/>
      <c r="BZZ187" s="86"/>
      <c r="CAA187" s="86"/>
      <c r="CAB187" s="86"/>
      <c r="CAC187" s="86"/>
      <c r="CAD187" s="86"/>
      <c r="CAE187" s="86"/>
      <c r="CAF187" s="86"/>
      <c r="CAG187" s="86"/>
      <c r="CAH187" s="86"/>
      <c r="CAI187" s="86"/>
      <c r="CAJ187" s="86"/>
      <c r="CAK187" s="86"/>
      <c r="CAL187" s="86"/>
      <c r="CAM187" s="86"/>
      <c r="CAN187" s="86"/>
      <c r="CAO187" s="86"/>
      <c r="CAP187" s="86"/>
      <c r="CAQ187" s="86"/>
      <c r="CAR187" s="86"/>
      <c r="CAS187" s="86"/>
      <c r="CAT187" s="86"/>
      <c r="CAU187" s="86"/>
      <c r="CAV187" s="86"/>
      <c r="CAW187" s="86"/>
      <c r="CAX187" s="86"/>
      <c r="CAY187" s="86"/>
      <c r="CAZ187" s="86"/>
      <c r="CBA187" s="86"/>
      <c r="CBB187" s="86"/>
      <c r="CBC187" s="86"/>
      <c r="CBD187" s="86"/>
      <c r="CBE187" s="86"/>
      <c r="CBF187" s="86"/>
      <c r="CBG187" s="86"/>
      <c r="CBH187" s="86"/>
      <c r="CBI187" s="86"/>
      <c r="CBJ187" s="86"/>
      <c r="CBK187" s="86"/>
      <c r="CBL187" s="86"/>
      <c r="CBM187" s="86"/>
      <c r="CBN187" s="86"/>
      <c r="CBO187" s="86"/>
      <c r="CBP187" s="86"/>
      <c r="CBQ187" s="86"/>
      <c r="CBR187" s="86"/>
      <c r="CBS187" s="86"/>
      <c r="CBT187" s="86"/>
      <c r="CBU187" s="86"/>
      <c r="CBV187" s="86"/>
      <c r="CBW187" s="86"/>
      <c r="CBX187" s="86"/>
      <c r="CBY187" s="86"/>
      <c r="CBZ187" s="86"/>
      <c r="CCA187" s="86"/>
      <c r="CCB187" s="86"/>
      <c r="CCC187" s="86"/>
      <c r="CCD187" s="86"/>
      <c r="CCE187" s="86"/>
      <c r="CCF187" s="86"/>
      <c r="CCG187" s="86"/>
      <c r="CCH187" s="86"/>
      <c r="CCI187" s="86"/>
      <c r="CCJ187" s="86"/>
      <c r="CCK187" s="86"/>
      <c r="CCL187" s="86"/>
      <c r="CCM187" s="86"/>
      <c r="CCN187" s="86"/>
      <c r="CCO187" s="86"/>
      <c r="CCP187" s="86"/>
      <c r="CCQ187" s="86"/>
      <c r="CCR187" s="86"/>
      <c r="CCS187" s="86"/>
      <c r="CCT187" s="86"/>
      <c r="CCU187" s="86"/>
      <c r="CCV187" s="86"/>
      <c r="CCW187" s="86"/>
      <c r="CCX187" s="86"/>
      <c r="CCY187" s="86"/>
      <c r="CCZ187" s="86"/>
      <c r="CDA187" s="86"/>
      <c r="CDB187" s="86"/>
      <c r="CDC187" s="86"/>
      <c r="CDD187" s="86"/>
      <c r="CDE187" s="86"/>
      <c r="CDF187" s="86"/>
      <c r="CDG187" s="86"/>
      <c r="CDH187" s="86"/>
      <c r="CDI187" s="86"/>
      <c r="CDJ187" s="86"/>
      <c r="CDK187" s="86"/>
      <c r="CDL187" s="86"/>
      <c r="CDM187" s="86"/>
      <c r="CDN187" s="86"/>
      <c r="CDO187" s="86"/>
      <c r="CDP187" s="86"/>
      <c r="CDQ187" s="86"/>
      <c r="CDR187" s="86"/>
      <c r="CDS187" s="86"/>
      <c r="CDT187" s="86"/>
      <c r="CDU187" s="86"/>
      <c r="CDV187" s="86"/>
      <c r="CDW187" s="86"/>
      <c r="CDX187" s="86"/>
      <c r="CDY187" s="86"/>
      <c r="CDZ187" s="86"/>
      <c r="CEA187" s="86"/>
      <c r="CEB187" s="86"/>
      <c r="CEC187" s="86"/>
      <c r="CED187" s="86"/>
      <c r="CEE187" s="86"/>
      <c r="CEF187" s="86"/>
      <c r="CEG187" s="86"/>
      <c r="CEH187" s="86"/>
      <c r="CEI187" s="86"/>
      <c r="CEJ187" s="86"/>
      <c r="CEK187" s="86"/>
      <c r="CEL187" s="86"/>
      <c r="CEM187" s="86"/>
      <c r="CEN187" s="86"/>
      <c r="CEO187" s="86"/>
      <c r="CEP187" s="86"/>
      <c r="CEQ187" s="86"/>
      <c r="CER187" s="86"/>
      <c r="CES187" s="86"/>
      <c r="CET187" s="86"/>
      <c r="CEU187" s="86"/>
      <c r="CEV187" s="86"/>
      <c r="CEW187" s="86"/>
      <c r="CEX187" s="86"/>
      <c r="CEY187" s="86"/>
      <c r="CEZ187" s="86"/>
      <c r="CFA187" s="86"/>
      <c r="CFB187" s="86"/>
      <c r="CFC187" s="86"/>
      <c r="CFD187" s="86"/>
      <c r="CFE187" s="86"/>
      <c r="CFF187" s="86"/>
      <c r="CFG187" s="86"/>
      <c r="CFH187" s="86"/>
      <c r="CFI187" s="86"/>
      <c r="CFJ187" s="86"/>
      <c r="CFK187" s="86"/>
      <c r="CFL187" s="86"/>
      <c r="CFM187" s="86"/>
      <c r="CFN187" s="86"/>
      <c r="CFO187" s="86"/>
      <c r="CFP187" s="86"/>
      <c r="CFQ187" s="86"/>
      <c r="CFR187" s="86"/>
      <c r="CFS187" s="86"/>
      <c r="CFT187" s="86"/>
      <c r="CFU187" s="86"/>
      <c r="CFV187" s="86"/>
      <c r="CFW187" s="86"/>
      <c r="CFX187" s="86"/>
      <c r="CFY187" s="86"/>
      <c r="CFZ187" s="86"/>
      <c r="CGA187" s="86"/>
      <c r="CGB187" s="86"/>
      <c r="CGC187" s="86"/>
      <c r="CGD187" s="86"/>
      <c r="CGE187" s="86"/>
      <c r="CGF187" s="86"/>
      <c r="CGG187" s="86"/>
      <c r="CGH187" s="86"/>
      <c r="CGI187" s="86"/>
      <c r="CGJ187" s="86"/>
      <c r="CGK187" s="86"/>
      <c r="CGL187" s="86"/>
      <c r="CGM187" s="86"/>
      <c r="CGN187" s="86"/>
      <c r="CGO187" s="86"/>
      <c r="CGP187" s="86"/>
      <c r="CGQ187" s="86"/>
      <c r="CGR187" s="86"/>
      <c r="CGS187" s="86"/>
      <c r="CGT187" s="86"/>
      <c r="CGU187" s="86"/>
      <c r="CGV187" s="86"/>
      <c r="CGW187" s="86"/>
      <c r="CGX187" s="86"/>
      <c r="CGY187" s="86"/>
      <c r="CGZ187" s="86"/>
      <c r="CHA187" s="86"/>
      <c r="CHB187" s="86"/>
      <c r="CHC187" s="86"/>
      <c r="CHD187" s="86"/>
      <c r="CHE187" s="86"/>
      <c r="CHF187" s="86"/>
      <c r="CHG187" s="86"/>
      <c r="CHH187" s="86"/>
      <c r="CHI187" s="86"/>
      <c r="CHJ187" s="86"/>
      <c r="CHK187" s="86"/>
      <c r="CHL187" s="86"/>
      <c r="CHM187" s="86"/>
      <c r="CHN187" s="86"/>
      <c r="CHO187" s="86"/>
      <c r="CHP187" s="86"/>
      <c r="CHQ187" s="86"/>
      <c r="CHR187" s="86"/>
      <c r="CHS187" s="86"/>
      <c r="CHT187" s="86"/>
      <c r="CHU187" s="86"/>
      <c r="CHV187" s="86"/>
      <c r="CHW187" s="86"/>
      <c r="CHX187" s="86"/>
      <c r="CHY187" s="86"/>
      <c r="CHZ187" s="86"/>
      <c r="CIA187" s="86"/>
      <c r="CIB187" s="86"/>
      <c r="CIC187" s="86"/>
      <c r="CID187" s="86"/>
      <c r="CIE187" s="86"/>
      <c r="CIF187" s="86"/>
      <c r="CIG187" s="86"/>
      <c r="CIH187" s="86"/>
      <c r="CII187" s="86"/>
      <c r="CIJ187" s="86"/>
      <c r="CIK187" s="86"/>
      <c r="CIL187" s="86"/>
      <c r="CIM187" s="86"/>
      <c r="CIN187" s="86"/>
      <c r="CIO187" s="86"/>
      <c r="CIP187" s="86"/>
      <c r="CIQ187" s="86"/>
      <c r="CIR187" s="86"/>
      <c r="CIS187" s="86"/>
      <c r="CIT187" s="86"/>
      <c r="CIU187" s="86"/>
      <c r="CIV187" s="86"/>
      <c r="CIW187" s="86"/>
      <c r="CIX187" s="86"/>
      <c r="CIY187" s="86"/>
      <c r="CIZ187" s="86"/>
      <c r="CJA187" s="86"/>
      <c r="CJB187" s="86"/>
      <c r="CJC187" s="86"/>
      <c r="CJD187" s="86"/>
      <c r="CJE187" s="86"/>
      <c r="CJF187" s="86"/>
      <c r="CJG187" s="86"/>
      <c r="CJH187" s="86"/>
      <c r="CJI187" s="86"/>
      <c r="CJJ187" s="86"/>
      <c r="CJK187" s="86"/>
      <c r="CJL187" s="86"/>
      <c r="CJM187" s="86"/>
      <c r="CJN187" s="86"/>
      <c r="CJO187" s="86"/>
      <c r="CJP187" s="86"/>
      <c r="CJQ187" s="86"/>
      <c r="CJR187" s="86"/>
      <c r="CJS187" s="86"/>
      <c r="CJT187" s="86"/>
      <c r="CJU187" s="86"/>
      <c r="CJV187" s="86"/>
      <c r="CJW187" s="86"/>
      <c r="CJX187" s="86"/>
      <c r="CJY187" s="86"/>
      <c r="CJZ187" s="86"/>
      <c r="CKA187" s="86"/>
      <c r="CKB187" s="86"/>
      <c r="CKC187" s="86"/>
      <c r="CKD187" s="86"/>
      <c r="CKE187" s="86"/>
      <c r="CKF187" s="86"/>
      <c r="CKG187" s="86"/>
      <c r="CKH187" s="86"/>
      <c r="CKI187" s="86"/>
      <c r="CKJ187" s="86"/>
      <c r="CKK187" s="86"/>
      <c r="CKL187" s="86"/>
      <c r="CKM187" s="86"/>
      <c r="CKN187" s="86"/>
      <c r="CKO187" s="86"/>
      <c r="CKP187" s="86"/>
      <c r="CKQ187" s="86"/>
      <c r="CKR187" s="86"/>
      <c r="CKS187" s="86"/>
      <c r="CKT187" s="86"/>
      <c r="CKU187" s="86"/>
      <c r="CKV187" s="86"/>
      <c r="CKW187" s="86"/>
      <c r="CKX187" s="86"/>
      <c r="CKY187" s="86"/>
      <c r="CKZ187" s="86"/>
      <c r="CLA187" s="86"/>
      <c r="CLB187" s="86"/>
      <c r="CLC187" s="86"/>
      <c r="CLD187" s="86"/>
      <c r="CLE187" s="86"/>
      <c r="CLF187" s="86"/>
      <c r="CLG187" s="86"/>
      <c r="CLH187" s="86"/>
      <c r="CLI187" s="86"/>
      <c r="CLJ187" s="86"/>
      <c r="CLK187" s="86"/>
      <c r="CLL187" s="86"/>
      <c r="CLM187" s="86"/>
      <c r="CLN187" s="86"/>
      <c r="CLO187" s="86"/>
      <c r="CLP187" s="86"/>
      <c r="CLQ187" s="86"/>
      <c r="CLR187" s="86"/>
      <c r="CLS187" s="86"/>
      <c r="CLT187" s="86"/>
      <c r="CLU187" s="86"/>
      <c r="CLV187" s="86"/>
      <c r="CLW187" s="86"/>
      <c r="CLX187" s="86"/>
      <c r="CLY187" s="86"/>
      <c r="CLZ187" s="86"/>
      <c r="CMA187" s="86"/>
      <c r="CMB187" s="86"/>
      <c r="CMC187" s="86"/>
      <c r="CMD187" s="86"/>
      <c r="CME187" s="86"/>
      <c r="CMF187" s="86"/>
      <c r="CMG187" s="86"/>
      <c r="CMH187" s="86"/>
      <c r="CMI187" s="86"/>
      <c r="CMJ187" s="86"/>
      <c r="CMK187" s="86"/>
      <c r="CML187" s="86"/>
      <c r="CMM187" s="86"/>
      <c r="CMN187" s="86"/>
      <c r="CMO187" s="86"/>
      <c r="CMP187" s="86"/>
      <c r="CMQ187" s="86"/>
      <c r="CMR187" s="86"/>
      <c r="CMS187" s="86"/>
      <c r="CMT187" s="86"/>
      <c r="CMU187" s="86"/>
      <c r="CMV187" s="86"/>
      <c r="CMW187" s="86"/>
      <c r="CMX187" s="86"/>
      <c r="CMY187" s="86"/>
      <c r="CMZ187" s="86"/>
      <c r="CNA187" s="86"/>
      <c r="CNB187" s="86"/>
      <c r="CNC187" s="86"/>
      <c r="CND187" s="86"/>
      <c r="CNE187" s="86"/>
      <c r="CNF187" s="86"/>
      <c r="CNG187" s="86"/>
      <c r="CNH187" s="86"/>
      <c r="CNI187" s="86"/>
      <c r="CNJ187" s="86"/>
      <c r="CNK187" s="86"/>
      <c r="CNL187" s="86"/>
      <c r="CNM187" s="86"/>
      <c r="CNN187" s="86"/>
      <c r="CNO187" s="86"/>
      <c r="CNP187" s="86"/>
      <c r="CNQ187" s="86"/>
      <c r="CNR187" s="86"/>
      <c r="CNS187" s="86"/>
      <c r="CNT187" s="86"/>
      <c r="CNU187" s="86"/>
      <c r="CNV187" s="86"/>
      <c r="CNW187" s="86"/>
      <c r="CNX187" s="86"/>
      <c r="CNY187" s="86"/>
      <c r="CNZ187" s="86"/>
      <c r="COA187" s="86"/>
      <c r="COB187" s="86"/>
      <c r="COC187" s="86"/>
      <c r="COD187" s="86"/>
      <c r="COE187" s="86"/>
      <c r="COF187" s="86"/>
      <c r="COG187" s="86"/>
      <c r="COH187" s="86"/>
      <c r="COI187" s="86"/>
      <c r="COJ187" s="86"/>
      <c r="COK187" s="86"/>
      <c r="COL187" s="86"/>
      <c r="COM187" s="86"/>
      <c r="CON187" s="86"/>
      <c r="COO187" s="86"/>
      <c r="COP187" s="86"/>
      <c r="COQ187" s="86"/>
      <c r="COR187" s="86"/>
      <c r="COS187" s="86"/>
      <c r="COT187" s="86"/>
      <c r="COU187" s="86"/>
      <c r="COV187" s="86"/>
      <c r="COW187" s="86"/>
      <c r="COX187" s="86"/>
      <c r="COY187" s="86"/>
      <c r="COZ187" s="86"/>
      <c r="CPA187" s="86"/>
      <c r="CPB187" s="86"/>
      <c r="CPC187" s="86"/>
      <c r="CPD187" s="86"/>
      <c r="CPE187" s="86"/>
      <c r="CPF187" s="86"/>
      <c r="CPG187" s="86"/>
      <c r="CPH187" s="86"/>
      <c r="CPI187" s="86"/>
      <c r="CPJ187" s="86"/>
      <c r="CPK187" s="86"/>
      <c r="CPL187" s="86"/>
      <c r="CPM187" s="86"/>
      <c r="CPN187" s="86"/>
      <c r="CPO187" s="86"/>
      <c r="CPP187" s="86"/>
      <c r="CPQ187" s="86"/>
      <c r="CPR187" s="86"/>
      <c r="CPS187" s="86"/>
      <c r="CPT187" s="86"/>
      <c r="CPU187" s="86"/>
      <c r="CPV187" s="86"/>
      <c r="CPW187" s="86"/>
      <c r="CPX187" s="86"/>
      <c r="CPY187" s="86"/>
      <c r="CPZ187" s="86"/>
      <c r="CQA187" s="86"/>
      <c r="CQB187" s="86"/>
      <c r="CQC187" s="86"/>
      <c r="CQD187" s="86"/>
      <c r="CQE187" s="86"/>
      <c r="CQF187" s="86"/>
      <c r="CQG187" s="86"/>
      <c r="CQH187" s="86"/>
      <c r="CQI187" s="86"/>
      <c r="CQJ187" s="86"/>
      <c r="CQK187" s="86"/>
      <c r="CQL187" s="86"/>
      <c r="CQM187" s="86"/>
      <c r="CQN187" s="86"/>
      <c r="CQO187" s="86"/>
      <c r="CQP187" s="86"/>
      <c r="CQQ187" s="86"/>
      <c r="CQR187" s="86"/>
      <c r="CQS187" s="86"/>
      <c r="CQT187" s="86"/>
      <c r="CQU187" s="86"/>
      <c r="CQV187" s="86"/>
      <c r="CQW187" s="86"/>
      <c r="CQX187" s="86"/>
      <c r="CQY187" s="86"/>
      <c r="CQZ187" s="86"/>
      <c r="CRA187" s="86"/>
      <c r="CRB187" s="86"/>
      <c r="CRC187" s="86"/>
      <c r="CRD187" s="86"/>
      <c r="CRE187" s="86"/>
      <c r="CRF187" s="86"/>
      <c r="CRG187" s="86"/>
      <c r="CRH187" s="86"/>
      <c r="CRI187" s="86"/>
      <c r="CRJ187" s="86"/>
      <c r="CRK187" s="86"/>
      <c r="CRL187" s="86"/>
      <c r="CRM187" s="86"/>
      <c r="CRN187" s="86"/>
      <c r="CRO187" s="86"/>
      <c r="CRP187" s="86"/>
      <c r="CRQ187" s="86"/>
      <c r="CRR187" s="86"/>
      <c r="CRS187" s="86"/>
      <c r="CRT187" s="86"/>
      <c r="CRU187" s="86"/>
      <c r="CRV187" s="86"/>
      <c r="CRW187" s="86"/>
      <c r="CRX187" s="86"/>
      <c r="CRY187" s="86"/>
      <c r="CRZ187" s="86"/>
      <c r="CSA187" s="86"/>
      <c r="CSB187" s="86"/>
      <c r="CSC187" s="86"/>
      <c r="CSD187" s="86"/>
      <c r="CSE187" s="86"/>
      <c r="CSF187" s="86"/>
      <c r="CSG187" s="86"/>
      <c r="CSH187" s="86"/>
      <c r="CSI187" s="86"/>
      <c r="CSJ187" s="86"/>
      <c r="CSK187" s="86"/>
      <c r="CSL187" s="86"/>
      <c r="CSM187" s="86"/>
      <c r="CSN187" s="86"/>
      <c r="CSO187" s="86"/>
      <c r="CSP187" s="86"/>
      <c r="CSQ187" s="86"/>
      <c r="CSR187" s="86"/>
      <c r="CSS187" s="86"/>
      <c r="CST187" s="86"/>
      <c r="CSU187" s="86"/>
      <c r="CSV187" s="86"/>
      <c r="CSW187" s="86"/>
      <c r="CSX187" s="86"/>
      <c r="CSY187" s="86"/>
      <c r="CSZ187" s="86"/>
      <c r="CTA187" s="86"/>
      <c r="CTB187" s="86"/>
      <c r="CTC187" s="86"/>
      <c r="CTD187" s="86"/>
      <c r="CTE187" s="86"/>
      <c r="CTF187" s="86"/>
      <c r="CTG187" s="86"/>
      <c r="CTH187" s="86"/>
      <c r="CTI187" s="86"/>
      <c r="CTJ187" s="86"/>
      <c r="CTK187" s="86"/>
      <c r="CTL187" s="86"/>
      <c r="CTM187" s="86"/>
      <c r="CTN187" s="86"/>
      <c r="CTO187" s="86"/>
      <c r="CTP187" s="86"/>
      <c r="CTQ187" s="86"/>
      <c r="CTR187" s="86"/>
      <c r="CTS187" s="86"/>
      <c r="CTT187" s="86"/>
      <c r="CTU187" s="86"/>
      <c r="CTV187" s="86"/>
      <c r="CTW187" s="86"/>
      <c r="CTX187" s="86"/>
      <c r="CTY187" s="86"/>
      <c r="CTZ187" s="86"/>
      <c r="CUA187" s="86"/>
      <c r="CUB187" s="86"/>
      <c r="CUC187" s="86"/>
      <c r="CUD187" s="86"/>
      <c r="CUE187" s="86"/>
      <c r="CUF187" s="86"/>
      <c r="CUG187" s="86"/>
      <c r="CUH187" s="86"/>
      <c r="CUI187" s="86"/>
      <c r="CUJ187" s="86"/>
      <c r="CUK187" s="86"/>
      <c r="CUL187" s="86"/>
      <c r="CUM187" s="86"/>
      <c r="CUN187" s="86"/>
      <c r="CUO187" s="86"/>
      <c r="CUP187" s="86"/>
      <c r="CUQ187" s="86"/>
      <c r="CUR187" s="86"/>
      <c r="CUS187" s="86"/>
      <c r="CUT187" s="86"/>
      <c r="CUU187" s="86"/>
      <c r="CUV187" s="86"/>
      <c r="CUW187" s="86"/>
      <c r="CUX187" s="86"/>
      <c r="CUY187" s="86"/>
      <c r="CUZ187" s="86"/>
      <c r="CVA187" s="86"/>
      <c r="CVB187" s="86"/>
      <c r="CVC187" s="86"/>
      <c r="CVD187" s="86"/>
      <c r="CVE187" s="86"/>
      <c r="CVF187" s="86"/>
      <c r="CVG187" s="86"/>
      <c r="CVH187" s="86"/>
      <c r="CVI187" s="86"/>
      <c r="CVJ187" s="86"/>
      <c r="CVK187" s="86"/>
      <c r="CVL187" s="86"/>
      <c r="CVM187" s="86"/>
      <c r="CVN187" s="86"/>
      <c r="CVO187" s="86"/>
      <c r="CVP187" s="86"/>
      <c r="CVQ187" s="86"/>
      <c r="CVR187" s="86"/>
      <c r="CVS187" s="86"/>
      <c r="CVT187" s="86"/>
      <c r="CVU187" s="86"/>
      <c r="CVV187" s="86"/>
      <c r="CVW187" s="86"/>
      <c r="CVX187" s="86"/>
      <c r="CVY187" s="86"/>
      <c r="CVZ187" s="86"/>
      <c r="CWA187" s="86"/>
      <c r="CWB187" s="86"/>
      <c r="CWC187" s="86"/>
      <c r="CWD187" s="86"/>
      <c r="CWE187" s="86"/>
      <c r="CWF187" s="86"/>
      <c r="CWG187" s="86"/>
      <c r="CWH187" s="86"/>
      <c r="CWI187" s="86"/>
      <c r="CWJ187" s="86"/>
      <c r="CWK187" s="86"/>
      <c r="CWL187" s="86"/>
      <c r="CWM187" s="86"/>
      <c r="CWN187" s="86"/>
      <c r="CWO187" s="86"/>
      <c r="CWP187" s="86"/>
      <c r="CWQ187" s="86"/>
      <c r="CWR187" s="86"/>
      <c r="CWS187" s="86"/>
      <c r="CWT187" s="86"/>
      <c r="CWU187" s="86"/>
      <c r="CWV187" s="86"/>
      <c r="CWW187" s="86"/>
      <c r="CWX187" s="86"/>
      <c r="CWY187" s="86"/>
      <c r="CWZ187" s="86"/>
      <c r="CXA187" s="86"/>
      <c r="CXB187" s="86"/>
      <c r="CXC187" s="86"/>
      <c r="CXD187" s="86"/>
      <c r="CXE187" s="86"/>
      <c r="CXF187" s="86"/>
      <c r="CXG187" s="86"/>
      <c r="CXH187" s="86"/>
      <c r="CXI187" s="86"/>
      <c r="CXJ187" s="86"/>
      <c r="CXK187" s="86"/>
      <c r="CXL187" s="86"/>
      <c r="CXM187" s="86"/>
      <c r="CXN187" s="86"/>
      <c r="CXO187" s="86"/>
      <c r="CXP187" s="86"/>
      <c r="CXQ187" s="86"/>
      <c r="CXR187" s="86"/>
      <c r="CXS187" s="86"/>
      <c r="CXT187" s="86"/>
      <c r="CXU187" s="86"/>
      <c r="CXV187" s="86"/>
      <c r="CXW187" s="86"/>
      <c r="CXX187" s="86"/>
      <c r="CXY187" s="86"/>
      <c r="CXZ187" s="86"/>
      <c r="CYA187" s="86"/>
      <c r="CYB187" s="86"/>
      <c r="CYC187" s="86"/>
      <c r="CYD187" s="86"/>
      <c r="CYE187" s="86"/>
      <c r="CYF187" s="86"/>
      <c r="CYG187" s="86"/>
      <c r="CYH187" s="86"/>
      <c r="CYI187" s="86"/>
      <c r="CYJ187" s="86"/>
      <c r="CYK187" s="86"/>
      <c r="CYL187" s="86"/>
      <c r="CYM187" s="86"/>
      <c r="CYN187" s="86"/>
      <c r="CYO187" s="86"/>
      <c r="CYP187" s="86"/>
      <c r="CYQ187" s="86"/>
      <c r="CYR187" s="86"/>
      <c r="CYS187" s="86"/>
      <c r="CYT187" s="86"/>
      <c r="CYU187" s="86"/>
      <c r="CYV187" s="86"/>
      <c r="CYW187" s="86"/>
      <c r="CYX187" s="86"/>
      <c r="CYY187" s="86"/>
      <c r="CYZ187" s="86"/>
      <c r="CZA187" s="86"/>
      <c r="CZB187" s="86"/>
      <c r="CZC187" s="86"/>
      <c r="CZD187" s="86"/>
      <c r="CZE187" s="86"/>
      <c r="CZF187" s="86"/>
      <c r="CZG187" s="86"/>
      <c r="CZH187" s="86"/>
      <c r="CZI187" s="86"/>
      <c r="CZJ187" s="86"/>
      <c r="CZK187" s="86"/>
      <c r="CZL187" s="86"/>
      <c r="CZM187" s="86"/>
      <c r="CZN187" s="86"/>
      <c r="CZO187" s="86"/>
      <c r="CZP187" s="86"/>
      <c r="CZQ187" s="86"/>
      <c r="CZR187" s="86"/>
      <c r="CZS187" s="86"/>
      <c r="CZT187" s="86"/>
      <c r="CZU187" s="86"/>
      <c r="CZV187" s="86"/>
      <c r="CZW187" s="86"/>
      <c r="CZX187" s="86"/>
      <c r="CZY187" s="86"/>
      <c r="CZZ187" s="86"/>
      <c r="DAA187" s="86"/>
      <c r="DAB187" s="86"/>
      <c r="DAC187" s="86"/>
      <c r="DAD187" s="86"/>
      <c r="DAE187" s="86"/>
      <c r="DAF187" s="86"/>
      <c r="DAG187" s="86"/>
      <c r="DAH187" s="86"/>
      <c r="DAI187" s="86"/>
      <c r="DAJ187" s="86"/>
      <c r="DAK187" s="86"/>
      <c r="DAL187" s="86"/>
      <c r="DAM187" s="86"/>
      <c r="DAN187" s="86"/>
      <c r="DAO187" s="86"/>
      <c r="DAP187" s="86"/>
      <c r="DAQ187" s="86"/>
      <c r="DAR187" s="86"/>
      <c r="DAS187" s="86"/>
      <c r="DAT187" s="86"/>
      <c r="DAU187" s="86"/>
      <c r="DAV187" s="86"/>
      <c r="DAW187" s="86"/>
      <c r="DAX187" s="86"/>
      <c r="DAY187" s="86"/>
      <c r="DAZ187" s="86"/>
      <c r="DBA187" s="86"/>
      <c r="DBB187" s="86"/>
      <c r="DBC187" s="86"/>
      <c r="DBD187" s="86"/>
      <c r="DBE187" s="86"/>
      <c r="DBF187" s="86"/>
      <c r="DBG187" s="86"/>
      <c r="DBH187" s="86"/>
      <c r="DBI187" s="86"/>
      <c r="DBJ187" s="86"/>
      <c r="DBK187" s="86"/>
      <c r="DBL187" s="86"/>
      <c r="DBM187" s="86"/>
      <c r="DBN187" s="86"/>
      <c r="DBO187" s="86"/>
      <c r="DBP187" s="86"/>
      <c r="DBQ187" s="86"/>
      <c r="DBR187" s="86"/>
      <c r="DBS187" s="86"/>
      <c r="DBT187" s="86"/>
      <c r="DBU187" s="86"/>
      <c r="DBV187" s="86"/>
      <c r="DBW187" s="86"/>
      <c r="DBX187" s="86"/>
      <c r="DBY187" s="86"/>
      <c r="DBZ187" s="86"/>
      <c r="DCA187" s="86"/>
      <c r="DCB187" s="86"/>
      <c r="DCC187" s="86"/>
      <c r="DCD187" s="86"/>
      <c r="DCE187" s="86"/>
      <c r="DCF187" s="86"/>
      <c r="DCG187" s="86"/>
      <c r="DCH187" s="86"/>
      <c r="DCI187" s="86"/>
      <c r="DCJ187" s="86"/>
      <c r="DCK187" s="86"/>
      <c r="DCL187" s="86"/>
      <c r="DCM187" s="86"/>
      <c r="DCN187" s="86"/>
      <c r="DCO187" s="86"/>
      <c r="DCP187" s="86"/>
      <c r="DCQ187" s="86"/>
      <c r="DCR187" s="86"/>
      <c r="DCS187" s="86"/>
      <c r="DCT187" s="86"/>
      <c r="DCU187" s="86"/>
      <c r="DCV187" s="86"/>
      <c r="DCW187" s="86"/>
      <c r="DCX187" s="86"/>
      <c r="DCY187" s="86"/>
      <c r="DCZ187" s="86"/>
      <c r="DDA187" s="86"/>
      <c r="DDB187" s="86"/>
      <c r="DDC187" s="86"/>
      <c r="DDD187" s="86"/>
      <c r="DDE187" s="86"/>
      <c r="DDF187" s="86"/>
      <c r="DDG187" s="86"/>
      <c r="DDH187" s="86"/>
      <c r="DDI187" s="86"/>
      <c r="DDJ187" s="86"/>
      <c r="DDK187" s="86"/>
      <c r="DDL187" s="86"/>
      <c r="DDM187" s="86"/>
      <c r="DDN187" s="86"/>
      <c r="DDO187" s="86"/>
      <c r="DDP187" s="86"/>
      <c r="DDQ187" s="86"/>
      <c r="DDR187" s="86"/>
      <c r="DDS187" s="86"/>
      <c r="DDT187" s="86"/>
      <c r="DDU187" s="86"/>
      <c r="DDV187" s="86"/>
      <c r="DDW187" s="86"/>
      <c r="DDX187" s="86"/>
      <c r="DDY187" s="86"/>
      <c r="DDZ187" s="86"/>
      <c r="DEA187" s="86"/>
      <c r="DEB187" s="86"/>
      <c r="DEC187" s="86"/>
      <c r="DED187" s="86"/>
      <c r="DEE187" s="86"/>
      <c r="DEF187" s="86"/>
      <c r="DEG187" s="86"/>
      <c r="DEH187" s="86"/>
      <c r="DEI187" s="86"/>
      <c r="DEJ187" s="86"/>
      <c r="DEK187" s="86"/>
      <c r="DEL187" s="86"/>
      <c r="DEM187" s="86"/>
      <c r="DEN187" s="86"/>
      <c r="DEO187" s="86"/>
      <c r="DEP187" s="86"/>
      <c r="DEQ187" s="86"/>
      <c r="DER187" s="86"/>
      <c r="DES187" s="86"/>
      <c r="DET187" s="86"/>
      <c r="DEU187" s="86"/>
      <c r="DEV187" s="86"/>
      <c r="DEW187" s="86"/>
      <c r="DEX187" s="86"/>
      <c r="DEY187" s="86"/>
      <c r="DEZ187" s="86"/>
      <c r="DFA187" s="86"/>
      <c r="DFB187" s="86"/>
      <c r="DFC187" s="86"/>
      <c r="DFD187" s="86"/>
      <c r="DFE187" s="86"/>
      <c r="DFF187" s="86"/>
      <c r="DFG187" s="86"/>
      <c r="DFH187" s="86"/>
      <c r="DFI187" s="86"/>
      <c r="DFJ187" s="86"/>
      <c r="DFK187" s="86"/>
      <c r="DFL187" s="86"/>
      <c r="DFM187" s="86"/>
      <c r="DFN187" s="86"/>
      <c r="DFO187" s="86"/>
      <c r="DFP187" s="86"/>
      <c r="DFQ187" s="86"/>
      <c r="DFR187" s="86"/>
      <c r="DFS187" s="86"/>
      <c r="DFT187" s="86"/>
      <c r="DFU187" s="86"/>
      <c r="DFV187" s="86"/>
      <c r="DFW187" s="86"/>
      <c r="DFX187" s="86"/>
      <c r="DFY187" s="86"/>
      <c r="DFZ187" s="86"/>
      <c r="DGA187" s="86"/>
      <c r="DGB187" s="86"/>
      <c r="DGC187" s="86"/>
      <c r="DGD187" s="86"/>
      <c r="DGE187" s="86"/>
      <c r="DGF187" s="86"/>
      <c r="DGG187" s="86"/>
      <c r="DGH187" s="86"/>
      <c r="DGI187" s="86"/>
      <c r="DGJ187" s="86"/>
      <c r="DGK187" s="86"/>
      <c r="DGL187" s="86"/>
      <c r="DGM187" s="86"/>
      <c r="DGN187" s="86"/>
      <c r="DGO187" s="86"/>
      <c r="DGP187" s="86"/>
      <c r="DGQ187" s="86"/>
      <c r="DGR187" s="86"/>
      <c r="DGS187" s="86"/>
      <c r="DGT187" s="86"/>
      <c r="DGU187" s="86"/>
      <c r="DGV187" s="86"/>
      <c r="DGW187" s="86"/>
      <c r="DGX187" s="86"/>
      <c r="DGY187" s="86"/>
      <c r="DGZ187" s="86"/>
      <c r="DHA187" s="86"/>
      <c r="DHB187" s="86"/>
      <c r="DHC187" s="86"/>
      <c r="DHD187" s="86"/>
      <c r="DHE187" s="86"/>
      <c r="DHF187" s="86"/>
      <c r="DHG187" s="86"/>
      <c r="DHH187" s="86"/>
      <c r="DHI187" s="86"/>
      <c r="DHJ187" s="86"/>
      <c r="DHK187" s="86"/>
      <c r="DHL187" s="86"/>
      <c r="DHM187" s="86"/>
      <c r="DHN187" s="86"/>
      <c r="DHO187" s="86"/>
      <c r="DHP187" s="86"/>
      <c r="DHQ187" s="86"/>
      <c r="DHR187" s="86"/>
      <c r="DHS187" s="86"/>
      <c r="DHT187" s="86"/>
      <c r="DHU187" s="86"/>
      <c r="DHV187" s="86"/>
      <c r="DHW187" s="86"/>
      <c r="DHX187" s="86"/>
      <c r="DHY187" s="86"/>
      <c r="DHZ187" s="86"/>
      <c r="DIA187" s="86"/>
      <c r="DIB187" s="86"/>
      <c r="DIC187" s="86"/>
      <c r="DID187" s="86"/>
      <c r="DIE187" s="86"/>
      <c r="DIF187" s="86"/>
      <c r="DIG187" s="86"/>
      <c r="DIH187" s="86"/>
      <c r="DII187" s="86"/>
      <c r="DIJ187" s="86"/>
      <c r="DIK187" s="86"/>
      <c r="DIL187" s="86"/>
      <c r="DIM187" s="86"/>
      <c r="DIN187" s="86"/>
      <c r="DIO187" s="86"/>
      <c r="DIP187" s="86"/>
      <c r="DIQ187" s="86"/>
      <c r="DIR187" s="86"/>
      <c r="DIS187" s="86"/>
      <c r="DIT187" s="86"/>
      <c r="DIU187" s="86"/>
      <c r="DIV187" s="86"/>
      <c r="DIW187" s="86"/>
      <c r="DIX187" s="86"/>
      <c r="DIY187" s="86"/>
      <c r="DIZ187" s="86"/>
      <c r="DJA187" s="86"/>
      <c r="DJB187" s="86"/>
      <c r="DJC187" s="86"/>
      <c r="DJD187" s="86"/>
      <c r="DJE187" s="86"/>
      <c r="DJF187" s="86"/>
      <c r="DJG187" s="86"/>
      <c r="DJH187" s="86"/>
      <c r="DJI187" s="86"/>
      <c r="DJJ187" s="86"/>
      <c r="DJK187" s="86"/>
      <c r="DJL187" s="86"/>
      <c r="DJM187" s="86"/>
      <c r="DJN187" s="86"/>
      <c r="DJO187" s="86"/>
      <c r="DJP187" s="86"/>
      <c r="DJQ187" s="86"/>
      <c r="DJR187" s="86"/>
      <c r="DJS187" s="86"/>
      <c r="DJT187" s="86"/>
      <c r="DJU187" s="86"/>
      <c r="DJV187" s="86"/>
      <c r="DJW187" s="86"/>
      <c r="DJX187" s="86"/>
      <c r="DJY187" s="86"/>
      <c r="DJZ187" s="86"/>
      <c r="DKA187" s="86"/>
      <c r="DKB187" s="86"/>
      <c r="DKC187" s="86"/>
      <c r="DKD187" s="86"/>
      <c r="DKE187" s="86"/>
      <c r="DKF187" s="86"/>
      <c r="DKG187" s="86"/>
      <c r="DKH187" s="86"/>
      <c r="DKI187" s="86"/>
      <c r="DKJ187" s="86"/>
      <c r="DKK187" s="86"/>
      <c r="DKL187" s="86"/>
      <c r="DKM187" s="86"/>
      <c r="DKN187" s="86"/>
      <c r="DKO187" s="86"/>
      <c r="DKP187" s="86"/>
      <c r="DKQ187" s="86"/>
      <c r="DKR187" s="86"/>
      <c r="DKS187" s="86"/>
      <c r="DKT187" s="86"/>
      <c r="DKU187" s="86"/>
      <c r="DKV187" s="86"/>
      <c r="DKW187" s="86"/>
      <c r="DKX187" s="86"/>
      <c r="DKY187" s="86"/>
      <c r="DKZ187" s="86"/>
      <c r="DLA187" s="86"/>
      <c r="DLB187" s="86"/>
      <c r="DLC187" s="86"/>
      <c r="DLD187" s="86"/>
      <c r="DLE187" s="86"/>
      <c r="DLF187" s="86"/>
      <c r="DLG187" s="86"/>
      <c r="DLH187" s="86"/>
      <c r="DLI187" s="86"/>
      <c r="DLJ187" s="86"/>
      <c r="DLK187" s="86"/>
      <c r="DLL187" s="86"/>
      <c r="DLM187" s="86"/>
      <c r="DLN187" s="86"/>
      <c r="DLO187" s="86"/>
      <c r="DLP187" s="86"/>
      <c r="DLQ187" s="86"/>
      <c r="DLR187" s="86"/>
      <c r="DLS187" s="86"/>
      <c r="DLT187" s="86"/>
      <c r="DLU187" s="86"/>
      <c r="DLV187" s="86"/>
      <c r="DLW187" s="86"/>
      <c r="DLX187" s="86"/>
      <c r="DLY187" s="86"/>
      <c r="DLZ187" s="86"/>
      <c r="DMA187" s="86"/>
      <c r="DMB187" s="86"/>
      <c r="DMC187" s="86"/>
      <c r="DMD187" s="86"/>
      <c r="DME187" s="86"/>
      <c r="DMF187" s="86"/>
      <c r="DMG187" s="86"/>
      <c r="DMH187" s="86"/>
      <c r="DMI187" s="86"/>
      <c r="DMJ187" s="86"/>
      <c r="DMK187" s="86"/>
      <c r="DML187" s="86"/>
      <c r="DMM187" s="86"/>
      <c r="DMN187" s="86"/>
      <c r="DMO187" s="86"/>
      <c r="DMP187" s="86"/>
      <c r="DMQ187" s="86"/>
      <c r="DMR187" s="86"/>
      <c r="DMS187" s="86"/>
      <c r="DMT187" s="86"/>
      <c r="DMU187" s="86"/>
      <c r="DMV187" s="86"/>
      <c r="DMW187" s="86"/>
      <c r="DMX187" s="86"/>
      <c r="DMY187" s="86"/>
      <c r="DMZ187" s="86"/>
      <c r="DNA187" s="86"/>
      <c r="DNB187" s="86"/>
      <c r="DNC187" s="86"/>
      <c r="DND187" s="86"/>
      <c r="DNE187" s="86"/>
      <c r="DNF187" s="86"/>
      <c r="DNG187" s="86"/>
      <c r="DNH187" s="86"/>
      <c r="DNI187" s="86"/>
      <c r="DNJ187" s="86"/>
      <c r="DNK187" s="86"/>
      <c r="DNL187" s="86"/>
      <c r="DNM187" s="86"/>
      <c r="DNN187" s="86"/>
      <c r="DNO187" s="86"/>
      <c r="DNP187" s="86"/>
      <c r="DNQ187" s="86"/>
      <c r="DNR187" s="86"/>
      <c r="DNS187" s="86"/>
      <c r="DNT187" s="86"/>
      <c r="DNU187" s="86"/>
      <c r="DNV187" s="86"/>
      <c r="DNW187" s="86"/>
      <c r="DNX187" s="86"/>
      <c r="DNY187" s="86"/>
      <c r="DNZ187" s="86"/>
      <c r="DOA187" s="86"/>
      <c r="DOB187" s="86"/>
      <c r="DOC187" s="86"/>
      <c r="DOD187" s="86"/>
      <c r="DOE187" s="86"/>
      <c r="DOF187" s="86"/>
      <c r="DOG187" s="86"/>
      <c r="DOH187" s="86"/>
      <c r="DOI187" s="86"/>
      <c r="DOJ187" s="86"/>
      <c r="DOK187" s="86"/>
      <c r="DOL187" s="86"/>
      <c r="DOM187" s="86"/>
      <c r="DON187" s="86"/>
      <c r="DOO187" s="86"/>
      <c r="DOP187" s="86"/>
      <c r="DOQ187" s="86"/>
      <c r="DOR187" s="86"/>
      <c r="DOS187" s="86"/>
      <c r="DOT187" s="86"/>
      <c r="DOU187" s="86"/>
      <c r="DOV187" s="86"/>
      <c r="DOW187" s="86"/>
      <c r="DOX187" s="86"/>
      <c r="DOY187" s="86"/>
      <c r="DOZ187" s="86"/>
      <c r="DPA187" s="86"/>
      <c r="DPB187" s="86"/>
      <c r="DPC187" s="86"/>
      <c r="DPD187" s="86"/>
      <c r="DPE187" s="86"/>
      <c r="DPF187" s="86"/>
      <c r="DPG187" s="86"/>
      <c r="DPH187" s="86"/>
      <c r="DPI187" s="86"/>
      <c r="DPJ187" s="86"/>
      <c r="DPK187" s="86"/>
      <c r="DPL187" s="86"/>
      <c r="DPM187" s="86"/>
      <c r="DPN187" s="86"/>
      <c r="DPO187" s="86"/>
      <c r="DPP187" s="86"/>
      <c r="DPQ187" s="86"/>
      <c r="DPR187" s="86"/>
      <c r="DPS187" s="86"/>
      <c r="DPT187" s="86"/>
      <c r="DPU187" s="86"/>
      <c r="DPV187" s="86"/>
      <c r="DPW187" s="86"/>
      <c r="DPX187" s="86"/>
      <c r="DPY187" s="86"/>
      <c r="DPZ187" s="86"/>
      <c r="DQA187" s="86"/>
      <c r="DQB187" s="86"/>
      <c r="DQC187" s="86"/>
      <c r="DQD187" s="86"/>
      <c r="DQE187" s="86"/>
      <c r="DQF187" s="86"/>
      <c r="DQG187" s="86"/>
      <c r="DQH187" s="86"/>
      <c r="DQI187" s="86"/>
      <c r="DQJ187" s="86"/>
      <c r="DQK187" s="86"/>
      <c r="DQL187" s="86"/>
      <c r="DQM187" s="86"/>
      <c r="DQN187" s="86"/>
      <c r="DQO187" s="86"/>
      <c r="DQP187" s="86"/>
      <c r="DQQ187" s="86"/>
      <c r="DQR187" s="86"/>
      <c r="DQS187" s="86"/>
      <c r="DQT187" s="86"/>
      <c r="DQU187" s="86"/>
      <c r="DQV187" s="86"/>
      <c r="DQW187" s="86"/>
      <c r="DQX187" s="86"/>
      <c r="DQY187" s="86"/>
      <c r="DQZ187" s="86"/>
      <c r="DRA187" s="86"/>
      <c r="DRB187" s="86"/>
      <c r="DRC187" s="86"/>
      <c r="DRD187" s="86"/>
      <c r="DRE187" s="86"/>
      <c r="DRF187" s="86"/>
      <c r="DRG187" s="86"/>
      <c r="DRH187" s="86"/>
      <c r="DRI187" s="86"/>
      <c r="DRJ187" s="86"/>
      <c r="DRK187" s="86"/>
      <c r="DRL187" s="86"/>
      <c r="DRM187" s="86"/>
      <c r="DRN187" s="86"/>
      <c r="DRO187" s="86"/>
      <c r="DRP187" s="86"/>
      <c r="DRQ187" s="86"/>
      <c r="DRR187" s="86"/>
      <c r="DRS187" s="86"/>
      <c r="DRT187" s="86"/>
      <c r="DRU187" s="86"/>
      <c r="DRV187" s="86"/>
      <c r="DRW187" s="86"/>
      <c r="DRX187" s="86"/>
      <c r="DRY187" s="86"/>
      <c r="DRZ187" s="86"/>
      <c r="DSA187" s="86"/>
      <c r="DSB187" s="86"/>
      <c r="DSC187" s="86"/>
      <c r="DSD187" s="86"/>
      <c r="DSE187" s="86"/>
      <c r="DSF187" s="86"/>
      <c r="DSG187" s="86"/>
      <c r="DSH187" s="86"/>
      <c r="DSI187" s="86"/>
      <c r="DSJ187" s="86"/>
      <c r="DSK187" s="86"/>
      <c r="DSL187" s="86"/>
      <c r="DSM187" s="86"/>
      <c r="DSN187" s="86"/>
      <c r="DSO187" s="86"/>
      <c r="DSP187" s="86"/>
      <c r="DSQ187" s="86"/>
      <c r="DSR187" s="86"/>
      <c r="DSS187" s="86"/>
      <c r="DST187" s="86"/>
      <c r="DSU187" s="86"/>
      <c r="DSV187" s="86"/>
      <c r="DSW187" s="86"/>
      <c r="DSX187" s="86"/>
      <c r="DSY187" s="86"/>
      <c r="DSZ187" s="86"/>
      <c r="DTA187" s="86"/>
      <c r="DTB187" s="86"/>
      <c r="DTC187" s="86"/>
      <c r="DTD187" s="86"/>
      <c r="DTE187" s="86"/>
      <c r="DTF187" s="86"/>
      <c r="DTG187" s="86"/>
      <c r="DTH187" s="86"/>
      <c r="DTI187" s="86"/>
      <c r="DTJ187" s="86"/>
      <c r="DTK187" s="86"/>
      <c r="DTL187" s="86"/>
      <c r="DTM187" s="86"/>
      <c r="DTN187" s="86"/>
      <c r="DTO187" s="86"/>
      <c r="DTP187" s="86"/>
      <c r="DTQ187" s="86"/>
      <c r="DTR187" s="86"/>
      <c r="DTS187" s="86"/>
      <c r="DTT187" s="86"/>
      <c r="DTU187" s="86"/>
      <c r="DTV187" s="86"/>
      <c r="DTW187" s="86"/>
      <c r="DTX187" s="86"/>
      <c r="DTY187" s="86"/>
      <c r="DTZ187" s="86"/>
      <c r="DUA187" s="86"/>
      <c r="DUB187" s="86"/>
      <c r="DUC187" s="86"/>
      <c r="DUD187" s="86"/>
      <c r="DUE187" s="86"/>
      <c r="DUF187" s="86"/>
      <c r="DUG187" s="86"/>
      <c r="DUH187" s="86"/>
      <c r="DUI187" s="86"/>
      <c r="DUJ187" s="86"/>
      <c r="DUK187" s="86"/>
      <c r="DUL187" s="86"/>
      <c r="DUM187" s="86"/>
      <c r="DUN187" s="86"/>
      <c r="DUO187" s="86"/>
      <c r="DUP187" s="86"/>
      <c r="DUQ187" s="86"/>
      <c r="DUR187" s="86"/>
      <c r="DUS187" s="86"/>
      <c r="DUT187" s="86"/>
      <c r="DUU187" s="86"/>
      <c r="DUV187" s="86"/>
      <c r="DUW187" s="86"/>
      <c r="DUX187" s="86"/>
      <c r="DUY187" s="86"/>
      <c r="DUZ187" s="86"/>
      <c r="DVA187" s="86"/>
      <c r="DVB187" s="86"/>
      <c r="DVC187" s="86"/>
      <c r="DVD187" s="86"/>
      <c r="DVE187" s="86"/>
      <c r="DVF187" s="86"/>
      <c r="DVG187" s="86"/>
      <c r="DVH187" s="86"/>
      <c r="DVI187" s="86"/>
      <c r="DVJ187" s="86"/>
      <c r="DVK187" s="86"/>
      <c r="DVL187" s="86"/>
      <c r="DVM187" s="86"/>
      <c r="DVN187" s="86"/>
      <c r="DVO187" s="86"/>
      <c r="DVP187" s="86"/>
      <c r="DVQ187" s="86"/>
      <c r="DVR187" s="86"/>
      <c r="DVS187" s="86"/>
      <c r="DVT187" s="86"/>
      <c r="DVU187" s="86"/>
      <c r="DVV187" s="86"/>
      <c r="DVW187" s="86"/>
      <c r="DVX187" s="86"/>
      <c r="DVY187" s="86"/>
      <c r="DVZ187" s="86"/>
      <c r="DWA187" s="86"/>
      <c r="DWB187" s="86"/>
      <c r="DWC187" s="86"/>
      <c r="DWD187" s="86"/>
      <c r="DWE187" s="86"/>
      <c r="DWF187" s="86"/>
      <c r="DWG187" s="86"/>
      <c r="DWH187" s="86"/>
      <c r="DWI187" s="86"/>
      <c r="DWJ187" s="86"/>
      <c r="DWK187" s="86"/>
      <c r="DWL187" s="86"/>
      <c r="DWM187" s="86"/>
      <c r="DWN187" s="86"/>
      <c r="DWO187" s="86"/>
      <c r="DWP187" s="86"/>
      <c r="DWQ187" s="86"/>
      <c r="DWR187" s="86"/>
      <c r="DWS187" s="86"/>
      <c r="DWT187" s="86"/>
      <c r="DWU187" s="86"/>
      <c r="DWV187" s="86"/>
      <c r="DWW187" s="86"/>
      <c r="DWX187" s="86"/>
      <c r="DWY187" s="86"/>
      <c r="DWZ187" s="86"/>
      <c r="DXA187" s="86"/>
      <c r="DXB187" s="86"/>
      <c r="DXC187" s="86"/>
      <c r="DXD187" s="86"/>
      <c r="DXE187" s="86"/>
      <c r="DXF187" s="86"/>
      <c r="DXG187" s="86"/>
      <c r="DXH187" s="86"/>
      <c r="DXI187" s="86"/>
      <c r="DXJ187" s="86"/>
      <c r="DXK187" s="86"/>
      <c r="DXL187" s="86"/>
      <c r="DXM187" s="86"/>
      <c r="DXN187" s="86"/>
      <c r="DXO187" s="86"/>
      <c r="DXP187" s="86"/>
      <c r="DXQ187" s="86"/>
      <c r="DXR187" s="86"/>
      <c r="DXS187" s="86"/>
      <c r="DXT187" s="86"/>
      <c r="DXU187" s="86"/>
      <c r="DXV187" s="86"/>
      <c r="DXW187" s="86"/>
      <c r="DXX187" s="86"/>
      <c r="DXY187" s="86"/>
      <c r="DXZ187" s="86"/>
      <c r="DYA187" s="86"/>
      <c r="DYB187" s="86"/>
      <c r="DYC187" s="86"/>
      <c r="DYD187" s="86"/>
      <c r="DYE187" s="86"/>
      <c r="DYF187" s="86"/>
      <c r="DYG187" s="86"/>
      <c r="DYH187" s="86"/>
      <c r="DYI187" s="86"/>
      <c r="DYJ187" s="86"/>
      <c r="DYK187" s="86"/>
      <c r="DYL187" s="86"/>
      <c r="DYM187" s="86"/>
      <c r="DYN187" s="86"/>
      <c r="DYO187" s="86"/>
      <c r="DYP187" s="86"/>
      <c r="DYQ187" s="86"/>
      <c r="DYR187" s="86"/>
      <c r="DYS187" s="86"/>
      <c r="DYT187" s="86"/>
      <c r="DYU187" s="86"/>
      <c r="DYV187" s="86"/>
      <c r="DYW187" s="86"/>
      <c r="DYX187" s="86"/>
      <c r="DYY187" s="86"/>
      <c r="DYZ187" s="86"/>
      <c r="DZA187" s="86"/>
      <c r="DZB187" s="86"/>
      <c r="DZC187" s="86"/>
      <c r="DZD187" s="86"/>
      <c r="DZE187" s="86"/>
      <c r="DZF187" s="86"/>
      <c r="DZG187" s="86"/>
      <c r="DZH187" s="86"/>
      <c r="DZI187" s="86"/>
      <c r="DZJ187" s="86"/>
      <c r="DZK187" s="86"/>
      <c r="DZL187" s="86"/>
      <c r="DZM187" s="86"/>
      <c r="DZN187" s="86"/>
      <c r="DZO187" s="86"/>
      <c r="DZP187" s="86"/>
      <c r="DZQ187" s="86"/>
      <c r="DZR187" s="86"/>
      <c r="DZS187" s="86"/>
      <c r="DZT187" s="86"/>
      <c r="DZU187" s="86"/>
      <c r="DZV187" s="86"/>
      <c r="DZW187" s="86"/>
      <c r="DZX187" s="86"/>
      <c r="DZY187" s="86"/>
      <c r="DZZ187" s="86"/>
      <c r="EAA187" s="86"/>
      <c r="EAB187" s="86"/>
      <c r="EAC187" s="86"/>
      <c r="EAD187" s="86"/>
      <c r="EAE187" s="86"/>
      <c r="EAF187" s="86"/>
      <c r="EAG187" s="86"/>
      <c r="EAH187" s="86"/>
      <c r="EAI187" s="86"/>
      <c r="EAJ187" s="86"/>
      <c r="EAK187" s="86"/>
      <c r="EAL187" s="86"/>
      <c r="EAM187" s="86"/>
      <c r="EAN187" s="86"/>
      <c r="EAO187" s="86"/>
      <c r="EAP187" s="86"/>
      <c r="EAQ187" s="86"/>
      <c r="EAR187" s="86"/>
      <c r="EAS187" s="86"/>
      <c r="EAT187" s="86"/>
      <c r="EAU187" s="86"/>
      <c r="EAV187" s="86"/>
      <c r="EAW187" s="86"/>
      <c r="EAX187" s="86"/>
      <c r="EAY187" s="86"/>
      <c r="EAZ187" s="86"/>
      <c r="EBA187" s="86"/>
      <c r="EBB187" s="86"/>
      <c r="EBC187" s="86"/>
      <c r="EBD187" s="86"/>
      <c r="EBE187" s="86"/>
      <c r="EBF187" s="86"/>
      <c r="EBG187" s="86"/>
      <c r="EBH187" s="86"/>
      <c r="EBI187" s="86"/>
      <c r="EBJ187" s="86"/>
      <c r="EBK187" s="86"/>
      <c r="EBL187" s="86"/>
      <c r="EBM187" s="86"/>
      <c r="EBN187" s="86"/>
      <c r="EBO187" s="86"/>
      <c r="EBP187" s="86"/>
      <c r="EBQ187" s="86"/>
      <c r="EBR187" s="86"/>
      <c r="EBS187" s="86"/>
      <c r="EBT187" s="86"/>
      <c r="EBU187" s="86"/>
      <c r="EBV187" s="86"/>
      <c r="EBW187" s="86"/>
      <c r="EBX187" s="86"/>
      <c r="EBY187" s="86"/>
      <c r="EBZ187" s="86"/>
      <c r="ECA187" s="86"/>
      <c r="ECB187" s="86"/>
      <c r="ECC187" s="86"/>
      <c r="ECD187" s="86"/>
      <c r="ECE187" s="86"/>
      <c r="ECF187" s="86"/>
      <c r="ECG187" s="86"/>
      <c r="ECH187" s="86"/>
      <c r="ECI187" s="86"/>
      <c r="ECJ187" s="86"/>
      <c r="ECK187" s="86"/>
      <c r="ECL187" s="86"/>
      <c r="ECM187" s="86"/>
      <c r="ECN187" s="86"/>
      <c r="ECO187" s="86"/>
      <c r="ECP187" s="86"/>
      <c r="ECQ187" s="86"/>
      <c r="ECR187" s="86"/>
      <c r="ECS187" s="86"/>
      <c r="ECT187" s="86"/>
      <c r="ECU187" s="86"/>
      <c r="ECV187" s="86"/>
      <c r="ECW187" s="86"/>
      <c r="ECX187" s="86"/>
      <c r="ECY187" s="86"/>
      <c r="ECZ187" s="86"/>
      <c r="EDA187" s="86"/>
      <c r="EDB187" s="86"/>
      <c r="EDC187" s="86"/>
      <c r="EDD187" s="86"/>
      <c r="EDE187" s="86"/>
      <c r="EDF187" s="86"/>
      <c r="EDG187" s="86"/>
      <c r="EDH187" s="86"/>
      <c r="EDI187" s="86"/>
      <c r="EDJ187" s="86"/>
      <c r="EDK187" s="86"/>
      <c r="EDL187" s="86"/>
      <c r="EDM187" s="86"/>
      <c r="EDN187" s="86"/>
      <c r="EDO187" s="86"/>
      <c r="EDP187" s="86"/>
      <c r="EDQ187" s="86"/>
      <c r="EDR187" s="86"/>
      <c r="EDS187" s="86"/>
      <c r="EDT187" s="86"/>
      <c r="EDU187" s="86"/>
      <c r="EDV187" s="86"/>
      <c r="EDW187" s="86"/>
      <c r="EDX187" s="86"/>
      <c r="EDY187" s="86"/>
      <c r="EDZ187" s="86"/>
      <c r="EEA187" s="86"/>
      <c r="EEB187" s="86"/>
      <c r="EEC187" s="86"/>
      <c r="EED187" s="86"/>
      <c r="EEE187" s="86"/>
      <c r="EEF187" s="86"/>
      <c r="EEG187" s="86"/>
      <c r="EEH187" s="86"/>
      <c r="EEI187" s="86"/>
      <c r="EEJ187" s="86"/>
      <c r="EEK187" s="86"/>
      <c r="EEL187" s="86"/>
      <c r="EEM187" s="86"/>
      <c r="EEN187" s="86"/>
      <c r="EEO187" s="86"/>
      <c r="EEP187" s="86"/>
      <c r="EEQ187" s="86"/>
      <c r="EER187" s="86"/>
      <c r="EES187" s="86"/>
      <c r="EET187" s="86"/>
      <c r="EEU187" s="86"/>
      <c r="EEV187" s="86"/>
      <c r="EEW187" s="86"/>
      <c r="EEX187" s="86"/>
      <c r="EEY187" s="86"/>
      <c r="EEZ187" s="86"/>
      <c r="EFA187" s="86"/>
      <c r="EFB187" s="86"/>
      <c r="EFC187" s="86"/>
      <c r="EFD187" s="86"/>
      <c r="EFE187" s="86"/>
      <c r="EFF187" s="86"/>
      <c r="EFG187" s="86"/>
      <c r="EFH187" s="86"/>
      <c r="EFI187" s="86"/>
      <c r="EFJ187" s="86"/>
      <c r="EFK187" s="86"/>
      <c r="EFL187" s="86"/>
      <c r="EFM187" s="86"/>
      <c r="EFN187" s="86"/>
      <c r="EFO187" s="86"/>
      <c r="EFP187" s="86"/>
      <c r="EFQ187" s="86"/>
      <c r="EFR187" s="86"/>
      <c r="EFS187" s="86"/>
      <c r="EFT187" s="86"/>
      <c r="EFU187" s="86"/>
      <c r="EFV187" s="86"/>
      <c r="EFW187" s="86"/>
      <c r="EFX187" s="86"/>
      <c r="EFY187" s="86"/>
      <c r="EFZ187" s="86"/>
      <c r="EGA187" s="86"/>
      <c r="EGB187" s="86"/>
      <c r="EGC187" s="86"/>
      <c r="EGD187" s="86"/>
      <c r="EGE187" s="86"/>
      <c r="EGF187" s="86"/>
      <c r="EGG187" s="86"/>
      <c r="EGH187" s="86"/>
      <c r="EGI187" s="86"/>
      <c r="EGJ187" s="86"/>
      <c r="EGK187" s="86"/>
      <c r="EGL187" s="86"/>
      <c r="EGM187" s="86"/>
      <c r="EGN187" s="86"/>
      <c r="EGO187" s="86"/>
      <c r="EGP187" s="86"/>
      <c r="EGQ187" s="86"/>
      <c r="EGR187" s="86"/>
      <c r="EGS187" s="86"/>
      <c r="EGT187" s="86"/>
      <c r="EGU187" s="86"/>
      <c r="EGV187" s="86"/>
      <c r="EGW187" s="86"/>
      <c r="EGX187" s="86"/>
      <c r="EGY187" s="86"/>
      <c r="EGZ187" s="86"/>
      <c r="EHA187" s="86"/>
      <c r="EHB187" s="86"/>
      <c r="EHC187" s="86"/>
      <c r="EHD187" s="86"/>
      <c r="EHE187" s="86"/>
      <c r="EHF187" s="86"/>
      <c r="EHG187" s="86"/>
      <c r="EHH187" s="86"/>
      <c r="EHI187" s="86"/>
      <c r="EHJ187" s="86"/>
      <c r="EHK187" s="86"/>
      <c r="EHL187" s="86"/>
      <c r="EHM187" s="86"/>
      <c r="EHN187" s="86"/>
      <c r="EHO187" s="86"/>
      <c r="EHP187" s="86"/>
      <c r="EHQ187" s="86"/>
      <c r="EHR187" s="86"/>
      <c r="EHS187" s="86"/>
      <c r="EHT187" s="86"/>
      <c r="EHU187" s="86"/>
      <c r="EHV187" s="86"/>
      <c r="EHW187" s="86"/>
      <c r="EHX187" s="86"/>
      <c r="EHY187" s="86"/>
      <c r="EHZ187" s="86"/>
      <c r="EIA187" s="86"/>
      <c r="EIB187" s="86"/>
      <c r="EIC187" s="86"/>
      <c r="EID187" s="86"/>
      <c r="EIE187" s="86"/>
      <c r="EIF187" s="86"/>
      <c r="EIG187" s="86"/>
      <c r="EIH187" s="86"/>
      <c r="EII187" s="86"/>
      <c r="EIJ187" s="86"/>
      <c r="EIK187" s="86"/>
      <c r="EIL187" s="86"/>
      <c r="EIM187" s="86"/>
      <c r="EIN187" s="86"/>
      <c r="EIO187" s="86"/>
      <c r="EIP187" s="86"/>
      <c r="EIQ187" s="86"/>
      <c r="EIR187" s="86"/>
      <c r="EIS187" s="86"/>
      <c r="EIT187" s="86"/>
      <c r="EIU187" s="86"/>
      <c r="EIV187" s="86"/>
      <c r="EIW187" s="86"/>
      <c r="EIX187" s="86"/>
      <c r="EIY187" s="86"/>
      <c r="EIZ187" s="86"/>
      <c r="EJA187" s="86"/>
      <c r="EJB187" s="86"/>
      <c r="EJC187" s="86"/>
      <c r="EJD187" s="86"/>
      <c r="EJE187" s="86"/>
      <c r="EJF187" s="86"/>
      <c r="EJG187" s="86"/>
      <c r="EJH187" s="86"/>
      <c r="EJI187" s="86"/>
      <c r="EJJ187" s="86"/>
      <c r="EJK187" s="86"/>
      <c r="EJL187" s="86"/>
      <c r="EJM187" s="86"/>
      <c r="EJN187" s="86"/>
      <c r="EJO187" s="86"/>
      <c r="EJP187" s="86"/>
      <c r="EJQ187" s="86"/>
      <c r="EJR187" s="86"/>
      <c r="EJS187" s="86"/>
      <c r="EJT187" s="86"/>
      <c r="EJU187" s="86"/>
      <c r="EJV187" s="86"/>
      <c r="EJW187" s="86"/>
      <c r="EJX187" s="86"/>
      <c r="EJY187" s="86"/>
      <c r="EJZ187" s="86"/>
      <c r="EKA187" s="86"/>
      <c r="EKB187" s="86"/>
      <c r="EKC187" s="86"/>
      <c r="EKD187" s="86"/>
      <c r="EKE187" s="86"/>
      <c r="EKF187" s="86"/>
      <c r="EKG187" s="86"/>
      <c r="EKH187" s="86"/>
      <c r="EKI187" s="86"/>
      <c r="EKJ187" s="86"/>
      <c r="EKK187" s="86"/>
      <c r="EKL187" s="86"/>
      <c r="EKM187" s="86"/>
      <c r="EKN187" s="86"/>
      <c r="EKO187" s="86"/>
      <c r="EKP187" s="86"/>
      <c r="EKQ187" s="86"/>
      <c r="EKR187" s="86"/>
      <c r="EKS187" s="86"/>
      <c r="EKT187" s="86"/>
      <c r="EKU187" s="86"/>
      <c r="EKV187" s="86"/>
      <c r="EKW187" s="86"/>
      <c r="EKX187" s="86"/>
      <c r="EKY187" s="86"/>
      <c r="EKZ187" s="86"/>
      <c r="ELA187" s="86"/>
      <c r="ELB187" s="86"/>
      <c r="ELC187" s="86"/>
      <c r="ELD187" s="86"/>
      <c r="ELE187" s="86"/>
      <c r="ELF187" s="86"/>
      <c r="ELG187" s="86"/>
      <c r="ELH187" s="86"/>
      <c r="ELI187" s="86"/>
      <c r="ELJ187" s="86"/>
      <c r="ELK187" s="86"/>
      <c r="ELL187" s="86"/>
      <c r="ELM187" s="86"/>
      <c r="ELN187" s="86"/>
      <c r="ELO187" s="86"/>
      <c r="ELP187" s="86"/>
      <c r="ELQ187" s="86"/>
      <c r="ELR187" s="86"/>
      <c r="ELS187" s="86"/>
      <c r="ELT187" s="86"/>
      <c r="ELU187" s="86"/>
      <c r="ELV187" s="86"/>
      <c r="ELW187" s="86"/>
      <c r="ELX187" s="86"/>
      <c r="ELY187" s="86"/>
      <c r="ELZ187" s="86"/>
      <c r="EMA187" s="86"/>
      <c r="EMB187" s="86"/>
      <c r="EMC187" s="86"/>
      <c r="EMD187" s="86"/>
      <c r="EME187" s="86"/>
      <c r="EMF187" s="86"/>
      <c r="EMG187" s="86"/>
      <c r="EMH187" s="86"/>
      <c r="EMI187" s="86"/>
      <c r="EMJ187" s="86"/>
      <c r="EMK187" s="86"/>
      <c r="EML187" s="86"/>
      <c r="EMM187" s="86"/>
      <c r="EMN187" s="86"/>
      <c r="EMO187" s="86"/>
      <c r="EMP187" s="86"/>
      <c r="EMQ187" s="86"/>
      <c r="EMR187" s="86"/>
      <c r="EMS187" s="86"/>
      <c r="EMT187" s="86"/>
      <c r="EMU187" s="86"/>
      <c r="EMV187" s="86"/>
      <c r="EMW187" s="86"/>
      <c r="EMX187" s="86"/>
      <c r="EMY187" s="86"/>
      <c r="EMZ187" s="86"/>
      <c r="ENA187" s="86"/>
      <c r="ENB187" s="86"/>
      <c r="ENC187" s="86"/>
      <c r="END187" s="86"/>
      <c r="ENE187" s="86"/>
      <c r="ENF187" s="86"/>
      <c r="ENG187" s="86"/>
      <c r="ENH187" s="86"/>
      <c r="ENI187" s="86"/>
      <c r="ENJ187" s="86"/>
      <c r="ENK187" s="86"/>
      <c r="ENL187" s="86"/>
      <c r="ENM187" s="86"/>
      <c r="ENN187" s="86"/>
      <c r="ENO187" s="86"/>
      <c r="ENP187" s="86"/>
      <c r="ENQ187" s="86"/>
      <c r="ENR187" s="86"/>
      <c r="ENS187" s="86"/>
      <c r="ENT187" s="86"/>
      <c r="ENU187" s="86"/>
      <c r="ENV187" s="86"/>
      <c r="ENW187" s="86"/>
      <c r="ENX187" s="86"/>
      <c r="ENY187" s="86"/>
      <c r="ENZ187" s="86"/>
      <c r="EOA187" s="86"/>
      <c r="EOB187" s="86"/>
      <c r="EOC187" s="86"/>
      <c r="EOD187" s="86"/>
      <c r="EOE187" s="86"/>
      <c r="EOF187" s="86"/>
      <c r="EOG187" s="86"/>
      <c r="EOH187" s="86"/>
      <c r="EOI187" s="86"/>
      <c r="EOJ187" s="86"/>
      <c r="EOK187" s="86"/>
      <c r="EOL187" s="86"/>
      <c r="EOM187" s="86"/>
      <c r="EON187" s="86"/>
      <c r="EOO187" s="86"/>
      <c r="EOP187" s="86"/>
      <c r="EOQ187" s="86"/>
      <c r="EOR187" s="86"/>
      <c r="EOS187" s="86"/>
      <c r="EOT187" s="86"/>
      <c r="EOU187" s="86"/>
      <c r="EOV187" s="86"/>
      <c r="EOW187" s="86"/>
      <c r="EOX187" s="86"/>
      <c r="EOY187" s="86"/>
      <c r="EOZ187" s="86"/>
      <c r="EPA187" s="86"/>
      <c r="EPB187" s="86"/>
      <c r="EPC187" s="86"/>
      <c r="EPD187" s="86"/>
      <c r="EPE187" s="86"/>
      <c r="EPF187" s="86"/>
      <c r="EPG187" s="86"/>
      <c r="EPH187" s="86"/>
      <c r="EPI187" s="86"/>
      <c r="EPJ187" s="86"/>
      <c r="EPK187" s="86"/>
      <c r="EPL187" s="86"/>
      <c r="EPM187" s="86"/>
      <c r="EPN187" s="86"/>
      <c r="EPO187" s="86"/>
      <c r="EPP187" s="86"/>
      <c r="EPQ187" s="86"/>
      <c r="EPR187" s="86"/>
      <c r="EPS187" s="86"/>
      <c r="EPT187" s="86"/>
      <c r="EPU187" s="86"/>
      <c r="EPV187" s="86"/>
      <c r="EPW187" s="86"/>
      <c r="EPX187" s="86"/>
      <c r="EPY187" s="86"/>
      <c r="EPZ187" s="86"/>
      <c r="EQA187" s="86"/>
      <c r="EQB187" s="86"/>
      <c r="EQC187" s="86"/>
      <c r="EQD187" s="86"/>
      <c r="EQE187" s="86"/>
      <c r="EQF187" s="86"/>
      <c r="EQG187" s="86"/>
      <c r="EQH187" s="86"/>
      <c r="EQI187" s="86"/>
      <c r="EQJ187" s="86"/>
      <c r="EQK187" s="86"/>
      <c r="EQL187" s="86"/>
      <c r="EQM187" s="86"/>
      <c r="EQN187" s="86"/>
      <c r="EQO187" s="86"/>
      <c r="EQP187" s="86"/>
      <c r="EQQ187" s="86"/>
      <c r="EQR187" s="86"/>
      <c r="EQS187" s="86"/>
      <c r="EQT187" s="86"/>
      <c r="EQU187" s="86"/>
      <c r="EQV187" s="86"/>
      <c r="EQW187" s="86"/>
      <c r="EQX187" s="86"/>
      <c r="EQY187" s="86"/>
      <c r="EQZ187" s="86"/>
      <c r="ERA187" s="86"/>
      <c r="ERB187" s="86"/>
      <c r="ERC187" s="86"/>
      <c r="ERD187" s="86"/>
      <c r="ERE187" s="86"/>
      <c r="ERF187" s="86"/>
      <c r="ERG187" s="86"/>
      <c r="ERH187" s="86"/>
      <c r="ERI187" s="86"/>
      <c r="ERJ187" s="86"/>
      <c r="ERK187" s="86"/>
      <c r="ERL187" s="86"/>
      <c r="ERM187" s="86"/>
      <c r="ERN187" s="86"/>
      <c r="ERO187" s="86"/>
      <c r="ERP187" s="86"/>
      <c r="ERQ187" s="86"/>
      <c r="ERR187" s="86"/>
      <c r="ERS187" s="86"/>
      <c r="ERT187" s="86"/>
      <c r="ERU187" s="86"/>
      <c r="ERV187" s="86"/>
      <c r="ERW187" s="86"/>
      <c r="ERX187" s="86"/>
      <c r="ERY187" s="86"/>
      <c r="ERZ187" s="86"/>
      <c r="ESA187" s="86"/>
      <c r="ESB187" s="86"/>
      <c r="ESC187" s="86"/>
      <c r="ESD187" s="86"/>
      <c r="ESE187" s="86"/>
      <c r="ESF187" s="86"/>
      <c r="ESG187" s="86"/>
      <c r="ESH187" s="86"/>
      <c r="ESI187" s="86"/>
      <c r="ESJ187" s="86"/>
      <c r="ESK187" s="86"/>
      <c r="ESL187" s="86"/>
      <c r="ESM187" s="86"/>
      <c r="ESN187" s="86"/>
      <c r="ESO187" s="86"/>
      <c r="ESP187" s="86"/>
      <c r="ESQ187" s="86"/>
      <c r="ESR187" s="86"/>
      <c r="ESS187" s="86"/>
      <c r="EST187" s="86"/>
      <c r="ESU187" s="86"/>
      <c r="ESV187" s="86"/>
      <c r="ESW187" s="86"/>
      <c r="ESX187" s="86"/>
      <c r="ESY187" s="86"/>
      <c r="ESZ187" s="86"/>
      <c r="ETA187" s="86"/>
      <c r="ETB187" s="86"/>
      <c r="ETC187" s="86"/>
      <c r="ETD187" s="86"/>
      <c r="ETE187" s="86"/>
      <c r="ETF187" s="86"/>
      <c r="ETG187" s="86"/>
      <c r="ETH187" s="86"/>
      <c r="ETI187" s="86"/>
      <c r="ETJ187" s="86"/>
      <c r="ETK187" s="86"/>
      <c r="ETL187" s="86"/>
      <c r="ETM187" s="86"/>
      <c r="ETN187" s="86"/>
      <c r="ETO187" s="86"/>
      <c r="ETP187" s="86"/>
      <c r="ETQ187" s="86"/>
      <c r="ETR187" s="86"/>
      <c r="ETS187" s="86"/>
      <c r="ETT187" s="86"/>
      <c r="ETU187" s="86"/>
      <c r="ETV187" s="86"/>
      <c r="ETW187" s="86"/>
      <c r="ETX187" s="86"/>
      <c r="ETY187" s="86"/>
      <c r="ETZ187" s="86"/>
      <c r="EUA187" s="86"/>
      <c r="EUB187" s="86"/>
      <c r="EUC187" s="86"/>
      <c r="EUD187" s="86"/>
      <c r="EUE187" s="86"/>
      <c r="EUF187" s="86"/>
      <c r="EUG187" s="86"/>
      <c r="EUH187" s="86"/>
      <c r="EUI187" s="86"/>
      <c r="EUJ187" s="86"/>
      <c r="EUK187" s="86"/>
      <c r="EUL187" s="86"/>
      <c r="EUM187" s="86"/>
      <c r="EUN187" s="86"/>
      <c r="EUO187" s="86"/>
      <c r="EUP187" s="86"/>
      <c r="EUQ187" s="86"/>
      <c r="EUR187" s="86"/>
      <c r="EUS187" s="86"/>
      <c r="EUT187" s="86"/>
      <c r="EUU187" s="86"/>
      <c r="EUV187" s="86"/>
      <c r="EUW187" s="86"/>
      <c r="EUX187" s="86"/>
      <c r="EUY187" s="86"/>
      <c r="EUZ187" s="86"/>
      <c r="EVA187" s="86"/>
      <c r="EVB187" s="86"/>
      <c r="EVC187" s="86"/>
      <c r="EVD187" s="86"/>
      <c r="EVE187" s="86"/>
      <c r="EVF187" s="86"/>
      <c r="EVG187" s="86"/>
      <c r="EVH187" s="86"/>
      <c r="EVI187" s="86"/>
      <c r="EVJ187" s="86"/>
      <c r="EVK187" s="86"/>
      <c r="EVL187" s="86"/>
      <c r="EVM187" s="86"/>
      <c r="EVN187" s="86"/>
      <c r="EVO187" s="86"/>
      <c r="EVP187" s="86"/>
      <c r="EVQ187" s="86"/>
      <c r="EVR187" s="86"/>
      <c r="EVS187" s="86"/>
      <c r="EVT187" s="86"/>
      <c r="EVU187" s="86"/>
      <c r="EVV187" s="86"/>
      <c r="EVW187" s="86"/>
      <c r="EVX187" s="86"/>
      <c r="EVY187" s="86"/>
      <c r="EVZ187" s="86"/>
      <c r="EWA187" s="86"/>
      <c r="EWB187" s="86"/>
      <c r="EWC187" s="86"/>
      <c r="EWD187" s="86"/>
      <c r="EWE187" s="86"/>
      <c r="EWF187" s="86"/>
      <c r="EWG187" s="86"/>
      <c r="EWH187" s="86"/>
      <c r="EWI187" s="86"/>
      <c r="EWJ187" s="86"/>
      <c r="EWK187" s="86"/>
      <c r="EWL187" s="86"/>
      <c r="EWM187" s="86"/>
      <c r="EWN187" s="86"/>
      <c r="EWO187" s="86"/>
      <c r="EWP187" s="86"/>
      <c r="EWQ187" s="86"/>
      <c r="EWR187" s="86"/>
      <c r="EWS187" s="86"/>
      <c r="EWT187" s="86"/>
      <c r="EWU187" s="86"/>
      <c r="EWV187" s="86"/>
      <c r="EWW187" s="86"/>
      <c r="EWX187" s="86"/>
      <c r="EWY187" s="86"/>
      <c r="EWZ187" s="86"/>
      <c r="EXA187" s="86"/>
      <c r="EXB187" s="86"/>
      <c r="EXC187" s="86"/>
      <c r="EXD187" s="86"/>
      <c r="EXE187" s="86"/>
      <c r="EXF187" s="86"/>
      <c r="EXG187" s="86"/>
      <c r="EXH187" s="86"/>
      <c r="EXI187" s="86"/>
      <c r="EXJ187" s="86"/>
      <c r="EXK187" s="86"/>
      <c r="EXL187" s="86"/>
      <c r="EXM187" s="86"/>
      <c r="EXN187" s="86"/>
      <c r="EXO187" s="86"/>
      <c r="EXP187" s="86"/>
      <c r="EXQ187" s="86"/>
      <c r="EXR187" s="86"/>
      <c r="EXS187" s="86"/>
      <c r="EXT187" s="86"/>
      <c r="EXU187" s="86"/>
      <c r="EXV187" s="86"/>
      <c r="EXW187" s="86"/>
      <c r="EXX187" s="86"/>
      <c r="EXY187" s="86"/>
      <c r="EXZ187" s="86"/>
      <c r="EYA187" s="86"/>
      <c r="EYB187" s="86"/>
      <c r="EYC187" s="86"/>
      <c r="EYD187" s="86"/>
      <c r="EYE187" s="86"/>
      <c r="EYF187" s="86"/>
      <c r="EYG187" s="86"/>
      <c r="EYH187" s="86"/>
      <c r="EYI187" s="86"/>
      <c r="EYJ187" s="86"/>
      <c r="EYK187" s="86"/>
      <c r="EYL187" s="86"/>
      <c r="EYM187" s="86"/>
      <c r="EYN187" s="86"/>
      <c r="EYO187" s="86"/>
      <c r="EYP187" s="86"/>
      <c r="EYQ187" s="86"/>
      <c r="EYR187" s="86"/>
      <c r="EYS187" s="86"/>
      <c r="EYT187" s="86"/>
      <c r="EYU187" s="86"/>
      <c r="EYV187" s="86"/>
      <c r="EYW187" s="86"/>
      <c r="EYX187" s="86"/>
      <c r="EYY187" s="86"/>
      <c r="EYZ187" s="86"/>
      <c r="EZA187" s="86"/>
      <c r="EZB187" s="86"/>
      <c r="EZC187" s="86"/>
      <c r="EZD187" s="86"/>
      <c r="EZE187" s="86"/>
      <c r="EZF187" s="86"/>
      <c r="EZG187" s="86"/>
      <c r="EZH187" s="86"/>
      <c r="EZI187" s="86"/>
      <c r="EZJ187" s="86"/>
      <c r="EZK187" s="86"/>
      <c r="EZL187" s="86"/>
      <c r="EZM187" s="86"/>
      <c r="EZN187" s="86"/>
      <c r="EZO187" s="86"/>
      <c r="EZP187" s="86"/>
      <c r="EZQ187" s="86"/>
      <c r="EZR187" s="86"/>
      <c r="EZS187" s="86"/>
      <c r="EZT187" s="86"/>
      <c r="EZU187" s="86"/>
      <c r="EZV187" s="86"/>
      <c r="EZW187" s="86"/>
      <c r="EZX187" s="86"/>
      <c r="EZY187" s="86"/>
      <c r="EZZ187" s="86"/>
      <c r="FAA187" s="86"/>
      <c r="FAB187" s="86"/>
      <c r="FAC187" s="86"/>
      <c r="FAD187" s="86"/>
      <c r="FAE187" s="86"/>
      <c r="FAF187" s="86"/>
      <c r="FAG187" s="86"/>
      <c r="FAH187" s="86"/>
      <c r="FAI187" s="86"/>
      <c r="FAJ187" s="86"/>
      <c r="FAK187" s="86"/>
      <c r="FAL187" s="86"/>
      <c r="FAM187" s="86"/>
      <c r="FAN187" s="86"/>
      <c r="FAO187" s="86"/>
      <c r="FAP187" s="86"/>
      <c r="FAQ187" s="86"/>
      <c r="FAR187" s="86"/>
      <c r="FAS187" s="86"/>
      <c r="FAT187" s="86"/>
      <c r="FAU187" s="86"/>
      <c r="FAV187" s="86"/>
      <c r="FAW187" s="86"/>
      <c r="FAX187" s="86"/>
      <c r="FAY187" s="86"/>
      <c r="FAZ187" s="86"/>
      <c r="FBA187" s="86"/>
      <c r="FBB187" s="86"/>
      <c r="FBC187" s="86"/>
      <c r="FBD187" s="86"/>
      <c r="FBE187" s="86"/>
      <c r="FBF187" s="86"/>
      <c r="FBG187" s="86"/>
      <c r="FBH187" s="86"/>
      <c r="FBI187" s="86"/>
      <c r="FBJ187" s="86"/>
      <c r="FBK187" s="86"/>
      <c r="FBL187" s="86"/>
      <c r="FBM187" s="86"/>
      <c r="FBN187" s="86"/>
      <c r="FBO187" s="86"/>
      <c r="FBP187" s="86"/>
      <c r="FBQ187" s="86"/>
      <c r="FBR187" s="86"/>
      <c r="FBS187" s="86"/>
      <c r="FBT187" s="86"/>
      <c r="FBU187" s="86"/>
      <c r="FBV187" s="86"/>
      <c r="FBW187" s="86"/>
      <c r="FBX187" s="86"/>
      <c r="FBY187" s="86"/>
      <c r="FBZ187" s="86"/>
      <c r="FCA187" s="86"/>
      <c r="FCB187" s="86"/>
      <c r="FCC187" s="86"/>
      <c r="FCD187" s="86"/>
      <c r="FCE187" s="86"/>
      <c r="FCF187" s="86"/>
      <c r="FCG187" s="86"/>
      <c r="FCH187" s="86"/>
      <c r="FCI187" s="86"/>
      <c r="FCJ187" s="86"/>
      <c r="FCK187" s="86"/>
      <c r="FCL187" s="86"/>
      <c r="FCM187" s="86"/>
      <c r="FCN187" s="86"/>
      <c r="FCO187" s="86"/>
      <c r="FCP187" s="86"/>
      <c r="FCQ187" s="86"/>
      <c r="FCR187" s="86"/>
      <c r="FCS187" s="86"/>
      <c r="FCT187" s="86"/>
      <c r="FCU187" s="86"/>
      <c r="FCV187" s="86"/>
      <c r="FCW187" s="86"/>
      <c r="FCX187" s="86"/>
      <c r="FCY187" s="86"/>
      <c r="FCZ187" s="86"/>
      <c r="FDA187" s="86"/>
      <c r="FDB187" s="86"/>
      <c r="FDC187" s="86"/>
      <c r="FDD187" s="86"/>
      <c r="FDE187" s="86"/>
      <c r="FDF187" s="86"/>
      <c r="FDG187" s="86"/>
      <c r="FDH187" s="86"/>
      <c r="FDI187" s="86"/>
      <c r="FDJ187" s="86"/>
      <c r="FDK187" s="86"/>
      <c r="FDL187" s="86"/>
      <c r="FDM187" s="86"/>
      <c r="FDN187" s="86"/>
      <c r="FDO187" s="86"/>
      <c r="FDP187" s="86"/>
      <c r="FDQ187" s="86"/>
      <c r="FDR187" s="86"/>
      <c r="FDS187" s="86"/>
      <c r="FDT187" s="86"/>
      <c r="FDU187" s="86"/>
      <c r="FDV187" s="86"/>
      <c r="FDW187" s="86"/>
      <c r="FDX187" s="86"/>
      <c r="FDY187" s="86"/>
      <c r="FDZ187" s="86"/>
      <c r="FEA187" s="86"/>
      <c r="FEB187" s="86"/>
      <c r="FEC187" s="86"/>
      <c r="FED187" s="86"/>
      <c r="FEE187" s="86"/>
      <c r="FEF187" s="86"/>
      <c r="FEG187" s="86"/>
      <c r="FEH187" s="86"/>
      <c r="FEI187" s="86"/>
      <c r="FEJ187" s="86"/>
      <c r="FEK187" s="86"/>
      <c r="FEL187" s="86"/>
      <c r="FEM187" s="86"/>
      <c r="FEN187" s="86"/>
      <c r="FEO187" s="86"/>
      <c r="FEP187" s="86"/>
      <c r="FEQ187" s="86"/>
      <c r="FER187" s="86"/>
      <c r="FES187" s="86"/>
      <c r="FET187" s="86"/>
      <c r="FEU187" s="86"/>
      <c r="FEV187" s="86"/>
      <c r="FEW187" s="86"/>
      <c r="FEX187" s="86"/>
      <c r="FEY187" s="86"/>
      <c r="FEZ187" s="86"/>
      <c r="FFA187" s="86"/>
      <c r="FFB187" s="86"/>
      <c r="FFC187" s="86"/>
      <c r="FFD187" s="86"/>
      <c r="FFE187" s="86"/>
      <c r="FFF187" s="86"/>
      <c r="FFG187" s="86"/>
      <c r="FFH187" s="86"/>
      <c r="FFI187" s="86"/>
      <c r="FFJ187" s="86"/>
      <c r="FFK187" s="86"/>
      <c r="FFL187" s="86"/>
      <c r="FFM187" s="86"/>
      <c r="FFN187" s="86"/>
      <c r="FFO187" s="86"/>
      <c r="FFP187" s="86"/>
      <c r="FFQ187" s="86"/>
      <c r="FFR187" s="86"/>
      <c r="FFS187" s="86"/>
      <c r="FFT187" s="86"/>
      <c r="FFU187" s="86"/>
      <c r="FFV187" s="86"/>
      <c r="FFW187" s="86"/>
      <c r="FFX187" s="86"/>
      <c r="FFY187" s="86"/>
      <c r="FFZ187" s="86"/>
      <c r="FGA187" s="86"/>
      <c r="FGB187" s="86"/>
      <c r="FGC187" s="86"/>
      <c r="FGD187" s="86"/>
      <c r="FGE187" s="86"/>
      <c r="FGF187" s="86"/>
      <c r="FGG187" s="86"/>
      <c r="FGH187" s="86"/>
      <c r="FGI187" s="86"/>
      <c r="FGJ187" s="86"/>
      <c r="FGK187" s="86"/>
      <c r="FGL187" s="86"/>
      <c r="FGM187" s="86"/>
      <c r="FGN187" s="86"/>
      <c r="FGO187" s="86"/>
      <c r="FGP187" s="86"/>
      <c r="FGQ187" s="86"/>
      <c r="FGR187" s="86"/>
      <c r="FGS187" s="86"/>
      <c r="FGT187" s="86"/>
      <c r="FGU187" s="86"/>
      <c r="FGV187" s="86"/>
      <c r="FGW187" s="86"/>
      <c r="FGX187" s="86"/>
      <c r="FGY187" s="86"/>
      <c r="FGZ187" s="86"/>
      <c r="FHA187" s="86"/>
      <c r="FHB187" s="86"/>
      <c r="FHC187" s="86"/>
      <c r="FHD187" s="86"/>
      <c r="FHE187" s="86"/>
      <c r="FHF187" s="86"/>
      <c r="FHG187" s="86"/>
      <c r="FHH187" s="86"/>
      <c r="FHI187" s="86"/>
      <c r="FHJ187" s="86"/>
      <c r="FHK187" s="86"/>
      <c r="FHL187" s="86"/>
      <c r="FHM187" s="86"/>
      <c r="FHN187" s="86"/>
      <c r="FHO187" s="86"/>
      <c r="FHP187" s="86"/>
      <c r="FHQ187" s="86"/>
      <c r="FHR187" s="86"/>
      <c r="FHS187" s="86"/>
      <c r="FHT187" s="86"/>
      <c r="FHU187" s="86"/>
      <c r="FHV187" s="86"/>
      <c r="FHW187" s="86"/>
      <c r="FHX187" s="86"/>
      <c r="FHY187" s="86"/>
      <c r="FHZ187" s="86"/>
      <c r="FIA187" s="86"/>
      <c r="FIB187" s="86"/>
      <c r="FIC187" s="86"/>
      <c r="FID187" s="86"/>
      <c r="FIE187" s="86"/>
      <c r="FIF187" s="86"/>
      <c r="FIG187" s="86"/>
      <c r="FIH187" s="86"/>
      <c r="FII187" s="86"/>
      <c r="FIJ187" s="86"/>
      <c r="FIK187" s="86"/>
      <c r="FIL187" s="86"/>
      <c r="FIM187" s="86"/>
      <c r="FIN187" s="86"/>
      <c r="FIO187" s="86"/>
      <c r="FIP187" s="86"/>
      <c r="FIQ187" s="86"/>
      <c r="FIR187" s="86"/>
      <c r="FIS187" s="86"/>
      <c r="FIT187" s="86"/>
      <c r="FIU187" s="86"/>
      <c r="FIV187" s="86"/>
      <c r="FIW187" s="86"/>
      <c r="FIX187" s="86"/>
      <c r="FIY187" s="86"/>
      <c r="FIZ187" s="86"/>
      <c r="FJA187" s="86"/>
      <c r="FJB187" s="86"/>
      <c r="FJC187" s="86"/>
      <c r="FJD187" s="86"/>
      <c r="FJE187" s="86"/>
      <c r="FJF187" s="86"/>
      <c r="FJG187" s="86"/>
      <c r="FJH187" s="86"/>
      <c r="FJI187" s="86"/>
      <c r="FJJ187" s="86"/>
      <c r="FJK187" s="86"/>
      <c r="FJL187" s="86"/>
      <c r="FJM187" s="86"/>
      <c r="FJN187" s="86"/>
      <c r="FJO187" s="86"/>
      <c r="FJP187" s="86"/>
      <c r="FJQ187" s="86"/>
      <c r="FJR187" s="86"/>
      <c r="FJS187" s="86"/>
      <c r="FJT187" s="86"/>
      <c r="FJU187" s="86"/>
      <c r="FJV187" s="86"/>
      <c r="FJW187" s="86"/>
      <c r="FJX187" s="86"/>
      <c r="FJY187" s="86"/>
      <c r="FJZ187" s="86"/>
      <c r="FKA187" s="86"/>
      <c r="FKB187" s="86"/>
      <c r="FKC187" s="86"/>
      <c r="FKD187" s="86"/>
      <c r="FKE187" s="86"/>
      <c r="FKF187" s="86"/>
      <c r="FKG187" s="86"/>
      <c r="FKH187" s="86"/>
      <c r="FKI187" s="86"/>
      <c r="FKJ187" s="86"/>
      <c r="FKK187" s="86"/>
      <c r="FKL187" s="86"/>
      <c r="FKM187" s="86"/>
      <c r="FKN187" s="86"/>
      <c r="FKO187" s="86"/>
      <c r="FKP187" s="86"/>
      <c r="FKQ187" s="86"/>
      <c r="FKR187" s="86"/>
      <c r="FKS187" s="86"/>
      <c r="FKT187" s="86"/>
      <c r="FKU187" s="86"/>
      <c r="FKV187" s="86"/>
      <c r="FKW187" s="86"/>
      <c r="FKX187" s="86"/>
      <c r="FKY187" s="86"/>
      <c r="FKZ187" s="86"/>
      <c r="FLA187" s="86"/>
      <c r="FLB187" s="86"/>
      <c r="FLC187" s="86"/>
      <c r="FLD187" s="86"/>
      <c r="FLE187" s="86"/>
      <c r="FLF187" s="86"/>
      <c r="FLG187" s="86"/>
      <c r="FLH187" s="86"/>
      <c r="FLI187" s="86"/>
      <c r="FLJ187" s="86"/>
      <c r="FLK187" s="86"/>
      <c r="FLL187" s="86"/>
      <c r="FLM187" s="86"/>
      <c r="FLN187" s="86"/>
      <c r="FLO187" s="86"/>
      <c r="FLP187" s="86"/>
      <c r="FLQ187" s="86"/>
      <c r="FLR187" s="86"/>
      <c r="FLS187" s="86"/>
      <c r="FLT187" s="86"/>
      <c r="FLU187" s="86"/>
      <c r="FLV187" s="86"/>
      <c r="FLW187" s="86"/>
      <c r="FLX187" s="86"/>
      <c r="FLY187" s="86"/>
      <c r="FLZ187" s="86"/>
      <c r="FMA187" s="86"/>
      <c r="FMB187" s="86"/>
      <c r="FMC187" s="86"/>
      <c r="FMD187" s="86"/>
      <c r="FME187" s="86"/>
      <c r="FMF187" s="86"/>
      <c r="FMG187" s="86"/>
      <c r="FMH187" s="86"/>
      <c r="FMI187" s="86"/>
      <c r="FMJ187" s="86"/>
      <c r="FMK187" s="86"/>
      <c r="FML187" s="86"/>
      <c r="FMM187" s="86"/>
      <c r="FMN187" s="86"/>
      <c r="FMO187" s="86"/>
      <c r="FMP187" s="86"/>
      <c r="FMQ187" s="86"/>
      <c r="FMR187" s="86"/>
      <c r="FMS187" s="86"/>
      <c r="FMT187" s="86"/>
      <c r="FMU187" s="86"/>
      <c r="FMV187" s="86"/>
      <c r="FMW187" s="86"/>
      <c r="FMX187" s="86"/>
      <c r="FMY187" s="86"/>
      <c r="FMZ187" s="86"/>
      <c r="FNA187" s="86"/>
      <c r="FNB187" s="86"/>
      <c r="FNC187" s="86"/>
      <c r="FND187" s="86"/>
      <c r="FNE187" s="86"/>
      <c r="FNF187" s="86"/>
      <c r="FNG187" s="86"/>
      <c r="FNH187" s="86"/>
      <c r="FNI187" s="86"/>
      <c r="FNJ187" s="86"/>
      <c r="FNK187" s="86"/>
      <c r="FNL187" s="86"/>
      <c r="FNM187" s="86"/>
      <c r="FNN187" s="86"/>
      <c r="FNO187" s="86"/>
      <c r="FNP187" s="86"/>
      <c r="FNQ187" s="86"/>
      <c r="FNR187" s="86"/>
      <c r="FNS187" s="86"/>
      <c r="FNT187" s="86"/>
      <c r="FNU187" s="86"/>
      <c r="FNV187" s="86"/>
      <c r="FNW187" s="86"/>
      <c r="FNX187" s="86"/>
      <c r="FNY187" s="86"/>
      <c r="FNZ187" s="86"/>
      <c r="FOA187" s="86"/>
      <c r="FOB187" s="86"/>
      <c r="FOC187" s="86"/>
      <c r="FOD187" s="86"/>
      <c r="FOE187" s="86"/>
      <c r="FOF187" s="86"/>
      <c r="FOG187" s="86"/>
      <c r="FOH187" s="86"/>
      <c r="FOI187" s="86"/>
      <c r="FOJ187" s="86"/>
      <c r="FOK187" s="86"/>
      <c r="FOL187" s="86"/>
      <c r="FOM187" s="86"/>
      <c r="FON187" s="86"/>
      <c r="FOO187" s="86"/>
      <c r="FOP187" s="86"/>
      <c r="FOQ187" s="86"/>
      <c r="FOR187" s="86"/>
      <c r="FOS187" s="86"/>
      <c r="FOT187" s="86"/>
      <c r="FOU187" s="86"/>
      <c r="FOV187" s="86"/>
      <c r="FOW187" s="86"/>
      <c r="FOX187" s="86"/>
      <c r="FOY187" s="86"/>
      <c r="FOZ187" s="86"/>
      <c r="FPA187" s="86"/>
      <c r="FPB187" s="86"/>
      <c r="FPC187" s="86"/>
      <c r="FPD187" s="86"/>
      <c r="FPE187" s="86"/>
      <c r="FPF187" s="86"/>
      <c r="FPG187" s="86"/>
      <c r="FPH187" s="86"/>
      <c r="FPI187" s="86"/>
      <c r="FPJ187" s="86"/>
      <c r="FPK187" s="86"/>
      <c r="FPL187" s="86"/>
      <c r="FPM187" s="86"/>
      <c r="FPN187" s="86"/>
      <c r="FPO187" s="86"/>
      <c r="FPP187" s="86"/>
      <c r="FPQ187" s="86"/>
      <c r="FPR187" s="86"/>
      <c r="FPS187" s="86"/>
      <c r="FPT187" s="86"/>
      <c r="FPU187" s="86"/>
      <c r="FPV187" s="86"/>
      <c r="FPW187" s="86"/>
      <c r="FPX187" s="86"/>
      <c r="FPY187" s="86"/>
      <c r="FPZ187" s="86"/>
      <c r="FQA187" s="86"/>
      <c r="FQB187" s="86"/>
      <c r="FQC187" s="86"/>
      <c r="FQD187" s="86"/>
      <c r="FQE187" s="86"/>
      <c r="FQF187" s="86"/>
      <c r="FQG187" s="86"/>
      <c r="FQH187" s="86"/>
      <c r="FQI187" s="86"/>
      <c r="FQJ187" s="86"/>
      <c r="FQK187" s="86"/>
      <c r="FQL187" s="86"/>
      <c r="FQM187" s="86"/>
      <c r="FQN187" s="86"/>
      <c r="FQO187" s="86"/>
      <c r="FQP187" s="86"/>
      <c r="FQQ187" s="86"/>
      <c r="FQR187" s="86"/>
      <c r="FQS187" s="86"/>
      <c r="FQT187" s="86"/>
      <c r="FQU187" s="86"/>
      <c r="FQV187" s="86"/>
      <c r="FQW187" s="86"/>
      <c r="FQX187" s="86"/>
      <c r="FQY187" s="86"/>
      <c r="FQZ187" s="86"/>
      <c r="FRA187" s="86"/>
      <c r="FRB187" s="86"/>
      <c r="FRC187" s="86"/>
      <c r="FRD187" s="86"/>
      <c r="FRE187" s="86"/>
      <c r="FRF187" s="86"/>
      <c r="FRG187" s="86"/>
      <c r="FRH187" s="86"/>
      <c r="FRI187" s="86"/>
      <c r="FRJ187" s="86"/>
      <c r="FRK187" s="86"/>
      <c r="FRL187" s="86"/>
      <c r="FRM187" s="86"/>
      <c r="FRN187" s="86"/>
      <c r="FRO187" s="86"/>
      <c r="FRP187" s="86"/>
      <c r="FRQ187" s="86"/>
      <c r="FRR187" s="86"/>
      <c r="FRS187" s="86"/>
      <c r="FRT187" s="86"/>
      <c r="FRU187" s="86"/>
      <c r="FRV187" s="86"/>
      <c r="FRW187" s="86"/>
      <c r="FRX187" s="86"/>
      <c r="FRY187" s="86"/>
      <c r="FRZ187" s="86"/>
      <c r="FSA187" s="86"/>
      <c r="FSB187" s="86"/>
      <c r="FSC187" s="86"/>
      <c r="FSD187" s="86"/>
      <c r="FSE187" s="86"/>
      <c r="FSF187" s="86"/>
      <c r="FSG187" s="86"/>
      <c r="FSH187" s="86"/>
      <c r="FSI187" s="86"/>
      <c r="FSJ187" s="86"/>
      <c r="FSK187" s="86"/>
      <c r="FSL187" s="86"/>
      <c r="FSM187" s="86"/>
      <c r="FSN187" s="86"/>
      <c r="FSO187" s="86"/>
      <c r="FSP187" s="86"/>
      <c r="FSQ187" s="86"/>
      <c r="FSR187" s="86"/>
      <c r="FSS187" s="86"/>
      <c r="FST187" s="86"/>
      <c r="FSU187" s="86"/>
      <c r="FSV187" s="86"/>
      <c r="FSW187" s="86"/>
      <c r="FSX187" s="86"/>
      <c r="FSY187" s="86"/>
      <c r="FSZ187" s="86"/>
      <c r="FTA187" s="86"/>
      <c r="FTB187" s="86"/>
      <c r="FTC187" s="86"/>
      <c r="FTD187" s="86"/>
      <c r="FTE187" s="86"/>
      <c r="FTF187" s="86"/>
      <c r="FTG187" s="86"/>
      <c r="FTH187" s="86"/>
      <c r="FTI187" s="86"/>
      <c r="FTJ187" s="86"/>
      <c r="FTK187" s="86"/>
      <c r="FTL187" s="86"/>
      <c r="FTM187" s="86"/>
      <c r="FTN187" s="86"/>
      <c r="FTO187" s="86"/>
      <c r="FTP187" s="86"/>
      <c r="FTQ187" s="86"/>
      <c r="FTR187" s="86"/>
      <c r="FTS187" s="86"/>
      <c r="FTT187" s="86"/>
      <c r="FTU187" s="86"/>
      <c r="FTV187" s="86"/>
      <c r="FTW187" s="86"/>
      <c r="FTX187" s="86"/>
      <c r="FTY187" s="86"/>
      <c r="FTZ187" s="86"/>
      <c r="FUA187" s="86"/>
      <c r="FUB187" s="86"/>
      <c r="FUC187" s="86"/>
      <c r="FUD187" s="86"/>
      <c r="FUE187" s="86"/>
      <c r="FUF187" s="86"/>
      <c r="FUG187" s="86"/>
      <c r="FUH187" s="86"/>
      <c r="FUI187" s="86"/>
      <c r="FUJ187" s="86"/>
      <c r="FUK187" s="86"/>
      <c r="FUL187" s="86"/>
      <c r="FUM187" s="86"/>
      <c r="FUN187" s="86"/>
      <c r="FUO187" s="86"/>
      <c r="FUP187" s="86"/>
      <c r="FUQ187" s="86"/>
      <c r="FUR187" s="86"/>
      <c r="FUS187" s="86"/>
      <c r="FUT187" s="86"/>
      <c r="FUU187" s="86"/>
      <c r="FUV187" s="86"/>
      <c r="FUW187" s="86"/>
      <c r="FUX187" s="86"/>
      <c r="FUY187" s="86"/>
      <c r="FUZ187" s="86"/>
      <c r="FVA187" s="86"/>
      <c r="FVB187" s="86"/>
      <c r="FVC187" s="86"/>
      <c r="FVD187" s="86"/>
      <c r="FVE187" s="86"/>
      <c r="FVF187" s="86"/>
      <c r="FVG187" s="86"/>
      <c r="FVH187" s="86"/>
      <c r="FVI187" s="86"/>
      <c r="FVJ187" s="86"/>
      <c r="FVK187" s="86"/>
      <c r="FVL187" s="86"/>
      <c r="FVM187" s="86"/>
      <c r="FVN187" s="86"/>
      <c r="FVO187" s="86"/>
      <c r="FVP187" s="86"/>
      <c r="FVQ187" s="86"/>
      <c r="FVR187" s="86"/>
      <c r="FVS187" s="86"/>
      <c r="FVT187" s="86"/>
      <c r="FVU187" s="86"/>
      <c r="FVV187" s="86"/>
      <c r="FVW187" s="86"/>
      <c r="FVX187" s="86"/>
      <c r="FVY187" s="86"/>
      <c r="FVZ187" s="86"/>
      <c r="FWA187" s="86"/>
      <c r="FWB187" s="86"/>
      <c r="FWC187" s="86"/>
      <c r="FWD187" s="86"/>
      <c r="FWE187" s="86"/>
      <c r="FWF187" s="86"/>
      <c r="FWG187" s="86"/>
      <c r="FWH187" s="86"/>
      <c r="FWI187" s="86"/>
      <c r="FWJ187" s="86"/>
      <c r="FWK187" s="86"/>
      <c r="FWL187" s="86"/>
      <c r="FWM187" s="86"/>
      <c r="FWN187" s="86"/>
      <c r="FWO187" s="86"/>
      <c r="FWP187" s="86"/>
      <c r="FWQ187" s="86"/>
      <c r="FWR187" s="86"/>
      <c r="FWS187" s="86"/>
      <c r="FWT187" s="86"/>
      <c r="FWU187" s="86"/>
      <c r="FWV187" s="86"/>
      <c r="FWW187" s="86"/>
      <c r="FWX187" s="86"/>
      <c r="FWY187" s="86"/>
      <c r="FWZ187" s="86"/>
      <c r="FXA187" s="86"/>
      <c r="FXB187" s="86"/>
      <c r="FXC187" s="86"/>
      <c r="FXD187" s="86"/>
      <c r="FXE187" s="86"/>
      <c r="FXF187" s="86"/>
      <c r="FXG187" s="86"/>
      <c r="FXH187" s="86"/>
      <c r="FXI187" s="86"/>
      <c r="FXJ187" s="86"/>
      <c r="FXK187" s="86"/>
      <c r="FXL187" s="86"/>
      <c r="FXM187" s="86"/>
      <c r="FXN187" s="86"/>
      <c r="FXO187" s="86"/>
      <c r="FXP187" s="86"/>
      <c r="FXQ187" s="86"/>
      <c r="FXR187" s="86"/>
      <c r="FXS187" s="86"/>
      <c r="FXT187" s="86"/>
      <c r="FXU187" s="86"/>
      <c r="FXV187" s="86"/>
      <c r="FXW187" s="86"/>
      <c r="FXX187" s="86"/>
      <c r="FXY187" s="86"/>
      <c r="FXZ187" s="86"/>
      <c r="FYA187" s="86"/>
      <c r="FYB187" s="86"/>
      <c r="FYC187" s="86"/>
      <c r="FYD187" s="86"/>
      <c r="FYE187" s="86"/>
      <c r="FYF187" s="86"/>
      <c r="FYG187" s="86"/>
      <c r="FYH187" s="86"/>
      <c r="FYI187" s="86"/>
      <c r="FYJ187" s="86"/>
      <c r="FYK187" s="86"/>
      <c r="FYL187" s="86"/>
      <c r="FYM187" s="86"/>
      <c r="FYN187" s="86"/>
      <c r="FYO187" s="86"/>
      <c r="FYP187" s="86"/>
      <c r="FYQ187" s="86"/>
      <c r="FYR187" s="86"/>
      <c r="FYS187" s="86"/>
      <c r="FYT187" s="86"/>
      <c r="FYU187" s="86"/>
      <c r="FYV187" s="86"/>
      <c r="FYW187" s="86"/>
      <c r="FYX187" s="86"/>
      <c r="FYY187" s="86"/>
      <c r="FYZ187" s="86"/>
      <c r="FZA187" s="86"/>
      <c r="FZB187" s="86"/>
      <c r="FZC187" s="86"/>
      <c r="FZD187" s="86"/>
      <c r="FZE187" s="86"/>
      <c r="FZF187" s="86"/>
      <c r="FZG187" s="86"/>
      <c r="FZH187" s="86"/>
      <c r="FZI187" s="86"/>
      <c r="FZJ187" s="86"/>
      <c r="FZK187" s="86"/>
      <c r="FZL187" s="86"/>
      <c r="FZM187" s="86"/>
      <c r="FZN187" s="86"/>
      <c r="FZO187" s="86"/>
      <c r="FZP187" s="86"/>
      <c r="FZQ187" s="86"/>
      <c r="FZR187" s="86"/>
      <c r="FZS187" s="86"/>
      <c r="FZT187" s="86"/>
      <c r="FZU187" s="86"/>
      <c r="FZV187" s="86"/>
      <c r="FZW187" s="86"/>
      <c r="FZX187" s="86"/>
      <c r="FZY187" s="86"/>
      <c r="FZZ187" s="86"/>
      <c r="GAA187" s="86"/>
      <c r="GAB187" s="86"/>
      <c r="GAC187" s="86"/>
      <c r="GAD187" s="86"/>
      <c r="GAE187" s="86"/>
      <c r="GAF187" s="86"/>
      <c r="GAG187" s="86"/>
      <c r="GAH187" s="86"/>
      <c r="GAI187" s="86"/>
      <c r="GAJ187" s="86"/>
      <c r="GAK187" s="86"/>
      <c r="GAL187" s="86"/>
      <c r="GAM187" s="86"/>
      <c r="GAN187" s="86"/>
      <c r="GAO187" s="86"/>
      <c r="GAP187" s="86"/>
      <c r="GAQ187" s="86"/>
      <c r="GAR187" s="86"/>
      <c r="GAS187" s="86"/>
      <c r="GAT187" s="86"/>
      <c r="GAU187" s="86"/>
      <c r="GAV187" s="86"/>
      <c r="GAW187" s="86"/>
      <c r="GAX187" s="86"/>
      <c r="GAY187" s="86"/>
      <c r="GAZ187" s="86"/>
      <c r="GBA187" s="86"/>
      <c r="GBB187" s="86"/>
      <c r="GBC187" s="86"/>
      <c r="GBD187" s="86"/>
      <c r="GBE187" s="86"/>
      <c r="GBF187" s="86"/>
      <c r="GBG187" s="86"/>
      <c r="GBH187" s="86"/>
      <c r="GBI187" s="86"/>
      <c r="GBJ187" s="86"/>
      <c r="GBK187" s="86"/>
      <c r="GBL187" s="86"/>
      <c r="GBM187" s="86"/>
      <c r="GBN187" s="86"/>
      <c r="GBO187" s="86"/>
      <c r="GBP187" s="86"/>
      <c r="GBQ187" s="86"/>
      <c r="GBR187" s="86"/>
      <c r="GBS187" s="86"/>
      <c r="GBT187" s="86"/>
      <c r="GBU187" s="86"/>
      <c r="GBV187" s="86"/>
      <c r="GBW187" s="86"/>
      <c r="GBX187" s="86"/>
      <c r="GBY187" s="86"/>
      <c r="GBZ187" s="86"/>
      <c r="GCA187" s="86"/>
      <c r="GCB187" s="86"/>
      <c r="GCC187" s="86"/>
      <c r="GCD187" s="86"/>
      <c r="GCE187" s="86"/>
      <c r="GCF187" s="86"/>
      <c r="GCG187" s="86"/>
      <c r="GCH187" s="86"/>
      <c r="GCI187" s="86"/>
      <c r="GCJ187" s="86"/>
      <c r="GCK187" s="86"/>
      <c r="GCL187" s="86"/>
      <c r="GCM187" s="86"/>
      <c r="GCN187" s="86"/>
      <c r="GCO187" s="86"/>
      <c r="GCP187" s="86"/>
      <c r="GCQ187" s="86"/>
      <c r="GCR187" s="86"/>
      <c r="GCS187" s="86"/>
      <c r="GCT187" s="86"/>
      <c r="GCU187" s="86"/>
      <c r="GCV187" s="86"/>
      <c r="GCW187" s="86"/>
      <c r="GCX187" s="86"/>
      <c r="GCY187" s="86"/>
      <c r="GCZ187" s="86"/>
      <c r="GDA187" s="86"/>
      <c r="GDB187" s="86"/>
      <c r="GDC187" s="86"/>
      <c r="GDD187" s="86"/>
      <c r="GDE187" s="86"/>
      <c r="GDF187" s="86"/>
      <c r="GDG187" s="86"/>
      <c r="GDH187" s="86"/>
      <c r="GDI187" s="86"/>
      <c r="GDJ187" s="86"/>
      <c r="GDK187" s="86"/>
      <c r="GDL187" s="86"/>
      <c r="GDM187" s="86"/>
      <c r="GDN187" s="86"/>
      <c r="GDO187" s="86"/>
      <c r="GDP187" s="86"/>
      <c r="GDQ187" s="86"/>
      <c r="GDR187" s="86"/>
      <c r="GDS187" s="86"/>
      <c r="GDT187" s="86"/>
      <c r="GDU187" s="86"/>
      <c r="GDV187" s="86"/>
      <c r="GDW187" s="86"/>
      <c r="GDX187" s="86"/>
      <c r="GDY187" s="86"/>
      <c r="GDZ187" s="86"/>
      <c r="GEA187" s="86"/>
      <c r="GEB187" s="86"/>
      <c r="GEC187" s="86"/>
      <c r="GED187" s="86"/>
      <c r="GEE187" s="86"/>
      <c r="GEF187" s="86"/>
      <c r="GEG187" s="86"/>
      <c r="GEH187" s="86"/>
      <c r="GEI187" s="86"/>
      <c r="GEJ187" s="86"/>
      <c r="GEK187" s="86"/>
      <c r="GEL187" s="86"/>
      <c r="GEM187" s="86"/>
      <c r="GEN187" s="86"/>
      <c r="GEO187" s="86"/>
      <c r="GEP187" s="86"/>
      <c r="GEQ187" s="86"/>
      <c r="GER187" s="86"/>
      <c r="GES187" s="86"/>
      <c r="GET187" s="86"/>
      <c r="GEU187" s="86"/>
      <c r="GEV187" s="86"/>
      <c r="GEW187" s="86"/>
      <c r="GEX187" s="86"/>
      <c r="GEY187" s="86"/>
      <c r="GEZ187" s="86"/>
      <c r="GFA187" s="86"/>
      <c r="GFB187" s="86"/>
      <c r="GFC187" s="86"/>
      <c r="GFD187" s="86"/>
      <c r="GFE187" s="86"/>
      <c r="GFF187" s="86"/>
      <c r="GFG187" s="86"/>
      <c r="GFH187" s="86"/>
      <c r="GFI187" s="86"/>
      <c r="GFJ187" s="86"/>
      <c r="GFK187" s="86"/>
      <c r="GFL187" s="86"/>
      <c r="GFM187" s="86"/>
      <c r="GFN187" s="86"/>
      <c r="GFO187" s="86"/>
      <c r="GFP187" s="86"/>
      <c r="GFQ187" s="86"/>
      <c r="GFR187" s="86"/>
      <c r="GFS187" s="86"/>
      <c r="GFT187" s="86"/>
      <c r="GFU187" s="86"/>
      <c r="GFV187" s="86"/>
      <c r="GFW187" s="86"/>
      <c r="GFX187" s="86"/>
      <c r="GFY187" s="86"/>
      <c r="GFZ187" s="86"/>
      <c r="GGA187" s="86"/>
      <c r="GGB187" s="86"/>
      <c r="GGC187" s="86"/>
      <c r="GGD187" s="86"/>
      <c r="GGE187" s="86"/>
      <c r="GGF187" s="86"/>
      <c r="GGG187" s="86"/>
      <c r="GGH187" s="86"/>
      <c r="GGI187" s="86"/>
      <c r="GGJ187" s="86"/>
      <c r="GGK187" s="86"/>
      <c r="GGL187" s="86"/>
      <c r="GGM187" s="86"/>
      <c r="GGN187" s="86"/>
      <c r="GGO187" s="86"/>
      <c r="GGP187" s="86"/>
      <c r="GGQ187" s="86"/>
      <c r="GGR187" s="86"/>
      <c r="GGS187" s="86"/>
      <c r="GGT187" s="86"/>
      <c r="GGU187" s="86"/>
      <c r="GGV187" s="86"/>
      <c r="GGW187" s="86"/>
      <c r="GGX187" s="86"/>
      <c r="GGY187" s="86"/>
      <c r="GGZ187" s="86"/>
      <c r="GHA187" s="86"/>
      <c r="GHB187" s="86"/>
      <c r="GHC187" s="86"/>
      <c r="GHD187" s="86"/>
      <c r="GHE187" s="86"/>
      <c r="GHF187" s="86"/>
      <c r="GHG187" s="86"/>
      <c r="GHH187" s="86"/>
      <c r="GHI187" s="86"/>
      <c r="GHJ187" s="86"/>
      <c r="GHK187" s="86"/>
      <c r="GHL187" s="86"/>
      <c r="GHM187" s="86"/>
      <c r="GHN187" s="86"/>
      <c r="GHO187" s="86"/>
      <c r="GHP187" s="86"/>
      <c r="GHQ187" s="86"/>
      <c r="GHR187" s="86"/>
      <c r="GHS187" s="86"/>
      <c r="GHT187" s="86"/>
      <c r="GHU187" s="86"/>
      <c r="GHV187" s="86"/>
      <c r="GHW187" s="86"/>
      <c r="GHX187" s="86"/>
      <c r="GHY187" s="86"/>
      <c r="GHZ187" s="86"/>
      <c r="GIA187" s="86"/>
      <c r="GIB187" s="86"/>
      <c r="GIC187" s="86"/>
      <c r="GID187" s="86"/>
      <c r="GIE187" s="86"/>
      <c r="GIF187" s="86"/>
      <c r="GIG187" s="86"/>
      <c r="GIH187" s="86"/>
      <c r="GII187" s="86"/>
      <c r="GIJ187" s="86"/>
      <c r="GIK187" s="86"/>
      <c r="GIL187" s="86"/>
      <c r="GIM187" s="86"/>
      <c r="GIN187" s="86"/>
      <c r="GIO187" s="86"/>
      <c r="GIP187" s="86"/>
      <c r="GIQ187" s="86"/>
      <c r="GIR187" s="86"/>
      <c r="GIS187" s="86"/>
      <c r="GIT187" s="86"/>
      <c r="GIU187" s="86"/>
      <c r="GIV187" s="86"/>
      <c r="GIW187" s="86"/>
      <c r="GIX187" s="86"/>
      <c r="GIY187" s="86"/>
      <c r="GIZ187" s="86"/>
      <c r="GJA187" s="86"/>
      <c r="GJB187" s="86"/>
      <c r="GJC187" s="86"/>
      <c r="GJD187" s="86"/>
      <c r="GJE187" s="86"/>
      <c r="GJF187" s="86"/>
      <c r="GJG187" s="86"/>
      <c r="GJH187" s="86"/>
      <c r="GJI187" s="86"/>
      <c r="GJJ187" s="86"/>
      <c r="GJK187" s="86"/>
      <c r="GJL187" s="86"/>
      <c r="GJM187" s="86"/>
      <c r="GJN187" s="86"/>
      <c r="GJO187" s="86"/>
      <c r="GJP187" s="86"/>
      <c r="GJQ187" s="86"/>
      <c r="GJR187" s="86"/>
      <c r="GJS187" s="86"/>
      <c r="GJT187" s="86"/>
      <c r="GJU187" s="86"/>
      <c r="GJV187" s="86"/>
      <c r="GJW187" s="86"/>
      <c r="GJX187" s="86"/>
      <c r="GJY187" s="86"/>
      <c r="GJZ187" s="86"/>
      <c r="GKA187" s="86"/>
      <c r="GKB187" s="86"/>
      <c r="GKC187" s="86"/>
      <c r="GKD187" s="86"/>
      <c r="GKE187" s="86"/>
      <c r="GKF187" s="86"/>
      <c r="GKG187" s="86"/>
      <c r="GKH187" s="86"/>
      <c r="GKI187" s="86"/>
      <c r="GKJ187" s="86"/>
      <c r="GKK187" s="86"/>
      <c r="GKL187" s="86"/>
      <c r="GKM187" s="86"/>
      <c r="GKN187" s="86"/>
      <c r="GKO187" s="86"/>
      <c r="GKP187" s="86"/>
      <c r="GKQ187" s="86"/>
      <c r="GKR187" s="86"/>
      <c r="GKS187" s="86"/>
      <c r="GKT187" s="86"/>
      <c r="GKU187" s="86"/>
      <c r="GKV187" s="86"/>
      <c r="GKW187" s="86"/>
      <c r="GKX187" s="86"/>
      <c r="GKY187" s="86"/>
      <c r="GKZ187" s="86"/>
      <c r="GLA187" s="86"/>
      <c r="GLB187" s="86"/>
      <c r="GLC187" s="86"/>
      <c r="GLD187" s="86"/>
      <c r="GLE187" s="86"/>
      <c r="GLF187" s="86"/>
      <c r="GLG187" s="86"/>
      <c r="GLH187" s="86"/>
      <c r="GLI187" s="86"/>
      <c r="GLJ187" s="86"/>
      <c r="GLK187" s="86"/>
      <c r="GLL187" s="86"/>
      <c r="GLM187" s="86"/>
      <c r="GLN187" s="86"/>
      <c r="GLO187" s="86"/>
      <c r="GLP187" s="86"/>
      <c r="GLQ187" s="86"/>
      <c r="GLR187" s="86"/>
      <c r="GLS187" s="86"/>
      <c r="GLT187" s="86"/>
      <c r="GLU187" s="86"/>
      <c r="GLV187" s="86"/>
      <c r="GLW187" s="86"/>
      <c r="GLX187" s="86"/>
      <c r="GLY187" s="86"/>
      <c r="GLZ187" s="86"/>
      <c r="GMA187" s="86"/>
      <c r="GMB187" s="86"/>
      <c r="GMC187" s="86"/>
      <c r="GMD187" s="86"/>
      <c r="GME187" s="86"/>
      <c r="GMF187" s="86"/>
      <c r="GMG187" s="86"/>
      <c r="GMH187" s="86"/>
      <c r="GMI187" s="86"/>
      <c r="GMJ187" s="86"/>
      <c r="GMK187" s="86"/>
      <c r="GML187" s="86"/>
      <c r="GMM187" s="86"/>
      <c r="GMN187" s="86"/>
      <c r="GMO187" s="86"/>
      <c r="GMP187" s="86"/>
      <c r="GMQ187" s="86"/>
      <c r="GMR187" s="86"/>
      <c r="GMS187" s="86"/>
      <c r="GMT187" s="86"/>
      <c r="GMU187" s="86"/>
      <c r="GMV187" s="86"/>
      <c r="GMW187" s="86"/>
      <c r="GMX187" s="86"/>
      <c r="GMY187" s="86"/>
      <c r="GMZ187" s="86"/>
      <c r="GNA187" s="86"/>
      <c r="GNB187" s="86"/>
      <c r="GNC187" s="86"/>
      <c r="GND187" s="86"/>
      <c r="GNE187" s="86"/>
      <c r="GNF187" s="86"/>
      <c r="GNG187" s="86"/>
      <c r="GNH187" s="86"/>
      <c r="GNI187" s="86"/>
      <c r="GNJ187" s="86"/>
      <c r="GNK187" s="86"/>
      <c r="GNL187" s="86"/>
      <c r="GNM187" s="86"/>
      <c r="GNN187" s="86"/>
      <c r="GNO187" s="86"/>
      <c r="GNP187" s="86"/>
      <c r="GNQ187" s="86"/>
      <c r="GNR187" s="86"/>
      <c r="GNS187" s="86"/>
      <c r="GNT187" s="86"/>
      <c r="GNU187" s="86"/>
      <c r="GNV187" s="86"/>
      <c r="GNW187" s="86"/>
      <c r="GNX187" s="86"/>
      <c r="GNY187" s="86"/>
      <c r="GNZ187" s="86"/>
      <c r="GOA187" s="86"/>
      <c r="GOB187" s="86"/>
      <c r="GOC187" s="86"/>
      <c r="GOD187" s="86"/>
      <c r="GOE187" s="86"/>
      <c r="GOF187" s="86"/>
      <c r="GOG187" s="86"/>
      <c r="GOH187" s="86"/>
      <c r="GOI187" s="86"/>
      <c r="GOJ187" s="86"/>
      <c r="GOK187" s="86"/>
      <c r="GOL187" s="86"/>
      <c r="GOM187" s="86"/>
      <c r="GON187" s="86"/>
      <c r="GOO187" s="86"/>
      <c r="GOP187" s="86"/>
      <c r="GOQ187" s="86"/>
      <c r="GOR187" s="86"/>
      <c r="GOS187" s="86"/>
      <c r="GOT187" s="86"/>
      <c r="GOU187" s="86"/>
      <c r="GOV187" s="86"/>
      <c r="GOW187" s="86"/>
      <c r="GOX187" s="86"/>
      <c r="GOY187" s="86"/>
      <c r="GOZ187" s="86"/>
      <c r="GPA187" s="86"/>
      <c r="GPB187" s="86"/>
      <c r="GPC187" s="86"/>
      <c r="GPD187" s="86"/>
      <c r="GPE187" s="86"/>
      <c r="GPF187" s="86"/>
      <c r="GPG187" s="86"/>
      <c r="GPH187" s="86"/>
      <c r="GPI187" s="86"/>
      <c r="GPJ187" s="86"/>
      <c r="GPK187" s="86"/>
      <c r="GPL187" s="86"/>
      <c r="GPM187" s="86"/>
      <c r="GPN187" s="86"/>
      <c r="GPO187" s="86"/>
      <c r="GPP187" s="86"/>
      <c r="GPQ187" s="86"/>
      <c r="GPR187" s="86"/>
      <c r="GPS187" s="86"/>
      <c r="GPT187" s="86"/>
      <c r="GPU187" s="86"/>
      <c r="GPV187" s="86"/>
      <c r="GPW187" s="86"/>
      <c r="GPX187" s="86"/>
      <c r="GPY187" s="86"/>
      <c r="GPZ187" s="86"/>
      <c r="GQA187" s="86"/>
      <c r="GQB187" s="86"/>
      <c r="GQC187" s="86"/>
      <c r="GQD187" s="86"/>
      <c r="GQE187" s="86"/>
      <c r="GQF187" s="86"/>
      <c r="GQG187" s="86"/>
      <c r="GQH187" s="86"/>
      <c r="GQI187" s="86"/>
      <c r="GQJ187" s="86"/>
      <c r="GQK187" s="86"/>
      <c r="GQL187" s="86"/>
      <c r="GQM187" s="86"/>
      <c r="GQN187" s="86"/>
      <c r="GQO187" s="86"/>
      <c r="GQP187" s="86"/>
      <c r="GQQ187" s="86"/>
      <c r="GQR187" s="86"/>
      <c r="GQS187" s="86"/>
      <c r="GQT187" s="86"/>
      <c r="GQU187" s="86"/>
      <c r="GQV187" s="86"/>
      <c r="GQW187" s="86"/>
      <c r="GQX187" s="86"/>
      <c r="GQY187" s="86"/>
      <c r="GQZ187" s="86"/>
      <c r="GRA187" s="86"/>
      <c r="GRB187" s="86"/>
      <c r="GRC187" s="86"/>
      <c r="GRD187" s="86"/>
      <c r="GRE187" s="86"/>
      <c r="GRF187" s="86"/>
      <c r="GRG187" s="86"/>
      <c r="GRH187" s="86"/>
      <c r="GRI187" s="86"/>
      <c r="GRJ187" s="86"/>
      <c r="GRK187" s="86"/>
      <c r="GRL187" s="86"/>
      <c r="GRM187" s="86"/>
      <c r="GRN187" s="86"/>
      <c r="GRO187" s="86"/>
      <c r="GRP187" s="86"/>
      <c r="GRQ187" s="86"/>
      <c r="GRR187" s="86"/>
      <c r="GRS187" s="86"/>
      <c r="GRT187" s="86"/>
      <c r="GRU187" s="86"/>
      <c r="GRV187" s="86"/>
      <c r="GRW187" s="86"/>
      <c r="GRX187" s="86"/>
      <c r="GRY187" s="86"/>
      <c r="GRZ187" s="86"/>
      <c r="GSA187" s="86"/>
      <c r="GSB187" s="86"/>
      <c r="GSC187" s="86"/>
      <c r="GSD187" s="86"/>
      <c r="GSE187" s="86"/>
      <c r="GSF187" s="86"/>
      <c r="GSG187" s="86"/>
      <c r="GSH187" s="86"/>
      <c r="GSI187" s="86"/>
      <c r="GSJ187" s="86"/>
      <c r="GSK187" s="86"/>
      <c r="GSL187" s="86"/>
      <c r="GSM187" s="86"/>
      <c r="GSN187" s="86"/>
      <c r="GSO187" s="86"/>
      <c r="GSP187" s="86"/>
      <c r="GSQ187" s="86"/>
      <c r="GSR187" s="86"/>
      <c r="GSS187" s="86"/>
      <c r="GST187" s="86"/>
      <c r="GSU187" s="86"/>
      <c r="GSV187" s="86"/>
      <c r="GSW187" s="86"/>
      <c r="GSX187" s="86"/>
      <c r="GSY187" s="86"/>
      <c r="GSZ187" s="86"/>
      <c r="GTA187" s="86"/>
      <c r="GTB187" s="86"/>
      <c r="GTC187" s="86"/>
      <c r="GTD187" s="86"/>
      <c r="GTE187" s="86"/>
      <c r="GTF187" s="86"/>
      <c r="GTG187" s="86"/>
      <c r="GTH187" s="86"/>
      <c r="GTI187" s="86"/>
      <c r="GTJ187" s="86"/>
      <c r="GTK187" s="86"/>
      <c r="GTL187" s="86"/>
      <c r="GTM187" s="86"/>
      <c r="GTN187" s="86"/>
      <c r="GTO187" s="86"/>
      <c r="GTP187" s="86"/>
      <c r="GTQ187" s="86"/>
      <c r="GTR187" s="86"/>
      <c r="GTS187" s="86"/>
      <c r="GTT187" s="86"/>
      <c r="GTU187" s="86"/>
      <c r="GTV187" s="86"/>
      <c r="GTW187" s="86"/>
      <c r="GTX187" s="86"/>
      <c r="GTY187" s="86"/>
      <c r="GTZ187" s="86"/>
      <c r="GUA187" s="86"/>
      <c r="GUB187" s="86"/>
      <c r="GUC187" s="86"/>
      <c r="GUD187" s="86"/>
      <c r="GUE187" s="86"/>
      <c r="GUF187" s="86"/>
      <c r="GUG187" s="86"/>
      <c r="GUH187" s="86"/>
      <c r="GUI187" s="86"/>
      <c r="GUJ187" s="86"/>
      <c r="GUK187" s="86"/>
      <c r="GUL187" s="86"/>
      <c r="GUM187" s="86"/>
      <c r="GUN187" s="86"/>
      <c r="GUO187" s="86"/>
      <c r="GUP187" s="86"/>
      <c r="GUQ187" s="86"/>
      <c r="GUR187" s="86"/>
      <c r="GUS187" s="86"/>
      <c r="GUT187" s="86"/>
      <c r="GUU187" s="86"/>
      <c r="GUV187" s="86"/>
      <c r="GUW187" s="86"/>
      <c r="GUX187" s="86"/>
      <c r="GUY187" s="86"/>
      <c r="GUZ187" s="86"/>
      <c r="GVA187" s="86"/>
      <c r="GVB187" s="86"/>
      <c r="GVC187" s="86"/>
      <c r="GVD187" s="86"/>
      <c r="GVE187" s="86"/>
      <c r="GVF187" s="86"/>
      <c r="GVG187" s="86"/>
      <c r="GVH187" s="86"/>
      <c r="GVI187" s="86"/>
      <c r="GVJ187" s="86"/>
      <c r="GVK187" s="86"/>
      <c r="GVL187" s="86"/>
      <c r="GVM187" s="86"/>
      <c r="GVN187" s="86"/>
      <c r="GVO187" s="86"/>
      <c r="GVP187" s="86"/>
      <c r="GVQ187" s="86"/>
      <c r="GVR187" s="86"/>
      <c r="GVS187" s="86"/>
      <c r="GVT187" s="86"/>
      <c r="GVU187" s="86"/>
      <c r="GVV187" s="86"/>
      <c r="GVW187" s="86"/>
      <c r="GVX187" s="86"/>
      <c r="GVY187" s="86"/>
      <c r="GVZ187" s="86"/>
      <c r="GWA187" s="86"/>
      <c r="GWB187" s="86"/>
      <c r="GWC187" s="86"/>
      <c r="GWD187" s="86"/>
      <c r="GWE187" s="86"/>
      <c r="GWF187" s="86"/>
      <c r="GWG187" s="86"/>
      <c r="GWH187" s="86"/>
      <c r="GWI187" s="86"/>
      <c r="GWJ187" s="86"/>
      <c r="GWK187" s="86"/>
      <c r="GWL187" s="86"/>
      <c r="GWM187" s="86"/>
      <c r="GWN187" s="86"/>
      <c r="GWO187" s="86"/>
      <c r="GWP187" s="86"/>
      <c r="GWQ187" s="86"/>
      <c r="GWR187" s="86"/>
      <c r="GWS187" s="86"/>
      <c r="GWT187" s="86"/>
      <c r="GWU187" s="86"/>
      <c r="GWV187" s="86"/>
      <c r="GWW187" s="86"/>
      <c r="GWX187" s="86"/>
      <c r="GWY187" s="86"/>
      <c r="GWZ187" s="86"/>
      <c r="GXA187" s="86"/>
      <c r="GXB187" s="86"/>
      <c r="GXC187" s="86"/>
      <c r="GXD187" s="86"/>
      <c r="GXE187" s="86"/>
      <c r="GXF187" s="86"/>
      <c r="GXG187" s="86"/>
      <c r="GXH187" s="86"/>
      <c r="GXI187" s="86"/>
      <c r="GXJ187" s="86"/>
      <c r="GXK187" s="86"/>
      <c r="GXL187" s="86"/>
      <c r="GXM187" s="86"/>
      <c r="GXN187" s="86"/>
      <c r="GXO187" s="86"/>
      <c r="GXP187" s="86"/>
      <c r="GXQ187" s="86"/>
      <c r="GXR187" s="86"/>
      <c r="GXS187" s="86"/>
      <c r="GXT187" s="86"/>
      <c r="GXU187" s="86"/>
      <c r="GXV187" s="86"/>
      <c r="GXW187" s="86"/>
      <c r="GXX187" s="86"/>
      <c r="GXY187" s="86"/>
      <c r="GXZ187" s="86"/>
      <c r="GYA187" s="86"/>
      <c r="GYB187" s="86"/>
      <c r="GYC187" s="86"/>
      <c r="GYD187" s="86"/>
      <c r="GYE187" s="86"/>
      <c r="GYF187" s="86"/>
      <c r="GYG187" s="86"/>
      <c r="GYH187" s="86"/>
      <c r="GYI187" s="86"/>
      <c r="GYJ187" s="86"/>
      <c r="GYK187" s="86"/>
      <c r="GYL187" s="86"/>
      <c r="GYM187" s="86"/>
      <c r="GYN187" s="86"/>
      <c r="GYO187" s="86"/>
      <c r="GYP187" s="86"/>
      <c r="GYQ187" s="86"/>
      <c r="GYR187" s="86"/>
      <c r="GYS187" s="86"/>
      <c r="GYT187" s="86"/>
      <c r="GYU187" s="86"/>
      <c r="GYV187" s="86"/>
      <c r="GYW187" s="86"/>
      <c r="GYX187" s="86"/>
      <c r="GYY187" s="86"/>
      <c r="GYZ187" s="86"/>
      <c r="GZA187" s="86"/>
      <c r="GZB187" s="86"/>
      <c r="GZC187" s="86"/>
      <c r="GZD187" s="86"/>
      <c r="GZE187" s="86"/>
      <c r="GZF187" s="86"/>
      <c r="GZG187" s="86"/>
      <c r="GZH187" s="86"/>
      <c r="GZI187" s="86"/>
      <c r="GZJ187" s="86"/>
      <c r="GZK187" s="86"/>
      <c r="GZL187" s="86"/>
      <c r="GZM187" s="86"/>
      <c r="GZN187" s="86"/>
      <c r="GZO187" s="86"/>
      <c r="GZP187" s="86"/>
      <c r="GZQ187" s="86"/>
      <c r="GZR187" s="86"/>
      <c r="GZS187" s="86"/>
      <c r="GZT187" s="86"/>
      <c r="GZU187" s="86"/>
      <c r="GZV187" s="86"/>
      <c r="GZW187" s="86"/>
      <c r="GZX187" s="86"/>
      <c r="GZY187" s="86"/>
      <c r="GZZ187" s="86"/>
      <c r="HAA187" s="86"/>
      <c r="HAB187" s="86"/>
      <c r="HAC187" s="86"/>
      <c r="HAD187" s="86"/>
      <c r="HAE187" s="86"/>
      <c r="HAF187" s="86"/>
      <c r="HAG187" s="86"/>
      <c r="HAH187" s="86"/>
      <c r="HAI187" s="86"/>
      <c r="HAJ187" s="86"/>
      <c r="HAK187" s="86"/>
      <c r="HAL187" s="86"/>
      <c r="HAM187" s="86"/>
      <c r="HAN187" s="86"/>
      <c r="HAO187" s="86"/>
      <c r="HAP187" s="86"/>
      <c r="HAQ187" s="86"/>
      <c r="HAR187" s="86"/>
      <c r="HAS187" s="86"/>
      <c r="HAT187" s="86"/>
      <c r="HAU187" s="86"/>
      <c r="HAV187" s="86"/>
      <c r="HAW187" s="86"/>
      <c r="HAX187" s="86"/>
      <c r="HAY187" s="86"/>
      <c r="HAZ187" s="86"/>
      <c r="HBA187" s="86"/>
      <c r="HBB187" s="86"/>
      <c r="HBC187" s="86"/>
      <c r="HBD187" s="86"/>
      <c r="HBE187" s="86"/>
      <c r="HBF187" s="86"/>
      <c r="HBG187" s="86"/>
      <c r="HBH187" s="86"/>
      <c r="HBI187" s="86"/>
      <c r="HBJ187" s="86"/>
      <c r="HBK187" s="86"/>
      <c r="HBL187" s="86"/>
      <c r="HBM187" s="86"/>
      <c r="HBN187" s="86"/>
      <c r="HBO187" s="86"/>
      <c r="HBP187" s="86"/>
      <c r="HBQ187" s="86"/>
      <c r="HBR187" s="86"/>
      <c r="HBS187" s="86"/>
      <c r="HBT187" s="86"/>
      <c r="HBU187" s="86"/>
      <c r="HBV187" s="86"/>
      <c r="HBW187" s="86"/>
      <c r="HBX187" s="86"/>
      <c r="HBY187" s="86"/>
      <c r="HBZ187" s="86"/>
      <c r="HCA187" s="86"/>
      <c r="HCB187" s="86"/>
      <c r="HCC187" s="86"/>
      <c r="HCD187" s="86"/>
      <c r="HCE187" s="86"/>
      <c r="HCF187" s="86"/>
      <c r="HCG187" s="86"/>
      <c r="HCH187" s="86"/>
      <c r="HCI187" s="86"/>
      <c r="HCJ187" s="86"/>
      <c r="HCK187" s="86"/>
      <c r="HCL187" s="86"/>
      <c r="HCM187" s="86"/>
      <c r="HCN187" s="86"/>
      <c r="HCO187" s="86"/>
      <c r="HCP187" s="86"/>
      <c r="HCQ187" s="86"/>
      <c r="HCR187" s="86"/>
      <c r="HCS187" s="86"/>
      <c r="HCT187" s="86"/>
      <c r="HCU187" s="86"/>
      <c r="HCV187" s="86"/>
      <c r="HCW187" s="86"/>
      <c r="HCX187" s="86"/>
      <c r="HCY187" s="86"/>
      <c r="HCZ187" s="86"/>
      <c r="HDA187" s="86"/>
      <c r="HDB187" s="86"/>
      <c r="HDC187" s="86"/>
      <c r="HDD187" s="86"/>
      <c r="HDE187" s="86"/>
      <c r="HDF187" s="86"/>
      <c r="HDG187" s="86"/>
      <c r="HDH187" s="86"/>
      <c r="HDI187" s="86"/>
      <c r="HDJ187" s="86"/>
      <c r="HDK187" s="86"/>
      <c r="HDL187" s="86"/>
      <c r="HDM187" s="86"/>
      <c r="HDN187" s="86"/>
      <c r="HDO187" s="86"/>
      <c r="HDP187" s="86"/>
      <c r="HDQ187" s="86"/>
      <c r="HDR187" s="86"/>
      <c r="HDS187" s="86"/>
      <c r="HDT187" s="86"/>
      <c r="HDU187" s="86"/>
      <c r="HDV187" s="86"/>
      <c r="HDW187" s="86"/>
      <c r="HDX187" s="86"/>
      <c r="HDY187" s="86"/>
      <c r="HDZ187" s="86"/>
      <c r="HEA187" s="86"/>
      <c r="HEB187" s="86"/>
      <c r="HEC187" s="86"/>
      <c r="HED187" s="86"/>
      <c r="HEE187" s="86"/>
      <c r="HEF187" s="86"/>
      <c r="HEG187" s="86"/>
      <c r="HEH187" s="86"/>
      <c r="HEI187" s="86"/>
      <c r="HEJ187" s="86"/>
      <c r="HEK187" s="86"/>
      <c r="HEL187" s="86"/>
      <c r="HEM187" s="86"/>
      <c r="HEN187" s="86"/>
      <c r="HEO187" s="86"/>
      <c r="HEP187" s="86"/>
      <c r="HEQ187" s="86"/>
      <c r="HER187" s="86"/>
      <c r="HES187" s="86"/>
      <c r="HET187" s="86"/>
      <c r="HEU187" s="86"/>
      <c r="HEV187" s="86"/>
      <c r="HEW187" s="86"/>
      <c r="HEX187" s="86"/>
      <c r="HEY187" s="86"/>
      <c r="HEZ187" s="86"/>
      <c r="HFA187" s="86"/>
      <c r="HFB187" s="86"/>
      <c r="HFC187" s="86"/>
      <c r="HFD187" s="86"/>
      <c r="HFE187" s="86"/>
      <c r="HFF187" s="86"/>
      <c r="HFG187" s="86"/>
      <c r="HFH187" s="86"/>
      <c r="HFI187" s="86"/>
      <c r="HFJ187" s="86"/>
      <c r="HFK187" s="86"/>
      <c r="HFL187" s="86"/>
      <c r="HFM187" s="86"/>
      <c r="HFN187" s="86"/>
      <c r="HFO187" s="86"/>
      <c r="HFP187" s="86"/>
      <c r="HFQ187" s="86"/>
      <c r="HFR187" s="86"/>
      <c r="HFS187" s="86"/>
      <c r="HFT187" s="86"/>
      <c r="HFU187" s="86"/>
      <c r="HFV187" s="86"/>
      <c r="HFW187" s="86"/>
      <c r="HFX187" s="86"/>
      <c r="HFY187" s="86"/>
      <c r="HFZ187" s="86"/>
      <c r="HGA187" s="86"/>
      <c r="HGB187" s="86"/>
      <c r="HGC187" s="86"/>
      <c r="HGD187" s="86"/>
      <c r="HGE187" s="86"/>
      <c r="HGF187" s="86"/>
      <c r="HGG187" s="86"/>
      <c r="HGH187" s="86"/>
      <c r="HGI187" s="86"/>
      <c r="HGJ187" s="86"/>
      <c r="HGK187" s="86"/>
      <c r="HGL187" s="86"/>
      <c r="HGM187" s="86"/>
      <c r="HGN187" s="86"/>
      <c r="HGO187" s="86"/>
      <c r="HGP187" s="86"/>
      <c r="HGQ187" s="86"/>
      <c r="HGR187" s="86"/>
      <c r="HGS187" s="86"/>
      <c r="HGT187" s="86"/>
      <c r="HGU187" s="86"/>
      <c r="HGV187" s="86"/>
      <c r="HGW187" s="86"/>
      <c r="HGX187" s="86"/>
      <c r="HGY187" s="86"/>
      <c r="HGZ187" s="86"/>
      <c r="HHA187" s="86"/>
      <c r="HHB187" s="86"/>
      <c r="HHC187" s="86"/>
      <c r="HHD187" s="86"/>
      <c r="HHE187" s="86"/>
      <c r="HHF187" s="86"/>
      <c r="HHG187" s="86"/>
      <c r="HHH187" s="86"/>
      <c r="HHI187" s="86"/>
      <c r="HHJ187" s="86"/>
      <c r="HHK187" s="86"/>
      <c r="HHL187" s="86"/>
      <c r="HHM187" s="86"/>
      <c r="HHN187" s="86"/>
      <c r="HHO187" s="86"/>
      <c r="HHP187" s="86"/>
      <c r="HHQ187" s="86"/>
      <c r="HHR187" s="86"/>
      <c r="HHS187" s="86"/>
      <c r="HHT187" s="86"/>
      <c r="HHU187" s="86"/>
      <c r="HHV187" s="86"/>
      <c r="HHW187" s="86"/>
      <c r="HHX187" s="86"/>
      <c r="HHY187" s="86"/>
      <c r="HHZ187" s="86"/>
      <c r="HIA187" s="86"/>
      <c r="HIB187" s="86"/>
      <c r="HIC187" s="86"/>
      <c r="HID187" s="86"/>
      <c r="HIE187" s="86"/>
      <c r="HIF187" s="86"/>
      <c r="HIG187" s="86"/>
      <c r="HIH187" s="86"/>
      <c r="HII187" s="86"/>
      <c r="HIJ187" s="86"/>
      <c r="HIK187" s="86"/>
      <c r="HIL187" s="86"/>
      <c r="HIM187" s="86"/>
      <c r="HIN187" s="86"/>
      <c r="HIO187" s="86"/>
      <c r="HIP187" s="86"/>
      <c r="HIQ187" s="86"/>
      <c r="HIR187" s="86"/>
      <c r="HIS187" s="86"/>
      <c r="HIT187" s="86"/>
      <c r="HIU187" s="86"/>
      <c r="HIV187" s="86"/>
      <c r="HIW187" s="86"/>
      <c r="HIX187" s="86"/>
      <c r="HIY187" s="86"/>
      <c r="HIZ187" s="86"/>
      <c r="HJA187" s="86"/>
      <c r="HJB187" s="86"/>
      <c r="HJC187" s="86"/>
      <c r="HJD187" s="86"/>
      <c r="HJE187" s="86"/>
      <c r="HJF187" s="86"/>
      <c r="HJG187" s="86"/>
      <c r="HJH187" s="86"/>
      <c r="HJI187" s="86"/>
      <c r="HJJ187" s="86"/>
      <c r="HJK187" s="86"/>
      <c r="HJL187" s="86"/>
      <c r="HJM187" s="86"/>
      <c r="HJN187" s="86"/>
      <c r="HJO187" s="86"/>
      <c r="HJP187" s="86"/>
      <c r="HJQ187" s="86"/>
      <c r="HJR187" s="86"/>
      <c r="HJS187" s="86"/>
      <c r="HJT187" s="86"/>
      <c r="HJU187" s="86"/>
      <c r="HJV187" s="86"/>
      <c r="HJW187" s="86"/>
      <c r="HJX187" s="86"/>
      <c r="HJY187" s="86"/>
      <c r="HJZ187" s="86"/>
      <c r="HKA187" s="86"/>
      <c r="HKB187" s="86"/>
      <c r="HKC187" s="86"/>
      <c r="HKD187" s="86"/>
      <c r="HKE187" s="86"/>
      <c r="HKF187" s="86"/>
      <c r="HKG187" s="86"/>
      <c r="HKH187" s="86"/>
      <c r="HKI187" s="86"/>
      <c r="HKJ187" s="86"/>
      <c r="HKK187" s="86"/>
      <c r="HKL187" s="86"/>
      <c r="HKM187" s="86"/>
      <c r="HKN187" s="86"/>
      <c r="HKO187" s="86"/>
      <c r="HKP187" s="86"/>
      <c r="HKQ187" s="86"/>
      <c r="HKR187" s="86"/>
      <c r="HKS187" s="86"/>
      <c r="HKT187" s="86"/>
      <c r="HKU187" s="86"/>
      <c r="HKV187" s="86"/>
      <c r="HKW187" s="86"/>
      <c r="HKX187" s="86"/>
      <c r="HKY187" s="86"/>
      <c r="HKZ187" s="86"/>
      <c r="HLA187" s="86"/>
      <c r="HLB187" s="86"/>
      <c r="HLC187" s="86"/>
      <c r="HLD187" s="86"/>
      <c r="HLE187" s="86"/>
      <c r="HLF187" s="86"/>
      <c r="HLG187" s="86"/>
      <c r="HLH187" s="86"/>
      <c r="HLI187" s="86"/>
      <c r="HLJ187" s="86"/>
      <c r="HLK187" s="86"/>
      <c r="HLL187" s="86"/>
      <c r="HLM187" s="86"/>
      <c r="HLN187" s="86"/>
      <c r="HLO187" s="86"/>
      <c r="HLP187" s="86"/>
      <c r="HLQ187" s="86"/>
      <c r="HLR187" s="86"/>
      <c r="HLS187" s="86"/>
      <c r="HLT187" s="86"/>
      <c r="HLU187" s="86"/>
      <c r="HLV187" s="86"/>
      <c r="HLW187" s="86"/>
      <c r="HLX187" s="86"/>
      <c r="HLY187" s="86"/>
      <c r="HLZ187" s="86"/>
      <c r="HMA187" s="86"/>
      <c r="HMB187" s="86"/>
      <c r="HMC187" s="86"/>
      <c r="HMD187" s="86"/>
      <c r="HME187" s="86"/>
      <c r="HMF187" s="86"/>
      <c r="HMG187" s="86"/>
      <c r="HMH187" s="86"/>
      <c r="HMI187" s="86"/>
      <c r="HMJ187" s="86"/>
      <c r="HMK187" s="86"/>
      <c r="HML187" s="86"/>
      <c r="HMM187" s="86"/>
      <c r="HMN187" s="86"/>
      <c r="HMO187" s="86"/>
      <c r="HMP187" s="86"/>
      <c r="HMQ187" s="86"/>
      <c r="HMR187" s="86"/>
      <c r="HMS187" s="86"/>
      <c r="HMT187" s="86"/>
      <c r="HMU187" s="86"/>
      <c r="HMV187" s="86"/>
      <c r="HMW187" s="86"/>
      <c r="HMX187" s="86"/>
      <c r="HMY187" s="86"/>
      <c r="HMZ187" s="86"/>
      <c r="HNA187" s="86"/>
      <c r="HNB187" s="86"/>
      <c r="HNC187" s="86"/>
      <c r="HND187" s="86"/>
      <c r="HNE187" s="86"/>
      <c r="HNF187" s="86"/>
      <c r="HNG187" s="86"/>
      <c r="HNH187" s="86"/>
      <c r="HNI187" s="86"/>
      <c r="HNJ187" s="86"/>
      <c r="HNK187" s="86"/>
      <c r="HNL187" s="86"/>
      <c r="HNM187" s="86"/>
      <c r="HNN187" s="86"/>
      <c r="HNO187" s="86"/>
      <c r="HNP187" s="86"/>
      <c r="HNQ187" s="86"/>
      <c r="HNR187" s="86"/>
      <c r="HNS187" s="86"/>
      <c r="HNT187" s="86"/>
      <c r="HNU187" s="86"/>
      <c r="HNV187" s="86"/>
      <c r="HNW187" s="86"/>
      <c r="HNX187" s="86"/>
      <c r="HNY187" s="86"/>
      <c r="HNZ187" s="86"/>
      <c r="HOA187" s="86"/>
      <c r="HOB187" s="86"/>
      <c r="HOC187" s="86"/>
      <c r="HOD187" s="86"/>
      <c r="HOE187" s="86"/>
      <c r="HOF187" s="86"/>
      <c r="HOG187" s="86"/>
      <c r="HOH187" s="86"/>
      <c r="HOI187" s="86"/>
      <c r="HOJ187" s="86"/>
      <c r="HOK187" s="86"/>
      <c r="HOL187" s="86"/>
      <c r="HOM187" s="86"/>
      <c r="HON187" s="86"/>
      <c r="HOO187" s="86"/>
      <c r="HOP187" s="86"/>
      <c r="HOQ187" s="86"/>
      <c r="HOR187" s="86"/>
      <c r="HOS187" s="86"/>
      <c r="HOT187" s="86"/>
      <c r="HOU187" s="86"/>
      <c r="HOV187" s="86"/>
      <c r="HOW187" s="86"/>
      <c r="HOX187" s="86"/>
      <c r="HOY187" s="86"/>
      <c r="HOZ187" s="86"/>
      <c r="HPA187" s="86"/>
      <c r="HPB187" s="86"/>
      <c r="HPC187" s="86"/>
      <c r="HPD187" s="86"/>
      <c r="HPE187" s="86"/>
      <c r="HPF187" s="86"/>
      <c r="HPG187" s="86"/>
      <c r="HPH187" s="86"/>
      <c r="HPI187" s="86"/>
      <c r="HPJ187" s="86"/>
      <c r="HPK187" s="86"/>
      <c r="HPL187" s="86"/>
      <c r="HPM187" s="86"/>
      <c r="HPN187" s="86"/>
      <c r="HPO187" s="86"/>
      <c r="HPP187" s="86"/>
      <c r="HPQ187" s="86"/>
      <c r="HPR187" s="86"/>
      <c r="HPS187" s="86"/>
      <c r="HPT187" s="86"/>
      <c r="HPU187" s="86"/>
      <c r="HPV187" s="86"/>
      <c r="HPW187" s="86"/>
      <c r="HPX187" s="86"/>
      <c r="HPY187" s="86"/>
      <c r="HPZ187" s="86"/>
      <c r="HQA187" s="86"/>
      <c r="HQB187" s="86"/>
      <c r="HQC187" s="86"/>
      <c r="HQD187" s="86"/>
      <c r="HQE187" s="86"/>
      <c r="HQF187" s="86"/>
      <c r="HQG187" s="86"/>
      <c r="HQH187" s="86"/>
      <c r="HQI187" s="86"/>
      <c r="HQJ187" s="86"/>
      <c r="HQK187" s="86"/>
      <c r="HQL187" s="86"/>
      <c r="HQM187" s="86"/>
      <c r="HQN187" s="86"/>
      <c r="HQO187" s="86"/>
      <c r="HQP187" s="86"/>
      <c r="HQQ187" s="86"/>
      <c r="HQR187" s="86"/>
      <c r="HQS187" s="86"/>
      <c r="HQT187" s="86"/>
      <c r="HQU187" s="86"/>
      <c r="HQV187" s="86"/>
      <c r="HQW187" s="86"/>
      <c r="HQX187" s="86"/>
      <c r="HQY187" s="86"/>
      <c r="HQZ187" s="86"/>
      <c r="HRA187" s="86"/>
      <c r="HRB187" s="86"/>
      <c r="HRC187" s="86"/>
      <c r="HRD187" s="86"/>
      <c r="HRE187" s="86"/>
      <c r="HRF187" s="86"/>
      <c r="HRG187" s="86"/>
      <c r="HRH187" s="86"/>
      <c r="HRI187" s="86"/>
      <c r="HRJ187" s="86"/>
      <c r="HRK187" s="86"/>
      <c r="HRL187" s="86"/>
      <c r="HRM187" s="86"/>
      <c r="HRN187" s="86"/>
      <c r="HRO187" s="86"/>
      <c r="HRP187" s="86"/>
      <c r="HRQ187" s="86"/>
      <c r="HRR187" s="86"/>
      <c r="HRS187" s="86"/>
      <c r="HRT187" s="86"/>
      <c r="HRU187" s="86"/>
      <c r="HRV187" s="86"/>
      <c r="HRW187" s="86"/>
      <c r="HRX187" s="86"/>
      <c r="HRY187" s="86"/>
      <c r="HRZ187" s="86"/>
      <c r="HSA187" s="86"/>
      <c r="HSB187" s="86"/>
      <c r="HSC187" s="86"/>
      <c r="HSD187" s="86"/>
      <c r="HSE187" s="86"/>
      <c r="HSF187" s="86"/>
      <c r="HSG187" s="86"/>
      <c r="HSH187" s="86"/>
      <c r="HSI187" s="86"/>
      <c r="HSJ187" s="86"/>
      <c r="HSK187" s="86"/>
      <c r="HSL187" s="86"/>
      <c r="HSM187" s="86"/>
      <c r="HSN187" s="86"/>
      <c r="HSO187" s="86"/>
      <c r="HSP187" s="86"/>
      <c r="HSQ187" s="86"/>
      <c r="HSR187" s="86"/>
      <c r="HSS187" s="86"/>
      <c r="HST187" s="86"/>
      <c r="HSU187" s="86"/>
      <c r="HSV187" s="86"/>
      <c r="HSW187" s="86"/>
      <c r="HSX187" s="86"/>
      <c r="HSY187" s="86"/>
      <c r="HSZ187" s="86"/>
      <c r="HTA187" s="86"/>
      <c r="HTB187" s="86"/>
      <c r="HTC187" s="86"/>
      <c r="HTD187" s="86"/>
      <c r="HTE187" s="86"/>
      <c r="HTF187" s="86"/>
      <c r="HTG187" s="86"/>
      <c r="HTH187" s="86"/>
      <c r="HTI187" s="86"/>
      <c r="HTJ187" s="86"/>
      <c r="HTK187" s="86"/>
      <c r="HTL187" s="86"/>
      <c r="HTM187" s="86"/>
      <c r="HTN187" s="86"/>
      <c r="HTO187" s="86"/>
      <c r="HTP187" s="86"/>
      <c r="HTQ187" s="86"/>
      <c r="HTR187" s="86"/>
      <c r="HTS187" s="86"/>
      <c r="HTT187" s="86"/>
      <c r="HTU187" s="86"/>
      <c r="HTV187" s="86"/>
      <c r="HTW187" s="86"/>
      <c r="HTX187" s="86"/>
      <c r="HTY187" s="86"/>
      <c r="HTZ187" s="86"/>
      <c r="HUA187" s="86"/>
      <c r="HUB187" s="86"/>
      <c r="HUC187" s="86"/>
      <c r="HUD187" s="86"/>
      <c r="HUE187" s="86"/>
      <c r="HUF187" s="86"/>
      <c r="HUG187" s="86"/>
      <c r="HUH187" s="86"/>
      <c r="HUI187" s="86"/>
      <c r="HUJ187" s="86"/>
      <c r="HUK187" s="86"/>
      <c r="HUL187" s="86"/>
      <c r="HUM187" s="86"/>
      <c r="HUN187" s="86"/>
      <c r="HUO187" s="86"/>
      <c r="HUP187" s="86"/>
      <c r="HUQ187" s="86"/>
      <c r="HUR187" s="86"/>
      <c r="HUS187" s="86"/>
      <c r="HUT187" s="86"/>
      <c r="HUU187" s="86"/>
      <c r="HUV187" s="86"/>
      <c r="HUW187" s="86"/>
      <c r="HUX187" s="86"/>
      <c r="HUY187" s="86"/>
      <c r="HUZ187" s="86"/>
      <c r="HVA187" s="86"/>
      <c r="HVB187" s="86"/>
      <c r="HVC187" s="86"/>
      <c r="HVD187" s="86"/>
      <c r="HVE187" s="86"/>
      <c r="HVF187" s="86"/>
      <c r="HVG187" s="86"/>
      <c r="HVH187" s="86"/>
      <c r="HVI187" s="86"/>
      <c r="HVJ187" s="86"/>
      <c r="HVK187" s="86"/>
      <c r="HVL187" s="86"/>
      <c r="HVM187" s="86"/>
      <c r="HVN187" s="86"/>
      <c r="HVO187" s="86"/>
      <c r="HVP187" s="86"/>
      <c r="HVQ187" s="86"/>
      <c r="HVR187" s="86"/>
      <c r="HVS187" s="86"/>
      <c r="HVT187" s="86"/>
      <c r="HVU187" s="86"/>
      <c r="HVV187" s="86"/>
      <c r="HVW187" s="86"/>
      <c r="HVX187" s="86"/>
      <c r="HVY187" s="86"/>
      <c r="HVZ187" s="86"/>
      <c r="HWA187" s="86"/>
      <c r="HWB187" s="86"/>
      <c r="HWC187" s="86"/>
      <c r="HWD187" s="86"/>
      <c r="HWE187" s="86"/>
      <c r="HWF187" s="86"/>
      <c r="HWG187" s="86"/>
      <c r="HWH187" s="86"/>
      <c r="HWI187" s="86"/>
      <c r="HWJ187" s="86"/>
      <c r="HWK187" s="86"/>
      <c r="HWL187" s="86"/>
      <c r="HWM187" s="86"/>
      <c r="HWN187" s="86"/>
      <c r="HWO187" s="86"/>
      <c r="HWP187" s="86"/>
      <c r="HWQ187" s="86"/>
      <c r="HWR187" s="86"/>
      <c r="HWS187" s="86"/>
      <c r="HWT187" s="86"/>
      <c r="HWU187" s="86"/>
      <c r="HWV187" s="86"/>
      <c r="HWW187" s="86"/>
      <c r="HWX187" s="86"/>
      <c r="HWY187" s="86"/>
      <c r="HWZ187" s="86"/>
      <c r="HXA187" s="86"/>
      <c r="HXB187" s="86"/>
      <c r="HXC187" s="86"/>
      <c r="HXD187" s="86"/>
      <c r="HXE187" s="86"/>
      <c r="HXF187" s="86"/>
      <c r="HXG187" s="86"/>
      <c r="HXH187" s="86"/>
      <c r="HXI187" s="86"/>
      <c r="HXJ187" s="86"/>
      <c r="HXK187" s="86"/>
      <c r="HXL187" s="86"/>
      <c r="HXM187" s="86"/>
      <c r="HXN187" s="86"/>
      <c r="HXO187" s="86"/>
      <c r="HXP187" s="86"/>
      <c r="HXQ187" s="86"/>
      <c r="HXR187" s="86"/>
      <c r="HXS187" s="86"/>
      <c r="HXT187" s="86"/>
      <c r="HXU187" s="86"/>
      <c r="HXV187" s="86"/>
      <c r="HXW187" s="86"/>
      <c r="HXX187" s="86"/>
      <c r="HXY187" s="86"/>
      <c r="HXZ187" s="86"/>
      <c r="HYA187" s="86"/>
      <c r="HYB187" s="86"/>
      <c r="HYC187" s="86"/>
      <c r="HYD187" s="86"/>
      <c r="HYE187" s="86"/>
      <c r="HYF187" s="86"/>
      <c r="HYG187" s="86"/>
      <c r="HYH187" s="86"/>
      <c r="HYI187" s="86"/>
      <c r="HYJ187" s="86"/>
      <c r="HYK187" s="86"/>
      <c r="HYL187" s="86"/>
      <c r="HYM187" s="86"/>
      <c r="HYN187" s="86"/>
      <c r="HYO187" s="86"/>
      <c r="HYP187" s="86"/>
      <c r="HYQ187" s="86"/>
      <c r="HYR187" s="86"/>
      <c r="HYS187" s="86"/>
      <c r="HYT187" s="86"/>
      <c r="HYU187" s="86"/>
      <c r="HYV187" s="86"/>
      <c r="HYW187" s="86"/>
      <c r="HYX187" s="86"/>
      <c r="HYY187" s="86"/>
      <c r="HYZ187" s="86"/>
      <c r="HZA187" s="86"/>
      <c r="HZB187" s="86"/>
      <c r="HZC187" s="86"/>
      <c r="HZD187" s="86"/>
      <c r="HZE187" s="86"/>
      <c r="HZF187" s="86"/>
      <c r="HZG187" s="86"/>
      <c r="HZH187" s="86"/>
      <c r="HZI187" s="86"/>
      <c r="HZJ187" s="86"/>
      <c r="HZK187" s="86"/>
      <c r="HZL187" s="86"/>
      <c r="HZM187" s="86"/>
      <c r="HZN187" s="86"/>
      <c r="HZO187" s="86"/>
      <c r="HZP187" s="86"/>
      <c r="HZQ187" s="86"/>
      <c r="HZR187" s="86"/>
      <c r="HZS187" s="86"/>
      <c r="HZT187" s="86"/>
      <c r="HZU187" s="86"/>
      <c r="HZV187" s="86"/>
      <c r="HZW187" s="86"/>
      <c r="HZX187" s="86"/>
      <c r="HZY187" s="86"/>
      <c r="HZZ187" s="86"/>
      <c r="IAA187" s="86"/>
      <c r="IAB187" s="86"/>
      <c r="IAC187" s="86"/>
      <c r="IAD187" s="86"/>
      <c r="IAE187" s="86"/>
      <c r="IAF187" s="86"/>
      <c r="IAG187" s="86"/>
      <c r="IAH187" s="86"/>
      <c r="IAI187" s="86"/>
      <c r="IAJ187" s="86"/>
      <c r="IAK187" s="86"/>
      <c r="IAL187" s="86"/>
      <c r="IAM187" s="86"/>
      <c r="IAN187" s="86"/>
      <c r="IAO187" s="86"/>
      <c r="IAP187" s="86"/>
      <c r="IAQ187" s="86"/>
      <c r="IAR187" s="86"/>
      <c r="IAS187" s="86"/>
      <c r="IAT187" s="86"/>
      <c r="IAU187" s="86"/>
      <c r="IAV187" s="86"/>
      <c r="IAW187" s="86"/>
      <c r="IAX187" s="86"/>
      <c r="IAY187" s="86"/>
      <c r="IAZ187" s="86"/>
      <c r="IBA187" s="86"/>
      <c r="IBB187" s="86"/>
      <c r="IBC187" s="86"/>
      <c r="IBD187" s="86"/>
      <c r="IBE187" s="86"/>
      <c r="IBF187" s="86"/>
      <c r="IBG187" s="86"/>
      <c r="IBH187" s="86"/>
      <c r="IBI187" s="86"/>
      <c r="IBJ187" s="86"/>
      <c r="IBK187" s="86"/>
      <c r="IBL187" s="86"/>
      <c r="IBM187" s="86"/>
      <c r="IBN187" s="86"/>
      <c r="IBO187" s="86"/>
      <c r="IBP187" s="86"/>
      <c r="IBQ187" s="86"/>
      <c r="IBR187" s="86"/>
      <c r="IBS187" s="86"/>
      <c r="IBT187" s="86"/>
      <c r="IBU187" s="86"/>
      <c r="IBV187" s="86"/>
      <c r="IBW187" s="86"/>
      <c r="IBX187" s="86"/>
      <c r="IBY187" s="86"/>
      <c r="IBZ187" s="86"/>
      <c r="ICA187" s="86"/>
      <c r="ICB187" s="86"/>
      <c r="ICC187" s="86"/>
      <c r="ICD187" s="86"/>
      <c r="ICE187" s="86"/>
      <c r="ICF187" s="86"/>
      <c r="ICG187" s="86"/>
      <c r="ICH187" s="86"/>
      <c r="ICI187" s="86"/>
      <c r="ICJ187" s="86"/>
      <c r="ICK187" s="86"/>
      <c r="ICL187" s="86"/>
      <c r="ICM187" s="86"/>
      <c r="ICN187" s="86"/>
      <c r="ICO187" s="86"/>
      <c r="ICP187" s="86"/>
      <c r="ICQ187" s="86"/>
      <c r="ICR187" s="86"/>
      <c r="ICS187" s="86"/>
      <c r="ICT187" s="86"/>
      <c r="ICU187" s="86"/>
      <c r="ICV187" s="86"/>
      <c r="ICW187" s="86"/>
      <c r="ICX187" s="86"/>
      <c r="ICY187" s="86"/>
      <c r="ICZ187" s="86"/>
      <c r="IDA187" s="86"/>
      <c r="IDB187" s="86"/>
      <c r="IDC187" s="86"/>
      <c r="IDD187" s="86"/>
      <c r="IDE187" s="86"/>
      <c r="IDF187" s="86"/>
      <c r="IDG187" s="86"/>
      <c r="IDH187" s="86"/>
      <c r="IDI187" s="86"/>
      <c r="IDJ187" s="86"/>
      <c r="IDK187" s="86"/>
      <c r="IDL187" s="86"/>
      <c r="IDM187" s="86"/>
      <c r="IDN187" s="86"/>
      <c r="IDO187" s="86"/>
      <c r="IDP187" s="86"/>
      <c r="IDQ187" s="86"/>
      <c r="IDR187" s="86"/>
      <c r="IDS187" s="86"/>
      <c r="IDT187" s="86"/>
      <c r="IDU187" s="86"/>
      <c r="IDV187" s="86"/>
      <c r="IDW187" s="86"/>
      <c r="IDX187" s="86"/>
      <c r="IDY187" s="86"/>
      <c r="IDZ187" s="86"/>
      <c r="IEA187" s="86"/>
      <c r="IEB187" s="86"/>
      <c r="IEC187" s="86"/>
      <c r="IED187" s="86"/>
      <c r="IEE187" s="86"/>
      <c r="IEF187" s="86"/>
      <c r="IEG187" s="86"/>
      <c r="IEH187" s="86"/>
      <c r="IEI187" s="86"/>
      <c r="IEJ187" s="86"/>
      <c r="IEK187" s="86"/>
      <c r="IEL187" s="86"/>
      <c r="IEM187" s="86"/>
      <c r="IEN187" s="86"/>
      <c r="IEO187" s="86"/>
      <c r="IEP187" s="86"/>
      <c r="IEQ187" s="86"/>
      <c r="IER187" s="86"/>
      <c r="IES187" s="86"/>
      <c r="IET187" s="86"/>
      <c r="IEU187" s="86"/>
      <c r="IEV187" s="86"/>
      <c r="IEW187" s="86"/>
      <c r="IEX187" s="86"/>
      <c r="IEY187" s="86"/>
      <c r="IEZ187" s="86"/>
      <c r="IFA187" s="86"/>
      <c r="IFB187" s="86"/>
      <c r="IFC187" s="86"/>
      <c r="IFD187" s="86"/>
      <c r="IFE187" s="86"/>
      <c r="IFF187" s="86"/>
      <c r="IFG187" s="86"/>
      <c r="IFH187" s="86"/>
      <c r="IFI187" s="86"/>
      <c r="IFJ187" s="86"/>
      <c r="IFK187" s="86"/>
      <c r="IFL187" s="86"/>
      <c r="IFM187" s="86"/>
      <c r="IFN187" s="86"/>
      <c r="IFO187" s="86"/>
      <c r="IFP187" s="86"/>
      <c r="IFQ187" s="86"/>
      <c r="IFR187" s="86"/>
      <c r="IFS187" s="86"/>
      <c r="IFT187" s="86"/>
      <c r="IFU187" s="86"/>
      <c r="IFV187" s="86"/>
      <c r="IFW187" s="86"/>
      <c r="IFX187" s="86"/>
      <c r="IFY187" s="86"/>
      <c r="IFZ187" s="86"/>
      <c r="IGA187" s="86"/>
      <c r="IGB187" s="86"/>
      <c r="IGC187" s="86"/>
      <c r="IGD187" s="86"/>
      <c r="IGE187" s="86"/>
      <c r="IGF187" s="86"/>
      <c r="IGG187" s="86"/>
      <c r="IGH187" s="86"/>
      <c r="IGI187" s="86"/>
      <c r="IGJ187" s="86"/>
      <c r="IGK187" s="86"/>
      <c r="IGL187" s="86"/>
      <c r="IGM187" s="86"/>
      <c r="IGN187" s="86"/>
      <c r="IGO187" s="86"/>
      <c r="IGP187" s="86"/>
      <c r="IGQ187" s="86"/>
      <c r="IGR187" s="86"/>
      <c r="IGS187" s="86"/>
      <c r="IGT187" s="86"/>
      <c r="IGU187" s="86"/>
      <c r="IGV187" s="86"/>
      <c r="IGW187" s="86"/>
      <c r="IGX187" s="86"/>
      <c r="IGY187" s="86"/>
      <c r="IGZ187" s="86"/>
      <c r="IHA187" s="86"/>
      <c r="IHB187" s="86"/>
      <c r="IHC187" s="86"/>
      <c r="IHD187" s="86"/>
      <c r="IHE187" s="86"/>
      <c r="IHF187" s="86"/>
      <c r="IHG187" s="86"/>
      <c r="IHH187" s="86"/>
      <c r="IHI187" s="86"/>
      <c r="IHJ187" s="86"/>
      <c r="IHK187" s="86"/>
      <c r="IHL187" s="86"/>
      <c r="IHM187" s="86"/>
      <c r="IHN187" s="86"/>
      <c r="IHO187" s="86"/>
      <c r="IHP187" s="86"/>
      <c r="IHQ187" s="86"/>
      <c r="IHR187" s="86"/>
      <c r="IHS187" s="86"/>
      <c r="IHT187" s="86"/>
      <c r="IHU187" s="86"/>
      <c r="IHV187" s="86"/>
      <c r="IHW187" s="86"/>
      <c r="IHX187" s="86"/>
      <c r="IHY187" s="86"/>
      <c r="IHZ187" s="86"/>
      <c r="IIA187" s="86"/>
      <c r="IIB187" s="86"/>
      <c r="IIC187" s="86"/>
      <c r="IID187" s="86"/>
      <c r="IIE187" s="86"/>
      <c r="IIF187" s="86"/>
      <c r="IIG187" s="86"/>
      <c r="IIH187" s="86"/>
      <c r="III187" s="86"/>
      <c r="IIJ187" s="86"/>
      <c r="IIK187" s="86"/>
      <c r="IIL187" s="86"/>
      <c r="IIM187" s="86"/>
      <c r="IIN187" s="86"/>
      <c r="IIO187" s="86"/>
      <c r="IIP187" s="86"/>
      <c r="IIQ187" s="86"/>
      <c r="IIR187" s="86"/>
      <c r="IIS187" s="86"/>
      <c r="IIT187" s="86"/>
      <c r="IIU187" s="86"/>
      <c r="IIV187" s="86"/>
      <c r="IIW187" s="86"/>
      <c r="IIX187" s="86"/>
      <c r="IIY187" s="86"/>
      <c r="IIZ187" s="86"/>
      <c r="IJA187" s="86"/>
      <c r="IJB187" s="86"/>
      <c r="IJC187" s="86"/>
      <c r="IJD187" s="86"/>
      <c r="IJE187" s="86"/>
      <c r="IJF187" s="86"/>
      <c r="IJG187" s="86"/>
      <c r="IJH187" s="86"/>
      <c r="IJI187" s="86"/>
      <c r="IJJ187" s="86"/>
      <c r="IJK187" s="86"/>
      <c r="IJL187" s="86"/>
      <c r="IJM187" s="86"/>
      <c r="IJN187" s="86"/>
      <c r="IJO187" s="86"/>
      <c r="IJP187" s="86"/>
      <c r="IJQ187" s="86"/>
      <c r="IJR187" s="86"/>
      <c r="IJS187" s="86"/>
      <c r="IJT187" s="86"/>
      <c r="IJU187" s="86"/>
      <c r="IJV187" s="86"/>
      <c r="IJW187" s="86"/>
      <c r="IJX187" s="86"/>
      <c r="IJY187" s="86"/>
      <c r="IJZ187" s="86"/>
      <c r="IKA187" s="86"/>
      <c r="IKB187" s="86"/>
      <c r="IKC187" s="86"/>
      <c r="IKD187" s="86"/>
      <c r="IKE187" s="86"/>
      <c r="IKF187" s="86"/>
      <c r="IKG187" s="86"/>
      <c r="IKH187" s="86"/>
      <c r="IKI187" s="86"/>
      <c r="IKJ187" s="86"/>
      <c r="IKK187" s="86"/>
      <c r="IKL187" s="86"/>
      <c r="IKM187" s="86"/>
      <c r="IKN187" s="86"/>
      <c r="IKO187" s="86"/>
      <c r="IKP187" s="86"/>
      <c r="IKQ187" s="86"/>
      <c r="IKR187" s="86"/>
      <c r="IKS187" s="86"/>
      <c r="IKT187" s="86"/>
      <c r="IKU187" s="86"/>
      <c r="IKV187" s="86"/>
      <c r="IKW187" s="86"/>
      <c r="IKX187" s="86"/>
      <c r="IKY187" s="86"/>
      <c r="IKZ187" s="86"/>
      <c r="ILA187" s="86"/>
      <c r="ILB187" s="86"/>
      <c r="ILC187" s="86"/>
      <c r="ILD187" s="86"/>
      <c r="ILE187" s="86"/>
      <c r="ILF187" s="86"/>
      <c r="ILG187" s="86"/>
      <c r="ILH187" s="86"/>
      <c r="ILI187" s="86"/>
      <c r="ILJ187" s="86"/>
      <c r="ILK187" s="86"/>
      <c r="ILL187" s="86"/>
      <c r="ILM187" s="86"/>
      <c r="ILN187" s="86"/>
      <c r="ILO187" s="86"/>
      <c r="ILP187" s="86"/>
      <c r="ILQ187" s="86"/>
      <c r="ILR187" s="86"/>
      <c r="ILS187" s="86"/>
      <c r="ILT187" s="86"/>
      <c r="ILU187" s="86"/>
      <c r="ILV187" s="86"/>
      <c r="ILW187" s="86"/>
      <c r="ILX187" s="86"/>
      <c r="ILY187" s="86"/>
      <c r="ILZ187" s="86"/>
      <c r="IMA187" s="86"/>
      <c r="IMB187" s="86"/>
      <c r="IMC187" s="86"/>
      <c r="IMD187" s="86"/>
      <c r="IME187" s="86"/>
      <c r="IMF187" s="86"/>
      <c r="IMG187" s="86"/>
      <c r="IMH187" s="86"/>
      <c r="IMI187" s="86"/>
      <c r="IMJ187" s="86"/>
      <c r="IMK187" s="86"/>
      <c r="IML187" s="86"/>
      <c r="IMM187" s="86"/>
      <c r="IMN187" s="86"/>
      <c r="IMO187" s="86"/>
      <c r="IMP187" s="86"/>
      <c r="IMQ187" s="86"/>
      <c r="IMR187" s="86"/>
      <c r="IMS187" s="86"/>
      <c r="IMT187" s="86"/>
      <c r="IMU187" s="86"/>
      <c r="IMV187" s="86"/>
      <c r="IMW187" s="86"/>
      <c r="IMX187" s="86"/>
      <c r="IMY187" s="86"/>
      <c r="IMZ187" s="86"/>
      <c r="INA187" s="86"/>
      <c r="INB187" s="86"/>
      <c r="INC187" s="86"/>
      <c r="IND187" s="86"/>
      <c r="INE187" s="86"/>
      <c r="INF187" s="86"/>
      <c r="ING187" s="86"/>
      <c r="INH187" s="86"/>
      <c r="INI187" s="86"/>
      <c r="INJ187" s="86"/>
      <c r="INK187" s="86"/>
      <c r="INL187" s="86"/>
      <c r="INM187" s="86"/>
      <c r="INN187" s="86"/>
      <c r="INO187" s="86"/>
      <c r="INP187" s="86"/>
      <c r="INQ187" s="86"/>
      <c r="INR187" s="86"/>
      <c r="INS187" s="86"/>
      <c r="INT187" s="86"/>
      <c r="INU187" s="86"/>
      <c r="INV187" s="86"/>
      <c r="INW187" s="86"/>
      <c r="INX187" s="86"/>
      <c r="INY187" s="86"/>
      <c r="INZ187" s="86"/>
      <c r="IOA187" s="86"/>
      <c r="IOB187" s="86"/>
      <c r="IOC187" s="86"/>
      <c r="IOD187" s="86"/>
      <c r="IOE187" s="86"/>
      <c r="IOF187" s="86"/>
      <c r="IOG187" s="86"/>
      <c r="IOH187" s="86"/>
      <c r="IOI187" s="86"/>
      <c r="IOJ187" s="86"/>
      <c r="IOK187" s="86"/>
      <c r="IOL187" s="86"/>
      <c r="IOM187" s="86"/>
      <c r="ION187" s="86"/>
      <c r="IOO187" s="86"/>
      <c r="IOP187" s="86"/>
      <c r="IOQ187" s="86"/>
      <c r="IOR187" s="86"/>
      <c r="IOS187" s="86"/>
      <c r="IOT187" s="86"/>
      <c r="IOU187" s="86"/>
      <c r="IOV187" s="86"/>
      <c r="IOW187" s="86"/>
      <c r="IOX187" s="86"/>
      <c r="IOY187" s="86"/>
      <c r="IOZ187" s="86"/>
      <c r="IPA187" s="86"/>
      <c r="IPB187" s="86"/>
      <c r="IPC187" s="86"/>
      <c r="IPD187" s="86"/>
      <c r="IPE187" s="86"/>
      <c r="IPF187" s="86"/>
      <c r="IPG187" s="86"/>
      <c r="IPH187" s="86"/>
      <c r="IPI187" s="86"/>
      <c r="IPJ187" s="86"/>
      <c r="IPK187" s="86"/>
      <c r="IPL187" s="86"/>
      <c r="IPM187" s="86"/>
      <c r="IPN187" s="86"/>
      <c r="IPO187" s="86"/>
      <c r="IPP187" s="86"/>
      <c r="IPQ187" s="86"/>
      <c r="IPR187" s="86"/>
      <c r="IPS187" s="86"/>
      <c r="IPT187" s="86"/>
      <c r="IPU187" s="86"/>
      <c r="IPV187" s="86"/>
      <c r="IPW187" s="86"/>
      <c r="IPX187" s="86"/>
      <c r="IPY187" s="86"/>
      <c r="IPZ187" s="86"/>
      <c r="IQA187" s="86"/>
      <c r="IQB187" s="86"/>
      <c r="IQC187" s="86"/>
      <c r="IQD187" s="86"/>
      <c r="IQE187" s="86"/>
      <c r="IQF187" s="86"/>
      <c r="IQG187" s="86"/>
      <c r="IQH187" s="86"/>
      <c r="IQI187" s="86"/>
      <c r="IQJ187" s="86"/>
      <c r="IQK187" s="86"/>
      <c r="IQL187" s="86"/>
      <c r="IQM187" s="86"/>
      <c r="IQN187" s="86"/>
      <c r="IQO187" s="86"/>
      <c r="IQP187" s="86"/>
      <c r="IQQ187" s="86"/>
      <c r="IQR187" s="86"/>
      <c r="IQS187" s="86"/>
      <c r="IQT187" s="86"/>
      <c r="IQU187" s="86"/>
      <c r="IQV187" s="86"/>
      <c r="IQW187" s="86"/>
      <c r="IQX187" s="86"/>
      <c r="IQY187" s="86"/>
      <c r="IQZ187" s="86"/>
      <c r="IRA187" s="86"/>
      <c r="IRB187" s="86"/>
      <c r="IRC187" s="86"/>
      <c r="IRD187" s="86"/>
      <c r="IRE187" s="86"/>
      <c r="IRF187" s="86"/>
      <c r="IRG187" s="86"/>
      <c r="IRH187" s="86"/>
      <c r="IRI187" s="86"/>
      <c r="IRJ187" s="86"/>
      <c r="IRK187" s="86"/>
      <c r="IRL187" s="86"/>
      <c r="IRM187" s="86"/>
      <c r="IRN187" s="86"/>
      <c r="IRO187" s="86"/>
      <c r="IRP187" s="86"/>
      <c r="IRQ187" s="86"/>
      <c r="IRR187" s="86"/>
      <c r="IRS187" s="86"/>
      <c r="IRT187" s="86"/>
      <c r="IRU187" s="86"/>
      <c r="IRV187" s="86"/>
      <c r="IRW187" s="86"/>
      <c r="IRX187" s="86"/>
      <c r="IRY187" s="86"/>
      <c r="IRZ187" s="86"/>
      <c r="ISA187" s="86"/>
      <c r="ISB187" s="86"/>
      <c r="ISC187" s="86"/>
      <c r="ISD187" s="86"/>
      <c r="ISE187" s="86"/>
      <c r="ISF187" s="86"/>
      <c r="ISG187" s="86"/>
      <c r="ISH187" s="86"/>
      <c r="ISI187" s="86"/>
      <c r="ISJ187" s="86"/>
      <c r="ISK187" s="86"/>
      <c r="ISL187" s="86"/>
      <c r="ISM187" s="86"/>
      <c r="ISN187" s="86"/>
      <c r="ISO187" s="86"/>
      <c r="ISP187" s="86"/>
      <c r="ISQ187" s="86"/>
      <c r="ISR187" s="86"/>
      <c r="ISS187" s="86"/>
      <c r="IST187" s="86"/>
      <c r="ISU187" s="86"/>
      <c r="ISV187" s="86"/>
      <c r="ISW187" s="86"/>
      <c r="ISX187" s="86"/>
      <c r="ISY187" s="86"/>
      <c r="ISZ187" s="86"/>
      <c r="ITA187" s="86"/>
      <c r="ITB187" s="86"/>
      <c r="ITC187" s="86"/>
      <c r="ITD187" s="86"/>
      <c r="ITE187" s="86"/>
      <c r="ITF187" s="86"/>
      <c r="ITG187" s="86"/>
      <c r="ITH187" s="86"/>
      <c r="ITI187" s="86"/>
      <c r="ITJ187" s="86"/>
      <c r="ITK187" s="86"/>
      <c r="ITL187" s="86"/>
      <c r="ITM187" s="86"/>
      <c r="ITN187" s="86"/>
      <c r="ITO187" s="86"/>
      <c r="ITP187" s="86"/>
      <c r="ITQ187" s="86"/>
      <c r="ITR187" s="86"/>
      <c r="ITS187" s="86"/>
      <c r="ITT187" s="86"/>
      <c r="ITU187" s="86"/>
      <c r="ITV187" s="86"/>
      <c r="ITW187" s="86"/>
      <c r="ITX187" s="86"/>
      <c r="ITY187" s="86"/>
      <c r="ITZ187" s="86"/>
      <c r="IUA187" s="86"/>
      <c r="IUB187" s="86"/>
      <c r="IUC187" s="86"/>
      <c r="IUD187" s="86"/>
      <c r="IUE187" s="86"/>
      <c r="IUF187" s="86"/>
      <c r="IUG187" s="86"/>
      <c r="IUH187" s="86"/>
      <c r="IUI187" s="86"/>
      <c r="IUJ187" s="86"/>
      <c r="IUK187" s="86"/>
      <c r="IUL187" s="86"/>
      <c r="IUM187" s="86"/>
      <c r="IUN187" s="86"/>
      <c r="IUO187" s="86"/>
      <c r="IUP187" s="86"/>
      <c r="IUQ187" s="86"/>
      <c r="IUR187" s="86"/>
      <c r="IUS187" s="86"/>
      <c r="IUT187" s="86"/>
      <c r="IUU187" s="86"/>
      <c r="IUV187" s="86"/>
      <c r="IUW187" s="86"/>
      <c r="IUX187" s="86"/>
      <c r="IUY187" s="86"/>
      <c r="IUZ187" s="86"/>
      <c r="IVA187" s="86"/>
      <c r="IVB187" s="86"/>
      <c r="IVC187" s="86"/>
      <c r="IVD187" s="86"/>
      <c r="IVE187" s="86"/>
      <c r="IVF187" s="86"/>
      <c r="IVG187" s="86"/>
      <c r="IVH187" s="86"/>
      <c r="IVI187" s="86"/>
      <c r="IVJ187" s="86"/>
      <c r="IVK187" s="86"/>
      <c r="IVL187" s="86"/>
      <c r="IVM187" s="86"/>
      <c r="IVN187" s="86"/>
      <c r="IVO187" s="86"/>
      <c r="IVP187" s="86"/>
      <c r="IVQ187" s="86"/>
      <c r="IVR187" s="86"/>
      <c r="IVS187" s="86"/>
      <c r="IVT187" s="86"/>
      <c r="IVU187" s="86"/>
      <c r="IVV187" s="86"/>
      <c r="IVW187" s="86"/>
      <c r="IVX187" s="86"/>
      <c r="IVY187" s="86"/>
      <c r="IVZ187" s="86"/>
      <c r="IWA187" s="86"/>
      <c r="IWB187" s="86"/>
      <c r="IWC187" s="86"/>
      <c r="IWD187" s="86"/>
      <c r="IWE187" s="86"/>
      <c r="IWF187" s="86"/>
      <c r="IWG187" s="86"/>
      <c r="IWH187" s="86"/>
      <c r="IWI187" s="86"/>
      <c r="IWJ187" s="86"/>
      <c r="IWK187" s="86"/>
      <c r="IWL187" s="86"/>
      <c r="IWM187" s="86"/>
      <c r="IWN187" s="86"/>
      <c r="IWO187" s="86"/>
      <c r="IWP187" s="86"/>
      <c r="IWQ187" s="86"/>
      <c r="IWR187" s="86"/>
      <c r="IWS187" s="86"/>
      <c r="IWT187" s="86"/>
      <c r="IWU187" s="86"/>
      <c r="IWV187" s="86"/>
      <c r="IWW187" s="86"/>
      <c r="IWX187" s="86"/>
      <c r="IWY187" s="86"/>
      <c r="IWZ187" s="86"/>
      <c r="IXA187" s="86"/>
      <c r="IXB187" s="86"/>
      <c r="IXC187" s="86"/>
      <c r="IXD187" s="86"/>
      <c r="IXE187" s="86"/>
      <c r="IXF187" s="86"/>
      <c r="IXG187" s="86"/>
      <c r="IXH187" s="86"/>
      <c r="IXI187" s="86"/>
      <c r="IXJ187" s="86"/>
      <c r="IXK187" s="86"/>
      <c r="IXL187" s="86"/>
      <c r="IXM187" s="86"/>
      <c r="IXN187" s="86"/>
      <c r="IXO187" s="86"/>
      <c r="IXP187" s="86"/>
      <c r="IXQ187" s="86"/>
      <c r="IXR187" s="86"/>
      <c r="IXS187" s="86"/>
      <c r="IXT187" s="86"/>
      <c r="IXU187" s="86"/>
      <c r="IXV187" s="86"/>
      <c r="IXW187" s="86"/>
      <c r="IXX187" s="86"/>
      <c r="IXY187" s="86"/>
      <c r="IXZ187" s="86"/>
      <c r="IYA187" s="86"/>
      <c r="IYB187" s="86"/>
      <c r="IYC187" s="86"/>
      <c r="IYD187" s="86"/>
      <c r="IYE187" s="86"/>
      <c r="IYF187" s="86"/>
      <c r="IYG187" s="86"/>
      <c r="IYH187" s="86"/>
      <c r="IYI187" s="86"/>
      <c r="IYJ187" s="86"/>
      <c r="IYK187" s="86"/>
      <c r="IYL187" s="86"/>
      <c r="IYM187" s="86"/>
      <c r="IYN187" s="86"/>
      <c r="IYO187" s="86"/>
      <c r="IYP187" s="86"/>
      <c r="IYQ187" s="86"/>
      <c r="IYR187" s="86"/>
      <c r="IYS187" s="86"/>
      <c r="IYT187" s="86"/>
      <c r="IYU187" s="86"/>
      <c r="IYV187" s="86"/>
      <c r="IYW187" s="86"/>
      <c r="IYX187" s="86"/>
      <c r="IYY187" s="86"/>
      <c r="IYZ187" s="86"/>
      <c r="IZA187" s="86"/>
      <c r="IZB187" s="86"/>
      <c r="IZC187" s="86"/>
      <c r="IZD187" s="86"/>
      <c r="IZE187" s="86"/>
      <c r="IZF187" s="86"/>
      <c r="IZG187" s="86"/>
      <c r="IZH187" s="86"/>
      <c r="IZI187" s="86"/>
      <c r="IZJ187" s="86"/>
      <c r="IZK187" s="86"/>
      <c r="IZL187" s="86"/>
      <c r="IZM187" s="86"/>
      <c r="IZN187" s="86"/>
      <c r="IZO187" s="86"/>
      <c r="IZP187" s="86"/>
      <c r="IZQ187" s="86"/>
      <c r="IZR187" s="86"/>
      <c r="IZS187" s="86"/>
      <c r="IZT187" s="86"/>
      <c r="IZU187" s="86"/>
      <c r="IZV187" s="86"/>
      <c r="IZW187" s="86"/>
      <c r="IZX187" s="86"/>
      <c r="IZY187" s="86"/>
      <c r="IZZ187" s="86"/>
      <c r="JAA187" s="86"/>
      <c r="JAB187" s="86"/>
      <c r="JAC187" s="86"/>
      <c r="JAD187" s="86"/>
      <c r="JAE187" s="86"/>
      <c r="JAF187" s="86"/>
      <c r="JAG187" s="86"/>
      <c r="JAH187" s="86"/>
      <c r="JAI187" s="86"/>
      <c r="JAJ187" s="86"/>
      <c r="JAK187" s="86"/>
      <c r="JAL187" s="86"/>
      <c r="JAM187" s="86"/>
      <c r="JAN187" s="86"/>
      <c r="JAO187" s="86"/>
      <c r="JAP187" s="86"/>
      <c r="JAQ187" s="86"/>
      <c r="JAR187" s="86"/>
      <c r="JAS187" s="86"/>
      <c r="JAT187" s="86"/>
      <c r="JAU187" s="86"/>
      <c r="JAV187" s="86"/>
      <c r="JAW187" s="86"/>
      <c r="JAX187" s="86"/>
      <c r="JAY187" s="86"/>
      <c r="JAZ187" s="86"/>
      <c r="JBA187" s="86"/>
      <c r="JBB187" s="86"/>
      <c r="JBC187" s="86"/>
      <c r="JBD187" s="86"/>
      <c r="JBE187" s="86"/>
      <c r="JBF187" s="86"/>
      <c r="JBG187" s="86"/>
      <c r="JBH187" s="86"/>
      <c r="JBI187" s="86"/>
      <c r="JBJ187" s="86"/>
      <c r="JBK187" s="86"/>
      <c r="JBL187" s="86"/>
      <c r="JBM187" s="86"/>
      <c r="JBN187" s="86"/>
      <c r="JBO187" s="86"/>
      <c r="JBP187" s="86"/>
      <c r="JBQ187" s="86"/>
      <c r="JBR187" s="86"/>
      <c r="JBS187" s="86"/>
      <c r="JBT187" s="86"/>
      <c r="JBU187" s="86"/>
      <c r="JBV187" s="86"/>
      <c r="JBW187" s="86"/>
      <c r="JBX187" s="86"/>
      <c r="JBY187" s="86"/>
      <c r="JBZ187" s="86"/>
      <c r="JCA187" s="86"/>
      <c r="JCB187" s="86"/>
      <c r="JCC187" s="86"/>
      <c r="JCD187" s="86"/>
      <c r="JCE187" s="86"/>
      <c r="JCF187" s="86"/>
      <c r="JCG187" s="86"/>
      <c r="JCH187" s="86"/>
      <c r="JCI187" s="86"/>
      <c r="JCJ187" s="86"/>
      <c r="JCK187" s="86"/>
      <c r="JCL187" s="86"/>
      <c r="JCM187" s="86"/>
      <c r="JCN187" s="86"/>
      <c r="JCO187" s="86"/>
      <c r="JCP187" s="86"/>
      <c r="JCQ187" s="86"/>
      <c r="JCR187" s="86"/>
      <c r="JCS187" s="86"/>
      <c r="JCT187" s="86"/>
      <c r="JCU187" s="86"/>
      <c r="JCV187" s="86"/>
      <c r="JCW187" s="86"/>
      <c r="JCX187" s="86"/>
      <c r="JCY187" s="86"/>
      <c r="JCZ187" s="86"/>
      <c r="JDA187" s="86"/>
      <c r="JDB187" s="86"/>
      <c r="JDC187" s="86"/>
      <c r="JDD187" s="86"/>
      <c r="JDE187" s="86"/>
      <c r="JDF187" s="86"/>
      <c r="JDG187" s="86"/>
      <c r="JDH187" s="86"/>
      <c r="JDI187" s="86"/>
      <c r="JDJ187" s="86"/>
      <c r="JDK187" s="86"/>
      <c r="JDL187" s="86"/>
      <c r="JDM187" s="86"/>
      <c r="JDN187" s="86"/>
      <c r="JDO187" s="86"/>
      <c r="JDP187" s="86"/>
      <c r="JDQ187" s="86"/>
      <c r="JDR187" s="86"/>
      <c r="JDS187" s="86"/>
      <c r="JDT187" s="86"/>
      <c r="JDU187" s="86"/>
      <c r="JDV187" s="86"/>
      <c r="JDW187" s="86"/>
      <c r="JDX187" s="86"/>
      <c r="JDY187" s="86"/>
      <c r="JDZ187" s="86"/>
      <c r="JEA187" s="86"/>
      <c r="JEB187" s="86"/>
      <c r="JEC187" s="86"/>
      <c r="JED187" s="86"/>
      <c r="JEE187" s="86"/>
      <c r="JEF187" s="86"/>
      <c r="JEG187" s="86"/>
      <c r="JEH187" s="86"/>
      <c r="JEI187" s="86"/>
      <c r="JEJ187" s="86"/>
      <c r="JEK187" s="86"/>
      <c r="JEL187" s="86"/>
      <c r="JEM187" s="86"/>
      <c r="JEN187" s="86"/>
      <c r="JEO187" s="86"/>
      <c r="JEP187" s="86"/>
      <c r="JEQ187" s="86"/>
      <c r="JER187" s="86"/>
      <c r="JES187" s="86"/>
      <c r="JET187" s="86"/>
      <c r="JEU187" s="86"/>
      <c r="JEV187" s="86"/>
      <c r="JEW187" s="86"/>
      <c r="JEX187" s="86"/>
      <c r="JEY187" s="86"/>
      <c r="JEZ187" s="86"/>
      <c r="JFA187" s="86"/>
      <c r="JFB187" s="86"/>
      <c r="JFC187" s="86"/>
      <c r="JFD187" s="86"/>
      <c r="JFE187" s="86"/>
      <c r="JFF187" s="86"/>
      <c r="JFG187" s="86"/>
      <c r="JFH187" s="86"/>
      <c r="JFI187" s="86"/>
      <c r="JFJ187" s="86"/>
      <c r="JFK187" s="86"/>
      <c r="JFL187" s="86"/>
      <c r="JFM187" s="86"/>
      <c r="JFN187" s="86"/>
      <c r="JFO187" s="86"/>
      <c r="JFP187" s="86"/>
      <c r="JFQ187" s="86"/>
      <c r="JFR187" s="86"/>
      <c r="JFS187" s="86"/>
      <c r="JFT187" s="86"/>
      <c r="JFU187" s="86"/>
      <c r="JFV187" s="86"/>
      <c r="JFW187" s="86"/>
      <c r="JFX187" s="86"/>
      <c r="JFY187" s="86"/>
      <c r="JFZ187" s="86"/>
      <c r="JGA187" s="86"/>
      <c r="JGB187" s="86"/>
      <c r="JGC187" s="86"/>
      <c r="JGD187" s="86"/>
      <c r="JGE187" s="86"/>
      <c r="JGF187" s="86"/>
      <c r="JGG187" s="86"/>
      <c r="JGH187" s="86"/>
      <c r="JGI187" s="86"/>
      <c r="JGJ187" s="86"/>
      <c r="JGK187" s="86"/>
      <c r="JGL187" s="86"/>
      <c r="JGM187" s="86"/>
      <c r="JGN187" s="86"/>
      <c r="JGO187" s="86"/>
      <c r="JGP187" s="86"/>
      <c r="JGQ187" s="86"/>
      <c r="JGR187" s="86"/>
      <c r="JGS187" s="86"/>
      <c r="JGT187" s="86"/>
      <c r="JGU187" s="86"/>
      <c r="JGV187" s="86"/>
      <c r="JGW187" s="86"/>
      <c r="JGX187" s="86"/>
      <c r="JGY187" s="86"/>
      <c r="JGZ187" s="86"/>
      <c r="JHA187" s="86"/>
      <c r="JHB187" s="86"/>
      <c r="JHC187" s="86"/>
      <c r="JHD187" s="86"/>
      <c r="JHE187" s="86"/>
      <c r="JHF187" s="86"/>
      <c r="JHG187" s="86"/>
      <c r="JHH187" s="86"/>
      <c r="JHI187" s="86"/>
      <c r="JHJ187" s="86"/>
      <c r="JHK187" s="86"/>
      <c r="JHL187" s="86"/>
      <c r="JHM187" s="86"/>
      <c r="JHN187" s="86"/>
      <c r="JHO187" s="86"/>
      <c r="JHP187" s="86"/>
      <c r="JHQ187" s="86"/>
      <c r="JHR187" s="86"/>
      <c r="JHS187" s="86"/>
      <c r="JHT187" s="86"/>
      <c r="JHU187" s="86"/>
      <c r="JHV187" s="86"/>
      <c r="JHW187" s="86"/>
      <c r="JHX187" s="86"/>
      <c r="JHY187" s="86"/>
      <c r="JHZ187" s="86"/>
      <c r="JIA187" s="86"/>
      <c r="JIB187" s="86"/>
      <c r="JIC187" s="86"/>
      <c r="JID187" s="86"/>
      <c r="JIE187" s="86"/>
      <c r="JIF187" s="86"/>
      <c r="JIG187" s="86"/>
      <c r="JIH187" s="86"/>
      <c r="JII187" s="86"/>
      <c r="JIJ187" s="86"/>
      <c r="JIK187" s="86"/>
      <c r="JIL187" s="86"/>
      <c r="JIM187" s="86"/>
      <c r="JIN187" s="86"/>
      <c r="JIO187" s="86"/>
      <c r="JIP187" s="86"/>
      <c r="JIQ187" s="86"/>
      <c r="JIR187" s="86"/>
      <c r="JIS187" s="86"/>
      <c r="JIT187" s="86"/>
      <c r="JIU187" s="86"/>
      <c r="JIV187" s="86"/>
      <c r="JIW187" s="86"/>
      <c r="JIX187" s="86"/>
      <c r="JIY187" s="86"/>
      <c r="JIZ187" s="86"/>
      <c r="JJA187" s="86"/>
      <c r="JJB187" s="86"/>
      <c r="JJC187" s="86"/>
      <c r="JJD187" s="86"/>
      <c r="JJE187" s="86"/>
      <c r="JJF187" s="86"/>
      <c r="JJG187" s="86"/>
      <c r="JJH187" s="86"/>
      <c r="JJI187" s="86"/>
      <c r="JJJ187" s="86"/>
      <c r="JJK187" s="86"/>
      <c r="JJL187" s="86"/>
      <c r="JJM187" s="86"/>
      <c r="JJN187" s="86"/>
      <c r="JJO187" s="86"/>
      <c r="JJP187" s="86"/>
      <c r="JJQ187" s="86"/>
      <c r="JJR187" s="86"/>
      <c r="JJS187" s="86"/>
      <c r="JJT187" s="86"/>
      <c r="JJU187" s="86"/>
      <c r="JJV187" s="86"/>
      <c r="JJW187" s="86"/>
      <c r="JJX187" s="86"/>
      <c r="JJY187" s="86"/>
      <c r="JJZ187" s="86"/>
      <c r="JKA187" s="86"/>
      <c r="JKB187" s="86"/>
      <c r="JKC187" s="86"/>
      <c r="JKD187" s="86"/>
      <c r="JKE187" s="86"/>
      <c r="JKF187" s="86"/>
      <c r="JKG187" s="86"/>
      <c r="JKH187" s="86"/>
      <c r="JKI187" s="86"/>
      <c r="JKJ187" s="86"/>
      <c r="JKK187" s="86"/>
      <c r="JKL187" s="86"/>
      <c r="JKM187" s="86"/>
      <c r="JKN187" s="86"/>
      <c r="JKO187" s="86"/>
      <c r="JKP187" s="86"/>
      <c r="JKQ187" s="86"/>
      <c r="JKR187" s="86"/>
      <c r="JKS187" s="86"/>
      <c r="JKT187" s="86"/>
      <c r="JKU187" s="86"/>
      <c r="JKV187" s="86"/>
      <c r="JKW187" s="86"/>
      <c r="JKX187" s="86"/>
      <c r="JKY187" s="86"/>
      <c r="JKZ187" s="86"/>
      <c r="JLA187" s="86"/>
      <c r="JLB187" s="86"/>
      <c r="JLC187" s="86"/>
      <c r="JLD187" s="86"/>
      <c r="JLE187" s="86"/>
      <c r="JLF187" s="86"/>
      <c r="JLG187" s="86"/>
      <c r="JLH187" s="86"/>
      <c r="JLI187" s="86"/>
      <c r="JLJ187" s="86"/>
      <c r="JLK187" s="86"/>
      <c r="JLL187" s="86"/>
      <c r="JLM187" s="86"/>
      <c r="JLN187" s="86"/>
      <c r="JLO187" s="86"/>
      <c r="JLP187" s="86"/>
      <c r="JLQ187" s="86"/>
      <c r="JLR187" s="86"/>
      <c r="JLS187" s="86"/>
      <c r="JLT187" s="86"/>
      <c r="JLU187" s="86"/>
      <c r="JLV187" s="86"/>
      <c r="JLW187" s="86"/>
      <c r="JLX187" s="86"/>
      <c r="JLY187" s="86"/>
      <c r="JLZ187" s="86"/>
      <c r="JMA187" s="86"/>
      <c r="JMB187" s="86"/>
      <c r="JMC187" s="86"/>
      <c r="JMD187" s="86"/>
      <c r="JME187" s="86"/>
      <c r="JMF187" s="86"/>
      <c r="JMG187" s="86"/>
      <c r="JMH187" s="86"/>
      <c r="JMI187" s="86"/>
      <c r="JMJ187" s="86"/>
      <c r="JMK187" s="86"/>
      <c r="JML187" s="86"/>
      <c r="JMM187" s="86"/>
      <c r="JMN187" s="86"/>
      <c r="JMO187" s="86"/>
      <c r="JMP187" s="86"/>
      <c r="JMQ187" s="86"/>
      <c r="JMR187" s="86"/>
      <c r="JMS187" s="86"/>
      <c r="JMT187" s="86"/>
      <c r="JMU187" s="86"/>
      <c r="JMV187" s="86"/>
      <c r="JMW187" s="86"/>
      <c r="JMX187" s="86"/>
      <c r="JMY187" s="86"/>
      <c r="JMZ187" s="86"/>
      <c r="JNA187" s="86"/>
      <c r="JNB187" s="86"/>
      <c r="JNC187" s="86"/>
      <c r="JND187" s="86"/>
      <c r="JNE187" s="86"/>
      <c r="JNF187" s="86"/>
      <c r="JNG187" s="86"/>
      <c r="JNH187" s="86"/>
      <c r="JNI187" s="86"/>
      <c r="JNJ187" s="86"/>
      <c r="JNK187" s="86"/>
      <c r="JNL187" s="86"/>
      <c r="JNM187" s="86"/>
      <c r="JNN187" s="86"/>
      <c r="JNO187" s="86"/>
      <c r="JNP187" s="86"/>
      <c r="JNQ187" s="86"/>
      <c r="JNR187" s="86"/>
      <c r="JNS187" s="86"/>
      <c r="JNT187" s="86"/>
      <c r="JNU187" s="86"/>
      <c r="JNV187" s="86"/>
      <c r="JNW187" s="86"/>
      <c r="JNX187" s="86"/>
      <c r="JNY187" s="86"/>
      <c r="JNZ187" s="86"/>
      <c r="JOA187" s="86"/>
      <c r="JOB187" s="86"/>
      <c r="JOC187" s="86"/>
      <c r="JOD187" s="86"/>
      <c r="JOE187" s="86"/>
      <c r="JOF187" s="86"/>
      <c r="JOG187" s="86"/>
      <c r="JOH187" s="86"/>
      <c r="JOI187" s="86"/>
      <c r="JOJ187" s="86"/>
      <c r="JOK187" s="86"/>
      <c r="JOL187" s="86"/>
      <c r="JOM187" s="86"/>
      <c r="JON187" s="86"/>
      <c r="JOO187" s="86"/>
      <c r="JOP187" s="86"/>
      <c r="JOQ187" s="86"/>
      <c r="JOR187" s="86"/>
      <c r="JOS187" s="86"/>
      <c r="JOT187" s="86"/>
      <c r="JOU187" s="86"/>
      <c r="JOV187" s="86"/>
      <c r="JOW187" s="86"/>
      <c r="JOX187" s="86"/>
      <c r="JOY187" s="86"/>
      <c r="JOZ187" s="86"/>
      <c r="JPA187" s="86"/>
      <c r="JPB187" s="86"/>
      <c r="JPC187" s="86"/>
      <c r="JPD187" s="86"/>
      <c r="JPE187" s="86"/>
      <c r="JPF187" s="86"/>
      <c r="JPG187" s="86"/>
      <c r="JPH187" s="86"/>
      <c r="JPI187" s="86"/>
      <c r="JPJ187" s="86"/>
      <c r="JPK187" s="86"/>
      <c r="JPL187" s="86"/>
      <c r="JPM187" s="86"/>
      <c r="JPN187" s="86"/>
      <c r="JPO187" s="86"/>
      <c r="JPP187" s="86"/>
      <c r="JPQ187" s="86"/>
      <c r="JPR187" s="86"/>
      <c r="JPS187" s="86"/>
      <c r="JPT187" s="86"/>
      <c r="JPU187" s="86"/>
      <c r="JPV187" s="86"/>
      <c r="JPW187" s="86"/>
      <c r="JPX187" s="86"/>
      <c r="JPY187" s="86"/>
      <c r="JPZ187" s="86"/>
      <c r="JQA187" s="86"/>
      <c r="JQB187" s="86"/>
      <c r="JQC187" s="86"/>
      <c r="JQD187" s="86"/>
      <c r="JQE187" s="86"/>
      <c r="JQF187" s="86"/>
      <c r="JQG187" s="86"/>
      <c r="JQH187" s="86"/>
      <c r="JQI187" s="86"/>
      <c r="JQJ187" s="86"/>
      <c r="JQK187" s="86"/>
      <c r="JQL187" s="86"/>
      <c r="JQM187" s="86"/>
      <c r="JQN187" s="86"/>
      <c r="JQO187" s="86"/>
      <c r="JQP187" s="86"/>
      <c r="JQQ187" s="86"/>
      <c r="JQR187" s="86"/>
      <c r="JQS187" s="86"/>
      <c r="JQT187" s="86"/>
      <c r="JQU187" s="86"/>
      <c r="JQV187" s="86"/>
      <c r="JQW187" s="86"/>
      <c r="JQX187" s="86"/>
      <c r="JQY187" s="86"/>
      <c r="JQZ187" s="86"/>
      <c r="JRA187" s="86"/>
      <c r="JRB187" s="86"/>
      <c r="JRC187" s="86"/>
      <c r="JRD187" s="86"/>
      <c r="JRE187" s="86"/>
      <c r="JRF187" s="86"/>
      <c r="JRG187" s="86"/>
      <c r="JRH187" s="86"/>
      <c r="JRI187" s="86"/>
      <c r="JRJ187" s="86"/>
      <c r="JRK187" s="86"/>
      <c r="JRL187" s="86"/>
      <c r="JRM187" s="86"/>
      <c r="JRN187" s="86"/>
      <c r="JRO187" s="86"/>
      <c r="JRP187" s="86"/>
      <c r="JRQ187" s="86"/>
      <c r="JRR187" s="86"/>
      <c r="JRS187" s="86"/>
      <c r="JRT187" s="86"/>
      <c r="JRU187" s="86"/>
      <c r="JRV187" s="86"/>
      <c r="JRW187" s="86"/>
      <c r="JRX187" s="86"/>
      <c r="JRY187" s="86"/>
      <c r="JRZ187" s="86"/>
      <c r="JSA187" s="86"/>
      <c r="JSB187" s="86"/>
      <c r="JSC187" s="86"/>
      <c r="JSD187" s="86"/>
      <c r="JSE187" s="86"/>
      <c r="JSF187" s="86"/>
      <c r="JSG187" s="86"/>
      <c r="JSH187" s="86"/>
      <c r="JSI187" s="86"/>
      <c r="JSJ187" s="86"/>
      <c r="JSK187" s="86"/>
      <c r="JSL187" s="86"/>
      <c r="JSM187" s="86"/>
      <c r="JSN187" s="86"/>
      <c r="JSO187" s="86"/>
      <c r="JSP187" s="86"/>
      <c r="JSQ187" s="86"/>
      <c r="JSR187" s="86"/>
      <c r="JSS187" s="86"/>
      <c r="JST187" s="86"/>
      <c r="JSU187" s="86"/>
      <c r="JSV187" s="86"/>
      <c r="JSW187" s="86"/>
      <c r="JSX187" s="86"/>
      <c r="JSY187" s="86"/>
      <c r="JSZ187" s="86"/>
      <c r="JTA187" s="86"/>
      <c r="JTB187" s="86"/>
      <c r="JTC187" s="86"/>
      <c r="JTD187" s="86"/>
      <c r="JTE187" s="86"/>
      <c r="JTF187" s="86"/>
      <c r="JTG187" s="86"/>
      <c r="JTH187" s="86"/>
      <c r="JTI187" s="86"/>
      <c r="JTJ187" s="86"/>
      <c r="JTK187" s="86"/>
      <c r="JTL187" s="86"/>
      <c r="JTM187" s="86"/>
      <c r="JTN187" s="86"/>
      <c r="JTO187" s="86"/>
      <c r="JTP187" s="86"/>
      <c r="JTQ187" s="86"/>
      <c r="JTR187" s="86"/>
      <c r="JTS187" s="86"/>
      <c r="JTT187" s="86"/>
      <c r="JTU187" s="86"/>
      <c r="JTV187" s="86"/>
      <c r="JTW187" s="86"/>
      <c r="JTX187" s="86"/>
      <c r="JTY187" s="86"/>
      <c r="JTZ187" s="86"/>
      <c r="JUA187" s="86"/>
      <c r="JUB187" s="86"/>
      <c r="JUC187" s="86"/>
      <c r="JUD187" s="86"/>
      <c r="JUE187" s="86"/>
      <c r="JUF187" s="86"/>
      <c r="JUG187" s="86"/>
      <c r="JUH187" s="86"/>
      <c r="JUI187" s="86"/>
      <c r="JUJ187" s="86"/>
      <c r="JUK187" s="86"/>
      <c r="JUL187" s="86"/>
      <c r="JUM187" s="86"/>
      <c r="JUN187" s="86"/>
      <c r="JUO187" s="86"/>
      <c r="JUP187" s="86"/>
      <c r="JUQ187" s="86"/>
      <c r="JUR187" s="86"/>
      <c r="JUS187" s="86"/>
      <c r="JUT187" s="86"/>
      <c r="JUU187" s="86"/>
      <c r="JUV187" s="86"/>
      <c r="JUW187" s="86"/>
      <c r="JUX187" s="86"/>
      <c r="JUY187" s="86"/>
      <c r="JUZ187" s="86"/>
      <c r="JVA187" s="86"/>
      <c r="JVB187" s="86"/>
      <c r="JVC187" s="86"/>
      <c r="JVD187" s="86"/>
      <c r="JVE187" s="86"/>
      <c r="JVF187" s="86"/>
      <c r="JVG187" s="86"/>
      <c r="JVH187" s="86"/>
      <c r="JVI187" s="86"/>
      <c r="JVJ187" s="86"/>
      <c r="JVK187" s="86"/>
      <c r="JVL187" s="86"/>
      <c r="JVM187" s="86"/>
      <c r="JVN187" s="86"/>
      <c r="JVO187" s="86"/>
      <c r="JVP187" s="86"/>
      <c r="JVQ187" s="86"/>
      <c r="JVR187" s="86"/>
      <c r="JVS187" s="86"/>
      <c r="JVT187" s="86"/>
      <c r="JVU187" s="86"/>
      <c r="JVV187" s="86"/>
      <c r="JVW187" s="86"/>
      <c r="JVX187" s="86"/>
      <c r="JVY187" s="86"/>
      <c r="JVZ187" s="86"/>
      <c r="JWA187" s="86"/>
      <c r="JWB187" s="86"/>
      <c r="JWC187" s="86"/>
      <c r="JWD187" s="86"/>
      <c r="JWE187" s="86"/>
      <c r="JWF187" s="86"/>
      <c r="JWG187" s="86"/>
      <c r="JWH187" s="86"/>
      <c r="JWI187" s="86"/>
      <c r="JWJ187" s="86"/>
      <c r="JWK187" s="86"/>
      <c r="JWL187" s="86"/>
      <c r="JWM187" s="86"/>
      <c r="JWN187" s="86"/>
      <c r="JWO187" s="86"/>
      <c r="JWP187" s="86"/>
      <c r="JWQ187" s="86"/>
      <c r="JWR187" s="86"/>
      <c r="JWS187" s="86"/>
      <c r="JWT187" s="86"/>
      <c r="JWU187" s="86"/>
      <c r="JWV187" s="86"/>
      <c r="JWW187" s="86"/>
      <c r="JWX187" s="86"/>
      <c r="JWY187" s="86"/>
      <c r="JWZ187" s="86"/>
      <c r="JXA187" s="86"/>
      <c r="JXB187" s="86"/>
      <c r="JXC187" s="86"/>
      <c r="JXD187" s="86"/>
      <c r="JXE187" s="86"/>
      <c r="JXF187" s="86"/>
      <c r="JXG187" s="86"/>
      <c r="JXH187" s="86"/>
      <c r="JXI187" s="86"/>
      <c r="JXJ187" s="86"/>
      <c r="JXK187" s="86"/>
      <c r="JXL187" s="86"/>
      <c r="JXM187" s="86"/>
      <c r="JXN187" s="86"/>
      <c r="JXO187" s="86"/>
      <c r="JXP187" s="86"/>
      <c r="JXQ187" s="86"/>
      <c r="JXR187" s="86"/>
      <c r="JXS187" s="86"/>
      <c r="JXT187" s="86"/>
      <c r="JXU187" s="86"/>
      <c r="JXV187" s="86"/>
      <c r="JXW187" s="86"/>
      <c r="JXX187" s="86"/>
      <c r="JXY187" s="86"/>
      <c r="JXZ187" s="86"/>
      <c r="JYA187" s="86"/>
      <c r="JYB187" s="86"/>
      <c r="JYC187" s="86"/>
      <c r="JYD187" s="86"/>
      <c r="JYE187" s="86"/>
      <c r="JYF187" s="86"/>
      <c r="JYG187" s="86"/>
      <c r="JYH187" s="86"/>
      <c r="JYI187" s="86"/>
      <c r="JYJ187" s="86"/>
      <c r="JYK187" s="86"/>
      <c r="JYL187" s="86"/>
      <c r="JYM187" s="86"/>
      <c r="JYN187" s="86"/>
      <c r="JYO187" s="86"/>
      <c r="JYP187" s="86"/>
      <c r="JYQ187" s="86"/>
      <c r="JYR187" s="86"/>
      <c r="JYS187" s="86"/>
      <c r="JYT187" s="86"/>
      <c r="JYU187" s="86"/>
      <c r="JYV187" s="86"/>
      <c r="JYW187" s="86"/>
      <c r="JYX187" s="86"/>
      <c r="JYY187" s="86"/>
      <c r="JYZ187" s="86"/>
      <c r="JZA187" s="86"/>
      <c r="JZB187" s="86"/>
      <c r="JZC187" s="86"/>
      <c r="JZD187" s="86"/>
      <c r="JZE187" s="86"/>
      <c r="JZF187" s="86"/>
      <c r="JZG187" s="86"/>
      <c r="JZH187" s="86"/>
      <c r="JZI187" s="86"/>
      <c r="JZJ187" s="86"/>
      <c r="JZK187" s="86"/>
      <c r="JZL187" s="86"/>
      <c r="JZM187" s="86"/>
      <c r="JZN187" s="86"/>
      <c r="JZO187" s="86"/>
      <c r="JZP187" s="86"/>
      <c r="JZQ187" s="86"/>
      <c r="JZR187" s="86"/>
      <c r="JZS187" s="86"/>
      <c r="JZT187" s="86"/>
      <c r="JZU187" s="86"/>
      <c r="JZV187" s="86"/>
      <c r="JZW187" s="86"/>
      <c r="JZX187" s="86"/>
      <c r="JZY187" s="86"/>
      <c r="JZZ187" s="86"/>
      <c r="KAA187" s="86"/>
      <c r="KAB187" s="86"/>
      <c r="KAC187" s="86"/>
      <c r="KAD187" s="86"/>
      <c r="KAE187" s="86"/>
      <c r="KAF187" s="86"/>
      <c r="KAG187" s="86"/>
      <c r="KAH187" s="86"/>
      <c r="KAI187" s="86"/>
      <c r="KAJ187" s="86"/>
      <c r="KAK187" s="86"/>
      <c r="KAL187" s="86"/>
      <c r="KAM187" s="86"/>
      <c r="KAN187" s="86"/>
      <c r="KAO187" s="86"/>
      <c r="KAP187" s="86"/>
      <c r="KAQ187" s="86"/>
      <c r="KAR187" s="86"/>
      <c r="KAS187" s="86"/>
      <c r="KAT187" s="86"/>
      <c r="KAU187" s="86"/>
      <c r="KAV187" s="86"/>
      <c r="KAW187" s="86"/>
      <c r="KAX187" s="86"/>
      <c r="KAY187" s="86"/>
      <c r="KAZ187" s="86"/>
      <c r="KBA187" s="86"/>
      <c r="KBB187" s="86"/>
      <c r="KBC187" s="86"/>
      <c r="KBD187" s="86"/>
      <c r="KBE187" s="86"/>
      <c r="KBF187" s="86"/>
      <c r="KBG187" s="86"/>
      <c r="KBH187" s="86"/>
      <c r="KBI187" s="86"/>
      <c r="KBJ187" s="86"/>
      <c r="KBK187" s="86"/>
      <c r="KBL187" s="86"/>
      <c r="KBM187" s="86"/>
      <c r="KBN187" s="86"/>
      <c r="KBO187" s="86"/>
      <c r="KBP187" s="86"/>
      <c r="KBQ187" s="86"/>
      <c r="KBR187" s="86"/>
      <c r="KBS187" s="86"/>
      <c r="KBT187" s="86"/>
      <c r="KBU187" s="86"/>
      <c r="KBV187" s="86"/>
      <c r="KBW187" s="86"/>
      <c r="KBX187" s="86"/>
      <c r="KBY187" s="86"/>
      <c r="KBZ187" s="86"/>
      <c r="KCA187" s="86"/>
      <c r="KCB187" s="86"/>
      <c r="KCC187" s="86"/>
      <c r="KCD187" s="86"/>
      <c r="KCE187" s="86"/>
      <c r="KCF187" s="86"/>
      <c r="KCG187" s="86"/>
      <c r="KCH187" s="86"/>
      <c r="KCI187" s="86"/>
      <c r="KCJ187" s="86"/>
      <c r="KCK187" s="86"/>
      <c r="KCL187" s="86"/>
      <c r="KCM187" s="86"/>
      <c r="KCN187" s="86"/>
      <c r="KCO187" s="86"/>
      <c r="KCP187" s="86"/>
      <c r="KCQ187" s="86"/>
      <c r="KCR187" s="86"/>
      <c r="KCS187" s="86"/>
      <c r="KCT187" s="86"/>
      <c r="KCU187" s="86"/>
      <c r="KCV187" s="86"/>
      <c r="KCW187" s="86"/>
      <c r="KCX187" s="86"/>
      <c r="KCY187" s="86"/>
      <c r="KCZ187" s="86"/>
      <c r="KDA187" s="86"/>
      <c r="KDB187" s="86"/>
      <c r="KDC187" s="86"/>
      <c r="KDD187" s="86"/>
      <c r="KDE187" s="86"/>
      <c r="KDF187" s="86"/>
      <c r="KDG187" s="86"/>
      <c r="KDH187" s="86"/>
      <c r="KDI187" s="86"/>
      <c r="KDJ187" s="86"/>
      <c r="KDK187" s="86"/>
      <c r="KDL187" s="86"/>
      <c r="KDM187" s="86"/>
      <c r="KDN187" s="86"/>
      <c r="KDO187" s="86"/>
      <c r="KDP187" s="86"/>
      <c r="KDQ187" s="86"/>
      <c r="KDR187" s="86"/>
      <c r="KDS187" s="86"/>
      <c r="KDT187" s="86"/>
      <c r="KDU187" s="86"/>
      <c r="KDV187" s="86"/>
      <c r="KDW187" s="86"/>
      <c r="KDX187" s="86"/>
      <c r="KDY187" s="86"/>
      <c r="KDZ187" s="86"/>
      <c r="KEA187" s="86"/>
      <c r="KEB187" s="86"/>
      <c r="KEC187" s="86"/>
      <c r="KED187" s="86"/>
      <c r="KEE187" s="86"/>
      <c r="KEF187" s="86"/>
      <c r="KEG187" s="86"/>
      <c r="KEH187" s="86"/>
      <c r="KEI187" s="86"/>
      <c r="KEJ187" s="86"/>
      <c r="KEK187" s="86"/>
      <c r="KEL187" s="86"/>
      <c r="KEM187" s="86"/>
      <c r="KEN187" s="86"/>
      <c r="KEO187" s="86"/>
      <c r="KEP187" s="86"/>
      <c r="KEQ187" s="86"/>
      <c r="KER187" s="86"/>
      <c r="KES187" s="86"/>
      <c r="KET187" s="86"/>
      <c r="KEU187" s="86"/>
      <c r="KEV187" s="86"/>
      <c r="KEW187" s="86"/>
      <c r="KEX187" s="86"/>
      <c r="KEY187" s="86"/>
      <c r="KEZ187" s="86"/>
      <c r="KFA187" s="86"/>
      <c r="KFB187" s="86"/>
      <c r="KFC187" s="86"/>
      <c r="KFD187" s="86"/>
      <c r="KFE187" s="86"/>
      <c r="KFF187" s="86"/>
      <c r="KFG187" s="86"/>
      <c r="KFH187" s="86"/>
      <c r="KFI187" s="86"/>
      <c r="KFJ187" s="86"/>
      <c r="KFK187" s="86"/>
      <c r="KFL187" s="86"/>
      <c r="KFM187" s="86"/>
      <c r="KFN187" s="86"/>
      <c r="KFO187" s="86"/>
      <c r="KFP187" s="86"/>
      <c r="KFQ187" s="86"/>
      <c r="KFR187" s="86"/>
      <c r="KFS187" s="86"/>
      <c r="KFT187" s="86"/>
      <c r="KFU187" s="86"/>
      <c r="KFV187" s="86"/>
      <c r="KFW187" s="86"/>
      <c r="KFX187" s="86"/>
      <c r="KFY187" s="86"/>
      <c r="KFZ187" s="86"/>
      <c r="KGA187" s="86"/>
      <c r="KGB187" s="86"/>
      <c r="KGC187" s="86"/>
      <c r="KGD187" s="86"/>
      <c r="KGE187" s="86"/>
      <c r="KGF187" s="86"/>
      <c r="KGG187" s="86"/>
      <c r="KGH187" s="86"/>
      <c r="KGI187" s="86"/>
      <c r="KGJ187" s="86"/>
      <c r="KGK187" s="86"/>
      <c r="KGL187" s="86"/>
      <c r="KGM187" s="86"/>
      <c r="KGN187" s="86"/>
      <c r="KGO187" s="86"/>
      <c r="KGP187" s="86"/>
      <c r="KGQ187" s="86"/>
      <c r="KGR187" s="86"/>
      <c r="KGS187" s="86"/>
      <c r="KGT187" s="86"/>
      <c r="KGU187" s="86"/>
      <c r="KGV187" s="86"/>
      <c r="KGW187" s="86"/>
      <c r="KGX187" s="86"/>
      <c r="KGY187" s="86"/>
      <c r="KGZ187" s="86"/>
      <c r="KHA187" s="86"/>
      <c r="KHB187" s="86"/>
      <c r="KHC187" s="86"/>
      <c r="KHD187" s="86"/>
      <c r="KHE187" s="86"/>
      <c r="KHF187" s="86"/>
      <c r="KHG187" s="86"/>
      <c r="KHH187" s="86"/>
      <c r="KHI187" s="86"/>
      <c r="KHJ187" s="86"/>
      <c r="KHK187" s="86"/>
      <c r="KHL187" s="86"/>
      <c r="KHM187" s="86"/>
      <c r="KHN187" s="86"/>
      <c r="KHO187" s="86"/>
      <c r="KHP187" s="86"/>
      <c r="KHQ187" s="86"/>
      <c r="KHR187" s="86"/>
      <c r="KHS187" s="86"/>
      <c r="KHT187" s="86"/>
      <c r="KHU187" s="86"/>
      <c r="KHV187" s="86"/>
      <c r="KHW187" s="86"/>
      <c r="KHX187" s="86"/>
      <c r="KHY187" s="86"/>
      <c r="KHZ187" s="86"/>
      <c r="KIA187" s="86"/>
      <c r="KIB187" s="86"/>
      <c r="KIC187" s="86"/>
      <c r="KID187" s="86"/>
      <c r="KIE187" s="86"/>
      <c r="KIF187" s="86"/>
      <c r="KIG187" s="86"/>
      <c r="KIH187" s="86"/>
      <c r="KII187" s="86"/>
      <c r="KIJ187" s="86"/>
      <c r="KIK187" s="86"/>
      <c r="KIL187" s="86"/>
      <c r="KIM187" s="86"/>
      <c r="KIN187" s="86"/>
      <c r="KIO187" s="86"/>
      <c r="KIP187" s="86"/>
      <c r="KIQ187" s="86"/>
      <c r="KIR187" s="86"/>
      <c r="KIS187" s="86"/>
      <c r="KIT187" s="86"/>
      <c r="KIU187" s="86"/>
      <c r="KIV187" s="86"/>
      <c r="KIW187" s="86"/>
      <c r="KIX187" s="86"/>
      <c r="KIY187" s="86"/>
      <c r="KIZ187" s="86"/>
      <c r="KJA187" s="86"/>
      <c r="KJB187" s="86"/>
      <c r="KJC187" s="86"/>
      <c r="KJD187" s="86"/>
      <c r="KJE187" s="86"/>
      <c r="KJF187" s="86"/>
      <c r="KJG187" s="86"/>
      <c r="KJH187" s="86"/>
      <c r="KJI187" s="86"/>
      <c r="KJJ187" s="86"/>
      <c r="KJK187" s="86"/>
      <c r="KJL187" s="86"/>
      <c r="KJM187" s="86"/>
      <c r="KJN187" s="86"/>
      <c r="KJO187" s="86"/>
      <c r="KJP187" s="86"/>
      <c r="KJQ187" s="86"/>
      <c r="KJR187" s="86"/>
      <c r="KJS187" s="86"/>
      <c r="KJT187" s="86"/>
      <c r="KJU187" s="86"/>
      <c r="KJV187" s="86"/>
      <c r="KJW187" s="86"/>
      <c r="KJX187" s="86"/>
      <c r="KJY187" s="86"/>
      <c r="KJZ187" s="86"/>
      <c r="KKA187" s="86"/>
      <c r="KKB187" s="86"/>
      <c r="KKC187" s="86"/>
      <c r="KKD187" s="86"/>
      <c r="KKE187" s="86"/>
      <c r="KKF187" s="86"/>
      <c r="KKG187" s="86"/>
      <c r="KKH187" s="86"/>
      <c r="KKI187" s="86"/>
      <c r="KKJ187" s="86"/>
      <c r="KKK187" s="86"/>
      <c r="KKL187" s="86"/>
      <c r="KKM187" s="86"/>
      <c r="KKN187" s="86"/>
      <c r="KKO187" s="86"/>
      <c r="KKP187" s="86"/>
      <c r="KKQ187" s="86"/>
      <c r="KKR187" s="86"/>
      <c r="KKS187" s="86"/>
      <c r="KKT187" s="86"/>
      <c r="KKU187" s="86"/>
      <c r="KKV187" s="86"/>
      <c r="KKW187" s="86"/>
      <c r="KKX187" s="86"/>
      <c r="KKY187" s="86"/>
      <c r="KKZ187" s="86"/>
      <c r="KLA187" s="86"/>
      <c r="KLB187" s="86"/>
      <c r="KLC187" s="86"/>
      <c r="KLD187" s="86"/>
      <c r="KLE187" s="86"/>
      <c r="KLF187" s="86"/>
      <c r="KLG187" s="86"/>
      <c r="KLH187" s="86"/>
      <c r="KLI187" s="86"/>
      <c r="KLJ187" s="86"/>
      <c r="KLK187" s="86"/>
      <c r="KLL187" s="86"/>
      <c r="KLM187" s="86"/>
      <c r="KLN187" s="86"/>
      <c r="KLO187" s="86"/>
      <c r="KLP187" s="86"/>
      <c r="KLQ187" s="86"/>
      <c r="KLR187" s="86"/>
      <c r="KLS187" s="86"/>
      <c r="KLT187" s="86"/>
      <c r="KLU187" s="86"/>
      <c r="KLV187" s="86"/>
      <c r="KLW187" s="86"/>
      <c r="KLX187" s="86"/>
      <c r="KLY187" s="86"/>
      <c r="KLZ187" s="86"/>
      <c r="KMA187" s="86"/>
      <c r="KMB187" s="86"/>
      <c r="KMC187" s="86"/>
      <c r="KMD187" s="86"/>
      <c r="KME187" s="86"/>
      <c r="KMF187" s="86"/>
      <c r="KMG187" s="86"/>
      <c r="KMH187" s="86"/>
      <c r="KMI187" s="86"/>
      <c r="KMJ187" s="86"/>
      <c r="KMK187" s="86"/>
      <c r="KML187" s="86"/>
      <c r="KMM187" s="86"/>
      <c r="KMN187" s="86"/>
      <c r="KMO187" s="86"/>
      <c r="KMP187" s="86"/>
      <c r="KMQ187" s="86"/>
      <c r="KMR187" s="86"/>
      <c r="KMS187" s="86"/>
      <c r="KMT187" s="86"/>
      <c r="KMU187" s="86"/>
      <c r="KMV187" s="86"/>
      <c r="KMW187" s="86"/>
      <c r="KMX187" s="86"/>
      <c r="KMY187" s="86"/>
      <c r="KMZ187" s="86"/>
      <c r="KNA187" s="86"/>
      <c r="KNB187" s="86"/>
      <c r="KNC187" s="86"/>
      <c r="KND187" s="86"/>
      <c r="KNE187" s="86"/>
      <c r="KNF187" s="86"/>
      <c r="KNG187" s="86"/>
      <c r="KNH187" s="86"/>
      <c r="KNI187" s="86"/>
      <c r="KNJ187" s="86"/>
      <c r="KNK187" s="86"/>
      <c r="KNL187" s="86"/>
      <c r="KNM187" s="86"/>
      <c r="KNN187" s="86"/>
      <c r="KNO187" s="86"/>
      <c r="KNP187" s="86"/>
      <c r="KNQ187" s="86"/>
      <c r="KNR187" s="86"/>
      <c r="KNS187" s="86"/>
      <c r="KNT187" s="86"/>
      <c r="KNU187" s="86"/>
      <c r="KNV187" s="86"/>
      <c r="KNW187" s="86"/>
      <c r="KNX187" s="86"/>
      <c r="KNY187" s="86"/>
      <c r="KNZ187" s="86"/>
      <c r="KOA187" s="86"/>
      <c r="KOB187" s="86"/>
      <c r="KOC187" s="86"/>
      <c r="KOD187" s="86"/>
      <c r="KOE187" s="86"/>
      <c r="KOF187" s="86"/>
      <c r="KOG187" s="86"/>
      <c r="KOH187" s="86"/>
      <c r="KOI187" s="86"/>
      <c r="KOJ187" s="86"/>
      <c r="KOK187" s="86"/>
      <c r="KOL187" s="86"/>
      <c r="KOM187" s="86"/>
      <c r="KON187" s="86"/>
      <c r="KOO187" s="86"/>
      <c r="KOP187" s="86"/>
      <c r="KOQ187" s="86"/>
      <c r="KOR187" s="86"/>
      <c r="KOS187" s="86"/>
      <c r="KOT187" s="86"/>
      <c r="KOU187" s="86"/>
      <c r="KOV187" s="86"/>
      <c r="KOW187" s="86"/>
      <c r="KOX187" s="86"/>
      <c r="KOY187" s="86"/>
      <c r="KOZ187" s="86"/>
      <c r="KPA187" s="86"/>
      <c r="KPB187" s="86"/>
      <c r="KPC187" s="86"/>
      <c r="KPD187" s="86"/>
      <c r="KPE187" s="86"/>
      <c r="KPF187" s="86"/>
      <c r="KPG187" s="86"/>
      <c r="KPH187" s="86"/>
      <c r="KPI187" s="86"/>
      <c r="KPJ187" s="86"/>
      <c r="KPK187" s="86"/>
      <c r="KPL187" s="86"/>
      <c r="KPM187" s="86"/>
      <c r="KPN187" s="86"/>
      <c r="KPO187" s="86"/>
      <c r="KPP187" s="86"/>
      <c r="KPQ187" s="86"/>
      <c r="KPR187" s="86"/>
      <c r="KPS187" s="86"/>
      <c r="KPT187" s="86"/>
      <c r="KPU187" s="86"/>
      <c r="KPV187" s="86"/>
      <c r="KPW187" s="86"/>
      <c r="KPX187" s="86"/>
      <c r="KPY187" s="86"/>
      <c r="KPZ187" s="86"/>
      <c r="KQA187" s="86"/>
      <c r="KQB187" s="86"/>
      <c r="KQC187" s="86"/>
      <c r="KQD187" s="86"/>
      <c r="KQE187" s="86"/>
      <c r="KQF187" s="86"/>
      <c r="KQG187" s="86"/>
      <c r="KQH187" s="86"/>
      <c r="KQI187" s="86"/>
      <c r="KQJ187" s="86"/>
      <c r="KQK187" s="86"/>
      <c r="KQL187" s="86"/>
      <c r="KQM187" s="86"/>
      <c r="KQN187" s="86"/>
      <c r="KQO187" s="86"/>
      <c r="KQP187" s="86"/>
      <c r="KQQ187" s="86"/>
      <c r="KQR187" s="86"/>
      <c r="KQS187" s="86"/>
      <c r="KQT187" s="86"/>
      <c r="KQU187" s="86"/>
      <c r="KQV187" s="86"/>
      <c r="KQW187" s="86"/>
      <c r="KQX187" s="86"/>
      <c r="KQY187" s="86"/>
      <c r="KQZ187" s="86"/>
      <c r="KRA187" s="86"/>
      <c r="KRB187" s="86"/>
      <c r="KRC187" s="86"/>
      <c r="KRD187" s="86"/>
      <c r="KRE187" s="86"/>
      <c r="KRF187" s="86"/>
      <c r="KRG187" s="86"/>
      <c r="KRH187" s="86"/>
      <c r="KRI187" s="86"/>
      <c r="KRJ187" s="86"/>
      <c r="KRK187" s="86"/>
      <c r="KRL187" s="86"/>
      <c r="KRM187" s="86"/>
      <c r="KRN187" s="86"/>
      <c r="KRO187" s="86"/>
      <c r="KRP187" s="86"/>
      <c r="KRQ187" s="86"/>
      <c r="KRR187" s="86"/>
      <c r="KRS187" s="86"/>
      <c r="KRT187" s="86"/>
      <c r="KRU187" s="86"/>
      <c r="KRV187" s="86"/>
      <c r="KRW187" s="86"/>
      <c r="KRX187" s="86"/>
      <c r="KRY187" s="86"/>
      <c r="KRZ187" s="86"/>
      <c r="KSA187" s="86"/>
      <c r="KSB187" s="86"/>
      <c r="KSC187" s="86"/>
      <c r="KSD187" s="86"/>
      <c r="KSE187" s="86"/>
      <c r="KSF187" s="86"/>
      <c r="KSG187" s="86"/>
      <c r="KSH187" s="86"/>
      <c r="KSI187" s="86"/>
      <c r="KSJ187" s="86"/>
      <c r="KSK187" s="86"/>
      <c r="KSL187" s="86"/>
      <c r="KSM187" s="86"/>
      <c r="KSN187" s="86"/>
      <c r="KSO187" s="86"/>
      <c r="KSP187" s="86"/>
      <c r="KSQ187" s="86"/>
      <c r="KSR187" s="86"/>
      <c r="KSS187" s="86"/>
      <c r="KST187" s="86"/>
      <c r="KSU187" s="86"/>
      <c r="KSV187" s="86"/>
      <c r="KSW187" s="86"/>
      <c r="KSX187" s="86"/>
      <c r="KSY187" s="86"/>
      <c r="KSZ187" s="86"/>
      <c r="KTA187" s="86"/>
      <c r="KTB187" s="86"/>
      <c r="KTC187" s="86"/>
      <c r="KTD187" s="86"/>
      <c r="KTE187" s="86"/>
      <c r="KTF187" s="86"/>
      <c r="KTG187" s="86"/>
      <c r="KTH187" s="86"/>
      <c r="KTI187" s="86"/>
      <c r="KTJ187" s="86"/>
      <c r="KTK187" s="86"/>
      <c r="KTL187" s="86"/>
      <c r="KTM187" s="86"/>
      <c r="KTN187" s="86"/>
      <c r="KTO187" s="86"/>
      <c r="KTP187" s="86"/>
      <c r="KTQ187" s="86"/>
      <c r="KTR187" s="86"/>
      <c r="KTS187" s="86"/>
      <c r="KTT187" s="86"/>
      <c r="KTU187" s="86"/>
      <c r="KTV187" s="86"/>
      <c r="KTW187" s="86"/>
      <c r="KTX187" s="86"/>
      <c r="KTY187" s="86"/>
      <c r="KTZ187" s="86"/>
      <c r="KUA187" s="86"/>
      <c r="KUB187" s="86"/>
      <c r="KUC187" s="86"/>
      <c r="KUD187" s="86"/>
      <c r="KUE187" s="86"/>
      <c r="KUF187" s="86"/>
      <c r="KUG187" s="86"/>
      <c r="KUH187" s="86"/>
      <c r="KUI187" s="86"/>
      <c r="KUJ187" s="86"/>
      <c r="KUK187" s="86"/>
      <c r="KUL187" s="86"/>
      <c r="KUM187" s="86"/>
      <c r="KUN187" s="86"/>
      <c r="KUO187" s="86"/>
      <c r="KUP187" s="86"/>
      <c r="KUQ187" s="86"/>
      <c r="KUR187" s="86"/>
      <c r="KUS187" s="86"/>
      <c r="KUT187" s="86"/>
      <c r="KUU187" s="86"/>
      <c r="KUV187" s="86"/>
      <c r="KUW187" s="86"/>
      <c r="KUX187" s="86"/>
      <c r="KUY187" s="86"/>
      <c r="KUZ187" s="86"/>
      <c r="KVA187" s="86"/>
      <c r="KVB187" s="86"/>
      <c r="KVC187" s="86"/>
      <c r="KVD187" s="86"/>
      <c r="KVE187" s="86"/>
      <c r="KVF187" s="86"/>
      <c r="KVG187" s="86"/>
      <c r="KVH187" s="86"/>
      <c r="KVI187" s="86"/>
      <c r="KVJ187" s="86"/>
      <c r="KVK187" s="86"/>
      <c r="KVL187" s="86"/>
      <c r="KVM187" s="86"/>
      <c r="KVN187" s="86"/>
      <c r="KVO187" s="86"/>
      <c r="KVP187" s="86"/>
      <c r="KVQ187" s="86"/>
      <c r="KVR187" s="86"/>
      <c r="KVS187" s="86"/>
      <c r="KVT187" s="86"/>
      <c r="KVU187" s="86"/>
      <c r="KVV187" s="86"/>
      <c r="KVW187" s="86"/>
      <c r="KVX187" s="86"/>
      <c r="KVY187" s="86"/>
      <c r="KVZ187" s="86"/>
      <c r="KWA187" s="86"/>
      <c r="KWB187" s="86"/>
      <c r="KWC187" s="86"/>
      <c r="KWD187" s="86"/>
      <c r="KWE187" s="86"/>
      <c r="KWF187" s="86"/>
      <c r="KWG187" s="86"/>
      <c r="KWH187" s="86"/>
      <c r="KWI187" s="86"/>
      <c r="KWJ187" s="86"/>
      <c r="KWK187" s="86"/>
      <c r="KWL187" s="86"/>
      <c r="KWM187" s="86"/>
      <c r="KWN187" s="86"/>
      <c r="KWO187" s="86"/>
      <c r="KWP187" s="86"/>
      <c r="KWQ187" s="86"/>
      <c r="KWR187" s="86"/>
      <c r="KWS187" s="86"/>
      <c r="KWT187" s="86"/>
      <c r="KWU187" s="86"/>
      <c r="KWV187" s="86"/>
      <c r="KWW187" s="86"/>
      <c r="KWX187" s="86"/>
      <c r="KWY187" s="86"/>
      <c r="KWZ187" s="86"/>
      <c r="KXA187" s="86"/>
      <c r="KXB187" s="86"/>
      <c r="KXC187" s="86"/>
      <c r="KXD187" s="86"/>
      <c r="KXE187" s="86"/>
      <c r="KXF187" s="86"/>
      <c r="KXG187" s="86"/>
      <c r="KXH187" s="86"/>
      <c r="KXI187" s="86"/>
      <c r="KXJ187" s="86"/>
      <c r="KXK187" s="86"/>
      <c r="KXL187" s="86"/>
      <c r="KXM187" s="86"/>
      <c r="KXN187" s="86"/>
      <c r="KXO187" s="86"/>
      <c r="KXP187" s="86"/>
      <c r="KXQ187" s="86"/>
      <c r="KXR187" s="86"/>
      <c r="KXS187" s="86"/>
      <c r="KXT187" s="86"/>
      <c r="KXU187" s="86"/>
      <c r="KXV187" s="86"/>
      <c r="KXW187" s="86"/>
      <c r="KXX187" s="86"/>
      <c r="KXY187" s="86"/>
      <c r="KXZ187" s="86"/>
      <c r="KYA187" s="86"/>
      <c r="KYB187" s="86"/>
      <c r="KYC187" s="86"/>
      <c r="KYD187" s="86"/>
      <c r="KYE187" s="86"/>
      <c r="KYF187" s="86"/>
      <c r="KYG187" s="86"/>
      <c r="KYH187" s="86"/>
      <c r="KYI187" s="86"/>
      <c r="KYJ187" s="86"/>
      <c r="KYK187" s="86"/>
      <c r="KYL187" s="86"/>
      <c r="KYM187" s="86"/>
      <c r="KYN187" s="86"/>
      <c r="KYO187" s="86"/>
      <c r="KYP187" s="86"/>
      <c r="KYQ187" s="86"/>
      <c r="KYR187" s="86"/>
      <c r="KYS187" s="86"/>
      <c r="KYT187" s="86"/>
      <c r="KYU187" s="86"/>
      <c r="KYV187" s="86"/>
      <c r="KYW187" s="86"/>
      <c r="KYX187" s="86"/>
      <c r="KYY187" s="86"/>
      <c r="KYZ187" s="86"/>
      <c r="KZA187" s="86"/>
      <c r="KZB187" s="86"/>
      <c r="KZC187" s="86"/>
      <c r="KZD187" s="86"/>
      <c r="KZE187" s="86"/>
      <c r="KZF187" s="86"/>
      <c r="KZG187" s="86"/>
      <c r="KZH187" s="86"/>
      <c r="KZI187" s="86"/>
      <c r="KZJ187" s="86"/>
      <c r="KZK187" s="86"/>
      <c r="KZL187" s="86"/>
      <c r="KZM187" s="86"/>
      <c r="KZN187" s="86"/>
      <c r="KZO187" s="86"/>
      <c r="KZP187" s="86"/>
      <c r="KZQ187" s="86"/>
      <c r="KZR187" s="86"/>
      <c r="KZS187" s="86"/>
      <c r="KZT187" s="86"/>
      <c r="KZU187" s="86"/>
      <c r="KZV187" s="86"/>
      <c r="KZW187" s="86"/>
      <c r="KZX187" s="86"/>
      <c r="KZY187" s="86"/>
      <c r="KZZ187" s="86"/>
      <c r="LAA187" s="86"/>
      <c r="LAB187" s="86"/>
      <c r="LAC187" s="86"/>
      <c r="LAD187" s="86"/>
      <c r="LAE187" s="86"/>
      <c r="LAF187" s="86"/>
      <c r="LAG187" s="86"/>
      <c r="LAH187" s="86"/>
      <c r="LAI187" s="86"/>
      <c r="LAJ187" s="86"/>
      <c r="LAK187" s="86"/>
      <c r="LAL187" s="86"/>
      <c r="LAM187" s="86"/>
      <c r="LAN187" s="86"/>
      <c r="LAO187" s="86"/>
      <c r="LAP187" s="86"/>
      <c r="LAQ187" s="86"/>
      <c r="LAR187" s="86"/>
      <c r="LAS187" s="86"/>
      <c r="LAT187" s="86"/>
      <c r="LAU187" s="86"/>
      <c r="LAV187" s="86"/>
      <c r="LAW187" s="86"/>
      <c r="LAX187" s="86"/>
      <c r="LAY187" s="86"/>
      <c r="LAZ187" s="86"/>
      <c r="LBA187" s="86"/>
      <c r="LBB187" s="86"/>
      <c r="LBC187" s="86"/>
      <c r="LBD187" s="86"/>
      <c r="LBE187" s="86"/>
      <c r="LBF187" s="86"/>
      <c r="LBG187" s="86"/>
      <c r="LBH187" s="86"/>
      <c r="LBI187" s="86"/>
      <c r="LBJ187" s="86"/>
      <c r="LBK187" s="86"/>
      <c r="LBL187" s="86"/>
      <c r="LBM187" s="86"/>
      <c r="LBN187" s="86"/>
      <c r="LBO187" s="86"/>
      <c r="LBP187" s="86"/>
      <c r="LBQ187" s="86"/>
      <c r="LBR187" s="86"/>
      <c r="LBS187" s="86"/>
      <c r="LBT187" s="86"/>
      <c r="LBU187" s="86"/>
      <c r="LBV187" s="86"/>
      <c r="LBW187" s="86"/>
      <c r="LBX187" s="86"/>
      <c r="LBY187" s="86"/>
      <c r="LBZ187" s="86"/>
      <c r="LCA187" s="86"/>
      <c r="LCB187" s="86"/>
      <c r="LCC187" s="86"/>
      <c r="LCD187" s="86"/>
      <c r="LCE187" s="86"/>
      <c r="LCF187" s="86"/>
      <c r="LCG187" s="86"/>
      <c r="LCH187" s="86"/>
      <c r="LCI187" s="86"/>
      <c r="LCJ187" s="86"/>
      <c r="LCK187" s="86"/>
      <c r="LCL187" s="86"/>
      <c r="LCM187" s="86"/>
      <c r="LCN187" s="86"/>
      <c r="LCO187" s="86"/>
      <c r="LCP187" s="86"/>
      <c r="LCQ187" s="86"/>
      <c r="LCR187" s="86"/>
      <c r="LCS187" s="86"/>
      <c r="LCT187" s="86"/>
      <c r="LCU187" s="86"/>
      <c r="LCV187" s="86"/>
      <c r="LCW187" s="86"/>
      <c r="LCX187" s="86"/>
      <c r="LCY187" s="86"/>
      <c r="LCZ187" s="86"/>
      <c r="LDA187" s="86"/>
      <c r="LDB187" s="86"/>
      <c r="LDC187" s="86"/>
      <c r="LDD187" s="86"/>
      <c r="LDE187" s="86"/>
      <c r="LDF187" s="86"/>
      <c r="LDG187" s="86"/>
      <c r="LDH187" s="86"/>
      <c r="LDI187" s="86"/>
      <c r="LDJ187" s="86"/>
      <c r="LDK187" s="86"/>
      <c r="LDL187" s="86"/>
      <c r="LDM187" s="86"/>
      <c r="LDN187" s="86"/>
      <c r="LDO187" s="86"/>
      <c r="LDP187" s="86"/>
      <c r="LDQ187" s="86"/>
      <c r="LDR187" s="86"/>
      <c r="LDS187" s="86"/>
      <c r="LDT187" s="86"/>
      <c r="LDU187" s="86"/>
      <c r="LDV187" s="86"/>
      <c r="LDW187" s="86"/>
      <c r="LDX187" s="86"/>
      <c r="LDY187" s="86"/>
      <c r="LDZ187" s="86"/>
      <c r="LEA187" s="86"/>
      <c r="LEB187" s="86"/>
      <c r="LEC187" s="86"/>
      <c r="LED187" s="86"/>
      <c r="LEE187" s="86"/>
      <c r="LEF187" s="86"/>
      <c r="LEG187" s="86"/>
      <c r="LEH187" s="86"/>
      <c r="LEI187" s="86"/>
      <c r="LEJ187" s="86"/>
      <c r="LEK187" s="86"/>
      <c r="LEL187" s="86"/>
      <c r="LEM187" s="86"/>
      <c r="LEN187" s="86"/>
      <c r="LEO187" s="86"/>
      <c r="LEP187" s="86"/>
      <c r="LEQ187" s="86"/>
      <c r="LER187" s="86"/>
      <c r="LES187" s="86"/>
      <c r="LET187" s="86"/>
      <c r="LEU187" s="86"/>
      <c r="LEV187" s="86"/>
      <c r="LEW187" s="86"/>
      <c r="LEX187" s="86"/>
      <c r="LEY187" s="86"/>
      <c r="LEZ187" s="86"/>
      <c r="LFA187" s="86"/>
      <c r="LFB187" s="86"/>
      <c r="LFC187" s="86"/>
      <c r="LFD187" s="86"/>
      <c r="LFE187" s="86"/>
      <c r="LFF187" s="86"/>
      <c r="LFG187" s="86"/>
      <c r="LFH187" s="86"/>
      <c r="LFI187" s="86"/>
      <c r="LFJ187" s="86"/>
      <c r="LFK187" s="86"/>
      <c r="LFL187" s="86"/>
      <c r="LFM187" s="86"/>
      <c r="LFN187" s="86"/>
      <c r="LFO187" s="86"/>
      <c r="LFP187" s="86"/>
      <c r="LFQ187" s="86"/>
      <c r="LFR187" s="86"/>
      <c r="LFS187" s="86"/>
      <c r="LFT187" s="86"/>
      <c r="LFU187" s="86"/>
      <c r="LFV187" s="86"/>
      <c r="LFW187" s="86"/>
      <c r="LFX187" s="86"/>
      <c r="LFY187" s="86"/>
      <c r="LFZ187" s="86"/>
      <c r="LGA187" s="86"/>
      <c r="LGB187" s="86"/>
      <c r="LGC187" s="86"/>
      <c r="LGD187" s="86"/>
      <c r="LGE187" s="86"/>
      <c r="LGF187" s="86"/>
      <c r="LGG187" s="86"/>
      <c r="LGH187" s="86"/>
      <c r="LGI187" s="86"/>
      <c r="LGJ187" s="86"/>
      <c r="LGK187" s="86"/>
      <c r="LGL187" s="86"/>
      <c r="LGM187" s="86"/>
      <c r="LGN187" s="86"/>
      <c r="LGO187" s="86"/>
      <c r="LGP187" s="86"/>
      <c r="LGQ187" s="86"/>
      <c r="LGR187" s="86"/>
      <c r="LGS187" s="86"/>
      <c r="LGT187" s="86"/>
      <c r="LGU187" s="86"/>
      <c r="LGV187" s="86"/>
      <c r="LGW187" s="86"/>
      <c r="LGX187" s="86"/>
      <c r="LGY187" s="86"/>
      <c r="LGZ187" s="86"/>
      <c r="LHA187" s="86"/>
      <c r="LHB187" s="86"/>
      <c r="LHC187" s="86"/>
      <c r="LHD187" s="86"/>
      <c r="LHE187" s="86"/>
      <c r="LHF187" s="86"/>
      <c r="LHG187" s="86"/>
      <c r="LHH187" s="86"/>
      <c r="LHI187" s="86"/>
      <c r="LHJ187" s="86"/>
      <c r="LHK187" s="86"/>
      <c r="LHL187" s="86"/>
      <c r="LHM187" s="86"/>
      <c r="LHN187" s="86"/>
      <c r="LHO187" s="86"/>
      <c r="LHP187" s="86"/>
      <c r="LHQ187" s="86"/>
      <c r="LHR187" s="86"/>
      <c r="LHS187" s="86"/>
      <c r="LHT187" s="86"/>
      <c r="LHU187" s="86"/>
      <c r="LHV187" s="86"/>
      <c r="LHW187" s="86"/>
      <c r="LHX187" s="86"/>
      <c r="LHY187" s="86"/>
      <c r="LHZ187" s="86"/>
      <c r="LIA187" s="86"/>
      <c r="LIB187" s="86"/>
      <c r="LIC187" s="86"/>
      <c r="LID187" s="86"/>
      <c r="LIE187" s="86"/>
      <c r="LIF187" s="86"/>
      <c r="LIG187" s="86"/>
      <c r="LIH187" s="86"/>
      <c r="LII187" s="86"/>
      <c r="LIJ187" s="86"/>
      <c r="LIK187" s="86"/>
      <c r="LIL187" s="86"/>
      <c r="LIM187" s="86"/>
      <c r="LIN187" s="86"/>
      <c r="LIO187" s="86"/>
      <c r="LIP187" s="86"/>
      <c r="LIQ187" s="86"/>
      <c r="LIR187" s="86"/>
      <c r="LIS187" s="86"/>
      <c r="LIT187" s="86"/>
      <c r="LIU187" s="86"/>
      <c r="LIV187" s="86"/>
      <c r="LIW187" s="86"/>
      <c r="LIX187" s="86"/>
      <c r="LIY187" s="86"/>
      <c r="LIZ187" s="86"/>
      <c r="LJA187" s="86"/>
      <c r="LJB187" s="86"/>
      <c r="LJC187" s="86"/>
      <c r="LJD187" s="86"/>
      <c r="LJE187" s="86"/>
      <c r="LJF187" s="86"/>
      <c r="LJG187" s="86"/>
      <c r="LJH187" s="86"/>
      <c r="LJI187" s="86"/>
      <c r="LJJ187" s="86"/>
      <c r="LJK187" s="86"/>
      <c r="LJL187" s="86"/>
      <c r="LJM187" s="86"/>
      <c r="LJN187" s="86"/>
      <c r="LJO187" s="86"/>
      <c r="LJP187" s="86"/>
      <c r="LJQ187" s="86"/>
      <c r="LJR187" s="86"/>
      <c r="LJS187" s="86"/>
      <c r="LJT187" s="86"/>
      <c r="LJU187" s="86"/>
      <c r="LJV187" s="86"/>
      <c r="LJW187" s="86"/>
      <c r="LJX187" s="86"/>
      <c r="LJY187" s="86"/>
      <c r="LJZ187" s="86"/>
      <c r="LKA187" s="86"/>
      <c r="LKB187" s="86"/>
      <c r="LKC187" s="86"/>
      <c r="LKD187" s="86"/>
      <c r="LKE187" s="86"/>
      <c r="LKF187" s="86"/>
      <c r="LKG187" s="86"/>
      <c r="LKH187" s="86"/>
      <c r="LKI187" s="86"/>
      <c r="LKJ187" s="86"/>
      <c r="LKK187" s="86"/>
      <c r="LKL187" s="86"/>
      <c r="LKM187" s="86"/>
      <c r="LKN187" s="86"/>
      <c r="LKO187" s="86"/>
      <c r="LKP187" s="86"/>
      <c r="LKQ187" s="86"/>
      <c r="LKR187" s="86"/>
      <c r="LKS187" s="86"/>
      <c r="LKT187" s="86"/>
      <c r="LKU187" s="86"/>
      <c r="LKV187" s="86"/>
      <c r="LKW187" s="86"/>
      <c r="LKX187" s="86"/>
      <c r="LKY187" s="86"/>
      <c r="LKZ187" s="86"/>
      <c r="LLA187" s="86"/>
      <c r="LLB187" s="86"/>
      <c r="LLC187" s="86"/>
      <c r="LLD187" s="86"/>
      <c r="LLE187" s="86"/>
      <c r="LLF187" s="86"/>
      <c r="LLG187" s="86"/>
      <c r="LLH187" s="86"/>
      <c r="LLI187" s="86"/>
      <c r="LLJ187" s="86"/>
      <c r="LLK187" s="86"/>
      <c r="LLL187" s="86"/>
      <c r="LLM187" s="86"/>
      <c r="LLN187" s="86"/>
      <c r="LLO187" s="86"/>
      <c r="LLP187" s="86"/>
      <c r="LLQ187" s="86"/>
      <c r="LLR187" s="86"/>
      <c r="LLS187" s="86"/>
      <c r="LLT187" s="86"/>
      <c r="LLU187" s="86"/>
      <c r="LLV187" s="86"/>
      <c r="LLW187" s="86"/>
      <c r="LLX187" s="86"/>
      <c r="LLY187" s="86"/>
      <c r="LLZ187" s="86"/>
      <c r="LMA187" s="86"/>
      <c r="LMB187" s="86"/>
      <c r="LMC187" s="86"/>
      <c r="LMD187" s="86"/>
      <c r="LME187" s="86"/>
      <c r="LMF187" s="86"/>
      <c r="LMG187" s="86"/>
      <c r="LMH187" s="86"/>
      <c r="LMI187" s="86"/>
      <c r="LMJ187" s="86"/>
      <c r="LMK187" s="86"/>
      <c r="LML187" s="86"/>
      <c r="LMM187" s="86"/>
      <c r="LMN187" s="86"/>
      <c r="LMO187" s="86"/>
      <c r="LMP187" s="86"/>
      <c r="LMQ187" s="86"/>
      <c r="LMR187" s="86"/>
      <c r="LMS187" s="86"/>
      <c r="LMT187" s="86"/>
      <c r="LMU187" s="86"/>
      <c r="LMV187" s="86"/>
      <c r="LMW187" s="86"/>
      <c r="LMX187" s="86"/>
      <c r="LMY187" s="86"/>
      <c r="LMZ187" s="86"/>
      <c r="LNA187" s="86"/>
      <c r="LNB187" s="86"/>
      <c r="LNC187" s="86"/>
      <c r="LND187" s="86"/>
      <c r="LNE187" s="86"/>
      <c r="LNF187" s="86"/>
      <c r="LNG187" s="86"/>
      <c r="LNH187" s="86"/>
      <c r="LNI187" s="86"/>
      <c r="LNJ187" s="86"/>
      <c r="LNK187" s="86"/>
      <c r="LNL187" s="86"/>
      <c r="LNM187" s="86"/>
      <c r="LNN187" s="86"/>
      <c r="LNO187" s="86"/>
      <c r="LNP187" s="86"/>
      <c r="LNQ187" s="86"/>
      <c r="LNR187" s="86"/>
      <c r="LNS187" s="86"/>
      <c r="LNT187" s="86"/>
      <c r="LNU187" s="86"/>
      <c r="LNV187" s="86"/>
      <c r="LNW187" s="86"/>
      <c r="LNX187" s="86"/>
      <c r="LNY187" s="86"/>
      <c r="LNZ187" s="86"/>
      <c r="LOA187" s="86"/>
      <c r="LOB187" s="86"/>
      <c r="LOC187" s="86"/>
      <c r="LOD187" s="86"/>
      <c r="LOE187" s="86"/>
      <c r="LOF187" s="86"/>
      <c r="LOG187" s="86"/>
      <c r="LOH187" s="86"/>
      <c r="LOI187" s="86"/>
      <c r="LOJ187" s="86"/>
      <c r="LOK187" s="86"/>
      <c r="LOL187" s="86"/>
      <c r="LOM187" s="86"/>
      <c r="LON187" s="86"/>
      <c r="LOO187" s="86"/>
      <c r="LOP187" s="86"/>
      <c r="LOQ187" s="86"/>
      <c r="LOR187" s="86"/>
      <c r="LOS187" s="86"/>
      <c r="LOT187" s="86"/>
      <c r="LOU187" s="86"/>
      <c r="LOV187" s="86"/>
      <c r="LOW187" s="86"/>
      <c r="LOX187" s="86"/>
      <c r="LOY187" s="86"/>
      <c r="LOZ187" s="86"/>
      <c r="LPA187" s="86"/>
      <c r="LPB187" s="86"/>
      <c r="LPC187" s="86"/>
      <c r="LPD187" s="86"/>
      <c r="LPE187" s="86"/>
      <c r="LPF187" s="86"/>
      <c r="LPG187" s="86"/>
      <c r="LPH187" s="86"/>
      <c r="LPI187" s="86"/>
      <c r="LPJ187" s="86"/>
      <c r="LPK187" s="86"/>
      <c r="LPL187" s="86"/>
      <c r="LPM187" s="86"/>
      <c r="LPN187" s="86"/>
      <c r="LPO187" s="86"/>
      <c r="LPP187" s="86"/>
      <c r="LPQ187" s="86"/>
      <c r="LPR187" s="86"/>
      <c r="LPS187" s="86"/>
      <c r="LPT187" s="86"/>
      <c r="LPU187" s="86"/>
      <c r="LPV187" s="86"/>
      <c r="LPW187" s="86"/>
      <c r="LPX187" s="86"/>
      <c r="LPY187" s="86"/>
      <c r="LPZ187" s="86"/>
      <c r="LQA187" s="86"/>
      <c r="LQB187" s="86"/>
      <c r="LQC187" s="86"/>
      <c r="LQD187" s="86"/>
      <c r="LQE187" s="86"/>
      <c r="LQF187" s="86"/>
      <c r="LQG187" s="86"/>
      <c r="LQH187" s="86"/>
      <c r="LQI187" s="86"/>
      <c r="LQJ187" s="86"/>
      <c r="LQK187" s="86"/>
      <c r="LQL187" s="86"/>
      <c r="LQM187" s="86"/>
      <c r="LQN187" s="86"/>
      <c r="LQO187" s="86"/>
      <c r="LQP187" s="86"/>
      <c r="LQQ187" s="86"/>
      <c r="LQR187" s="86"/>
      <c r="LQS187" s="86"/>
      <c r="LQT187" s="86"/>
      <c r="LQU187" s="86"/>
      <c r="LQV187" s="86"/>
      <c r="LQW187" s="86"/>
      <c r="LQX187" s="86"/>
      <c r="LQY187" s="86"/>
      <c r="LQZ187" s="86"/>
      <c r="LRA187" s="86"/>
      <c r="LRB187" s="86"/>
      <c r="LRC187" s="86"/>
      <c r="LRD187" s="86"/>
      <c r="LRE187" s="86"/>
      <c r="LRF187" s="86"/>
      <c r="LRG187" s="86"/>
      <c r="LRH187" s="86"/>
      <c r="LRI187" s="86"/>
      <c r="LRJ187" s="86"/>
      <c r="LRK187" s="86"/>
      <c r="LRL187" s="86"/>
      <c r="LRM187" s="86"/>
      <c r="LRN187" s="86"/>
      <c r="LRO187" s="86"/>
      <c r="LRP187" s="86"/>
      <c r="LRQ187" s="86"/>
      <c r="LRR187" s="86"/>
      <c r="LRS187" s="86"/>
      <c r="LRT187" s="86"/>
      <c r="LRU187" s="86"/>
      <c r="LRV187" s="86"/>
      <c r="LRW187" s="86"/>
      <c r="LRX187" s="86"/>
      <c r="LRY187" s="86"/>
      <c r="LRZ187" s="86"/>
      <c r="LSA187" s="86"/>
      <c r="LSB187" s="86"/>
      <c r="LSC187" s="86"/>
      <c r="LSD187" s="86"/>
      <c r="LSE187" s="86"/>
      <c r="LSF187" s="86"/>
      <c r="LSG187" s="86"/>
      <c r="LSH187" s="86"/>
      <c r="LSI187" s="86"/>
      <c r="LSJ187" s="86"/>
      <c r="LSK187" s="86"/>
      <c r="LSL187" s="86"/>
      <c r="LSM187" s="86"/>
      <c r="LSN187" s="86"/>
      <c r="LSO187" s="86"/>
      <c r="LSP187" s="86"/>
      <c r="LSQ187" s="86"/>
      <c r="LSR187" s="86"/>
      <c r="LSS187" s="86"/>
      <c r="LST187" s="86"/>
      <c r="LSU187" s="86"/>
      <c r="LSV187" s="86"/>
      <c r="LSW187" s="86"/>
      <c r="LSX187" s="86"/>
      <c r="LSY187" s="86"/>
      <c r="LSZ187" s="86"/>
      <c r="LTA187" s="86"/>
      <c r="LTB187" s="86"/>
      <c r="LTC187" s="86"/>
      <c r="LTD187" s="86"/>
      <c r="LTE187" s="86"/>
      <c r="LTF187" s="86"/>
      <c r="LTG187" s="86"/>
      <c r="LTH187" s="86"/>
      <c r="LTI187" s="86"/>
      <c r="LTJ187" s="86"/>
      <c r="LTK187" s="86"/>
      <c r="LTL187" s="86"/>
      <c r="LTM187" s="86"/>
      <c r="LTN187" s="86"/>
      <c r="LTO187" s="86"/>
      <c r="LTP187" s="86"/>
      <c r="LTQ187" s="86"/>
      <c r="LTR187" s="86"/>
      <c r="LTS187" s="86"/>
      <c r="LTT187" s="86"/>
      <c r="LTU187" s="86"/>
      <c r="LTV187" s="86"/>
      <c r="LTW187" s="86"/>
      <c r="LTX187" s="86"/>
      <c r="LTY187" s="86"/>
      <c r="LTZ187" s="86"/>
      <c r="LUA187" s="86"/>
      <c r="LUB187" s="86"/>
      <c r="LUC187" s="86"/>
      <c r="LUD187" s="86"/>
      <c r="LUE187" s="86"/>
      <c r="LUF187" s="86"/>
      <c r="LUG187" s="86"/>
      <c r="LUH187" s="86"/>
      <c r="LUI187" s="86"/>
      <c r="LUJ187" s="86"/>
      <c r="LUK187" s="86"/>
      <c r="LUL187" s="86"/>
      <c r="LUM187" s="86"/>
      <c r="LUN187" s="86"/>
      <c r="LUO187" s="86"/>
      <c r="LUP187" s="86"/>
      <c r="LUQ187" s="86"/>
      <c r="LUR187" s="86"/>
      <c r="LUS187" s="86"/>
      <c r="LUT187" s="86"/>
      <c r="LUU187" s="86"/>
      <c r="LUV187" s="86"/>
      <c r="LUW187" s="86"/>
      <c r="LUX187" s="86"/>
      <c r="LUY187" s="86"/>
      <c r="LUZ187" s="86"/>
      <c r="LVA187" s="86"/>
      <c r="LVB187" s="86"/>
      <c r="LVC187" s="86"/>
      <c r="LVD187" s="86"/>
      <c r="LVE187" s="86"/>
      <c r="LVF187" s="86"/>
      <c r="LVG187" s="86"/>
      <c r="LVH187" s="86"/>
      <c r="LVI187" s="86"/>
      <c r="LVJ187" s="86"/>
      <c r="LVK187" s="86"/>
      <c r="LVL187" s="86"/>
      <c r="LVM187" s="86"/>
      <c r="LVN187" s="86"/>
      <c r="LVO187" s="86"/>
      <c r="LVP187" s="86"/>
      <c r="LVQ187" s="86"/>
      <c r="LVR187" s="86"/>
      <c r="LVS187" s="86"/>
      <c r="LVT187" s="86"/>
      <c r="LVU187" s="86"/>
      <c r="LVV187" s="86"/>
      <c r="LVW187" s="86"/>
      <c r="LVX187" s="86"/>
      <c r="LVY187" s="86"/>
      <c r="LVZ187" s="86"/>
      <c r="LWA187" s="86"/>
      <c r="LWB187" s="86"/>
      <c r="LWC187" s="86"/>
      <c r="LWD187" s="86"/>
      <c r="LWE187" s="86"/>
      <c r="LWF187" s="86"/>
      <c r="LWG187" s="86"/>
      <c r="LWH187" s="86"/>
      <c r="LWI187" s="86"/>
      <c r="LWJ187" s="86"/>
      <c r="LWK187" s="86"/>
      <c r="LWL187" s="86"/>
      <c r="LWM187" s="86"/>
      <c r="LWN187" s="86"/>
      <c r="LWO187" s="86"/>
      <c r="LWP187" s="86"/>
      <c r="LWQ187" s="86"/>
      <c r="LWR187" s="86"/>
      <c r="LWS187" s="86"/>
      <c r="LWT187" s="86"/>
      <c r="LWU187" s="86"/>
      <c r="LWV187" s="86"/>
      <c r="LWW187" s="86"/>
      <c r="LWX187" s="86"/>
      <c r="LWY187" s="86"/>
      <c r="LWZ187" s="86"/>
      <c r="LXA187" s="86"/>
      <c r="LXB187" s="86"/>
      <c r="LXC187" s="86"/>
      <c r="LXD187" s="86"/>
      <c r="LXE187" s="86"/>
      <c r="LXF187" s="86"/>
      <c r="LXG187" s="86"/>
      <c r="LXH187" s="86"/>
      <c r="LXI187" s="86"/>
      <c r="LXJ187" s="86"/>
      <c r="LXK187" s="86"/>
      <c r="LXL187" s="86"/>
      <c r="LXM187" s="86"/>
      <c r="LXN187" s="86"/>
      <c r="LXO187" s="86"/>
      <c r="LXP187" s="86"/>
      <c r="LXQ187" s="86"/>
      <c r="LXR187" s="86"/>
      <c r="LXS187" s="86"/>
      <c r="LXT187" s="86"/>
      <c r="LXU187" s="86"/>
      <c r="LXV187" s="86"/>
      <c r="LXW187" s="86"/>
      <c r="LXX187" s="86"/>
      <c r="LXY187" s="86"/>
      <c r="LXZ187" s="86"/>
      <c r="LYA187" s="86"/>
      <c r="LYB187" s="86"/>
      <c r="LYC187" s="86"/>
      <c r="LYD187" s="86"/>
      <c r="LYE187" s="86"/>
      <c r="LYF187" s="86"/>
      <c r="LYG187" s="86"/>
      <c r="LYH187" s="86"/>
      <c r="LYI187" s="86"/>
      <c r="LYJ187" s="86"/>
      <c r="LYK187" s="86"/>
      <c r="LYL187" s="86"/>
      <c r="LYM187" s="86"/>
      <c r="LYN187" s="86"/>
      <c r="LYO187" s="86"/>
      <c r="LYP187" s="86"/>
      <c r="LYQ187" s="86"/>
      <c r="LYR187" s="86"/>
      <c r="LYS187" s="86"/>
      <c r="LYT187" s="86"/>
      <c r="LYU187" s="86"/>
      <c r="LYV187" s="86"/>
      <c r="LYW187" s="86"/>
      <c r="LYX187" s="86"/>
      <c r="LYY187" s="86"/>
      <c r="LYZ187" s="86"/>
      <c r="LZA187" s="86"/>
      <c r="LZB187" s="86"/>
      <c r="LZC187" s="86"/>
      <c r="LZD187" s="86"/>
      <c r="LZE187" s="86"/>
      <c r="LZF187" s="86"/>
      <c r="LZG187" s="86"/>
      <c r="LZH187" s="86"/>
      <c r="LZI187" s="86"/>
      <c r="LZJ187" s="86"/>
      <c r="LZK187" s="86"/>
      <c r="LZL187" s="86"/>
      <c r="LZM187" s="86"/>
      <c r="LZN187" s="86"/>
      <c r="LZO187" s="86"/>
      <c r="LZP187" s="86"/>
      <c r="LZQ187" s="86"/>
      <c r="LZR187" s="86"/>
      <c r="LZS187" s="86"/>
      <c r="LZT187" s="86"/>
      <c r="LZU187" s="86"/>
      <c r="LZV187" s="86"/>
      <c r="LZW187" s="86"/>
      <c r="LZX187" s="86"/>
      <c r="LZY187" s="86"/>
      <c r="LZZ187" s="86"/>
      <c r="MAA187" s="86"/>
      <c r="MAB187" s="86"/>
      <c r="MAC187" s="86"/>
      <c r="MAD187" s="86"/>
      <c r="MAE187" s="86"/>
      <c r="MAF187" s="86"/>
      <c r="MAG187" s="86"/>
      <c r="MAH187" s="86"/>
      <c r="MAI187" s="86"/>
      <c r="MAJ187" s="86"/>
      <c r="MAK187" s="86"/>
      <c r="MAL187" s="86"/>
      <c r="MAM187" s="86"/>
      <c r="MAN187" s="86"/>
      <c r="MAO187" s="86"/>
      <c r="MAP187" s="86"/>
      <c r="MAQ187" s="86"/>
      <c r="MAR187" s="86"/>
      <c r="MAS187" s="86"/>
      <c r="MAT187" s="86"/>
      <c r="MAU187" s="86"/>
      <c r="MAV187" s="86"/>
      <c r="MAW187" s="86"/>
      <c r="MAX187" s="86"/>
      <c r="MAY187" s="86"/>
      <c r="MAZ187" s="86"/>
      <c r="MBA187" s="86"/>
      <c r="MBB187" s="86"/>
      <c r="MBC187" s="86"/>
      <c r="MBD187" s="86"/>
      <c r="MBE187" s="86"/>
      <c r="MBF187" s="86"/>
      <c r="MBG187" s="86"/>
      <c r="MBH187" s="86"/>
      <c r="MBI187" s="86"/>
      <c r="MBJ187" s="86"/>
      <c r="MBK187" s="86"/>
      <c r="MBL187" s="86"/>
      <c r="MBM187" s="86"/>
      <c r="MBN187" s="86"/>
      <c r="MBO187" s="86"/>
      <c r="MBP187" s="86"/>
      <c r="MBQ187" s="86"/>
      <c r="MBR187" s="86"/>
      <c r="MBS187" s="86"/>
      <c r="MBT187" s="86"/>
      <c r="MBU187" s="86"/>
      <c r="MBV187" s="86"/>
      <c r="MBW187" s="86"/>
      <c r="MBX187" s="86"/>
      <c r="MBY187" s="86"/>
      <c r="MBZ187" s="86"/>
      <c r="MCA187" s="86"/>
      <c r="MCB187" s="86"/>
      <c r="MCC187" s="86"/>
      <c r="MCD187" s="86"/>
      <c r="MCE187" s="86"/>
      <c r="MCF187" s="86"/>
      <c r="MCG187" s="86"/>
      <c r="MCH187" s="86"/>
      <c r="MCI187" s="86"/>
      <c r="MCJ187" s="86"/>
      <c r="MCK187" s="86"/>
      <c r="MCL187" s="86"/>
      <c r="MCM187" s="86"/>
      <c r="MCN187" s="86"/>
      <c r="MCO187" s="86"/>
      <c r="MCP187" s="86"/>
      <c r="MCQ187" s="86"/>
      <c r="MCR187" s="86"/>
      <c r="MCS187" s="86"/>
      <c r="MCT187" s="86"/>
      <c r="MCU187" s="86"/>
      <c r="MCV187" s="86"/>
      <c r="MCW187" s="86"/>
      <c r="MCX187" s="86"/>
      <c r="MCY187" s="86"/>
      <c r="MCZ187" s="86"/>
      <c r="MDA187" s="86"/>
      <c r="MDB187" s="86"/>
      <c r="MDC187" s="86"/>
      <c r="MDD187" s="86"/>
      <c r="MDE187" s="86"/>
      <c r="MDF187" s="86"/>
      <c r="MDG187" s="86"/>
      <c r="MDH187" s="86"/>
      <c r="MDI187" s="86"/>
      <c r="MDJ187" s="86"/>
      <c r="MDK187" s="86"/>
      <c r="MDL187" s="86"/>
      <c r="MDM187" s="86"/>
      <c r="MDN187" s="86"/>
      <c r="MDO187" s="86"/>
      <c r="MDP187" s="86"/>
      <c r="MDQ187" s="86"/>
      <c r="MDR187" s="86"/>
      <c r="MDS187" s="86"/>
      <c r="MDT187" s="86"/>
      <c r="MDU187" s="86"/>
      <c r="MDV187" s="86"/>
      <c r="MDW187" s="86"/>
      <c r="MDX187" s="86"/>
      <c r="MDY187" s="86"/>
      <c r="MDZ187" s="86"/>
      <c r="MEA187" s="86"/>
      <c r="MEB187" s="86"/>
      <c r="MEC187" s="86"/>
      <c r="MED187" s="86"/>
      <c r="MEE187" s="86"/>
      <c r="MEF187" s="86"/>
      <c r="MEG187" s="86"/>
      <c r="MEH187" s="86"/>
      <c r="MEI187" s="86"/>
      <c r="MEJ187" s="86"/>
      <c r="MEK187" s="86"/>
      <c r="MEL187" s="86"/>
      <c r="MEM187" s="86"/>
      <c r="MEN187" s="86"/>
      <c r="MEO187" s="86"/>
      <c r="MEP187" s="86"/>
      <c r="MEQ187" s="86"/>
      <c r="MER187" s="86"/>
      <c r="MES187" s="86"/>
      <c r="MET187" s="86"/>
      <c r="MEU187" s="86"/>
      <c r="MEV187" s="86"/>
      <c r="MEW187" s="86"/>
      <c r="MEX187" s="86"/>
      <c r="MEY187" s="86"/>
      <c r="MEZ187" s="86"/>
      <c r="MFA187" s="86"/>
      <c r="MFB187" s="86"/>
      <c r="MFC187" s="86"/>
      <c r="MFD187" s="86"/>
      <c r="MFE187" s="86"/>
      <c r="MFF187" s="86"/>
      <c r="MFG187" s="86"/>
      <c r="MFH187" s="86"/>
      <c r="MFI187" s="86"/>
      <c r="MFJ187" s="86"/>
      <c r="MFK187" s="86"/>
      <c r="MFL187" s="86"/>
      <c r="MFM187" s="86"/>
      <c r="MFN187" s="86"/>
      <c r="MFO187" s="86"/>
      <c r="MFP187" s="86"/>
      <c r="MFQ187" s="86"/>
      <c r="MFR187" s="86"/>
      <c r="MFS187" s="86"/>
      <c r="MFT187" s="86"/>
      <c r="MFU187" s="86"/>
      <c r="MFV187" s="86"/>
      <c r="MFW187" s="86"/>
      <c r="MFX187" s="86"/>
      <c r="MFY187" s="86"/>
      <c r="MFZ187" s="86"/>
      <c r="MGA187" s="86"/>
      <c r="MGB187" s="86"/>
      <c r="MGC187" s="86"/>
      <c r="MGD187" s="86"/>
      <c r="MGE187" s="86"/>
      <c r="MGF187" s="86"/>
      <c r="MGG187" s="86"/>
      <c r="MGH187" s="86"/>
      <c r="MGI187" s="86"/>
      <c r="MGJ187" s="86"/>
      <c r="MGK187" s="86"/>
      <c r="MGL187" s="86"/>
      <c r="MGM187" s="86"/>
      <c r="MGN187" s="86"/>
      <c r="MGO187" s="86"/>
      <c r="MGP187" s="86"/>
      <c r="MGQ187" s="86"/>
      <c r="MGR187" s="86"/>
      <c r="MGS187" s="86"/>
      <c r="MGT187" s="86"/>
      <c r="MGU187" s="86"/>
      <c r="MGV187" s="86"/>
      <c r="MGW187" s="86"/>
      <c r="MGX187" s="86"/>
      <c r="MGY187" s="86"/>
      <c r="MGZ187" s="86"/>
      <c r="MHA187" s="86"/>
      <c r="MHB187" s="86"/>
      <c r="MHC187" s="86"/>
      <c r="MHD187" s="86"/>
      <c r="MHE187" s="86"/>
      <c r="MHF187" s="86"/>
      <c r="MHG187" s="86"/>
      <c r="MHH187" s="86"/>
      <c r="MHI187" s="86"/>
      <c r="MHJ187" s="86"/>
      <c r="MHK187" s="86"/>
      <c r="MHL187" s="86"/>
      <c r="MHM187" s="86"/>
      <c r="MHN187" s="86"/>
      <c r="MHO187" s="86"/>
      <c r="MHP187" s="86"/>
      <c r="MHQ187" s="86"/>
      <c r="MHR187" s="86"/>
      <c r="MHS187" s="86"/>
      <c r="MHT187" s="86"/>
      <c r="MHU187" s="86"/>
      <c r="MHV187" s="86"/>
      <c r="MHW187" s="86"/>
      <c r="MHX187" s="86"/>
      <c r="MHY187" s="86"/>
      <c r="MHZ187" s="86"/>
      <c r="MIA187" s="86"/>
      <c r="MIB187" s="86"/>
      <c r="MIC187" s="86"/>
      <c r="MID187" s="86"/>
      <c r="MIE187" s="86"/>
      <c r="MIF187" s="86"/>
      <c r="MIG187" s="86"/>
      <c r="MIH187" s="86"/>
      <c r="MII187" s="86"/>
      <c r="MIJ187" s="86"/>
      <c r="MIK187" s="86"/>
      <c r="MIL187" s="86"/>
      <c r="MIM187" s="86"/>
      <c r="MIN187" s="86"/>
      <c r="MIO187" s="86"/>
      <c r="MIP187" s="86"/>
      <c r="MIQ187" s="86"/>
      <c r="MIR187" s="86"/>
      <c r="MIS187" s="86"/>
      <c r="MIT187" s="86"/>
      <c r="MIU187" s="86"/>
      <c r="MIV187" s="86"/>
      <c r="MIW187" s="86"/>
      <c r="MIX187" s="86"/>
      <c r="MIY187" s="86"/>
      <c r="MIZ187" s="86"/>
      <c r="MJA187" s="86"/>
      <c r="MJB187" s="86"/>
      <c r="MJC187" s="86"/>
      <c r="MJD187" s="86"/>
      <c r="MJE187" s="86"/>
      <c r="MJF187" s="86"/>
      <c r="MJG187" s="86"/>
      <c r="MJH187" s="86"/>
      <c r="MJI187" s="86"/>
      <c r="MJJ187" s="86"/>
      <c r="MJK187" s="86"/>
      <c r="MJL187" s="86"/>
      <c r="MJM187" s="86"/>
      <c r="MJN187" s="86"/>
      <c r="MJO187" s="86"/>
      <c r="MJP187" s="86"/>
      <c r="MJQ187" s="86"/>
      <c r="MJR187" s="86"/>
      <c r="MJS187" s="86"/>
      <c r="MJT187" s="86"/>
      <c r="MJU187" s="86"/>
      <c r="MJV187" s="86"/>
      <c r="MJW187" s="86"/>
      <c r="MJX187" s="86"/>
      <c r="MJY187" s="86"/>
      <c r="MJZ187" s="86"/>
      <c r="MKA187" s="86"/>
      <c r="MKB187" s="86"/>
      <c r="MKC187" s="86"/>
      <c r="MKD187" s="86"/>
      <c r="MKE187" s="86"/>
      <c r="MKF187" s="86"/>
      <c r="MKG187" s="86"/>
      <c r="MKH187" s="86"/>
      <c r="MKI187" s="86"/>
      <c r="MKJ187" s="86"/>
      <c r="MKK187" s="86"/>
      <c r="MKL187" s="86"/>
      <c r="MKM187" s="86"/>
      <c r="MKN187" s="86"/>
      <c r="MKO187" s="86"/>
      <c r="MKP187" s="86"/>
      <c r="MKQ187" s="86"/>
      <c r="MKR187" s="86"/>
      <c r="MKS187" s="86"/>
      <c r="MKT187" s="86"/>
      <c r="MKU187" s="86"/>
      <c r="MKV187" s="86"/>
      <c r="MKW187" s="86"/>
      <c r="MKX187" s="86"/>
      <c r="MKY187" s="86"/>
      <c r="MKZ187" s="86"/>
      <c r="MLA187" s="86"/>
      <c r="MLB187" s="86"/>
      <c r="MLC187" s="86"/>
      <c r="MLD187" s="86"/>
      <c r="MLE187" s="86"/>
      <c r="MLF187" s="86"/>
      <c r="MLG187" s="86"/>
      <c r="MLH187" s="86"/>
      <c r="MLI187" s="86"/>
      <c r="MLJ187" s="86"/>
      <c r="MLK187" s="86"/>
      <c r="MLL187" s="86"/>
      <c r="MLM187" s="86"/>
      <c r="MLN187" s="86"/>
      <c r="MLO187" s="86"/>
      <c r="MLP187" s="86"/>
      <c r="MLQ187" s="86"/>
      <c r="MLR187" s="86"/>
      <c r="MLS187" s="86"/>
      <c r="MLT187" s="86"/>
      <c r="MLU187" s="86"/>
      <c r="MLV187" s="86"/>
      <c r="MLW187" s="86"/>
      <c r="MLX187" s="86"/>
      <c r="MLY187" s="86"/>
      <c r="MLZ187" s="86"/>
      <c r="MMA187" s="86"/>
      <c r="MMB187" s="86"/>
      <c r="MMC187" s="86"/>
      <c r="MMD187" s="86"/>
      <c r="MME187" s="86"/>
      <c r="MMF187" s="86"/>
      <c r="MMG187" s="86"/>
      <c r="MMH187" s="86"/>
      <c r="MMI187" s="86"/>
      <c r="MMJ187" s="86"/>
      <c r="MMK187" s="86"/>
      <c r="MML187" s="86"/>
      <c r="MMM187" s="86"/>
      <c r="MMN187" s="86"/>
      <c r="MMO187" s="86"/>
      <c r="MMP187" s="86"/>
      <c r="MMQ187" s="86"/>
      <c r="MMR187" s="86"/>
      <c r="MMS187" s="86"/>
      <c r="MMT187" s="86"/>
      <c r="MMU187" s="86"/>
      <c r="MMV187" s="86"/>
      <c r="MMW187" s="86"/>
      <c r="MMX187" s="86"/>
      <c r="MMY187" s="86"/>
      <c r="MMZ187" s="86"/>
      <c r="MNA187" s="86"/>
      <c r="MNB187" s="86"/>
      <c r="MNC187" s="86"/>
      <c r="MND187" s="86"/>
      <c r="MNE187" s="86"/>
      <c r="MNF187" s="86"/>
      <c r="MNG187" s="86"/>
      <c r="MNH187" s="86"/>
      <c r="MNI187" s="86"/>
      <c r="MNJ187" s="86"/>
      <c r="MNK187" s="86"/>
      <c r="MNL187" s="86"/>
      <c r="MNM187" s="86"/>
      <c r="MNN187" s="86"/>
      <c r="MNO187" s="86"/>
      <c r="MNP187" s="86"/>
      <c r="MNQ187" s="86"/>
      <c r="MNR187" s="86"/>
      <c r="MNS187" s="86"/>
      <c r="MNT187" s="86"/>
      <c r="MNU187" s="86"/>
      <c r="MNV187" s="86"/>
      <c r="MNW187" s="86"/>
      <c r="MNX187" s="86"/>
      <c r="MNY187" s="86"/>
      <c r="MNZ187" s="86"/>
      <c r="MOA187" s="86"/>
      <c r="MOB187" s="86"/>
      <c r="MOC187" s="86"/>
      <c r="MOD187" s="86"/>
      <c r="MOE187" s="86"/>
      <c r="MOF187" s="86"/>
      <c r="MOG187" s="86"/>
      <c r="MOH187" s="86"/>
      <c r="MOI187" s="86"/>
      <c r="MOJ187" s="86"/>
      <c r="MOK187" s="86"/>
      <c r="MOL187" s="86"/>
      <c r="MOM187" s="86"/>
      <c r="MON187" s="86"/>
      <c r="MOO187" s="86"/>
      <c r="MOP187" s="86"/>
      <c r="MOQ187" s="86"/>
      <c r="MOR187" s="86"/>
      <c r="MOS187" s="86"/>
      <c r="MOT187" s="86"/>
      <c r="MOU187" s="86"/>
      <c r="MOV187" s="86"/>
      <c r="MOW187" s="86"/>
      <c r="MOX187" s="86"/>
      <c r="MOY187" s="86"/>
      <c r="MOZ187" s="86"/>
      <c r="MPA187" s="86"/>
      <c r="MPB187" s="86"/>
      <c r="MPC187" s="86"/>
      <c r="MPD187" s="86"/>
      <c r="MPE187" s="86"/>
      <c r="MPF187" s="86"/>
      <c r="MPG187" s="86"/>
      <c r="MPH187" s="86"/>
      <c r="MPI187" s="86"/>
      <c r="MPJ187" s="86"/>
      <c r="MPK187" s="86"/>
      <c r="MPL187" s="86"/>
      <c r="MPM187" s="86"/>
      <c r="MPN187" s="86"/>
      <c r="MPO187" s="86"/>
      <c r="MPP187" s="86"/>
      <c r="MPQ187" s="86"/>
      <c r="MPR187" s="86"/>
      <c r="MPS187" s="86"/>
      <c r="MPT187" s="86"/>
      <c r="MPU187" s="86"/>
      <c r="MPV187" s="86"/>
      <c r="MPW187" s="86"/>
      <c r="MPX187" s="86"/>
      <c r="MPY187" s="86"/>
      <c r="MPZ187" s="86"/>
      <c r="MQA187" s="86"/>
      <c r="MQB187" s="86"/>
      <c r="MQC187" s="86"/>
      <c r="MQD187" s="86"/>
      <c r="MQE187" s="86"/>
      <c r="MQF187" s="86"/>
      <c r="MQG187" s="86"/>
      <c r="MQH187" s="86"/>
      <c r="MQI187" s="86"/>
      <c r="MQJ187" s="86"/>
      <c r="MQK187" s="86"/>
      <c r="MQL187" s="86"/>
      <c r="MQM187" s="86"/>
      <c r="MQN187" s="86"/>
      <c r="MQO187" s="86"/>
      <c r="MQP187" s="86"/>
      <c r="MQQ187" s="86"/>
      <c r="MQR187" s="86"/>
      <c r="MQS187" s="86"/>
      <c r="MQT187" s="86"/>
      <c r="MQU187" s="86"/>
      <c r="MQV187" s="86"/>
      <c r="MQW187" s="86"/>
      <c r="MQX187" s="86"/>
      <c r="MQY187" s="86"/>
      <c r="MQZ187" s="86"/>
      <c r="MRA187" s="86"/>
      <c r="MRB187" s="86"/>
      <c r="MRC187" s="86"/>
      <c r="MRD187" s="86"/>
      <c r="MRE187" s="86"/>
      <c r="MRF187" s="86"/>
      <c r="MRG187" s="86"/>
      <c r="MRH187" s="86"/>
      <c r="MRI187" s="86"/>
      <c r="MRJ187" s="86"/>
      <c r="MRK187" s="86"/>
      <c r="MRL187" s="86"/>
      <c r="MRM187" s="86"/>
      <c r="MRN187" s="86"/>
      <c r="MRO187" s="86"/>
      <c r="MRP187" s="86"/>
      <c r="MRQ187" s="86"/>
      <c r="MRR187" s="86"/>
      <c r="MRS187" s="86"/>
      <c r="MRT187" s="86"/>
      <c r="MRU187" s="86"/>
      <c r="MRV187" s="86"/>
      <c r="MRW187" s="86"/>
      <c r="MRX187" s="86"/>
      <c r="MRY187" s="86"/>
      <c r="MRZ187" s="86"/>
      <c r="MSA187" s="86"/>
      <c r="MSB187" s="86"/>
      <c r="MSC187" s="86"/>
      <c r="MSD187" s="86"/>
      <c r="MSE187" s="86"/>
      <c r="MSF187" s="86"/>
      <c r="MSG187" s="86"/>
      <c r="MSH187" s="86"/>
      <c r="MSI187" s="86"/>
      <c r="MSJ187" s="86"/>
      <c r="MSK187" s="86"/>
      <c r="MSL187" s="86"/>
      <c r="MSM187" s="86"/>
      <c r="MSN187" s="86"/>
      <c r="MSO187" s="86"/>
      <c r="MSP187" s="86"/>
      <c r="MSQ187" s="86"/>
      <c r="MSR187" s="86"/>
      <c r="MSS187" s="86"/>
      <c r="MST187" s="86"/>
      <c r="MSU187" s="86"/>
      <c r="MSV187" s="86"/>
      <c r="MSW187" s="86"/>
      <c r="MSX187" s="86"/>
      <c r="MSY187" s="86"/>
      <c r="MSZ187" s="86"/>
      <c r="MTA187" s="86"/>
      <c r="MTB187" s="86"/>
      <c r="MTC187" s="86"/>
      <c r="MTD187" s="86"/>
      <c r="MTE187" s="86"/>
      <c r="MTF187" s="86"/>
      <c r="MTG187" s="86"/>
      <c r="MTH187" s="86"/>
      <c r="MTI187" s="86"/>
      <c r="MTJ187" s="86"/>
      <c r="MTK187" s="86"/>
      <c r="MTL187" s="86"/>
      <c r="MTM187" s="86"/>
      <c r="MTN187" s="86"/>
      <c r="MTO187" s="86"/>
      <c r="MTP187" s="86"/>
      <c r="MTQ187" s="86"/>
      <c r="MTR187" s="86"/>
      <c r="MTS187" s="86"/>
      <c r="MTT187" s="86"/>
      <c r="MTU187" s="86"/>
      <c r="MTV187" s="86"/>
      <c r="MTW187" s="86"/>
      <c r="MTX187" s="86"/>
      <c r="MTY187" s="86"/>
      <c r="MTZ187" s="86"/>
      <c r="MUA187" s="86"/>
      <c r="MUB187" s="86"/>
      <c r="MUC187" s="86"/>
      <c r="MUD187" s="86"/>
      <c r="MUE187" s="86"/>
      <c r="MUF187" s="86"/>
      <c r="MUG187" s="86"/>
      <c r="MUH187" s="86"/>
      <c r="MUI187" s="86"/>
      <c r="MUJ187" s="86"/>
      <c r="MUK187" s="86"/>
      <c r="MUL187" s="86"/>
      <c r="MUM187" s="86"/>
      <c r="MUN187" s="86"/>
      <c r="MUO187" s="86"/>
      <c r="MUP187" s="86"/>
      <c r="MUQ187" s="86"/>
      <c r="MUR187" s="86"/>
      <c r="MUS187" s="86"/>
      <c r="MUT187" s="86"/>
      <c r="MUU187" s="86"/>
      <c r="MUV187" s="86"/>
      <c r="MUW187" s="86"/>
      <c r="MUX187" s="86"/>
      <c r="MUY187" s="86"/>
      <c r="MUZ187" s="86"/>
      <c r="MVA187" s="86"/>
      <c r="MVB187" s="86"/>
      <c r="MVC187" s="86"/>
      <c r="MVD187" s="86"/>
      <c r="MVE187" s="86"/>
      <c r="MVF187" s="86"/>
      <c r="MVG187" s="86"/>
      <c r="MVH187" s="86"/>
      <c r="MVI187" s="86"/>
      <c r="MVJ187" s="86"/>
      <c r="MVK187" s="86"/>
      <c r="MVL187" s="86"/>
      <c r="MVM187" s="86"/>
      <c r="MVN187" s="86"/>
      <c r="MVO187" s="86"/>
      <c r="MVP187" s="86"/>
      <c r="MVQ187" s="86"/>
      <c r="MVR187" s="86"/>
      <c r="MVS187" s="86"/>
      <c r="MVT187" s="86"/>
      <c r="MVU187" s="86"/>
      <c r="MVV187" s="86"/>
      <c r="MVW187" s="86"/>
      <c r="MVX187" s="86"/>
      <c r="MVY187" s="86"/>
      <c r="MVZ187" s="86"/>
      <c r="MWA187" s="86"/>
      <c r="MWB187" s="86"/>
      <c r="MWC187" s="86"/>
      <c r="MWD187" s="86"/>
      <c r="MWE187" s="86"/>
      <c r="MWF187" s="86"/>
      <c r="MWG187" s="86"/>
      <c r="MWH187" s="86"/>
      <c r="MWI187" s="86"/>
      <c r="MWJ187" s="86"/>
      <c r="MWK187" s="86"/>
      <c r="MWL187" s="86"/>
      <c r="MWM187" s="86"/>
      <c r="MWN187" s="86"/>
      <c r="MWO187" s="86"/>
      <c r="MWP187" s="86"/>
      <c r="MWQ187" s="86"/>
      <c r="MWR187" s="86"/>
      <c r="MWS187" s="86"/>
      <c r="MWT187" s="86"/>
      <c r="MWU187" s="86"/>
      <c r="MWV187" s="86"/>
      <c r="MWW187" s="86"/>
      <c r="MWX187" s="86"/>
      <c r="MWY187" s="86"/>
      <c r="MWZ187" s="86"/>
      <c r="MXA187" s="86"/>
      <c r="MXB187" s="86"/>
      <c r="MXC187" s="86"/>
      <c r="MXD187" s="86"/>
      <c r="MXE187" s="86"/>
      <c r="MXF187" s="86"/>
      <c r="MXG187" s="86"/>
      <c r="MXH187" s="86"/>
      <c r="MXI187" s="86"/>
      <c r="MXJ187" s="86"/>
      <c r="MXK187" s="86"/>
      <c r="MXL187" s="86"/>
      <c r="MXM187" s="86"/>
      <c r="MXN187" s="86"/>
      <c r="MXO187" s="86"/>
      <c r="MXP187" s="86"/>
      <c r="MXQ187" s="86"/>
      <c r="MXR187" s="86"/>
      <c r="MXS187" s="86"/>
      <c r="MXT187" s="86"/>
      <c r="MXU187" s="86"/>
      <c r="MXV187" s="86"/>
      <c r="MXW187" s="86"/>
      <c r="MXX187" s="86"/>
      <c r="MXY187" s="86"/>
      <c r="MXZ187" s="86"/>
      <c r="MYA187" s="86"/>
      <c r="MYB187" s="86"/>
      <c r="MYC187" s="86"/>
      <c r="MYD187" s="86"/>
      <c r="MYE187" s="86"/>
      <c r="MYF187" s="86"/>
      <c r="MYG187" s="86"/>
      <c r="MYH187" s="86"/>
      <c r="MYI187" s="86"/>
      <c r="MYJ187" s="86"/>
      <c r="MYK187" s="86"/>
      <c r="MYL187" s="86"/>
      <c r="MYM187" s="86"/>
      <c r="MYN187" s="86"/>
      <c r="MYO187" s="86"/>
      <c r="MYP187" s="86"/>
      <c r="MYQ187" s="86"/>
      <c r="MYR187" s="86"/>
      <c r="MYS187" s="86"/>
      <c r="MYT187" s="86"/>
      <c r="MYU187" s="86"/>
      <c r="MYV187" s="86"/>
      <c r="MYW187" s="86"/>
      <c r="MYX187" s="86"/>
      <c r="MYY187" s="86"/>
      <c r="MYZ187" s="86"/>
      <c r="MZA187" s="86"/>
      <c r="MZB187" s="86"/>
      <c r="MZC187" s="86"/>
      <c r="MZD187" s="86"/>
      <c r="MZE187" s="86"/>
      <c r="MZF187" s="86"/>
      <c r="MZG187" s="86"/>
      <c r="MZH187" s="86"/>
      <c r="MZI187" s="86"/>
      <c r="MZJ187" s="86"/>
      <c r="MZK187" s="86"/>
      <c r="MZL187" s="86"/>
      <c r="MZM187" s="86"/>
      <c r="MZN187" s="86"/>
      <c r="MZO187" s="86"/>
      <c r="MZP187" s="86"/>
      <c r="MZQ187" s="86"/>
      <c r="MZR187" s="86"/>
      <c r="MZS187" s="86"/>
      <c r="MZT187" s="86"/>
      <c r="MZU187" s="86"/>
      <c r="MZV187" s="86"/>
      <c r="MZW187" s="86"/>
      <c r="MZX187" s="86"/>
      <c r="MZY187" s="86"/>
      <c r="MZZ187" s="86"/>
      <c r="NAA187" s="86"/>
      <c r="NAB187" s="86"/>
      <c r="NAC187" s="86"/>
      <c r="NAD187" s="86"/>
      <c r="NAE187" s="86"/>
      <c r="NAF187" s="86"/>
      <c r="NAG187" s="86"/>
      <c r="NAH187" s="86"/>
      <c r="NAI187" s="86"/>
      <c r="NAJ187" s="86"/>
      <c r="NAK187" s="86"/>
      <c r="NAL187" s="86"/>
      <c r="NAM187" s="86"/>
      <c r="NAN187" s="86"/>
      <c r="NAO187" s="86"/>
      <c r="NAP187" s="86"/>
      <c r="NAQ187" s="86"/>
      <c r="NAR187" s="86"/>
      <c r="NAS187" s="86"/>
      <c r="NAT187" s="86"/>
      <c r="NAU187" s="86"/>
      <c r="NAV187" s="86"/>
      <c r="NAW187" s="86"/>
      <c r="NAX187" s="86"/>
      <c r="NAY187" s="86"/>
      <c r="NAZ187" s="86"/>
      <c r="NBA187" s="86"/>
      <c r="NBB187" s="86"/>
      <c r="NBC187" s="86"/>
      <c r="NBD187" s="86"/>
      <c r="NBE187" s="86"/>
      <c r="NBF187" s="86"/>
      <c r="NBG187" s="86"/>
      <c r="NBH187" s="86"/>
      <c r="NBI187" s="86"/>
      <c r="NBJ187" s="86"/>
      <c r="NBK187" s="86"/>
      <c r="NBL187" s="86"/>
      <c r="NBM187" s="86"/>
      <c r="NBN187" s="86"/>
      <c r="NBO187" s="86"/>
      <c r="NBP187" s="86"/>
      <c r="NBQ187" s="86"/>
      <c r="NBR187" s="86"/>
      <c r="NBS187" s="86"/>
      <c r="NBT187" s="86"/>
      <c r="NBU187" s="86"/>
      <c r="NBV187" s="86"/>
      <c r="NBW187" s="86"/>
      <c r="NBX187" s="86"/>
      <c r="NBY187" s="86"/>
      <c r="NBZ187" s="86"/>
      <c r="NCA187" s="86"/>
      <c r="NCB187" s="86"/>
      <c r="NCC187" s="86"/>
      <c r="NCD187" s="86"/>
      <c r="NCE187" s="86"/>
      <c r="NCF187" s="86"/>
      <c r="NCG187" s="86"/>
      <c r="NCH187" s="86"/>
      <c r="NCI187" s="86"/>
      <c r="NCJ187" s="86"/>
      <c r="NCK187" s="86"/>
      <c r="NCL187" s="86"/>
      <c r="NCM187" s="86"/>
      <c r="NCN187" s="86"/>
      <c r="NCO187" s="86"/>
      <c r="NCP187" s="86"/>
      <c r="NCQ187" s="86"/>
      <c r="NCR187" s="86"/>
      <c r="NCS187" s="86"/>
      <c r="NCT187" s="86"/>
      <c r="NCU187" s="86"/>
      <c r="NCV187" s="86"/>
      <c r="NCW187" s="86"/>
      <c r="NCX187" s="86"/>
      <c r="NCY187" s="86"/>
      <c r="NCZ187" s="86"/>
      <c r="NDA187" s="86"/>
      <c r="NDB187" s="86"/>
      <c r="NDC187" s="86"/>
      <c r="NDD187" s="86"/>
      <c r="NDE187" s="86"/>
      <c r="NDF187" s="86"/>
      <c r="NDG187" s="86"/>
      <c r="NDH187" s="86"/>
      <c r="NDI187" s="86"/>
      <c r="NDJ187" s="86"/>
      <c r="NDK187" s="86"/>
      <c r="NDL187" s="86"/>
      <c r="NDM187" s="86"/>
      <c r="NDN187" s="86"/>
      <c r="NDO187" s="86"/>
      <c r="NDP187" s="86"/>
      <c r="NDQ187" s="86"/>
      <c r="NDR187" s="86"/>
      <c r="NDS187" s="86"/>
      <c r="NDT187" s="86"/>
      <c r="NDU187" s="86"/>
      <c r="NDV187" s="86"/>
      <c r="NDW187" s="86"/>
      <c r="NDX187" s="86"/>
      <c r="NDY187" s="86"/>
      <c r="NDZ187" s="86"/>
      <c r="NEA187" s="86"/>
      <c r="NEB187" s="86"/>
      <c r="NEC187" s="86"/>
      <c r="NED187" s="86"/>
      <c r="NEE187" s="86"/>
      <c r="NEF187" s="86"/>
      <c r="NEG187" s="86"/>
      <c r="NEH187" s="86"/>
      <c r="NEI187" s="86"/>
      <c r="NEJ187" s="86"/>
      <c r="NEK187" s="86"/>
      <c r="NEL187" s="86"/>
      <c r="NEM187" s="86"/>
      <c r="NEN187" s="86"/>
      <c r="NEO187" s="86"/>
      <c r="NEP187" s="86"/>
      <c r="NEQ187" s="86"/>
      <c r="NER187" s="86"/>
      <c r="NES187" s="86"/>
      <c r="NET187" s="86"/>
      <c r="NEU187" s="86"/>
      <c r="NEV187" s="86"/>
      <c r="NEW187" s="86"/>
      <c r="NEX187" s="86"/>
      <c r="NEY187" s="86"/>
      <c r="NEZ187" s="86"/>
      <c r="NFA187" s="86"/>
      <c r="NFB187" s="86"/>
      <c r="NFC187" s="86"/>
      <c r="NFD187" s="86"/>
      <c r="NFE187" s="86"/>
      <c r="NFF187" s="86"/>
      <c r="NFG187" s="86"/>
      <c r="NFH187" s="86"/>
      <c r="NFI187" s="86"/>
      <c r="NFJ187" s="86"/>
      <c r="NFK187" s="86"/>
      <c r="NFL187" s="86"/>
      <c r="NFM187" s="86"/>
      <c r="NFN187" s="86"/>
      <c r="NFO187" s="86"/>
      <c r="NFP187" s="86"/>
      <c r="NFQ187" s="86"/>
      <c r="NFR187" s="86"/>
      <c r="NFS187" s="86"/>
      <c r="NFT187" s="86"/>
      <c r="NFU187" s="86"/>
      <c r="NFV187" s="86"/>
      <c r="NFW187" s="86"/>
      <c r="NFX187" s="86"/>
      <c r="NFY187" s="86"/>
      <c r="NFZ187" s="86"/>
      <c r="NGA187" s="86"/>
      <c r="NGB187" s="86"/>
      <c r="NGC187" s="86"/>
      <c r="NGD187" s="86"/>
      <c r="NGE187" s="86"/>
      <c r="NGF187" s="86"/>
      <c r="NGG187" s="86"/>
      <c r="NGH187" s="86"/>
      <c r="NGI187" s="86"/>
      <c r="NGJ187" s="86"/>
      <c r="NGK187" s="86"/>
      <c r="NGL187" s="86"/>
      <c r="NGM187" s="86"/>
      <c r="NGN187" s="86"/>
      <c r="NGO187" s="86"/>
      <c r="NGP187" s="86"/>
      <c r="NGQ187" s="86"/>
      <c r="NGR187" s="86"/>
      <c r="NGS187" s="86"/>
      <c r="NGT187" s="86"/>
      <c r="NGU187" s="86"/>
      <c r="NGV187" s="86"/>
      <c r="NGW187" s="86"/>
      <c r="NGX187" s="86"/>
      <c r="NGY187" s="86"/>
      <c r="NGZ187" s="86"/>
      <c r="NHA187" s="86"/>
      <c r="NHB187" s="86"/>
      <c r="NHC187" s="86"/>
      <c r="NHD187" s="86"/>
      <c r="NHE187" s="86"/>
      <c r="NHF187" s="86"/>
      <c r="NHG187" s="86"/>
      <c r="NHH187" s="86"/>
      <c r="NHI187" s="86"/>
      <c r="NHJ187" s="86"/>
      <c r="NHK187" s="86"/>
      <c r="NHL187" s="86"/>
      <c r="NHM187" s="86"/>
      <c r="NHN187" s="86"/>
      <c r="NHO187" s="86"/>
      <c r="NHP187" s="86"/>
      <c r="NHQ187" s="86"/>
      <c r="NHR187" s="86"/>
      <c r="NHS187" s="86"/>
      <c r="NHT187" s="86"/>
      <c r="NHU187" s="86"/>
      <c r="NHV187" s="86"/>
      <c r="NHW187" s="86"/>
      <c r="NHX187" s="86"/>
      <c r="NHY187" s="86"/>
      <c r="NHZ187" s="86"/>
      <c r="NIA187" s="86"/>
      <c r="NIB187" s="86"/>
      <c r="NIC187" s="86"/>
      <c r="NID187" s="86"/>
      <c r="NIE187" s="86"/>
      <c r="NIF187" s="86"/>
      <c r="NIG187" s="86"/>
      <c r="NIH187" s="86"/>
      <c r="NII187" s="86"/>
      <c r="NIJ187" s="86"/>
      <c r="NIK187" s="86"/>
      <c r="NIL187" s="86"/>
      <c r="NIM187" s="86"/>
      <c r="NIN187" s="86"/>
      <c r="NIO187" s="86"/>
      <c r="NIP187" s="86"/>
      <c r="NIQ187" s="86"/>
      <c r="NIR187" s="86"/>
      <c r="NIS187" s="86"/>
      <c r="NIT187" s="86"/>
      <c r="NIU187" s="86"/>
      <c r="NIV187" s="86"/>
      <c r="NIW187" s="86"/>
      <c r="NIX187" s="86"/>
      <c r="NIY187" s="86"/>
      <c r="NIZ187" s="86"/>
      <c r="NJA187" s="86"/>
      <c r="NJB187" s="86"/>
      <c r="NJC187" s="86"/>
      <c r="NJD187" s="86"/>
      <c r="NJE187" s="86"/>
      <c r="NJF187" s="86"/>
      <c r="NJG187" s="86"/>
      <c r="NJH187" s="86"/>
      <c r="NJI187" s="86"/>
      <c r="NJJ187" s="86"/>
      <c r="NJK187" s="86"/>
      <c r="NJL187" s="86"/>
      <c r="NJM187" s="86"/>
      <c r="NJN187" s="86"/>
      <c r="NJO187" s="86"/>
      <c r="NJP187" s="86"/>
      <c r="NJQ187" s="86"/>
      <c r="NJR187" s="86"/>
      <c r="NJS187" s="86"/>
      <c r="NJT187" s="86"/>
      <c r="NJU187" s="86"/>
      <c r="NJV187" s="86"/>
      <c r="NJW187" s="86"/>
      <c r="NJX187" s="86"/>
      <c r="NJY187" s="86"/>
      <c r="NJZ187" s="86"/>
      <c r="NKA187" s="86"/>
      <c r="NKB187" s="86"/>
      <c r="NKC187" s="86"/>
      <c r="NKD187" s="86"/>
      <c r="NKE187" s="86"/>
      <c r="NKF187" s="86"/>
      <c r="NKG187" s="86"/>
      <c r="NKH187" s="86"/>
      <c r="NKI187" s="86"/>
      <c r="NKJ187" s="86"/>
      <c r="NKK187" s="86"/>
      <c r="NKL187" s="86"/>
      <c r="NKM187" s="86"/>
      <c r="NKN187" s="86"/>
      <c r="NKO187" s="86"/>
      <c r="NKP187" s="86"/>
      <c r="NKQ187" s="86"/>
      <c r="NKR187" s="86"/>
      <c r="NKS187" s="86"/>
      <c r="NKT187" s="86"/>
      <c r="NKU187" s="86"/>
      <c r="NKV187" s="86"/>
      <c r="NKW187" s="86"/>
      <c r="NKX187" s="86"/>
      <c r="NKY187" s="86"/>
      <c r="NKZ187" s="86"/>
      <c r="NLA187" s="86"/>
      <c r="NLB187" s="86"/>
      <c r="NLC187" s="86"/>
      <c r="NLD187" s="86"/>
      <c r="NLE187" s="86"/>
      <c r="NLF187" s="86"/>
      <c r="NLG187" s="86"/>
      <c r="NLH187" s="86"/>
      <c r="NLI187" s="86"/>
      <c r="NLJ187" s="86"/>
      <c r="NLK187" s="86"/>
      <c r="NLL187" s="86"/>
      <c r="NLM187" s="86"/>
      <c r="NLN187" s="86"/>
      <c r="NLO187" s="86"/>
      <c r="NLP187" s="86"/>
      <c r="NLQ187" s="86"/>
      <c r="NLR187" s="86"/>
      <c r="NLS187" s="86"/>
      <c r="NLT187" s="86"/>
      <c r="NLU187" s="86"/>
      <c r="NLV187" s="86"/>
      <c r="NLW187" s="86"/>
      <c r="NLX187" s="86"/>
      <c r="NLY187" s="86"/>
      <c r="NLZ187" s="86"/>
      <c r="NMA187" s="86"/>
      <c r="NMB187" s="86"/>
      <c r="NMC187" s="86"/>
      <c r="NMD187" s="86"/>
      <c r="NME187" s="86"/>
      <c r="NMF187" s="86"/>
      <c r="NMG187" s="86"/>
      <c r="NMH187" s="86"/>
      <c r="NMI187" s="86"/>
      <c r="NMJ187" s="86"/>
      <c r="NMK187" s="86"/>
      <c r="NML187" s="86"/>
      <c r="NMM187" s="86"/>
      <c r="NMN187" s="86"/>
      <c r="NMO187" s="86"/>
      <c r="NMP187" s="86"/>
      <c r="NMQ187" s="86"/>
      <c r="NMR187" s="86"/>
      <c r="NMS187" s="86"/>
      <c r="NMT187" s="86"/>
      <c r="NMU187" s="86"/>
      <c r="NMV187" s="86"/>
      <c r="NMW187" s="86"/>
      <c r="NMX187" s="86"/>
      <c r="NMY187" s="86"/>
      <c r="NMZ187" s="86"/>
      <c r="NNA187" s="86"/>
      <c r="NNB187" s="86"/>
      <c r="NNC187" s="86"/>
      <c r="NND187" s="86"/>
      <c r="NNE187" s="86"/>
      <c r="NNF187" s="86"/>
      <c r="NNG187" s="86"/>
      <c r="NNH187" s="86"/>
      <c r="NNI187" s="86"/>
      <c r="NNJ187" s="86"/>
      <c r="NNK187" s="86"/>
      <c r="NNL187" s="86"/>
      <c r="NNM187" s="86"/>
      <c r="NNN187" s="86"/>
      <c r="NNO187" s="86"/>
      <c r="NNP187" s="86"/>
      <c r="NNQ187" s="86"/>
      <c r="NNR187" s="86"/>
      <c r="NNS187" s="86"/>
      <c r="NNT187" s="86"/>
      <c r="NNU187" s="86"/>
      <c r="NNV187" s="86"/>
      <c r="NNW187" s="86"/>
      <c r="NNX187" s="86"/>
      <c r="NNY187" s="86"/>
      <c r="NNZ187" s="86"/>
      <c r="NOA187" s="86"/>
      <c r="NOB187" s="86"/>
      <c r="NOC187" s="86"/>
      <c r="NOD187" s="86"/>
      <c r="NOE187" s="86"/>
      <c r="NOF187" s="86"/>
      <c r="NOG187" s="86"/>
      <c r="NOH187" s="86"/>
      <c r="NOI187" s="86"/>
      <c r="NOJ187" s="86"/>
      <c r="NOK187" s="86"/>
      <c r="NOL187" s="86"/>
      <c r="NOM187" s="86"/>
      <c r="NON187" s="86"/>
      <c r="NOO187" s="86"/>
      <c r="NOP187" s="86"/>
      <c r="NOQ187" s="86"/>
      <c r="NOR187" s="86"/>
      <c r="NOS187" s="86"/>
      <c r="NOT187" s="86"/>
      <c r="NOU187" s="86"/>
      <c r="NOV187" s="86"/>
      <c r="NOW187" s="86"/>
      <c r="NOX187" s="86"/>
      <c r="NOY187" s="86"/>
      <c r="NOZ187" s="86"/>
      <c r="NPA187" s="86"/>
      <c r="NPB187" s="86"/>
      <c r="NPC187" s="86"/>
      <c r="NPD187" s="86"/>
      <c r="NPE187" s="86"/>
      <c r="NPF187" s="86"/>
      <c r="NPG187" s="86"/>
      <c r="NPH187" s="86"/>
      <c r="NPI187" s="86"/>
      <c r="NPJ187" s="86"/>
      <c r="NPK187" s="86"/>
      <c r="NPL187" s="86"/>
      <c r="NPM187" s="86"/>
      <c r="NPN187" s="86"/>
      <c r="NPO187" s="86"/>
      <c r="NPP187" s="86"/>
      <c r="NPQ187" s="86"/>
      <c r="NPR187" s="86"/>
      <c r="NPS187" s="86"/>
      <c r="NPT187" s="86"/>
      <c r="NPU187" s="86"/>
      <c r="NPV187" s="86"/>
      <c r="NPW187" s="86"/>
      <c r="NPX187" s="86"/>
      <c r="NPY187" s="86"/>
      <c r="NPZ187" s="86"/>
      <c r="NQA187" s="86"/>
      <c r="NQB187" s="86"/>
      <c r="NQC187" s="86"/>
      <c r="NQD187" s="86"/>
      <c r="NQE187" s="86"/>
      <c r="NQF187" s="86"/>
      <c r="NQG187" s="86"/>
      <c r="NQH187" s="86"/>
      <c r="NQI187" s="86"/>
      <c r="NQJ187" s="86"/>
      <c r="NQK187" s="86"/>
      <c r="NQL187" s="86"/>
      <c r="NQM187" s="86"/>
      <c r="NQN187" s="86"/>
      <c r="NQO187" s="86"/>
      <c r="NQP187" s="86"/>
      <c r="NQQ187" s="86"/>
      <c r="NQR187" s="86"/>
      <c r="NQS187" s="86"/>
      <c r="NQT187" s="86"/>
      <c r="NQU187" s="86"/>
      <c r="NQV187" s="86"/>
      <c r="NQW187" s="86"/>
      <c r="NQX187" s="86"/>
      <c r="NQY187" s="86"/>
      <c r="NQZ187" s="86"/>
      <c r="NRA187" s="86"/>
      <c r="NRB187" s="86"/>
      <c r="NRC187" s="86"/>
      <c r="NRD187" s="86"/>
      <c r="NRE187" s="86"/>
      <c r="NRF187" s="86"/>
      <c r="NRG187" s="86"/>
      <c r="NRH187" s="86"/>
      <c r="NRI187" s="86"/>
      <c r="NRJ187" s="86"/>
      <c r="NRK187" s="86"/>
      <c r="NRL187" s="86"/>
      <c r="NRM187" s="86"/>
      <c r="NRN187" s="86"/>
      <c r="NRO187" s="86"/>
      <c r="NRP187" s="86"/>
      <c r="NRQ187" s="86"/>
      <c r="NRR187" s="86"/>
      <c r="NRS187" s="86"/>
      <c r="NRT187" s="86"/>
      <c r="NRU187" s="86"/>
      <c r="NRV187" s="86"/>
      <c r="NRW187" s="86"/>
      <c r="NRX187" s="86"/>
      <c r="NRY187" s="86"/>
      <c r="NRZ187" s="86"/>
      <c r="NSA187" s="86"/>
      <c r="NSB187" s="86"/>
      <c r="NSC187" s="86"/>
      <c r="NSD187" s="86"/>
      <c r="NSE187" s="86"/>
      <c r="NSF187" s="86"/>
      <c r="NSG187" s="86"/>
      <c r="NSH187" s="86"/>
      <c r="NSI187" s="86"/>
      <c r="NSJ187" s="86"/>
      <c r="NSK187" s="86"/>
      <c r="NSL187" s="86"/>
      <c r="NSM187" s="86"/>
      <c r="NSN187" s="86"/>
      <c r="NSO187" s="86"/>
      <c r="NSP187" s="86"/>
      <c r="NSQ187" s="86"/>
      <c r="NSR187" s="86"/>
      <c r="NSS187" s="86"/>
      <c r="NST187" s="86"/>
      <c r="NSU187" s="86"/>
      <c r="NSV187" s="86"/>
      <c r="NSW187" s="86"/>
      <c r="NSX187" s="86"/>
      <c r="NSY187" s="86"/>
      <c r="NSZ187" s="86"/>
      <c r="NTA187" s="86"/>
      <c r="NTB187" s="86"/>
      <c r="NTC187" s="86"/>
      <c r="NTD187" s="86"/>
      <c r="NTE187" s="86"/>
      <c r="NTF187" s="86"/>
      <c r="NTG187" s="86"/>
      <c r="NTH187" s="86"/>
      <c r="NTI187" s="86"/>
      <c r="NTJ187" s="86"/>
      <c r="NTK187" s="86"/>
      <c r="NTL187" s="86"/>
      <c r="NTM187" s="86"/>
      <c r="NTN187" s="86"/>
      <c r="NTO187" s="86"/>
      <c r="NTP187" s="86"/>
      <c r="NTQ187" s="86"/>
      <c r="NTR187" s="86"/>
      <c r="NTS187" s="86"/>
      <c r="NTT187" s="86"/>
      <c r="NTU187" s="86"/>
      <c r="NTV187" s="86"/>
      <c r="NTW187" s="86"/>
      <c r="NTX187" s="86"/>
      <c r="NTY187" s="86"/>
      <c r="NTZ187" s="86"/>
      <c r="NUA187" s="86"/>
      <c r="NUB187" s="86"/>
      <c r="NUC187" s="86"/>
      <c r="NUD187" s="86"/>
      <c r="NUE187" s="86"/>
      <c r="NUF187" s="86"/>
      <c r="NUG187" s="86"/>
      <c r="NUH187" s="86"/>
      <c r="NUI187" s="86"/>
      <c r="NUJ187" s="86"/>
      <c r="NUK187" s="86"/>
      <c r="NUL187" s="86"/>
      <c r="NUM187" s="86"/>
      <c r="NUN187" s="86"/>
      <c r="NUO187" s="86"/>
      <c r="NUP187" s="86"/>
      <c r="NUQ187" s="86"/>
      <c r="NUR187" s="86"/>
      <c r="NUS187" s="86"/>
      <c r="NUT187" s="86"/>
      <c r="NUU187" s="86"/>
      <c r="NUV187" s="86"/>
      <c r="NUW187" s="86"/>
      <c r="NUX187" s="86"/>
      <c r="NUY187" s="86"/>
      <c r="NUZ187" s="86"/>
      <c r="NVA187" s="86"/>
      <c r="NVB187" s="86"/>
      <c r="NVC187" s="86"/>
      <c r="NVD187" s="86"/>
      <c r="NVE187" s="86"/>
      <c r="NVF187" s="86"/>
      <c r="NVG187" s="86"/>
      <c r="NVH187" s="86"/>
      <c r="NVI187" s="86"/>
      <c r="NVJ187" s="86"/>
      <c r="NVK187" s="86"/>
      <c r="NVL187" s="86"/>
      <c r="NVM187" s="86"/>
      <c r="NVN187" s="86"/>
      <c r="NVO187" s="86"/>
      <c r="NVP187" s="86"/>
      <c r="NVQ187" s="86"/>
      <c r="NVR187" s="86"/>
      <c r="NVS187" s="86"/>
      <c r="NVT187" s="86"/>
      <c r="NVU187" s="86"/>
      <c r="NVV187" s="86"/>
      <c r="NVW187" s="86"/>
      <c r="NVX187" s="86"/>
      <c r="NVY187" s="86"/>
      <c r="NVZ187" s="86"/>
      <c r="NWA187" s="86"/>
      <c r="NWB187" s="86"/>
      <c r="NWC187" s="86"/>
      <c r="NWD187" s="86"/>
      <c r="NWE187" s="86"/>
      <c r="NWF187" s="86"/>
      <c r="NWG187" s="86"/>
      <c r="NWH187" s="86"/>
      <c r="NWI187" s="86"/>
      <c r="NWJ187" s="86"/>
      <c r="NWK187" s="86"/>
      <c r="NWL187" s="86"/>
      <c r="NWM187" s="86"/>
      <c r="NWN187" s="86"/>
      <c r="NWO187" s="86"/>
      <c r="NWP187" s="86"/>
      <c r="NWQ187" s="86"/>
      <c r="NWR187" s="86"/>
      <c r="NWS187" s="86"/>
      <c r="NWT187" s="86"/>
      <c r="NWU187" s="86"/>
      <c r="NWV187" s="86"/>
      <c r="NWW187" s="86"/>
      <c r="NWX187" s="86"/>
      <c r="NWY187" s="86"/>
      <c r="NWZ187" s="86"/>
      <c r="NXA187" s="86"/>
      <c r="NXB187" s="86"/>
      <c r="NXC187" s="86"/>
      <c r="NXD187" s="86"/>
      <c r="NXE187" s="86"/>
      <c r="NXF187" s="86"/>
      <c r="NXG187" s="86"/>
      <c r="NXH187" s="86"/>
      <c r="NXI187" s="86"/>
      <c r="NXJ187" s="86"/>
      <c r="NXK187" s="86"/>
      <c r="NXL187" s="86"/>
      <c r="NXM187" s="86"/>
      <c r="NXN187" s="86"/>
      <c r="NXO187" s="86"/>
      <c r="NXP187" s="86"/>
      <c r="NXQ187" s="86"/>
      <c r="NXR187" s="86"/>
      <c r="NXS187" s="86"/>
      <c r="NXT187" s="86"/>
      <c r="NXU187" s="86"/>
      <c r="NXV187" s="86"/>
      <c r="NXW187" s="86"/>
      <c r="NXX187" s="86"/>
      <c r="NXY187" s="86"/>
      <c r="NXZ187" s="86"/>
      <c r="NYA187" s="86"/>
      <c r="NYB187" s="86"/>
      <c r="NYC187" s="86"/>
      <c r="NYD187" s="86"/>
      <c r="NYE187" s="86"/>
      <c r="NYF187" s="86"/>
      <c r="NYG187" s="86"/>
      <c r="NYH187" s="86"/>
      <c r="NYI187" s="86"/>
      <c r="NYJ187" s="86"/>
      <c r="NYK187" s="86"/>
      <c r="NYL187" s="86"/>
      <c r="NYM187" s="86"/>
      <c r="NYN187" s="86"/>
      <c r="NYO187" s="86"/>
      <c r="NYP187" s="86"/>
      <c r="NYQ187" s="86"/>
      <c r="NYR187" s="86"/>
      <c r="NYS187" s="86"/>
      <c r="NYT187" s="86"/>
      <c r="NYU187" s="86"/>
      <c r="NYV187" s="86"/>
      <c r="NYW187" s="86"/>
      <c r="NYX187" s="86"/>
      <c r="NYY187" s="86"/>
      <c r="NYZ187" s="86"/>
      <c r="NZA187" s="86"/>
      <c r="NZB187" s="86"/>
      <c r="NZC187" s="86"/>
      <c r="NZD187" s="86"/>
      <c r="NZE187" s="86"/>
      <c r="NZF187" s="86"/>
      <c r="NZG187" s="86"/>
      <c r="NZH187" s="86"/>
      <c r="NZI187" s="86"/>
      <c r="NZJ187" s="86"/>
      <c r="NZK187" s="86"/>
      <c r="NZL187" s="86"/>
      <c r="NZM187" s="86"/>
      <c r="NZN187" s="86"/>
      <c r="NZO187" s="86"/>
      <c r="NZP187" s="86"/>
      <c r="NZQ187" s="86"/>
      <c r="NZR187" s="86"/>
      <c r="NZS187" s="86"/>
      <c r="NZT187" s="86"/>
      <c r="NZU187" s="86"/>
      <c r="NZV187" s="86"/>
      <c r="NZW187" s="86"/>
      <c r="NZX187" s="86"/>
      <c r="NZY187" s="86"/>
      <c r="NZZ187" s="86"/>
      <c r="OAA187" s="86"/>
      <c r="OAB187" s="86"/>
      <c r="OAC187" s="86"/>
      <c r="OAD187" s="86"/>
      <c r="OAE187" s="86"/>
      <c r="OAF187" s="86"/>
      <c r="OAG187" s="86"/>
      <c r="OAH187" s="86"/>
      <c r="OAI187" s="86"/>
      <c r="OAJ187" s="86"/>
      <c r="OAK187" s="86"/>
      <c r="OAL187" s="86"/>
      <c r="OAM187" s="86"/>
      <c r="OAN187" s="86"/>
      <c r="OAO187" s="86"/>
      <c r="OAP187" s="86"/>
      <c r="OAQ187" s="86"/>
      <c r="OAR187" s="86"/>
      <c r="OAS187" s="86"/>
      <c r="OAT187" s="86"/>
      <c r="OAU187" s="86"/>
      <c r="OAV187" s="86"/>
      <c r="OAW187" s="86"/>
      <c r="OAX187" s="86"/>
      <c r="OAY187" s="86"/>
      <c r="OAZ187" s="86"/>
      <c r="OBA187" s="86"/>
      <c r="OBB187" s="86"/>
      <c r="OBC187" s="86"/>
      <c r="OBD187" s="86"/>
      <c r="OBE187" s="86"/>
      <c r="OBF187" s="86"/>
      <c r="OBG187" s="86"/>
      <c r="OBH187" s="86"/>
      <c r="OBI187" s="86"/>
      <c r="OBJ187" s="86"/>
      <c r="OBK187" s="86"/>
      <c r="OBL187" s="86"/>
      <c r="OBM187" s="86"/>
      <c r="OBN187" s="86"/>
      <c r="OBO187" s="86"/>
      <c r="OBP187" s="86"/>
      <c r="OBQ187" s="86"/>
      <c r="OBR187" s="86"/>
      <c r="OBS187" s="86"/>
      <c r="OBT187" s="86"/>
      <c r="OBU187" s="86"/>
      <c r="OBV187" s="86"/>
      <c r="OBW187" s="86"/>
      <c r="OBX187" s="86"/>
      <c r="OBY187" s="86"/>
      <c r="OBZ187" s="86"/>
      <c r="OCA187" s="86"/>
      <c r="OCB187" s="86"/>
      <c r="OCC187" s="86"/>
      <c r="OCD187" s="86"/>
      <c r="OCE187" s="86"/>
      <c r="OCF187" s="86"/>
      <c r="OCG187" s="86"/>
      <c r="OCH187" s="86"/>
      <c r="OCI187" s="86"/>
      <c r="OCJ187" s="86"/>
      <c r="OCK187" s="86"/>
      <c r="OCL187" s="86"/>
      <c r="OCM187" s="86"/>
      <c r="OCN187" s="86"/>
      <c r="OCO187" s="86"/>
      <c r="OCP187" s="86"/>
      <c r="OCQ187" s="86"/>
      <c r="OCR187" s="86"/>
      <c r="OCS187" s="86"/>
      <c r="OCT187" s="86"/>
      <c r="OCU187" s="86"/>
      <c r="OCV187" s="86"/>
      <c r="OCW187" s="86"/>
      <c r="OCX187" s="86"/>
      <c r="OCY187" s="86"/>
      <c r="OCZ187" s="86"/>
      <c r="ODA187" s="86"/>
      <c r="ODB187" s="86"/>
      <c r="ODC187" s="86"/>
      <c r="ODD187" s="86"/>
      <c r="ODE187" s="86"/>
      <c r="ODF187" s="86"/>
      <c r="ODG187" s="86"/>
      <c r="ODH187" s="86"/>
      <c r="ODI187" s="86"/>
      <c r="ODJ187" s="86"/>
      <c r="ODK187" s="86"/>
      <c r="ODL187" s="86"/>
      <c r="ODM187" s="86"/>
      <c r="ODN187" s="86"/>
      <c r="ODO187" s="86"/>
      <c r="ODP187" s="86"/>
      <c r="ODQ187" s="86"/>
      <c r="ODR187" s="86"/>
      <c r="ODS187" s="86"/>
      <c r="ODT187" s="86"/>
      <c r="ODU187" s="86"/>
      <c r="ODV187" s="86"/>
      <c r="ODW187" s="86"/>
      <c r="ODX187" s="86"/>
      <c r="ODY187" s="86"/>
      <c r="ODZ187" s="86"/>
      <c r="OEA187" s="86"/>
      <c r="OEB187" s="86"/>
      <c r="OEC187" s="86"/>
      <c r="OED187" s="86"/>
      <c r="OEE187" s="86"/>
      <c r="OEF187" s="86"/>
      <c r="OEG187" s="86"/>
      <c r="OEH187" s="86"/>
      <c r="OEI187" s="86"/>
      <c r="OEJ187" s="86"/>
      <c r="OEK187" s="86"/>
      <c r="OEL187" s="86"/>
      <c r="OEM187" s="86"/>
      <c r="OEN187" s="86"/>
      <c r="OEO187" s="86"/>
      <c r="OEP187" s="86"/>
      <c r="OEQ187" s="86"/>
      <c r="OER187" s="86"/>
      <c r="OES187" s="86"/>
      <c r="OET187" s="86"/>
      <c r="OEU187" s="86"/>
      <c r="OEV187" s="86"/>
      <c r="OEW187" s="86"/>
      <c r="OEX187" s="86"/>
      <c r="OEY187" s="86"/>
      <c r="OEZ187" s="86"/>
      <c r="OFA187" s="86"/>
      <c r="OFB187" s="86"/>
      <c r="OFC187" s="86"/>
      <c r="OFD187" s="86"/>
      <c r="OFE187" s="86"/>
      <c r="OFF187" s="86"/>
      <c r="OFG187" s="86"/>
      <c r="OFH187" s="86"/>
      <c r="OFI187" s="86"/>
      <c r="OFJ187" s="86"/>
      <c r="OFK187" s="86"/>
      <c r="OFL187" s="86"/>
      <c r="OFM187" s="86"/>
      <c r="OFN187" s="86"/>
      <c r="OFO187" s="86"/>
      <c r="OFP187" s="86"/>
      <c r="OFQ187" s="86"/>
      <c r="OFR187" s="86"/>
      <c r="OFS187" s="86"/>
      <c r="OFT187" s="86"/>
      <c r="OFU187" s="86"/>
      <c r="OFV187" s="86"/>
      <c r="OFW187" s="86"/>
      <c r="OFX187" s="86"/>
      <c r="OFY187" s="86"/>
      <c r="OFZ187" s="86"/>
      <c r="OGA187" s="86"/>
      <c r="OGB187" s="86"/>
      <c r="OGC187" s="86"/>
      <c r="OGD187" s="86"/>
      <c r="OGE187" s="86"/>
      <c r="OGF187" s="86"/>
      <c r="OGG187" s="86"/>
      <c r="OGH187" s="86"/>
      <c r="OGI187" s="86"/>
      <c r="OGJ187" s="86"/>
      <c r="OGK187" s="86"/>
      <c r="OGL187" s="86"/>
      <c r="OGM187" s="86"/>
      <c r="OGN187" s="86"/>
      <c r="OGO187" s="86"/>
      <c r="OGP187" s="86"/>
      <c r="OGQ187" s="86"/>
      <c r="OGR187" s="86"/>
      <c r="OGS187" s="86"/>
      <c r="OGT187" s="86"/>
      <c r="OGU187" s="86"/>
      <c r="OGV187" s="86"/>
      <c r="OGW187" s="86"/>
      <c r="OGX187" s="86"/>
      <c r="OGY187" s="86"/>
      <c r="OGZ187" s="86"/>
      <c r="OHA187" s="86"/>
      <c r="OHB187" s="86"/>
      <c r="OHC187" s="86"/>
      <c r="OHD187" s="86"/>
      <c r="OHE187" s="86"/>
      <c r="OHF187" s="86"/>
      <c r="OHG187" s="86"/>
      <c r="OHH187" s="86"/>
      <c r="OHI187" s="86"/>
      <c r="OHJ187" s="86"/>
      <c r="OHK187" s="86"/>
      <c r="OHL187" s="86"/>
      <c r="OHM187" s="86"/>
      <c r="OHN187" s="86"/>
      <c r="OHO187" s="86"/>
      <c r="OHP187" s="86"/>
      <c r="OHQ187" s="86"/>
      <c r="OHR187" s="86"/>
      <c r="OHS187" s="86"/>
      <c r="OHT187" s="86"/>
      <c r="OHU187" s="86"/>
      <c r="OHV187" s="86"/>
      <c r="OHW187" s="86"/>
      <c r="OHX187" s="86"/>
      <c r="OHY187" s="86"/>
      <c r="OHZ187" s="86"/>
      <c r="OIA187" s="86"/>
      <c r="OIB187" s="86"/>
      <c r="OIC187" s="86"/>
      <c r="OID187" s="86"/>
      <c r="OIE187" s="86"/>
      <c r="OIF187" s="86"/>
      <c r="OIG187" s="86"/>
      <c r="OIH187" s="86"/>
      <c r="OII187" s="86"/>
      <c r="OIJ187" s="86"/>
      <c r="OIK187" s="86"/>
      <c r="OIL187" s="86"/>
      <c r="OIM187" s="86"/>
      <c r="OIN187" s="86"/>
      <c r="OIO187" s="86"/>
      <c r="OIP187" s="86"/>
      <c r="OIQ187" s="86"/>
      <c r="OIR187" s="86"/>
      <c r="OIS187" s="86"/>
      <c r="OIT187" s="86"/>
      <c r="OIU187" s="86"/>
      <c r="OIV187" s="86"/>
      <c r="OIW187" s="86"/>
      <c r="OIX187" s="86"/>
      <c r="OIY187" s="86"/>
      <c r="OIZ187" s="86"/>
      <c r="OJA187" s="86"/>
      <c r="OJB187" s="86"/>
      <c r="OJC187" s="86"/>
      <c r="OJD187" s="86"/>
      <c r="OJE187" s="86"/>
      <c r="OJF187" s="86"/>
      <c r="OJG187" s="86"/>
      <c r="OJH187" s="86"/>
      <c r="OJI187" s="86"/>
      <c r="OJJ187" s="86"/>
      <c r="OJK187" s="86"/>
      <c r="OJL187" s="86"/>
      <c r="OJM187" s="86"/>
      <c r="OJN187" s="86"/>
      <c r="OJO187" s="86"/>
      <c r="OJP187" s="86"/>
      <c r="OJQ187" s="86"/>
      <c r="OJR187" s="86"/>
      <c r="OJS187" s="86"/>
      <c r="OJT187" s="86"/>
      <c r="OJU187" s="86"/>
      <c r="OJV187" s="86"/>
      <c r="OJW187" s="86"/>
      <c r="OJX187" s="86"/>
      <c r="OJY187" s="86"/>
      <c r="OJZ187" s="86"/>
      <c r="OKA187" s="86"/>
      <c r="OKB187" s="86"/>
      <c r="OKC187" s="86"/>
      <c r="OKD187" s="86"/>
      <c r="OKE187" s="86"/>
      <c r="OKF187" s="86"/>
      <c r="OKG187" s="86"/>
      <c r="OKH187" s="86"/>
      <c r="OKI187" s="86"/>
      <c r="OKJ187" s="86"/>
      <c r="OKK187" s="86"/>
      <c r="OKL187" s="86"/>
      <c r="OKM187" s="86"/>
      <c r="OKN187" s="86"/>
      <c r="OKO187" s="86"/>
      <c r="OKP187" s="86"/>
      <c r="OKQ187" s="86"/>
      <c r="OKR187" s="86"/>
      <c r="OKS187" s="86"/>
      <c r="OKT187" s="86"/>
      <c r="OKU187" s="86"/>
      <c r="OKV187" s="86"/>
      <c r="OKW187" s="86"/>
      <c r="OKX187" s="86"/>
      <c r="OKY187" s="86"/>
      <c r="OKZ187" s="86"/>
      <c r="OLA187" s="86"/>
      <c r="OLB187" s="86"/>
      <c r="OLC187" s="86"/>
      <c r="OLD187" s="86"/>
      <c r="OLE187" s="86"/>
      <c r="OLF187" s="86"/>
      <c r="OLG187" s="86"/>
      <c r="OLH187" s="86"/>
      <c r="OLI187" s="86"/>
      <c r="OLJ187" s="86"/>
      <c r="OLK187" s="86"/>
      <c r="OLL187" s="86"/>
      <c r="OLM187" s="86"/>
      <c r="OLN187" s="86"/>
      <c r="OLO187" s="86"/>
      <c r="OLP187" s="86"/>
      <c r="OLQ187" s="86"/>
      <c r="OLR187" s="86"/>
      <c r="OLS187" s="86"/>
      <c r="OLT187" s="86"/>
      <c r="OLU187" s="86"/>
      <c r="OLV187" s="86"/>
      <c r="OLW187" s="86"/>
      <c r="OLX187" s="86"/>
      <c r="OLY187" s="86"/>
      <c r="OLZ187" s="86"/>
      <c r="OMA187" s="86"/>
      <c r="OMB187" s="86"/>
      <c r="OMC187" s="86"/>
      <c r="OMD187" s="86"/>
      <c r="OME187" s="86"/>
      <c r="OMF187" s="86"/>
      <c r="OMG187" s="86"/>
      <c r="OMH187" s="86"/>
      <c r="OMI187" s="86"/>
      <c r="OMJ187" s="86"/>
      <c r="OMK187" s="86"/>
      <c r="OML187" s="86"/>
      <c r="OMM187" s="86"/>
      <c r="OMN187" s="86"/>
      <c r="OMO187" s="86"/>
      <c r="OMP187" s="86"/>
      <c r="OMQ187" s="86"/>
      <c r="OMR187" s="86"/>
      <c r="OMS187" s="86"/>
      <c r="OMT187" s="86"/>
      <c r="OMU187" s="86"/>
      <c r="OMV187" s="86"/>
      <c r="OMW187" s="86"/>
      <c r="OMX187" s="86"/>
      <c r="OMY187" s="86"/>
      <c r="OMZ187" s="86"/>
      <c r="ONA187" s="86"/>
      <c r="ONB187" s="86"/>
      <c r="ONC187" s="86"/>
      <c r="OND187" s="86"/>
      <c r="ONE187" s="86"/>
      <c r="ONF187" s="86"/>
      <c r="ONG187" s="86"/>
      <c r="ONH187" s="86"/>
      <c r="ONI187" s="86"/>
      <c r="ONJ187" s="86"/>
      <c r="ONK187" s="86"/>
      <c r="ONL187" s="86"/>
      <c r="ONM187" s="86"/>
      <c r="ONN187" s="86"/>
      <c r="ONO187" s="86"/>
      <c r="ONP187" s="86"/>
      <c r="ONQ187" s="86"/>
      <c r="ONR187" s="86"/>
      <c r="ONS187" s="86"/>
      <c r="ONT187" s="86"/>
      <c r="ONU187" s="86"/>
      <c r="ONV187" s="86"/>
      <c r="ONW187" s="86"/>
      <c r="ONX187" s="86"/>
      <c r="ONY187" s="86"/>
      <c r="ONZ187" s="86"/>
      <c r="OOA187" s="86"/>
      <c r="OOB187" s="86"/>
      <c r="OOC187" s="86"/>
      <c r="OOD187" s="86"/>
      <c r="OOE187" s="86"/>
      <c r="OOF187" s="86"/>
      <c r="OOG187" s="86"/>
      <c r="OOH187" s="86"/>
      <c r="OOI187" s="86"/>
      <c r="OOJ187" s="86"/>
      <c r="OOK187" s="86"/>
      <c r="OOL187" s="86"/>
      <c r="OOM187" s="86"/>
      <c r="OON187" s="86"/>
      <c r="OOO187" s="86"/>
      <c r="OOP187" s="86"/>
      <c r="OOQ187" s="86"/>
      <c r="OOR187" s="86"/>
      <c r="OOS187" s="86"/>
      <c r="OOT187" s="86"/>
      <c r="OOU187" s="86"/>
      <c r="OOV187" s="86"/>
      <c r="OOW187" s="86"/>
      <c r="OOX187" s="86"/>
      <c r="OOY187" s="86"/>
      <c r="OOZ187" s="86"/>
      <c r="OPA187" s="86"/>
      <c r="OPB187" s="86"/>
      <c r="OPC187" s="86"/>
      <c r="OPD187" s="86"/>
      <c r="OPE187" s="86"/>
      <c r="OPF187" s="86"/>
      <c r="OPG187" s="86"/>
      <c r="OPH187" s="86"/>
      <c r="OPI187" s="86"/>
      <c r="OPJ187" s="86"/>
      <c r="OPK187" s="86"/>
      <c r="OPL187" s="86"/>
      <c r="OPM187" s="86"/>
      <c r="OPN187" s="86"/>
      <c r="OPO187" s="86"/>
      <c r="OPP187" s="86"/>
      <c r="OPQ187" s="86"/>
      <c r="OPR187" s="86"/>
      <c r="OPS187" s="86"/>
      <c r="OPT187" s="86"/>
      <c r="OPU187" s="86"/>
      <c r="OPV187" s="86"/>
      <c r="OPW187" s="86"/>
      <c r="OPX187" s="86"/>
      <c r="OPY187" s="86"/>
      <c r="OPZ187" s="86"/>
      <c r="OQA187" s="86"/>
      <c r="OQB187" s="86"/>
      <c r="OQC187" s="86"/>
      <c r="OQD187" s="86"/>
      <c r="OQE187" s="86"/>
      <c r="OQF187" s="86"/>
      <c r="OQG187" s="86"/>
      <c r="OQH187" s="86"/>
      <c r="OQI187" s="86"/>
      <c r="OQJ187" s="86"/>
      <c r="OQK187" s="86"/>
      <c r="OQL187" s="86"/>
      <c r="OQM187" s="86"/>
      <c r="OQN187" s="86"/>
      <c r="OQO187" s="86"/>
      <c r="OQP187" s="86"/>
      <c r="OQQ187" s="86"/>
      <c r="OQR187" s="86"/>
      <c r="OQS187" s="86"/>
      <c r="OQT187" s="86"/>
      <c r="OQU187" s="86"/>
      <c r="OQV187" s="86"/>
      <c r="OQW187" s="86"/>
      <c r="OQX187" s="86"/>
      <c r="OQY187" s="86"/>
      <c r="OQZ187" s="86"/>
      <c r="ORA187" s="86"/>
      <c r="ORB187" s="86"/>
      <c r="ORC187" s="86"/>
      <c r="ORD187" s="86"/>
      <c r="ORE187" s="86"/>
      <c r="ORF187" s="86"/>
      <c r="ORG187" s="86"/>
      <c r="ORH187" s="86"/>
      <c r="ORI187" s="86"/>
      <c r="ORJ187" s="86"/>
      <c r="ORK187" s="86"/>
      <c r="ORL187" s="86"/>
      <c r="ORM187" s="86"/>
      <c r="ORN187" s="86"/>
      <c r="ORO187" s="86"/>
      <c r="ORP187" s="86"/>
      <c r="ORQ187" s="86"/>
      <c r="ORR187" s="86"/>
      <c r="ORS187" s="86"/>
      <c r="ORT187" s="86"/>
      <c r="ORU187" s="86"/>
      <c r="ORV187" s="86"/>
      <c r="ORW187" s="86"/>
      <c r="ORX187" s="86"/>
      <c r="ORY187" s="86"/>
      <c r="ORZ187" s="86"/>
      <c r="OSA187" s="86"/>
      <c r="OSB187" s="86"/>
      <c r="OSC187" s="86"/>
      <c r="OSD187" s="86"/>
      <c r="OSE187" s="86"/>
      <c r="OSF187" s="86"/>
      <c r="OSG187" s="86"/>
      <c r="OSH187" s="86"/>
      <c r="OSI187" s="86"/>
      <c r="OSJ187" s="86"/>
      <c r="OSK187" s="86"/>
      <c r="OSL187" s="86"/>
      <c r="OSM187" s="86"/>
      <c r="OSN187" s="86"/>
      <c r="OSO187" s="86"/>
      <c r="OSP187" s="86"/>
      <c r="OSQ187" s="86"/>
      <c r="OSR187" s="86"/>
      <c r="OSS187" s="86"/>
      <c r="OST187" s="86"/>
      <c r="OSU187" s="86"/>
      <c r="OSV187" s="86"/>
      <c r="OSW187" s="86"/>
      <c r="OSX187" s="86"/>
      <c r="OSY187" s="86"/>
      <c r="OSZ187" s="86"/>
      <c r="OTA187" s="86"/>
      <c r="OTB187" s="86"/>
      <c r="OTC187" s="86"/>
      <c r="OTD187" s="86"/>
      <c r="OTE187" s="86"/>
      <c r="OTF187" s="86"/>
      <c r="OTG187" s="86"/>
      <c r="OTH187" s="86"/>
      <c r="OTI187" s="86"/>
      <c r="OTJ187" s="86"/>
      <c r="OTK187" s="86"/>
      <c r="OTL187" s="86"/>
      <c r="OTM187" s="86"/>
      <c r="OTN187" s="86"/>
      <c r="OTO187" s="86"/>
      <c r="OTP187" s="86"/>
      <c r="OTQ187" s="86"/>
      <c r="OTR187" s="86"/>
      <c r="OTS187" s="86"/>
      <c r="OTT187" s="86"/>
      <c r="OTU187" s="86"/>
      <c r="OTV187" s="86"/>
      <c r="OTW187" s="86"/>
      <c r="OTX187" s="86"/>
      <c r="OTY187" s="86"/>
      <c r="OTZ187" s="86"/>
      <c r="OUA187" s="86"/>
      <c r="OUB187" s="86"/>
      <c r="OUC187" s="86"/>
      <c r="OUD187" s="86"/>
      <c r="OUE187" s="86"/>
      <c r="OUF187" s="86"/>
      <c r="OUG187" s="86"/>
      <c r="OUH187" s="86"/>
      <c r="OUI187" s="86"/>
      <c r="OUJ187" s="86"/>
      <c r="OUK187" s="86"/>
      <c r="OUL187" s="86"/>
      <c r="OUM187" s="86"/>
      <c r="OUN187" s="86"/>
      <c r="OUO187" s="86"/>
      <c r="OUP187" s="86"/>
      <c r="OUQ187" s="86"/>
      <c r="OUR187" s="86"/>
      <c r="OUS187" s="86"/>
      <c r="OUT187" s="86"/>
      <c r="OUU187" s="86"/>
      <c r="OUV187" s="86"/>
      <c r="OUW187" s="86"/>
      <c r="OUX187" s="86"/>
      <c r="OUY187" s="86"/>
      <c r="OUZ187" s="86"/>
      <c r="OVA187" s="86"/>
      <c r="OVB187" s="86"/>
      <c r="OVC187" s="86"/>
      <c r="OVD187" s="86"/>
      <c r="OVE187" s="86"/>
      <c r="OVF187" s="86"/>
      <c r="OVG187" s="86"/>
      <c r="OVH187" s="86"/>
      <c r="OVI187" s="86"/>
      <c r="OVJ187" s="86"/>
      <c r="OVK187" s="86"/>
      <c r="OVL187" s="86"/>
      <c r="OVM187" s="86"/>
      <c r="OVN187" s="86"/>
      <c r="OVO187" s="86"/>
      <c r="OVP187" s="86"/>
      <c r="OVQ187" s="86"/>
      <c r="OVR187" s="86"/>
      <c r="OVS187" s="86"/>
      <c r="OVT187" s="86"/>
      <c r="OVU187" s="86"/>
      <c r="OVV187" s="86"/>
      <c r="OVW187" s="86"/>
      <c r="OVX187" s="86"/>
      <c r="OVY187" s="86"/>
      <c r="OVZ187" s="86"/>
      <c r="OWA187" s="86"/>
      <c r="OWB187" s="86"/>
      <c r="OWC187" s="86"/>
      <c r="OWD187" s="86"/>
      <c r="OWE187" s="86"/>
      <c r="OWF187" s="86"/>
      <c r="OWG187" s="86"/>
      <c r="OWH187" s="86"/>
      <c r="OWI187" s="86"/>
      <c r="OWJ187" s="86"/>
      <c r="OWK187" s="86"/>
      <c r="OWL187" s="86"/>
      <c r="OWM187" s="86"/>
      <c r="OWN187" s="86"/>
      <c r="OWO187" s="86"/>
      <c r="OWP187" s="86"/>
      <c r="OWQ187" s="86"/>
      <c r="OWR187" s="86"/>
      <c r="OWS187" s="86"/>
      <c r="OWT187" s="86"/>
      <c r="OWU187" s="86"/>
      <c r="OWV187" s="86"/>
      <c r="OWW187" s="86"/>
      <c r="OWX187" s="86"/>
      <c r="OWY187" s="86"/>
      <c r="OWZ187" s="86"/>
      <c r="OXA187" s="86"/>
      <c r="OXB187" s="86"/>
      <c r="OXC187" s="86"/>
      <c r="OXD187" s="86"/>
      <c r="OXE187" s="86"/>
      <c r="OXF187" s="86"/>
      <c r="OXG187" s="86"/>
      <c r="OXH187" s="86"/>
      <c r="OXI187" s="86"/>
      <c r="OXJ187" s="86"/>
      <c r="OXK187" s="86"/>
      <c r="OXL187" s="86"/>
      <c r="OXM187" s="86"/>
      <c r="OXN187" s="86"/>
      <c r="OXO187" s="86"/>
      <c r="OXP187" s="86"/>
      <c r="OXQ187" s="86"/>
      <c r="OXR187" s="86"/>
      <c r="OXS187" s="86"/>
      <c r="OXT187" s="86"/>
      <c r="OXU187" s="86"/>
      <c r="OXV187" s="86"/>
      <c r="OXW187" s="86"/>
      <c r="OXX187" s="86"/>
      <c r="OXY187" s="86"/>
      <c r="OXZ187" s="86"/>
      <c r="OYA187" s="86"/>
      <c r="OYB187" s="86"/>
      <c r="OYC187" s="86"/>
      <c r="OYD187" s="86"/>
      <c r="OYE187" s="86"/>
      <c r="OYF187" s="86"/>
      <c r="OYG187" s="86"/>
      <c r="OYH187" s="86"/>
      <c r="OYI187" s="86"/>
      <c r="OYJ187" s="86"/>
      <c r="OYK187" s="86"/>
      <c r="OYL187" s="86"/>
      <c r="OYM187" s="86"/>
      <c r="OYN187" s="86"/>
      <c r="OYO187" s="86"/>
      <c r="OYP187" s="86"/>
      <c r="OYQ187" s="86"/>
      <c r="OYR187" s="86"/>
      <c r="OYS187" s="86"/>
      <c r="OYT187" s="86"/>
      <c r="OYU187" s="86"/>
      <c r="OYV187" s="86"/>
      <c r="OYW187" s="86"/>
      <c r="OYX187" s="86"/>
      <c r="OYY187" s="86"/>
      <c r="OYZ187" s="86"/>
      <c r="OZA187" s="86"/>
      <c r="OZB187" s="86"/>
      <c r="OZC187" s="86"/>
      <c r="OZD187" s="86"/>
      <c r="OZE187" s="86"/>
      <c r="OZF187" s="86"/>
      <c r="OZG187" s="86"/>
      <c r="OZH187" s="86"/>
      <c r="OZI187" s="86"/>
      <c r="OZJ187" s="86"/>
      <c r="OZK187" s="86"/>
      <c r="OZL187" s="86"/>
      <c r="OZM187" s="86"/>
      <c r="OZN187" s="86"/>
      <c r="OZO187" s="86"/>
      <c r="OZP187" s="86"/>
      <c r="OZQ187" s="86"/>
      <c r="OZR187" s="86"/>
      <c r="OZS187" s="86"/>
      <c r="OZT187" s="86"/>
      <c r="OZU187" s="86"/>
      <c r="OZV187" s="86"/>
      <c r="OZW187" s="86"/>
      <c r="OZX187" s="86"/>
      <c r="OZY187" s="86"/>
      <c r="OZZ187" s="86"/>
      <c r="PAA187" s="86"/>
      <c r="PAB187" s="86"/>
      <c r="PAC187" s="86"/>
      <c r="PAD187" s="86"/>
      <c r="PAE187" s="86"/>
      <c r="PAF187" s="86"/>
      <c r="PAG187" s="86"/>
      <c r="PAH187" s="86"/>
      <c r="PAI187" s="86"/>
      <c r="PAJ187" s="86"/>
      <c r="PAK187" s="86"/>
      <c r="PAL187" s="86"/>
      <c r="PAM187" s="86"/>
      <c r="PAN187" s="86"/>
      <c r="PAO187" s="86"/>
      <c r="PAP187" s="86"/>
      <c r="PAQ187" s="86"/>
      <c r="PAR187" s="86"/>
      <c r="PAS187" s="86"/>
      <c r="PAT187" s="86"/>
      <c r="PAU187" s="86"/>
      <c r="PAV187" s="86"/>
      <c r="PAW187" s="86"/>
      <c r="PAX187" s="86"/>
      <c r="PAY187" s="86"/>
      <c r="PAZ187" s="86"/>
      <c r="PBA187" s="86"/>
      <c r="PBB187" s="86"/>
      <c r="PBC187" s="86"/>
      <c r="PBD187" s="86"/>
      <c r="PBE187" s="86"/>
      <c r="PBF187" s="86"/>
      <c r="PBG187" s="86"/>
      <c r="PBH187" s="86"/>
      <c r="PBI187" s="86"/>
      <c r="PBJ187" s="86"/>
      <c r="PBK187" s="86"/>
      <c r="PBL187" s="86"/>
      <c r="PBM187" s="86"/>
      <c r="PBN187" s="86"/>
      <c r="PBO187" s="86"/>
      <c r="PBP187" s="86"/>
      <c r="PBQ187" s="86"/>
      <c r="PBR187" s="86"/>
      <c r="PBS187" s="86"/>
      <c r="PBT187" s="86"/>
      <c r="PBU187" s="86"/>
      <c r="PBV187" s="86"/>
      <c r="PBW187" s="86"/>
      <c r="PBX187" s="86"/>
      <c r="PBY187" s="86"/>
      <c r="PBZ187" s="86"/>
      <c r="PCA187" s="86"/>
      <c r="PCB187" s="86"/>
      <c r="PCC187" s="86"/>
      <c r="PCD187" s="86"/>
      <c r="PCE187" s="86"/>
      <c r="PCF187" s="86"/>
      <c r="PCG187" s="86"/>
      <c r="PCH187" s="86"/>
      <c r="PCI187" s="86"/>
      <c r="PCJ187" s="86"/>
      <c r="PCK187" s="86"/>
      <c r="PCL187" s="86"/>
      <c r="PCM187" s="86"/>
      <c r="PCN187" s="86"/>
      <c r="PCO187" s="86"/>
      <c r="PCP187" s="86"/>
      <c r="PCQ187" s="86"/>
      <c r="PCR187" s="86"/>
      <c r="PCS187" s="86"/>
      <c r="PCT187" s="86"/>
      <c r="PCU187" s="86"/>
      <c r="PCV187" s="86"/>
      <c r="PCW187" s="86"/>
      <c r="PCX187" s="86"/>
      <c r="PCY187" s="86"/>
      <c r="PCZ187" s="86"/>
      <c r="PDA187" s="86"/>
      <c r="PDB187" s="86"/>
      <c r="PDC187" s="86"/>
      <c r="PDD187" s="86"/>
      <c r="PDE187" s="86"/>
      <c r="PDF187" s="86"/>
      <c r="PDG187" s="86"/>
      <c r="PDH187" s="86"/>
      <c r="PDI187" s="86"/>
      <c r="PDJ187" s="86"/>
      <c r="PDK187" s="86"/>
      <c r="PDL187" s="86"/>
      <c r="PDM187" s="86"/>
      <c r="PDN187" s="86"/>
      <c r="PDO187" s="86"/>
      <c r="PDP187" s="86"/>
      <c r="PDQ187" s="86"/>
      <c r="PDR187" s="86"/>
      <c r="PDS187" s="86"/>
      <c r="PDT187" s="86"/>
      <c r="PDU187" s="86"/>
      <c r="PDV187" s="86"/>
      <c r="PDW187" s="86"/>
      <c r="PDX187" s="86"/>
      <c r="PDY187" s="86"/>
      <c r="PDZ187" s="86"/>
      <c r="PEA187" s="86"/>
      <c r="PEB187" s="86"/>
      <c r="PEC187" s="86"/>
      <c r="PED187" s="86"/>
      <c r="PEE187" s="86"/>
      <c r="PEF187" s="86"/>
      <c r="PEG187" s="86"/>
      <c r="PEH187" s="86"/>
      <c r="PEI187" s="86"/>
      <c r="PEJ187" s="86"/>
      <c r="PEK187" s="86"/>
      <c r="PEL187" s="86"/>
      <c r="PEM187" s="86"/>
      <c r="PEN187" s="86"/>
      <c r="PEO187" s="86"/>
      <c r="PEP187" s="86"/>
      <c r="PEQ187" s="86"/>
      <c r="PER187" s="86"/>
      <c r="PES187" s="86"/>
      <c r="PET187" s="86"/>
      <c r="PEU187" s="86"/>
      <c r="PEV187" s="86"/>
      <c r="PEW187" s="86"/>
      <c r="PEX187" s="86"/>
      <c r="PEY187" s="86"/>
      <c r="PEZ187" s="86"/>
      <c r="PFA187" s="86"/>
      <c r="PFB187" s="86"/>
      <c r="PFC187" s="86"/>
      <c r="PFD187" s="86"/>
      <c r="PFE187" s="86"/>
      <c r="PFF187" s="86"/>
      <c r="PFG187" s="86"/>
      <c r="PFH187" s="86"/>
      <c r="PFI187" s="86"/>
      <c r="PFJ187" s="86"/>
      <c r="PFK187" s="86"/>
      <c r="PFL187" s="86"/>
      <c r="PFM187" s="86"/>
      <c r="PFN187" s="86"/>
      <c r="PFO187" s="86"/>
      <c r="PFP187" s="86"/>
      <c r="PFQ187" s="86"/>
      <c r="PFR187" s="86"/>
      <c r="PFS187" s="86"/>
      <c r="PFT187" s="86"/>
      <c r="PFU187" s="86"/>
      <c r="PFV187" s="86"/>
      <c r="PFW187" s="86"/>
      <c r="PFX187" s="86"/>
      <c r="PFY187" s="86"/>
      <c r="PFZ187" s="86"/>
      <c r="PGA187" s="86"/>
      <c r="PGB187" s="86"/>
      <c r="PGC187" s="86"/>
      <c r="PGD187" s="86"/>
      <c r="PGE187" s="86"/>
      <c r="PGF187" s="86"/>
      <c r="PGG187" s="86"/>
      <c r="PGH187" s="86"/>
      <c r="PGI187" s="86"/>
      <c r="PGJ187" s="86"/>
      <c r="PGK187" s="86"/>
      <c r="PGL187" s="86"/>
      <c r="PGM187" s="86"/>
      <c r="PGN187" s="86"/>
      <c r="PGO187" s="86"/>
      <c r="PGP187" s="86"/>
      <c r="PGQ187" s="86"/>
      <c r="PGR187" s="86"/>
      <c r="PGS187" s="86"/>
      <c r="PGT187" s="86"/>
      <c r="PGU187" s="86"/>
      <c r="PGV187" s="86"/>
      <c r="PGW187" s="86"/>
      <c r="PGX187" s="86"/>
      <c r="PGY187" s="86"/>
      <c r="PGZ187" s="86"/>
      <c r="PHA187" s="86"/>
      <c r="PHB187" s="86"/>
      <c r="PHC187" s="86"/>
      <c r="PHD187" s="86"/>
      <c r="PHE187" s="86"/>
      <c r="PHF187" s="86"/>
      <c r="PHG187" s="86"/>
      <c r="PHH187" s="86"/>
      <c r="PHI187" s="86"/>
      <c r="PHJ187" s="86"/>
      <c r="PHK187" s="86"/>
      <c r="PHL187" s="86"/>
      <c r="PHM187" s="86"/>
      <c r="PHN187" s="86"/>
      <c r="PHO187" s="86"/>
      <c r="PHP187" s="86"/>
      <c r="PHQ187" s="86"/>
      <c r="PHR187" s="86"/>
      <c r="PHS187" s="86"/>
      <c r="PHT187" s="86"/>
      <c r="PHU187" s="86"/>
      <c r="PHV187" s="86"/>
      <c r="PHW187" s="86"/>
      <c r="PHX187" s="86"/>
      <c r="PHY187" s="86"/>
      <c r="PHZ187" s="86"/>
      <c r="PIA187" s="86"/>
      <c r="PIB187" s="86"/>
      <c r="PIC187" s="86"/>
      <c r="PID187" s="86"/>
      <c r="PIE187" s="86"/>
      <c r="PIF187" s="86"/>
      <c r="PIG187" s="86"/>
      <c r="PIH187" s="86"/>
      <c r="PII187" s="86"/>
      <c r="PIJ187" s="86"/>
      <c r="PIK187" s="86"/>
      <c r="PIL187" s="86"/>
      <c r="PIM187" s="86"/>
      <c r="PIN187" s="86"/>
      <c r="PIO187" s="86"/>
      <c r="PIP187" s="86"/>
      <c r="PIQ187" s="86"/>
      <c r="PIR187" s="86"/>
      <c r="PIS187" s="86"/>
      <c r="PIT187" s="86"/>
      <c r="PIU187" s="86"/>
      <c r="PIV187" s="86"/>
      <c r="PIW187" s="86"/>
      <c r="PIX187" s="86"/>
      <c r="PIY187" s="86"/>
      <c r="PIZ187" s="86"/>
      <c r="PJA187" s="86"/>
      <c r="PJB187" s="86"/>
      <c r="PJC187" s="86"/>
      <c r="PJD187" s="86"/>
      <c r="PJE187" s="86"/>
      <c r="PJF187" s="86"/>
      <c r="PJG187" s="86"/>
      <c r="PJH187" s="86"/>
      <c r="PJI187" s="86"/>
      <c r="PJJ187" s="86"/>
      <c r="PJK187" s="86"/>
      <c r="PJL187" s="86"/>
      <c r="PJM187" s="86"/>
      <c r="PJN187" s="86"/>
      <c r="PJO187" s="86"/>
      <c r="PJP187" s="86"/>
      <c r="PJQ187" s="86"/>
      <c r="PJR187" s="86"/>
      <c r="PJS187" s="86"/>
      <c r="PJT187" s="86"/>
      <c r="PJU187" s="86"/>
      <c r="PJV187" s="86"/>
      <c r="PJW187" s="86"/>
      <c r="PJX187" s="86"/>
      <c r="PJY187" s="86"/>
      <c r="PJZ187" s="86"/>
      <c r="PKA187" s="86"/>
      <c r="PKB187" s="86"/>
      <c r="PKC187" s="86"/>
      <c r="PKD187" s="86"/>
      <c r="PKE187" s="86"/>
      <c r="PKF187" s="86"/>
      <c r="PKG187" s="86"/>
      <c r="PKH187" s="86"/>
      <c r="PKI187" s="86"/>
      <c r="PKJ187" s="86"/>
      <c r="PKK187" s="86"/>
      <c r="PKL187" s="86"/>
      <c r="PKM187" s="86"/>
      <c r="PKN187" s="86"/>
      <c r="PKO187" s="86"/>
      <c r="PKP187" s="86"/>
      <c r="PKQ187" s="86"/>
      <c r="PKR187" s="86"/>
      <c r="PKS187" s="86"/>
      <c r="PKT187" s="86"/>
      <c r="PKU187" s="86"/>
      <c r="PKV187" s="86"/>
      <c r="PKW187" s="86"/>
      <c r="PKX187" s="86"/>
      <c r="PKY187" s="86"/>
      <c r="PKZ187" s="86"/>
      <c r="PLA187" s="86"/>
      <c r="PLB187" s="86"/>
      <c r="PLC187" s="86"/>
      <c r="PLD187" s="86"/>
      <c r="PLE187" s="86"/>
      <c r="PLF187" s="86"/>
      <c r="PLG187" s="86"/>
      <c r="PLH187" s="86"/>
      <c r="PLI187" s="86"/>
      <c r="PLJ187" s="86"/>
      <c r="PLK187" s="86"/>
      <c r="PLL187" s="86"/>
      <c r="PLM187" s="86"/>
      <c r="PLN187" s="86"/>
      <c r="PLO187" s="86"/>
      <c r="PLP187" s="86"/>
      <c r="PLQ187" s="86"/>
      <c r="PLR187" s="86"/>
      <c r="PLS187" s="86"/>
      <c r="PLT187" s="86"/>
      <c r="PLU187" s="86"/>
      <c r="PLV187" s="86"/>
      <c r="PLW187" s="86"/>
      <c r="PLX187" s="86"/>
      <c r="PLY187" s="86"/>
      <c r="PLZ187" s="86"/>
      <c r="PMA187" s="86"/>
      <c r="PMB187" s="86"/>
      <c r="PMC187" s="86"/>
      <c r="PMD187" s="86"/>
      <c r="PME187" s="86"/>
      <c r="PMF187" s="86"/>
      <c r="PMG187" s="86"/>
      <c r="PMH187" s="86"/>
      <c r="PMI187" s="86"/>
      <c r="PMJ187" s="86"/>
      <c r="PMK187" s="86"/>
      <c r="PML187" s="86"/>
      <c r="PMM187" s="86"/>
      <c r="PMN187" s="86"/>
      <c r="PMO187" s="86"/>
      <c r="PMP187" s="86"/>
      <c r="PMQ187" s="86"/>
      <c r="PMR187" s="86"/>
      <c r="PMS187" s="86"/>
      <c r="PMT187" s="86"/>
      <c r="PMU187" s="86"/>
      <c r="PMV187" s="86"/>
      <c r="PMW187" s="86"/>
      <c r="PMX187" s="86"/>
      <c r="PMY187" s="86"/>
      <c r="PMZ187" s="86"/>
      <c r="PNA187" s="86"/>
      <c r="PNB187" s="86"/>
      <c r="PNC187" s="86"/>
      <c r="PND187" s="86"/>
      <c r="PNE187" s="86"/>
      <c r="PNF187" s="86"/>
      <c r="PNG187" s="86"/>
      <c r="PNH187" s="86"/>
      <c r="PNI187" s="86"/>
      <c r="PNJ187" s="86"/>
      <c r="PNK187" s="86"/>
      <c r="PNL187" s="86"/>
      <c r="PNM187" s="86"/>
      <c r="PNN187" s="86"/>
      <c r="PNO187" s="86"/>
      <c r="PNP187" s="86"/>
      <c r="PNQ187" s="86"/>
      <c r="PNR187" s="86"/>
      <c r="PNS187" s="86"/>
      <c r="PNT187" s="86"/>
      <c r="PNU187" s="86"/>
      <c r="PNV187" s="86"/>
      <c r="PNW187" s="86"/>
      <c r="PNX187" s="86"/>
      <c r="PNY187" s="86"/>
      <c r="PNZ187" s="86"/>
      <c r="POA187" s="86"/>
      <c r="POB187" s="86"/>
      <c r="POC187" s="86"/>
      <c r="POD187" s="86"/>
      <c r="POE187" s="86"/>
      <c r="POF187" s="86"/>
      <c r="POG187" s="86"/>
      <c r="POH187" s="86"/>
      <c r="POI187" s="86"/>
      <c r="POJ187" s="86"/>
      <c r="POK187" s="86"/>
      <c r="POL187" s="86"/>
      <c r="POM187" s="86"/>
      <c r="PON187" s="86"/>
      <c r="POO187" s="86"/>
      <c r="POP187" s="86"/>
      <c r="POQ187" s="86"/>
      <c r="POR187" s="86"/>
      <c r="POS187" s="86"/>
      <c r="POT187" s="86"/>
      <c r="POU187" s="86"/>
      <c r="POV187" s="86"/>
      <c r="POW187" s="86"/>
      <c r="POX187" s="86"/>
      <c r="POY187" s="86"/>
      <c r="POZ187" s="86"/>
      <c r="PPA187" s="86"/>
      <c r="PPB187" s="86"/>
      <c r="PPC187" s="86"/>
      <c r="PPD187" s="86"/>
      <c r="PPE187" s="86"/>
      <c r="PPF187" s="86"/>
      <c r="PPG187" s="86"/>
      <c r="PPH187" s="86"/>
      <c r="PPI187" s="86"/>
      <c r="PPJ187" s="86"/>
      <c r="PPK187" s="86"/>
      <c r="PPL187" s="86"/>
      <c r="PPM187" s="86"/>
      <c r="PPN187" s="86"/>
      <c r="PPO187" s="86"/>
      <c r="PPP187" s="86"/>
      <c r="PPQ187" s="86"/>
      <c r="PPR187" s="86"/>
      <c r="PPS187" s="86"/>
      <c r="PPT187" s="86"/>
      <c r="PPU187" s="86"/>
      <c r="PPV187" s="86"/>
      <c r="PPW187" s="86"/>
      <c r="PPX187" s="86"/>
      <c r="PPY187" s="86"/>
      <c r="PPZ187" s="86"/>
      <c r="PQA187" s="86"/>
      <c r="PQB187" s="86"/>
      <c r="PQC187" s="86"/>
      <c r="PQD187" s="86"/>
      <c r="PQE187" s="86"/>
      <c r="PQF187" s="86"/>
      <c r="PQG187" s="86"/>
      <c r="PQH187" s="86"/>
      <c r="PQI187" s="86"/>
      <c r="PQJ187" s="86"/>
      <c r="PQK187" s="86"/>
      <c r="PQL187" s="86"/>
      <c r="PQM187" s="86"/>
      <c r="PQN187" s="86"/>
      <c r="PQO187" s="86"/>
      <c r="PQP187" s="86"/>
      <c r="PQQ187" s="86"/>
      <c r="PQR187" s="86"/>
      <c r="PQS187" s="86"/>
      <c r="PQT187" s="86"/>
      <c r="PQU187" s="86"/>
      <c r="PQV187" s="86"/>
      <c r="PQW187" s="86"/>
      <c r="PQX187" s="86"/>
      <c r="PQY187" s="86"/>
      <c r="PQZ187" s="86"/>
      <c r="PRA187" s="86"/>
      <c r="PRB187" s="86"/>
      <c r="PRC187" s="86"/>
      <c r="PRD187" s="86"/>
      <c r="PRE187" s="86"/>
      <c r="PRF187" s="86"/>
      <c r="PRG187" s="86"/>
      <c r="PRH187" s="86"/>
      <c r="PRI187" s="86"/>
      <c r="PRJ187" s="86"/>
      <c r="PRK187" s="86"/>
      <c r="PRL187" s="86"/>
      <c r="PRM187" s="86"/>
      <c r="PRN187" s="86"/>
      <c r="PRO187" s="86"/>
      <c r="PRP187" s="86"/>
      <c r="PRQ187" s="86"/>
      <c r="PRR187" s="86"/>
      <c r="PRS187" s="86"/>
      <c r="PRT187" s="86"/>
      <c r="PRU187" s="86"/>
      <c r="PRV187" s="86"/>
      <c r="PRW187" s="86"/>
      <c r="PRX187" s="86"/>
      <c r="PRY187" s="86"/>
      <c r="PRZ187" s="86"/>
      <c r="PSA187" s="86"/>
      <c r="PSB187" s="86"/>
      <c r="PSC187" s="86"/>
      <c r="PSD187" s="86"/>
      <c r="PSE187" s="86"/>
      <c r="PSF187" s="86"/>
      <c r="PSG187" s="86"/>
      <c r="PSH187" s="86"/>
      <c r="PSI187" s="86"/>
      <c r="PSJ187" s="86"/>
      <c r="PSK187" s="86"/>
      <c r="PSL187" s="86"/>
      <c r="PSM187" s="86"/>
      <c r="PSN187" s="86"/>
      <c r="PSO187" s="86"/>
      <c r="PSP187" s="86"/>
      <c r="PSQ187" s="86"/>
      <c r="PSR187" s="86"/>
      <c r="PSS187" s="86"/>
      <c r="PST187" s="86"/>
      <c r="PSU187" s="86"/>
      <c r="PSV187" s="86"/>
      <c r="PSW187" s="86"/>
      <c r="PSX187" s="86"/>
      <c r="PSY187" s="86"/>
      <c r="PSZ187" s="86"/>
      <c r="PTA187" s="86"/>
      <c r="PTB187" s="86"/>
      <c r="PTC187" s="86"/>
      <c r="PTD187" s="86"/>
      <c r="PTE187" s="86"/>
      <c r="PTF187" s="86"/>
      <c r="PTG187" s="86"/>
      <c r="PTH187" s="86"/>
      <c r="PTI187" s="86"/>
      <c r="PTJ187" s="86"/>
      <c r="PTK187" s="86"/>
      <c r="PTL187" s="86"/>
      <c r="PTM187" s="86"/>
      <c r="PTN187" s="86"/>
      <c r="PTO187" s="86"/>
      <c r="PTP187" s="86"/>
      <c r="PTQ187" s="86"/>
      <c r="PTR187" s="86"/>
      <c r="PTS187" s="86"/>
      <c r="PTT187" s="86"/>
      <c r="PTU187" s="86"/>
      <c r="PTV187" s="86"/>
      <c r="PTW187" s="86"/>
      <c r="PTX187" s="86"/>
      <c r="PTY187" s="86"/>
      <c r="PTZ187" s="86"/>
      <c r="PUA187" s="86"/>
      <c r="PUB187" s="86"/>
      <c r="PUC187" s="86"/>
      <c r="PUD187" s="86"/>
      <c r="PUE187" s="86"/>
      <c r="PUF187" s="86"/>
      <c r="PUG187" s="86"/>
      <c r="PUH187" s="86"/>
      <c r="PUI187" s="86"/>
      <c r="PUJ187" s="86"/>
      <c r="PUK187" s="86"/>
      <c r="PUL187" s="86"/>
      <c r="PUM187" s="86"/>
      <c r="PUN187" s="86"/>
      <c r="PUO187" s="86"/>
      <c r="PUP187" s="86"/>
      <c r="PUQ187" s="86"/>
      <c r="PUR187" s="86"/>
      <c r="PUS187" s="86"/>
      <c r="PUT187" s="86"/>
      <c r="PUU187" s="86"/>
      <c r="PUV187" s="86"/>
      <c r="PUW187" s="86"/>
      <c r="PUX187" s="86"/>
      <c r="PUY187" s="86"/>
      <c r="PUZ187" s="86"/>
      <c r="PVA187" s="86"/>
      <c r="PVB187" s="86"/>
      <c r="PVC187" s="86"/>
      <c r="PVD187" s="86"/>
      <c r="PVE187" s="86"/>
      <c r="PVF187" s="86"/>
      <c r="PVG187" s="86"/>
      <c r="PVH187" s="86"/>
      <c r="PVI187" s="86"/>
      <c r="PVJ187" s="86"/>
      <c r="PVK187" s="86"/>
      <c r="PVL187" s="86"/>
      <c r="PVM187" s="86"/>
      <c r="PVN187" s="86"/>
      <c r="PVO187" s="86"/>
      <c r="PVP187" s="86"/>
      <c r="PVQ187" s="86"/>
      <c r="PVR187" s="86"/>
      <c r="PVS187" s="86"/>
      <c r="PVT187" s="86"/>
      <c r="PVU187" s="86"/>
      <c r="PVV187" s="86"/>
      <c r="PVW187" s="86"/>
      <c r="PVX187" s="86"/>
      <c r="PVY187" s="86"/>
      <c r="PVZ187" s="86"/>
      <c r="PWA187" s="86"/>
      <c r="PWB187" s="86"/>
      <c r="PWC187" s="86"/>
      <c r="PWD187" s="86"/>
      <c r="PWE187" s="86"/>
      <c r="PWF187" s="86"/>
      <c r="PWG187" s="86"/>
      <c r="PWH187" s="86"/>
      <c r="PWI187" s="86"/>
      <c r="PWJ187" s="86"/>
      <c r="PWK187" s="86"/>
      <c r="PWL187" s="86"/>
      <c r="PWM187" s="86"/>
      <c r="PWN187" s="86"/>
      <c r="PWO187" s="86"/>
      <c r="PWP187" s="86"/>
      <c r="PWQ187" s="86"/>
      <c r="PWR187" s="86"/>
      <c r="PWS187" s="86"/>
      <c r="PWT187" s="86"/>
      <c r="PWU187" s="86"/>
      <c r="PWV187" s="86"/>
      <c r="PWW187" s="86"/>
      <c r="PWX187" s="86"/>
      <c r="PWY187" s="86"/>
      <c r="PWZ187" s="86"/>
      <c r="PXA187" s="86"/>
      <c r="PXB187" s="86"/>
      <c r="PXC187" s="86"/>
      <c r="PXD187" s="86"/>
      <c r="PXE187" s="86"/>
      <c r="PXF187" s="86"/>
      <c r="PXG187" s="86"/>
      <c r="PXH187" s="86"/>
      <c r="PXI187" s="86"/>
      <c r="PXJ187" s="86"/>
      <c r="PXK187" s="86"/>
      <c r="PXL187" s="86"/>
      <c r="PXM187" s="86"/>
      <c r="PXN187" s="86"/>
      <c r="PXO187" s="86"/>
      <c r="PXP187" s="86"/>
      <c r="PXQ187" s="86"/>
      <c r="PXR187" s="86"/>
      <c r="PXS187" s="86"/>
      <c r="PXT187" s="86"/>
      <c r="PXU187" s="86"/>
      <c r="PXV187" s="86"/>
      <c r="PXW187" s="86"/>
      <c r="PXX187" s="86"/>
      <c r="PXY187" s="86"/>
      <c r="PXZ187" s="86"/>
      <c r="PYA187" s="86"/>
      <c r="PYB187" s="86"/>
      <c r="PYC187" s="86"/>
      <c r="PYD187" s="86"/>
      <c r="PYE187" s="86"/>
      <c r="PYF187" s="86"/>
      <c r="PYG187" s="86"/>
      <c r="PYH187" s="86"/>
      <c r="PYI187" s="86"/>
      <c r="PYJ187" s="86"/>
      <c r="PYK187" s="86"/>
      <c r="PYL187" s="86"/>
      <c r="PYM187" s="86"/>
      <c r="PYN187" s="86"/>
      <c r="PYO187" s="86"/>
      <c r="PYP187" s="86"/>
      <c r="PYQ187" s="86"/>
      <c r="PYR187" s="86"/>
      <c r="PYS187" s="86"/>
      <c r="PYT187" s="86"/>
      <c r="PYU187" s="86"/>
      <c r="PYV187" s="86"/>
      <c r="PYW187" s="86"/>
      <c r="PYX187" s="86"/>
      <c r="PYY187" s="86"/>
      <c r="PYZ187" s="86"/>
      <c r="PZA187" s="86"/>
      <c r="PZB187" s="86"/>
      <c r="PZC187" s="86"/>
      <c r="PZD187" s="86"/>
      <c r="PZE187" s="86"/>
      <c r="PZF187" s="86"/>
      <c r="PZG187" s="86"/>
      <c r="PZH187" s="86"/>
      <c r="PZI187" s="86"/>
      <c r="PZJ187" s="86"/>
      <c r="PZK187" s="86"/>
      <c r="PZL187" s="86"/>
      <c r="PZM187" s="86"/>
      <c r="PZN187" s="86"/>
      <c r="PZO187" s="86"/>
      <c r="PZP187" s="86"/>
      <c r="PZQ187" s="86"/>
      <c r="PZR187" s="86"/>
      <c r="PZS187" s="86"/>
      <c r="PZT187" s="86"/>
      <c r="PZU187" s="86"/>
      <c r="PZV187" s="86"/>
      <c r="PZW187" s="86"/>
      <c r="PZX187" s="86"/>
      <c r="PZY187" s="86"/>
      <c r="PZZ187" s="86"/>
      <c r="QAA187" s="86"/>
      <c r="QAB187" s="86"/>
      <c r="QAC187" s="86"/>
      <c r="QAD187" s="86"/>
      <c r="QAE187" s="86"/>
      <c r="QAF187" s="86"/>
      <c r="QAG187" s="86"/>
      <c r="QAH187" s="86"/>
      <c r="QAI187" s="86"/>
      <c r="QAJ187" s="86"/>
      <c r="QAK187" s="86"/>
      <c r="QAL187" s="86"/>
      <c r="QAM187" s="86"/>
      <c r="QAN187" s="86"/>
      <c r="QAO187" s="86"/>
      <c r="QAP187" s="86"/>
      <c r="QAQ187" s="86"/>
      <c r="QAR187" s="86"/>
      <c r="QAS187" s="86"/>
      <c r="QAT187" s="86"/>
      <c r="QAU187" s="86"/>
      <c r="QAV187" s="86"/>
      <c r="QAW187" s="86"/>
      <c r="QAX187" s="86"/>
      <c r="QAY187" s="86"/>
      <c r="QAZ187" s="86"/>
      <c r="QBA187" s="86"/>
      <c r="QBB187" s="86"/>
      <c r="QBC187" s="86"/>
      <c r="QBD187" s="86"/>
      <c r="QBE187" s="86"/>
      <c r="QBF187" s="86"/>
      <c r="QBG187" s="86"/>
      <c r="QBH187" s="86"/>
      <c r="QBI187" s="86"/>
      <c r="QBJ187" s="86"/>
      <c r="QBK187" s="86"/>
      <c r="QBL187" s="86"/>
      <c r="QBM187" s="86"/>
      <c r="QBN187" s="86"/>
      <c r="QBO187" s="86"/>
      <c r="QBP187" s="86"/>
      <c r="QBQ187" s="86"/>
      <c r="QBR187" s="86"/>
      <c r="QBS187" s="86"/>
      <c r="QBT187" s="86"/>
      <c r="QBU187" s="86"/>
      <c r="QBV187" s="86"/>
      <c r="QBW187" s="86"/>
      <c r="QBX187" s="86"/>
      <c r="QBY187" s="86"/>
      <c r="QBZ187" s="86"/>
      <c r="QCA187" s="86"/>
      <c r="QCB187" s="86"/>
      <c r="QCC187" s="86"/>
      <c r="QCD187" s="86"/>
      <c r="QCE187" s="86"/>
      <c r="QCF187" s="86"/>
      <c r="QCG187" s="86"/>
      <c r="QCH187" s="86"/>
      <c r="QCI187" s="86"/>
      <c r="QCJ187" s="86"/>
      <c r="QCK187" s="86"/>
      <c r="QCL187" s="86"/>
      <c r="QCM187" s="86"/>
      <c r="QCN187" s="86"/>
      <c r="QCO187" s="86"/>
      <c r="QCP187" s="86"/>
      <c r="QCQ187" s="86"/>
      <c r="QCR187" s="86"/>
      <c r="QCS187" s="86"/>
      <c r="QCT187" s="86"/>
      <c r="QCU187" s="86"/>
      <c r="QCV187" s="86"/>
      <c r="QCW187" s="86"/>
      <c r="QCX187" s="86"/>
      <c r="QCY187" s="86"/>
      <c r="QCZ187" s="86"/>
      <c r="QDA187" s="86"/>
      <c r="QDB187" s="86"/>
      <c r="QDC187" s="86"/>
      <c r="QDD187" s="86"/>
      <c r="QDE187" s="86"/>
      <c r="QDF187" s="86"/>
      <c r="QDG187" s="86"/>
      <c r="QDH187" s="86"/>
      <c r="QDI187" s="86"/>
      <c r="QDJ187" s="86"/>
      <c r="QDK187" s="86"/>
      <c r="QDL187" s="86"/>
      <c r="QDM187" s="86"/>
      <c r="QDN187" s="86"/>
      <c r="QDO187" s="86"/>
      <c r="QDP187" s="86"/>
      <c r="QDQ187" s="86"/>
      <c r="QDR187" s="86"/>
      <c r="QDS187" s="86"/>
      <c r="QDT187" s="86"/>
      <c r="QDU187" s="86"/>
      <c r="QDV187" s="86"/>
      <c r="QDW187" s="86"/>
      <c r="QDX187" s="86"/>
      <c r="QDY187" s="86"/>
      <c r="QDZ187" s="86"/>
      <c r="QEA187" s="86"/>
      <c r="QEB187" s="86"/>
      <c r="QEC187" s="86"/>
      <c r="QED187" s="86"/>
      <c r="QEE187" s="86"/>
      <c r="QEF187" s="86"/>
      <c r="QEG187" s="86"/>
      <c r="QEH187" s="86"/>
      <c r="QEI187" s="86"/>
      <c r="QEJ187" s="86"/>
      <c r="QEK187" s="86"/>
      <c r="QEL187" s="86"/>
      <c r="QEM187" s="86"/>
      <c r="QEN187" s="86"/>
      <c r="QEO187" s="86"/>
      <c r="QEP187" s="86"/>
      <c r="QEQ187" s="86"/>
      <c r="QER187" s="86"/>
      <c r="QES187" s="86"/>
      <c r="QET187" s="86"/>
      <c r="QEU187" s="86"/>
      <c r="QEV187" s="86"/>
      <c r="QEW187" s="86"/>
      <c r="QEX187" s="86"/>
      <c r="QEY187" s="86"/>
      <c r="QEZ187" s="86"/>
      <c r="QFA187" s="86"/>
      <c r="QFB187" s="86"/>
      <c r="QFC187" s="86"/>
      <c r="QFD187" s="86"/>
      <c r="QFE187" s="86"/>
      <c r="QFF187" s="86"/>
      <c r="QFG187" s="86"/>
      <c r="QFH187" s="86"/>
      <c r="QFI187" s="86"/>
      <c r="QFJ187" s="86"/>
      <c r="QFK187" s="86"/>
      <c r="QFL187" s="86"/>
      <c r="QFM187" s="86"/>
      <c r="QFN187" s="86"/>
      <c r="QFO187" s="86"/>
      <c r="QFP187" s="86"/>
      <c r="QFQ187" s="86"/>
      <c r="QFR187" s="86"/>
      <c r="QFS187" s="86"/>
      <c r="QFT187" s="86"/>
      <c r="QFU187" s="86"/>
      <c r="QFV187" s="86"/>
      <c r="QFW187" s="86"/>
      <c r="QFX187" s="86"/>
      <c r="QFY187" s="86"/>
      <c r="QFZ187" s="86"/>
      <c r="QGA187" s="86"/>
      <c r="QGB187" s="86"/>
      <c r="QGC187" s="86"/>
      <c r="QGD187" s="86"/>
      <c r="QGE187" s="86"/>
      <c r="QGF187" s="86"/>
      <c r="QGG187" s="86"/>
      <c r="QGH187" s="86"/>
      <c r="QGI187" s="86"/>
      <c r="QGJ187" s="86"/>
      <c r="QGK187" s="86"/>
      <c r="QGL187" s="86"/>
      <c r="QGM187" s="86"/>
      <c r="QGN187" s="86"/>
      <c r="QGO187" s="86"/>
      <c r="QGP187" s="86"/>
      <c r="QGQ187" s="86"/>
      <c r="QGR187" s="86"/>
      <c r="QGS187" s="86"/>
      <c r="QGT187" s="86"/>
      <c r="QGU187" s="86"/>
      <c r="QGV187" s="86"/>
      <c r="QGW187" s="86"/>
      <c r="QGX187" s="86"/>
      <c r="QGY187" s="86"/>
      <c r="QGZ187" s="86"/>
      <c r="QHA187" s="86"/>
      <c r="QHB187" s="86"/>
      <c r="QHC187" s="86"/>
      <c r="QHD187" s="86"/>
      <c r="QHE187" s="86"/>
      <c r="QHF187" s="86"/>
      <c r="QHG187" s="86"/>
      <c r="QHH187" s="86"/>
      <c r="QHI187" s="86"/>
      <c r="QHJ187" s="86"/>
      <c r="QHK187" s="86"/>
      <c r="QHL187" s="86"/>
      <c r="QHM187" s="86"/>
      <c r="QHN187" s="86"/>
      <c r="QHO187" s="86"/>
      <c r="QHP187" s="86"/>
      <c r="QHQ187" s="86"/>
      <c r="QHR187" s="86"/>
      <c r="QHS187" s="86"/>
      <c r="QHT187" s="86"/>
      <c r="QHU187" s="86"/>
      <c r="QHV187" s="86"/>
      <c r="QHW187" s="86"/>
      <c r="QHX187" s="86"/>
      <c r="QHY187" s="86"/>
      <c r="QHZ187" s="86"/>
      <c r="QIA187" s="86"/>
      <c r="QIB187" s="86"/>
      <c r="QIC187" s="86"/>
      <c r="QID187" s="86"/>
      <c r="QIE187" s="86"/>
      <c r="QIF187" s="86"/>
      <c r="QIG187" s="86"/>
      <c r="QIH187" s="86"/>
      <c r="QII187" s="86"/>
      <c r="QIJ187" s="86"/>
      <c r="QIK187" s="86"/>
      <c r="QIL187" s="86"/>
      <c r="QIM187" s="86"/>
      <c r="QIN187" s="86"/>
      <c r="QIO187" s="86"/>
      <c r="QIP187" s="86"/>
      <c r="QIQ187" s="86"/>
      <c r="QIR187" s="86"/>
      <c r="QIS187" s="86"/>
      <c r="QIT187" s="86"/>
      <c r="QIU187" s="86"/>
      <c r="QIV187" s="86"/>
      <c r="QIW187" s="86"/>
      <c r="QIX187" s="86"/>
      <c r="QIY187" s="86"/>
      <c r="QIZ187" s="86"/>
      <c r="QJA187" s="86"/>
      <c r="QJB187" s="86"/>
      <c r="QJC187" s="86"/>
      <c r="QJD187" s="86"/>
      <c r="QJE187" s="86"/>
      <c r="QJF187" s="86"/>
      <c r="QJG187" s="86"/>
      <c r="QJH187" s="86"/>
      <c r="QJI187" s="86"/>
      <c r="QJJ187" s="86"/>
      <c r="QJK187" s="86"/>
      <c r="QJL187" s="86"/>
      <c r="QJM187" s="86"/>
      <c r="QJN187" s="86"/>
      <c r="QJO187" s="86"/>
      <c r="QJP187" s="86"/>
      <c r="QJQ187" s="86"/>
      <c r="QJR187" s="86"/>
      <c r="QJS187" s="86"/>
      <c r="QJT187" s="86"/>
      <c r="QJU187" s="86"/>
      <c r="QJV187" s="86"/>
      <c r="QJW187" s="86"/>
      <c r="QJX187" s="86"/>
      <c r="QJY187" s="86"/>
      <c r="QJZ187" s="86"/>
      <c r="QKA187" s="86"/>
      <c r="QKB187" s="86"/>
      <c r="QKC187" s="86"/>
      <c r="QKD187" s="86"/>
      <c r="QKE187" s="86"/>
      <c r="QKF187" s="86"/>
      <c r="QKG187" s="86"/>
      <c r="QKH187" s="86"/>
      <c r="QKI187" s="86"/>
      <c r="QKJ187" s="86"/>
      <c r="QKK187" s="86"/>
      <c r="QKL187" s="86"/>
      <c r="QKM187" s="86"/>
      <c r="QKN187" s="86"/>
      <c r="QKO187" s="86"/>
      <c r="QKP187" s="86"/>
      <c r="QKQ187" s="86"/>
      <c r="QKR187" s="86"/>
      <c r="QKS187" s="86"/>
      <c r="QKT187" s="86"/>
      <c r="QKU187" s="86"/>
      <c r="QKV187" s="86"/>
      <c r="QKW187" s="86"/>
      <c r="QKX187" s="86"/>
      <c r="QKY187" s="86"/>
      <c r="QKZ187" s="86"/>
      <c r="QLA187" s="86"/>
      <c r="QLB187" s="86"/>
      <c r="QLC187" s="86"/>
      <c r="QLD187" s="86"/>
      <c r="QLE187" s="86"/>
      <c r="QLF187" s="86"/>
      <c r="QLG187" s="86"/>
      <c r="QLH187" s="86"/>
      <c r="QLI187" s="86"/>
      <c r="QLJ187" s="86"/>
      <c r="QLK187" s="86"/>
      <c r="QLL187" s="86"/>
      <c r="QLM187" s="86"/>
      <c r="QLN187" s="86"/>
      <c r="QLO187" s="86"/>
      <c r="QLP187" s="86"/>
      <c r="QLQ187" s="86"/>
      <c r="QLR187" s="86"/>
      <c r="QLS187" s="86"/>
      <c r="QLT187" s="86"/>
      <c r="QLU187" s="86"/>
      <c r="QLV187" s="86"/>
      <c r="QLW187" s="86"/>
      <c r="QLX187" s="86"/>
      <c r="QLY187" s="86"/>
      <c r="QLZ187" s="86"/>
      <c r="QMA187" s="86"/>
      <c r="QMB187" s="86"/>
      <c r="QMC187" s="86"/>
      <c r="QMD187" s="86"/>
      <c r="QME187" s="86"/>
      <c r="QMF187" s="86"/>
      <c r="QMG187" s="86"/>
      <c r="QMH187" s="86"/>
      <c r="QMI187" s="86"/>
      <c r="QMJ187" s="86"/>
      <c r="QMK187" s="86"/>
      <c r="QML187" s="86"/>
      <c r="QMM187" s="86"/>
      <c r="QMN187" s="86"/>
      <c r="QMO187" s="86"/>
      <c r="QMP187" s="86"/>
      <c r="QMQ187" s="86"/>
      <c r="QMR187" s="86"/>
      <c r="QMS187" s="86"/>
      <c r="QMT187" s="86"/>
      <c r="QMU187" s="86"/>
      <c r="QMV187" s="86"/>
      <c r="QMW187" s="86"/>
      <c r="QMX187" s="86"/>
      <c r="QMY187" s="86"/>
      <c r="QMZ187" s="86"/>
      <c r="QNA187" s="86"/>
      <c r="QNB187" s="86"/>
      <c r="QNC187" s="86"/>
      <c r="QND187" s="86"/>
      <c r="QNE187" s="86"/>
      <c r="QNF187" s="86"/>
      <c r="QNG187" s="86"/>
      <c r="QNH187" s="86"/>
      <c r="QNI187" s="86"/>
      <c r="QNJ187" s="86"/>
      <c r="QNK187" s="86"/>
      <c r="QNL187" s="86"/>
      <c r="QNM187" s="86"/>
      <c r="QNN187" s="86"/>
      <c r="QNO187" s="86"/>
      <c r="QNP187" s="86"/>
      <c r="QNQ187" s="86"/>
      <c r="QNR187" s="86"/>
      <c r="QNS187" s="86"/>
      <c r="QNT187" s="86"/>
      <c r="QNU187" s="86"/>
      <c r="QNV187" s="86"/>
      <c r="QNW187" s="86"/>
      <c r="QNX187" s="86"/>
      <c r="QNY187" s="86"/>
      <c r="QNZ187" s="86"/>
      <c r="QOA187" s="86"/>
      <c r="QOB187" s="86"/>
      <c r="QOC187" s="86"/>
      <c r="QOD187" s="86"/>
      <c r="QOE187" s="86"/>
      <c r="QOF187" s="86"/>
      <c r="QOG187" s="86"/>
      <c r="QOH187" s="86"/>
      <c r="QOI187" s="86"/>
      <c r="QOJ187" s="86"/>
      <c r="QOK187" s="86"/>
      <c r="QOL187" s="86"/>
      <c r="QOM187" s="86"/>
      <c r="QON187" s="86"/>
      <c r="QOO187" s="86"/>
      <c r="QOP187" s="86"/>
      <c r="QOQ187" s="86"/>
      <c r="QOR187" s="86"/>
      <c r="QOS187" s="86"/>
      <c r="QOT187" s="86"/>
      <c r="QOU187" s="86"/>
      <c r="QOV187" s="86"/>
      <c r="QOW187" s="86"/>
      <c r="QOX187" s="86"/>
      <c r="QOY187" s="86"/>
      <c r="QOZ187" s="86"/>
      <c r="QPA187" s="86"/>
      <c r="QPB187" s="86"/>
      <c r="QPC187" s="86"/>
      <c r="QPD187" s="86"/>
      <c r="QPE187" s="86"/>
      <c r="QPF187" s="86"/>
      <c r="QPG187" s="86"/>
      <c r="QPH187" s="86"/>
      <c r="QPI187" s="86"/>
      <c r="QPJ187" s="86"/>
      <c r="QPK187" s="86"/>
      <c r="QPL187" s="86"/>
      <c r="QPM187" s="86"/>
      <c r="QPN187" s="86"/>
      <c r="QPO187" s="86"/>
      <c r="QPP187" s="86"/>
      <c r="QPQ187" s="86"/>
      <c r="QPR187" s="86"/>
      <c r="QPS187" s="86"/>
      <c r="QPT187" s="86"/>
      <c r="QPU187" s="86"/>
      <c r="QPV187" s="86"/>
      <c r="QPW187" s="86"/>
      <c r="QPX187" s="86"/>
      <c r="QPY187" s="86"/>
      <c r="QPZ187" s="86"/>
      <c r="QQA187" s="86"/>
      <c r="QQB187" s="86"/>
      <c r="QQC187" s="86"/>
      <c r="QQD187" s="86"/>
      <c r="QQE187" s="86"/>
      <c r="QQF187" s="86"/>
      <c r="QQG187" s="86"/>
      <c r="QQH187" s="86"/>
      <c r="QQI187" s="86"/>
      <c r="QQJ187" s="86"/>
      <c r="QQK187" s="86"/>
      <c r="QQL187" s="86"/>
      <c r="QQM187" s="86"/>
      <c r="QQN187" s="86"/>
      <c r="QQO187" s="86"/>
      <c r="QQP187" s="86"/>
      <c r="QQQ187" s="86"/>
      <c r="QQR187" s="86"/>
      <c r="QQS187" s="86"/>
      <c r="QQT187" s="86"/>
      <c r="QQU187" s="86"/>
      <c r="QQV187" s="86"/>
      <c r="QQW187" s="86"/>
      <c r="QQX187" s="86"/>
      <c r="QQY187" s="86"/>
      <c r="QQZ187" s="86"/>
      <c r="QRA187" s="86"/>
      <c r="QRB187" s="86"/>
      <c r="QRC187" s="86"/>
      <c r="QRD187" s="86"/>
      <c r="QRE187" s="86"/>
      <c r="QRF187" s="86"/>
      <c r="QRG187" s="86"/>
      <c r="QRH187" s="86"/>
      <c r="QRI187" s="86"/>
      <c r="QRJ187" s="86"/>
      <c r="QRK187" s="86"/>
      <c r="QRL187" s="86"/>
      <c r="QRM187" s="86"/>
      <c r="QRN187" s="86"/>
      <c r="QRO187" s="86"/>
      <c r="QRP187" s="86"/>
      <c r="QRQ187" s="86"/>
      <c r="QRR187" s="86"/>
      <c r="QRS187" s="86"/>
      <c r="QRT187" s="86"/>
      <c r="QRU187" s="86"/>
      <c r="QRV187" s="86"/>
      <c r="QRW187" s="86"/>
      <c r="QRX187" s="86"/>
      <c r="QRY187" s="86"/>
      <c r="QRZ187" s="86"/>
      <c r="QSA187" s="86"/>
      <c r="QSB187" s="86"/>
      <c r="QSC187" s="86"/>
      <c r="QSD187" s="86"/>
      <c r="QSE187" s="86"/>
      <c r="QSF187" s="86"/>
      <c r="QSG187" s="86"/>
      <c r="QSH187" s="86"/>
      <c r="QSI187" s="86"/>
      <c r="QSJ187" s="86"/>
      <c r="QSK187" s="86"/>
      <c r="QSL187" s="86"/>
      <c r="QSM187" s="86"/>
      <c r="QSN187" s="86"/>
      <c r="QSO187" s="86"/>
      <c r="QSP187" s="86"/>
      <c r="QSQ187" s="86"/>
      <c r="QSR187" s="86"/>
      <c r="QSS187" s="86"/>
      <c r="QST187" s="86"/>
      <c r="QSU187" s="86"/>
      <c r="QSV187" s="86"/>
      <c r="QSW187" s="86"/>
      <c r="QSX187" s="86"/>
      <c r="QSY187" s="86"/>
      <c r="QSZ187" s="86"/>
      <c r="QTA187" s="86"/>
      <c r="QTB187" s="86"/>
      <c r="QTC187" s="86"/>
      <c r="QTD187" s="86"/>
      <c r="QTE187" s="86"/>
      <c r="QTF187" s="86"/>
      <c r="QTG187" s="86"/>
      <c r="QTH187" s="86"/>
      <c r="QTI187" s="86"/>
      <c r="QTJ187" s="86"/>
      <c r="QTK187" s="86"/>
      <c r="QTL187" s="86"/>
      <c r="QTM187" s="86"/>
      <c r="QTN187" s="86"/>
      <c r="QTO187" s="86"/>
      <c r="QTP187" s="86"/>
      <c r="QTQ187" s="86"/>
      <c r="QTR187" s="86"/>
      <c r="QTS187" s="86"/>
      <c r="QTT187" s="86"/>
      <c r="QTU187" s="86"/>
      <c r="QTV187" s="86"/>
      <c r="QTW187" s="86"/>
      <c r="QTX187" s="86"/>
      <c r="QTY187" s="86"/>
      <c r="QTZ187" s="86"/>
      <c r="QUA187" s="86"/>
      <c r="QUB187" s="86"/>
      <c r="QUC187" s="86"/>
      <c r="QUD187" s="86"/>
      <c r="QUE187" s="86"/>
      <c r="QUF187" s="86"/>
      <c r="QUG187" s="86"/>
      <c r="QUH187" s="86"/>
      <c r="QUI187" s="86"/>
      <c r="QUJ187" s="86"/>
      <c r="QUK187" s="86"/>
      <c r="QUL187" s="86"/>
      <c r="QUM187" s="86"/>
      <c r="QUN187" s="86"/>
      <c r="QUO187" s="86"/>
      <c r="QUP187" s="86"/>
      <c r="QUQ187" s="86"/>
      <c r="QUR187" s="86"/>
      <c r="QUS187" s="86"/>
      <c r="QUT187" s="86"/>
      <c r="QUU187" s="86"/>
      <c r="QUV187" s="86"/>
      <c r="QUW187" s="86"/>
      <c r="QUX187" s="86"/>
      <c r="QUY187" s="86"/>
      <c r="QUZ187" s="86"/>
      <c r="QVA187" s="86"/>
      <c r="QVB187" s="86"/>
      <c r="QVC187" s="86"/>
      <c r="QVD187" s="86"/>
      <c r="QVE187" s="86"/>
      <c r="QVF187" s="86"/>
      <c r="QVG187" s="86"/>
      <c r="QVH187" s="86"/>
      <c r="QVI187" s="86"/>
      <c r="QVJ187" s="86"/>
      <c r="QVK187" s="86"/>
      <c r="QVL187" s="86"/>
      <c r="QVM187" s="86"/>
      <c r="QVN187" s="86"/>
      <c r="QVO187" s="86"/>
      <c r="QVP187" s="86"/>
      <c r="QVQ187" s="86"/>
      <c r="QVR187" s="86"/>
      <c r="QVS187" s="86"/>
      <c r="QVT187" s="86"/>
      <c r="QVU187" s="86"/>
      <c r="QVV187" s="86"/>
      <c r="QVW187" s="86"/>
      <c r="QVX187" s="86"/>
      <c r="QVY187" s="86"/>
      <c r="QVZ187" s="86"/>
      <c r="QWA187" s="86"/>
      <c r="QWB187" s="86"/>
      <c r="QWC187" s="86"/>
      <c r="QWD187" s="86"/>
      <c r="QWE187" s="86"/>
      <c r="QWF187" s="86"/>
      <c r="QWG187" s="86"/>
      <c r="QWH187" s="86"/>
      <c r="QWI187" s="86"/>
      <c r="QWJ187" s="86"/>
      <c r="QWK187" s="86"/>
      <c r="QWL187" s="86"/>
      <c r="QWM187" s="86"/>
      <c r="QWN187" s="86"/>
      <c r="QWO187" s="86"/>
      <c r="QWP187" s="86"/>
      <c r="QWQ187" s="86"/>
      <c r="QWR187" s="86"/>
      <c r="QWS187" s="86"/>
      <c r="QWT187" s="86"/>
      <c r="QWU187" s="86"/>
      <c r="QWV187" s="86"/>
      <c r="QWW187" s="86"/>
      <c r="QWX187" s="86"/>
      <c r="QWY187" s="86"/>
      <c r="QWZ187" s="86"/>
      <c r="QXA187" s="86"/>
      <c r="QXB187" s="86"/>
      <c r="QXC187" s="86"/>
      <c r="QXD187" s="86"/>
      <c r="QXE187" s="86"/>
      <c r="QXF187" s="86"/>
      <c r="QXG187" s="86"/>
      <c r="QXH187" s="86"/>
      <c r="QXI187" s="86"/>
      <c r="QXJ187" s="86"/>
      <c r="QXK187" s="86"/>
      <c r="QXL187" s="86"/>
      <c r="QXM187" s="86"/>
      <c r="QXN187" s="86"/>
      <c r="QXO187" s="86"/>
      <c r="QXP187" s="86"/>
      <c r="QXQ187" s="86"/>
      <c r="QXR187" s="86"/>
      <c r="QXS187" s="86"/>
      <c r="QXT187" s="86"/>
      <c r="QXU187" s="86"/>
      <c r="QXV187" s="86"/>
      <c r="QXW187" s="86"/>
      <c r="QXX187" s="86"/>
      <c r="QXY187" s="86"/>
      <c r="QXZ187" s="86"/>
      <c r="QYA187" s="86"/>
      <c r="QYB187" s="86"/>
      <c r="QYC187" s="86"/>
      <c r="QYD187" s="86"/>
      <c r="QYE187" s="86"/>
      <c r="QYF187" s="86"/>
      <c r="QYG187" s="86"/>
      <c r="QYH187" s="86"/>
      <c r="QYI187" s="86"/>
      <c r="QYJ187" s="86"/>
      <c r="QYK187" s="86"/>
      <c r="QYL187" s="86"/>
      <c r="QYM187" s="86"/>
      <c r="QYN187" s="86"/>
      <c r="QYO187" s="86"/>
      <c r="QYP187" s="86"/>
      <c r="QYQ187" s="86"/>
      <c r="QYR187" s="86"/>
      <c r="QYS187" s="86"/>
      <c r="QYT187" s="86"/>
      <c r="QYU187" s="86"/>
      <c r="QYV187" s="86"/>
      <c r="QYW187" s="86"/>
      <c r="QYX187" s="86"/>
      <c r="QYY187" s="86"/>
      <c r="QYZ187" s="86"/>
      <c r="QZA187" s="86"/>
      <c r="QZB187" s="86"/>
      <c r="QZC187" s="86"/>
      <c r="QZD187" s="86"/>
      <c r="QZE187" s="86"/>
      <c r="QZF187" s="86"/>
      <c r="QZG187" s="86"/>
      <c r="QZH187" s="86"/>
      <c r="QZI187" s="86"/>
      <c r="QZJ187" s="86"/>
      <c r="QZK187" s="86"/>
      <c r="QZL187" s="86"/>
      <c r="QZM187" s="86"/>
      <c r="QZN187" s="86"/>
      <c r="QZO187" s="86"/>
      <c r="QZP187" s="86"/>
      <c r="QZQ187" s="86"/>
      <c r="QZR187" s="86"/>
      <c r="QZS187" s="86"/>
      <c r="QZT187" s="86"/>
      <c r="QZU187" s="86"/>
      <c r="QZV187" s="86"/>
      <c r="QZW187" s="86"/>
      <c r="QZX187" s="86"/>
      <c r="QZY187" s="86"/>
      <c r="QZZ187" s="86"/>
      <c r="RAA187" s="86"/>
      <c r="RAB187" s="86"/>
      <c r="RAC187" s="86"/>
      <c r="RAD187" s="86"/>
      <c r="RAE187" s="86"/>
      <c r="RAF187" s="86"/>
      <c r="RAG187" s="86"/>
      <c r="RAH187" s="86"/>
      <c r="RAI187" s="86"/>
      <c r="RAJ187" s="86"/>
      <c r="RAK187" s="86"/>
      <c r="RAL187" s="86"/>
      <c r="RAM187" s="86"/>
      <c r="RAN187" s="86"/>
      <c r="RAO187" s="86"/>
      <c r="RAP187" s="86"/>
      <c r="RAQ187" s="86"/>
      <c r="RAR187" s="86"/>
      <c r="RAS187" s="86"/>
      <c r="RAT187" s="86"/>
      <c r="RAU187" s="86"/>
      <c r="RAV187" s="86"/>
      <c r="RAW187" s="86"/>
      <c r="RAX187" s="86"/>
      <c r="RAY187" s="86"/>
      <c r="RAZ187" s="86"/>
      <c r="RBA187" s="86"/>
      <c r="RBB187" s="86"/>
      <c r="RBC187" s="86"/>
      <c r="RBD187" s="86"/>
      <c r="RBE187" s="86"/>
      <c r="RBF187" s="86"/>
      <c r="RBG187" s="86"/>
      <c r="RBH187" s="86"/>
      <c r="RBI187" s="86"/>
      <c r="RBJ187" s="86"/>
      <c r="RBK187" s="86"/>
      <c r="RBL187" s="86"/>
      <c r="RBM187" s="86"/>
      <c r="RBN187" s="86"/>
      <c r="RBO187" s="86"/>
      <c r="RBP187" s="86"/>
      <c r="RBQ187" s="86"/>
      <c r="RBR187" s="86"/>
      <c r="RBS187" s="86"/>
      <c r="RBT187" s="86"/>
      <c r="RBU187" s="86"/>
      <c r="RBV187" s="86"/>
      <c r="RBW187" s="86"/>
      <c r="RBX187" s="86"/>
      <c r="RBY187" s="86"/>
      <c r="RBZ187" s="86"/>
      <c r="RCA187" s="86"/>
      <c r="RCB187" s="86"/>
      <c r="RCC187" s="86"/>
      <c r="RCD187" s="86"/>
      <c r="RCE187" s="86"/>
      <c r="RCF187" s="86"/>
      <c r="RCG187" s="86"/>
      <c r="RCH187" s="86"/>
      <c r="RCI187" s="86"/>
      <c r="RCJ187" s="86"/>
      <c r="RCK187" s="86"/>
      <c r="RCL187" s="86"/>
      <c r="RCM187" s="86"/>
      <c r="RCN187" s="86"/>
      <c r="RCO187" s="86"/>
      <c r="RCP187" s="86"/>
      <c r="RCQ187" s="86"/>
      <c r="RCR187" s="86"/>
      <c r="RCS187" s="86"/>
      <c r="RCT187" s="86"/>
      <c r="RCU187" s="86"/>
      <c r="RCV187" s="86"/>
      <c r="RCW187" s="86"/>
      <c r="RCX187" s="86"/>
      <c r="RCY187" s="86"/>
      <c r="RCZ187" s="86"/>
      <c r="RDA187" s="86"/>
      <c r="RDB187" s="86"/>
      <c r="RDC187" s="86"/>
      <c r="RDD187" s="86"/>
      <c r="RDE187" s="86"/>
      <c r="RDF187" s="86"/>
      <c r="RDG187" s="86"/>
      <c r="RDH187" s="86"/>
      <c r="RDI187" s="86"/>
      <c r="RDJ187" s="86"/>
      <c r="RDK187" s="86"/>
      <c r="RDL187" s="86"/>
      <c r="RDM187" s="86"/>
      <c r="RDN187" s="86"/>
      <c r="RDO187" s="86"/>
      <c r="RDP187" s="86"/>
      <c r="RDQ187" s="86"/>
      <c r="RDR187" s="86"/>
      <c r="RDS187" s="86"/>
      <c r="RDT187" s="86"/>
      <c r="RDU187" s="86"/>
      <c r="RDV187" s="86"/>
      <c r="RDW187" s="86"/>
      <c r="RDX187" s="86"/>
      <c r="RDY187" s="86"/>
      <c r="RDZ187" s="86"/>
      <c r="REA187" s="86"/>
      <c r="REB187" s="86"/>
      <c r="REC187" s="86"/>
      <c r="RED187" s="86"/>
      <c r="REE187" s="86"/>
      <c r="REF187" s="86"/>
      <c r="REG187" s="86"/>
      <c r="REH187" s="86"/>
      <c r="REI187" s="86"/>
      <c r="REJ187" s="86"/>
      <c r="REK187" s="86"/>
      <c r="REL187" s="86"/>
      <c r="REM187" s="86"/>
      <c r="REN187" s="86"/>
      <c r="REO187" s="86"/>
      <c r="REP187" s="86"/>
      <c r="REQ187" s="86"/>
      <c r="RER187" s="86"/>
      <c r="RES187" s="86"/>
      <c r="RET187" s="86"/>
      <c r="REU187" s="86"/>
      <c r="REV187" s="86"/>
      <c r="REW187" s="86"/>
      <c r="REX187" s="86"/>
      <c r="REY187" s="86"/>
      <c r="REZ187" s="86"/>
      <c r="RFA187" s="86"/>
      <c r="RFB187" s="86"/>
      <c r="RFC187" s="86"/>
      <c r="RFD187" s="86"/>
      <c r="RFE187" s="86"/>
      <c r="RFF187" s="86"/>
      <c r="RFG187" s="86"/>
      <c r="RFH187" s="86"/>
      <c r="RFI187" s="86"/>
      <c r="RFJ187" s="86"/>
      <c r="RFK187" s="86"/>
      <c r="RFL187" s="86"/>
      <c r="RFM187" s="86"/>
      <c r="RFN187" s="86"/>
      <c r="RFO187" s="86"/>
      <c r="RFP187" s="86"/>
      <c r="RFQ187" s="86"/>
      <c r="RFR187" s="86"/>
      <c r="RFS187" s="86"/>
      <c r="RFT187" s="86"/>
      <c r="RFU187" s="86"/>
      <c r="RFV187" s="86"/>
      <c r="RFW187" s="86"/>
      <c r="RFX187" s="86"/>
      <c r="RFY187" s="86"/>
      <c r="RFZ187" s="86"/>
      <c r="RGA187" s="86"/>
      <c r="RGB187" s="86"/>
      <c r="RGC187" s="86"/>
      <c r="RGD187" s="86"/>
      <c r="RGE187" s="86"/>
      <c r="RGF187" s="86"/>
      <c r="RGG187" s="86"/>
      <c r="RGH187" s="86"/>
      <c r="RGI187" s="86"/>
      <c r="RGJ187" s="86"/>
      <c r="RGK187" s="86"/>
      <c r="RGL187" s="86"/>
      <c r="RGM187" s="86"/>
      <c r="RGN187" s="86"/>
      <c r="RGO187" s="86"/>
      <c r="RGP187" s="86"/>
      <c r="RGQ187" s="86"/>
      <c r="RGR187" s="86"/>
      <c r="RGS187" s="86"/>
      <c r="RGT187" s="86"/>
      <c r="RGU187" s="86"/>
      <c r="RGV187" s="86"/>
      <c r="RGW187" s="86"/>
      <c r="RGX187" s="86"/>
      <c r="RGY187" s="86"/>
      <c r="RGZ187" s="86"/>
      <c r="RHA187" s="86"/>
      <c r="RHB187" s="86"/>
      <c r="RHC187" s="86"/>
      <c r="RHD187" s="86"/>
      <c r="RHE187" s="86"/>
      <c r="RHF187" s="86"/>
      <c r="RHG187" s="86"/>
      <c r="RHH187" s="86"/>
      <c r="RHI187" s="86"/>
      <c r="RHJ187" s="86"/>
      <c r="RHK187" s="86"/>
      <c r="RHL187" s="86"/>
      <c r="RHM187" s="86"/>
      <c r="RHN187" s="86"/>
      <c r="RHO187" s="86"/>
      <c r="RHP187" s="86"/>
      <c r="RHQ187" s="86"/>
      <c r="RHR187" s="86"/>
      <c r="RHS187" s="86"/>
      <c r="RHT187" s="86"/>
      <c r="RHU187" s="86"/>
      <c r="RHV187" s="86"/>
      <c r="RHW187" s="86"/>
      <c r="RHX187" s="86"/>
      <c r="RHY187" s="86"/>
      <c r="RHZ187" s="86"/>
      <c r="RIA187" s="86"/>
      <c r="RIB187" s="86"/>
      <c r="RIC187" s="86"/>
      <c r="RID187" s="86"/>
      <c r="RIE187" s="86"/>
      <c r="RIF187" s="86"/>
      <c r="RIG187" s="86"/>
      <c r="RIH187" s="86"/>
      <c r="RII187" s="86"/>
      <c r="RIJ187" s="86"/>
      <c r="RIK187" s="86"/>
      <c r="RIL187" s="86"/>
      <c r="RIM187" s="86"/>
      <c r="RIN187" s="86"/>
      <c r="RIO187" s="86"/>
      <c r="RIP187" s="86"/>
      <c r="RIQ187" s="86"/>
      <c r="RIR187" s="86"/>
      <c r="RIS187" s="86"/>
      <c r="RIT187" s="86"/>
      <c r="RIU187" s="86"/>
      <c r="RIV187" s="86"/>
      <c r="RIW187" s="86"/>
      <c r="RIX187" s="86"/>
      <c r="RIY187" s="86"/>
      <c r="RIZ187" s="86"/>
      <c r="RJA187" s="86"/>
      <c r="RJB187" s="86"/>
      <c r="RJC187" s="86"/>
      <c r="RJD187" s="86"/>
      <c r="RJE187" s="86"/>
      <c r="RJF187" s="86"/>
      <c r="RJG187" s="86"/>
      <c r="RJH187" s="86"/>
      <c r="RJI187" s="86"/>
      <c r="RJJ187" s="86"/>
      <c r="RJK187" s="86"/>
      <c r="RJL187" s="86"/>
      <c r="RJM187" s="86"/>
      <c r="RJN187" s="86"/>
      <c r="RJO187" s="86"/>
      <c r="RJP187" s="86"/>
      <c r="RJQ187" s="86"/>
      <c r="RJR187" s="86"/>
      <c r="RJS187" s="86"/>
      <c r="RJT187" s="86"/>
      <c r="RJU187" s="86"/>
      <c r="RJV187" s="86"/>
      <c r="RJW187" s="86"/>
      <c r="RJX187" s="86"/>
      <c r="RJY187" s="86"/>
      <c r="RJZ187" s="86"/>
      <c r="RKA187" s="86"/>
      <c r="RKB187" s="86"/>
      <c r="RKC187" s="86"/>
      <c r="RKD187" s="86"/>
      <c r="RKE187" s="86"/>
      <c r="RKF187" s="86"/>
      <c r="RKG187" s="86"/>
      <c r="RKH187" s="86"/>
      <c r="RKI187" s="86"/>
      <c r="RKJ187" s="86"/>
      <c r="RKK187" s="86"/>
      <c r="RKL187" s="86"/>
      <c r="RKM187" s="86"/>
      <c r="RKN187" s="86"/>
      <c r="RKO187" s="86"/>
      <c r="RKP187" s="86"/>
      <c r="RKQ187" s="86"/>
      <c r="RKR187" s="86"/>
      <c r="RKS187" s="86"/>
      <c r="RKT187" s="86"/>
      <c r="RKU187" s="86"/>
      <c r="RKV187" s="86"/>
      <c r="RKW187" s="86"/>
      <c r="RKX187" s="86"/>
      <c r="RKY187" s="86"/>
      <c r="RKZ187" s="86"/>
      <c r="RLA187" s="86"/>
      <c r="RLB187" s="86"/>
      <c r="RLC187" s="86"/>
      <c r="RLD187" s="86"/>
      <c r="RLE187" s="86"/>
      <c r="RLF187" s="86"/>
      <c r="RLG187" s="86"/>
      <c r="RLH187" s="86"/>
      <c r="RLI187" s="86"/>
      <c r="RLJ187" s="86"/>
      <c r="RLK187" s="86"/>
      <c r="RLL187" s="86"/>
      <c r="RLM187" s="86"/>
      <c r="RLN187" s="86"/>
      <c r="RLO187" s="86"/>
      <c r="RLP187" s="86"/>
      <c r="RLQ187" s="86"/>
      <c r="RLR187" s="86"/>
      <c r="RLS187" s="86"/>
      <c r="RLT187" s="86"/>
      <c r="RLU187" s="86"/>
      <c r="RLV187" s="86"/>
      <c r="RLW187" s="86"/>
      <c r="RLX187" s="86"/>
      <c r="RLY187" s="86"/>
      <c r="RLZ187" s="86"/>
      <c r="RMA187" s="86"/>
      <c r="RMB187" s="86"/>
      <c r="RMC187" s="86"/>
      <c r="RMD187" s="86"/>
      <c r="RME187" s="86"/>
      <c r="RMF187" s="86"/>
      <c r="RMG187" s="86"/>
      <c r="RMH187" s="86"/>
      <c r="RMI187" s="86"/>
      <c r="RMJ187" s="86"/>
      <c r="RMK187" s="86"/>
      <c r="RML187" s="86"/>
      <c r="RMM187" s="86"/>
      <c r="RMN187" s="86"/>
      <c r="RMO187" s="86"/>
      <c r="RMP187" s="86"/>
      <c r="RMQ187" s="86"/>
      <c r="RMR187" s="86"/>
      <c r="RMS187" s="86"/>
      <c r="RMT187" s="86"/>
      <c r="RMU187" s="86"/>
      <c r="RMV187" s="86"/>
      <c r="RMW187" s="86"/>
      <c r="RMX187" s="86"/>
      <c r="RMY187" s="86"/>
      <c r="RMZ187" s="86"/>
      <c r="RNA187" s="86"/>
      <c r="RNB187" s="86"/>
      <c r="RNC187" s="86"/>
      <c r="RND187" s="86"/>
      <c r="RNE187" s="86"/>
      <c r="RNF187" s="86"/>
      <c r="RNG187" s="86"/>
      <c r="RNH187" s="86"/>
      <c r="RNI187" s="86"/>
      <c r="RNJ187" s="86"/>
      <c r="RNK187" s="86"/>
      <c r="RNL187" s="86"/>
      <c r="RNM187" s="86"/>
      <c r="RNN187" s="86"/>
      <c r="RNO187" s="86"/>
      <c r="RNP187" s="86"/>
      <c r="RNQ187" s="86"/>
      <c r="RNR187" s="86"/>
      <c r="RNS187" s="86"/>
      <c r="RNT187" s="86"/>
      <c r="RNU187" s="86"/>
      <c r="RNV187" s="86"/>
      <c r="RNW187" s="86"/>
      <c r="RNX187" s="86"/>
      <c r="RNY187" s="86"/>
      <c r="RNZ187" s="86"/>
      <c r="ROA187" s="86"/>
      <c r="ROB187" s="86"/>
      <c r="ROC187" s="86"/>
      <c r="ROD187" s="86"/>
      <c r="ROE187" s="86"/>
      <c r="ROF187" s="86"/>
      <c r="ROG187" s="86"/>
      <c r="ROH187" s="86"/>
      <c r="ROI187" s="86"/>
      <c r="ROJ187" s="86"/>
      <c r="ROK187" s="86"/>
      <c r="ROL187" s="86"/>
      <c r="ROM187" s="86"/>
      <c r="RON187" s="86"/>
      <c r="ROO187" s="86"/>
      <c r="ROP187" s="86"/>
      <c r="ROQ187" s="86"/>
      <c r="ROR187" s="86"/>
      <c r="ROS187" s="86"/>
      <c r="ROT187" s="86"/>
      <c r="ROU187" s="86"/>
      <c r="ROV187" s="86"/>
      <c r="ROW187" s="86"/>
      <c r="ROX187" s="86"/>
      <c r="ROY187" s="86"/>
      <c r="ROZ187" s="86"/>
      <c r="RPA187" s="86"/>
      <c r="RPB187" s="86"/>
      <c r="RPC187" s="86"/>
      <c r="RPD187" s="86"/>
      <c r="RPE187" s="86"/>
      <c r="RPF187" s="86"/>
      <c r="RPG187" s="86"/>
      <c r="RPH187" s="86"/>
      <c r="RPI187" s="86"/>
      <c r="RPJ187" s="86"/>
      <c r="RPK187" s="86"/>
      <c r="RPL187" s="86"/>
      <c r="RPM187" s="86"/>
      <c r="RPN187" s="86"/>
      <c r="RPO187" s="86"/>
      <c r="RPP187" s="86"/>
      <c r="RPQ187" s="86"/>
      <c r="RPR187" s="86"/>
      <c r="RPS187" s="86"/>
      <c r="RPT187" s="86"/>
      <c r="RPU187" s="86"/>
      <c r="RPV187" s="86"/>
      <c r="RPW187" s="86"/>
      <c r="RPX187" s="86"/>
      <c r="RPY187" s="86"/>
      <c r="RPZ187" s="86"/>
      <c r="RQA187" s="86"/>
      <c r="RQB187" s="86"/>
      <c r="RQC187" s="86"/>
      <c r="RQD187" s="86"/>
      <c r="RQE187" s="86"/>
      <c r="RQF187" s="86"/>
      <c r="RQG187" s="86"/>
      <c r="RQH187" s="86"/>
      <c r="RQI187" s="86"/>
      <c r="RQJ187" s="86"/>
      <c r="RQK187" s="86"/>
      <c r="RQL187" s="86"/>
      <c r="RQM187" s="86"/>
      <c r="RQN187" s="86"/>
      <c r="RQO187" s="86"/>
      <c r="RQP187" s="86"/>
      <c r="RQQ187" s="86"/>
      <c r="RQR187" s="86"/>
      <c r="RQS187" s="86"/>
      <c r="RQT187" s="86"/>
      <c r="RQU187" s="86"/>
      <c r="RQV187" s="86"/>
      <c r="RQW187" s="86"/>
      <c r="RQX187" s="86"/>
      <c r="RQY187" s="86"/>
      <c r="RQZ187" s="86"/>
      <c r="RRA187" s="86"/>
      <c r="RRB187" s="86"/>
      <c r="RRC187" s="86"/>
      <c r="RRD187" s="86"/>
      <c r="RRE187" s="86"/>
      <c r="RRF187" s="86"/>
      <c r="RRG187" s="86"/>
      <c r="RRH187" s="86"/>
      <c r="RRI187" s="86"/>
      <c r="RRJ187" s="86"/>
      <c r="RRK187" s="86"/>
      <c r="RRL187" s="86"/>
      <c r="RRM187" s="86"/>
      <c r="RRN187" s="86"/>
      <c r="RRO187" s="86"/>
      <c r="RRP187" s="86"/>
      <c r="RRQ187" s="86"/>
      <c r="RRR187" s="86"/>
      <c r="RRS187" s="86"/>
      <c r="RRT187" s="86"/>
      <c r="RRU187" s="86"/>
      <c r="RRV187" s="86"/>
      <c r="RRW187" s="86"/>
      <c r="RRX187" s="86"/>
      <c r="RRY187" s="86"/>
      <c r="RRZ187" s="86"/>
      <c r="RSA187" s="86"/>
      <c r="RSB187" s="86"/>
      <c r="RSC187" s="86"/>
      <c r="RSD187" s="86"/>
      <c r="RSE187" s="86"/>
      <c r="RSF187" s="86"/>
      <c r="RSG187" s="86"/>
      <c r="RSH187" s="86"/>
      <c r="RSI187" s="86"/>
      <c r="RSJ187" s="86"/>
      <c r="RSK187" s="86"/>
      <c r="RSL187" s="86"/>
      <c r="RSM187" s="86"/>
      <c r="RSN187" s="86"/>
      <c r="RSO187" s="86"/>
      <c r="RSP187" s="86"/>
      <c r="RSQ187" s="86"/>
      <c r="RSR187" s="86"/>
      <c r="RSS187" s="86"/>
      <c r="RST187" s="86"/>
      <c r="RSU187" s="86"/>
      <c r="RSV187" s="86"/>
      <c r="RSW187" s="86"/>
      <c r="RSX187" s="86"/>
      <c r="RSY187" s="86"/>
      <c r="RSZ187" s="86"/>
      <c r="RTA187" s="86"/>
      <c r="RTB187" s="86"/>
      <c r="RTC187" s="86"/>
      <c r="RTD187" s="86"/>
      <c r="RTE187" s="86"/>
      <c r="RTF187" s="86"/>
      <c r="RTG187" s="86"/>
      <c r="RTH187" s="86"/>
      <c r="RTI187" s="86"/>
      <c r="RTJ187" s="86"/>
      <c r="RTK187" s="86"/>
      <c r="RTL187" s="86"/>
      <c r="RTM187" s="86"/>
      <c r="RTN187" s="86"/>
      <c r="RTO187" s="86"/>
      <c r="RTP187" s="86"/>
      <c r="RTQ187" s="86"/>
      <c r="RTR187" s="86"/>
      <c r="RTS187" s="86"/>
      <c r="RTT187" s="86"/>
      <c r="RTU187" s="86"/>
      <c r="RTV187" s="86"/>
      <c r="RTW187" s="86"/>
      <c r="RTX187" s="86"/>
      <c r="RTY187" s="86"/>
      <c r="RTZ187" s="86"/>
      <c r="RUA187" s="86"/>
      <c r="RUB187" s="86"/>
      <c r="RUC187" s="86"/>
      <c r="RUD187" s="86"/>
      <c r="RUE187" s="86"/>
      <c r="RUF187" s="86"/>
      <c r="RUG187" s="86"/>
      <c r="RUH187" s="86"/>
      <c r="RUI187" s="86"/>
      <c r="RUJ187" s="86"/>
      <c r="RUK187" s="86"/>
      <c r="RUL187" s="86"/>
      <c r="RUM187" s="86"/>
      <c r="RUN187" s="86"/>
      <c r="RUO187" s="86"/>
      <c r="RUP187" s="86"/>
      <c r="RUQ187" s="86"/>
      <c r="RUR187" s="86"/>
      <c r="RUS187" s="86"/>
      <c r="RUT187" s="86"/>
      <c r="RUU187" s="86"/>
      <c r="RUV187" s="86"/>
      <c r="RUW187" s="86"/>
      <c r="RUX187" s="86"/>
      <c r="RUY187" s="86"/>
      <c r="RUZ187" s="86"/>
      <c r="RVA187" s="86"/>
      <c r="RVB187" s="86"/>
      <c r="RVC187" s="86"/>
      <c r="RVD187" s="86"/>
      <c r="RVE187" s="86"/>
      <c r="RVF187" s="86"/>
      <c r="RVG187" s="86"/>
      <c r="RVH187" s="86"/>
      <c r="RVI187" s="86"/>
      <c r="RVJ187" s="86"/>
      <c r="RVK187" s="86"/>
      <c r="RVL187" s="86"/>
      <c r="RVM187" s="86"/>
      <c r="RVN187" s="86"/>
      <c r="RVO187" s="86"/>
      <c r="RVP187" s="86"/>
      <c r="RVQ187" s="86"/>
      <c r="RVR187" s="86"/>
      <c r="RVS187" s="86"/>
      <c r="RVT187" s="86"/>
      <c r="RVU187" s="86"/>
      <c r="RVV187" s="86"/>
      <c r="RVW187" s="86"/>
      <c r="RVX187" s="86"/>
      <c r="RVY187" s="86"/>
      <c r="RVZ187" s="86"/>
      <c r="RWA187" s="86"/>
      <c r="RWB187" s="86"/>
      <c r="RWC187" s="86"/>
      <c r="RWD187" s="86"/>
      <c r="RWE187" s="86"/>
      <c r="RWF187" s="86"/>
      <c r="RWG187" s="86"/>
      <c r="RWH187" s="86"/>
      <c r="RWI187" s="86"/>
      <c r="RWJ187" s="86"/>
      <c r="RWK187" s="86"/>
      <c r="RWL187" s="86"/>
      <c r="RWM187" s="86"/>
      <c r="RWN187" s="86"/>
      <c r="RWO187" s="86"/>
      <c r="RWP187" s="86"/>
      <c r="RWQ187" s="86"/>
      <c r="RWR187" s="86"/>
      <c r="RWS187" s="86"/>
      <c r="RWT187" s="86"/>
      <c r="RWU187" s="86"/>
      <c r="RWV187" s="86"/>
      <c r="RWW187" s="86"/>
      <c r="RWX187" s="86"/>
      <c r="RWY187" s="86"/>
      <c r="RWZ187" s="86"/>
      <c r="RXA187" s="86"/>
      <c r="RXB187" s="86"/>
      <c r="RXC187" s="86"/>
      <c r="RXD187" s="86"/>
      <c r="RXE187" s="86"/>
      <c r="RXF187" s="86"/>
      <c r="RXG187" s="86"/>
      <c r="RXH187" s="86"/>
      <c r="RXI187" s="86"/>
      <c r="RXJ187" s="86"/>
      <c r="RXK187" s="86"/>
      <c r="RXL187" s="86"/>
      <c r="RXM187" s="86"/>
      <c r="RXN187" s="86"/>
      <c r="RXO187" s="86"/>
      <c r="RXP187" s="86"/>
      <c r="RXQ187" s="86"/>
      <c r="RXR187" s="86"/>
      <c r="RXS187" s="86"/>
      <c r="RXT187" s="86"/>
      <c r="RXU187" s="86"/>
      <c r="RXV187" s="86"/>
      <c r="RXW187" s="86"/>
      <c r="RXX187" s="86"/>
      <c r="RXY187" s="86"/>
      <c r="RXZ187" s="86"/>
      <c r="RYA187" s="86"/>
      <c r="RYB187" s="86"/>
      <c r="RYC187" s="86"/>
      <c r="RYD187" s="86"/>
      <c r="RYE187" s="86"/>
      <c r="RYF187" s="86"/>
      <c r="RYG187" s="86"/>
      <c r="RYH187" s="86"/>
      <c r="RYI187" s="86"/>
      <c r="RYJ187" s="86"/>
      <c r="RYK187" s="86"/>
      <c r="RYL187" s="86"/>
      <c r="RYM187" s="86"/>
      <c r="RYN187" s="86"/>
      <c r="RYO187" s="86"/>
      <c r="RYP187" s="86"/>
      <c r="RYQ187" s="86"/>
      <c r="RYR187" s="86"/>
      <c r="RYS187" s="86"/>
      <c r="RYT187" s="86"/>
      <c r="RYU187" s="86"/>
      <c r="RYV187" s="86"/>
      <c r="RYW187" s="86"/>
      <c r="RYX187" s="86"/>
      <c r="RYY187" s="86"/>
      <c r="RYZ187" s="86"/>
      <c r="RZA187" s="86"/>
      <c r="RZB187" s="86"/>
      <c r="RZC187" s="86"/>
      <c r="RZD187" s="86"/>
      <c r="RZE187" s="86"/>
      <c r="RZF187" s="86"/>
      <c r="RZG187" s="86"/>
      <c r="RZH187" s="86"/>
      <c r="RZI187" s="86"/>
      <c r="RZJ187" s="86"/>
      <c r="RZK187" s="86"/>
      <c r="RZL187" s="86"/>
      <c r="RZM187" s="86"/>
      <c r="RZN187" s="86"/>
      <c r="RZO187" s="86"/>
      <c r="RZP187" s="86"/>
      <c r="RZQ187" s="86"/>
      <c r="RZR187" s="86"/>
      <c r="RZS187" s="86"/>
      <c r="RZT187" s="86"/>
      <c r="RZU187" s="86"/>
      <c r="RZV187" s="86"/>
      <c r="RZW187" s="86"/>
      <c r="RZX187" s="86"/>
      <c r="RZY187" s="86"/>
      <c r="RZZ187" s="86"/>
      <c r="SAA187" s="86"/>
      <c r="SAB187" s="86"/>
      <c r="SAC187" s="86"/>
      <c r="SAD187" s="86"/>
      <c r="SAE187" s="86"/>
      <c r="SAF187" s="86"/>
      <c r="SAG187" s="86"/>
      <c r="SAH187" s="86"/>
      <c r="SAI187" s="86"/>
      <c r="SAJ187" s="86"/>
      <c r="SAK187" s="86"/>
      <c r="SAL187" s="86"/>
      <c r="SAM187" s="86"/>
      <c r="SAN187" s="86"/>
      <c r="SAO187" s="86"/>
      <c r="SAP187" s="86"/>
      <c r="SAQ187" s="86"/>
      <c r="SAR187" s="86"/>
      <c r="SAS187" s="86"/>
      <c r="SAT187" s="86"/>
      <c r="SAU187" s="86"/>
      <c r="SAV187" s="86"/>
      <c r="SAW187" s="86"/>
      <c r="SAX187" s="86"/>
      <c r="SAY187" s="86"/>
      <c r="SAZ187" s="86"/>
      <c r="SBA187" s="86"/>
      <c r="SBB187" s="86"/>
      <c r="SBC187" s="86"/>
      <c r="SBD187" s="86"/>
      <c r="SBE187" s="86"/>
      <c r="SBF187" s="86"/>
      <c r="SBG187" s="86"/>
      <c r="SBH187" s="86"/>
      <c r="SBI187" s="86"/>
      <c r="SBJ187" s="86"/>
      <c r="SBK187" s="86"/>
      <c r="SBL187" s="86"/>
      <c r="SBM187" s="86"/>
      <c r="SBN187" s="86"/>
      <c r="SBO187" s="86"/>
      <c r="SBP187" s="86"/>
      <c r="SBQ187" s="86"/>
      <c r="SBR187" s="86"/>
      <c r="SBS187" s="86"/>
      <c r="SBT187" s="86"/>
      <c r="SBU187" s="86"/>
      <c r="SBV187" s="86"/>
      <c r="SBW187" s="86"/>
      <c r="SBX187" s="86"/>
      <c r="SBY187" s="86"/>
      <c r="SBZ187" s="86"/>
      <c r="SCA187" s="86"/>
      <c r="SCB187" s="86"/>
      <c r="SCC187" s="86"/>
      <c r="SCD187" s="86"/>
      <c r="SCE187" s="86"/>
      <c r="SCF187" s="86"/>
      <c r="SCG187" s="86"/>
      <c r="SCH187" s="86"/>
      <c r="SCI187" s="86"/>
      <c r="SCJ187" s="86"/>
      <c r="SCK187" s="86"/>
      <c r="SCL187" s="86"/>
      <c r="SCM187" s="86"/>
      <c r="SCN187" s="86"/>
      <c r="SCO187" s="86"/>
      <c r="SCP187" s="86"/>
      <c r="SCQ187" s="86"/>
      <c r="SCR187" s="86"/>
      <c r="SCS187" s="86"/>
      <c r="SCT187" s="86"/>
      <c r="SCU187" s="86"/>
      <c r="SCV187" s="86"/>
      <c r="SCW187" s="86"/>
      <c r="SCX187" s="86"/>
      <c r="SCY187" s="86"/>
      <c r="SCZ187" s="86"/>
      <c r="SDA187" s="86"/>
      <c r="SDB187" s="86"/>
      <c r="SDC187" s="86"/>
      <c r="SDD187" s="86"/>
      <c r="SDE187" s="86"/>
      <c r="SDF187" s="86"/>
      <c r="SDG187" s="86"/>
      <c r="SDH187" s="86"/>
      <c r="SDI187" s="86"/>
      <c r="SDJ187" s="86"/>
      <c r="SDK187" s="86"/>
      <c r="SDL187" s="86"/>
      <c r="SDM187" s="86"/>
      <c r="SDN187" s="86"/>
      <c r="SDO187" s="86"/>
      <c r="SDP187" s="86"/>
      <c r="SDQ187" s="86"/>
      <c r="SDR187" s="86"/>
      <c r="SDS187" s="86"/>
      <c r="SDT187" s="86"/>
      <c r="SDU187" s="86"/>
      <c r="SDV187" s="86"/>
      <c r="SDW187" s="86"/>
      <c r="SDX187" s="86"/>
      <c r="SDY187" s="86"/>
      <c r="SDZ187" s="86"/>
      <c r="SEA187" s="86"/>
      <c r="SEB187" s="86"/>
      <c r="SEC187" s="86"/>
      <c r="SED187" s="86"/>
      <c r="SEE187" s="86"/>
      <c r="SEF187" s="86"/>
      <c r="SEG187" s="86"/>
      <c r="SEH187" s="86"/>
      <c r="SEI187" s="86"/>
      <c r="SEJ187" s="86"/>
      <c r="SEK187" s="86"/>
      <c r="SEL187" s="86"/>
      <c r="SEM187" s="86"/>
      <c r="SEN187" s="86"/>
      <c r="SEO187" s="86"/>
      <c r="SEP187" s="86"/>
      <c r="SEQ187" s="86"/>
      <c r="SER187" s="86"/>
      <c r="SES187" s="86"/>
      <c r="SET187" s="86"/>
      <c r="SEU187" s="86"/>
      <c r="SEV187" s="86"/>
      <c r="SEW187" s="86"/>
      <c r="SEX187" s="86"/>
      <c r="SEY187" s="86"/>
      <c r="SEZ187" s="86"/>
      <c r="SFA187" s="86"/>
      <c r="SFB187" s="86"/>
      <c r="SFC187" s="86"/>
      <c r="SFD187" s="86"/>
      <c r="SFE187" s="86"/>
      <c r="SFF187" s="86"/>
      <c r="SFG187" s="86"/>
      <c r="SFH187" s="86"/>
      <c r="SFI187" s="86"/>
      <c r="SFJ187" s="86"/>
      <c r="SFK187" s="86"/>
      <c r="SFL187" s="86"/>
      <c r="SFM187" s="86"/>
      <c r="SFN187" s="86"/>
      <c r="SFO187" s="86"/>
      <c r="SFP187" s="86"/>
      <c r="SFQ187" s="86"/>
      <c r="SFR187" s="86"/>
      <c r="SFS187" s="86"/>
      <c r="SFT187" s="86"/>
      <c r="SFU187" s="86"/>
      <c r="SFV187" s="86"/>
      <c r="SFW187" s="86"/>
      <c r="SFX187" s="86"/>
      <c r="SFY187" s="86"/>
      <c r="SFZ187" s="86"/>
      <c r="SGA187" s="86"/>
      <c r="SGB187" s="86"/>
      <c r="SGC187" s="86"/>
      <c r="SGD187" s="86"/>
      <c r="SGE187" s="86"/>
      <c r="SGF187" s="86"/>
      <c r="SGG187" s="86"/>
      <c r="SGH187" s="86"/>
      <c r="SGI187" s="86"/>
      <c r="SGJ187" s="86"/>
      <c r="SGK187" s="86"/>
      <c r="SGL187" s="86"/>
      <c r="SGM187" s="86"/>
      <c r="SGN187" s="86"/>
      <c r="SGO187" s="86"/>
      <c r="SGP187" s="86"/>
      <c r="SGQ187" s="86"/>
      <c r="SGR187" s="86"/>
      <c r="SGS187" s="86"/>
      <c r="SGT187" s="86"/>
      <c r="SGU187" s="86"/>
      <c r="SGV187" s="86"/>
      <c r="SGW187" s="86"/>
      <c r="SGX187" s="86"/>
      <c r="SGY187" s="86"/>
      <c r="SGZ187" s="86"/>
      <c r="SHA187" s="86"/>
      <c r="SHB187" s="86"/>
      <c r="SHC187" s="86"/>
      <c r="SHD187" s="86"/>
      <c r="SHE187" s="86"/>
      <c r="SHF187" s="86"/>
      <c r="SHG187" s="86"/>
      <c r="SHH187" s="86"/>
      <c r="SHI187" s="86"/>
      <c r="SHJ187" s="86"/>
      <c r="SHK187" s="86"/>
      <c r="SHL187" s="86"/>
      <c r="SHM187" s="86"/>
      <c r="SHN187" s="86"/>
      <c r="SHO187" s="86"/>
      <c r="SHP187" s="86"/>
      <c r="SHQ187" s="86"/>
      <c r="SHR187" s="86"/>
      <c r="SHS187" s="86"/>
      <c r="SHT187" s="86"/>
      <c r="SHU187" s="86"/>
      <c r="SHV187" s="86"/>
      <c r="SHW187" s="86"/>
      <c r="SHX187" s="86"/>
      <c r="SHY187" s="86"/>
      <c r="SHZ187" s="86"/>
      <c r="SIA187" s="86"/>
      <c r="SIB187" s="86"/>
      <c r="SIC187" s="86"/>
      <c r="SID187" s="86"/>
      <c r="SIE187" s="86"/>
      <c r="SIF187" s="86"/>
      <c r="SIG187" s="86"/>
      <c r="SIH187" s="86"/>
      <c r="SII187" s="86"/>
      <c r="SIJ187" s="86"/>
      <c r="SIK187" s="86"/>
      <c r="SIL187" s="86"/>
      <c r="SIM187" s="86"/>
      <c r="SIN187" s="86"/>
      <c r="SIO187" s="86"/>
      <c r="SIP187" s="86"/>
      <c r="SIQ187" s="86"/>
      <c r="SIR187" s="86"/>
      <c r="SIS187" s="86"/>
      <c r="SIT187" s="86"/>
      <c r="SIU187" s="86"/>
      <c r="SIV187" s="86"/>
      <c r="SIW187" s="86"/>
      <c r="SIX187" s="86"/>
      <c r="SIY187" s="86"/>
      <c r="SIZ187" s="86"/>
      <c r="SJA187" s="86"/>
      <c r="SJB187" s="86"/>
      <c r="SJC187" s="86"/>
      <c r="SJD187" s="86"/>
      <c r="SJE187" s="86"/>
      <c r="SJF187" s="86"/>
      <c r="SJG187" s="86"/>
      <c r="SJH187" s="86"/>
      <c r="SJI187" s="86"/>
      <c r="SJJ187" s="86"/>
      <c r="SJK187" s="86"/>
      <c r="SJL187" s="86"/>
      <c r="SJM187" s="86"/>
      <c r="SJN187" s="86"/>
      <c r="SJO187" s="86"/>
      <c r="SJP187" s="86"/>
      <c r="SJQ187" s="86"/>
      <c r="SJR187" s="86"/>
      <c r="SJS187" s="86"/>
      <c r="SJT187" s="86"/>
      <c r="SJU187" s="86"/>
      <c r="SJV187" s="86"/>
      <c r="SJW187" s="86"/>
      <c r="SJX187" s="86"/>
      <c r="SJY187" s="86"/>
      <c r="SJZ187" s="86"/>
      <c r="SKA187" s="86"/>
      <c r="SKB187" s="86"/>
      <c r="SKC187" s="86"/>
      <c r="SKD187" s="86"/>
      <c r="SKE187" s="86"/>
      <c r="SKF187" s="86"/>
      <c r="SKG187" s="86"/>
      <c r="SKH187" s="86"/>
      <c r="SKI187" s="86"/>
      <c r="SKJ187" s="86"/>
      <c r="SKK187" s="86"/>
      <c r="SKL187" s="86"/>
      <c r="SKM187" s="86"/>
      <c r="SKN187" s="86"/>
      <c r="SKO187" s="86"/>
      <c r="SKP187" s="86"/>
      <c r="SKQ187" s="86"/>
      <c r="SKR187" s="86"/>
      <c r="SKS187" s="86"/>
      <c r="SKT187" s="86"/>
      <c r="SKU187" s="86"/>
      <c r="SKV187" s="86"/>
      <c r="SKW187" s="86"/>
      <c r="SKX187" s="86"/>
      <c r="SKY187" s="86"/>
      <c r="SKZ187" s="86"/>
      <c r="SLA187" s="86"/>
      <c r="SLB187" s="86"/>
      <c r="SLC187" s="86"/>
      <c r="SLD187" s="86"/>
      <c r="SLE187" s="86"/>
      <c r="SLF187" s="86"/>
      <c r="SLG187" s="86"/>
      <c r="SLH187" s="86"/>
      <c r="SLI187" s="86"/>
      <c r="SLJ187" s="86"/>
      <c r="SLK187" s="86"/>
      <c r="SLL187" s="86"/>
      <c r="SLM187" s="86"/>
      <c r="SLN187" s="86"/>
      <c r="SLO187" s="86"/>
      <c r="SLP187" s="86"/>
      <c r="SLQ187" s="86"/>
      <c r="SLR187" s="86"/>
      <c r="SLS187" s="86"/>
      <c r="SLT187" s="86"/>
      <c r="SLU187" s="86"/>
      <c r="SLV187" s="86"/>
      <c r="SLW187" s="86"/>
      <c r="SLX187" s="86"/>
      <c r="SLY187" s="86"/>
      <c r="SLZ187" s="86"/>
      <c r="SMA187" s="86"/>
      <c r="SMB187" s="86"/>
      <c r="SMC187" s="86"/>
      <c r="SMD187" s="86"/>
      <c r="SME187" s="86"/>
      <c r="SMF187" s="86"/>
      <c r="SMG187" s="86"/>
      <c r="SMH187" s="86"/>
      <c r="SMI187" s="86"/>
      <c r="SMJ187" s="86"/>
      <c r="SMK187" s="86"/>
      <c r="SML187" s="86"/>
      <c r="SMM187" s="86"/>
      <c r="SMN187" s="86"/>
      <c r="SMO187" s="86"/>
      <c r="SMP187" s="86"/>
      <c r="SMQ187" s="86"/>
      <c r="SMR187" s="86"/>
      <c r="SMS187" s="86"/>
      <c r="SMT187" s="86"/>
      <c r="SMU187" s="86"/>
      <c r="SMV187" s="86"/>
      <c r="SMW187" s="86"/>
      <c r="SMX187" s="86"/>
      <c r="SMY187" s="86"/>
      <c r="SMZ187" s="86"/>
      <c r="SNA187" s="86"/>
      <c r="SNB187" s="86"/>
      <c r="SNC187" s="86"/>
      <c r="SND187" s="86"/>
      <c r="SNE187" s="86"/>
      <c r="SNF187" s="86"/>
      <c r="SNG187" s="86"/>
      <c r="SNH187" s="86"/>
      <c r="SNI187" s="86"/>
      <c r="SNJ187" s="86"/>
      <c r="SNK187" s="86"/>
      <c r="SNL187" s="86"/>
      <c r="SNM187" s="86"/>
      <c r="SNN187" s="86"/>
      <c r="SNO187" s="86"/>
      <c r="SNP187" s="86"/>
      <c r="SNQ187" s="86"/>
      <c r="SNR187" s="86"/>
      <c r="SNS187" s="86"/>
      <c r="SNT187" s="86"/>
      <c r="SNU187" s="86"/>
      <c r="SNV187" s="86"/>
      <c r="SNW187" s="86"/>
      <c r="SNX187" s="86"/>
      <c r="SNY187" s="86"/>
      <c r="SNZ187" s="86"/>
      <c r="SOA187" s="86"/>
      <c r="SOB187" s="86"/>
      <c r="SOC187" s="86"/>
      <c r="SOD187" s="86"/>
      <c r="SOE187" s="86"/>
      <c r="SOF187" s="86"/>
      <c r="SOG187" s="86"/>
      <c r="SOH187" s="86"/>
      <c r="SOI187" s="86"/>
      <c r="SOJ187" s="86"/>
      <c r="SOK187" s="86"/>
      <c r="SOL187" s="86"/>
      <c r="SOM187" s="86"/>
      <c r="SON187" s="86"/>
      <c r="SOO187" s="86"/>
      <c r="SOP187" s="86"/>
      <c r="SOQ187" s="86"/>
      <c r="SOR187" s="86"/>
      <c r="SOS187" s="86"/>
      <c r="SOT187" s="86"/>
      <c r="SOU187" s="86"/>
      <c r="SOV187" s="86"/>
      <c r="SOW187" s="86"/>
      <c r="SOX187" s="86"/>
      <c r="SOY187" s="86"/>
      <c r="SOZ187" s="86"/>
      <c r="SPA187" s="86"/>
      <c r="SPB187" s="86"/>
      <c r="SPC187" s="86"/>
      <c r="SPD187" s="86"/>
      <c r="SPE187" s="86"/>
      <c r="SPF187" s="86"/>
      <c r="SPG187" s="86"/>
      <c r="SPH187" s="86"/>
      <c r="SPI187" s="86"/>
      <c r="SPJ187" s="86"/>
      <c r="SPK187" s="86"/>
      <c r="SPL187" s="86"/>
      <c r="SPM187" s="86"/>
      <c r="SPN187" s="86"/>
      <c r="SPO187" s="86"/>
      <c r="SPP187" s="86"/>
      <c r="SPQ187" s="86"/>
      <c r="SPR187" s="86"/>
      <c r="SPS187" s="86"/>
      <c r="SPT187" s="86"/>
      <c r="SPU187" s="86"/>
      <c r="SPV187" s="86"/>
      <c r="SPW187" s="86"/>
      <c r="SPX187" s="86"/>
      <c r="SPY187" s="86"/>
      <c r="SPZ187" s="86"/>
      <c r="SQA187" s="86"/>
      <c r="SQB187" s="86"/>
      <c r="SQC187" s="86"/>
      <c r="SQD187" s="86"/>
      <c r="SQE187" s="86"/>
      <c r="SQF187" s="86"/>
      <c r="SQG187" s="86"/>
      <c r="SQH187" s="86"/>
      <c r="SQI187" s="86"/>
      <c r="SQJ187" s="86"/>
      <c r="SQK187" s="86"/>
      <c r="SQL187" s="86"/>
      <c r="SQM187" s="86"/>
      <c r="SQN187" s="86"/>
      <c r="SQO187" s="86"/>
      <c r="SQP187" s="86"/>
      <c r="SQQ187" s="86"/>
      <c r="SQR187" s="86"/>
      <c r="SQS187" s="86"/>
      <c r="SQT187" s="86"/>
      <c r="SQU187" s="86"/>
      <c r="SQV187" s="86"/>
      <c r="SQW187" s="86"/>
      <c r="SQX187" s="86"/>
      <c r="SQY187" s="86"/>
      <c r="SQZ187" s="86"/>
      <c r="SRA187" s="86"/>
      <c r="SRB187" s="86"/>
      <c r="SRC187" s="86"/>
      <c r="SRD187" s="86"/>
      <c r="SRE187" s="86"/>
      <c r="SRF187" s="86"/>
      <c r="SRG187" s="86"/>
      <c r="SRH187" s="86"/>
      <c r="SRI187" s="86"/>
      <c r="SRJ187" s="86"/>
      <c r="SRK187" s="86"/>
      <c r="SRL187" s="86"/>
      <c r="SRM187" s="86"/>
      <c r="SRN187" s="86"/>
      <c r="SRO187" s="86"/>
      <c r="SRP187" s="86"/>
      <c r="SRQ187" s="86"/>
      <c r="SRR187" s="86"/>
      <c r="SRS187" s="86"/>
      <c r="SRT187" s="86"/>
      <c r="SRU187" s="86"/>
      <c r="SRV187" s="86"/>
      <c r="SRW187" s="86"/>
      <c r="SRX187" s="86"/>
      <c r="SRY187" s="86"/>
      <c r="SRZ187" s="86"/>
      <c r="SSA187" s="86"/>
      <c r="SSB187" s="86"/>
      <c r="SSC187" s="86"/>
      <c r="SSD187" s="86"/>
      <c r="SSE187" s="86"/>
      <c r="SSF187" s="86"/>
      <c r="SSG187" s="86"/>
      <c r="SSH187" s="86"/>
      <c r="SSI187" s="86"/>
      <c r="SSJ187" s="86"/>
      <c r="SSK187" s="86"/>
      <c r="SSL187" s="86"/>
      <c r="SSM187" s="86"/>
      <c r="SSN187" s="86"/>
      <c r="SSO187" s="86"/>
      <c r="SSP187" s="86"/>
      <c r="SSQ187" s="86"/>
      <c r="SSR187" s="86"/>
      <c r="SSS187" s="86"/>
      <c r="SST187" s="86"/>
      <c r="SSU187" s="86"/>
      <c r="SSV187" s="86"/>
      <c r="SSW187" s="86"/>
      <c r="SSX187" s="86"/>
      <c r="SSY187" s="86"/>
      <c r="SSZ187" s="86"/>
      <c r="STA187" s="86"/>
      <c r="STB187" s="86"/>
      <c r="STC187" s="86"/>
      <c r="STD187" s="86"/>
      <c r="STE187" s="86"/>
      <c r="STF187" s="86"/>
      <c r="STG187" s="86"/>
      <c r="STH187" s="86"/>
      <c r="STI187" s="86"/>
      <c r="STJ187" s="86"/>
      <c r="STK187" s="86"/>
      <c r="STL187" s="86"/>
      <c r="STM187" s="86"/>
      <c r="STN187" s="86"/>
      <c r="STO187" s="86"/>
      <c r="STP187" s="86"/>
      <c r="STQ187" s="86"/>
      <c r="STR187" s="86"/>
      <c r="STS187" s="86"/>
      <c r="STT187" s="86"/>
      <c r="STU187" s="86"/>
      <c r="STV187" s="86"/>
      <c r="STW187" s="86"/>
      <c r="STX187" s="86"/>
      <c r="STY187" s="86"/>
      <c r="STZ187" s="86"/>
      <c r="SUA187" s="86"/>
      <c r="SUB187" s="86"/>
      <c r="SUC187" s="86"/>
      <c r="SUD187" s="86"/>
      <c r="SUE187" s="86"/>
      <c r="SUF187" s="86"/>
      <c r="SUG187" s="86"/>
      <c r="SUH187" s="86"/>
      <c r="SUI187" s="86"/>
      <c r="SUJ187" s="86"/>
      <c r="SUK187" s="86"/>
      <c r="SUL187" s="86"/>
      <c r="SUM187" s="86"/>
      <c r="SUN187" s="86"/>
      <c r="SUO187" s="86"/>
      <c r="SUP187" s="86"/>
      <c r="SUQ187" s="86"/>
      <c r="SUR187" s="86"/>
      <c r="SUS187" s="86"/>
      <c r="SUT187" s="86"/>
      <c r="SUU187" s="86"/>
      <c r="SUV187" s="86"/>
      <c r="SUW187" s="86"/>
      <c r="SUX187" s="86"/>
      <c r="SUY187" s="86"/>
      <c r="SUZ187" s="86"/>
      <c r="SVA187" s="86"/>
      <c r="SVB187" s="86"/>
      <c r="SVC187" s="86"/>
      <c r="SVD187" s="86"/>
      <c r="SVE187" s="86"/>
      <c r="SVF187" s="86"/>
      <c r="SVG187" s="86"/>
      <c r="SVH187" s="86"/>
      <c r="SVI187" s="86"/>
      <c r="SVJ187" s="86"/>
      <c r="SVK187" s="86"/>
      <c r="SVL187" s="86"/>
      <c r="SVM187" s="86"/>
      <c r="SVN187" s="86"/>
      <c r="SVO187" s="86"/>
      <c r="SVP187" s="86"/>
      <c r="SVQ187" s="86"/>
      <c r="SVR187" s="86"/>
      <c r="SVS187" s="86"/>
      <c r="SVT187" s="86"/>
      <c r="SVU187" s="86"/>
      <c r="SVV187" s="86"/>
      <c r="SVW187" s="86"/>
      <c r="SVX187" s="86"/>
      <c r="SVY187" s="86"/>
      <c r="SVZ187" s="86"/>
      <c r="SWA187" s="86"/>
      <c r="SWB187" s="86"/>
      <c r="SWC187" s="86"/>
      <c r="SWD187" s="86"/>
      <c r="SWE187" s="86"/>
      <c r="SWF187" s="86"/>
      <c r="SWG187" s="86"/>
      <c r="SWH187" s="86"/>
      <c r="SWI187" s="86"/>
      <c r="SWJ187" s="86"/>
      <c r="SWK187" s="86"/>
      <c r="SWL187" s="86"/>
      <c r="SWM187" s="86"/>
      <c r="SWN187" s="86"/>
      <c r="SWO187" s="86"/>
      <c r="SWP187" s="86"/>
      <c r="SWQ187" s="86"/>
      <c r="SWR187" s="86"/>
      <c r="SWS187" s="86"/>
      <c r="SWT187" s="86"/>
      <c r="SWU187" s="86"/>
      <c r="SWV187" s="86"/>
      <c r="SWW187" s="86"/>
      <c r="SWX187" s="86"/>
      <c r="SWY187" s="86"/>
      <c r="SWZ187" s="86"/>
      <c r="SXA187" s="86"/>
      <c r="SXB187" s="86"/>
      <c r="SXC187" s="86"/>
      <c r="SXD187" s="86"/>
      <c r="SXE187" s="86"/>
      <c r="SXF187" s="86"/>
      <c r="SXG187" s="86"/>
      <c r="SXH187" s="86"/>
      <c r="SXI187" s="86"/>
      <c r="SXJ187" s="86"/>
      <c r="SXK187" s="86"/>
      <c r="SXL187" s="86"/>
      <c r="SXM187" s="86"/>
      <c r="SXN187" s="86"/>
      <c r="SXO187" s="86"/>
      <c r="SXP187" s="86"/>
      <c r="SXQ187" s="86"/>
      <c r="SXR187" s="86"/>
      <c r="SXS187" s="86"/>
      <c r="SXT187" s="86"/>
      <c r="SXU187" s="86"/>
      <c r="SXV187" s="86"/>
      <c r="SXW187" s="86"/>
      <c r="SXX187" s="86"/>
      <c r="SXY187" s="86"/>
      <c r="SXZ187" s="86"/>
      <c r="SYA187" s="86"/>
      <c r="SYB187" s="86"/>
      <c r="SYC187" s="86"/>
      <c r="SYD187" s="86"/>
      <c r="SYE187" s="86"/>
      <c r="SYF187" s="86"/>
      <c r="SYG187" s="86"/>
      <c r="SYH187" s="86"/>
      <c r="SYI187" s="86"/>
      <c r="SYJ187" s="86"/>
      <c r="SYK187" s="86"/>
      <c r="SYL187" s="86"/>
      <c r="SYM187" s="86"/>
      <c r="SYN187" s="86"/>
      <c r="SYO187" s="86"/>
      <c r="SYP187" s="86"/>
      <c r="SYQ187" s="86"/>
      <c r="SYR187" s="86"/>
      <c r="SYS187" s="86"/>
      <c r="SYT187" s="86"/>
      <c r="SYU187" s="86"/>
      <c r="SYV187" s="86"/>
      <c r="SYW187" s="86"/>
      <c r="SYX187" s="86"/>
      <c r="SYY187" s="86"/>
      <c r="SYZ187" s="86"/>
      <c r="SZA187" s="86"/>
      <c r="SZB187" s="86"/>
      <c r="SZC187" s="86"/>
      <c r="SZD187" s="86"/>
      <c r="SZE187" s="86"/>
      <c r="SZF187" s="86"/>
      <c r="SZG187" s="86"/>
      <c r="SZH187" s="86"/>
      <c r="SZI187" s="86"/>
      <c r="SZJ187" s="86"/>
      <c r="SZK187" s="86"/>
      <c r="SZL187" s="86"/>
      <c r="SZM187" s="86"/>
      <c r="SZN187" s="86"/>
      <c r="SZO187" s="86"/>
      <c r="SZP187" s="86"/>
      <c r="SZQ187" s="86"/>
      <c r="SZR187" s="86"/>
      <c r="SZS187" s="86"/>
      <c r="SZT187" s="86"/>
      <c r="SZU187" s="86"/>
      <c r="SZV187" s="86"/>
      <c r="SZW187" s="86"/>
      <c r="SZX187" s="86"/>
      <c r="SZY187" s="86"/>
      <c r="SZZ187" s="86"/>
      <c r="TAA187" s="86"/>
      <c r="TAB187" s="86"/>
      <c r="TAC187" s="86"/>
      <c r="TAD187" s="86"/>
      <c r="TAE187" s="86"/>
      <c r="TAF187" s="86"/>
      <c r="TAG187" s="86"/>
      <c r="TAH187" s="86"/>
      <c r="TAI187" s="86"/>
      <c r="TAJ187" s="86"/>
      <c r="TAK187" s="86"/>
      <c r="TAL187" s="86"/>
      <c r="TAM187" s="86"/>
      <c r="TAN187" s="86"/>
      <c r="TAO187" s="86"/>
      <c r="TAP187" s="86"/>
      <c r="TAQ187" s="86"/>
      <c r="TAR187" s="86"/>
      <c r="TAS187" s="86"/>
      <c r="TAT187" s="86"/>
      <c r="TAU187" s="86"/>
      <c r="TAV187" s="86"/>
      <c r="TAW187" s="86"/>
      <c r="TAX187" s="86"/>
      <c r="TAY187" s="86"/>
      <c r="TAZ187" s="86"/>
      <c r="TBA187" s="86"/>
      <c r="TBB187" s="86"/>
      <c r="TBC187" s="86"/>
      <c r="TBD187" s="86"/>
      <c r="TBE187" s="86"/>
      <c r="TBF187" s="86"/>
      <c r="TBG187" s="86"/>
      <c r="TBH187" s="86"/>
      <c r="TBI187" s="86"/>
      <c r="TBJ187" s="86"/>
      <c r="TBK187" s="86"/>
      <c r="TBL187" s="86"/>
      <c r="TBM187" s="86"/>
      <c r="TBN187" s="86"/>
      <c r="TBO187" s="86"/>
      <c r="TBP187" s="86"/>
      <c r="TBQ187" s="86"/>
      <c r="TBR187" s="86"/>
      <c r="TBS187" s="86"/>
      <c r="TBT187" s="86"/>
      <c r="TBU187" s="86"/>
      <c r="TBV187" s="86"/>
      <c r="TBW187" s="86"/>
      <c r="TBX187" s="86"/>
      <c r="TBY187" s="86"/>
      <c r="TBZ187" s="86"/>
      <c r="TCA187" s="86"/>
      <c r="TCB187" s="86"/>
      <c r="TCC187" s="86"/>
      <c r="TCD187" s="86"/>
      <c r="TCE187" s="86"/>
      <c r="TCF187" s="86"/>
      <c r="TCG187" s="86"/>
      <c r="TCH187" s="86"/>
      <c r="TCI187" s="86"/>
      <c r="TCJ187" s="86"/>
      <c r="TCK187" s="86"/>
      <c r="TCL187" s="86"/>
      <c r="TCM187" s="86"/>
      <c r="TCN187" s="86"/>
      <c r="TCO187" s="86"/>
      <c r="TCP187" s="86"/>
      <c r="TCQ187" s="86"/>
      <c r="TCR187" s="86"/>
      <c r="TCS187" s="86"/>
      <c r="TCT187" s="86"/>
      <c r="TCU187" s="86"/>
      <c r="TCV187" s="86"/>
      <c r="TCW187" s="86"/>
      <c r="TCX187" s="86"/>
      <c r="TCY187" s="86"/>
      <c r="TCZ187" s="86"/>
      <c r="TDA187" s="86"/>
      <c r="TDB187" s="86"/>
      <c r="TDC187" s="86"/>
      <c r="TDD187" s="86"/>
      <c r="TDE187" s="86"/>
      <c r="TDF187" s="86"/>
      <c r="TDG187" s="86"/>
      <c r="TDH187" s="86"/>
      <c r="TDI187" s="86"/>
      <c r="TDJ187" s="86"/>
      <c r="TDK187" s="86"/>
      <c r="TDL187" s="86"/>
      <c r="TDM187" s="86"/>
      <c r="TDN187" s="86"/>
      <c r="TDO187" s="86"/>
      <c r="TDP187" s="86"/>
      <c r="TDQ187" s="86"/>
      <c r="TDR187" s="86"/>
      <c r="TDS187" s="86"/>
      <c r="TDT187" s="86"/>
      <c r="TDU187" s="86"/>
      <c r="TDV187" s="86"/>
      <c r="TDW187" s="86"/>
      <c r="TDX187" s="86"/>
      <c r="TDY187" s="86"/>
      <c r="TDZ187" s="86"/>
      <c r="TEA187" s="86"/>
      <c r="TEB187" s="86"/>
      <c r="TEC187" s="86"/>
      <c r="TED187" s="86"/>
      <c r="TEE187" s="86"/>
      <c r="TEF187" s="86"/>
      <c r="TEG187" s="86"/>
      <c r="TEH187" s="86"/>
      <c r="TEI187" s="86"/>
      <c r="TEJ187" s="86"/>
      <c r="TEK187" s="86"/>
      <c r="TEL187" s="86"/>
      <c r="TEM187" s="86"/>
      <c r="TEN187" s="86"/>
      <c r="TEO187" s="86"/>
      <c r="TEP187" s="86"/>
      <c r="TEQ187" s="86"/>
      <c r="TER187" s="86"/>
      <c r="TES187" s="86"/>
      <c r="TET187" s="86"/>
      <c r="TEU187" s="86"/>
      <c r="TEV187" s="86"/>
      <c r="TEW187" s="86"/>
      <c r="TEX187" s="86"/>
      <c r="TEY187" s="86"/>
      <c r="TEZ187" s="86"/>
      <c r="TFA187" s="86"/>
      <c r="TFB187" s="86"/>
      <c r="TFC187" s="86"/>
      <c r="TFD187" s="86"/>
      <c r="TFE187" s="86"/>
      <c r="TFF187" s="86"/>
      <c r="TFG187" s="86"/>
      <c r="TFH187" s="86"/>
      <c r="TFI187" s="86"/>
      <c r="TFJ187" s="86"/>
      <c r="TFK187" s="86"/>
      <c r="TFL187" s="86"/>
      <c r="TFM187" s="86"/>
      <c r="TFN187" s="86"/>
      <c r="TFO187" s="86"/>
      <c r="TFP187" s="86"/>
      <c r="TFQ187" s="86"/>
      <c r="TFR187" s="86"/>
      <c r="TFS187" s="86"/>
      <c r="TFT187" s="86"/>
      <c r="TFU187" s="86"/>
      <c r="TFV187" s="86"/>
      <c r="TFW187" s="86"/>
      <c r="TFX187" s="86"/>
      <c r="TFY187" s="86"/>
      <c r="TFZ187" s="86"/>
      <c r="TGA187" s="86"/>
      <c r="TGB187" s="86"/>
      <c r="TGC187" s="86"/>
      <c r="TGD187" s="86"/>
      <c r="TGE187" s="86"/>
      <c r="TGF187" s="86"/>
      <c r="TGG187" s="86"/>
      <c r="TGH187" s="86"/>
      <c r="TGI187" s="86"/>
      <c r="TGJ187" s="86"/>
      <c r="TGK187" s="86"/>
      <c r="TGL187" s="86"/>
      <c r="TGM187" s="86"/>
      <c r="TGN187" s="86"/>
      <c r="TGO187" s="86"/>
      <c r="TGP187" s="86"/>
      <c r="TGQ187" s="86"/>
      <c r="TGR187" s="86"/>
      <c r="TGS187" s="86"/>
      <c r="TGT187" s="86"/>
      <c r="TGU187" s="86"/>
      <c r="TGV187" s="86"/>
      <c r="TGW187" s="86"/>
      <c r="TGX187" s="86"/>
      <c r="TGY187" s="86"/>
      <c r="TGZ187" s="86"/>
      <c r="THA187" s="86"/>
      <c r="THB187" s="86"/>
      <c r="THC187" s="86"/>
      <c r="THD187" s="86"/>
      <c r="THE187" s="86"/>
      <c r="THF187" s="86"/>
      <c r="THG187" s="86"/>
      <c r="THH187" s="86"/>
      <c r="THI187" s="86"/>
      <c r="THJ187" s="86"/>
      <c r="THK187" s="86"/>
      <c r="THL187" s="86"/>
      <c r="THM187" s="86"/>
      <c r="THN187" s="86"/>
      <c r="THO187" s="86"/>
      <c r="THP187" s="86"/>
      <c r="THQ187" s="86"/>
      <c r="THR187" s="86"/>
      <c r="THS187" s="86"/>
      <c r="THT187" s="86"/>
      <c r="THU187" s="86"/>
      <c r="THV187" s="86"/>
      <c r="THW187" s="86"/>
      <c r="THX187" s="86"/>
      <c r="THY187" s="86"/>
      <c r="THZ187" s="86"/>
      <c r="TIA187" s="86"/>
      <c r="TIB187" s="86"/>
      <c r="TIC187" s="86"/>
      <c r="TID187" s="86"/>
      <c r="TIE187" s="86"/>
      <c r="TIF187" s="86"/>
      <c r="TIG187" s="86"/>
      <c r="TIH187" s="86"/>
      <c r="TII187" s="86"/>
      <c r="TIJ187" s="86"/>
      <c r="TIK187" s="86"/>
      <c r="TIL187" s="86"/>
      <c r="TIM187" s="86"/>
      <c r="TIN187" s="86"/>
      <c r="TIO187" s="86"/>
      <c r="TIP187" s="86"/>
      <c r="TIQ187" s="86"/>
      <c r="TIR187" s="86"/>
      <c r="TIS187" s="86"/>
      <c r="TIT187" s="86"/>
      <c r="TIU187" s="86"/>
      <c r="TIV187" s="86"/>
      <c r="TIW187" s="86"/>
      <c r="TIX187" s="86"/>
      <c r="TIY187" s="86"/>
      <c r="TIZ187" s="86"/>
      <c r="TJA187" s="86"/>
      <c r="TJB187" s="86"/>
      <c r="TJC187" s="86"/>
      <c r="TJD187" s="86"/>
      <c r="TJE187" s="86"/>
      <c r="TJF187" s="86"/>
      <c r="TJG187" s="86"/>
      <c r="TJH187" s="86"/>
      <c r="TJI187" s="86"/>
      <c r="TJJ187" s="86"/>
      <c r="TJK187" s="86"/>
      <c r="TJL187" s="86"/>
      <c r="TJM187" s="86"/>
      <c r="TJN187" s="86"/>
      <c r="TJO187" s="86"/>
      <c r="TJP187" s="86"/>
      <c r="TJQ187" s="86"/>
      <c r="TJR187" s="86"/>
      <c r="TJS187" s="86"/>
      <c r="TJT187" s="86"/>
      <c r="TJU187" s="86"/>
      <c r="TJV187" s="86"/>
      <c r="TJW187" s="86"/>
      <c r="TJX187" s="86"/>
      <c r="TJY187" s="86"/>
      <c r="TJZ187" s="86"/>
      <c r="TKA187" s="86"/>
      <c r="TKB187" s="86"/>
      <c r="TKC187" s="86"/>
      <c r="TKD187" s="86"/>
      <c r="TKE187" s="86"/>
      <c r="TKF187" s="86"/>
      <c r="TKG187" s="86"/>
      <c r="TKH187" s="86"/>
      <c r="TKI187" s="86"/>
      <c r="TKJ187" s="86"/>
      <c r="TKK187" s="86"/>
      <c r="TKL187" s="86"/>
      <c r="TKM187" s="86"/>
      <c r="TKN187" s="86"/>
      <c r="TKO187" s="86"/>
      <c r="TKP187" s="86"/>
      <c r="TKQ187" s="86"/>
      <c r="TKR187" s="86"/>
      <c r="TKS187" s="86"/>
      <c r="TKT187" s="86"/>
      <c r="TKU187" s="86"/>
      <c r="TKV187" s="86"/>
      <c r="TKW187" s="86"/>
      <c r="TKX187" s="86"/>
      <c r="TKY187" s="86"/>
      <c r="TKZ187" s="86"/>
      <c r="TLA187" s="86"/>
      <c r="TLB187" s="86"/>
      <c r="TLC187" s="86"/>
      <c r="TLD187" s="86"/>
      <c r="TLE187" s="86"/>
      <c r="TLF187" s="86"/>
      <c r="TLG187" s="86"/>
      <c r="TLH187" s="86"/>
      <c r="TLI187" s="86"/>
      <c r="TLJ187" s="86"/>
      <c r="TLK187" s="86"/>
      <c r="TLL187" s="86"/>
      <c r="TLM187" s="86"/>
      <c r="TLN187" s="86"/>
      <c r="TLO187" s="86"/>
      <c r="TLP187" s="86"/>
      <c r="TLQ187" s="86"/>
      <c r="TLR187" s="86"/>
      <c r="TLS187" s="86"/>
      <c r="TLT187" s="86"/>
      <c r="TLU187" s="86"/>
      <c r="TLV187" s="86"/>
      <c r="TLW187" s="86"/>
      <c r="TLX187" s="86"/>
      <c r="TLY187" s="86"/>
      <c r="TLZ187" s="86"/>
      <c r="TMA187" s="86"/>
      <c r="TMB187" s="86"/>
      <c r="TMC187" s="86"/>
      <c r="TMD187" s="86"/>
      <c r="TME187" s="86"/>
      <c r="TMF187" s="86"/>
      <c r="TMG187" s="86"/>
      <c r="TMH187" s="86"/>
      <c r="TMI187" s="86"/>
      <c r="TMJ187" s="86"/>
      <c r="TMK187" s="86"/>
      <c r="TML187" s="86"/>
      <c r="TMM187" s="86"/>
      <c r="TMN187" s="86"/>
      <c r="TMO187" s="86"/>
      <c r="TMP187" s="86"/>
      <c r="TMQ187" s="86"/>
      <c r="TMR187" s="86"/>
      <c r="TMS187" s="86"/>
      <c r="TMT187" s="86"/>
      <c r="TMU187" s="86"/>
      <c r="TMV187" s="86"/>
      <c r="TMW187" s="86"/>
      <c r="TMX187" s="86"/>
      <c r="TMY187" s="86"/>
      <c r="TMZ187" s="86"/>
      <c r="TNA187" s="86"/>
      <c r="TNB187" s="86"/>
      <c r="TNC187" s="86"/>
      <c r="TND187" s="86"/>
      <c r="TNE187" s="86"/>
      <c r="TNF187" s="86"/>
      <c r="TNG187" s="86"/>
      <c r="TNH187" s="86"/>
      <c r="TNI187" s="86"/>
      <c r="TNJ187" s="86"/>
      <c r="TNK187" s="86"/>
      <c r="TNL187" s="86"/>
      <c r="TNM187" s="86"/>
      <c r="TNN187" s="86"/>
      <c r="TNO187" s="86"/>
      <c r="TNP187" s="86"/>
      <c r="TNQ187" s="86"/>
      <c r="TNR187" s="86"/>
      <c r="TNS187" s="86"/>
      <c r="TNT187" s="86"/>
      <c r="TNU187" s="86"/>
      <c r="TNV187" s="86"/>
      <c r="TNW187" s="86"/>
      <c r="TNX187" s="86"/>
      <c r="TNY187" s="86"/>
      <c r="TNZ187" s="86"/>
      <c r="TOA187" s="86"/>
      <c r="TOB187" s="86"/>
      <c r="TOC187" s="86"/>
      <c r="TOD187" s="86"/>
      <c r="TOE187" s="86"/>
      <c r="TOF187" s="86"/>
      <c r="TOG187" s="86"/>
      <c r="TOH187" s="86"/>
      <c r="TOI187" s="86"/>
      <c r="TOJ187" s="86"/>
      <c r="TOK187" s="86"/>
      <c r="TOL187" s="86"/>
      <c r="TOM187" s="86"/>
      <c r="TON187" s="86"/>
      <c r="TOO187" s="86"/>
      <c r="TOP187" s="86"/>
      <c r="TOQ187" s="86"/>
      <c r="TOR187" s="86"/>
      <c r="TOS187" s="86"/>
      <c r="TOT187" s="86"/>
      <c r="TOU187" s="86"/>
      <c r="TOV187" s="86"/>
      <c r="TOW187" s="86"/>
      <c r="TOX187" s="86"/>
      <c r="TOY187" s="86"/>
      <c r="TOZ187" s="86"/>
      <c r="TPA187" s="86"/>
      <c r="TPB187" s="86"/>
      <c r="TPC187" s="86"/>
      <c r="TPD187" s="86"/>
      <c r="TPE187" s="86"/>
      <c r="TPF187" s="86"/>
      <c r="TPG187" s="86"/>
      <c r="TPH187" s="86"/>
      <c r="TPI187" s="86"/>
      <c r="TPJ187" s="86"/>
      <c r="TPK187" s="86"/>
      <c r="TPL187" s="86"/>
      <c r="TPM187" s="86"/>
      <c r="TPN187" s="86"/>
      <c r="TPO187" s="86"/>
      <c r="TPP187" s="86"/>
      <c r="TPQ187" s="86"/>
      <c r="TPR187" s="86"/>
      <c r="TPS187" s="86"/>
      <c r="TPT187" s="86"/>
      <c r="TPU187" s="86"/>
      <c r="TPV187" s="86"/>
      <c r="TPW187" s="86"/>
      <c r="TPX187" s="86"/>
      <c r="TPY187" s="86"/>
      <c r="TPZ187" s="86"/>
      <c r="TQA187" s="86"/>
      <c r="TQB187" s="86"/>
      <c r="TQC187" s="86"/>
      <c r="TQD187" s="86"/>
      <c r="TQE187" s="86"/>
      <c r="TQF187" s="86"/>
      <c r="TQG187" s="86"/>
      <c r="TQH187" s="86"/>
      <c r="TQI187" s="86"/>
      <c r="TQJ187" s="86"/>
      <c r="TQK187" s="86"/>
      <c r="TQL187" s="86"/>
      <c r="TQM187" s="86"/>
      <c r="TQN187" s="86"/>
      <c r="TQO187" s="86"/>
      <c r="TQP187" s="86"/>
      <c r="TQQ187" s="86"/>
      <c r="TQR187" s="86"/>
      <c r="TQS187" s="86"/>
      <c r="TQT187" s="86"/>
      <c r="TQU187" s="86"/>
      <c r="TQV187" s="86"/>
      <c r="TQW187" s="86"/>
      <c r="TQX187" s="86"/>
      <c r="TQY187" s="86"/>
      <c r="TQZ187" s="86"/>
      <c r="TRA187" s="86"/>
      <c r="TRB187" s="86"/>
      <c r="TRC187" s="86"/>
      <c r="TRD187" s="86"/>
      <c r="TRE187" s="86"/>
      <c r="TRF187" s="86"/>
      <c r="TRG187" s="86"/>
      <c r="TRH187" s="86"/>
      <c r="TRI187" s="86"/>
      <c r="TRJ187" s="86"/>
      <c r="TRK187" s="86"/>
      <c r="TRL187" s="86"/>
      <c r="TRM187" s="86"/>
      <c r="TRN187" s="86"/>
      <c r="TRO187" s="86"/>
      <c r="TRP187" s="86"/>
      <c r="TRQ187" s="86"/>
      <c r="TRR187" s="86"/>
      <c r="TRS187" s="86"/>
      <c r="TRT187" s="86"/>
      <c r="TRU187" s="86"/>
      <c r="TRV187" s="86"/>
      <c r="TRW187" s="86"/>
      <c r="TRX187" s="86"/>
      <c r="TRY187" s="86"/>
      <c r="TRZ187" s="86"/>
      <c r="TSA187" s="86"/>
      <c r="TSB187" s="86"/>
      <c r="TSC187" s="86"/>
      <c r="TSD187" s="86"/>
      <c r="TSE187" s="86"/>
      <c r="TSF187" s="86"/>
      <c r="TSG187" s="86"/>
      <c r="TSH187" s="86"/>
      <c r="TSI187" s="86"/>
      <c r="TSJ187" s="86"/>
      <c r="TSK187" s="86"/>
      <c r="TSL187" s="86"/>
      <c r="TSM187" s="86"/>
      <c r="TSN187" s="86"/>
      <c r="TSO187" s="86"/>
      <c r="TSP187" s="86"/>
      <c r="TSQ187" s="86"/>
      <c r="TSR187" s="86"/>
      <c r="TSS187" s="86"/>
      <c r="TST187" s="86"/>
      <c r="TSU187" s="86"/>
      <c r="TSV187" s="86"/>
      <c r="TSW187" s="86"/>
      <c r="TSX187" s="86"/>
      <c r="TSY187" s="86"/>
      <c r="TSZ187" s="86"/>
      <c r="TTA187" s="86"/>
      <c r="TTB187" s="86"/>
      <c r="TTC187" s="86"/>
      <c r="TTD187" s="86"/>
      <c r="TTE187" s="86"/>
      <c r="TTF187" s="86"/>
      <c r="TTG187" s="86"/>
      <c r="TTH187" s="86"/>
      <c r="TTI187" s="86"/>
      <c r="TTJ187" s="86"/>
      <c r="TTK187" s="86"/>
      <c r="TTL187" s="86"/>
      <c r="TTM187" s="86"/>
      <c r="TTN187" s="86"/>
      <c r="TTO187" s="86"/>
      <c r="TTP187" s="86"/>
      <c r="TTQ187" s="86"/>
      <c r="TTR187" s="86"/>
      <c r="TTS187" s="86"/>
      <c r="TTT187" s="86"/>
      <c r="TTU187" s="86"/>
      <c r="TTV187" s="86"/>
      <c r="TTW187" s="86"/>
      <c r="TTX187" s="86"/>
      <c r="TTY187" s="86"/>
      <c r="TTZ187" s="86"/>
      <c r="TUA187" s="86"/>
      <c r="TUB187" s="86"/>
      <c r="TUC187" s="86"/>
      <c r="TUD187" s="86"/>
      <c r="TUE187" s="86"/>
      <c r="TUF187" s="86"/>
      <c r="TUG187" s="86"/>
      <c r="TUH187" s="86"/>
      <c r="TUI187" s="86"/>
      <c r="TUJ187" s="86"/>
      <c r="TUK187" s="86"/>
      <c r="TUL187" s="86"/>
      <c r="TUM187" s="86"/>
      <c r="TUN187" s="86"/>
      <c r="TUO187" s="86"/>
      <c r="TUP187" s="86"/>
      <c r="TUQ187" s="86"/>
      <c r="TUR187" s="86"/>
      <c r="TUS187" s="86"/>
      <c r="TUT187" s="86"/>
      <c r="TUU187" s="86"/>
      <c r="TUV187" s="86"/>
      <c r="TUW187" s="86"/>
      <c r="TUX187" s="86"/>
      <c r="TUY187" s="86"/>
      <c r="TUZ187" s="86"/>
      <c r="TVA187" s="86"/>
      <c r="TVB187" s="86"/>
      <c r="TVC187" s="86"/>
      <c r="TVD187" s="86"/>
      <c r="TVE187" s="86"/>
      <c r="TVF187" s="86"/>
      <c r="TVG187" s="86"/>
      <c r="TVH187" s="86"/>
      <c r="TVI187" s="86"/>
      <c r="TVJ187" s="86"/>
      <c r="TVK187" s="86"/>
      <c r="TVL187" s="86"/>
      <c r="TVM187" s="86"/>
      <c r="TVN187" s="86"/>
      <c r="TVO187" s="86"/>
      <c r="TVP187" s="86"/>
      <c r="TVQ187" s="86"/>
      <c r="TVR187" s="86"/>
      <c r="TVS187" s="86"/>
      <c r="TVT187" s="86"/>
      <c r="TVU187" s="86"/>
      <c r="TVV187" s="86"/>
      <c r="TVW187" s="86"/>
      <c r="TVX187" s="86"/>
      <c r="TVY187" s="86"/>
      <c r="TVZ187" s="86"/>
      <c r="TWA187" s="86"/>
      <c r="TWB187" s="86"/>
      <c r="TWC187" s="86"/>
      <c r="TWD187" s="86"/>
      <c r="TWE187" s="86"/>
      <c r="TWF187" s="86"/>
      <c r="TWG187" s="86"/>
      <c r="TWH187" s="86"/>
      <c r="TWI187" s="86"/>
      <c r="TWJ187" s="86"/>
      <c r="TWK187" s="86"/>
      <c r="TWL187" s="86"/>
      <c r="TWM187" s="86"/>
      <c r="TWN187" s="86"/>
      <c r="TWO187" s="86"/>
      <c r="TWP187" s="86"/>
      <c r="TWQ187" s="86"/>
      <c r="TWR187" s="86"/>
      <c r="TWS187" s="86"/>
      <c r="TWT187" s="86"/>
      <c r="TWU187" s="86"/>
      <c r="TWV187" s="86"/>
      <c r="TWW187" s="86"/>
      <c r="TWX187" s="86"/>
      <c r="TWY187" s="86"/>
      <c r="TWZ187" s="86"/>
      <c r="TXA187" s="86"/>
      <c r="TXB187" s="86"/>
      <c r="TXC187" s="86"/>
      <c r="TXD187" s="86"/>
      <c r="TXE187" s="86"/>
      <c r="TXF187" s="86"/>
      <c r="TXG187" s="86"/>
      <c r="TXH187" s="86"/>
      <c r="TXI187" s="86"/>
      <c r="TXJ187" s="86"/>
      <c r="TXK187" s="86"/>
      <c r="TXL187" s="86"/>
      <c r="TXM187" s="86"/>
      <c r="TXN187" s="86"/>
      <c r="TXO187" s="86"/>
      <c r="TXP187" s="86"/>
      <c r="TXQ187" s="86"/>
      <c r="TXR187" s="86"/>
      <c r="TXS187" s="86"/>
      <c r="TXT187" s="86"/>
      <c r="TXU187" s="86"/>
      <c r="TXV187" s="86"/>
      <c r="TXW187" s="86"/>
      <c r="TXX187" s="86"/>
      <c r="TXY187" s="86"/>
      <c r="TXZ187" s="86"/>
      <c r="TYA187" s="86"/>
      <c r="TYB187" s="86"/>
      <c r="TYC187" s="86"/>
      <c r="TYD187" s="86"/>
      <c r="TYE187" s="86"/>
      <c r="TYF187" s="86"/>
      <c r="TYG187" s="86"/>
      <c r="TYH187" s="86"/>
      <c r="TYI187" s="86"/>
      <c r="TYJ187" s="86"/>
      <c r="TYK187" s="86"/>
      <c r="TYL187" s="86"/>
      <c r="TYM187" s="86"/>
      <c r="TYN187" s="86"/>
      <c r="TYO187" s="86"/>
      <c r="TYP187" s="86"/>
      <c r="TYQ187" s="86"/>
      <c r="TYR187" s="86"/>
      <c r="TYS187" s="86"/>
      <c r="TYT187" s="86"/>
      <c r="TYU187" s="86"/>
      <c r="TYV187" s="86"/>
      <c r="TYW187" s="86"/>
      <c r="TYX187" s="86"/>
      <c r="TYY187" s="86"/>
      <c r="TYZ187" s="86"/>
      <c r="TZA187" s="86"/>
      <c r="TZB187" s="86"/>
      <c r="TZC187" s="86"/>
      <c r="TZD187" s="86"/>
      <c r="TZE187" s="86"/>
      <c r="TZF187" s="86"/>
      <c r="TZG187" s="86"/>
      <c r="TZH187" s="86"/>
      <c r="TZI187" s="86"/>
      <c r="TZJ187" s="86"/>
      <c r="TZK187" s="86"/>
      <c r="TZL187" s="86"/>
      <c r="TZM187" s="86"/>
      <c r="TZN187" s="86"/>
      <c r="TZO187" s="86"/>
      <c r="TZP187" s="86"/>
      <c r="TZQ187" s="86"/>
      <c r="TZR187" s="86"/>
      <c r="TZS187" s="86"/>
      <c r="TZT187" s="86"/>
      <c r="TZU187" s="86"/>
      <c r="TZV187" s="86"/>
      <c r="TZW187" s="86"/>
      <c r="TZX187" s="86"/>
      <c r="TZY187" s="86"/>
      <c r="TZZ187" s="86"/>
      <c r="UAA187" s="86"/>
      <c r="UAB187" s="86"/>
      <c r="UAC187" s="86"/>
      <c r="UAD187" s="86"/>
      <c r="UAE187" s="86"/>
      <c r="UAF187" s="86"/>
      <c r="UAG187" s="86"/>
      <c r="UAH187" s="86"/>
      <c r="UAI187" s="86"/>
      <c r="UAJ187" s="86"/>
      <c r="UAK187" s="86"/>
      <c r="UAL187" s="86"/>
      <c r="UAM187" s="86"/>
      <c r="UAN187" s="86"/>
      <c r="UAO187" s="86"/>
      <c r="UAP187" s="86"/>
      <c r="UAQ187" s="86"/>
      <c r="UAR187" s="86"/>
      <c r="UAS187" s="86"/>
      <c r="UAT187" s="86"/>
      <c r="UAU187" s="86"/>
      <c r="UAV187" s="86"/>
      <c r="UAW187" s="86"/>
      <c r="UAX187" s="86"/>
      <c r="UAY187" s="86"/>
      <c r="UAZ187" s="86"/>
      <c r="UBA187" s="86"/>
      <c r="UBB187" s="86"/>
      <c r="UBC187" s="86"/>
      <c r="UBD187" s="86"/>
      <c r="UBE187" s="86"/>
      <c r="UBF187" s="86"/>
      <c r="UBG187" s="86"/>
      <c r="UBH187" s="86"/>
      <c r="UBI187" s="86"/>
      <c r="UBJ187" s="86"/>
      <c r="UBK187" s="86"/>
      <c r="UBL187" s="86"/>
      <c r="UBM187" s="86"/>
      <c r="UBN187" s="86"/>
      <c r="UBO187" s="86"/>
      <c r="UBP187" s="86"/>
      <c r="UBQ187" s="86"/>
      <c r="UBR187" s="86"/>
      <c r="UBS187" s="86"/>
      <c r="UBT187" s="86"/>
      <c r="UBU187" s="86"/>
      <c r="UBV187" s="86"/>
      <c r="UBW187" s="86"/>
      <c r="UBX187" s="86"/>
      <c r="UBY187" s="86"/>
      <c r="UBZ187" s="86"/>
      <c r="UCA187" s="86"/>
      <c r="UCB187" s="86"/>
      <c r="UCC187" s="86"/>
      <c r="UCD187" s="86"/>
      <c r="UCE187" s="86"/>
      <c r="UCF187" s="86"/>
      <c r="UCG187" s="86"/>
      <c r="UCH187" s="86"/>
      <c r="UCI187" s="86"/>
      <c r="UCJ187" s="86"/>
      <c r="UCK187" s="86"/>
      <c r="UCL187" s="86"/>
      <c r="UCM187" s="86"/>
      <c r="UCN187" s="86"/>
      <c r="UCO187" s="86"/>
      <c r="UCP187" s="86"/>
      <c r="UCQ187" s="86"/>
      <c r="UCR187" s="86"/>
      <c r="UCS187" s="86"/>
      <c r="UCT187" s="86"/>
      <c r="UCU187" s="86"/>
      <c r="UCV187" s="86"/>
      <c r="UCW187" s="86"/>
      <c r="UCX187" s="86"/>
      <c r="UCY187" s="86"/>
      <c r="UCZ187" s="86"/>
      <c r="UDA187" s="86"/>
      <c r="UDB187" s="86"/>
      <c r="UDC187" s="86"/>
      <c r="UDD187" s="86"/>
      <c r="UDE187" s="86"/>
      <c r="UDF187" s="86"/>
      <c r="UDG187" s="86"/>
      <c r="UDH187" s="86"/>
      <c r="UDI187" s="86"/>
      <c r="UDJ187" s="86"/>
      <c r="UDK187" s="86"/>
      <c r="UDL187" s="86"/>
      <c r="UDM187" s="86"/>
      <c r="UDN187" s="86"/>
      <c r="UDO187" s="86"/>
      <c r="UDP187" s="86"/>
      <c r="UDQ187" s="86"/>
      <c r="UDR187" s="86"/>
      <c r="UDS187" s="86"/>
      <c r="UDT187" s="86"/>
      <c r="UDU187" s="86"/>
      <c r="UDV187" s="86"/>
      <c r="UDW187" s="86"/>
      <c r="UDX187" s="86"/>
      <c r="UDY187" s="86"/>
      <c r="UDZ187" s="86"/>
      <c r="UEA187" s="86"/>
      <c r="UEB187" s="86"/>
      <c r="UEC187" s="86"/>
      <c r="UED187" s="86"/>
      <c r="UEE187" s="86"/>
      <c r="UEF187" s="86"/>
      <c r="UEG187" s="86"/>
      <c r="UEH187" s="86"/>
      <c r="UEI187" s="86"/>
      <c r="UEJ187" s="86"/>
      <c r="UEK187" s="86"/>
      <c r="UEL187" s="86"/>
      <c r="UEM187" s="86"/>
      <c r="UEN187" s="86"/>
      <c r="UEO187" s="86"/>
      <c r="UEP187" s="86"/>
      <c r="UEQ187" s="86"/>
      <c r="UER187" s="86"/>
      <c r="UES187" s="86"/>
      <c r="UET187" s="86"/>
      <c r="UEU187" s="86"/>
      <c r="UEV187" s="86"/>
      <c r="UEW187" s="86"/>
      <c r="UEX187" s="86"/>
      <c r="UEY187" s="86"/>
      <c r="UEZ187" s="86"/>
      <c r="UFA187" s="86"/>
      <c r="UFB187" s="86"/>
      <c r="UFC187" s="86"/>
      <c r="UFD187" s="86"/>
      <c r="UFE187" s="86"/>
      <c r="UFF187" s="86"/>
      <c r="UFG187" s="86"/>
      <c r="UFH187" s="86"/>
      <c r="UFI187" s="86"/>
      <c r="UFJ187" s="86"/>
      <c r="UFK187" s="86"/>
      <c r="UFL187" s="86"/>
      <c r="UFM187" s="86"/>
      <c r="UFN187" s="86"/>
      <c r="UFO187" s="86"/>
      <c r="UFP187" s="86"/>
      <c r="UFQ187" s="86"/>
      <c r="UFR187" s="86"/>
      <c r="UFS187" s="86"/>
      <c r="UFT187" s="86"/>
      <c r="UFU187" s="86"/>
      <c r="UFV187" s="86"/>
      <c r="UFW187" s="86"/>
      <c r="UFX187" s="86"/>
      <c r="UFY187" s="86"/>
      <c r="UFZ187" s="86"/>
      <c r="UGA187" s="86"/>
      <c r="UGB187" s="86"/>
      <c r="UGC187" s="86"/>
      <c r="UGD187" s="86"/>
      <c r="UGE187" s="86"/>
      <c r="UGF187" s="86"/>
      <c r="UGG187" s="86"/>
      <c r="UGH187" s="86"/>
      <c r="UGI187" s="86"/>
      <c r="UGJ187" s="86"/>
      <c r="UGK187" s="86"/>
      <c r="UGL187" s="86"/>
      <c r="UGM187" s="86"/>
      <c r="UGN187" s="86"/>
      <c r="UGO187" s="86"/>
      <c r="UGP187" s="86"/>
      <c r="UGQ187" s="86"/>
      <c r="UGR187" s="86"/>
      <c r="UGS187" s="86"/>
      <c r="UGT187" s="86"/>
      <c r="UGU187" s="86"/>
      <c r="UGV187" s="86"/>
      <c r="UGW187" s="86"/>
      <c r="UGX187" s="86"/>
      <c r="UGY187" s="86"/>
      <c r="UGZ187" s="86"/>
      <c r="UHA187" s="86"/>
      <c r="UHB187" s="86"/>
      <c r="UHC187" s="86"/>
      <c r="UHD187" s="86"/>
      <c r="UHE187" s="86"/>
      <c r="UHF187" s="86"/>
      <c r="UHG187" s="86"/>
      <c r="UHH187" s="86"/>
      <c r="UHI187" s="86"/>
      <c r="UHJ187" s="86"/>
      <c r="UHK187" s="86"/>
      <c r="UHL187" s="86"/>
      <c r="UHM187" s="86"/>
      <c r="UHN187" s="86"/>
      <c r="UHO187" s="86"/>
      <c r="UHP187" s="86"/>
      <c r="UHQ187" s="86"/>
      <c r="UHR187" s="86"/>
      <c r="UHS187" s="86"/>
      <c r="UHT187" s="86"/>
      <c r="UHU187" s="86"/>
      <c r="UHV187" s="86"/>
      <c r="UHW187" s="86"/>
      <c r="UHX187" s="86"/>
      <c r="UHY187" s="86"/>
      <c r="UHZ187" s="86"/>
      <c r="UIA187" s="86"/>
      <c r="UIB187" s="86"/>
      <c r="UIC187" s="86"/>
      <c r="UID187" s="86"/>
      <c r="UIE187" s="86"/>
      <c r="UIF187" s="86"/>
      <c r="UIG187" s="86"/>
      <c r="UIH187" s="86"/>
      <c r="UII187" s="86"/>
      <c r="UIJ187" s="86"/>
      <c r="UIK187" s="86"/>
      <c r="UIL187" s="86"/>
      <c r="UIM187" s="86"/>
      <c r="UIN187" s="86"/>
      <c r="UIO187" s="86"/>
      <c r="UIP187" s="86"/>
      <c r="UIQ187" s="86"/>
      <c r="UIR187" s="86"/>
      <c r="UIS187" s="86"/>
      <c r="UIT187" s="86"/>
      <c r="UIU187" s="86"/>
      <c r="UIV187" s="86"/>
      <c r="UIW187" s="86"/>
      <c r="UIX187" s="86"/>
      <c r="UIY187" s="86"/>
      <c r="UIZ187" s="86"/>
      <c r="UJA187" s="86"/>
      <c r="UJB187" s="86"/>
      <c r="UJC187" s="86"/>
      <c r="UJD187" s="86"/>
      <c r="UJE187" s="86"/>
      <c r="UJF187" s="86"/>
      <c r="UJG187" s="86"/>
      <c r="UJH187" s="86"/>
      <c r="UJI187" s="86"/>
      <c r="UJJ187" s="86"/>
      <c r="UJK187" s="86"/>
      <c r="UJL187" s="86"/>
      <c r="UJM187" s="86"/>
      <c r="UJN187" s="86"/>
      <c r="UJO187" s="86"/>
      <c r="UJP187" s="86"/>
      <c r="UJQ187" s="86"/>
      <c r="UJR187" s="86"/>
      <c r="UJS187" s="86"/>
      <c r="UJT187" s="86"/>
      <c r="UJU187" s="86"/>
      <c r="UJV187" s="86"/>
      <c r="UJW187" s="86"/>
      <c r="UJX187" s="86"/>
      <c r="UJY187" s="86"/>
      <c r="UJZ187" s="86"/>
      <c r="UKA187" s="86"/>
      <c r="UKB187" s="86"/>
      <c r="UKC187" s="86"/>
      <c r="UKD187" s="86"/>
      <c r="UKE187" s="86"/>
      <c r="UKF187" s="86"/>
      <c r="UKG187" s="86"/>
      <c r="UKH187" s="86"/>
      <c r="UKI187" s="86"/>
      <c r="UKJ187" s="86"/>
      <c r="UKK187" s="86"/>
      <c r="UKL187" s="86"/>
      <c r="UKM187" s="86"/>
      <c r="UKN187" s="86"/>
      <c r="UKO187" s="86"/>
      <c r="UKP187" s="86"/>
      <c r="UKQ187" s="86"/>
      <c r="UKR187" s="86"/>
      <c r="UKS187" s="86"/>
      <c r="UKT187" s="86"/>
      <c r="UKU187" s="86"/>
      <c r="UKV187" s="86"/>
      <c r="UKW187" s="86"/>
      <c r="UKX187" s="86"/>
      <c r="UKY187" s="86"/>
      <c r="UKZ187" s="86"/>
      <c r="ULA187" s="86"/>
      <c r="ULB187" s="86"/>
      <c r="ULC187" s="86"/>
      <c r="ULD187" s="86"/>
      <c r="ULE187" s="86"/>
      <c r="ULF187" s="86"/>
      <c r="ULG187" s="86"/>
      <c r="ULH187" s="86"/>
      <c r="ULI187" s="86"/>
      <c r="ULJ187" s="86"/>
      <c r="ULK187" s="86"/>
      <c r="ULL187" s="86"/>
      <c r="ULM187" s="86"/>
      <c r="ULN187" s="86"/>
      <c r="ULO187" s="86"/>
      <c r="ULP187" s="86"/>
      <c r="ULQ187" s="86"/>
      <c r="ULR187" s="86"/>
      <c r="ULS187" s="86"/>
      <c r="ULT187" s="86"/>
      <c r="ULU187" s="86"/>
      <c r="ULV187" s="86"/>
      <c r="ULW187" s="86"/>
      <c r="ULX187" s="86"/>
      <c r="ULY187" s="86"/>
      <c r="ULZ187" s="86"/>
      <c r="UMA187" s="86"/>
      <c r="UMB187" s="86"/>
      <c r="UMC187" s="86"/>
      <c r="UMD187" s="86"/>
      <c r="UME187" s="86"/>
      <c r="UMF187" s="86"/>
      <c r="UMG187" s="86"/>
      <c r="UMH187" s="86"/>
      <c r="UMI187" s="86"/>
      <c r="UMJ187" s="86"/>
      <c r="UMK187" s="86"/>
      <c r="UML187" s="86"/>
      <c r="UMM187" s="86"/>
      <c r="UMN187" s="86"/>
      <c r="UMO187" s="86"/>
      <c r="UMP187" s="86"/>
      <c r="UMQ187" s="86"/>
      <c r="UMR187" s="86"/>
      <c r="UMS187" s="86"/>
      <c r="UMT187" s="86"/>
      <c r="UMU187" s="86"/>
      <c r="UMV187" s="86"/>
      <c r="UMW187" s="86"/>
      <c r="UMX187" s="86"/>
      <c r="UMY187" s="86"/>
      <c r="UMZ187" s="86"/>
      <c r="UNA187" s="86"/>
      <c r="UNB187" s="86"/>
      <c r="UNC187" s="86"/>
      <c r="UND187" s="86"/>
      <c r="UNE187" s="86"/>
      <c r="UNF187" s="86"/>
      <c r="UNG187" s="86"/>
      <c r="UNH187" s="86"/>
      <c r="UNI187" s="86"/>
      <c r="UNJ187" s="86"/>
      <c r="UNK187" s="86"/>
      <c r="UNL187" s="86"/>
      <c r="UNM187" s="86"/>
      <c r="UNN187" s="86"/>
      <c r="UNO187" s="86"/>
      <c r="UNP187" s="86"/>
      <c r="UNQ187" s="86"/>
      <c r="UNR187" s="86"/>
      <c r="UNS187" s="86"/>
      <c r="UNT187" s="86"/>
      <c r="UNU187" s="86"/>
      <c r="UNV187" s="86"/>
      <c r="UNW187" s="86"/>
      <c r="UNX187" s="86"/>
      <c r="UNY187" s="86"/>
      <c r="UNZ187" s="86"/>
      <c r="UOA187" s="86"/>
      <c r="UOB187" s="86"/>
      <c r="UOC187" s="86"/>
      <c r="UOD187" s="86"/>
      <c r="UOE187" s="86"/>
      <c r="UOF187" s="86"/>
      <c r="UOG187" s="86"/>
      <c r="UOH187" s="86"/>
      <c r="UOI187" s="86"/>
      <c r="UOJ187" s="86"/>
      <c r="UOK187" s="86"/>
      <c r="UOL187" s="86"/>
      <c r="UOM187" s="86"/>
      <c r="UON187" s="86"/>
      <c r="UOO187" s="86"/>
      <c r="UOP187" s="86"/>
      <c r="UOQ187" s="86"/>
      <c r="UOR187" s="86"/>
      <c r="UOS187" s="86"/>
      <c r="UOT187" s="86"/>
      <c r="UOU187" s="86"/>
      <c r="UOV187" s="86"/>
      <c r="UOW187" s="86"/>
      <c r="UOX187" s="86"/>
      <c r="UOY187" s="86"/>
      <c r="UOZ187" s="86"/>
      <c r="UPA187" s="86"/>
      <c r="UPB187" s="86"/>
      <c r="UPC187" s="86"/>
      <c r="UPD187" s="86"/>
      <c r="UPE187" s="86"/>
      <c r="UPF187" s="86"/>
      <c r="UPG187" s="86"/>
      <c r="UPH187" s="86"/>
      <c r="UPI187" s="86"/>
      <c r="UPJ187" s="86"/>
      <c r="UPK187" s="86"/>
      <c r="UPL187" s="86"/>
      <c r="UPM187" s="86"/>
      <c r="UPN187" s="86"/>
      <c r="UPO187" s="86"/>
      <c r="UPP187" s="86"/>
      <c r="UPQ187" s="86"/>
      <c r="UPR187" s="86"/>
      <c r="UPS187" s="86"/>
      <c r="UPT187" s="86"/>
      <c r="UPU187" s="86"/>
      <c r="UPV187" s="86"/>
      <c r="UPW187" s="86"/>
      <c r="UPX187" s="86"/>
      <c r="UPY187" s="86"/>
      <c r="UPZ187" s="86"/>
      <c r="UQA187" s="86"/>
      <c r="UQB187" s="86"/>
      <c r="UQC187" s="86"/>
      <c r="UQD187" s="86"/>
      <c r="UQE187" s="86"/>
      <c r="UQF187" s="86"/>
      <c r="UQG187" s="86"/>
      <c r="UQH187" s="86"/>
      <c r="UQI187" s="86"/>
      <c r="UQJ187" s="86"/>
      <c r="UQK187" s="86"/>
      <c r="UQL187" s="86"/>
      <c r="UQM187" s="86"/>
      <c r="UQN187" s="86"/>
      <c r="UQO187" s="86"/>
      <c r="UQP187" s="86"/>
      <c r="UQQ187" s="86"/>
      <c r="UQR187" s="86"/>
      <c r="UQS187" s="86"/>
      <c r="UQT187" s="86"/>
      <c r="UQU187" s="86"/>
      <c r="UQV187" s="86"/>
      <c r="UQW187" s="86"/>
      <c r="UQX187" s="86"/>
      <c r="UQY187" s="86"/>
      <c r="UQZ187" s="86"/>
      <c r="URA187" s="86"/>
      <c r="URB187" s="86"/>
      <c r="URC187" s="86"/>
      <c r="URD187" s="86"/>
      <c r="URE187" s="86"/>
      <c r="URF187" s="86"/>
      <c r="URG187" s="86"/>
      <c r="URH187" s="86"/>
      <c r="URI187" s="86"/>
      <c r="URJ187" s="86"/>
      <c r="URK187" s="86"/>
      <c r="URL187" s="86"/>
      <c r="URM187" s="86"/>
      <c r="URN187" s="86"/>
      <c r="URO187" s="86"/>
      <c r="URP187" s="86"/>
      <c r="URQ187" s="86"/>
      <c r="URR187" s="86"/>
      <c r="URS187" s="86"/>
      <c r="URT187" s="86"/>
      <c r="URU187" s="86"/>
      <c r="URV187" s="86"/>
      <c r="URW187" s="86"/>
      <c r="URX187" s="86"/>
      <c r="URY187" s="86"/>
      <c r="URZ187" s="86"/>
      <c r="USA187" s="86"/>
      <c r="USB187" s="86"/>
      <c r="USC187" s="86"/>
      <c r="USD187" s="86"/>
      <c r="USE187" s="86"/>
      <c r="USF187" s="86"/>
      <c r="USG187" s="86"/>
      <c r="USH187" s="86"/>
      <c r="USI187" s="86"/>
      <c r="USJ187" s="86"/>
      <c r="USK187" s="86"/>
      <c r="USL187" s="86"/>
      <c r="USM187" s="86"/>
      <c r="USN187" s="86"/>
      <c r="USO187" s="86"/>
      <c r="USP187" s="86"/>
      <c r="USQ187" s="86"/>
      <c r="USR187" s="86"/>
      <c r="USS187" s="86"/>
      <c r="UST187" s="86"/>
      <c r="USU187" s="86"/>
      <c r="USV187" s="86"/>
      <c r="USW187" s="86"/>
      <c r="USX187" s="86"/>
      <c r="USY187" s="86"/>
      <c r="USZ187" s="86"/>
      <c r="UTA187" s="86"/>
      <c r="UTB187" s="86"/>
      <c r="UTC187" s="86"/>
      <c r="UTD187" s="86"/>
      <c r="UTE187" s="86"/>
      <c r="UTF187" s="86"/>
      <c r="UTG187" s="86"/>
      <c r="UTH187" s="86"/>
      <c r="UTI187" s="86"/>
      <c r="UTJ187" s="86"/>
      <c r="UTK187" s="86"/>
      <c r="UTL187" s="86"/>
      <c r="UTM187" s="86"/>
      <c r="UTN187" s="86"/>
      <c r="UTO187" s="86"/>
      <c r="UTP187" s="86"/>
      <c r="UTQ187" s="86"/>
      <c r="UTR187" s="86"/>
      <c r="UTS187" s="86"/>
      <c r="UTT187" s="86"/>
      <c r="UTU187" s="86"/>
      <c r="UTV187" s="86"/>
      <c r="UTW187" s="86"/>
      <c r="UTX187" s="86"/>
      <c r="UTY187" s="86"/>
      <c r="UTZ187" s="86"/>
      <c r="UUA187" s="86"/>
      <c r="UUB187" s="86"/>
      <c r="UUC187" s="86"/>
      <c r="UUD187" s="86"/>
      <c r="UUE187" s="86"/>
      <c r="UUF187" s="86"/>
      <c r="UUG187" s="86"/>
      <c r="UUH187" s="86"/>
      <c r="UUI187" s="86"/>
      <c r="UUJ187" s="86"/>
      <c r="UUK187" s="86"/>
      <c r="UUL187" s="86"/>
      <c r="UUM187" s="86"/>
      <c r="UUN187" s="86"/>
      <c r="UUO187" s="86"/>
      <c r="UUP187" s="86"/>
      <c r="UUQ187" s="86"/>
      <c r="UUR187" s="86"/>
      <c r="UUS187" s="86"/>
      <c r="UUT187" s="86"/>
      <c r="UUU187" s="86"/>
      <c r="UUV187" s="86"/>
      <c r="UUW187" s="86"/>
      <c r="UUX187" s="86"/>
      <c r="UUY187" s="86"/>
      <c r="UUZ187" s="86"/>
      <c r="UVA187" s="86"/>
      <c r="UVB187" s="86"/>
      <c r="UVC187" s="86"/>
      <c r="UVD187" s="86"/>
      <c r="UVE187" s="86"/>
      <c r="UVF187" s="86"/>
      <c r="UVG187" s="86"/>
      <c r="UVH187" s="86"/>
      <c r="UVI187" s="86"/>
      <c r="UVJ187" s="86"/>
      <c r="UVK187" s="86"/>
      <c r="UVL187" s="86"/>
      <c r="UVM187" s="86"/>
      <c r="UVN187" s="86"/>
      <c r="UVO187" s="86"/>
      <c r="UVP187" s="86"/>
      <c r="UVQ187" s="86"/>
      <c r="UVR187" s="86"/>
      <c r="UVS187" s="86"/>
      <c r="UVT187" s="86"/>
      <c r="UVU187" s="86"/>
      <c r="UVV187" s="86"/>
      <c r="UVW187" s="86"/>
      <c r="UVX187" s="86"/>
      <c r="UVY187" s="86"/>
      <c r="UVZ187" s="86"/>
      <c r="UWA187" s="86"/>
      <c r="UWB187" s="86"/>
      <c r="UWC187" s="86"/>
      <c r="UWD187" s="86"/>
      <c r="UWE187" s="86"/>
      <c r="UWF187" s="86"/>
      <c r="UWG187" s="86"/>
      <c r="UWH187" s="86"/>
      <c r="UWI187" s="86"/>
      <c r="UWJ187" s="86"/>
      <c r="UWK187" s="86"/>
      <c r="UWL187" s="86"/>
      <c r="UWM187" s="86"/>
      <c r="UWN187" s="86"/>
      <c r="UWO187" s="86"/>
      <c r="UWP187" s="86"/>
      <c r="UWQ187" s="86"/>
      <c r="UWR187" s="86"/>
      <c r="UWS187" s="86"/>
      <c r="UWT187" s="86"/>
      <c r="UWU187" s="86"/>
      <c r="UWV187" s="86"/>
      <c r="UWW187" s="86"/>
      <c r="UWX187" s="86"/>
      <c r="UWY187" s="86"/>
      <c r="UWZ187" s="86"/>
      <c r="UXA187" s="86"/>
      <c r="UXB187" s="86"/>
      <c r="UXC187" s="86"/>
      <c r="UXD187" s="86"/>
      <c r="UXE187" s="86"/>
      <c r="UXF187" s="86"/>
      <c r="UXG187" s="86"/>
      <c r="UXH187" s="86"/>
      <c r="UXI187" s="86"/>
      <c r="UXJ187" s="86"/>
      <c r="UXK187" s="86"/>
      <c r="UXL187" s="86"/>
      <c r="UXM187" s="86"/>
      <c r="UXN187" s="86"/>
      <c r="UXO187" s="86"/>
      <c r="UXP187" s="86"/>
      <c r="UXQ187" s="86"/>
      <c r="UXR187" s="86"/>
      <c r="UXS187" s="86"/>
      <c r="UXT187" s="86"/>
      <c r="UXU187" s="86"/>
      <c r="UXV187" s="86"/>
      <c r="UXW187" s="86"/>
      <c r="UXX187" s="86"/>
      <c r="UXY187" s="86"/>
      <c r="UXZ187" s="86"/>
      <c r="UYA187" s="86"/>
      <c r="UYB187" s="86"/>
      <c r="UYC187" s="86"/>
      <c r="UYD187" s="86"/>
      <c r="UYE187" s="86"/>
      <c r="UYF187" s="86"/>
      <c r="UYG187" s="86"/>
      <c r="UYH187" s="86"/>
      <c r="UYI187" s="86"/>
      <c r="UYJ187" s="86"/>
      <c r="UYK187" s="86"/>
      <c r="UYL187" s="86"/>
      <c r="UYM187" s="86"/>
      <c r="UYN187" s="86"/>
      <c r="UYO187" s="86"/>
      <c r="UYP187" s="86"/>
      <c r="UYQ187" s="86"/>
      <c r="UYR187" s="86"/>
      <c r="UYS187" s="86"/>
      <c r="UYT187" s="86"/>
      <c r="UYU187" s="86"/>
      <c r="UYV187" s="86"/>
      <c r="UYW187" s="86"/>
      <c r="UYX187" s="86"/>
      <c r="UYY187" s="86"/>
      <c r="UYZ187" s="86"/>
      <c r="UZA187" s="86"/>
      <c r="UZB187" s="86"/>
      <c r="UZC187" s="86"/>
      <c r="UZD187" s="86"/>
      <c r="UZE187" s="86"/>
      <c r="UZF187" s="86"/>
      <c r="UZG187" s="86"/>
      <c r="UZH187" s="86"/>
      <c r="UZI187" s="86"/>
      <c r="UZJ187" s="86"/>
      <c r="UZK187" s="86"/>
      <c r="UZL187" s="86"/>
      <c r="UZM187" s="86"/>
      <c r="UZN187" s="86"/>
      <c r="UZO187" s="86"/>
      <c r="UZP187" s="86"/>
      <c r="UZQ187" s="86"/>
      <c r="UZR187" s="86"/>
      <c r="UZS187" s="86"/>
      <c r="UZT187" s="86"/>
      <c r="UZU187" s="86"/>
      <c r="UZV187" s="86"/>
      <c r="UZW187" s="86"/>
      <c r="UZX187" s="86"/>
      <c r="UZY187" s="86"/>
      <c r="UZZ187" s="86"/>
      <c r="VAA187" s="86"/>
      <c r="VAB187" s="86"/>
      <c r="VAC187" s="86"/>
      <c r="VAD187" s="86"/>
      <c r="VAE187" s="86"/>
      <c r="VAF187" s="86"/>
      <c r="VAG187" s="86"/>
      <c r="VAH187" s="86"/>
      <c r="VAI187" s="86"/>
      <c r="VAJ187" s="86"/>
      <c r="VAK187" s="86"/>
      <c r="VAL187" s="86"/>
      <c r="VAM187" s="86"/>
      <c r="VAN187" s="86"/>
      <c r="VAO187" s="86"/>
      <c r="VAP187" s="86"/>
      <c r="VAQ187" s="86"/>
      <c r="VAR187" s="86"/>
      <c r="VAS187" s="86"/>
      <c r="VAT187" s="86"/>
      <c r="VAU187" s="86"/>
      <c r="VAV187" s="86"/>
      <c r="VAW187" s="86"/>
      <c r="VAX187" s="86"/>
      <c r="VAY187" s="86"/>
      <c r="VAZ187" s="86"/>
      <c r="VBA187" s="86"/>
      <c r="VBB187" s="86"/>
      <c r="VBC187" s="86"/>
      <c r="VBD187" s="86"/>
      <c r="VBE187" s="86"/>
      <c r="VBF187" s="86"/>
      <c r="VBG187" s="86"/>
      <c r="VBH187" s="86"/>
      <c r="VBI187" s="86"/>
      <c r="VBJ187" s="86"/>
      <c r="VBK187" s="86"/>
      <c r="VBL187" s="86"/>
      <c r="VBM187" s="86"/>
      <c r="VBN187" s="86"/>
      <c r="VBO187" s="86"/>
      <c r="VBP187" s="86"/>
      <c r="VBQ187" s="86"/>
      <c r="VBR187" s="86"/>
      <c r="VBS187" s="86"/>
      <c r="VBT187" s="86"/>
      <c r="VBU187" s="86"/>
      <c r="VBV187" s="86"/>
      <c r="VBW187" s="86"/>
      <c r="VBX187" s="86"/>
      <c r="VBY187" s="86"/>
      <c r="VBZ187" s="86"/>
      <c r="VCA187" s="86"/>
      <c r="VCB187" s="86"/>
      <c r="VCC187" s="86"/>
      <c r="VCD187" s="86"/>
      <c r="VCE187" s="86"/>
      <c r="VCF187" s="86"/>
      <c r="VCG187" s="86"/>
      <c r="VCH187" s="86"/>
      <c r="VCI187" s="86"/>
      <c r="VCJ187" s="86"/>
      <c r="VCK187" s="86"/>
      <c r="VCL187" s="86"/>
      <c r="VCM187" s="86"/>
      <c r="VCN187" s="86"/>
      <c r="VCO187" s="86"/>
      <c r="VCP187" s="86"/>
      <c r="VCQ187" s="86"/>
      <c r="VCR187" s="86"/>
      <c r="VCS187" s="86"/>
      <c r="VCT187" s="86"/>
      <c r="VCU187" s="86"/>
      <c r="VCV187" s="86"/>
      <c r="VCW187" s="86"/>
      <c r="VCX187" s="86"/>
      <c r="VCY187" s="86"/>
      <c r="VCZ187" s="86"/>
      <c r="VDA187" s="86"/>
      <c r="VDB187" s="86"/>
      <c r="VDC187" s="86"/>
      <c r="VDD187" s="86"/>
      <c r="VDE187" s="86"/>
      <c r="VDF187" s="86"/>
      <c r="VDG187" s="86"/>
      <c r="VDH187" s="86"/>
      <c r="VDI187" s="86"/>
      <c r="VDJ187" s="86"/>
      <c r="VDK187" s="86"/>
      <c r="VDL187" s="86"/>
      <c r="VDM187" s="86"/>
      <c r="VDN187" s="86"/>
      <c r="VDO187" s="86"/>
      <c r="VDP187" s="86"/>
      <c r="VDQ187" s="86"/>
      <c r="VDR187" s="86"/>
      <c r="VDS187" s="86"/>
      <c r="VDT187" s="86"/>
      <c r="VDU187" s="86"/>
      <c r="VDV187" s="86"/>
      <c r="VDW187" s="86"/>
      <c r="VDX187" s="86"/>
      <c r="VDY187" s="86"/>
      <c r="VDZ187" s="86"/>
      <c r="VEA187" s="86"/>
      <c r="VEB187" s="86"/>
      <c r="VEC187" s="86"/>
      <c r="VED187" s="86"/>
      <c r="VEE187" s="86"/>
      <c r="VEF187" s="86"/>
      <c r="VEG187" s="86"/>
      <c r="VEH187" s="86"/>
      <c r="VEI187" s="86"/>
      <c r="VEJ187" s="86"/>
      <c r="VEK187" s="86"/>
      <c r="VEL187" s="86"/>
      <c r="VEM187" s="86"/>
      <c r="VEN187" s="86"/>
      <c r="VEO187" s="86"/>
      <c r="VEP187" s="86"/>
      <c r="VEQ187" s="86"/>
      <c r="VER187" s="86"/>
      <c r="VES187" s="86"/>
      <c r="VET187" s="86"/>
      <c r="VEU187" s="86"/>
      <c r="VEV187" s="86"/>
      <c r="VEW187" s="86"/>
      <c r="VEX187" s="86"/>
      <c r="VEY187" s="86"/>
      <c r="VEZ187" s="86"/>
      <c r="VFA187" s="86"/>
      <c r="VFB187" s="86"/>
      <c r="VFC187" s="86"/>
      <c r="VFD187" s="86"/>
      <c r="VFE187" s="86"/>
      <c r="VFF187" s="86"/>
      <c r="VFG187" s="86"/>
      <c r="VFH187" s="86"/>
      <c r="VFI187" s="86"/>
      <c r="VFJ187" s="86"/>
      <c r="VFK187" s="86"/>
      <c r="VFL187" s="86"/>
      <c r="VFM187" s="86"/>
      <c r="VFN187" s="86"/>
      <c r="VFO187" s="86"/>
      <c r="VFP187" s="86"/>
      <c r="VFQ187" s="86"/>
      <c r="VFR187" s="86"/>
      <c r="VFS187" s="86"/>
      <c r="VFT187" s="86"/>
      <c r="VFU187" s="86"/>
      <c r="VFV187" s="86"/>
      <c r="VFW187" s="86"/>
      <c r="VFX187" s="86"/>
      <c r="VFY187" s="86"/>
      <c r="VFZ187" s="86"/>
      <c r="VGA187" s="86"/>
      <c r="VGB187" s="86"/>
      <c r="VGC187" s="86"/>
      <c r="VGD187" s="86"/>
      <c r="VGE187" s="86"/>
      <c r="VGF187" s="86"/>
      <c r="VGG187" s="86"/>
      <c r="VGH187" s="86"/>
      <c r="VGI187" s="86"/>
      <c r="VGJ187" s="86"/>
      <c r="VGK187" s="86"/>
      <c r="VGL187" s="86"/>
      <c r="VGM187" s="86"/>
      <c r="VGN187" s="86"/>
      <c r="VGO187" s="86"/>
      <c r="VGP187" s="86"/>
      <c r="VGQ187" s="86"/>
      <c r="VGR187" s="86"/>
      <c r="VGS187" s="86"/>
      <c r="VGT187" s="86"/>
      <c r="VGU187" s="86"/>
      <c r="VGV187" s="86"/>
      <c r="VGW187" s="86"/>
      <c r="VGX187" s="86"/>
      <c r="VGY187" s="86"/>
      <c r="VGZ187" s="86"/>
      <c r="VHA187" s="86"/>
      <c r="VHB187" s="86"/>
      <c r="VHC187" s="86"/>
      <c r="VHD187" s="86"/>
      <c r="VHE187" s="86"/>
      <c r="VHF187" s="86"/>
      <c r="VHG187" s="86"/>
      <c r="VHH187" s="86"/>
      <c r="VHI187" s="86"/>
      <c r="VHJ187" s="86"/>
      <c r="VHK187" s="86"/>
      <c r="VHL187" s="86"/>
      <c r="VHM187" s="86"/>
      <c r="VHN187" s="86"/>
      <c r="VHO187" s="86"/>
      <c r="VHP187" s="86"/>
      <c r="VHQ187" s="86"/>
      <c r="VHR187" s="86"/>
      <c r="VHS187" s="86"/>
      <c r="VHT187" s="86"/>
      <c r="VHU187" s="86"/>
      <c r="VHV187" s="86"/>
      <c r="VHW187" s="86"/>
      <c r="VHX187" s="86"/>
      <c r="VHY187" s="86"/>
      <c r="VHZ187" s="86"/>
      <c r="VIA187" s="86"/>
      <c r="VIB187" s="86"/>
      <c r="VIC187" s="86"/>
      <c r="VID187" s="86"/>
      <c r="VIE187" s="86"/>
      <c r="VIF187" s="86"/>
      <c r="VIG187" s="86"/>
      <c r="VIH187" s="86"/>
      <c r="VII187" s="86"/>
      <c r="VIJ187" s="86"/>
      <c r="VIK187" s="86"/>
      <c r="VIL187" s="86"/>
      <c r="VIM187" s="86"/>
      <c r="VIN187" s="86"/>
      <c r="VIO187" s="86"/>
      <c r="VIP187" s="86"/>
      <c r="VIQ187" s="86"/>
      <c r="VIR187" s="86"/>
      <c r="VIS187" s="86"/>
      <c r="VIT187" s="86"/>
      <c r="VIU187" s="86"/>
      <c r="VIV187" s="86"/>
      <c r="VIW187" s="86"/>
      <c r="VIX187" s="86"/>
      <c r="VIY187" s="86"/>
      <c r="VIZ187" s="86"/>
      <c r="VJA187" s="86"/>
      <c r="VJB187" s="86"/>
      <c r="VJC187" s="86"/>
      <c r="VJD187" s="86"/>
      <c r="VJE187" s="86"/>
      <c r="VJF187" s="86"/>
      <c r="VJG187" s="86"/>
      <c r="VJH187" s="86"/>
      <c r="VJI187" s="86"/>
      <c r="VJJ187" s="86"/>
      <c r="VJK187" s="86"/>
      <c r="VJL187" s="86"/>
      <c r="VJM187" s="86"/>
      <c r="VJN187" s="86"/>
      <c r="VJO187" s="86"/>
      <c r="VJP187" s="86"/>
      <c r="VJQ187" s="86"/>
      <c r="VJR187" s="86"/>
      <c r="VJS187" s="86"/>
      <c r="VJT187" s="86"/>
      <c r="VJU187" s="86"/>
      <c r="VJV187" s="86"/>
      <c r="VJW187" s="86"/>
      <c r="VJX187" s="86"/>
      <c r="VJY187" s="86"/>
      <c r="VJZ187" s="86"/>
      <c r="VKA187" s="86"/>
      <c r="VKB187" s="86"/>
      <c r="VKC187" s="86"/>
      <c r="VKD187" s="86"/>
      <c r="VKE187" s="86"/>
      <c r="VKF187" s="86"/>
      <c r="VKG187" s="86"/>
      <c r="VKH187" s="86"/>
      <c r="VKI187" s="86"/>
      <c r="VKJ187" s="86"/>
      <c r="VKK187" s="86"/>
      <c r="VKL187" s="86"/>
      <c r="VKM187" s="86"/>
      <c r="VKN187" s="86"/>
      <c r="VKO187" s="86"/>
      <c r="VKP187" s="86"/>
      <c r="VKQ187" s="86"/>
      <c r="VKR187" s="86"/>
      <c r="VKS187" s="86"/>
      <c r="VKT187" s="86"/>
      <c r="VKU187" s="86"/>
      <c r="VKV187" s="86"/>
      <c r="VKW187" s="86"/>
      <c r="VKX187" s="86"/>
      <c r="VKY187" s="86"/>
      <c r="VKZ187" s="86"/>
      <c r="VLA187" s="86"/>
      <c r="VLB187" s="86"/>
      <c r="VLC187" s="86"/>
      <c r="VLD187" s="86"/>
      <c r="VLE187" s="86"/>
      <c r="VLF187" s="86"/>
      <c r="VLG187" s="86"/>
      <c r="VLH187" s="86"/>
      <c r="VLI187" s="86"/>
      <c r="VLJ187" s="86"/>
      <c r="VLK187" s="86"/>
      <c r="VLL187" s="86"/>
      <c r="VLM187" s="86"/>
      <c r="VLN187" s="86"/>
      <c r="VLO187" s="86"/>
      <c r="VLP187" s="86"/>
      <c r="VLQ187" s="86"/>
      <c r="VLR187" s="86"/>
      <c r="VLS187" s="86"/>
      <c r="VLT187" s="86"/>
      <c r="VLU187" s="86"/>
      <c r="VLV187" s="86"/>
      <c r="VLW187" s="86"/>
      <c r="VLX187" s="86"/>
      <c r="VLY187" s="86"/>
      <c r="VLZ187" s="86"/>
      <c r="VMA187" s="86"/>
      <c r="VMB187" s="86"/>
      <c r="VMC187" s="86"/>
      <c r="VMD187" s="86"/>
      <c r="VME187" s="86"/>
      <c r="VMF187" s="86"/>
      <c r="VMG187" s="86"/>
      <c r="VMH187" s="86"/>
      <c r="VMI187" s="86"/>
      <c r="VMJ187" s="86"/>
      <c r="VMK187" s="86"/>
      <c r="VML187" s="86"/>
      <c r="VMM187" s="86"/>
      <c r="VMN187" s="86"/>
      <c r="VMO187" s="86"/>
      <c r="VMP187" s="86"/>
      <c r="VMQ187" s="86"/>
      <c r="VMR187" s="86"/>
      <c r="VMS187" s="86"/>
      <c r="VMT187" s="86"/>
      <c r="VMU187" s="86"/>
      <c r="VMV187" s="86"/>
      <c r="VMW187" s="86"/>
      <c r="VMX187" s="86"/>
      <c r="VMY187" s="86"/>
      <c r="VMZ187" s="86"/>
      <c r="VNA187" s="86"/>
      <c r="VNB187" s="86"/>
      <c r="VNC187" s="86"/>
      <c r="VND187" s="86"/>
      <c r="VNE187" s="86"/>
      <c r="VNF187" s="86"/>
      <c r="VNG187" s="86"/>
      <c r="VNH187" s="86"/>
      <c r="VNI187" s="86"/>
      <c r="VNJ187" s="86"/>
      <c r="VNK187" s="86"/>
      <c r="VNL187" s="86"/>
      <c r="VNM187" s="86"/>
      <c r="VNN187" s="86"/>
      <c r="VNO187" s="86"/>
      <c r="VNP187" s="86"/>
      <c r="VNQ187" s="86"/>
      <c r="VNR187" s="86"/>
      <c r="VNS187" s="86"/>
      <c r="VNT187" s="86"/>
      <c r="VNU187" s="86"/>
      <c r="VNV187" s="86"/>
      <c r="VNW187" s="86"/>
      <c r="VNX187" s="86"/>
      <c r="VNY187" s="86"/>
      <c r="VNZ187" s="86"/>
      <c r="VOA187" s="86"/>
      <c r="VOB187" s="86"/>
      <c r="VOC187" s="86"/>
      <c r="VOD187" s="86"/>
      <c r="VOE187" s="86"/>
      <c r="VOF187" s="86"/>
      <c r="VOG187" s="86"/>
      <c r="VOH187" s="86"/>
      <c r="VOI187" s="86"/>
      <c r="VOJ187" s="86"/>
      <c r="VOK187" s="86"/>
      <c r="VOL187" s="86"/>
      <c r="VOM187" s="86"/>
      <c r="VON187" s="86"/>
      <c r="VOO187" s="86"/>
      <c r="VOP187" s="86"/>
      <c r="VOQ187" s="86"/>
      <c r="VOR187" s="86"/>
      <c r="VOS187" s="86"/>
      <c r="VOT187" s="86"/>
      <c r="VOU187" s="86"/>
      <c r="VOV187" s="86"/>
      <c r="VOW187" s="86"/>
      <c r="VOX187" s="86"/>
      <c r="VOY187" s="86"/>
      <c r="VOZ187" s="86"/>
      <c r="VPA187" s="86"/>
      <c r="VPB187" s="86"/>
      <c r="VPC187" s="86"/>
      <c r="VPD187" s="86"/>
      <c r="VPE187" s="86"/>
      <c r="VPF187" s="86"/>
      <c r="VPG187" s="86"/>
      <c r="VPH187" s="86"/>
      <c r="VPI187" s="86"/>
      <c r="VPJ187" s="86"/>
      <c r="VPK187" s="86"/>
      <c r="VPL187" s="86"/>
      <c r="VPM187" s="86"/>
      <c r="VPN187" s="86"/>
      <c r="VPO187" s="86"/>
      <c r="VPP187" s="86"/>
      <c r="VPQ187" s="86"/>
      <c r="VPR187" s="86"/>
      <c r="VPS187" s="86"/>
      <c r="VPT187" s="86"/>
      <c r="VPU187" s="86"/>
      <c r="VPV187" s="86"/>
      <c r="VPW187" s="86"/>
      <c r="VPX187" s="86"/>
      <c r="VPY187" s="86"/>
      <c r="VPZ187" s="86"/>
      <c r="VQA187" s="86"/>
      <c r="VQB187" s="86"/>
      <c r="VQC187" s="86"/>
      <c r="VQD187" s="86"/>
      <c r="VQE187" s="86"/>
      <c r="VQF187" s="86"/>
      <c r="VQG187" s="86"/>
      <c r="VQH187" s="86"/>
      <c r="VQI187" s="86"/>
      <c r="VQJ187" s="86"/>
      <c r="VQK187" s="86"/>
      <c r="VQL187" s="86"/>
      <c r="VQM187" s="86"/>
      <c r="VQN187" s="86"/>
      <c r="VQO187" s="86"/>
      <c r="VQP187" s="86"/>
      <c r="VQQ187" s="86"/>
      <c r="VQR187" s="86"/>
      <c r="VQS187" s="86"/>
      <c r="VQT187" s="86"/>
      <c r="VQU187" s="86"/>
      <c r="VQV187" s="86"/>
      <c r="VQW187" s="86"/>
      <c r="VQX187" s="86"/>
      <c r="VQY187" s="86"/>
      <c r="VQZ187" s="86"/>
      <c r="VRA187" s="86"/>
      <c r="VRB187" s="86"/>
      <c r="VRC187" s="86"/>
      <c r="VRD187" s="86"/>
      <c r="VRE187" s="86"/>
      <c r="VRF187" s="86"/>
      <c r="VRG187" s="86"/>
      <c r="VRH187" s="86"/>
      <c r="VRI187" s="86"/>
      <c r="VRJ187" s="86"/>
      <c r="VRK187" s="86"/>
      <c r="VRL187" s="86"/>
      <c r="VRM187" s="86"/>
      <c r="VRN187" s="86"/>
      <c r="VRO187" s="86"/>
      <c r="VRP187" s="86"/>
      <c r="VRQ187" s="86"/>
      <c r="VRR187" s="86"/>
      <c r="VRS187" s="86"/>
      <c r="VRT187" s="86"/>
      <c r="VRU187" s="86"/>
      <c r="VRV187" s="86"/>
      <c r="VRW187" s="86"/>
      <c r="VRX187" s="86"/>
      <c r="VRY187" s="86"/>
      <c r="VRZ187" s="86"/>
      <c r="VSA187" s="86"/>
      <c r="VSB187" s="86"/>
      <c r="VSC187" s="86"/>
      <c r="VSD187" s="86"/>
      <c r="VSE187" s="86"/>
      <c r="VSF187" s="86"/>
      <c r="VSG187" s="86"/>
      <c r="VSH187" s="86"/>
      <c r="VSI187" s="86"/>
      <c r="VSJ187" s="86"/>
      <c r="VSK187" s="86"/>
      <c r="VSL187" s="86"/>
      <c r="VSM187" s="86"/>
      <c r="VSN187" s="86"/>
      <c r="VSO187" s="86"/>
      <c r="VSP187" s="86"/>
      <c r="VSQ187" s="86"/>
      <c r="VSR187" s="86"/>
      <c r="VSS187" s="86"/>
      <c r="VST187" s="86"/>
      <c r="VSU187" s="86"/>
      <c r="VSV187" s="86"/>
      <c r="VSW187" s="86"/>
      <c r="VSX187" s="86"/>
      <c r="VSY187" s="86"/>
      <c r="VSZ187" s="86"/>
      <c r="VTA187" s="86"/>
      <c r="VTB187" s="86"/>
      <c r="VTC187" s="86"/>
      <c r="VTD187" s="86"/>
      <c r="VTE187" s="86"/>
      <c r="VTF187" s="86"/>
      <c r="VTG187" s="86"/>
      <c r="VTH187" s="86"/>
      <c r="VTI187" s="86"/>
      <c r="VTJ187" s="86"/>
      <c r="VTK187" s="86"/>
      <c r="VTL187" s="86"/>
      <c r="VTM187" s="86"/>
      <c r="VTN187" s="86"/>
      <c r="VTO187" s="86"/>
      <c r="VTP187" s="86"/>
      <c r="VTQ187" s="86"/>
      <c r="VTR187" s="86"/>
      <c r="VTS187" s="86"/>
      <c r="VTT187" s="86"/>
      <c r="VTU187" s="86"/>
      <c r="VTV187" s="86"/>
      <c r="VTW187" s="86"/>
      <c r="VTX187" s="86"/>
      <c r="VTY187" s="86"/>
      <c r="VTZ187" s="86"/>
      <c r="VUA187" s="86"/>
      <c r="VUB187" s="86"/>
      <c r="VUC187" s="86"/>
      <c r="VUD187" s="86"/>
      <c r="VUE187" s="86"/>
      <c r="VUF187" s="86"/>
      <c r="VUG187" s="86"/>
      <c r="VUH187" s="86"/>
      <c r="VUI187" s="86"/>
      <c r="VUJ187" s="86"/>
      <c r="VUK187" s="86"/>
      <c r="VUL187" s="86"/>
      <c r="VUM187" s="86"/>
      <c r="VUN187" s="86"/>
      <c r="VUO187" s="86"/>
      <c r="VUP187" s="86"/>
      <c r="VUQ187" s="86"/>
      <c r="VUR187" s="86"/>
      <c r="VUS187" s="86"/>
      <c r="VUT187" s="86"/>
      <c r="VUU187" s="86"/>
      <c r="VUV187" s="86"/>
      <c r="VUW187" s="86"/>
      <c r="VUX187" s="86"/>
      <c r="VUY187" s="86"/>
      <c r="VUZ187" s="86"/>
      <c r="VVA187" s="86"/>
      <c r="VVB187" s="86"/>
      <c r="VVC187" s="86"/>
      <c r="VVD187" s="86"/>
      <c r="VVE187" s="86"/>
      <c r="VVF187" s="86"/>
      <c r="VVG187" s="86"/>
      <c r="VVH187" s="86"/>
      <c r="VVI187" s="86"/>
      <c r="VVJ187" s="86"/>
      <c r="VVK187" s="86"/>
      <c r="VVL187" s="86"/>
      <c r="VVM187" s="86"/>
      <c r="VVN187" s="86"/>
      <c r="VVO187" s="86"/>
      <c r="VVP187" s="86"/>
      <c r="VVQ187" s="86"/>
      <c r="VVR187" s="86"/>
      <c r="VVS187" s="86"/>
      <c r="VVT187" s="86"/>
      <c r="VVU187" s="86"/>
      <c r="VVV187" s="86"/>
      <c r="VVW187" s="86"/>
      <c r="VVX187" s="86"/>
      <c r="VVY187" s="86"/>
      <c r="VVZ187" s="86"/>
      <c r="VWA187" s="86"/>
      <c r="VWB187" s="86"/>
      <c r="VWC187" s="86"/>
      <c r="VWD187" s="86"/>
      <c r="VWE187" s="86"/>
      <c r="VWF187" s="86"/>
      <c r="VWG187" s="86"/>
      <c r="VWH187" s="86"/>
      <c r="VWI187" s="86"/>
      <c r="VWJ187" s="86"/>
      <c r="VWK187" s="86"/>
      <c r="VWL187" s="86"/>
      <c r="VWM187" s="86"/>
      <c r="VWN187" s="86"/>
      <c r="VWO187" s="86"/>
      <c r="VWP187" s="86"/>
      <c r="VWQ187" s="86"/>
      <c r="VWR187" s="86"/>
      <c r="VWS187" s="86"/>
      <c r="VWT187" s="86"/>
      <c r="VWU187" s="86"/>
      <c r="VWV187" s="86"/>
      <c r="VWW187" s="86"/>
      <c r="VWX187" s="86"/>
      <c r="VWY187" s="86"/>
      <c r="VWZ187" s="86"/>
      <c r="VXA187" s="86"/>
      <c r="VXB187" s="86"/>
      <c r="VXC187" s="86"/>
      <c r="VXD187" s="86"/>
      <c r="VXE187" s="86"/>
      <c r="VXF187" s="86"/>
      <c r="VXG187" s="86"/>
      <c r="VXH187" s="86"/>
      <c r="VXI187" s="86"/>
      <c r="VXJ187" s="86"/>
      <c r="VXK187" s="86"/>
      <c r="VXL187" s="86"/>
      <c r="VXM187" s="86"/>
      <c r="VXN187" s="86"/>
      <c r="VXO187" s="86"/>
      <c r="VXP187" s="86"/>
      <c r="VXQ187" s="86"/>
      <c r="VXR187" s="86"/>
      <c r="VXS187" s="86"/>
      <c r="VXT187" s="86"/>
      <c r="VXU187" s="86"/>
      <c r="VXV187" s="86"/>
      <c r="VXW187" s="86"/>
      <c r="VXX187" s="86"/>
      <c r="VXY187" s="86"/>
      <c r="VXZ187" s="86"/>
      <c r="VYA187" s="86"/>
      <c r="VYB187" s="86"/>
      <c r="VYC187" s="86"/>
      <c r="VYD187" s="86"/>
      <c r="VYE187" s="86"/>
      <c r="VYF187" s="86"/>
      <c r="VYG187" s="86"/>
      <c r="VYH187" s="86"/>
      <c r="VYI187" s="86"/>
      <c r="VYJ187" s="86"/>
      <c r="VYK187" s="86"/>
      <c r="VYL187" s="86"/>
      <c r="VYM187" s="86"/>
      <c r="VYN187" s="86"/>
      <c r="VYO187" s="86"/>
      <c r="VYP187" s="86"/>
      <c r="VYQ187" s="86"/>
      <c r="VYR187" s="86"/>
      <c r="VYS187" s="86"/>
      <c r="VYT187" s="86"/>
      <c r="VYU187" s="86"/>
      <c r="VYV187" s="86"/>
      <c r="VYW187" s="86"/>
      <c r="VYX187" s="86"/>
      <c r="VYY187" s="86"/>
      <c r="VYZ187" s="86"/>
      <c r="VZA187" s="86"/>
      <c r="VZB187" s="86"/>
      <c r="VZC187" s="86"/>
      <c r="VZD187" s="86"/>
      <c r="VZE187" s="86"/>
      <c r="VZF187" s="86"/>
      <c r="VZG187" s="86"/>
      <c r="VZH187" s="86"/>
      <c r="VZI187" s="86"/>
      <c r="VZJ187" s="86"/>
      <c r="VZK187" s="86"/>
      <c r="VZL187" s="86"/>
      <c r="VZM187" s="86"/>
      <c r="VZN187" s="86"/>
      <c r="VZO187" s="86"/>
      <c r="VZP187" s="86"/>
      <c r="VZQ187" s="86"/>
      <c r="VZR187" s="86"/>
      <c r="VZS187" s="86"/>
      <c r="VZT187" s="86"/>
      <c r="VZU187" s="86"/>
      <c r="VZV187" s="86"/>
      <c r="VZW187" s="86"/>
      <c r="VZX187" s="86"/>
      <c r="VZY187" s="86"/>
      <c r="VZZ187" s="86"/>
      <c r="WAA187" s="86"/>
      <c r="WAB187" s="86"/>
      <c r="WAC187" s="86"/>
      <c r="WAD187" s="86"/>
      <c r="WAE187" s="86"/>
      <c r="WAF187" s="86"/>
      <c r="WAG187" s="86"/>
      <c r="WAH187" s="86"/>
      <c r="WAI187" s="86"/>
      <c r="WAJ187" s="86"/>
      <c r="WAK187" s="86"/>
      <c r="WAL187" s="86"/>
      <c r="WAM187" s="86"/>
      <c r="WAN187" s="86"/>
      <c r="WAO187" s="86"/>
      <c r="WAP187" s="86"/>
      <c r="WAQ187" s="86"/>
      <c r="WAR187" s="86"/>
      <c r="WAS187" s="86"/>
      <c r="WAT187" s="86"/>
      <c r="WAU187" s="86"/>
      <c r="WAV187" s="86"/>
      <c r="WAW187" s="86"/>
      <c r="WAX187" s="86"/>
      <c r="WAY187" s="86"/>
      <c r="WAZ187" s="86"/>
      <c r="WBA187" s="86"/>
      <c r="WBB187" s="86"/>
      <c r="WBC187" s="86"/>
      <c r="WBD187" s="86"/>
      <c r="WBE187" s="86"/>
      <c r="WBF187" s="86"/>
      <c r="WBG187" s="86"/>
      <c r="WBH187" s="86"/>
      <c r="WBI187" s="86"/>
      <c r="WBJ187" s="86"/>
      <c r="WBK187" s="86"/>
      <c r="WBL187" s="86"/>
      <c r="WBM187" s="86"/>
      <c r="WBN187" s="86"/>
      <c r="WBO187" s="86"/>
      <c r="WBP187" s="86"/>
      <c r="WBQ187" s="86"/>
      <c r="WBR187" s="86"/>
      <c r="WBS187" s="86"/>
      <c r="WBT187" s="86"/>
      <c r="WBU187" s="86"/>
      <c r="WBV187" s="86"/>
      <c r="WBW187" s="86"/>
      <c r="WBX187" s="86"/>
      <c r="WBY187" s="86"/>
      <c r="WBZ187" s="86"/>
      <c r="WCA187" s="86"/>
      <c r="WCB187" s="86"/>
      <c r="WCC187" s="86"/>
      <c r="WCD187" s="86"/>
      <c r="WCE187" s="86"/>
      <c r="WCF187" s="86"/>
      <c r="WCG187" s="86"/>
      <c r="WCH187" s="86"/>
      <c r="WCI187" s="86"/>
      <c r="WCJ187" s="86"/>
      <c r="WCK187" s="86"/>
      <c r="WCL187" s="86"/>
      <c r="WCM187" s="86"/>
      <c r="WCN187" s="86"/>
      <c r="WCO187" s="86"/>
      <c r="WCP187" s="86"/>
      <c r="WCQ187" s="86"/>
      <c r="WCR187" s="86"/>
      <c r="WCS187" s="86"/>
      <c r="WCT187" s="86"/>
      <c r="WCU187" s="86"/>
      <c r="WCV187" s="86"/>
      <c r="WCW187" s="86"/>
      <c r="WCX187" s="86"/>
      <c r="WCY187" s="86"/>
      <c r="WCZ187" s="86"/>
      <c r="WDA187" s="86"/>
      <c r="WDB187" s="86"/>
      <c r="WDC187" s="86"/>
      <c r="WDD187" s="86"/>
      <c r="WDE187" s="86"/>
      <c r="WDF187" s="86"/>
      <c r="WDG187" s="86"/>
      <c r="WDH187" s="86"/>
      <c r="WDI187" s="86"/>
      <c r="WDJ187" s="86"/>
      <c r="WDK187" s="86"/>
      <c r="WDL187" s="86"/>
      <c r="WDM187" s="86"/>
      <c r="WDN187" s="86"/>
      <c r="WDO187" s="86"/>
      <c r="WDP187" s="86"/>
      <c r="WDQ187" s="86"/>
      <c r="WDR187" s="86"/>
      <c r="WDS187" s="86"/>
      <c r="WDT187" s="86"/>
      <c r="WDU187" s="86"/>
      <c r="WDV187" s="86"/>
      <c r="WDW187" s="86"/>
      <c r="WDX187" s="86"/>
      <c r="WDY187" s="86"/>
      <c r="WDZ187" s="86"/>
      <c r="WEA187" s="86"/>
      <c r="WEB187" s="86"/>
      <c r="WEC187" s="86"/>
      <c r="WED187" s="86"/>
      <c r="WEE187" s="86"/>
      <c r="WEF187" s="86"/>
      <c r="WEG187" s="86"/>
      <c r="WEH187" s="86"/>
      <c r="WEI187" s="86"/>
      <c r="WEJ187" s="86"/>
      <c r="WEK187" s="86"/>
      <c r="WEL187" s="86"/>
      <c r="WEM187" s="86"/>
      <c r="WEN187" s="86"/>
      <c r="WEO187" s="86"/>
      <c r="WEP187" s="86"/>
      <c r="WEQ187" s="86"/>
      <c r="WER187" s="86"/>
      <c r="WES187" s="86"/>
      <c r="WET187" s="86"/>
      <c r="WEU187" s="86"/>
      <c r="WEV187" s="86"/>
      <c r="WEW187" s="86"/>
      <c r="WEX187" s="86"/>
      <c r="WEY187" s="86"/>
      <c r="WEZ187" s="86"/>
      <c r="WFA187" s="86"/>
      <c r="WFB187" s="86"/>
      <c r="WFC187" s="86"/>
      <c r="WFD187" s="86"/>
      <c r="WFE187" s="86"/>
      <c r="WFF187" s="86"/>
      <c r="WFG187" s="86"/>
      <c r="WFH187" s="86"/>
      <c r="WFI187" s="86"/>
      <c r="WFJ187" s="86"/>
      <c r="WFK187" s="86"/>
      <c r="WFL187" s="86"/>
      <c r="WFM187" s="86"/>
      <c r="WFN187" s="86"/>
      <c r="WFO187" s="86"/>
      <c r="WFP187" s="86"/>
      <c r="WFQ187" s="86"/>
      <c r="WFR187" s="86"/>
      <c r="WFS187" s="86"/>
      <c r="WFT187" s="86"/>
      <c r="WFU187" s="86"/>
      <c r="WFV187" s="86"/>
      <c r="WFW187" s="86"/>
      <c r="WFX187" s="86"/>
      <c r="WFY187" s="86"/>
      <c r="WFZ187" s="86"/>
      <c r="WGA187" s="86"/>
      <c r="WGB187" s="86"/>
      <c r="WGC187" s="86"/>
      <c r="WGD187" s="86"/>
      <c r="WGE187" s="86"/>
      <c r="WGF187" s="86"/>
      <c r="WGG187" s="86"/>
      <c r="WGH187" s="86"/>
      <c r="WGI187" s="86"/>
      <c r="WGJ187" s="86"/>
      <c r="WGK187" s="86"/>
      <c r="WGL187" s="86"/>
      <c r="WGM187" s="86"/>
      <c r="WGN187" s="86"/>
      <c r="WGO187" s="86"/>
      <c r="WGP187" s="86"/>
      <c r="WGQ187" s="86"/>
      <c r="WGR187" s="86"/>
      <c r="WGS187" s="86"/>
      <c r="WGT187" s="86"/>
      <c r="WGU187" s="86"/>
      <c r="WGV187" s="86"/>
      <c r="WGW187" s="86"/>
      <c r="WGX187" s="86"/>
      <c r="WGY187" s="86"/>
      <c r="WGZ187" s="86"/>
      <c r="WHA187" s="86"/>
      <c r="WHB187" s="86"/>
      <c r="WHC187" s="86"/>
      <c r="WHD187" s="86"/>
      <c r="WHE187" s="86"/>
      <c r="WHF187" s="86"/>
      <c r="WHG187" s="86"/>
      <c r="WHH187" s="86"/>
      <c r="WHI187" s="86"/>
      <c r="WHJ187" s="86"/>
      <c r="WHK187" s="86"/>
      <c r="WHL187" s="86"/>
      <c r="WHM187" s="86"/>
      <c r="WHN187" s="86"/>
      <c r="WHO187" s="86"/>
      <c r="WHP187" s="86"/>
      <c r="WHQ187" s="86"/>
      <c r="WHR187" s="86"/>
      <c r="WHS187" s="86"/>
      <c r="WHT187" s="86"/>
      <c r="WHU187" s="86"/>
      <c r="WHV187" s="86"/>
      <c r="WHW187" s="86"/>
      <c r="WHX187" s="86"/>
      <c r="WHY187" s="86"/>
      <c r="WHZ187" s="86"/>
      <c r="WIA187" s="86"/>
      <c r="WIB187" s="86"/>
      <c r="WIC187" s="86"/>
      <c r="WID187" s="86"/>
      <c r="WIE187" s="86"/>
      <c r="WIF187" s="86"/>
      <c r="WIG187" s="86"/>
      <c r="WIH187" s="86"/>
      <c r="WII187" s="86"/>
      <c r="WIJ187" s="86"/>
      <c r="WIK187" s="86"/>
      <c r="WIL187" s="86"/>
      <c r="WIM187" s="86"/>
      <c r="WIN187" s="86"/>
      <c r="WIO187" s="86"/>
      <c r="WIP187" s="86"/>
      <c r="WIQ187" s="86"/>
      <c r="WIR187" s="86"/>
      <c r="WIS187" s="86"/>
      <c r="WIT187" s="86"/>
      <c r="WIU187" s="86"/>
      <c r="WIV187" s="86"/>
      <c r="WIW187" s="86"/>
      <c r="WIX187" s="86"/>
      <c r="WIY187" s="86"/>
      <c r="WIZ187" s="86"/>
      <c r="WJA187" s="86"/>
      <c r="WJB187" s="86"/>
      <c r="WJC187" s="86"/>
      <c r="WJD187" s="86"/>
      <c r="WJE187" s="86"/>
      <c r="WJF187" s="86"/>
      <c r="WJG187" s="86"/>
      <c r="WJH187" s="86"/>
      <c r="WJI187" s="86"/>
      <c r="WJJ187" s="86"/>
      <c r="WJK187" s="86"/>
      <c r="WJL187" s="86"/>
      <c r="WJM187" s="86"/>
      <c r="WJN187" s="86"/>
      <c r="WJO187" s="86"/>
      <c r="WJP187" s="86"/>
      <c r="WJQ187" s="86"/>
      <c r="WJR187" s="86"/>
      <c r="WJS187" s="86"/>
      <c r="WJT187" s="86"/>
      <c r="WJU187" s="86"/>
      <c r="WJV187" s="86"/>
      <c r="WJW187" s="86"/>
      <c r="WJX187" s="86"/>
      <c r="WJY187" s="86"/>
      <c r="WJZ187" s="86"/>
      <c r="WKA187" s="86"/>
      <c r="WKB187" s="86"/>
      <c r="WKC187" s="86"/>
      <c r="WKD187" s="86"/>
      <c r="WKE187" s="86"/>
      <c r="WKF187" s="86"/>
      <c r="WKG187" s="86"/>
      <c r="WKH187" s="86"/>
      <c r="WKI187" s="86"/>
      <c r="WKJ187" s="86"/>
      <c r="WKK187" s="86"/>
      <c r="WKL187" s="86"/>
      <c r="WKM187" s="86"/>
      <c r="WKN187" s="86"/>
      <c r="WKO187" s="86"/>
      <c r="WKP187" s="86"/>
      <c r="WKQ187" s="86"/>
      <c r="WKR187" s="86"/>
      <c r="WKS187" s="86"/>
      <c r="WKT187" s="86"/>
      <c r="WKU187" s="86"/>
      <c r="WKV187" s="86"/>
      <c r="WKW187" s="86"/>
      <c r="WKX187" s="86"/>
      <c r="WKY187" s="86"/>
      <c r="WKZ187" s="86"/>
      <c r="WLA187" s="86"/>
      <c r="WLB187" s="86"/>
      <c r="WLC187" s="86"/>
      <c r="WLD187" s="86"/>
      <c r="WLE187" s="86"/>
      <c r="WLF187" s="86"/>
      <c r="WLG187" s="86"/>
      <c r="WLH187" s="86"/>
      <c r="WLI187" s="86"/>
      <c r="WLJ187" s="86"/>
      <c r="WLK187" s="86"/>
      <c r="WLL187" s="86"/>
      <c r="WLM187" s="86"/>
      <c r="WLN187" s="86"/>
      <c r="WLO187" s="86"/>
      <c r="WLP187" s="86"/>
      <c r="WLQ187" s="86"/>
      <c r="WLR187" s="86"/>
      <c r="WLS187" s="86"/>
      <c r="WLT187" s="86"/>
      <c r="WLU187" s="86"/>
      <c r="WLV187" s="86"/>
      <c r="WLW187" s="86"/>
      <c r="WLX187" s="86"/>
      <c r="WLY187" s="86"/>
      <c r="WLZ187" s="86"/>
      <c r="WMA187" s="86"/>
      <c r="WMB187" s="86"/>
      <c r="WMC187" s="86"/>
      <c r="WMD187" s="86"/>
      <c r="WME187" s="86"/>
      <c r="WMF187" s="86"/>
      <c r="WMG187" s="86"/>
      <c r="WMH187" s="86"/>
      <c r="WMI187" s="86"/>
      <c r="WMJ187" s="86"/>
      <c r="WMK187" s="86"/>
      <c r="WML187" s="86"/>
      <c r="WMM187" s="86"/>
      <c r="WMN187" s="86"/>
      <c r="WMO187" s="86"/>
      <c r="WMP187" s="86"/>
      <c r="WMQ187" s="86"/>
      <c r="WMR187" s="86"/>
      <c r="WMS187" s="86"/>
      <c r="WMT187" s="86"/>
      <c r="WMU187" s="86"/>
      <c r="WMV187" s="86"/>
      <c r="WMW187" s="86"/>
      <c r="WMX187" s="86"/>
      <c r="WMY187" s="86"/>
      <c r="WMZ187" s="86"/>
      <c r="WNA187" s="86"/>
      <c r="WNB187" s="86"/>
      <c r="WNC187" s="86"/>
      <c r="WND187" s="86"/>
      <c r="WNE187" s="86"/>
      <c r="WNF187" s="86"/>
      <c r="WNG187" s="86"/>
      <c r="WNH187" s="86"/>
      <c r="WNI187" s="86"/>
      <c r="WNJ187" s="86"/>
      <c r="WNK187" s="86"/>
      <c r="WNL187" s="86"/>
      <c r="WNM187" s="86"/>
      <c r="WNN187" s="86"/>
      <c r="WNO187" s="86"/>
      <c r="WNP187" s="86"/>
      <c r="WNQ187" s="86"/>
      <c r="WNR187" s="86"/>
      <c r="WNS187" s="86"/>
      <c r="WNT187" s="86"/>
      <c r="WNU187" s="86"/>
      <c r="WNV187" s="86"/>
      <c r="WNW187" s="86"/>
      <c r="WNX187" s="86"/>
      <c r="WNY187" s="86"/>
      <c r="WNZ187" s="86"/>
      <c r="WOA187" s="86"/>
      <c r="WOB187" s="86"/>
      <c r="WOC187" s="86"/>
      <c r="WOD187" s="86"/>
      <c r="WOE187" s="86"/>
      <c r="WOF187" s="86"/>
      <c r="WOG187" s="86"/>
      <c r="WOH187" s="86"/>
      <c r="WOI187" s="86"/>
      <c r="WOJ187" s="86"/>
      <c r="WOK187" s="86"/>
      <c r="WOL187" s="86"/>
      <c r="WOM187" s="86"/>
      <c r="WON187" s="86"/>
      <c r="WOO187" s="86"/>
      <c r="WOP187" s="86"/>
      <c r="WOQ187" s="86"/>
      <c r="WOR187" s="86"/>
      <c r="WOS187" s="86"/>
      <c r="WOT187" s="86"/>
      <c r="WOU187" s="86"/>
      <c r="WOV187" s="86"/>
      <c r="WOW187" s="86"/>
      <c r="WOX187" s="86"/>
      <c r="WOY187" s="86"/>
      <c r="WOZ187" s="86"/>
      <c r="WPA187" s="86"/>
      <c r="WPB187" s="86"/>
      <c r="WPC187" s="86"/>
      <c r="WPD187" s="86"/>
      <c r="WPE187" s="86"/>
      <c r="WPF187" s="86"/>
      <c r="WPG187" s="86"/>
      <c r="WPH187" s="86"/>
      <c r="WPI187" s="86"/>
      <c r="WPJ187" s="86"/>
      <c r="WPK187" s="86"/>
      <c r="WPL187" s="86"/>
      <c r="WPM187" s="86"/>
      <c r="WPN187" s="86"/>
      <c r="WPO187" s="86"/>
      <c r="WPP187" s="86"/>
      <c r="WPQ187" s="86"/>
      <c r="WPR187" s="86"/>
      <c r="WPS187" s="86"/>
      <c r="WPT187" s="86"/>
      <c r="WPU187" s="86"/>
      <c r="WPV187" s="86"/>
      <c r="WPW187" s="86"/>
      <c r="WPX187" s="86"/>
      <c r="WPY187" s="86"/>
      <c r="WPZ187" s="86"/>
      <c r="WQA187" s="86"/>
      <c r="WQB187" s="86"/>
      <c r="WQC187" s="86"/>
      <c r="WQD187" s="86"/>
      <c r="WQE187" s="86"/>
      <c r="WQF187" s="86"/>
      <c r="WQG187" s="86"/>
      <c r="WQH187" s="86"/>
      <c r="WQI187" s="86"/>
      <c r="WQJ187" s="86"/>
      <c r="WQK187" s="86"/>
      <c r="WQL187" s="86"/>
      <c r="WQM187" s="86"/>
      <c r="WQN187" s="86"/>
      <c r="WQO187" s="86"/>
      <c r="WQP187" s="86"/>
      <c r="WQQ187" s="86"/>
      <c r="WQR187" s="86"/>
      <c r="WQS187" s="86"/>
      <c r="WQT187" s="86"/>
      <c r="WQU187" s="86"/>
      <c r="WQV187" s="86"/>
      <c r="WQW187" s="86"/>
      <c r="WQX187" s="86"/>
      <c r="WQY187" s="86"/>
      <c r="WQZ187" s="86"/>
      <c r="WRA187" s="86"/>
      <c r="WRB187" s="86"/>
      <c r="WRC187" s="86"/>
      <c r="WRD187" s="86"/>
      <c r="WRE187" s="86"/>
      <c r="WRF187" s="86"/>
      <c r="WRG187" s="86"/>
      <c r="WRH187" s="86"/>
      <c r="WRI187" s="86"/>
      <c r="WRJ187" s="86"/>
      <c r="WRK187" s="86"/>
      <c r="WRL187" s="86"/>
      <c r="WRM187" s="86"/>
      <c r="WRN187" s="86"/>
      <c r="WRO187" s="86"/>
      <c r="WRP187" s="86"/>
      <c r="WRQ187" s="86"/>
      <c r="WRR187" s="86"/>
      <c r="WRS187" s="86"/>
      <c r="WRT187" s="86"/>
      <c r="WRU187" s="86"/>
      <c r="WRV187" s="86"/>
      <c r="WRW187" s="86"/>
      <c r="WRX187" s="86"/>
      <c r="WRY187" s="86"/>
      <c r="WRZ187" s="86"/>
      <c r="WSA187" s="86"/>
      <c r="WSB187" s="86"/>
      <c r="WSC187" s="86"/>
      <c r="WSD187" s="86"/>
      <c r="WSE187" s="86"/>
      <c r="WSF187" s="86"/>
      <c r="WSG187" s="86"/>
      <c r="WSH187" s="86"/>
      <c r="WSI187" s="86"/>
      <c r="WSJ187" s="86"/>
      <c r="WSK187" s="86"/>
      <c r="WSL187" s="86"/>
      <c r="WSM187" s="86"/>
      <c r="WSN187" s="86"/>
      <c r="WSO187" s="86"/>
      <c r="WSP187" s="86"/>
      <c r="WSQ187" s="86"/>
      <c r="WSR187" s="86"/>
      <c r="WSS187" s="86"/>
      <c r="WST187" s="86"/>
      <c r="WSU187" s="86"/>
      <c r="WSV187" s="86"/>
      <c r="WSW187" s="86"/>
      <c r="WSX187" s="86"/>
      <c r="WSY187" s="86"/>
      <c r="WSZ187" s="86"/>
      <c r="WTA187" s="86"/>
      <c r="WTB187" s="86"/>
      <c r="WTC187" s="86"/>
      <c r="WTD187" s="86"/>
      <c r="WTE187" s="86"/>
      <c r="WTF187" s="86"/>
      <c r="WTG187" s="86"/>
      <c r="WTH187" s="86"/>
      <c r="WTI187" s="86"/>
      <c r="WTJ187" s="86"/>
      <c r="WTK187" s="86"/>
      <c r="WTL187" s="86"/>
      <c r="WTM187" s="86"/>
      <c r="WTN187" s="86"/>
      <c r="WTO187" s="86"/>
      <c r="WTP187" s="86"/>
      <c r="WTQ187" s="86"/>
      <c r="WTR187" s="86"/>
      <c r="WTS187" s="86"/>
      <c r="WTT187" s="86"/>
      <c r="WTU187" s="86"/>
      <c r="WTV187" s="86"/>
      <c r="WTW187" s="86"/>
      <c r="WTX187" s="86"/>
      <c r="WTY187" s="86"/>
      <c r="WTZ187" s="86"/>
      <c r="WUA187" s="86"/>
      <c r="WUB187" s="86"/>
      <c r="WUC187" s="86"/>
      <c r="WUD187" s="86"/>
      <c r="WUE187" s="86"/>
      <c r="WUF187" s="86"/>
      <c r="WUG187" s="86"/>
      <c r="WUH187" s="86"/>
      <c r="WUI187" s="86"/>
      <c r="WUJ187" s="86"/>
      <c r="WUK187" s="86"/>
      <c r="WUL187" s="86"/>
      <c r="WUM187" s="86"/>
      <c r="WUN187" s="86"/>
      <c r="WUO187" s="86"/>
      <c r="WUP187" s="86"/>
      <c r="WUQ187" s="86"/>
      <c r="WUR187" s="86"/>
      <c r="WUS187" s="86"/>
      <c r="WUT187" s="86"/>
      <c r="WUU187" s="86"/>
      <c r="WUV187" s="86"/>
      <c r="WUW187" s="86"/>
      <c r="WUX187" s="86"/>
      <c r="WUY187" s="86"/>
      <c r="WUZ187" s="86"/>
      <c r="WVA187" s="86"/>
      <c r="WVB187" s="86"/>
      <c r="WVC187" s="86"/>
      <c r="WVD187" s="86"/>
      <c r="WVE187" s="86"/>
      <c r="WVF187" s="86"/>
      <c r="WVG187" s="86"/>
      <c r="WVH187" s="86"/>
      <c r="WVI187" s="86"/>
      <c r="WVJ187" s="86"/>
      <c r="WVK187" s="86"/>
      <c r="WVL187" s="86"/>
      <c r="WVM187" s="86"/>
      <c r="WVN187" s="86"/>
      <c r="WVO187" s="86"/>
      <c r="WVP187" s="86"/>
      <c r="WVQ187" s="86"/>
      <c r="WVR187" s="86"/>
      <c r="WVS187" s="86"/>
      <c r="WVT187" s="86"/>
      <c r="WVU187" s="86"/>
      <c r="WVV187" s="86"/>
      <c r="WVW187" s="86"/>
      <c r="WVX187" s="86"/>
      <c r="WVY187" s="86"/>
      <c r="WVZ187" s="86"/>
      <c r="WWA187" s="86"/>
      <c r="WWB187" s="86"/>
      <c r="WWC187" s="86"/>
      <c r="WWD187" s="86"/>
      <c r="WWE187" s="86"/>
      <c r="WWF187" s="86"/>
      <c r="WWG187" s="86"/>
      <c r="WWH187" s="86"/>
      <c r="WWI187" s="86"/>
      <c r="WWJ187" s="86"/>
      <c r="WWK187" s="86"/>
      <c r="WWL187" s="86"/>
      <c r="WWM187" s="86"/>
      <c r="WWN187" s="86"/>
      <c r="WWO187" s="86"/>
      <c r="WWP187" s="86"/>
      <c r="WWQ187" s="86"/>
      <c r="WWR187" s="86"/>
      <c r="WWS187" s="86"/>
      <c r="WWT187" s="86"/>
      <c r="WWU187" s="86"/>
      <c r="WWV187" s="86"/>
      <c r="WWW187" s="86"/>
      <c r="WWX187" s="86"/>
      <c r="WWY187" s="86"/>
      <c r="WWZ187" s="86"/>
      <c r="WXA187" s="86"/>
      <c r="WXB187" s="86"/>
      <c r="WXC187" s="86"/>
      <c r="WXD187" s="86"/>
      <c r="WXE187" s="86"/>
      <c r="WXF187" s="86"/>
      <c r="WXG187" s="86"/>
      <c r="WXH187" s="86"/>
      <c r="WXI187" s="86"/>
      <c r="WXJ187" s="86"/>
      <c r="WXK187" s="86"/>
      <c r="WXL187" s="86"/>
      <c r="WXM187" s="86"/>
      <c r="WXN187" s="86"/>
      <c r="WXO187" s="86"/>
      <c r="WXP187" s="86"/>
      <c r="WXQ187" s="86"/>
      <c r="WXR187" s="86"/>
      <c r="WXS187" s="86"/>
      <c r="WXT187" s="86"/>
      <c r="WXU187" s="86"/>
      <c r="WXV187" s="86"/>
      <c r="WXW187" s="86"/>
      <c r="WXX187" s="86"/>
      <c r="WXY187" s="86"/>
      <c r="WXZ187" s="86"/>
      <c r="WYA187" s="86"/>
      <c r="WYB187" s="86"/>
      <c r="WYC187" s="86"/>
      <c r="WYD187" s="86"/>
      <c r="WYE187" s="86"/>
      <c r="WYF187" s="86"/>
      <c r="WYG187" s="86"/>
      <c r="WYH187" s="86"/>
      <c r="WYI187" s="86"/>
      <c r="WYJ187" s="86"/>
      <c r="WYK187" s="86"/>
      <c r="WYL187" s="86"/>
      <c r="WYM187" s="86"/>
      <c r="WYN187" s="86"/>
      <c r="WYO187" s="86"/>
      <c r="WYP187" s="86"/>
      <c r="WYQ187" s="86"/>
      <c r="WYR187" s="86"/>
      <c r="WYS187" s="86"/>
      <c r="WYT187" s="86"/>
      <c r="WYU187" s="86"/>
      <c r="WYV187" s="86"/>
      <c r="WYW187" s="86"/>
      <c r="WYX187" s="86"/>
      <c r="WYY187" s="86"/>
      <c r="WYZ187" s="86"/>
      <c r="WZA187" s="86"/>
      <c r="WZB187" s="86"/>
      <c r="WZC187" s="86"/>
      <c r="WZD187" s="86"/>
      <c r="WZE187" s="86"/>
      <c r="WZF187" s="86"/>
      <c r="WZG187" s="86"/>
      <c r="WZH187" s="86"/>
      <c r="WZI187" s="86"/>
      <c r="WZJ187" s="86"/>
      <c r="WZK187" s="86"/>
      <c r="WZL187" s="86"/>
      <c r="WZM187" s="86"/>
      <c r="WZN187" s="86"/>
      <c r="WZO187" s="86"/>
      <c r="WZP187" s="86"/>
      <c r="WZQ187" s="86"/>
      <c r="WZR187" s="86"/>
      <c r="WZS187" s="86"/>
      <c r="WZT187" s="86"/>
      <c r="WZU187" s="86"/>
      <c r="WZV187" s="86"/>
      <c r="WZW187" s="86"/>
      <c r="WZX187" s="86"/>
      <c r="WZY187" s="86"/>
      <c r="WZZ187" s="86"/>
      <c r="XAA187" s="86"/>
      <c r="XAB187" s="86"/>
      <c r="XAC187" s="86"/>
      <c r="XAD187" s="86"/>
      <c r="XAE187" s="86"/>
      <c r="XAF187" s="86"/>
      <c r="XAG187" s="86"/>
      <c r="XAH187" s="86"/>
      <c r="XAI187" s="86"/>
      <c r="XAJ187" s="86"/>
      <c r="XAK187" s="86"/>
      <c r="XAL187" s="86"/>
      <c r="XAM187" s="86"/>
      <c r="XAN187" s="86"/>
      <c r="XAO187" s="86"/>
      <c r="XAP187" s="86"/>
      <c r="XAQ187" s="86"/>
      <c r="XAR187" s="86"/>
      <c r="XAS187" s="86"/>
      <c r="XAT187" s="86"/>
      <c r="XAU187" s="86"/>
      <c r="XAV187" s="86"/>
      <c r="XAW187" s="86"/>
      <c r="XAX187" s="86"/>
      <c r="XAY187" s="86"/>
      <c r="XAZ187" s="86"/>
      <c r="XBA187" s="86"/>
      <c r="XBB187" s="86"/>
      <c r="XBC187" s="86"/>
      <c r="XBD187" s="86"/>
      <c r="XBE187" s="86"/>
      <c r="XBF187" s="86"/>
      <c r="XBG187" s="86"/>
      <c r="XBH187" s="86"/>
      <c r="XBI187" s="86"/>
      <c r="XBJ187" s="86"/>
      <c r="XBK187" s="86"/>
      <c r="XBL187" s="86"/>
      <c r="XBM187" s="86"/>
      <c r="XBN187" s="86"/>
      <c r="XBO187" s="86"/>
      <c r="XBP187" s="86"/>
      <c r="XBQ187" s="86"/>
      <c r="XBR187" s="86"/>
      <c r="XBS187" s="86"/>
      <c r="XBT187" s="86"/>
      <c r="XBU187" s="86"/>
      <c r="XBV187" s="86"/>
      <c r="XBW187" s="86"/>
      <c r="XBX187" s="86"/>
      <c r="XBY187" s="86"/>
      <c r="XBZ187" s="86"/>
      <c r="XCA187" s="86"/>
      <c r="XCB187" s="86"/>
      <c r="XCC187" s="86"/>
      <c r="XCD187" s="86"/>
      <c r="XCE187" s="86"/>
      <c r="XCF187" s="86"/>
      <c r="XCG187" s="86"/>
      <c r="XCH187" s="86"/>
      <c r="XCI187" s="86"/>
      <c r="XCJ187" s="86"/>
      <c r="XCK187" s="86"/>
      <c r="XCL187" s="86"/>
      <c r="XCM187" s="86"/>
      <c r="XCN187" s="86"/>
      <c r="XCO187" s="86"/>
      <c r="XCP187" s="86"/>
      <c r="XCQ187" s="86"/>
      <c r="XCR187" s="86"/>
      <c r="XCS187" s="86"/>
      <c r="XCT187" s="86"/>
      <c r="XCU187" s="86"/>
      <c r="XCV187" s="86"/>
      <c r="XCW187" s="86"/>
      <c r="XCX187" s="86"/>
      <c r="XCY187" s="86"/>
      <c r="XCZ187" s="86"/>
      <c r="XDA187" s="86"/>
      <c r="XDB187" s="86"/>
      <c r="XDC187" s="86"/>
      <c r="XDD187" s="86"/>
      <c r="XDE187" s="86"/>
      <c r="XDF187" s="86"/>
      <c r="XDG187" s="86"/>
      <c r="XDH187" s="86"/>
      <c r="XDI187" s="86"/>
      <c r="XDJ187" s="86"/>
      <c r="XDK187" s="86"/>
      <c r="XDL187" s="86"/>
      <c r="XDM187" s="86"/>
      <c r="XDN187" s="86"/>
      <c r="XDO187" s="86"/>
      <c r="XDP187" s="86"/>
      <c r="XDQ187" s="86"/>
      <c r="XDR187" s="86"/>
      <c r="XDS187" s="86"/>
      <c r="XDT187" s="86"/>
      <c r="XDU187" s="86"/>
      <c r="XDV187" s="86"/>
      <c r="XDW187" s="86"/>
      <c r="XDX187" s="86"/>
      <c r="XDY187" s="86"/>
      <c r="XDZ187" s="86"/>
      <c r="XEA187" s="86"/>
      <c r="XEB187" s="86"/>
      <c r="XEC187" s="86"/>
      <c r="XED187" s="86"/>
      <c r="XEE187" s="86"/>
      <c r="XEF187" s="86"/>
      <c r="XEG187" s="86"/>
      <c r="XEH187" s="86"/>
      <c r="XEI187" s="86"/>
      <c r="XEJ187" s="86"/>
      <c r="XEK187" s="86"/>
      <c r="XEL187" s="86"/>
      <c r="XEM187" s="86"/>
      <c r="XEN187" s="86"/>
      <c r="XEO187" s="86"/>
      <c r="XEP187" s="86"/>
      <c r="XEQ187" s="86"/>
      <c r="XER187" s="86"/>
      <c r="XES187" s="86"/>
      <c r="XET187" s="86"/>
      <c r="XEU187" s="86"/>
      <c r="XEV187" s="86"/>
      <c r="XEW187" s="86"/>
    </row>
    <row r="188" spans="1:16377" s="432" customFormat="1" x14ac:dyDescent="0.2">
      <c r="A188" s="453" t="s">
        <v>1975</v>
      </c>
      <c r="B188" s="433" t="s">
        <v>1982</v>
      </c>
      <c r="C188" s="87"/>
      <c r="D188" s="89"/>
      <c r="E188" s="431"/>
      <c r="F188" s="435"/>
      <c r="G188" s="462"/>
      <c r="H188" s="468"/>
      <c r="I188" s="490"/>
      <c r="J188" s="483"/>
      <c r="K188" s="483"/>
      <c r="L188" s="483"/>
      <c r="M188" s="483"/>
      <c r="N188" s="483"/>
      <c r="O188" s="483"/>
      <c r="P188" s="86"/>
      <c r="Q188" s="86"/>
      <c r="R188" s="86"/>
      <c r="S188" s="86"/>
      <c r="T188" s="86"/>
      <c r="U188" s="86"/>
      <c r="V188" s="86"/>
      <c r="W188" s="86"/>
      <c r="X188" s="86"/>
      <c r="Y188" s="86"/>
      <c r="Z188" s="86"/>
      <c r="AA188" s="86"/>
      <c r="AB188" s="86"/>
      <c r="AC188" s="86"/>
      <c r="AD188" s="86"/>
      <c r="AE188" s="86"/>
      <c r="AF188" s="86"/>
      <c r="AG188" s="86"/>
      <c r="AH188" s="86"/>
      <c r="AI188" s="86"/>
      <c r="AJ188" s="86"/>
      <c r="AK188" s="86"/>
      <c r="AL188" s="86"/>
      <c r="AM188" s="86"/>
      <c r="AN188" s="86"/>
      <c r="AO188" s="86"/>
      <c r="AP188" s="86"/>
      <c r="AQ188" s="86"/>
      <c r="AR188" s="86"/>
      <c r="AS188" s="86"/>
      <c r="AT188" s="86"/>
      <c r="AU188" s="86"/>
      <c r="AV188" s="86"/>
      <c r="AW188" s="86"/>
      <c r="AX188" s="86"/>
      <c r="AY188" s="86"/>
      <c r="AZ188" s="86"/>
      <c r="BA188" s="86"/>
      <c r="BB188" s="86"/>
      <c r="BC188" s="86"/>
      <c r="BD188" s="86"/>
      <c r="BE188" s="86"/>
      <c r="BF188" s="86"/>
      <c r="BG188" s="86"/>
      <c r="BH188" s="86"/>
      <c r="BI188" s="86"/>
      <c r="BJ188" s="86"/>
      <c r="BK188" s="86"/>
      <c r="BL188" s="86"/>
      <c r="BM188" s="86"/>
      <c r="BN188" s="86"/>
      <c r="BO188" s="86"/>
      <c r="BP188" s="86"/>
      <c r="BQ188" s="86"/>
      <c r="BR188" s="86"/>
      <c r="BS188" s="86"/>
      <c r="BT188" s="86"/>
      <c r="BU188" s="86"/>
      <c r="BV188" s="86"/>
      <c r="BW188" s="86"/>
      <c r="BX188" s="86"/>
      <c r="BY188" s="86"/>
      <c r="BZ188" s="86"/>
      <c r="CA188" s="86"/>
      <c r="CB188" s="86"/>
      <c r="CC188" s="86"/>
      <c r="CD188" s="86"/>
      <c r="CE188" s="86"/>
      <c r="CF188" s="86"/>
      <c r="CG188" s="86"/>
      <c r="CH188" s="86"/>
      <c r="CI188" s="86"/>
      <c r="CJ188" s="86"/>
      <c r="CK188" s="86"/>
      <c r="CL188" s="86"/>
      <c r="CM188" s="86"/>
      <c r="CN188" s="86"/>
      <c r="CO188" s="86"/>
      <c r="CP188" s="86"/>
      <c r="CQ188" s="86"/>
      <c r="CR188" s="86"/>
      <c r="CS188" s="86"/>
      <c r="CT188" s="86"/>
      <c r="CU188" s="86"/>
      <c r="CV188" s="86"/>
      <c r="CW188" s="86"/>
      <c r="CX188" s="86"/>
      <c r="CY188" s="86"/>
      <c r="CZ188" s="86"/>
      <c r="DA188" s="86"/>
      <c r="DB188" s="86"/>
      <c r="DC188" s="86"/>
      <c r="DD188" s="86"/>
      <c r="DE188" s="86"/>
      <c r="DF188" s="86"/>
      <c r="DG188" s="86"/>
      <c r="DH188" s="86"/>
      <c r="DI188" s="86"/>
      <c r="DJ188" s="86"/>
      <c r="DK188" s="86"/>
      <c r="DL188" s="86"/>
      <c r="DM188" s="86"/>
      <c r="DN188" s="86"/>
      <c r="DO188" s="86"/>
      <c r="DP188" s="86"/>
      <c r="DQ188" s="86"/>
      <c r="DR188" s="86"/>
      <c r="DS188" s="86"/>
      <c r="DT188" s="86"/>
      <c r="DU188" s="86"/>
      <c r="DV188" s="86"/>
      <c r="DW188" s="86"/>
      <c r="DX188" s="86"/>
      <c r="DY188" s="86"/>
      <c r="DZ188" s="86"/>
      <c r="EA188" s="86"/>
      <c r="EB188" s="86"/>
      <c r="EC188" s="86"/>
      <c r="ED188" s="86"/>
      <c r="EE188" s="86"/>
      <c r="EF188" s="86"/>
      <c r="EG188" s="86"/>
      <c r="EH188" s="86"/>
      <c r="EI188" s="86"/>
      <c r="EJ188" s="86"/>
      <c r="EK188" s="86"/>
      <c r="EL188" s="86"/>
      <c r="EM188" s="86"/>
      <c r="EN188" s="86"/>
      <c r="EO188" s="86"/>
      <c r="EP188" s="86"/>
      <c r="EQ188" s="86"/>
      <c r="ER188" s="86"/>
      <c r="ES188" s="86"/>
      <c r="ET188" s="86"/>
      <c r="EU188" s="86"/>
      <c r="EV188" s="86"/>
      <c r="EW188" s="86"/>
      <c r="EX188" s="86"/>
      <c r="EY188" s="86"/>
      <c r="EZ188" s="86"/>
      <c r="FA188" s="86"/>
      <c r="FB188" s="86"/>
      <c r="FC188" s="86"/>
      <c r="FD188" s="86"/>
      <c r="FE188" s="86"/>
      <c r="FF188" s="86"/>
      <c r="FG188" s="86"/>
      <c r="FH188" s="86"/>
      <c r="FI188" s="86"/>
      <c r="FJ188" s="86"/>
      <c r="FK188" s="86"/>
      <c r="FL188" s="86"/>
      <c r="FM188" s="86"/>
      <c r="FN188" s="86"/>
      <c r="FO188" s="86"/>
      <c r="FP188" s="86"/>
      <c r="FQ188" s="86"/>
      <c r="FR188" s="86"/>
      <c r="FS188" s="86"/>
      <c r="FT188" s="86"/>
      <c r="FU188" s="86"/>
      <c r="FV188" s="86"/>
      <c r="FW188" s="86"/>
      <c r="FX188" s="86"/>
      <c r="FY188" s="86"/>
      <c r="FZ188" s="86"/>
      <c r="GA188" s="86"/>
      <c r="GB188" s="86"/>
      <c r="GC188" s="86"/>
      <c r="GD188" s="86"/>
      <c r="GE188" s="86"/>
      <c r="GF188" s="86"/>
      <c r="GG188" s="86"/>
      <c r="GH188" s="86"/>
      <c r="GI188" s="86"/>
      <c r="GJ188" s="86"/>
      <c r="GK188" s="86"/>
      <c r="GL188" s="86"/>
      <c r="GM188" s="86"/>
      <c r="GN188" s="86"/>
      <c r="GO188" s="86"/>
      <c r="GP188" s="86"/>
      <c r="GQ188" s="86"/>
      <c r="GR188" s="86"/>
      <c r="GS188" s="86"/>
      <c r="GT188" s="86"/>
      <c r="GU188" s="86"/>
      <c r="GV188" s="86"/>
      <c r="GW188" s="86"/>
      <c r="GX188" s="86"/>
      <c r="GY188" s="86"/>
      <c r="GZ188" s="86"/>
      <c r="HA188" s="86"/>
      <c r="HB188" s="86"/>
      <c r="HC188" s="86"/>
      <c r="HD188" s="86"/>
      <c r="HE188" s="86"/>
      <c r="HF188" s="86"/>
      <c r="HG188" s="86"/>
      <c r="HH188" s="86"/>
      <c r="HI188" s="86"/>
      <c r="HJ188" s="86"/>
      <c r="HK188" s="86"/>
      <c r="HL188" s="86"/>
      <c r="HM188" s="86"/>
      <c r="HN188" s="86"/>
      <c r="HO188" s="86"/>
      <c r="HP188" s="86"/>
      <c r="HQ188" s="86"/>
      <c r="HR188" s="86"/>
      <c r="HS188" s="86"/>
      <c r="HT188" s="86"/>
      <c r="HU188" s="86"/>
      <c r="HV188" s="86"/>
      <c r="HW188" s="86"/>
      <c r="HX188" s="86"/>
      <c r="HY188" s="86"/>
      <c r="HZ188" s="86"/>
      <c r="IA188" s="86"/>
      <c r="IB188" s="86"/>
      <c r="IC188" s="86"/>
      <c r="ID188" s="86"/>
      <c r="IE188" s="86"/>
      <c r="IF188" s="86"/>
      <c r="IG188" s="86"/>
      <c r="IH188" s="86"/>
      <c r="II188" s="86"/>
      <c r="IJ188" s="86"/>
      <c r="IK188" s="86"/>
      <c r="IL188" s="86"/>
      <c r="IM188" s="86"/>
      <c r="IN188" s="86"/>
      <c r="IO188" s="86"/>
      <c r="IP188" s="86"/>
      <c r="IQ188" s="86"/>
      <c r="IR188" s="86"/>
      <c r="IS188" s="86"/>
      <c r="IT188" s="86"/>
      <c r="IU188" s="86"/>
      <c r="IV188" s="86"/>
      <c r="IW188" s="86"/>
      <c r="IX188" s="86"/>
      <c r="IY188" s="86"/>
      <c r="IZ188" s="86"/>
      <c r="JA188" s="86"/>
      <c r="JB188" s="86"/>
      <c r="JC188" s="86"/>
      <c r="JD188" s="86"/>
      <c r="JE188" s="86"/>
      <c r="JF188" s="86"/>
      <c r="JG188" s="86"/>
      <c r="JH188" s="86"/>
      <c r="JI188" s="86"/>
      <c r="JJ188" s="86"/>
      <c r="JK188" s="86"/>
      <c r="JL188" s="86"/>
      <c r="JM188" s="86"/>
      <c r="JN188" s="86"/>
      <c r="JO188" s="86"/>
      <c r="JP188" s="86"/>
      <c r="JQ188" s="86"/>
      <c r="JR188" s="86"/>
      <c r="JS188" s="86"/>
      <c r="JT188" s="86"/>
      <c r="JU188" s="86"/>
      <c r="JV188" s="86"/>
      <c r="JW188" s="86"/>
      <c r="JX188" s="86"/>
      <c r="JY188" s="86"/>
      <c r="JZ188" s="86"/>
      <c r="KA188" s="86"/>
      <c r="KB188" s="86"/>
      <c r="KC188" s="86"/>
      <c r="KD188" s="86"/>
      <c r="KE188" s="86"/>
      <c r="KF188" s="86"/>
      <c r="KG188" s="86"/>
      <c r="KH188" s="86"/>
      <c r="KI188" s="86"/>
      <c r="KJ188" s="86"/>
      <c r="KK188" s="86"/>
      <c r="KL188" s="86"/>
      <c r="KM188" s="86"/>
      <c r="KN188" s="86"/>
      <c r="KO188" s="86"/>
      <c r="KP188" s="86"/>
      <c r="KQ188" s="86"/>
      <c r="KR188" s="86"/>
      <c r="KS188" s="86"/>
      <c r="KT188" s="86"/>
      <c r="KU188" s="86"/>
      <c r="KV188" s="86"/>
      <c r="KW188" s="86"/>
      <c r="KX188" s="86"/>
      <c r="KY188" s="86"/>
      <c r="KZ188" s="86"/>
      <c r="LA188" s="86"/>
      <c r="LB188" s="86"/>
      <c r="LC188" s="86"/>
      <c r="LD188" s="86"/>
      <c r="LE188" s="86"/>
      <c r="LF188" s="86"/>
      <c r="LG188" s="86"/>
      <c r="LH188" s="86"/>
      <c r="LI188" s="86"/>
      <c r="LJ188" s="86"/>
      <c r="LK188" s="86"/>
      <c r="LL188" s="86"/>
      <c r="LM188" s="86"/>
      <c r="LN188" s="86"/>
      <c r="LO188" s="86"/>
      <c r="LP188" s="86"/>
      <c r="LQ188" s="86"/>
      <c r="LR188" s="86"/>
      <c r="LS188" s="86"/>
      <c r="LT188" s="86"/>
      <c r="LU188" s="86"/>
      <c r="LV188" s="86"/>
      <c r="LW188" s="86"/>
      <c r="LX188" s="86"/>
      <c r="LY188" s="86"/>
      <c r="LZ188" s="86"/>
      <c r="MA188" s="86"/>
      <c r="MB188" s="86"/>
      <c r="MC188" s="86"/>
      <c r="MD188" s="86"/>
      <c r="ME188" s="86"/>
      <c r="MF188" s="86"/>
      <c r="MG188" s="86"/>
      <c r="MH188" s="86"/>
      <c r="MI188" s="86"/>
      <c r="MJ188" s="86"/>
      <c r="MK188" s="86"/>
      <c r="ML188" s="86"/>
      <c r="MM188" s="86"/>
      <c r="MN188" s="86"/>
      <c r="MO188" s="86"/>
      <c r="MP188" s="86"/>
      <c r="MQ188" s="86"/>
      <c r="MR188" s="86"/>
      <c r="MS188" s="86"/>
      <c r="MT188" s="86"/>
      <c r="MU188" s="86"/>
      <c r="MV188" s="86"/>
      <c r="MW188" s="86"/>
      <c r="MX188" s="86"/>
      <c r="MY188" s="86"/>
      <c r="MZ188" s="86"/>
      <c r="NA188" s="86"/>
      <c r="NB188" s="86"/>
      <c r="NC188" s="86"/>
      <c r="ND188" s="86"/>
      <c r="NE188" s="86"/>
      <c r="NF188" s="86"/>
      <c r="NG188" s="86"/>
      <c r="NH188" s="86"/>
      <c r="NI188" s="86"/>
      <c r="NJ188" s="86"/>
      <c r="NK188" s="86"/>
      <c r="NL188" s="86"/>
      <c r="NM188" s="86"/>
      <c r="NN188" s="86"/>
      <c r="NO188" s="86"/>
      <c r="NP188" s="86"/>
      <c r="NQ188" s="86"/>
      <c r="NR188" s="86"/>
      <c r="NS188" s="86"/>
      <c r="NT188" s="86"/>
      <c r="NU188" s="86"/>
      <c r="NV188" s="86"/>
      <c r="NW188" s="86"/>
      <c r="NX188" s="86"/>
      <c r="NY188" s="86"/>
      <c r="NZ188" s="86"/>
      <c r="OA188" s="86"/>
      <c r="OB188" s="86"/>
      <c r="OC188" s="86"/>
      <c r="OD188" s="86"/>
      <c r="OE188" s="86"/>
      <c r="OF188" s="86"/>
      <c r="OG188" s="86"/>
      <c r="OH188" s="86"/>
      <c r="OI188" s="86"/>
      <c r="OJ188" s="86"/>
      <c r="OK188" s="86"/>
      <c r="OL188" s="86"/>
      <c r="OM188" s="86"/>
      <c r="ON188" s="86"/>
      <c r="OO188" s="86"/>
      <c r="OP188" s="86"/>
      <c r="OQ188" s="86"/>
      <c r="OR188" s="86"/>
      <c r="OS188" s="86"/>
      <c r="OT188" s="86"/>
      <c r="OU188" s="86"/>
      <c r="OV188" s="86"/>
      <c r="OW188" s="86"/>
      <c r="OX188" s="86"/>
      <c r="OY188" s="86"/>
      <c r="OZ188" s="86"/>
      <c r="PA188" s="86"/>
      <c r="PB188" s="86"/>
      <c r="PC188" s="86"/>
      <c r="PD188" s="86"/>
      <c r="PE188" s="86"/>
      <c r="PF188" s="86"/>
      <c r="PG188" s="86"/>
      <c r="PH188" s="86"/>
      <c r="PI188" s="86"/>
      <c r="PJ188" s="86"/>
      <c r="PK188" s="86"/>
      <c r="PL188" s="86"/>
      <c r="PM188" s="86"/>
      <c r="PN188" s="86"/>
      <c r="PO188" s="86"/>
      <c r="PP188" s="86"/>
      <c r="PQ188" s="86"/>
      <c r="PR188" s="86"/>
      <c r="PS188" s="86"/>
      <c r="PT188" s="86"/>
      <c r="PU188" s="86"/>
      <c r="PV188" s="86"/>
      <c r="PW188" s="86"/>
      <c r="PX188" s="86"/>
      <c r="PY188" s="86"/>
      <c r="PZ188" s="86"/>
      <c r="QA188" s="86"/>
      <c r="QB188" s="86"/>
      <c r="QC188" s="86"/>
      <c r="QD188" s="86"/>
      <c r="QE188" s="86"/>
      <c r="QF188" s="86"/>
      <c r="QG188" s="86"/>
      <c r="QH188" s="86"/>
      <c r="QI188" s="86"/>
      <c r="QJ188" s="86"/>
      <c r="QK188" s="86"/>
      <c r="QL188" s="86"/>
      <c r="QM188" s="86"/>
      <c r="QN188" s="86"/>
      <c r="QO188" s="86"/>
      <c r="QP188" s="86"/>
      <c r="QQ188" s="86"/>
      <c r="QR188" s="86"/>
      <c r="QS188" s="86"/>
      <c r="QT188" s="86"/>
      <c r="QU188" s="86"/>
      <c r="QV188" s="86"/>
      <c r="QW188" s="86"/>
      <c r="QX188" s="86"/>
      <c r="QY188" s="86"/>
      <c r="QZ188" s="86"/>
      <c r="RA188" s="86"/>
      <c r="RB188" s="86"/>
      <c r="RC188" s="86"/>
      <c r="RD188" s="86"/>
      <c r="RE188" s="86"/>
      <c r="RF188" s="86"/>
      <c r="RG188" s="86"/>
      <c r="RH188" s="86"/>
      <c r="RI188" s="86"/>
      <c r="RJ188" s="86"/>
      <c r="RK188" s="86"/>
      <c r="RL188" s="86"/>
      <c r="RM188" s="86"/>
      <c r="RN188" s="86"/>
      <c r="RO188" s="86"/>
      <c r="RP188" s="86"/>
      <c r="RQ188" s="86"/>
      <c r="RR188" s="86"/>
      <c r="RS188" s="86"/>
      <c r="RT188" s="86"/>
      <c r="RU188" s="86"/>
      <c r="RV188" s="86"/>
      <c r="RW188" s="86"/>
      <c r="RX188" s="86"/>
      <c r="RY188" s="86"/>
      <c r="RZ188" s="86"/>
      <c r="SA188" s="86"/>
      <c r="SB188" s="86"/>
      <c r="SC188" s="86"/>
      <c r="SD188" s="86"/>
      <c r="SE188" s="86"/>
      <c r="SF188" s="86"/>
      <c r="SG188" s="86"/>
      <c r="SH188" s="86"/>
      <c r="SI188" s="86"/>
      <c r="SJ188" s="86"/>
      <c r="SK188" s="86"/>
      <c r="SL188" s="86"/>
      <c r="SM188" s="86"/>
      <c r="SN188" s="86"/>
      <c r="SO188" s="86"/>
      <c r="SP188" s="86"/>
      <c r="SQ188" s="86"/>
      <c r="SR188" s="86"/>
      <c r="SS188" s="86"/>
      <c r="ST188" s="86"/>
      <c r="SU188" s="86"/>
      <c r="SV188" s="86"/>
      <c r="SW188" s="86"/>
      <c r="SX188" s="86"/>
      <c r="SY188" s="86"/>
      <c r="SZ188" s="86"/>
      <c r="TA188" s="86"/>
      <c r="TB188" s="86"/>
      <c r="TC188" s="86"/>
      <c r="TD188" s="86"/>
      <c r="TE188" s="86"/>
      <c r="TF188" s="86"/>
      <c r="TG188" s="86"/>
      <c r="TH188" s="86"/>
      <c r="TI188" s="86"/>
      <c r="TJ188" s="86"/>
      <c r="TK188" s="86"/>
      <c r="TL188" s="86"/>
      <c r="TM188" s="86"/>
      <c r="TN188" s="86"/>
      <c r="TO188" s="86"/>
      <c r="TP188" s="86"/>
      <c r="TQ188" s="86"/>
      <c r="TR188" s="86"/>
      <c r="TS188" s="86"/>
      <c r="TT188" s="86"/>
      <c r="TU188" s="86"/>
      <c r="TV188" s="86"/>
      <c r="TW188" s="86"/>
      <c r="TX188" s="86"/>
      <c r="TY188" s="86"/>
      <c r="TZ188" s="86"/>
      <c r="UA188" s="86"/>
      <c r="UB188" s="86"/>
      <c r="UC188" s="86"/>
      <c r="UD188" s="86"/>
      <c r="UE188" s="86"/>
      <c r="UF188" s="86"/>
      <c r="UG188" s="86"/>
      <c r="UH188" s="86"/>
      <c r="UI188" s="86"/>
      <c r="UJ188" s="86"/>
      <c r="UK188" s="86"/>
      <c r="UL188" s="86"/>
      <c r="UM188" s="86"/>
      <c r="UN188" s="86"/>
      <c r="UO188" s="86"/>
      <c r="UP188" s="86"/>
      <c r="UQ188" s="86"/>
      <c r="UR188" s="86"/>
      <c r="US188" s="86"/>
      <c r="UT188" s="86"/>
      <c r="UU188" s="86"/>
      <c r="UV188" s="86"/>
      <c r="UW188" s="86"/>
      <c r="UX188" s="86"/>
      <c r="UY188" s="86"/>
      <c r="UZ188" s="86"/>
      <c r="VA188" s="86"/>
      <c r="VB188" s="86"/>
      <c r="VC188" s="86"/>
      <c r="VD188" s="86"/>
      <c r="VE188" s="86"/>
      <c r="VF188" s="86"/>
      <c r="VG188" s="86"/>
      <c r="VH188" s="86"/>
      <c r="VI188" s="86"/>
      <c r="VJ188" s="86"/>
      <c r="VK188" s="86"/>
      <c r="VL188" s="86"/>
      <c r="VM188" s="86"/>
      <c r="VN188" s="86"/>
      <c r="VO188" s="86"/>
      <c r="VP188" s="86"/>
      <c r="VQ188" s="86"/>
      <c r="VR188" s="86"/>
      <c r="VS188" s="86"/>
      <c r="VT188" s="86"/>
      <c r="VU188" s="86"/>
      <c r="VV188" s="86"/>
      <c r="VW188" s="86"/>
      <c r="VX188" s="86"/>
      <c r="VY188" s="86"/>
      <c r="VZ188" s="86"/>
      <c r="WA188" s="86"/>
      <c r="WB188" s="86"/>
      <c r="WC188" s="86"/>
      <c r="WD188" s="86"/>
      <c r="WE188" s="86"/>
      <c r="WF188" s="86"/>
      <c r="WG188" s="86"/>
      <c r="WH188" s="86"/>
      <c r="WI188" s="86"/>
      <c r="WJ188" s="86"/>
      <c r="WK188" s="86"/>
      <c r="WL188" s="86"/>
      <c r="WM188" s="86"/>
      <c r="WN188" s="86"/>
      <c r="WO188" s="86"/>
      <c r="WP188" s="86"/>
      <c r="WQ188" s="86"/>
      <c r="WR188" s="86"/>
      <c r="WS188" s="86"/>
      <c r="WT188" s="86"/>
      <c r="WU188" s="86"/>
      <c r="WV188" s="86"/>
      <c r="WW188" s="86"/>
      <c r="WX188" s="86"/>
      <c r="WY188" s="86"/>
      <c r="WZ188" s="86"/>
      <c r="XA188" s="86"/>
      <c r="XB188" s="86"/>
      <c r="XC188" s="86"/>
      <c r="XD188" s="86"/>
      <c r="XE188" s="86"/>
      <c r="XF188" s="86"/>
      <c r="XG188" s="86"/>
      <c r="XH188" s="86"/>
      <c r="XI188" s="86"/>
      <c r="XJ188" s="86"/>
      <c r="XK188" s="86"/>
      <c r="XL188" s="86"/>
      <c r="XM188" s="86"/>
      <c r="XN188" s="86"/>
      <c r="XO188" s="86"/>
      <c r="XP188" s="86"/>
      <c r="XQ188" s="86"/>
      <c r="XR188" s="86"/>
      <c r="XS188" s="86"/>
      <c r="XT188" s="86"/>
      <c r="XU188" s="86"/>
      <c r="XV188" s="86"/>
      <c r="XW188" s="86"/>
      <c r="XX188" s="86"/>
      <c r="XY188" s="86"/>
      <c r="XZ188" s="86"/>
      <c r="YA188" s="86"/>
      <c r="YB188" s="86"/>
      <c r="YC188" s="86"/>
      <c r="YD188" s="86"/>
      <c r="YE188" s="86"/>
      <c r="YF188" s="86"/>
      <c r="YG188" s="86"/>
      <c r="YH188" s="86"/>
      <c r="YI188" s="86"/>
      <c r="YJ188" s="86"/>
      <c r="YK188" s="86"/>
      <c r="YL188" s="86"/>
      <c r="YM188" s="86"/>
      <c r="YN188" s="86"/>
      <c r="YO188" s="86"/>
      <c r="YP188" s="86"/>
      <c r="YQ188" s="86"/>
      <c r="YR188" s="86"/>
      <c r="YS188" s="86"/>
      <c r="YT188" s="86"/>
      <c r="YU188" s="86"/>
      <c r="YV188" s="86"/>
      <c r="YW188" s="86"/>
      <c r="YX188" s="86"/>
      <c r="YY188" s="86"/>
      <c r="YZ188" s="86"/>
      <c r="ZA188" s="86"/>
      <c r="ZB188" s="86"/>
      <c r="ZC188" s="86"/>
      <c r="ZD188" s="86"/>
      <c r="ZE188" s="86"/>
      <c r="ZF188" s="86"/>
      <c r="ZG188" s="86"/>
      <c r="ZH188" s="86"/>
      <c r="ZI188" s="86"/>
      <c r="ZJ188" s="86"/>
      <c r="ZK188" s="86"/>
      <c r="ZL188" s="86"/>
      <c r="ZM188" s="86"/>
      <c r="ZN188" s="86"/>
      <c r="ZO188" s="86"/>
      <c r="ZP188" s="86"/>
      <c r="ZQ188" s="86"/>
      <c r="ZR188" s="86"/>
      <c r="ZS188" s="86"/>
      <c r="ZT188" s="86"/>
      <c r="ZU188" s="86"/>
      <c r="ZV188" s="86"/>
      <c r="ZW188" s="86"/>
      <c r="ZX188" s="86"/>
      <c r="ZY188" s="86"/>
      <c r="ZZ188" s="86"/>
      <c r="AAA188" s="86"/>
      <c r="AAB188" s="86"/>
      <c r="AAC188" s="86"/>
      <c r="AAD188" s="86"/>
      <c r="AAE188" s="86"/>
      <c r="AAF188" s="86"/>
      <c r="AAG188" s="86"/>
      <c r="AAH188" s="86"/>
      <c r="AAI188" s="86"/>
      <c r="AAJ188" s="86"/>
      <c r="AAK188" s="86"/>
      <c r="AAL188" s="86"/>
      <c r="AAM188" s="86"/>
      <c r="AAN188" s="86"/>
      <c r="AAO188" s="86"/>
      <c r="AAP188" s="86"/>
      <c r="AAQ188" s="86"/>
      <c r="AAR188" s="86"/>
      <c r="AAS188" s="86"/>
      <c r="AAT188" s="86"/>
      <c r="AAU188" s="86"/>
      <c r="AAV188" s="86"/>
      <c r="AAW188" s="86"/>
      <c r="AAX188" s="86"/>
      <c r="AAY188" s="86"/>
      <c r="AAZ188" s="86"/>
      <c r="ABA188" s="86"/>
      <c r="ABB188" s="86"/>
      <c r="ABC188" s="86"/>
      <c r="ABD188" s="86"/>
      <c r="ABE188" s="86"/>
      <c r="ABF188" s="86"/>
      <c r="ABG188" s="86"/>
      <c r="ABH188" s="86"/>
      <c r="ABI188" s="86"/>
      <c r="ABJ188" s="86"/>
      <c r="ABK188" s="86"/>
      <c r="ABL188" s="86"/>
      <c r="ABM188" s="86"/>
      <c r="ABN188" s="86"/>
      <c r="ABO188" s="86"/>
      <c r="ABP188" s="86"/>
      <c r="ABQ188" s="86"/>
      <c r="ABR188" s="86"/>
      <c r="ABS188" s="86"/>
      <c r="ABT188" s="86"/>
      <c r="ABU188" s="86"/>
      <c r="ABV188" s="86"/>
      <c r="ABW188" s="86"/>
      <c r="ABX188" s="86"/>
      <c r="ABY188" s="86"/>
      <c r="ABZ188" s="86"/>
      <c r="ACA188" s="86"/>
      <c r="ACB188" s="86"/>
      <c r="ACC188" s="86"/>
      <c r="ACD188" s="86"/>
      <c r="ACE188" s="86"/>
      <c r="ACF188" s="86"/>
      <c r="ACG188" s="86"/>
      <c r="ACH188" s="86"/>
      <c r="ACI188" s="86"/>
      <c r="ACJ188" s="86"/>
      <c r="ACK188" s="86"/>
      <c r="ACL188" s="86"/>
      <c r="ACM188" s="86"/>
      <c r="ACN188" s="86"/>
      <c r="ACO188" s="86"/>
      <c r="ACP188" s="86"/>
      <c r="ACQ188" s="86"/>
      <c r="ACR188" s="86"/>
      <c r="ACS188" s="86"/>
      <c r="ACT188" s="86"/>
      <c r="ACU188" s="86"/>
      <c r="ACV188" s="86"/>
      <c r="ACW188" s="86"/>
      <c r="ACX188" s="86"/>
      <c r="ACY188" s="86"/>
      <c r="ACZ188" s="86"/>
      <c r="ADA188" s="86"/>
      <c r="ADB188" s="86"/>
      <c r="ADC188" s="86"/>
      <c r="ADD188" s="86"/>
      <c r="ADE188" s="86"/>
      <c r="ADF188" s="86"/>
      <c r="ADG188" s="86"/>
      <c r="ADH188" s="86"/>
      <c r="ADI188" s="86"/>
      <c r="ADJ188" s="86"/>
      <c r="ADK188" s="86"/>
      <c r="ADL188" s="86"/>
      <c r="ADM188" s="86"/>
      <c r="ADN188" s="86"/>
      <c r="ADO188" s="86"/>
      <c r="ADP188" s="86"/>
      <c r="ADQ188" s="86"/>
      <c r="ADR188" s="86"/>
      <c r="ADS188" s="86"/>
      <c r="ADT188" s="86"/>
      <c r="ADU188" s="86"/>
      <c r="ADV188" s="86"/>
      <c r="ADW188" s="86"/>
      <c r="ADX188" s="86"/>
      <c r="ADY188" s="86"/>
      <c r="ADZ188" s="86"/>
      <c r="AEA188" s="86"/>
      <c r="AEB188" s="86"/>
      <c r="AEC188" s="86"/>
      <c r="AED188" s="86"/>
      <c r="AEE188" s="86"/>
      <c r="AEF188" s="86"/>
      <c r="AEG188" s="86"/>
      <c r="AEH188" s="86"/>
      <c r="AEI188" s="86"/>
      <c r="AEJ188" s="86"/>
      <c r="AEK188" s="86"/>
      <c r="AEL188" s="86"/>
      <c r="AEM188" s="86"/>
      <c r="AEN188" s="86"/>
      <c r="AEO188" s="86"/>
      <c r="AEP188" s="86"/>
      <c r="AEQ188" s="86"/>
      <c r="AER188" s="86"/>
      <c r="AES188" s="86"/>
      <c r="AET188" s="86"/>
      <c r="AEU188" s="86"/>
      <c r="AEV188" s="86"/>
      <c r="AEW188" s="86"/>
      <c r="AEX188" s="86"/>
      <c r="AEY188" s="86"/>
      <c r="AEZ188" s="86"/>
      <c r="AFA188" s="86"/>
      <c r="AFB188" s="86"/>
      <c r="AFC188" s="86"/>
      <c r="AFD188" s="86"/>
      <c r="AFE188" s="86"/>
      <c r="AFF188" s="86"/>
      <c r="AFG188" s="86"/>
      <c r="AFH188" s="86"/>
      <c r="AFI188" s="86"/>
      <c r="AFJ188" s="86"/>
      <c r="AFK188" s="86"/>
      <c r="AFL188" s="86"/>
      <c r="AFM188" s="86"/>
      <c r="AFN188" s="86"/>
      <c r="AFO188" s="86"/>
      <c r="AFP188" s="86"/>
      <c r="AFQ188" s="86"/>
      <c r="AFR188" s="86"/>
      <c r="AFS188" s="86"/>
      <c r="AFT188" s="86"/>
      <c r="AFU188" s="86"/>
      <c r="AFV188" s="86"/>
      <c r="AFW188" s="86"/>
      <c r="AFX188" s="86"/>
      <c r="AFY188" s="86"/>
      <c r="AFZ188" s="86"/>
      <c r="AGA188" s="86"/>
      <c r="AGB188" s="86"/>
      <c r="AGC188" s="86"/>
      <c r="AGD188" s="86"/>
      <c r="AGE188" s="86"/>
      <c r="AGF188" s="86"/>
      <c r="AGG188" s="86"/>
      <c r="AGH188" s="86"/>
      <c r="AGI188" s="86"/>
      <c r="AGJ188" s="86"/>
      <c r="AGK188" s="86"/>
      <c r="AGL188" s="86"/>
      <c r="AGM188" s="86"/>
      <c r="AGN188" s="86"/>
      <c r="AGO188" s="86"/>
      <c r="AGP188" s="86"/>
      <c r="AGQ188" s="86"/>
      <c r="AGR188" s="86"/>
      <c r="AGS188" s="86"/>
      <c r="AGT188" s="86"/>
      <c r="AGU188" s="86"/>
      <c r="AGV188" s="86"/>
      <c r="AGW188" s="86"/>
      <c r="AGX188" s="86"/>
      <c r="AGY188" s="86"/>
      <c r="AGZ188" s="86"/>
      <c r="AHA188" s="86"/>
      <c r="AHB188" s="86"/>
      <c r="AHC188" s="86"/>
      <c r="AHD188" s="86"/>
      <c r="AHE188" s="86"/>
      <c r="AHF188" s="86"/>
      <c r="AHG188" s="86"/>
      <c r="AHH188" s="86"/>
      <c r="AHI188" s="86"/>
      <c r="AHJ188" s="86"/>
      <c r="AHK188" s="86"/>
      <c r="AHL188" s="86"/>
      <c r="AHM188" s="86"/>
      <c r="AHN188" s="86"/>
      <c r="AHO188" s="86"/>
      <c r="AHP188" s="86"/>
      <c r="AHQ188" s="86"/>
      <c r="AHR188" s="86"/>
      <c r="AHS188" s="86"/>
      <c r="AHT188" s="86"/>
      <c r="AHU188" s="86"/>
      <c r="AHV188" s="86"/>
      <c r="AHW188" s="86"/>
      <c r="AHX188" s="86"/>
      <c r="AHY188" s="86"/>
      <c r="AHZ188" s="86"/>
      <c r="AIA188" s="86"/>
      <c r="AIB188" s="86"/>
      <c r="AIC188" s="86"/>
      <c r="AID188" s="86"/>
      <c r="AIE188" s="86"/>
      <c r="AIF188" s="86"/>
      <c r="AIG188" s="86"/>
      <c r="AIH188" s="86"/>
      <c r="AII188" s="86"/>
      <c r="AIJ188" s="86"/>
      <c r="AIK188" s="86"/>
      <c r="AIL188" s="86"/>
      <c r="AIM188" s="86"/>
      <c r="AIN188" s="86"/>
      <c r="AIO188" s="86"/>
      <c r="AIP188" s="86"/>
      <c r="AIQ188" s="86"/>
      <c r="AIR188" s="86"/>
      <c r="AIS188" s="86"/>
      <c r="AIT188" s="86"/>
      <c r="AIU188" s="86"/>
      <c r="AIV188" s="86"/>
      <c r="AIW188" s="86"/>
      <c r="AIX188" s="86"/>
      <c r="AIY188" s="86"/>
      <c r="AIZ188" s="86"/>
      <c r="AJA188" s="86"/>
      <c r="AJB188" s="86"/>
      <c r="AJC188" s="86"/>
      <c r="AJD188" s="86"/>
      <c r="AJE188" s="86"/>
      <c r="AJF188" s="86"/>
      <c r="AJG188" s="86"/>
      <c r="AJH188" s="86"/>
      <c r="AJI188" s="86"/>
      <c r="AJJ188" s="86"/>
      <c r="AJK188" s="86"/>
      <c r="AJL188" s="86"/>
      <c r="AJM188" s="86"/>
      <c r="AJN188" s="86"/>
      <c r="AJO188" s="86"/>
      <c r="AJP188" s="86"/>
      <c r="AJQ188" s="86"/>
      <c r="AJR188" s="86"/>
      <c r="AJS188" s="86"/>
      <c r="AJT188" s="86"/>
      <c r="AJU188" s="86"/>
      <c r="AJV188" s="86"/>
      <c r="AJW188" s="86"/>
      <c r="AJX188" s="86"/>
      <c r="AJY188" s="86"/>
      <c r="AJZ188" s="86"/>
      <c r="AKA188" s="86"/>
      <c r="AKB188" s="86"/>
      <c r="AKC188" s="86"/>
      <c r="AKD188" s="86"/>
      <c r="AKE188" s="86"/>
      <c r="AKF188" s="86"/>
      <c r="AKG188" s="86"/>
      <c r="AKH188" s="86"/>
      <c r="AKI188" s="86"/>
      <c r="AKJ188" s="86"/>
      <c r="AKK188" s="86"/>
      <c r="AKL188" s="86"/>
      <c r="AKM188" s="86"/>
      <c r="AKN188" s="86"/>
      <c r="AKO188" s="86"/>
      <c r="AKP188" s="86"/>
      <c r="AKQ188" s="86"/>
      <c r="AKR188" s="86"/>
      <c r="AKS188" s="86"/>
      <c r="AKT188" s="86"/>
      <c r="AKU188" s="86"/>
      <c r="AKV188" s="86"/>
      <c r="AKW188" s="86"/>
      <c r="AKX188" s="86"/>
      <c r="AKY188" s="86"/>
      <c r="AKZ188" s="86"/>
      <c r="ALA188" s="86"/>
      <c r="ALB188" s="86"/>
      <c r="ALC188" s="86"/>
      <c r="ALD188" s="86"/>
      <c r="ALE188" s="86"/>
      <c r="ALF188" s="86"/>
      <c r="ALG188" s="86"/>
      <c r="ALH188" s="86"/>
      <c r="ALI188" s="86"/>
      <c r="ALJ188" s="86"/>
      <c r="ALK188" s="86"/>
      <c r="ALL188" s="86"/>
      <c r="ALM188" s="86"/>
      <c r="ALN188" s="86"/>
      <c r="ALO188" s="86"/>
      <c r="ALP188" s="86"/>
      <c r="ALQ188" s="86"/>
      <c r="ALR188" s="86"/>
      <c r="ALS188" s="86"/>
      <c r="ALT188" s="86"/>
      <c r="ALU188" s="86"/>
      <c r="ALV188" s="86"/>
      <c r="ALW188" s="86"/>
      <c r="ALX188" s="86"/>
      <c r="ALY188" s="86"/>
      <c r="ALZ188" s="86"/>
      <c r="AMA188" s="86"/>
      <c r="AMB188" s="86"/>
      <c r="AMC188" s="86"/>
      <c r="AMD188" s="86"/>
      <c r="AME188" s="86"/>
      <c r="AMF188" s="86"/>
      <c r="AMG188" s="86"/>
      <c r="AMH188" s="86"/>
      <c r="AMI188" s="86"/>
      <c r="AMJ188" s="86"/>
      <c r="AMK188" s="86"/>
      <c r="AML188" s="86"/>
      <c r="AMM188" s="86"/>
      <c r="AMN188" s="86"/>
      <c r="AMO188" s="86"/>
      <c r="AMP188" s="86"/>
      <c r="AMQ188" s="86"/>
      <c r="AMR188" s="86"/>
      <c r="AMS188" s="86"/>
      <c r="AMT188" s="86"/>
      <c r="AMU188" s="86"/>
      <c r="AMV188" s="86"/>
      <c r="AMW188" s="86"/>
      <c r="AMX188" s="86"/>
      <c r="AMY188" s="86"/>
      <c r="AMZ188" s="86"/>
      <c r="ANA188" s="86"/>
      <c r="ANB188" s="86"/>
      <c r="ANC188" s="86"/>
      <c r="AND188" s="86"/>
      <c r="ANE188" s="86"/>
      <c r="ANF188" s="86"/>
      <c r="ANG188" s="86"/>
      <c r="ANH188" s="86"/>
      <c r="ANI188" s="86"/>
      <c r="ANJ188" s="86"/>
      <c r="ANK188" s="86"/>
      <c r="ANL188" s="86"/>
      <c r="ANM188" s="86"/>
      <c r="ANN188" s="86"/>
      <c r="ANO188" s="86"/>
      <c r="ANP188" s="86"/>
      <c r="ANQ188" s="86"/>
      <c r="ANR188" s="86"/>
      <c r="ANS188" s="86"/>
      <c r="ANT188" s="86"/>
      <c r="ANU188" s="86"/>
      <c r="ANV188" s="86"/>
      <c r="ANW188" s="86"/>
      <c r="ANX188" s="86"/>
      <c r="ANY188" s="86"/>
      <c r="ANZ188" s="86"/>
      <c r="AOA188" s="86"/>
      <c r="AOB188" s="86"/>
      <c r="AOC188" s="86"/>
      <c r="AOD188" s="86"/>
      <c r="AOE188" s="86"/>
      <c r="AOF188" s="86"/>
      <c r="AOG188" s="86"/>
      <c r="AOH188" s="86"/>
      <c r="AOI188" s="86"/>
      <c r="AOJ188" s="86"/>
      <c r="AOK188" s="86"/>
      <c r="AOL188" s="86"/>
      <c r="AOM188" s="86"/>
      <c r="AON188" s="86"/>
      <c r="AOO188" s="86"/>
      <c r="AOP188" s="86"/>
      <c r="AOQ188" s="86"/>
      <c r="AOR188" s="86"/>
      <c r="AOS188" s="86"/>
      <c r="AOT188" s="86"/>
      <c r="AOU188" s="86"/>
      <c r="AOV188" s="86"/>
      <c r="AOW188" s="86"/>
      <c r="AOX188" s="86"/>
      <c r="AOY188" s="86"/>
      <c r="AOZ188" s="86"/>
      <c r="APA188" s="86"/>
      <c r="APB188" s="86"/>
      <c r="APC188" s="86"/>
      <c r="APD188" s="86"/>
      <c r="APE188" s="86"/>
      <c r="APF188" s="86"/>
      <c r="APG188" s="86"/>
      <c r="APH188" s="86"/>
      <c r="API188" s="86"/>
      <c r="APJ188" s="86"/>
      <c r="APK188" s="86"/>
      <c r="APL188" s="86"/>
      <c r="APM188" s="86"/>
      <c r="APN188" s="86"/>
      <c r="APO188" s="86"/>
      <c r="APP188" s="86"/>
      <c r="APQ188" s="86"/>
      <c r="APR188" s="86"/>
      <c r="APS188" s="86"/>
      <c r="APT188" s="86"/>
      <c r="APU188" s="86"/>
      <c r="APV188" s="86"/>
      <c r="APW188" s="86"/>
      <c r="APX188" s="86"/>
      <c r="APY188" s="86"/>
      <c r="APZ188" s="86"/>
      <c r="AQA188" s="86"/>
      <c r="AQB188" s="86"/>
      <c r="AQC188" s="86"/>
      <c r="AQD188" s="86"/>
      <c r="AQE188" s="86"/>
      <c r="AQF188" s="86"/>
      <c r="AQG188" s="86"/>
      <c r="AQH188" s="86"/>
      <c r="AQI188" s="86"/>
      <c r="AQJ188" s="86"/>
      <c r="AQK188" s="86"/>
      <c r="AQL188" s="86"/>
      <c r="AQM188" s="86"/>
      <c r="AQN188" s="86"/>
      <c r="AQO188" s="86"/>
      <c r="AQP188" s="86"/>
      <c r="AQQ188" s="86"/>
      <c r="AQR188" s="86"/>
      <c r="AQS188" s="86"/>
      <c r="AQT188" s="86"/>
      <c r="AQU188" s="86"/>
      <c r="AQV188" s="86"/>
      <c r="AQW188" s="86"/>
      <c r="AQX188" s="86"/>
      <c r="AQY188" s="86"/>
      <c r="AQZ188" s="86"/>
      <c r="ARA188" s="86"/>
      <c r="ARB188" s="86"/>
      <c r="ARC188" s="86"/>
      <c r="ARD188" s="86"/>
      <c r="ARE188" s="86"/>
      <c r="ARF188" s="86"/>
      <c r="ARG188" s="86"/>
      <c r="ARH188" s="86"/>
      <c r="ARI188" s="86"/>
      <c r="ARJ188" s="86"/>
      <c r="ARK188" s="86"/>
      <c r="ARL188" s="86"/>
      <c r="ARM188" s="86"/>
      <c r="ARN188" s="86"/>
      <c r="ARO188" s="86"/>
      <c r="ARP188" s="86"/>
      <c r="ARQ188" s="86"/>
      <c r="ARR188" s="86"/>
      <c r="ARS188" s="86"/>
      <c r="ART188" s="86"/>
      <c r="ARU188" s="86"/>
      <c r="ARV188" s="86"/>
      <c r="ARW188" s="86"/>
      <c r="ARX188" s="86"/>
      <c r="ARY188" s="86"/>
      <c r="ARZ188" s="86"/>
      <c r="ASA188" s="86"/>
      <c r="ASB188" s="86"/>
      <c r="ASC188" s="86"/>
      <c r="ASD188" s="86"/>
      <c r="ASE188" s="86"/>
      <c r="ASF188" s="86"/>
      <c r="ASG188" s="86"/>
      <c r="ASH188" s="86"/>
      <c r="ASI188" s="86"/>
      <c r="ASJ188" s="86"/>
      <c r="ASK188" s="86"/>
      <c r="ASL188" s="86"/>
      <c r="ASM188" s="86"/>
      <c r="ASN188" s="86"/>
      <c r="ASO188" s="86"/>
      <c r="ASP188" s="86"/>
      <c r="ASQ188" s="86"/>
      <c r="ASR188" s="86"/>
      <c r="ASS188" s="86"/>
      <c r="AST188" s="86"/>
      <c r="ASU188" s="86"/>
      <c r="ASV188" s="86"/>
      <c r="ASW188" s="86"/>
      <c r="ASX188" s="86"/>
      <c r="ASY188" s="86"/>
      <c r="ASZ188" s="86"/>
      <c r="ATA188" s="86"/>
      <c r="ATB188" s="86"/>
      <c r="ATC188" s="86"/>
      <c r="ATD188" s="86"/>
      <c r="ATE188" s="86"/>
      <c r="ATF188" s="86"/>
      <c r="ATG188" s="86"/>
      <c r="ATH188" s="86"/>
      <c r="ATI188" s="86"/>
      <c r="ATJ188" s="86"/>
      <c r="ATK188" s="86"/>
      <c r="ATL188" s="86"/>
      <c r="ATM188" s="86"/>
      <c r="ATN188" s="86"/>
      <c r="ATO188" s="86"/>
      <c r="ATP188" s="86"/>
      <c r="ATQ188" s="86"/>
      <c r="ATR188" s="86"/>
      <c r="ATS188" s="86"/>
      <c r="ATT188" s="86"/>
      <c r="ATU188" s="86"/>
      <c r="ATV188" s="86"/>
      <c r="ATW188" s="86"/>
      <c r="ATX188" s="86"/>
      <c r="ATY188" s="86"/>
      <c r="ATZ188" s="86"/>
      <c r="AUA188" s="86"/>
      <c r="AUB188" s="86"/>
      <c r="AUC188" s="86"/>
      <c r="AUD188" s="86"/>
      <c r="AUE188" s="86"/>
      <c r="AUF188" s="86"/>
      <c r="AUG188" s="86"/>
      <c r="AUH188" s="86"/>
      <c r="AUI188" s="86"/>
      <c r="AUJ188" s="86"/>
      <c r="AUK188" s="86"/>
      <c r="AUL188" s="86"/>
      <c r="AUM188" s="86"/>
      <c r="AUN188" s="86"/>
      <c r="AUO188" s="86"/>
      <c r="AUP188" s="86"/>
      <c r="AUQ188" s="86"/>
      <c r="AUR188" s="86"/>
      <c r="AUS188" s="86"/>
      <c r="AUT188" s="86"/>
      <c r="AUU188" s="86"/>
      <c r="AUV188" s="86"/>
      <c r="AUW188" s="86"/>
      <c r="AUX188" s="86"/>
      <c r="AUY188" s="86"/>
      <c r="AUZ188" s="86"/>
      <c r="AVA188" s="86"/>
      <c r="AVB188" s="86"/>
      <c r="AVC188" s="86"/>
      <c r="AVD188" s="86"/>
      <c r="AVE188" s="86"/>
      <c r="AVF188" s="86"/>
      <c r="AVG188" s="86"/>
      <c r="AVH188" s="86"/>
      <c r="AVI188" s="86"/>
      <c r="AVJ188" s="86"/>
      <c r="AVK188" s="86"/>
      <c r="AVL188" s="86"/>
      <c r="AVM188" s="86"/>
      <c r="AVN188" s="86"/>
      <c r="AVO188" s="86"/>
      <c r="AVP188" s="86"/>
      <c r="AVQ188" s="86"/>
      <c r="AVR188" s="86"/>
      <c r="AVS188" s="86"/>
      <c r="AVT188" s="86"/>
      <c r="AVU188" s="86"/>
      <c r="AVV188" s="86"/>
      <c r="AVW188" s="86"/>
      <c r="AVX188" s="86"/>
      <c r="AVY188" s="86"/>
      <c r="AVZ188" s="86"/>
      <c r="AWA188" s="86"/>
      <c r="AWB188" s="86"/>
      <c r="AWC188" s="86"/>
      <c r="AWD188" s="86"/>
      <c r="AWE188" s="86"/>
      <c r="AWF188" s="86"/>
      <c r="AWG188" s="86"/>
      <c r="AWH188" s="86"/>
      <c r="AWI188" s="86"/>
      <c r="AWJ188" s="86"/>
      <c r="AWK188" s="86"/>
      <c r="AWL188" s="86"/>
      <c r="AWM188" s="86"/>
      <c r="AWN188" s="86"/>
      <c r="AWO188" s="86"/>
      <c r="AWP188" s="86"/>
      <c r="AWQ188" s="86"/>
      <c r="AWR188" s="86"/>
      <c r="AWS188" s="86"/>
      <c r="AWT188" s="86"/>
      <c r="AWU188" s="86"/>
      <c r="AWV188" s="86"/>
      <c r="AWW188" s="86"/>
      <c r="AWX188" s="86"/>
      <c r="AWY188" s="86"/>
      <c r="AWZ188" s="86"/>
      <c r="AXA188" s="86"/>
      <c r="AXB188" s="86"/>
      <c r="AXC188" s="86"/>
      <c r="AXD188" s="86"/>
      <c r="AXE188" s="86"/>
      <c r="AXF188" s="86"/>
      <c r="AXG188" s="86"/>
      <c r="AXH188" s="86"/>
      <c r="AXI188" s="86"/>
      <c r="AXJ188" s="86"/>
      <c r="AXK188" s="86"/>
      <c r="AXL188" s="86"/>
      <c r="AXM188" s="86"/>
      <c r="AXN188" s="86"/>
      <c r="AXO188" s="86"/>
      <c r="AXP188" s="86"/>
      <c r="AXQ188" s="86"/>
      <c r="AXR188" s="86"/>
      <c r="AXS188" s="86"/>
      <c r="AXT188" s="86"/>
      <c r="AXU188" s="86"/>
      <c r="AXV188" s="86"/>
      <c r="AXW188" s="86"/>
      <c r="AXX188" s="86"/>
      <c r="AXY188" s="86"/>
      <c r="AXZ188" s="86"/>
      <c r="AYA188" s="86"/>
      <c r="AYB188" s="86"/>
      <c r="AYC188" s="86"/>
      <c r="AYD188" s="86"/>
      <c r="AYE188" s="86"/>
      <c r="AYF188" s="86"/>
      <c r="AYG188" s="86"/>
      <c r="AYH188" s="86"/>
      <c r="AYI188" s="86"/>
      <c r="AYJ188" s="86"/>
      <c r="AYK188" s="86"/>
      <c r="AYL188" s="86"/>
      <c r="AYM188" s="86"/>
      <c r="AYN188" s="86"/>
      <c r="AYO188" s="86"/>
      <c r="AYP188" s="86"/>
      <c r="AYQ188" s="86"/>
      <c r="AYR188" s="86"/>
      <c r="AYS188" s="86"/>
      <c r="AYT188" s="86"/>
      <c r="AYU188" s="86"/>
      <c r="AYV188" s="86"/>
      <c r="AYW188" s="86"/>
      <c r="AYX188" s="86"/>
      <c r="AYY188" s="86"/>
      <c r="AYZ188" s="86"/>
      <c r="AZA188" s="86"/>
      <c r="AZB188" s="86"/>
      <c r="AZC188" s="86"/>
      <c r="AZD188" s="86"/>
      <c r="AZE188" s="86"/>
      <c r="AZF188" s="86"/>
      <c r="AZG188" s="86"/>
      <c r="AZH188" s="86"/>
      <c r="AZI188" s="86"/>
      <c r="AZJ188" s="86"/>
      <c r="AZK188" s="86"/>
      <c r="AZL188" s="86"/>
      <c r="AZM188" s="86"/>
      <c r="AZN188" s="86"/>
      <c r="AZO188" s="86"/>
      <c r="AZP188" s="86"/>
      <c r="AZQ188" s="86"/>
      <c r="AZR188" s="86"/>
      <c r="AZS188" s="86"/>
      <c r="AZT188" s="86"/>
      <c r="AZU188" s="86"/>
      <c r="AZV188" s="86"/>
      <c r="AZW188" s="86"/>
      <c r="AZX188" s="86"/>
      <c r="AZY188" s="86"/>
      <c r="AZZ188" s="86"/>
      <c r="BAA188" s="86"/>
      <c r="BAB188" s="86"/>
      <c r="BAC188" s="86"/>
      <c r="BAD188" s="86"/>
      <c r="BAE188" s="86"/>
      <c r="BAF188" s="86"/>
      <c r="BAG188" s="86"/>
      <c r="BAH188" s="86"/>
      <c r="BAI188" s="86"/>
      <c r="BAJ188" s="86"/>
      <c r="BAK188" s="86"/>
      <c r="BAL188" s="86"/>
      <c r="BAM188" s="86"/>
      <c r="BAN188" s="86"/>
      <c r="BAO188" s="86"/>
      <c r="BAP188" s="86"/>
      <c r="BAQ188" s="86"/>
      <c r="BAR188" s="86"/>
      <c r="BAS188" s="86"/>
      <c r="BAT188" s="86"/>
      <c r="BAU188" s="86"/>
      <c r="BAV188" s="86"/>
      <c r="BAW188" s="86"/>
      <c r="BAX188" s="86"/>
      <c r="BAY188" s="86"/>
      <c r="BAZ188" s="86"/>
      <c r="BBA188" s="86"/>
      <c r="BBB188" s="86"/>
      <c r="BBC188" s="86"/>
      <c r="BBD188" s="86"/>
      <c r="BBE188" s="86"/>
      <c r="BBF188" s="86"/>
      <c r="BBG188" s="86"/>
      <c r="BBH188" s="86"/>
      <c r="BBI188" s="86"/>
      <c r="BBJ188" s="86"/>
      <c r="BBK188" s="86"/>
      <c r="BBL188" s="86"/>
      <c r="BBM188" s="86"/>
      <c r="BBN188" s="86"/>
      <c r="BBO188" s="86"/>
      <c r="BBP188" s="86"/>
      <c r="BBQ188" s="86"/>
      <c r="BBR188" s="86"/>
      <c r="BBS188" s="86"/>
      <c r="BBT188" s="86"/>
      <c r="BBU188" s="86"/>
      <c r="BBV188" s="86"/>
      <c r="BBW188" s="86"/>
      <c r="BBX188" s="86"/>
      <c r="BBY188" s="86"/>
      <c r="BBZ188" s="86"/>
      <c r="BCA188" s="86"/>
      <c r="BCB188" s="86"/>
      <c r="BCC188" s="86"/>
      <c r="BCD188" s="86"/>
      <c r="BCE188" s="86"/>
      <c r="BCF188" s="86"/>
      <c r="BCG188" s="86"/>
      <c r="BCH188" s="86"/>
      <c r="BCI188" s="86"/>
      <c r="BCJ188" s="86"/>
      <c r="BCK188" s="86"/>
      <c r="BCL188" s="86"/>
      <c r="BCM188" s="86"/>
      <c r="BCN188" s="86"/>
      <c r="BCO188" s="86"/>
      <c r="BCP188" s="86"/>
      <c r="BCQ188" s="86"/>
      <c r="BCR188" s="86"/>
      <c r="BCS188" s="86"/>
      <c r="BCT188" s="86"/>
      <c r="BCU188" s="86"/>
      <c r="BCV188" s="86"/>
      <c r="BCW188" s="86"/>
      <c r="BCX188" s="86"/>
      <c r="BCY188" s="86"/>
      <c r="BCZ188" s="86"/>
      <c r="BDA188" s="86"/>
      <c r="BDB188" s="86"/>
      <c r="BDC188" s="86"/>
      <c r="BDD188" s="86"/>
      <c r="BDE188" s="86"/>
      <c r="BDF188" s="86"/>
      <c r="BDG188" s="86"/>
      <c r="BDH188" s="86"/>
      <c r="BDI188" s="86"/>
      <c r="BDJ188" s="86"/>
      <c r="BDK188" s="86"/>
      <c r="BDL188" s="86"/>
      <c r="BDM188" s="86"/>
      <c r="BDN188" s="86"/>
      <c r="BDO188" s="86"/>
      <c r="BDP188" s="86"/>
      <c r="BDQ188" s="86"/>
      <c r="BDR188" s="86"/>
      <c r="BDS188" s="86"/>
      <c r="BDT188" s="86"/>
      <c r="BDU188" s="86"/>
      <c r="BDV188" s="86"/>
      <c r="BDW188" s="86"/>
      <c r="BDX188" s="86"/>
      <c r="BDY188" s="86"/>
      <c r="BDZ188" s="86"/>
      <c r="BEA188" s="86"/>
      <c r="BEB188" s="86"/>
      <c r="BEC188" s="86"/>
      <c r="BED188" s="86"/>
      <c r="BEE188" s="86"/>
      <c r="BEF188" s="86"/>
      <c r="BEG188" s="86"/>
      <c r="BEH188" s="86"/>
      <c r="BEI188" s="86"/>
      <c r="BEJ188" s="86"/>
      <c r="BEK188" s="86"/>
      <c r="BEL188" s="86"/>
      <c r="BEM188" s="86"/>
      <c r="BEN188" s="86"/>
      <c r="BEO188" s="86"/>
      <c r="BEP188" s="86"/>
      <c r="BEQ188" s="86"/>
      <c r="BER188" s="86"/>
      <c r="BES188" s="86"/>
      <c r="BET188" s="86"/>
      <c r="BEU188" s="86"/>
      <c r="BEV188" s="86"/>
      <c r="BEW188" s="86"/>
      <c r="BEX188" s="86"/>
      <c r="BEY188" s="86"/>
      <c r="BEZ188" s="86"/>
      <c r="BFA188" s="86"/>
      <c r="BFB188" s="86"/>
      <c r="BFC188" s="86"/>
      <c r="BFD188" s="86"/>
      <c r="BFE188" s="86"/>
      <c r="BFF188" s="86"/>
      <c r="BFG188" s="86"/>
      <c r="BFH188" s="86"/>
      <c r="BFI188" s="86"/>
      <c r="BFJ188" s="86"/>
      <c r="BFK188" s="86"/>
      <c r="BFL188" s="86"/>
      <c r="BFM188" s="86"/>
      <c r="BFN188" s="86"/>
      <c r="BFO188" s="86"/>
      <c r="BFP188" s="86"/>
      <c r="BFQ188" s="86"/>
      <c r="BFR188" s="86"/>
      <c r="BFS188" s="86"/>
      <c r="BFT188" s="86"/>
      <c r="BFU188" s="86"/>
      <c r="BFV188" s="86"/>
      <c r="BFW188" s="86"/>
      <c r="BFX188" s="86"/>
      <c r="BFY188" s="86"/>
      <c r="BFZ188" s="86"/>
      <c r="BGA188" s="86"/>
      <c r="BGB188" s="86"/>
      <c r="BGC188" s="86"/>
      <c r="BGD188" s="86"/>
      <c r="BGE188" s="86"/>
      <c r="BGF188" s="86"/>
      <c r="BGG188" s="86"/>
      <c r="BGH188" s="86"/>
      <c r="BGI188" s="86"/>
      <c r="BGJ188" s="86"/>
      <c r="BGK188" s="86"/>
      <c r="BGL188" s="86"/>
      <c r="BGM188" s="86"/>
      <c r="BGN188" s="86"/>
      <c r="BGO188" s="86"/>
      <c r="BGP188" s="86"/>
      <c r="BGQ188" s="86"/>
      <c r="BGR188" s="86"/>
      <c r="BGS188" s="86"/>
      <c r="BGT188" s="86"/>
      <c r="BGU188" s="86"/>
      <c r="BGV188" s="86"/>
      <c r="BGW188" s="86"/>
      <c r="BGX188" s="86"/>
      <c r="BGY188" s="86"/>
      <c r="BGZ188" s="86"/>
      <c r="BHA188" s="86"/>
      <c r="BHB188" s="86"/>
      <c r="BHC188" s="86"/>
      <c r="BHD188" s="86"/>
      <c r="BHE188" s="86"/>
      <c r="BHF188" s="86"/>
      <c r="BHG188" s="86"/>
      <c r="BHH188" s="86"/>
      <c r="BHI188" s="86"/>
      <c r="BHJ188" s="86"/>
      <c r="BHK188" s="86"/>
      <c r="BHL188" s="86"/>
      <c r="BHM188" s="86"/>
      <c r="BHN188" s="86"/>
      <c r="BHO188" s="86"/>
      <c r="BHP188" s="86"/>
      <c r="BHQ188" s="86"/>
      <c r="BHR188" s="86"/>
      <c r="BHS188" s="86"/>
      <c r="BHT188" s="86"/>
      <c r="BHU188" s="86"/>
      <c r="BHV188" s="86"/>
      <c r="BHW188" s="86"/>
      <c r="BHX188" s="86"/>
      <c r="BHY188" s="86"/>
      <c r="BHZ188" s="86"/>
      <c r="BIA188" s="86"/>
      <c r="BIB188" s="86"/>
      <c r="BIC188" s="86"/>
      <c r="BID188" s="86"/>
      <c r="BIE188" s="86"/>
      <c r="BIF188" s="86"/>
      <c r="BIG188" s="86"/>
      <c r="BIH188" s="86"/>
      <c r="BII188" s="86"/>
      <c r="BIJ188" s="86"/>
      <c r="BIK188" s="86"/>
      <c r="BIL188" s="86"/>
      <c r="BIM188" s="86"/>
      <c r="BIN188" s="86"/>
      <c r="BIO188" s="86"/>
      <c r="BIP188" s="86"/>
      <c r="BIQ188" s="86"/>
      <c r="BIR188" s="86"/>
      <c r="BIS188" s="86"/>
      <c r="BIT188" s="86"/>
      <c r="BIU188" s="86"/>
      <c r="BIV188" s="86"/>
      <c r="BIW188" s="86"/>
      <c r="BIX188" s="86"/>
      <c r="BIY188" s="86"/>
      <c r="BIZ188" s="86"/>
      <c r="BJA188" s="86"/>
      <c r="BJB188" s="86"/>
      <c r="BJC188" s="86"/>
      <c r="BJD188" s="86"/>
      <c r="BJE188" s="86"/>
      <c r="BJF188" s="86"/>
      <c r="BJG188" s="86"/>
      <c r="BJH188" s="86"/>
      <c r="BJI188" s="86"/>
      <c r="BJJ188" s="86"/>
      <c r="BJK188" s="86"/>
      <c r="BJL188" s="86"/>
      <c r="BJM188" s="86"/>
      <c r="BJN188" s="86"/>
      <c r="BJO188" s="86"/>
      <c r="BJP188" s="86"/>
      <c r="BJQ188" s="86"/>
      <c r="BJR188" s="86"/>
      <c r="BJS188" s="86"/>
      <c r="BJT188" s="86"/>
      <c r="BJU188" s="86"/>
      <c r="BJV188" s="86"/>
      <c r="BJW188" s="86"/>
      <c r="BJX188" s="86"/>
      <c r="BJY188" s="86"/>
      <c r="BJZ188" s="86"/>
      <c r="BKA188" s="86"/>
      <c r="BKB188" s="86"/>
      <c r="BKC188" s="86"/>
      <c r="BKD188" s="86"/>
      <c r="BKE188" s="86"/>
      <c r="BKF188" s="86"/>
      <c r="BKG188" s="86"/>
      <c r="BKH188" s="86"/>
      <c r="BKI188" s="86"/>
      <c r="BKJ188" s="86"/>
      <c r="BKK188" s="86"/>
      <c r="BKL188" s="86"/>
      <c r="BKM188" s="86"/>
      <c r="BKN188" s="86"/>
      <c r="BKO188" s="86"/>
      <c r="BKP188" s="86"/>
      <c r="BKQ188" s="86"/>
      <c r="BKR188" s="86"/>
      <c r="BKS188" s="86"/>
      <c r="BKT188" s="86"/>
      <c r="BKU188" s="86"/>
      <c r="BKV188" s="86"/>
      <c r="BKW188" s="86"/>
      <c r="BKX188" s="86"/>
      <c r="BKY188" s="86"/>
      <c r="BKZ188" s="86"/>
      <c r="BLA188" s="86"/>
      <c r="BLB188" s="86"/>
      <c r="BLC188" s="86"/>
      <c r="BLD188" s="86"/>
      <c r="BLE188" s="86"/>
      <c r="BLF188" s="86"/>
      <c r="BLG188" s="86"/>
      <c r="BLH188" s="86"/>
      <c r="BLI188" s="86"/>
      <c r="BLJ188" s="86"/>
      <c r="BLK188" s="86"/>
      <c r="BLL188" s="86"/>
      <c r="BLM188" s="86"/>
      <c r="BLN188" s="86"/>
      <c r="BLO188" s="86"/>
      <c r="BLP188" s="86"/>
      <c r="BLQ188" s="86"/>
      <c r="BLR188" s="86"/>
      <c r="BLS188" s="86"/>
      <c r="BLT188" s="86"/>
      <c r="BLU188" s="86"/>
      <c r="BLV188" s="86"/>
      <c r="BLW188" s="86"/>
      <c r="BLX188" s="86"/>
      <c r="BLY188" s="86"/>
      <c r="BLZ188" s="86"/>
      <c r="BMA188" s="86"/>
      <c r="BMB188" s="86"/>
      <c r="BMC188" s="86"/>
      <c r="BMD188" s="86"/>
      <c r="BME188" s="86"/>
      <c r="BMF188" s="86"/>
      <c r="BMG188" s="86"/>
      <c r="BMH188" s="86"/>
      <c r="BMI188" s="86"/>
      <c r="BMJ188" s="86"/>
      <c r="BMK188" s="86"/>
      <c r="BML188" s="86"/>
      <c r="BMM188" s="86"/>
      <c r="BMN188" s="86"/>
      <c r="BMO188" s="86"/>
      <c r="BMP188" s="86"/>
      <c r="BMQ188" s="86"/>
      <c r="BMR188" s="86"/>
      <c r="BMS188" s="86"/>
      <c r="BMT188" s="86"/>
      <c r="BMU188" s="86"/>
      <c r="BMV188" s="86"/>
      <c r="BMW188" s="86"/>
      <c r="BMX188" s="86"/>
      <c r="BMY188" s="86"/>
      <c r="BMZ188" s="86"/>
      <c r="BNA188" s="86"/>
      <c r="BNB188" s="86"/>
      <c r="BNC188" s="86"/>
      <c r="BND188" s="86"/>
      <c r="BNE188" s="86"/>
      <c r="BNF188" s="86"/>
      <c r="BNG188" s="86"/>
      <c r="BNH188" s="86"/>
      <c r="BNI188" s="86"/>
      <c r="BNJ188" s="86"/>
      <c r="BNK188" s="86"/>
      <c r="BNL188" s="86"/>
      <c r="BNM188" s="86"/>
      <c r="BNN188" s="86"/>
      <c r="BNO188" s="86"/>
      <c r="BNP188" s="86"/>
      <c r="BNQ188" s="86"/>
      <c r="BNR188" s="86"/>
      <c r="BNS188" s="86"/>
      <c r="BNT188" s="86"/>
      <c r="BNU188" s="86"/>
      <c r="BNV188" s="86"/>
      <c r="BNW188" s="86"/>
      <c r="BNX188" s="86"/>
      <c r="BNY188" s="86"/>
      <c r="BNZ188" s="86"/>
      <c r="BOA188" s="86"/>
      <c r="BOB188" s="86"/>
      <c r="BOC188" s="86"/>
      <c r="BOD188" s="86"/>
      <c r="BOE188" s="86"/>
      <c r="BOF188" s="86"/>
      <c r="BOG188" s="86"/>
      <c r="BOH188" s="86"/>
      <c r="BOI188" s="86"/>
      <c r="BOJ188" s="86"/>
      <c r="BOK188" s="86"/>
      <c r="BOL188" s="86"/>
      <c r="BOM188" s="86"/>
      <c r="BON188" s="86"/>
      <c r="BOO188" s="86"/>
      <c r="BOP188" s="86"/>
      <c r="BOQ188" s="86"/>
      <c r="BOR188" s="86"/>
      <c r="BOS188" s="86"/>
      <c r="BOT188" s="86"/>
      <c r="BOU188" s="86"/>
      <c r="BOV188" s="86"/>
      <c r="BOW188" s="86"/>
      <c r="BOX188" s="86"/>
      <c r="BOY188" s="86"/>
      <c r="BOZ188" s="86"/>
      <c r="BPA188" s="86"/>
      <c r="BPB188" s="86"/>
      <c r="BPC188" s="86"/>
      <c r="BPD188" s="86"/>
      <c r="BPE188" s="86"/>
      <c r="BPF188" s="86"/>
      <c r="BPG188" s="86"/>
      <c r="BPH188" s="86"/>
      <c r="BPI188" s="86"/>
      <c r="BPJ188" s="86"/>
      <c r="BPK188" s="86"/>
      <c r="BPL188" s="86"/>
      <c r="BPM188" s="86"/>
      <c r="BPN188" s="86"/>
      <c r="BPO188" s="86"/>
      <c r="BPP188" s="86"/>
      <c r="BPQ188" s="86"/>
      <c r="BPR188" s="86"/>
      <c r="BPS188" s="86"/>
      <c r="BPT188" s="86"/>
      <c r="BPU188" s="86"/>
      <c r="BPV188" s="86"/>
      <c r="BPW188" s="86"/>
      <c r="BPX188" s="86"/>
      <c r="BPY188" s="86"/>
      <c r="BPZ188" s="86"/>
      <c r="BQA188" s="86"/>
      <c r="BQB188" s="86"/>
      <c r="BQC188" s="86"/>
      <c r="BQD188" s="86"/>
      <c r="BQE188" s="86"/>
      <c r="BQF188" s="86"/>
      <c r="BQG188" s="86"/>
      <c r="BQH188" s="86"/>
      <c r="BQI188" s="86"/>
      <c r="BQJ188" s="86"/>
      <c r="BQK188" s="86"/>
      <c r="BQL188" s="86"/>
      <c r="BQM188" s="86"/>
      <c r="BQN188" s="86"/>
      <c r="BQO188" s="86"/>
      <c r="BQP188" s="86"/>
      <c r="BQQ188" s="86"/>
      <c r="BQR188" s="86"/>
      <c r="BQS188" s="86"/>
      <c r="BQT188" s="86"/>
      <c r="BQU188" s="86"/>
      <c r="BQV188" s="86"/>
      <c r="BQW188" s="86"/>
      <c r="BQX188" s="86"/>
      <c r="BQY188" s="86"/>
      <c r="BQZ188" s="86"/>
      <c r="BRA188" s="86"/>
      <c r="BRB188" s="86"/>
      <c r="BRC188" s="86"/>
      <c r="BRD188" s="86"/>
      <c r="BRE188" s="86"/>
      <c r="BRF188" s="86"/>
      <c r="BRG188" s="86"/>
      <c r="BRH188" s="86"/>
      <c r="BRI188" s="86"/>
      <c r="BRJ188" s="86"/>
      <c r="BRK188" s="86"/>
      <c r="BRL188" s="86"/>
      <c r="BRM188" s="86"/>
      <c r="BRN188" s="86"/>
      <c r="BRO188" s="86"/>
      <c r="BRP188" s="86"/>
      <c r="BRQ188" s="86"/>
      <c r="BRR188" s="86"/>
      <c r="BRS188" s="86"/>
      <c r="BRT188" s="86"/>
      <c r="BRU188" s="86"/>
      <c r="BRV188" s="86"/>
      <c r="BRW188" s="86"/>
      <c r="BRX188" s="86"/>
      <c r="BRY188" s="86"/>
      <c r="BRZ188" s="86"/>
      <c r="BSA188" s="86"/>
      <c r="BSB188" s="86"/>
      <c r="BSC188" s="86"/>
      <c r="BSD188" s="86"/>
      <c r="BSE188" s="86"/>
      <c r="BSF188" s="86"/>
      <c r="BSG188" s="86"/>
      <c r="BSH188" s="86"/>
      <c r="BSI188" s="86"/>
      <c r="BSJ188" s="86"/>
      <c r="BSK188" s="86"/>
      <c r="BSL188" s="86"/>
      <c r="BSM188" s="86"/>
      <c r="BSN188" s="86"/>
      <c r="BSO188" s="86"/>
      <c r="BSP188" s="86"/>
      <c r="BSQ188" s="86"/>
      <c r="BSR188" s="86"/>
      <c r="BSS188" s="86"/>
      <c r="BST188" s="86"/>
      <c r="BSU188" s="86"/>
      <c r="BSV188" s="86"/>
      <c r="BSW188" s="86"/>
      <c r="BSX188" s="86"/>
      <c r="BSY188" s="86"/>
      <c r="BSZ188" s="86"/>
      <c r="BTA188" s="86"/>
      <c r="BTB188" s="86"/>
      <c r="BTC188" s="86"/>
      <c r="BTD188" s="86"/>
      <c r="BTE188" s="86"/>
      <c r="BTF188" s="86"/>
      <c r="BTG188" s="86"/>
      <c r="BTH188" s="86"/>
      <c r="BTI188" s="86"/>
      <c r="BTJ188" s="86"/>
      <c r="BTK188" s="86"/>
      <c r="BTL188" s="86"/>
      <c r="BTM188" s="86"/>
      <c r="BTN188" s="86"/>
      <c r="BTO188" s="86"/>
      <c r="BTP188" s="86"/>
      <c r="BTQ188" s="86"/>
      <c r="BTR188" s="86"/>
      <c r="BTS188" s="86"/>
      <c r="BTT188" s="86"/>
      <c r="BTU188" s="86"/>
      <c r="BTV188" s="86"/>
      <c r="BTW188" s="86"/>
      <c r="BTX188" s="86"/>
      <c r="BTY188" s="86"/>
      <c r="BTZ188" s="86"/>
      <c r="BUA188" s="86"/>
      <c r="BUB188" s="86"/>
      <c r="BUC188" s="86"/>
      <c r="BUD188" s="86"/>
      <c r="BUE188" s="86"/>
      <c r="BUF188" s="86"/>
      <c r="BUG188" s="86"/>
      <c r="BUH188" s="86"/>
      <c r="BUI188" s="86"/>
      <c r="BUJ188" s="86"/>
      <c r="BUK188" s="86"/>
      <c r="BUL188" s="86"/>
      <c r="BUM188" s="86"/>
      <c r="BUN188" s="86"/>
      <c r="BUO188" s="86"/>
      <c r="BUP188" s="86"/>
      <c r="BUQ188" s="86"/>
      <c r="BUR188" s="86"/>
      <c r="BUS188" s="86"/>
      <c r="BUT188" s="86"/>
      <c r="BUU188" s="86"/>
      <c r="BUV188" s="86"/>
      <c r="BUW188" s="86"/>
      <c r="BUX188" s="86"/>
      <c r="BUY188" s="86"/>
      <c r="BUZ188" s="86"/>
      <c r="BVA188" s="86"/>
      <c r="BVB188" s="86"/>
      <c r="BVC188" s="86"/>
      <c r="BVD188" s="86"/>
      <c r="BVE188" s="86"/>
      <c r="BVF188" s="86"/>
      <c r="BVG188" s="86"/>
      <c r="BVH188" s="86"/>
      <c r="BVI188" s="86"/>
      <c r="BVJ188" s="86"/>
      <c r="BVK188" s="86"/>
      <c r="BVL188" s="86"/>
      <c r="BVM188" s="86"/>
      <c r="BVN188" s="86"/>
      <c r="BVO188" s="86"/>
      <c r="BVP188" s="86"/>
      <c r="BVQ188" s="86"/>
      <c r="BVR188" s="86"/>
      <c r="BVS188" s="86"/>
      <c r="BVT188" s="86"/>
      <c r="BVU188" s="86"/>
      <c r="BVV188" s="86"/>
      <c r="BVW188" s="86"/>
      <c r="BVX188" s="86"/>
      <c r="BVY188" s="86"/>
      <c r="BVZ188" s="86"/>
      <c r="BWA188" s="86"/>
      <c r="BWB188" s="86"/>
      <c r="BWC188" s="86"/>
      <c r="BWD188" s="86"/>
      <c r="BWE188" s="86"/>
      <c r="BWF188" s="86"/>
      <c r="BWG188" s="86"/>
      <c r="BWH188" s="86"/>
      <c r="BWI188" s="86"/>
      <c r="BWJ188" s="86"/>
      <c r="BWK188" s="86"/>
      <c r="BWL188" s="86"/>
      <c r="BWM188" s="86"/>
      <c r="BWN188" s="86"/>
      <c r="BWO188" s="86"/>
      <c r="BWP188" s="86"/>
      <c r="BWQ188" s="86"/>
      <c r="BWR188" s="86"/>
      <c r="BWS188" s="86"/>
      <c r="BWT188" s="86"/>
      <c r="BWU188" s="86"/>
      <c r="BWV188" s="86"/>
      <c r="BWW188" s="86"/>
      <c r="BWX188" s="86"/>
      <c r="BWY188" s="86"/>
      <c r="BWZ188" s="86"/>
      <c r="BXA188" s="86"/>
      <c r="BXB188" s="86"/>
      <c r="BXC188" s="86"/>
      <c r="BXD188" s="86"/>
      <c r="BXE188" s="86"/>
      <c r="BXF188" s="86"/>
      <c r="BXG188" s="86"/>
      <c r="BXH188" s="86"/>
      <c r="BXI188" s="86"/>
      <c r="BXJ188" s="86"/>
      <c r="BXK188" s="86"/>
      <c r="BXL188" s="86"/>
      <c r="BXM188" s="86"/>
      <c r="BXN188" s="86"/>
      <c r="BXO188" s="86"/>
      <c r="BXP188" s="86"/>
      <c r="BXQ188" s="86"/>
      <c r="BXR188" s="86"/>
      <c r="BXS188" s="86"/>
      <c r="BXT188" s="86"/>
      <c r="BXU188" s="86"/>
      <c r="BXV188" s="86"/>
      <c r="BXW188" s="86"/>
      <c r="BXX188" s="86"/>
      <c r="BXY188" s="86"/>
      <c r="BXZ188" s="86"/>
      <c r="BYA188" s="86"/>
      <c r="BYB188" s="86"/>
      <c r="BYC188" s="86"/>
      <c r="BYD188" s="86"/>
      <c r="BYE188" s="86"/>
      <c r="BYF188" s="86"/>
      <c r="BYG188" s="86"/>
      <c r="BYH188" s="86"/>
      <c r="BYI188" s="86"/>
      <c r="BYJ188" s="86"/>
      <c r="BYK188" s="86"/>
      <c r="BYL188" s="86"/>
      <c r="BYM188" s="86"/>
      <c r="BYN188" s="86"/>
      <c r="BYO188" s="86"/>
      <c r="BYP188" s="86"/>
      <c r="BYQ188" s="86"/>
      <c r="BYR188" s="86"/>
      <c r="BYS188" s="86"/>
      <c r="BYT188" s="86"/>
      <c r="BYU188" s="86"/>
      <c r="BYV188" s="86"/>
      <c r="BYW188" s="86"/>
      <c r="BYX188" s="86"/>
      <c r="BYY188" s="86"/>
      <c r="BYZ188" s="86"/>
      <c r="BZA188" s="86"/>
      <c r="BZB188" s="86"/>
      <c r="BZC188" s="86"/>
      <c r="BZD188" s="86"/>
      <c r="BZE188" s="86"/>
      <c r="BZF188" s="86"/>
      <c r="BZG188" s="86"/>
      <c r="BZH188" s="86"/>
      <c r="BZI188" s="86"/>
      <c r="BZJ188" s="86"/>
      <c r="BZK188" s="86"/>
      <c r="BZL188" s="86"/>
      <c r="BZM188" s="86"/>
      <c r="BZN188" s="86"/>
      <c r="BZO188" s="86"/>
      <c r="BZP188" s="86"/>
      <c r="BZQ188" s="86"/>
      <c r="BZR188" s="86"/>
      <c r="BZS188" s="86"/>
      <c r="BZT188" s="86"/>
      <c r="BZU188" s="86"/>
      <c r="BZV188" s="86"/>
      <c r="BZW188" s="86"/>
      <c r="BZX188" s="86"/>
      <c r="BZY188" s="86"/>
      <c r="BZZ188" s="86"/>
      <c r="CAA188" s="86"/>
      <c r="CAB188" s="86"/>
      <c r="CAC188" s="86"/>
      <c r="CAD188" s="86"/>
      <c r="CAE188" s="86"/>
      <c r="CAF188" s="86"/>
      <c r="CAG188" s="86"/>
      <c r="CAH188" s="86"/>
      <c r="CAI188" s="86"/>
      <c r="CAJ188" s="86"/>
      <c r="CAK188" s="86"/>
      <c r="CAL188" s="86"/>
      <c r="CAM188" s="86"/>
      <c r="CAN188" s="86"/>
      <c r="CAO188" s="86"/>
      <c r="CAP188" s="86"/>
      <c r="CAQ188" s="86"/>
      <c r="CAR188" s="86"/>
      <c r="CAS188" s="86"/>
      <c r="CAT188" s="86"/>
      <c r="CAU188" s="86"/>
      <c r="CAV188" s="86"/>
      <c r="CAW188" s="86"/>
      <c r="CAX188" s="86"/>
      <c r="CAY188" s="86"/>
      <c r="CAZ188" s="86"/>
      <c r="CBA188" s="86"/>
      <c r="CBB188" s="86"/>
      <c r="CBC188" s="86"/>
      <c r="CBD188" s="86"/>
      <c r="CBE188" s="86"/>
      <c r="CBF188" s="86"/>
      <c r="CBG188" s="86"/>
      <c r="CBH188" s="86"/>
      <c r="CBI188" s="86"/>
      <c r="CBJ188" s="86"/>
      <c r="CBK188" s="86"/>
      <c r="CBL188" s="86"/>
      <c r="CBM188" s="86"/>
      <c r="CBN188" s="86"/>
      <c r="CBO188" s="86"/>
      <c r="CBP188" s="86"/>
      <c r="CBQ188" s="86"/>
      <c r="CBR188" s="86"/>
      <c r="CBS188" s="86"/>
      <c r="CBT188" s="86"/>
      <c r="CBU188" s="86"/>
      <c r="CBV188" s="86"/>
      <c r="CBW188" s="86"/>
      <c r="CBX188" s="86"/>
      <c r="CBY188" s="86"/>
      <c r="CBZ188" s="86"/>
      <c r="CCA188" s="86"/>
      <c r="CCB188" s="86"/>
      <c r="CCC188" s="86"/>
      <c r="CCD188" s="86"/>
      <c r="CCE188" s="86"/>
      <c r="CCF188" s="86"/>
      <c r="CCG188" s="86"/>
      <c r="CCH188" s="86"/>
      <c r="CCI188" s="86"/>
      <c r="CCJ188" s="86"/>
      <c r="CCK188" s="86"/>
      <c r="CCL188" s="86"/>
      <c r="CCM188" s="86"/>
      <c r="CCN188" s="86"/>
      <c r="CCO188" s="86"/>
      <c r="CCP188" s="86"/>
      <c r="CCQ188" s="86"/>
      <c r="CCR188" s="86"/>
      <c r="CCS188" s="86"/>
      <c r="CCT188" s="86"/>
      <c r="CCU188" s="86"/>
      <c r="CCV188" s="86"/>
      <c r="CCW188" s="86"/>
      <c r="CCX188" s="86"/>
      <c r="CCY188" s="86"/>
      <c r="CCZ188" s="86"/>
      <c r="CDA188" s="86"/>
      <c r="CDB188" s="86"/>
      <c r="CDC188" s="86"/>
      <c r="CDD188" s="86"/>
      <c r="CDE188" s="86"/>
      <c r="CDF188" s="86"/>
      <c r="CDG188" s="86"/>
      <c r="CDH188" s="86"/>
      <c r="CDI188" s="86"/>
      <c r="CDJ188" s="86"/>
      <c r="CDK188" s="86"/>
      <c r="CDL188" s="86"/>
      <c r="CDM188" s="86"/>
      <c r="CDN188" s="86"/>
      <c r="CDO188" s="86"/>
      <c r="CDP188" s="86"/>
      <c r="CDQ188" s="86"/>
      <c r="CDR188" s="86"/>
      <c r="CDS188" s="86"/>
      <c r="CDT188" s="86"/>
      <c r="CDU188" s="86"/>
      <c r="CDV188" s="86"/>
      <c r="CDW188" s="86"/>
      <c r="CDX188" s="86"/>
      <c r="CDY188" s="86"/>
      <c r="CDZ188" s="86"/>
      <c r="CEA188" s="86"/>
      <c r="CEB188" s="86"/>
      <c r="CEC188" s="86"/>
      <c r="CED188" s="86"/>
      <c r="CEE188" s="86"/>
      <c r="CEF188" s="86"/>
      <c r="CEG188" s="86"/>
      <c r="CEH188" s="86"/>
      <c r="CEI188" s="86"/>
      <c r="CEJ188" s="86"/>
      <c r="CEK188" s="86"/>
      <c r="CEL188" s="86"/>
      <c r="CEM188" s="86"/>
      <c r="CEN188" s="86"/>
      <c r="CEO188" s="86"/>
      <c r="CEP188" s="86"/>
      <c r="CEQ188" s="86"/>
      <c r="CER188" s="86"/>
      <c r="CES188" s="86"/>
      <c r="CET188" s="86"/>
      <c r="CEU188" s="86"/>
      <c r="CEV188" s="86"/>
      <c r="CEW188" s="86"/>
      <c r="CEX188" s="86"/>
      <c r="CEY188" s="86"/>
      <c r="CEZ188" s="86"/>
      <c r="CFA188" s="86"/>
      <c r="CFB188" s="86"/>
      <c r="CFC188" s="86"/>
      <c r="CFD188" s="86"/>
      <c r="CFE188" s="86"/>
      <c r="CFF188" s="86"/>
      <c r="CFG188" s="86"/>
      <c r="CFH188" s="86"/>
      <c r="CFI188" s="86"/>
      <c r="CFJ188" s="86"/>
      <c r="CFK188" s="86"/>
      <c r="CFL188" s="86"/>
      <c r="CFM188" s="86"/>
      <c r="CFN188" s="86"/>
      <c r="CFO188" s="86"/>
      <c r="CFP188" s="86"/>
      <c r="CFQ188" s="86"/>
      <c r="CFR188" s="86"/>
      <c r="CFS188" s="86"/>
      <c r="CFT188" s="86"/>
      <c r="CFU188" s="86"/>
      <c r="CFV188" s="86"/>
      <c r="CFW188" s="86"/>
      <c r="CFX188" s="86"/>
      <c r="CFY188" s="86"/>
      <c r="CFZ188" s="86"/>
      <c r="CGA188" s="86"/>
      <c r="CGB188" s="86"/>
      <c r="CGC188" s="86"/>
      <c r="CGD188" s="86"/>
      <c r="CGE188" s="86"/>
      <c r="CGF188" s="86"/>
      <c r="CGG188" s="86"/>
      <c r="CGH188" s="86"/>
      <c r="CGI188" s="86"/>
      <c r="CGJ188" s="86"/>
      <c r="CGK188" s="86"/>
      <c r="CGL188" s="86"/>
      <c r="CGM188" s="86"/>
      <c r="CGN188" s="86"/>
      <c r="CGO188" s="86"/>
      <c r="CGP188" s="86"/>
      <c r="CGQ188" s="86"/>
      <c r="CGR188" s="86"/>
      <c r="CGS188" s="86"/>
      <c r="CGT188" s="86"/>
      <c r="CGU188" s="86"/>
      <c r="CGV188" s="86"/>
      <c r="CGW188" s="86"/>
      <c r="CGX188" s="86"/>
      <c r="CGY188" s="86"/>
      <c r="CGZ188" s="86"/>
      <c r="CHA188" s="86"/>
      <c r="CHB188" s="86"/>
      <c r="CHC188" s="86"/>
      <c r="CHD188" s="86"/>
      <c r="CHE188" s="86"/>
      <c r="CHF188" s="86"/>
      <c r="CHG188" s="86"/>
      <c r="CHH188" s="86"/>
      <c r="CHI188" s="86"/>
      <c r="CHJ188" s="86"/>
      <c r="CHK188" s="86"/>
      <c r="CHL188" s="86"/>
      <c r="CHM188" s="86"/>
      <c r="CHN188" s="86"/>
      <c r="CHO188" s="86"/>
      <c r="CHP188" s="86"/>
      <c r="CHQ188" s="86"/>
      <c r="CHR188" s="86"/>
      <c r="CHS188" s="86"/>
      <c r="CHT188" s="86"/>
      <c r="CHU188" s="86"/>
      <c r="CHV188" s="86"/>
      <c r="CHW188" s="86"/>
      <c r="CHX188" s="86"/>
      <c r="CHY188" s="86"/>
      <c r="CHZ188" s="86"/>
      <c r="CIA188" s="86"/>
      <c r="CIB188" s="86"/>
      <c r="CIC188" s="86"/>
      <c r="CID188" s="86"/>
      <c r="CIE188" s="86"/>
      <c r="CIF188" s="86"/>
      <c r="CIG188" s="86"/>
      <c r="CIH188" s="86"/>
      <c r="CII188" s="86"/>
      <c r="CIJ188" s="86"/>
      <c r="CIK188" s="86"/>
      <c r="CIL188" s="86"/>
      <c r="CIM188" s="86"/>
      <c r="CIN188" s="86"/>
      <c r="CIO188" s="86"/>
      <c r="CIP188" s="86"/>
      <c r="CIQ188" s="86"/>
      <c r="CIR188" s="86"/>
      <c r="CIS188" s="86"/>
      <c r="CIT188" s="86"/>
      <c r="CIU188" s="86"/>
      <c r="CIV188" s="86"/>
      <c r="CIW188" s="86"/>
      <c r="CIX188" s="86"/>
      <c r="CIY188" s="86"/>
      <c r="CIZ188" s="86"/>
      <c r="CJA188" s="86"/>
      <c r="CJB188" s="86"/>
      <c r="CJC188" s="86"/>
      <c r="CJD188" s="86"/>
      <c r="CJE188" s="86"/>
      <c r="CJF188" s="86"/>
      <c r="CJG188" s="86"/>
      <c r="CJH188" s="86"/>
      <c r="CJI188" s="86"/>
      <c r="CJJ188" s="86"/>
      <c r="CJK188" s="86"/>
      <c r="CJL188" s="86"/>
      <c r="CJM188" s="86"/>
      <c r="CJN188" s="86"/>
      <c r="CJO188" s="86"/>
      <c r="CJP188" s="86"/>
      <c r="CJQ188" s="86"/>
      <c r="CJR188" s="86"/>
      <c r="CJS188" s="86"/>
      <c r="CJT188" s="86"/>
      <c r="CJU188" s="86"/>
      <c r="CJV188" s="86"/>
      <c r="CJW188" s="86"/>
      <c r="CJX188" s="86"/>
      <c r="CJY188" s="86"/>
      <c r="CJZ188" s="86"/>
      <c r="CKA188" s="86"/>
      <c r="CKB188" s="86"/>
      <c r="CKC188" s="86"/>
      <c r="CKD188" s="86"/>
      <c r="CKE188" s="86"/>
      <c r="CKF188" s="86"/>
      <c r="CKG188" s="86"/>
      <c r="CKH188" s="86"/>
      <c r="CKI188" s="86"/>
      <c r="CKJ188" s="86"/>
      <c r="CKK188" s="86"/>
      <c r="CKL188" s="86"/>
      <c r="CKM188" s="86"/>
      <c r="CKN188" s="86"/>
      <c r="CKO188" s="86"/>
      <c r="CKP188" s="86"/>
      <c r="CKQ188" s="86"/>
      <c r="CKR188" s="86"/>
      <c r="CKS188" s="86"/>
      <c r="CKT188" s="86"/>
      <c r="CKU188" s="86"/>
      <c r="CKV188" s="86"/>
      <c r="CKW188" s="86"/>
      <c r="CKX188" s="86"/>
      <c r="CKY188" s="86"/>
      <c r="CKZ188" s="86"/>
      <c r="CLA188" s="86"/>
      <c r="CLB188" s="86"/>
      <c r="CLC188" s="86"/>
      <c r="CLD188" s="86"/>
      <c r="CLE188" s="86"/>
      <c r="CLF188" s="86"/>
      <c r="CLG188" s="86"/>
      <c r="CLH188" s="86"/>
      <c r="CLI188" s="86"/>
      <c r="CLJ188" s="86"/>
      <c r="CLK188" s="86"/>
      <c r="CLL188" s="86"/>
      <c r="CLM188" s="86"/>
      <c r="CLN188" s="86"/>
      <c r="CLO188" s="86"/>
      <c r="CLP188" s="86"/>
      <c r="CLQ188" s="86"/>
      <c r="CLR188" s="86"/>
      <c r="CLS188" s="86"/>
      <c r="CLT188" s="86"/>
      <c r="CLU188" s="86"/>
      <c r="CLV188" s="86"/>
      <c r="CLW188" s="86"/>
      <c r="CLX188" s="86"/>
      <c r="CLY188" s="86"/>
      <c r="CLZ188" s="86"/>
      <c r="CMA188" s="86"/>
      <c r="CMB188" s="86"/>
      <c r="CMC188" s="86"/>
      <c r="CMD188" s="86"/>
      <c r="CME188" s="86"/>
      <c r="CMF188" s="86"/>
      <c r="CMG188" s="86"/>
      <c r="CMH188" s="86"/>
      <c r="CMI188" s="86"/>
      <c r="CMJ188" s="86"/>
      <c r="CMK188" s="86"/>
      <c r="CML188" s="86"/>
      <c r="CMM188" s="86"/>
      <c r="CMN188" s="86"/>
      <c r="CMO188" s="86"/>
      <c r="CMP188" s="86"/>
      <c r="CMQ188" s="86"/>
      <c r="CMR188" s="86"/>
      <c r="CMS188" s="86"/>
      <c r="CMT188" s="86"/>
      <c r="CMU188" s="86"/>
      <c r="CMV188" s="86"/>
      <c r="CMW188" s="86"/>
      <c r="CMX188" s="86"/>
      <c r="CMY188" s="86"/>
      <c r="CMZ188" s="86"/>
      <c r="CNA188" s="86"/>
      <c r="CNB188" s="86"/>
      <c r="CNC188" s="86"/>
      <c r="CND188" s="86"/>
      <c r="CNE188" s="86"/>
      <c r="CNF188" s="86"/>
      <c r="CNG188" s="86"/>
      <c r="CNH188" s="86"/>
      <c r="CNI188" s="86"/>
      <c r="CNJ188" s="86"/>
      <c r="CNK188" s="86"/>
      <c r="CNL188" s="86"/>
      <c r="CNM188" s="86"/>
      <c r="CNN188" s="86"/>
      <c r="CNO188" s="86"/>
      <c r="CNP188" s="86"/>
      <c r="CNQ188" s="86"/>
      <c r="CNR188" s="86"/>
      <c r="CNS188" s="86"/>
      <c r="CNT188" s="86"/>
      <c r="CNU188" s="86"/>
      <c r="CNV188" s="86"/>
      <c r="CNW188" s="86"/>
      <c r="CNX188" s="86"/>
      <c r="CNY188" s="86"/>
      <c r="CNZ188" s="86"/>
      <c r="COA188" s="86"/>
      <c r="COB188" s="86"/>
      <c r="COC188" s="86"/>
      <c r="COD188" s="86"/>
      <c r="COE188" s="86"/>
      <c r="COF188" s="86"/>
      <c r="COG188" s="86"/>
      <c r="COH188" s="86"/>
      <c r="COI188" s="86"/>
      <c r="COJ188" s="86"/>
      <c r="COK188" s="86"/>
      <c r="COL188" s="86"/>
      <c r="COM188" s="86"/>
      <c r="CON188" s="86"/>
      <c r="COO188" s="86"/>
      <c r="COP188" s="86"/>
      <c r="COQ188" s="86"/>
      <c r="COR188" s="86"/>
      <c r="COS188" s="86"/>
      <c r="COT188" s="86"/>
      <c r="COU188" s="86"/>
      <c r="COV188" s="86"/>
      <c r="COW188" s="86"/>
      <c r="COX188" s="86"/>
      <c r="COY188" s="86"/>
      <c r="COZ188" s="86"/>
      <c r="CPA188" s="86"/>
      <c r="CPB188" s="86"/>
      <c r="CPC188" s="86"/>
      <c r="CPD188" s="86"/>
      <c r="CPE188" s="86"/>
      <c r="CPF188" s="86"/>
      <c r="CPG188" s="86"/>
      <c r="CPH188" s="86"/>
      <c r="CPI188" s="86"/>
      <c r="CPJ188" s="86"/>
      <c r="CPK188" s="86"/>
      <c r="CPL188" s="86"/>
      <c r="CPM188" s="86"/>
      <c r="CPN188" s="86"/>
      <c r="CPO188" s="86"/>
      <c r="CPP188" s="86"/>
      <c r="CPQ188" s="86"/>
      <c r="CPR188" s="86"/>
      <c r="CPS188" s="86"/>
      <c r="CPT188" s="86"/>
      <c r="CPU188" s="86"/>
      <c r="CPV188" s="86"/>
      <c r="CPW188" s="86"/>
      <c r="CPX188" s="86"/>
      <c r="CPY188" s="86"/>
      <c r="CPZ188" s="86"/>
      <c r="CQA188" s="86"/>
      <c r="CQB188" s="86"/>
      <c r="CQC188" s="86"/>
      <c r="CQD188" s="86"/>
      <c r="CQE188" s="86"/>
      <c r="CQF188" s="86"/>
      <c r="CQG188" s="86"/>
      <c r="CQH188" s="86"/>
      <c r="CQI188" s="86"/>
      <c r="CQJ188" s="86"/>
      <c r="CQK188" s="86"/>
      <c r="CQL188" s="86"/>
      <c r="CQM188" s="86"/>
      <c r="CQN188" s="86"/>
      <c r="CQO188" s="86"/>
      <c r="CQP188" s="86"/>
      <c r="CQQ188" s="86"/>
      <c r="CQR188" s="86"/>
      <c r="CQS188" s="86"/>
      <c r="CQT188" s="86"/>
      <c r="CQU188" s="86"/>
      <c r="CQV188" s="86"/>
      <c r="CQW188" s="86"/>
      <c r="CQX188" s="86"/>
      <c r="CQY188" s="86"/>
      <c r="CQZ188" s="86"/>
      <c r="CRA188" s="86"/>
      <c r="CRB188" s="86"/>
      <c r="CRC188" s="86"/>
      <c r="CRD188" s="86"/>
      <c r="CRE188" s="86"/>
      <c r="CRF188" s="86"/>
      <c r="CRG188" s="86"/>
      <c r="CRH188" s="86"/>
      <c r="CRI188" s="86"/>
      <c r="CRJ188" s="86"/>
      <c r="CRK188" s="86"/>
      <c r="CRL188" s="86"/>
      <c r="CRM188" s="86"/>
      <c r="CRN188" s="86"/>
      <c r="CRO188" s="86"/>
      <c r="CRP188" s="86"/>
      <c r="CRQ188" s="86"/>
      <c r="CRR188" s="86"/>
      <c r="CRS188" s="86"/>
      <c r="CRT188" s="86"/>
      <c r="CRU188" s="86"/>
      <c r="CRV188" s="86"/>
      <c r="CRW188" s="86"/>
      <c r="CRX188" s="86"/>
      <c r="CRY188" s="86"/>
      <c r="CRZ188" s="86"/>
      <c r="CSA188" s="86"/>
      <c r="CSB188" s="86"/>
      <c r="CSC188" s="86"/>
      <c r="CSD188" s="86"/>
      <c r="CSE188" s="86"/>
      <c r="CSF188" s="86"/>
      <c r="CSG188" s="86"/>
      <c r="CSH188" s="86"/>
      <c r="CSI188" s="86"/>
      <c r="CSJ188" s="86"/>
      <c r="CSK188" s="86"/>
      <c r="CSL188" s="86"/>
      <c r="CSM188" s="86"/>
      <c r="CSN188" s="86"/>
      <c r="CSO188" s="86"/>
      <c r="CSP188" s="86"/>
      <c r="CSQ188" s="86"/>
      <c r="CSR188" s="86"/>
      <c r="CSS188" s="86"/>
      <c r="CST188" s="86"/>
      <c r="CSU188" s="86"/>
      <c r="CSV188" s="86"/>
      <c r="CSW188" s="86"/>
      <c r="CSX188" s="86"/>
      <c r="CSY188" s="86"/>
      <c r="CSZ188" s="86"/>
      <c r="CTA188" s="86"/>
      <c r="CTB188" s="86"/>
      <c r="CTC188" s="86"/>
      <c r="CTD188" s="86"/>
      <c r="CTE188" s="86"/>
      <c r="CTF188" s="86"/>
      <c r="CTG188" s="86"/>
      <c r="CTH188" s="86"/>
      <c r="CTI188" s="86"/>
      <c r="CTJ188" s="86"/>
      <c r="CTK188" s="86"/>
      <c r="CTL188" s="86"/>
      <c r="CTM188" s="86"/>
      <c r="CTN188" s="86"/>
      <c r="CTO188" s="86"/>
      <c r="CTP188" s="86"/>
      <c r="CTQ188" s="86"/>
      <c r="CTR188" s="86"/>
      <c r="CTS188" s="86"/>
      <c r="CTT188" s="86"/>
      <c r="CTU188" s="86"/>
      <c r="CTV188" s="86"/>
      <c r="CTW188" s="86"/>
      <c r="CTX188" s="86"/>
      <c r="CTY188" s="86"/>
      <c r="CTZ188" s="86"/>
      <c r="CUA188" s="86"/>
      <c r="CUB188" s="86"/>
      <c r="CUC188" s="86"/>
      <c r="CUD188" s="86"/>
      <c r="CUE188" s="86"/>
      <c r="CUF188" s="86"/>
      <c r="CUG188" s="86"/>
      <c r="CUH188" s="86"/>
      <c r="CUI188" s="86"/>
      <c r="CUJ188" s="86"/>
      <c r="CUK188" s="86"/>
      <c r="CUL188" s="86"/>
      <c r="CUM188" s="86"/>
      <c r="CUN188" s="86"/>
      <c r="CUO188" s="86"/>
      <c r="CUP188" s="86"/>
      <c r="CUQ188" s="86"/>
      <c r="CUR188" s="86"/>
      <c r="CUS188" s="86"/>
      <c r="CUT188" s="86"/>
      <c r="CUU188" s="86"/>
      <c r="CUV188" s="86"/>
      <c r="CUW188" s="86"/>
      <c r="CUX188" s="86"/>
      <c r="CUY188" s="86"/>
      <c r="CUZ188" s="86"/>
      <c r="CVA188" s="86"/>
      <c r="CVB188" s="86"/>
      <c r="CVC188" s="86"/>
      <c r="CVD188" s="86"/>
      <c r="CVE188" s="86"/>
      <c r="CVF188" s="86"/>
      <c r="CVG188" s="86"/>
      <c r="CVH188" s="86"/>
      <c r="CVI188" s="86"/>
      <c r="CVJ188" s="86"/>
      <c r="CVK188" s="86"/>
      <c r="CVL188" s="86"/>
      <c r="CVM188" s="86"/>
      <c r="CVN188" s="86"/>
      <c r="CVO188" s="86"/>
      <c r="CVP188" s="86"/>
      <c r="CVQ188" s="86"/>
      <c r="CVR188" s="86"/>
      <c r="CVS188" s="86"/>
      <c r="CVT188" s="86"/>
      <c r="CVU188" s="86"/>
      <c r="CVV188" s="86"/>
      <c r="CVW188" s="86"/>
      <c r="CVX188" s="86"/>
      <c r="CVY188" s="86"/>
      <c r="CVZ188" s="86"/>
      <c r="CWA188" s="86"/>
      <c r="CWB188" s="86"/>
      <c r="CWC188" s="86"/>
      <c r="CWD188" s="86"/>
      <c r="CWE188" s="86"/>
      <c r="CWF188" s="86"/>
      <c r="CWG188" s="86"/>
      <c r="CWH188" s="86"/>
      <c r="CWI188" s="86"/>
      <c r="CWJ188" s="86"/>
      <c r="CWK188" s="86"/>
      <c r="CWL188" s="86"/>
      <c r="CWM188" s="86"/>
      <c r="CWN188" s="86"/>
      <c r="CWO188" s="86"/>
      <c r="CWP188" s="86"/>
      <c r="CWQ188" s="86"/>
      <c r="CWR188" s="86"/>
      <c r="CWS188" s="86"/>
      <c r="CWT188" s="86"/>
      <c r="CWU188" s="86"/>
      <c r="CWV188" s="86"/>
      <c r="CWW188" s="86"/>
      <c r="CWX188" s="86"/>
      <c r="CWY188" s="86"/>
      <c r="CWZ188" s="86"/>
      <c r="CXA188" s="86"/>
      <c r="CXB188" s="86"/>
      <c r="CXC188" s="86"/>
      <c r="CXD188" s="86"/>
      <c r="CXE188" s="86"/>
      <c r="CXF188" s="86"/>
      <c r="CXG188" s="86"/>
      <c r="CXH188" s="86"/>
      <c r="CXI188" s="86"/>
      <c r="CXJ188" s="86"/>
      <c r="CXK188" s="86"/>
      <c r="CXL188" s="86"/>
      <c r="CXM188" s="86"/>
      <c r="CXN188" s="86"/>
      <c r="CXO188" s="86"/>
      <c r="CXP188" s="86"/>
      <c r="CXQ188" s="86"/>
      <c r="CXR188" s="86"/>
      <c r="CXS188" s="86"/>
      <c r="CXT188" s="86"/>
      <c r="CXU188" s="86"/>
      <c r="CXV188" s="86"/>
      <c r="CXW188" s="86"/>
      <c r="CXX188" s="86"/>
      <c r="CXY188" s="86"/>
      <c r="CXZ188" s="86"/>
      <c r="CYA188" s="86"/>
      <c r="CYB188" s="86"/>
      <c r="CYC188" s="86"/>
      <c r="CYD188" s="86"/>
      <c r="CYE188" s="86"/>
      <c r="CYF188" s="86"/>
      <c r="CYG188" s="86"/>
      <c r="CYH188" s="86"/>
      <c r="CYI188" s="86"/>
      <c r="CYJ188" s="86"/>
      <c r="CYK188" s="86"/>
      <c r="CYL188" s="86"/>
      <c r="CYM188" s="86"/>
      <c r="CYN188" s="86"/>
      <c r="CYO188" s="86"/>
      <c r="CYP188" s="86"/>
      <c r="CYQ188" s="86"/>
      <c r="CYR188" s="86"/>
      <c r="CYS188" s="86"/>
      <c r="CYT188" s="86"/>
      <c r="CYU188" s="86"/>
      <c r="CYV188" s="86"/>
      <c r="CYW188" s="86"/>
      <c r="CYX188" s="86"/>
      <c r="CYY188" s="86"/>
      <c r="CYZ188" s="86"/>
      <c r="CZA188" s="86"/>
      <c r="CZB188" s="86"/>
      <c r="CZC188" s="86"/>
      <c r="CZD188" s="86"/>
      <c r="CZE188" s="86"/>
      <c r="CZF188" s="86"/>
      <c r="CZG188" s="86"/>
      <c r="CZH188" s="86"/>
      <c r="CZI188" s="86"/>
      <c r="CZJ188" s="86"/>
      <c r="CZK188" s="86"/>
      <c r="CZL188" s="86"/>
      <c r="CZM188" s="86"/>
      <c r="CZN188" s="86"/>
      <c r="CZO188" s="86"/>
      <c r="CZP188" s="86"/>
      <c r="CZQ188" s="86"/>
      <c r="CZR188" s="86"/>
      <c r="CZS188" s="86"/>
      <c r="CZT188" s="86"/>
      <c r="CZU188" s="86"/>
      <c r="CZV188" s="86"/>
      <c r="CZW188" s="86"/>
      <c r="CZX188" s="86"/>
      <c r="CZY188" s="86"/>
      <c r="CZZ188" s="86"/>
      <c r="DAA188" s="86"/>
      <c r="DAB188" s="86"/>
      <c r="DAC188" s="86"/>
      <c r="DAD188" s="86"/>
      <c r="DAE188" s="86"/>
      <c r="DAF188" s="86"/>
      <c r="DAG188" s="86"/>
      <c r="DAH188" s="86"/>
      <c r="DAI188" s="86"/>
      <c r="DAJ188" s="86"/>
      <c r="DAK188" s="86"/>
      <c r="DAL188" s="86"/>
      <c r="DAM188" s="86"/>
      <c r="DAN188" s="86"/>
      <c r="DAO188" s="86"/>
      <c r="DAP188" s="86"/>
      <c r="DAQ188" s="86"/>
      <c r="DAR188" s="86"/>
      <c r="DAS188" s="86"/>
      <c r="DAT188" s="86"/>
      <c r="DAU188" s="86"/>
      <c r="DAV188" s="86"/>
      <c r="DAW188" s="86"/>
      <c r="DAX188" s="86"/>
      <c r="DAY188" s="86"/>
      <c r="DAZ188" s="86"/>
      <c r="DBA188" s="86"/>
      <c r="DBB188" s="86"/>
      <c r="DBC188" s="86"/>
      <c r="DBD188" s="86"/>
      <c r="DBE188" s="86"/>
      <c r="DBF188" s="86"/>
      <c r="DBG188" s="86"/>
      <c r="DBH188" s="86"/>
      <c r="DBI188" s="86"/>
      <c r="DBJ188" s="86"/>
      <c r="DBK188" s="86"/>
      <c r="DBL188" s="86"/>
      <c r="DBM188" s="86"/>
      <c r="DBN188" s="86"/>
      <c r="DBO188" s="86"/>
      <c r="DBP188" s="86"/>
      <c r="DBQ188" s="86"/>
      <c r="DBR188" s="86"/>
      <c r="DBS188" s="86"/>
      <c r="DBT188" s="86"/>
      <c r="DBU188" s="86"/>
      <c r="DBV188" s="86"/>
      <c r="DBW188" s="86"/>
      <c r="DBX188" s="86"/>
      <c r="DBY188" s="86"/>
      <c r="DBZ188" s="86"/>
      <c r="DCA188" s="86"/>
      <c r="DCB188" s="86"/>
      <c r="DCC188" s="86"/>
      <c r="DCD188" s="86"/>
      <c r="DCE188" s="86"/>
      <c r="DCF188" s="86"/>
      <c r="DCG188" s="86"/>
      <c r="DCH188" s="86"/>
      <c r="DCI188" s="86"/>
      <c r="DCJ188" s="86"/>
      <c r="DCK188" s="86"/>
      <c r="DCL188" s="86"/>
      <c r="DCM188" s="86"/>
      <c r="DCN188" s="86"/>
      <c r="DCO188" s="86"/>
      <c r="DCP188" s="86"/>
      <c r="DCQ188" s="86"/>
      <c r="DCR188" s="86"/>
      <c r="DCS188" s="86"/>
      <c r="DCT188" s="86"/>
      <c r="DCU188" s="86"/>
      <c r="DCV188" s="86"/>
      <c r="DCW188" s="86"/>
      <c r="DCX188" s="86"/>
      <c r="DCY188" s="86"/>
      <c r="DCZ188" s="86"/>
      <c r="DDA188" s="86"/>
      <c r="DDB188" s="86"/>
      <c r="DDC188" s="86"/>
      <c r="DDD188" s="86"/>
      <c r="DDE188" s="86"/>
      <c r="DDF188" s="86"/>
      <c r="DDG188" s="86"/>
      <c r="DDH188" s="86"/>
      <c r="DDI188" s="86"/>
      <c r="DDJ188" s="86"/>
      <c r="DDK188" s="86"/>
      <c r="DDL188" s="86"/>
      <c r="DDM188" s="86"/>
      <c r="DDN188" s="86"/>
      <c r="DDO188" s="86"/>
      <c r="DDP188" s="86"/>
      <c r="DDQ188" s="86"/>
      <c r="DDR188" s="86"/>
      <c r="DDS188" s="86"/>
      <c r="DDT188" s="86"/>
      <c r="DDU188" s="86"/>
      <c r="DDV188" s="86"/>
      <c r="DDW188" s="86"/>
      <c r="DDX188" s="86"/>
      <c r="DDY188" s="86"/>
      <c r="DDZ188" s="86"/>
      <c r="DEA188" s="86"/>
      <c r="DEB188" s="86"/>
      <c r="DEC188" s="86"/>
      <c r="DED188" s="86"/>
      <c r="DEE188" s="86"/>
      <c r="DEF188" s="86"/>
      <c r="DEG188" s="86"/>
      <c r="DEH188" s="86"/>
      <c r="DEI188" s="86"/>
      <c r="DEJ188" s="86"/>
      <c r="DEK188" s="86"/>
      <c r="DEL188" s="86"/>
      <c r="DEM188" s="86"/>
      <c r="DEN188" s="86"/>
      <c r="DEO188" s="86"/>
      <c r="DEP188" s="86"/>
      <c r="DEQ188" s="86"/>
      <c r="DER188" s="86"/>
      <c r="DES188" s="86"/>
      <c r="DET188" s="86"/>
      <c r="DEU188" s="86"/>
      <c r="DEV188" s="86"/>
      <c r="DEW188" s="86"/>
      <c r="DEX188" s="86"/>
      <c r="DEY188" s="86"/>
      <c r="DEZ188" s="86"/>
      <c r="DFA188" s="86"/>
      <c r="DFB188" s="86"/>
      <c r="DFC188" s="86"/>
      <c r="DFD188" s="86"/>
      <c r="DFE188" s="86"/>
      <c r="DFF188" s="86"/>
      <c r="DFG188" s="86"/>
      <c r="DFH188" s="86"/>
      <c r="DFI188" s="86"/>
      <c r="DFJ188" s="86"/>
      <c r="DFK188" s="86"/>
      <c r="DFL188" s="86"/>
      <c r="DFM188" s="86"/>
      <c r="DFN188" s="86"/>
      <c r="DFO188" s="86"/>
      <c r="DFP188" s="86"/>
      <c r="DFQ188" s="86"/>
      <c r="DFR188" s="86"/>
      <c r="DFS188" s="86"/>
      <c r="DFT188" s="86"/>
      <c r="DFU188" s="86"/>
      <c r="DFV188" s="86"/>
      <c r="DFW188" s="86"/>
      <c r="DFX188" s="86"/>
      <c r="DFY188" s="86"/>
      <c r="DFZ188" s="86"/>
      <c r="DGA188" s="86"/>
      <c r="DGB188" s="86"/>
      <c r="DGC188" s="86"/>
      <c r="DGD188" s="86"/>
      <c r="DGE188" s="86"/>
      <c r="DGF188" s="86"/>
      <c r="DGG188" s="86"/>
      <c r="DGH188" s="86"/>
      <c r="DGI188" s="86"/>
      <c r="DGJ188" s="86"/>
      <c r="DGK188" s="86"/>
      <c r="DGL188" s="86"/>
      <c r="DGM188" s="86"/>
      <c r="DGN188" s="86"/>
      <c r="DGO188" s="86"/>
      <c r="DGP188" s="86"/>
      <c r="DGQ188" s="86"/>
      <c r="DGR188" s="86"/>
      <c r="DGS188" s="86"/>
      <c r="DGT188" s="86"/>
      <c r="DGU188" s="86"/>
      <c r="DGV188" s="86"/>
      <c r="DGW188" s="86"/>
      <c r="DGX188" s="86"/>
      <c r="DGY188" s="86"/>
      <c r="DGZ188" s="86"/>
      <c r="DHA188" s="86"/>
      <c r="DHB188" s="86"/>
      <c r="DHC188" s="86"/>
      <c r="DHD188" s="86"/>
      <c r="DHE188" s="86"/>
      <c r="DHF188" s="86"/>
      <c r="DHG188" s="86"/>
      <c r="DHH188" s="86"/>
      <c r="DHI188" s="86"/>
      <c r="DHJ188" s="86"/>
      <c r="DHK188" s="86"/>
      <c r="DHL188" s="86"/>
      <c r="DHM188" s="86"/>
      <c r="DHN188" s="86"/>
      <c r="DHO188" s="86"/>
      <c r="DHP188" s="86"/>
      <c r="DHQ188" s="86"/>
      <c r="DHR188" s="86"/>
      <c r="DHS188" s="86"/>
      <c r="DHT188" s="86"/>
      <c r="DHU188" s="86"/>
      <c r="DHV188" s="86"/>
      <c r="DHW188" s="86"/>
      <c r="DHX188" s="86"/>
      <c r="DHY188" s="86"/>
      <c r="DHZ188" s="86"/>
      <c r="DIA188" s="86"/>
      <c r="DIB188" s="86"/>
      <c r="DIC188" s="86"/>
      <c r="DID188" s="86"/>
      <c r="DIE188" s="86"/>
      <c r="DIF188" s="86"/>
      <c r="DIG188" s="86"/>
      <c r="DIH188" s="86"/>
      <c r="DII188" s="86"/>
      <c r="DIJ188" s="86"/>
      <c r="DIK188" s="86"/>
      <c r="DIL188" s="86"/>
      <c r="DIM188" s="86"/>
      <c r="DIN188" s="86"/>
      <c r="DIO188" s="86"/>
      <c r="DIP188" s="86"/>
      <c r="DIQ188" s="86"/>
      <c r="DIR188" s="86"/>
      <c r="DIS188" s="86"/>
      <c r="DIT188" s="86"/>
      <c r="DIU188" s="86"/>
      <c r="DIV188" s="86"/>
      <c r="DIW188" s="86"/>
      <c r="DIX188" s="86"/>
      <c r="DIY188" s="86"/>
      <c r="DIZ188" s="86"/>
      <c r="DJA188" s="86"/>
      <c r="DJB188" s="86"/>
      <c r="DJC188" s="86"/>
      <c r="DJD188" s="86"/>
      <c r="DJE188" s="86"/>
      <c r="DJF188" s="86"/>
      <c r="DJG188" s="86"/>
      <c r="DJH188" s="86"/>
      <c r="DJI188" s="86"/>
      <c r="DJJ188" s="86"/>
      <c r="DJK188" s="86"/>
      <c r="DJL188" s="86"/>
      <c r="DJM188" s="86"/>
      <c r="DJN188" s="86"/>
      <c r="DJO188" s="86"/>
      <c r="DJP188" s="86"/>
      <c r="DJQ188" s="86"/>
      <c r="DJR188" s="86"/>
      <c r="DJS188" s="86"/>
      <c r="DJT188" s="86"/>
      <c r="DJU188" s="86"/>
      <c r="DJV188" s="86"/>
      <c r="DJW188" s="86"/>
      <c r="DJX188" s="86"/>
      <c r="DJY188" s="86"/>
      <c r="DJZ188" s="86"/>
      <c r="DKA188" s="86"/>
      <c r="DKB188" s="86"/>
      <c r="DKC188" s="86"/>
      <c r="DKD188" s="86"/>
      <c r="DKE188" s="86"/>
      <c r="DKF188" s="86"/>
      <c r="DKG188" s="86"/>
      <c r="DKH188" s="86"/>
      <c r="DKI188" s="86"/>
      <c r="DKJ188" s="86"/>
      <c r="DKK188" s="86"/>
      <c r="DKL188" s="86"/>
      <c r="DKM188" s="86"/>
      <c r="DKN188" s="86"/>
      <c r="DKO188" s="86"/>
      <c r="DKP188" s="86"/>
      <c r="DKQ188" s="86"/>
      <c r="DKR188" s="86"/>
      <c r="DKS188" s="86"/>
      <c r="DKT188" s="86"/>
      <c r="DKU188" s="86"/>
      <c r="DKV188" s="86"/>
      <c r="DKW188" s="86"/>
      <c r="DKX188" s="86"/>
      <c r="DKY188" s="86"/>
      <c r="DKZ188" s="86"/>
      <c r="DLA188" s="86"/>
      <c r="DLB188" s="86"/>
      <c r="DLC188" s="86"/>
      <c r="DLD188" s="86"/>
      <c r="DLE188" s="86"/>
      <c r="DLF188" s="86"/>
      <c r="DLG188" s="86"/>
      <c r="DLH188" s="86"/>
      <c r="DLI188" s="86"/>
      <c r="DLJ188" s="86"/>
      <c r="DLK188" s="86"/>
      <c r="DLL188" s="86"/>
      <c r="DLM188" s="86"/>
      <c r="DLN188" s="86"/>
      <c r="DLO188" s="86"/>
      <c r="DLP188" s="86"/>
      <c r="DLQ188" s="86"/>
      <c r="DLR188" s="86"/>
      <c r="DLS188" s="86"/>
      <c r="DLT188" s="86"/>
      <c r="DLU188" s="86"/>
      <c r="DLV188" s="86"/>
      <c r="DLW188" s="86"/>
      <c r="DLX188" s="86"/>
      <c r="DLY188" s="86"/>
      <c r="DLZ188" s="86"/>
      <c r="DMA188" s="86"/>
      <c r="DMB188" s="86"/>
      <c r="DMC188" s="86"/>
      <c r="DMD188" s="86"/>
      <c r="DME188" s="86"/>
      <c r="DMF188" s="86"/>
      <c r="DMG188" s="86"/>
      <c r="DMH188" s="86"/>
      <c r="DMI188" s="86"/>
      <c r="DMJ188" s="86"/>
      <c r="DMK188" s="86"/>
      <c r="DML188" s="86"/>
      <c r="DMM188" s="86"/>
      <c r="DMN188" s="86"/>
      <c r="DMO188" s="86"/>
      <c r="DMP188" s="86"/>
      <c r="DMQ188" s="86"/>
      <c r="DMR188" s="86"/>
      <c r="DMS188" s="86"/>
      <c r="DMT188" s="86"/>
      <c r="DMU188" s="86"/>
      <c r="DMV188" s="86"/>
      <c r="DMW188" s="86"/>
      <c r="DMX188" s="86"/>
      <c r="DMY188" s="86"/>
      <c r="DMZ188" s="86"/>
      <c r="DNA188" s="86"/>
      <c r="DNB188" s="86"/>
      <c r="DNC188" s="86"/>
      <c r="DND188" s="86"/>
      <c r="DNE188" s="86"/>
      <c r="DNF188" s="86"/>
      <c r="DNG188" s="86"/>
      <c r="DNH188" s="86"/>
      <c r="DNI188" s="86"/>
      <c r="DNJ188" s="86"/>
      <c r="DNK188" s="86"/>
      <c r="DNL188" s="86"/>
      <c r="DNM188" s="86"/>
      <c r="DNN188" s="86"/>
      <c r="DNO188" s="86"/>
      <c r="DNP188" s="86"/>
      <c r="DNQ188" s="86"/>
      <c r="DNR188" s="86"/>
      <c r="DNS188" s="86"/>
      <c r="DNT188" s="86"/>
      <c r="DNU188" s="86"/>
      <c r="DNV188" s="86"/>
      <c r="DNW188" s="86"/>
      <c r="DNX188" s="86"/>
      <c r="DNY188" s="86"/>
      <c r="DNZ188" s="86"/>
      <c r="DOA188" s="86"/>
      <c r="DOB188" s="86"/>
      <c r="DOC188" s="86"/>
      <c r="DOD188" s="86"/>
      <c r="DOE188" s="86"/>
      <c r="DOF188" s="86"/>
      <c r="DOG188" s="86"/>
      <c r="DOH188" s="86"/>
      <c r="DOI188" s="86"/>
      <c r="DOJ188" s="86"/>
      <c r="DOK188" s="86"/>
      <c r="DOL188" s="86"/>
      <c r="DOM188" s="86"/>
      <c r="DON188" s="86"/>
      <c r="DOO188" s="86"/>
      <c r="DOP188" s="86"/>
      <c r="DOQ188" s="86"/>
      <c r="DOR188" s="86"/>
      <c r="DOS188" s="86"/>
      <c r="DOT188" s="86"/>
      <c r="DOU188" s="86"/>
      <c r="DOV188" s="86"/>
      <c r="DOW188" s="86"/>
      <c r="DOX188" s="86"/>
      <c r="DOY188" s="86"/>
      <c r="DOZ188" s="86"/>
      <c r="DPA188" s="86"/>
      <c r="DPB188" s="86"/>
      <c r="DPC188" s="86"/>
      <c r="DPD188" s="86"/>
      <c r="DPE188" s="86"/>
      <c r="DPF188" s="86"/>
      <c r="DPG188" s="86"/>
      <c r="DPH188" s="86"/>
      <c r="DPI188" s="86"/>
      <c r="DPJ188" s="86"/>
      <c r="DPK188" s="86"/>
      <c r="DPL188" s="86"/>
      <c r="DPM188" s="86"/>
      <c r="DPN188" s="86"/>
      <c r="DPO188" s="86"/>
      <c r="DPP188" s="86"/>
      <c r="DPQ188" s="86"/>
      <c r="DPR188" s="86"/>
      <c r="DPS188" s="86"/>
      <c r="DPT188" s="86"/>
      <c r="DPU188" s="86"/>
      <c r="DPV188" s="86"/>
      <c r="DPW188" s="86"/>
      <c r="DPX188" s="86"/>
      <c r="DPY188" s="86"/>
      <c r="DPZ188" s="86"/>
      <c r="DQA188" s="86"/>
      <c r="DQB188" s="86"/>
      <c r="DQC188" s="86"/>
      <c r="DQD188" s="86"/>
      <c r="DQE188" s="86"/>
      <c r="DQF188" s="86"/>
      <c r="DQG188" s="86"/>
      <c r="DQH188" s="86"/>
      <c r="DQI188" s="86"/>
      <c r="DQJ188" s="86"/>
      <c r="DQK188" s="86"/>
      <c r="DQL188" s="86"/>
      <c r="DQM188" s="86"/>
      <c r="DQN188" s="86"/>
      <c r="DQO188" s="86"/>
      <c r="DQP188" s="86"/>
      <c r="DQQ188" s="86"/>
      <c r="DQR188" s="86"/>
      <c r="DQS188" s="86"/>
      <c r="DQT188" s="86"/>
      <c r="DQU188" s="86"/>
      <c r="DQV188" s="86"/>
      <c r="DQW188" s="86"/>
      <c r="DQX188" s="86"/>
      <c r="DQY188" s="86"/>
      <c r="DQZ188" s="86"/>
      <c r="DRA188" s="86"/>
      <c r="DRB188" s="86"/>
      <c r="DRC188" s="86"/>
      <c r="DRD188" s="86"/>
      <c r="DRE188" s="86"/>
      <c r="DRF188" s="86"/>
      <c r="DRG188" s="86"/>
      <c r="DRH188" s="86"/>
      <c r="DRI188" s="86"/>
      <c r="DRJ188" s="86"/>
      <c r="DRK188" s="86"/>
      <c r="DRL188" s="86"/>
      <c r="DRM188" s="86"/>
      <c r="DRN188" s="86"/>
      <c r="DRO188" s="86"/>
      <c r="DRP188" s="86"/>
      <c r="DRQ188" s="86"/>
      <c r="DRR188" s="86"/>
      <c r="DRS188" s="86"/>
      <c r="DRT188" s="86"/>
      <c r="DRU188" s="86"/>
      <c r="DRV188" s="86"/>
      <c r="DRW188" s="86"/>
      <c r="DRX188" s="86"/>
      <c r="DRY188" s="86"/>
      <c r="DRZ188" s="86"/>
      <c r="DSA188" s="86"/>
      <c r="DSB188" s="86"/>
      <c r="DSC188" s="86"/>
      <c r="DSD188" s="86"/>
      <c r="DSE188" s="86"/>
      <c r="DSF188" s="86"/>
      <c r="DSG188" s="86"/>
      <c r="DSH188" s="86"/>
      <c r="DSI188" s="86"/>
      <c r="DSJ188" s="86"/>
      <c r="DSK188" s="86"/>
      <c r="DSL188" s="86"/>
      <c r="DSM188" s="86"/>
      <c r="DSN188" s="86"/>
      <c r="DSO188" s="86"/>
      <c r="DSP188" s="86"/>
      <c r="DSQ188" s="86"/>
      <c r="DSR188" s="86"/>
      <c r="DSS188" s="86"/>
      <c r="DST188" s="86"/>
      <c r="DSU188" s="86"/>
      <c r="DSV188" s="86"/>
      <c r="DSW188" s="86"/>
      <c r="DSX188" s="86"/>
      <c r="DSY188" s="86"/>
      <c r="DSZ188" s="86"/>
      <c r="DTA188" s="86"/>
      <c r="DTB188" s="86"/>
      <c r="DTC188" s="86"/>
      <c r="DTD188" s="86"/>
      <c r="DTE188" s="86"/>
      <c r="DTF188" s="86"/>
      <c r="DTG188" s="86"/>
      <c r="DTH188" s="86"/>
      <c r="DTI188" s="86"/>
      <c r="DTJ188" s="86"/>
      <c r="DTK188" s="86"/>
      <c r="DTL188" s="86"/>
      <c r="DTM188" s="86"/>
      <c r="DTN188" s="86"/>
      <c r="DTO188" s="86"/>
      <c r="DTP188" s="86"/>
      <c r="DTQ188" s="86"/>
      <c r="DTR188" s="86"/>
      <c r="DTS188" s="86"/>
      <c r="DTT188" s="86"/>
      <c r="DTU188" s="86"/>
      <c r="DTV188" s="86"/>
      <c r="DTW188" s="86"/>
      <c r="DTX188" s="86"/>
      <c r="DTY188" s="86"/>
      <c r="DTZ188" s="86"/>
      <c r="DUA188" s="86"/>
      <c r="DUB188" s="86"/>
      <c r="DUC188" s="86"/>
      <c r="DUD188" s="86"/>
      <c r="DUE188" s="86"/>
      <c r="DUF188" s="86"/>
      <c r="DUG188" s="86"/>
      <c r="DUH188" s="86"/>
      <c r="DUI188" s="86"/>
      <c r="DUJ188" s="86"/>
      <c r="DUK188" s="86"/>
      <c r="DUL188" s="86"/>
      <c r="DUM188" s="86"/>
      <c r="DUN188" s="86"/>
      <c r="DUO188" s="86"/>
      <c r="DUP188" s="86"/>
      <c r="DUQ188" s="86"/>
      <c r="DUR188" s="86"/>
      <c r="DUS188" s="86"/>
      <c r="DUT188" s="86"/>
      <c r="DUU188" s="86"/>
      <c r="DUV188" s="86"/>
      <c r="DUW188" s="86"/>
      <c r="DUX188" s="86"/>
      <c r="DUY188" s="86"/>
      <c r="DUZ188" s="86"/>
      <c r="DVA188" s="86"/>
      <c r="DVB188" s="86"/>
      <c r="DVC188" s="86"/>
      <c r="DVD188" s="86"/>
      <c r="DVE188" s="86"/>
      <c r="DVF188" s="86"/>
      <c r="DVG188" s="86"/>
      <c r="DVH188" s="86"/>
      <c r="DVI188" s="86"/>
      <c r="DVJ188" s="86"/>
      <c r="DVK188" s="86"/>
      <c r="DVL188" s="86"/>
      <c r="DVM188" s="86"/>
      <c r="DVN188" s="86"/>
      <c r="DVO188" s="86"/>
      <c r="DVP188" s="86"/>
      <c r="DVQ188" s="86"/>
      <c r="DVR188" s="86"/>
      <c r="DVS188" s="86"/>
      <c r="DVT188" s="86"/>
      <c r="DVU188" s="86"/>
      <c r="DVV188" s="86"/>
      <c r="DVW188" s="86"/>
      <c r="DVX188" s="86"/>
      <c r="DVY188" s="86"/>
      <c r="DVZ188" s="86"/>
      <c r="DWA188" s="86"/>
      <c r="DWB188" s="86"/>
      <c r="DWC188" s="86"/>
      <c r="DWD188" s="86"/>
      <c r="DWE188" s="86"/>
      <c r="DWF188" s="86"/>
      <c r="DWG188" s="86"/>
      <c r="DWH188" s="86"/>
      <c r="DWI188" s="86"/>
      <c r="DWJ188" s="86"/>
      <c r="DWK188" s="86"/>
      <c r="DWL188" s="86"/>
      <c r="DWM188" s="86"/>
      <c r="DWN188" s="86"/>
      <c r="DWO188" s="86"/>
      <c r="DWP188" s="86"/>
      <c r="DWQ188" s="86"/>
      <c r="DWR188" s="86"/>
      <c r="DWS188" s="86"/>
      <c r="DWT188" s="86"/>
      <c r="DWU188" s="86"/>
      <c r="DWV188" s="86"/>
      <c r="DWW188" s="86"/>
      <c r="DWX188" s="86"/>
      <c r="DWY188" s="86"/>
      <c r="DWZ188" s="86"/>
      <c r="DXA188" s="86"/>
      <c r="DXB188" s="86"/>
      <c r="DXC188" s="86"/>
      <c r="DXD188" s="86"/>
      <c r="DXE188" s="86"/>
      <c r="DXF188" s="86"/>
      <c r="DXG188" s="86"/>
      <c r="DXH188" s="86"/>
      <c r="DXI188" s="86"/>
      <c r="DXJ188" s="86"/>
      <c r="DXK188" s="86"/>
      <c r="DXL188" s="86"/>
      <c r="DXM188" s="86"/>
      <c r="DXN188" s="86"/>
      <c r="DXO188" s="86"/>
      <c r="DXP188" s="86"/>
      <c r="DXQ188" s="86"/>
      <c r="DXR188" s="86"/>
      <c r="DXS188" s="86"/>
      <c r="DXT188" s="86"/>
      <c r="DXU188" s="86"/>
      <c r="DXV188" s="86"/>
      <c r="DXW188" s="86"/>
      <c r="DXX188" s="86"/>
      <c r="DXY188" s="86"/>
      <c r="DXZ188" s="86"/>
      <c r="DYA188" s="86"/>
      <c r="DYB188" s="86"/>
      <c r="DYC188" s="86"/>
      <c r="DYD188" s="86"/>
      <c r="DYE188" s="86"/>
      <c r="DYF188" s="86"/>
      <c r="DYG188" s="86"/>
      <c r="DYH188" s="86"/>
      <c r="DYI188" s="86"/>
      <c r="DYJ188" s="86"/>
      <c r="DYK188" s="86"/>
      <c r="DYL188" s="86"/>
      <c r="DYM188" s="86"/>
      <c r="DYN188" s="86"/>
      <c r="DYO188" s="86"/>
      <c r="DYP188" s="86"/>
      <c r="DYQ188" s="86"/>
      <c r="DYR188" s="86"/>
      <c r="DYS188" s="86"/>
      <c r="DYT188" s="86"/>
      <c r="DYU188" s="86"/>
      <c r="DYV188" s="86"/>
      <c r="DYW188" s="86"/>
      <c r="DYX188" s="86"/>
      <c r="DYY188" s="86"/>
      <c r="DYZ188" s="86"/>
      <c r="DZA188" s="86"/>
      <c r="DZB188" s="86"/>
      <c r="DZC188" s="86"/>
      <c r="DZD188" s="86"/>
      <c r="DZE188" s="86"/>
      <c r="DZF188" s="86"/>
      <c r="DZG188" s="86"/>
      <c r="DZH188" s="86"/>
      <c r="DZI188" s="86"/>
      <c r="DZJ188" s="86"/>
      <c r="DZK188" s="86"/>
      <c r="DZL188" s="86"/>
      <c r="DZM188" s="86"/>
      <c r="DZN188" s="86"/>
      <c r="DZO188" s="86"/>
      <c r="DZP188" s="86"/>
      <c r="DZQ188" s="86"/>
      <c r="DZR188" s="86"/>
      <c r="DZS188" s="86"/>
      <c r="DZT188" s="86"/>
      <c r="DZU188" s="86"/>
      <c r="DZV188" s="86"/>
      <c r="DZW188" s="86"/>
      <c r="DZX188" s="86"/>
      <c r="DZY188" s="86"/>
      <c r="DZZ188" s="86"/>
      <c r="EAA188" s="86"/>
      <c r="EAB188" s="86"/>
      <c r="EAC188" s="86"/>
      <c r="EAD188" s="86"/>
      <c r="EAE188" s="86"/>
      <c r="EAF188" s="86"/>
      <c r="EAG188" s="86"/>
      <c r="EAH188" s="86"/>
      <c r="EAI188" s="86"/>
      <c r="EAJ188" s="86"/>
      <c r="EAK188" s="86"/>
      <c r="EAL188" s="86"/>
      <c r="EAM188" s="86"/>
      <c r="EAN188" s="86"/>
      <c r="EAO188" s="86"/>
      <c r="EAP188" s="86"/>
      <c r="EAQ188" s="86"/>
      <c r="EAR188" s="86"/>
      <c r="EAS188" s="86"/>
      <c r="EAT188" s="86"/>
      <c r="EAU188" s="86"/>
      <c r="EAV188" s="86"/>
      <c r="EAW188" s="86"/>
      <c r="EAX188" s="86"/>
      <c r="EAY188" s="86"/>
      <c r="EAZ188" s="86"/>
      <c r="EBA188" s="86"/>
      <c r="EBB188" s="86"/>
      <c r="EBC188" s="86"/>
      <c r="EBD188" s="86"/>
      <c r="EBE188" s="86"/>
      <c r="EBF188" s="86"/>
      <c r="EBG188" s="86"/>
      <c r="EBH188" s="86"/>
      <c r="EBI188" s="86"/>
      <c r="EBJ188" s="86"/>
      <c r="EBK188" s="86"/>
      <c r="EBL188" s="86"/>
      <c r="EBM188" s="86"/>
      <c r="EBN188" s="86"/>
      <c r="EBO188" s="86"/>
      <c r="EBP188" s="86"/>
      <c r="EBQ188" s="86"/>
      <c r="EBR188" s="86"/>
      <c r="EBS188" s="86"/>
      <c r="EBT188" s="86"/>
      <c r="EBU188" s="86"/>
      <c r="EBV188" s="86"/>
      <c r="EBW188" s="86"/>
      <c r="EBX188" s="86"/>
      <c r="EBY188" s="86"/>
      <c r="EBZ188" s="86"/>
      <c r="ECA188" s="86"/>
      <c r="ECB188" s="86"/>
      <c r="ECC188" s="86"/>
      <c r="ECD188" s="86"/>
      <c r="ECE188" s="86"/>
      <c r="ECF188" s="86"/>
      <c r="ECG188" s="86"/>
      <c r="ECH188" s="86"/>
      <c r="ECI188" s="86"/>
      <c r="ECJ188" s="86"/>
      <c r="ECK188" s="86"/>
      <c r="ECL188" s="86"/>
      <c r="ECM188" s="86"/>
      <c r="ECN188" s="86"/>
      <c r="ECO188" s="86"/>
      <c r="ECP188" s="86"/>
      <c r="ECQ188" s="86"/>
      <c r="ECR188" s="86"/>
      <c r="ECS188" s="86"/>
      <c r="ECT188" s="86"/>
      <c r="ECU188" s="86"/>
      <c r="ECV188" s="86"/>
      <c r="ECW188" s="86"/>
      <c r="ECX188" s="86"/>
      <c r="ECY188" s="86"/>
      <c r="ECZ188" s="86"/>
      <c r="EDA188" s="86"/>
      <c r="EDB188" s="86"/>
      <c r="EDC188" s="86"/>
      <c r="EDD188" s="86"/>
      <c r="EDE188" s="86"/>
      <c r="EDF188" s="86"/>
      <c r="EDG188" s="86"/>
      <c r="EDH188" s="86"/>
      <c r="EDI188" s="86"/>
      <c r="EDJ188" s="86"/>
      <c r="EDK188" s="86"/>
      <c r="EDL188" s="86"/>
      <c r="EDM188" s="86"/>
      <c r="EDN188" s="86"/>
      <c r="EDO188" s="86"/>
      <c r="EDP188" s="86"/>
      <c r="EDQ188" s="86"/>
      <c r="EDR188" s="86"/>
      <c r="EDS188" s="86"/>
      <c r="EDT188" s="86"/>
      <c r="EDU188" s="86"/>
      <c r="EDV188" s="86"/>
      <c r="EDW188" s="86"/>
      <c r="EDX188" s="86"/>
      <c r="EDY188" s="86"/>
      <c r="EDZ188" s="86"/>
      <c r="EEA188" s="86"/>
      <c r="EEB188" s="86"/>
      <c r="EEC188" s="86"/>
      <c r="EED188" s="86"/>
      <c r="EEE188" s="86"/>
      <c r="EEF188" s="86"/>
      <c r="EEG188" s="86"/>
      <c r="EEH188" s="86"/>
      <c r="EEI188" s="86"/>
      <c r="EEJ188" s="86"/>
      <c r="EEK188" s="86"/>
      <c r="EEL188" s="86"/>
      <c r="EEM188" s="86"/>
      <c r="EEN188" s="86"/>
      <c r="EEO188" s="86"/>
      <c r="EEP188" s="86"/>
      <c r="EEQ188" s="86"/>
      <c r="EER188" s="86"/>
      <c r="EES188" s="86"/>
      <c r="EET188" s="86"/>
      <c r="EEU188" s="86"/>
      <c r="EEV188" s="86"/>
      <c r="EEW188" s="86"/>
      <c r="EEX188" s="86"/>
      <c r="EEY188" s="86"/>
      <c r="EEZ188" s="86"/>
      <c r="EFA188" s="86"/>
      <c r="EFB188" s="86"/>
      <c r="EFC188" s="86"/>
      <c r="EFD188" s="86"/>
      <c r="EFE188" s="86"/>
      <c r="EFF188" s="86"/>
      <c r="EFG188" s="86"/>
      <c r="EFH188" s="86"/>
      <c r="EFI188" s="86"/>
      <c r="EFJ188" s="86"/>
      <c r="EFK188" s="86"/>
      <c r="EFL188" s="86"/>
      <c r="EFM188" s="86"/>
      <c r="EFN188" s="86"/>
      <c r="EFO188" s="86"/>
      <c r="EFP188" s="86"/>
      <c r="EFQ188" s="86"/>
      <c r="EFR188" s="86"/>
      <c r="EFS188" s="86"/>
      <c r="EFT188" s="86"/>
      <c r="EFU188" s="86"/>
      <c r="EFV188" s="86"/>
      <c r="EFW188" s="86"/>
      <c r="EFX188" s="86"/>
      <c r="EFY188" s="86"/>
      <c r="EFZ188" s="86"/>
      <c r="EGA188" s="86"/>
      <c r="EGB188" s="86"/>
      <c r="EGC188" s="86"/>
      <c r="EGD188" s="86"/>
      <c r="EGE188" s="86"/>
      <c r="EGF188" s="86"/>
      <c r="EGG188" s="86"/>
      <c r="EGH188" s="86"/>
      <c r="EGI188" s="86"/>
      <c r="EGJ188" s="86"/>
      <c r="EGK188" s="86"/>
      <c r="EGL188" s="86"/>
      <c r="EGM188" s="86"/>
      <c r="EGN188" s="86"/>
      <c r="EGO188" s="86"/>
      <c r="EGP188" s="86"/>
      <c r="EGQ188" s="86"/>
      <c r="EGR188" s="86"/>
      <c r="EGS188" s="86"/>
      <c r="EGT188" s="86"/>
      <c r="EGU188" s="86"/>
      <c r="EGV188" s="86"/>
      <c r="EGW188" s="86"/>
      <c r="EGX188" s="86"/>
      <c r="EGY188" s="86"/>
      <c r="EGZ188" s="86"/>
      <c r="EHA188" s="86"/>
      <c r="EHB188" s="86"/>
      <c r="EHC188" s="86"/>
      <c r="EHD188" s="86"/>
      <c r="EHE188" s="86"/>
      <c r="EHF188" s="86"/>
      <c r="EHG188" s="86"/>
      <c r="EHH188" s="86"/>
      <c r="EHI188" s="86"/>
      <c r="EHJ188" s="86"/>
      <c r="EHK188" s="86"/>
      <c r="EHL188" s="86"/>
      <c r="EHM188" s="86"/>
      <c r="EHN188" s="86"/>
      <c r="EHO188" s="86"/>
      <c r="EHP188" s="86"/>
      <c r="EHQ188" s="86"/>
      <c r="EHR188" s="86"/>
      <c r="EHS188" s="86"/>
      <c r="EHT188" s="86"/>
      <c r="EHU188" s="86"/>
      <c r="EHV188" s="86"/>
      <c r="EHW188" s="86"/>
      <c r="EHX188" s="86"/>
      <c r="EHY188" s="86"/>
      <c r="EHZ188" s="86"/>
      <c r="EIA188" s="86"/>
      <c r="EIB188" s="86"/>
      <c r="EIC188" s="86"/>
      <c r="EID188" s="86"/>
      <c r="EIE188" s="86"/>
      <c r="EIF188" s="86"/>
      <c r="EIG188" s="86"/>
      <c r="EIH188" s="86"/>
      <c r="EII188" s="86"/>
      <c r="EIJ188" s="86"/>
      <c r="EIK188" s="86"/>
      <c r="EIL188" s="86"/>
      <c r="EIM188" s="86"/>
      <c r="EIN188" s="86"/>
      <c r="EIO188" s="86"/>
      <c r="EIP188" s="86"/>
      <c r="EIQ188" s="86"/>
      <c r="EIR188" s="86"/>
      <c r="EIS188" s="86"/>
      <c r="EIT188" s="86"/>
      <c r="EIU188" s="86"/>
      <c r="EIV188" s="86"/>
      <c r="EIW188" s="86"/>
      <c r="EIX188" s="86"/>
      <c r="EIY188" s="86"/>
      <c r="EIZ188" s="86"/>
      <c r="EJA188" s="86"/>
      <c r="EJB188" s="86"/>
      <c r="EJC188" s="86"/>
      <c r="EJD188" s="86"/>
      <c r="EJE188" s="86"/>
      <c r="EJF188" s="86"/>
      <c r="EJG188" s="86"/>
      <c r="EJH188" s="86"/>
      <c r="EJI188" s="86"/>
      <c r="EJJ188" s="86"/>
      <c r="EJK188" s="86"/>
      <c r="EJL188" s="86"/>
      <c r="EJM188" s="86"/>
      <c r="EJN188" s="86"/>
      <c r="EJO188" s="86"/>
      <c r="EJP188" s="86"/>
      <c r="EJQ188" s="86"/>
      <c r="EJR188" s="86"/>
      <c r="EJS188" s="86"/>
      <c r="EJT188" s="86"/>
      <c r="EJU188" s="86"/>
      <c r="EJV188" s="86"/>
      <c r="EJW188" s="86"/>
      <c r="EJX188" s="86"/>
      <c r="EJY188" s="86"/>
      <c r="EJZ188" s="86"/>
      <c r="EKA188" s="86"/>
      <c r="EKB188" s="86"/>
      <c r="EKC188" s="86"/>
      <c r="EKD188" s="86"/>
      <c r="EKE188" s="86"/>
      <c r="EKF188" s="86"/>
      <c r="EKG188" s="86"/>
      <c r="EKH188" s="86"/>
      <c r="EKI188" s="86"/>
      <c r="EKJ188" s="86"/>
      <c r="EKK188" s="86"/>
      <c r="EKL188" s="86"/>
      <c r="EKM188" s="86"/>
      <c r="EKN188" s="86"/>
      <c r="EKO188" s="86"/>
      <c r="EKP188" s="86"/>
      <c r="EKQ188" s="86"/>
      <c r="EKR188" s="86"/>
      <c r="EKS188" s="86"/>
      <c r="EKT188" s="86"/>
      <c r="EKU188" s="86"/>
      <c r="EKV188" s="86"/>
      <c r="EKW188" s="86"/>
      <c r="EKX188" s="86"/>
      <c r="EKY188" s="86"/>
      <c r="EKZ188" s="86"/>
      <c r="ELA188" s="86"/>
      <c r="ELB188" s="86"/>
      <c r="ELC188" s="86"/>
      <c r="ELD188" s="86"/>
      <c r="ELE188" s="86"/>
      <c r="ELF188" s="86"/>
      <c r="ELG188" s="86"/>
      <c r="ELH188" s="86"/>
      <c r="ELI188" s="86"/>
      <c r="ELJ188" s="86"/>
      <c r="ELK188" s="86"/>
      <c r="ELL188" s="86"/>
      <c r="ELM188" s="86"/>
      <c r="ELN188" s="86"/>
      <c r="ELO188" s="86"/>
      <c r="ELP188" s="86"/>
      <c r="ELQ188" s="86"/>
      <c r="ELR188" s="86"/>
      <c r="ELS188" s="86"/>
      <c r="ELT188" s="86"/>
      <c r="ELU188" s="86"/>
      <c r="ELV188" s="86"/>
      <c r="ELW188" s="86"/>
      <c r="ELX188" s="86"/>
      <c r="ELY188" s="86"/>
      <c r="ELZ188" s="86"/>
      <c r="EMA188" s="86"/>
      <c r="EMB188" s="86"/>
      <c r="EMC188" s="86"/>
      <c r="EMD188" s="86"/>
      <c r="EME188" s="86"/>
      <c r="EMF188" s="86"/>
      <c r="EMG188" s="86"/>
      <c r="EMH188" s="86"/>
      <c r="EMI188" s="86"/>
      <c r="EMJ188" s="86"/>
      <c r="EMK188" s="86"/>
      <c r="EML188" s="86"/>
      <c r="EMM188" s="86"/>
      <c r="EMN188" s="86"/>
      <c r="EMO188" s="86"/>
      <c r="EMP188" s="86"/>
      <c r="EMQ188" s="86"/>
      <c r="EMR188" s="86"/>
      <c r="EMS188" s="86"/>
      <c r="EMT188" s="86"/>
      <c r="EMU188" s="86"/>
      <c r="EMV188" s="86"/>
      <c r="EMW188" s="86"/>
      <c r="EMX188" s="86"/>
      <c r="EMY188" s="86"/>
      <c r="EMZ188" s="86"/>
      <c r="ENA188" s="86"/>
      <c r="ENB188" s="86"/>
      <c r="ENC188" s="86"/>
      <c r="END188" s="86"/>
      <c r="ENE188" s="86"/>
      <c r="ENF188" s="86"/>
      <c r="ENG188" s="86"/>
      <c r="ENH188" s="86"/>
      <c r="ENI188" s="86"/>
      <c r="ENJ188" s="86"/>
      <c r="ENK188" s="86"/>
      <c r="ENL188" s="86"/>
      <c r="ENM188" s="86"/>
      <c r="ENN188" s="86"/>
      <c r="ENO188" s="86"/>
      <c r="ENP188" s="86"/>
      <c r="ENQ188" s="86"/>
      <c r="ENR188" s="86"/>
      <c r="ENS188" s="86"/>
      <c r="ENT188" s="86"/>
      <c r="ENU188" s="86"/>
      <c r="ENV188" s="86"/>
      <c r="ENW188" s="86"/>
      <c r="ENX188" s="86"/>
      <c r="ENY188" s="86"/>
      <c r="ENZ188" s="86"/>
      <c r="EOA188" s="86"/>
      <c r="EOB188" s="86"/>
      <c r="EOC188" s="86"/>
      <c r="EOD188" s="86"/>
      <c r="EOE188" s="86"/>
      <c r="EOF188" s="86"/>
      <c r="EOG188" s="86"/>
      <c r="EOH188" s="86"/>
      <c r="EOI188" s="86"/>
      <c r="EOJ188" s="86"/>
      <c r="EOK188" s="86"/>
      <c r="EOL188" s="86"/>
      <c r="EOM188" s="86"/>
      <c r="EON188" s="86"/>
      <c r="EOO188" s="86"/>
      <c r="EOP188" s="86"/>
      <c r="EOQ188" s="86"/>
      <c r="EOR188" s="86"/>
      <c r="EOS188" s="86"/>
      <c r="EOT188" s="86"/>
      <c r="EOU188" s="86"/>
      <c r="EOV188" s="86"/>
      <c r="EOW188" s="86"/>
      <c r="EOX188" s="86"/>
      <c r="EOY188" s="86"/>
      <c r="EOZ188" s="86"/>
      <c r="EPA188" s="86"/>
      <c r="EPB188" s="86"/>
      <c r="EPC188" s="86"/>
      <c r="EPD188" s="86"/>
      <c r="EPE188" s="86"/>
      <c r="EPF188" s="86"/>
      <c r="EPG188" s="86"/>
      <c r="EPH188" s="86"/>
      <c r="EPI188" s="86"/>
      <c r="EPJ188" s="86"/>
      <c r="EPK188" s="86"/>
      <c r="EPL188" s="86"/>
      <c r="EPM188" s="86"/>
      <c r="EPN188" s="86"/>
      <c r="EPO188" s="86"/>
      <c r="EPP188" s="86"/>
      <c r="EPQ188" s="86"/>
      <c r="EPR188" s="86"/>
      <c r="EPS188" s="86"/>
      <c r="EPT188" s="86"/>
      <c r="EPU188" s="86"/>
      <c r="EPV188" s="86"/>
      <c r="EPW188" s="86"/>
      <c r="EPX188" s="86"/>
      <c r="EPY188" s="86"/>
      <c r="EPZ188" s="86"/>
      <c r="EQA188" s="86"/>
      <c r="EQB188" s="86"/>
      <c r="EQC188" s="86"/>
      <c r="EQD188" s="86"/>
      <c r="EQE188" s="86"/>
      <c r="EQF188" s="86"/>
      <c r="EQG188" s="86"/>
      <c r="EQH188" s="86"/>
      <c r="EQI188" s="86"/>
      <c r="EQJ188" s="86"/>
      <c r="EQK188" s="86"/>
      <c r="EQL188" s="86"/>
      <c r="EQM188" s="86"/>
      <c r="EQN188" s="86"/>
      <c r="EQO188" s="86"/>
      <c r="EQP188" s="86"/>
      <c r="EQQ188" s="86"/>
      <c r="EQR188" s="86"/>
      <c r="EQS188" s="86"/>
      <c r="EQT188" s="86"/>
      <c r="EQU188" s="86"/>
      <c r="EQV188" s="86"/>
      <c r="EQW188" s="86"/>
      <c r="EQX188" s="86"/>
      <c r="EQY188" s="86"/>
      <c r="EQZ188" s="86"/>
      <c r="ERA188" s="86"/>
      <c r="ERB188" s="86"/>
      <c r="ERC188" s="86"/>
      <c r="ERD188" s="86"/>
      <c r="ERE188" s="86"/>
      <c r="ERF188" s="86"/>
      <c r="ERG188" s="86"/>
      <c r="ERH188" s="86"/>
      <c r="ERI188" s="86"/>
      <c r="ERJ188" s="86"/>
      <c r="ERK188" s="86"/>
      <c r="ERL188" s="86"/>
      <c r="ERM188" s="86"/>
      <c r="ERN188" s="86"/>
      <c r="ERO188" s="86"/>
      <c r="ERP188" s="86"/>
      <c r="ERQ188" s="86"/>
      <c r="ERR188" s="86"/>
      <c r="ERS188" s="86"/>
      <c r="ERT188" s="86"/>
      <c r="ERU188" s="86"/>
      <c r="ERV188" s="86"/>
      <c r="ERW188" s="86"/>
      <c r="ERX188" s="86"/>
      <c r="ERY188" s="86"/>
      <c r="ERZ188" s="86"/>
      <c r="ESA188" s="86"/>
      <c r="ESB188" s="86"/>
      <c r="ESC188" s="86"/>
      <c r="ESD188" s="86"/>
      <c r="ESE188" s="86"/>
      <c r="ESF188" s="86"/>
      <c r="ESG188" s="86"/>
      <c r="ESH188" s="86"/>
      <c r="ESI188" s="86"/>
      <c r="ESJ188" s="86"/>
      <c r="ESK188" s="86"/>
      <c r="ESL188" s="86"/>
      <c r="ESM188" s="86"/>
      <c r="ESN188" s="86"/>
      <c r="ESO188" s="86"/>
      <c r="ESP188" s="86"/>
      <c r="ESQ188" s="86"/>
      <c r="ESR188" s="86"/>
      <c r="ESS188" s="86"/>
      <c r="EST188" s="86"/>
      <c r="ESU188" s="86"/>
      <c r="ESV188" s="86"/>
      <c r="ESW188" s="86"/>
      <c r="ESX188" s="86"/>
      <c r="ESY188" s="86"/>
      <c r="ESZ188" s="86"/>
      <c r="ETA188" s="86"/>
      <c r="ETB188" s="86"/>
      <c r="ETC188" s="86"/>
      <c r="ETD188" s="86"/>
      <c r="ETE188" s="86"/>
      <c r="ETF188" s="86"/>
      <c r="ETG188" s="86"/>
      <c r="ETH188" s="86"/>
      <c r="ETI188" s="86"/>
      <c r="ETJ188" s="86"/>
      <c r="ETK188" s="86"/>
      <c r="ETL188" s="86"/>
      <c r="ETM188" s="86"/>
      <c r="ETN188" s="86"/>
      <c r="ETO188" s="86"/>
      <c r="ETP188" s="86"/>
      <c r="ETQ188" s="86"/>
      <c r="ETR188" s="86"/>
      <c r="ETS188" s="86"/>
      <c r="ETT188" s="86"/>
      <c r="ETU188" s="86"/>
      <c r="ETV188" s="86"/>
      <c r="ETW188" s="86"/>
      <c r="ETX188" s="86"/>
      <c r="ETY188" s="86"/>
      <c r="ETZ188" s="86"/>
      <c r="EUA188" s="86"/>
      <c r="EUB188" s="86"/>
      <c r="EUC188" s="86"/>
      <c r="EUD188" s="86"/>
      <c r="EUE188" s="86"/>
      <c r="EUF188" s="86"/>
      <c r="EUG188" s="86"/>
      <c r="EUH188" s="86"/>
      <c r="EUI188" s="86"/>
      <c r="EUJ188" s="86"/>
      <c r="EUK188" s="86"/>
      <c r="EUL188" s="86"/>
      <c r="EUM188" s="86"/>
      <c r="EUN188" s="86"/>
      <c r="EUO188" s="86"/>
      <c r="EUP188" s="86"/>
      <c r="EUQ188" s="86"/>
      <c r="EUR188" s="86"/>
      <c r="EUS188" s="86"/>
      <c r="EUT188" s="86"/>
      <c r="EUU188" s="86"/>
      <c r="EUV188" s="86"/>
      <c r="EUW188" s="86"/>
      <c r="EUX188" s="86"/>
      <c r="EUY188" s="86"/>
      <c r="EUZ188" s="86"/>
      <c r="EVA188" s="86"/>
      <c r="EVB188" s="86"/>
      <c r="EVC188" s="86"/>
      <c r="EVD188" s="86"/>
      <c r="EVE188" s="86"/>
      <c r="EVF188" s="86"/>
      <c r="EVG188" s="86"/>
      <c r="EVH188" s="86"/>
      <c r="EVI188" s="86"/>
      <c r="EVJ188" s="86"/>
      <c r="EVK188" s="86"/>
      <c r="EVL188" s="86"/>
      <c r="EVM188" s="86"/>
      <c r="EVN188" s="86"/>
      <c r="EVO188" s="86"/>
      <c r="EVP188" s="86"/>
      <c r="EVQ188" s="86"/>
      <c r="EVR188" s="86"/>
      <c r="EVS188" s="86"/>
      <c r="EVT188" s="86"/>
      <c r="EVU188" s="86"/>
      <c r="EVV188" s="86"/>
      <c r="EVW188" s="86"/>
      <c r="EVX188" s="86"/>
      <c r="EVY188" s="86"/>
      <c r="EVZ188" s="86"/>
      <c r="EWA188" s="86"/>
      <c r="EWB188" s="86"/>
      <c r="EWC188" s="86"/>
      <c r="EWD188" s="86"/>
      <c r="EWE188" s="86"/>
      <c r="EWF188" s="86"/>
      <c r="EWG188" s="86"/>
      <c r="EWH188" s="86"/>
      <c r="EWI188" s="86"/>
      <c r="EWJ188" s="86"/>
      <c r="EWK188" s="86"/>
      <c r="EWL188" s="86"/>
      <c r="EWM188" s="86"/>
      <c r="EWN188" s="86"/>
      <c r="EWO188" s="86"/>
      <c r="EWP188" s="86"/>
      <c r="EWQ188" s="86"/>
      <c r="EWR188" s="86"/>
      <c r="EWS188" s="86"/>
      <c r="EWT188" s="86"/>
      <c r="EWU188" s="86"/>
      <c r="EWV188" s="86"/>
      <c r="EWW188" s="86"/>
      <c r="EWX188" s="86"/>
      <c r="EWY188" s="86"/>
      <c r="EWZ188" s="86"/>
      <c r="EXA188" s="86"/>
      <c r="EXB188" s="86"/>
      <c r="EXC188" s="86"/>
      <c r="EXD188" s="86"/>
      <c r="EXE188" s="86"/>
      <c r="EXF188" s="86"/>
      <c r="EXG188" s="86"/>
      <c r="EXH188" s="86"/>
      <c r="EXI188" s="86"/>
      <c r="EXJ188" s="86"/>
      <c r="EXK188" s="86"/>
      <c r="EXL188" s="86"/>
      <c r="EXM188" s="86"/>
      <c r="EXN188" s="86"/>
      <c r="EXO188" s="86"/>
      <c r="EXP188" s="86"/>
      <c r="EXQ188" s="86"/>
      <c r="EXR188" s="86"/>
      <c r="EXS188" s="86"/>
      <c r="EXT188" s="86"/>
      <c r="EXU188" s="86"/>
      <c r="EXV188" s="86"/>
      <c r="EXW188" s="86"/>
      <c r="EXX188" s="86"/>
      <c r="EXY188" s="86"/>
      <c r="EXZ188" s="86"/>
      <c r="EYA188" s="86"/>
      <c r="EYB188" s="86"/>
      <c r="EYC188" s="86"/>
      <c r="EYD188" s="86"/>
      <c r="EYE188" s="86"/>
      <c r="EYF188" s="86"/>
      <c r="EYG188" s="86"/>
      <c r="EYH188" s="86"/>
      <c r="EYI188" s="86"/>
      <c r="EYJ188" s="86"/>
      <c r="EYK188" s="86"/>
      <c r="EYL188" s="86"/>
      <c r="EYM188" s="86"/>
      <c r="EYN188" s="86"/>
      <c r="EYO188" s="86"/>
      <c r="EYP188" s="86"/>
      <c r="EYQ188" s="86"/>
      <c r="EYR188" s="86"/>
      <c r="EYS188" s="86"/>
      <c r="EYT188" s="86"/>
      <c r="EYU188" s="86"/>
      <c r="EYV188" s="86"/>
      <c r="EYW188" s="86"/>
      <c r="EYX188" s="86"/>
      <c r="EYY188" s="86"/>
      <c r="EYZ188" s="86"/>
      <c r="EZA188" s="86"/>
      <c r="EZB188" s="86"/>
      <c r="EZC188" s="86"/>
      <c r="EZD188" s="86"/>
      <c r="EZE188" s="86"/>
      <c r="EZF188" s="86"/>
      <c r="EZG188" s="86"/>
      <c r="EZH188" s="86"/>
      <c r="EZI188" s="86"/>
      <c r="EZJ188" s="86"/>
      <c r="EZK188" s="86"/>
      <c r="EZL188" s="86"/>
      <c r="EZM188" s="86"/>
      <c r="EZN188" s="86"/>
      <c r="EZO188" s="86"/>
      <c r="EZP188" s="86"/>
      <c r="EZQ188" s="86"/>
      <c r="EZR188" s="86"/>
      <c r="EZS188" s="86"/>
      <c r="EZT188" s="86"/>
      <c r="EZU188" s="86"/>
      <c r="EZV188" s="86"/>
      <c r="EZW188" s="86"/>
      <c r="EZX188" s="86"/>
      <c r="EZY188" s="86"/>
      <c r="EZZ188" s="86"/>
      <c r="FAA188" s="86"/>
      <c r="FAB188" s="86"/>
      <c r="FAC188" s="86"/>
      <c r="FAD188" s="86"/>
      <c r="FAE188" s="86"/>
      <c r="FAF188" s="86"/>
      <c r="FAG188" s="86"/>
      <c r="FAH188" s="86"/>
      <c r="FAI188" s="86"/>
      <c r="FAJ188" s="86"/>
      <c r="FAK188" s="86"/>
      <c r="FAL188" s="86"/>
      <c r="FAM188" s="86"/>
      <c r="FAN188" s="86"/>
      <c r="FAO188" s="86"/>
      <c r="FAP188" s="86"/>
      <c r="FAQ188" s="86"/>
      <c r="FAR188" s="86"/>
      <c r="FAS188" s="86"/>
      <c r="FAT188" s="86"/>
      <c r="FAU188" s="86"/>
      <c r="FAV188" s="86"/>
      <c r="FAW188" s="86"/>
      <c r="FAX188" s="86"/>
      <c r="FAY188" s="86"/>
      <c r="FAZ188" s="86"/>
      <c r="FBA188" s="86"/>
      <c r="FBB188" s="86"/>
      <c r="FBC188" s="86"/>
      <c r="FBD188" s="86"/>
      <c r="FBE188" s="86"/>
      <c r="FBF188" s="86"/>
      <c r="FBG188" s="86"/>
      <c r="FBH188" s="86"/>
      <c r="FBI188" s="86"/>
      <c r="FBJ188" s="86"/>
      <c r="FBK188" s="86"/>
      <c r="FBL188" s="86"/>
      <c r="FBM188" s="86"/>
      <c r="FBN188" s="86"/>
      <c r="FBO188" s="86"/>
      <c r="FBP188" s="86"/>
      <c r="FBQ188" s="86"/>
      <c r="FBR188" s="86"/>
      <c r="FBS188" s="86"/>
      <c r="FBT188" s="86"/>
      <c r="FBU188" s="86"/>
      <c r="FBV188" s="86"/>
      <c r="FBW188" s="86"/>
      <c r="FBX188" s="86"/>
      <c r="FBY188" s="86"/>
      <c r="FBZ188" s="86"/>
      <c r="FCA188" s="86"/>
      <c r="FCB188" s="86"/>
      <c r="FCC188" s="86"/>
      <c r="FCD188" s="86"/>
      <c r="FCE188" s="86"/>
      <c r="FCF188" s="86"/>
      <c r="FCG188" s="86"/>
      <c r="FCH188" s="86"/>
      <c r="FCI188" s="86"/>
      <c r="FCJ188" s="86"/>
      <c r="FCK188" s="86"/>
      <c r="FCL188" s="86"/>
      <c r="FCM188" s="86"/>
      <c r="FCN188" s="86"/>
      <c r="FCO188" s="86"/>
      <c r="FCP188" s="86"/>
      <c r="FCQ188" s="86"/>
      <c r="FCR188" s="86"/>
      <c r="FCS188" s="86"/>
      <c r="FCT188" s="86"/>
      <c r="FCU188" s="86"/>
      <c r="FCV188" s="86"/>
      <c r="FCW188" s="86"/>
      <c r="FCX188" s="86"/>
      <c r="FCY188" s="86"/>
      <c r="FCZ188" s="86"/>
      <c r="FDA188" s="86"/>
      <c r="FDB188" s="86"/>
      <c r="FDC188" s="86"/>
      <c r="FDD188" s="86"/>
      <c r="FDE188" s="86"/>
      <c r="FDF188" s="86"/>
      <c r="FDG188" s="86"/>
      <c r="FDH188" s="86"/>
      <c r="FDI188" s="86"/>
      <c r="FDJ188" s="86"/>
      <c r="FDK188" s="86"/>
      <c r="FDL188" s="86"/>
      <c r="FDM188" s="86"/>
      <c r="FDN188" s="86"/>
      <c r="FDO188" s="86"/>
      <c r="FDP188" s="86"/>
      <c r="FDQ188" s="86"/>
      <c r="FDR188" s="86"/>
      <c r="FDS188" s="86"/>
      <c r="FDT188" s="86"/>
      <c r="FDU188" s="86"/>
      <c r="FDV188" s="86"/>
      <c r="FDW188" s="86"/>
      <c r="FDX188" s="86"/>
      <c r="FDY188" s="86"/>
      <c r="FDZ188" s="86"/>
      <c r="FEA188" s="86"/>
      <c r="FEB188" s="86"/>
      <c r="FEC188" s="86"/>
      <c r="FED188" s="86"/>
      <c r="FEE188" s="86"/>
      <c r="FEF188" s="86"/>
      <c r="FEG188" s="86"/>
      <c r="FEH188" s="86"/>
      <c r="FEI188" s="86"/>
      <c r="FEJ188" s="86"/>
      <c r="FEK188" s="86"/>
      <c r="FEL188" s="86"/>
      <c r="FEM188" s="86"/>
      <c r="FEN188" s="86"/>
      <c r="FEO188" s="86"/>
      <c r="FEP188" s="86"/>
      <c r="FEQ188" s="86"/>
      <c r="FER188" s="86"/>
      <c r="FES188" s="86"/>
      <c r="FET188" s="86"/>
      <c r="FEU188" s="86"/>
      <c r="FEV188" s="86"/>
      <c r="FEW188" s="86"/>
      <c r="FEX188" s="86"/>
      <c r="FEY188" s="86"/>
      <c r="FEZ188" s="86"/>
      <c r="FFA188" s="86"/>
      <c r="FFB188" s="86"/>
      <c r="FFC188" s="86"/>
      <c r="FFD188" s="86"/>
      <c r="FFE188" s="86"/>
      <c r="FFF188" s="86"/>
      <c r="FFG188" s="86"/>
      <c r="FFH188" s="86"/>
      <c r="FFI188" s="86"/>
      <c r="FFJ188" s="86"/>
      <c r="FFK188" s="86"/>
      <c r="FFL188" s="86"/>
      <c r="FFM188" s="86"/>
      <c r="FFN188" s="86"/>
      <c r="FFO188" s="86"/>
      <c r="FFP188" s="86"/>
      <c r="FFQ188" s="86"/>
      <c r="FFR188" s="86"/>
      <c r="FFS188" s="86"/>
      <c r="FFT188" s="86"/>
      <c r="FFU188" s="86"/>
      <c r="FFV188" s="86"/>
      <c r="FFW188" s="86"/>
      <c r="FFX188" s="86"/>
      <c r="FFY188" s="86"/>
      <c r="FFZ188" s="86"/>
      <c r="FGA188" s="86"/>
      <c r="FGB188" s="86"/>
      <c r="FGC188" s="86"/>
      <c r="FGD188" s="86"/>
      <c r="FGE188" s="86"/>
      <c r="FGF188" s="86"/>
      <c r="FGG188" s="86"/>
      <c r="FGH188" s="86"/>
      <c r="FGI188" s="86"/>
      <c r="FGJ188" s="86"/>
      <c r="FGK188" s="86"/>
      <c r="FGL188" s="86"/>
      <c r="FGM188" s="86"/>
      <c r="FGN188" s="86"/>
      <c r="FGO188" s="86"/>
      <c r="FGP188" s="86"/>
      <c r="FGQ188" s="86"/>
      <c r="FGR188" s="86"/>
      <c r="FGS188" s="86"/>
      <c r="FGT188" s="86"/>
      <c r="FGU188" s="86"/>
      <c r="FGV188" s="86"/>
      <c r="FGW188" s="86"/>
      <c r="FGX188" s="86"/>
      <c r="FGY188" s="86"/>
      <c r="FGZ188" s="86"/>
      <c r="FHA188" s="86"/>
      <c r="FHB188" s="86"/>
      <c r="FHC188" s="86"/>
      <c r="FHD188" s="86"/>
      <c r="FHE188" s="86"/>
      <c r="FHF188" s="86"/>
      <c r="FHG188" s="86"/>
      <c r="FHH188" s="86"/>
      <c r="FHI188" s="86"/>
      <c r="FHJ188" s="86"/>
      <c r="FHK188" s="86"/>
      <c r="FHL188" s="86"/>
      <c r="FHM188" s="86"/>
      <c r="FHN188" s="86"/>
      <c r="FHO188" s="86"/>
      <c r="FHP188" s="86"/>
      <c r="FHQ188" s="86"/>
      <c r="FHR188" s="86"/>
      <c r="FHS188" s="86"/>
      <c r="FHT188" s="86"/>
      <c r="FHU188" s="86"/>
      <c r="FHV188" s="86"/>
      <c r="FHW188" s="86"/>
      <c r="FHX188" s="86"/>
      <c r="FHY188" s="86"/>
      <c r="FHZ188" s="86"/>
      <c r="FIA188" s="86"/>
      <c r="FIB188" s="86"/>
      <c r="FIC188" s="86"/>
      <c r="FID188" s="86"/>
      <c r="FIE188" s="86"/>
      <c r="FIF188" s="86"/>
      <c r="FIG188" s="86"/>
      <c r="FIH188" s="86"/>
      <c r="FII188" s="86"/>
      <c r="FIJ188" s="86"/>
      <c r="FIK188" s="86"/>
      <c r="FIL188" s="86"/>
      <c r="FIM188" s="86"/>
      <c r="FIN188" s="86"/>
      <c r="FIO188" s="86"/>
      <c r="FIP188" s="86"/>
      <c r="FIQ188" s="86"/>
      <c r="FIR188" s="86"/>
      <c r="FIS188" s="86"/>
      <c r="FIT188" s="86"/>
      <c r="FIU188" s="86"/>
      <c r="FIV188" s="86"/>
      <c r="FIW188" s="86"/>
      <c r="FIX188" s="86"/>
      <c r="FIY188" s="86"/>
      <c r="FIZ188" s="86"/>
      <c r="FJA188" s="86"/>
      <c r="FJB188" s="86"/>
      <c r="FJC188" s="86"/>
      <c r="FJD188" s="86"/>
      <c r="FJE188" s="86"/>
      <c r="FJF188" s="86"/>
      <c r="FJG188" s="86"/>
      <c r="FJH188" s="86"/>
      <c r="FJI188" s="86"/>
      <c r="FJJ188" s="86"/>
      <c r="FJK188" s="86"/>
      <c r="FJL188" s="86"/>
      <c r="FJM188" s="86"/>
      <c r="FJN188" s="86"/>
      <c r="FJO188" s="86"/>
      <c r="FJP188" s="86"/>
      <c r="FJQ188" s="86"/>
      <c r="FJR188" s="86"/>
      <c r="FJS188" s="86"/>
      <c r="FJT188" s="86"/>
      <c r="FJU188" s="86"/>
      <c r="FJV188" s="86"/>
      <c r="FJW188" s="86"/>
      <c r="FJX188" s="86"/>
      <c r="FJY188" s="86"/>
      <c r="FJZ188" s="86"/>
      <c r="FKA188" s="86"/>
      <c r="FKB188" s="86"/>
      <c r="FKC188" s="86"/>
      <c r="FKD188" s="86"/>
      <c r="FKE188" s="86"/>
      <c r="FKF188" s="86"/>
      <c r="FKG188" s="86"/>
      <c r="FKH188" s="86"/>
      <c r="FKI188" s="86"/>
      <c r="FKJ188" s="86"/>
      <c r="FKK188" s="86"/>
      <c r="FKL188" s="86"/>
      <c r="FKM188" s="86"/>
      <c r="FKN188" s="86"/>
      <c r="FKO188" s="86"/>
      <c r="FKP188" s="86"/>
      <c r="FKQ188" s="86"/>
      <c r="FKR188" s="86"/>
      <c r="FKS188" s="86"/>
      <c r="FKT188" s="86"/>
      <c r="FKU188" s="86"/>
      <c r="FKV188" s="86"/>
      <c r="FKW188" s="86"/>
      <c r="FKX188" s="86"/>
      <c r="FKY188" s="86"/>
      <c r="FKZ188" s="86"/>
      <c r="FLA188" s="86"/>
      <c r="FLB188" s="86"/>
      <c r="FLC188" s="86"/>
      <c r="FLD188" s="86"/>
      <c r="FLE188" s="86"/>
      <c r="FLF188" s="86"/>
      <c r="FLG188" s="86"/>
      <c r="FLH188" s="86"/>
      <c r="FLI188" s="86"/>
      <c r="FLJ188" s="86"/>
      <c r="FLK188" s="86"/>
      <c r="FLL188" s="86"/>
      <c r="FLM188" s="86"/>
      <c r="FLN188" s="86"/>
      <c r="FLO188" s="86"/>
      <c r="FLP188" s="86"/>
      <c r="FLQ188" s="86"/>
      <c r="FLR188" s="86"/>
      <c r="FLS188" s="86"/>
      <c r="FLT188" s="86"/>
      <c r="FLU188" s="86"/>
      <c r="FLV188" s="86"/>
      <c r="FLW188" s="86"/>
      <c r="FLX188" s="86"/>
      <c r="FLY188" s="86"/>
      <c r="FLZ188" s="86"/>
      <c r="FMA188" s="86"/>
      <c r="FMB188" s="86"/>
      <c r="FMC188" s="86"/>
      <c r="FMD188" s="86"/>
      <c r="FME188" s="86"/>
      <c r="FMF188" s="86"/>
      <c r="FMG188" s="86"/>
      <c r="FMH188" s="86"/>
      <c r="FMI188" s="86"/>
      <c r="FMJ188" s="86"/>
      <c r="FMK188" s="86"/>
      <c r="FML188" s="86"/>
      <c r="FMM188" s="86"/>
      <c r="FMN188" s="86"/>
      <c r="FMO188" s="86"/>
      <c r="FMP188" s="86"/>
      <c r="FMQ188" s="86"/>
      <c r="FMR188" s="86"/>
      <c r="FMS188" s="86"/>
      <c r="FMT188" s="86"/>
      <c r="FMU188" s="86"/>
      <c r="FMV188" s="86"/>
      <c r="FMW188" s="86"/>
      <c r="FMX188" s="86"/>
      <c r="FMY188" s="86"/>
      <c r="FMZ188" s="86"/>
      <c r="FNA188" s="86"/>
      <c r="FNB188" s="86"/>
      <c r="FNC188" s="86"/>
      <c r="FND188" s="86"/>
      <c r="FNE188" s="86"/>
      <c r="FNF188" s="86"/>
      <c r="FNG188" s="86"/>
      <c r="FNH188" s="86"/>
      <c r="FNI188" s="86"/>
      <c r="FNJ188" s="86"/>
      <c r="FNK188" s="86"/>
      <c r="FNL188" s="86"/>
      <c r="FNM188" s="86"/>
      <c r="FNN188" s="86"/>
      <c r="FNO188" s="86"/>
      <c r="FNP188" s="86"/>
      <c r="FNQ188" s="86"/>
      <c r="FNR188" s="86"/>
      <c r="FNS188" s="86"/>
      <c r="FNT188" s="86"/>
      <c r="FNU188" s="86"/>
      <c r="FNV188" s="86"/>
      <c r="FNW188" s="86"/>
      <c r="FNX188" s="86"/>
      <c r="FNY188" s="86"/>
      <c r="FNZ188" s="86"/>
      <c r="FOA188" s="86"/>
      <c r="FOB188" s="86"/>
      <c r="FOC188" s="86"/>
      <c r="FOD188" s="86"/>
      <c r="FOE188" s="86"/>
      <c r="FOF188" s="86"/>
      <c r="FOG188" s="86"/>
      <c r="FOH188" s="86"/>
      <c r="FOI188" s="86"/>
      <c r="FOJ188" s="86"/>
      <c r="FOK188" s="86"/>
      <c r="FOL188" s="86"/>
      <c r="FOM188" s="86"/>
      <c r="FON188" s="86"/>
      <c r="FOO188" s="86"/>
      <c r="FOP188" s="86"/>
      <c r="FOQ188" s="86"/>
      <c r="FOR188" s="86"/>
      <c r="FOS188" s="86"/>
      <c r="FOT188" s="86"/>
      <c r="FOU188" s="86"/>
      <c r="FOV188" s="86"/>
      <c r="FOW188" s="86"/>
      <c r="FOX188" s="86"/>
      <c r="FOY188" s="86"/>
      <c r="FOZ188" s="86"/>
      <c r="FPA188" s="86"/>
      <c r="FPB188" s="86"/>
      <c r="FPC188" s="86"/>
      <c r="FPD188" s="86"/>
      <c r="FPE188" s="86"/>
      <c r="FPF188" s="86"/>
      <c r="FPG188" s="86"/>
      <c r="FPH188" s="86"/>
      <c r="FPI188" s="86"/>
      <c r="FPJ188" s="86"/>
      <c r="FPK188" s="86"/>
      <c r="FPL188" s="86"/>
      <c r="FPM188" s="86"/>
      <c r="FPN188" s="86"/>
      <c r="FPO188" s="86"/>
      <c r="FPP188" s="86"/>
      <c r="FPQ188" s="86"/>
      <c r="FPR188" s="86"/>
      <c r="FPS188" s="86"/>
      <c r="FPT188" s="86"/>
      <c r="FPU188" s="86"/>
      <c r="FPV188" s="86"/>
      <c r="FPW188" s="86"/>
      <c r="FPX188" s="86"/>
      <c r="FPY188" s="86"/>
      <c r="FPZ188" s="86"/>
      <c r="FQA188" s="86"/>
      <c r="FQB188" s="86"/>
      <c r="FQC188" s="86"/>
      <c r="FQD188" s="86"/>
      <c r="FQE188" s="86"/>
      <c r="FQF188" s="86"/>
      <c r="FQG188" s="86"/>
      <c r="FQH188" s="86"/>
      <c r="FQI188" s="86"/>
      <c r="FQJ188" s="86"/>
      <c r="FQK188" s="86"/>
      <c r="FQL188" s="86"/>
      <c r="FQM188" s="86"/>
      <c r="FQN188" s="86"/>
      <c r="FQO188" s="86"/>
      <c r="FQP188" s="86"/>
      <c r="FQQ188" s="86"/>
      <c r="FQR188" s="86"/>
      <c r="FQS188" s="86"/>
      <c r="FQT188" s="86"/>
      <c r="FQU188" s="86"/>
      <c r="FQV188" s="86"/>
      <c r="FQW188" s="86"/>
      <c r="FQX188" s="86"/>
      <c r="FQY188" s="86"/>
      <c r="FQZ188" s="86"/>
      <c r="FRA188" s="86"/>
      <c r="FRB188" s="86"/>
      <c r="FRC188" s="86"/>
      <c r="FRD188" s="86"/>
      <c r="FRE188" s="86"/>
      <c r="FRF188" s="86"/>
      <c r="FRG188" s="86"/>
      <c r="FRH188" s="86"/>
      <c r="FRI188" s="86"/>
      <c r="FRJ188" s="86"/>
      <c r="FRK188" s="86"/>
      <c r="FRL188" s="86"/>
      <c r="FRM188" s="86"/>
      <c r="FRN188" s="86"/>
      <c r="FRO188" s="86"/>
      <c r="FRP188" s="86"/>
      <c r="FRQ188" s="86"/>
      <c r="FRR188" s="86"/>
      <c r="FRS188" s="86"/>
      <c r="FRT188" s="86"/>
      <c r="FRU188" s="86"/>
      <c r="FRV188" s="86"/>
      <c r="FRW188" s="86"/>
      <c r="FRX188" s="86"/>
      <c r="FRY188" s="86"/>
      <c r="FRZ188" s="86"/>
      <c r="FSA188" s="86"/>
      <c r="FSB188" s="86"/>
      <c r="FSC188" s="86"/>
      <c r="FSD188" s="86"/>
      <c r="FSE188" s="86"/>
      <c r="FSF188" s="86"/>
      <c r="FSG188" s="86"/>
      <c r="FSH188" s="86"/>
      <c r="FSI188" s="86"/>
      <c r="FSJ188" s="86"/>
      <c r="FSK188" s="86"/>
      <c r="FSL188" s="86"/>
      <c r="FSM188" s="86"/>
      <c r="FSN188" s="86"/>
      <c r="FSO188" s="86"/>
      <c r="FSP188" s="86"/>
      <c r="FSQ188" s="86"/>
      <c r="FSR188" s="86"/>
      <c r="FSS188" s="86"/>
      <c r="FST188" s="86"/>
      <c r="FSU188" s="86"/>
      <c r="FSV188" s="86"/>
      <c r="FSW188" s="86"/>
      <c r="FSX188" s="86"/>
      <c r="FSY188" s="86"/>
      <c r="FSZ188" s="86"/>
      <c r="FTA188" s="86"/>
      <c r="FTB188" s="86"/>
      <c r="FTC188" s="86"/>
      <c r="FTD188" s="86"/>
      <c r="FTE188" s="86"/>
      <c r="FTF188" s="86"/>
      <c r="FTG188" s="86"/>
      <c r="FTH188" s="86"/>
      <c r="FTI188" s="86"/>
      <c r="FTJ188" s="86"/>
      <c r="FTK188" s="86"/>
      <c r="FTL188" s="86"/>
      <c r="FTM188" s="86"/>
      <c r="FTN188" s="86"/>
      <c r="FTO188" s="86"/>
      <c r="FTP188" s="86"/>
      <c r="FTQ188" s="86"/>
      <c r="FTR188" s="86"/>
      <c r="FTS188" s="86"/>
      <c r="FTT188" s="86"/>
      <c r="FTU188" s="86"/>
      <c r="FTV188" s="86"/>
      <c r="FTW188" s="86"/>
      <c r="FTX188" s="86"/>
      <c r="FTY188" s="86"/>
      <c r="FTZ188" s="86"/>
      <c r="FUA188" s="86"/>
      <c r="FUB188" s="86"/>
      <c r="FUC188" s="86"/>
      <c r="FUD188" s="86"/>
      <c r="FUE188" s="86"/>
      <c r="FUF188" s="86"/>
      <c r="FUG188" s="86"/>
      <c r="FUH188" s="86"/>
      <c r="FUI188" s="86"/>
      <c r="FUJ188" s="86"/>
      <c r="FUK188" s="86"/>
      <c r="FUL188" s="86"/>
      <c r="FUM188" s="86"/>
      <c r="FUN188" s="86"/>
      <c r="FUO188" s="86"/>
      <c r="FUP188" s="86"/>
      <c r="FUQ188" s="86"/>
      <c r="FUR188" s="86"/>
      <c r="FUS188" s="86"/>
      <c r="FUT188" s="86"/>
      <c r="FUU188" s="86"/>
      <c r="FUV188" s="86"/>
      <c r="FUW188" s="86"/>
      <c r="FUX188" s="86"/>
      <c r="FUY188" s="86"/>
      <c r="FUZ188" s="86"/>
      <c r="FVA188" s="86"/>
      <c r="FVB188" s="86"/>
      <c r="FVC188" s="86"/>
      <c r="FVD188" s="86"/>
      <c r="FVE188" s="86"/>
      <c r="FVF188" s="86"/>
      <c r="FVG188" s="86"/>
      <c r="FVH188" s="86"/>
      <c r="FVI188" s="86"/>
      <c r="FVJ188" s="86"/>
      <c r="FVK188" s="86"/>
      <c r="FVL188" s="86"/>
      <c r="FVM188" s="86"/>
      <c r="FVN188" s="86"/>
      <c r="FVO188" s="86"/>
      <c r="FVP188" s="86"/>
      <c r="FVQ188" s="86"/>
      <c r="FVR188" s="86"/>
      <c r="FVS188" s="86"/>
      <c r="FVT188" s="86"/>
      <c r="FVU188" s="86"/>
      <c r="FVV188" s="86"/>
      <c r="FVW188" s="86"/>
      <c r="FVX188" s="86"/>
      <c r="FVY188" s="86"/>
      <c r="FVZ188" s="86"/>
      <c r="FWA188" s="86"/>
      <c r="FWB188" s="86"/>
      <c r="FWC188" s="86"/>
      <c r="FWD188" s="86"/>
      <c r="FWE188" s="86"/>
      <c r="FWF188" s="86"/>
      <c r="FWG188" s="86"/>
      <c r="FWH188" s="86"/>
      <c r="FWI188" s="86"/>
      <c r="FWJ188" s="86"/>
      <c r="FWK188" s="86"/>
      <c r="FWL188" s="86"/>
      <c r="FWM188" s="86"/>
      <c r="FWN188" s="86"/>
      <c r="FWO188" s="86"/>
      <c r="FWP188" s="86"/>
      <c r="FWQ188" s="86"/>
      <c r="FWR188" s="86"/>
      <c r="FWS188" s="86"/>
      <c r="FWT188" s="86"/>
      <c r="FWU188" s="86"/>
      <c r="FWV188" s="86"/>
      <c r="FWW188" s="86"/>
      <c r="FWX188" s="86"/>
      <c r="FWY188" s="86"/>
      <c r="FWZ188" s="86"/>
      <c r="FXA188" s="86"/>
      <c r="FXB188" s="86"/>
      <c r="FXC188" s="86"/>
      <c r="FXD188" s="86"/>
      <c r="FXE188" s="86"/>
      <c r="FXF188" s="86"/>
      <c r="FXG188" s="86"/>
      <c r="FXH188" s="86"/>
      <c r="FXI188" s="86"/>
      <c r="FXJ188" s="86"/>
      <c r="FXK188" s="86"/>
      <c r="FXL188" s="86"/>
      <c r="FXM188" s="86"/>
      <c r="FXN188" s="86"/>
      <c r="FXO188" s="86"/>
      <c r="FXP188" s="86"/>
      <c r="FXQ188" s="86"/>
      <c r="FXR188" s="86"/>
      <c r="FXS188" s="86"/>
      <c r="FXT188" s="86"/>
      <c r="FXU188" s="86"/>
      <c r="FXV188" s="86"/>
      <c r="FXW188" s="86"/>
      <c r="FXX188" s="86"/>
      <c r="FXY188" s="86"/>
      <c r="FXZ188" s="86"/>
      <c r="FYA188" s="86"/>
      <c r="FYB188" s="86"/>
      <c r="FYC188" s="86"/>
      <c r="FYD188" s="86"/>
      <c r="FYE188" s="86"/>
      <c r="FYF188" s="86"/>
      <c r="FYG188" s="86"/>
      <c r="FYH188" s="86"/>
      <c r="FYI188" s="86"/>
      <c r="FYJ188" s="86"/>
      <c r="FYK188" s="86"/>
      <c r="FYL188" s="86"/>
      <c r="FYM188" s="86"/>
      <c r="FYN188" s="86"/>
      <c r="FYO188" s="86"/>
      <c r="FYP188" s="86"/>
      <c r="FYQ188" s="86"/>
      <c r="FYR188" s="86"/>
      <c r="FYS188" s="86"/>
      <c r="FYT188" s="86"/>
      <c r="FYU188" s="86"/>
      <c r="FYV188" s="86"/>
      <c r="FYW188" s="86"/>
      <c r="FYX188" s="86"/>
      <c r="FYY188" s="86"/>
      <c r="FYZ188" s="86"/>
      <c r="FZA188" s="86"/>
      <c r="FZB188" s="86"/>
      <c r="FZC188" s="86"/>
      <c r="FZD188" s="86"/>
      <c r="FZE188" s="86"/>
      <c r="FZF188" s="86"/>
      <c r="FZG188" s="86"/>
      <c r="FZH188" s="86"/>
      <c r="FZI188" s="86"/>
      <c r="FZJ188" s="86"/>
      <c r="FZK188" s="86"/>
      <c r="FZL188" s="86"/>
      <c r="FZM188" s="86"/>
      <c r="FZN188" s="86"/>
      <c r="FZO188" s="86"/>
      <c r="FZP188" s="86"/>
      <c r="FZQ188" s="86"/>
      <c r="FZR188" s="86"/>
      <c r="FZS188" s="86"/>
      <c r="FZT188" s="86"/>
      <c r="FZU188" s="86"/>
      <c r="FZV188" s="86"/>
      <c r="FZW188" s="86"/>
      <c r="FZX188" s="86"/>
      <c r="FZY188" s="86"/>
      <c r="FZZ188" s="86"/>
      <c r="GAA188" s="86"/>
      <c r="GAB188" s="86"/>
      <c r="GAC188" s="86"/>
      <c r="GAD188" s="86"/>
      <c r="GAE188" s="86"/>
      <c r="GAF188" s="86"/>
      <c r="GAG188" s="86"/>
      <c r="GAH188" s="86"/>
      <c r="GAI188" s="86"/>
      <c r="GAJ188" s="86"/>
      <c r="GAK188" s="86"/>
      <c r="GAL188" s="86"/>
      <c r="GAM188" s="86"/>
      <c r="GAN188" s="86"/>
      <c r="GAO188" s="86"/>
      <c r="GAP188" s="86"/>
      <c r="GAQ188" s="86"/>
      <c r="GAR188" s="86"/>
      <c r="GAS188" s="86"/>
      <c r="GAT188" s="86"/>
      <c r="GAU188" s="86"/>
      <c r="GAV188" s="86"/>
      <c r="GAW188" s="86"/>
      <c r="GAX188" s="86"/>
      <c r="GAY188" s="86"/>
      <c r="GAZ188" s="86"/>
      <c r="GBA188" s="86"/>
      <c r="GBB188" s="86"/>
      <c r="GBC188" s="86"/>
      <c r="GBD188" s="86"/>
      <c r="GBE188" s="86"/>
      <c r="GBF188" s="86"/>
      <c r="GBG188" s="86"/>
      <c r="GBH188" s="86"/>
      <c r="GBI188" s="86"/>
      <c r="GBJ188" s="86"/>
      <c r="GBK188" s="86"/>
      <c r="GBL188" s="86"/>
      <c r="GBM188" s="86"/>
      <c r="GBN188" s="86"/>
      <c r="GBO188" s="86"/>
      <c r="GBP188" s="86"/>
      <c r="GBQ188" s="86"/>
      <c r="GBR188" s="86"/>
      <c r="GBS188" s="86"/>
      <c r="GBT188" s="86"/>
      <c r="GBU188" s="86"/>
      <c r="GBV188" s="86"/>
      <c r="GBW188" s="86"/>
      <c r="GBX188" s="86"/>
      <c r="GBY188" s="86"/>
      <c r="GBZ188" s="86"/>
      <c r="GCA188" s="86"/>
      <c r="GCB188" s="86"/>
      <c r="GCC188" s="86"/>
      <c r="GCD188" s="86"/>
      <c r="GCE188" s="86"/>
      <c r="GCF188" s="86"/>
      <c r="GCG188" s="86"/>
      <c r="GCH188" s="86"/>
      <c r="GCI188" s="86"/>
      <c r="GCJ188" s="86"/>
      <c r="GCK188" s="86"/>
      <c r="GCL188" s="86"/>
      <c r="GCM188" s="86"/>
      <c r="GCN188" s="86"/>
      <c r="GCO188" s="86"/>
      <c r="GCP188" s="86"/>
      <c r="GCQ188" s="86"/>
      <c r="GCR188" s="86"/>
      <c r="GCS188" s="86"/>
      <c r="GCT188" s="86"/>
      <c r="GCU188" s="86"/>
      <c r="GCV188" s="86"/>
      <c r="GCW188" s="86"/>
      <c r="GCX188" s="86"/>
      <c r="GCY188" s="86"/>
      <c r="GCZ188" s="86"/>
      <c r="GDA188" s="86"/>
      <c r="GDB188" s="86"/>
      <c r="GDC188" s="86"/>
      <c r="GDD188" s="86"/>
      <c r="GDE188" s="86"/>
      <c r="GDF188" s="86"/>
      <c r="GDG188" s="86"/>
      <c r="GDH188" s="86"/>
      <c r="GDI188" s="86"/>
      <c r="GDJ188" s="86"/>
      <c r="GDK188" s="86"/>
      <c r="GDL188" s="86"/>
      <c r="GDM188" s="86"/>
      <c r="GDN188" s="86"/>
      <c r="GDO188" s="86"/>
      <c r="GDP188" s="86"/>
      <c r="GDQ188" s="86"/>
      <c r="GDR188" s="86"/>
      <c r="GDS188" s="86"/>
      <c r="GDT188" s="86"/>
      <c r="GDU188" s="86"/>
      <c r="GDV188" s="86"/>
      <c r="GDW188" s="86"/>
      <c r="GDX188" s="86"/>
      <c r="GDY188" s="86"/>
      <c r="GDZ188" s="86"/>
      <c r="GEA188" s="86"/>
      <c r="GEB188" s="86"/>
      <c r="GEC188" s="86"/>
      <c r="GED188" s="86"/>
      <c r="GEE188" s="86"/>
      <c r="GEF188" s="86"/>
      <c r="GEG188" s="86"/>
      <c r="GEH188" s="86"/>
      <c r="GEI188" s="86"/>
      <c r="GEJ188" s="86"/>
      <c r="GEK188" s="86"/>
      <c r="GEL188" s="86"/>
      <c r="GEM188" s="86"/>
      <c r="GEN188" s="86"/>
      <c r="GEO188" s="86"/>
      <c r="GEP188" s="86"/>
      <c r="GEQ188" s="86"/>
      <c r="GER188" s="86"/>
      <c r="GES188" s="86"/>
      <c r="GET188" s="86"/>
      <c r="GEU188" s="86"/>
      <c r="GEV188" s="86"/>
      <c r="GEW188" s="86"/>
      <c r="GEX188" s="86"/>
      <c r="GEY188" s="86"/>
      <c r="GEZ188" s="86"/>
      <c r="GFA188" s="86"/>
      <c r="GFB188" s="86"/>
      <c r="GFC188" s="86"/>
      <c r="GFD188" s="86"/>
      <c r="GFE188" s="86"/>
      <c r="GFF188" s="86"/>
      <c r="GFG188" s="86"/>
      <c r="GFH188" s="86"/>
      <c r="GFI188" s="86"/>
      <c r="GFJ188" s="86"/>
      <c r="GFK188" s="86"/>
      <c r="GFL188" s="86"/>
      <c r="GFM188" s="86"/>
      <c r="GFN188" s="86"/>
      <c r="GFO188" s="86"/>
      <c r="GFP188" s="86"/>
      <c r="GFQ188" s="86"/>
      <c r="GFR188" s="86"/>
      <c r="GFS188" s="86"/>
      <c r="GFT188" s="86"/>
      <c r="GFU188" s="86"/>
      <c r="GFV188" s="86"/>
      <c r="GFW188" s="86"/>
      <c r="GFX188" s="86"/>
      <c r="GFY188" s="86"/>
      <c r="GFZ188" s="86"/>
      <c r="GGA188" s="86"/>
      <c r="GGB188" s="86"/>
      <c r="GGC188" s="86"/>
      <c r="GGD188" s="86"/>
      <c r="GGE188" s="86"/>
      <c r="GGF188" s="86"/>
      <c r="GGG188" s="86"/>
      <c r="GGH188" s="86"/>
      <c r="GGI188" s="86"/>
      <c r="GGJ188" s="86"/>
      <c r="GGK188" s="86"/>
      <c r="GGL188" s="86"/>
      <c r="GGM188" s="86"/>
      <c r="GGN188" s="86"/>
      <c r="GGO188" s="86"/>
      <c r="GGP188" s="86"/>
      <c r="GGQ188" s="86"/>
      <c r="GGR188" s="86"/>
      <c r="GGS188" s="86"/>
      <c r="GGT188" s="86"/>
      <c r="GGU188" s="86"/>
      <c r="GGV188" s="86"/>
      <c r="GGW188" s="86"/>
      <c r="GGX188" s="86"/>
      <c r="GGY188" s="86"/>
      <c r="GGZ188" s="86"/>
      <c r="GHA188" s="86"/>
      <c r="GHB188" s="86"/>
      <c r="GHC188" s="86"/>
      <c r="GHD188" s="86"/>
      <c r="GHE188" s="86"/>
      <c r="GHF188" s="86"/>
      <c r="GHG188" s="86"/>
      <c r="GHH188" s="86"/>
      <c r="GHI188" s="86"/>
      <c r="GHJ188" s="86"/>
      <c r="GHK188" s="86"/>
      <c r="GHL188" s="86"/>
      <c r="GHM188" s="86"/>
      <c r="GHN188" s="86"/>
      <c r="GHO188" s="86"/>
      <c r="GHP188" s="86"/>
      <c r="GHQ188" s="86"/>
      <c r="GHR188" s="86"/>
      <c r="GHS188" s="86"/>
      <c r="GHT188" s="86"/>
      <c r="GHU188" s="86"/>
      <c r="GHV188" s="86"/>
      <c r="GHW188" s="86"/>
      <c r="GHX188" s="86"/>
      <c r="GHY188" s="86"/>
      <c r="GHZ188" s="86"/>
      <c r="GIA188" s="86"/>
      <c r="GIB188" s="86"/>
      <c r="GIC188" s="86"/>
      <c r="GID188" s="86"/>
      <c r="GIE188" s="86"/>
      <c r="GIF188" s="86"/>
      <c r="GIG188" s="86"/>
      <c r="GIH188" s="86"/>
      <c r="GII188" s="86"/>
      <c r="GIJ188" s="86"/>
      <c r="GIK188" s="86"/>
      <c r="GIL188" s="86"/>
      <c r="GIM188" s="86"/>
      <c r="GIN188" s="86"/>
      <c r="GIO188" s="86"/>
      <c r="GIP188" s="86"/>
      <c r="GIQ188" s="86"/>
      <c r="GIR188" s="86"/>
      <c r="GIS188" s="86"/>
      <c r="GIT188" s="86"/>
      <c r="GIU188" s="86"/>
      <c r="GIV188" s="86"/>
      <c r="GIW188" s="86"/>
      <c r="GIX188" s="86"/>
      <c r="GIY188" s="86"/>
      <c r="GIZ188" s="86"/>
      <c r="GJA188" s="86"/>
      <c r="GJB188" s="86"/>
      <c r="GJC188" s="86"/>
      <c r="GJD188" s="86"/>
      <c r="GJE188" s="86"/>
      <c r="GJF188" s="86"/>
      <c r="GJG188" s="86"/>
      <c r="GJH188" s="86"/>
      <c r="GJI188" s="86"/>
      <c r="GJJ188" s="86"/>
      <c r="GJK188" s="86"/>
      <c r="GJL188" s="86"/>
      <c r="GJM188" s="86"/>
      <c r="GJN188" s="86"/>
      <c r="GJO188" s="86"/>
      <c r="GJP188" s="86"/>
      <c r="GJQ188" s="86"/>
      <c r="GJR188" s="86"/>
      <c r="GJS188" s="86"/>
      <c r="GJT188" s="86"/>
      <c r="GJU188" s="86"/>
      <c r="GJV188" s="86"/>
      <c r="GJW188" s="86"/>
      <c r="GJX188" s="86"/>
      <c r="GJY188" s="86"/>
      <c r="GJZ188" s="86"/>
      <c r="GKA188" s="86"/>
      <c r="GKB188" s="86"/>
      <c r="GKC188" s="86"/>
      <c r="GKD188" s="86"/>
      <c r="GKE188" s="86"/>
      <c r="GKF188" s="86"/>
      <c r="GKG188" s="86"/>
      <c r="GKH188" s="86"/>
      <c r="GKI188" s="86"/>
      <c r="GKJ188" s="86"/>
      <c r="GKK188" s="86"/>
      <c r="GKL188" s="86"/>
      <c r="GKM188" s="86"/>
      <c r="GKN188" s="86"/>
      <c r="GKO188" s="86"/>
      <c r="GKP188" s="86"/>
      <c r="GKQ188" s="86"/>
      <c r="GKR188" s="86"/>
      <c r="GKS188" s="86"/>
      <c r="GKT188" s="86"/>
      <c r="GKU188" s="86"/>
      <c r="GKV188" s="86"/>
      <c r="GKW188" s="86"/>
      <c r="GKX188" s="86"/>
      <c r="GKY188" s="86"/>
      <c r="GKZ188" s="86"/>
      <c r="GLA188" s="86"/>
      <c r="GLB188" s="86"/>
      <c r="GLC188" s="86"/>
      <c r="GLD188" s="86"/>
      <c r="GLE188" s="86"/>
      <c r="GLF188" s="86"/>
      <c r="GLG188" s="86"/>
      <c r="GLH188" s="86"/>
      <c r="GLI188" s="86"/>
      <c r="GLJ188" s="86"/>
      <c r="GLK188" s="86"/>
      <c r="GLL188" s="86"/>
      <c r="GLM188" s="86"/>
      <c r="GLN188" s="86"/>
      <c r="GLO188" s="86"/>
      <c r="GLP188" s="86"/>
      <c r="GLQ188" s="86"/>
      <c r="GLR188" s="86"/>
      <c r="GLS188" s="86"/>
      <c r="GLT188" s="86"/>
      <c r="GLU188" s="86"/>
      <c r="GLV188" s="86"/>
      <c r="GLW188" s="86"/>
      <c r="GLX188" s="86"/>
      <c r="GLY188" s="86"/>
      <c r="GLZ188" s="86"/>
      <c r="GMA188" s="86"/>
      <c r="GMB188" s="86"/>
      <c r="GMC188" s="86"/>
      <c r="GMD188" s="86"/>
      <c r="GME188" s="86"/>
      <c r="GMF188" s="86"/>
      <c r="GMG188" s="86"/>
      <c r="GMH188" s="86"/>
      <c r="GMI188" s="86"/>
      <c r="GMJ188" s="86"/>
      <c r="GMK188" s="86"/>
      <c r="GML188" s="86"/>
      <c r="GMM188" s="86"/>
      <c r="GMN188" s="86"/>
      <c r="GMO188" s="86"/>
      <c r="GMP188" s="86"/>
      <c r="GMQ188" s="86"/>
      <c r="GMR188" s="86"/>
      <c r="GMS188" s="86"/>
      <c r="GMT188" s="86"/>
      <c r="GMU188" s="86"/>
      <c r="GMV188" s="86"/>
      <c r="GMW188" s="86"/>
      <c r="GMX188" s="86"/>
      <c r="GMY188" s="86"/>
      <c r="GMZ188" s="86"/>
      <c r="GNA188" s="86"/>
      <c r="GNB188" s="86"/>
      <c r="GNC188" s="86"/>
      <c r="GND188" s="86"/>
      <c r="GNE188" s="86"/>
      <c r="GNF188" s="86"/>
      <c r="GNG188" s="86"/>
      <c r="GNH188" s="86"/>
      <c r="GNI188" s="86"/>
      <c r="GNJ188" s="86"/>
      <c r="GNK188" s="86"/>
      <c r="GNL188" s="86"/>
      <c r="GNM188" s="86"/>
      <c r="GNN188" s="86"/>
      <c r="GNO188" s="86"/>
      <c r="GNP188" s="86"/>
      <c r="GNQ188" s="86"/>
      <c r="GNR188" s="86"/>
      <c r="GNS188" s="86"/>
      <c r="GNT188" s="86"/>
      <c r="GNU188" s="86"/>
      <c r="GNV188" s="86"/>
      <c r="GNW188" s="86"/>
      <c r="GNX188" s="86"/>
      <c r="GNY188" s="86"/>
      <c r="GNZ188" s="86"/>
      <c r="GOA188" s="86"/>
      <c r="GOB188" s="86"/>
      <c r="GOC188" s="86"/>
      <c r="GOD188" s="86"/>
      <c r="GOE188" s="86"/>
      <c r="GOF188" s="86"/>
      <c r="GOG188" s="86"/>
      <c r="GOH188" s="86"/>
      <c r="GOI188" s="86"/>
      <c r="GOJ188" s="86"/>
      <c r="GOK188" s="86"/>
      <c r="GOL188" s="86"/>
      <c r="GOM188" s="86"/>
      <c r="GON188" s="86"/>
      <c r="GOO188" s="86"/>
      <c r="GOP188" s="86"/>
      <c r="GOQ188" s="86"/>
      <c r="GOR188" s="86"/>
      <c r="GOS188" s="86"/>
      <c r="GOT188" s="86"/>
      <c r="GOU188" s="86"/>
      <c r="GOV188" s="86"/>
      <c r="GOW188" s="86"/>
      <c r="GOX188" s="86"/>
      <c r="GOY188" s="86"/>
      <c r="GOZ188" s="86"/>
      <c r="GPA188" s="86"/>
      <c r="GPB188" s="86"/>
      <c r="GPC188" s="86"/>
      <c r="GPD188" s="86"/>
      <c r="GPE188" s="86"/>
      <c r="GPF188" s="86"/>
      <c r="GPG188" s="86"/>
      <c r="GPH188" s="86"/>
      <c r="GPI188" s="86"/>
      <c r="GPJ188" s="86"/>
      <c r="GPK188" s="86"/>
      <c r="GPL188" s="86"/>
      <c r="GPM188" s="86"/>
      <c r="GPN188" s="86"/>
      <c r="GPO188" s="86"/>
      <c r="GPP188" s="86"/>
      <c r="GPQ188" s="86"/>
      <c r="GPR188" s="86"/>
      <c r="GPS188" s="86"/>
      <c r="GPT188" s="86"/>
      <c r="GPU188" s="86"/>
      <c r="GPV188" s="86"/>
      <c r="GPW188" s="86"/>
      <c r="GPX188" s="86"/>
      <c r="GPY188" s="86"/>
      <c r="GPZ188" s="86"/>
      <c r="GQA188" s="86"/>
      <c r="GQB188" s="86"/>
      <c r="GQC188" s="86"/>
      <c r="GQD188" s="86"/>
      <c r="GQE188" s="86"/>
      <c r="GQF188" s="86"/>
      <c r="GQG188" s="86"/>
      <c r="GQH188" s="86"/>
      <c r="GQI188" s="86"/>
      <c r="GQJ188" s="86"/>
      <c r="GQK188" s="86"/>
      <c r="GQL188" s="86"/>
      <c r="GQM188" s="86"/>
      <c r="GQN188" s="86"/>
      <c r="GQO188" s="86"/>
      <c r="GQP188" s="86"/>
      <c r="GQQ188" s="86"/>
      <c r="GQR188" s="86"/>
      <c r="GQS188" s="86"/>
      <c r="GQT188" s="86"/>
      <c r="GQU188" s="86"/>
      <c r="GQV188" s="86"/>
      <c r="GQW188" s="86"/>
      <c r="GQX188" s="86"/>
      <c r="GQY188" s="86"/>
      <c r="GQZ188" s="86"/>
      <c r="GRA188" s="86"/>
      <c r="GRB188" s="86"/>
      <c r="GRC188" s="86"/>
      <c r="GRD188" s="86"/>
      <c r="GRE188" s="86"/>
      <c r="GRF188" s="86"/>
      <c r="GRG188" s="86"/>
      <c r="GRH188" s="86"/>
      <c r="GRI188" s="86"/>
      <c r="GRJ188" s="86"/>
      <c r="GRK188" s="86"/>
      <c r="GRL188" s="86"/>
      <c r="GRM188" s="86"/>
      <c r="GRN188" s="86"/>
      <c r="GRO188" s="86"/>
      <c r="GRP188" s="86"/>
      <c r="GRQ188" s="86"/>
      <c r="GRR188" s="86"/>
      <c r="GRS188" s="86"/>
      <c r="GRT188" s="86"/>
      <c r="GRU188" s="86"/>
      <c r="GRV188" s="86"/>
      <c r="GRW188" s="86"/>
      <c r="GRX188" s="86"/>
      <c r="GRY188" s="86"/>
      <c r="GRZ188" s="86"/>
      <c r="GSA188" s="86"/>
      <c r="GSB188" s="86"/>
      <c r="GSC188" s="86"/>
      <c r="GSD188" s="86"/>
      <c r="GSE188" s="86"/>
      <c r="GSF188" s="86"/>
      <c r="GSG188" s="86"/>
      <c r="GSH188" s="86"/>
      <c r="GSI188" s="86"/>
      <c r="GSJ188" s="86"/>
      <c r="GSK188" s="86"/>
      <c r="GSL188" s="86"/>
      <c r="GSM188" s="86"/>
      <c r="GSN188" s="86"/>
      <c r="GSO188" s="86"/>
      <c r="GSP188" s="86"/>
      <c r="GSQ188" s="86"/>
      <c r="GSR188" s="86"/>
      <c r="GSS188" s="86"/>
      <c r="GST188" s="86"/>
      <c r="GSU188" s="86"/>
      <c r="GSV188" s="86"/>
      <c r="GSW188" s="86"/>
      <c r="GSX188" s="86"/>
      <c r="GSY188" s="86"/>
      <c r="GSZ188" s="86"/>
      <c r="GTA188" s="86"/>
      <c r="GTB188" s="86"/>
      <c r="GTC188" s="86"/>
      <c r="GTD188" s="86"/>
      <c r="GTE188" s="86"/>
      <c r="GTF188" s="86"/>
      <c r="GTG188" s="86"/>
      <c r="GTH188" s="86"/>
      <c r="GTI188" s="86"/>
      <c r="GTJ188" s="86"/>
      <c r="GTK188" s="86"/>
      <c r="GTL188" s="86"/>
      <c r="GTM188" s="86"/>
      <c r="GTN188" s="86"/>
      <c r="GTO188" s="86"/>
      <c r="GTP188" s="86"/>
      <c r="GTQ188" s="86"/>
      <c r="GTR188" s="86"/>
      <c r="GTS188" s="86"/>
      <c r="GTT188" s="86"/>
      <c r="GTU188" s="86"/>
      <c r="GTV188" s="86"/>
      <c r="GTW188" s="86"/>
      <c r="GTX188" s="86"/>
      <c r="GTY188" s="86"/>
      <c r="GTZ188" s="86"/>
      <c r="GUA188" s="86"/>
      <c r="GUB188" s="86"/>
      <c r="GUC188" s="86"/>
      <c r="GUD188" s="86"/>
      <c r="GUE188" s="86"/>
      <c r="GUF188" s="86"/>
      <c r="GUG188" s="86"/>
      <c r="GUH188" s="86"/>
      <c r="GUI188" s="86"/>
      <c r="GUJ188" s="86"/>
      <c r="GUK188" s="86"/>
      <c r="GUL188" s="86"/>
      <c r="GUM188" s="86"/>
      <c r="GUN188" s="86"/>
      <c r="GUO188" s="86"/>
      <c r="GUP188" s="86"/>
      <c r="GUQ188" s="86"/>
      <c r="GUR188" s="86"/>
      <c r="GUS188" s="86"/>
      <c r="GUT188" s="86"/>
      <c r="GUU188" s="86"/>
      <c r="GUV188" s="86"/>
      <c r="GUW188" s="86"/>
      <c r="GUX188" s="86"/>
      <c r="GUY188" s="86"/>
      <c r="GUZ188" s="86"/>
      <c r="GVA188" s="86"/>
      <c r="GVB188" s="86"/>
      <c r="GVC188" s="86"/>
      <c r="GVD188" s="86"/>
      <c r="GVE188" s="86"/>
      <c r="GVF188" s="86"/>
      <c r="GVG188" s="86"/>
      <c r="GVH188" s="86"/>
      <c r="GVI188" s="86"/>
      <c r="GVJ188" s="86"/>
      <c r="GVK188" s="86"/>
      <c r="GVL188" s="86"/>
      <c r="GVM188" s="86"/>
      <c r="GVN188" s="86"/>
      <c r="GVO188" s="86"/>
      <c r="GVP188" s="86"/>
      <c r="GVQ188" s="86"/>
      <c r="GVR188" s="86"/>
      <c r="GVS188" s="86"/>
      <c r="GVT188" s="86"/>
      <c r="GVU188" s="86"/>
      <c r="GVV188" s="86"/>
      <c r="GVW188" s="86"/>
      <c r="GVX188" s="86"/>
      <c r="GVY188" s="86"/>
      <c r="GVZ188" s="86"/>
      <c r="GWA188" s="86"/>
      <c r="GWB188" s="86"/>
      <c r="GWC188" s="86"/>
      <c r="GWD188" s="86"/>
      <c r="GWE188" s="86"/>
      <c r="GWF188" s="86"/>
      <c r="GWG188" s="86"/>
      <c r="GWH188" s="86"/>
      <c r="GWI188" s="86"/>
      <c r="GWJ188" s="86"/>
      <c r="GWK188" s="86"/>
      <c r="GWL188" s="86"/>
      <c r="GWM188" s="86"/>
      <c r="GWN188" s="86"/>
      <c r="GWO188" s="86"/>
      <c r="GWP188" s="86"/>
      <c r="GWQ188" s="86"/>
      <c r="GWR188" s="86"/>
      <c r="GWS188" s="86"/>
      <c r="GWT188" s="86"/>
      <c r="GWU188" s="86"/>
      <c r="GWV188" s="86"/>
      <c r="GWW188" s="86"/>
      <c r="GWX188" s="86"/>
      <c r="GWY188" s="86"/>
      <c r="GWZ188" s="86"/>
      <c r="GXA188" s="86"/>
      <c r="GXB188" s="86"/>
      <c r="GXC188" s="86"/>
      <c r="GXD188" s="86"/>
      <c r="GXE188" s="86"/>
      <c r="GXF188" s="86"/>
      <c r="GXG188" s="86"/>
      <c r="GXH188" s="86"/>
      <c r="GXI188" s="86"/>
      <c r="GXJ188" s="86"/>
      <c r="GXK188" s="86"/>
      <c r="GXL188" s="86"/>
      <c r="GXM188" s="86"/>
      <c r="GXN188" s="86"/>
      <c r="GXO188" s="86"/>
      <c r="GXP188" s="86"/>
      <c r="GXQ188" s="86"/>
      <c r="GXR188" s="86"/>
      <c r="GXS188" s="86"/>
      <c r="GXT188" s="86"/>
      <c r="GXU188" s="86"/>
      <c r="GXV188" s="86"/>
      <c r="GXW188" s="86"/>
      <c r="GXX188" s="86"/>
      <c r="GXY188" s="86"/>
      <c r="GXZ188" s="86"/>
      <c r="GYA188" s="86"/>
      <c r="GYB188" s="86"/>
      <c r="GYC188" s="86"/>
      <c r="GYD188" s="86"/>
      <c r="GYE188" s="86"/>
      <c r="GYF188" s="86"/>
      <c r="GYG188" s="86"/>
      <c r="GYH188" s="86"/>
      <c r="GYI188" s="86"/>
      <c r="GYJ188" s="86"/>
      <c r="GYK188" s="86"/>
      <c r="GYL188" s="86"/>
      <c r="GYM188" s="86"/>
      <c r="GYN188" s="86"/>
      <c r="GYO188" s="86"/>
      <c r="GYP188" s="86"/>
      <c r="GYQ188" s="86"/>
      <c r="GYR188" s="86"/>
      <c r="GYS188" s="86"/>
      <c r="GYT188" s="86"/>
      <c r="GYU188" s="86"/>
      <c r="GYV188" s="86"/>
      <c r="GYW188" s="86"/>
      <c r="GYX188" s="86"/>
      <c r="GYY188" s="86"/>
      <c r="GYZ188" s="86"/>
      <c r="GZA188" s="86"/>
      <c r="GZB188" s="86"/>
      <c r="GZC188" s="86"/>
      <c r="GZD188" s="86"/>
      <c r="GZE188" s="86"/>
      <c r="GZF188" s="86"/>
      <c r="GZG188" s="86"/>
      <c r="GZH188" s="86"/>
      <c r="GZI188" s="86"/>
      <c r="GZJ188" s="86"/>
      <c r="GZK188" s="86"/>
      <c r="GZL188" s="86"/>
      <c r="GZM188" s="86"/>
      <c r="GZN188" s="86"/>
      <c r="GZO188" s="86"/>
      <c r="GZP188" s="86"/>
      <c r="GZQ188" s="86"/>
      <c r="GZR188" s="86"/>
      <c r="GZS188" s="86"/>
      <c r="GZT188" s="86"/>
      <c r="GZU188" s="86"/>
      <c r="GZV188" s="86"/>
      <c r="GZW188" s="86"/>
      <c r="GZX188" s="86"/>
      <c r="GZY188" s="86"/>
      <c r="GZZ188" s="86"/>
      <c r="HAA188" s="86"/>
      <c r="HAB188" s="86"/>
      <c r="HAC188" s="86"/>
      <c r="HAD188" s="86"/>
      <c r="HAE188" s="86"/>
      <c r="HAF188" s="86"/>
      <c r="HAG188" s="86"/>
      <c r="HAH188" s="86"/>
      <c r="HAI188" s="86"/>
      <c r="HAJ188" s="86"/>
      <c r="HAK188" s="86"/>
      <c r="HAL188" s="86"/>
      <c r="HAM188" s="86"/>
      <c r="HAN188" s="86"/>
      <c r="HAO188" s="86"/>
      <c r="HAP188" s="86"/>
      <c r="HAQ188" s="86"/>
      <c r="HAR188" s="86"/>
      <c r="HAS188" s="86"/>
      <c r="HAT188" s="86"/>
      <c r="HAU188" s="86"/>
      <c r="HAV188" s="86"/>
      <c r="HAW188" s="86"/>
      <c r="HAX188" s="86"/>
      <c r="HAY188" s="86"/>
      <c r="HAZ188" s="86"/>
      <c r="HBA188" s="86"/>
      <c r="HBB188" s="86"/>
      <c r="HBC188" s="86"/>
      <c r="HBD188" s="86"/>
      <c r="HBE188" s="86"/>
      <c r="HBF188" s="86"/>
      <c r="HBG188" s="86"/>
      <c r="HBH188" s="86"/>
      <c r="HBI188" s="86"/>
      <c r="HBJ188" s="86"/>
      <c r="HBK188" s="86"/>
      <c r="HBL188" s="86"/>
      <c r="HBM188" s="86"/>
      <c r="HBN188" s="86"/>
      <c r="HBO188" s="86"/>
      <c r="HBP188" s="86"/>
      <c r="HBQ188" s="86"/>
      <c r="HBR188" s="86"/>
      <c r="HBS188" s="86"/>
      <c r="HBT188" s="86"/>
      <c r="HBU188" s="86"/>
      <c r="HBV188" s="86"/>
      <c r="HBW188" s="86"/>
      <c r="HBX188" s="86"/>
      <c r="HBY188" s="86"/>
      <c r="HBZ188" s="86"/>
      <c r="HCA188" s="86"/>
      <c r="HCB188" s="86"/>
      <c r="HCC188" s="86"/>
      <c r="HCD188" s="86"/>
      <c r="HCE188" s="86"/>
      <c r="HCF188" s="86"/>
      <c r="HCG188" s="86"/>
      <c r="HCH188" s="86"/>
      <c r="HCI188" s="86"/>
      <c r="HCJ188" s="86"/>
      <c r="HCK188" s="86"/>
      <c r="HCL188" s="86"/>
      <c r="HCM188" s="86"/>
      <c r="HCN188" s="86"/>
      <c r="HCO188" s="86"/>
      <c r="HCP188" s="86"/>
      <c r="HCQ188" s="86"/>
      <c r="HCR188" s="86"/>
      <c r="HCS188" s="86"/>
      <c r="HCT188" s="86"/>
      <c r="HCU188" s="86"/>
      <c r="HCV188" s="86"/>
      <c r="HCW188" s="86"/>
      <c r="HCX188" s="86"/>
      <c r="HCY188" s="86"/>
      <c r="HCZ188" s="86"/>
      <c r="HDA188" s="86"/>
      <c r="HDB188" s="86"/>
      <c r="HDC188" s="86"/>
      <c r="HDD188" s="86"/>
      <c r="HDE188" s="86"/>
      <c r="HDF188" s="86"/>
      <c r="HDG188" s="86"/>
      <c r="HDH188" s="86"/>
      <c r="HDI188" s="86"/>
      <c r="HDJ188" s="86"/>
      <c r="HDK188" s="86"/>
      <c r="HDL188" s="86"/>
      <c r="HDM188" s="86"/>
      <c r="HDN188" s="86"/>
      <c r="HDO188" s="86"/>
      <c r="HDP188" s="86"/>
      <c r="HDQ188" s="86"/>
      <c r="HDR188" s="86"/>
      <c r="HDS188" s="86"/>
      <c r="HDT188" s="86"/>
      <c r="HDU188" s="86"/>
      <c r="HDV188" s="86"/>
      <c r="HDW188" s="86"/>
      <c r="HDX188" s="86"/>
      <c r="HDY188" s="86"/>
      <c r="HDZ188" s="86"/>
      <c r="HEA188" s="86"/>
      <c r="HEB188" s="86"/>
      <c r="HEC188" s="86"/>
      <c r="HED188" s="86"/>
      <c r="HEE188" s="86"/>
      <c r="HEF188" s="86"/>
      <c r="HEG188" s="86"/>
      <c r="HEH188" s="86"/>
      <c r="HEI188" s="86"/>
      <c r="HEJ188" s="86"/>
      <c r="HEK188" s="86"/>
      <c r="HEL188" s="86"/>
      <c r="HEM188" s="86"/>
      <c r="HEN188" s="86"/>
      <c r="HEO188" s="86"/>
      <c r="HEP188" s="86"/>
      <c r="HEQ188" s="86"/>
      <c r="HER188" s="86"/>
      <c r="HES188" s="86"/>
      <c r="HET188" s="86"/>
      <c r="HEU188" s="86"/>
      <c r="HEV188" s="86"/>
      <c r="HEW188" s="86"/>
      <c r="HEX188" s="86"/>
      <c r="HEY188" s="86"/>
      <c r="HEZ188" s="86"/>
      <c r="HFA188" s="86"/>
      <c r="HFB188" s="86"/>
      <c r="HFC188" s="86"/>
      <c r="HFD188" s="86"/>
      <c r="HFE188" s="86"/>
      <c r="HFF188" s="86"/>
      <c r="HFG188" s="86"/>
      <c r="HFH188" s="86"/>
      <c r="HFI188" s="86"/>
      <c r="HFJ188" s="86"/>
      <c r="HFK188" s="86"/>
      <c r="HFL188" s="86"/>
      <c r="HFM188" s="86"/>
      <c r="HFN188" s="86"/>
      <c r="HFO188" s="86"/>
      <c r="HFP188" s="86"/>
      <c r="HFQ188" s="86"/>
      <c r="HFR188" s="86"/>
      <c r="HFS188" s="86"/>
      <c r="HFT188" s="86"/>
      <c r="HFU188" s="86"/>
      <c r="HFV188" s="86"/>
      <c r="HFW188" s="86"/>
      <c r="HFX188" s="86"/>
      <c r="HFY188" s="86"/>
      <c r="HFZ188" s="86"/>
      <c r="HGA188" s="86"/>
      <c r="HGB188" s="86"/>
      <c r="HGC188" s="86"/>
      <c r="HGD188" s="86"/>
      <c r="HGE188" s="86"/>
      <c r="HGF188" s="86"/>
      <c r="HGG188" s="86"/>
      <c r="HGH188" s="86"/>
      <c r="HGI188" s="86"/>
      <c r="HGJ188" s="86"/>
      <c r="HGK188" s="86"/>
      <c r="HGL188" s="86"/>
      <c r="HGM188" s="86"/>
      <c r="HGN188" s="86"/>
      <c r="HGO188" s="86"/>
      <c r="HGP188" s="86"/>
      <c r="HGQ188" s="86"/>
      <c r="HGR188" s="86"/>
      <c r="HGS188" s="86"/>
      <c r="HGT188" s="86"/>
      <c r="HGU188" s="86"/>
      <c r="HGV188" s="86"/>
      <c r="HGW188" s="86"/>
      <c r="HGX188" s="86"/>
      <c r="HGY188" s="86"/>
      <c r="HGZ188" s="86"/>
      <c r="HHA188" s="86"/>
      <c r="HHB188" s="86"/>
      <c r="HHC188" s="86"/>
      <c r="HHD188" s="86"/>
      <c r="HHE188" s="86"/>
      <c r="HHF188" s="86"/>
      <c r="HHG188" s="86"/>
      <c r="HHH188" s="86"/>
      <c r="HHI188" s="86"/>
      <c r="HHJ188" s="86"/>
      <c r="HHK188" s="86"/>
      <c r="HHL188" s="86"/>
      <c r="HHM188" s="86"/>
      <c r="HHN188" s="86"/>
      <c r="HHO188" s="86"/>
      <c r="HHP188" s="86"/>
      <c r="HHQ188" s="86"/>
      <c r="HHR188" s="86"/>
      <c r="HHS188" s="86"/>
      <c r="HHT188" s="86"/>
      <c r="HHU188" s="86"/>
      <c r="HHV188" s="86"/>
      <c r="HHW188" s="86"/>
      <c r="HHX188" s="86"/>
      <c r="HHY188" s="86"/>
      <c r="HHZ188" s="86"/>
      <c r="HIA188" s="86"/>
      <c r="HIB188" s="86"/>
      <c r="HIC188" s="86"/>
      <c r="HID188" s="86"/>
      <c r="HIE188" s="86"/>
      <c r="HIF188" s="86"/>
      <c r="HIG188" s="86"/>
      <c r="HIH188" s="86"/>
      <c r="HII188" s="86"/>
      <c r="HIJ188" s="86"/>
      <c r="HIK188" s="86"/>
      <c r="HIL188" s="86"/>
      <c r="HIM188" s="86"/>
      <c r="HIN188" s="86"/>
      <c r="HIO188" s="86"/>
      <c r="HIP188" s="86"/>
      <c r="HIQ188" s="86"/>
      <c r="HIR188" s="86"/>
      <c r="HIS188" s="86"/>
      <c r="HIT188" s="86"/>
      <c r="HIU188" s="86"/>
      <c r="HIV188" s="86"/>
      <c r="HIW188" s="86"/>
      <c r="HIX188" s="86"/>
      <c r="HIY188" s="86"/>
      <c r="HIZ188" s="86"/>
      <c r="HJA188" s="86"/>
      <c r="HJB188" s="86"/>
      <c r="HJC188" s="86"/>
      <c r="HJD188" s="86"/>
      <c r="HJE188" s="86"/>
      <c r="HJF188" s="86"/>
      <c r="HJG188" s="86"/>
      <c r="HJH188" s="86"/>
      <c r="HJI188" s="86"/>
      <c r="HJJ188" s="86"/>
      <c r="HJK188" s="86"/>
      <c r="HJL188" s="86"/>
      <c r="HJM188" s="86"/>
      <c r="HJN188" s="86"/>
      <c r="HJO188" s="86"/>
      <c r="HJP188" s="86"/>
      <c r="HJQ188" s="86"/>
      <c r="HJR188" s="86"/>
      <c r="HJS188" s="86"/>
      <c r="HJT188" s="86"/>
      <c r="HJU188" s="86"/>
      <c r="HJV188" s="86"/>
      <c r="HJW188" s="86"/>
      <c r="HJX188" s="86"/>
      <c r="HJY188" s="86"/>
      <c r="HJZ188" s="86"/>
      <c r="HKA188" s="86"/>
      <c r="HKB188" s="86"/>
      <c r="HKC188" s="86"/>
      <c r="HKD188" s="86"/>
      <c r="HKE188" s="86"/>
      <c r="HKF188" s="86"/>
      <c r="HKG188" s="86"/>
      <c r="HKH188" s="86"/>
      <c r="HKI188" s="86"/>
      <c r="HKJ188" s="86"/>
      <c r="HKK188" s="86"/>
      <c r="HKL188" s="86"/>
      <c r="HKM188" s="86"/>
      <c r="HKN188" s="86"/>
      <c r="HKO188" s="86"/>
      <c r="HKP188" s="86"/>
      <c r="HKQ188" s="86"/>
      <c r="HKR188" s="86"/>
      <c r="HKS188" s="86"/>
      <c r="HKT188" s="86"/>
      <c r="HKU188" s="86"/>
      <c r="HKV188" s="86"/>
      <c r="HKW188" s="86"/>
      <c r="HKX188" s="86"/>
      <c r="HKY188" s="86"/>
      <c r="HKZ188" s="86"/>
      <c r="HLA188" s="86"/>
      <c r="HLB188" s="86"/>
      <c r="HLC188" s="86"/>
      <c r="HLD188" s="86"/>
      <c r="HLE188" s="86"/>
      <c r="HLF188" s="86"/>
      <c r="HLG188" s="86"/>
      <c r="HLH188" s="86"/>
      <c r="HLI188" s="86"/>
      <c r="HLJ188" s="86"/>
      <c r="HLK188" s="86"/>
      <c r="HLL188" s="86"/>
      <c r="HLM188" s="86"/>
      <c r="HLN188" s="86"/>
      <c r="HLO188" s="86"/>
      <c r="HLP188" s="86"/>
      <c r="HLQ188" s="86"/>
      <c r="HLR188" s="86"/>
      <c r="HLS188" s="86"/>
      <c r="HLT188" s="86"/>
      <c r="HLU188" s="86"/>
      <c r="HLV188" s="86"/>
      <c r="HLW188" s="86"/>
      <c r="HLX188" s="86"/>
      <c r="HLY188" s="86"/>
      <c r="HLZ188" s="86"/>
      <c r="HMA188" s="86"/>
      <c r="HMB188" s="86"/>
      <c r="HMC188" s="86"/>
      <c r="HMD188" s="86"/>
      <c r="HME188" s="86"/>
      <c r="HMF188" s="86"/>
      <c r="HMG188" s="86"/>
      <c r="HMH188" s="86"/>
      <c r="HMI188" s="86"/>
      <c r="HMJ188" s="86"/>
      <c r="HMK188" s="86"/>
      <c r="HML188" s="86"/>
      <c r="HMM188" s="86"/>
      <c r="HMN188" s="86"/>
      <c r="HMO188" s="86"/>
      <c r="HMP188" s="86"/>
      <c r="HMQ188" s="86"/>
      <c r="HMR188" s="86"/>
      <c r="HMS188" s="86"/>
      <c r="HMT188" s="86"/>
      <c r="HMU188" s="86"/>
      <c r="HMV188" s="86"/>
      <c r="HMW188" s="86"/>
      <c r="HMX188" s="86"/>
      <c r="HMY188" s="86"/>
      <c r="HMZ188" s="86"/>
      <c r="HNA188" s="86"/>
      <c r="HNB188" s="86"/>
      <c r="HNC188" s="86"/>
      <c r="HND188" s="86"/>
      <c r="HNE188" s="86"/>
      <c r="HNF188" s="86"/>
      <c r="HNG188" s="86"/>
      <c r="HNH188" s="86"/>
      <c r="HNI188" s="86"/>
      <c r="HNJ188" s="86"/>
      <c r="HNK188" s="86"/>
      <c r="HNL188" s="86"/>
      <c r="HNM188" s="86"/>
      <c r="HNN188" s="86"/>
      <c r="HNO188" s="86"/>
      <c r="HNP188" s="86"/>
      <c r="HNQ188" s="86"/>
      <c r="HNR188" s="86"/>
      <c r="HNS188" s="86"/>
      <c r="HNT188" s="86"/>
      <c r="HNU188" s="86"/>
      <c r="HNV188" s="86"/>
      <c r="HNW188" s="86"/>
      <c r="HNX188" s="86"/>
      <c r="HNY188" s="86"/>
      <c r="HNZ188" s="86"/>
      <c r="HOA188" s="86"/>
      <c r="HOB188" s="86"/>
      <c r="HOC188" s="86"/>
      <c r="HOD188" s="86"/>
      <c r="HOE188" s="86"/>
      <c r="HOF188" s="86"/>
      <c r="HOG188" s="86"/>
      <c r="HOH188" s="86"/>
      <c r="HOI188" s="86"/>
      <c r="HOJ188" s="86"/>
      <c r="HOK188" s="86"/>
      <c r="HOL188" s="86"/>
      <c r="HOM188" s="86"/>
      <c r="HON188" s="86"/>
      <c r="HOO188" s="86"/>
      <c r="HOP188" s="86"/>
      <c r="HOQ188" s="86"/>
      <c r="HOR188" s="86"/>
      <c r="HOS188" s="86"/>
      <c r="HOT188" s="86"/>
      <c r="HOU188" s="86"/>
      <c r="HOV188" s="86"/>
      <c r="HOW188" s="86"/>
      <c r="HOX188" s="86"/>
      <c r="HOY188" s="86"/>
      <c r="HOZ188" s="86"/>
      <c r="HPA188" s="86"/>
      <c r="HPB188" s="86"/>
      <c r="HPC188" s="86"/>
      <c r="HPD188" s="86"/>
      <c r="HPE188" s="86"/>
      <c r="HPF188" s="86"/>
      <c r="HPG188" s="86"/>
      <c r="HPH188" s="86"/>
      <c r="HPI188" s="86"/>
      <c r="HPJ188" s="86"/>
      <c r="HPK188" s="86"/>
      <c r="HPL188" s="86"/>
      <c r="HPM188" s="86"/>
      <c r="HPN188" s="86"/>
      <c r="HPO188" s="86"/>
      <c r="HPP188" s="86"/>
      <c r="HPQ188" s="86"/>
      <c r="HPR188" s="86"/>
      <c r="HPS188" s="86"/>
      <c r="HPT188" s="86"/>
      <c r="HPU188" s="86"/>
      <c r="HPV188" s="86"/>
      <c r="HPW188" s="86"/>
      <c r="HPX188" s="86"/>
      <c r="HPY188" s="86"/>
      <c r="HPZ188" s="86"/>
      <c r="HQA188" s="86"/>
      <c r="HQB188" s="86"/>
      <c r="HQC188" s="86"/>
      <c r="HQD188" s="86"/>
      <c r="HQE188" s="86"/>
      <c r="HQF188" s="86"/>
      <c r="HQG188" s="86"/>
      <c r="HQH188" s="86"/>
      <c r="HQI188" s="86"/>
      <c r="HQJ188" s="86"/>
      <c r="HQK188" s="86"/>
      <c r="HQL188" s="86"/>
      <c r="HQM188" s="86"/>
      <c r="HQN188" s="86"/>
      <c r="HQO188" s="86"/>
      <c r="HQP188" s="86"/>
      <c r="HQQ188" s="86"/>
      <c r="HQR188" s="86"/>
      <c r="HQS188" s="86"/>
      <c r="HQT188" s="86"/>
      <c r="HQU188" s="86"/>
      <c r="HQV188" s="86"/>
      <c r="HQW188" s="86"/>
      <c r="HQX188" s="86"/>
      <c r="HQY188" s="86"/>
      <c r="HQZ188" s="86"/>
      <c r="HRA188" s="86"/>
      <c r="HRB188" s="86"/>
      <c r="HRC188" s="86"/>
      <c r="HRD188" s="86"/>
      <c r="HRE188" s="86"/>
      <c r="HRF188" s="86"/>
      <c r="HRG188" s="86"/>
      <c r="HRH188" s="86"/>
      <c r="HRI188" s="86"/>
      <c r="HRJ188" s="86"/>
      <c r="HRK188" s="86"/>
      <c r="HRL188" s="86"/>
      <c r="HRM188" s="86"/>
      <c r="HRN188" s="86"/>
      <c r="HRO188" s="86"/>
      <c r="HRP188" s="86"/>
      <c r="HRQ188" s="86"/>
      <c r="HRR188" s="86"/>
      <c r="HRS188" s="86"/>
      <c r="HRT188" s="86"/>
      <c r="HRU188" s="86"/>
      <c r="HRV188" s="86"/>
      <c r="HRW188" s="86"/>
      <c r="HRX188" s="86"/>
      <c r="HRY188" s="86"/>
      <c r="HRZ188" s="86"/>
      <c r="HSA188" s="86"/>
      <c r="HSB188" s="86"/>
      <c r="HSC188" s="86"/>
      <c r="HSD188" s="86"/>
      <c r="HSE188" s="86"/>
      <c r="HSF188" s="86"/>
      <c r="HSG188" s="86"/>
      <c r="HSH188" s="86"/>
      <c r="HSI188" s="86"/>
      <c r="HSJ188" s="86"/>
      <c r="HSK188" s="86"/>
      <c r="HSL188" s="86"/>
      <c r="HSM188" s="86"/>
      <c r="HSN188" s="86"/>
      <c r="HSO188" s="86"/>
      <c r="HSP188" s="86"/>
      <c r="HSQ188" s="86"/>
      <c r="HSR188" s="86"/>
      <c r="HSS188" s="86"/>
      <c r="HST188" s="86"/>
      <c r="HSU188" s="86"/>
      <c r="HSV188" s="86"/>
      <c r="HSW188" s="86"/>
      <c r="HSX188" s="86"/>
      <c r="HSY188" s="86"/>
      <c r="HSZ188" s="86"/>
      <c r="HTA188" s="86"/>
      <c r="HTB188" s="86"/>
      <c r="HTC188" s="86"/>
      <c r="HTD188" s="86"/>
      <c r="HTE188" s="86"/>
      <c r="HTF188" s="86"/>
      <c r="HTG188" s="86"/>
      <c r="HTH188" s="86"/>
      <c r="HTI188" s="86"/>
      <c r="HTJ188" s="86"/>
      <c r="HTK188" s="86"/>
      <c r="HTL188" s="86"/>
      <c r="HTM188" s="86"/>
      <c r="HTN188" s="86"/>
      <c r="HTO188" s="86"/>
      <c r="HTP188" s="86"/>
      <c r="HTQ188" s="86"/>
      <c r="HTR188" s="86"/>
      <c r="HTS188" s="86"/>
      <c r="HTT188" s="86"/>
      <c r="HTU188" s="86"/>
      <c r="HTV188" s="86"/>
      <c r="HTW188" s="86"/>
      <c r="HTX188" s="86"/>
      <c r="HTY188" s="86"/>
      <c r="HTZ188" s="86"/>
      <c r="HUA188" s="86"/>
      <c r="HUB188" s="86"/>
      <c r="HUC188" s="86"/>
      <c r="HUD188" s="86"/>
      <c r="HUE188" s="86"/>
      <c r="HUF188" s="86"/>
      <c r="HUG188" s="86"/>
      <c r="HUH188" s="86"/>
      <c r="HUI188" s="86"/>
      <c r="HUJ188" s="86"/>
      <c r="HUK188" s="86"/>
      <c r="HUL188" s="86"/>
      <c r="HUM188" s="86"/>
      <c r="HUN188" s="86"/>
      <c r="HUO188" s="86"/>
      <c r="HUP188" s="86"/>
      <c r="HUQ188" s="86"/>
      <c r="HUR188" s="86"/>
      <c r="HUS188" s="86"/>
      <c r="HUT188" s="86"/>
      <c r="HUU188" s="86"/>
      <c r="HUV188" s="86"/>
      <c r="HUW188" s="86"/>
      <c r="HUX188" s="86"/>
      <c r="HUY188" s="86"/>
      <c r="HUZ188" s="86"/>
      <c r="HVA188" s="86"/>
      <c r="HVB188" s="86"/>
      <c r="HVC188" s="86"/>
      <c r="HVD188" s="86"/>
      <c r="HVE188" s="86"/>
      <c r="HVF188" s="86"/>
      <c r="HVG188" s="86"/>
      <c r="HVH188" s="86"/>
      <c r="HVI188" s="86"/>
      <c r="HVJ188" s="86"/>
      <c r="HVK188" s="86"/>
      <c r="HVL188" s="86"/>
      <c r="HVM188" s="86"/>
      <c r="HVN188" s="86"/>
      <c r="HVO188" s="86"/>
      <c r="HVP188" s="86"/>
      <c r="HVQ188" s="86"/>
      <c r="HVR188" s="86"/>
      <c r="HVS188" s="86"/>
      <c r="HVT188" s="86"/>
      <c r="HVU188" s="86"/>
      <c r="HVV188" s="86"/>
      <c r="HVW188" s="86"/>
      <c r="HVX188" s="86"/>
      <c r="HVY188" s="86"/>
      <c r="HVZ188" s="86"/>
      <c r="HWA188" s="86"/>
      <c r="HWB188" s="86"/>
      <c r="HWC188" s="86"/>
      <c r="HWD188" s="86"/>
      <c r="HWE188" s="86"/>
      <c r="HWF188" s="86"/>
      <c r="HWG188" s="86"/>
      <c r="HWH188" s="86"/>
      <c r="HWI188" s="86"/>
      <c r="HWJ188" s="86"/>
      <c r="HWK188" s="86"/>
      <c r="HWL188" s="86"/>
      <c r="HWM188" s="86"/>
      <c r="HWN188" s="86"/>
      <c r="HWO188" s="86"/>
      <c r="HWP188" s="86"/>
      <c r="HWQ188" s="86"/>
      <c r="HWR188" s="86"/>
      <c r="HWS188" s="86"/>
      <c r="HWT188" s="86"/>
      <c r="HWU188" s="86"/>
      <c r="HWV188" s="86"/>
      <c r="HWW188" s="86"/>
      <c r="HWX188" s="86"/>
      <c r="HWY188" s="86"/>
      <c r="HWZ188" s="86"/>
      <c r="HXA188" s="86"/>
      <c r="HXB188" s="86"/>
      <c r="HXC188" s="86"/>
      <c r="HXD188" s="86"/>
      <c r="HXE188" s="86"/>
      <c r="HXF188" s="86"/>
      <c r="HXG188" s="86"/>
      <c r="HXH188" s="86"/>
      <c r="HXI188" s="86"/>
      <c r="HXJ188" s="86"/>
      <c r="HXK188" s="86"/>
      <c r="HXL188" s="86"/>
      <c r="HXM188" s="86"/>
      <c r="HXN188" s="86"/>
      <c r="HXO188" s="86"/>
      <c r="HXP188" s="86"/>
      <c r="HXQ188" s="86"/>
      <c r="HXR188" s="86"/>
      <c r="HXS188" s="86"/>
      <c r="HXT188" s="86"/>
      <c r="HXU188" s="86"/>
      <c r="HXV188" s="86"/>
      <c r="HXW188" s="86"/>
      <c r="HXX188" s="86"/>
      <c r="HXY188" s="86"/>
      <c r="HXZ188" s="86"/>
      <c r="HYA188" s="86"/>
      <c r="HYB188" s="86"/>
      <c r="HYC188" s="86"/>
      <c r="HYD188" s="86"/>
      <c r="HYE188" s="86"/>
      <c r="HYF188" s="86"/>
      <c r="HYG188" s="86"/>
      <c r="HYH188" s="86"/>
      <c r="HYI188" s="86"/>
      <c r="HYJ188" s="86"/>
      <c r="HYK188" s="86"/>
      <c r="HYL188" s="86"/>
      <c r="HYM188" s="86"/>
      <c r="HYN188" s="86"/>
      <c r="HYO188" s="86"/>
      <c r="HYP188" s="86"/>
      <c r="HYQ188" s="86"/>
      <c r="HYR188" s="86"/>
      <c r="HYS188" s="86"/>
      <c r="HYT188" s="86"/>
      <c r="HYU188" s="86"/>
      <c r="HYV188" s="86"/>
      <c r="HYW188" s="86"/>
      <c r="HYX188" s="86"/>
      <c r="HYY188" s="86"/>
      <c r="HYZ188" s="86"/>
      <c r="HZA188" s="86"/>
      <c r="HZB188" s="86"/>
      <c r="HZC188" s="86"/>
      <c r="HZD188" s="86"/>
      <c r="HZE188" s="86"/>
      <c r="HZF188" s="86"/>
      <c r="HZG188" s="86"/>
      <c r="HZH188" s="86"/>
      <c r="HZI188" s="86"/>
      <c r="HZJ188" s="86"/>
      <c r="HZK188" s="86"/>
      <c r="HZL188" s="86"/>
      <c r="HZM188" s="86"/>
      <c r="HZN188" s="86"/>
      <c r="HZO188" s="86"/>
      <c r="HZP188" s="86"/>
      <c r="HZQ188" s="86"/>
      <c r="HZR188" s="86"/>
      <c r="HZS188" s="86"/>
      <c r="HZT188" s="86"/>
      <c r="HZU188" s="86"/>
      <c r="HZV188" s="86"/>
      <c r="HZW188" s="86"/>
      <c r="HZX188" s="86"/>
      <c r="HZY188" s="86"/>
      <c r="HZZ188" s="86"/>
      <c r="IAA188" s="86"/>
      <c r="IAB188" s="86"/>
      <c r="IAC188" s="86"/>
      <c r="IAD188" s="86"/>
      <c r="IAE188" s="86"/>
      <c r="IAF188" s="86"/>
      <c r="IAG188" s="86"/>
      <c r="IAH188" s="86"/>
      <c r="IAI188" s="86"/>
      <c r="IAJ188" s="86"/>
      <c r="IAK188" s="86"/>
      <c r="IAL188" s="86"/>
      <c r="IAM188" s="86"/>
      <c r="IAN188" s="86"/>
      <c r="IAO188" s="86"/>
      <c r="IAP188" s="86"/>
      <c r="IAQ188" s="86"/>
      <c r="IAR188" s="86"/>
      <c r="IAS188" s="86"/>
      <c r="IAT188" s="86"/>
      <c r="IAU188" s="86"/>
      <c r="IAV188" s="86"/>
      <c r="IAW188" s="86"/>
      <c r="IAX188" s="86"/>
      <c r="IAY188" s="86"/>
      <c r="IAZ188" s="86"/>
      <c r="IBA188" s="86"/>
      <c r="IBB188" s="86"/>
      <c r="IBC188" s="86"/>
      <c r="IBD188" s="86"/>
      <c r="IBE188" s="86"/>
      <c r="IBF188" s="86"/>
      <c r="IBG188" s="86"/>
      <c r="IBH188" s="86"/>
      <c r="IBI188" s="86"/>
      <c r="IBJ188" s="86"/>
      <c r="IBK188" s="86"/>
      <c r="IBL188" s="86"/>
      <c r="IBM188" s="86"/>
      <c r="IBN188" s="86"/>
      <c r="IBO188" s="86"/>
      <c r="IBP188" s="86"/>
      <c r="IBQ188" s="86"/>
      <c r="IBR188" s="86"/>
      <c r="IBS188" s="86"/>
      <c r="IBT188" s="86"/>
      <c r="IBU188" s="86"/>
      <c r="IBV188" s="86"/>
      <c r="IBW188" s="86"/>
      <c r="IBX188" s="86"/>
      <c r="IBY188" s="86"/>
      <c r="IBZ188" s="86"/>
      <c r="ICA188" s="86"/>
      <c r="ICB188" s="86"/>
      <c r="ICC188" s="86"/>
      <c r="ICD188" s="86"/>
      <c r="ICE188" s="86"/>
      <c r="ICF188" s="86"/>
      <c r="ICG188" s="86"/>
      <c r="ICH188" s="86"/>
      <c r="ICI188" s="86"/>
      <c r="ICJ188" s="86"/>
      <c r="ICK188" s="86"/>
      <c r="ICL188" s="86"/>
      <c r="ICM188" s="86"/>
      <c r="ICN188" s="86"/>
      <c r="ICO188" s="86"/>
      <c r="ICP188" s="86"/>
      <c r="ICQ188" s="86"/>
      <c r="ICR188" s="86"/>
      <c r="ICS188" s="86"/>
      <c r="ICT188" s="86"/>
      <c r="ICU188" s="86"/>
      <c r="ICV188" s="86"/>
      <c r="ICW188" s="86"/>
      <c r="ICX188" s="86"/>
      <c r="ICY188" s="86"/>
      <c r="ICZ188" s="86"/>
      <c r="IDA188" s="86"/>
      <c r="IDB188" s="86"/>
      <c r="IDC188" s="86"/>
      <c r="IDD188" s="86"/>
      <c r="IDE188" s="86"/>
      <c r="IDF188" s="86"/>
      <c r="IDG188" s="86"/>
      <c r="IDH188" s="86"/>
      <c r="IDI188" s="86"/>
      <c r="IDJ188" s="86"/>
      <c r="IDK188" s="86"/>
      <c r="IDL188" s="86"/>
      <c r="IDM188" s="86"/>
      <c r="IDN188" s="86"/>
      <c r="IDO188" s="86"/>
      <c r="IDP188" s="86"/>
      <c r="IDQ188" s="86"/>
      <c r="IDR188" s="86"/>
      <c r="IDS188" s="86"/>
      <c r="IDT188" s="86"/>
      <c r="IDU188" s="86"/>
      <c r="IDV188" s="86"/>
      <c r="IDW188" s="86"/>
      <c r="IDX188" s="86"/>
      <c r="IDY188" s="86"/>
      <c r="IDZ188" s="86"/>
      <c r="IEA188" s="86"/>
      <c r="IEB188" s="86"/>
      <c r="IEC188" s="86"/>
      <c r="IED188" s="86"/>
      <c r="IEE188" s="86"/>
      <c r="IEF188" s="86"/>
      <c r="IEG188" s="86"/>
      <c r="IEH188" s="86"/>
      <c r="IEI188" s="86"/>
      <c r="IEJ188" s="86"/>
      <c r="IEK188" s="86"/>
      <c r="IEL188" s="86"/>
      <c r="IEM188" s="86"/>
      <c r="IEN188" s="86"/>
      <c r="IEO188" s="86"/>
      <c r="IEP188" s="86"/>
      <c r="IEQ188" s="86"/>
      <c r="IER188" s="86"/>
      <c r="IES188" s="86"/>
      <c r="IET188" s="86"/>
      <c r="IEU188" s="86"/>
      <c r="IEV188" s="86"/>
      <c r="IEW188" s="86"/>
      <c r="IEX188" s="86"/>
      <c r="IEY188" s="86"/>
      <c r="IEZ188" s="86"/>
      <c r="IFA188" s="86"/>
      <c r="IFB188" s="86"/>
      <c r="IFC188" s="86"/>
      <c r="IFD188" s="86"/>
      <c r="IFE188" s="86"/>
      <c r="IFF188" s="86"/>
      <c r="IFG188" s="86"/>
      <c r="IFH188" s="86"/>
      <c r="IFI188" s="86"/>
      <c r="IFJ188" s="86"/>
      <c r="IFK188" s="86"/>
      <c r="IFL188" s="86"/>
      <c r="IFM188" s="86"/>
      <c r="IFN188" s="86"/>
      <c r="IFO188" s="86"/>
      <c r="IFP188" s="86"/>
      <c r="IFQ188" s="86"/>
      <c r="IFR188" s="86"/>
      <c r="IFS188" s="86"/>
      <c r="IFT188" s="86"/>
      <c r="IFU188" s="86"/>
      <c r="IFV188" s="86"/>
      <c r="IFW188" s="86"/>
      <c r="IFX188" s="86"/>
      <c r="IFY188" s="86"/>
      <c r="IFZ188" s="86"/>
      <c r="IGA188" s="86"/>
      <c r="IGB188" s="86"/>
      <c r="IGC188" s="86"/>
      <c r="IGD188" s="86"/>
      <c r="IGE188" s="86"/>
      <c r="IGF188" s="86"/>
      <c r="IGG188" s="86"/>
      <c r="IGH188" s="86"/>
      <c r="IGI188" s="86"/>
      <c r="IGJ188" s="86"/>
      <c r="IGK188" s="86"/>
      <c r="IGL188" s="86"/>
      <c r="IGM188" s="86"/>
      <c r="IGN188" s="86"/>
      <c r="IGO188" s="86"/>
      <c r="IGP188" s="86"/>
      <c r="IGQ188" s="86"/>
      <c r="IGR188" s="86"/>
      <c r="IGS188" s="86"/>
      <c r="IGT188" s="86"/>
      <c r="IGU188" s="86"/>
      <c r="IGV188" s="86"/>
      <c r="IGW188" s="86"/>
      <c r="IGX188" s="86"/>
      <c r="IGY188" s="86"/>
      <c r="IGZ188" s="86"/>
      <c r="IHA188" s="86"/>
      <c r="IHB188" s="86"/>
      <c r="IHC188" s="86"/>
      <c r="IHD188" s="86"/>
      <c r="IHE188" s="86"/>
      <c r="IHF188" s="86"/>
      <c r="IHG188" s="86"/>
      <c r="IHH188" s="86"/>
      <c r="IHI188" s="86"/>
      <c r="IHJ188" s="86"/>
      <c r="IHK188" s="86"/>
      <c r="IHL188" s="86"/>
      <c r="IHM188" s="86"/>
      <c r="IHN188" s="86"/>
      <c r="IHO188" s="86"/>
      <c r="IHP188" s="86"/>
      <c r="IHQ188" s="86"/>
      <c r="IHR188" s="86"/>
      <c r="IHS188" s="86"/>
      <c r="IHT188" s="86"/>
      <c r="IHU188" s="86"/>
      <c r="IHV188" s="86"/>
      <c r="IHW188" s="86"/>
      <c r="IHX188" s="86"/>
      <c r="IHY188" s="86"/>
      <c r="IHZ188" s="86"/>
      <c r="IIA188" s="86"/>
      <c r="IIB188" s="86"/>
      <c r="IIC188" s="86"/>
      <c r="IID188" s="86"/>
      <c r="IIE188" s="86"/>
      <c r="IIF188" s="86"/>
      <c r="IIG188" s="86"/>
      <c r="IIH188" s="86"/>
      <c r="III188" s="86"/>
      <c r="IIJ188" s="86"/>
      <c r="IIK188" s="86"/>
      <c r="IIL188" s="86"/>
      <c r="IIM188" s="86"/>
      <c r="IIN188" s="86"/>
      <c r="IIO188" s="86"/>
      <c r="IIP188" s="86"/>
      <c r="IIQ188" s="86"/>
      <c r="IIR188" s="86"/>
      <c r="IIS188" s="86"/>
      <c r="IIT188" s="86"/>
      <c r="IIU188" s="86"/>
      <c r="IIV188" s="86"/>
      <c r="IIW188" s="86"/>
      <c r="IIX188" s="86"/>
      <c r="IIY188" s="86"/>
      <c r="IIZ188" s="86"/>
      <c r="IJA188" s="86"/>
      <c r="IJB188" s="86"/>
      <c r="IJC188" s="86"/>
      <c r="IJD188" s="86"/>
      <c r="IJE188" s="86"/>
      <c r="IJF188" s="86"/>
      <c r="IJG188" s="86"/>
      <c r="IJH188" s="86"/>
      <c r="IJI188" s="86"/>
      <c r="IJJ188" s="86"/>
      <c r="IJK188" s="86"/>
      <c r="IJL188" s="86"/>
      <c r="IJM188" s="86"/>
      <c r="IJN188" s="86"/>
      <c r="IJO188" s="86"/>
      <c r="IJP188" s="86"/>
      <c r="IJQ188" s="86"/>
      <c r="IJR188" s="86"/>
      <c r="IJS188" s="86"/>
      <c r="IJT188" s="86"/>
      <c r="IJU188" s="86"/>
      <c r="IJV188" s="86"/>
      <c r="IJW188" s="86"/>
      <c r="IJX188" s="86"/>
      <c r="IJY188" s="86"/>
      <c r="IJZ188" s="86"/>
      <c r="IKA188" s="86"/>
      <c r="IKB188" s="86"/>
      <c r="IKC188" s="86"/>
      <c r="IKD188" s="86"/>
      <c r="IKE188" s="86"/>
      <c r="IKF188" s="86"/>
      <c r="IKG188" s="86"/>
      <c r="IKH188" s="86"/>
      <c r="IKI188" s="86"/>
      <c r="IKJ188" s="86"/>
      <c r="IKK188" s="86"/>
      <c r="IKL188" s="86"/>
      <c r="IKM188" s="86"/>
      <c r="IKN188" s="86"/>
      <c r="IKO188" s="86"/>
      <c r="IKP188" s="86"/>
      <c r="IKQ188" s="86"/>
      <c r="IKR188" s="86"/>
      <c r="IKS188" s="86"/>
      <c r="IKT188" s="86"/>
      <c r="IKU188" s="86"/>
      <c r="IKV188" s="86"/>
      <c r="IKW188" s="86"/>
      <c r="IKX188" s="86"/>
      <c r="IKY188" s="86"/>
      <c r="IKZ188" s="86"/>
      <c r="ILA188" s="86"/>
      <c r="ILB188" s="86"/>
      <c r="ILC188" s="86"/>
      <c r="ILD188" s="86"/>
      <c r="ILE188" s="86"/>
      <c r="ILF188" s="86"/>
      <c r="ILG188" s="86"/>
      <c r="ILH188" s="86"/>
      <c r="ILI188" s="86"/>
      <c r="ILJ188" s="86"/>
      <c r="ILK188" s="86"/>
      <c r="ILL188" s="86"/>
      <c r="ILM188" s="86"/>
      <c r="ILN188" s="86"/>
      <c r="ILO188" s="86"/>
      <c r="ILP188" s="86"/>
      <c r="ILQ188" s="86"/>
      <c r="ILR188" s="86"/>
      <c r="ILS188" s="86"/>
      <c r="ILT188" s="86"/>
      <c r="ILU188" s="86"/>
      <c r="ILV188" s="86"/>
      <c r="ILW188" s="86"/>
      <c r="ILX188" s="86"/>
      <c r="ILY188" s="86"/>
      <c r="ILZ188" s="86"/>
      <c r="IMA188" s="86"/>
      <c r="IMB188" s="86"/>
      <c r="IMC188" s="86"/>
      <c r="IMD188" s="86"/>
      <c r="IME188" s="86"/>
      <c r="IMF188" s="86"/>
      <c r="IMG188" s="86"/>
      <c r="IMH188" s="86"/>
      <c r="IMI188" s="86"/>
      <c r="IMJ188" s="86"/>
      <c r="IMK188" s="86"/>
      <c r="IML188" s="86"/>
      <c r="IMM188" s="86"/>
      <c r="IMN188" s="86"/>
      <c r="IMO188" s="86"/>
      <c r="IMP188" s="86"/>
      <c r="IMQ188" s="86"/>
      <c r="IMR188" s="86"/>
      <c r="IMS188" s="86"/>
      <c r="IMT188" s="86"/>
      <c r="IMU188" s="86"/>
      <c r="IMV188" s="86"/>
      <c r="IMW188" s="86"/>
      <c r="IMX188" s="86"/>
      <c r="IMY188" s="86"/>
      <c r="IMZ188" s="86"/>
      <c r="INA188" s="86"/>
      <c r="INB188" s="86"/>
      <c r="INC188" s="86"/>
      <c r="IND188" s="86"/>
      <c r="INE188" s="86"/>
      <c r="INF188" s="86"/>
      <c r="ING188" s="86"/>
      <c r="INH188" s="86"/>
      <c r="INI188" s="86"/>
      <c r="INJ188" s="86"/>
      <c r="INK188" s="86"/>
      <c r="INL188" s="86"/>
      <c r="INM188" s="86"/>
      <c r="INN188" s="86"/>
      <c r="INO188" s="86"/>
      <c r="INP188" s="86"/>
      <c r="INQ188" s="86"/>
      <c r="INR188" s="86"/>
      <c r="INS188" s="86"/>
      <c r="INT188" s="86"/>
      <c r="INU188" s="86"/>
      <c r="INV188" s="86"/>
      <c r="INW188" s="86"/>
      <c r="INX188" s="86"/>
      <c r="INY188" s="86"/>
      <c r="INZ188" s="86"/>
      <c r="IOA188" s="86"/>
      <c r="IOB188" s="86"/>
      <c r="IOC188" s="86"/>
      <c r="IOD188" s="86"/>
      <c r="IOE188" s="86"/>
      <c r="IOF188" s="86"/>
      <c r="IOG188" s="86"/>
      <c r="IOH188" s="86"/>
      <c r="IOI188" s="86"/>
      <c r="IOJ188" s="86"/>
      <c r="IOK188" s="86"/>
      <c r="IOL188" s="86"/>
      <c r="IOM188" s="86"/>
      <c r="ION188" s="86"/>
      <c r="IOO188" s="86"/>
      <c r="IOP188" s="86"/>
      <c r="IOQ188" s="86"/>
      <c r="IOR188" s="86"/>
      <c r="IOS188" s="86"/>
      <c r="IOT188" s="86"/>
      <c r="IOU188" s="86"/>
      <c r="IOV188" s="86"/>
      <c r="IOW188" s="86"/>
      <c r="IOX188" s="86"/>
      <c r="IOY188" s="86"/>
      <c r="IOZ188" s="86"/>
      <c r="IPA188" s="86"/>
      <c r="IPB188" s="86"/>
      <c r="IPC188" s="86"/>
      <c r="IPD188" s="86"/>
      <c r="IPE188" s="86"/>
      <c r="IPF188" s="86"/>
      <c r="IPG188" s="86"/>
      <c r="IPH188" s="86"/>
      <c r="IPI188" s="86"/>
      <c r="IPJ188" s="86"/>
      <c r="IPK188" s="86"/>
      <c r="IPL188" s="86"/>
      <c r="IPM188" s="86"/>
      <c r="IPN188" s="86"/>
      <c r="IPO188" s="86"/>
      <c r="IPP188" s="86"/>
      <c r="IPQ188" s="86"/>
      <c r="IPR188" s="86"/>
      <c r="IPS188" s="86"/>
      <c r="IPT188" s="86"/>
      <c r="IPU188" s="86"/>
      <c r="IPV188" s="86"/>
      <c r="IPW188" s="86"/>
      <c r="IPX188" s="86"/>
      <c r="IPY188" s="86"/>
      <c r="IPZ188" s="86"/>
      <c r="IQA188" s="86"/>
      <c r="IQB188" s="86"/>
      <c r="IQC188" s="86"/>
      <c r="IQD188" s="86"/>
      <c r="IQE188" s="86"/>
      <c r="IQF188" s="86"/>
      <c r="IQG188" s="86"/>
      <c r="IQH188" s="86"/>
      <c r="IQI188" s="86"/>
      <c r="IQJ188" s="86"/>
      <c r="IQK188" s="86"/>
      <c r="IQL188" s="86"/>
      <c r="IQM188" s="86"/>
      <c r="IQN188" s="86"/>
      <c r="IQO188" s="86"/>
      <c r="IQP188" s="86"/>
      <c r="IQQ188" s="86"/>
      <c r="IQR188" s="86"/>
      <c r="IQS188" s="86"/>
      <c r="IQT188" s="86"/>
      <c r="IQU188" s="86"/>
      <c r="IQV188" s="86"/>
      <c r="IQW188" s="86"/>
      <c r="IQX188" s="86"/>
      <c r="IQY188" s="86"/>
      <c r="IQZ188" s="86"/>
      <c r="IRA188" s="86"/>
      <c r="IRB188" s="86"/>
      <c r="IRC188" s="86"/>
      <c r="IRD188" s="86"/>
      <c r="IRE188" s="86"/>
      <c r="IRF188" s="86"/>
      <c r="IRG188" s="86"/>
      <c r="IRH188" s="86"/>
      <c r="IRI188" s="86"/>
      <c r="IRJ188" s="86"/>
      <c r="IRK188" s="86"/>
      <c r="IRL188" s="86"/>
      <c r="IRM188" s="86"/>
      <c r="IRN188" s="86"/>
      <c r="IRO188" s="86"/>
      <c r="IRP188" s="86"/>
      <c r="IRQ188" s="86"/>
      <c r="IRR188" s="86"/>
      <c r="IRS188" s="86"/>
      <c r="IRT188" s="86"/>
      <c r="IRU188" s="86"/>
      <c r="IRV188" s="86"/>
      <c r="IRW188" s="86"/>
      <c r="IRX188" s="86"/>
      <c r="IRY188" s="86"/>
      <c r="IRZ188" s="86"/>
      <c r="ISA188" s="86"/>
      <c r="ISB188" s="86"/>
      <c r="ISC188" s="86"/>
      <c r="ISD188" s="86"/>
      <c r="ISE188" s="86"/>
      <c r="ISF188" s="86"/>
      <c r="ISG188" s="86"/>
      <c r="ISH188" s="86"/>
      <c r="ISI188" s="86"/>
      <c r="ISJ188" s="86"/>
      <c r="ISK188" s="86"/>
      <c r="ISL188" s="86"/>
      <c r="ISM188" s="86"/>
      <c r="ISN188" s="86"/>
      <c r="ISO188" s="86"/>
      <c r="ISP188" s="86"/>
      <c r="ISQ188" s="86"/>
      <c r="ISR188" s="86"/>
      <c r="ISS188" s="86"/>
      <c r="IST188" s="86"/>
      <c r="ISU188" s="86"/>
      <c r="ISV188" s="86"/>
      <c r="ISW188" s="86"/>
      <c r="ISX188" s="86"/>
      <c r="ISY188" s="86"/>
      <c r="ISZ188" s="86"/>
      <c r="ITA188" s="86"/>
      <c r="ITB188" s="86"/>
      <c r="ITC188" s="86"/>
      <c r="ITD188" s="86"/>
      <c r="ITE188" s="86"/>
      <c r="ITF188" s="86"/>
      <c r="ITG188" s="86"/>
      <c r="ITH188" s="86"/>
      <c r="ITI188" s="86"/>
      <c r="ITJ188" s="86"/>
      <c r="ITK188" s="86"/>
      <c r="ITL188" s="86"/>
      <c r="ITM188" s="86"/>
      <c r="ITN188" s="86"/>
      <c r="ITO188" s="86"/>
      <c r="ITP188" s="86"/>
      <c r="ITQ188" s="86"/>
      <c r="ITR188" s="86"/>
      <c r="ITS188" s="86"/>
      <c r="ITT188" s="86"/>
      <c r="ITU188" s="86"/>
      <c r="ITV188" s="86"/>
      <c r="ITW188" s="86"/>
      <c r="ITX188" s="86"/>
      <c r="ITY188" s="86"/>
      <c r="ITZ188" s="86"/>
      <c r="IUA188" s="86"/>
      <c r="IUB188" s="86"/>
      <c r="IUC188" s="86"/>
      <c r="IUD188" s="86"/>
      <c r="IUE188" s="86"/>
      <c r="IUF188" s="86"/>
      <c r="IUG188" s="86"/>
      <c r="IUH188" s="86"/>
      <c r="IUI188" s="86"/>
      <c r="IUJ188" s="86"/>
      <c r="IUK188" s="86"/>
      <c r="IUL188" s="86"/>
      <c r="IUM188" s="86"/>
      <c r="IUN188" s="86"/>
      <c r="IUO188" s="86"/>
      <c r="IUP188" s="86"/>
      <c r="IUQ188" s="86"/>
      <c r="IUR188" s="86"/>
      <c r="IUS188" s="86"/>
      <c r="IUT188" s="86"/>
      <c r="IUU188" s="86"/>
      <c r="IUV188" s="86"/>
      <c r="IUW188" s="86"/>
      <c r="IUX188" s="86"/>
      <c r="IUY188" s="86"/>
      <c r="IUZ188" s="86"/>
      <c r="IVA188" s="86"/>
      <c r="IVB188" s="86"/>
      <c r="IVC188" s="86"/>
      <c r="IVD188" s="86"/>
      <c r="IVE188" s="86"/>
      <c r="IVF188" s="86"/>
      <c r="IVG188" s="86"/>
      <c r="IVH188" s="86"/>
      <c r="IVI188" s="86"/>
      <c r="IVJ188" s="86"/>
      <c r="IVK188" s="86"/>
      <c r="IVL188" s="86"/>
      <c r="IVM188" s="86"/>
      <c r="IVN188" s="86"/>
      <c r="IVO188" s="86"/>
      <c r="IVP188" s="86"/>
      <c r="IVQ188" s="86"/>
      <c r="IVR188" s="86"/>
      <c r="IVS188" s="86"/>
      <c r="IVT188" s="86"/>
      <c r="IVU188" s="86"/>
      <c r="IVV188" s="86"/>
      <c r="IVW188" s="86"/>
      <c r="IVX188" s="86"/>
      <c r="IVY188" s="86"/>
      <c r="IVZ188" s="86"/>
      <c r="IWA188" s="86"/>
      <c r="IWB188" s="86"/>
      <c r="IWC188" s="86"/>
      <c r="IWD188" s="86"/>
      <c r="IWE188" s="86"/>
      <c r="IWF188" s="86"/>
      <c r="IWG188" s="86"/>
      <c r="IWH188" s="86"/>
      <c r="IWI188" s="86"/>
      <c r="IWJ188" s="86"/>
      <c r="IWK188" s="86"/>
      <c r="IWL188" s="86"/>
      <c r="IWM188" s="86"/>
      <c r="IWN188" s="86"/>
      <c r="IWO188" s="86"/>
      <c r="IWP188" s="86"/>
      <c r="IWQ188" s="86"/>
      <c r="IWR188" s="86"/>
      <c r="IWS188" s="86"/>
      <c r="IWT188" s="86"/>
      <c r="IWU188" s="86"/>
      <c r="IWV188" s="86"/>
      <c r="IWW188" s="86"/>
      <c r="IWX188" s="86"/>
      <c r="IWY188" s="86"/>
      <c r="IWZ188" s="86"/>
      <c r="IXA188" s="86"/>
      <c r="IXB188" s="86"/>
      <c r="IXC188" s="86"/>
      <c r="IXD188" s="86"/>
      <c r="IXE188" s="86"/>
      <c r="IXF188" s="86"/>
      <c r="IXG188" s="86"/>
      <c r="IXH188" s="86"/>
      <c r="IXI188" s="86"/>
      <c r="IXJ188" s="86"/>
      <c r="IXK188" s="86"/>
      <c r="IXL188" s="86"/>
      <c r="IXM188" s="86"/>
      <c r="IXN188" s="86"/>
      <c r="IXO188" s="86"/>
      <c r="IXP188" s="86"/>
      <c r="IXQ188" s="86"/>
      <c r="IXR188" s="86"/>
      <c r="IXS188" s="86"/>
      <c r="IXT188" s="86"/>
      <c r="IXU188" s="86"/>
      <c r="IXV188" s="86"/>
      <c r="IXW188" s="86"/>
      <c r="IXX188" s="86"/>
      <c r="IXY188" s="86"/>
      <c r="IXZ188" s="86"/>
      <c r="IYA188" s="86"/>
      <c r="IYB188" s="86"/>
      <c r="IYC188" s="86"/>
      <c r="IYD188" s="86"/>
      <c r="IYE188" s="86"/>
      <c r="IYF188" s="86"/>
      <c r="IYG188" s="86"/>
      <c r="IYH188" s="86"/>
      <c r="IYI188" s="86"/>
      <c r="IYJ188" s="86"/>
      <c r="IYK188" s="86"/>
      <c r="IYL188" s="86"/>
      <c r="IYM188" s="86"/>
      <c r="IYN188" s="86"/>
      <c r="IYO188" s="86"/>
      <c r="IYP188" s="86"/>
      <c r="IYQ188" s="86"/>
      <c r="IYR188" s="86"/>
      <c r="IYS188" s="86"/>
      <c r="IYT188" s="86"/>
      <c r="IYU188" s="86"/>
      <c r="IYV188" s="86"/>
      <c r="IYW188" s="86"/>
      <c r="IYX188" s="86"/>
      <c r="IYY188" s="86"/>
      <c r="IYZ188" s="86"/>
      <c r="IZA188" s="86"/>
      <c r="IZB188" s="86"/>
      <c r="IZC188" s="86"/>
      <c r="IZD188" s="86"/>
      <c r="IZE188" s="86"/>
      <c r="IZF188" s="86"/>
      <c r="IZG188" s="86"/>
      <c r="IZH188" s="86"/>
      <c r="IZI188" s="86"/>
      <c r="IZJ188" s="86"/>
      <c r="IZK188" s="86"/>
      <c r="IZL188" s="86"/>
      <c r="IZM188" s="86"/>
      <c r="IZN188" s="86"/>
      <c r="IZO188" s="86"/>
      <c r="IZP188" s="86"/>
      <c r="IZQ188" s="86"/>
      <c r="IZR188" s="86"/>
      <c r="IZS188" s="86"/>
      <c r="IZT188" s="86"/>
      <c r="IZU188" s="86"/>
      <c r="IZV188" s="86"/>
      <c r="IZW188" s="86"/>
      <c r="IZX188" s="86"/>
      <c r="IZY188" s="86"/>
      <c r="IZZ188" s="86"/>
      <c r="JAA188" s="86"/>
      <c r="JAB188" s="86"/>
      <c r="JAC188" s="86"/>
      <c r="JAD188" s="86"/>
      <c r="JAE188" s="86"/>
      <c r="JAF188" s="86"/>
      <c r="JAG188" s="86"/>
      <c r="JAH188" s="86"/>
      <c r="JAI188" s="86"/>
      <c r="JAJ188" s="86"/>
      <c r="JAK188" s="86"/>
      <c r="JAL188" s="86"/>
      <c r="JAM188" s="86"/>
      <c r="JAN188" s="86"/>
      <c r="JAO188" s="86"/>
      <c r="JAP188" s="86"/>
      <c r="JAQ188" s="86"/>
      <c r="JAR188" s="86"/>
      <c r="JAS188" s="86"/>
      <c r="JAT188" s="86"/>
      <c r="JAU188" s="86"/>
      <c r="JAV188" s="86"/>
      <c r="JAW188" s="86"/>
      <c r="JAX188" s="86"/>
      <c r="JAY188" s="86"/>
      <c r="JAZ188" s="86"/>
      <c r="JBA188" s="86"/>
      <c r="JBB188" s="86"/>
      <c r="JBC188" s="86"/>
      <c r="JBD188" s="86"/>
      <c r="JBE188" s="86"/>
      <c r="JBF188" s="86"/>
      <c r="JBG188" s="86"/>
      <c r="JBH188" s="86"/>
      <c r="JBI188" s="86"/>
      <c r="JBJ188" s="86"/>
      <c r="JBK188" s="86"/>
      <c r="JBL188" s="86"/>
      <c r="JBM188" s="86"/>
      <c r="JBN188" s="86"/>
      <c r="JBO188" s="86"/>
      <c r="JBP188" s="86"/>
      <c r="JBQ188" s="86"/>
      <c r="JBR188" s="86"/>
      <c r="JBS188" s="86"/>
      <c r="JBT188" s="86"/>
      <c r="JBU188" s="86"/>
      <c r="JBV188" s="86"/>
      <c r="JBW188" s="86"/>
      <c r="JBX188" s="86"/>
      <c r="JBY188" s="86"/>
      <c r="JBZ188" s="86"/>
      <c r="JCA188" s="86"/>
      <c r="JCB188" s="86"/>
      <c r="JCC188" s="86"/>
      <c r="JCD188" s="86"/>
      <c r="JCE188" s="86"/>
      <c r="JCF188" s="86"/>
      <c r="JCG188" s="86"/>
      <c r="JCH188" s="86"/>
      <c r="JCI188" s="86"/>
      <c r="JCJ188" s="86"/>
      <c r="JCK188" s="86"/>
      <c r="JCL188" s="86"/>
      <c r="JCM188" s="86"/>
      <c r="JCN188" s="86"/>
      <c r="JCO188" s="86"/>
      <c r="JCP188" s="86"/>
      <c r="JCQ188" s="86"/>
      <c r="JCR188" s="86"/>
      <c r="JCS188" s="86"/>
      <c r="JCT188" s="86"/>
      <c r="JCU188" s="86"/>
      <c r="JCV188" s="86"/>
      <c r="JCW188" s="86"/>
      <c r="JCX188" s="86"/>
      <c r="JCY188" s="86"/>
      <c r="JCZ188" s="86"/>
      <c r="JDA188" s="86"/>
      <c r="JDB188" s="86"/>
      <c r="JDC188" s="86"/>
      <c r="JDD188" s="86"/>
      <c r="JDE188" s="86"/>
      <c r="JDF188" s="86"/>
      <c r="JDG188" s="86"/>
      <c r="JDH188" s="86"/>
      <c r="JDI188" s="86"/>
      <c r="JDJ188" s="86"/>
      <c r="JDK188" s="86"/>
      <c r="JDL188" s="86"/>
      <c r="JDM188" s="86"/>
      <c r="JDN188" s="86"/>
      <c r="JDO188" s="86"/>
      <c r="JDP188" s="86"/>
      <c r="JDQ188" s="86"/>
      <c r="JDR188" s="86"/>
      <c r="JDS188" s="86"/>
      <c r="JDT188" s="86"/>
      <c r="JDU188" s="86"/>
      <c r="JDV188" s="86"/>
      <c r="JDW188" s="86"/>
      <c r="JDX188" s="86"/>
      <c r="JDY188" s="86"/>
      <c r="JDZ188" s="86"/>
      <c r="JEA188" s="86"/>
      <c r="JEB188" s="86"/>
      <c r="JEC188" s="86"/>
      <c r="JED188" s="86"/>
      <c r="JEE188" s="86"/>
      <c r="JEF188" s="86"/>
      <c r="JEG188" s="86"/>
      <c r="JEH188" s="86"/>
      <c r="JEI188" s="86"/>
      <c r="JEJ188" s="86"/>
      <c r="JEK188" s="86"/>
      <c r="JEL188" s="86"/>
      <c r="JEM188" s="86"/>
      <c r="JEN188" s="86"/>
      <c r="JEO188" s="86"/>
      <c r="JEP188" s="86"/>
      <c r="JEQ188" s="86"/>
      <c r="JER188" s="86"/>
      <c r="JES188" s="86"/>
      <c r="JET188" s="86"/>
      <c r="JEU188" s="86"/>
      <c r="JEV188" s="86"/>
      <c r="JEW188" s="86"/>
      <c r="JEX188" s="86"/>
      <c r="JEY188" s="86"/>
      <c r="JEZ188" s="86"/>
      <c r="JFA188" s="86"/>
      <c r="JFB188" s="86"/>
      <c r="JFC188" s="86"/>
      <c r="JFD188" s="86"/>
      <c r="JFE188" s="86"/>
      <c r="JFF188" s="86"/>
      <c r="JFG188" s="86"/>
      <c r="JFH188" s="86"/>
      <c r="JFI188" s="86"/>
      <c r="JFJ188" s="86"/>
      <c r="JFK188" s="86"/>
      <c r="JFL188" s="86"/>
      <c r="JFM188" s="86"/>
      <c r="JFN188" s="86"/>
      <c r="JFO188" s="86"/>
      <c r="JFP188" s="86"/>
      <c r="JFQ188" s="86"/>
      <c r="JFR188" s="86"/>
      <c r="JFS188" s="86"/>
      <c r="JFT188" s="86"/>
      <c r="JFU188" s="86"/>
      <c r="JFV188" s="86"/>
      <c r="JFW188" s="86"/>
      <c r="JFX188" s="86"/>
      <c r="JFY188" s="86"/>
      <c r="JFZ188" s="86"/>
      <c r="JGA188" s="86"/>
      <c r="JGB188" s="86"/>
      <c r="JGC188" s="86"/>
      <c r="JGD188" s="86"/>
      <c r="JGE188" s="86"/>
      <c r="JGF188" s="86"/>
      <c r="JGG188" s="86"/>
      <c r="JGH188" s="86"/>
      <c r="JGI188" s="86"/>
      <c r="JGJ188" s="86"/>
      <c r="JGK188" s="86"/>
      <c r="JGL188" s="86"/>
      <c r="JGM188" s="86"/>
      <c r="JGN188" s="86"/>
      <c r="JGO188" s="86"/>
      <c r="JGP188" s="86"/>
      <c r="JGQ188" s="86"/>
      <c r="JGR188" s="86"/>
      <c r="JGS188" s="86"/>
      <c r="JGT188" s="86"/>
      <c r="JGU188" s="86"/>
      <c r="JGV188" s="86"/>
      <c r="JGW188" s="86"/>
      <c r="JGX188" s="86"/>
      <c r="JGY188" s="86"/>
      <c r="JGZ188" s="86"/>
      <c r="JHA188" s="86"/>
      <c r="JHB188" s="86"/>
      <c r="JHC188" s="86"/>
      <c r="JHD188" s="86"/>
      <c r="JHE188" s="86"/>
      <c r="JHF188" s="86"/>
      <c r="JHG188" s="86"/>
      <c r="JHH188" s="86"/>
      <c r="JHI188" s="86"/>
      <c r="JHJ188" s="86"/>
      <c r="JHK188" s="86"/>
      <c r="JHL188" s="86"/>
      <c r="JHM188" s="86"/>
      <c r="JHN188" s="86"/>
      <c r="JHO188" s="86"/>
      <c r="JHP188" s="86"/>
      <c r="JHQ188" s="86"/>
      <c r="JHR188" s="86"/>
      <c r="JHS188" s="86"/>
      <c r="JHT188" s="86"/>
      <c r="JHU188" s="86"/>
      <c r="JHV188" s="86"/>
      <c r="JHW188" s="86"/>
      <c r="JHX188" s="86"/>
      <c r="JHY188" s="86"/>
      <c r="JHZ188" s="86"/>
      <c r="JIA188" s="86"/>
      <c r="JIB188" s="86"/>
      <c r="JIC188" s="86"/>
      <c r="JID188" s="86"/>
      <c r="JIE188" s="86"/>
      <c r="JIF188" s="86"/>
      <c r="JIG188" s="86"/>
      <c r="JIH188" s="86"/>
      <c r="JII188" s="86"/>
      <c r="JIJ188" s="86"/>
      <c r="JIK188" s="86"/>
      <c r="JIL188" s="86"/>
      <c r="JIM188" s="86"/>
      <c r="JIN188" s="86"/>
      <c r="JIO188" s="86"/>
      <c r="JIP188" s="86"/>
      <c r="JIQ188" s="86"/>
      <c r="JIR188" s="86"/>
      <c r="JIS188" s="86"/>
      <c r="JIT188" s="86"/>
      <c r="JIU188" s="86"/>
      <c r="JIV188" s="86"/>
      <c r="JIW188" s="86"/>
      <c r="JIX188" s="86"/>
      <c r="JIY188" s="86"/>
      <c r="JIZ188" s="86"/>
      <c r="JJA188" s="86"/>
      <c r="JJB188" s="86"/>
      <c r="JJC188" s="86"/>
      <c r="JJD188" s="86"/>
      <c r="JJE188" s="86"/>
      <c r="JJF188" s="86"/>
      <c r="JJG188" s="86"/>
      <c r="JJH188" s="86"/>
      <c r="JJI188" s="86"/>
      <c r="JJJ188" s="86"/>
      <c r="JJK188" s="86"/>
      <c r="JJL188" s="86"/>
      <c r="JJM188" s="86"/>
      <c r="JJN188" s="86"/>
      <c r="JJO188" s="86"/>
      <c r="JJP188" s="86"/>
      <c r="JJQ188" s="86"/>
      <c r="JJR188" s="86"/>
      <c r="JJS188" s="86"/>
      <c r="JJT188" s="86"/>
      <c r="JJU188" s="86"/>
      <c r="JJV188" s="86"/>
      <c r="JJW188" s="86"/>
      <c r="JJX188" s="86"/>
      <c r="JJY188" s="86"/>
      <c r="JJZ188" s="86"/>
      <c r="JKA188" s="86"/>
      <c r="JKB188" s="86"/>
      <c r="JKC188" s="86"/>
      <c r="JKD188" s="86"/>
      <c r="JKE188" s="86"/>
      <c r="JKF188" s="86"/>
      <c r="JKG188" s="86"/>
      <c r="JKH188" s="86"/>
      <c r="JKI188" s="86"/>
      <c r="JKJ188" s="86"/>
      <c r="JKK188" s="86"/>
      <c r="JKL188" s="86"/>
      <c r="JKM188" s="86"/>
      <c r="JKN188" s="86"/>
      <c r="JKO188" s="86"/>
      <c r="JKP188" s="86"/>
      <c r="JKQ188" s="86"/>
      <c r="JKR188" s="86"/>
      <c r="JKS188" s="86"/>
      <c r="JKT188" s="86"/>
      <c r="JKU188" s="86"/>
      <c r="JKV188" s="86"/>
      <c r="JKW188" s="86"/>
      <c r="JKX188" s="86"/>
      <c r="JKY188" s="86"/>
      <c r="JKZ188" s="86"/>
      <c r="JLA188" s="86"/>
      <c r="JLB188" s="86"/>
      <c r="JLC188" s="86"/>
      <c r="JLD188" s="86"/>
      <c r="JLE188" s="86"/>
      <c r="JLF188" s="86"/>
      <c r="JLG188" s="86"/>
      <c r="JLH188" s="86"/>
      <c r="JLI188" s="86"/>
      <c r="JLJ188" s="86"/>
      <c r="JLK188" s="86"/>
      <c r="JLL188" s="86"/>
      <c r="JLM188" s="86"/>
      <c r="JLN188" s="86"/>
      <c r="JLO188" s="86"/>
      <c r="JLP188" s="86"/>
      <c r="JLQ188" s="86"/>
      <c r="JLR188" s="86"/>
      <c r="JLS188" s="86"/>
      <c r="JLT188" s="86"/>
      <c r="JLU188" s="86"/>
      <c r="JLV188" s="86"/>
      <c r="JLW188" s="86"/>
      <c r="JLX188" s="86"/>
      <c r="JLY188" s="86"/>
      <c r="JLZ188" s="86"/>
      <c r="JMA188" s="86"/>
      <c r="JMB188" s="86"/>
      <c r="JMC188" s="86"/>
      <c r="JMD188" s="86"/>
      <c r="JME188" s="86"/>
      <c r="JMF188" s="86"/>
      <c r="JMG188" s="86"/>
      <c r="JMH188" s="86"/>
      <c r="JMI188" s="86"/>
      <c r="JMJ188" s="86"/>
      <c r="JMK188" s="86"/>
      <c r="JML188" s="86"/>
      <c r="JMM188" s="86"/>
      <c r="JMN188" s="86"/>
      <c r="JMO188" s="86"/>
      <c r="JMP188" s="86"/>
      <c r="JMQ188" s="86"/>
      <c r="JMR188" s="86"/>
      <c r="JMS188" s="86"/>
      <c r="JMT188" s="86"/>
      <c r="JMU188" s="86"/>
      <c r="JMV188" s="86"/>
      <c r="JMW188" s="86"/>
      <c r="JMX188" s="86"/>
      <c r="JMY188" s="86"/>
      <c r="JMZ188" s="86"/>
      <c r="JNA188" s="86"/>
      <c r="JNB188" s="86"/>
      <c r="JNC188" s="86"/>
      <c r="JND188" s="86"/>
      <c r="JNE188" s="86"/>
      <c r="JNF188" s="86"/>
      <c r="JNG188" s="86"/>
      <c r="JNH188" s="86"/>
      <c r="JNI188" s="86"/>
      <c r="JNJ188" s="86"/>
      <c r="JNK188" s="86"/>
      <c r="JNL188" s="86"/>
      <c r="JNM188" s="86"/>
      <c r="JNN188" s="86"/>
      <c r="JNO188" s="86"/>
      <c r="JNP188" s="86"/>
      <c r="JNQ188" s="86"/>
      <c r="JNR188" s="86"/>
      <c r="JNS188" s="86"/>
      <c r="JNT188" s="86"/>
      <c r="JNU188" s="86"/>
      <c r="JNV188" s="86"/>
      <c r="JNW188" s="86"/>
      <c r="JNX188" s="86"/>
      <c r="JNY188" s="86"/>
      <c r="JNZ188" s="86"/>
      <c r="JOA188" s="86"/>
      <c r="JOB188" s="86"/>
      <c r="JOC188" s="86"/>
      <c r="JOD188" s="86"/>
      <c r="JOE188" s="86"/>
      <c r="JOF188" s="86"/>
      <c r="JOG188" s="86"/>
      <c r="JOH188" s="86"/>
      <c r="JOI188" s="86"/>
      <c r="JOJ188" s="86"/>
      <c r="JOK188" s="86"/>
      <c r="JOL188" s="86"/>
      <c r="JOM188" s="86"/>
      <c r="JON188" s="86"/>
      <c r="JOO188" s="86"/>
      <c r="JOP188" s="86"/>
      <c r="JOQ188" s="86"/>
      <c r="JOR188" s="86"/>
      <c r="JOS188" s="86"/>
      <c r="JOT188" s="86"/>
      <c r="JOU188" s="86"/>
      <c r="JOV188" s="86"/>
      <c r="JOW188" s="86"/>
      <c r="JOX188" s="86"/>
      <c r="JOY188" s="86"/>
      <c r="JOZ188" s="86"/>
      <c r="JPA188" s="86"/>
      <c r="JPB188" s="86"/>
      <c r="JPC188" s="86"/>
      <c r="JPD188" s="86"/>
      <c r="JPE188" s="86"/>
      <c r="JPF188" s="86"/>
      <c r="JPG188" s="86"/>
      <c r="JPH188" s="86"/>
      <c r="JPI188" s="86"/>
      <c r="JPJ188" s="86"/>
      <c r="JPK188" s="86"/>
      <c r="JPL188" s="86"/>
      <c r="JPM188" s="86"/>
      <c r="JPN188" s="86"/>
      <c r="JPO188" s="86"/>
      <c r="JPP188" s="86"/>
      <c r="JPQ188" s="86"/>
      <c r="JPR188" s="86"/>
      <c r="JPS188" s="86"/>
      <c r="JPT188" s="86"/>
      <c r="JPU188" s="86"/>
      <c r="JPV188" s="86"/>
      <c r="JPW188" s="86"/>
      <c r="JPX188" s="86"/>
      <c r="JPY188" s="86"/>
      <c r="JPZ188" s="86"/>
      <c r="JQA188" s="86"/>
      <c r="JQB188" s="86"/>
      <c r="JQC188" s="86"/>
      <c r="JQD188" s="86"/>
      <c r="JQE188" s="86"/>
      <c r="JQF188" s="86"/>
      <c r="JQG188" s="86"/>
      <c r="JQH188" s="86"/>
      <c r="JQI188" s="86"/>
      <c r="JQJ188" s="86"/>
      <c r="JQK188" s="86"/>
      <c r="JQL188" s="86"/>
      <c r="JQM188" s="86"/>
      <c r="JQN188" s="86"/>
      <c r="JQO188" s="86"/>
      <c r="JQP188" s="86"/>
      <c r="JQQ188" s="86"/>
      <c r="JQR188" s="86"/>
      <c r="JQS188" s="86"/>
      <c r="JQT188" s="86"/>
      <c r="JQU188" s="86"/>
      <c r="JQV188" s="86"/>
      <c r="JQW188" s="86"/>
      <c r="JQX188" s="86"/>
      <c r="JQY188" s="86"/>
      <c r="JQZ188" s="86"/>
      <c r="JRA188" s="86"/>
      <c r="JRB188" s="86"/>
      <c r="JRC188" s="86"/>
      <c r="JRD188" s="86"/>
      <c r="JRE188" s="86"/>
      <c r="JRF188" s="86"/>
      <c r="JRG188" s="86"/>
      <c r="JRH188" s="86"/>
      <c r="JRI188" s="86"/>
      <c r="JRJ188" s="86"/>
      <c r="JRK188" s="86"/>
      <c r="JRL188" s="86"/>
      <c r="JRM188" s="86"/>
      <c r="JRN188" s="86"/>
      <c r="JRO188" s="86"/>
      <c r="JRP188" s="86"/>
      <c r="JRQ188" s="86"/>
      <c r="JRR188" s="86"/>
      <c r="JRS188" s="86"/>
      <c r="JRT188" s="86"/>
      <c r="JRU188" s="86"/>
      <c r="JRV188" s="86"/>
      <c r="JRW188" s="86"/>
      <c r="JRX188" s="86"/>
      <c r="JRY188" s="86"/>
      <c r="JRZ188" s="86"/>
      <c r="JSA188" s="86"/>
      <c r="JSB188" s="86"/>
      <c r="JSC188" s="86"/>
      <c r="JSD188" s="86"/>
      <c r="JSE188" s="86"/>
      <c r="JSF188" s="86"/>
      <c r="JSG188" s="86"/>
      <c r="JSH188" s="86"/>
      <c r="JSI188" s="86"/>
      <c r="JSJ188" s="86"/>
      <c r="JSK188" s="86"/>
      <c r="JSL188" s="86"/>
      <c r="JSM188" s="86"/>
      <c r="JSN188" s="86"/>
      <c r="JSO188" s="86"/>
      <c r="JSP188" s="86"/>
      <c r="JSQ188" s="86"/>
      <c r="JSR188" s="86"/>
      <c r="JSS188" s="86"/>
      <c r="JST188" s="86"/>
      <c r="JSU188" s="86"/>
      <c r="JSV188" s="86"/>
      <c r="JSW188" s="86"/>
      <c r="JSX188" s="86"/>
      <c r="JSY188" s="86"/>
      <c r="JSZ188" s="86"/>
      <c r="JTA188" s="86"/>
      <c r="JTB188" s="86"/>
      <c r="JTC188" s="86"/>
      <c r="JTD188" s="86"/>
      <c r="JTE188" s="86"/>
      <c r="JTF188" s="86"/>
      <c r="JTG188" s="86"/>
      <c r="JTH188" s="86"/>
      <c r="JTI188" s="86"/>
      <c r="JTJ188" s="86"/>
      <c r="JTK188" s="86"/>
      <c r="JTL188" s="86"/>
      <c r="JTM188" s="86"/>
      <c r="JTN188" s="86"/>
      <c r="JTO188" s="86"/>
      <c r="JTP188" s="86"/>
      <c r="JTQ188" s="86"/>
      <c r="JTR188" s="86"/>
      <c r="JTS188" s="86"/>
      <c r="JTT188" s="86"/>
      <c r="JTU188" s="86"/>
      <c r="JTV188" s="86"/>
      <c r="JTW188" s="86"/>
      <c r="JTX188" s="86"/>
      <c r="JTY188" s="86"/>
      <c r="JTZ188" s="86"/>
      <c r="JUA188" s="86"/>
      <c r="JUB188" s="86"/>
      <c r="JUC188" s="86"/>
      <c r="JUD188" s="86"/>
      <c r="JUE188" s="86"/>
      <c r="JUF188" s="86"/>
      <c r="JUG188" s="86"/>
      <c r="JUH188" s="86"/>
      <c r="JUI188" s="86"/>
      <c r="JUJ188" s="86"/>
      <c r="JUK188" s="86"/>
      <c r="JUL188" s="86"/>
      <c r="JUM188" s="86"/>
      <c r="JUN188" s="86"/>
      <c r="JUO188" s="86"/>
      <c r="JUP188" s="86"/>
      <c r="JUQ188" s="86"/>
      <c r="JUR188" s="86"/>
      <c r="JUS188" s="86"/>
      <c r="JUT188" s="86"/>
      <c r="JUU188" s="86"/>
      <c r="JUV188" s="86"/>
      <c r="JUW188" s="86"/>
      <c r="JUX188" s="86"/>
      <c r="JUY188" s="86"/>
      <c r="JUZ188" s="86"/>
      <c r="JVA188" s="86"/>
      <c r="JVB188" s="86"/>
      <c r="JVC188" s="86"/>
      <c r="JVD188" s="86"/>
      <c r="JVE188" s="86"/>
      <c r="JVF188" s="86"/>
      <c r="JVG188" s="86"/>
      <c r="JVH188" s="86"/>
      <c r="JVI188" s="86"/>
      <c r="JVJ188" s="86"/>
      <c r="JVK188" s="86"/>
      <c r="JVL188" s="86"/>
      <c r="JVM188" s="86"/>
      <c r="JVN188" s="86"/>
      <c r="JVO188" s="86"/>
      <c r="JVP188" s="86"/>
      <c r="JVQ188" s="86"/>
      <c r="JVR188" s="86"/>
      <c r="JVS188" s="86"/>
      <c r="JVT188" s="86"/>
      <c r="JVU188" s="86"/>
      <c r="JVV188" s="86"/>
      <c r="JVW188" s="86"/>
      <c r="JVX188" s="86"/>
      <c r="JVY188" s="86"/>
      <c r="JVZ188" s="86"/>
      <c r="JWA188" s="86"/>
      <c r="JWB188" s="86"/>
      <c r="JWC188" s="86"/>
      <c r="JWD188" s="86"/>
      <c r="JWE188" s="86"/>
      <c r="JWF188" s="86"/>
      <c r="JWG188" s="86"/>
      <c r="JWH188" s="86"/>
      <c r="JWI188" s="86"/>
      <c r="JWJ188" s="86"/>
      <c r="JWK188" s="86"/>
      <c r="JWL188" s="86"/>
      <c r="JWM188" s="86"/>
      <c r="JWN188" s="86"/>
      <c r="JWO188" s="86"/>
      <c r="JWP188" s="86"/>
      <c r="JWQ188" s="86"/>
      <c r="JWR188" s="86"/>
      <c r="JWS188" s="86"/>
      <c r="JWT188" s="86"/>
      <c r="JWU188" s="86"/>
      <c r="JWV188" s="86"/>
      <c r="JWW188" s="86"/>
      <c r="JWX188" s="86"/>
      <c r="JWY188" s="86"/>
      <c r="JWZ188" s="86"/>
      <c r="JXA188" s="86"/>
      <c r="JXB188" s="86"/>
      <c r="JXC188" s="86"/>
      <c r="JXD188" s="86"/>
      <c r="JXE188" s="86"/>
      <c r="JXF188" s="86"/>
      <c r="JXG188" s="86"/>
      <c r="JXH188" s="86"/>
      <c r="JXI188" s="86"/>
      <c r="JXJ188" s="86"/>
      <c r="JXK188" s="86"/>
      <c r="JXL188" s="86"/>
      <c r="JXM188" s="86"/>
      <c r="JXN188" s="86"/>
      <c r="JXO188" s="86"/>
      <c r="JXP188" s="86"/>
      <c r="JXQ188" s="86"/>
      <c r="JXR188" s="86"/>
      <c r="JXS188" s="86"/>
      <c r="JXT188" s="86"/>
      <c r="JXU188" s="86"/>
      <c r="JXV188" s="86"/>
      <c r="JXW188" s="86"/>
      <c r="JXX188" s="86"/>
      <c r="JXY188" s="86"/>
      <c r="JXZ188" s="86"/>
      <c r="JYA188" s="86"/>
      <c r="JYB188" s="86"/>
      <c r="JYC188" s="86"/>
      <c r="JYD188" s="86"/>
      <c r="JYE188" s="86"/>
      <c r="JYF188" s="86"/>
      <c r="JYG188" s="86"/>
      <c r="JYH188" s="86"/>
      <c r="JYI188" s="86"/>
      <c r="JYJ188" s="86"/>
      <c r="JYK188" s="86"/>
      <c r="JYL188" s="86"/>
      <c r="JYM188" s="86"/>
      <c r="JYN188" s="86"/>
      <c r="JYO188" s="86"/>
      <c r="JYP188" s="86"/>
      <c r="JYQ188" s="86"/>
      <c r="JYR188" s="86"/>
      <c r="JYS188" s="86"/>
      <c r="JYT188" s="86"/>
      <c r="JYU188" s="86"/>
      <c r="JYV188" s="86"/>
      <c r="JYW188" s="86"/>
      <c r="JYX188" s="86"/>
      <c r="JYY188" s="86"/>
      <c r="JYZ188" s="86"/>
      <c r="JZA188" s="86"/>
      <c r="JZB188" s="86"/>
      <c r="JZC188" s="86"/>
      <c r="JZD188" s="86"/>
      <c r="JZE188" s="86"/>
      <c r="JZF188" s="86"/>
      <c r="JZG188" s="86"/>
      <c r="JZH188" s="86"/>
      <c r="JZI188" s="86"/>
      <c r="JZJ188" s="86"/>
      <c r="JZK188" s="86"/>
      <c r="JZL188" s="86"/>
      <c r="JZM188" s="86"/>
      <c r="JZN188" s="86"/>
      <c r="JZO188" s="86"/>
      <c r="JZP188" s="86"/>
      <c r="JZQ188" s="86"/>
      <c r="JZR188" s="86"/>
      <c r="JZS188" s="86"/>
      <c r="JZT188" s="86"/>
      <c r="JZU188" s="86"/>
      <c r="JZV188" s="86"/>
      <c r="JZW188" s="86"/>
      <c r="JZX188" s="86"/>
      <c r="JZY188" s="86"/>
      <c r="JZZ188" s="86"/>
      <c r="KAA188" s="86"/>
      <c r="KAB188" s="86"/>
      <c r="KAC188" s="86"/>
      <c r="KAD188" s="86"/>
      <c r="KAE188" s="86"/>
      <c r="KAF188" s="86"/>
      <c r="KAG188" s="86"/>
      <c r="KAH188" s="86"/>
      <c r="KAI188" s="86"/>
      <c r="KAJ188" s="86"/>
      <c r="KAK188" s="86"/>
      <c r="KAL188" s="86"/>
      <c r="KAM188" s="86"/>
      <c r="KAN188" s="86"/>
      <c r="KAO188" s="86"/>
      <c r="KAP188" s="86"/>
      <c r="KAQ188" s="86"/>
      <c r="KAR188" s="86"/>
      <c r="KAS188" s="86"/>
      <c r="KAT188" s="86"/>
      <c r="KAU188" s="86"/>
      <c r="KAV188" s="86"/>
      <c r="KAW188" s="86"/>
      <c r="KAX188" s="86"/>
      <c r="KAY188" s="86"/>
      <c r="KAZ188" s="86"/>
      <c r="KBA188" s="86"/>
      <c r="KBB188" s="86"/>
      <c r="KBC188" s="86"/>
      <c r="KBD188" s="86"/>
      <c r="KBE188" s="86"/>
      <c r="KBF188" s="86"/>
      <c r="KBG188" s="86"/>
      <c r="KBH188" s="86"/>
      <c r="KBI188" s="86"/>
      <c r="KBJ188" s="86"/>
      <c r="KBK188" s="86"/>
      <c r="KBL188" s="86"/>
      <c r="KBM188" s="86"/>
      <c r="KBN188" s="86"/>
      <c r="KBO188" s="86"/>
      <c r="KBP188" s="86"/>
      <c r="KBQ188" s="86"/>
      <c r="KBR188" s="86"/>
      <c r="KBS188" s="86"/>
      <c r="KBT188" s="86"/>
      <c r="KBU188" s="86"/>
      <c r="KBV188" s="86"/>
      <c r="KBW188" s="86"/>
      <c r="KBX188" s="86"/>
      <c r="KBY188" s="86"/>
      <c r="KBZ188" s="86"/>
      <c r="KCA188" s="86"/>
      <c r="KCB188" s="86"/>
      <c r="KCC188" s="86"/>
      <c r="KCD188" s="86"/>
      <c r="KCE188" s="86"/>
      <c r="KCF188" s="86"/>
      <c r="KCG188" s="86"/>
      <c r="KCH188" s="86"/>
      <c r="KCI188" s="86"/>
      <c r="KCJ188" s="86"/>
      <c r="KCK188" s="86"/>
      <c r="KCL188" s="86"/>
      <c r="KCM188" s="86"/>
      <c r="KCN188" s="86"/>
      <c r="KCO188" s="86"/>
      <c r="KCP188" s="86"/>
      <c r="KCQ188" s="86"/>
      <c r="KCR188" s="86"/>
      <c r="KCS188" s="86"/>
      <c r="KCT188" s="86"/>
      <c r="KCU188" s="86"/>
      <c r="KCV188" s="86"/>
      <c r="KCW188" s="86"/>
      <c r="KCX188" s="86"/>
      <c r="KCY188" s="86"/>
      <c r="KCZ188" s="86"/>
      <c r="KDA188" s="86"/>
      <c r="KDB188" s="86"/>
      <c r="KDC188" s="86"/>
      <c r="KDD188" s="86"/>
      <c r="KDE188" s="86"/>
      <c r="KDF188" s="86"/>
      <c r="KDG188" s="86"/>
      <c r="KDH188" s="86"/>
      <c r="KDI188" s="86"/>
      <c r="KDJ188" s="86"/>
      <c r="KDK188" s="86"/>
      <c r="KDL188" s="86"/>
      <c r="KDM188" s="86"/>
      <c r="KDN188" s="86"/>
      <c r="KDO188" s="86"/>
      <c r="KDP188" s="86"/>
      <c r="KDQ188" s="86"/>
      <c r="KDR188" s="86"/>
      <c r="KDS188" s="86"/>
      <c r="KDT188" s="86"/>
      <c r="KDU188" s="86"/>
      <c r="KDV188" s="86"/>
      <c r="KDW188" s="86"/>
      <c r="KDX188" s="86"/>
      <c r="KDY188" s="86"/>
      <c r="KDZ188" s="86"/>
      <c r="KEA188" s="86"/>
      <c r="KEB188" s="86"/>
      <c r="KEC188" s="86"/>
      <c r="KED188" s="86"/>
      <c r="KEE188" s="86"/>
      <c r="KEF188" s="86"/>
      <c r="KEG188" s="86"/>
      <c r="KEH188" s="86"/>
      <c r="KEI188" s="86"/>
      <c r="KEJ188" s="86"/>
      <c r="KEK188" s="86"/>
      <c r="KEL188" s="86"/>
      <c r="KEM188" s="86"/>
      <c r="KEN188" s="86"/>
      <c r="KEO188" s="86"/>
      <c r="KEP188" s="86"/>
      <c r="KEQ188" s="86"/>
      <c r="KER188" s="86"/>
      <c r="KES188" s="86"/>
      <c r="KET188" s="86"/>
      <c r="KEU188" s="86"/>
      <c r="KEV188" s="86"/>
      <c r="KEW188" s="86"/>
      <c r="KEX188" s="86"/>
      <c r="KEY188" s="86"/>
      <c r="KEZ188" s="86"/>
      <c r="KFA188" s="86"/>
      <c r="KFB188" s="86"/>
      <c r="KFC188" s="86"/>
      <c r="KFD188" s="86"/>
      <c r="KFE188" s="86"/>
      <c r="KFF188" s="86"/>
      <c r="KFG188" s="86"/>
      <c r="KFH188" s="86"/>
      <c r="KFI188" s="86"/>
      <c r="KFJ188" s="86"/>
      <c r="KFK188" s="86"/>
      <c r="KFL188" s="86"/>
      <c r="KFM188" s="86"/>
      <c r="KFN188" s="86"/>
      <c r="KFO188" s="86"/>
      <c r="KFP188" s="86"/>
      <c r="KFQ188" s="86"/>
      <c r="KFR188" s="86"/>
      <c r="KFS188" s="86"/>
      <c r="KFT188" s="86"/>
      <c r="KFU188" s="86"/>
      <c r="KFV188" s="86"/>
      <c r="KFW188" s="86"/>
      <c r="KFX188" s="86"/>
      <c r="KFY188" s="86"/>
      <c r="KFZ188" s="86"/>
      <c r="KGA188" s="86"/>
      <c r="KGB188" s="86"/>
      <c r="KGC188" s="86"/>
      <c r="KGD188" s="86"/>
      <c r="KGE188" s="86"/>
      <c r="KGF188" s="86"/>
      <c r="KGG188" s="86"/>
      <c r="KGH188" s="86"/>
      <c r="KGI188" s="86"/>
      <c r="KGJ188" s="86"/>
      <c r="KGK188" s="86"/>
      <c r="KGL188" s="86"/>
      <c r="KGM188" s="86"/>
      <c r="KGN188" s="86"/>
      <c r="KGO188" s="86"/>
      <c r="KGP188" s="86"/>
      <c r="KGQ188" s="86"/>
      <c r="KGR188" s="86"/>
      <c r="KGS188" s="86"/>
      <c r="KGT188" s="86"/>
      <c r="KGU188" s="86"/>
      <c r="KGV188" s="86"/>
      <c r="KGW188" s="86"/>
      <c r="KGX188" s="86"/>
      <c r="KGY188" s="86"/>
      <c r="KGZ188" s="86"/>
      <c r="KHA188" s="86"/>
      <c r="KHB188" s="86"/>
      <c r="KHC188" s="86"/>
      <c r="KHD188" s="86"/>
      <c r="KHE188" s="86"/>
      <c r="KHF188" s="86"/>
      <c r="KHG188" s="86"/>
      <c r="KHH188" s="86"/>
      <c r="KHI188" s="86"/>
      <c r="KHJ188" s="86"/>
      <c r="KHK188" s="86"/>
      <c r="KHL188" s="86"/>
      <c r="KHM188" s="86"/>
      <c r="KHN188" s="86"/>
      <c r="KHO188" s="86"/>
      <c r="KHP188" s="86"/>
      <c r="KHQ188" s="86"/>
      <c r="KHR188" s="86"/>
      <c r="KHS188" s="86"/>
      <c r="KHT188" s="86"/>
      <c r="KHU188" s="86"/>
      <c r="KHV188" s="86"/>
      <c r="KHW188" s="86"/>
      <c r="KHX188" s="86"/>
      <c r="KHY188" s="86"/>
      <c r="KHZ188" s="86"/>
      <c r="KIA188" s="86"/>
      <c r="KIB188" s="86"/>
      <c r="KIC188" s="86"/>
      <c r="KID188" s="86"/>
      <c r="KIE188" s="86"/>
      <c r="KIF188" s="86"/>
      <c r="KIG188" s="86"/>
      <c r="KIH188" s="86"/>
      <c r="KII188" s="86"/>
      <c r="KIJ188" s="86"/>
      <c r="KIK188" s="86"/>
      <c r="KIL188" s="86"/>
      <c r="KIM188" s="86"/>
      <c r="KIN188" s="86"/>
      <c r="KIO188" s="86"/>
      <c r="KIP188" s="86"/>
      <c r="KIQ188" s="86"/>
      <c r="KIR188" s="86"/>
      <c r="KIS188" s="86"/>
      <c r="KIT188" s="86"/>
      <c r="KIU188" s="86"/>
      <c r="KIV188" s="86"/>
      <c r="KIW188" s="86"/>
      <c r="KIX188" s="86"/>
      <c r="KIY188" s="86"/>
      <c r="KIZ188" s="86"/>
      <c r="KJA188" s="86"/>
      <c r="KJB188" s="86"/>
      <c r="KJC188" s="86"/>
      <c r="KJD188" s="86"/>
      <c r="KJE188" s="86"/>
      <c r="KJF188" s="86"/>
      <c r="KJG188" s="86"/>
      <c r="KJH188" s="86"/>
      <c r="KJI188" s="86"/>
      <c r="KJJ188" s="86"/>
      <c r="KJK188" s="86"/>
      <c r="KJL188" s="86"/>
      <c r="KJM188" s="86"/>
      <c r="KJN188" s="86"/>
      <c r="KJO188" s="86"/>
      <c r="KJP188" s="86"/>
      <c r="KJQ188" s="86"/>
      <c r="KJR188" s="86"/>
      <c r="KJS188" s="86"/>
      <c r="KJT188" s="86"/>
      <c r="KJU188" s="86"/>
      <c r="KJV188" s="86"/>
      <c r="KJW188" s="86"/>
      <c r="KJX188" s="86"/>
      <c r="KJY188" s="86"/>
      <c r="KJZ188" s="86"/>
      <c r="KKA188" s="86"/>
      <c r="KKB188" s="86"/>
      <c r="KKC188" s="86"/>
      <c r="KKD188" s="86"/>
      <c r="KKE188" s="86"/>
      <c r="KKF188" s="86"/>
      <c r="KKG188" s="86"/>
      <c r="KKH188" s="86"/>
      <c r="KKI188" s="86"/>
      <c r="KKJ188" s="86"/>
      <c r="KKK188" s="86"/>
      <c r="KKL188" s="86"/>
      <c r="KKM188" s="86"/>
      <c r="KKN188" s="86"/>
      <c r="KKO188" s="86"/>
      <c r="KKP188" s="86"/>
      <c r="KKQ188" s="86"/>
      <c r="KKR188" s="86"/>
      <c r="KKS188" s="86"/>
      <c r="KKT188" s="86"/>
      <c r="KKU188" s="86"/>
      <c r="KKV188" s="86"/>
      <c r="KKW188" s="86"/>
      <c r="KKX188" s="86"/>
      <c r="KKY188" s="86"/>
      <c r="KKZ188" s="86"/>
      <c r="KLA188" s="86"/>
      <c r="KLB188" s="86"/>
      <c r="KLC188" s="86"/>
      <c r="KLD188" s="86"/>
      <c r="KLE188" s="86"/>
      <c r="KLF188" s="86"/>
      <c r="KLG188" s="86"/>
      <c r="KLH188" s="86"/>
      <c r="KLI188" s="86"/>
      <c r="KLJ188" s="86"/>
      <c r="KLK188" s="86"/>
      <c r="KLL188" s="86"/>
      <c r="KLM188" s="86"/>
      <c r="KLN188" s="86"/>
      <c r="KLO188" s="86"/>
      <c r="KLP188" s="86"/>
      <c r="KLQ188" s="86"/>
      <c r="KLR188" s="86"/>
      <c r="KLS188" s="86"/>
      <c r="KLT188" s="86"/>
      <c r="KLU188" s="86"/>
      <c r="KLV188" s="86"/>
      <c r="KLW188" s="86"/>
      <c r="KLX188" s="86"/>
      <c r="KLY188" s="86"/>
      <c r="KLZ188" s="86"/>
      <c r="KMA188" s="86"/>
      <c r="KMB188" s="86"/>
      <c r="KMC188" s="86"/>
      <c r="KMD188" s="86"/>
      <c r="KME188" s="86"/>
      <c r="KMF188" s="86"/>
      <c r="KMG188" s="86"/>
      <c r="KMH188" s="86"/>
      <c r="KMI188" s="86"/>
      <c r="KMJ188" s="86"/>
      <c r="KMK188" s="86"/>
      <c r="KML188" s="86"/>
      <c r="KMM188" s="86"/>
      <c r="KMN188" s="86"/>
      <c r="KMO188" s="86"/>
      <c r="KMP188" s="86"/>
      <c r="KMQ188" s="86"/>
      <c r="KMR188" s="86"/>
      <c r="KMS188" s="86"/>
      <c r="KMT188" s="86"/>
      <c r="KMU188" s="86"/>
      <c r="KMV188" s="86"/>
      <c r="KMW188" s="86"/>
      <c r="KMX188" s="86"/>
      <c r="KMY188" s="86"/>
      <c r="KMZ188" s="86"/>
      <c r="KNA188" s="86"/>
      <c r="KNB188" s="86"/>
      <c r="KNC188" s="86"/>
      <c r="KND188" s="86"/>
      <c r="KNE188" s="86"/>
      <c r="KNF188" s="86"/>
      <c r="KNG188" s="86"/>
      <c r="KNH188" s="86"/>
      <c r="KNI188" s="86"/>
      <c r="KNJ188" s="86"/>
      <c r="KNK188" s="86"/>
      <c r="KNL188" s="86"/>
      <c r="KNM188" s="86"/>
      <c r="KNN188" s="86"/>
      <c r="KNO188" s="86"/>
      <c r="KNP188" s="86"/>
      <c r="KNQ188" s="86"/>
      <c r="KNR188" s="86"/>
      <c r="KNS188" s="86"/>
      <c r="KNT188" s="86"/>
      <c r="KNU188" s="86"/>
      <c r="KNV188" s="86"/>
      <c r="KNW188" s="86"/>
      <c r="KNX188" s="86"/>
      <c r="KNY188" s="86"/>
      <c r="KNZ188" s="86"/>
      <c r="KOA188" s="86"/>
      <c r="KOB188" s="86"/>
      <c r="KOC188" s="86"/>
      <c r="KOD188" s="86"/>
      <c r="KOE188" s="86"/>
      <c r="KOF188" s="86"/>
      <c r="KOG188" s="86"/>
      <c r="KOH188" s="86"/>
      <c r="KOI188" s="86"/>
      <c r="KOJ188" s="86"/>
      <c r="KOK188" s="86"/>
      <c r="KOL188" s="86"/>
      <c r="KOM188" s="86"/>
      <c r="KON188" s="86"/>
      <c r="KOO188" s="86"/>
      <c r="KOP188" s="86"/>
      <c r="KOQ188" s="86"/>
      <c r="KOR188" s="86"/>
      <c r="KOS188" s="86"/>
      <c r="KOT188" s="86"/>
      <c r="KOU188" s="86"/>
      <c r="KOV188" s="86"/>
      <c r="KOW188" s="86"/>
      <c r="KOX188" s="86"/>
      <c r="KOY188" s="86"/>
      <c r="KOZ188" s="86"/>
      <c r="KPA188" s="86"/>
      <c r="KPB188" s="86"/>
      <c r="KPC188" s="86"/>
      <c r="KPD188" s="86"/>
      <c r="KPE188" s="86"/>
      <c r="KPF188" s="86"/>
      <c r="KPG188" s="86"/>
      <c r="KPH188" s="86"/>
      <c r="KPI188" s="86"/>
      <c r="KPJ188" s="86"/>
      <c r="KPK188" s="86"/>
      <c r="KPL188" s="86"/>
      <c r="KPM188" s="86"/>
      <c r="KPN188" s="86"/>
      <c r="KPO188" s="86"/>
      <c r="KPP188" s="86"/>
      <c r="KPQ188" s="86"/>
      <c r="KPR188" s="86"/>
      <c r="KPS188" s="86"/>
      <c r="KPT188" s="86"/>
      <c r="KPU188" s="86"/>
      <c r="KPV188" s="86"/>
      <c r="KPW188" s="86"/>
      <c r="KPX188" s="86"/>
      <c r="KPY188" s="86"/>
      <c r="KPZ188" s="86"/>
      <c r="KQA188" s="86"/>
      <c r="KQB188" s="86"/>
      <c r="KQC188" s="86"/>
      <c r="KQD188" s="86"/>
      <c r="KQE188" s="86"/>
      <c r="KQF188" s="86"/>
      <c r="KQG188" s="86"/>
      <c r="KQH188" s="86"/>
      <c r="KQI188" s="86"/>
      <c r="KQJ188" s="86"/>
      <c r="KQK188" s="86"/>
      <c r="KQL188" s="86"/>
      <c r="KQM188" s="86"/>
      <c r="KQN188" s="86"/>
      <c r="KQO188" s="86"/>
      <c r="KQP188" s="86"/>
      <c r="KQQ188" s="86"/>
      <c r="KQR188" s="86"/>
      <c r="KQS188" s="86"/>
      <c r="KQT188" s="86"/>
      <c r="KQU188" s="86"/>
      <c r="KQV188" s="86"/>
      <c r="KQW188" s="86"/>
      <c r="KQX188" s="86"/>
      <c r="KQY188" s="86"/>
      <c r="KQZ188" s="86"/>
      <c r="KRA188" s="86"/>
      <c r="KRB188" s="86"/>
      <c r="KRC188" s="86"/>
      <c r="KRD188" s="86"/>
      <c r="KRE188" s="86"/>
      <c r="KRF188" s="86"/>
      <c r="KRG188" s="86"/>
      <c r="KRH188" s="86"/>
      <c r="KRI188" s="86"/>
      <c r="KRJ188" s="86"/>
      <c r="KRK188" s="86"/>
      <c r="KRL188" s="86"/>
      <c r="KRM188" s="86"/>
      <c r="KRN188" s="86"/>
      <c r="KRO188" s="86"/>
      <c r="KRP188" s="86"/>
      <c r="KRQ188" s="86"/>
      <c r="KRR188" s="86"/>
      <c r="KRS188" s="86"/>
      <c r="KRT188" s="86"/>
      <c r="KRU188" s="86"/>
      <c r="KRV188" s="86"/>
      <c r="KRW188" s="86"/>
      <c r="KRX188" s="86"/>
      <c r="KRY188" s="86"/>
      <c r="KRZ188" s="86"/>
      <c r="KSA188" s="86"/>
      <c r="KSB188" s="86"/>
      <c r="KSC188" s="86"/>
      <c r="KSD188" s="86"/>
      <c r="KSE188" s="86"/>
      <c r="KSF188" s="86"/>
      <c r="KSG188" s="86"/>
      <c r="KSH188" s="86"/>
      <c r="KSI188" s="86"/>
      <c r="KSJ188" s="86"/>
      <c r="KSK188" s="86"/>
      <c r="KSL188" s="86"/>
      <c r="KSM188" s="86"/>
      <c r="KSN188" s="86"/>
      <c r="KSO188" s="86"/>
      <c r="KSP188" s="86"/>
      <c r="KSQ188" s="86"/>
      <c r="KSR188" s="86"/>
      <c r="KSS188" s="86"/>
      <c r="KST188" s="86"/>
      <c r="KSU188" s="86"/>
      <c r="KSV188" s="86"/>
      <c r="KSW188" s="86"/>
      <c r="KSX188" s="86"/>
      <c r="KSY188" s="86"/>
      <c r="KSZ188" s="86"/>
      <c r="KTA188" s="86"/>
      <c r="KTB188" s="86"/>
      <c r="KTC188" s="86"/>
      <c r="KTD188" s="86"/>
      <c r="KTE188" s="86"/>
      <c r="KTF188" s="86"/>
      <c r="KTG188" s="86"/>
      <c r="KTH188" s="86"/>
      <c r="KTI188" s="86"/>
      <c r="KTJ188" s="86"/>
      <c r="KTK188" s="86"/>
      <c r="KTL188" s="86"/>
      <c r="KTM188" s="86"/>
      <c r="KTN188" s="86"/>
      <c r="KTO188" s="86"/>
      <c r="KTP188" s="86"/>
      <c r="KTQ188" s="86"/>
      <c r="KTR188" s="86"/>
      <c r="KTS188" s="86"/>
      <c r="KTT188" s="86"/>
      <c r="KTU188" s="86"/>
      <c r="KTV188" s="86"/>
      <c r="KTW188" s="86"/>
      <c r="KTX188" s="86"/>
      <c r="KTY188" s="86"/>
      <c r="KTZ188" s="86"/>
      <c r="KUA188" s="86"/>
      <c r="KUB188" s="86"/>
      <c r="KUC188" s="86"/>
      <c r="KUD188" s="86"/>
      <c r="KUE188" s="86"/>
      <c r="KUF188" s="86"/>
      <c r="KUG188" s="86"/>
      <c r="KUH188" s="86"/>
      <c r="KUI188" s="86"/>
      <c r="KUJ188" s="86"/>
      <c r="KUK188" s="86"/>
      <c r="KUL188" s="86"/>
      <c r="KUM188" s="86"/>
      <c r="KUN188" s="86"/>
      <c r="KUO188" s="86"/>
      <c r="KUP188" s="86"/>
      <c r="KUQ188" s="86"/>
      <c r="KUR188" s="86"/>
      <c r="KUS188" s="86"/>
      <c r="KUT188" s="86"/>
      <c r="KUU188" s="86"/>
      <c r="KUV188" s="86"/>
      <c r="KUW188" s="86"/>
      <c r="KUX188" s="86"/>
      <c r="KUY188" s="86"/>
      <c r="KUZ188" s="86"/>
      <c r="KVA188" s="86"/>
      <c r="KVB188" s="86"/>
      <c r="KVC188" s="86"/>
      <c r="KVD188" s="86"/>
      <c r="KVE188" s="86"/>
      <c r="KVF188" s="86"/>
      <c r="KVG188" s="86"/>
      <c r="KVH188" s="86"/>
      <c r="KVI188" s="86"/>
      <c r="KVJ188" s="86"/>
      <c r="KVK188" s="86"/>
      <c r="KVL188" s="86"/>
      <c r="KVM188" s="86"/>
      <c r="KVN188" s="86"/>
      <c r="KVO188" s="86"/>
      <c r="KVP188" s="86"/>
      <c r="KVQ188" s="86"/>
      <c r="KVR188" s="86"/>
      <c r="KVS188" s="86"/>
      <c r="KVT188" s="86"/>
      <c r="KVU188" s="86"/>
      <c r="KVV188" s="86"/>
      <c r="KVW188" s="86"/>
      <c r="KVX188" s="86"/>
      <c r="KVY188" s="86"/>
      <c r="KVZ188" s="86"/>
      <c r="KWA188" s="86"/>
      <c r="KWB188" s="86"/>
      <c r="KWC188" s="86"/>
      <c r="KWD188" s="86"/>
      <c r="KWE188" s="86"/>
      <c r="KWF188" s="86"/>
      <c r="KWG188" s="86"/>
      <c r="KWH188" s="86"/>
      <c r="KWI188" s="86"/>
      <c r="KWJ188" s="86"/>
      <c r="KWK188" s="86"/>
      <c r="KWL188" s="86"/>
      <c r="KWM188" s="86"/>
      <c r="KWN188" s="86"/>
      <c r="KWO188" s="86"/>
      <c r="KWP188" s="86"/>
      <c r="KWQ188" s="86"/>
      <c r="KWR188" s="86"/>
      <c r="KWS188" s="86"/>
      <c r="KWT188" s="86"/>
      <c r="KWU188" s="86"/>
      <c r="KWV188" s="86"/>
      <c r="KWW188" s="86"/>
      <c r="KWX188" s="86"/>
      <c r="KWY188" s="86"/>
      <c r="KWZ188" s="86"/>
      <c r="KXA188" s="86"/>
      <c r="KXB188" s="86"/>
      <c r="KXC188" s="86"/>
      <c r="KXD188" s="86"/>
      <c r="KXE188" s="86"/>
      <c r="KXF188" s="86"/>
      <c r="KXG188" s="86"/>
      <c r="KXH188" s="86"/>
      <c r="KXI188" s="86"/>
      <c r="KXJ188" s="86"/>
      <c r="KXK188" s="86"/>
      <c r="KXL188" s="86"/>
      <c r="KXM188" s="86"/>
      <c r="KXN188" s="86"/>
      <c r="KXO188" s="86"/>
      <c r="KXP188" s="86"/>
      <c r="KXQ188" s="86"/>
      <c r="KXR188" s="86"/>
      <c r="KXS188" s="86"/>
      <c r="KXT188" s="86"/>
      <c r="KXU188" s="86"/>
      <c r="KXV188" s="86"/>
      <c r="KXW188" s="86"/>
      <c r="KXX188" s="86"/>
      <c r="KXY188" s="86"/>
      <c r="KXZ188" s="86"/>
      <c r="KYA188" s="86"/>
      <c r="KYB188" s="86"/>
      <c r="KYC188" s="86"/>
      <c r="KYD188" s="86"/>
      <c r="KYE188" s="86"/>
      <c r="KYF188" s="86"/>
      <c r="KYG188" s="86"/>
      <c r="KYH188" s="86"/>
      <c r="KYI188" s="86"/>
      <c r="KYJ188" s="86"/>
      <c r="KYK188" s="86"/>
      <c r="KYL188" s="86"/>
      <c r="KYM188" s="86"/>
      <c r="KYN188" s="86"/>
      <c r="KYO188" s="86"/>
      <c r="KYP188" s="86"/>
      <c r="KYQ188" s="86"/>
      <c r="KYR188" s="86"/>
      <c r="KYS188" s="86"/>
      <c r="KYT188" s="86"/>
      <c r="KYU188" s="86"/>
      <c r="KYV188" s="86"/>
      <c r="KYW188" s="86"/>
      <c r="KYX188" s="86"/>
      <c r="KYY188" s="86"/>
      <c r="KYZ188" s="86"/>
      <c r="KZA188" s="86"/>
      <c r="KZB188" s="86"/>
      <c r="KZC188" s="86"/>
      <c r="KZD188" s="86"/>
      <c r="KZE188" s="86"/>
      <c r="KZF188" s="86"/>
      <c r="KZG188" s="86"/>
      <c r="KZH188" s="86"/>
      <c r="KZI188" s="86"/>
      <c r="KZJ188" s="86"/>
      <c r="KZK188" s="86"/>
      <c r="KZL188" s="86"/>
      <c r="KZM188" s="86"/>
      <c r="KZN188" s="86"/>
      <c r="KZO188" s="86"/>
      <c r="KZP188" s="86"/>
      <c r="KZQ188" s="86"/>
      <c r="KZR188" s="86"/>
      <c r="KZS188" s="86"/>
      <c r="KZT188" s="86"/>
      <c r="KZU188" s="86"/>
      <c r="KZV188" s="86"/>
      <c r="KZW188" s="86"/>
      <c r="KZX188" s="86"/>
      <c r="KZY188" s="86"/>
      <c r="KZZ188" s="86"/>
      <c r="LAA188" s="86"/>
      <c r="LAB188" s="86"/>
      <c r="LAC188" s="86"/>
      <c r="LAD188" s="86"/>
      <c r="LAE188" s="86"/>
      <c r="LAF188" s="86"/>
      <c r="LAG188" s="86"/>
      <c r="LAH188" s="86"/>
      <c r="LAI188" s="86"/>
      <c r="LAJ188" s="86"/>
      <c r="LAK188" s="86"/>
      <c r="LAL188" s="86"/>
      <c r="LAM188" s="86"/>
      <c r="LAN188" s="86"/>
      <c r="LAO188" s="86"/>
      <c r="LAP188" s="86"/>
      <c r="LAQ188" s="86"/>
      <c r="LAR188" s="86"/>
      <c r="LAS188" s="86"/>
      <c r="LAT188" s="86"/>
      <c r="LAU188" s="86"/>
      <c r="LAV188" s="86"/>
      <c r="LAW188" s="86"/>
      <c r="LAX188" s="86"/>
      <c r="LAY188" s="86"/>
      <c r="LAZ188" s="86"/>
      <c r="LBA188" s="86"/>
      <c r="LBB188" s="86"/>
      <c r="LBC188" s="86"/>
      <c r="LBD188" s="86"/>
      <c r="LBE188" s="86"/>
      <c r="LBF188" s="86"/>
      <c r="LBG188" s="86"/>
      <c r="LBH188" s="86"/>
      <c r="LBI188" s="86"/>
      <c r="LBJ188" s="86"/>
      <c r="LBK188" s="86"/>
      <c r="LBL188" s="86"/>
      <c r="LBM188" s="86"/>
      <c r="LBN188" s="86"/>
      <c r="LBO188" s="86"/>
      <c r="LBP188" s="86"/>
      <c r="LBQ188" s="86"/>
      <c r="LBR188" s="86"/>
      <c r="LBS188" s="86"/>
      <c r="LBT188" s="86"/>
      <c r="LBU188" s="86"/>
      <c r="LBV188" s="86"/>
      <c r="LBW188" s="86"/>
      <c r="LBX188" s="86"/>
      <c r="LBY188" s="86"/>
      <c r="LBZ188" s="86"/>
      <c r="LCA188" s="86"/>
      <c r="LCB188" s="86"/>
      <c r="LCC188" s="86"/>
      <c r="LCD188" s="86"/>
      <c r="LCE188" s="86"/>
      <c r="LCF188" s="86"/>
      <c r="LCG188" s="86"/>
      <c r="LCH188" s="86"/>
      <c r="LCI188" s="86"/>
      <c r="LCJ188" s="86"/>
      <c r="LCK188" s="86"/>
      <c r="LCL188" s="86"/>
      <c r="LCM188" s="86"/>
      <c r="LCN188" s="86"/>
      <c r="LCO188" s="86"/>
      <c r="LCP188" s="86"/>
      <c r="LCQ188" s="86"/>
      <c r="LCR188" s="86"/>
      <c r="LCS188" s="86"/>
      <c r="LCT188" s="86"/>
      <c r="LCU188" s="86"/>
      <c r="LCV188" s="86"/>
      <c r="LCW188" s="86"/>
      <c r="LCX188" s="86"/>
      <c r="LCY188" s="86"/>
      <c r="LCZ188" s="86"/>
      <c r="LDA188" s="86"/>
      <c r="LDB188" s="86"/>
      <c r="LDC188" s="86"/>
      <c r="LDD188" s="86"/>
      <c r="LDE188" s="86"/>
      <c r="LDF188" s="86"/>
      <c r="LDG188" s="86"/>
      <c r="LDH188" s="86"/>
      <c r="LDI188" s="86"/>
      <c r="LDJ188" s="86"/>
      <c r="LDK188" s="86"/>
      <c r="LDL188" s="86"/>
      <c r="LDM188" s="86"/>
      <c r="LDN188" s="86"/>
      <c r="LDO188" s="86"/>
      <c r="LDP188" s="86"/>
      <c r="LDQ188" s="86"/>
      <c r="LDR188" s="86"/>
      <c r="LDS188" s="86"/>
      <c r="LDT188" s="86"/>
      <c r="LDU188" s="86"/>
      <c r="LDV188" s="86"/>
      <c r="LDW188" s="86"/>
      <c r="LDX188" s="86"/>
      <c r="LDY188" s="86"/>
      <c r="LDZ188" s="86"/>
      <c r="LEA188" s="86"/>
      <c r="LEB188" s="86"/>
      <c r="LEC188" s="86"/>
      <c r="LED188" s="86"/>
      <c r="LEE188" s="86"/>
      <c r="LEF188" s="86"/>
      <c r="LEG188" s="86"/>
      <c r="LEH188" s="86"/>
      <c r="LEI188" s="86"/>
      <c r="LEJ188" s="86"/>
      <c r="LEK188" s="86"/>
      <c r="LEL188" s="86"/>
      <c r="LEM188" s="86"/>
      <c r="LEN188" s="86"/>
      <c r="LEO188" s="86"/>
      <c r="LEP188" s="86"/>
      <c r="LEQ188" s="86"/>
      <c r="LER188" s="86"/>
      <c r="LES188" s="86"/>
      <c r="LET188" s="86"/>
      <c r="LEU188" s="86"/>
      <c r="LEV188" s="86"/>
      <c r="LEW188" s="86"/>
      <c r="LEX188" s="86"/>
      <c r="LEY188" s="86"/>
      <c r="LEZ188" s="86"/>
      <c r="LFA188" s="86"/>
      <c r="LFB188" s="86"/>
      <c r="LFC188" s="86"/>
      <c r="LFD188" s="86"/>
      <c r="LFE188" s="86"/>
      <c r="LFF188" s="86"/>
      <c r="LFG188" s="86"/>
      <c r="LFH188" s="86"/>
      <c r="LFI188" s="86"/>
      <c r="LFJ188" s="86"/>
      <c r="LFK188" s="86"/>
      <c r="LFL188" s="86"/>
      <c r="LFM188" s="86"/>
      <c r="LFN188" s="86"/>
      <c r="LFO188" s="86"/>
      <c r="LFP188" s="86"/>
      <c r="LFQ188" s="86"/>
      <c r="LFR188" s="86"/>
      <c r="LFS188" s="86"/>
      <c r="LFT188" s="86"/>
      <c r="LFU188" s="86"/>
      <c r="LFV188" s="86"/>
      <c r="LFW188" s="86"/>
      <c r="LFX188" s="86"/>
      <c r="LFY188" s="86"/>
      <c r="LFZ188" s="86"/>
      <c r="LGA188" s="86"/>
      <c r="LGB188" s="86"/>
      <c r="LGC188" s="86"/>
      <c r="LGD188" s="86"/>
      <c r="LGE188" s="86"/>
      <c r="LGF188" s="86"/>
      <c r="LGG188" s="86"/>
      <c r="LGH188" s="86"/>
      <c r="LGI188" s="86"/>
      <c r="LGJ188" s="86"/>
      <c r="LGK188" s="86"/>
      <c r="LGL188" s="86"/>
      <c r="LGM188" s="86"/>
      <c r="LGN188" s="86"/>
      <c r="LGO188" s="86"/>
      <c r="LGP188" s="86"/>
      <c r="LGQ188" s="86"/>
      <c r="LGR188" s="86"/>
      <c r="LGS188" s="86"/>
      <c r="LGT188" s="86"/>
      <c r="LGU188" s="86"/>
      <c r="LGV188" s="86"/>
      <c r="LGW188" s="86"/>
      <c r="LGX188" s="86"/>
      <c r="LGY188" s="86"/>
      <c r="LGZ188" s="86"/>
      <c r="LHA188" s="86"/>
      <c r="LHB188" s="86"/>
      <c r="LHC188" s="86"/>
      <c r="LHD188" s="86"/>
      <c r="LHE188" s="86"/>
      <c r="LHF188" s="86"/>
      <c r="LHG188" s="86"/>
      <c r="LHH188" s="86"/>
      <c r="LHI188" s="86"/>
      <c r="LHJ188" s="86"/>
      <c r="LHK188" s="86"/>
      <c r="LHL188" s="86"/>
      <c r="LHM188" s="86"/>
      <c r="LHN188" s="86"/>
      <c r="LHO188" s="86"/>
      <c r="LHP188" s="86"/>
      <c r="LHQ188" s="86"/>
      <c r="LHR188" s="86"/>
      <c r="LHS188" s="86"/>
      <c r="LHT188" s="86"/>
      <c r="LHU188" s="86"/>
      <c r="LHV188" s="86"/>
      <c r="LHW188" s="86"/>
      <c r="LHX188" s="86"/>
      <c r="LHY188" s="86"/>
      <c r="LHZ188" s="86"/>
      <c r="LIA188" s="86"/>
      <c r="LIB188" s="86"/>
      <c r="LIC188" s="86"/>
      <c r="LID188" s="86"/>
      <c r="LIE188" s="86"/>
      <c r="LIF188" s="86"/>
      <c r="LIG188" s="86"/>
      <c r="LIH188" s="86"/>
      <c r="LII188" s="86"/>
      <c r="LIJ188" s="86"/>
      <c r="LIK188" s="86"/>
      <c r="LIL188" s="86"/>
      <c r="LIM188" s="86"/>
      <c r="LIN188" s="86"/>
      <c r="LIO188" s="86"/>
      <c r="LIP188" s="86"/>
      <c r="LIQ188" s="86"/>
      <c r="LIR188" s="86"/>
      <c r="LIS188" s="86"/>
      <c r="LIT188" s="86"/>
      <c r="LIU188" s="86"/>
      <c r="LIV188" s="86"/>
      <c r="LIW188" s="86"/>
      <c r="LIX188" s="86"/>
      <c r="LIY188" s="86"/>
      <c r="LIZ188" s="86"/>
      <c r="LJA188" s="86"/>
      <c r="LJB188" s="86"/>
      <c r="LJC188" s="86"/>
      <c r="LJD188" s="86"/>
      <c r="LJE188" s="86"/>
      <c r="LJF188" s="86"/>
      <c r="LJG188" s="86"/>
      <c r="LJH188" s="86"/>
      <c r="LJI188" s="86"/>
      <c r="LJJ188" s="86"/>
      <c r="LJK188" s="86"/>
      <c r="LJL188" s="86"/>
      <c r="LJM188" s="86"/>
      <c r="LJN188" s="86"/>
      <c r="LJO188" s="86"/>
      <c r="LJP188" s="86"/>
      <c r="LJQ188" s="86"/>
      <c r="LJR188" s="86"/>
      <c r="LJS188" s="86"/>
      <c r="LJT188" s="86"/>
      <c r="LJU188" s="86"/>
      <c r="LJV188" s="86"/>
      <c r="LJW188" s="86"/>
      <c r="LJX188" s="86"/>
      <c r="LJY188" s="86"/>
      <c r="LJZ188" s="86"/>
      <c r="LKA188" s="86"/>
      <c r="LKB188" s="86"/>
      <c r="LKC188" s="86"/>
      <c r="LKD188" s="86"/>
      <c r="LKE188" s="86"/>
      <c r="LKF188" s="86"/>
      <c r="LKG188" s="86"/>
      <c r="LKH188" s="86"/>
      <c r="LKI188" s="86"/>
      <c r="LKJ188" s="86"/>
      <c r="LKK188" s="86"/>
      <c r="LKL188" s="86"/>
      <c r="LKM188" s="86"/>
      <c r="LKN188" s="86"/>
      <c r="LKO188" s="86"/>
      <c r="LKP188" s="86"/>
      <c r="LKQ188" s="86"/>
      <c r="LKR188" s="86"/>
      <c r="LKS188" s="86"/>
      <c r="LKT188" s="86"/>
      <c r="LKU188" s="86"/>
      <c r="LKV188" s="86"/>
      <c r="LKW188" s="86"/>
      <c r="LKX188" s="86"/>
      <c r="LKY188" s="86"/>
      <c r="LKZ188" s="86"/>
      <c r="LLA188" s="86"/>
      <c r="LLB188" s="86"/>
      <c r="LLC188" s="86"/>
      <c r="LLD188" s="86"/>
      <c r="LLE188" s="86"/>
      <c r="LLF188" s="86"/>
      <c r="LLG188" s="86"/>
      <c r="LLH188" s="86"/>
      <c r="LLI188" s="86"/>
      <c r="LLJ188" s="86"/>
      <c r="LLK188" s="86"/>
      <c r="LLL188" s="86"/>
      <c r="LLM188" s="86"/>
      <c r="LLN188" s="86"/>
      <c r="LLO188" s="86"/>
      <c r="LLP188" s="86"/>
      <c r="LLQ188" s="86"/>
      <c r="LLR188" s="86"/>
      <c r="LLS188" s="86"/>
      <c r="LLT188" s="86"/>
      <c r="LLU188" s="86"/>
      <c r="LLV188" s="86"/>
      <c r="LLW188" s="86"/>
      <c r="LLX188" s="86"/>
      <c r="LLY188" s="86"/>
      <c r="LLZ188" s="86"/>
      <c r="LMA188" s="86"/>
      <c r="LMB188" s="86"/>
      <c r="LMC188" s="86"/>
      <c r="LMD188" s="86"/>
      <c r="LME188" s="86"/>
      <c r="LMF188" s="86"/>
      <c r="LMG188" s="86"/>
      <c r="LMH188" s="86"/>
      <c r="LMI188" s="86"/>
      <c r="LMJ188" s="86"/>
      <c r="LMK188" s="86"/>
      <c r="LML188" s="86"/>
      <c r="LMM188" s="86"/>
      <c r="LMN188" s="86"/>
      <c r="LMO188" s="86"/>
      <c r="LMP188" s="86"/>
      <c r="LMQ188" s="86"/>
      <c r="LMR188" s="86"/>
      <c r="LMS188" s="86"/>
      <c r="LMT188" s="86"/>
      <c r="LMU188" s="86"/>
      <c r="LMV188" s="86"/>
      <c r="LMW188" s="86"/>
      <c r="LMX188" s="86"/>
      <c r="LMY188" s="86"/>
      <c r="LMZ188" s="86"/>
      <c r="LNA188" s="86"/>
      <c r="LNB188" s="86"/>
      <c r="LNC188" s="86"/>
      <c r="LND188" s="86"/>
      <c r="LNE188" s="86"/>
      <c r="LNF188" s="86"/>
      <c r="LNG188" s="86"/>
      <c r="LNH188" s="86"/>
      <c r="LNI188" s="86"/>
      <c r="LNJ188" s="86"/>
      <c r="LNK188" s="86"/>
      <c r="LNL188" s="86"/>
      <c r="LNM188" s="86"/>
      <c r="LNN188" s="86"/>
      <c r="LNO188" s="86"/>
      <c r="LNP188" s="86"/>
      <c r="LNQ188" s="86"/>
      <c r="LNR188" s="86"/>
      <c r="LNS188" s="86"/>
      <c r="LNT188" s="86"/>
      <c r="LNU188" s="86"/>
      <c r="LNV188" s="86"/>
      <c r="LNW188" s="86"/>
      <c r="LNX188" s="86"/>
      <c r="LNY188" s="86"/>
      <c r="LNZ188" s="86"/>
      <c r="LOA188" s="86"/>
      <c r="LOB188" s="86"/>
      <c r="LOC188" s="86"/>
      <c r="LOD188" s="86"/>
      <c r="LOE188" s="86"/>
      <c r="LOF188" s="86"/>
      <c r="LOG188" s="86"/>
      <c r="LOH188" s="86"/>
      <c r="LOI188" s="86"/>
      <c r="LOJ188" s="86"/>
      <c r="LOK188" s="86"/>
      <c r="LOL188" s="86"/>
      <c r="LOM188" s="86"/>
      <c r="LON188" s="86"/>
      <c r="LOO188" s="86"/>
      <c r="LOP188" s="86"/>
      <c r="LOQ188" s="86"/>
      <c r="LOR188" s="86"/>
      <c r="LOS188" s="86"/>
      <c r="LOT188" s="86"/>
      <c r="LOU188" s="86"/>
      <c r="LOV188" s="86"/>
      <c r="LOW188" s="86"/>
      <c r="LOX188" s="86"/>
      <c r="LOY188" s="86"/>
      <c r="LOZ188" s="86"/>
      <c r="LPA188" s="86"/>
      <c r="LPB188" s="86"/>
      <c r="LPC188" s="86"/>
      <c r="LPD188" s="86"/>
      <c r="LPE188" s="86"/>
      <c r="LPF188" s="86"/>
      <c r="LPG188" s="86"/>
      <c r="LPH188" s="86"/>
      <c r="LPI188" s="86"/>
      <c r="LPJ188" s="86"/>
      <c r="LPK188" s="86"/>
      <c r="LPL188" s="86"/>
      <c r="LPM188" s="86"/>
      <c r="LPN188" s="86"/>
      <c r="LPO188" s="86"/>
      <c r="LPP188" s="86"/>
      <c r="LPQ188" s="86"/>
      <c r="LPR188" s="86"/>
      <c r="LPS188" s="86"/>
      <c r="LPT188" s="86"/>
      <c r="LPU188" s="86"/>
      <c r="LPV188" s="86"/>
      <c r="LPW188" s="86"/>
      <c r="LPX188" s="86"/>
      <c r="LPY188" s="86"/>
      <c r="LPZ188" s="86"/>
      <c r="LQA188" s="86"/>
      <c r="LQB188" s="86"/>
      <c r="LQC188" s="86"/>
      <c r="LQD188" s="86"/>
      <c r="LQE188" s="86"/>
      <c r="LQF188" s="86"/>
      <c r="LQG188" s="86"/>
      <c r="LQH188" s="86"/>
      <c r="LQI188" s="86"/>
      <c r="LQJ188" s="86"/>
      <c r="LQK188" s="86"/>
      <c r="LQL188" s="86"/>
      <c r="LQM188" s="86"/>
      <c r="LQN188" s="86"/>
      <c r="LQO188" s="86"/>
      <c r="LQP188" s="86"/>
      <c r="LQQ188" s="86"/>
      <c r="LQR188" s="86"/>
      <c r="LQS188" s="86"/>
      <c r="LQT188" s="86"/>
      <c r="LQU188" s="86"/>
      <c r="LQV188" s="86"/>
      <c r="LQW188" s="86"/>
      <c r="LQX188" s="86"/>
      <c r="LQY188" s="86"/>
      <c r="LQZ188" s="86"/>
      <c r="LRA188" s="86"/>
      <c r="LRB188" s="86"/>
      <c r="LRC188" s="86"/>
      <c r="LRD188" s="86"/>
      <c r="LRE188" s="86"/>
      <c r="LRF188" s="86"/>
      <c r="LRG188" s="86"/>
      <c r="LRH188" s="86"/>
      <c r="LRI188" s="86"/>
      <c r="LRJ188" s="86"/>
      <c r="LRK188" s="86"/>
      <c r="LRL188" s="86"/>
      <c r="LRM188" s="86"/>
      <c r="LRN188" s="86"/>
      <c r="LRO188" s="86"/>
      <c r="LRP188" s="86"/>
      <c r="LRQ188" s="86"/>
      <c r="LRR188" s="86"/>
      <c r="LRS188" s="86"/>
      <c r="LRT188" s="86"/>
      <c r="LRU188" s="86"/>
      <c r="LRV188" s="86"/>
      <c r="LRW188" s="86"/>
      <c r="LRX188" s="86"/>
      <c r="LRY188" s="86"/>
      <c r="LRZ188" s="86"/>
      <c r="LSA188" s="86"/>
      <c r="LSB188" s="86"/>
      <c r="LSC188" s="86"/>
      <c r="LSD188" s="86"/>
      <c r="LSE188" s="86"/>
      <c r="LSF188" s="86"/>
      <c r="LSG188" s="86"/>
      <c r="LSH188" s="86"/>
      <c r="LSI188" s="86"/>
      <c r="LSJ188" s="86"/>
      <c r="LSK188" s="86"/>
      <c r="LSL188" s="86"/>
      <c r="LSM188" s="86"/>
      <c r="LSN188" s="86"/>
      <c r="LSO188" s="86"/>
      <c r="LSP188" s="86"/>
      <c r="LSQ188" s="86"/>
      <c r="LSR188" s="86"/>
      <c r="LSS188" s="86"/>
      <c r="LST188" s="86"/>
      <c r="LSU188" s="86"/>
      <c r="LSV188" s="86"/>
      <c r="LSW188" s="86"/>
      <c r="LSX188" s="86"/>
      <c r="LSY188" s="86"/>
      <c r="LSZ188" s="86"/>
      <c r="LTA188" s="86"/>
      <c r="LTB188" s="86"/>
      <c r="LTC188" s="86"/>
      <c r="LTD188" s="86"/>
      <c r="LTE188" s="86"/>
      <c r="LTF188" s="86"/>
      <c r="LTG188" s="86"/>
      <c r="LTH188" s="86"/>
      <c r="LTI188" s="86"/>
      <c r="LTJ188" s="86"/>
      <c r="LTK188" s="86"/>
      <c r="LTL188" s="86"/>
      <c r="LTM188" s="86"/>
      <c r="LTN188" s="86"/>
      <c r="LTO188" s="86"/>
      <c r="LTP188" s="86"/>
      <c r="LTQ188" s="86"/>
      <c r="LTR188" s="86"/>
      <c r="LTS188" s="86"/>
      <c r="LTT188" s="86"/>
      <c r="LTU188" s="86"/>
      <c r="LTV188" s="86"/>
      <c r="LTW188" s="86"/>
      <c r="LTX188" s="86"/>
      <c r="LTY188" s="86"/>
      <c r="LTZ188" s="86"/>
      <c r="LUA188" s="86"/>
      <c r="LUB188" s="86"/>
      <c r="LUC188" s="86"/>
      <c r="LUD188" s="86"/>
      <c r="LUE188" s="86"/>
      <c r="LUF188" s="86"/>
      <c r="LUG188" s="86"/>
      <c r="LUH188" s="86"/>
      <c r="LUI188" s="86"/>
      <c r="LUJ188" s="86"/>
      <c r="LUK188" s="86"/>
      <c r="LUL188" s="86"/>
      <c r="LUM188" s="86"/>
      <c r="LUN188" s="86"/>
      <c r="LUO188" s="86"/>
      <c r="LUP188" s="86"/>
      <c r="LUQ188" s="86"/>
      <c r="LUR188" s="86"/>
      <c r="LUS188" s="86"/>
      <c r="LUT188" s="86"/>
      <c r="LUU188" s="86"/>
      <c r="LUV188" s="86"/>
      <c r="LUW188" s="86"/>
      <c r="LUX188" s="86"/>
      <c r="LUY188" s="86"/>
      <c r="LUZ188" s="86"/>
      <c r="LVA188" s="86"/>
      <c r="LVB188" s="86"/>
      <c r="LVC188" s="86"/>
      <c r="LVD188" s="86"/>
      <c r="LVE188" s="86"/>
      <c r="LVF188" s="86"/>
      <c r="LVG188" s="86"/>
      <c r="LVH188" s="86"/>
      <c r="LVI188" s="86"/>
      <c r="LVJ188" s="86"/>
      <c r="LVK188" s="86"/>
      <c r="LVL188" s="86"/>
      <c r="LVM188" s="86"/>
      <c r="LVN188" s="86"/>
      <c r="LVO188" s="86"/>
      <c r="LVP188" s="86"/>
      <c r="LVQ188" s="86"/>
      <c r="LVR188" s="86"/>
      <c r="LVS188" s="86"/>
      <c r="LVT188" s="86"/>
      <c r="LVU188" s="86"/>
      <c r="LVV188" s="86"/>
      <c r="LVW188" s="86"/>
      <c r="LVX188" s="86"/>
      <c r="LVY188" s="86"/>
      <c r="LVZ188" s="86"/>
      <c r="LWA188" s="86"/>
      <c r="LWB188" s="86"/>
      <c r="LWC188" s="86"/>
      <c r="LWD188" s="86"/>
      <c r="LWE188" s="86"/>
      <c r="LWF188" s="86"/>
      <c r="LWG188" s="86"/>
      <c r="LWH188" s="86"/>
      <c r="LWI188" s="86"/>
      <c r="LWJ188" s="86"/>
      <c r="LWK188" s="86"/>
      <c r="LWL188" s="86"/>
      <c r="LWM188" s="86"/>
      <c r="LWN188" s="86"/>
      <c r="LWO188" s="86"/>
      <c r="LWP188" s="86"/>
      <c r="LWQ188" s="86"/>
      <c r="LWR188" s="86"/>
      <c r="LWS188" s="86"/>
      <c r="LWT188" s="86"/>
      <c r="LWU188" s="86"/>
      <c r="LWV188" s="86"/>
      <c r="LWW188" s="86"/>
      <c r="LWX188" s="86"/>
      <c r="LWY188" s="86"/>
      <c r="LWZ188" s="86"/>
      <c r="LXA188" s="86"/>
      <c r="LXB188" s="86"/>
      <c r="LXC188" s="86"/>
      <c r="LXD188" s="86"/>
      <c r="LXE188" s="86"/>
      <c r="LXF188" s="86"/>
      <c r="LXG188" s="86"/>
      <c r="LXH188" s="86"/>
      <c r="LXI188" s="86"/>
      <c r="LXJ188" s="86"/>
      <c r="LXK188" s="86"/>
      <c r="LXL188" s="86"/>
      <c r="LXM188" s="86"/>
      <c r="LXN188" s="86"/>
      <c r="LXO188" s="86"/>
      <c r="LXP188" s="86"/>
      <c r="LXQ188" s="86"/>
      <c r="LXR188" s="86"/>
      <c r="LXS188" s="86"/>
      <c r="LXT188" s="86"/>
      <c r="LXU188" s="86"/>
      <c r="LXV188" s="86"/>
      <c r="LXW188" s="86"/>
      <c r="LXX188" s="86"/>
      <c r="LXY188" s="86"/>
      <c r="LXZ188" s="86"/>
      <c r="LYA188" s="86"/>
      <c r="LYB188" s="86"/>
      <c r="LYC188" s="86"/>
      <c r="LYD188" s="86"/>
      <c r="LYE188" s="86"/>
      <c r="LYF188" s="86"/>
      <c r="LYG188" s="86"/>
      <c r="LYH188" s="86"/>
      <c r="LYI188" s="86"/>
      <c r="LYJ188" s="86"/>
      <c r="LYK188" s="86"/>
      <c r="LYL188" s="86"/>
      <c r="LYM188" s="86"/>
      <c r="LYN188" s="86"/>
      <c r="LYO188" s="86"/>
      <c r="LYP188" s="86"/>
      <c r="LYQ188" s="86"/>
      <c r="LYR188" s="86"/>
      <c r="LYS188" s="86"/>
      <c r="LYT188" s="86"/>
      <c r="LYU188" s="86"/>
      <c r="LYV188" s="86"/>
      <c r="LYW188" s="86"/>
      <c r="LYX188" s="86"/>
      <c r="LYY188" s="86"/>
      <c r="LYZ188" s="86"/>
      <c r="LZA188" s="86"/>
      <c r="LZB188" s="86"/>
      <c r="LZC188" s="86"/>
      <c r="LZD188" s="86"/>
      <c r="LZE188" s="86"/>
      <c r="LZF188" s="86"/>
      <c r="LZG188" s="86"/>
      <c r="LZH188" s="86"/>
      <c r="LZI188" s="86"/>
      <c r="LZJ188" s="86"/>
      <c r="LZK188" s="86"/>
      <c r="LZL188" s="86"/>
      <c r="LZM188" s="86"/>
      <c r="LZN188" s="86"/>
      <c r="LZO188" s="86"/>
      <c r="LZP188" s="86"/>
      <c r="LZQ188" s="86"/>
      <c r="LZR188" s="86"/>
      <c r="LZS188" s="86"/>
      <c r="LZT188" s="86"/>
      <c r="LZU188" s="86"/>
      <c r="LZV188" s="86"/>
      <c r="LZW188" s="86"/>
      <c r="LZX188" s="86"/>
      <c r="LZY188" s="86"/>
      <c r="LZZ188" s="86"/>
      <c r="MAA188" s="86"/>
      <c r="MAB188" s="86"/>
      <c r="MAC188" s="86"/>
      <c r="MAD188" s="86"/>
      <c r="MAE188" s="86"/>
      <c r="MAF188" s="86"/>
      <c r="MAG188" s="86"/>
      <c r="MAH188" s="86"/>
      <c r="MAI188" s="86"/>
      <c r="MAJ188" s="86"/>
      <c r="MAK188" s="86"/>
      <c r="MAL188" s="86"/>
      <c r="MAM188" s="86"/>
      <c r="MAN188" s="86"/>
      <c r="MAO188" s="86"/>
      <c r="MAP188" s="86"/>
      <c r="MAQ188" s="86"/>
      <c r="MAR188" s="86"/>
      <c r="MAS188" s="86"/>
      <c r="MAT188" s="86"/>
      <c r="MAU188" s="86"/>
      <c r="MAV188" s="86"/>
      <c r="MAW188" s="86"/>
      <c r="MAX188" s="86"/>
      <c r="MAY188" s="86"/>
      <c r="MAZ188" s="86"/>
      <c r="MBA188" s="86"/>
      <c r="MBB188" s="86"/>
      <c r="MBC188" s="86"/>
      <c r="MBD188" s="86"/>
      <c r="MBE188" s="86"/>
      <c r="MBF188" s="86"/>
      <c r="MBG188" s="86"/>
      <c r="MBH188" s="86"/>
      <c r="MBI188" s="86"/>
      <c r="MBJ188" s="86"/>
      <c r="MBK188" s="86"/>
      <c r="MBL188" s="86"/>
      <c r="MBM188" s="86"/>
      <c r="MBN188" s="86"/>
      <c r="MBO188" s="86"/>
      <c r="MBP188" s="86"/>
      <c r="MBQ188" s="86"/>
      <c r="MBR188" s="86"/>
      <c r="MBS188" s="86"/>
      <c r="MBT188" s="86"/>
      <c r="MBU188" s="86"/>
      <c r="MBV188" s="86"/>
      <c r="MBW188" s="86"/>
      <c r="MBX188" s="86"/>
      <c r="MBY188" s="86"/>
      <c r="MBZ188" s="86"/>
      <c r="MCA188" s="86"/>
      <c r="MCB188" s="86"/>
      <c r="MCC188" s="86"/>
      <c r="MCD188" s="86"/>
      <c r="MCE188" s="86"/>
      <c r="MCF188" s="86"/>
      <c r="MCG188" s="86"/>
      <c r="MCH188" s="86"/>
      <c r="MCI188" s="86"/>
      <c r="MCJ188" s="86"/>
      <c r="MCK188" s="86"/>
      <c r="MCL188" s="86"/>
      <c r="MCM188" s="86"/>
      <c r="MCN188" s="86"/>
      <c r="MCO188" s="86"/>
      <c r="MCP188" s="86"/>
      <c r="MCQ188" s="86"/>
      <c r="MCR188" s="86"/>
      <c r="MCS188" s="86"/>
      <c r="MCT188" s="86"/>
      <c r="MCU188" s="86"/>
      <c r="MCV188" s="86"/>
      <c r="MCW188" s="86"/>
      <c r="MCX188" s="86"/>
      <c r="MCY188" s="86"/>
      <c r="MCZ188" s="86"/>
      <c r="MDA188" s="86"/>
      <c r="MDB188" s="86"/>
      <c r="MDC188" s="86"/>
      <c r="MDD188" s="86"/>
      <c r="MDE188" s="86"/>
      <c r="MDF188" s="86"/>
      <c r="MDG188" s="86"/>
      <c r="MDH188" s="86"/>
      <c r="MDI188" s="86"/>
      <c r="MDJ188" s="86"/>
      <c r="MDK188" s="86"/>
      <c r="MDL188" s="86"/>
      <c r="MDM188" s="86"/>
      <c r="MDN188" s="86"/>
      <c r="MDO188" s="86"/>
      <c r="MDP188" s="86"/>
      <c r="MDQ188" s="86"/>
      <c r="MDR188" s="86"/>
      <c r="MDS188" s="86"/>
      <c r="MDT188" s="86"/>
      <c r="MDU188" s="86"/>
      <c r="MDV188" s="86"/>
      <c r="MDW188" s="86"/>
      <c r="MDX188" s="86"/>
      <c r="MDY188" s="86"/>
      <c r="MDZ188" s="86"/>
      <c r="MEA188" s="86"/>
      <c r="MEB188" s="86"/>
      <c r="MEC188" s="86"/>
      <c r="MED188" s="86"/>
      <c r="MEE188" s="86"/>
      <c r="MEF188" s="86"/>
      <c r="MEG188" s="86"/>
      <c r="MEH188" s="86"/>
      <c r="MEI188" s="86"/>
      <c r="MEJ188" s="86"/>
      <c r="MEK188" s="86"/>
      <c r="MEL188" s="86"/>
      <c r="MEM188" s="86"/>
      <c r="MEN188" s="86"/>
      <c r="MEO188" s="86"/>
      <c r="MEP188" s="86"/>
      <c r="MEQ188" s="86"/>
      <c r="MER188" s="86"/>
      <c r="MES188" s="86"/>
      <c r="MET188" s="86"/>
      <c r="MEU188" s="86"/>
      <c r="MEV188" s="86"/>
      <c r="MEW188" s="86"/>
      <c r="MEX188" s="86"/>
      <c r="MEY188" s="86"/>
      <c r="MEZ188" s="86"/>
      <c r="MFA188" s="86"/>
      <c r="MFB188" s="86"/>
      <c r="MFC188" s="86"/>
      <c r="MFD188" s="86"/>
      <c r="MFE188" s="86"/>
      <c r="MFF188" s="86"/>
      <c r="MFG188" s="86"/>
      <c r="MFH188" s="86"/>
      <c r="MFI188" s="86"/>
      <c r="MFJ188" s="86"/>
      <c r="MFK188" s="86"/>
      <c r="MFL188" s="86"/>
      <c r="MFM188" s="86"/>
      <c r="MFN188" s="86"/>
      <c r="MFO188" s="86"/>
      <c r="MFP188" s="86"/>
      <c r="MFQ188" s="86"/>
      <c r="MFR188" s="86"/>
      <c r="MFS188" s="86"/>
      <c r="MFT188" s="86"/>
      <c r="MFU188" s="86"/>
      <c r="MFV188" s="86"/>
      <c r="MFW188" s="86"/>
      <c r="MFX188" s="86"/>
      <c r="MFY188" s="86"/>
      <c r="MFZ188" s="86"/>
      <c r="MGA188" s="86"/>
      <c r="MGB188" s="86"/>
      <c r="MGC188" s="86"/>
      <c r="MGD188" s="86"/>
      <c r="MGE188" s="86"/>
      <c r="MGF188" s="86"/>
      <c r="MGG188" s="86"/>
      <c r="MGH188" s="86"/>
      <c r="MGI188" s="86"/>
      <c r="MGJ188" s="86"/>
      <c r="MGK188" s="86"/>
      <c r="MGL188" s="86"/>
      <c r="MGM188" s="86"/>
      <c r="MGN188" s="86"/>
      <c r="MGO188" s="86"/>
      <c r="MGP188" s="86"/>
      <c r="MGQ188" s="86"/>
      <c r="MGR188" s="86"/>
      <c r="MGS188" s="86"/>
      <c r="MGT188" s="86"/>
      <c r="MGU188" s="86"/>
      <c r="MGV188" s="86"/>
      <c r="MGW188" s="86"/>
      <c r="MGX188" s="86"/>
      <c r="MGY188" s="86"/>
      <c r="MGZ188" s="86"/>
      <c r="MHA188" s="86"/>
      <c r="MHB188" s="86"/>
      <c r="MHC188" s="86"/>
      <c r="MHD188" s="86"/>
      <c r="MHE188" s="86"/>
      <c r="MHF188" s="86"/>
      <c r="MHG188" s="86"/>
      <c r="MHH188" s="86"/>
      <c r="MHI188" s="86"/>
      <c r="MHJ188" s="86"/>
      <c r="MHK188" s="86"/>
      <c r="MHL188" s="86"/>
      <c r="MHM188" s="86"/>
      <c r="MHN188" s="86"/>
      <c r="MHO188" s="86"/>
      <c r="MHP188" s="86"/>
      <c r="MHQ188" s="86"/>
      <c r="MHR188" s="86"/>
      <c r="MHS188" s="86"/>
      <c r="MHT188" s="86"/>
      <c r="MHU188" s="86"/>
      <c r="MHV188" s="86"/>
      <c r="MHW188" s="86"/>
      <c r="MHX188" s="86"/>
      <c r="MHY188" s="86"/>
      <c r="MHZ188" s="86"/>
      <c r="MIA188" s="86"/>
      <c r="MIB188" s="86"/>
      <c r="MIC188" s="86"/>
      <c r="MID188" s="86"/>
      <c r="MIE188" s="86"/>
      <c r="MIF188" s="86"/>
      <c r="MIG188" s="86"/>
      <c r="MIH188" s="86"/>
      <c r="MII188" s="86"/>
      <c r="MIJ188" s="86"/>
      <c r="MIK188" s="86"/>
      <c r="MIL188" s="86"/>
      <c r="MIM188" s="86"/>
      <c r="MIN188" s="86"/>
      <c r="MIO188" s="86"/>
      <c r="MIP188" s="86"/>
      <c r="MIQ188" s="86"/>
      <c r="MIR188" s="86"/>
      <c r="MIS188" s="86"/>
      <c r="MIT188" s="86"/>
      <c r="MIU188" s="86"/>
      <c r="MIV188" s="86"/>
      <c r="MIW188" s="86"/>
      <c r="MIX188" s="86"/>
      <c r="MIY188" s="86"/>
      <c r="MIZ188" s="86"/>
      <c r="MJA188" s="86"/>
      <c r="MJB188" s="86"/>
      <c r="MJC188" s="86"/>
      <c r="MJD188" s="86"/>
      <c r="MJE188" s="86"/>
      <c r="MJF188" s="86"/>
      <c r="MJG188" s="86"/>
      <c r="MJH188" s="86"/>
      <c r="MJI188" s="86"/>
      <c r="MJJ188" s="86"/>
      <c r="MJK188" s="86"/>
      <c r="MJL188" s="86"/>
      <c r="MJM188" s="86"/>
      <c r="MJN188" s="86"/>
      <c r="MJO188" s="86"/>
      <c r="MJP188" s="86"/>
      <c r="MJQ188" s="86"/>
      <c r="MJR188" s="86"/>
      <c r="MJS188" s="86"/>
      <c r="MJT188" s="86"/>
      <c r="MJU188" s="86"/>
      <c r="MJV188" s="86"/>
      <c r="MJW188" s="86"/>
      <c r="MJX188" s="86"/>
      <c r="MJY188" s="86"/>
      <c r="MJZ188" s="86"/>
      <c r="MKA188" s="86"/>
      <c r="MKB188" s="86"/>
      <c r="MKC188" s="86"/>
      <c r="MKD188" s="86"/>
      <c r="MKE188" s="86"/>
      <c r="MKF188" s="86"/>
      <c r="MKG188" s="86"/>
      <c r="MKH188" s="86"/>
      <c r="MKI188" s="86"/>
      <c r="MKJ188" s="86"/>
      <c r="MKK188" s="86"/>
      <c r="MKL188" s="86"/>
      <c r="MKM188" s="86"/>
      <c r="MKN188" s="86"/>
      <c r="MKO188" s="86"/>
      <c r="MKP188" s="86"/>
      <c r="MKQ188" s="86"/>
      <c r="MKR188" s="86"/>
      <c r="MKS188" s="86"/>
      <c r="MKT188" s="86"/>
      <c r="MKU188" s="86"/>
      <c r="MKV188" s="86"/>
      <c r="MKW188" s="86"/>
      <c r="MKX188" s="86"/>
      <c r="MKY188" s="86"/>
      <c r="MKZ188" s="86"/>
      <c r="MLA188" s="86"/>
      <c r="MLB188" s="86"/>
      <c r="MLC188" s="86"/>
      <c r="MLD188" s="86"/>
      <c r="MLE188" s="86"/>
      <c r="MLF188" s="86"/>
      <c r="MLG188" s="86"/>
      <c r="MLH188" s="86"/>
      <c r="MLI188" s="86"/>
      <c r="MLJ188" s="86"/>
      <c r="MLK188" s="86"/>
      <c r="MLL188" s="86"/>
      <c r="MLM188" s="86"/>
      <c r="MLN188" s="86"/>
      <c r="MLO188" s="86"/>
      <c r="MLP188" s="86"/>
      <c r="MLQ188" s="86"/>
      <c r="MLR188" s="86"/>
      <c r="MLS188" s="86"/>
      <c r="MLT188" s="86"/>
      <c r="MLU188" s="86"/>
      <c r="MLV188" s="86"/>
      <c r="MLW188" s="86"/>
      <c r="MLX188" s="86"/>
      <c r="MLY188" s="86"/>
      <c r="MLZ188" s="86"/>
      <c r="MMA188" s="86"/>
      <c r="MMB188" s="86"/>
      <c r="MMC188" s="86"/>
      <c r="MMD188" s="86"/>
      <c r="MME188" s="86"/>
      <c r="MMF188" s="86"/>
      <c r="MMG188" s="86"/>
      <c r="MMH188" s="86"/>
      <c r="MMI188" s="86"/>
      <c r="MMJ188" s="86"/>
      <c r="MMK188" s="86"/>
      <c r="MML188" s="86"/>
      <c r="MMM188" s="86"/>
      <c r="MMN188" s="86"/>
      <c r="MMO188" s="86"/>
      <c r="MMP188" s="86"/>
      <c r="MMQ188" s="86"/>
      <c r="MMR188" s="86"/>
      <c r="MMS188" s="86"/>
      <c r="MMT188" s="86"/>
      <c r="MMU188" s="86"/>
      <c r="MMV188" s="86"/>
      <c r="MMW188" s="86"/>
      <c r="MMX188" s="86"/>
      <c r="MMY188" s="86"/>
      <c r="MMZ188" s="86"/>
      <c r="MNA188" s="86"/>
      <c r="MNB188" s="86"/>
      <c r="MNC188" s="86"/>
      <c r="MND188" s="86"/>
      <c r="MNE188" s="86"/>
      <c r="MNF188" s="86"/>
      <c r="MNG188" s="86"/>
      <c r="MNH188" s="86"/>
      <c r="MNI188" s="86"/>
      <c r="MNJ188" s="86"/>
      <c r="MNK188" s="86"/>
      <c r="MNL188" s="86"/>
      <c r="MNM188" s="86"/>
      <c r="MNN188" s="86"/>
      <c r="MNO188" s="86"/>
      <c r="MNP188" s="86"/>
      <c r="MNQ188" s="86"/>
      <c r="MNR188" s="86"/>
      <c r="MNS188" s="86"/>
      <c r="MNT188" s="86"/>
      <c r="MNU188" s="86"/>
      <c r="MNV188" s="86"/>
      <c r="MNW188" s="86"/>
      <c r="MNX188" s="86"/>
      <c r="MNY188" s="86"/>
      <c r="MNZ188" s="86"/>
      <c r="MOA188" s="86"/>
      <c r="MOB188" s="86"/>
      <c r="MOC188" s="86"/>
      <c r="MOD188" s="86"/>
      <c r="MOE188" s="86"/>
      <c r="MOF188" s="86"/>
      <c r="MOG188" s="86"/>
      <c r="MOH188" s="86"/>
      <c r="MOI188" s="86"/>
      <c r="MOJ188" s="86"/>
      <c r="MOK188" s="86"/>
      <c r="MOL188" s="86"/>
      <c r="MOM188" s="86"/>
      <c r="MON188" s="86"/>
      <c r="MOO188" s="86"/>
      <c r="MOP188" s="86"/>
      <c r="MOQ188" s="86"/>
      <c r="MOR188" s="86"/>
      <c r="MOS188" s="86"/>
      <c r="MOT188" s="86"/>
      <c r="MOU188" s="86"/>
      <c r="MOV188" s="86"/>
      <c r="MOW188" s="86"/>
      <c r="MOX188" s="86"/>
      <c r="MOY188" s="86"/>
      <c r="MOZ188" s="86"/>
      <c r="MPA188" s="86"/>
      <c r="MPB188" s="86"/>
      <c r="MPC188" s="86"/>
      <c r="MPD188" s="86"/>
      <c r="MPE188" s="86"/>
      <c r="MPF188" s="86"/>
      <c r="MPG188" s="86"/>
      <c r="MPH188" s="86"/>
      <c r="MPI188" s="86"/>
      <c r="MPJ188" s="86"/>
      <c r="MPK188" s="86"/>
      <c r="MPL188" s="86"/>
      <c r="MPM188" s="86"/>
      <c r="MPN188" s="86"/>
      <c r="MPO188" s="86"/>
      <c r="MPP188" s="86"/>
      <c r="MPQ188" s="86"/>
      <c r="MPR188" s="86"/>
      <c r="MPS188" s="86"/>
      <c r="MPT188" s="86"/>
      <c r="MPU188" s="86"/>
      <c r="MPV188" s="86"/>
      <c r="MPW188" s="86"/>
      <c r="MPX188" s="86"/>
      <c r="MPY188" s="86"/>
      <c r="MPZ188" s="86"/>
      <c r="MQA188" s="86"/>
      <c r="MQB188" s="86"/>
      <c r="MQC188" s="86"/>
      <c r="MQD188" s="86"/>
      <c r="MQE188" s="86"/>
      <c r="MQF188" s="86"/>
      <c r="MQG188" s="86"/>
      <c r="MQH188" s="86"/>
      <c r="MQI188" s="86"/>
      <c r="MQJ188" s="86"/>
      <c r="MQK188" s="86"/>
      <c r="MQL188" s="86"/>
      <c r="MQM188" s="86"/>
      <c r="MQN188" s="86"/>
      <c r="MQO188" s="86"/>
      <c r="MQP188" s="86"/>
      <c r="MQQ188" s="86"/>
      <c r="MQR188" s="86"/>
      <c r="MQS188" s="86"/>
      <c r="MQT188" s="86"/>
      <c r="MQU188" s="86"/>
      <c r="MQV188" s="86"/>
      <c r="MQW188" s="86"/>
      <c r="MQX188" s="86"/>
      <c r="MQY188" s="86"/>
      <c r="MQZ188" s="86"/>
      <c r="MRA188" s="86"/>
      <c r="MRB188" s="86"/>
      <c r="MRC188" s="86"/>
      <c r="MRD188" s="86"/>
      <c r="MRE188" s="86"/>
      <c r="MRF188" s="86"/>
      <c r="MRG188" s="86"/>
      <c r="MRH188" s="86"/>
      <c r="MRI188" s="86"/>
      <c r="MRJ188" s="86"/>
      <c r="MRK188" s="86"/>
      <c r="MRL188" s="86"/>
      <c r="MRM188" s="86"/>
      <c r="MRN188" s="86"/>
      <c r="MRO188" s="86"/>
      <c r="MRP188" s="86"/>
      <c r="MRQ188" s="86"/>
      <c r="MRR188" s="86"/>
      <c r="MRS188" s="86"/>
      <c r="MRT188" s="86"/>
      <c r="MRU188" s="86"/>
      <c r="MRV188" s="86"/>
      <c r="MRW188" s="86"/>
      <c r="MRX188" s="86"/>
      <c r="MRY188" s="86"/>
      <c r="MRZ188" s="86"/>
      <c r="MSA188" s="86"/>
      <c r="MSB188" s="86"/>
      <c r="MSC188" s="86"/>
      <c r="MSD188" s="86"/>
      <c r="MSE188" s="86"/>
      <c r="MSF188" s="86"/>
      <c r="MSG188" s="86"/>
      <c r="MSH188" s="86"/>
      <c r="MSI188" s="86"/>
      <c r="MSJ188" s="86"/>
      <c r="MSK188" s="86"/>
      <c r="MSL188" s="86"/>
      <c r="MSM188" s="86"/>
      <c r="MSN188" s="86"/>
      <c r="MSO188" s="86"/>
      <c r="MSP188" s="86"/>
      <c r="MSQ188" s="86"/>
      <c r="MSR188" s="86"/>
      <c r="MSS188" s="86"/>
      <c r="MST188" s="86"/>
      <c r="MSU188" s="86"/>
      <c r="MSV188" s="86"/>
      <c r="MSW188" s="86"/>
      <c r="MSX188" s="86"/>
      <c r="MSY188" s="86"/>
      <c r="MSZ188" s="86"/>
      <c r="MTA188" s="86"/>
      <c r="MTB188" s="86"/>
      <c r="MTC188" s="86"/>
      <c r="MTD188" s="86"/>
      <c r="MTE188" s="86"/>
      <c r="MTF188" s="86"/>
      <c r="MTG188" s="86"/>
      <c r="MTH188" s="86"/>
      <c r="MTI188" s="86"/>
      <c r="MTJ188" s="86"/>
      <c r="MTK188" s="86"/>
      <c r="MTL188" s="86"/>
      <c r="MTM188" s="86"/>
      <c r="MTN188" s="86"/>
      <c r="MTO188" s="86"/>
      <c r="MTP188" s="86"/>
      <c r="MTQ188" s="86"/>
      <c r="MTR188" s="86"/>
      <c r="MTS188" s="86"/>
      <c r="MTT188" s="86"/>
      <c r="MTU188" s="86"/>
      <c r="MTV188" s="86"/>
      <c r="MTW188" s="86"/>
      <c r="MTX188" s="86"/>
      <c r="MTY188" s="86"/>
      <c r="MTZ188" s="86"/>
      <c r="MUA188" s="86"/>
      <c r="MUB188" s="86"/>
      <c r="MUC188" s="86"/>
      <c r="MUD188" s="86"/>
      <c r="MUE188" s="86"/>
      <c r="MUF188" s="86"/>
      <c r="MUG188" s="86"/>
      <c r="MUH188" s="86"/>
      <c r="MUI188" s="86"/>
      <c r="MUJ188" s="86"/>
      <c r="MUK188" s="86"/>
      <c r="MUL188" s="86"/>
      <c r="MUM188" s="86"/>
      <c r="MUN188" s="86"/>
      <c r="MUO188" s="86"/>
      <c r="MUP188" s="86"/>
      <c r="MUQ188" s="86"/>
      <c r="MUR188" s="86"/>
      <c r="MUS188" s="86"/>
      <c r="MUT188" s="86"/>
      <c r="MUU188" s="86"/>
      <c r="MUV188" s="86"/>
      <c r="MUW188" s="86"/>
      <c r="MUX188" s="86"/>
      <c r="MUY188" s="86"/>
      <c r="MUZ188" s="86"/>
      <c r="MVA188" s="86"/>
      <c r="MVB188" s="86"/>
      <c r="MVC188" s="86"/>
      <c r="MVD188" s="86"/>
      <c r="MVE188" s="86"/>
      <c r="MVF188" s="86"/>
      <c r="MVG188" s="86"/>
      <c r="MVH188" s="86"/>
      <c r="MVI188" s="86"/>
      <c r="MVJ188" s="86"/>
      <c r="MVK188" s="86"/>
      <c r="MVL188" s="86"/>
      <c r="MVM188" s="86"/>
      <c r="MVN188" s="86"/>
      <c r="MVO188" s="86"/>
      <c r="MVP188" s="86"/>
      <c r="MVQ188" s="86"/>
      <c r="MVR188" s="86"/>
      <c r="MVS188" s="86"/>
      <c r="MVT188" s="86"/>
      <c r="MVU188" s="86"/>
      <c r="MVV188" s="86"/>
      <c r="MVW188" s="86"/>
      <c r="MVX188" s="86"/>
      <c r="MVY188" s="86"/>
      <c r="MVZ188" s="86"/>
      <c r="MWA188" s="86"/>
      <c r="MWB188" s="86"/>
      <c r="MWC188" s="86"/>
      <c r="MWD188" s="86"/>
      <c r="MWE188" s="86"/>
      <c r="MWF188" s="86"/>
      <c r="MWG188" s="86"/>
      <c r="MWH188" s="86"/>
      <c r="MWI188" s="86"/>
      <c r="MWJ188" s="86"/>
      <c r="MWK188" s="86"/>
      <c r="MWL188" s="86"/>
      <c r="MWM188" s="86"/>
      <c r="MWN188" s="86"/>
      <c r="MWO188" s="86"/>
      <c r="MWP188" s="86"/>
      <c r="MWQ188" s="86"/>
      <c r="MWR188" s="86"/>
      <c r="MWS188" s="86"/>
      <c r="MWT188" s="86"/>
      <c r="MWU188" s="86"/>
      <c r="MWV188" s="86"/>
      <c r="MWW188" s="86"/>
      <c r="MWX188" s="86"/>
      <c r="MWY188" s="86"/>
      <c r="MWZ188" s="86"/>
      <c r="MXA188" s="86"/>
      <c r="MXB188" s="86"/>
      <c r="MXC188" s="86"/>
      <c r="MXD188" s="86"/>
      <c r="MXE188" s="86"/>
      <c r="MXF188" s="86"/>
      <c r="MXG188" s="86"/>
      <c r="MXH188" s="86"/>
      <c r="MXI188" s="86"/>
      <c r="MXJ188" s="86"/>
      <c r="MXK188" s="86"/>
      <c r="MXL188" s="86"/>
      <c r="MXM188" s="86"/>
      <c r="MXN188" s="86"/>
      <c r="MXO188" s="86"/>
      <c r="MXP188" s="86"/>
      <c r="MXQ188" s="86"/>
      <c r="MXR188" s="86"/>
      <c r="MXS188" s="86"/>
      <c r="MXT188" s="86"/>
      <c r="MXU188" s="86"/>
      <c r="MXV188" s="86"/>
      <c r="MXW188" s="86"/>
      <c r="MXX188" s="86"/>
      <c r="MXY188" s="86"/>
      <c r="MXZ188" s="86"/>
      <c r="MYA188" s="86"/>
      <c r="MYB188" s="86"/>
      <c r="MYC188" s="86"/>
      <c r="MYD188" s="86"/>
      <c r="MYE188" s="86"/>
      <c r="MYF188" s="86"/>
      <c r="MYG188" s="86"/>
      <c r="MYH188" s="86"/>
      <c r="MYI188" s="86"/>
      <c r="MYJ188" s="86"/>
      <c r="MYK188" s="86"/>
      <c r="MYL188" s="86"/>
      <c r="MYM188" s="86"/>
      <c r="MYN188" s="86"/>
      <c r="MYO188" s="86"/>
      <c r="MYP188" s="86"/>
      <c r="MYQ188" s="86"/>
      <c r="MYR188" s="86"/>
      <c r="MYS188" s="86"/>
      <c r="MYT188" s="86"/>
      <c r="MYU188" s="86"/>
      <c r="MYV188" s="86"/>
      <c r="MYW188" s="86"/>
      <c r="MYX188" s="86"/>
      <c r="MYY188" s="86"/>
      <c r="MYZ188" s="86"/>
      <c r="MZA188" s="86"/>
      <c r="MZB188" s="86"/>
      <c r="MZC188" s="86"/>
      <c r="MZD188" s="86"/>
      <c r="MZE188" s="86"/>
      <c r="MZF188" s="86"/>
      <c r="MZG188" s="86"/>
      <c r="MZH188" s="86"/>
      <c r="MZI188" s="86"/>
      <c r="MZJ188" s="86"/>
      <c r="MZK188" s="86"/>
      <c r="MZL188" s="86"/>
      <c r="MZM188" s="86"/>
      <c r="MZN188" s="86"/>
      <c r="MZO188" s="86"/>
      <c r="MZP188" s="86"/>
      <c r="MZQ188" s="86"/>
      <c r="MZR188" s="86"/>
      <c r="MZS188" s="86"/>
      <c r="MZT188" s="86"/>
      <c r="MZU188" s="86"/>
      <c r="MZV188" s="86"/>
      <c r="MZW188" s="86"/>
      <c r="MZX188" s="86"/>
      <c r="MZY188" s="86"/>
      <c r="MZZ188" s="86"/>
      <c r="NAA188" s="86"/>
      <c r="NAB188" s="86"/>
      <c r="NAC188" s="86"/>
      <c r="NAD188" s="86"/>
      <c r="NAE188" s="86"/>
      <c r="NAF188" s="86"/>
      <c r="NAG188" s="86"/>
      <c r="NAH188" s="86"/>
      <c r="NAI188" s="86"/>
      <c r="NAJ188" s="86"/>
      <c r="NAK188" s="86"/>
      <c r="NAL188" s="86"/>
      <c r="NAM188" s="86"/>
      <c r="NAN188" s="86"/>
      <c r="NAO188" s="86"/>
      <c r="NAP188" s="86"/>
      <c r="NAQ188" s="86"/>
      <c r="NAR188" s="86"/>
      <c r="NAS188" s="86"/>
      <c r="NAT188" s="86"/>
      <c r="NAU188" s="86"/>
      <c r="NAV188" s="86"/>
      <c r="NAW188" s="86"/>
      <c r="NAX188" s="86"/>
      <c r="NAY188" s="86"/>
      <c r="NAZ188" s="86"/>
      <c r="NBA188" s="86"/>
      <c r="NBB188" s="86"/>
      <c r="NBC188" s="86"/>
      <c r="NBD188" s="86"/>
      <c r="NBE188" s="86"/>
      <c r="NBF188" s="86"/>
      <c r="NBG188" s="86"/>
      <c r="NBH188" s="86"/>
      <c r="NBI188" s="86"/>
      <c r="NBJ188" s="86"/>
      <c r="NBK188" s="86"/>
      <c r="NBL188" s="86"/>
      <c r="NBM188" s="86"/>
      <c r="NBN188" s="86"/>
      <c r="NBO188" s="86"/>
      <c r="NBP188" s="86"/>
      <c r="NBQ188" s="86"/>
      <c r="NBR188" s="86"/>
      <c r="NBS188" s="86"/>
      <c r="NBT188" s="86"/>
      <c r="NBU188" s="86"/>
      <c r="NBV188" s="86"/>
      <c r="NBW188" s="86"/>
      <c r="NBX188" s="86"/>
      <c r="NBY188" s="86"/>
      <c r="NBZ188" s="86"/>
      <c r="NCA188" s="86"/>
      <c r="NCB188" s="86"/>
      <c r="NCC188" s="86"/>
      <c r="NCD188" s="86"/>
      <c r="NCE188" s="86"/>
      <c r="NCF188" s="86"/>
      <c r="NCG188" s="86"/>
      <c r="NCH188" s="86"/>
      <c r="NCI188" s="86"/>
      <c r="NCJ188" s="86"/>
      <c r="NCK188" s="86"/>
      <c r="NCL188" s="86"/>
      <c r="NCM188" s="86"/>
      <c r="NCN188" s="86"/>
      <c r="NCO188" s="86"/>
      <c r="NCP188" s="86"/>
      <c r="NCQ188" s="86"/>
      <c r="NCR188" s="86"/>
      <c r="NCS188" s="86"/>
      <c r="NCT188" s="86"/>
      <c r="NCU188" s="86"/>
      <c r="NCV188" s="86"/>
      <c r="NCW188" s="86"/>
      <c r="NCX188" s="86"/>
      <c r="NCY188" s="86"/>
      <c r="NCZ188" s="86"/>
      <c r="NDA188" s="86"/>
      <c r="NDB188" s="86"/>
      <c r="NDC188" s="86"/>
      <c r="NDD188" s="86"/>
      <c r="NDE188" s="86"/>
      <c r="NDF188" s="86"/>
      <c r="NDG188" s="86"/>
      <c r="NDH188" s="86"/>
      <c r="NDI188" s="86"/>
      <c r="NDJ188" s="86"/>
      <c r="NDK188" s="86"/>
      <c r="NDL188" s="86"/>
      <c r="NDM188" s="86"/>
      <c r="NDN188" s="86"/>
      <c r="NDO188" s="86"/>
      <c r="NDP188" s="86"/>
      <c r="NDQ188" s="86"/>
      <c r="NDR188" s="86"/>
      <c r="NDS188" s="86"/>
      <c r="NDT188" s="86"/>
      <c r="NDU188" s="86"/>
      <c r="NDV188" s="86"/>
      <c r="NDW188" s="86"/>
      <c r="NDX188" s="86"/>
      <c r="NDY188" s="86"/>
      <c r="NDZ188" s="86"/>
      <c r="NEA188" s="86"/>
      <c r="NEB188" s="86"/>
      <c r="NEC188" s="86"/>
      <c r="NED188" s="86"/>
      <c r="NEE188" s="86"/>
      <c r="NEF188" s="86"/>
      <c r="NEG188" s="86"/>
      <c r="NEH188" s="86"/>
      <c r="NEI188" s="86"/>
      <c r="NEJ188" s="86"/>
      <c r="NEK188" s="86"/>
      <c r="NEL188" s="86"/>
      <c r="NEM188" s="86"/>
      <c r="NEN188" s="86"/>
      <c r="NEO188" s="86"/>
      <c r="NEP188" s="86"/>
      <c r="NEQ188" s="86"/>
      <c r="NER188" s="86"/>
      <c r="NES188" s="86"/>
      <c r="NET188" s="86"/>
      <c r="NEU188" s="86"/>
      <c r="NEV188" s="86"/>
      <c r="NEW188" s="86"/>
      <c r="NEX188" s="86"/>
      <c r="NEY188" s="86"/>
      <c r="NEZ188" s="86"/>
      <c r="NFA188" s="86"/>
      <c r="NFB188" s="86"/>
      <c r="NFC188" s="86"/>
      <c r="NFD188" s="86"/>
      <c r="NFE188" s="86"/>
      <c r="NFF188" s="86"/>
      <c r="NFG188" s="86"/>
      <c r="NFH188" s="86"/>
      <c r="NFI188" s="86"/>
      <c r="NFJ188" s="86"/>
      <c r="NFK188" s="86"/>
      <c r="NFL188" s="86"/>
      <c r="NFM188" s="86"/>
      <c r="NFN188" s="86"/>
      <c r="NFO188" s="86"/>
      <c r="NFP188" s="86"/>
      <c r="NFQ188" s="86"/>
      <c r="NFR188" s="86"/>
      <c r="NFS188" s="86"/>
      <c r="NFT188" s="86"/>
      <c r="NFU188" s="86"/>
      <c r="NFV188" s="86"/>
      <c r="NFW188" s="86"/>
      <c r="NFX188" s="86"/>
      <c r="NFY188" s="86"/>
      <c r="NFZ188" s="86"/>
      <c r="NGA188" s="86"/>
      <c r="NGB188" s="86"/>
      <c r="NGC188" s="86"/>
      <c r="NGD188" s="86"/>
      <c r="NGE188" s="86"/>
      <c r="NGF188" s="86"/>
      <c r="NGG188" s="86"/>
      <c r="NGH188" s="86"/>
      <c r="NGI188" s="86"/>
      <c r="NGJ188" s="86"/>
      <c r="NGK188" s="86"/>
      <c r="NGL188" s="86"/>
      <c r="NGM188" s="86"/>
      <c r="NGN188" s="86"/>
      <c r="NGO188" s="86"/>
      <c r="NGP188" s="86"/>
      <c r="NGQ188" s="86"/>
      <c r="NGR188" s="86"/>
      <c r="NGS188" s="86"/>
      <c r="NGT188" s="86"/>
      <c r="NGU188" s="86"/>
      <c r="NGV188" s="86"/>
      <c r="NGW188" s="86"/>
      <c r="NGX188" s="86"/>
      <c r="NGY188" s="86"/>
      <c r="NGZ188" s="86"/>
      <c r="NHA188" s="86"/>
      <c r="NHB188" s="86"/>
      <c r="NHC188" s="86"/>
      <c r="NHD188" s="86"/>
      <c r="NHE188" s="86"/>
      <c r="NHF188" s="86"/>
      <c r="NHG188" s="86"/>
      <c r="NHH188" s="86"/>
      <c r="NHI188" s="86"/>
      <c r="NHJ188" s="86"/>
      <c r="NHK188" s="86"/>
      <c r="NHL188" s="86"/>
      <c r="NHM188" s="86"/>
      <c r="NHN188" s="86"/>
      <c r="NHO188" s="86"/>
      <c r="NHP188" s="86"/>
      <c r="NHQ188" s="86"/>
      <c r="NHR188" s="86"/>
      <c r="NHS188" s="86"/>
      <c r="NHT188" s="86"/>
      <c r="NHU188" s="86"/>
      <c r="NHV188" s="86"/>
      <c r="NHW188" s="86"/>
      <c r="NHX188" s="86"/>
      <c r="NHY188" s="86"/>
      <c r="NHZ188" s="86"/>
      <c r="NIA188" s="86"/>
      <c r="NIB188" s="86"/>
      <c r="NIC188" s="86"/>
      <c r="NID188" s="86"/>
      <c r="NIE188" s="86"/>
      <c r="NIF188" s="86"/>
      <c r="NIG188" s="86"/>
      <c r="NIH188" s="86"/>
      <c r="NII188" s="86"/>
      <c r="NIJ188" s="86"/>
      <c r="NIK188" s="86"/>
      <c r="NIL188" s="86"/>
      <c r="NIM188" s="86"/>
      <c r="NIN188" s="86"/>
      <c r="NIO188" s="86"/>
      <c r="NIP188" s="86"/>
      <c r="NIQ188" s="86"/>
      <c r="NIR188" s="86"/>
      <c r="NIS188" s="86"/>
      <c r="NIT188" s="86"/>
      <c r="NIU188" s="86"/>
      <c r="NIV188" s="86"/>
      <c r="NIW188" s="86"/>
      <c r="NIX188" s="86"/>
      <c r="NIY188" s="86"/>
      <c r="NIZ188" s="86"/>
      <c r="NJA188" s="86"/>
      <c r="NJB188" s="86"/>
      <c r="NJC188" s="86"/>
      <c r="NJD188" s="86"/>
      <c r="NJE188" s="86"/>
      <c r="NJF188" s="86"/>
      <c r="NJG188" s="86"/>
      <c r="NJH188" s="86"/>
      <c r="NJI188" s="86"/>
      <c r="NJJ188" s="86"/>
      <c r="NJK188" s="86"/>
      <c r="NJL188" s="86"/>
      <c r="NJM188" s="86"/>
      <c r="NJN188" s="86"/>
      <c r="NJO188" s="86"/>
      <c r="NJP188" s="86"/>
      <c r="NJQ188" s="86"/>
      <c r="NJR188" s="86"/>
      <c r="NJS188" s="86"/>
      <c r="NJT188" s="86"/>
      <c r="NJU188" s="86"/>
      <c r="NJV188" s="86"/>
      <c r="NJW188" s="86"/>
      <c r="NJX188" s="86"/>
      <c r="NJY188" s="86"/>
      <c r="NJZ188" s="86"/>
      <c r="NKA188" s="86"/>
      <c r="NKB188" s="86"/>
      <c r="NKC188" s="86"/>
      <c r="NKD188" s="86"/>
      <c r="NKE188" s="86"/>
      <c r="NKF188" s="86"/>
      <c r="NKG188" s="86"/>
      <c r="NKH188" s="86"/>
      <c r="NKI188" s="86"/>
      <c r="NKJ188" s="86"/>
      <c r="NKK188" s="86"/>
      <c r="NKL188" s="86"/>
      <c r="NKM188" s="86"/>
      <c r="NKN188" s="86"/>
      <c r="NKO188" s="86"/>
      <c r="NKP188" s="86"/>
      <c r="NKQ188" s="86"/>
      <c r="NKR188" s="86"/>
      <c r="NKS188" s="86"/>
      <c r="NKT188" s="86"/>
      <c r="NKU188" s="86"/>
      <c r="NKV188" s="86"/>
      <c r="NKW188" s="86"/>
      <c r="NKX188" s="86"/>
      <c r="NKY188" s="86"/>
      <c r="NKZ188" s="86"/>
      <c r="NLA188" s="86"/>
      <c r="NLB188" s="86"/>
      <c r="NLC188" s="86"/>
      <c r="NLD188" s="86"/>
      <c r="NLE188" s="86"/>
      <c r="NLF188" s="86"/>
      <c r="NLG188" s="86"/>
      <c r="NLH188" s="86"/>
      <c r="NLI188" s="86"/>
      <c r="NLJ188" s="86"/>
      <c r="NLK188" s="86"/>
      <c r="NLL188" s="86"/>
      <c r="NLM188" s="86"/>
      <c r="NLN188" s="86"/>
      <c r="NLO188" s="86"/>
      <c r="NLP188" s="86"/>
      <c r="NLQ188" s="86"/>
      <c r="NLR188" s="86"/>
      <c r="NLS188" s="86"/>
      <c r="NLT188" s="86"/>
      <c r="NLU188" s="86"/>
      <c r="NLV188" s="86"/>
      <c r="NLW188" s="86"/>
      <c r="NLX188" s="86"/>
      <c r="NLY188" s="86"/>
      <c r="NLZ188" s="86"/>
      <c r="NMA188" s="86"/>
      <c r="NMB188" s="86"/>
      <c r="NMC188" s="86"/>
      <c r="NMD188" s="86"/>
      <c r="NME188" s="86"/>
      <c r="NMF188" s="86"/>
      <c r="NMG188" s="86"/>
      <c r="NMH188" s="86"/>
      <c r="NMI188" s="86"/>
      <c r="NMJ188" s="86"/>
      <c r="NMK188" s="86"/>
      <c r="NML188" s="86"/>
      <c r="NMM188" s="86"/>
      <c r="NMN188" s="86"/>
      <c r="NMO188" s="86"/>
      <c r="NMP188" s="86"/>
      <c r="NMQ188" s="86"/>
      <c r="NMR188" s="86"/>
      <c r="NMS188" s="86"/>
      <c r="NMT188" s="86"/>
      <c r="NMU188" s="86"/>
      <c r="NMV188" s="86"/>
      <c r="NMW188" s="86"/>
      <c r="NMX188" s="86"/>
      <c r="NMY188" s="86"/>
      <c r="NMZ188" s="86"/>
      <c r="NNA188" s="86"/>
      <c r="NNB188" s="86"/>
      <c r="NNC188" s="86"/>
      <c r="NND188" s="86"/>
      <c r="NNE188" s="86"/>
      <c r="NNF188" s="86"/>
      <c r="NNG188" s="86"/>
      <c r="NNH188" s="86"/>
      <c r="NNI188" s="86"/>
      <c r="NNJ188" s="86"/>
      <c r="NNK188" s="86"/>
      <c r="NNL188" s="86"/>
      <c r="NNM188" s="86"/>
      <c r="NNN188" s="86"/>
      <c r="NNO188" s="86"/>
      <c r="NNP188" s="86"/>
      <c r="NNQ188" s="86"/>
      <c r="NNR188" s="86"/>
      <c r="NNS188" s="86"/>
      <c r="NNT188" s="86"/>
      <c r="NNU188" s="86"/>
      <c r="NNV188" s="86"/>
      <c r="NNW188" s="86"/>
      <c r="NNX188" s="86"/>
      <c r="NNY188" s="86"/>
      <c r="NNZ188" s="86"/>
      <c r="NOA188" s="86"/>
      <c r="NOB188" s="86"/>
      <c r="NOC188" s="86"/>
      <c r="NOD188" s="86"/>
      <c r="NOE188" s="86"/>
      <c r="NOF188" s="86"/>
      <c r="NOG188" s="86"/>
      <c r="NOH188" s="86"/>
      <c r="NOI188" s="86"/>
      <c r="NOJ188" s="86"/>
      <c r="NOK188" s="86"/>
      <c r="NOL188" s="86"/>
      <c r="NOM188" s="86"/>
      <c r="NON188" s="86"/>
      <c r="NOO188" s="86"/>
      <c r="NOP188" s="86"/>
      <c r="NOQ188" s="86"/>
      <c r="NOR188" s="86"/>
      <c r="NOS188" s="86"/>
      <c r="NOT188" s="86"/>
      <c r="NOU188" s="86"/>
      <c r="NOV188" s="86"/>
      <c r="NOW188" s="86"/>
      <c r="NOX188" s="86"/>
      <c r="NOY188" s="86"/>
      <c r="NOZ188" s="86"/>
      <c r="NPA188" s="86"/>
      <c r="NPB188" s="86"/>
      <c r="NPC188" s="86"/>
      <c r="NPD188" s="86"/>
      <c r="NPE188" s="86"/>
      <c r="NPF188" s="86"/>
      <c r="NPG188" s="86"/>
      <c r="NPH188" s="86"/>
      <c r="NPI188" s="86"/>
      <c r="NPJ188" s="86"/>
      <c r="NPK188" s="86"/>
      <c r="NPL188" s="86"/>
      <c r="NPM188" s="86"/>
      <c r="NPN188" s="86"/>
      <c r="NPO188" s="86"/>
      <c r="NPP188" s="86"/>
      <c r="NPQ188" s="86"/>
      <c r="NPR188" s="86"/>
      <c r="NPS188" s="86"/>
      <c r="NPT188" s="86"/>
      <c r="NPU188" s="86"/>
      <c r="NPV188" s="86"/>
      <c r="NPW188" s="86"/>
      <c r="NPX188" s="86"/>
      <c r="NPY188" s="86"/>
      <c r="NPZ188" s="86"/>
      <c r="NQA188" s="86"/>
      <c r="NQB188" s="86"/>
      <c r="NQC188" s="86"/>
      <c r="NQD188" s="86"/>
      <c r="NQE188" s="86"/>
      <c r="NQF188" s="86"/>
      <c r="NQG188" s="86"/>
      <c r="NQH188" s="86"/>
      <c r="NQI188" s="86"/>
      <c r="NQJ188" s="86"/>
      <c r="NQK188" s="86"/>
      <c r="NQL188" s="86"/>
      <c r="NQM188" s="86"/>
      <c r="NQN188" s="86"/>
      <c r="NQO188" s="86"/>
      <c r="NQP188" s="86"/>
      <c r="NQQ188" s="86"/>
      <c r="NQR188" s="86"/>
      <c r="NQS188" s="86"/>
      <c r="NQT188" s="86"/>
      <c r="NQU188" s="86"/>
      <c r="NQV188" s="86"/>
      <c r="NQW188" s="86"/>
      <c r="NQX188" s="86"/>
      <c r="NQY188" s="86"/>
      <c r="NQZ188" s="86"/>
      <c r="NRA188" s="86"/>
      <c r="NRB188" s="86"/>
      <c r="NRC188" s="86"/>
      <c r="NRD188" s="86"/>
      <c r="NRE188" s="86"/>
      <c r="NRF188" s="86"/>
      <c r="NRG188" s="86"/>
      <c r="NRH188" s="86"/>
      <c r="NRI188" s="86"/>
      <c r="NRJ188" s="86"/>
      <c r="NRK188" s="86"/>
      <c r="NRL188" s="86"/>
      <c r="NRM188" s="86"/>
      <c r="NRN188" s="86"/>
      <c r="NRO188" s="86"/>
      <c r="NRP188" s="86"/>
      <c r="NRQ188" s="86"/>
      <c r="NRR188" s="86"/>
      <c r="NRS188" s="86"/>
      <c r="NRT188" s="86"/>
      <c r="NRU188" s="86"/>
      <c r="NRV188" s="86"/>
      <c r="NRW188" s="86"/>
      <c r="NRX188" s="86"/>
      <c r="NRY188" s="86"/>
      <c r="NRZ188" s="86"/>
      <c r="NSA188" s="86"/>
      <c r="NSB188" s="86"/>
      <c r="NSC188" s="86"/>
      <c r="NSD188" s="86"/>
      <c r="NSE188" s="86"/>
      <c r="NSF188" s="86"/>
      <c r="NSG188" s="86"/>
      <c r="NSH188" s="86"/>
      <c r="NSI188" s="86"/>
      <c r="NSJ188" s="86"/>
      <c r="NSK188" s="86"/>
      <c r="NSL188" s="86"/>
      <c r="NSM188" s="86"/>
      <c r="NSN188" s="86"/>
      <c r="NSO188" s="86"/>
      <c r="NSP188" s="86"/>
      <c r="NSQ188" s="86"/>
      <c r="NSR188" s="86"/>
      <c r="NSS188" s="86"/>
      <c r="NST188" s="86"/>
      <c r="NSU188" s="86"/>
      <c r="NSV188" s="86"/>
      <c r="NSW188" s="86"/>
      <c r="NSX188" s="86"/>
      <c r="NSY188" s="86"/>
      <c r="NSZ188" s="86"/>
      <c r="NTA188" s="86"/>
      <c r="NTB188" s="86"/>
      <c r="NTC188" s="86"/>
      <c r="NTD188" s="86"/>
      <c r="NTE188" s="86"/>
      <c r="NTF188" s="86"/>
      <c r="NTG188" s="86"/>
      <c r="NTH188" s="86"/>
      <c r="NTI188" s="86"/>
      <c r="NTJ188" s="86"/>
      <c r="NTK188" s="86"/>
      <c r="NTL188" s="86"/>
      <c r="NTM188" s="86"/>
      <c r="NTN188" s="86"/>
      <c r="NTO188" s="86"/>
      <c r="NTP188" s="86"/>
      <c r="NTQ188" s="86"/>
      <c r="NTR188" s="86"/>
      <c r="NTS188" s="86"/>
      <c r="NTT188" s="86"/>
      <c r="NTU188" s="86"/>
      <c r="NTV188" s="86"/>
      <c r="NTW188" s="86"/>
      <c r="NTX188" s="86"/>
      <c r="NTY188" s="86"/>
      <c r="NTZ188" s="86"/>
      <c r="NUA188" s="86"/>
      <c r="NUB188" s="86"/>
      <c r="NUC188" s="86"/>
      <c r="NUD188" s="86"/>
      <c r="NUE188" s="86"/>
      <c r="NUF188" s="86"/>
      <c r="NUG188" s="86"/>
      <c r="NUH188" s="86"/>
      <c r="NUI188" s="86"/>
      <c r="NUJ188" s="86"/>
      <c r="NUK188" s="86"/>
      <c r="NUL188" s="86"/>
      <c r="NUM188" s="86"/>
      <c r="NUN188" s="86"/>
      <c r="NUO188" s="86"/>
      <c r="NUP188" s="86"/>
      <c r="NUQ188" s="86"/>
      <c r="NUR188" s="86"/>
      <c r="NUS188" s="86"/>
      <c r="NUT188" s="86"/>
      <c r="NUU188" s="86"/>
      <c r="NUV188" s="86"/>
      <c r="NUW188" s="86"/>
      <c r="NUX188" s="86"/>
      <c r="NUY188" s="86"/>
      <c r="NUZ188" s="86"/>
      <c r="NVA188" s="86"/>
      <c r="NVB188" s="86"/>
      <c r="NVC188" s="86"/>
      <c r="NVD188" s="86"/>
      <c r="NVE188" s="86"/>
      <c r="NVF188" s="86"/>
      <c r="NVG188" s="86"/>
      <c r="NVH188" s="86"/>
      <c r="NVI188" s="86"/>
      <c r="NVJ188" s="86"/>
      <c r="NVK188" s="86"/>
      <c r="NVL188" s="86"/>
      <c r="NVM188" s="86"/>
      <c r="NVN188" s="86"/>
      <c r="NVO188" s="86"/>
      <c r="NVP188" s="86"/>
      <c r="NVQ188" s="86"/>
      <c r="NVR188" s="86"/>
      <c r="NVS188" s="86"/>
      <c r="NVT188" s="86"/>
      <c r="NVU188" s="86"/>
      <c r="NVV188" s="86"/>
      <c r="NVW188" s="86"/>
      <c r="NVX188" s="86"/>
      <c r="NVY188" s="86"/>
      <c r="NVZ188" s="86"/>
      <c r="NWA188" s="86"/>
      <c r="NWB188" s="86"/>
      <c r="NWC188" s="86"/>
      <c r="NWD188" s="86"/>
      <c r="NWE188" s="86"/>
      <c r="NWF188" s="86"/>
      <c r="NWG188" s="86"/>
      <c r="NWH188" s="86"/>
      <c r="NWI188" s="86"/>
      <c r="NWJ188" s="86"/>
      <c r="NWK188" s="86"/>
      <c r="NWL188" s="86"/>
      <c r="NWM188" s="86"/>
      <c r="NWN188" s="86"/>
      <c r="NWO188" s="86"/>
      <c r="NWP188" s="86"/>
      <c r="NWQ188" s="86"/>
      <c r="NWR188" s="86"/>
      <c r="NWS188" s="86"/>
      <c r="NWT188" s="86"/>
      <c r="NWU188" s="86"/>
      <c r="NWV188" s="86"/>
      <c r="NWW188" s="86"/>
      <c r="NWX188" s="86"/>
      <c r="NWY188" s="86"/>
      <c r="NWZ188" s="86"/>
      <c r="NXA188" s="86"/>
      <c r="NXB188" s="86"/>
      <c r="NXC188" s="86"/>
      <c r="NXD188" s="86"/>
      <c r="NXE188" s="86"/>
      <c r="NXF188" s="86"/>
      <c r="NXG188" s="86"/>
      <c r="NXH188" s="86"/>
      <c r="NXI188" s="86"/>
      <c r="NXJ188" s="86"/>
      <c r="NXK188" s="86"/>
      <c r="NXL188" s="86"/>
      <c r="NXM188" s="86"/>
      <c r="NXN188" s="86"/>
      <c r="NXO188" s="86"/>
      <c r="NXP188" s="86"/>
      <c r="NXQ188" s="86"/>
      <c r="NXR188" s="86"/>
      <c r="NXS188" s="86"/>
      <c r="NXT188" s="86"/>
      <c r="NXU188" s="86"/>
      <c r="NXV188" s="86"/>
      <c r="NXW188" s="86"/>
      <c r="NXX188" s="86"/>
      <c r="NXY188" s="86"/>
      <c r="NXZ188" s="86"/>
      <c r="NYA188" s="86"/>
      <c r="NYB188" s="86"/>
      <c r="NYC188" s="86"/>
      <c r="NYD188" s="86"/>
      <c r="NYE188" s="86"/>
      <c r="NYF188" s="86"/>
      <c r="NYG188" s="86"/>
      <c r="NYH188" s="86"/>
      <c r="NYI188" s="86"/>
      <c r="NYJ188" s="86"/>
      <c r="NYK188" s="86"/>
      <c r="NYL188" s="86"/>
      <c r="NYM188" s="86"/>
      <c r="NYN188" s="86"/>
      <c r="NYO188" s="86"/>
      <c r="NYP188" s="86"/>
      <c r="NYQ188" s="86"/>
      <c r="NYR188" s="86"/>
      <c r="NYS188" s="86"/>
      <c r="NYT188" s="86"/>
      <c r="NYU188" s="86"/>
      <c r="NYV188" s="86"/>
      <c r="NYW188" s="86"/>
      <c r="NYX188" s="86"/>
      <c r="NYY188" s="86"/>
      <c r="NYZ188" s="86"/>
      <c r="NZA188" s="86"/>
      <c r="NZB188" s="86"/>
      <c r="NZC188" s="86"/>
      <c r="NZD188" s="86"/>
      <c r="NZE188" s="86"/>
      <c r="NZF188" s="86"/>
      <c r="NZG188" s="86"/>
      <c r="NZH188" s="86"/>
      <c r="NZI188" s="86"/>
      <c r="NZJ188" s="86"/>
      <c r="NZK188" s="86"/>
      <c r="NZL188" s="86"/>
      <c r="NZM188" s="86"/>
      <c r="NZN188" s="86"/>
      <c r="NZO188" s="86"/>
      <c r="NZP188" s="86"/>
      <c r="NZQ188" s="86"/>
      <c r="NZR188" s="86"/>
      <c r="NZS188" s="86"/>
      <c r="NZT188" s="86"/>
      <c r="NZU188" s="86"/>
      <c r="NZV188" s="86"/>
      <c r="NZW188" s="86"/>
      <c r="NZX188" s="86"/>
      <c r="NZY188" s="86"/>
      <c r="NZZ188" s="86"/>
      <c r="OAA188" s="86"/>
      <c r="OAB188" s="86"/>
      <c r="OAC188" s="86"/>
      <c r="OAD188" s="86"/>
      <c r="OAE188" s="86"/>
      <c r="OAF188" s="86"/>
      <c r="OAG188" s="86"/>
      <c r="OAH188" s="86"/>
      <c r="OAI188" s="86"/>
      <c r="OAJ188" s="86"/>
      <c r="OAK188" s="86"/>
      <c r="OAL188" s="86"/>
      <c r="OAM188" s="86"/>
      <c r="OAN188" s="86"/>
      <c r="OAO188" s="86"/>
      <c r="OAP188" s="86"/>
      <c r="OAQ188" s="86"/>
      <c r="OAR188" s="86"/>
      <c r="OAS188" s="86"/>
      <c r="OAT188" s="86"/>
      <c r="OAU188" s="86"/>
      <c r="OAV188" s="86"/>
      <c r="OAW188" s="86"/>
      <c r="OAX188" s="86"/>
      <c r="OAY188" s="86"/>
      <c r="OAZ188" s="86"/>
      <c r="OBA188" s="86"/>
      <c r="OBB188" s="86"/>
      <c r="OBC188" s="86"/>
      <c r="OBD188" s="86"/>
      <c r="OBE188" s="86"/>
      <c r="OBF188" s="86"/>
      <c r="OBG188" s="86"/>
      <c r="OBH188" s="86"/>
      <c r="OBI188" s="86"/>
      <c r="OBJ188" s="86"/>
      <c r="OBK188" s="86"/>
      <c r="OBL188" s="86"/>
      <c r="OBM188" s="86"/>
      <c r="OBN188" s="86"/>
      <c r="OBO188" s="86"/>
      <c r="OBP188" s="86"/>
      <c r="OBQ188" s="86"/>
      <c r="OBR188" s="86"/>
      <c r="OBS188" s="86"/>
      <c r="OBT188" s="86"/>
      <c r="OBU188" s="86"/>
      <c r="OBV188" s="86"/>
      <c r="OBW188" s="86"/>
      <c r="OBX188" s="86"/>
      <c r="OBY188" s="86"/>
      <c r="OBZ188" s="86"/>
      <c r="OCA188" s="86"/>
      <c r="OCB188" s="86"/>
      <c r="OCC188" s="86"/>
      <c r="OCD188" s="86"/>
      <c r="OCE188" s="86"/>
      <c r="OCF188" s="86"/>
      <c r="OCG188" s="86"/>
      <c r="OCH188" s="86"/>
      <c r="OCI188" s="86"/>
      <c r="OCJ188" s="86"/>
      <c r="OCK188" s="86"/>
      <c r="OCL188" s="86"/>
      <c r="OCM188" s="86"/>
      <c r="OCN188" s="86"/>
      <c r="OCO188" s="86"/>
      <c r="OCP188" s="86"/>
      <c r="OCQ188" s="86"/>
      <c r="OCR188" s="86"/>
      <c r="OCS188" s="86"/>
      <c r="OCT188" s="86"/>
      <c r="OCU188" s="86"/>
      <c r="OCV188" s="86"/>
      <c r="OCW188" s="86"/>
      <c r="OCX188" s="86"/>
      <c r="OCY188" s="86"/>
      <c r="OCZ188" s="86"/>
      <c r="ODA188" s="86"/>
      <c r="ODB188" s="86"/>
      <c r="ODC188" s="86"/>
      <c r="ODD188" s="86"/>
      <c r="ODE188" s="86"/>
      <c r="ODF188" s="86"/>
      <c r="ODG188" s="86"/>
      <c r="ODH188" s="86"/>
      <c r="ODI188" s="86"/>
      <c r="ODJ188" s="86"/>
      <c r="ODK188" s="86"/>
      <c r="ODL188" s="86"/>
      <c r="ODM188" s="86"/>
      <c r="ODN188" s="86"/>
      <c r="ODO188" s="86"/>
      <c r="ODP188" s="86"/>
      <c r="ODQ188" s="86"/>
      <c r="ODR188" s="86"/>
      <c r="ODS188" s="86"/>
      <c r="ODT188" s="86"/>
      <c r="ODU188" s="86"/>
      <c r="ODV188" s="86"/>
      <c r="ODW188" s="86"/>
      <c r="ODX188" s="86"/>
      <c r="ODY188" s="86"/>
      <c r="ODZ188" s="86"/>
      <c r="OEA188" s="86"/>
      <c r="OEB188" s="86"/>
      <c r="OEC188" s="86"/>
      <c r="OED188" s="86"/>
      <c r="OEE188" s="86"/>
      <c r="OEF188" s="86"/>
      <c r="OEG188" s="86"/>
      <c r="OEH188" s="86"/>
      <c r="OEI188" s="86"/>
      <c r="OEJ188" s="86"/>
      <c r="OEK188" s="86"/>
      <c r="OEL188" s="86"/>
      <c r="OEM188" s="86"/>
      <c r="OEN188" s="86"/>
      <c r="OEO188" s="86"/>
      <c r="OEP188" s="86"/>
      <c r="OEQ188" s="86"/>
      <c r="OER188" s="86"/>
      <c r="OES188" s="86"/>
      <c r="OET188" s="86"/>
      <c r="OEU188" s="86"/>
      <c r="OEV188" s="86"/>
      <c r="OEW188" s="86"/>
      <c r="OEX188" s="86"/>
      <c r="OEY188" s="86"/>
      <c r="OEZ188" s="86"/>
      <c r="OFA188" s="86"/>
      <c r="OFB188" s="86"/>
      <c r="OFC188" s="86"/>
      <c r="OFD188" s="86"/>
      <c r="OFE188" s="86"/>
      <c r="OFF188" s="86"/>
      <c r="OFG188" s="86"/>
      <c r="OFH188" s="86"/>
      <c r="OFI188" s="86"/>
      <c r="OFJ188" s="86"/>
      <c r="OFK188" s="86"/>
      <c r="OFL188" s="86"/>
      <c r="OFM188" s="86"/>
      <c r="OFN188" s="86"/>
      <c r="OFO188" s="86"/>
      <c r="OFP188" s="86"/>
      <c r="OFQ188" s="86"/>
      <c r="OFR188" s="86"/>
      <c r="OFS188" s="86"/>
      <c r="OFT188" s="86"/>
      <c r="OFU188" s="86"/>
      <c r="OFV188" s="86"/>
      <c r="OFW188" s="86"/>
      <c r="OFX188" s="86"/>
      <c r="OFY188" s="86"/>
      <c r="OFZ188" s="86"/>
      <c r="OGA188" s="86"/>
      <c r="OGB188" s="86"/>
      <c r="OGC188" s="86"/>
      <c r="OGD188" s="86"/>
      <c r="OGE188" s="86"/>
      <c r="OGF188" s="86"/>
      <c r="OGG188" s="86"/>
      <c r="OGH188" s="86"/>
      <c r="OGI188" s="86"/>
      <c r="OGJ188" s="86"/>
      <c r="OGK188" s="86"/>
      <c r="OGL188" s="86"/>
      <c r="OGM188" s="86"/>
      <c r="OGN188" s="86"/>
      <c r="OGO188" s="86"/>
      <c r="OGP188" s="86"/>
      <c r="OGQ188" s="86"/>
      <c r="OGR188" s="86"/>
      <c r="OGS188" s="86"/>
      <c r="OGT188" s="86"/>
      <c r="OGU188" s="86"/>
      <c r="OGV188" s="86"/>
      <c r="OGW188" s="86"/>
      <c r="OGX188" s="86"/>
      <c r="OGY188" s="86"/>
      <c r="OGZ188" s="86"/>
      <c r="OHA188" s="86"/>
      <c r="OHB188" s="86"/>
      <c r="OHC188" s="86"/>
      <c r="OHD188" s="86"/>
      <c r="OHE188" s="86"/>
      <c r="OHF188" s="86"/>
      <c r="OHG188" s="86"/>
      <c r="OHH188" s="86"/>
      <c r="OHI188" s="86"/>
      <c r="OHJ188" s="86"/>
      <c r="OHK188" s="86"/>
      <c r="OHL188" s="86"/>
      <c r="OHM188" s="86"/>
      <c r="OHN188" s="86"/>
      <c r="OHO188" s="86"/>
      <c r="OHP188" s="86"/>
      <c r="OHQ188" s="86"/>
      <c r="OHR188" s="86"/>
      <c r="OHS188" s="86"/>
      <c r="OHT188" s="86"/>
      <c r="OHU188" s="86"/>
      <c r="OHV188" s="86"/>
      <c r="OHW188" s="86"/>
      <c r="OHX188" s="86"/>
      <c r="OHY188" s="86"/>
      <c r="OHZ188" s="86"/>
      <c r="OIA188" s="86"/>
      <c r="OIB188" s="86"/>
      <c r="OIC188" s="86"/>
      <c r="OID188" s="86"/>
      <c r="OIE188" s="86"/>
      <c r="OIF188" s="86"/>
      <c r="OIG188" s="86"/>
      <c r="OIH188" s="86"/>
      <c r="OII188" s="86"/>
      <c r="OIJ188" s="86"/>
      <c r="OIK188" s="86"/>
      <c r="OIL188" s="86"/>
      <c r="OIM188" s="86"/>
      <c r="OIN188" s="86"/>
      <c r="OIO188" s="86"/>
      <c r="OIP188" s="86"/>
      <c r="OIQ188" s="86"/>
      <c r="OIR188" s="86"/>
      <c r="OIS188" s="86"/>
      <c r="OIT188" s="86"/>
      <c r="OIU188" s="86"/>
      <c r="OIV188" s="86"/>
      <c r="OIW188" s="86"/>
      <c r="OIX188" s="86"/>
      <c r="OIY188" s="86"/>
      <c r="OIZ188" s="86"/>
      <c r="OJA188" s="86"/>
      <c r="OJB188" s="86"/>
      <c r="OJC188" s="86"/>
      <c r="OJD188" s="86"/>
      <c r="OJE188" s="86"/>
      <c r="OJF188" s="86"/>
      <c r="OJG188" s="86"/>
      <c r="OJH188" s="86"/>
      <c r="OJI188" s="86"/>
      <c r="OJJ188" s="86"/>
      <c r="OJK188" s="86"/>
      <c r="OJL188" s="86"/>
      <c r="OJM188" s="86"/>
      <c r="OJN188" s="86"/>
      <c r="OJO188" s="86"/>
      <c r="OJP188" s="86"/>
      <c r="OJQ188" s="86"/>
      <c r="OJR188" s="86"/>
      <c r="OJS188" s="86"/>
      <c r="OJT188" s="86"/>
      <c r="OJU188" s="86"/>
      <c r="OJV188" s="86"/>
      <c r="OJW188" s="86"/>
      <c r="OJX188" s="86"/>
      <c r="OJY188" s="86"/>
      <c r="OJZ188" s="86"/>
      <c r="OKA188" s="86"/>
      <c r="OKB188" s="86"/>
      <c r="OKC188" s="86"/>
      <c r="OKD188" s="86"/>
      <c r="OKE188" s="86"/>
      <c r="OKF188" s="86"/>
      <c r="OKG188" s="86"/>
      <c r="OKH188" s="86"/>
      <c r="OKI188" s="86"/>
      <c r="OKJ188" s="86"/>
      <c r="OKK188" s="86"/>
      <c r="OKL188" s="86"/>
      <c r="OKM188" s="86"/>
      <c r="OKN188" s="86"/>
      <c r="OKO188" s="86"/>
      <c r="OKP188" s="86"/>
      <c r="OKQ188" s="86"/>
      <c r="OKR188" s="86"/>
      <c r="OKS188" s="86"/>
      <c r="OKT188" s="86"/>
      <c r="OKU188" s="86"/>
      <c r="OKV188" s="86"/>
      <c r="OKW188" s="86"/>
      <c r="OKX188" s="86"/>
      <c r="OKY188" s="86"/>
      <c r="OKZ188" s="86"/>
      <c r="OLA188" s="86"/>
      <c r="OLB188" s="86"/>
      <c r="OLC188" s="86"/>
      <c r="OLD188" s="86"/>
      <c r="OLE188" s="86"/>
      <c r="OLF188" s="86"/>
      <c r="OLG188" s="86"/>
      <c r="OLH188" s="86"/>
      <c r="OLI188" s="86"/>
      <c r="OLJ188" s="86"/>
      <c r="OLK188" s="86"/>
      <c r="OLL188" s="86"/>
      <c r="OLM188" s="86"/>
      <c r="OLN188" s="86"/>
      <c r="OLO188" s="86"/>
      <c r="OLP188" s="86"/>
      <c r="OLQ188" s="86"/>
      <c r="OLR188" s="86"/>
      <c r="OLS188" s="86"/>
      <c r="OLT188" s="86"/>
      <c r="OLU188" s="86"/>
      <c r="OLV188" s="86"/>
      <c r="OLW188" s="86"/>
      <c r="OLX188" s="86"/>
      <c r="OLY188" s="86"/>
      <c r="OLZ188" s="86"/>
      <c r="OMA188" s="86"/>
      <c r="OMB188" s="86"/>
      <c r="OMC188" s="86"/>
      <c r="OMD188" s="86"/>
      <c r="OME188" s="86"/>
      <c r="OMF188" s="86"/>
      <c r="OMG188" s="86"/>
      <c r="OMH188" s="86"/>
      <c r="OMI188" s="86"/>
      <c r="OMJ188" s="86"/>
      <c r="OMK188" s="86"/>
      <c r="OML188" s="86"/>
      <c r="OMM188" s="86"/>
      <c r="OMN188" s="86"/>
      <c r="OMO188" s="86"/>
      <c r="OMP188" s="86"/>
      <c r="OMQ188" s="86"/>
      <c r="OMR188" s="86"/>
      <c r="OMS188" s="86"/>
      <c r="OMT188" s="86"/>
      <c r="OMU188" s="86"/>
      <c r="OMV188" s="86"/>
      <c r="OMW188" s="86"/>
      <c r="OMX188" s="86"/>
      <c r="OMY188" s="86"/>
      <c r="OMZ188" s="86"/>
      <c r="ONA188" s="86"/>
      <c r="ONB188" s="86"/>
      <c r="ONC188" s="86"/>
      <c r="OND188" s="86"/>
      <c r="ONE188" s="86"/>
      <c r="ONF188" s="86"/>
      <c r="ONG188" s="86"/>
      <c r="ONH188" s="86"/>
      <c r="ONI188" s="86"/>
      <c r="ONJ188" s="86"/>
      <c r="ONK188" s="86"/>
      <c r="ONL188" s="86"/>
      <c r="ONM188" s="86"/>
      <c r="ONN188" s="86"/>
      <c r="ONO188" s="86"/>
      <c r="ONP188" s="86"/>
      <c r="ONQ188" s="86"/>
      <c r="ONR188" s="86"/>
      <c r="ONS188" s="86"/>
      <c r="ONT188" s="86"/>
      <c r="ONU188" s="86"/>
      <c r="ONV188" s="86"/>
      <c r="ONW188" s="86"/>
      <c r="ONX188" s="86"/>
      <c r="ONY188" s="86"/>
      <c r="ONZ188" s="86"/>
      <c r="OOA188" s="86"/>
      <c r="OOB188" s="86"/>
      <c r="OOC188" s="86"/>
      <c r="OOD188" s="86"/>
      <c r="OOE188" s="86"/>
      <c r="OOF188" s="86"/>
      <c r="OOG188" s="86"/>
      <c r="OOH188" s="86"/>
      <c r="OOI188" s="86"/>
      <c r="OOJ188" s="86"/>
      <c r="OOK188" s="86"/>
      <c r="OOL188" s="86"/>
      <c r="OOM188" s="86"/>
      <c r="OON188" s="86"/>
      <c r="OOO188" s="86"/>
      <c r="OOP188" s="86"/>
      <c r="OOQ188" s="86"/>
      <c r="OOR188" s="86"/>
      <c r="OOS188" s="86"/>
      <c r="OOT188" s="86"/>
      <c r="OOU188" s="86"/>
      <c r="OOV188" s="86"/>
      <c r="OOW188" s="86"/>
      <c r="OOX188" s="86"/>
      <c r="OOY188" s="86"/>
      <c r="OOZ188" s="86"/>
      <c r="OPA188" s="86"/>
      <c r="OPB188" s="86"/>
      <c r="OPC188" s="86"/>
      <c r="OPD188" s="86"/>
      <c r="OPE188" s="86"/>
      <c r="OPF188" s="86"/>
      <c r="OPG188" s="86"/>
      <c r="OPH188" s="86"/>
      <c r="OPI188" s="86"/>
      <c r="OPJ188" s="86"/>
      <c r="OPK188" s="86"/>
      <c r="OPL188" s="86"/>
      <c r="OPM188" s="86"/>
      <c r="OPN188" s="86"/>
      <c r="OPO188" s="86"/>
      <c r="OPP188" s="86"/>
      <c r="OPQ188" s="86"/>
      <c r="OPR188" s="86"/>
      <c r="OPS188" s="86"/>
      <c r="OPT188" s="86"/>
      <c r="OPU188" s="86"/>
      <c r="OPV188" s="86"/>
      <c r="OPW188" s="86"/>
      <c r="OPX188" s="86"/>
      <c r="OPY188" s="86"/>
      <c r="OPZ188" s="86"/>
      <c r="OQA188" s="86"/>
      <c r="OQB188" s="86"/>
      <c r="OQC188" s="86"/>
      <c r="OQD188" s="86"/>
      <c r="OQE188" s="86"/>
      <c r="OQF188" s="86"/>
      <c r="OQG188" s="86"/>
      <c r="OQH188" s="86"/>
      <c r="OQI188" s="86"/>
      <c r="OQJ188" s="86"/>
      <c r="OQK188" s="86"/>
      <c r="OQL188" s="86"/>
      <c r="OQM188" s="86"/>
      <c r="OQN188" s="86"/>
      <c r="OQO188" s="86"/>
      <c r="OQP188" s="86"/>
      <c r="OQQ188" s="86"/>
      <c r="OQR188" s="86"/>
      <c r="OQS188" s="86"/>
      <c r="OQT188" s="86"/>
      <c r="OQU188" s="86"/>
      <c r="OQV188" s="86"/>
      <c r="OQW188" s="86"/>
      <c r="OQX188" s="86"/>
      <c r="OQY188" s="86"/>
      <c r="OQZ188" s="86"/>
      <c r="ORA188" s="86"/>
      <c r="ORB188" s="86"/>
      <c r="ORC188" s="86"/>
      <c r="ORD188" s="86"/>
      <c r="ORE188" s="86"/>
      <c r="ORF188" s="86"/>
      <c r="ORG188" s="86"/>
      <c r="ORH188" s="86"/>
      <c r="ORI188" s="86"/>
      <c r="ORJ188" s="86"/>
      <c r="ORK188" s="86"/>
      <c r="ORL188" s="86"/>
      <c r="ORM188" s="86"/>
      <c r="ORN188" s="86"/>
      <c r="ORO188" s="86"/>
      <c r="ORP188" s="86"/>
      <c r="ORQ188" s="86"/>
      <c r="ORR188" s="86"/>
      <c r="ORS188" s="86"/>
      <c r="ORT188" s="86"/>
      <c r="ORU188" s="86"/>
      <c r="ORV188" s="86"/>
      <c r="ORW188" s="86"/>
      <c r="ORX188" s="86"/>
      <c r="ORY188" s="86"/>
      <c r="ORZ188" s="86"/>
      <c r="OSA188" s="86"/>
      <c r="OSB188" s="86"/>
      <c r="OSC188" s="86"/>
      <c r="OSD188" s="86"/>
      <c r="OSE188" s="86"/>
      <c r="OSF188" s="86"/>
      <c r="OSG188" s="86"/>
      <c r="OSH188" s="86"/>
      <c r="OSI188" s="86"/>
      <c r="OSJ188" s="86"/>
      <c r="OSK188" s="86"/>
      <c r="OSL188" s="86"/>
      <c r="OSM188" s="86"/>
      <c r="OSN188" s="86"/>
      <c r="OSO188" s="86"/>
      <c r="OSP188" s="86"/>
      <c r="OSQ188" s="86"/>
      <c r="OSR188" s="86"/>
      <c r="OSS188" s="86"/>
      <c r="OST188" s="86"/>
      <c r="OSU188" s="86"/>
      <c r="OSV188" s="86"/>
      <c r="OSW188" s="86"/>
      <c r="OSX188" s="86"/>
      <c r="OSY188" s="86"/>
      <c r="OSZ188" s="86"/>
      <c r="OTA188" s="86"/>
      <c r="OTB188" s="86"/>
      <c r="OTC188" s="86"/>
      <c r="OTD188" s="86"/>
      <c r="OTE188" s="86"/>
      <c r="OTF188" s="86"/>
      <c r="OTG188" s="86"/>
      <c r="OTH188" s="86"/>
      <c r="OTI188" s="86"/>
      <c r="OTJ188" s="86"/>
      <c r="OTK188" s="86"/>
      <c r="OTL188" s="86"/>
      <c r="OTM188" s="86"/>
      <c r="OTN188" s="86"/>
      <c r="OTO188" s="86"/>
      <c r="OTP188" s="86"/>
      <c r="OTQ188" s="86"/>
      <c r="OTR188" s="86"/>
      <c r="OTS188" s="86"/>
      <c r="OTT188" s="86"/>
      <c r="OTU188" s="86"/>
      <c r="OTV188" s="86"/>
      <c r="OTW188" s="86"/>
      <c r="OTX188" s="86"/>
      <c r="OTY188" s="86"/>
      <c r="OTZ188" s="86"/>
      <c r="OUA188" s="86"/>
      <c r="OUB188" s="86"/>
      <c r="OUC188" s="86"/>
      <c r="OUD188" s="86"/>
      <c r="OUE188" s="86"/>
      <c r="OUF188" s="86"/>
      <c r="OUG188" s="86"/>
      <c r="OUH188" s="86"/>
      <c r="OUI188" s="86"/>
      <c r="OUJ188" s="86"/>
      <c r="OUK188" s="86"/>
      <c r="OUL188" s="86"/>
      <c r="OUM188" s="86"/>
      <c r="OUN188" s="86"/>
      <c r="OUO188" s="86"/>
      <c r="OUP188" s="86"/>
      <c r="OUQ188" s="86"/>
      <c r="OUR188" s="86"/>
      <c r="OUS188" s="86"/>
      <c r="OUT188" s="86"/>
      <c r="OUU188" s="86"/>
      <c r="OUV188" s="86"/>
      <c r="OUW188" s="86"/>
      <c r="OUX188" s="86"/>
      <c r="OUY188" s="86"/>
      <c r="OUZ188" s="86"/>
      <c r="OVA188" s="86"/>
      <c r="OVB188" s="86"/>
      <c r="OVC188" s="86"/>
      <c r="OVD188" s="86"/>
      <c r="OVE188" s="86"/>
      <c r="OVF188" s="86"/>
      <c r="OVG188" s="86"/>
      <c r="OVH188" s="86"/>
      <c r="OVI188" s="86"/>
      <c r="OVJ188" s="86"/>
      <c r="OVK188" s="86"/>
      <c r="OVL188" s="86"/>
      <c r="OVM188" s="86"/>
      <c r="OVN188" s="86"/>
      <c r="OVO188" s="86"/>
      <c r="OVP188" s="86"/>
      <c r="OVQ188" s="86"/>
      <c r="OVR188" s="86"/>
      <c r="OVS188" s="86"/>
      <c r="OVT188" s="86"/>
      <c r="OVU188" s="86"/>
      <c r="OVV188" s="86"/>
      <c r="OVW188" s="86"/>
      <c r="OVX188" s="86"/>
      <c r="OVY188" s="86"/>
      <c r="OVZ188" s="86"/>
      <c r="OWA188" s="86"/>
      <c r="OWB188" s="86"/>
      <c r="OWC188" s="86"/>
      <c r="OWD188" s="86"/>
      <c r="OWE188" s="86"/>
      <c r="OWF188" s="86"/>
      <c r="OWG188" s="86"/>
      <c r="OWH188" s="86"/>
      <c r="OWI188" s="86"/>
      <c r="OWJ188" s="86"/>
      <c r="OWK188" s="86"/>
      <c r="OWL188" s="86"/>
      <c r="OWM188" s="86"/>
      <c r="OWN188" s="86"/>
      <c r="OWO188" s="86"/>
      <c r="OWP188" s="86"/>
      <c r="OWQ188" s="86"/>
      <c r="OWR188" s="86"/>
      <c r="OWS188" s="86"/>
      <c r="OWT188" s="86"/>
      <c r="OWU188" s="86"/>
      <c r="OWV188" s="86"/>
      <c r="OWW188" s="86"/>
      <c r="OWX188" s="86"/>
      <c r="OWY188" s="86"/>
      <c r="OWZ188" s="86"/>
      <c r="OXA188" s="86"/>
      <c r="OXB188" s="86"/>
      <c r="OXC188" s="86"/>
      <c r="OXD188" s="86"/>
      <c r="OXE188" s="86"/>
      <c r="OXF188" s="86"/>
      <c r="OXG188" s="86"/>
      <c r="OXH188" s="86"/>
      <c r="OXI188" s="86"/>
      <c r="OXJ188" s="86"/>
      <c r="OXK188" s="86"/>
      <c r="OXL188" s="86"/>
      <c r="OXM188" s="86"/>
      <c r="OXN188" s="86"/>
      <c r="OXO188" s="86"/>
      <c r="OXP188" s="86"/>
      <c r="OXQ188" s="86"/>
      <c r="OXR188" s="86"/>
      <c r="OXS188" s="86"/>
      <c r="OXT188" s="86"/>
      <c r="OXU188" s="86"/>
      <c r="OXV188" s="86"/>
      <c r="OXW188" s="86"/>
      <c r="OXX188" s="86"/>
      <c r="OXY188" s="86"/>
      <c r="OXZ188" s="86"/>
      <c r="OYA188" s="86"/>
      <c r="OYB188" s="86"/>
      <c r="OYC188" s="86"/>
      <c r="OYD188" s="86"/>
      <c r="OYE188" s="86"/>
      <c r="OYF188" s="86"/>
      <c r="OYG188" s="86"/>
      <c r="OYH188" s="86"/>
      <c r="OYI188" s="86"/>
      <c r="OYJ188" s="86"/>
      <c r="OYK188" s="86"/>
      <c r="OYL188" s="86"/>
      <c r="OYM188" s="86"/>
      <c r="OYN188" s="86"/>
      <c r="OYO188" s="86"/>
      <c r="OYP188" s="86"/>
      <c r="OYQ188" s="86"/>
      <c r="OYR188" s="86"/>
      <c r="OYS188" s="86"/>
      <c r="OYT188" s="86"/>
      <c r="OYU188" s="86"/>
      <c r="OYV188" s="86"/>
      <c r="OYW188" s="86"/>
      <c r="OYX188" s="86"/>
      <c r="OYY188" s="86"/>
      <c r="OYZ188" s="86"/>
      <c r="OZA188" s="86"/>
      <c r="OZB188" s="86"/>
      <c r="OZC188" s="86"/>
      <c r="OZD188" s="86"/>
      <c r="OZE188" s="86"/>
      <c r="OZF188" s="86"/>
      <c r="OZG188" s="86"/>
      <c r="OZH188" s="86"/>
      <c r="OZI188" s="86"/>
      <c r="OZJ188" s="86"/>
      <c r="OZK188" s="86"/>
      <c r="OZL188" s="86"/>
      <c r="OZM188" s="86"/>
      <c r="OZN188" s="86"/>
      <c r="OZO188" s="86"/>
      <c r="OZP188" s="86"/>
      <c r="OZQ188" s="86"/>
      <c r="OZR188" s="86"/>
      <c r="OZS188" s="86"/>
      <c r="OZT188" s="86"/>
      <c r="OZU188" s="86"/>
      <c r="OZV188" s="86"/>
      <c r="OZW188" s="86"/>
      <c r="OZX188" s="86"/>
      <c r="OZY188" s="86"/>
      <c r="OZZ188" s="86"/>
      <c r="PAA188" s="86"/>
      <c r="PAB188" s="86"/>
      <c r="PAC188" s="86"/>
      <c r="PAD188" s="86"/>
      <c r="PAE188" s="86"/>
      <c r="PAF188" s="86"/>
      <c r="PAG188" s="86"/>
      <c r="PAH188" s="86"/>
      <c r="PAI188" s="86"/>
      <c r="PAJ188" s="86"/>
      <c r="PAK188" s="86"/>
      <c r="PAL188" s="86"/>
      <c r="PAM188" s="86"/>
      <c r="PAN188" s="86"/>
      <c r="PAO188" s="86"/>
      <c r="PAP188" s="86"/>
      <c r="PAQ188" s="86"/>
      <c r="PAR188" s="86"/>
      <c r="PAS188" s="86"/>
      <c r="PAT188" s="86"/>
      <c r="PAU188" s="86"/>
      <c r="PAV188" s="86"/>
      <c r="PAW188" s="86"/>
      <c r="PAX188" s="86"/>
      <c r="PAY188" s="86"/>
      <c r="PAZ188" s="86"/>
      <c r="PBA188" s="86"/>
      <c r="PBB188" s="86"/>
      <c r="PBC188" s="86"/>
      <c r="PBD188" s="86"/>
      <c r="PBE188" s="86"/>
      <c r="PBF188" s="86"/>
      <c r="PBG188" s="86"/>
      <c r="PBH188" s="86"/>
      <c r="PBI188" s="86"/>
      <c r="PBJ188" s="86"/>
      <c r="PBK188" s="86"/>
      <c r="PBL188" s="86"/>
      <c r="PBM188" s="86"/>
      <c r="PBN188" s="86"/>
      <c r="PBO188" s="86"/>
      <c r="PBP188" s="86"/>
      <c r="PBQ188" s="86"/>
      <c r="PBR188" s="86"/>
      <c r="PBS188" s="86"/>
      <c r="PBT188" s="86"/>
      <c r="PBU188" s="86"/>
      <c r="PBV188" s="86"/>
      <c r="PBW188" s="86"/>
      <c r="PBX188" s="86"/>
      <c r="PBY188" s="86"/>
      <c r="PBZ188" s="86"/>
      <c r="PCA188" s="86"/>
      <c r="PCB188" s="86"/>
      <c r="PCC188" s="86"/>
      <c r="PCD188" s="86"/>
      <c r="PCE188" s="86"/>
      <c r="PCF188" s="86"/>
      <c r="PCG188" s="86"/>
      <c r="PCH188" s="86"/>
      <c r="PCI188" s="86"/>
      <c r="PCJ188" s="86"/>
      <c r="PCK188" s="86"/>
      <c r="PCL188" s="86"/>
      <c r="PCM188" s="86"/>
      <c r="PCN188" s="86"/>
      <c r="PCO188" s="86"/>
      <c r="PCP188" s="86"/>
      <c r="PCQ188" s="86"/>
      <c r="PCR188" s="86"/>
      <c r="PCS188" s="86"/>
      <c r="PCT188" s="86"/>
      <c r="PCU188" s="86"/>
      <c r="PCV188" s="86"/>
      <c r="PCW188" s="86"/>
      <c r="PCX188" s="86"/>
      <c r="PCY188" s="86"/>
      <c r="PCZ188" s="86"/>
      <c r="PDA188" s="86"/>
      <c r="PDB188" s="86"/>
      <c r="PDC188" s="86"/>
      <c r="PDD188" s="86"/>
      <c r="PDE188" s="86"/>
      <c r="PDF188" s="86"/>
      <c r="PDG188" s="86"/>
      <c r="PDH188" s="86"/>
      <c r="PDI188" s="86"/>
      <c r="PDJ188" s="86"/>
      <c r="PDK188" s="86"/>
      <c r="PDL188" s="86"/>
      <c r="PDM188" s="86"/>
      <c r="PDN188" s="86"/>
      <c r="PDO188" s="86"/>
      <c r="PDP188" s="86"/>
      <c r="PDQ188" s="86"/>
      <c r="PDR188" s="86"/>
      <c r="PDS188" s="86"/>
      <c r="PDT188" s="86"/>
      <c r="PDU188" s="86"/>
      <c r="PDV188" s="86"/>
      <c r="PDW188" s="86"/>
      <c r="PDX188" s="86"/>
      <c r="PDY188" s="86"/>
      <c r="PDZ188" s="86"/>
      <c r="PEA188" s="86"/>
      <c r="PEB188" s="86"/>
      <c r="PEC188" s="86"/>
      <c r="PED188" s="86"/>
      <c r="PEE188" s="86"/>
      <c r="PEF188" s="86"/>
      <c r="PEG188" s="86"/>
      <c r="PEH188" s="86"/>
      <c r="PEI188" s="86"/>
      <c r="PEJ188" s="86"/>
      <c r="PEK188" s="86"/>
      <c r="PEL188" s="86"/>
      <c r="PEM188" s="86"/>
      <c r="PEN188" s="86"/>
      <c r="PEO188" s="86"/>
      <c r="PEP188" s="86"/>
      <c r="PEQ188" s="86"/>
      <c r="PER188" s="86"/>
      <c r="PES188" s="86"/>
      <c r="PET188" s="86"/>
      <c r="PEU188" s="86"/>
      <c r="PEV188" s="86"/>
      <c r="PEW188" s="86"/>
      <c r="PEX188" s="86"/>
      <c r="PEY188" s="86"/>
      <c r="PEZ188" s="86"/>
      <c r="PFA188" s="86"/>
      <c r="PFB188" s="86"/>
      <c r="PFC188" s="86"/>
      <c r="PFD188" s="86"/>
      <c r="PFE188" s="86"/>
      <c r="PFF188" s="86"/>
      <c r="PFG188" s="86"/>
      <c r="PFH188" s="86"/>
      <c r="PFI188" s="86"/>
      <c r="PFJ188" s="86"/>
      <c r="PFK188" s="86"/>
      <c r="PFL188" s="86"/>
      <c r="PFM188" s="86"/>
      <c r="PFN188" s="86"/>
      <c r="PFO188" s="86"/>
      <c r="PFP188" s="86"/>
      <c r="PFQ188" s="86"/>
      <c r="PFR188" s="86"/>
      <c r="PFS188" s="86"/>
      <c r="PFT188" s="86"/>
      <c r="PFU188" s="86"/>
      <c r="PFV188" s="86"/>
      <c r="PFW188" s="86"/>
      <c r="PFX188" s="86"/>
      <c r="PFY188" s="86"/>
      <c r="PFZ188" s="86"/>
      <c r="PGA188" s="86"/>
      <c r="PGB188" s="86"/>
      <c r="PGC188" s="86"/>
      <c r="PGD188" s="86"/>
      <c r="PGE188" s="86"/>
      <c r="PGF188" s="86"/>
      <c r="PGG188" s="86"/>
      <c r="PGH188" s="86"/>
      <c r="PGI188" s="86"/>
      <c r="PGJ188" s="86"/>
      <c r="PGK188" s="86"/>
      <c r="PGL188" s="86"/>
      <c r="PGM188" s="86"/>
      <c r="PGN188" s="86"/>
      <c r="PGO188" s="86"/>
      <c r="PGP188" s="86"/>
      <c r="PGQ188" s="86"/>
      <c r="PGR188" s="86"/>
      <c r="PGS188" s="86"/>
      <c r="PGT188" s="86"/>
      <c r="PGU188" s="86"/>
      <c r="PGV188" s="86"/>
      <c r="PGW188" s="86"/>
      <c r="PGX188" s="86"/>
      <c r="PGY188" s="86"/>
      <c r="PGZ188" s="86"/>
      <c r="PHA188" s="86"/>
      <c r="PHB188" s="86"/>
      <c r="PHC188" s="86"/>
      <c r="PHD188" s="86"/>
      <c r="PHE188" s="86"/>
      <c r="PHF188" s="86"/>
      <c r="PHG188" s="86"/>
      <c r="PHH188" s="86"/>
      <c r="PHI188" s="86"/>
      <c r="PHJ188" s="86"/>
      <c r="PHK188" s="86"/>
      <c r="PHL188" s="86"/>
      <c r="PHM188" s="86"/>
      <c r="PHN188" s="86"/>
      <c r="PHO188" s="86"/>
      <c r="PHP188" s="86"/>
      <c r="PHQ188" s="86"/>
      <c r="PHR188" s="86"/>
      <c r="PHS188" s="86"/>
      <c r="PHT188" s="86"/>
      <c r="PHU188" s="86"/>
      <c r="PHV188" s="86"/>
      <c r="PHW188" s="86"/>
      <c r="PHX188" s="86"/>
      <c r="PHY188" s="86"/>
      <c r="PHZ188" s="86"/>
      <c r="PIA188" s="86"/>
      <c r="PIB188" s="86"/>
      <c r="PIC188" s="86"/>
      <c r="PID188" s="86"/>
      <c r="PIE188" s="86"/>
      <c r="PIF188" s="86"/>
      <c r="PIG188" s="86"/>
      <c r="PIH188" s="86"/>
      <c r="PII188" s="86"/>
      <c r="PIJ188" s="86"/>
      <c r="PIK188" s="86"/>
      <c r="PIL188" s="86"/>
      <c r="PIM188" s="86"/>
      <c r="PIN188" s="86"/>
      <c r="PIO188" s="86"/>
      <c r="PIP188" s="86"/>
      <c r="PIQ188" s="86"/>
      <c r="PIR188" s="86"/>
      <c r="PIS188" s="86"/>
      <c r="PIT188" s="86"/>
      <c r="PIU188" s="86"/>
      <c r="PIV188" s="86"/>
      <c r="PIW188" s="86"/>
      <c r="PIX188" s="86"/>
      <c r="PIY188" s="86"/>
      <c r="PIZ188" s="86"/>
      <c r="PJA188" s="86"/>
      <c r="PJB188" s="86"/>
      <c r="PJC188" s="86"/>
      <c r="PJD188" s="86"/>
      <c r="PJE188" s="86"/>
      <c r="PJF188" s="86"/>
      <c r="PJG188" s="86"/>
      <c r="PJH188" s="86"/>
      <c r="PJI188" s="86"/>
      <c r="PJJ188" s="86"/>
      <c r="PJK188" s="86"/>
      <c r="PJL188" s="86"/>
      <c r="PJM188" s="86"/>
      <c r="PJN188" s="86"/>
      <c r="PJO188" s="86"/>
      <c r="PJP188" s="86"/>
      <c r="PJQ188" s="86"/>
      <c r="PJR188" s="86"/>
      <c r="PJS188" s="86"/>
      <c r="PJT188" s="86"/>
      <c r="PJU188" s="86"/>
      <c r="PJV188" s="86"/>
      <c r="PJW188" s="86"/>
      <c r="PJX188" s="86"/>
      <c r="PJY188" s="86"/>
      <c r="PJZ188" s="86"/>
      <c r="PKA188" s="86"/>
      <c r="PKB188" s="86"/>
      <c r="PKC188" s="86"/>
      <c r="PKD188" s="86"/>
      <c r="PKE188" s="86"/>
      <c r="PKF188" s="86"/>
      <c r="PKG188" s="86"/>
      <c r="PKH188" s="86"/>
      <c r="PKI188" s="86"/>
      <c r="PKJ188" s="86"/>
      <c r="PKK188" s="86"/>
      <c r="PKL188" s="86"/>
      <c r="PKM188" s="86"/>
      <c r="PKN188" s="86"/>
      <c r="PKO188" s="86"/>
      <c r="PKP188" s="86"/>
      <c r="PKQ188" s="86"/>
      <c r="PKR188" s="86"/>
      <c r="PKS188" s="86"/>
      <c r="PKT188" s="86"/>
      <c r="PKU188" s="86"/>
      <c r="PKV188" s="86"/>
      <c r="PKW188" s="86"/>
      <c r="PKX188" s="86"/>
      <c r="PKY188" s="86"/>
      <c r="PKZ188" s="86"/>
      <c r="PLA188" s="86"/>
      <c r="PLB188" s="86"/>
      <c r="PLC188" s="86"/>
      <c r="PLD188" s="86"/>
      <c r="PLE188" s="86"/>
      <c r="PLF188" s="86"/>
      <c r="PLG188" s="86"/>
      <c r="PLH188" s="86"/>
      <c r="PLI188" s="86"/>
      <c r="PLJ188" s="86"/>
      <c r="PLK188" s="86"/>
      <c r="PLL188" s="86"/>
      <c r="PLM188" s="86"/>
      <c r="PLN188" s="86"/>
      <c r="PLO188" s="86"/>
      <c r="PLP188" s="86"/>
      <c r="PLQ188" s="86"/>
      <c r="PLR188" s="86"/>
      <c r="PLS188" s="86"/>
      <c r="PLT188" s="86"/>
      <c r="PLU188" s="86"/>
      <c r="PLV188" s="86"/>
      <c r="PLW188" s="86"/>
      <c r="PLX188" s="86"/>
      <c r="PLY188" s="86"/>
      <c r="PLZ188" s="86"/>
      <c r="PMA188" s="86"/>
      <c r="PMB188" s="86"/>
      <c r="PMC188" s="86"/>
      <c r="PMD188" s="86"/>
      <c r="PME188" s="86"/>
      <c r="PMF188" s="86"/>
      <c r="PMG188" s="86"/>
      <c r="PMH188" s="86"/>
      <c r="PMI188" s="86"/>
      <c r="PMJ188" s="86"/>
      <c r="PMK188" s="86"/>
      <c r="PML188" s="86"/>
      <c r="PMM188" s="86"/>
      <c r="PMN188" s="86"/>
      <c r="PMO188" s="86"/>
      <c r="PMP188" s="86"/>
      <c r="PMQ188" s="86"/>
      <c r="PMR188" s="86"/>
      <c r="PMS188" s="86"/>
      <c r="PMT188" s="86"/>
      <c r="PMU188" s="86"/>
      <c r="PMV188" s="86"/>
      <c r="PMW188" s="86"/>
      <c r="PMX188" s="86"/>
      <c r="PMY188" s="86"/>
      <c r="PMZ188" s="86"/>
      <c r="PNA188" s="86"/>
      <c r="PNB188" s="86"/>
      <c r="PNC188" s="86"/>
      <c r="PND188" s="86"/>
      <c r="PNE188" s="86"/>
      <c r="PNF188" s="86"/>
      <c r="PNG188" s="86"/>
      <c r="PNH188" s="86"/>
      <c r="PNI188" s="86"/>
      <c r="PNJ188" s="86"/>
      <c r="PNK188" s="86"/>
      <c r="PNL188" s="86"/>
      <c r="PNM188" s="86"/>
      <c r="PNN188" s="86"/>
      <c r="PNO188" s="86"/>
      <c r="PNP188" s="86"/>
      <c r="PNQ188" s="86"/>
      <c r="PNR188" s="86"/>
      <c r="PNS188" s="86"/>
      <c r="PNT188" s="86"/>
      <c r="PNU188" s="86"/>
      <c r="PNV188" s="86"/>
      <c r="PNW188" s="86"/>
      <c r="PNX188" s="86"/>
      <c r="PNY188" s="86"/>
      <c r="PNZ188" s="86"/>
      <c r="POA188" s="86"/>
      <c r="POB188" s="86"/>
      <c r="POC188" s="86"/>
      <c r="POD188" s="86"/>
      <c r="POE188" s="86"/>
      <c r="POF188" s="86"/>
      <c r="POG188" s="86"/>
      <c r="POH188" s="86"/>
      <c r="POI188" s="86"/>
      <c r="POJ188" s="86"/>
      <c r="POK188" s="86"/>
      <c r="POL188" s="86"/>
      <c r="POM188" s="86"/>
      <c r="PON188" s="86"/>
      <c r="POO188" s="86"/>
      <c r="POP188" s="86"/>
      <c r="POQ188" s="86"/>
      <c r="POR188" s="86"/>
      <c r="POS188" s="86"/>
      <c r="POT188" s="86"/>
      <c r="POU188" s="86"/>
      <c r="POV188" s="86"/>
      <c r="POW188" s="86"/>
      <c r="POX188" s="86"/>
      <c r="POY188" s="86"/>
      <c r="POZ188" s="86"/>
      <c r="PPA188" s="86"/>
      <c r="PPB188" s="86"/>
      <c r="PPC188" s="86"/>
      <c r="PPD188" s="86"/>
      <c r="PPE188" s="86"/>
      <c r="PPF188" s="86"/>
      <c r="PPG188" s="86"/>
      <c r="PPH188" s="86"/>
      <c r="PPI188" s="86"/>
      <c r="PPJ188" s="86"/>
      <c r="PPK188" s="86"/>
      <c r="PPL188" s="86"/>
      <c r="PPM188" s="86"/>
      <c r="PPN188" s="86"/>
      <c r="PPO188" s="86"/>
      <c r="PPP188" s="86"/>
      <c r="PPQ188" s="86"/>
      <c r="PPR188" s="86"/>
      <c r="PPS188" s="86"/>
      <c r="PPT188" s="86"/>
      <c r="PPU188" s="86"/>
      <c r="PPV188" s="86"/>
      <c r="PPW188" s="86"/>
      <c r="PPX188" s="86"/>
      <c r="PPY188" s="86"/>
      <c r="PPZ188" s="86"/>
      <c r="PQA188" s="86"/>
      <c r="PQB188" s="86"/>
      <c r="PQC188" s="86"/>
      <c r="PQD188" s="86"/>
      <c r="PQE188" s="86"/>
      <c r="PQF188" s="86"/>
      <c r="PQG188" s="86"/>
      <c r="PQH188" s="86"/>
      <c r="PQI188" s="86"/>
      <c r="PQJ188" s="86"/>
      <c r="PQK188" s="86"/>
      <c r="PQL188" s="86"/>
      <c r="PQM188" s="86"/>
      <c r="PQN188" s="86"/>
      <c r="PQO188" s="86"/>
      <c r="PQP188" s="86"/>
      <c r="PQQ188" s="86"/>
      <c r="PQR188" s="86"/>
      <c r="PQS188" s="86"/>
      <c r="PQT188" s="86"/>
      <c r="PQU188" s="86"/>
      <c r="PQV188" s="86"/>
      <c r="PQW188" s="86"/>
      <c r="PQX188" s="86"/>
      <c r="PQY188" s="86"/>
      <c r="PQZ188" s="86"/>
      <c r="PRA188" s="86"/>
      <c r="PRB188" s="86"/>
      <c r="PRC188" s="86"/>
      <c r="PRD188" s="86"/>
      <c r="PRE188" s="86"/>
      <c r="PRF188" s="86"/>
      <c r="PRG188" s="86"/>
      <c r="PRH188" s="86"/>
      <c r="PRI188" s="86"/>
      <c r="PRJ188" s="86"/>
      <c r="PRK188" s="86"/>
      <c r="PRL188" s="86"/>
      <c r="PRM188" s="86"/>
      <c r="PRN188" s="86"/>
      <c r="PRO188" s="86"/>
      <c r="PRP188" s="86"/>
      <c r="PRQ188" s="86"/>
      <c r="PRR188" s="86"/>
      <c r="PRS188" s="86"/>
      <c r="PRT188" s="86"/>
      <c r="PRU188" s="86"/>
      <c r="PRV188" s="86"/>
      <c r="PRW188" s="86"/>
      <c r="PRX188" s="86"/>
      <c r="PRY188" s="86"/>
      <c r="PRZ188" s="86"/>
      <c r="PSA188" s="86"/>
      <c r="PSB188" s="86"/>
      <c r="PSC188" s="86"/>
      <c r="PSD188" s="86"/>
      <c r="PSE188" s="86"/>
      <c r="PSF188" s="86"/>
      <c r="PSG188" s="86"/>
      <c r="PSH188" s="86"/>
      <c r="PSI188" s="86"/>
      <c r="PSJ188" s="86"/>
      <c r="PSK188" s="86"/>
      <c r="PSL188" s="86"/>
      <c r="PSM188" s="86"/>
      <c r="PSN188" s="86"/>
      <c r="PSO188" s="86"/>
      <c r="PSP188" s="86"/>
      <c r="PSQ188" s="86"/>
      <c r="PSR188" s="86"/>
      <c r="PSS188" s="86"/>
      <c r="PST188" s="86"/>
      <c r="PSU188" s="86"/>
      <c r="PSV188" s="86"/>
      <c r="PSW188" s="86"/>
      <c r="PSX188" s="86"/>
      <c r="PSY188" s="86"/>
      <c r="PSZ188" s="86"/>
      <c r="PTA188" s="86"/>
      <c r="PTB188" s="86"/>
      <c r="PTC188" s="86"/>
      <c r="PTD188" s="86"/>
      <c r="PTE188" s="86"/>
      <c r="PTF188" s="86"/>
      <c r="PTG188" s="86"/>
      <c r="PTH188" s="86"/>
      <c r="PTI188" s="86"/>
      <c r="PTJ188" s="86"/>
      <c r="PTK188" s="86"/>
      <c r="PTL188" s="86"/>
      <c r="PTM188" s="86"/>
      <c r="PTN188" s="86"/>
      <c r="PTO188" s="86"/>
      <c r="PTP188" s="86"/>
      <c r="PTQ188" s="86"/>
      <c r="PTR188" s="86"/>
      <c r="PTS188" s="86"/>
      <c r="PTT188" s="86"/>
      <c r="PTU188" s="86"/>
      <c r="PTV188" s="86"/>
      <c r="PTW188" s="86"/>
      <c r="PTX188" s="86"/>
      <c r="PTY188" s="86"/>
      <c r="PTZ188" s="86"/>
      <c r="PUA188" s="86"/>
      <c r="PUB188" s="86"/>
      <c r="PUC188" s="86"/>
      <c r="PUD188" s="86"/>
      <c r="PUE188" s="86"/>
      <c r="PUF188" s="86"/>
      <c r="PUG188" s="86"/>
      <c r="PUH188" s="86"/>
      <c r="PUI188" s="86"/>
      <c r="PUJ188" s="86"/>
      <c r="PUK188" s="86"/>
      <c r="PUL188" s="86"/>
      <c r="PUM188" s="86"/>
      <c r="PUN188" s="86"/>
      <c r="PUO188" s="86"/>
      <c r="PUP188" s="86"/>
      <c r="PUQ188" s="86"/>
      <c r="PUR188" s="86"/>
      <c r="PUS188" s="86"/>
      <c r="PUT188" s="86"/>
      <c r="PUU188" s="86"/>
      <c r="PUV188" s="86"/>
      <c r="PUW188" s="86"/>
      <c r="PUX188" s="86"/>
      <c r="PUY188" s="86"/>
      <c r="PUZ188" s="86"/>
      <c r="PVA188" s="86"/>
      <c r="PVB188" s="86"/>
      <c r="PVC188" s="86"/>
      <c r="PVD188" s="86"/>
      <c r="PVE188" s="86"/>
      <c r="PVF188" s="86"/>
      <c r="PVG188" s="86"/>
      <c r="PVH188" s="86"/>
      <c r="PVI188" s="86"/>
      <c r="PVJ188" s="86"/>
      <c r="PVK188" s="86"/>
      <c r="PVL188" s="86"/>
      <c r="PVM188" s="86"/>
      <c r="PVN188" s="86"/>
      <c r="PVO188" s="86"/>
      <c r="PVP188" s="86"/>
      <c r="PVQ188" s="86"/>
      <c r="PVR188" s="86"/>
      <c r="PVS188" s="86"/>
      <c r="PVT188" s="86"/>
      <c r="PVU188" s="86"/>
      <c r="PVV188" s="86"/>
      <c r="PVW188" s="86"/>
      <c r="PVX188" s="86"/>
      <c r="PVY188" s="86"/>
      <c r="PVZ188" s="86"/>
      <c r="PWA188" s="86"/>
      <c r="PWB188" s="86"/>
      <c r="PWC188" s="86"/>
      <c r="PWD188" s="86"/>
      <c r="PWE188" s="86"/>
      <c r="PWF188" s="86"/>
      <c r="PWG188" s="86"/>
      <c r="PWH188" s="86"/>
      <c r="PWI188" s="86"/>
      <c r="PWJ188" s="86"/>
      <c r="PWK188" s="86"/>
      <c r="PWL188" s="86"/>
      <c r="PWM188" s="86"/>
      <c r="PWN188" s="86"/>
      <c r="PWO188" s="86"/>
      <c r="PWP188" s="86"/>
      <c r="PWQ188" s="86"/>
      <c r="PWR188" s="86"/>
      <c r="PWS188" s="86"/>
      <c r="PWT188" s="86"/>
      <c r="PWU188" s="86"/>
      <c r="PWV188" s="86"/>
      <c r="PWW188" s="86"/>
      <c r="PWX188" s="86"/>
      <c r="PWY188" s="86"/>
      <c r="PWZ188" s="86"/>
      <c r="PXA188" s="86"/>
      <c r="PXB188" s="86"/>
      <c r="PXC188" s="86"/>
      <c r="PXD188" s="86"/>
      <c r="PXE188" s="86"/>
      <c r="PXF188" s="86"/>
      <c r="PXG188" s="86"/>
      <c r="PXH188" s="86"/>
      <c r="PXI188" s="86"/>
      <c r="PXJ188" s="86"/>
      <c r="PXK188" s="86"/>
      <c r="PXL188" s="86"/>
      <c r="PXM188" s="86"/>
      <c r="PXN188" s="86"/>
      <c r="PXO188" s="86"/>
      <c r="PXP188" s="86"/>
      <c r="PXQ188" s="86"/>
      <c r="PXR188" s="86"/>
      <c r="PXS188" s="86"/>
      <c r="PXT188" s="86"/>
      <c r="PXU188" s="86"/>
      <c r="PXV188" s="86"/>
      <c r="PXW188" s="86"/>
      <c r="PXX188" s="86"/>
      <c r="PXY188" s="86"/>
      <c r="PXZ188" s="86"/>
      <c r="PYA188" s="86"/>
      <c r="PYB188" s="86"/>
      <c r="PYC188" s="86"/>
      <c r="PYD188" s="86"/>
      <c r="PYE188" s="86"/>
      <c r="PYF188" s="86"/>
      <c r="PYG188" s="86"/>
      <c r="PYH188" s="86"/>
      <c r="PYI188" s="86"/>
      <c r="PYJ188" s="86"/>
      <c r="PYK188" s="86"/>
      <c r="PYL188" s="86"/>
      <c r="PYM188" s="86"/>
      <c r="PYN188" s="86"/>
      <c r="PYO188" s="86"/>
      <c r="PYP188" s="86"/>
      <c r="PYQ188" s="86"/>
      <c r="PYR188" s="86"/>
      <c r="PYS188" s="86"/>
      <c r="PYT188" s="86"/>
      <c r="PYU188" s="86"/>
      <c r="PYV188" s="86"/>
      <c r="PYW188" s="86"/>
      <c r="PYX188" s="86"/>
      <c r="PYY188" s="86"/>
      <c r="PYZ188" s="86"/>
      <c r="PZA188" s="86"/>
      <c r="PZB188" s="86"/>
      <c r="PZC188" s="86"/>
      <c r="PZD188" s="86"/>
      <c r="PZE188" s="86"/>
      <c r="PZF188" s="86"/>
      <c r="PZG188" s="86"/>
      <c r="PZH188" s="86"/>
      <c r="PZI188" s="86"/>
      <c r="PZJ188" s="86"/>
      <c r="PZK188" s="86"/>
      <c r="PZL188" s="86"/>
      <c r="PZM188" s="86"/>
      <c r="PZN188" s="86"/>
      <c r="PZO188" s="86"/>
      <c r="PZP188" s="86"/>
      <c r="PZQ188" s="86"/>
      <c r="PZR188" s="86"/>
      <c r="PZS188" s="86"/>
      <c r="PZT188" s="86"/>
      <c r="PZU188" s="86"/>
      <c r="PZV188" s="86"/>
      <c r="PZW188" s="86"/>
      <c r="PZX188" s="86"/>
      <c r="PZY188" s="86"/>
      <c r="PZZ188" s="86"/>
      <c r="QAA188" s="86"/>
      <c r="QAB188" s="86"/>
      <c r="QAC188" s="86"/>
      <c r="QAD188" s="86"/>
      <c r="QAE188" s="86"/>
      <c r="QAF188" s="86"/>
      <c r="QAG188" s="86"/>
      <c r="QAH188" s="86"/>
      <c r="QAI188" s="86"/>
      <c r="QAJ188" s="86"/>
      <c r="QAK188" s="86"/>
      <c r="QAL188" s="86"/>
      <c r="QAM188" s="86"/>
      <c r="QAN188" s="86"/>
      <c r="QAO188" s="86"/>
      <c r="QAP188" s="86"/>
      <c r="QAQ188" s="86"/>
      <c r="QAR188" s="86"/>
      <c r="QAS188" s="86"/>
      <c r="QAT188" s="86"/>
      <c r="QAU188" s="86"/>
      <c r="QAV188" s="86"/>
      <c r="QAW188" s="86"/>
      <c r="QAX188" s="86"/>
      <c r="QAY188" s="86"/>
      <c r="QAZ188" s="86"/>
      <c r="QBA188" s="86"/>
      <c r="QBB188" s="86"/>
      <c r="QBC188" s="86"/>
      <c r="QBD188" s="86"/>
      <c r="QBE188" s="86"/>
      <c r="QBF188" s="86"/>
      <c r="QBG188" s="86"/>
      <c r="QBH188" s="86"/>
      <c r="QBI188" s="86"/>
      <c r="QBJ188" s="86"/>
      <c r="QBK188" s="86"/>
      <c r="QBL188" s="86"/>
      <c r="QBM188" s="86"/>
      <c r="QBN188" s="86"/>
      <c r="QBO188" s="86"/>
      <c r="QBP188" s="86"/>
      <c r="QBQ188" s="86"/>
      <c r="QBR188" s="86"/>
      <c r="QBS188" s="86"/>
      <c r="QBT188" s="86"/>
      <c r="QBU188" s="86"/>
      <c r="QBV188" s="86"/>
      <c r="QBW188" s="86"/>
      <c r="QBX188" s="86"/>
      <c r="QBY188" s="86"/>
      <c r="QBZ188" s="86"/>
      <c r="QCA188" s="86"/>
      <c r="QCB188" s="86"/>
      <c r="QCC188" s="86"/>
      <c r="QCD188" s="86"/>
      <c r="QCE188" s="86"/>
      <c r="QCF188" s="86"/>
      <c r="QCG188" s="86"/>
      <c r="QCH188" s="86"/>
      <c r="QCI188" s="86"/>
      <c r="QCJ188" s="86"/>
      <c r="QCK188" s="86"/>
      <c r="QCL188" s="86"/>
      <c r="QCM188" s="86"/>
      <c r="QCN188" s="86"/>
      <c r="QCO188" s="86"/>
      <c r="QCP188" s="86"/>
      <c r="QCQ188" s="86"/>
      <c r="QCR188" s="86"/>
      <c r="QCS188" s="86"/>
      <c r="QCT188" s="86"/>
      <c r="QCU188" s="86"/>
      <c r="QCV188" s="86"/>
      <c r="QCW188" s="86"/>
      <c r="QCX188" s="86"/>
      <c r="QCY188" s="86"/>
      <c r="QCZ188" s="86"/>
      <c r="QDA188" s="86"/>
      <c r="QDB188" s="86"/>
      <c r="QDC188" s="86"/>
      <c r="QDD188" s="86"/>
      <c r="QDE188" s="86"/>
      <c r="QDF188" s="86"/>
      <c r="QDG188" s="86"/>
      <c r="QDH188" s="86"/>
      <c r="QDI188" s="86"/>
      <c r="QDJ188" s="86"/>
      <c r="QDK188" s="86"/>
      <c r="QDL188" s="86"/>
      <c r="QDM188" s="86"/>
      <c r="QDN188" s="86"/>
      <c r="QDO188" s="86"/>
      <c r="QDP188" s="86"/>
      <c r="QDQ188" s="86"/>
      <c r="QDR188" s="86"/>
      <c r="QDS188" s="86"/>
      <c r="QDT188" s="86"/>
      <c r="QDU188" s="86"/>
      <c r="QDV188" s="86"/>
      <c r="QDW188" s="86"/>
      <c r="QDX188" s="86"/>
      <c r="QDY188" s="86"/>
      <c r="QDZ188" s="86"/>
      <c r="QEA188" s="86"/>
      <c r="QEB188" s="86"/>
      <c r="QEC188" s="86"/>
      <c r="QED188" s="86"/>
      <c r="QEE188" s="86"/>
      <c r="QEF188" s="86"/>
      <c r="QEG188" s="86"/>
      <c r="QEH188" s="86"/>
      <c r="QEI188" s="86"/>
      <c r="QEJ188" s="86"/>
      <c r="QEK188" s="86"/>
      <c r="QEL188" s="86"/>
      <c r="QEM188" s="86"/>
      <c r="QEN188" s="86"/>
      <c r="QEO188" s="86"/>
      <c r="QEP188" s="86"/>
      <c r="QEQ188" s="86"/>
      <c r="QER188" s="86"/>
      <c r="QES188" s="86"/>
      <c r="QET188" s="86"/>
      <c r="QEU188" s="86"/>
      <c r="QEV188" s="86"/>
      <c r="QEW188" s="86"/>
      <c r="QEX188" s="86"/>
      <c r="QEY188" s="86"/>
      <c r="QEZ188" s="86"/>
      <c r="QFA188" s="86"/>
      <c r="QFB188" s="86"/>
      <c r="QFC188" s="86"/>
      <c r="QFD188" s="86"/>
      <c r="QFE188" s="86"/>
      <c r="QFF188" s="86"/>
      <c r="QFG188" s="86"/>
      <c r="QFH188" s="86"/>
      <c r="QFI188" s="86"/>
      <c r="QFJ188" s="86"/>
      <c r="QFK188" s="86"/>
      <c r="QFL188" s="86"/>
      <c r="QFM188" s="86"/>
      <c r="QFN188" s="86"/>
      <c r="QFO188" s="86"/>
      <c r="QFP188" s="86"/>
      <c r="QFQ188" s="86"/>
      <c r="QFR188" s="86"/>
      <c r="QFS188" s="86"/>
      <c r="QFT188" s="86"/>
      <c r="QFU188" s="86"/>
      <c r="QFV188" s="86"/>
      <c r="QFW188" s="86"/>
      <c r="QFX188" s="86"/>
      <c r="QFY188" s="86"/>
      <c r="QFZ188" s="86"/>
      <c r="QGA188" s="86"/>
      <c r="QGB188" s="86"/>
      <c r="QGC188" s="86"/>
      <c r="QGD188" s="86"/>
      <c r="QGE188" s="86"/>
      <c r="QGF188" s="86"/>
      <c r="QGG188" s="86"/>
      <c r="QGH188" s="86"/>
      <c r="QGI188" s="86"/>
      <c r="QGJ188" s="86"/>
      <c r="QGK188" s="86"/>
      <c r="QGL188" s="86"/>
      <c r="QGM188" s="86"/>
      <c r="QGN188" s="86"/>
      <c r="QGO188" s="86"/>
      <c r="QGP188" s="86"/>
      <c r="QGQ188" s="86"/>
      <c r="QGR188" s="86"/>
      <c r="QGS188" s="86"/>
      <c r="QGT188" s="86"/>
      <c r="QGU188" s="86"/>
      <c r="QGV188" s="86"/>
      <c r="QGW188" s="86"/>
      <c r="QGX188" s="86"/>
      <c r="QGY188" s="86"/>
      <c r="QGZ188" s="86"/>
      <c r="QHA188" s="86"/>
      <c r="QHB188" s="86"/>
      <c r="QHC188" s="86"/>
      <c r="QHD188" s="86"/>
      <c r="QHE188" s="86"/>
      <c r="QHF188" s="86"/>
      <c r="QHG188" s="86"/>
      <c r="QHH188" s="86"/>
      <c r="QHI188" s="86"/>
      <c r="QHJ188" s="86"/>
      <c r="QHK188" s="86"/>
      <c r="QHL188" s="86"/>
      <c r="QHM188" s="86"/>
      <c r="QHN188" s="86"/>
      <c r="QHO188" s="86"/>
      <c r="QHP188" s="86"/>
      <c r="QHQ188" s="86"/>
      <c r="QHR188" s="86"/>
      <c r="QHS188" s="86"/>
      <c r="QHT188" s="86"/>
      <c r="QHU188" s="86"/>
      <c r="QHV188" s="86"/>
      <c r="QHW188" s="86"/>
      <c r="QHX188" s="86"/>
      <c r="QHY188" s="86"/>
      <c r="QHZ188" s="86"/>
      <c r="QIA188" s="86"/>
      <c r="QIB188" s="86"/>
      <c r="QIC188" s="86"/>
      <c r="QID188" s="86"/>
      <c r="QIE188" s="86"/>
      <c r="QIF188" s="86"/>
      <c r="QIG188" s="86"/>
      <c r="QIH188" s="86"/>
      <c r="QII188" s="86"/>
      <c r="QIJ188" s="86"/>
      <c r="QIK188" s="86"/>
      <c r="QIL188" s="86"/>
      <c r="QIM188" s="86"/>
      <c r="QIN188" s="86"/>
      <c r="QIO188" s="86"/>
      <c r="QIP188" s="86"/>
      <c r="QIQ188" s="86"/>
      <c r="QIR188" s="86"/>
      <c r="QIS188" s="86"/>
      <c r="QIT188" s="86"/>
      <c r="QIU188" s="86"/>
      <c r="QIV188" s="86"/>
      <c r="QIW188" s="86"/>
      <c r="QIX188" s="86"/>
      <c r="QIY188" s="86"/>
      <c r="QIZ188" s="86"/>
      <c r="QJA188" s="86"/>
      <c r="QJB188" s="86"/>
      <c r="QJC188" s="86"/>
      <c r="QJD188" s="86"/>
      <c r="QJE188" s="86"/>
      <c r="QJF188" s="86"/>
      <c r="QJG188" s="86"/>
      <c r="QJH188" s="86"/>
      <c r="QJI188" s="86"/>
      <c r="QJJ188" s="86"/>
      <c r="QJK188" s="86"/>
      <c r="QJL188" s="86"/>
      <c r="QJM188" s="86"/>
      <c r="QJN188" s="86"/>
      <c r="QJO188" s="86"/>
      <c r="QJP188" s="86"/>
      <c r="QJQ188" s="86"/>
      <c r="QJR188" s="86"/>
      <c r="QJS188" s="86"/>
      <c r="QJT188" s="86"/>
      <c r="QJU188" s="86"/>
      <c r="QJV188" s="86"/>
      <c r="QJW188" s="86"/>
      <c r="QJX188" s="86"/>
      <c r="QJY188" s="86"/>
      <c r="QJZ188" s="86"/>
      <c r="QKA188" s="86"/>
      <c r="QKB188" s="86"/>
      <c r="QKC188" s="86"/>
      <c r="QKD188" s="86"/>
      <c r="QKE188" s="86"/>
      <c r="QKF188" s="86"/>
      <c r="QKG188" s="86"/>
      <c r="QKH188" s="86"/>
      <c r="QKI188" s="86"/>
      <c r="QKJ188" s="86"/>
      <c r="QKK188" s="86"/>
      <c r="QKL188" s="86"/>
      <c r="QKM188" s="86"/>
      <c r="QKN188" s="86"/>
      <c r="QKO188" s="86"/>
      <c r="QKP188" s="86"/>
      <c r="QKQ188" s="86"/>
      <c r="QKR188" s="86"/>
      <c r="QKS188" s="86"/>
      <c r="QKT188" s="86"/>
      <c r="QKU188" s="86"/>
      <c r="QKV188" s="86"/>
      <c r="QKW188" s="86"/>
      <c r="QKX188" s="86"/>
      <c r="QKY188" s="86"/>
      <c r="QKZ188" s="86"/>
      <c r="QLA188" s="86"/>
      <c r="QLB188" s="86"/>
      <c r="QLC188" s="86"/>
      <c r="QLD188" s="86"/>
      <c r="QLE188" s="86"/>
      <c r="QLF188" s="86"/>
      <c r="QLG188" s="86"/>
      <c r="QLH188" s="86"/>
      <c r="QLI188" s="86"/>
      <c r="QLJ188" s="86"/>
      <c r="QLK188" s="86"/>
      <c r="QLL188" s="86"/>
      <c r="QLM188" s="86"/>
      <c r="QLN188" s="86"/>
      <c r="QLO188" s="86"/>
      <c r="QLP188" s="86"/>
      <c r="QLQ188" s="86"/>
      <c r="QLR188" s="86"/>
      <c r="QLS188" s="86"/>
      <c r="QLT188" s="86"/>
      <c r="QLU188" s="86"/>
      <c r="QLV188" s="86"/>
      <c r="QLW188" s="86"/>
      <c r="QLX188" s="86"/>
      <c r="QLY188" s="86"/>
      <c r="QLZ188" s="86"/>
      <c r="QMA188" s="86"/>
      <c r="QMB188" s="86"/>
      <c r="QMC188" s="86"/>
      <c r="QMD188" s="86"/>
      <c r="QME188" s="86"/>
      <c r="QMF188" s="86"/>
      <c r="QMG188" s="86"/>
      <c r="QMH188" s="86"/>
      <c r="QMI188" s="86"/>
      <c r="QMJ188" s="86"/>
      <c r="QMK188" s="86"/>
      <c r="QML188" s="86"/>
      <c r="QMM188" s="86"/>
      <c r="QMN188" s="86"/>
      <c r="QMO188" s="86"/>
      <c r="QMP188" s="86"/>
      <c r="QMQ188" s="86"/>
      <c r="QMR188" s="86"/>
      <c r="QMS188" s="86"/>
      <c r="QMT188" s="86"/>
      <c r="QMU188" s="86"/>
      <c r="QMV188" s="86"/>
      <c r="QMW188" s="86"/>
      <c r="QMX188" s="86"/>
      <c r="QMY188" s="86"/>
      <c r="QMZ188" s="86"/>
      <c r="QNA188" s="86"/>
      <c r="QNB188" s="86"/>
      <c r="QNC188" s="86"/>
      <c r="QND188" s="86"/>
      <c r="QNE188" s="86"/>
      <c r="QNF188" s="86"/>
      <c r="QNG188" s="86"/>
      <c r="QNH188" s="86"/>
      <c r="QNI188" s="86"/>
      <c r="QNJ188" s="86"/>
      <c r="QNK188" s="86"/>
      <c r="QNL188" s="86"/>
      <c r="QNM188" s="86"/>
      <c r="QNN188" s="86"/>
      <c r="QNO188" s="86"/>
      <c r="QNP188" s="86"/>
      <c r="QNQ188" s="86"/>
      <c r="QNR188" s="86"/>
      <c r="QNS188" s="86"/>
      <c r="QNT188" s="86"/>
      <c r="QNU188" s="86"/>
      <c r="QNV188" s="86"/>
      <c r="QNW188" s="86"/>
      <c r="QNX188" s="86"/>
      <c r="QNY188" s="86"/>
      <c r="QNZ188" s="86"/>
      <c r="QOA188" s="86"/>
      <c r="QOB188" s="86"/>
      <c r="QOC188" s="86"/>
      <c r="QOD188" s="86"/>
      <c r="QOE188" s="86"/>
      <c r="QOF188" s="86"/>
      <c r="QOG188" s="86"/>
      <c r="QOH188" s="86"/>
      <c r="QOI188" s="86"/>
      <c r="QOJ188" s="86"/>
      <c r="QOK188" s="86"/>
      <c r="QOL188" s="86"/>
      <c r="QOM188" s="86"/>
      <c r="QON188" s="86"/>
      <c r="QOO188" s="86"/>
      <c r="QOP188" s="86"/>
      <c r="QOQ188" s="86"/>
      <c r="QOR188" s="86"/>
      <c r="QOS188" s="86"/>
      <c r="QOT188" s="86"/>
      <c r="QOU188" s="86"/>
      <c r="QOV188" s="86"/>
      <c r="QOW188" s="86"/>
      <c r="QOX188" s="86"/>
      <c r="QOY188" s="86"/>
      <c r="QOZ188" s="86"/>
      <c r="QPA188" s="86"/>
      <c r="QPB188" s="86"/>
      <c r="QPC188" s="86"/>
      <c r="QPD188" s="86"/>
      <c r="QPE188" s="86"/>
      <c r="QPF188" s="86"/>
      <c r="QPG188" s="86"/>
      <c r="QPH188" s="86"/>
      <c r="QPI188" s="86"/>
      <c r="QPJ188" s="86"/>
      <c r="QPK188" s="86"/>
      <c r="QPL188" s="86"/>
      <c r="QPM188" s="86"/>
      <c r="QPN188" s="86"/>
      <c r="QPO188" s="86"/>
      <c r="QPP188" s="86"/>
      <c r="QPQ188" s="86"/>
      <c r="QPR188" s="86"/>
      <c r="QPS188" s="86"/>
      <c r="QPT188" s="86"/>
      <c r="QPU188" s="86"/>
      <c r="QPV188" s="86"/>
      <c r="QPW188" s="86"/>
      <c r="QPX188" s="86"/>
      <c r="QPY188" s="86"/>
      <c r="QPZ188" s="86"/>
      <c r="QQA188" s="86"/>
      <c r="QQB188" s="86"/>
      <c r="QQC188" s="86"/>
      <c r="QQD188" s="86"/>
      <c r="QQE188" s="86"/>
      <c r="QQF188" s="86"/>
      <c r="QQG188" s="86"/>
      <c r="QQH188" s="86"/>
      <c r="QQI188" s="86"/>
      <c r="QQJ188" s="86"/>
      <c r="QQK188" s="86"/>
      <c r="QQL188" s="86"/>
      <c r="QQM188" s="86"/>
      <c r="QQN188" s="86"/>
      <c r="QQO188" s="86"/>
      <c r="QQP188" s="86"/>
      <c r="QQQ188" s="86"/>
      <c r="QQR188" s="86"/>
      <c r="QQS188" s="86"/>
      <c r="QQT188" s="86"/>
      <c r="QQU188" s="86"/>
      <c r="QQV188" s="86"/>
      <c r="QQW188" s="86"/>
      <c r="QQX188" s="86"/>
      <c r="QQY188" s="86"/>
      <c r="QQZ188" s="86"/>
      <c r="QRA188" s="86"/>
      <c r="QRB188" s="86"/>
      <c r="QRC188" s="86"/>
      <c r="QRD188" s="86"/>
      <c r="QRE188" s="86"/>
      <c r="QRF188" s="86"/>
      <c r="QRG188" s="86"/>
      <c r="QRH188" s="86"/>
      <c r="QRI188" s="86"/>
      <c r="QRJ188" s="86"/>
      <c r="QRK188" s="86"/>
      <c r="QRL188" s="86"/>
      <c r="QRM188" s="86"/>
      <c r="QRN188" s="86"/>
      <c r="QRO188" s="86"/>
      <c r="QRP188" s="86"/>
      <c r="QRQ188" s="86"/>
      <c r="QRR188" s="86"/>
      <c r="QRS188" s="86"/>
      <c r="QRT188" s="86"/>
      <c r="QRU188" s="86"/>
      <c r="QRV188" s="86"/>
      <c r="QRW188" s="86"/>
      <c r="QRX188" s="86"/>
      <c r="QRY188" s="86"/>
      <c r="QRZ188" s="86"/>
      <c r="QSA188" s="86"/>
      <c r="QSB188" s="86"/>
      <c r="QSC188" s="86"/>
      <c r="QSD188" s="86"/>
      <c r="QSE188" s="86"/>
      <c r="QSF188" s="86"/>
      <c r="QSG188" s="86"/>
      <c r="QSH188" s="86"/>
      <c r="QSI188" s="86"/>
      <c r="QSJ188" s="86"/>
      <c r="QSK188" s="86"/>
      <c r="QSL188" s="86"/>
      <c r="QSM188" s="86"/>
      <c r="QSN188" s="86"/>
      <c r="QSO188" s="86"/>
      <c r="QSP188" s="86"/>
      <c r="QSQ188" s="86"/>
      <c r="QSR188" s="86"/>
      <c r="QSS188" s="86"/>
      <c r="QST188" s="86"/>
      <c r="QSU188" s="86"/>
      <c r="QSV188" s="86"/>
      <c r="QSW188" s="86"/>
      <c r="QSX188" s="86"/>
      <c r="QSY188" s="86"/>
      <c r="QSZ188" s="86"/>
      <c r="QTA188" s="86"/>
      <c r="QTB188" s="86"/>
      <c r="QTC188" s="86"/>
      <c r="QTD188" s="86"/>
      <c r="QTE188" s="86"/>
      <c r="QTF188" s="86"/>
      <c r="QTG188" s="86"/>
      <c r="QTH188" s="86"/>
      <c r="QTI188" s="86"/>
      <c r="QTJ188" s="86"/>
      <c r="QTK188" s="86"/>
      <c r="QTL188" s="86"/>
      <c r="QTM188" s="86"/>
      <c r="QTN188" s="86"/>
      <c r="QTO188" s="86"/>
      <c r="QTP188" s="86"/>
      <c r="QTQ188" s="86"/>
      <c r="QTR188" s="86"/>
      <c r="QTS188" s="86"/>
      <c r="QTT188" s="86"/>
      <c r="QTU188" s="86"/>
      <c r="QTV188" s="86"/>
      <c r="QTW188" s="86"/>
      <c r="QTX188" s="86"/>
      <c r="QTY188" s="86"/>
      <c r="QTZ188" s="86"/>
      <c r="QUA188" s="86"/>
      <c r="QUB188" s="86"/>
      <c r="QUC188" s="86"/>
      <c r="QUD188" s="86"/>
      <c r="QUE188" s="86"/>
      <c r="QUF188" s="86"/>
      <c r="QUG188" s="86"/>
      <c r="QUH188" s="86"/>
      <c r="QUI188" s="86"/>
      <c r="QUJ188" s="86"/>
      <c r="QUK188" s="86"/>
      <c r="QUL188" s="86"/>
      <c r="QUM188" s="86"/>
      <c r="QUN188" s="86"/>
      <c r="QUO188" s="86"/>
      <c r="QUP188" s="86"/>
      <c r="QUQ188" s="86"/>
      <c r="QUR188" s="86"/>
      <c r="QUS188" s="86"/>
      <c r="QUT188" s="86"/>
      <c r="QUU188" s="86"/>
      <c r="QUV188" s="86"/>
      <c r="QUW188" s="86"/>
      <c r="QUX188" s="86"/>
      <c r="QUY188" s="86"/>
      <c r="QUZ188" s="86"/>
      <c r="QVA188" s="86"/>
      <c r="QVB188" s="86"/>
      <c r="QVC188" s="86"/>
      <c r="QVD188" s="86"/>
      <c r="QVE188" s="86"/>
      <c r="QVF188" s="86"/>
      <c r="QVG188" s="86"/>
      <c r="QVH188" s="86"/>
      <c r="QVI188" s="86"/>
      <c r="QVJ188" s="86"/>
      <c r="QVK188" s="86"/>
      <c r="QVL188" s="86"/>
      <c r="QVM188" s="86"/>
      <c r="QVN188" s="86"/>
      <c r="QVO188" s="86"/>
      <c r="QVP188" s="86"/>
      <c r="QVQ188" s="86"/>
      <c r="QVR188" s="86"/>
      <c r="QVS188" s="86"/>
      <c r="QVT188" s="86"/>
      <c r="QVU188" s="86"/>
      <c r="QVV188" s="86"/>
      <c r="QVW188" s="86"/>
      <c r="QVX188" s="86"/>
      <c r="QVY188" s="86"/>
      <c r="QVZ188" s="86"/>
      <c r="QWA188" s="86"/>
      <c r="QWB188" s="86"/>
      <c r="QWC188" s="86"/>
      <c r="QWD188" s="86"/>
      <c r="QWE188" s="86"/>
      <c r="QWF188" s="86"/>
      <c r="QWG188" s="86"/>
      <c r="QWH188" s="86"/>
      <c r="QWI188" s="86"/>
      <c r="QWJ188" s="86"/>
      <c r="QWK188" s="86"/>
      <c r="QWL188" s="86"/>
      <c r="QWM188" s="86"/>
      <c r="QWN188" s="86"/>
      <c r="QWO188" s="86"/>
      <c r="QWP188" s="86"/>
      <c r="QWQ188" s="86"/>
      <c r="QWR188" s="86"/>
      <c r="QWS188" s="86"/>
      <c r="QWT188" s="86"/>
      <c r="QWU188" s="86"/>
      <c r="QWV188" s="86"/>
      <c r="QWW188" s="86"/>
      <c r="QWX188" s="86"/>
      <c r="QWY188" s="86"/>
      <c r="QWZ188" s="86"/>
      <c r="QXA188" s="86"/>
      <c r="QXB188" s="86"/>
      <c r="QXC188" s="86"/>
      <c r="QXD188" s="86"/>
      <c r="QXE188" s="86"/>
      <c r="QXF188" s="86"/>
      <c r="QXG188" s="86"/>
      <c r="QXH188" s="86"/>
      <c r="QXI188" s="86"/>
      <c r="QXJ188" s="86"/>
      <c r="QXK188" s="86"/>
      <c r="QXL188" s="86"/>
      <c r="QXM188" s="86"/>
      <c r="QXN188" s="86"/>
      <c r="QXO188" s="86"/>
      <c r="QXP188" s="86"/>
      <c r="QXQ188" s="86"/>
      <c r="QXR188" s="86"/>
      <c r="QXS188" s="86"/>
      <c r="QXT188" s="86"/>
      <c r="QXU188" s="86"/>
      <c r="QXV188" s="86"/>
      <c r="QXW188" s="86"/>
      <c r="QXX188" s="86"/>
      <c r="QXY188" s="86"/>
      <c r="QXZ188" s="86"/>
      <c r="QYA188" s="86"/>
      <c r="QYB188" s="86"/>
      <c r="QYC188" s="86"/>
      <c r="QYD188" s="86"/>
      <c r="QYE188" s="86"/>
      <c r="QYF188" s="86"/>
      <c r="QYG188" s="86"/>
      <c r="QYH188" s="86"/>
      <c r="QYI188" s="86"/>
      <c r="QYJ188" s="86"/>
      <c r="QYK188" s="86"/>
      <c r="QYL188" s="86"/>
      <c r="QYM188" s="86"/>
      <c r="QYN188" s="86"/>
      <c r="QYO188" s="86"/>
      <c r="QYP188" s="86"/>
      <c r="QYQ188" s="86"/>
      <c r="QYR188" s="86"/>
      <c r="QYS188" s="86"/>
      <c r="QYT188" s="86"/>
      <c r="QYU188" s="86"/>
      <c r="QYV188" s="86"/>
      <c r="QYW188" s="86"/>
      <c r="QYX188" s="86"/>
      <c r="QYY188" s="86"/>
      <c r="QYZ188" s="86"/>
      <c r="QZA188" s="86"/>
      <c r="QZB188" s="86"/>
      <c r="QZC188" s="86"/>
      <c r="QZD188" s="86"/>
      <c r="QZE188" s="86"/>
      <c r="QZF188" s="86"/>
      <c r="QZG188" s="86"/>
      <c r="QZH188" s="86"/>
      <c r="QZI188" s="86"/>
      <c r="QZJ188" s="86"/>
      <c r="QZK188" s="86"/>
      <c r="QZL188" s="86"/>
      <c r="QZM188" s="86"/>
      <c r="QZN188" s="86"/>
      <c r="QZO188" s="86"/>
      <c r="QZP188" s="86"/>
      <c r="QZQ188" s="86"/>
      <c r="QZR188" s="86"/>
      <c r="QZS188" s="86"/>
      <c r="QZT188" s="86"/>
      <c r="QZU188" s="86"/>
      <c r="QZV188" s="86"/>
      <c r="QZW188" s="86"/>
      <c r="QZX188" s="86"/>
      <c r="QZY188" s="86"/>
      <c r="QZZ188" s="86"/>
      <c r="RAA188" s="86"/>
      <c r="RAB188" s="86"/>
      <c r="RAC188" s="86"/>
      <c r="RAD188" s="86"/>
      <c r="RAE188" s="86"/>
      <c r="RAF188" s="86"/>
      <c r="RAG188" s="86"/>
      <c r="RAH188" s="86"/>
      <c r="RAI188" s="86"/>
      <c r="RAJ188" s="86"/>
      <c r="RAK188" s="86"/>
      <c r="RAL188" s="86"/>
      <c r="RAM188" s="86"/>
      <c r="RAN188" s="86"/>
      <c r="RAO188" s="86"/>
      <c r="RAP188" s="86"/>
      <c r="RAQ188" s="86"/>
      <c r="RAR188" s="86"/>
      <c r="RAS188" s="86"/>
      <c r="RAT188" s="86"/>
      <c r="RAU188" s="86"/>
      <c r="RAV188" s="86"/>
      <c r="RAW188" s="86"/>
      <c r="RAX188" s="86"/>
      <c r="RAY188" s="86"/>
      <c r="RAZ188" s="86"/>
      <c r="RBA188" s="86"/>
      <c r="RBB188" s="86"/>
      <c r="RBC188" s="86"/>
      <c r="RBD188" s="86"/>
      <c r="RBE188" s="86"/>
      <c r="RBF188" s="86"/>
      <c r="RBG188" s="86"/>
      <c r="RBH188" s="86"/>
      <c r="RBI188" s="86"/>
      <c r="RBJ188" s="86"/>
      <c r="RBK188" s="86"/>
      <c r="RBL188" s="86"/>
      <c r="RBM188" s="86"/>
      <c r="RBN188" s="86"/>
      <c r="RBO188" s="86"/>
      <c r="RBP188" s="86"/>
      <c r="RBQ188" s="86"/>
      <c r="RBR188" s="86"/>
      <c r="RBS188" s="86"/>
      <c r="RBT188" s="86"/>
      <c r="RBU188" s="86"/>
      <c r="RBV188" s="86"/>
      <c r="RBW188" s="86"/>
      <c r="RBX188" s="86"/>
      <c r="RBY188" s="86"/>
      <c r="RBZ188" s="86"/>
      <c r="RCA188" s="86"/>
      <c r="RCB188" s="86"/>
      <c r="RCC188" s="86"/>
      <c r="RCD188" s="86"/>
      <c r="RCE188" s="86"/>
      <c r="RCF188" s="86"/>
      <c r="RCG188" s="86"/>
      <c r="RCH188" s="86"/>
      <c r="RCI188" s="86"/>
      <c r="RCJ188" s="86"/>
      <c r="RCK188" s="86"/>
      <c r="RCL188" s="86"/>
      <c r="RCM188" s="86"/>
      <c r="RCN188" s="86"/>
      <c r="RCO188" s="86"/>
      <c r="RCP188" s="86"/>
      <c r="RCQ188" s="86"/>
      <c r="RCR188" s="86"/>
      <c r="RCS188" s="86"/>
      <c r="RCT188" s="86"/>
      <c r="RCU188" s="86"/>
      <c r="RCV188" s="86"/>
      <c r="RCW188" s="86"/>
      <c r="RCX188" s="86"/>
      <c r="RCY188" s="86"/>
      <c r="RCZ188" s="86"/>
      <c r="RDA188" s="86"/>
      <c r="RDB188" s="86"/>
      <c r="RDC188" s="86"/>
      <c r="RDD188" s="86"/>
      <c r="RDE188" s="86"/>
      <c r="RDF188" s="86"/>
      <c r="RDG188" s="86"/>
      <c r="RDH188" s="86"/>
      <c r="RDI188" s="86"/>
      <c r="RDJ188" s="86"/>
      <c r="RDK188" s="86"/>
      <c r="RDL188" s="86"/>
      <c r="RDM188" s="86"/>
      <c r="RDN188" s="86"/>
      <c r="RDO188" s="86"/>
      <c r="RDP188" s="86"/>
      <c r="RDQ188" s="86"/>
      <c r="RDR188" s="86"/>
      <c r="RDS188" s="86"/>
      <c r="RDT188" s="86"/>
      <c r="RDU188" s="86"/>
      <c r="RDV188" s="86"/>
      <c r="RDW188" s="86"/>
      <c r="RDX188" s="86"/>
      <c r="RDY188" s="86"/>
      <c r="RDZ188" s="86"/>
      <c r="REA188" s="86"/>
      <c r="REB188" s="86"/>
      <c r="REC188" s="86"/>
      <c r="RED188" s="86"/>
      <c r="REE188" s="86"/>
      <c r="REF188" s="86"/>
      <c r="REG188" s="86"/>
      <c r="REH188" s="86"/>
      <c r="REI188" s="86"/>
      <c r="REJ188" s="86"/>
      <c r="REK188" s="86"/>
      <c r="REL188" s="86"/>
      <c r="REM188" s="86"/>
      <c r="REN188" s="86"/>
      <c r="REO188" s="86"/>
      <c r="REP188" s="86"/>
      <c r="REQ188" s="86"/>
      <c r="RER188" s="86"/>
      <c r="RES188" s="86"/>
      <c r="RET188" s="86"/>
      <c r="REU188" s="86"/>
      <c r="REV188" s="86"/>
      <c r="REW188" s="86"/>
      <c r="REX188" s="86"/>
      <c r="REY188" s="86"/>
      <c r="REZ188" s="86"/>
      <c r="RFA188" s="86"/>
      <c r="RFB188" s="86"/>
      <c r="RFC188" s="86"/>
      <c r="RFD188" s="86"/>
      <c r="RFE188" s="86"/>
      <c r="RFF188" s="86"/>
      <c r="RFG188" s="86"/>
      <c r="RFH188" s="86"/>
      <c r="RFI188" s="86"/>
      <c r="RFJ188" s="86"/>
      <c r="RFK188" s="86"/>
      <c r="RFL188" s="86"/>
      <c r="RFM188" s="86"/>
      <c r="RFN188" s="86"/>
      <c r="RFO188" s="86"/>
      <c r="RFP188" s="86"/>
      <c r="RFQ188" s="86"/>
      <c r="RFR188" s="86"/>
      <c r="RFS188" s="86"/>
      <c r="RFT188" s="86"/>
      <c r="RFU188" s="86"/>
      <c r="RFV188" s="86"/>
      <c r="RFW188" s="86"/>
      <c r="RFX188" s="86"/>
      <c r="RFY188" s="86"/>
      <c r="RFZ188" s="86"/>
      <c r="RGA188" s="86"/>
      <c r="RGB188" s="86"/>
      <c r="RGC188" s="86"/>
      <c r="RGD188" s="86"/>
      <c r="RGE188" s="86"/>
      <c r="RGF188" s="86"/>
      <c r="RGG188" s="86"/>
      <c r="RGH188" s="86"/>
      <c r="RGI188" s="86"/>
      <c r="RGJ188" s="86"/>
      <c r="RGK188" s="86"/>
      <c r="RGL188" s="86"/>
      <c r="RGM188" s="86"/>
      <c r="RGN188" s="86"/>
      <c r="RGO188" s="86"/>
      <c r="RGP188" s="86"/>
      <c r="RGQ188" s="86"/>
      <c r="RGR188" s="86"/>
      <c r="RGS188" s="86"/>
      <c r="RGT188" s="86"/>
      <c r="RGU188" s="86"/>
      <c r="RGV188" s="86"/>
      <c r="RGW188" s="86"/>
      <c r="RGX188" s="86"/>
      <c r="RGY188" s="86"/>
      <c r="RGZ188" s="86"/>
      <c r="RHA188" s="86"/>
      <c r="RHB188" s="86"/>
      <c r="RHC188" s="86"/>
      <c r="RHD188" s="86"/>
      <c r="RHE188" s="86"/>
      <c r="RHF188" s="86"/>
      <c r="RHG188" s="86"/>
      <c r="RHH188" s="86"/>
      <c r="RHI188" s="86"/>
      <c r="RHJ188" s="86"/>
      <c r="RHK188" s="86"/>
      <c r="RHL188" s="86"/>
      <c r="RHM188" s="86"/>
      <c r="RHN188" s="86"/>
      <c r="RHO188" s="86"/>
      <c r="RHP188" s="86"/>
      <c r="RHQ188" s="86"/>
      <c r="RHR188" s="86"/>
      <c r="RHS188" s="86"/>
      <c r="RHT188" s="86"/>
      <c r="RHU188" s="86"/>
      <c r="RHV188" s="86"/>
      <c r="RHW188" s="86"/>
      <c r="RHX188" s="86"/>
      <c r="RHY188" s="86"/>
      <c r="RHZ188" s="86"/>
      <c r="RIA188" s="86"/>
      <c r="RIB188" s="86"/>
      <c r="RIC188" s="86"/>
      <c r="RID188" s="86"/>
      <c r="RIE188" s="86"/>
      <c r="RIF188" s="86"/>
      <c r="RIG188" s="86"/>
      <c r="RIH188" s="86"/>
      <c r="RII188" s="86"/>
      <c r="RIJ188" s="86"/>
      <c r="RIK188" s="86"/>
      <c r="RIL188" s="86"/>
      <c r="RIM188" s="86"/>
      <c r="RIN188" s="86"/>
      <c r="RIO188" s="86"/>
      <c r="RIP188" s="86"/>
      <c r="RIQ188" s="86"/>
      <c r="RIR188" s="86"/>
      <c r="RIS188" s="86"/>
      <c r="RIT188" s="86"/>
      <c r="RIU188" s="86"/>
      <c r="RIV188" s="86"/>
      <c r="RIW188" s="86"/>
      <c r="RIX188" s="86"/>
      <c r="RIY188" s="86"/>
      <c r="RIZ188" s="86"/>
      <c r="RJA188" s="86"/>
      <c r="RJB188" s="86"/>
      <c r="RJC188" s="86"/>
      <c r="RJD188" s="86"/>
      <c r="RJE188" s="86"/>
      <c r="RJF188" s="86"/>
      <c r="RJG188" s="86"/>
      <c r="RJH188" s="86"/>
      <c r="RJI188" s="86"/>
      <c r="RJJ188" s="86"/>
      <c r="RJK188" s="86"/>
      <c r="RJL188" s="86"/>
      <c r="RJM188" s="86"/>
      <c r="RJN188" s="86"/>
      <c r="RJO188" s="86"/>
      <c r="RJP188" s="86"/>
      <c r="RJQ188" s="86"/>
      <c r="RJR188" s="86"/>
      <c r="RJS188" s="86"/>
      <c r="RJT188" s="86"/>
      <c r="RJU188" s="86"/>
      <c r="RJV188" s="86"/>
      <c r="RJW188" s="86"/>
      <c r="RJX188" s="86"/>
      <c r="RJY188" s="86"/>
      <c r="RJZ188" s="86"/>
      <c r="RKA188" s="86"/>
      <c r="RKB188" s="86"/>
      <c r="RKC188" s="86"/>
      <c r="RKD188" s="86"/>
      <c r="RKE188" s="86"/>
      <c r="RKF188" s="86"/>
      <c r="RKG188" s="86"/>
      <c r="RKH188" s="86"/>
      <c r="RKI188" s="86"/>
      <c r="RKJ188" s="86"/>
      <c r="RKK188" s="86"/>
      <c r="RKL188" s="86"/>
      <c r="RKM188" s="86"/>
      <c r="RKN188" s="86"/>
      <c r="RKO188" s="86"/>
      <c r="RKP188" s="86"/>
      <c r="RKQ188" s="86"/>
      <c r="RKR188" s="86"/>
      <c r="RKS188" s="86"/>
      <c r="RKT188" s="86"/>
      <c r="RKU188" s="86"/>
      <c r="RKV188" s="86"/>
      <c r="RKW188" s="86"/>
      <c r="RKX188" s="86"/>
      <c r="RKY188" s="86"/>
      <c r="RKZ188" s="86"/>
      <c r="RLA188" s="86"/>
      <c r="RLB188" s="86"/>
      <c r="RLC188" s="86"/>
      <c r="RLD188" s="86"/>
      <c r="RLE188" s="86"/>
      <c r="RLF188" s="86"/>
      <c r="RLG188" s="86"/>
      <c r="RLH188" s="86"/>
      <c r="RLI188" s="86"/>
      <c r="RLJ188" s="86"/>
      <c r="RLK188" s="86"/>
      <c r="RLL188" s="86"/>
      <c r="RLM188" s="86"/>
      <c r="RLN188" s="86"/>
      <c r="RLO188" s="86"/>
      <c r="RLP188" s="86"/>
      <c r="RLQ188" s="86"/>
      <c r="RLR188" s="86"/>
      <c r="RLS188" s="86"/>
      <c r="RLT188" s="86"/>
      <c r="RLU188" s="86"/>
      <c r="RLV188" s="86"/>
      <c r="RLW188" s="86"/>
      <c r="RLX188" s="86"/>
      <c r="RLY188" s="86"/>
      <c r="RLZ188" s="86"/>
      <c r="RMA188" s="86"/>
      <c r="RMB188" s="86"/>
      <c r="RMC188" s="86"/>
      <c r="RMD188" s="86"/>
      <c r="RME188" s="86"/>
      <c r="RMF188" s="86"/>
      <c r="RMG188" s="86"/>
      <c r="RMH188" s="86"/>
      <c r="RMI188" s="86"/>
      <c r="RMJ188" s="86"/>
      <c r="RMK188" s="86"/>
      <c r="RML188" s="86"/>
      <c r="RMM188" s="86"/>
      <c r="RMN188" s="86"/>
      <c r="RMO188" s="86"/>
      <c r="RMP188" s="86"/>
      <c r="RMQ188" s="86"/>
      <c r="RMR188" s="86"/>
      <c r="RMS188" s="86"/>
      <c r="RMT188" s="86"/>
      <c r="RMU188" s="86"/>
      <c r="RMV188" s="86"/>
      <c r="RMW188" s="86"/>
      <c r="RMX188" s="86"/>
      <c r="RMY188" s="86"/>
      <c r="RMZ188" s="86"/>
      <c r="RNA188" s="86"/>
      <c r="RNB188" s="86"/>
      <c r="RNC188" s="86"/>
      <c r="RND188" s="86"/>
      <c r="RNE188" s="86"/>
      <c r="RNF188" s="86"/>
      <c r="RNG188" s="86"/>
      <c r="RNH188" s="86"/>
      <c r="RNI188" s="86"/>
      <c r="RNJ188" s="86"/>
      <c r="RNK188" s="86"/>
      <c r="RNL188" s="86"/>
      <c r="RNM188" s="86"/>
      <c r="RNN188" s="86"/>
      <c r="RNO188" s="86"/>
      <c r="RNP188" s="86"/>
      <c r="RNQ188" s="86"/>
      <c r="RNR188" s="86"/>
      <c r="RNS188" s="86"/>
      <c r="RNT188" s="86"/>
      <c r="RNU188" s="86"/>
      <c r="RNV188" s="86"/>
      <c r="RNW188" s="86"/>
      <c r="RNX188" s="86"/>
      <c r="RNY188" s="86"/>
      <c r="RNZ188" s="86"/>
      <c r="ROA188" s="86"/>
      <c r="ROB188" s="86"/>
      <c r="ROC188" s="86"/>
      <c r="ROD188" s="86"/>
      <c r="ROE188" s="86"/>
      <c r="ROF188" s="86"/>
      <c r="ROG188" s="86"/>
      <c r="ROH188" s="86"/>
      <c r="ROI188" s="86"/>
      <c r="ROJ188" s="86"/>
      <c r="ROK188" s="86"/>
      <c r="ROL188" s="86"/>
      <c r="ROM188" s="86"/>
      <c r="RON188" s="86"/>
      <c r="ROO188" s="86"/>
      <c r="ROP188" s="86"/>
      <c r="ROQ188" s="86"/>
      <c r="ROR188" s="86"/>
      <c r="ROS188" s="86"/>
      <c r="ROT188" s="86"/>
      <c r="ROU188" s="86"/>
      <c r="ROV188" s="86"/>
      <c r="ROW188" s="86"/>
      <c r="ROX188" s="86"/>
      <c r="ROY188" s="86"/>
      <c r="ROZ188" s="86"/>
      <c r="RPA188" s="86"/>
      <c r="RPB188" s="86"/>
      <c r="RPC188" s="86"/>
      <c r="RPD188" s="86"/>
      <c r="RPE188" s="86"/>
      <c r="RPF188" s="86"/>
      <c r="RPG188" s="86"/>
      <c r="RPH188" s="86"/>
      <c r="RPI188" s="86"/>
      <c r="RPJ188" s="86"/>
      <c r="RPK188" s="86"/>
      <c r="RPL188" s="86"/>
      <c r="RPM188" s="86"/>
      <c r="RPN188" s="86"/>
      <c r="RPO188" s="86"/>
      <c r="RPP188" s="86"/>
      <c r="RPQ188" s="86"/>
      <c r="RPR188" s="86"/>
      <c r="RPS188" s="86"/>
      <c r="RPT188" s="86"/>
      <c r="RPU188" s="86"/>
      <c r="RPV188" s="86"/>
      <c r="RPW188" s="86"/>
      <c r="RPX188" s="86"/>
      <c r="RPY188" s="86"/>
      <c r="RPZ188" s="86"/>
      <c r="RQA188" s="86"/>
      <c r="RQB188" s="86"/>
      <c r="RQC188" s="86"/>
      <c r="RQD188" s="86"/>
      <c r="RQE188" s="86"/>
      <c r="RQF188" s="86"/>
      <c r="RQG188" s="86"/>
      <c r="RQH188" s="86"/>
      <c r="RQI188" s="86"/>
      <c r="RQJ188" s="86"/>
      <c r="RQK188" s="86"/>
      <c r="RQL188" s="86"/>
      <c r="RQM188" s="86"/>
      <c r="RQN188" s="86"/>
      <c r="RQO188" s="86"/>
      <c r="RQP188" s="86"/>
      <c r="RQQ188" s="86"/>
      <c r="RQR188" s="86"/>
      <c r="RQS188" s="86"/>
      <c r="RQT188" s="86"/>
      <c r="RQU188" s="86"/>
      <c r="RQV188" s="86"/>
      <c r="RQW188" s="86"/>
      <c r="RQX188" s="86"/>
      <c r="RQY188" s="86"/>
      <c r="RQZ188" s="86"/>
      <c r="RRA188" s="86"/>
      <c r="RRB188" s="86"/>
      <c r="RRC188" s="86"/>
      <c r="RRD188" s="86"/>
      <c r="RRE188" s="86"/>
      <c r="RRF188" s="86"/>
      <c r="RRG188" s="86"/>
      <c r="RRH188" s="86"/>
      <c r="RRI188" s="86"/>
      <c r="RRJ188" s="86"/>
      <c r="RRK188" s="86"/>
      <c r="RRL188" s="86"/>
      <c r="RRM188" s="86"/>
      <c r="RRN188" s="86"/>
      <c r="RRO188" s="86"/>
      <c r="RRP188" s="86"/>
      <c r="RRQ188" s="86"/>
      <c r="RRR188" s="86"/>
      <c r="RRS188" s="86"/>
      <c r="RRT188" s="86"/>
      <c r="RRU188" s="86"/>
      <c r="RRV188" s="86"/>
      <c r="RRW188" s="86"/>
      <c r="RRX188" s="86"/>
      <c r="RRY188" s="86"/>
      <c r="RRZ188" s="86"/>
      <c r="RSA188" s="86"/>
      <c r="RSB188" s="86"/>
      <c r="RSC188" s="86"/>
      <c r="RSD188" s="86"/>
      <c r="RSE188" s="86"/>
      <c r="RSF188" s="86"/>
      <c r="RSG188" s="86"/>
      <c r="RSH188" s="86"/>
      <c r="RSI188" s="86"/>
      <c r="RSJ188" s="86"/>
      <c r="RSK188" s="86"/>
      <c r="RSL188" s="86"/>
      <c r="RSM188" s="86"/>
      <c r="RSN188" s="86"/>
      <c r="RSO188" s="86"/>
      <c r="RSP188" s="86"/>
      <c r="RSQ188" s="86"/>
      <c r="RSR188" s="86"/>
      <c r="RSS188" s="86"/>
      <c r="RST188" s="86"/>
      <c r="RSU188" s="86"/>
      <c r="RSV188" s="86"/>
      <c r="RSW188" s="86"/>
      <c r="RSX188" s="86"/>
      <c r="RSY188" s="86"/>
      <c r="RSZ188" s="86"/>
      <c r="RTA188" s="86"/>
      <c r="RTB188" s="86"/>
      <c r="RTC188" s="86"/>
      <c r="RTD188" s="86"/>
      <c r="RTE188" s="86"/>
      <c r="RTF188" s="86"/>
      <c r="RTG188" s="86"/>
      <c r="RTH188" s="86"/>
      <c r="RTI188" s="86"/>
      <c r="RTJ188" s="86"/>
      <c r="RTK188" s="86"/>
      <c r="RTL188" s="86"/>
      <c r="RTM188" s="86"/>
      <c r="RTN188" s="86"/>
      <c r="RTO188" s="86"/>
      <c r="RTP188" s="86"/>
      <c r="RTQ188" s="86"/>
      <c r="RTR188" s="86"/>
      <c r="RTS188" s="86"/>
      <c r="RTT188" s="86"/>
      <c r="RTU188" s="86"/>
      <c r="RTV188" s="86"/>
      <c r="RTW188" s="86"/>
      <c r="RTX188" s="86"/>
      <c r="RTY188" s="86"/>
      <c r="RTZ188" s="86"/>
      <c r="RUA188" s="86"/>
      <c r="RUB188" s="86"/>
      <c r="RUC188" s="86"/>
      <c r="RUD188" s="86"/>
      <c r="RUE188" s="86"/>
      <c r="RUF188" s="86"/>
      <c r="RUG188" s="86"/>
      <c r="RUH188" s="86"/>
      <c r="RUI188" s="86"/>
      <c r="RUJ188" s="86"/>
      <c r="RUK188" s="86"/>
      <c r="RUL188" s="86"/>
      <c r="RUM188" s="86"/>
      <c r="RUN188" s="86"/>
      <c r="RUO188" s="86"/>
      <c r="RUP188" s="86"/>
      <c r="RUQ188" s="86"/>
      <c r="RUR188" s="86"/>
      <c r="RUS188" s="86"/>
      <c r="RUT188" s="86"/>
      <c r="RUU188" s="86"/>
      <c r="RUV188" s="86"/>
      <c r="RUW188" s="86"/>
      <c r="RUX188" s="86"/>
      <c r="RUY188" s="86"/>
      <c r="RUZ188" s="86"/>
      <c r="RVA188" s="86"/>
      <c r="RVB188" s="86"/>
      <c r="RVC188" s="86"/>
      <c r="RVD188" s="86"/>
      <c r="RVE188" s="86"/>
      <c r="RVF188" s="86"/>
      <c r="RVG188" s="86"/>
      <c r="RVH188" s="86"/>
      <c r="RVI188" s="86"/>
      <c r="RVJ188" s="86"/>
      <c r="RVK188" s="86"/>
      <c r="RVL188" s="86"/>
      <c r="RVM188" s="86"/>
      <c r="RVN188" s="86"/>
      <c r="RVO188" s="86"/>
      <c r="RVP188" s="86"/>
      <c r="RVQ188" s="86"/>
      <c r="RVR188" s="86"/>
      <c r="RVS188" s="86"/>
      <c r="RVT188" s="86"/>
      <c r="RVU188" s="86"/>
      <c r="RVV188" s="86"/>
      <c r="RVW188" s="86"/>
      <c r="RVX188" s="86"/>
      <c r="RVY188" s="86"/>
      <c r="RVZ188" s="86"/>
      <c r="RWA188" s="86"/>
      <c r="RWB188" s="86"/>
      <c r="RWC188" s="86"/>
      <c r="RWD188" s="86"/>
      <c r="RWE188" s="86"/>
      <c r="RWF188" s="86"/>
      <c r="RWG188" s="86"/>
      <c r="RWH188" s="86"/>
      <c r="RWI188" s="86"/>
      <c r="RWJ188" s="86"/>
      <c r="RWK188" s="86"/>
      <c r="RWL188" s="86"/>
      <c r="RWM188" s="86"/>
      <c r="RWN188" s="86"/>
      <c r="RWO188" s="86"/>
      <c r="RWP188" s="86"/>
      <c r="RWQ188" s="86"/>
      <c r="RWR188" s="86"/>
      <c r="RWS188" s="86"/>
      <c r="RWT188" s="86"/>
      <c r="RWU188" s="86"/>
      <c r="RWV188" s="86"/>
      <c r="RWW188" s="86"/>
      <c r="RWX188" s="86"/>
      <c r="RWY188" s="86"/>
      <c r="RWZ188" s="86"/>
      <c r="RXA188" s="86"/>
      <c r="RXB188" s="86"/>
      <c r="RXC188" s="86"/>
      <c r="RXD188" s="86"/>
      <c r="RXE188" s="86"/>
      <c r="RXF188" s="86"/>
      <c r="RXG188" s="86"/>
      <c r="RXH188" s="86"/>
      <c r="RXI188" s="86"/>
      <c r="RXJ188" s="86"/>
      <c r="RXK188" s="86"/>
      <c r="RXL188" s="86"/>
      <c r="RXM188" s="86"/>
      <c r="RXN188" s="86"/>
      <c r="RXO188" s="86"/>
      <c r="RXP188" s="86"/>
      <c r="RXQ188" s="86"/>
      <c r="RXR188" s="86"/>
      <c r="RXS188" s="86"/>
      <c r="RXT188" s="86"/>
      <c r="RXU188" s="86"/>
      <c r="RXV188" s="86"/>
      <c r="RXW188" s="86"/>
      <c r="RXX188" s="86"/>
      <c r="RXY188" s="86"/>
      <c r="RXZ188" s="86"/>
      <c r="RYA188" s="86"/>
      <c r="RYB188" s="86"/>
      <c r="RYC188" s="86"/>
      <c r="RYD188" s="86"/>
      <c r="RYE188" s="86"/>
      <c r="RYF188" s="86"/>
      <c r="RYG188" s="86"/>
      <c r="RYH188" s="86"/>
      <c r="RYI188" s="86"/>
      <c r="RYJ188" s="86"/>
      <c r="RYK188" s="86"/>
      <c r="RYL188" s="86"/>
      <c r="RYM188" s="86"/>
      <c r="RYN188" s="86"/>
      <c r="RYO188" s="86"/>
      <c r="RYP188" s="86"/>
      <c r="RYQ188" s="86"/>
      <c r="RYR188" s="86"/>
      <c r="RYS188" s="86"/>
      <c r="RYT188" s="86"/>
      <c r="RYU188" s="86"/>
      <c r="RYV188" s="86"/>
      <c r="RYW188" s="86"/>
      <c r="RYX188" s="86"/>
      <c r="RYY188" s="86"/>
      <c r="RYZ188" s="86"/>
      <c r="RZA188" s="86"/>
      <c r="RZB188" s="86"/>
      <c r="RZC188" s="86"/>
      <c r="RZD188" s="86"/>
      <c r="RZE188" s="86"/>
      <c r="RZF188" s="86"/>
      <c r="RZG188" s="86"/>
      <c r="RZH188" s="86"/>
      <c r="RZI188" s="86"/>
      <c r="RZJ188" s="86"/>
      <c r="RZK188" s="86"/>
      <c r="RZL188" s="86"/>
      <c r="RZM188" s="86"/>
      <c r="RZN188" s="86"/>
      <c r="RZO188" s="86"/>
      <c r="RZP188" s="86"/>
      <c r="RZQ188" s="86"/>
      <c r="RZR188" s="86"/>
      <c r="RZS188" s="86"/>
      <c r="RZT188" s="86"/>
      <c r="RZU188" s="86"/>
      <c r="RZV188" s="86"/>
      <c r="RZW188" s="86"/>
      <c r="RZX188" s="86"/>
      <c r="RZY188" s="86"/>
      <c r="RZZ188" s="86"/>
      <c r="SAA188" s="86"/>
      <c r="SAB188" s="86"/>
      <c r="SAC188" s="86"/>
      <c r="SAD188" s="86"/>
      <c r="SAE188" s="86"/>
      <c r="SAF188" s="86"/>
      <c r="SAG188" s="86"/>
      <c r="SAH188" s="86"/>
      <c r="SAI188" s="86"/>
      <c r="SAJ188" s="86"/>
      <c r="SAK188" s="86"/>
      <c r="SAL188" s="86"/>
      <c r="SAM188" s="86"/>
      <c r="SAN188" s="86"/>
      <c r="SAO188" s="86"/>
      <c r="SAP188" s="86"/>
      <c r="SAQ188" s="86"/>
      <c r="SAR188" s="86"/>
      <c r="SAS188" s="86"/>
      <c r="SAT188" s="86"/>
      <c r="SAU188" s="86"/>
      <c r="SAV188" s="86"/>
      <c r="SAW188" s="86"/>
      <c r="SAX188" s="86"/>
      <c r="SAY188" s="86"/>
      <c r="SAZ188" s="86"/>
      <c r="SBA188" s="86"/>
      <c r="SBB188" s="86"/>
      <c r="SBC188" s="86"/>
      <c r="SBD188" s="86"/>
      <c r="SBE188" s="86"/>
      <c r="SBF188" s="86"/>
      <c r="SBG188" s="86"/>
      <c r="SBH188" s="86"/>
      <c r="SBI188" s="86"/>
      <c r="SBJ188" s="86"/>
      <c r="SBK188" s="86"/>
      <c r="SBL188" s="86"/>
      <c r="SBM188" s="86"/>
      <c r="SBN188" s="86"/>
      <c r="SBO188" s="86"/>
      <c r="SBP188" s="86"/>
      <c r="SBQ188" s="86"/>
      <c r="SBR188" s="86"/>
      <c r="SBS188" s="86"/>
      <c r="SBT188" s="86"/>
      <c r="SBU188" s="86"/>
      <c r="SBV188" s="86"/>
      <c r="SBW188" s="86"/>
      <c r="SBX188" s="86"/>
      <c r="SBY188" s="86"/>
      <c r="SBZ188" s="86"/>
      <c r="SCA188" s="86"/>
      <c r="SCB188" s="86"/>
      <c r="SCC188" s="86"/>
      <c r="SCD188" s="86"/>
      <c r="SCE188" s="86"/>
      <c r="SCF188" s="86"/>
      <c r="SCG188" s="86"/>
      <c r="SCH188" s="86"/>
      <c r="SCI188" s="86"/>
      <c r="SCJ188" s="86"/>
      <c r="SCK188" s="86"/>
      <c r="SCL188" s="86"/>
      <c r="SCM188" s="86"/>
      <c r="SCN188" s="86"/>
      <c r="SCO188" s="86"/>
      <c r="SCP188" s="86"/>
      <c r="SCQ188" s="86"/>
      <c r="SCR188" s="86"/>
      <c r="SCS188" s="86"/>
      <c r="SCT188" s="86"/>
      <c r="SCU188" s="86"/>
      <c r="SCV188" s="86"/>
      <c r="SCW188" s="86"/>
      <c r="SCX188" s="86"/>
      <c r="SCY188" s="86"/>
      <c r="SCZ188" s="86"/>
      <c r="SDA188" s="86"/>
      <c r="SDB188" s="86"/>
      <c r="SDC188" s="86"/>
      <c r="SDD188" s="86"/>
      <c r="SDE188" s="86"/>
      <c r="SDF188" s="86"/>
      <c r="SDG188" s="86"/>
      <c r="SDH188" s="86"/>
      <c r="SDI188" s="86"/>
      <c r="SDJ188" s="86"/>
      <c r="SDK188" s="86"/>
      <c r="SDL188" s="86"/>
      <c r="SDM188" s="86"/>
      <c r="SDN188" s="86"/>
      <c r="SDO188" s="86"/>
      <c r="SDP188" s="86"/>
      <c r="SDQ188" s="86"/>
      <c r="SDR188" s="86"/>
      <c r="SDS188" s="86"/>
      <c r="SDT188" s="86"/>
      <c r="SDU188" s="86"/>
      <c r="SDV188" s="86"/>
      <c r="SDW188" s="86"/>
      <c r="SDX188" s="86"/>
      <c r="SDY188" s="86"/>
      <c r="SDZ188" s="86"/>
      <c r="SEA188" s="86"/>
      <c r="SEB188" s="86"/>
      <c r="SEC188" s="86"/>
      <c r="SED188" s="86"/>
      <c r="SEE188" s="86"/>
      <c r="SEF188" s="86"/>
      <c r="SEG188" s="86"/>
      <c r="SEH188" s="86"/>
      <c r="SEI188" s="86"/>
      <c r="SEJ188" s="86"/>
      <c r="SEK188" s="86"/>
      <c r="SEL188" s="86"/>
      <c r="SEM188" s="86"/>
      <c r="SEN188" s="86"/>
      <c r="SEO188" s="86"/>
      <c r="SEP188" s="86"/>
      <c r="SEQ188" s="86"/>
      <c r="SER188" s="86"/>
      <c r="SES188" s="86"/>
      <c r="SET188" s="86"/>
      <c r="SEU188" s="86"/>
      <c r="SEV188" s="86"/>
      <c r="SEW188" s="86"/>
      <c r="SEX188" s="86"/>
      <c r="SEY188" s="86"/>
      <c r="SEZ188" s="86"/>
      <c r="SFA188" s="86"/>
      <c r="SFB188" s="86"/>
      <c r="SFC188" s="86"/>
      <c r="SFD188" s="86"/>
      <c r="SFE188" s="86"/>
      <c r="SFF188" s="86"/>
      <c r="SFG188" s="86"/>
      <c r="SFH188" s="86"/>
      <c r="SFI188" s="86"/>
      <c r="SFJ188" s="86"/>
      <c r="SFK188" s="86"/>
      <c r="SFL188" s="86"/>
      <c r="SFM188" s="86"/>
      <c r="SFN188" s="86"/>
      <c r="SFO188" s="86"/>
      <c r="SFP188" s="86"/>
      <c r="SFQ188" s="86"/>
      <c r="SFR188" s="86"/>
      <c r="SFS188" s="86"/>
      <c r="SFT188" s="86"/>
      <c r="SFU188" s="86"/>
      <c r="SFV188" s="86"/>
      <c r="SFW188" s="86"/>
      <c r="SFX188" s="86"/>
      <c r="SFY188" s="86"/>
      <c r="SFZ188" s="86"/>
      <c r="SGA188" s="86"/>
      <c r="SGB188" s="86"/>
      <c r="SGC188" s="86"/>
      <c r="SGD188" s="86"/>
      <c r="SGE188" s="86"/>
      <c r="SGF188" s="86"/>
      <c r="SGG188" s="86"/>
      <c r="SGH188" s="86"/>
      <c r="SGI188" s="86"/>
      <c r="SGJ188" s="86"/>
      <c r="SGK188" s="86"/>
      <c r="SGL188" s="86"/>
      <c r="SGM188" s="86"/>
      <c r="SGN188" s="86"/>
      <c r="SGO188" s="86"/>
      <c r="SGP188" s="86"/>
      <c r="SGQ188" s="86"/>
      <c r="SGR188" s="86"/>
      <c r="SGS188" s="86"/>
      <c r="SGT188" s="86"/>
      <c r="SGU188" s="86"/>
      <c r="SGV188" s="86"/>
      <c r="SGW188" s="86"/>
      <c r="SGX188" s="86"/>
      <c r="SGY188" s="86"/>
      <c r="SGZ188" s="86"/>
      <c r="SHA188" s="86"/>
      <c r="SHB188" s="86"/>
      <c r="SHC188" s="86"/>
      <c r="SHD188" s="86"/>
      <c r="SHE188" s="86"/>
      <c r="SHF188" s="86"/>
      <c r="SHG188" s="86"/>
      <c r="SHH188" s="86"/>
      <c r="SHI188" s="86"/>
      <c r="SHJ188" s="86"/>
      <c r="SHK188" s="86"/>
      <c r="SHL188" s="86"/>
      <c r="SHM188" s="86"/>
      <c r="SHN188" s="86"/>
      <c r="SHO188" s="86"/>
      <c r="SHP188" s="86"/>
      <c r="SHQ188" s="86"/>
      <c r="SHR188" s="86"/>
      <c r="SHS188" s="86"/>
      <c r="SHT188" s="86"/>
      <c r="SHU188" s="86"/>
      <c r="SHV188" s="86"/>
      <c r="SHW188" s="86"/>
      <c r="SHX188" s="86"/>
      <c r="SHY188" s="86"/>
      <c r="SHZ188" s="86"/>
      <c r="SIA188" s="86"/>
      <c r="SIB188" s="86"/>
      <c r="SIC188" s="86"/>
      <c r="SID188" s="86"/>
      <c r="SIE188" s="86"/>
      <c r="SIF188" s="86"/>
      <c r="SIG188" s="86"/>
      <c r="SIH188" s="86"/>
      <c r="SII188" s="86"/>
      <c r="SIJ188" s="86"/>
      <c r="SIK188" s="86"/>
      <c r="SIL188" s="86"/>
      <c r="SIM188" s="86"/>
      <c r="SIN188" s="86"/>
      <c r="SIO188" s="86"/>
      <c r="SIP188" s="86"/>
      <c r="SIQ188" s="86"/>
      <c r="SIR188" s="86"/>
      <c r="SIS188" s="86"/>
      <c r="SIT188" s="86"/>
      <c r="SIU188" s="86"/>
      <c r="SIV188" s="86"/>
      <c r="SIW188" s="86"/>
      <c r="SIX188" s="86"/>
      <c r="SIY188" s="86"/>
      <c r="SIZ188" s="86"/>
      <c r="SJA188" s="86"/>
      <c r="SJB188" s="86"/>
      <c r="SJC188" s="86"/>
      <c r="SJD188" s="86"/>
      <c r="SJE188" s="86"/>
      <c r="SJF188" s="86"/>
      <c r="SJG188" s="86"/>
      <c r="SJH188" s="86"/>
      <c r="SJI188" s="86"/>
      <c r="SJJ188" s="86"/>
      <c r="SJK188" s="86"/>
      <c r="SJL188" s="86"/>
      <c r="SJM188" s="86"/>
      <c r="SJN188" s="86"/>
      <c r="SJO188" s="86"/>
      <c r="SJP188" s="86"/>
      <c r="SJQ188" s="86"/>
      <c r="SJR188" s="86"/>
      <c r="SJS188" s="86"/>
      <c r="SJT188" s="86"/>
      <c r="SJU188" s="86"/>
      <c r="SJV188" s="86"/>
      <c r="SJW188" s="86"/>
      <c r="SJX188" s="86"/>
      <c r="SJY188" s="86"/>
      <c r="SJZ188" s="86"/>
      <c r="SKA188" s="86"/>
      <c r="SKB188" s="86"/>
      <c r="SKC188" s="86"/>
      <c r="SKD188" s="86"/>
      <c r="SKE188" s="86"/>
      <c r="SKF188" s="86"/>
      <c r="SKG188" s="86"/>
      <c r="SKH188" s="86"/>
      <c r="SKI188" s="86"/>
      <c r="SKJ188" s="86"/>
      <c r="SKK188" s="86"/>
      <c r="SKL188" s="86"/>
      <c r="SKM188" s="86"/>
      <c r="SKN188" s="86"/>
      <c r="SKO188" s="86"/>
      <c r="SKP188" s="86"/>
      <c r="SKQ188" s="86"/>
      <c r="SKR188" s="86"/>
      <c r="SKS188" s="86"/>
      <c r="SKT188" s="86"/>
      <c r="SKU188" s="86"/>
      <c r="SKV188" s="86"/>
      <c r="SKW188" s="86"/>
      <c r="SKX188" s="86"/>
      <c r="SKY188" s="86"/>
      <c r="SKZ188" s="86"/>
      <c r="SLA188" s="86"/>
      <c r="SLB188" s="86"/>
      <c r="SLC188" s="86"/>
      <c r="SLD188" s="86"/>
      <c r="SLE188" s="86"/>
      <c r="SLF188" s="86"/>
      <c r="SLG188" s="86"/>
      <c r="SLH188" s="86"/>
      <c r="SLI188" s="86"/>
      <c r="SLJ188" s="86"/>
      <c r="SLK188" s="86"/>
      <c r="SLL188" s="86"/>
      <c r="SLM188" s="86"/>
      <c r="SLN188" s="86"/>
      <c r="SLO188" s="86"/>
      <c r="SLP188" s="86"/>
      <c r="SLQ188" s="86"/>
      <c r="SLR188" s="86"/>
      <c r="SLS188" s="86"/>
      <c r="SLT188" s="86"/>
      <c r="SLU188" s="86"/>
      <c r="SLV188" s="86"/>
      <c r="SLW188" s="86"/>
      <c r="SLX188" s="86"/>
      <c r="SLY188" s="86"/>
      <c r="SLZ188" s="86"/>
      <c r="SMA188" s="86"/>
      <c r="SMB188" s="86"/>
      <c r="SMC188" s="86"/>
      <c r="SMD188" s="86"/>
      <c r="SME188" s="86"/>
      <c r="SMF188" s="86"/>
      <c r="SMG188" s="86"/>
      <c r="SMH188" s="86"/>
      <c r="SMI188" s="86"/>
      <c r="SMJ188" s="86"/>
      <c r="SMK188" s="86"/>
      <c r="SML188" s="86"/>
      <c r="SMM188" s="86"/>
      <c r="SMN188" s="86"/>
      <c r="SMO188" s="86"/>
      <c r="SMP188" s="86"/>
      <c r="SMQ188" s="86"/>
      <c r="SMR188" s="86"/>
      <c r="SMS188" s="86"/>
      <c r="SMT188" s="86"/>
      <c r="SMU188" s="86"/>
      <c r="SMV188" s="86"/>
      <c r="SMW188" s="86"/>
      <c r="SMX188" s="86"/>
      <c r="SMY188" s="86"/>
      <c r="SMZ188" s="86"/>
      <c r="SNA188" s="86"/>
      <c r="SNB188" s="86"/>
      <c r="SNC188" s="86"/>
      <c r="SND188" s="86"/>
      <c r="SNE188" s="86"/>
      <c r="SNF188" s="86"/>
      <c r="SNG188" s="86"/>
      <c r="SNH188" s="86"/>
      <c r="SNI188" s="86"/>
      <c r="SNJ188" s="86"/>
      <c r="SNK188" s="86"/>
      <c r="SNL188" s="86"/>
      <c r="SNM188" s="86"/>
      <c r="SNN188" s="86"/>
      <c r="SNO188" s="86"/>
      <c r="SNP188" s="86"/>
      <c r="SNQ188" s="86"/>
      <c r="SNR188" s="86"/>
      <c r="SNS188" s="86"/>
      <c r="SNT188" s="86"/>
      <c r="SNU188" s="86"/>
      <c r="SNV188" s="86"/>
      <c r="SNW188" s="86"/>
      <c r="SNX188" s="86"/>
      <c r="SNY188" s="86"/>
      <c r="SNZ188" s="86"/>
      <c r="SOA188" s="86"/>
      <c r="SOB188" s="86"/>
      <c r="SOC188" s="86"/>
      <c r="SOD188" s="86"/>
      <c r="SOE188" s="86"/>
      <c r="SOF188" s="86"/>
      <c r="SOG188" s="86"/>
      <c r="SOH188" s="86"/>
      <c r="SOI188" s="86"/>
      <c r="SOJ188" s="86"/>
      <c r="SOK188" s="86"/>
      <c r="SOL188" s="86"/>
      <c r="SOM188" s="86"/>
      <c r="SON188" s="86"/>
      <c r="SOO188" s="86"/>
      <c r="SOP188" s="86"/>
      <c r="SOQ188" s="86"/>
      <c r="SOR188" s="86"/>
      <c r="SOS188" s="86"/>
      <c r="SOT188" s="86"/>
      <c r="SOU188" s="86"/>
      <c r="SOV188" s="86"/>
      <c r="SOW188" s="86"/>
      <c r="SOX188" s="86"/>
      <c r="SOY188" s="86"/>
      <c r="SOZ188" s="86"/>
      <c r="SPA188" s="86"/>
      <c r="SPB188" s="86"/>
      <c r="SPC188" s="86"/>
      <c r="SPD188" s="86"/>
      <c r="SPE188" s="86"/>
      <c r="SPF188" s="86"/>
      <c r="SPG188" s="86"/>
      <c r="SPH188" s="86"/>
      <c r="SPI188" s="86"/>
      <c r="SPJ188" s="86"/>
      <c r="SPK188" s="86"/>
      <c r="SPL188" s="86"/>
      <c r="SPM188" s="86"/>
      <c r="SPN188" s="86"/>
      <c r="SPO188" s="86"/>
      <c r="SPP188" s="86"/>
      <c r="SPQ188" s="86"/>
      <c r="SPR188" s="86"/>
      <c r="SPS188" s="86"/>
      <c r="SPT188" s="86"/>
      <c r="SPU188" s="86"/>
      <c r="SPV188" s="86"/>
      <c r="SPW188" s="86"/>
      <c r="SPX188" s="86"/>
      <c r="SPY188" s="86"/>
      <c r="SPZ188" s="86"/>
      <c r="SQA188" s="86"/>
      <c r="SQB188" s="86"/>
      <c r="SQC188" s="86"/>
      <c r="SQD188" s="86"/>
      <c r="SQE188" s="86"/>
      <c r="SQF188" s="86"/>
      <c r="SQG188" s="86"/>
      <c r="SQH188" s="86"/>
      <c r="SQI188" s="86"/>
      <c r="SQJ188" s="86"/>
      <c r="SQK188" s="86"/>
      <c r="SQL188" s="86"/>
      <c r="SQM188" s="86"/>
      <c r="SQN188" s="86"/>
      <c r="SQO188" s="86"/>
      <c r="SQP188" s="86"/>
      <c r="SQQ188" s="86"/>
      <c r="SQR188" s="86"/>
      <c r="SQS188" s="86"/>
      <c r="SQT188" s="86"/>
      <c r="SQU188" s="86"/>
      <c r="SQV188" s="86"/>
      <c r="SQW188" s="86"/>
      <c r="SQX188" s="86"/>
      <c r="SQY188" s="86"/>
      <c r="SQZ188" s="86"/>
      <c r="SRA188" s="86"/>
      <c r="SRB188" s="86"/>
      <c r="SRC188" s="86"/>
      <c r="SRD188" s="86"/>
      <c r="SRE188" s="86"/>
      <c r="SRF188" s="86"/>
      <c r="SRG188" s="86"/>
      <c r="SRH188" s="86"/>
      <c r="SRI188" s="86"/>
      <c r="SRJ188" s="86"/>
      <c r="SRK188" s="86"/>
      <c r="SRL188" s="86"/>
      <c r="SRM188" s="86"/>
      <c r="SRN188" s="86"/>
      <c r="SRO188" s="86"/>
      <c r="SRP188" s="86"/>
      <c r="SRQ188" s="86"/>
      <c r="SRR188" s="86"/>
      <c r="SRS188" s="86"/>
      <c r="SRT188" s="86"/>
      <c r="SRU188" s="86"/>
      <c r="SRV188" s="86"/>
      <c r="SRW188" s="86"/>
      <c r="SRX188" s="86"/>
      <c r="SRY188" s="86"/>
      <c r="SRZ188" s="86"/>
      <c r="SSA188" s="86"/>
      <c r="SSB188" s="86"/>
      <c r="SSC188" s="86"/>
      <c r="SSD188" s="86"/>
      <c r="SSE188" s="86"/>
      <c r="SSF188" s="86"/>
      <c r="SSG188" s="86"/>
      <c r="SSH188" s="86"/>
      <c r="SSI188" s="86"/>
      <c r="SSJ188" s="86"/>
      <c r="SSK188" s="86"/>
      <c r="SSL188" s="86"/>
      <c r="SSM188" s="86"/>
      <c r="SSN188" s="86"/>
      <c r="SSO188" s="86"/>
      <c r="SSP188" s="86"/>
      <c r="SSQ188" s="86"/>
      <c r="SSR188" s="86"/>
      <c r="SSS188" s="86"/>
      <c r="SST188" s="86"/>
      <c r="SSU188" s="86"/>
      <c r="SSV188" s="86"/>
      <c r="SSW188" s="86"/>
      <c r="SSX188" s="86"/>
      <c r="SSY188" s="86"/>
      <c r="SSZ188" s="86"/>
      <c r="STA188" s="86"/>
      <c r="STB188" s="86"/>
      <c r="STC188" s="86"/>
      <c r="STD188" s="86"/>
      <c r="STE188" s="86"/>
      <c r="STF188" s="86"/>
      <c r="STG188" s="86"/>
      <c r="STH188" s="86"/>
      <c r="STI188" s="86"/>
      <c r="STJ188" s="86"/>
      <c r="STK188" s="86"/>
      <c r="STL188" s="86"/>
      <c r="STM188" s="86"/>
      <c r="STN188" s="86"/>
      <c r="STO188" s="86"/>
      <c r="STP188" s="86"/>
      <c r="STQ188" s="86"/>
      <c r="STR188" s="86"/>
      <c r="STS188" s="86"/>
      <c r="STT188" s="86"/>
      <c r="STU188" s="86"/>
      <c r="STV188" s="86"/>
      <c r="STW188" s="86"/>
      <c r="STX188" s="86"/>
      <c r="STY188" s="86"/>
      <c r="STZ188" s="86"/>
      <c r="SUA188" s="86"/>
      <c r="SUB188" s="86"/>
      <c r="SUC188" s="86"/>
      <c r="SUD188" s="86"/>
      <c r="SUE188" s="86"/>
      <c r="SUF188" s="86"/>
      <c r="SUG188" s="86"/>
      <c r="SUH188" s="86"/>
      <c r="SUI188" s="86"/>
      <c r="SUJ188" s="86"/>
      <c r="SUK188" s="86"/>
      <c r="SUL188" s="86"/>
      <c r="SUM188" s="86"/>
      <c r="SUN188" s="86"/>
      <c r="SUO188" s="86"/>
      <c r="SUP188" s="86"/>
      <c r="SUQ188" s="86"/>
      <c r="SUR188" s="86"/>
      <c r="SUS188" s="86"/>
      <c r="SUT188" s="86"/>
      <c r="SUU188" s="86"/>
      <c r="SUV188" s="86"/>
      <c r="SUW188" s="86"/>
      <c r="SUX188" s="86"/>
      <c r="SUY188" s="86"/>
      <c r="SUZ188" s="86"/>
      <c r="SVA188" s="86"/>
      <c r="SVB188" s="86"/>
      <c r="SVC188" s="86"/>
      <c r="SVD188" s="86"/>
      <c r="SVE188" s="86"/>
      <c r="SVF188" s="86"/>
      <c r="SVG188" s="86"/>
      <c r="SVH188" s="86"/>
      <c r="SVI188" s="86"/>
      <c r="SVJ188" s="86"/>
      <c r="SVK188" s="86"/>
      <c r="SVL188" s="86"/>
      <c r="SVM188" s="86"/>
      <c r="SVN188" s="86"/>
      <c r="SVO188" s="86"/>
      <c r="SVP188" s="86"/>
      <c r="SVQ188" s="86"/>
      <c r="SVR188" s="86"/>
      <c r="SVS188" s="86"/>
      <c r="SVT188" s="86"/>
      <c r="SVU188" s="86"/>
      <c r="SVV188" s="86"/>
      <c r="SVW188" s="86"/>
      <c r="SVX188" s="86"/>
      <c r="SVY188" s="86"/>
      <c r="SVZ188" s="86"/>
      <c r="SWA188" s="86"/>
      <c r="SWB188" s="86"/>
      <c r="SWC188" s="86"/>
      <c r="SWD188" s="86"/>
      <c r="SWE188" s="86"/>
      <c r="SWF188" s="86"/>
      <c r="SWG188" s="86"/>
      <c r="SWH188" s="86"/>
      <c r="SWI188" s="86"/>
      <c r="SWJ188" s="86"/>
      <c r="SWK188" s="86"/>
      <c r="SWL188" s="86"/>
      <c r="SWM188" s="86"/>
      <c r="SWN188" s="86"/>
      <c r="SWO188" s="86"/>
      <c r="SWP188" s="86"/>
      <c r="SWQ188" s="86"/>
      <c r="SWR188" s="86"/>
      <c r="SWS188" s="86"/>
      <c r="SWT188" s="86"/>
      <c r="SWU188" s="86"/>
      <c r="SWV188" s="86"/>
      <c r="SWW188" s="86"/>
      <c r="SWX188" s="86"/>
      <c r="SWY188" s="86"/>
      <c r="SWZ188" s="86"/>
      <c r="SXA188" s="86"/>
      <c r="SXB188" s="86"/>
      <c r="SXC188" s="86"/>
      <c r="SXD188" s="86"/>
      <c r="SXE188" s="86"/>
      <c r="SXF188" s="86"/>
      <c r="SXG188" s="86"/>
      <c r="SXH188" s="86"/>
      <c r="SXI188" s="86"/>
      <c r="SXJ188" s="86"/>
      <c r="SXK188" s="86"/>
      <c r="SXL188" s="86"/>
      <c r="SXM188" s="86"/>
      <c r="SXN188" s="86"/>
      <c r="SXO188" s="86"/>
      <c r="SXP188" s="86"/>
      <c r="SXQ188" s="86"/>
      <c r="SXR188" s="86"/>
      <c r="SXS188" s="86"/>
      <c r="SXT188" s="86"/>
      <c r="SXU188" s="86"/>
      <c r="SXV188" s="86"/>
      <c r="SXW188" s="86"/>
      <c r="SXX188" s="86"/>
      <c r="SXY188" s="86"/>
      <c r="SXZ188" s="86"/>
      <c r="SYA188" s="86"/>
      <c r="SYB188" s="86"/>
      <c r="SYC188" s="86"/>
      <c r="SYD188" s="86"/>
      <c r="SYE188" s="86"/>
      <c r="SYF188" s="86"/>
      <c r="SYG188" s="86"/>
      <c r="SYH188" s="86"/>
      <c r="SYI188" s="86"/>
      <c r="SYJ188" s="86"/>
      <c r="SYK188" s="86"/>
      <c r="SYL188" s="86"/>
      <c r="SYM188" s="86"/>
      <c r="SYN188" s="86"/>
      <c r="SYO188" s="86"/>
      <c r="SYP188" s="86"/>
      <c r="SYQ188" s="86"/>
      <c r="SYR188" s="86"/>
      <c r="SYS188" s="86"/>
      <c r="SYT188" s="86"/>
      <c r="SYU188" s="86"/>
      <c r="SYV188" s="86"/>
      <c r="SYW188" s="86"/>
      <c r="SYX188" s="86"/>
      <c r="SYY188" s="86"/>
      <c r="SYZ188" s="86"/>
      <c r="SZA188" s="86"/>
      <c r="SZB188" s="86"/>
      <c r="SZC188" s="86"/>
      <c r="SZD188" s="86"/>
      <c r="SZE188" s="86"/>
      <c r="SZF188" s="86"/>
      <c r="SZG188" s="86"/>
      <c r="SZH188" s="86"/>
      <c r="SZI188" s="86"/>
      <c r="SZJ188" s="86"/>
      <c r="SZK188" s="86"/>
      <c r="SZL188" s="86"/>
      <c r="SZM188" s="86"/>
      <c r="SZN188" s="86"/>
      <c r="SZO188" s="86"/>
      <c r="SZP188" s="86"/>
      <c r="SZQ188" s="86"/>
      <c r="SZR188" s="86"/>
      <c r="SZS188" s="86"/>
      <c r="SZT188" s="86"/>
      <c r="SZU188" s="86"/>
      <c r="SZV188" s="86"/>
      <c r="SZW188" s="86"/>
      <c r="SZX188" s="86"/>
      <c r="SZY188" s="86"/>
      <c r="SZZ188" s="86"/>
      <c r="TAA188" s="86"/>
      <c r="TAB188" s="86"/>
      <c r="TAC188" s="86"/>
      <c r="TAD188" s="86"/>
      <c r="TAE188" s="86"/>
      <c r="TAF188" s="86"/>
      <c r="TAG188" s="86"/>
      <c r="TAH188" s="86"/>
      <c r="TAI188" s="86"/>
      <c r="TAJ188" s="86"/>
      <c r="TAK188" s="86"/>
      <c r="TAL188" s="86"/>
      <c r="TAM188" s="86"/>
      <c r="TAN188" s="86"/>
      <c r="TAO188" s="86"/>
      <c r="TAP188" s="86"/>
      <c r="TAQ188" s="86"/>
      <c r="TAR188" s="86"/>
      <c r="TAS188" s="86"/>
      <c r="TAT188" s="86"/>
      <c r="TAU188" s="86"/>
      <c r="TAV188" s="86"/>
      <c r="TAW188" s="86"/>
      <c r="TAX188" s="86"/>
      <c r="TAY188" s="86"/>
      <c r="TAZ188" s="86"/>
      <c r="TBA188" s="86"/>
      <c r="TBB188" s="86"/>
      <c r="TBC188" s="86"/>
      <c r="TBD188" s="86"/>
      <c r="TBE188" s="86"/>
      <c r="TBF188" s="86"/>
      <c r="TBG188" s="86"/>
      <c r="TBH188" s="86"/>
      <c r="TBI188" s="86"/>
      <c r="TBJ188" s="86"/>
      <c r="TBK188" s="86"/>
      <c r="TBL188" s="86"/>
      <c r="TBM188" s="86"/>
      <c r="TBN188" s="86"/>
      <c r="TBO188" s="86"/>
      <c r="TBP188" s="86"/>
      <c r="TBQ188" s="86"/>
      <c r="TBR188" s="86"/>
      <c r="TBS188" s="86"/>
      <c r="TBT188" s="86"/>
      <c r="TBU188" s="86"/>
      <c r="TBV188" s="86"/>
      <c r="TBW188" s="86"/>
      <c r="TBX188" s="86"/>
      <c r="TBY188" s="86"/>
      <c r="TBZ188" s="86"/>
      <c r="TCA188" s="86"/>
      <c r="TCB188" s="86"/>
      <c r="TCC188" s="86"/>
      <c r="TCD188" s="86"/>
      <c r="TCE188" s="86"/>
      <c r="TCF188" s="86"/>
      <c r="TCG188" s="86"/>
      <c r="TCH188" s="86"/>
      <c r="TCI188" s="86"/>
      <c r="TCJ188" s="86"/>
      <c r="TCK188" s="86"/>
      <c r="TCL188" s="86"/>
      <c r="TCM188" s="86"/>
      <c r="TCN188" s="86"/>
      <c r="TCO188" s="86"/>
      <c r="TCP188" s="86"/>
      <c r="TCQ188" s="86"/>
      <c r="TCR188" s="86"/>
      <c r="TCS188" s="86"/>
      <c r="TCT188" s="86"/>
      <c r="TCU188" s="86"/>
      <c r="TCV188" s="86"/>
      <c r="TCW188" s="86"/>
      <c r="TCX188" s="86"/>
      <c r="TCY188" s="86"/>
      <c r="TCZ188" s="86"/>
      <c r="TDA188" s="86"/>
      <c r="TDB188" s="86"/>
      <c r="TDC188" s="86"/>
      <c r="TDD188" s="86"/>
      <c r="TDE188" s="86"/>
      <c r="TDF188" s="86"/>
      <c r="TDG188" s="86"/>
      <c r="TDH188" s="86"/>
      <c r="TDI188" s="86"/>
      <c r="TDJ188" s="86"/>
      <c r="TDK188" s="86"/>
      <c r="TDL188" s="86"/>
      <c r="TDM188" s="86"/>
      <c r="TDN188" s="86"/>
      <c r="TDO188" s="86"/>
      <c r="TDP188" s="86"/>
      <c r="TDQ188" s="86"/>
      <c r="TDR188" s="86"/>
      <c r="TDS188" s="86"/>
      <c r="TDT188" s="86"/>
      <c r="TDU188" s="86"/>
      <c r="TDV188" s="86"/>
      <c r="TDW188" s="86"/>
      <c r="TDX188" s="86"/>
      <c r="TDY188" s="86"/>
      <c r="TDZ188" s="86"/>
      <c r="TEA188" s="86"/>
      <c r="TEB188" s="86"/>
      <c r="TEC188" s="86"/>
      <c r="TED188" s="86"/>
      <c r="TEE188" s="86"/>
      <c r="TEF188" s="86"/>
      <c r="TEG188" s="86"/>
      <c r="TEH188" s="86"/>
      <c r="TEI188" s="86"/>
      <c r="TEJ188" s="86"/>
      <c r="TEK188" s="86"/>
      <c r="TEL188" s="86"/>
      <c r="TEM188" s="86"/>
      <c r="TEN188" s="86"/>
      <c r="TEO188" s="86"/>
      <c r="TEP188" s="86"/>
      <c r="TEQ188" s="86"/>
      <c r="TER188" s="86"/>
      <c r="TES188" s="86"/>
      <c r="TET188" s="86"/>
      <c r="TEU188" s="86"/>
      <c r="TEV188" s="86"/>
      <c r="TEW188" s="86"/>
      <c r="TEX188" s="86"/>
      <c r="TEY188" s="86"/>
      <c r="TEZ188" s="86"/>
      <c r="TFA188" s="86"/>
      <c r="TFB188" s="86"/>
      <c r="TFC188" s="86"/>
      <c r="TFD188" s="86"/>
      <c r="TFE188" s="86"/>
      <c r="TFF188" s="86"/>
      <c r="TFG188" s="86"/>
      <c r="TFH188" s="86"/>
      <c r="TFI188" s="86"/>
      <c r="TFJ188" s="86"/>
      <c r="TFK188" s="86"/>
      <c r="TFL188" s="86"/>
      <c r="TFM188" s="86"/>
      <c r="TFN188" s="86"/>
      <c r="TFO188" s="86"/>
      <c r="TFP188" s="86"/>
      <c r="TFQ188" s="86"/>
      <c r="TFR188" s="86"/>
      <c r="TFS188" s="86"/>
      <c r="TFT188" s="86"/>
      <c r="TFU188" s="86"/>
      <c r="TFV188" s="86"/>
      <c r="TFW188" s="86"/>
      <c r="TFX188" s="86"/>
      <c r="TFY188" s="86"/>
      <c r="TFZ188" s="86"/>
      <c r="TGA188" s="86"/>
      <c r="TGB188" s="86"/>
      <c r="TGC188" s="86"/>
      <c r="TGD188" s="86"/>
      <c r="TGE188" s="86"/>
      <c r="TGF188" s="86"/>
      <c r="TGG188" s="86"/>
      <c r="TGH188" s="86"/>
      <c r="TGI188" s="86"/>
      <c r="TGJ188" s="86"/>
      <c r="TGK188" s="86"/>
      <c r="TGL188" s="86"/>
      <c r="TGM188" s="86"/>
      <c r="TGN188" s="86"/>
      <c r="TGO188" s="86"/>
      <c r="TGP188" s="86"/>
      <c r="TGQ188" s="86"/>
      <c r="TGR188" s="86"/>
      <c r="TGS188" s="86"/>
      <c r="TGT188" s="86"/>
      <c r="TGU188" s="86"/>
      <c r="TGV188" s="86"/>
      <c r="TGW188" s="86"/>
      <c r="TGX188" s="86"/>
      <c r="TGY188" s="86"/>
      <c r="TGZ188" s="86"/>
      <c r="THA188" s="86"/>
      <c r="THB188" s="86"/>
      <c r="THC188" s="86"/>
      <c r="THD188" s="86"/>
      <c r="THE188" s="86"/>
      <c r="THF188" s="86"/>
      <c r="THG188" s="86"/>
      <c r="THH188" s="86"/>
      <c r="THI188" s="86"/>
      <c r="THJ188" s="86"/>
      <c r="THK188" s="86"/>
      <c r="THL188" s="86"/>
      <c r="THM188" s="86"/>
      <c r="THN188" s="86"/>
      <c r="THO188" s="86"/>
      <c r="THP188" s="86"/>
      <c r="THQ188" s="86"/>
      <c r="THR188" s="86"/>
      <c r="THS188" s="86"/>
      <c r="THT188" s="86"/>
      <c r="THU188" s="86"/>
      <c r="THV188" s="86"/>
      <c r="THW188" s="86"/>
      <c r="THX188" s="86"/>
      <c r="THY188" s="86"/>
      <c r="THZ188" s="86"/>
      <c r="TIA188" s="86"/>
      <c r="TIB188" s="86"/>
      <c r="TIC188" s="86"/>
      <c r="TID188" s="86"/>
      <c r="TIE188" s="86"/>
      <c r="TIF188" s="86"/>
      <c r="TIG188" s="86"/>
      <c r="TIH188" s="86"/>
      <c r="TII188" s="86"/>
      <c r="TIJ188" s="86"/>
      <c r="TIK188" s="86"/>
      <c r="TIL188" s="86"/>
      <c r="TIM188" s="86"/>
      <c r="TIN188" s="86"/>
      <c r="TIO188" s="86"/>
      <c r="TIP188" s="86"/>
      <c r="TIQ188" s="86"/>
      <c r="TIR188" s="86"/>
      <c r="TIS188" s="86"/>
      <c r="TIT188" s="86"/>
      <c r="TIU188" s="86"/>
      <c r="TIV188" s="86"/>
      <c r="TIW188" s="86"/>
      <c r="TIX188" s="86"/>
      <c r="TIY188" s="86"/>
      <c r="TIZ188" s="86"/>
      <c r="TJA188" s="86"/>
      <c r="TJB188" s="86"/>
      <c r="TJC188" s="86"/>
      <c r="TJD188" s="86"/>
      <c r="TJE188" s="86"/>
      <c r="TJF188" s="86"/>
      <c r="TJG188" s="86"/>
      <c r="TJH188" s="86"/>
      <c r="TJI188" s="86"/>
      <c r="TJJ188" s="86"/>
      <c r="TJK188" s="86"/>
      <c r="TJL188" s="86"/>
      <c r="TJM188" s="86"/>
      <c r="TJN188" s="86"/>
      <c r="TJO188" s="86"/>
      <c r="TJP188" s="86"/>
      <c r="TJQ188" s="86"/>
      <c r="TJR188" s="86"/>
      <c r="TJS188" s="86"/>
      <c r="TJT188" s="86"/>
      <c r="TJU188" s="86"/>
      <c r="TJV188" s="86"/>
      <c r="TJW188" s="86"/>
      <c r="TJX188" s="86"/>
      <c r="TJY188" s="86"/>
      <c r="TJZ188" s="86"/>
      <c r="TKA188" s="86"/>
      <c r="TKB188" s="86"/>
      <c r="TKC188" s="86"/>
      <c r="TKD188" s="86"/>
      <c r="TKE188" s="86"/>
      <c r="TKF188" s="86"/>
      <c r="TKG188" s="86"/>
      <c r="TKH188" s="86"/>
      <c r="TKI188" s="86"/>
      <c r="TKJ188" s="86"/>
      <c r="TKK188" s="86"/>
      <c r="TKL188" s="86"/>
      <c r="TKM188" s="86"/>
      <c r="TKN188" s="86"/>
      <c r="TKO188" s="86"/>
      <c r="TKP188" s="86"/>
      <c r="TKQ188" s="86"/>
      <c r="TKR188" s="86"/>
      <c r="TKS188" s="86"/>
      <c r="TKT188" s="86"/>
      <c r="TKU188" s="86"/>
      <c r="TKV188" s="86"/>
      <c r="TKW188" s="86"/>
      <c r="TKX188" s="86"/>
      <c r="TKY188" s="86"/>
      <c r="TKZ188" s="86"/>
      <c r="TLA188" s="86"/>
      <c r="TLB188" s="86"/>
      <c r="TLC188" s="86"/>
      <c r="TLD188" s="86"/>
      <c r="TLE188" s="86"/>
      <c r="TLF188" s="86"/>
      <c r="TLG188" s="86"/>
      <c r="TLH188" s="86"/>
      <c r="TLI188" s="86"/>
      <c r="TLJ188" s="86"/>
      <c r="TLK188" s="86"/>
      <c r="TLL188" s="86"/>
      <c r="TLM188" s="86"/>
      <c r="TLN188" s="86"/>
      <c r="TLO188" s="86"/>
      <c r="TLP188" s="86"/>
      <c r="TLQ188" s="86"/>
      <c r="TLR188" s="86"/>
      <c r="TLS188" s="86"/>
      <c r="TLT188" s="86"/>
      <c r="TLU188" s="86"/>
      <c r="TLV188" s="86"/>
      <c r="TLW188" s="86"/>
      <c r="TLX188" s="86"/>
      <c r="TLY188" s="86"/>
      <c r="TLZ188" s="86"/>
      <c r="TMA188" s="86"/>
      <c r="TMB188" s="86"/>
      <c r="TMC188" s="86"/>
      <c r="TMD188" s="86"/>
      <c r="TME188" s="86"/>
      <c r="TMF188" s="86"/>
      <c r="TMG188" s="86"/>
      <c r="TMH188" s="86"/>
      <c r="TMI188" s="86"/>
      <c r="TMJ188" s="86"/>
      <c r="TMK188" s="86"/>
      <c r="TML188" s="86"/>
      <c r="TMM188" s="86"/>
      <c r="TMN188" s="86"/>
      <c r="TMO188" s="86"/>
      <c r="TMP188" s="86"/>
      <c r="TMQ188" s="86"/>
      <c r="TMR188" s="86"/>
      <c r="TMS188" s="86"/>
      <c r="TMT188" s="86"/>
      <c r="TMU188" s="86"/>
      <c r="TMV188" s="86"/>
      <c r="TMW188" s="86"/>
      <c r="TMX188" s="86"/>
      <c r="TMY188" s="86"/>
      <c r="TMZ188" s="86"/>
      <c r="TNA188" s="86"/>
      <c r="TNB188" s="86"/>
      <c r="TNC188" s="86"/>
      <c r="TND188" s="86"/>
      <c r="TNE188" s="86"/>
      <c r="TNF188" s="86"/>
      <c r="TNG188" s="86"/>
      <c r="TNH188" s="86"/>
      <c r="TNI188" s="86"/>
      <c r="TNJ188" s="86"/>
      <c r="TNK188" s="86"/>
      <c r="TNL188" s="86"/>
      <c r="TNM188" s="86"/>
      <c r="TNN188" s="86"/>
      <c r="TNO188" s="86"/>
      <c r="TNP188" s="86"/>
      <c r="TNQ188" s="86"/>
      <c r="TNR188" s="86"/>
      <c r="TNS188" s="86"/>
      <c r="TNT188" s="86"/>
      <c r="TNU188" s="86"/>
      <c r="TNV188" s="86"/>
      <c r="TNW188" s="86"/>
      <c r="TNX188" s="86"/>
      <c r="TNY188" s="86"/>
      <c r="TNZ188" s="86"/>
      <c r="TOA188" s="86"/>
      <c r="TOB188" s="86"/>
      <c r="TOC188" s="86"/>
      <c r="TOD188" s="86"/>
      <c r="TOE188" s="86"/>
      <c r="TOF188" s="86"/>
      <c r="TOG188" s="86"/>
      <c r="TOH188" s="86"/>
      <c r="TOI188" s="86"/>
      <c r="TOJ188" s="86"/>
      <c r="TOK188" s="86"/>
      <c r="TOL188" s="86"/>
      <c r="TOM188" s="86"/>
      <c r="TON188" s="86"/>
      <c r="TOO188" s="86"/>
      <c r="TOP188" s="86"/>
      <c r="TOQ188" s="86"/>
      <c r="TOR188" s="86"/>
      <c r="TOS188" s="86"/>
      <c r="TOT188" s="86"/>
      <c r="TOU188" s="86"/>
      <c r="TOV188" s="86"/>
      <c r="TOW188" s="86"/>
      <c r="TOX188" s="86"/>
      <c r="TOY188" s="86"/>
      <c r="TOZ188" s="86"/>
      <c r="TPA188" s="86"/>
      <c r="TPB188" s="86"/>
      <c r="TPC188" s="86"/>
      <c r="TPD188" s="86"/>
      <c r="TPE188" s="86"/>
      <c r="TPF188" s="86"/>
      <c r="TPG188" s="86"/>
      <c r="TPH188" s="86"/>
      <c r="TPI188" s="86"/>
      <c r="TPJ188" s="86"/>
      <c r="TPK188" s="86"/>
      <c r="TPL188" s="86"/>
      <c r="TPM188" s="86"/>
      <c r="TPN188" s="86"/>
      <c r="TPO188" s="86"/>
      <c r="TPP188" s="86"/>
      <c r="TPQ188" s="86"/>
      <c r="TPR188" s="86"/>
      <c r="TPS188" s="86"/>
      <c r="TPT188" s="86"/>
      <c r="TPU188" s="86"/>
      <c r="TPV188" s="86"/>
      <c r="TPW188" s="86"/>
      <c r="TPX188" s="86"/>
      <c r="TPY188" s="86"/>
      <c r="TPZ188" s="86"/>
      <c r="TQA188" s="86"/>
      <c r="TQB188" s="86"/>
      <c r="TQC188" s="86"/>
      <c r="TQD188" s="86"/>
      <c r="TQE188" s="86"/>
      <c r="TQF188" s="86"/>
      <c r="TQG188" s="86"/>
      <c r="TQH188" s="86"/>
      <c r="TQI188" s="86"/>
      <c r="TQJ188" s="86"/>
      <c r="TQK188" s="86"/>
      <c r="TQL188" s="86"/>
      <c r="TQM188" s="86"/>
      <c r="TQN188" s="86"/>
      <c r="TQO188" s="86"/>
      <c r="TQP188" s="86"/>
      <c r="TQQ188" s="86"/>
      <c r="TQR188" s="86"/>
      <c r="TQS188" s="86"/>
      <c r="TQT188" s="86"/>
      <c r="TQU188" s="86"/>
      <c r="TQV188" s="86"/>
      <c r="TQW188" s="86"/>
      <c r="TQX188" s="86"/>
      <c r="TQY188" s="86"/>
      <c r="TQZ188" s="86"/>
      <c r="TRA188" s="86"/>
      <c r="TRB188" s="86"/>
      <c r="TRC188" s="86"/>
      <c r="TRD188" s="86"/>
      <c r="TRE188" s="86"/>
      <c r="TRF188" s="86"/>
      <c r="TRG188" s="86"/>
      <c r="TRH188" s="86"/>
      <c r="TRI188" s="86"/>
      <c r="TRJ188" s="86"/>
      <c r="TRK188" s="86"/>
      <c r="TRL188" s="86"/>
      <c r="TRM188" s="86"/>
      <c r="TRN188" s="86"/>
      <c r="TRO188" s="86"/>
      <c r="TRP188" s="86"/>
      <c r="TRQ188" s="86"/>
      <c r="TRR188" s="86"/>
      <c r="TRS188" s="86"/>
      <c r="TRT188" s="86"/>
      <c r="TRU188" s="86"/>
      <c r="TRV188" s="86"/>
      <c r="TRW188" s="86"/>
      <c r="TRX188" s="86"/>
      <c r="TRY188" s="86"/>
      <c r="TRZ188" s="86"/>
      <c r="TSA188" s="86"/>
      <c r="TSB188" s="86"/>
      <c r="TSC188" s="86"/>
      <c r="TSD188" s="86"/>
      <c r="TSE188" s="86"/>
      <c r="TSF188" s="86"/>
      <c r="TSG188" s="86"/>
      <c r="TSH188" s="86"/>
      <c r="TSI188" s="86"/>
      <c r="TSJ188" s="86"/>
      <c r="TSK188" s="86"/>
      <c r="TSL188" s="86"/>
      <c r="TSM188" s="86"/>
      <c r="TSN188" s="86"/>
      <c r="TSO188" s="86"/>
      <c r="TSP188" s="86"/>
      <c r="TSQ188" s="86"/>
      <c r="TSR188" s="86"/>
      <c r="TSS188" s="86"/>
      <c r="TST188" s="86"/>
      <c r="TSU188" s="86"/>
      <c r="TSV188" s="86"/>
      <c r="TSW188" s="86"/>
      <c r="TSX188" s="86"/>
      <c r="TSY188" s="86"/>
      <c r="TSZ188" s="86"/>
      <c r="TTA188" s="86"/>
      <c r="TTB188" s="86"/>
      <c r="TTC188" s="86"/>
      <c r="TTD188" s="86"/>
      <c r="TTE188" s="86"/>
      <c r="TTF188" s="86"/>
      <c r="TTG188" s="86"/>
      <c r="TTH188" s="86"/>
      <c r="TTI188" s="86"/>
      <c r="TTJ188" s="86"/>
      <c r="TTK188" s="86"/>
      <c r="TTL188" s="86"/>
      <c r="TTM188" s="86"/>
      <c r="TTN188" s="86"/>
      <c r="TTO188" s="86"/>
      <c r="TTP188" s="86"/>
      <c r="TTQ188" s="86"/>
      <c r="TTR188" s="86"/>
      <c r="TTS188" s="86"/>
      <c r="TTT188" s="86"/>
      <c r="TTU188" s="86"/>
      <c r="TTV188" s="86"/>
      <c r="TTW188" s="86"/>
      <c r="TTX188" s="86"/>
      <c r="TTY188" s="86"/>
      <c r="TTZ188" s="86"/>
      <c r="TUA188" s="86"/>
      <c r="TUB188" s="86"/>
      <c r="TUC188" s="86"/>
      <c r="TUD188" s="86"/>
      <c r="TUE188" s="86"/>
      <c r="TUF188" s="86"/>
      <c r="TUG188" s="86"/>
      <c r="TUH188" s="86"/>
      <c r="TUI188" s="86"/>
      <c r="TUJ188" s="86"/>
      <c r="TUK188" s="86"/>
      <c r="TUL188" s="86"/>
      <c r="TUM188" s="86"/>
      <c r="TUN188" s="86"/>
      <c r="TUO188" s="86"/>
      <c r="TUP188" s="86"/>
      <c r="TUQ188" s="86"/>
      <c r="TUR188" s="86"/>
      <c r="TUS188" s="86"/>
      <c r="TUT188" s="86"/>
      <c r="TUU188" s="86"/>
      <c r="TUV188" s="86"/>
      <c r="TUW188" s="86"/>
      <c r="TUX188" s="86"/>
      <c r="TUY188" s="86"/>
      <c r="TUZ188" s="86"/>
      <c r="TVA188" s="86"/>
      <c r="TVB188" s="86"/>
      <c r="TVC188" s="86"/>
      <c r="TVD188" s="86"/>
      <c r="TVE188" s="86"/>
      <c r="TVF188" s="86"/>
      <c r="TVG188" s="86"/>
      <c r="TVH188" s="86"/>
      <c r="TVI188" s="86"/>
      <c r="TVJ188" s="86"/>
      <c r="TVK188" s="86"/>
      <c r="TVL188" s="86"/>
      <c r="TVM188" s="86"/>
      <c r="TVN188" s="86"/>
      <c r="TVO188" s="86"/>
      <c r="TVP188" s="86"/>
      <c r="TVQ188" s="86"/>
      <c r="TVR188" s="86"/>
      <c r="TVS188" s="86"/>
      <c r="TVT188" s="86"/>
      <c r="TVU188" s="86"/>
      <c r="TVV188" s="86"/>
      <c r="TVW188" s="86"/>
      <c r="TVX188" s="86"/>
      <c r="TVY188" s="86"/>
      <c r="TVZ188" s="86"/>
      <c r="TWA188" s="86"/>
      <c r="TWB188" s="86"/>
      <c r="TWC188" s="86"/>
      <c r="TWD188" s="86"/>
      <c r="TWE188" s="86"/>
      <c r="TWF188" s="86"/>
      <c r="TWG188" s="86"/>
      <c r="TWH188" s="86"/>
      <c r="TWI188" s="86"/>
      <c r="TWJ188" s="86"/>
      <c r="TWK188" s="86"/>
      <c r="TWL188" s="86"/>
      <c r="TWM188" s="86"/>
      <c r="TWN188" s="86"/>
      <c r="TWO188" s="86"/>
      <c r="TWP188" s="86"/>
      <c r="TWQ188" s="86"/>
      <c r="TWR188" s="86"/>
      <c r="TWS188" s="86"/>
      <c r="TWT188" s="86"/>
      <c r="TWU188" s="86"/>
      <c r="TWV188" s="86"/>
      <c r="TWW188" s="86"/>
      <c r="TWX188" s="86"/>
      <c r="TWY188" s="86"/>
      <c r="TWZ188" s="86"/>
      <c r="TXA188" s="86"/>
      <c r="TXB188" s="86"/>
      <c r="TXC188" s="86"/>
      <c r="TXD188" s="86"/>
      <c r="TXE188" s="86"/>
      <c r="TXF188" s="86"/>
      <c r="TXG188" s="86"/>
      <c r="TXH188" s="86"/>
      <c r="TXI188" s="86"/>
      <c r="TXJ188" s="86"/>
      <c r="TXK188" s="86"/>
      <c r="TXL188" s="86"/>
      <c r="TXM188" s="86"/>
      <c r="TXN188" s="86"/>
      <c r="TXO188" s="86"/>
      <c r="TXP188" s="86"/>
      <c r="TXQ188" s="86"/>
      <c r="TXR188" s="86"/>
      <c r="TXS188" s="86"/>
      <c r="TXT188" s="86"/>
      <c r="TXU188" s="86"/>
      <c r="TXV188" s="86"/>
      <c r="TXW188" s="86"/>
      <c r="TXX188" s="86"/>
      <c r="TXY188" s="86"/>
      <c r="TXZ188" s="86"/>
      <c r="TYA188" s="86"/>
      <c r="TYB188" s="86"/>
      <c r="TYC188" s="86"/>
      <c r="TYD188" s="86"/>
      <c r="TYE188" s="86"/>
      <c r="TYF188" s="86"/>
      <c r="TYG188" s="86"/>
      <c r="TYH188" s="86"/>
      <c r="TYI188" s="86"/>
      <c r="TYJ188" s="86"/>
      <c r="TYK188" s="86"/>
      <c r="TYL188" s="86"/>
      <c r="TYM188" s="86"/>
      <c r="TYN188" s="86"/>
      <c r="TYO188" s="86"/>
      <c r="TYP188" s="86"/>
      <c r="TYQ188" s="86"/>
      <c r="TYR188" s="86"/>
      <c r="TYS188" s="86"/>
      <c r="TYT188" s="86"/>
      <c r="TYU188" s="86"/>
      <c r="TYV188" s="86"/>
      <c r="TYW188" s="86"/>
      <c r="TYX188" s="86"/>
      <c r="TYY188" s="86"/>
      <c r="TYZ188" s="86"/>
      <c r="TZA188" s="86"/>
      <c r="TZB188" s="86"/>
      <c r="TZC188" s="86"/>
      <c r="TZD188" s="86"/>
      <c r="TZE188" s="86"/>
      <c r="TZF188" s="86"/>
      <c r="TZG188" s="86"/>
      <c r="TZH188" s="86"/>
      <c r="TZI188" s="86"/>
      <c r="TZJ188" s="86"/>
      <c r="TZK188" s="86"/>
      <c r="TZL188" s="86"/>
      <c r="TZM188" s="86"/>
      <c r="TZN188" s="86"/>
      <c r="TZO188" s="86"/>
      <c r="TZP188" s="86"/>
      <c r="TZQ188" s="86"/>
      <c r="TZR188" s="86"/>
      <c r="TZS188" s="86"/>
      <c r="TZT188" s="86"/>
      <c r="TZU188" s="86"/>
      <c r="TZV188" s="86"/>
      <c r="TZW188" s="86"/>
      <c r="TZX188" s="86"/>
      <c r="TZY188" s="86"/>
      <c r="TZZ188" s="86"/>
      <c r="UAA188" s="86"/>
      <c r="UAB188" s="86"/>
      <c r="UAC188" s="86"/>
      <c r="UAD188" s="86"/>
      <c r="UAE188" s="86"/>
      <c r="UAF188" s="86"/>
      <c r="UAG188" s="86"/>
      <c r="UAH188" s="86"/>
      <c r="UAI188" s="86"/>
      <c r="UAJ188" s="86"/>
      <c r="UAK188" s="86"/>
      <c r="UAL188" s="86"/>
      <c r="UAM188" s="86"/>
      <c r="UAN188" s="86"/>
      <c r="UAO188" s="86"/>
      <c r="UAP188" s="86"/>
      <c r="UAQ188" s="86"/>
      <c r="UAR188" s="86"/>
      <c r="UAS188" s="86"/>
      <c r="UAT188" s="86"/>
      <c r="UAU188" s="86"/>
      <c r="UAV188" s="86"/>
      <c r="UAW188" s="86"/>
      <c r="UAX188" s="86"/>
      <c r="UAY188" s="86"/>
      <c r="UAZ188" s="86"/>
      <c r="UBA188" s="86"/>
      <c r="UBB188" s="86"/>
      <c r="UBC188" s="86"/>
      <c r="UBD188" s="86"/>
      <c r="UBE188" s="86"/>
      <c r="UBF188" s="86"/>
      <c r="UBG188" s="86"/>
      <c r="UBH188" s="86"/>
      <c r="UBI188" s="86"/>
      <c r="UBJ188" s="86"/>
      <c r="UBK188" s="86"/>
      <c r="UBL188" s="86"/>
      <c r="UBM188" s="86"/>
      <c r="UBN188" s="86"/>
      <c r="UBO188" s="86"/>
      <c r="UBP188" s="86"/>
      <c r="UBQ188" s="86"/>
      <c r="UBR188" s="86"/>
      <c r="UBS188" s="86"/>
      <c r="UBT188" s="86"/>
      <c r="UBU188" s="86"/>
      <c r="UBV188" s="86"/>
      <c r="UBW188" s="86"/>
      <c r="UBX188" s="86"/>
      <c r="UBY188" s="86"/>
      <c r="UBZ188" s="86"/>
      <c r="UCA188" s="86"/>
      <c r="UCB188" s="86"/>
      <c r="UCC188" s="86"/>
      <c r="UCD188" s="86"/>
      <c r="UCE188" s="86"/>
      <c r="UCF188" s="86"/>
      <c r="UCG188" s="86"/>
      <c r="UCH188" s="86"/>
      <c r="UCI188" s="86"/>
      <c r="UCJ188" s="86"/>
      <c r="UCK188" s="86"/>
      <c r="UCL188" s="86"/>
      <c r="UCM188" s="86"/>
      <c r="UCN188" s="86"/>
      <c r="UCO188" s="86"/>
      <c r="UCP188" s="86"/>
      <c r="UCQ188" s="86"/>
      <c r="UCR188" s="86"/>
      <c r="UCS188" s="86"/>
      <c r="UCT188" s="86"/>
      <c r="UCU188" s="86"/>
      <c r="UCV188" s="86"/>
      <c r="UCW188" s="86"/>
      <c r="UCX188" s="86"/>
      <c r="UCY188" s="86"/>
      <c r="UCZ188" s="86"/>
      <c r="UDA188" s="86"/>
      <c r="UDB188" s="86"/>
      <c r="UDC188" s="86"/>
      <c r="UDD188" s="86"/>
      <c r="UDE188" s="86"/>
      <c r="UDF188" s="86"/>
      <c r="UDG188" s="86"/>
      <c r="UDH188" s="86"/>
      <c r="UDI188" s="86"/>
      <c r="UDJ188" s="86"/>
      <c r="UDK188" s="86"/>
      <c r="UDL188" s="86"/>
      <c r="UDM188" s="86"/>
      <c r="UDN188" s="86"/>
      <c r="UDO188" s="86"/>
      <c r="UDP188" s="86"/>
      <c r="UDQ188" s="86"/>
      <c r="UDR188" s="86"/>
      <c r="UDS188" s="86"/>
      <c r="UDT188" s="86"/>
      <c r="UDU188" s="86"/>
      <c r="UDV188" s="86"/>
      <c r="UDW188" s="86"/>
      <c r="UDX188" s="86"/>
      <c r="UDY188" s="86"/>
      <c r="UDZ188" s="86"/>
      <c r="UEA188" s="86"/>
      <c r="UEB188" s="86"/>
      <c r="UEC188" s="86"/>
      <c r="UED188" s="86"/>
      <c r="UEE188" s="86"/>
      <c r="UEF188" s="86"/>
      <c r="UEG188" s="86"/>
      <c r="UEH188" s="86"/>
      <c r="UEI188" s="86"/>
      <c r="UEJ188" s="86"/>
      <c r="UEK188" s="86"/>
      <c r="UEL188" s="86"/>
      <c r="UEM188" s="86"/>
      <c r="UEN188" s="86"/>
      <c r="UEO188" s="86"/>
      <c r="UEP188" s="86"/>
      <c r="UEQ188" s="86"/>
      <c r="UER188" s="86"/>
      <c r="UES188" s="86"/>
      <c r="UET188" s="86"/>
      <c r="UEU188" s="86"/>
      <c r="UEV188" s="86"/>
      <c r="UEW188" s="86"/>
      <c r="UEX188" s="86"/>
      <c r="UEY188" s="86"/>
      <c r="UEZ188" s="86"/>
      <c r="UFA188" s="86"/>
      <c r="UFB188" s="86"/>
      <c r="UFC188" s="86"/>
      <c r="UFD188" s="86"/>
      <c r="UFE188" s="86"/>
      <c r="UFF188" s="86"/>
      <c r="UFG188" s="86"/>
      <c r="UFH188" s="86"/>
      <c r="UFI188" s="86"/>
      <c r="UFJ188" s="86"/>
      <c r="UFK188" s="86"/>
      <c r="UFL188" s="86"/>
      <c r="UFM188" s="86"/>
      <c r="UFN188" s="86"/>
      <c r="UFO188" s="86"/>
      <c r="UFP188" s="86"/>
      <c r="UFQ188" s="86"/>
      <c r="UFR188" s="86"/>
      <c r="UFS188" s="86"/>
      <c r="UFT188" s="86"/>
      <c r="UFU188" s="86"/>
      <c r="UFV188" s="86"/>
      <c r="UFW188" s="86"/>
      <c r="UFX188" s="86"/>
      <c r="UFY188" s="86"/>
      <c r="UFZ188" s="86"/>
      <c r="UGA188" s="86"/>
      <c r="UGB188" s="86"/>
      <c r="UGC188" s="86"/>
      <c r="UGD188" s="86"/>
      <c r="UGE188" s="86"/>
      <c r="UGF188" s="86"/>
      <c r="UGG188" s="86"/>
      <c r="UGH188" s="86"/>
      <c r="UGI188" s="86"/>
      <c r="UGJ188" s="86"/>
      <c r="UGK188" s="86"/>
      <c r="UGL188" s="86"/>
      <c r="UGM188" s="86"/>
      <c r="UGN188" s="86"/>
      <c r="UGO188" s="86"/>
      <c r="UGP188" s="86"/>
      <c r="UGQ188" s="86"/>
      <c r="UGR188" s="86"/>
      <c r="UGS188" s="86"/>
      <c r="UGT188" s="86"/>
      <c r="UGU188" s="86"/>
      <c r="UGV188" s="86"/>
      <c r="UGW188" s="86"/>
      <c r="UGX188" s="86"/>
      <c r="UGY188" s="86"/>
      <c r="UGZ188" s="86"/>
      <c r="UHA188" s="86"/>
      <c r="UHB188" s="86"/>
      <c r="UHC188" s="86"/>
      <c r="UHD188" s="86"/>
      <c r="UHE188" s="86"/>
      <c r="UHF188" s="86"/>
      <c r="UHG188" s="86"/>
      <c r="UHH188" s="86"/>
      <c r="UHI188" s="86"/>
      <c r="UHJ188" s="86"/>
      <c r="UHK188" s="86"/>
      <c r="UHL188" s="86"/>
      <c r="UHM188" s="86"/>
      <c r="UHN188" s="86"/>
      <c r="UHO188" s="86"/>
      <c r="UHP188" s="86"/>
      <c r="UHQ188" s="86"/>
      <c r="UHR188" s="86"/>
      <c r="UHS188" s="86"/>
      <c r="UHT188" s="86"/>
      <c r="UHU188" s="86"/>
      <c r="UHV188" s="86"/>
      <c r="UHW188" s="86"/>
      <c r="UHX188" s="86"/>
      <c r="UHY188" s="86"/>
      <c r="UHZ188" s="86"/>
      <c r="UIA188" s="86"/>
      <c r="UIB188" s="86"/>
      <c r="UIC188" s="86"/>
      <c r="UID188" s="86"/>
      <c r="UIE188" s="86"/>
      <c r="UIF188" s="86"/>
      <c r="UIG188" s="86"/>
      <c r="UIH188" s="86"/>
      <c r="UII188" s="86"/>
      <c r="UIJ188" s="86"/>
      <c r="UIK188" s="86"/>
      <c r="UIL188" s="86"/>
      <c r="UIM188" s="86"/>
      <c r="UIN188" s="86"/>
      <c r="UIO188" s="86"/>
      <c r="UIP188" s="86"/>
      <c r="UIQ188" s="86"/>
      <c r="UIR188" s="86"/>
      <c r="UIS188" s="86"/>
      <c r="UIT188" s="86"/>
      <c r="UIU188" s="86"/>
      <c r="UIV188" s="86"/>
      <c r="UIW188" s="86"/>
      <c r="UIX188" s="86"/>
      <c r="UIY188" s="86"/>
      <c r="UIZ188" s="86"/>
      <c r="UJA188" s="86"/>
      <c r="UJB188" s="86"/>
      <c r="UJC188" s="86"/>
      <c r="UJD188" s="86"/>
      <c r="UJE188" s="86"/>
      <c r="UJF188" s="86"/>
      <c r="UJG188" s="86"/>
      <c r="UJH188" s="86"/>
      <c r="UJI188" s="86"/>
      <c r="UJJ188" s="86"/>
      <c r="UJK188" s="86"/>
      <c r="UJL188" s="86"/>
      <c r="UJM188" s="86"/>
      <c r="UJN188" s="86"/>
      <c r="UJO188" s="86"/>
      <c r="UJP188" s="86"/>
      <c r="UJQ188" s="86"/>
      <c r="UJR188" s="86"/>
      <c r="UJS188" s="86"/>
      <c r="UJT188" s="86"/>
      <c r="UJU188" s="86"/>
      <c r="UJV188" s="86"/>
      <c r="UJW188" s="86"/>
      <c r="UJX188" s="86"/>
      <c r="UJY188" s="86"/>
      <c r="UJZ188" s="86"/>
      <c r="UKA188" s="86"/>
      <c r="UKB188" s="86"/>
      <c r="UKC188" s="86"/>
      <c r="UKD188" s="86"/>
      <c r="UKE188" s="86"/>
      <c r="UKF188" s="86"/>
      <c r="UKG188" s="86"/>
      <c r="UKH188" s="86"/>
      <c r="UKI188" s="86"/>
      <c r="UKJ188" s="86"/>
      <c r="UKK188" s="86"/>
      <c r="UKL188" s="86"/>
      <c r="UKM188" s="86"/>
      <c r="UKN188" s="86"/>
      <c r="UKO188" s="86"/>
      <c r="UKP188" s="86"/>
      <c r="UKQ188" s="86"/>
      <c r="UKR188" s="86"/>
      <c r="UKS188" s="86"/>
      <c r="UKT188" s="86"/>
      <c r="UKU188" s="86"/>
      <c r="UKV188" s="86"/>
      <c r="UKW188" s="86"/>
      <c r="UKX188" s="86"/>
      <c r="UKY188" s="86"/>
      <c r="UKZ188" s="86"/>
      <c r="ULA188" s="86"/>
      <c r="ULB188" s="86"/>
      <c r="ULC188" s="86"/>
      <c r="ULD188" s="86"/>
      <c r="ULE188" s="86"/>
      <c r="ULF188" s="86"/>
      <c r="ULG188" s="86"/>
      <c r="ULH188" s="86"/>
      <c r="ULI188" s="86"/>
      <c r="ULJ188" s="86"/>
      <c r="ULK188" s="86"/>
      <c r="ULL188" s="86"/>
      <c r="ULM188" s="86"/>
      <c r="ULN188" s="86"/>
      <c r="ULO188" s="86"/>
      <c r="ULP188" s="86"/>
      <c r="ULQ188" s="86"/>
      <c r="ULR188" s="86"/>
      <c r="ULS188" s="86"/>
      <c r="ULT188" s="86"/>
      <c r="ULU188" s="86"/>
      <c r="ULV188" s="86"/>
      <c r="ULW188" s="86"/>
      <c r="ULX188" s="86"/>
      <c r="ULY188" s="86"/>
      <c r="ULZ188" s="86"/>
      <c r="UMA188" s="86"/>
      <c r="UMB188" s="86"/>
      <c r="UMC188" s="86"/>
      <c r="UMD188" s="86"/>
      <c r="UME188" s="86"/>
      <c r="UMF188" s="86"/>
      <c r="UMG188" s="86"/>
      <c r="UMH188" s="86"/>
      <c r="UMI188" s="86"/>
      <c r="UMJ188" s="86"/>
      <c r="UMK188" s="86"/>
      <c r="UML188" s="86"/>
      <c r="UMM188" s="86"/>
      <c r="UMN188" s="86"/>
      <c r="UMO188" s="86"/>
      <c r="UMP188" s="86"/>
      <c r="UMQ188" s="86"/>
      <c r="UMR188" s="86"/>
      <c r="UMS188" s="86"/>
      <c r="UMT188" s="86"/>
      <c r="UMU188" s="86"/>
      <c r="UMV188" s="86"/>
      <c r="UMW188" s="86"/>
      <c r="UMX188" s="86"/>
      <c r="UMY188" s="86"/>
      <c r="UMZ188" s="86"/>
      <c r="UNA188" s="86"/>
      <c r="UNB188" s="86"/>
      <c r="UNC188" s="86"/>
      <c r="UND188" s="86"/>
      <c r="UNE188" s="86"/>
      <c r="UNF188" s="86"/>
      <c r="UNG188" s="86"/>
      <c r="UNH188" s="86"/>
      <c r="UNI188" s="86"/>
      <c r="UNJ188" s="86"/>
      <c r="UNK188" s="86"/>
      <c r="UNL188" s="86"/>
      <c r="UNM188" s="86"/>
      <c r="UNN188" s="86"/>
      <c r="UNO188" s="86"/>
      <c r="UNP188" s="86"/>
      <c r="UNQ188" s="86"/>
      <c r="UNR188" s="86"/>
      <c r="UNS188" s="86"/>
      <c r="UNT188" s="86"/>
      <c r="UNU188" s="86"/>
      <c r="UNV188" s="86"/>
      <c r="UNW188" s="86"/>
      <c r="UNX188" s="86"/>
      <c r="UNY188" s="86"/>
      <c r="UNZ188" s="86"/>
      <c r="UOA188" s="86"/>
      <c r="UOB188" s="86"/>
      <c r="UOC188" s="86"/>
      <c r="UOD188" s="86"/>
      <c r="UOE188" s="86"/>
      <c r="UOF188" s="86"/>
      <c r="UOG188" s="86"/>
      <c r="UOH188" s="86"/>
      <c r="UOI188" s="86"/>
      <c r="UOJ188" s="86"/>
      <c r="UOK188" s="86"/>
      <c r="UOL188" s="86"/>
      <c r="UOM188" s="86"/>
      <c r="UON188" s="86"/>
      <c r="UOO188" s="86"/>
      <c r="UOP188" s="86"/>
      <c r="UOQ188" s="86"/>
      <c r="UOR188" s="86"/>
      <c r="UOS188" s="86"/>
      <c r="UOT188" s="86"/>
      <c r="UOU188" s="86"/>
      <c r="UOV188" s="86"/>
      <c r="UOW188" s="86"/>
      <c r="UOX188" s="86"/>
      <c r="UOY188" s="86"/>
      <c r="UOZ188" s="86"/>
      <c r="UPA188" s="86"/>
      <c r="UPB188" s="86"/>
      <c r="UPC188" s="86"/>
      <c r="UPD188" s="86"/>
      <c r="UPE188" s="86"/>
      <c r="UPF188" s="86"/>
      <c r="UPG188" s="86"/>
      <c r="UPH188" s="86"/>
      <c r="UPI188" s="86"/>
      <c r="UPJ188" s="86"/>
      <c r="UPK188" s="86"/>
      <c r="UPL188" s="86"/>
      <c r="UPM188" s="86"/>
      <c r="UPN188" s="86"/>
      <c r="UPO188" s="86"/>
      <c r="UPP188" s="86"/>
      <c r="UPQ188" s="86"/>
      <c r="UPR188" s="86"/>
      <c r="UPS188" s="86"/>
      <c r="UPT188" s="86"/>
      <c r="UPU188" s="86"/>
      <c r="UPV188" s="86"/>
      <c r="UPW188" s="86"/>
      <c r="UPX188" s="86"/>
      <c r="UPY188" s="86"/>
      <c r="UPZ188" s="86"/>
      <c r="UQA188" s="86"/>
      <c r="UQB188" s="86"/>
      <c r="UQC188" s="86"/>
      <c r="UQD188" s="86"/>
      <c r="UQE188" s="86"/>
      <c r="UQF188" s="86"/>
      <c r="UQG188" s="86"/>
      <c r="UQH188" s="86"/>
      <c r="UQI188" s="86"/>
      <c r="UQJ188" s="86"/>
      <c r="UQK188" s="86"/>
      <c r="UQL188" s="86"/>
      <c r="UQM188" s="86"/>
      <c r="UQN188" s="86"/>
      <c r="UQO188" s="86"/>
      <c r="UQP188" s="86"/>
      <c r="UQQ188" s="86"/>
      <c r="UQR188" s="86"/>
      <c r="UQS188" s="86"/>
      <c r="UQT188" s="86"/>
      <c r="UQU188" s="86"/>
      <c r="UQV188" s="86"/>
      <c r="UQW188" s="86"/>
      <c r="UQX188" s="86"/>
      <c r="UQY188" s="86"/>
      <c r="UQZ188" s="86"/>
      <c r="URA188" s="86"/>
      <c r="URB188" s="86"/>
      <c r="URC188" s="86"/>
      <c r="URD188" s="86"/>
      <c r="URE188" s="86"/>
      <c r="URF188" s="86"/>
      <c r="URG188" s="86"/>
      <c r="URH188" s="86"/>
      <c r="URI188" s="86"/>
      <c r="URJ188" s="86"/>
      <c r="URK188" s="86"/>
      <c r="URL188" s="86"/>
      <c r="URM188" s="86"/>
      <c r="URN188" s="86"/>
      <c r="URO188" s="86"/>
      <c r="URP188" s="86"/>
      <c r="URQ188" s="86"/>
      <c r="URR188" s="86"/>
      <c r="URS188" s="86"/>
      <c r="URT188" s="86"/>
      <c r="URU188" s="86"/>
      <c r="URV188" s="86"/>
      <c r="URW188" s="86"/>
      <c r="URX188" s="86"/>
      <c r="URY188" s="86"/>
      <c r="URZ188" s="86"/>
      <c r="USA188" s="86"/>
      <c r="USB188" s="86"/>
      <c r="USC188" s="86"/>
      <c r="USD188" s="86"/>
      <c r="USE188" s="86"/>
      <c r="USF188" s="86"/>
      <c r="USG188" s="86"/>
      <c r="USH188" s="86"/>
      <c r="USI188" s="86"/>
      <c r="USJ188" s="86"/>
      <c r="USK188" s="86"/>
      <c r="USL188" s="86"/>
      <c r="USM188" s="86"/>
      <c r="USN188" s="86"/>
      <c r="USO188" s="86"/>
      <c r="USP188" s="86"/>
      <c r="USQ188" s="86"/>
      <c r="USR188" s="86"/>
      <c r="USS188" s="86"/>
      <c r="UST188" s="86"/>
      <c r="USU188" s="86"/>
      <c r="USV188" s="86"/>
      <c r="USW188" s="86"/>
      <c r="USX188" s="86"/>
      <c r="USY188" s="86"/>
      <c r="USZ188" s="86"/>
      <c r="UTA188" s="86"/>
      <c r="UTB188" s="86"/>
      <c r="UTC188" s="86"/>
      <c r="UTD188" s="86"/>
      <c r="UTE188" s="86"/>
      <c r="UTF188" s="86"/>
      <c r="UTG188" s="86"/>
      <c r="UTH188" s="86"/>
      <c r="UTI188" s="86"/>
      <c r="UTJ188" s="86"/>
      <c r="UTK188" s="86"/>
      <c r="UTL188" s="86"/>
      <c r="UTM188" s="86"/>
      <c r="UTN188" s="86"/>
      <c r="UTO188" s="86"/>
      <c r="UTP188" s="86"/>
      <c r="UTQ188" s="86"/>
      <c r="UTR188" s="86"/>
      <c r="UTS188" s="86"/>
      <c r="UTT188" s="86"/>
      <c r="UTU188" s="86"/>
      <c r="UTV188" s="86"/>
      <c r="UTW188" s="86"/>
      <c r="UTX188" s="86"/>
      <c r="UTY188" s="86"/>
      <c r="UTZ188" s="86"/>
      <c r="UUA188" s="86"/>
      <c r="UUB188" s="86"/>
      <c r="UUC188" s="86"/>
      <c r="UUD188" s="86"/>
      <c r="UUE188" s="86"/>
      <c r="UUF188" s="86"/>
      <c r="UUG188" s="86"/>
      <c r="UUH188" s="86"/>
      <c r="UUI188" s="86"/>
      <c r="UUJ188" s="86"/>
      <c r="UUK188" s="86"/>
      <c r="UUL188" s="86"/>
      <c r="UUM188" s="86"/>
      <c r="UUN188" s="86"/>
      <c r="UUO188" s="86"/>
      <c r="UUP188" s="86"/>
      <c r="UUQ188" s="86"/>
      <c r="UUR188" s="86"/>
      <c r="UUS188" s="86"/>
      <c r="UUT188" s="86"/>
      <c r="UUU188" s="86"/>
      <c r="UUV188" s="86"/>
      <c r="UUW188" s="86"/>
      <c r="UUX188" s="86"/>
      <c r="UUY188" s="86"/>
      <c r="UUZ188" s="86"/>
      <c r="UVA188" s="86"/>
      <c r="UVB188" s="86"/>
      <c r="UVC188" s="86"/>
      <c r="UVD188" s="86"/>
      <c r="UVE188" s="86"/>
      <c r="UVF188" s="86"/>
      <c r="UVG188" s="86"/>
      <c r="UVH188" s="86"/>
      <c r="UVI188" s="86"/>
      <c r="UVJ188" s="86"/>
      <c r="UVK188" s="86"/>
      <c r="UVL188" s="86"/>
      <c r="UVM188" s="86"/>
      <c r="UVN188" s="86"/>
      <c r="UVO188" s="86"/>
      <c r="UVP188" s="86"/>
      <c r="UVQ188" s="86"/>
      <c r="UVR188" s="86"/>
      <c r="UVS188" s="86"/>
      <c r="UVT188" s="86"/>
      <c r="UVU188" s="86"/>
      <c r="UVV188" s="86"/>
      <c r="UVW188" s="86"/>
      <c r="UVX188" s="86"/>
      <c r="UVY188" s="86"/>
      <c r="UVZ188" s="86"/>
      <c r="UWA188" s="86"/>
      <c r="UWB188" s="86"/>
      <c r="UWC188" s="86"/>
      <c r="UWD188" s="86"/>
      <c r="UWE188" s="86"/>
      <c r="UWF188" s="86"/>
      <c r="UWG188" s="86"/>
      <c r="UWH188" s="86"/>
      <c r="UWI188" s="86"/>
      <c r="UWJ188" s="86"/>
      <c r="UWK188" s="86"/>
      <c r="UWL188" s="86"/>
      <c r="UWM188" s="86"/>
      <c r="UWN188" s="86"/>
      <c r="UWO188" s="86"/>
      <c r="UWP188" s="86"/>
      <c r="UWQ188" s="86"/>
      <c r="UWR188" s="86"/>
      <c r="UWS188" s="86"/>
      <c r="UWT188" s="86"/>
      <c r="UWU188" s="86"/>
      <c r="UWV188" s="86"/>
      <c r="UWW188" s="86"/>
      <c r="UWX188" s="86"/>
      <c r="UWY188" s="86"/>
      <c r="UWZ188" s="86"/>
      <c r="UXA188" s="86"/>
      <c r="UXB188" s="86"/>
      <c r="UXC188" s="86"/>
      <c r="UXD188" s="86"/>
      <c r="UXE188" s="86"/>
      <c r="UXF188" s="86"/>
      <c r="UXG188" s="86"/>
      <c r="UXH188" s="86"/>
      <c r="UXI188" s="86"/>
      <c r="UXJ188" s="86"/>
      <c r="UXK188" s="86"/>
      <c r="UXL188" s="86"/>
      <c r="UXM188" s="86"/>
      <c r="UXN188" s="86"/>
      <c r="UXO188" s="86"/>
      <c r="UXP188" s="86"/>
      <c r="UXQ188" s="86"/>
      <c r="UXR188" s="86"/>
      <c r="UXS188" s="86"/>
      <c r="UXT188" s="86"/>
      <c r="UXU188" s="86"/>
      <c r="UXV188" s="86"/>
      <c r="UXW188" s="86"/>
      <c r="UXX188" s="86"/>
      <c r="UXY188" s="86"/>
      <c r="UXZ188" s="86"/>
      <c r="UYA188" s="86"/>
      <c r="UYB188" s="86"/>
      <c r="UYC188" s="86"/>
      <c r="UYD188" s="86"/>
      <c r="UYE188" s="86"/>
      <c r="UYF188" s="86"/>
      <c r="UYG188" s="86"/>
      <c r="UYH188" s="86"/>
      <c r="UYI188" s="86"/>
      <c r="UYJ188" s="86"/>
      <c r="UYK188" s="86"/>
      <c r="UYL188" s="86"/>
      <c r="UYM188" s="86"/>
      <c r="UYN188" s="86"/>
      <c r="UYO188" s="86"/>
      <c r="UYP188" s="86"/>
      <c r="UYQ188" s="86"/>
      <c r="UYR188" s="86"/>
      <c r="UYS188" s="86"/>
      <c r="UYT188" s="86"/>
      <c r="UYU188" s="86"/>
      <c r="UYV188" s="86"/>
      <c r="UYW188" s="86"/>
      <c r="UYX188" s="86"/>
      <c r="UYY188" s="86"/>
      <c r="UYZ188" s="86"/>
      <c r="UZA188" s="86"/>
      <c r="UZB188" s="86"/>
      <c r="UZC188" s="86"/>
      <c r="UZD188" s="86"/>
      <c r="UZE188" s="86"/>
      <c r="UZF188" s="86"/>
      <c r="UZG188" s="86"/>
      <c r="UZH188" s="86"/>
      <c r="UZI188" s="86"/>
      <c r="UZJ188" s="86"/>
      <c r="UZK188" s="86"/>
      <c r="UZL188" s="86"/>
      <c r="UZM188" s="86"/>
      <c r="UZN188" s="86"/>
      <c r="UZO188" s="86"/>
      <c r="UZP188" s="86"/>
      <c r="UZQ188" s="86"/>
      <c r="UZR188" s="86"/>
      <c r="UZS188" s="86"/>
      <c r="UZT188" s="86"/>
      <c r="UZU188" s="86"/>
      <c r="UZV188" s="86"/>
      <c r="UZW188" s="86"/>
      <c r="UZX188" s="86"/>
      <c r="UZY188" s="86"/>
      <c r="UZZ188" s="86"/>
      <c r="VAA188" s="86"/>
      <c r="VAB188" s="86"/>
      <c r="VAC188" s="86"/>
      <c r="VAD188" s="86"/>
      <c r="VAE188" s="86"/>
      <c r="VAF188" s="86"/>
      <c r="VAG188" s="86"/>
      <c r="VAH188" s="86"/>
      <c r="VAI188" s="86"/>
      <c r="VAJ188" s="86"/>
      <c r="VAK188" s="86"/>
      <c r="VAL188" s="86"/>
      <c r="VAM188" s="86"/>
      <c r="VAN188" s="86"/>
      <c r="VAO188" s="86"/>
      <c r="VAP188" s="86"/>
      <c r="VAQ188" s="86"/>
      <c r="VAR188" s="86"/>
      <c r="VAS188" s="86"/>
      <c r="VAT188" s="86"/>
      <c r="VAU188" s="86"/>
      <c r="VAV188" s="86"/>
      <c r="VAW188" s="86"/>
      <c r="VAX188" s="86"/>
      <c r="VAY188" s="86"/>
      <c r="VAZ188" s="86"/>
      <c r="VBA188" s="86"/>
      <c r="VBB188" s="86"/>
      <c r="VBC188" s="86"/>
      <c r="VBD188" s="86"/>
      <c r="VBE188" s="86"/>
      <c r="VBF188" s="86"/>
      <c r="VBG188" s="86"/>
      <c r="VBH188" s="86"/>
      <c r="VBI188" s="86"/>
      <c r="VBJ188" s="86"/>
      <c r="VBK188" s="86"/>
      <c r="VBL188" s="86"/>
      <c r="VBM188" s="86"/>
      <c r="VBN188" s="86"/>
      <c r="VBO188" s="86"/>
      <c r="VBP188" s="86"/>
      <c r="VBQ188" s="86"/>
      <c r="VBR188" s="86"/>
      <c r="VBS188" s="86"/>
      <c r="VBT188" s="86"/>
      <c r="VBU188" s="86"/>
      <c r="VBV188" s="86"/>
      <c r="VBW188" s="86"/>
      <c r="VBX188" s="86"/>
      <c r="VBY188" s="86"/>
      <c r="VBZ188" s="86"/>
      <c r="VCA188" s="86"/>
      <c r="VCB188" s="86"/>
      <c r="VCC188" s="86"/>
      <c r="VCD188" s="86"/>
      <c r="VCE188" s="86"/>
      <c r="VCF188" s="86"/>
      <c r="VCG188" s="86"/>
      <c r="VCH188" s="86"/>
      <c r="VCI188" s="86"/>
      <c r="VCJ188" s="86"/>
      <c r="VCK188" s="86"/>
      <c r="VCL188" s="86"/>
      <c r="VCM188" s="86"/>
      <c r="VCN188" s="86"/>
      <c r="VCO188" s="86"/>
      <c r="VCP188" s="86"/>
      <c r="VCQ188" s="86"/>
      <c r="VCR188" s="86"/>
      <c r="VCS188" s="86"/>
      <c r="VCT188" s="86"/>
      <c r="VCU188" s="86"/>
      <c r="VCV188" s="86"/>
      <c r="VCW188" s="86"/>
      <c r="VCX188" s="86"/>
      <c r="VCY188" s="86"/>
      <c r="VCZ188" s="86"/>
      <c r="VDA188" s="86"/>
      <c r="VDB188" s="86"/>
      <c r="VDC188" s="86"/>
      <c r="VDD188" s="86"/>
      <c r="VDE188" s="86"/>
      <c r="VDF188" s="86"/>
      <c r="VDG188" s="86"/>
      <c r="VDH188" s="86"/>
      <c r="VDI188" s="86"/>
      <c r="VDJ188" s="86"/>
      <c r="VDK188" s="86"/>
      <c r="VDL188" s="86"/>
      <c r="VDM188" s="86"/>
      <c r="VDN188" s="86"/>
      <c r="VDO188" s="86"/>
      <c r="VDP188" s="86"/>
      <c r="VDQ188" s="86"/>
      <c r="VDR188" s="86"/>
      <c r="VDS188" s="86"/>
      <c r="VDT188" s="86"/>
      <c r="VDU188" s="86"/>
      <c r="VDV188" s="86"/>
      <c r="VDW188" s="86"/>
      <c r="VDX188" s="86"/>
      <c r="VDY188" s="86"/>
      <c r="VDZ188" s="86"/>
      <c r="VEA188" s="86"/>
      <c r="VEB188" s="86"/>
      <c r="VEC188" s="86"/>
      <c r="VED188" s="86"/>
      <c r="VEE188" s="86"/>
      <c r="VEF188" s="86"/>
      <c r="VEG188" s="86"/>
      <c r="VEH188" s="86"/>
      <c r="VEI188" s="86"/>
      <c r="VEJ188" s="86"/>
      <c r="VEK188" s="86"/>
      <c r="VEL188" s="86"/>
      <c r="VEM188" s="86"/>
      <c r="VEN188" s="86"/>
      <c r="VEO188" s="86"/>
      <c r="VEP188" s="86"/>
      <c r="VEQ188" s="86"/>
      <c r="VER188" s="86"/>
      <c r="VES188" s="86"/>
      <c r="VET188" s="86"/>
      <c r="VEU188" s="86"/>
      <c r="VEV188" s="86"/>
      <c r="VEW188" s="86"/>
      <c r="VEX188" s="86"/>
      <c r="VEY188" s="86"/>
      <c r="VEZ188" s="86"/>
      <c r="VFA188" s="86"/>
      <c r="VFB188" s="86"/>
      <c r="VFC188" s="86"/>
      <c r="VFD188" s="86"/>
      <c r="VFE188" s="86"/>
      <c r="VFF188" s="86"/>
      <c r="VFG188" s="86"/>
      <c r="VFH188" s="86"/>
      <c r="VFI188" s="86"/>
      <c r="VFJ188" s="86"/>
      <c r="VFK188" s="86"/>
      <c r="VFL188" s="86"/>
      <c r="VFM188" s="86"/>
      <c r="VFN188" s="86"/>
      <c r="VFO188" s="86"/>
      <c r="VFP188" s="86"/>
      <c r="VFQ188" s="86"/>
      <c r="VFR188" s="86"/>
      <c r="VFS188" s="86"/>
      <c r="VFT188" s="86"/>
      <c r="VFU188" s="86"/>
      <c r="VFV188" s="86"/>
      <c r="VFW188" s="86"/>
      <c r="VFX188" s="86"/>
      <c r="VFY188" s="86"/>
      <c r="VFZ188" s="86"/>
      <c r="VGA188" s="86"/>
      <c r="VGB188" s="86"/>
      <c r="VGC188" s="86"/>
      <c r="VGD188" s="86"/>
      <c r="VGE188" s="86"/>
      <c r="VGF188" s="86"/>
      <c r="VGG188" s="86"/>
      <c r="VGH188" s="86"/>
      <c r="VGI188" s="86"/>
      <c r="VGJ188" s="86"/>
      <c r="VGK188" s="86"/>
      <c r="VGL188" s="86"/>
      <c r="VGM188" s="86"/>
      <c r="VGN188" s="86"/>
      <c r="VGO188" s="86"/>
      <c r="VGP188" s="86"/>
      <c r="VGQ188" s="86"/>
      <c r="VGR188" s="86"/>
      <c r="VGS188" s="86"/>
      <c r="VGT188" s="86"/>
      <c r="VGU188" s="86"/>
      <c r="VGV188" s="86"/>
      <c r="VGW188" s="86"/>
      <c r="VGX188" s="86"/>
      <c r="VGY188" s="86"/>
      <c r="VGZ188" s="86"/>
      <c r="VHA188" s="86"/>
      <c r="VHB188" s="86"/>
      <c r="VHC188" s="86"/>
      <c r="VHD188" s="86"/>
      <c r="VHE188" s="86"/>
      <c r="VHF188" s="86"/>
      <c r="VHG188" s="86"/>
      <c r="VHH188" s="86"/>
      <c r="VHI188" s="86"/>
      <c r="VHJ188" s="86"/>
      <c r="VHK188" s="86"/>
      <c r="VHL188" s="86"/>
      <c r="VHM188" s="86"/>
      <c r="VHN188" s="86"/>
      <c r="VHO188" s="86"/>
      <c r="VHP188" s="86"/>
      <c r="VHQ188" s="86"/>
      <c r="VHR188" s="86"/>
      <c r="VHS188" s="86"/>
      <c r="VHT188" s="86"/>
      <c r="VHU188" s="86"/>
      <c r="VHV188" s="86"/>
      <c r="VHW188" s="86"/>
      <c r="VHX188" s="86"/>
      <c r="VHY188" s="86"/>
      <c r="VHZ188" s="86"/>
      <c r="VIA188" s="86"/>
      <c r="VIB188" s="86"/>
      <c r="VIC188" s="86"/>
      <c r="VID188" s="86"/>
      <c r="VIE188" s="86"/>
      <c r="VIF188" s="86"/>
      <c r="VIG188" s="86"/>
      <c r="VIH188" s="86"/>
      <c r="VII188" s="86"/>
      <c r="VIJ188" s="86"/>
      <c r="VIK188" s="86"/>
      <c r="VIL188" s="86"/>
      <c r="VIM188" s="86"/>
      <c r="VIN188" s="86"/>
      <c r="VIO188" s="86"/>
      <c r="VIP188" s="86"/>
      <c r="VIQ188" s="86"/>
      <c r="VIR188" s="86"/>
      <c r="VIS188" s="86"/>
      <c r="VIT188" s="86"/>
      <c r="VIU188" s="86"/>
      <c r="VIV188" s="86"/>
      <c r="VIW188" s="86"/>
      <c r="VIX188" s="86"/>
      <c r="VIY188" s="86"/>
      <c r="VIZ188" s="86"/>
      <c r="VJA188" s="86"/>
      <c r="VJB188" s="86"/>
      <c r="VJC188" s="86"/>
      <c r="VJD188" s="86"/>
      <c r="VJE188" s="86"/>
      <c r="VJF188" s="86"/>
      <c r="VJG188" s="86"/>
      <c r="VJH188" s="86"/>
      <c r="VJI188" s="86"/>
      <c r="VJJ188" s="86"/>
      <c r="VJK188" s="86"/>
      <c r="VJL188" s="86"/>
      <c r="VJM188" s="86"/>
      <c r="VJN188" s="86"/>
      <c r="VJO188" s="86"/>
      <c r="VJP188" s="86"/>
      <c r="VJQ188" s="86"/>
      <c r="VJR188" s="86"/>
      <c r="VJS188" s="86"/>
      <c r="VJT188" s="86"/>
      <c r="VJU188" s="86"/>
      <c r="VJV188" s="86"/>
      <c r="VJW188" s="86"/>
      <c r="VJX188" s="86"/>
      <c r="VJY188" s="86"/>
      <c r="VJZ188" s="86"/>
      <c r="VKA188" s="86"/>
      <c r="VKB188" s="86"/>
      <c r="VKC188" s="86"/>
      <c r="VKD188" s="86"/>
      <c r="VKE188" s="86"/>
      <c r="VKF188" s="86"/>
      <c r="VKG188" s="86"/>
      <c r="VKH188" s="86"/>
      <c r="VKI188" s="86"/>
      <c r="VKJ188" s="86"/>
      <c r="VKK188" s="86"/>
      <c r="VKL188" s="86"/>
      <c r="VKM188" s="86"/>
      <c r="VKN188" s="86"/>
      <c r="VKO188" s="86"/>
      <c r="VKP188" s="86"/>
      <c r="VKQ188" s="86"/>
      <c r="VKR188" s="86"/>
      <c r="VKS188" s="86"/>
      <c r="VKT188" s="86"/>
      <c r="VKU188" s="86"/>
      <c r="VKV188" s="86"/>
      <c r="VKW188" s="86"/>
      <c r="VKX188" s="86"/>
      <c r="VKY188" s="86"/>
      <c r="VKZ188" s="86"/>
      <c r="VLA188" s="86"/>
      <c r="VLB188" s="86"/>
      <c r="VLC188" s="86"/>
      <c r="VLD188" s="86"/>
      <c r="VLE188" s="86"/>
      <c r="VLF188" s="86"/>
      <c r="VLG188" s="86"/>
      <c r="VLH188" s="86"/>
      <c r="VLI188" s="86"/>
      <c r="VLJ188" s="86"/>
      <c r="VLK188" s="86"/>
      <c r="VLL188" s="86"/>
      <c r="VLM188" s="86"/>
      <c r="VLN188" s="86"/>
      <c r="VLO188" s="86"/>
      <c r="VLP188" s="86"/>
      <c r="VLQ188" s="86"/>
      <c r="VLR188" s="86"/>
      <c r="VLS188" s="86"/>
      <c r="VLT188" s="86"/>
      <c r="VLU188" s="86"/>
      <c r="VLV188" s="86"/>
      <c r="VLW188" s="86"/>
      <c r="VLX188" s="86"/>
      <c r="VLY188" s="86"/>
      <c r="VLZ188" s="86"/>
      <c r="VMA188" s="86"/>
      <c r="VMB188" s="86"/>
      <c r="VMC188" s="86"/>
      <c r="VMD188" s="86"/>
      <c r="VME188" s="86"/>
      <c r="VMF188" s="86"/>
      <c r="VMG188" s="86"/>
      <c r="VMH188" s="86"/>
      <c r="VMI188" s="86"/>
      <c r="VMJ188" s="86"/>
      <c r="VMK188" s="86"/>
      <c r="VML188" s="86"/>
      <c r="VMM188" s="86"/>
      <c r="VMN188" s="86"/>
      <c r="VMO188" s="86"/>
      <c r="VMP188" s="86"/>
      <c r="VMQ188" s="86"/>
      <c r="VMR188" s="86"/>
      <c r="VMS188" s="86"/>
      <c r="VMT188" s="86"/>
      <c r="VMU188" s="86"/>
      <c r="VMV188" s="86"/>
      <c r="VMW188" s="86"/>
      <c r="VMX188" s="86"/>
      <c r="VMY188" s="86"/>
      <c r="VMZ188" s="86"/>
      <c r="VNA188" s="86"/>
      <c r="VNB188" s="86"/>
      <c r="VNC188" s="86"/>
      <c r="VND188" s="86"/>
      <c r="VNE188" s="86"/>
      <c r="VNF188" s="86"/>
      <c r="VNG188" s="86"/>
      <c r="VNH188" s="86"/>
      <c r="VNI188" s="86"/>
      <c r="VNJ188" s="86"/>
      <c r="VNK188" s="86"/>
      <c r="VNL188" s="86"/>
      <c r="VNM188" s="86"/>
      <c r="VNN188" s="86"/>
      <c r="VNO188" s="86"/>
      <c r="VNP188" s="86"/>
      <c r="VNQ188" s="86"/>
      <c r="VNR188" s="86"/>
      <c r="VNS188" s="86"/>
      <c r="VNT188" s="86"/>
      <c r="VNU188" s="86"/>
      <c r="VNV188" s="86"/>
      <c r="VNW188" s="86"/>
      <c r="VNX188" s="86"/>
      <c r="VNY188" s="86"/>
      <c r="VNZ188" s="86"/>
      <c r="VOA188" s="86"/>
      <c r="VOB188" s="86"/>
      <c r="VOC188" s="86"/>
      <c r="VOD188" s="86"/>
      <c r="VOE188" s="86"/>
      <c r="VOF188" s="86"/>
      <c r="VOG188" s="86"/>
      <c r="VOH188" s="86"/>
      <c r="VOI188" s="86"/>
      <c r="VOJ188" s="86"/>
      <c r="VOK188" s="86"/>
      <c r="VOL188" s="86"/>
      <c r="VOM188" s="86"/>
      <c r="VON188" s="86"/>
      <c r="VOO188" s="86"/>
      <c r="VOP188" s="86"/>
      <c r="VOQ188" s="86"/>
      <c r="VOR188" s="86"/>
      <c r="VOS188" s="86"/>
      <c r="VOT188" s="86"/>
      <c r="VOU188" s="86"/>
      <c r="VOV188" s="86"/>
      <c r="VOW188" s="86"/>
      <c r="VOX188" s="86"/>
      <c r="VOY188" s="86"/>
      <c r="VOZ188" s="86"/>
      <c r="VPA188" s="86"/>
      <c r="VPB188" s="86"/>
      <c r="VPC188" s="86"/>
      <c r="VPD188" s="86"/>
      <c r="VPE188" s="86"/>
      <c r="VPF188" s="86"/>
      <c r="VPG188" s="86"/>
      <c r="VPH188" s="86"/>
      <c r="VPI188" s="86"/>
      <c r="VPJ188" s="86"/>
      <c r="VPK188" s="86"/>
      <c r="VPL188" s="86"/>
      <c r="VPM188" s="86"/>
      <c r="VPN188" s="86"/>
      <c r="VPO188" s="86"/>
      <c r="VPP188" s="86"/>
      <c r="VPQ188" s="86"/>
      <c r="VPR188" s="86"/>
      <c r="VPS188" s="86"/>
      <c r="VPT188" s="86"/>
      <c r="VPU188" s="86"/>
      <c r="VPV188" s="86"/>
      <c r="VPW188" s="86"/>
      <c r="VPX188" s="86"/>
      <c r="VPY188" s="86"/>
      <c r="VPZ188" s="86"/>
      <c r="VQA188" s="86"/>
      <c r="VQB188" s="86"/>
      <c r="VQC188" s="86"/>
      <c r="VQD188" s="86"/>
      <c r="VQE188" s="86"/>
      <c r="VQF188" s="86"/>
      <c r="VQG188" s="86"/>
      <c r="VQH188" s="86"/>
      <c r="VQI188" s="86"/>
      <c r="VQJ188" s="86"/>
      <c r="VQK188" s="86"/>
      <c r="VQL188" s="86"/>
      <c r="VQM188" s="86"/>
      <c r="VQN188" s="86"/>
      <c r="VQO188" s="86"/>
      <c r="VQP188" s="86"/>
      <c r="VQQ188" s="86"/>
      <c r="VQR188" s="86"/>
      <c r="VQS188" s="86"/>
      <c r="VQT188" s="86"/>
      <c r="VQU188" s="86"/>
      <c r="VQV188" s="86"/>
      <c r="VQW188" s="86"/>
      <c r="VQX188" s="86"/>
      <c r="VQY188" s="86"/>
      <c r="VQZ188" s="86"/>
      <c r="VRA188" s="86"/>
      <c r="VRB188" s="86"/>
      <c r="VRC188" s="86"/>
      <c r="VRD188" s="86"/>
      <c r="VRE188" s="86"/>
      <c r="VRF188" s="86"/>
      <c r="VRG188" s="86"/>
      <c r="VRH188" s="86"/>
      <c r="VRI188" s="86"/>
      <c r="VRJ188" s="86"/>
      <c r="VRK188" s="86"/>
      <c r="VRL188" s="86"/>
      <c r="VRM188" s="86"/>
      <c r="VRN188" s="86"/>
      <c r="VRO188" s="86"/>
      <c r="VRP188" s="86"/>
      <c r="VRQ188" s="86"/>
      <c r="VRR188" s="86"/>
      <c r="VRS188" s="86"/>
      <c r="VRT188" s="86"/>
      <c r="VRU188" s="86"/>
      <c r="VRV188" s="86"/>
      <c r="VRW188" s="86"/>
      <c r="VRX188" s="86"/>
      <c r="VRY188" s="86"/>
      <c r="VRZ188" s="86"/>
      <c r="VSA188" s="86"/>
      <c r="VSB188" s="86"/>
      <c r="VSC188" s="86"/>
      <c r="VSD188" s="86"/>
      <c r="VSE188" s="86"/>
      <c r="VSF188" s="86"/>
      <c r="VSG188" s="86"/>
      <c r="VSH188" s="86"/>
      <c r="VSI188" s="86"/>
      <c r="VSJ188" s="86"/>
      <c r="VSK188" s="86"/>
      <c r="VSL188" s="86"/>
      <c r="VSM188" s="86"/>
      <c r="VSN188" s="86"/>
      <c r="VSO188" s="86"/>
      <c r="VSP188" s="86"/>
      <c r="VSQ188" s="86"/>
      <c r="VSR188" s="86"/>
      <c r="VSS188" s="86"/>
      <c r="VST188" s="86"/>
      <c r="VSU188" s="86"/>
      <c r="VSV188" s="86"/>
      <c r="VSW188" s="86"/>
      <c r="VSX188" s="86"/>
      <c r="VSY188" s="86"/>
      <c r="VSZ188" s="86"/>
      <c r="VTA188" s="86"/>
      <c r="VTB188" s="86"/>
      <c r="VTC188" s="86"/>
      <c r="VTD188" s="86"/>
      <c r="VTE188" s="86"/>
      <c r="VTF188" s="86"/>
      <c r="VTG188" s="86"/>
      <c r="VTH188" s="86"/>
      <c r="VTI188" s="86"/>
      <c r="VTJ188" s="86"/>
      <c r="VTK188" s="86"/>
      <c r="VTL188" s="86"/>
      <c r="VTM188" s="86"/>
      <c r="VTN188" s="86"/>
      <c r="VTO188" s="86"/>
      <c r="VTP188" s="86"/>
      <c r="VTQ188" s="86"/>
      <c r="VTR188" s="86"/>
      <c r="VTS188" s="86"/>
      <c r="VTT188" s="86"/>
      <c r="VTU188" s="86"/>
      <c r="VTV188" s="86"/>
      <c r="VTW188" s="86"/>
      <c r="VTX188" s="86"/>
      <c r="VTY188" s="86"/>
      <c r="VTZ188" s="86"/>
      <c r="VUA188" s="86"/>
      <c r="VUB188" s="86"/>
      <c r="VUC188" s="86"/>
      <c r="VUD188" s="86"/>
      <c r="VUE188" s="86"/>
      <c r="VUF188" s="86"/>
      <c r="VUG188" s="86"/>
      <c r="VUH188" s="86"/>
      <c r="VUI188" s="86"/>
      <c r="VUJ188" s="86"/>
      <c r="VUK188" s="86"/>
      <c r="VUL188" s="86"/>
      <c r="VUM188" s="86"/>
      <c r="VUN188" s="86"/>
      <c r="VUO188" s="86"/>
      <c r="VUP188" s="86"/>
      <c r="VUQ188" s="86"/>
      <c r="VUR188" s="86"/>
      <c r="VUS188" s="86"/>
      <c r="VUT188" s="86"/>
      <c r="VUU188" s="86"/>
      <c r="VUV188" s="86"/>
      <c r="VUW188" s="86"/>
      <c r="VUX188" s="86"/>
      <c r="VUY188" s="86"/>
      <c r="VUZ188" s="86"/>
      <c r="VVA188" s="86"/>
      <c r="VVB188" s="86"/>
      <c r="VVC188" s="86"/>
      <c r="VVD188" s="86"/>
      <c r="VVE188" s="86"/>
      <c r="VVF188" s="86"/>
      <c r="VVG188" s="86"/>
      <c r="VVH188" s="86"/>
      <c r="VVI188" s="86"/>
      <c r="VVJ188" s="86"/>
      <c r="VVK188" s="86"/>
      <c r="VVL188" s="86"/>
      <c r="VVM188" s="86"/>
      <c r="VVN188" s="86"/>
      <c r="VVO188" s="86"/>
      <c r="VVP188" s="86"/>
      <c r="VVQ188" s="86"/>
      <c r="VVR188" s="86"/>
      <c r="VVS188" s="86"/>
      <c r="VVT188" s="86"/>
      <c r="VVU188" s="86"/>
      <c r="VVV188" s="86"/>
      <c r="VVW188" s="86"/>
      <c r="VVX188" s="86"/>
      <c r="VVY188" s="86"/>
      <c r="VVZ188" s="86"/>
      <c r="VWA188" s="86"/>
      <c r="VWB188" s="86"/>
      <c r="VWC188" s="86"/>
      <c r="VWD188" s="86"/>
      <c r="VWE188" s="86"/>
      <c r="VWF188" s="86"/>
      <c r="VWG188" s="86"/>
      <c r="VWH188" s="86"/>
      <c r="VWI188" s="86"/>
      <c r="VWJ188" s="86"/>
      <c r="VWK188" s="86"/>
      <c r="VWL188" s="86"/>
      <c r="VWM188" s="86"/>
      <c r="VWN188" s="86"/>
      <c r="VWO188" s="86"/>
      <c r="VWP188" s="86"/>
      <c r="VWQ188" s="86"/>
      <c r="VWR188" s="86"/>
      <c r="VWS188" s="86"/>
      <c r="VWT188" s="86"/>
      <c r="VWU188" s="86"/>
      <c r="VWV188" s="86"/>
      <c r="VWW188" s="86"/>
      <c r="VWX188" s="86"/>
      <c r="VWY188" s="86"/>
      <c r="VWZ188" s="86"/>
      <c r="VXA188" s="86"/>
      <c r="VXB188" s="86"/>
      <c r="VXC188" s="86"/>
      <c r="VXD188" s="86"/>
      <c r="VXE188" s="86"/>
      <c r="VXF188" s="86"/>
      <c r="VXG188" s="86"/>
      <c r="VXH188" s="86"/>
      <c r="VXI188" s="86"/>
      <c r="VXJ188" s="86"/>
      <c r="VXK188" s="86"/>
      <c r="VXL188" s="86"/>
      <c r="VXM188" s="86"/>
      <c r="VXN188" s="86"/>
      <c r="VXO188" s="86"/>
      <c r="VXP188" s="86"/>
      <c r="VXQ188" s="86"/>
      <c r="VXR188" s="86"/>
      <c r="VXS188" s="86"/>
      <c r="VXT188" s="86"/>
      <c r="VXU188" s="86"/>
      <c r="VXV188" s="86"/>
      <c r="VXW188" s="86"/>
      <c r="VXX188" s="86"/>
      <c r="VXY188" s="86"/>
      <c r="VXZ188" s="86"/>
      <c r="VYA188" s="86"/>
      <c r="VYB188" s="86"/>
      <c r="VYC188" s="86"/>
      <c r="VYD188" s="86"/>
      <c r="VYE188" s="86"/>
      <c r="VYF188" s="86"/>
      <c r="VYG188" s="86"/>
      <c r="VYH188" s="86"/>
      <c r="VYI188" s="86"/>
      <c r="VYJ188" s="86"/>
      <c r="VYK188" s="86"/>
      <c r="VYL188" s="86"/>
      <c r="VYM188" s="86"/>
      <c r="VYN188" s="86"/>
      <c r="VYO188" s="86"/>
      <c r="VYP188" s="86"/>
      <c r="VYQ188" s="86"/>
      <c r="VYR188" s="86"/>
      <c r="VYS188" s="86"/>
      <c r="VYT188" s="86"/>
      <c r="VYU188" s="86"/>
      <c r="VYV188" s="86"/>
      <c r="VYW188" s="86"/>
      <c r="VYX188" s="86"/>
      <c r="VYY188" s="86"/>
      <c r="VYZ188" s="86"/>
      <c r="VZA188" s="86"/>
      <c r="VZB188" s="86"/>
      <c r="VZC188" s="86"/>
      <c r="VZD188" s="86"/>
      <c r="VZE188" s="86"/>
      <c r="VZF188" s="86"/>
      <c r="VZG188" s="86"/>
      <c r="VZH188" s="86"/>
      <c r="VZI188" s="86"/>
      <c r="VZJ188" s="86"/>
      <c r="VZK188" s="86"/>
      <c r="VZL188" s="86"/>
      <c r="VZM188" s="86"/>
      <c r="VZN188" s="86"/>
      <c r="VZO188" s="86"/>
      <c r="VZP188" s="86"/>
      <c r="VZQ188" s="86"/>
      <c r="VZR188" s="86"/>
      <c r="VZS188" s="86"/>
      <c r="VZT188" s="86"/>
      <c r="VZU188" s="86"/>
      <c r="VZV188" s="86"/>
      <c r="VZW188" s="86"/>
      <c r="VZX188" s="86"/>
      <c r="VZY188" s="86"/>
      <c r="VZZ188" s="86"/>
      <c r="WAA188" s="86"/>
      <c r="WAB188" s="86"/>
      <c r="WAC188" s="86"/>
      <c r="WAD188" s="86"/>
      <c r="WAE188" s="86"/>
      <c r="WAF188" s="86"/>
      <c r="WAG188" s="86"/>
      <c r="WAH188" s="86"/>
      <c r="WAI188" s="86"/>
      <c r="WAJ188" s="86"/>
      <c r="WAK188" s="86"/>
      <c r="WAL188" s="86"/>
      <c r="WAM188" s="86"/>
      <c r="WAN188" s="86"/>
      <c r="WAO188" s="86"/>
      <c r="WAP188" s="86"/>
      <c r="WAQ188" s="86"/>
      <c r="WAR188" s="86"/>
      <c r="WAS188" s="86"/>
      <c r="WAT188" s="86"/>
      <c r="WAU188" s="86"/>
      <c r="WAV188" s="86"/>
      <c r="WAW188" s="86"/>
      <c r="WAX188" s="86"/>
      <c r="WAY188" s="86"/>
      <c r="WAZ188" s="86"/>
      <c r="WBA188" s="86"/>
      <c r="WBB188" s="86"/>
      <c r="WBC188" s="86"/>
      <c r="WBD188" s="86"/>
      <c r="WBE188" s="86"/>
      <c r="WBF188" s="86"/>
      <c r="WBG188" s="86"/>
      <c r="WBH188" s="86"/>
      <c r="WBI188" s="86"/>
      <c r="WBJ188" s="86"/>
      <c r="WBK188" s="86"/>
      <c r="WBL188" s="86"/>
      <c r="WBM188" s="86"/>
      <c r="WBN188" s="86"/>
      <c r="WBO188" s="86"/>
      <c r="WBP188" s="86"/>
      <c r="WBQ188" s="86"/>
      <c r="WBR188" s="86"/>
      <c r="WBS188" s="86"/>
      <c r="WBT188" s="86"/>
      <c r="WBU188" s="86"/>
      <c r="WBV188" s="86"/>
      <c r="WBW188" s="86"/>
      <c r="WBX188" s="86"/>
      <c r="WBY188" s="86"/>
      <c r="WBZ188" s="86"/>
      <c r="WCA188" s="86"/>
      <c r="WCB188" s="86"/>
      <c r="WCC188" s="86"/>
      <c r="WCD188" s="86"/>
      <c r="WCE188" s="86"/>
      <c r="WCF188" s="86"/>
      <c r="WCG188" s="86"/>
      <c r="WCH188" s="86"/>
      <c r="WCI188" s="86"/>
      <c r="WCJ188" s="86"/>
      <c r="WCK188" s="86"/>
      <c r="WCL188" s="86"/>
      <c r="WCM188" s="86"/>
      <c r="WCN188" s="86"/>
      <c r="WCO188" s="86"/>
      <c r="WCP188" s="86"/>
      <c r="WCQ188" s="86"/>
      <c r="WCR188" s="86"/>
      <c r="WCS188" s="86"/>
      <c r="WCT188" s="86"/>
      <c r="WCU188" s="86"/>
      <c r="WCV188" s="86"/>
      <c r="WCW188" s="86"/>
      <c r="WCX188" s="86"/>
      <c r="WCY188" s="86"/>
      <c r="WCZ188" s="86"/>
      <c r="WDA188" s="86"/>
      <c r="WDB188" s="86"/>
      <c r="WDC188" s="86"/>
      <c r="WDD188" s="86"/>
      <c r="WDE188" s="86"/>
      <c r="WDF188" s="86"/>
      <c r="WDG188" s="86"/>
      <c r="WDH188" s="86"/>
      <c r="WDI188" s="86"/>
      <c r="WDJ188" s="86"/>
      <c r="WDK188" s="86"/>
      <c r="WDL188" s="86"/>
      <c r="WDM188" s="86"/>
      <c r="WDN188" s="86"/>
      <c r="WDO188" s="86"/>
      <c r="WDP188" s="86"/>
      <c r="WDQ188" s="86"/>
      <c r="WDR188" s="86"/>
      <c r="WDS188" s="86"/>
      <c r="WDT188" s="86"/>
      <c r="WDU188" s="86"/>
      <c r="WDV188" s="86"/>
      <c r="WDW188" s="86"/>
      <c r="WDX188" s="86"/>
      <c r="WDY188" s="86"/>
      <c r="WDZ188" s="86"/>
      <c r="WEA188" s="86"/>
      <c r="WEB188" s="86"/>
      <c r="WEC188" s="86"/>
      <c r="WED188" s="86"/>
      <c r="WEE188" s="86"/>
      <c r="WEF188" s="86"/>
      <c r="WEG188" s="86"/>
      <c r="WEH188" s="86"/>
      <c r="WEI188" s="86"/>
      <c r="WEJ188" s="86"/>
      <c r="WEK188" s="86"/>
      <c r="WEL188" s="86"/>
      <c r="WEM188" s="86"/>
      <c r="WEN188" s="86"/>
      <c r="WEO188" s="86"/>
      <c r="WEP188" s="86"/>
      <c r="WEQ188" s="86"/>
      <c r="WER188" s="86"/>
      <c r="WES188" s="86"/>
      <c r="WET188" s="86"/>
      <c r="WEU188" s="86"/>
      <c r="WEV188" s="86"/>
      <c r="WEW188" s="86"/>
      <c r="WEX188" s="86"/>
      <c r="WEY188" s="86"/>
      <c r="WEZ188" s="86"/>
      <c r="WFA188" s="86"/>
      <c r="WFB188" s="86"/>
      <c r="WFC188" s="86"/>
      <c r="WFD188" s="86"/>
      <c r="WFE188" s="86"/>
      <c r="WFF188" s="86"/>
      <c r="WFG188" s="86"/>
      <c r="WFH188" s="86"/>
      <c r="WFI188" s="86"/>
      <c r="WFJ188" s="86"/>
      <c r="WFK188" s="86"/>
      <c r="WFL188" s="86"/>
      <c r="WFM188" s="86"/>
      <c r="WFN188" s="86"/>
      <c r="WFO188" s="86"/>
      <c r="WFP188" s="86"/>
      <c r="WFQ188" s="86"/>
      <c r="WFR188" s="86"/>
      <c r="WFS188" s="86"/>
      <c r="WFT188" s="86"/>
      <c r="WFU188" s="86"/>
      <c r="WFV188" s="86"/>
      <c r="WFW188" s="86"/>
      <c r="WFX188" s="86"/>
      <c r="WFY188" s="86"/>
      <c r="WFZ188" s="86"/>
      <c r="WGA188" s="86"/>
      <c r="WGB188" s="86"/>
      <c r="WGC188" s="86"/>
      <c r="WGD188" s="86"/>
      <c r="WGE188" s="86"/>
      <c r="WGF188" s="86"/>
      <c r="WGG188" s="86"/>
      <c r="WGH188" s="86"/>
      <c r="WGI188" s="86"/>
      <c r="WGJ188" s="86"/>
      <c r="WGK188" s="86"/>
      <c r="WGL188" s="86"/>
      <c r="WGM188" s="86"/>
      <c r="WGN188" s="86"/>
      <c r="WGO188" s="86"/>
      <c r="WGP188" s="86"/>
      <c r="WGQ188" s="86"/>
      <c r="WGR188" s="86"/>
      <c r="WGS188" s="86"/>
      <c r="WGT188" s="86"/>
      <c r="WGU188" s="86"/>
      <c r="WGV188" s="86"/>
      <c r="WGW188" s="86"/>
      <c r="WGX188" s="86"/>
      <c r="WGY188" s="86"/>
      <c r="WGZ188" s="86"/>
      <c r="WHA188" s="86"/>
      <c r="WHB188" s="86"/>
      <c r="WHC188" s="86"/>
      <c r="WHD188" s="86"/>
      <c r="WHE188" s="86"/>
      <c r="WHF188" s="86"/>
      <c r="WHG188" s="86"/>
      <c r="WHH188" s="86"/>
      <c r="WHI188" s="86"/>
      <c r="WHJ188" s="86"/>
      <c r="WHK188" s="86"/>
      <c r="WHL188" s="86"/>
      <c r="WHM188" s="86"/>
      <c r="WHN188" s="86"/>
      <c r="WHO188" s="86"/>
      <c r="WHP188" s="86"/>
      <c r="WHQ188" s="86"/>
      <c r="WHR188" s="86"/>
      <c r="WHS188" s="86"/>
      <c r="WHT188" s="86"/>
      <c r="WHU188" s="86"/>
      <c r="WHV188" s="86"/>
      <c r="WHW188" s="86"/>
      <c r="WHX188" s="86"/>
      <c r="WHY188" s="86"/>
      <c r="WHZ188" s="86"/>
      <c r="WIA188" s="86"/>
      <c r="WIB188" s="86"/>
      <c r="WIC188" s="86"/>
      <c r="WID188" s="86"/>
      <c r="WIE188" s="86"/>
      <c r="WIF188" s="86"/>
      <c r="WIG188" s="86"/>
      <c r="WIH188" s="86"/>
      <c r="WII188" s="86"/>
      <c r="WIJ188" s="86"/>
      <c r="WIK188" s="86"/>
      <c r="WIL188" s="86"/>
      <c r="WIM188" s="86"/>
      <c r="WIN188" s="86"/>
      <c r="WIO188" s="86"/>
      <c r="WIP188" s="86"/>
      <c r="WIQ188" s="86"/>
      <c r="WIR188" s="86"/>
      <c r="WIS188" s="86"/>
      <c r="WIT188" s="86"/>
      <c r="WIU188" s="86"/>
      <c r="WIV188" s="86"/>
      <c r="WIW188" s="86"/>
      <c r="WIX188" s="86"/>
      <c r="WIY188" s="86"/>
      <c r="WIZ188" s="86"/>
      <c r="WJA188" s="86"/>
      <c r="WJB188" s="86"/>
      <c r="WJC188" s="86"/>
      <c r="WJD188" s="86"/>
      <c r="WJE188" s="86"/>
      <c r="WJF188" s="86"/>
      <c r="WJG188" s="86"/>
      <c r="WJH188" s="86"/>
      <c r="WJI188" s="86"/>
      <c r="WJJ188" s="86"/>
      <c r="WJK188" s="86"/>
      <c r="WJL188" s="86"/>
      <c r="WJM188" s="86"/>
      <c r="WJN188" s="86"/>
      <c r="WJO188" s="86"/>
      <c r="WJP188" s="86"/>
      <c r="WJQ188" s="86"/>
      <c r="WJR188" s="86"/>
      <c r="WJS188" s="86"/>
      <c r="WJT188" s="86"/>
      <c r="WJU188" s="86"/>
      <c r="WJV188" s="86"/>
      <c r="WJW188" s="86"/>
      <c r="WJX188" s="86"/>
      <c r="WJY188" s="86"/>
      <c r="WJZ188" s="86"/>
      <c r="WKA188" s="86"/>
      <c r="WKB188" s="86"/>
      <c r="WKC188" s="86"/>
      <c r="WKD188" s="86"/>
      <c r="WKE188" s="86"/>
      <c r="WKF188" s="86"/>
      <c r="WKG188" s="86"/>
      <c r="WKH188" s="86"/>
      <c r="WKI188" s="86"/>
      <c r="WKJ188" s="86"/>
      <c r="WKK188" s="86"/>
      <c r="WKL188" s="86"/>
      <c r="WKM188" s="86"/>
      <c r="WKN188" s="86"/>
      <c r="WKO188" s="86"/>
      <c r="WKP188" s="86"/>
      <c r="WKQ188" s="86"/>
      <c r="WKR188" s="86"/>
      <c r="WKS188" s="86"/>
      <c r="WKT188" s="86"/>
      <c r="WKU188" s="86"/>
      <c r="WKV188" s="86"/>
      <c r="WKW188" s="86"/>
      <c r="WKX188" s="86"/>
      <c r="WKY188" s="86"/>
      <c r="WKZ188" s="86"/>
      <c r="WLA188" s="86"/>
      <c r="WLB188" s="86"/>
      <c r="WLC188" s="86"/>
      <c r="WLD188" s="86"/>
      <c r="WLE188" s="86"/>
      <c r="WLF188" s="86"/>
      <c r="WLG188" s="86"/>
      <c r="WLH188" s="86"/>
      <c r="WLI188" s="86"/>
      <c r="WLJ188" s="86"/>
      <c r="WLK188" s="86"/>
      <c r="WLL188" s="86"/>
      <c r="WLM188" s="86"/>
      <c r="WLN188" s="86"/>
      <c r="WLO188" s="86"/>
      <c r="WLP188" s="86"/>
      <c r="WLQ188" s="86"/>
      <c r="WLR188" s="86"/>
      <c r="WLS188" s="86"/>
      <c r="WLT188" s="86"/>
      <c r="WLU188" s="86"/>
      <c r="WLV188" s="86"/>
      <c r="WLW188" s="86"/>
      <c r="WLX188" s="86"/>
      <c r="WLY188" s="86"/>
      <c r="WLZ188" s="86"/>
      <c r="WMA188" s="86"/>
      <c r="WMB188" s="86"/>
      <c r="WMC188" s="86"/>
      <c r="WMD188" s="86"/>
      <c r="WME188" s="86"/>
      <c r="WMF188" s="86"/>
      <c r="WMG188" s="86"/>
      <c r="WMH188" s="86"/>
      <c r="WMI188" s="86"/>
      <c r="WMJ188" s="86"/>
      <c r="WMK188" s="86"/>
      <c r="WML188" s="86"/>
      <c r="WMM188" s="86"/>
      <c r="WMN188" s="86"/>
      <c r="WMO188" s="86"/>
      <c r="WMP188" s="86"/>
      <c r="WMQ188" s="86"/>
      <c r="WMR188" s="86"/>
      <c r="WMS188" s="86"/>
      <c r="WMT188" s="86"/>
      <c r="WMU188" s="86"/>
      <c r="WMV188" s="86"/>
      <c r="WMW188" s="86"/>
      <c r="WMX188" s="86"/>
      <c r="WMY188" s="86"/>
      <c r="WMZ188" s="86"/>
      <c r="WNA188" s="86"/>
      <c r="WNB188" s="86"/>
      <c r="WNC188" s="86"/>
      <c r="WND188" s="86"/>
      <c r="WNE188" s="86"/>
      <c r="WNF188" s="86"/>
      <c r="WNG188" s="86"/>
      <c r="WNH188" s="86"/>
      <c r="WNI188" s="86"/>
      <c r="WNJ188" s="86"/>
      <c r="WNK188" s="86"/>
      <c r="WNL188" s="86"/>
      <c r="WNM188" s="86"/>
      <c r="WNN188" s="86"/>
      <c r="WNO188" s="86"/>
      <c r="WNP188" s="86"/>
      <c r="WNQ188" s="86"/>
      <c r="WNR188" s="86"/>
      <c r="WNS188" s="86"/>
      <c r="WNT188" s="86"/>
      <c r="WNU188" s="86"/>
      <c r="WNV188" s="86"/>
      <c r="WNW188" s="86"/>
      <c r="WNX188" s="86"/>
      <c r="WNY188" s="86"/>
      <c r="WNZ188" s="86"/>
      <c r="WOA188" s="86"/>
      <c r="WOB188" s="86"/>
      <c r="WOC188" s="86"/>
      <c r="WOD188" s="86"/>
      <c r="WOE188" s="86"/>
      <c r="WOF188" s="86"/>
      <c r="WOG188" s="86"/>
      <c r="WOH188" s="86"/>
      <c r="WOI188" s="86"/>
      <c r="WOJ188" s="86"/>
      <c r="WOK188" s="86"/>
      <c r="WOL188" s="86"/>
      <c r="WOM188" s="86"/>
      <c r="WON188" s="86"/>
      <c r="WOO188" s="86"/>
      <c r="WOP188" s="86"/>
      <c r="WOQ188" s="86"/>
      <c r="WOR188" s="86"/>
      <c r="WOS188" s="86"/>
      <c r="WOT188" s="86"/>
      <c r="WOU188" s="86"/>
      <c r="WOV188" s="86"/>
      <c r="WOW188" s="86"/>
      <c r="WOX188" s="86"/>
      <c r="WOY188" s="86"/>
      <c r="WOZ188" s="86"/>
      <c r="WPA188" s="86"/>
      <c r="WPB188" s="86"/>
      <c r="WPC188" s="86"/>
      <c r="WPD188" s="86"/>
      <c r="WPE188" s="86"/>
      <c r="WPF188" s="86"/>
      <c r="WPG188" s="86"/>
      <c r="WPH188" s="86"/>
      <c r="WPI188" s="86"/>
      <c r="WPJ188" s="86"/>
      <c r="WPK188" s="86"/>
      <c r="WPL188" s="86"/>
      <c r="WPM188" s="86"/>
      <c r="WPN188" s="86"/>
      <c r="WPO188" s="86"/>
      <c r="WPP188" s="86"/>
      <c r="WPQ188" s="86"/>
      <c r="WPR188" s="86"/>
      <c r="WPS188" s="86"/>
      <c r="WPT188" s="86"/>
      <c r="WPU188" s="86"/>
      <c r="WPV188" s="86"/>
      <c r="WPW188" s="86"/>
      <c r="WPX188" s="86"/>
      <c r="WPY188" s="86"/>
      <c r="WPZ188" s="86"/>
      <c r="WQA188" s="86"/>
      <c r="WQB188" s="86"/>
      <c r="WQC188" s="86"/>
      <c r="WQD188" s="86"/>
      <c r="WQE188" s="86"/>
      <c r="WQF188" s="86"/>
      <c r="WQG188" s="86"/>
      <c r="WQH188" s="86"/>
      <c r="WQI188" s="86"/>
      <c r="WQJ188" s="86"/>
      <c r="WQK188" s="86"/>
      <c r="WQL188" s="86"/>
      <c r="WQM188" s="86"/>
      <c r="WQN188" s="86"/>
      <c r="WQO188" s="86"/>
      <c r="WQP188" s="86"/>
      <c r="WQQ188" s="86"/>
      <c r="WQR188" s="86"/>
      <c r="WQS188" s="86"/>
      <c r="WQT188" s="86"/>
      <c r="WQU188" s="86"/>
      <c r="WQV188" s="86"/>
      <c r="WQW188" s="86"/>
      <c r="WQX188" s="86"/>
      <c r="WQY188" s="86"/>
      <c r="WQZ188" s="86"/>
      <c r="WRA188" s="86"/>
      <c r="WRB188" s="86"/>
      <c r="WRC188" s="86"/>
      <c r="WRD188" s="86"/>
      <c r="WRE188" s="86"/>
      <c r="WRF188" s="86"/>
      <c r="WRG188" s="86"/>
      <c r="WRH188" s="86"/>
      <c r="WRI188" s="86"/>
      <c r="WRJ188" s="86"/>
      <c r="WRK188" s="86"/>
      <c r="WRL188" s="86"/>
      <c r="WRM188" s="86"/>
      <c r="WRN188" s="86"/>
      <c r="WRO188" s="86"/>
      <c r="WRP188" s="86"/>
      <c r="WRQ188" s="86"/>
      <c r="WRR188" s="86"/>
      <c r="WRS188" s="86"/>
      <c r="WRT188" s="86"/>
      <c r="WRU188" s="86"/>
      <c r="WRV188" s="86"/>
      <c r="WRW188" s="86"/>
      <c r="WRX188" s="86"/>
      <c r="WRY188" s="86"/>
      <c r="WRZ188" s="86"/>
      <c r="WSA188" s="86"/>
      <c r="WSB188" s="86"/>
      <c r="WSC188" s="86"/>
      <c r="WSD188" s="86"/>
      <c r="WSE188" s="86"/>
      <c r="WSF188" s="86"/>
      <c r="WSG188" s="86"/>
      <c r="WSH188" s="86"/>
      <c r="WSI188" s="86"/>
      <c r="WSJ188" s="86"/>
      <c r="WSK188" s="86"/>
      <c r="WSL188" s="86"/>
      <c r="WSM188" s="86"/>
      <c r="WSN188" s="86"/>
      <c r="WSO188" s="86"/>
      <c r="WSP188" s="86"/>
      <c r="WSQ188" s="86"/>
      <c r="WSR188" s="86"/>
      <c r="WSS188" s="86"/>
      <c r="WST188" s="86"/>
      <c r="WSU188" s="86"/>
      <c r="WSV188" s="86"/>
      <c r="WSW188" s="86"/>
      <c r="WSX188" s="86"/>
      <c r="WSY188" s="86"/>
      <c r="WSZ188" s="86"/>
      <c r="WTA188" s="86"/>
      <c r="WTB188" s="86"/>
      <c r="WTC188" s="86"/>
      <c r="WTD188" s="86"/>
      <c r="WTE188" s="86"/>
      <c r="WTF188" s="86"/>
      <c r="WTG188" s="86"/>
      <c r="WTH188" s="86"/>
      <c r="WTI188" s="86"/>
      <c r="WTJ188" s="86"/>
      <c r="WTK188" s="86"/>
      <c r="WTL188" s="86"/>
      <c r="WTM188" s="86"/>
      <c r="WTN188" s="86"/>
      <c r="WTO188" s="86"/>
      <c r="WTP188" s="86"/>
      <c r="WTQ188" s="86"/>
      <c r="WTR188" s="86"/>
      <c r="WTS188" s="86"/>
      <c r="WTT188" s="86"/>
      <c r="WTU188" s="86"/>
      <c r="WTV188" s="86"/>
      <c r="WTW188" s="86"/>
      <c r="WTX188" s="86"/>
      <c r="WTY188" s="86"/>
      <c r="WTZ188" s="86"/>
      <c r="WUA188" s="86"/>
      <c r="WUB188" s="86"/>
      <c r="WUC188" s="86"/>
      <c r="WUD188" s="86"/>
      <c r="WUE188" s="86"/>
      <c r="WUF188" s="86"/>
      <c r="WUG188" s="86"/>
      <c r="WUH188" s="86"/>
      <c r="WUI188" s="86"/>
      <c r="WUJ188" s="86"/>
      <c r="WUK188" s="86"/>
      <c r="WUL188" s="86"/>
      <c r="WUM188" s="86"/>
      <c r="WUN188" s="86"/>
      <c r="WUO188" s="86"/>
      <c r="WUP188" s="86"/>
      <c r="WUQ188" s="86"/>
      <c r="WUR188" s="86"/>
      <c r="WUS188" s="86"/>
      <c r="WUT188" s="86"/>
      <c r="WUU188" s="86"/>
      <c r="WUV188" s="86"/>
      <c r="WUW188" s="86"/>
      <c r="WUX188" s="86"/>
      <c r="WUY188" s="86"/>
      <c r="WUZ188" s="86"/>
      <c r="WVA188" s="86"/>
      <c r="WVB188" s="86"/>
      <c r="WVC188" s="86"/>
      <c r="WVD188" s="86"/>
      <c r="WVE188" s="86"/>
      <c r="WVF188" s="86"/>
      <c r="WVG188" s="86"/>
      <c r="WVH188" s="86"/>
      <c r="WVI188" s="86"/>
      <c r="WVJ188" s="86"/>
      <c r="WVK188" s="86"/>
      <c r="WVL188" s="86"/>
      <c r="WVM188" s="86"/>
      <c r="WVN188" s="86"/>
      <c r="WVO188" s="86"/>
      <c r="WVP188" s="86"/>
      <c r="WVQ188" s="86"/>
      <c r="WVR188" s="86"/>
      <c r="WVS188" s="86"/>
      <c r="WVT188" s="86"/>
      <c r="WVU188" s="86"/>
      <c r="WVV188" s="86"/>
      <c r="WVW188" s="86"/>
      <c r="WVX188" s="86"/>
      <c r="WVY188" s="86"/>
      <c r="WVZ188" s="86"/>
      <c r="WWA188" s="86"/>
      <c r="WWB188" s="86"/>
      <c r="WWC188" s="86"/>
      <c r="WWD188" s="86"/>
      <c r="WWE188" s="86"/>
      <c r="WWF188" s="86"/>
      <c r="WWG188" s="86"/>
      <c r="WWH188" s="86"/>
      <c r="WWI188" s="86"/>
      <c r="WWJ188" s="86"/>
      <c r="WWK188" s="86"/>
      <c r="WWL188" s="86"/>
      <c r="WWM188" s="86"/>
      <c r="WWN188" s="86"/>
      <c r="WWO188" s="86"/>
      <c r="WWP188" s="86"/>
      <c r="WWQ188" s="86"/>
      <c r="WWR188" s="86"/>
      <c r="WWS188" s="86"/>
      <c r="WWT188" s="86"/>
      <c r="WWU188" s="86"/>
      <c r="WWV188" s="86"/>
      <c r="WWW188" s="86"/>
      <c r="WWX188" s="86"/>
      <c r="WWY188" s="86"/>
      <c r="WWZ188" s="86"/>
      <c r="WXA188" s="86"/>
      <c r="WXB188" s="86"/>
      <c r="WXC188" s="86"/>
      <c r="WXD188" s="86"/>
      <c r="WXE188" s="86"/>
      <c r="WXF188" s="86"/>
      <c r="WXG188" s="86"/>
      <c r="WXH188" s="86"/>
      <c r="WXI188" s="86"/>
      <c r="WXJ188" s="86"/>
      <c r="WXK188" s="86"/>
      <c r="WXL188" s="86"/>
      <c r="WXM188" s="86"/>
      <c r="WXN188" s="86"/>
      <c r="WXO188" s="86"/>
      <c r="WXP188" s="86"/>
      <c r="WXQ188" s="86"/>
      <c r="WXR188" s="86"/>
      <c r="WXS188" s="86"/>
      <c r="WXT188" s="86"/>
      <c r="WXU188" s="86"/>
      <c r="WXV188" s="86"/>
      <c r="WXW188" s="86"/>
      <c r="WXX188" s="86"/>
      <c r="WXY188" s="86"/>
      <c r="WXZ188" s="86"/>
      <c r="WYA188" s="86"/>
      <c r="WYB188" s="86"/>
      <c r="WYC188" s="86"/>
      <c r="WYD188" s="86"/>
      <c r="WYE188" s="86"/>
      <c r="WYF188" s="86"/>
      <c r="WYG188" s="86"/>
      <c r="WYH188" s="86"/>
      <c r="WYI188" s="86"/>
      <c r="WYJ188" s="86"/>
      <c r="WYK188" s="86"/>
      <c r="WYL188" s="86"/>
      <c r="WYM188" s="86"/>
      <c r="WYN188" s="86"/>
      <c r="WYO188" s="86"/>
      <c r="WYP188" s="86"/>
      <c r="WYQ188" s="86"/>
      <c r="WYR188" s="86"/>
      <c r="WYS188" s="86"/>
      <c r="WYT188" s="86"/>
      <c r="WYU188" s="86"/>
      <c r="WYV188" s="86"/>
      <c r="WYW188" s="86"/>
      <c r="WYX188" s="86"/>
      <c r="WYY188" s="86"/>
      <c r="WYZ188" s="86"/>
      <c r="WZA188" s="86"/>
      <c r="WZB188" s="86"/>
      <c r="WZC188" s="86"/>
      <c r="WZD188" s="86"/>
      <c r="WZE188" s="86"/>
      <c r="WZF188" s="86"/>
      <c r="WZG188" s="86"/>
      <c r="WZH188" s="86"/>
      <c r="WZI188" s="86"/>
      <c r="WZJ188" s="86"/>
      <c r="WZK188" s="86"/>
      <c r="WZL188" s="86"/>
      <c r="WZM188" s="86"/>
      <c r="WZN188" s="86"/>
      <c r="WZO188" s="86"/>
      <c r="WZP188" s="86"/>
      <c r="WZQ188" s="86"/>
      <c r="WZR188" s="86"/>
      <c r="WZS188" s="86"/>
      <c r="WZT188" s="86"/>
      <c r="WZU188" s="86"/>
      <c r="WZV188" s="86"/>
      <c r="WZW188" s="86"/>
      <c r="WZX188" s="86"/>
      <c r="WZY188" s="86"/>
      <c r="WZZ188" s="86"/>
      <c r="XAA188" s="86"/>
      <c r="XAB188" s="86"/>
      <c r="XAC188" s="86"/>
      <c r="XAD188" s="86"/>
      <c r="XAE188" s="86"/>
      <c r="XAF188" s="86"/>
      <c r="XAG188" s="86"/>
      <c r="XAH188" s="86"/>
      <c r="XAI188" s="86"/>
      <c r="XAJ188" s="86"/>
      <c r="XAK188" s="86"/>
      <c r="XAL188" s="86"/>
      <c r="XAM188" s="86"/>
      <c r="XAN188" s="86"/>
      <c r="XAO188" s="86"/>
      <c r="XAP188" s="86"/>
      <c r="XAQ188" s="86"/>
      <c r="XAR188" s="86"/>
      <c r="XAS188" s="86"/>
      <c r="XAT188" s="86"/>
      <c r="XAU188" s="86"/>
      <c r="XAV188" s="86"/>
      <c r="XAW188" s="86"/>
      <c r="XAX188" s="86"/>
      <c r="XAY188" s="86"/>
      <c r="XAZ188" s="86"/>
      <c r="XBA188" s="86"/>
      <c r="XBB188" s="86"/>
      <c r="XBC188" s="86"/>
      <c r="XBD188" s="86"/>
      <c r="XBE188" s="86"/>
      <c r="XBF188" s="86"/>
      <c r="XBG188" s="86"/>
      <c r="XBH188" s="86"/>
      <c r="XBI188" s="86"/>
      <c r="XBJ188" s="86"/>
      <c r="XBK188" s="86"/>
      <c r="XBL188" s="86"/>
      <c r="XBM188" s="86"/>
      <c r="XBN188" s="86"/>
      <c r="XBO188" s="86"/>
      <c r="XBP188" s="86"/>
      <c r="XBQ188" s="86"/>
      <c r="XBR188" s="86"/>
      <c r="XBS188" s="86"/>
      <c r="XBT188" s="86"/>
      <c r="XBU188" s="86"/>
      <c r="XBV188" s="86"/>
      <c r="XBW188" s="86"/>
      <c r="XBX188" s="86"/>
      <c r="XBY188" s="86"/>
      <c r="XBZ188" s="86"/>
      <c r="XCA188" s="86"/>
      <c r="XCB188" s="86"/>
      <c r="XCC188" s="86"/>
      <c r="XCD188" s="86"/>
      <c r="XCE188" s="86"/>
      <c r="XCF188" s="86"/>
      <c r="XCG188" s="86"/>
      <c r="XCH188" s="86"/>
      <c r="XCI188" s="86"/>
      <c r="XCJ188" s="86"/>
      <c r="XCK188" s="86"/>
      <c r="XCL188" s="86"/>
      <c r="XCM188" s="86"/>
      <c r="XCN188" s="86"/>
      <c r="XCO188" s="86"/>
      <c r="XCP188" s="86"/>
      <c r="XCQ188" s="86"/>
      <c r="XCR188" s="86"/>
      <c r="XCS188" s="86"/>
      <c r="XCT188" s="86"/>
      <c r="XCU188" s="86"/>
      <c r="XCV188" s="86"/>
      <c r="XCW188" s="86"/>
      <c r="XCX188" s="86"/>
      <c r="XCY188" s="86"/>
      <c r="XCZ188" s="86"/>
      <c r="XDA188" s="86"/>
      <c r="XDB188" s="86"/>
      <c r="XDC188" s="86"/>
      <c r="XDD188" s="86"/>
      <c r="XDE188" s="86"/>
      <c r="XDF188" s="86"/>
      <c r="XDG188" s="86"/>
      <c r="XDH188" s="86"/>
      <c r="XDI188" s="86"/>
      <c r="XDJ188" s="86"/>
      <c r="XDK188" s="86"/>
      <c r="XDL188" s="86"/>
      <c r="XDM188" s="86"/>
      <c r="XDN188" s="86"/>
      <c r="XDO188" s="86"/>
      <c r="XDP188" s="86"/>
      <c r="XDQ188" s="86"/>
      <c r="XDR188" s="86"/>
      <c r="XDS188" s="86"/>
      <c r="XDT188" s="86"/>
      <c r="XDU188" s="86"/>
      <c r="XDV188" s="86"/>
      <c r="XDW188" s="86"/>
      <c r="XDX188" s="86"/>
      <c r="XDY188" s="86"/>
      <c r="XDZ188" s="86"/>
      <c r="XEA188" s="86"/>
      <c r="XEB188" s="86"/>
      <c r="XEC188" s="86"/>
      <c r="XED188" s="86"/>
      <c r="XEE188" s="86"/>
      <c r="XEF188" s="86"/>
      <c r="XEG188" s="86"/>
      <c r="XEH188" s="86"/>
      <c r="XEI188" s="86"/>
      <c r="XEJ188" s="86"/>
      <c r="XEK188" s="86"/>
      <c r="XEL188" s="86"/>
      <c r="XEM188" s="86"/>
      <c r="XEN188" s="86"/>
      <c r="XEO188" s="86"/>
      <c r="XEP188" s="86"/>
      <c r="XEQ188" s="86"/>
      <c r="XER188" s="86"/>
      <c r="XES188" s="86"/>
      <c r="XET188" s="86"/>
      <c r="XEU188" s="86"/>
      <c r="XEV188" s="86"/>
      <c r="XEW188" s="86"/>
    </row>
    <row r="189" spans="1:16377" s="432" customFormat="1" x14ac:dyDescent="0.2">
      <c r="A189" s="454" t="s">
        <v>1994</v>
      </c>
      <c r="B189" s="473" t="s">
        <v>1982</v>
      </c>
      <c r="C189" s="87" t="s">
        <v>7</v>
      </c>
      <c r="D189" s="89">
        <v>31.72</v>
      </c>
      <c r="E189" s="431"/>
      <c r="F189" s="198">
        <f t="shared" ref="F189" si="12">+D189*E189</f>
        <v>0</v>
      </c>
      <c r="G189" s="462"/>
      <c r="H189" s="468"/>
      <c r="I189" s="490"/>
      <c r="J189" s="483"/>
      <c r="K189" s="483"/>
      <c r="L189" s="483"/>
      <c r="M189" s="483"/>
      <c r="N189" s="483"/>
      <c r="O189" s="483"/>
      <c r="P189" s="86"/>
      <c r="Q189" s="86"/>
      <c r="R189" s="86"/>
      <c r="S189" s="86"/>
      <c r="T189" s="86"/>
      <c r="U189" s="86"/>
      <c r="V189" s="86"/>
      <c r="W189" s="86"/>
      <c r="X189" s="86"/>
      <c r="Y189" s="86"/>
      <c r="Z189" s="86"/>
      <c r="AA189" s="86"/>
      <c r="AB189" s="86"/>
      <c r="AC189" s="86"/>
      <c r="AD189" s="86"/>
      <c r="AE189" s="86"/>
      <c r="AF189" s="86"/>
      <c r="AG189" s="86"/>
      <c r="AH189" s="86"/>
      <c r="AI189" s="86"/>
      <c r="AJ189" s="86"/>
      <c r="AK189" s="86"/>
      <c r="AL189" s="86"/>
      <c r="AM189" s="86"/>
      <c r="AN189" s="86"/>
      <c r="AO189" s="86"/>
      <c r="AP189" s="86"/>
      <c r="AQ189" s="86"/>
      <c r="AR189" s="86"/>
      <c r="AS189" s="86"/>
      <c r="AT189" s="86"/>
      <c r="AU189" s="86"/>
      <c r="AV189" s="86"/>
      <c r="AW189" s="86"/>
      <c r="AX189" s="86"/>
      <c r="AY189" s="86"/>
      <c r="AZ189" s="86"/>
      <c r="BA189" s="86"/>
      <c r="BB189" s="86"/>
      <c r="BC189" s="86"/>
      <c r="BD189" s="86"/>
      <c r="BE189" s="86"/>
      <c r="BF189" s="86"/>
      <c r="BG189" s="86"/>
      <c r="BH189" s="86"/>
      <c r="BI189" s="86"/>
      <c r="BJ189" s="86"/>
      <c r="BK189" s="86"/>
      <c r="BL189" s="86"/>
      <c r="BM189" s="86"/>
      <c r="BN189" s="86"/>
      <c r="BO189" s="86"/>
      <c r="BP189" s="86"/>
      <c r="BQ189" s="86"/>
      <c r="BR189" s="86"/>
      <c r="BS189" s="86"/>
      <c r="BT189" s="86"/>
      <c r="BU189" s="86"/>
      <c r="BV189" s="86"/>
      <c r="BW189" s="86"/>
      <c r="BX189" s="86"/>
      <c r="BY189" s="86"/>
      <c r="BZ189" s="86"/>
      <c r="CA189" s="86"/>
      <c r="CB189" s="86"/>
      <c r="CC189" s="86"/>
      <c r="CD189" s="86"/>
      <c r="CE189" s="86"/>
      <c r="CF189" s="86"/>
      <c r="CG189" s="86"/>
      <c r="CH189" s="86"/>
      <c r="CI189" s="86"/>
      <c r="CJ189" s="86"/>
      <c r="CK189" s="86"/>
      <c r="CL189" s="86"/>
      <c r="CM189" s="86"/>
      <c r="CN189" s="86"/>
      <c r="CO189" s="86"/>
      <c r="CP189" s="86"/>
      <c r="CQ189" s="86"/>
      <c r="CR189" s="86"/>
      <c r="CS189" s="86"/>
      <c r="CT189" s="86"/>
      <c r="CU189" s="86"/>
      <c r="CV189" s="86"/>
      <c r="CW189" s="86"/>
      <c r="CX189" s="86"/>
      <c r="CY189" s="86"/>
      <c r="CZ189" s="86"/>
      <c r="DA189" s="86"/>
      <c r="DB189" s="86"/>
      <c r="DC189" s="86"/>
      <c r="DD189" s="86"/>
      <c r="DE189" s="86"/>
      <c r="DF189" s="86"/>
      <c r="DG189" s="86"/>
      <c r="DH189" s="86"/>
      <c r="DI189" s="86"/>
      <c r="DJ189" s="86"/>
      <c r="DK189" s="86"/>
      <c r="DL189" s="86"/>
      <c r="DM189" s="86"/>
      <c r="DN189" s="86"/>
      <c r="DO189" s="86"/>
      <c r="DP189" s="86"/>
      <c r="DQ189" s="86"/>
      <c r="DR189" s="86"/>
      <c r="DS189" s="86"/>
      <c r="DT189" s="86"/>
      <c r="DU189" s="86"/>
      <c r="DV189" s="86"/>
      <c r="DW189" s="86"/>
      <c r="DX189" s="86"/>
      <c r="DY189" s="86"/>
      <c r="DZ189" s="86"/>
      <c r="EA189" s="86"/>
      <c r="EB189" s="86"/>
      <c r="EC189" s="86"/>
      <c r="ED189" s="86"/>
      <c r="EE189" s="86"/>
      <c r="EF189" s="86"/>
      <c r="EG189" s="86"/>
      <c r="EH189" s="86"/>
      <c r="EI189" s="86"/>
      <c r="EJ189" s="86"/>
      <c r="EK189" s="86"/>
      <c r="EL189" s="86"/>
      <c r="EM189" s="86"/>
      <c r="EN189" s="86"/>
      <c r="EO189" s="86"/>
      <c r="EP189" s="86"/>
      <c r="EQ189" s="86"/>
      <c r="ER189" s="86"/>
      <c r="ES189" s="86"/>
      <c r="ET189" s="86"/>
      <c r="EU189" s="86"/>
      <c r="EV189" s="86"/>
      <c r="EW189" s="86"/>
      <c r="EX189" s="86"/>
      <c r="EY189" s="86"/>
      <c r="EZ189" s="86"/>
      <c r="FA189" s="86"/>
      <c r="FB189" s="86"/>
      <c r="FC189" s="86"/>
      <c r="FD189" s="86"/>
      <c r="FE189" s="86"/>
      <c r="FF189" s="86"/>
      <c r="FG189" s="86"/>
      <c r="FH189" s="86"/>
      <c r="FI189" s="86"/>
      <c r="FJ189" s="86"/>
      <c r="FK189" s="86"/>
      <c r="FL189" s="86"/>
      <c r="FM189" s="86"/>
      <c r="FN189" s="86"/>
      <c r="FO189" s="86"/>
      <c r="FP189" s="86"/>
      <c r="FQ189" s="86"/>
      <c r="FR189" s="86"/>
      <c r="FS189" s="86"/>
      <c r="FT189" s="86"/>
      <c r="FU189" s="86"/>
      <c r="FV189" s="86"/>
      <c r="FW189" s="86"/>
      <c r="FX189" s="86"/>
      <c r="FY189" s="86"/>
      <c r="FZ189" s="86"/>
      <c r="GA189" s="86"/>
      <c r="GB189" s="86"/>
      <c r="GC189" s="86"/>
      <c r="GD189" s="86"/>
      <c r="GE189" s="86"/>
      <c r="GF189" s="86"/>
      <c r="GG189" s="86"/>
      <c r="GH189" s="86"/>
      <c r="GI189" s="86"/>
      <c r="GJ189" s="86"/>
      <c r="GK189" s="86"/>
      <c r="GL189" s="86"/>
      <c r="GM189" s="86"/>
      <c r="GN189" s="86"/>
      <c r="GO189" s="86"/>
      <c r="GP189" s="86"/>
      <c r="GQ189" s="86"/>
      <c r="GR189" s="86"/>
      <c r="GS189" s="86"/>
      <c r="GT189" s="86"/>
      <c r="GU189" s="86"/>
      <c r="GV189" s="86"/>
      <c r="GW189" s="86"/>
      <c r="GX189" s="86"/>
      <c r="GY189" s="86"/>
      <c r="GZ189" s="86"/>
      <c r="HA189" s="86"/>
      <c r="HB189" s="86"/>
      <c r="HC189" s="86"/>
      <c r="HD189" s="86"/>
      <c r="HE189" s="86"/>
      <c r="HF189" s="86"/>
      <c r="HG189" s="86"/>
      <c r="HH189" s="86"/>
      <c r="HI189" s="86"/>
      <c r="HJ189" s="86"/>
      <c r="HK189" s="86"/>
      <c r="HL189" s="86"/>
      <c r="HM189" s="86"/>
      <c r="HN189" s="86"/>
      <c r="HO189" s="86"/>
      <c r="HP189" s="86"/>
      <c r="HQ189" s="86"/>
      <c r="HR189" s="86"/>
      <c r="HS189" s="86"/>
      <c r="HT189" s="86"/>
      <c r="HU189" s="86"/>
      <c r="HV189" s="86"/>
      <c r="HW189" s="86"/>
      <c r="HX189" s="86"/>
      <c r="HY189" s="86"/>
      <c r="HZ189" s="86"/>
      <c r="IA189" s="86"/>
      <c r="IB189" s="86"/>
      <c r="IC189" s="86"/>
      <c r="ID189" s="86"/>
      <c r="IE189" s="86"/>
      <c r="IF189" s="86"/>
      <c r="IG189" s="86"/>
      <c r="IH189" s="86"/>
      <c r="II189" s="86"/>
      <c r="IJ189" s="86"/>
      <c r="IK189" s="86"/>
      <c r="IL189" s="86"/>
      <c r="IM189" s="86"/>
      <c r="IN189" s="86"/>
      <c r="IO189" s="86"/>
      <c r="IP189" s="86"/>
      <c r="IQ189" s="86"/>
      <c r="IR189" s="86"/>
      <c r="IS189" s="86"/>
      <c r="IT189" s="86"/>
      <c r="IU189" s="86"/>
      <c r="IV189" s="86"/>
      <c r="IW189" s="86"/>
      <c r="IX189" s="86"/>
      <c r="IY189" s="86"/>
      <c r="IZ189" s="86"/>
      <c r="JA189" s="86"/>
      <c r="JB189" s="86"/>
      <c r="JC189" s="86"/>
      <c r="JD189" s="86"/>
      <c r="JE189" s="86"/>
      <c r="JF189" s="86"/>
      <c r="JG189" s="86"/>
      <c r="JH189" s="86"/>
      <c r="JI189" s="86"/>
      <c r="JJ189" s="86"/>
      <c r="JK189" s="86"/>
      <c r="JL189" s="86"/>
      <c r="JM189" s="86"/>
      <c r="JN189" s="86"/>
      <c r="JO189" s="86"/>
      <c r="JP189" s="86"/>
      <c r="JQ189" s="86"/>
      <c r="JR189" s="86"/>
      <c r="JS189" s="86"/>
      <c r="JT189" s="86"/>
      <c r="JU189" s="86"/>
      <c r="JV189" s="86"/>
      <c r="JW189" s="86"/>
      <c r="JX189" s="86"/>
      <c r="JY189" s="86"/>
      <c r="JZ189" s="86"/>
      <c r="KA189" s="86"/>
      <c r="KB189" s="86"/>
      <c r="KC189" s="86"/>
      <c r="KD189" s="86"/>
      <c r="KE189" s="86"/>
      <c r="KF189" s="86"/>
      <c r="KG189" s="86"/>
      <c r="KH189" s="86"/>
      <c r="KI189" s="86"/>
      <c r="KJ189" s="86"/>
      <c r="KK189" s="86"/>
      <c r="KL189" s="86"/>
      <c r="KM189" s="86"/>
      <c r="KN189" s="86"/>
      <c r="KO189" s="86"/>
      <c r="KP189" s="86"/>
      <c r="KQ189" s="86"/>
      <c r="KR189" s="86"/>
      <c r="KS189" s="86"/>
      <c r="KT189" s="86"/>
      <c r="KU189" s="86"/>
      <c r="KV189" s="86"/>
      <c r="KW189" s="86"/>
      <c r="KX189" s="86"/>
      <c r="KY189" s="86"/>
      <c r="KZ189" s="86"/>
      <c r="LA189" s="86"/>
      <c r="LB189" s="86"/>
      <c r="LC189" s="86"/>
      <c r="LD189" s="86"/>
      <c r="LE189" s="86"/>
      <c r="LF189" s="86"/>
      <c r="LG189" s="86"/>
      <c r="LH189" s="86"/>
      <c r="LI189" s="86"/>
      <c r="LJ189" s="86"/>
      <c r="LK189" s="86"/>
      <c r="LL189" s="86"/>
      <c r="LM189" s="86"/>
      <c r="LN189" s="86"/>
      <c r="LO189" s="86"/>
      <c r="LP189" s="86"/>
      <c r="LQ189" s="86"/>
      <c r="LR189" s="86"/>
      <c r="LS189" s="86"/>
      <c r="LT189" s="86"/>
      <c r="LU189" s="86"/>
      <c r="LV189" s="86"/>
      <c r="LW189" s="86"/>
      <c r="LX189" s="86"/>
      <c r="LY189" s="86"/>
      <c r="LZ189" s="86"/>
      <c r="MA189" s="86"/>
      <c r="MB189" s="86"/>
      <c r="MC189" s="86"/>
      <c r="MD189" s="86"/>
      <c r="ME189" s="86"/>
      <c r="MF189" s="86"/>
      <c r="MG189" s="86"/>
      <c r="MH189" s="86"/>
      <c r="MI189" s="86"/>
      <c r="MJ189" s="86"/>
      <c r="MK189" s="86"/>
      <c r="ML189" s="86"/>
      <c r="MM189" s="86"/>
      <c r="MN189" s="86"/>
      <c r="MO189" s="86"/>
      <c r="MP189" s="86"/>
      <c r="MQ189" s="86"/>
      <c r="MR189" s="86"/>
      <c r="MS189" s="86"/>
      <c r="MT189" s="86"/>
      <c r="MU189" s="86"/>
      <c r="MV189" s="86"/>
      <c r="MW189" s="86"/>
      <c r="MX189" s="86"/>
      <c r="MY189" s="86"/>
      <c r="MZ189" s="86"/>
      <c r="NA189" s="86"/>
      <c r="NB189" s="86"/>
      <c r="NC189" s="86"/>
      <c r="ND189" s="86"/>
      <c r="NE189" s="86"/>
      <c r="NF189" s="86"/>
      <c r="NG189" s="86"/>
      <c r="NH189" s="86"/>
      <c r="NI189" s="86"/>
      <c r="NJ189" s="86"/>
      <c r="NK189" s="86"/>
      <c r="NL189" s="86"/>
      <c r="NM189" s="86"/>
      <c r="NN189" s="86"/>
      <c r="NO189" s="86"/>
      <c r="NP189" s="86"/>
      <c r="NQ189" s="86"/>
      <c r="NR189" s="86"/>
      <c r="NS189" s="86"/>
      <c r="NT189" s="86"/>
      <c r="NU189" s="86"/>
      <c r="NV189" s="86"/>
      <c r="NW189" s="86"/>
      <c r="NX189" s="86"/>
      <c r="NY189" s="86"/>
      <c r="NZ189" s="86"/>
      <c r="OA189" s="86"/>
      <c r="OB189" s="86"/>
      <c r="OC189" s="86"/>
      <c r="OD189" s="86"/>
      <c r="OE189" s="86"/>
      <c r="OF189" s="86"/>
      <c r="OG189" s="86"/>
      <c r="OH189" s="86"/>
      <c r="OI189" s="86"/>
      <c r="OJ189" s="86"/>
      <c r="OK189" s="86"/>
      <c r="OL189" s="86"/>
      <c r="OM189" s="86"/>
      <c r="ON189" s="86"/>
      <c r="OO189" s="86"/>
      <c r="OP189" s="86"/>
      <c r="OQ189" s="86"/>
      <c r="OR189" s="86"/>
      <c r="OS189" s="86"/>
      <c r="OT189" s="86"/>
      <c r="OU189" s="86"/>
      <c r="OV189" s="86"/>
      <c r="OW189" s="86"/>
      <c r="OX189" s="86"/>
      <c r="OY189" s="86"/>
      <c r="OZ189" s="86"/>
      <c r="PA189" s="86"/>
      <c r="PB189" s="86"/>
      <c r="PC189" s="86"/>
      <c r="PD189" s="86"/>
      <c r="PE189" s="86"/>
      <c r="PF189" s="86"/>
      <c r="PG189" s="86"/>
      <c r="PH189" s="86"/>
      <c r="PI189" s="86"/>
      <c r="PJ189" s="86"/>
      <c r="PK189" s="86"/>
      <c r="PL189" s="86"/>
      <c r="PM189" s="86"/>
      <c r="PN189" s="86"/>
      <c r="PO189" s="86"/>
      <c r="PP189" s="86"/>
      <c r="PQ189" s="86"/>
      <c r="PR189" s="86"/>
      <c r="PS189" s="86"/>
      <c r="PT189" s="86"/>
      <c r="PU189" s="86"/>
      <c r="PV189" s="86"/>
      <c r="PW189" s="86"/>
      <c r="PX189" s="86"/>
      <c r="PY189" s="86"/>
      <c r="PZ189" s="86"/>
      <c r="QA189" s="86"/>
      <c r="QB189" s="86"/>
      <c r="QC189" s="86"/>
      <c r="QD189" s="86"/>
      <c r="QE189" s="86"/>
      <c r="QF189" s="86"/>
      <c r="QG189" s="86"/>
      <c r="QH189" s="86"/>
      <c r="QI189" s="86"/>
      <c r="QJ189" s="86"/>
      <c r="QK189" s="86"/>
      <c r="QL189" s="86"/>
      <c r="QM189" s="86"/>
      <c r="QN189" s="86"/>
      <c r="QO189" s="86"/>
      <c r="QP189" s="86"/>
      <c r="QQ189" s="86"/>
      <c r="QR189" s="86"/>
      <c r="QS189" s="86"/>
      <c r="QT189" s="86"/>
      <c r="QU189" s="86"/>
      <c r="QV189" s="86"/>
      <c r="QW189" s="86"/>
      <c r="QX189" s="86"/>
      <c r="QY189" s="86"/>
      <c r="QZ189" s="86"/>
      <c r="RA189" s="86"/>
      <c r="RB189" s="86"/>
      <c r="RC189" s="86"/>
      <c r="RD189" s="86"/>
      <c r="RE189" s="86"/>
      <c r="RF189" s="86"/>
      <c r="RG189" s="86"/>
      <c r="RH189" s="86"/>
      <c r="RI189" s="86"/>
      <c r="RJ189" s="86"/>
      <c r="RK189" s="86"/>
      <c r="RL189" s="86"/>
      <c r="RM189" s="86"/>
      <c r="RN189" s="86"/>
      <c r="RO189" s="86"/>
      <c r="RP189" s="86"/>
      <c r="RQ189" s="86"/>
      <c r="RR189" s="86"/>
      <c r="RS189" s="86"/>
      <c r="RT189" s="86"/>
      <c r="RU189" s="86"/>
      <c r="RV189" s="86"/>
      <c r="RW189" s="86"/>
      <c r="RX189" s="86"/>
      <c r="RY189" s="86"/>
      <c r="RZ189" s="86"/>
      <c r="SA189" s="86"/>
      <c r="SB189" s="86"/>
      <c r="SC189" s="86"/>
      <c r="SD189" s="86"/>
      <c r="SE189" s="86"/>
      <c r="SF189" s="86"/>
      <c r="SG189" s="86"/>
      <c r="SH189" s="86"/>
      <c r="SI189" s="86"/>
      <c r="SJ189" s="86"/>
      <c r="SK189" s="86"/>
      <c r="SL189" s="86"/>
      <c r="SM189" s="86"/>
      <c r="SN189" s="86"/>
      <c r="SO189" s="86"/>
      <c r="SP189" s="86"/>
      <c r="SQ189" s="86"/>
      <c r="SR189" s="86"/>
      <c r="SS189" s="86"/>
      <c r="ST189" s="86"/>
      <c r="SU189" s="86"/>
      <c r="SV189" s="86"/>
      <c r="SW189" s="86"/>
      <c r="SX189" s="86"/>
      <c r="SY189" s="86"/>
      <c r="SZ189" s="86"/>
      <c r="TA189" s="86"/>
      <c r="TB189" s="86"/>
      <c r="TC189" s="86"/>
      <c r="TD189" s="86"/>
      <c r="TE189" s="86"/>
      <c r="TF189" s="86"/>
      <c r="TG189" s="86"/>
      <c r="TH189" s="86"/>
      <c r="TI189" s="86"/>
      <c r="TJ189" s="86"/>
      <c r="TK189" s="86"/>
      <c r="TL189" s="86"/>
      <c r="TM189" s="86"/>
      <c r="TN189" s="86"/>
      <c r="TO189" s="86"/>
      <c r="TP189" s="86"/>
      <c r="TQ189" s="86"/>
      <c r="TR189" s="86"/>
      <c r="TS189" s="86"/>
      <c r="TT189" s="86"/>
      <c r="TU189" s="86"/>
      <c r="TV189" s="86"/>
      <c r="TW189" s="86"/>
      <c r="TX189" s="86"/>
      <c r="TY189" s="86"/>
      <c r="TZ189" s="86"/>
      <c r="UA189" s="86"/>
      <c r="UB189" s="86"/>
      <c r="UC189" s="86"/>
      <c r="UD189" s="86"/>
      <c r="UE189" s="86"/>
      <c r="UF189" s="86"/>
      <c r="UG189" s="86"/>
      <c r="UH189" s="86"/>
      <c r="UI189" s="86"/>
      <c r="UJ189" s="86"/>
      <c r="UK189" s="86"/>
      <c r="UL189" s="86"/>
      <c r="UM189" s="86"/>
      <c r="UN189" s="86"/>
      <c r="UO189" s="86"/>
      <c r="UP189" s="86"/>
      <c r="UQ189" s="86"/>
      <c r="UR189" s="86"/>
      <c r="US189" s="86"/>
      <c r="UT189" s="86"/>
      <c r="UU189" s="86"/>
      <c r="UV189" s="86"/>
      <c r="UW189" s="86"/>
      <c r="UX189" s="86"/>
      <c r="UY189" s="86"/>
      <c r="UZ189" s="86"/>
      <c r="VA189" s="86"/>
      <c r="VB189" s="86"/>
      <c r="VC189" s="86"/>
      <c r="VD189" s="86"/>
      <c r="VE189" s="86"/>
      <c r="VF189" s="86"/>
      <c r="VG189" s="86"/>
      <c r="VH189" s="86"/>
      <c r="VI189" s="86"/>
      <c r="VJ189" s="86"/>
      <c r="VK189" s="86"/>
      <c r="VL189" s="86"/>
      <c r="VM189" s="86"/>
      <c r="VN189" s="86"/>
      <c r="VO189" s="86"/>
      <c r="VP189" s="86"/>
      <c r="VQ189" s="86"/>
      <c r="VR189" s="86"/>
      <c r="VS189" s="86"/>
      <c r="VT189" s="86"/>
      <c r="VU189" s="86"/>
      <c r="VV189" s="86"/>
      <c r="VW189" s="86"/>
      <c r="VX189" s="86"/>
      <c r="VY189" s="86"/>
      <c r="VZ189" s="86"/>
      <c r="WA189" s="86"/>
      <c r="WB189" s="86"/>
      <c r="WC189" s="86"/>
      <c r="WD189" s="86"/>
      <c r="WE189" s="86"/>
      <c r="WF189" s="86"/>
      <c r="WG189" s="86"/>
      <c r="WH189" s="86"/>
      <c r="WI189" s="86"/>
      <c r="WJ189" s="86"/>
      <c r="WK189" s="86"/>
      <c r="WL189" s="86"/>
      <c r="WM189" s="86"/>
      <c r="WN189" s="86"/>
      <c r="WO189" s="86"/>
      <c r="WP189" s="86"/>
      <c r="WQ189" s="86"/>
      <c r="WR189" s="86"/>
      <c r="WS189" s="86"/>
      <c r="WT189" s="86"/>
      <c r="WU189" s="86"/>
      <c r="WV189" s="86"/>
      <c r="WW189" s="86"/>
      <c r="WX189" s="86"/>
      <c r="WY189" s="86"/>
      <c r="WZ189" s="86"/>
      <c r="XA189" s="86"/>
      <c r="XB189" s="86"/>
      <c r="XC189" s="86"/>
      <c r="XD189" s="86"/>
      <c r="XE189" s="86"/>
      <c r="XF189" s="86"/>
      <c r="XG189" s="86"/>
      <c r="XH189" s="86"/>
      <c r="XI189" s="86"/>
      <c r="XJ189" s="86"/>
      <c r="XK189" s="86"/>
      <c r="XL189" s="86"/>
      <c r="XM189" s="86"/>
      <c r="XN189" s="86"/>
      <c r="XO189" s="86"/>
      <c r="XP189" s="86"/>
      <c r="XQ189" s="86"/>
      <c r="XR189" s="86"/>
      <c r="XS189" s="86"/>
      <c r="XT189" s="86"/>
      <c r="XU189" s="86"/>
      <c r="XV189" s="86"/>
      <c r="XW189" s="86"/>
      <c r="XX189" s="86"/>
      <c r="XY189" s="86"/>
      <c r="XZ189" s="86"/>
      <c r="YA189" s="86"/>
      <c r="YB189" s="86"/>
      <c r="YC189" s="86"/>
      <c r="YD189" s="86"/>
      <c r="YE189" s="86"/>
      <c r="YF189" s="86"/>
      <c r="YG189" s="86"/>
      <c r="YH189" s="86"/>
      <c r="YI189" s="86"/>
      <c r="YJ189" s="86"/>
      <c r="YK189" s="86"/>
      <c r="YL189" s="86"/>
      <c r="YM189" s="86"/>
      <c r="YN189" s="86"/>
      <c r="YO189" s="86"/>
      <c r="YP189" s="86"/>
      <c r="YQ189" s="86"/>
      <c r="YR189" s="86"/>
      <c r="YS189" s="86"/>
      <c r="YT189" s="86"/>
      <c r="YU189" s="86"/>
      <c r="YV189" s="86"/>
      <c r="YW189" s="86"/>
      <c r="YX189" s="86"/>
      <c r="YY189" s="86"/>
      <c r="YZ189" s="86"/>
      <c r="ZA189" s="86"/>
      <c r="ZB189" s="86"/>
      <c r="ZC189" s="86"/>
      <c r="ZD189" s="86"/>
      <c r="ZE189" s="86"/>
      <c r="ZF189" s="86"/>
      <c r="ZG189" s="86"/>
      <c r="ZH189" s="86"/>
      <c r="ZI189" s="86"/>
      <c r="ZJ189" s="86"/>
      <c r="ZK189" s="86"/>
      <c r="ZL189" s="86"/>
      <c r="ZM189" s="86"/>
      <c r="ZN189" s="86"/>
      <c r="ZO189" s="86"/>
      <c r="ZP189" s="86"/>
      <c r="ZQ189" s="86"/>
      <c r="ZR189" s="86"/>
      <c r="ZS189" s="86"/>
      <c r="ZT189" s="86"/>
      <c r="ZU189" s="86"/>
      <c r="ZV189" s="86"/>
      <c r="ZW189" s="86"/>
      <c r="ZX189" s="86"/>
      <c r="ZY189" s="86"/>
      <c r="ZZ189" s="86"/>
      <c r="AAA189" s="86"/>
      <c r="AAB189" s="86"/>
      <c r="AAC189" s="86"/>
      <c r="AAD189" s="86"/>
      <c r="AAE189" s="86"/>
      <c r="AAF189" s="86"/>
      <c r="AAG189" s="86"/>
      <c r="AAH189" s="86"/>
      <c r="AAI189" s="86"/>
      <c r="AAJ189" s="86"/>
      <c r="AAK189" s="86"/>
      <c r="AAL189" s="86"/>
      <c r="AAM189" s="86"/>
      <c r="AAN189" s="86"/>
      <c r="AAO189" s="86"/>
      <c r="AAP189" s="86"/>
      <c r="AAQ189" s="86"/>
      <c r="AAR189" s="86"/>
      <c r="AAS189" s="86"/>
      <c r="AAT189" s="86"/>
      <c r="AAU189" s="86"/>
      <c r="AAV189" s="86"/>
      <c r="AAW189" s="86"/>
      <c r="AAX189" s="86"/>
      <c r="AAY189" s="86"/>
      <c r="AAZ189" s="86"/>
      <c r="ABA189" s="86"/>
      <c r="ABB189" s="86"/>
      <c r="ABC189" s="86"/>
      <c r="ABD189" s="86"/>
      <c r="ABE189" s="86"/>
      <c r="ABF189" s="86"/>
      <c r="ABG189" s="86"/>
      <c r="ABH189" s="86"/>
      <c r="ABI189" s="86"/>
      <c r="ABJ189" s="86"/>
      <c r="ABK189" s="86"/>
      <c r="ABL189" s="86"/>
      <c r="ABM189" s="86"/>
      <c r="ABN189" s="86"/>
      <c r="ABO189" s="86"/>
      <c r="ABP189" s="86"/>
      <c r="ABQ189" s="86"/>
      <c r="ABR189" s="86"/>
      <c r="ABS189" s="86"/>
      <c r="ABT189" s="86"/>
      <c r="ABU189" s="86"/>
      <c r="ABV189" s="86"/>
      <c r="ABW189" s="86"/>
      <c r="ABX189" s="86"/>
      <c r="ABY189" s="86"/>
      <c r="ABZ189" s="86"/>
      <c r="ACA189" s="86"/>
      <c r="ACB189" s="86"/>
      <c r="ACC189" s="86"/>
      <c r="ACD189" s="86"/>
      <c r="ACE189" s="86"/>
      <c r="ACF189" s="86"/>
      <c r="ACG189" s="86"/>
      <c r="ACH189" s="86"/>
      <c r="ACI189" s="86"/>
      <c r="ACJ189" s="86"/>
      <c r="ACK189" s="86"/>
      <c r="ACL189" s="86"/>
      <c r="ACM189" s="86"/>
      <c r="ACN189" s="86"/>
      <c r="ACO189" s="86"/>
      <c r="ACP189" s="86"/>
      <c r="ACQ189" s="86"/>
      <c r="ACR189" s="86"/>
      <c r="ACS189" s="86"/>
      <c r="ACT189" s="86"/>
      <c r="ACU189" s="86"/>
      <c r="ACV189" s="86"/>
      <c r="ACW189" s="86"/>
      <c r="ACX189" s="86"/>
      <c r="ACY189" s="86"/>
      <c r="ACZ189" s="86"/>
      <c r="ADA189" s="86"/>
      <c r="ADB189" s="86"/>
      <c r="ADC189" s="86"/>
      <c r="ADD189" s="86"/>
      <c r="ADE189" s="86"/>
      <c r="ADF189" s="86"/>
      <c r="ADG189" s="86"/>
      <c r="ADH189" s="86"/>
      <c r="ADI189" s="86"/>
      <c r="ADJ189" s="86"/>
      <c r="ADK189" s="86"/>
      <c r="ADL189" s="86"/>
      <c r="ADM189" s="86"/>
      <c r="ADN189" s="86"/>
      <c r="ADO189" s="86"/>
      <c r="ADP189" s="86"/>
      <c r="ADQ189" s="86"/>
      <c r="ADR189" s="86"/>
      <c r="ADS189" s="86"/>
      <c r="ADT189" s="86"/>
      <c r="ADU189" s="86"/>
      <c r="ADV189" s="86"/>
      <c r="ADW189" s="86"/>
      <c r="ADX189" s="86"/>
      <c r="ADY189" s="86"/>
      <c r="ADZ189" s="86"/>
      <c r="AEA189" s="86"/>
      <c r="AEB189" s="86"/>
      <c r="AEC189" s="86"/>
      <c r="AED189" s="86"/>
      <c r="AEE189" s="86"/>
      <c r="AEF189" s="86"/>
      <c r="AEG189" s="86"/>
      <c r="AEH189" s="86"/>
      <c r="AEI189" s="86"/>
      <c r="AEJ189" s="86"/>
      <c r="AEK189" s="86"/>
      <c r="AEL189" s="86"/>
      <c r="AEM189" s="86"/>
      <c r="AEN189" s="86"/>
      <c r="AEO189" s="86"/>
      <c r="AEP189" s="86"/>
      <c r="AEQ189" s="86"/>
      <c r="AER189" s="86"/>
      <c r="AES189" s="86"/>
      <c r="AET189" s="86"/>
      <c r="AEU189" s="86"/>
      <c r="AEV189" s="86"/>
      <c r="AEW189" s="86"/>
      <c r="AEX189" s="86"/>
      <c r="AEY189" s="86"/>
      <c r="AEZ189" s="86"/>
      <c r="AFA189" s="86"/>
      <c r="AFB189" s="86"/>
      <c r="AFC189" s="86"/>
      <c r="AFD189" s="86"/>
      <c r="AFE189" s="86"/>
      <c r="AFF189" s="86"/>
      <c r="AFG189" s="86"/>
      <c r="AFH189" s="86"/>
      <c r="AFI189" s="86"/>
      <c r="AFJ189" s="86"/>
      <c r="AFK189" s="86"/>
      <c r="AFL189" s="86"/>
      <c r="AFM189" s="86"/>
      <c r="AFN189" s="86"/>
      <c r="AFO189" s="86"/>
      <c r="AFP189" s="86"/>
      <c r="AFQ189" s="86"/>
      <c r="AFR189" s="86"/>
      <c r="AFS189" s="86"/>
      <c r="AFT189" s="86"/>
      <c r="AFU189" s="86"/>
      <c r="AFV189" s="86"/>
      <c r="AFW189" s="86"/>
      <c r="AFX189" s="86"/>
      <c r="AFY189" s="86"/>
      <c r="AFZ189" s="86"/>
      <c r="AGA189" s="86"/>
      <c r="AGB189" s="86"/>
      <c r="AGC189" s="86"/>
      <c r="AGD189" s="86"/>
      <c r="AGE189" s="86"/>
      <c r="AGF189" s="86"/>
      <c r="AGG189" s="86"/>
      <c r="AGH189" s="86"/>
      <c r="AGI189" s="86"/>
      <c r="AGJ189" s="86"/>
      <c r="AGK189" s="86"/>
      <c r="AGL189" s="86"/>
      <c r="AGM189" s="86"/>
      <c r="AGN189" s="86"/>
      <c r="AGO189" s="86"/>
      <c r="AGP189" s="86"/>
      <c r="AGQ189" s="86"/>
      <c r="AGR189" s="86"/>
      <c r="AGS189" s="86"/>
      <c r="AGT189" s="86"/>
      <c r="AGU189" s="86"/>
      <c r="AGV189" s="86"/>
      <c r="AGW189" s="86"/>
      <c r="AGX189" s="86"/>
      <c r="AGY189" s="86"/>
      <c r="AGZ189" s="86"/>
      <c r="AHA189" s="86"/>
      <c r="AHB189" s="86"/>
      <c r="AHC189" s="86"/>
      <c r="AHD189" s="86"/>
      <c r="AHE189" s="86"/>
      <c r="AHF189" s="86"/>
      <c r="AHG189" s="86"/>
      <c r="AHH189" s="86"/>
      <c r="AHI189" s="86"/>
      <c r="AHJ189" s="86"/>
      <c r="AHK189" s="86"/>
      <c r="AHL189" s="86"/>
      <c r="AHM189" s="86"/>
      <c r="AHN189" s="86"/>
      <c r="AHO189" s="86"/>
      <c r="AHP189" s="86"/>
      <c r="AHQ189" s="86"/>
      <c r="AHR189" s="86"/>
      <c r="AHS189" s="86"/>
      <c r="AHT189" s="86"/>
      <c r="AHU189" s="86"/>
      <c r="AHV189" s="86"/>
      <c r="AHW189" s="86"/>
      <c r="AHX189" s="86"/>
      <c r="AHY189" s="86"/>
      <c r="AHZ189" s="86"/>
      <c r="AIA189" s="86"/>
      <c r="AIB189" s="86"/>
      <c r="AIC189" s="86"/>
      <c r="AID189" s="86"/>
      <c r="AIE189" s="86"/>
      <c r="AIF189" s="86"/>
      <c r="AIG189" s="86"/>
      <c r="AIH189" s="86"/>
      <c r="AII189" s="86"/>
      <c r="AIJ189" s="86"/>
      <c r="AIK189" s="86"/>
      <c r="AIL189" s="86"/>
      <c r="AIM189" s="86"/>
      <c r="AIN189" s="86"/>
      <c r="AIO189" s="86"/>
      <c r="AIP189" s="86"/>
      <c r="AIQ189" s="86"/>
      <c r="AIR189" s="86"/>
      <c r="AIS189" s="86"/>
      <c r="AIT189" s="86"/>
      <c r="AIU189" s="86"/>
      <c r="AIV189" s="86"/>
      <c r="AIW189" s="86"/>
      <c r="AIX189" s="86"/>
      <c r="AIY189" s="86"/>
      <c r="AIZ189" s="86"/>
      <c r="AJA189" s="86"/>
      <c r="AJB189" s="86"/>
      <c r="AJC189" s="86"/>
      <c r="AJD189" s="86"/>
      <c r="AJE189" s="86"/>
      <c r="AJF189" s="86"/>
      <c r="AJG189" s="86"/>
      <c r="AJH189" s="86"/>
      <c r="AJI189" s="86"/>
      <c r="AJJ189" s="86"/>
      <c r="AJK189" s="86"/>
      <c r="AJL189" s="86"/>
      <c r="AJM189" s="86"/>
      <c r="AJN189" s="86"/>
      <c r="AJO189" s="86"/>
      <c r="AJP189" s="86"/>
      <c r="AJQ189" s="86"/>
      <c r="AJR189" s="86"/>
      <c r="AJS189" s="86"/>
      <c r="AJT189" s="86"/>
      <c r="AJU189" s="86"/>
      <c r="AJV189" s="86"/>
      <c r="AJW189" s="86"/>
      <c r="AJX189" s="86"/>
      <c r="AJY189" s="86"/>
      <c r="AJZ189" s="86"/>
      <c r="AKA189" s="86"/>
      <c r="AKB189" s="86"/>
      <c r="AKC189" s="86"/>
      <c r="AKD189" s="86"/>
      <c r="AKE189" s="86"/>
      <c r="AKF189" s="86"/>
      <c r="AKG189" s="86"/>
      <c r="AKH189" s="86"/>
      <c r="AKI189" s="86"/>
      <c r="AKJ189" s="86"/>
      <c r="AKK189" s="86"/>
      <c r="AKL189" s="86"/>
      <c r="AKM189" s="86"/>
      <c r="AKN189" s="86"/>
      <c r="AKO189" s="86"/>
      <c r="AKP189" s="86"/>
      <c r="AKQ189" s="86"/>
      <c r="AKR189" s="86"/>
      <c r="AKS189" s="86"/>
      <c r="AKT189" s="86"/>
      <c r="AKU189" s="86"/>
      <c r="AKV189" s="86"/>
      <c r="AKW189" s="86"/>
      <c r="AKX189" s="86"/>
      <c r="AKY189" s="86"/>
      <c r="AKZ189" s="86"/>
      <c r="ALA189" s="86"/>
      <c r="ALB189" s="86"/>
      <c r="ALC189" s="86"/>
      <c r="ALD189" s="86"/>
      <c r="ALE189" s="86"/>
      <c r="ALF189" s="86"/>
      <c r="ALG189" s="86"/>
      <c r="ALH189" s="86"/>
      <c r="ALI189" s="86"/>
      <c r="ALJ189" s="86"/>
      <c r="ALK189" s="86"/>
      <c r="ALL189" s="86"/>
      <c r="ALM189" s="86"/>
      <c r="ALN189" s="86"/>
      <c r="ALO189" s="86"/>
      <c r="ALP189" s="86"/>
      <c r="ALQ189" s="86"/>
      <c r="ALR189" s="86"/>
      <c r="ALS189" s="86"/>
      <c r="ALT189" s="86"/>
      <c r="ALU189" s="86"/>
      <c r="ALV189" s="86"/>
      <c r="ALW189" s="86"/>
      <c r="ALX189" s="86"/>
      <c r="ALY189" s="86"/>
      <c r="ALZ189" s="86"/>
      <c r="AMA189" s="86"/>
      <c r="AMB189" s="86"/>
      <c r="AMC189" s="86"/>
      <c r="AMD189" s="86"/>
      <c r="AME189" s="86"/>
      <c r="AMF189" s="86"/>
      <c r="AMG189" s="86"/>
      <c r="AMH189" s="86"/>
      <c r="AMI189" s="86"/>
      <c r="AMJ189" s="86"/>
      <c r="AMK189" s="86"/>
      <c r="AML189" s="86"/>
      <c r="AMM189" s="86"/>
      <c r="AMN189" s="86"/>
      <c r="AMO189" s="86"/>
      <c r="AMP189" s="86"/>
      <c r="AMQ189" s="86"/>
      <c r="AMR189" s="86"/>
      <c r="AMS189" s="86"/>
      <c r="AMT189" s="86"/>
      <c r="AMU189" s="86"/>
      <c r="AMV189" s="86"/>
      <c r="AMW189" s="86"/>
      <c r="AMX189" s="86"/>
      <c r="AMY189" s="86"/>
      <c r="AMZ189" s="86"/>
      <c r="ANA189" s="86"/>
      <c r="ANB189" s="86"/>
      <c r="ANC189" s="86"/>
      <c r="AND189" s="86"/>
      <c r="ANE189" s="86"/>
      <c r="ANF189" s="86"/>
      <c r="ANG189" s="86"/>
      <c r="ANH189" s="86"/>
      <c r="ANI189" s="86"/>
      <c r="ANJ189" s="86"/>
      <c r="ANK189" s="86"/>
      <c r="ANL189" s="86"/>
      <c r="ANM189" s="86"/>
      <c r="ANN189" s="86"/>
      <c r="ANO189" s="86"/>
      <c r="ANP189" s="86"/>
      <c r="ANQ189" s="86"/>
      <c r="ANR189" s="86"/>
      <c r="ANS189" s="86"/>
      <c r="ANT189" s="86"/>
      <c r="ANU189" s="86"/>
      <c r="ANV189" s="86"/>
      <c r="ANW189" s="86"/>
      <c r="ANX189" s="86"/>
      <c r="ANY189" s="86"/>
      <c r="ANZ189" s="86"/>
      <c r="AOA189" s="86"/>
      <c r="AOB189" s="86"/>
      <c r="AOC189" s="86"/>
      <c r="AOD189" s="86"/>
      <c r="AOE189" s="86"/>
      <c r="AOF189" s="86"/>
      <c r="AOG189" s="86"/>
      <c r="AOH189" s="86"/>
      <c r="AOI189" s="86"/>
      <c r="AOJ189" s="86"/>
      <c r="AOK189" s="86"/>
      <c r="AOL189" s="86"/>
      <c r="AOM189" s="86"/>
      <c r="AON189" s="86"/>
      <c r="AOO189" s="86"/>
      <c r="AOP189" s="86"/>
      <c r="AOQ189" s="86"/>
      <c r="AOR189" s="86"/>
      <c r="AOS189" s="86"/>
      <c r="AOT189" s="86"/>
      <c r="AOU189" s="86"/>
      <c r="AOV189" s="86"/>
      <c r="AOW189" s="86"/>
      <c r="AOX189" s="86"/>
      <c r="AOY189" s="86"/>
      <c r="AOZ189" s="86"/>
      <c r="APA189" s="86"/>
      <c r="APB189" s="86"/>
      <c r="APC189" s="86"/>
      <c r="APD189" s="86"/>
      <c r="APE189" s="86"/>
      <c r="APF189" s="86"/>
      <c r="APG189" s="86"/>
      <c r="APH189" s="86"/>
      <c r="API189" s="86"/>
      <c r="APJ189" s="86"/>
      <c r="APK189" s="86"/>
      <c r="APL189" s="86"/>
      <c r="APM189" s="86"/>
      <c r="APN189" s="86"/>
      <c r="APO189" s="86"/>
      <c r="APP189" s="86"/>
      <c r="APQ189" s="86"/>
      <c r="APR189" s="86"/>
      <c r="APS189" s="86"/>
      <c r="APT189" s="86"/>
      <c r="APU189" s="86"/>
      <c r="APV189" s="86"/>
      <c r="APW189" s="86"/>
      <c r="APX189" s="86"/>
      <c r="APY189" s="86"/>
      <c r="APZ189" s="86"/>
      <c r="AQA189" s="86"/>
      <c r="AQB189" s="86"/>
      <c r="AQC189" s="86"/>
      <c r="AQD189" s="86"/>
      <c r="AQE189" s="86"/>
      <c r="AQF189" s="86"/>
      <c r="AQG189" s="86"/>
      <c r="AQH189" s="86"/>
      <c r="AQI189" s="86"/>
      <c r="AQJ189" s="86"/>
      <c r="AQK189" s="86"/>
      <c r="AQL189" s="86"/>
      <c r="AQM189" s="86"/>
      <c r="AQN189" s="86"/>
      <c r="AQO189" s="86"/>
      <c r="AQP189" s="86"/>
      <c r="AQQ189" s="86"/>
      <c r="AQR189" s="86"/>
      <c r="AQS189" s="86"/>
      <c r="AQT189" s="86"/>
      <c r="AQU189" s="86"/>
      <c r="AQV189" s="86"/>
      <c r="AQW189" s="86"/>
      <c r="AQX189" s="86"/>
      <c r="AQY189" s="86"/>
      <c r="AQZ189" s="86"/>
      <c r="ARA189" s="86"/>
      <c r="ARB189" s="86"/>
      <c r="ARC189" s="86"/>
      <c r="ARD189" s="86"/>
      <c r="ARE189" s="86"/>
      <c r="ARF189" s="86"/>
      <c r="ARG189" s="86"/>
      <c r="ARH189" s="86"/>
      <c r="ARI189" s="86"/>
      <c r="ARJ189" s="86"/>
      <c r="ARK189" s="86"/>
      <c r="ARL189" s="86"/>
      <c r="ARM189" s="86"/>
      <c r="ARN189" s="86"/>
      <c r="ARO189" s="86"/>
      <c r="ARP189" s="86"/>
      <c r="ARQ189" s="86"/>
      <c r="ARR189" s="86"/>
      <c r="ARS189" s="86"/>
      <c r="ART189" s="86"/>
      <c r="ARU189" s="86"/>
      <c r="ARV189" s="86"/>
      <c r="ARW189" s="86"/>
      <c r="ARX189" s="86"/>
      <c r="ARY189" s="86"/>
      <c r="ARZ189" s="86"/>
      <c r="ASA189" s="86"/>
      <c r="ASB189" s="86"/>
      <c r="ASC189" s="86"/>
      <c r="ASD189" s="86"/>
      <c r="ASE189" s="86"/>
      <c r="ASF189" s="86"/>
      <c r="ASG189" s="86"/>
      <c r="ASH189" s="86"/>
      <c r="ASI189" s="86"/>
      <c r="ASJ189" s="86"/>
      <c r="ASK189" s="86"/>
      <c r="ASL189" s="86"/>
      <c r="ASM189" s="86"/>
      <c r="ASN189" s="86"/>
      <c r="ASO189" s="86"/>
      <c r="ASP189" s="86"/>
      <c r="ASQ189" s="86"/>
      <c r="ASR189" s="86"/>
      <c r="ASS189" s="86"/>
      <c r="AST189" s="86"/>
      <c r="ASU189" s="86"/>
      <c r="ASV189" s="86"/>
      <c r="ASW189" s="86"/>
      <c r="ASX189" s="86"/>
      <c r="ASY189" s="86"/>
      <c r="ASZ189" s="86"/>
      <c r="ATA189" s="86"/>
      <c r="ATB189" s="86"/>
      <c r="ATC189" s="86"/>
      <c r="ATD189" s="86"/>
      <c r="ATE189" s="86"/>
      <c r="ATF189" s="86"/>
      <c r="ATG189" s="86"/>
      <c r="ATH189" s="86"/>
      <c r="ATI189" s="86"/>
      <c r="ATJ189" s="86"/>
      <c r="ATK189" s="86"/>
      <c r="ATL189" s="86"/>
      <c r="ATM189" s="86"/>
      <c r="ATN189" s="86"/>
      <c r="ATO189" s="86"/>
      <c r="ATP189" s="86"/>
      <c r="ATQ189" s="86"/>
      <c r="ATR189" s="86"/>
      <c r="ATS189" s="86"/>
      <c r="ATT189" s="86"/>
      <c r="ATU189" s="86"/>
      <c r="ATV189" s="86"/>
      <c r="ATW189" s="86"/>
      <c r="ATX189" s="86"/>
      <c r="ATY189" s="86"/>
      <c r="ATZ189" s="86"/>
      <c r="AUA189" s="86"/>
      <c r="AUB189" s="86"/>
      <c r="AUC189" s="86"/>
      <c r="AUD189" s="86"/>
      <c r="AUE189" s="86"/>
      <c r="AUF189" s="86"/>
      <c r="AUG189" s="86"/>
      <c r="AUH189" s="86"/>
      <c r="AUI189" s="86"/>
      <c r="AUJ189" s="86"/>
      <c r="AUK189" s="86"/>
      <c r="AUL189" s="86"/>
      <c r="AUM189" s="86"/>
      <c r="AUN189" s="86"/>
      <c r="AUO189" s="86"/>
      <c r="AUP189" s="86"/>
      <c r="AUQ189" s="86"/>
      <c r="AUR189" s="86"/>
      <c r="AUS189" s="86"/>
      <c r="AUT189" s="86"/>
      <c r="AUU189" s="86"/>
      <c r="AUV189" s="86"/>
      <c r="AUW189" s="86"/>
      <c r="AUX189" s="86"/>
      <c r="AUY189" s="86"/>
      <c r="AUZ189" s="86"/>
      <c r="AVA189" s="86"/>
      <c r="AVB189" s="86"/>
      <c r="AVC189" s="86"/>
      <c r="AVD189" s="86"/>
      <c r="AVE189" s="86"/>
      <c r="AVF189" s="86"/>
      <c r="AVG189" s="86"/>
      <c r="AVH189" s="86"/>
      <c r="AVI189" s="86"/>
      <c r="AVJ189" s="86"/>
      <c r="AVK189" s="86"/>
      <c r="AVL189" s="86"/>
      <c r="AVM189" s="86"/>
      <c r="AVN189" s="86"/>
      <c r="AVO189" s="86"/>
      <c r="AVP189" s="86"/>
      <c r="AVQ189" s="86"/>
      <c r="AVR189" s="86"/>
      <c r="AVS189" s="86"/>
      <c r="AVT189" s="86"/>
      <c r="AVU189" s="86"/>
      <c r="AVV189" s="86"/>
      <c r="AVW189" s="86"/>
      <c r="AVX189" s="86"/>
      <c r="AVY189" s="86"/>
      <c r="AVZ189" s="86"/>
      <c r="AWA189" s="86"/>
      <c r="AWB189" s="86"/>
      <c r="AWC189" s="86"/>
      <c r="AWD189" s="86"/>
      <c r="AWE189" s="86"/>
      <c r="AWF189" s="86"/>
      <c r="AWG189" s="86"/>
      <c r="AWH189" s="86"/>
      <c r="AWI189" s="86"/>
      <c r="AWJ189" s="86"/>
      <c r="AWK189" s="86"/>
      <c r="AWL189" s="86"/>
      <c r="AWM189" s="86"/>
      <c r="AWN189" s="86"/>
      <c r="AWO189" s="86"/>
      <c r="AWP189" s="86"/>
      <c r="AWQ189" s="86"/>
      <c r="AWR189" s="86"/>
      <c r="AWS189" s="86"/>
      <c r="AWT189" s="86"/>
      <c r="AWU189" s="86"/>
      <c r="AWV189" s="86"/>
      <c r="AWW189" s="86"/>
      <c r="AWX189" s="86"/>
      <c r="AWY189" s="86"/>
      <c r="AWZ189" s="86"/>
      <c r="AXA189" s="86"/>
      <c r="AXB189" s="86"/>
      <c r="AXC189" s="86"/>
      <c r="AXD189" s="86"/>
      <c r="AXE189" s="86"/>
      <c r="AXF189" s="86"/>
      <c r="AXG189" s="86"/>
      <c r="AXH189" s="86"/>
      <c r="AXI189" s="86"/>
      <c r="AXJ189" s="86"/>
      <c r="AXK189" s="86"/>
      <c r="AXL189" s="86"/>
      <c r="AXM189" s="86"/>
      <c r="AXN189" s="86"/>
      <c r="AXO189" s="86"/>
      <c r="AXP189" s="86"/>
      <c r="AXQ189" s="86"/>
      <c r="AXR189" s="86"/>
      <c r="AXS189" s="86"/>
      <c r="AXT189" s="86"/>
      <c r="AXU189" s="86"/>
      <c r="AXV189" s="86"/>
      <c r="AXW189" s="86"/>
      <c r="AXX189" s="86"/>
      <c r="AXY189" s="86"/>
      <c r="AXZ189" s="86"/>
      <c r="AYA189" s="86"/>
      <c r="AYB189" s="86"/>
      <c r="AYC189" s="86"/>
      <c r="AYD189" s="86"/>
      <c r="AYE189" s="86"/>
      <c r="AYF189" s="86"/>
      <c r="AYG189" s="86"/>
      <c r="AYH189" s="86"/>
      <c r="AYI189" s="86"/>
      <c r="AYJ189" s="86"/>
      <c r="AYK189" s="86"/>
      <c r="AYL189" s="86"/>
      <c r="AYM189" s="86"/>
      <c r="AYN189" s="86"/>
      <c r="AYO189" s="86"/>
      <c r="AYP189" s="86"/>
      <c r="AYQ189" s="86"/>
      <c r="AYR189" s="86"/>
      <c r="AYS189" s="86"/>
      <c r="AYT189" s="86"/>
      <c r="AYU189" s="86"/>
      <c r="AYV189" s="86"/>
      <c r="AYW189" s="86"/>
      <c r="AYX189" s="86"/>
      <c r="AYY189" s="86"/>
      <c r="AYZ189" s="86"/>
      <c r="AZA189" s="86"/>
      <c r="AZB189" s="86"/>
      <c r="AZC189" s="86"/>
      <c r="AZD189" s="86"/>
      <c r="AZE189" s="86"/>
      <c r="AZF189" s="86"/>
      <c r="AZG189" s="86"/>
      <c r="AZH189" s="86"/>
      <c r="AZI189" s="86"/>
      <c r="AZJ189" s="86"/>
      <c r="AZK189" s="86"/>
      <c r="AZL189" s="86"/>
      <c r="AZM189" s="86"/>
      <c r="AZN189" s="86"/>
      <c r="AZO189" s="86"/>
      <c r="AZP189" s="86"/>
      <c r="AZQ189" s="86"/>
      <c r="AZR189" s="86"/>
      <c r="AZS189" s="86"/>
      <c r="AZT189" s="86"/>
      <c r="AZU189" s="86"/>
      <c r="AZV189" s="86"/>
      <c r="AZW189" s="86"/>
      <c r="AZX189" s="86"/>
      <c r="AZY189" s="86"/>
      <c r="AZZ189" s="86"/>
      <c r="BAA189" s="86"/>
      <c r="BAB189" s="86"/>
      <c r="BAC189" s="86"/>
      <c r="BAD189" s="86"/>
      <c r="BAE189" s="86"/>
      <c r="BAF189" s="86"/>
      <c r="BAG189" s="86"/>
      <c r="BAH189" s="86"/>
      <c r="BAI189" s="86"/>
      <c r="BAJ189" s="86"/>
      <c r="BAK189" s="86"/>
      <c r="BAL189" s="86"/>
      <c r="BAM189" s="86"/>
      <c r="BAN189" s="86"/>
      <c r="BAO189" s="86"/>
      <c r="BAP189" s="86"/>
      <c r="BAQ189" s="86"/>
      <c r="BAR189" s="86"/>
      <c r="BAS189" s="86"/>
      <c r="BAT189" s="86"/>
      <c r="BAU189" s="86"/>
      <c r="BAV189" s="86"/>
      <c r="BAW189" s="86"/>
      <c r="BAX189" s="86"/>
      <c r="BAY189" s="86"/>
      <c r="BAZ189" s="86"/>
      <c r="BBA189" s="86"/>
      <c r="BBB189" s="86"/>
      <c r="BBC189" s="86"/>
      <c r="BBD189" s="86"/>
      <c r="BBE189" s="86"/>
      <c r="BBF189" s="86"/>
      <c r="BBG189" s="86"/>
      <c r="BBH189" s="86"/>
      <c r="BBI189" s="86"/>
      <c r="BBJ189" s="86"/>
      <c r="BBK189" s="86"/>
      <c r="BBL189" s="86"/>
      <c r="BBM189" s="86"/>
      <c r="BBN189" s="86"/>
      <c r="BBO189" s="86"/>
      <c r="BBP189" s="86"/>
      <c r="BBQ189" s="86"/>
      <c r="BBR189" s="86"/>
      <c r="BBS189" s="86"/>
      <c r="BBT189" s="86"/>
      <c r="BBU189" s="86"/>
      <c r="BBV189" s="86"/>
      <c r="BBW189" s="86"/>
      <c r="BBX189" s="86"/>
      <c r="BBY189" s="86"/>
      <c r="BBZ189" s="86"/>
      <c r="BCA189" s="86"/>
      <c r="BCB189" s="86"/>
      <c r="BCC189" s="86"/>
      <c r="BCD189" s="86"/>
      <c r="BCE189" s="86"/>
      <c r="BCF189" s="86"/>
      <c r="BCG189" s="86"/>
      <c r="BCH189" s="86"/>
      <c r="BCI189" s="86"/>
      <c r="BCJ189" s="86"/>
      <c r="BCK189" s="86"/>
      <c r="BCL189" s="86"/>
      <c r="BCM189" s="86"/>
      <c r="BCN189" s="86"/>
      <c r="BCO189" s="86"/>
      <c r="BCP189" s="86"/>
      <c r="BCQ189" s="86"/>
      <c r="BCR189" s="86"/>
      <c r="BCS189" s="86"/>
      <c r="BCT189" s="86"/>
      <c r="BCU189" s="86"/>
      <c r="BCV189" s="86"/>
      <c r="BCW189" s="86"/>
      <c r="BCX189" s="86"/>
      <c r="BCY189" s="86"/>
      <c r="BCZ189" s="86"/>
      <c r="BDA189" s="86"/>
      <c r="BDB189" s="86"/>
      <c r="BDC189" s="86"/>
      <c r="BDD189" s="86"/>
      <c r="BDE189" s="86"/>
      <c r="BDF189" s="86"/>
      <c r="BDG189" s="86"/>
      <c r="BDH189" s="86"/>
      <c r="BDI189" s="86"/>
      <c r="BDJ189" s="86"/>
      <c r="BDK189" s="86"/>
      <c r="BDL189" s="86"/>
      <c r="BDM189" s="86"/>
      <c r="BDN189" s="86"/>
      <c r="BDO189" s="86"/>
      <c r="BDP189" s="86"/>
      <c r="BDQ189" s="86"/>
      <c r="BDR189" s="86"/>
      <c r="BDS189" s="86"/>
      <c r="BDT189" s="86"/>
      <c r="BDU189" s="86"/>
      <c r="BDV189" s="86"/>
      <c r="BDW189" s="86"/>
      <c r="BDX189" s="86"/>
      <c r="BDY189" s="86"/>
      <c r="BDZ189" s="86"/>
      <c r="BEA189" s="86"/>
      <c r="BEB189" s="86"/>
      <c r="BEC189" s="86"/>
      <c r="BED189" s="86"/>
      <c r="BEE189" s="86"/>
      <c r="BEF189" s="86"/>
      <c r="BEG189" s="86"/>
      <c r="BEH189" s="86"/>
      <c r="BEI189" s="86"/>
      <c r="BEJ189" s="86"/>
      <c r="BEK189" s="86"/>
      <c r="BEL189" s="86"/>
      <c r="BEM189" s="86"/>
      <c r="BEN189" s="86"/>
      <c r="BEO189" s="86"/>
      <c r="BEP189" s="86"/>
      <c r="BEQ189" s="86"/>
      <c r="BER189" s="86"/>
      <c r="BES189" s="86"/>
      <c r="BET189" s="86"/>
      <c r="BEU189" s="86"/>
      <c r="BEV189" s="86"/>
      <c r="BEW189" s="86"/>
      <c r="BEX189" s="86"/>
      <c r="BEY189" s="86"/>
      <c r="BEZ189" s="86"/>
      <c r="BFA189" s="86"/>
      <c r="BFB189" s="86"/>
      <c r="BFC189" s="86"/>
      <c r="BFD189" s="86"/>
      <c r="BFE189" s="86"/>
      <c r="BFF189" s="86"/>
      <c r="BFG189" s="86"/>
      <c r="BFH189" s="86"/>
      <c r="BFI189" s="86"/>
      <c r="BFJ189" s="86"/>
      <c r="BFK189" s="86"/>
      <c r="BFL189" s="86"/>
      <c r="BFM189" s="86"/>
      <c r="BFN189" s="86"/>
      <c r="BFO189" s="86"/>
      <c r="BFP189" s="86"/>
      <c r="BFQ189" s="86"/>
      <c r="BFR189" s="86"/>
      <c r="BFS189" s="86"/>
      <c r="BFT189" s="86"/>
      <c r="BFU189" s="86"/>
      <c r="BFV189" s="86"/>
      <c r="BFW189" s="86"/>
      <c r="BFX189" s="86"/>
      <c r="BFY189" s="86"/>
      <c r="BFZ189" s="86"/>
      <c r="BGA189" s="86"/>
      <c r="BGB189" s="86"/>
      <c r="BGC189" s="86"/>
      <c r="BGD189" s="86"/>
      <c r="BGE189" s="86"/>
      <c r="BGF189" s="86"/>
      <c r="BGG189" s="86"/>
      <c r="BGH189" s="86"/>
      <c r="BGI189" s="86"/>
      <c r="BGJ189" s="86"/>
      <c r="BGK189" s="86"/>
      <c r="BGL189" s="86"/>
      <c r="BGM189" s="86"/>
      <c r="BGN189" s="86"/>
      <c r="BGO189" s="86"/>
      <c r="BGP189" s="86"/>
      <c r="BGQ189" s="86"/>
      <c r="BGR189" s="86"/>
      <c r="BGS189" s="86"/>
      <c r="BGT189" s="86"/>
      <c r="BGU189" s="86"/>
      <c r="BGV189" s="86"/>
      <c r="BGW189" s="86"/>
      <c r="BGX189" s="86"/>
      <c r="BGY189" s="86"/>
      <c r="BGZ189" s="86"/>
      <c r="BHA189" s="86"/>
      <c r="BHB189" s="86"/>
      <c r="BHC189" s="86"/>
      <c r="BHD189" s="86"/>
      <c r="BHE189" s="86"/>
      <c r="BHF189" s="86"/>
      <c r="BHG189" s="86"/>
      <c r="BHH189" s="86"/>
      <c r="BHI189" s="86"/>
      <c r="BHJ189" s="86"/>
      <c r="BHK189" s="86"/>
      <c r="BHL189" s="86"/>
      <c r="BHM189" s="86"/>
      <c r="BHN189" s="86"/>
      <c r="BHO189" s="86"/>
      <c r="BHP189" s="86"/>
      <c r="BHQ189" s="86"/>
      <c r="BHR189" s="86"/>
      <c r="BHS189" s="86"/>
      <c r="BHT189" s="86"/>
      <c r="BHU189" s="86"/>
      <c r="BHV189" s="86"/>
      <c r="BHW189" s="86"/>
      <c r="BHX189" s="86"/>
      <c r="BHY189" s="86"/>
      <c r="BHZ189" s="86"/>
      <c r="BIA189" s="86"/>
      <c r="BIB189" s="86"/>
      <c r="BIC189" s="86"/>
      <c r="BID189" s="86"/>
      <c r="BIE189" s="86"/>
      <c r="BIF189" s="86"/>
      <c r="BIG189" s="86"/>
      <c r="BIH189" s="86"/>
      <c r="BII189" s="86"/>
      <c r="BIJ189" s="86"/>
      <c r="BIK189" s="86"/>
      <c r="BIL189" s="86"/>
      <c r="BIM189" s="86"/>
      <c r="BIN189" s="86"/>
      <c r="BIO189" s="86"/>
      <c r="BIP189" s="86"/>
      <c r="BIQ189" s="86"/>
      <c r="BIR189" s="86"/>
      <c r="BIS189" s="86"/>
      <c r="BIT189" s="86"/>
      <c r="BIU189" s="86"/>
      <c r="BIV189" s="86"/>
      <c r="BIW189" s="86"/>
      <c r="BIX189" s="86"/>
      <c r="BIY189" s="86"/>
      <c r="BIZ189" s="86"/>
      <c r="BJA189" s="86"/>
      <c r="BJB189" s="86"/>
      <c r="BJC189" s="86"/>
      <c r="BJD189" s="86"/>
      <c r="BJE189" s="86"/>
      <c r="BJF189" s="86"/>
      <c r="BJG189" s="86"/>
      <c r="BJH189" s="86"/>
      <c r="BJI189" s="86"/>
      <c r="BJJ189" s="86"/>
      <c r="BJK189" s="86"/>
      <c r="BJL189" s="86"/>
      <c r="BJM189" s="86"/>
      <c r="BJN189" s="86"/>
      <c r="BJO189" s="86"/>
      <c r="BJP189" s="86"/>
      <c r="BJQ189" s="86"/>
      <c r="BJR189" s="86"/>
      <c r="BJS189" s="86"/>
      <c r="BJT189" s="86"/>
      <c r="BJU189" s="86"/>
      <c r="BJV189" s="86"/>
      <c r="BJW189" s="86"/>
      <c r="BJX189" s="86"/>
      <c r="BJY189" s="86"/>
      <c r="BJZ189" s="86"/>
      <c r="BKA189" s="86"/>
      <c r="BKB189" s="86"/>
      <c r="BKC189" s="86"/>
      <c r="BKD189" s="86"/>
      <c r="BKE189" s="86"/>
      <c r="BKF189" s="86"/>
      <c r="BKG189" s="86"/>
      <c r="BKH189" s="86"/>
      <c r="BKI189" s="86"/>
      <c r="BKJ189" s="86"/>
      <c r="BKK189" s="86"/>
      <c r="BKL189" s="86"/>
      <c r="BKM189" s="86"/>
      <c r="BKN189" s="86"/>
      <c r="BKO189" s="86"/>
      <c r="BKP189" s="86"/>
      <c r="BKQ189" s="86"/>
      <c r="BKR189" s="86"/>
      <c r="BKS189" s="86"/>
      <c r="BKT189" s="86"/>
      <c r="BKU189" s="86"/>
      <c r="BKV189" s="86"/>
      <c r="BKW189" s="86"/>
      <c r="BKX189" s="86"/>
      <c r="BKY189" s="86"/>
      <c r="BKZ189" s="86"/>
      <c r="BLA189" s="86"/>
      <c r="BLB189" s="86"/>
      <c r="BLC189" s="86"/>
      <c r="BLD189" s="86"/>
      <c r="BLE189" s="86"/>
      <c r="BLF189" s="86"/>
      <c r="BLG189" s="86"/>
      <c r="BLH189" s="86"/>
      <c r="BLI189" s="86"/>
      <c r="BLJ189" s="86"/>
      <c r="BLK189" s="86"/>
      <c r="BLL189" s="86"/>
      <c r="BLM189" s="86"/>
      <c r="BLN189" s="86"/>
      <c r="BLO189" s="86"/>
      <c r="BLP189" s="86"/>
      <c r="BLQ189" s="86"/>
      <c r="BLR189" s="86"/>
      <c r="BLS189" s="86"/>
      <c r="BLT189" s="86"/>
      <c r="BLU189" s="86"/>
      <c r="BLV189" s="86"/>
      <c r="BLW189" s="86"/>
      <c r="BLX189" s="86"/>
      <c r="BLY189" s="86"/>
      <c r="BLZ189" s="86"/>
      <c r="BMA189" s="86"/>
      <c r="BMB189" s="86"/>
      <c r="BMC189" s="86"/>
      <c r="BMD189" s="86"/>
      <c r="BME189" s="86"/>
      <c r="BMF189" s="86"/>
      <c r="BMG189" s="86"/>
      <c r="BMH189" s="86"/>
      <c r="BMI189" s="86"/>
      <c r="BMJ189" s="86"/>
      <c r="BMK189" s="86"/>
      <c r="BML189" s="86"/>
      <c r="BMM189" s="86"/>
      <c r="BMN189" s="86"/>
      <c r="BMO189" s="86"/>
      <c r="BMP189" s="86"/>
      <c r="BMQ189" s="86"/>
      <c r="BMR189" s="86"/>
      <c r="BMS189" s="86"/>
      <c r="BMT189" s="86"/>
      <c r="BMU189" s="86"/>
      <c r="BMV189" s="86"/>
      <c r="BMW189" s="86"/>
      <c r="BMX189" s="86"/>
      <c r="BMY189" s="86"/>
      <c r="BMZ189" s="86"/>
      <c r="BNA189" s="86"/>
      <c r="BNB189" s="86"/>
      <c r="BNC189" s="86"/>
      <c r="BND189" s="86"/>
      <c r="BNE189" s="86"/>
      <c r="BNF189" s="86"/>
      <c r="BNG189" s="86"/>
      <c r="BNH189" s="86"/>
      <c r="BNI189" s="86"/>
      <c r="BNJ189" s="86"/>
      <c r="BNK189" s="86"/>
      <c r="BNL189" s="86"/>
      <c r="BNM189" s="86"/>
      <c r="BNN189" s="86"/>
      <c r="BNO189" s="86"/>
      <c r="BNP189" s="86"/>
      <c r="BNQ189" s="86"/>
      <c r="BNR189" s="86"/>
      <c r="BNS189" s="86"/>
      <c r="BNT189" s="86"/>
      <c r="BNU189" s="86"/>
      <c r="BNV189" s="86"/>
      <c r="BNW189" s="86"/>
      <c r="BNX189" s="86"/>
      <c r="BNY189" s="86"/>
      <c r="BNZ189" s="86"/>
      <c r="BOA189" s="86"/>
      <c r="BOB189" s="86"/>
      <c r="BOC189" s="86"/>
      <c r="BOD189" s="86"/>
      <c r="BOE189" s="86"/>
      <c r="BOF189" s="86"/>
      <c r="BOG189" s="86"/>
      <c r="BOH189" s="86"/>
      <c r="BOI189" s="86"/>
      <c r="BOJ189" s="86"/>
      <c r="BOK189" s="86"/>
      <c r="BOL189" s="86"/>
      <c r="BOM189" s="86"/>
      <c r="BON189" s="86"/>
      <c r="BOO189" s="86"/>
      <c r="BOP189" s="86"/>
      <c r="BOQ189" s="86"/>
      <c r="BOR189" s="86"/>
      <c r="BOS189" s="86"/>
      <c r="BOT189" s="86"/>
      <c r="BOU189" s="86"/>
      <c r="BOV189" s="86"/>
      <c r="BOW189" s="86"/>
      <c r="BOX189" s="86"/>
      <c r="BOY189" s="86"/>
      <c r="BOZ189" s="86"/>
      <c r="BPA189" s="86"/>
      <c r="BPB189" s="86"/>
      <c r="BPC189" s="86"/>
      <c r="BPD189" s="86"/>
      <c r="BPE189" s="86"/>
      <c r="BPF189" s="86"/>
      <c r="BPG189" s="86"/>
      <c r="BPH189" s="86"/>
      <c r="BPI189" s="86"/>
      <c r="BPJ189" s="86"/>
      <c r="BPK189" s="86"/>
      <c r="BPL189" s="86"/>
      <c r="BPM189" s="86"/>
      <c r="BPN189" s="86"/>
      <c r="BPO189" s="86"/>
      <c r="BPP189" s="86"/>
      <c r="BPQ189" s="86"/>
      <c r="BPR189" s="86"/>
      <c r="BPS189" s="86"/>
      <c r="BPT189" s="86"/>
      <c r="BPU189" s="86"/>
      <c r="BPV189" s="86"/>
      <c r="BPW189" s="86"/>
      <c r="BPX189" s="86"/>
      <c r="BPY189" s="86"/>
      <c r="BPZ189" s="86"/>
      <c r="BQA189" s="86"/>
      <c r="BQB189" s="86"/>
      <c r="BQC189" s="86"/>
      <c r="BQD189" s="86"/>
      <c r="BQE189" s="86"/>
      <c r="BQF189" s="86"/>
      <c r="BQG189" s="86"/>
      <c r="BQH189" s="86"/>
      <c r="BQI189" s="86"/>
      <c r="BQJ189" s="86"/>
      <c r="BQK189" s="86"/>
      <c r="BQL189" s="86"/>
      <c r="BQM189" s="86"/>
      <c r="BQN189" s="86"/>
      <c r="BQO189" s="86"/>
      <c r="BQP189" s="86"/>
      <c r="BQQ189" s="86"/>
      <c r="BQR189" s="86"/>
      <c r="BQS189" s="86"/>
      <c r="BQT189" s="86"/>
      <c r="BQU189" s="86"/>
      <c r="BQV189" s="86"/>
      <c r="BQW189" s="86"/>
      <c r="BQX189" s="86"/>
      <c r="BQY189" s="86"/>
      <c r="BQZ189" s="86"/>
      <c r="BRA189" s="86"/>
      <c r="BRB189" s="86"/>
      <c r="BRC189" s="86"/>
      <c r="BRD189" s="86"/>
      <c r="BRE189" s="86"/>
      <c r="BRF189" s="86"/>
      <c r="BRG189" s="86"/>
      <c r="BRH189" s="86"/>
      <c r="BRI189" s="86"/>
      <c r="BRJ189" s="86"/>
      <c r="BRK189" s="86"/>
      <c r="BRL189" s="86"/>
      <c r="BRM189" s="86"/>
      <c r="BRN189" s="86"/>
      <c r="BRO189" s="86"/>
      <c r="BRP189" s="86"/>
      <c r="BRQ189" s="86"/>
      <c r="BRR189" s="86"/>
      <c r="BRS189" s="86"/>
      <c r="BRT189" s="86"/>
      <c r="BRU189" s="86"/>
      <c r="BRV189" s="86"/>
      <c r="BRW189" s="86"/>
      <c r="BRX189" s="86"/>
      <c r="BRY189" s="86"/>
      <c r="BRZ189" s="86"/>
      <c r="BSA189" s="86"/>
      <c r="BSB189" s="86"/>
      <c r="BSC189" s="86"/>
      <c r="BSD189" s="86"/>
      <c r="BSE189" s="86"/>
      <c r="BSF189" s="86"/>
      <c r="BSG189" s="86"/>
      <c r="BSH189" s="86"/>
      <c r="BSI189" s="86"/>
      <c r="BSJ189" s="86"/>
      <c r="BSK189" s="86"/>
      <c r="BSL189" s="86"/>
      <c r="BSM189" s="86"/>
      <c r="BSN189" s="86"/>
      <c r="BSO189" s="86"/>
      <c r="BSP189" s="86"/>
      <c r="BSQ189" s="86"/>
      <c r="BSR189" s="86"/>
      <c r="BSS189" s="86"/>
      <c r="BST189" s="86"/>
      <c r="BSU189" s="86"/>
      <c r="BSV189" s="86"/>
      <c r="BSW189" s="86"/>
      <c r="BSX189" s="86"/>
      <c r="BSY189" s="86"/>
      <c r="BSZ189" s="86"/>
      <c r="BTA189" s="86"/>
      <c r="BTB189" s="86"/>
      <c r="BTC189" s="86"/>
      <c r="BTD189" s="86"/>
      <c r="BTE189" s="86"/>
      <c r="BTF189" s="86"/>
      <c r="BTG189" s="86"/>
      <c r="BTH189" s="86"/>
      <c r="BTI189" s="86"/>
      <c r="BTJ189" s="86"/>
      <c r="BTK189" s="86"/>
      <c r="BTL189" s="86"/>
      <c r="BTM189" s="86"/>
      <c r="BTN189" s="86"/>
      <c r="BTO189" s="86"/>
      <c r="BTP189" s="86"/>
      <c r="BTQ189" s="86"/>
      <c r="BTR189" s="86"/>
      <c r="BTS189" s="86"/>
      <c r="BTT189" s="86"/>
      <c r="BTU189" s="86"/>
      <c r="BTV189" s="86"/>
      <c r="BTW189" s="86"/>
      <c r="BTX189" s="86"/>
      <c r="BTY189" s="86"/>
      <c r="BTZ189" s="86"/>
      <c r="BUA189" s="86"/>
      <c r="BUB189" s="86"/>
      <c r="BUC189" s="86"/>
      <c r="BUD189" s="86"/>
      <c r="BUE189" s="86"/>
      <c r="BUF189" s="86"/>
      <c r="BUG189" s="86"/>
      <c r="BUH189" s="86"/>
      <c r="BUI189" s="86"/>
      <c r="BUJ189" s="86"/>
      <c r="BUK189" s="86"/>
      <c r="BUL189" s="86"/>
      <c r="BUM189" s="86"/>
      <c r="BUN189" s="86"/>
      <c r="BUO189" s="86"/>
      <c r="BUP189" s="86"/>
      <c r="BUQ189" s="86"/>
      <c r="BUR189" s="86"/>
      <c r="BUS189" s="86"/>
      <c r="BUT189" s="86"/>
      <c r="BUU189" s="86"/>
      <c r="BUV189" s="86"/>
      <c r="BUW189" s="86"/>
      <c r="BUX189" s="86"/>
      <c r="BUY189" s="86"/>
      <c r="BUZ189" s="86"/>
      <c r="BVA189" s="86"/>
      <c r="BVB189" s="86"/>
      <c r="BVC189" s="86"/>
      <c r="BVD189" s="86"/>
      <c r="BVE189" s="86"/>
      <c r="BVF189" s="86"/>
      <c r="BVG189" s="86"/>
      <c r="BVH189" s="86"/>
      <c r="BVI189" s="86"/>
      <c r="BVJ189" s="86"/>
      <c r="BVK189" s="86"/>
      <c r="BVL189" s="86"/>
      <c r="BVM189" s="86"/>
      <c r="BVN189" s="86"/>
      <c r="BVO189" s="86"/>
      <c r="BVP189" s="86"/>
      <c r="BVQ189" s="86"/>
      <c r="BVR189" s="86"/>
      <c r="BVS189" s="86"/>
      <c r="BVT189" s="86"/>
      <c r="BVU189" s="86"/>
      <c r="BVV189" s="86"/>
      <c r="BVW189" s="86"/>
      <c r="BVX189" s="86"/>
      <c r="BVY189" s="86"/>
      <c r="BVZ189" s="86"/>
      <c r="BWA189" s="86"/>
      <c r="BWB189" s="86"/>
      <c r="BWC189" s="86"/>
      <c r="BWD189" s="86"/>
      <c r="BWE189" s="86"/>
      <c r="BWF189" s="86"/>
      <c r="BWG189" s="86"/>
      <c r="BWH189" s="86"/>
      <c r="BWI189" s="86"/>
      <c r="BWJ189" s="86"/>
      <c r="BWK189" s="86"/>
      <c r="BWL189" s="86"/>
      <c r="BWM189" s="86"/>
      <c r="BWN189" s="86"/>
      <c r="BWO189" s="86"/>
      <c r="BWP189" s="86"/>
      <c r="BWQ189" s="86"/>
      <c r="BWR189" s="86"/>
      <c r="BWS189" s="86"/>
      <c r="BWT189" s="86"/>
      <c r="BWU189" s="86"/>
      <c r="BWV189" s="86"/>
      <c r="BWW189" s="86"/>
      <c r="BWX189" s="86"/>
      <c r="BWY189" s="86"/>
      <c r="BWZ189" s="86"/>
      <c r="BXA189" s="86"/>
      <c r="BXB189" s="86"/>
      <c r="BXC189" s="86"/>
      <c r="BXD189" s="86"/>
      <c r="BXE189" s="86"/>
      <c r="BXF189" s="86"/>
      <c r="BXG189" s="86"/>
      <c r="BXH189" s="86"/>
      <c r="BXI189" s="86"/>
      <c r="BXJ189" s="86"/>
      <c r="BXK189" s="86"/>
      <c r="BXL189" s="86"/>
      <c r="BXM189" s="86"/>
      <c r="BXN189" s="86"/>
      <c r="BXO189" s="86"/>
      <c r="BXP189" s="86"/>
      <c r="BXQ189" s="86"/>
      <c r="BXR189" s="86"/>
      <c r="BXS189" s="86"/>
      <c r="BXT189" s="86"/>
      <c r="BXU189" s="86"/>
      <c r="BXV189" s="86"/>
      <c r="BXW189" s="86"/>
      <c r="BXX189" s="86"/>
      <c r="BXY189" s="86"/>
      <c r="BXZ189" s="86"/>
      <c r="BYA189" s="86"/>
      <c r="BYB189" s="86"/>
      <c r="BYC189" s="86"/>
      <c r="BYD189" s="86"/>
      <c r="BYE189" s="86"/>
      <c r="BYF189" s="86"/>
      <c r="BYG189" s="86"/>
      <c r="BYH189" s="86"/>
      <c r="BYI189" s="86"/>
      <c r="BYJ189" s="86"/>
      <c r="BYK189" s="86"/>
      <c r="BYL189" s="86"/>
      <c r="BYM189" s="86"/>
      <c r="BYN189" s="86"/>
      <c r="BYO189" s="86"/>
      <c r="BYP189" s="86"/>
      <c r="BYQ189" s="86"/>
      <c r="BYR189" s="86"/>
      <c r="BYS189" s="86"/>
      <c r="BYT189" s="86"/>
      <c r="BYU189" s="86"/>
      <c r="BYV189" s="86"/>
      <c r="BYW189" s="86"/>
      <c r="BYX189" s="86"/>
      <c r="BYY189" s="86"/>
      <c r="BYZ189" s="86"/>
      <c r="BZA189" s="86"/>
      <c r="BZB189" s="86"/>
      <c r="BZC189" s="86"/>
      <c r="BZD189" s="86"/>
      <c r="BZE189" s="86"/>
      <c r="BZF189" s="86"/>
      <c r="BZG189" s="86"/>
      <c r="BZH189" s="86"/>
      <c r="BZI189" s="86"/>
      <c r="BZJ189" s="86"/>
      <c r="BZK189" s="86"/>
      <c r="BZL189" s="86"/>
      <c r="BZM189" s="86"/>
      <c r="BZN189" s="86"/>
      <c r="BZO189" s="86"/>
      <c r="BZP189" s="86"/>
      <c r="BZQ189" s="86"/>
      <c r="BZR189" s="86"/>
      <c r="BZS189" s="86"/>
      <c r="BZT189" s="86"/>
      <c r="BZU189" s="86"/>
      <c r="BZV189" s="86"/>
      <c r="BZW189" s="86"/>
      <c r="BZX189" s="86"/>
      <c r="BZY189" s="86"/>
      <c r="BZZ189" s="86"/>
      <c r="CAA189" s="86"/>
      <c r="CAB189" s="86"/>
      <c r="CAC189" s="86"/>
      <c r="CAD189" s="86"/>
      <c r="CAE189" s="86"/>
      <c r="CAF189" s="86"/>
      <c r="CAG189" s="86"/>
      <c r="CAH189" s="86"/>
      <c r="CAI189" s="86"/>
      <c r="CAJ189" s="86"/>
      <c r="CAK189" s="86"/>
      <c r="CAL189" s="86"/>
      <c r="CAM189" s="86"/>
      <c r="CAN189" s="86"/>
      <c r="CAO189" s="86"/>
      <c r="CAP189" s="86"/>
      <c r="CAQ189" s="86"/>
      <c r="CAR189" s="86"/>
      <c r="CAS189" s="86"/>
      <c r="CAT189" s="86"/>
      <c r="CAU189" s="86"/>
      <c r="CAV189" s="86"/>
      <c r="CAW189" s="86"/>
      <c r="CAX189" s="86"/>
      <c r="CAY189" s="86"/>
      <c r="CAZ189" s="86"/>
      <c r="CBA189" s="86"/>
      <c r="CBB189" s="86"/>
      <c r="CBC189" s="86"/>
      <c r="CBD189" s="86"/>
      <c r="CBE189" s="86"/>
      <c r="CBF189" s="86"/>
      <c r="CBG189" s="86"/>
      <c r="CBH189" s="86"/>
      <c r="CBI189" s="86"/>
      <c r="CBJ189" s="86"/>
      <c r="CBK189" s="86"/>
      <c r="CBL189" s="86"/>
      <c r="CBM189" s="86"/>
      <c r="CBN189" s="86"/>
      <c r="CBO189" s="86"/>
      <c r="CBP189" s="86"/>
      <c r="CBQ189" s="86"/>
      <c r="CBR189" s="86"/>
      <c r="CBS189" s="86"/>
      <c r="CBT189" s="86"/>
      <c r="CBU189" s="86"/>
      <c r="CBV189" s="86"/>
      <c r="CBW189" s="86"/>
      <c r="CBX189" s="86"/>
      <c r="CBY189" s="86"/>
      <c r="CBZ189" s="86"/>
      <c r="CCA189" s="86"/>
      <c r="CCB189" s="86"/>
      <c r="CCC189" s="86"/>
      <c r="CCD189" s="86"/>
      <c r="CCE189" s="86"/>
      <c r="CCF189" s="86"/>
      <c r="CCG189" s="86"/>
      <c r="CCH189" s="86"/>
      <c r="CCI189" s="86"/>
      <c r="CCJ189" s="86"/>
      <c r="CCK189" s="86"/>
      <c r="CCL189" s="86"/>
      <c r="CCM189" s="86"/>
      <c r="CCN189" s="86"/>
      <c r="CCO189" s="86"/>
      <c r="CCP189" s="86"/>
      <c r="CCQ189" s="86"/>
      <c r="CCR189" s="86"/>
      <c r="CCS189" s="86"/>
      <c r="CCT189" s="86"/>
      <c r="CCU189" s="86"/>
      <c r="CCV189" s="86"/>
      <c r="CCW189" s="86"/>
      <c r="CCX189" s="86"/>
      <c r="CCY189" s="86"/>
      <c r="CCZ189" s="86"/>
      <c r="CDA189" s="86"/>
      <c r="CDB189" s="86"/>
      <c r="CDC189" s="86"/>
      <c r="CDD189" s="86"/>
      <c r="CDE189" s="86"/>
      <c r="CDF189" s="86"/>
      <c r="CDG189" s="86"/>
      <c r="CDH189" s="86"/>
      <c r="CDI189" s="86"/>
      <c r="CDJ189" s="86"/>
      <c r="CDK189" s="86"/>
      <c r="CDL189" s="86"/>
      <c r="CDM189" s="86"/>
      <c r="CDN189" s="86"/>
      <c r="CDO189" s="86"/>
      <c r="CDP189" s="86"/>
      <c r="CDQ189" s="86"/>
      <c r="CDR189" s="86"/>
      <c r="CDS189" s="86"/>
      <c r="CDT189" s="86"/>
      <c r="CDU189" s="86"/>
      <c r="CDV189" s="86"/>
      <c r="CDW189" s="86"/>
      <c r="CDX189" s="86"/>
      <c r="CDY189" s="86"/>
      <c r="CDZ189" s="86"/>
      <c r="CEA189" s="86"/>
      <c r="CEB189" s="86"/>
      <c r="CEC189" s="86"/>
      <c r="CED189" s="86"/>
      <c r="CEE189" s="86"/>
      <c r="CEF189" s="86"/>
      <c r="CEG189" s="86"/>
      <c r="CEH189" s="86"/>
      <c r="CEI189" s="86"/>
      <c r="CEJ189" s="86"/>
      <c r="CEK189" s="86"/>
      <c r="CEL189" s="86"/>
      <c r="CEM189" s="86"/>
      <c r="CEN189" s="86"/>
      <c r="CEO189" s="86"/>
      <c r="CEP189" s="86"/>
      <c r="CEQ189" s="86"/>
      <c r="CER189" s="86"/>
      <c r="CES189" s="86"/>
      <c r="CET189" s="86"/>
      <c r="CEU189" s="86"/>
      <c r="CEV189" s="86"/>
      <c r="CEW189" s="86"/>
      <c r="CEX189" s="86"/>
      <c r="CEY189" s="86"/>
      <c r="CEZ189" s="86"/>
      <c r="CFA189" s="86"/>
      <c r="CFB189" s="86"/>
      <c r="CFC189" s="86"/>
      <c r="CFD189" s="86"/>
      <c r="CFE189" s="86"/>
      <c r="CFF189" s="86"/>
      <c r="CFG189" s="86"/>
      <c r="CFH189" s="86"/>
      <c r="CFI189" s="86"/>
      <c r="CFJ189" s="86"/>
      <c r="CFK189" s="86"/>
      <c r="CFL189" s="86"/>
      <c r="CFM189" s="86"/>
      <c r="CFN189" s="86"/>
      <c r="CFO189" s="86"/>
      <c r="CFP189" s="86"/>
      <c r="CFQ189" s="86"/>
      <c r="CFR189" s="86"/>
      <c r="CFS189" s="86"/>
      <c r="CFT189" s="86"/>
      <c r="CFU189" s="86"/>
      <c r="CFV189" s="86"/>
      <c r="CFW189" s="86"/>
      <c r="CFX189" s="86"/>
      <c r="CFY189" s="86"/>
      <c r="CFZ189" s="86"/>
      <c r="CGA189" s="86"/>
      <c r="CGB189" s="86"/>
      <c r="CGC189" s="86"/>
      <c r="CGD189" s="86"/>
      <c r="CGE189" s="86"/>
      <c r="CGF189" s="86"/>
      <c r="CGG189" s="86"/>
      <c r="CGH189" s="86"/>
      <c r="CGI189" s="86"/>
      <c r="CGJ189" s="86"/>
      <c r="CGK189" s="86"/>
      <c r="CGL189" s="86"/>
      <c r="CGM189" s="86"/>
      <c r="CGN189" s="86"/>
      <c r="CGO189" s="86"/>
      <c r="CGP189" s="86"/>
      <c r="CGQ189" s="86"/>
      <c r="CGR189" s="86"/>
      <c r="CGS189" s="86"/>
      <c r="CGT189" s="86"/>
      <c r="CGU189" s="86"/>
      <c r="CGV189" s="86"/>
      <c r="CGW189" s="86"/>
      <c r="CGX189" s="86"/>
      <c r="CGY189" s="86"/>
      <c r="CGZ189" s="86"/>
      <c r="CHA189" s="86"/>
      <c r="CHB189" s="86"/>
      <c r="CHC189" s="86"/>
      <c r="CHD189" s="86"/>
      <c r="CHE189" s="86"/>
      <c r="CHF189" s="86"/>
      <c r="CHG189" s="86"/>
      <c r="CHH189" s="86"/>
      <c r="CHI189" s="86"/>
      <c r="CHJ189" s="86"/>
      <c r="CHK189" s="86"/>
      <c r="CHL189" s="86"/>
      <c r="CHM189" s="86"/>
      <c r="CHN189" s="86"/>
      <c r="CHO189" s="86"/>
      <c r="CHP189" s="86"/>
      <c r="CHQ189" s="86"/>
      <c r="CHR189" s="86"/>
      <c r="CHS189" s="86"/>
      <c r="CHT189" s="86"/>
      <c r="CHU189" s="86"/>
      <c r="CHV189" s="86"/>
      <c r="CHW189" s="86"/>
      <c r="CHX189" s="86"/>
      <c r="CHY189" s="86"/>
      <c r="CHZ189" s="86"/>
      <c r="CIA189" s="86"/>
      <c r="CIB189" s="86"/>
      <c r="CIC189" s="86"/>
      <c r="CID189" s="86"/>
      <c r="CIE189" s="86"/>
      <c r="CIF189" s="86"/>
      <c r="CIG189" s="86"/>
      <c r="CIH189" s="86"/>
      <c r="CII189" s="86"/>
      <c r="CIJ189" s="86"/>
      <c r="CIK189" s="86"/>
      <c r="CIL189" s="86"/>
      <c r="CIM189" s="86"/>
      <c r="CIN189" s="86"/>
      <c r="CIO189" s="86"/>
      <c r="CIP189" s="86"/>
      <c r="CIQ189" s="86"/>
      <c r="CIR189" s="86"/>
      <c r="CIS189" s="86"/>
      <c r="CIT189" s="86"/>
      <c r="CIU189" s="86"/>
      <c r="CIV189" s="86"/>
      <c r="CIW189" s="86"/>
      <c r="CIX189" s="86"/>
      <c r="CIY189" s="86"/>
      <c r="CIZ189" s="86"/>
      <c r="CJA189" s="86"/>
      <c r="CJB189" s="86"/>
      <c r="CJC189" s="86"/>
      <c r="CJD189" s="86"/>
      <c r="CJE189" s="86"/>
      <c r="CJF189" s="86"/>
      <c r="CJG189" s="86"/>
      <c r="CJH189" s="86"/>
      <c r="CJI189" s="86"/>
      <c r="CJJ189" s="86"/>
      <c r="CJK189" s="86"/>
      <c r="CJL189" s="86"/>
      <c r="CJM189" s="86"/>
      <c r="CJN189" s="86"/>
      <c r="CJO189" s="86"/>
      <c r="CJP189" s="86"/>
      <c r="CJQ189" s="86"/>
      <c r="CJR189" s="86"/>
      <c r="CJS189" s="86"/>
      <c r="CJT189" s="86"/>
      <c r="CJU189" s="86"/>
      <c r="CJV189" s="86"/>
      <c r="CJW189" s="86"/>
      <c r="CJX189" s="86"/>
      <c r="CJY189" s="86"/>
      <c r="CJZ189" s="86"/>
      <c r="CKA189" s="86"/>
      <c r="CKB189" s="86"/>
      <c r="CKC189" s="86"/>
      <c r="CKD189" s="86"/>
      <c r="CKE189" s="86"/>
      <c r="CKF189" s="86"/>
      <c r="CKG189" s="86"/>
      <c r="CKH189" s="86"/>
      <c r="CKI189" s="86"/>
      <c r="CKJ189" s="86"/>
      <c r="CKK189" s="86"/>
      <c r="CKL189" s="86"/>
      <c r="CKM189" s="86"/>
      <c r="CKN189" s="86"/>
      <c r="CKO189" s="86"/>
      <c r="CKP189" s="86"/>
      <c r="CKQ189" s="86"/>
      <c r="CKR189" s="86"/>
      <c r="CKS189" s="86"/>
      <c r="CKT189" s="86"/>
      <c r="CKU189" s="86"/>
      <c r="CKV189" s="86"/>
      <c r="CKW189" s="86"/>
      <c r="CKX189" s="86"/>
      <c r="CKY189" s="86"/>
      <c r="CKZ189" s="86"/>
      <c r="CLA189" s="86"/>
      <c r="CLB189" s="86"/>
      <c r="CLC189" s="86"/>
      <c r="CLD189" s="86"/>
      <c r="CLE189" s="86"/>
      <c r="CLF189" s="86"/>
      <c r="CLG189" s="86"/>
      <c r="CLH189" s="86"/>
      <c r="CLI189" s="86"/>
      <c r="CLJ189" s="86"/>
      <c r="CLK189" s="86"/>
      <c r="CLL189" s="86"/>
      <c r="CLM189" s="86"/>
      <c r="CLN189" s="86"/>
      <c r="CLO189" s="86"/>
      <c r="CLP189" s="86"/>
      <c r="CLQ189" s="86"/>
      <c r="CLR189" s="86"/>
      <c r="CLS189" s="86"/>
      <c r="CLT189" s="86"/>
      <c r="CLU189" s="86"/>
      <c r="CLV189" s="86"/>
      <c r="CLW189" s="86"/>
      <c r="CLX189" s="86"/>
      <c r="CLY189" s="86"/>
      <c r="CLZ189" s="86"/>
      <c r="CMA189" s="86"/>
      <c r="CMB189" s="86"/>
      <c r="CMC189" s="86"/>
      <c r="CMD189" s="86"/>
      <c r="CME189" s="86"/>
      <c r="CMF189" s="86"/>
      <c r="CMG189" s="86"/>
      <c r="CMH189" s="86"/>
      <c r="CMI189" s="86"/>
      <c r="CMJ189" s="86"/>
      <c r="CMK189" s="86"/>
      <c r="CML189" s="86"/>
      <c r="CMM189" s="86"/>
      <c r="CMN189" s="86"/>
      <c r="CMO189" s="86"/>
      <c r="CMP189" s="86"/>
      <c r="CMQ189" s="86"/>
      <c r="CMR189" s="86"/>
      <c r="CMS189" s="86"/>
      <c r="CMT189" s="86"/>
      <c r="CMU189" s="86"/>
      <c r="CMV189" s="86"/>
      <c r="CMW189" s="86"/>
      <c r="CMX189" s="86"/>
      <c r="CMY189" s="86"/>
      <c r="CMZ189" s="86"/>
      <c r="CNA189" s="86"/>
      <c r="CNB189" s="86"/>
      <c r="CNC189" s="86"/>
      <c r="CND189" s="86"/>
      <c r="CNE189" s="86"/>
      <c r="CNF189" s="86"/>
      <c r="CNG189" s="86"/>
      <c r="CNH189" s="86"/>
      <c r="CNI189" s="86"/>
      <c r="CNJ189" s="86"/>
      <c r="CNK189" s="86"/>
      <c r="CNL189" s="86"/>
      <c r="CNM189" s="86"/>
      <c r="CNN189" s="86"/>
      <c r="CNO189" s="86"/>
      <c r="CNP189" s="86"/>
      <c r="CNQ189" s="86"/>
      <c r="CNR189" s="86"/>
      <c r="CNS189" s="86"/>
      <c r="CNT189" s="86"/>
      <c r="CNU189" s="86"/>
      <c r="CNV189" s="86"/>
      <c r="CNW189" s="86"/>
      <c r="CNX189" s="86"/>
      <c r="CNY189" s="86"/>
      <c r="CNZ189" s="86"/>
      <c r="COA189" s="86"/>
      <c r="COB189" s="86"/>
      <c r="COC189" s="86"/>
      <c r="COD189" s="86"/>
      <c r="COE189" s="86"/>
      <c r="COF189" s="86"/>
      <c r="COG189" s="86"/>
      <c r="COH189" s="86"/>
      <c r="COI189" s="86"/>
      <c r="COJ189" s="86"/>
      <c r="COK189" s="86"/>
      <c r="COL189" s="86"/>
      <c r="COM189" s="86"/>
      <c r="CON189" s="86"/>
      <c r="COO189" s="86"/>
      <c r="COP189" s="86"/>
      <c r="COQ189" s="86"/>
      <c r="COR189" s="86"/>
      <c r="COS189" s="86"/>
      <c r="COT189" s="86"/>
      <c r="COU189" s="86"/>
      <c r="COV189" s="86"/>
      <c r="COW189" s="86"/>
      <c r="COX189" s="86"/>
      <c r="COY189" s="86"/>
      <c r="COZ189" s="86"/>
      <c r="CPA189" s="86"/>
      <c r="CPB189" s="86"/>
      <c r="CPC189" s="86"/>
      <c r="CPD189" s="86"/>
      <c r="CPE189" s="86"/>
      <c r="CPF189" s="86"/>
      <c r="CPG189" s="86"/>
      <c r="CPH189" s="86"/>
      <c r="CPI189" s="86"/>
      <c r="CPJ189" s="86"/>
      <c r="CPK189" s="86"/>
      <c r="CPL189" s="86"/>
      <c r="CPM189" s="86"/>
      <c r="CPN189" s="86"/>
      <c r="CPO189" s="86"/>
      <c r="CPP189" s="86"/>
      <c r="CPQ189" s="86"/>
      <c r="CPR189" s="86"/>
      <c r="CPS189" s="86"/>
      <c r="CPT189" s="86"/>
      <c r="CPU189" s="86"/>
      <c r="CPV189" s="86"/>
      <c r="CPW189" s="86"/>
      <c r="CPX189" s="86"/>
      <c r="CPY189" s="86"/>
      <c r="CPZ189" s="86"/>
      <c r="CQA189" s="86"/>
      <c r="CQB189" s="86"/>
      <c r="CQC189" s="86"/>
      <c r="CQD189" s="86"/>
      <c r="CQE189" s="86"/>
      <c r="CQF189" s="86"/>
      <c r="CQG189" s="86"/>
      <c r="CQH189" s="86"/>
      <c r="CQI189" s="86"/>
      <c r="CQJ189" s="86"/>
      <c r="CQK189" s="86"/>
      <c r="CQL189" s="86"/>
      <c r="CQM189" s="86"/>
      <c r="CQN189" s="86"/>
      <c r="CQO189" s="86"/>
      <c r="CQP189" s="86"/>
      <c r="CQQ189" s="86"/>
      <c r="CQR189" s="86"/>
      <c r="CQS189" s="86"/>
      <c r="CQT189" s="86"/>
      <c r="CQU189" s="86"/>
      <c r="CQV189" s="86"/>
      <c r="CQW189" s="86"/>
      <c r="CQX189" s="86"/>
      <c r="CQY189" s="86"/>
      <c r="CQZ189" s="86"/>
      <c r="CRA189" s="86"/>
      <c r="CRB189" s="86"/>
      <c r="CRC189" s="86"/>
      <c r="CRD189" s="86"/>
      <c r="CRE189" s="86"/>
      <c r="CRF189" s="86"/>
      <c r="CRG189" s="86"/>
      <c r="CRH189" s="86"/>
      <c r="CRI189" s="86"/>
      <c r="CRJ189" s="86"/>
      <c r="CRK189" s="86"/>
      <c r="CRL189" s="86"/>
      <c r="CRM189" s="86"/>
      <c r="CRN189" s="86"/>
      <c r="CRO189" s="86"/>
      <c r="CRP189" s="86"/>
      <c r="CRQ189" s="86"/>
      <c r="CRR189" s="86"/>
      <c r="CRS189" s="86"/>
      <c r="CRT189" s="86"/>
      <c r="CRU189" s="86"/>
      <c r="CRV189" s="86"/>
      <c r="CRW189" s="86"/>
      <c r="CRX189" s="86"/>
      <c r="CRY189" s="86"/>
      <c r="CRZ189" s="86"/>
      <c r="CSA189" s="86"/>
      <c r="CSB189" s="86"/>
      <c r="CSC189" s="86"/>
      <c r="CSD189" s="86"/>
      <c r="CSE189" s="86"/>
      <c r="CSF189" s="86"/>
      <c r="CSG189" s="86"/>
      <c r="CSH189" s="86"/>
      <c r="CSI189" s="86"/>
      <c r="CSJ189" s="86"/>
      <c r="CSK189" s="86"/>
      <c r="CSL189" s="86"/>
      <c r="CSM189" s="86"/>
      <c r="CSN189" s="86"/>
      <c r="CSO189" s="86"/>
      <c r="CSP189" s="86"/>
      <c r="CSQ189" s="86"/>
      <c r="CSR189" s="86"/>
      <c r="CSS189" s="86"/>
      <c r="CST189" s="86"/>
      <c r="CSU189" s="86"/>
      <c r="CSV189" s="86"/>
      <c r="CSW189" s="86"/>
      <c r="CSX189" s="86"/>
      <c r="CSY189" s="86"/>
      <c r="CSZ189" s="86"/>
      <c r="CTA189" s="86"/>
      <c r="CTB189" s="86"/>
      <c r="CTC189" s="86"/>
      <c r="CTD189" s="86"/>
      <c r="CTE189" s="86"/>
      <c r="CTF189" s="86"/>
      <c r="CTG189" s="86"/>
      <c r="CTH189" s="86"/>
      <c r="CTI189" s="86"/>
      <c r="CTJ189" s="86"/>
      <c r="CTK189" s="86"/>
      <c r="CTL189" s="86"/>
      <c r="CTM189" s="86"/>
      <c r="CTN189" s="86"/>
      <c r="CTO189" s="86"/>
      <c r="CTP189" s="86"/>
      <c r="CTQ189" s="86"/>
      <c r="CTR189" s="86"/>
      <c r="CTS189" s="86"/>
      <c r="CTT189" s="86"/>
      <c r="CTU189" s="86"/>
      <c r="CTV189" s="86"/>
      <c r="CTW189" s="86"/>
      <c r="CTX189" s="86"/>
      <c r="CTY189" s="86"/>
      <c r="CTZ189" s="86"/>
      <c r="CUA189" s="86"/>
      <c r="CUB189" s="86"/>
      <c r="CUC189" s="86"/>
      <c r="CUD189" s="86"/>
      <c r="CUE189" s="86"/>
      <c r="CUF189" s="86"/>
      <c r="CUG189" s="86"/>
      <c r="CUH189" s="86"/>
      <c r="CUI189" s="86"/>
      <c r="CUJ189" s="86"/>
      <c r="CUK189" s="86"/>
      <c r="CUL189" s="86"/>
      <c r="CUM189" s="86"/>
      <c r="CUN189" s="86"/>
      <c r="CUO189" s="86"/>
      <c r="CUP189" s="86"/>
      <c r="CUQ189" s="86"/>
      <c r="CUR189" s="86"/>
      <c r="CUS189" s="86"/>
      <c r="CUT189" s="86"/>
      <c r="CUU189" s="86"/>
      <c r="CUV189" s="86"/>
      <c r="CUW189" s="86"/>
      <c r="CUX189" s="86"/>
      <c r="CUY189" s="86"/>
      <c r="CUZ189" s="86"/>
      <c r="CVA189" s="86"/>
      <c r="CVB189" s="86"/>
      <c r="CVC189" s="86"/>
      <c r="CVD189" s="86"/>
      <c r="CVE189" s="86"/>
      <c r="CVF189" s="86"/>
      <c r="CVG189" s="86"/>
      <c r="CVH189" s="86"/>
      <c r="CVI189" s="86"/>
      <c r="CVJ189" s="86"/>
      <c r="CVK189" s="86"/>
      <c r="CVL189" s="86"/>
      <c r="CVM189" s="86"/>
      <c r="CVN189" s="86"/>
      <c r="CVO189" s="86"/>
      <c r="CVP189" s="86"/>
      <c r="CVQ189" s="86"/>
      <c r="CVR189" s="86"/>
      <c r="CVS189" s="86"/>
      <c r="CVT189" s="86"/>
      <c r="CVU189" s="86"/>
      <c r="CVV189" s="86"/>
      <c r="CVW189" s="86"/>
      <c r="CVX189" s="86"/>
      <c r="CVY189" s="86"/>
      <c r="CVZ189" s="86"/>
      <c r="CWA189" s="86"/>
      <c r="CWB189" s="86"/>
      <c r="CWC189" s="86"/>
      <c r="CWD189" s="86"/>
      <c r="CWE189" s="86"/>
      <c r="CWF189" s="86"/>
      <c r="CWG189" s="86"/>
      <c r="CWH189" s="86"/>
      <c r="CWI189" s="86"/>
      <c r="CWJ189" s="86"/>
      <c r="CWK189" s="86"/>
      <c r="CWL189" s="86"/>
      <c r="CWM189" s="86"/>
      <c r="CWN189" s="86"/>
      <c r="CWO189" s="86"/>
      <c r="CWP189" s="86"/>
      <c r="CWQ189" s="86"/>
      <c r="CWR189" s="86"/>
      <c r="CWS189" s="86"/>
      <c r="CWT189" s="86"/>
      <c r="CWU189" s="86"/>
      <c r="CWV189" s="86"/>
      <c r="CWW189" s="86"/>
      <c r="CWX189" s="86"/>
      <c r="CWY189" s="86"/>
      <c r="CWZ189" s="86"/>
      <c r="CXA189" s="86"/>
      <c r="CXB189" s="86"/>
      <c r="CXC189" s="86"/>
      <c r="CXD189" s="86"/>
      <c r="CXE189" s="86"/>
      <c r="CXF189" s="86"/>
      <c r="CXG189" s="86"/>
      <c r="CXH189" s="86"/>
      <c r="CXI189" s="86"/>
      <c r="CXJ189" s="86"/>
      <c r="CXK189" s="86"/>
      <c r="CXL189" s="86"/>
      <c r="CXM189" s="86"/>
      <c r="CXN189" s="86"/>
      <c r="CXO189" s="86"/>
      <c r="CXP189" s="86"/>
      <c r="CXQ189" s="86"/>
      <c r="CXR189" s="86"/>
      <c r="CXS189" s="86"/>
      <c r="CXT189" s="86"/>
      <c r="CXU189" s="86"/>
      <c r="CXV189" s="86"/>
      <c r="CXW189" s="86"/>
      <c r="CXX189" s="86"/>
      <c r="CXY189" s="86"/>
      <c r="CXZ189" s="86"/>
      <c r="CYA189" s="86"/>
      <c r="CYB189" s="86"/>
      <c r="CYC189" s="86"/>
      <c r="CYD189" s="86"/>
      <c r="CYE189" s="86"/>
      <c r="CYF189" s="86"/>
      <c r="CYG189" s="86"/>
      <c r="CYH189" s="86"/>
      <c r="CYI189" s="86"/>
      <c r="CYJ189" s="86"/>
      <c r="CYK189" s="86"/>
      <c r="CYL189" s="86"/>
      <c r="CYM189" s="86"/>
      <c r="CYN189" s="86"/>
      <c r="CYO189" s="86"/>
      <c r="CYP189" s="86"/>
      <c r="CYQ189" s="86"/>
      <c r="CYR189" s="86"/>
      <c r="CYS189" s="86"/>
      <c r="CYT189" s="86"/>
      <c r="CYU189" s="86"/>
      <c r="CYV189" s="86"/>
      <c r="CYW189" s="86"/>
      <c r="CYX189" s="86"/>
      <c r="CYY189" s="86"/>
      <c r="CYZ189" s="86"/>
      <c r="CZA189" s="86"/>
      <c r="CZB189" s="86"/>
      <c r="CZC189" s="86"/>
      <c r="CZD189" s="86"/>
      <c r="CZE189" s="86"/>
      <c r="CZF189" s="86"/>
      <c r="CZG189" s="86"/>
      <c r="CZH189" s="86"/>
      <c r="CZI189" s="86"/>
      <c r="CZJ189" s="86"/>
      <c r="CZK189" s="86"/>
      <c r="CZL189" s="86"/>
      <c r="CZM189" s="86"/>
      <c r="CZN189" s="86"/>
      <c r="CZO189" s="86"/>
      <c r="CZP189" s="86"/>
      <c r="CZQ189" s="86"/>
      <c r="CZR189" s="86"/>
      <c r="CZS189" s="86"/>
      <c r="CZT189" s="86"/>
      <c r="CZU189" s="86"/>
      <c r="CZV189" s="86"/>
      <c r="CZW189" s="86"/>
      <c r="CZX189" s="86"/>
      <c r="CZY189" s="86"/>
      <c r="CZZ189" s="86"/>
      <c r="DAA189" s="86"/>
      <c r="DAB189" s="86"/>
      <c r="DAC189" s="86"/>
      <c r="DAD189" s="86"/>
      <c r="DAE189" s="86"/>
      <c r="DAF189" s="86"/>
      <c r="DAG189" s="86"/>
      <c r="DAH189" s="86"/>
      <c r="DAI189" s="86"/>
      <c r="DAJ189" s="86"/>
      <c r="DAK189" s="86"/>
      <c r="DAL189" s="86"/>
      <c r="DAM189" s="86"/>
      <c r="DAN189" s="86"/>
      <c r="DAO189" s="86"/>
      <c r="DAP189" s="86"/>
      <c r="DAQ189" s="86"/>
      <c r="DAR189" s="86"/>
      <c r="DAS189" s="86"/>
      <c r="DAT189" s="86"/>
      <c r="DAU189" s="86"/>
      <c r="DAV189" s="86"/>
      <c r="DAW189" s="86"/>
      <c r="DAX189" s="86"/>
      <c r="DAY189" s="86"/>
      <c r="DAZ189" s="86"/>
      <c r="DBA189" s="86"/>
      <c r="DBB189" s="86"/>
      <c r="DBC189" s="86"/>
      <c r="DBD189" s="86"/>
      <c r="DBE189" s="86"/>
      <c r="DBF189" s="86"/>
      <c r="DBG189" s="86"/>
      <c r="DBH189" s="86"/>
      <c r="DBI189" s="86"/>
      <c r="DBJ189" s="86"/>
      <c r="DBK189" s="86"/>
      <c r="DBL189" s="86"/>
      <c r="DBM189" s="86"/>
      <c r="DBN189" s="86"/>
      <c r="DBO189" s="86"/>
      <c r="DBP189" s="86"/>
      <c r="DBQ189" s="86"/>
      <c r="DBR189" s="86"/>
      <c r="DBS189" s="86"/>
      <c r="DBT189" s="86"/>
      <c r="DBU189" s="86"/>
      <c r="DBV189" s="86"/>
      <c r="DBW189" s="86"/>
      <c r="DBX189" s="86"/>
      <c r="DBY189" s="86"/>
      <c r="DBZ189" s="86"/>
      <c r="DCA189" s="86"/>
      <c r="DCB189" s="86"/>
      <c r="DCC189" s="86"/>
      <c r="DCD189" s="86"/>
      <c r="DCE189" s="86"/>
      <c r="DCF189" s="86"/>
      <c r="DCG189" s="86"/>
      <c r="DCH189" s="86"/>
      <c r="DCI189" s="86"/>
      <c r="DCJ189" s="86"/>
      <c r="DCK189" s="86"/>
      <c r="DCL189" s="86"/>
      <c r="DCM189" s="86"/>
      <c r="DCN189" s="86"/>
      <c r="DCO189" s="86"/>
      <c r="DCP189" s="86"/>
      <c r="DCQ189" s="86"/>
      <c r="DCR189" s="86"/>
      <c r="DCS189" s="86"/>
      <c r="DCT189" s="86"/>
      <c r="DCU189" s="86"/>
      <c r="DCV189" s="86"/>
      <c r="DCW189" s="86"/>
      <c r="DCX189" s="86"/>
      <c r="DCY189" s="86"/>
      <c r="DCZ189" s="86"/>
      <c r="DDA189" s="86"/>
      <c r="DDB189" s="86"/>
      <c r="DDC189" s="86"/>
      <c r="DDD189" s="86"/>
      <c r="DDE189" s="86"/>
      <c r="DDF189" s="86"/>
      <c r="DDG189" s="86"/>
      <c r="DDH189" s="86"/>
      <c r="DDI189" s="86"/>
      <c r="DDJ189" s="86"/>
      <c r="DDK189" s="86"/>
      <c r="DDL189" s="86"/>
      <c r="DDM189" s="86"/>
      <c r="DDN189" s="86"/>
      <c r="DDO189" s="86"/>
      <c r="DDP189" s="86"/>
      <c r="DDQ189" s="86"/>
      <c r="DDR189" s="86"/>
      <c r="DDS189" s="86"/>
      <c r="DDT189" s="86"/>
      <c r="DDU189" s="86"/>
      <c r="DDV189" s="86"/>
      <c r="DDW189" s="86"/>
      <c r="DDX189" s="86"/>
      <c r="DDY189" s="86"/>
      <c r="DDZ189" s="86"/>
      <c r="DEA189" s="86"/>
      <c r="DEB189" s="86"/>
      <c r="DEC189" s="86"/>
      <c r="DED189" s="86"/>
      <c r="DEE189" s="86"/>
      <c r="DEF189" s="86"/>
      <c r="DEG189" s="86"/>
      <c r="DEH189" s="86"/>
      <c r="DEI189" s="86"/>
      <c r="DEJ189" s="86"/>
      <c r="DEK189" s="86"/>
      <c r="DEL189" s="86"/>
      <c r="DEM189" s="86"/>
      <c r="DEN189" s="86"/>
      <c r="DEO189" s="86"/>
      <c r="DEP189" s="86"/>
      <c r="DEQ189" s="86"/>
      <c r="DER189" s="86"/>
      <c r="DES189" s="86"/>
      <c r="DET189" s="86"/>
      <c r="DEU189" s="86"/>
      <c r="DEV189" s="86"/>
      <c r="DEW189" s="86"/>
      <c r="DEX189" s="86"/>
      <c r="DEY189" s="86"/>
      <c r="DEZ189" s="86"/>
      <c r="DFA189" s="86"/>
      <c r="DFB189" s="86"/>
      <c r="DFC189" s="86"/>
      <c r="DFD189" s="86"/>
      <c r="DFE189" s="86"/>
      <c r="DFF189" s="86"/>
      <c r="DFG189" s="86"/>
      <c r="DFH189" s="86"/>
      <c r="DFI189" s="86"/>
      <c r="DFJ189" s="86"/>
      <c r="DFK189" s="86"/>
      <c r="DFL189" s="86"/>
      <c r="DFM189" s="86"/>
      <c r="DFN189" s="86"/>
      <c r="DFO189" s="86"/>
      <c r="DFP189" s="86"/>
      <c r="DFQ189" s="86"/>
      <c r="DFR189" s="86"/>
      <c r="DFS189" s="86"/>
      <c r="DFT189" s="86"/>
      <c r="DFU189" s="86"/>
      <c r="DFV189" s="86"/>
      <c r="DFW189" s="86"/>
      <c r="DFX189" s="86"/>
      <c r="DFY189" s="86"/>
      <c r="DFZ189" s="86"/>
      <c r="DGA189" s="86"/>
      <c r="DGB189" s="86"/>
      <c r="DGC189" s="86"/>
      <c r="DGD189" s="86"/>
      <c r="DGE189" s="86"/>
      <c r="DGF189" s="86"/>
      <c r="DGG189" s="86"/>
      <c r="DGH189" s="86"/>
      <c r="DGI189" s="86"/>
      <c r="DGJ189" s="86"/>
      <c r="DGK189" s="86"/>
      <c r="DGL189" s="86"/>
      <c r="DGM189" s="86"/>
      <c r="DGN189" s="86"/>
      <c r="DGO189" s="86"/>
      <c r="DGP189" s="86"/>
      <c r="DGQ189" s="86"/>
      <c r="DGR189" s="86"/>
      <c r="DGS189" s="86"/>
      <c r="DGT189" s="86"/>
      <c r="DGU189" s="86"/>
      <c r="DGV189" s="86"/>
      <c r="DGW189" s="86"/>
      <c r="DGX189" s="86"/>
      <c r="DGY189" s="86"/>
      <c r="DGZ189" s="86"/>
      <c r="DHA189" s="86"/>
      <c r="DHB189" s="86"/>
      <c r="DHC189" s="86"/>
      <c r="DHD189" s="86"/>
      <c r="DHE189" s="86"/>
      <c r="DHF189" s="86"/>
      <c r="DHG189" s="86"/>
      <c r="DHH189" s="86"/>
      <c r="DHI189" s="86"/>
      <c r="DHJ189" s="86"/>
      <c r="DHK189" s="86"/>
      <c r="DHL189" s="86"/>
      <c r="DHM189" s="86"/>
      <c r="DHN189" s="86"/>
      <c r="DHO189" s="86"/>
      <c r="DHP189" s="86"/>
      <c r="DHQ189" s="86"/>
      <c r="DHR189" s="86"/>
      <c r="DHS189" s="86"/>
      <c r="DHT189" s="86"/>
      <c r="DHU189" s="86"/>
      <c r="DHV189" s="86"/>
      <c r="DHW189" s="86"/>
      <c r="DHX189" s="86"/>
      <c r="DHY189" s="86"/>
      <c r="DHZ189" s="86"/>
      <c r="DIA189" s="86"/>
      <c r="DIB189" s="86"/>
      <c r="DIC189" s="86"/>
      <c r="DID189" s="86"/>
      <c r="DIE189" s="86"/>
      <c r="DIF189" s="86"/>
      <c r="DIG189" s="86"/>
      <c r="DIH189" s="86"/>
      <c r="DII189" s="86"/>
      <c r="DIJ189" s="86"/>
      <c r="DIK189" s="86"/>
      <c r="DIL189" s="86"/>
      <c r="DIM189" s="86"/>
      <c r="DIN189" s="86"/>
      <c r="DIO189" s="86"/>
      <c r="DIP189" s="86"/>
      <c r="DIQ189" s="86"/>
      <c r="DIR189" s="86"/>
      <c r="DIS189" s="86"/>
      <c r="DIT189" s="86"/>
      <c r="DIU189" s="86"/>
      <c r="DIV189" s="86"/>
      <c r="DIW189" s="86"/>
      <c r="DIX189" s="86"/>
      <c r="DIY189" s="86"/>
      <c r="DIZ189" s="86"/>
      <c r="DJA189" s="86"/>
      <c r="DJB189" s="86"/>
      <c r="DJC189" s="86"/>
      <c r="DJD189" s="86"/>
      <c r="DJE189" s="86"/>
      <c r="DJF189" s="86"/>
      <c r="DJG189" s="86"/>
      <c r="DJH189" s="86"/>
      <c r="DJI189" s="86"/>
      <c r="DJJ189" s="86"/>
      <c r="DJK189" s="86"/>
      <c r="DJL189" s="86"/>
      <c r="DJM189" s="86"/>
      <c r="DJN189" s="86"/>
      <c r="DJO189" s="86"/>
      <c r="DJP189" s="86"/>
      <c r="DJQ189" s="86"/>
      <c r="DJR189" s="86"/>
      <c r="DJS189" s="86"/>
      <c r="DJT189" s="86"/>
      <c r="DJU189" s="86"/>
      <c r="DJV189" s="86"/>
      <c r="DJW189" s="86"/>
      <c r="DJX189" s="86"/>
      <c r="DJY189" s="86"/>
      <c r="DJZ189" s="86"/>
      <c r="DKA189" s="86"/>
      <c r="DKB189" s="86"/>
      <c r="DKC189" s="86"/>
      <c r="DKD189" s="86"/>
      <c r="DKE189" s="86"/>
      <c r="DKF189" s="86"/>
      <c r="DKG189" s="86"/>
      <c r="DKH189" s="86"/>
      <c r="DKI189" s="86"/>
      <c r="DKJ189" s="86"/>
      <c r="DKK189" s="86"/>
      <c r="DKL189" s="86"/>
      <c r="DKM189" s="86"/>
      <c r="DKN189" s="86"/>
      <c r="DKO189" s="86"/>
      <c r="DKP189" s="86"/>
      <c r="DKQ189" s="86"/>
      <c r="DKR189" s="86"/>
      <c r="DKS189" s="86"/>
      <c r="DKT189" s="86"/>
      <c r="DKU189" s="86"/>
      <c r="DKV189" s="86"/>
      <c r="DKW189" s="86"/>
      <c r="DKX189" s="86"/>
      <c r="DKY189" s="86"/>
      <c r="DKZ189" s="86"/>
      <c r="DLA189" s="86"/>
      <c r="DLB189" s="86"/>
      <c r="DLC189" s="86"/>
      <c r="DLD189" s="86"/>
      <c r="DLE189" s="86"/>
      <c r="DLF189" s="86"/>
      <c r="DLG189" s="86"/>
      <c r="DLH189" s="86"/>
      <c r="DLI189" s="86"/>
      <c r="DLJ189" s="86"/>
      <c r="DLK189" s="86"/>
      <c r="DLL189" s="86"/>
      <c r="DLM189" s="86"/>
      <c r="DLN189" s="86"/>
      <c r="DLO189" s="86"/>
      <c r="DLP189" s="86"/>
      <c r="DLQ189" s="86"/>
      <c r="DLR189" s="86"/>
      <c r="DLS189" s="86"/>
      <c r="DLT189" s="86"/>
      <c r="DLU189" s="86"/>
      <c r="DLV189" s="86"/>
      <c r="DLW189" s="86"/>
      <c r="DLX189" s="86"/>
      <c r="DLY189" s="86"/>
      <c r="DLZ189" s="86"/>
      <c r="DMA189" s="86"/>
      <c r="DMB189" s="86"/>
      <c r="DMC189" s="86"/>
      <c r="DMD189" s="86"/>
      <c r="DME189" s="86"/>
      <c r="DMF189" s="86"/>
      <c r="DMG189" s="86"/>
      <c r="DMH189" s="86"/>
      <c r="DMI189" s="86"/>
      <c r="DMJ189" s="86"/>
      <c r="DMK189" s="86"/>
      <c r="DML189" s="86"/>
      <c r="DMM189" s="86"/>
      <c r="DMN189" s="86"/>
      <c r="DMO189" s="86"/>
      <c r="DMP189" s="86"/>
      <c r="DMQ189" s="86"/>
      <c r="DMR189" s="86"/>
      <c r="DMS189" s="86"/>
      <c r="DMT189" s="86"/>
      <c r="DMU189" s="86"/>
      <c r="DMV189" s="86"/>
      <c r="DMW189" s="86"/>
      <c r="DMX189" s="86"/>
      <c r="DMY189" s="86"/>
      <c r="DMZ189" s="86"/>
      <c r="DNA189" s="86"/>
      <c r="DNB189" s="86"/>
      <c r="DNC189" s="86"/>
      <c r="DND189" s="86"/>
      <c r="DNE189" s="86"/>
      <c r="DNF189" s="86"/>
      <c r="DNG189" s="86"/>
      <c r="DNH189" s="86"/>
      <c r="DNI189" s="86"/>
      <c r="DNJ189" s="86"/>
      <c r="DNK189" s="86"/>
      <c r="DNL189" s="86"/>
      <c r="DNM189" s="86"/>
      <c r="DNN189" s="86"/>
      <c r="DNO189" s="86"/>
      <c r="DNP189" s="86"/>
      <c r="DNQ189" s="86"/>
      <c r="DNR189" s="86"/>
      <c r="DNS189" s="86"/>
      <c r="DNT189" s="86"/>
      <c r="DNU189" s="86"/>
      <c r="DNV189" s="86"/>
      <c r="DNW189" s="86"/>
      <c r="DNX189" s="86"/>
      <c r="DNY189" s="86"/>
      <c r="DNZ189" s="86"/>
      <c r="DOA189" s="86"/>
      <c r="DOB189" s="86"/>
      <c r="DOC189" s="86"/>
      <c r="DOD189" s="86"/>
      <c r="DOE189" s="86"/>
      <c r="DOF189" s="86"/>
      <c r="DOG189" s="86"/>
      <c r="DOH189" s="86"/>
      <c r="DOI189" s="86"/>
      <c r="DOJ189" s="86"/>
      <c r="DOK189" s="86"/>
      <c r="DOL189" s="86"/>
      <c r="DOM189" s="86"/>
      <c r="DON189" s="86"/>
      <c r="DOO189" s="86"/>
      <c r="DOP189" s="86"/>
      <c r="DOQ189" s="86"/>
      <c r="DOR189" s="86"/>
      <c r="DOS189" s="86"/>
      <c r="DOT189" s="86"/>
      <c r="DOU189" s="86"/>
      <c r="DOV189" s="86"/>
      <c r="DOW189" s="86"/>
      <c r="DOX189" s="86"/>
      <c r="DOY189" s="86"/>
      <c r="DOZ189" s="86"/>
      <c r="DPA189" s="86"/>
      <c r="DPB189" s="86"/>
      <c r="DPC189" s="86"/>
      <c r="DPD189" s="86"/>
      <c r="DPE189" s="86"/>
      <c r="DPF189" s="86"/>
      <c r="DPG189" s="86"/>
      <c r="DPH189" s="86"/>
      <c r="DPI189" s="86"/>
      <c r="DPJ189" s="86"/>
      <c r="DPK189" s="86"/>
      <c r="DPL189" s="86"/>
      <c r="DPM189" s="86"/>
      <c r="DPN189" s="86"/>
      <c r="DPO189" s="86"/>
      <c r="DPP189" s="86"/>
      <c r="DPQ189" s="86"/>
      <c r="DPR189" s="86"/>
      <c r="DPS189" s="86"/>
      <c r="DPT189" s="86"/>
      <c r="DPU189" s="86"/>
      <c r="DPV189" s="86"/>
      <c r="DPW189" s="86"/>
      <c r="DPX189" s="86"/>
      <c r="DPY189" s="86"/>
      <c r="DPZ189" s="86"/>
      <c r="DQA189" s="86"/>
      <c r="DQB189" s="86"/>
      <c r="DQC189" s="86"/>
      <c r="DQD189" s="86"/>
      <c r="DQE189" s="86"/>
      <c r="DQF189" s="86"/>
      <c r="DQG189" s="86"/>
      <c r="DQH189" s="86"/>
      <c r="DQI189" s="86"/>
      <c r="DQJ189" s="86"/>
      <c r="DQK189" s="86"/>
      <c r="DQL189" s="86"/>
      <c r="DQM189" s="86"/>
      <c r="DQN189" s="86"/>
      <c r="DQO189" s="86"/>
      <c r="DQP189" s="86"/>
      <c r="DQQ189" s="86"/>
      <c r="DQR189" s="86"/>
      <c r="DQS189" s="86"/>
      <c r="DQT189" s="86"/>
      <c r="DQU189" s="86"/>
      <c r="DQV189" s="86"/>
      <c r="DQW189" s="86"/>
      <c r="DQX189" s="86"/>
      <c r="DQY189" s="86"/>
      <c r="DQZ189" s="86"/>
      <c r="DRA189" s="86"/>
      <c r="DRB189" s="86"/>
      <c r="DRC189" s="86"/>
      <c r="DRD189" s="86"/>
      <c r="DRE189" s="86"/>
      <c r="DRF189" s="86"/>
      <c r="DRG189" s="86"/>
      <c r="DRH189" s="86"/>
      <c r="DRI189" s="86"/>
      <c r="DRJ189" s="86"/>
      <c r="DRK189" s="86"/>
      <c r="DRL189" s="86"/>
      <c r="DRM189" s="86"/>
      <c r="DRN189" s="86"/>
      <c r="DRO189" s="86"/>
      <c r="DRP189" s="86"/>
      <c r="DRQ189" s="86"/>
      <c r="DRR189" s="86"/>
      <c r="DRS189" s="86"/>
      <c r="DRT189" s="86"/>
      <c r="DRU189" s="86"/>
      <c r="DRV189" s="86"/>
      <c r="DRW189" s="86"/>
      <c r="DRX189" s="86"/>
      <c r="DRY189" s="86"/>
      <c r="DRZ189" s="86"/>
      <c r="DSA189" s="86"/>
      <c r="DSB189" s="86"/>
      <c r="DSC189" s="86"/>
      <c r="DSD189" s="86"/>
      <c r="DSE189" s="86"/>
      <c r="DSF189" s="86"/>
      <c r="DSG189" s="86"/>
      <c r="DSH189" s="86"/>
      <c r="DSI189" s="86"/>
      <c r="DSJ189" s="86"/>
      <c r="DSK189" s="86"/>
      <c r="DSL189" s="86"/>
      <c r="DSM189" s="86"/>
      <c r="DSN189" s="86"/>
      <c r="DSO189" s="86"/>
      <c r="DSP189" s="86"/>
      <c r="DSQ189" s="86"/>
      <c r="DSR189" s="86"/>
      <c r="DSS189" s="86"/>
      <c r="DST189" s="86"/>
      <c r="DSU189" s="86"/>
      <c r="DSV189" s="86"/>
      <c r="DSW189" s="86"/>
      <c r="DSX189" s="86"/>
      <c r="DSY189" s="86"/>
      <c r="DSZ189" s="86"/>
      <c r="DTA189" s="86"/>
      <c r="DTB189" s="86"/>
      <c r="DTC189" s="86"/>
      <c r="DTD189" s="86"/>
      <c r="DTE189" s="86"/>
      <c r="DTF189" s="86"/>
      <c r="DTG189" s="86"/>
      <c r="DTH189" s="86"/>
      <c r="DTI189" s="86"/>
      <c r="DTJ189" s="86"/>
      <c r="DTK189" s="86"/>
      <c r="DTL189" s="86"/>
      <c r="DTM189" s="86"/>
      <c r="DTN189" s="86"/>
      <c r="DTO189" s="86"/>
      <c r="DTP189" s="86"/>
      <c r="DTQ189" s="86"/>
      <c r="DTR189" s="86"/>
      <c r="DTS189" s="86"/>
      <c r="DTT189" s="86"/>
      <c r="DTU189" s="86"/>
      <c r="DTV189" s="86"/>
      <c r="DTW189" s="86"/>
      <c r="DTX189" s="86"/>
      <c r="DTY189" s="86"/>
      <c r="DTZ189" s="86"/>
      <c r="DUA189" s="86"/>
      <c r="DUB189" s="86"/>
      <c r="DUC189" s="86"/>
      <c r="DUD189" s="86"/>
      <c r="DUE189" s="86"/>
      <c r="DUF189" s="86"/>
      <c r="DUG189" s="86"/>
      <c r="DUH189" s="86"/>
      <c r="DUI189" s="86"/>
      <c r="DUJ189" s="86"/>
      <c r="DUK189" s="86"/>
      <c r="DUL189" s="86"/>
      <c r="DUM189" s="86"/>
      <c r="DUN189" s="86"/>
      <c r="DUO189" s="86"/>
      <c r="DUP189" s="86"/>
      <c r="DUQ189" s="86"/>
      <c r="DUR189" s="86"/>
      <c r="DUS189" s="86"/>
      <c r="DUT189" s="86"/>
      <c r="DUU189" s="86"/>
      <c r="DUV189" s="86"/>
      <c r="DUW189" s="86"/>
      <c r="DUX189" s="86"/>
      <c r="DUY189" s="86"/>
      <c r="DUZ189" s="86"/>
      <c r="DVA189" s="86"/>
      <c r="DVB189" s="86"/>
      <c r="DVC189" s="86"/>
      <c r="DVD189" s="86"/>
      <c r="DVE189" s="86"/>
      <c r="DVF189" s="86"/>
      <c r="DVG189" s="86"/>
      <c r="DVH189" s="86"/>
      <c r="DVI189" s="86"/>
      <c r="DVJ189" s="86"/>
      <c r="DVK189" s="86"/>
      <c r="DVL189" s="86"/>
      <c r="DVM189" s="86"/>
      <c r="DVN189" s="86"/>
      <c r="DVO189" s="86"/>
      <c r="DVP189" s="86"/>
      <c r="DVQ189" s="86"/>
      <c r="DVR189" s="86"/>
      <c r="DVS189" s="86"/>
      <c r="DVT189" s="86"/>
      <c r="DVU189" s="86"/>
      <c r="DVV189" s="86"/>
      <c r="DVW189" s="86"/>
      <c r="DVX189" s="86"/>
      <c r="DVY189" s="86"/>
      <c r="DVZ189" s="86"/>
      <c r="DWA189" s="86"/>
      <c r="DWB189" s="86"/>
      <c r="DWC189" s="86"/>
      <c r="DWD189" s="86"/>
      <c r="DWE189" s="86"/>
      <c r="DWF189" s="86"/>
      <c r="DWG189" s="86"/>
      <c r="DWH189" s="86"/>
      <c r="DWI189" s="86"/>
      <c r="DWJ189" s="86"/>
      <c r="DWK189" s="86"/>
      <c r="DWL189" s="86"/>
      <c r="DWM189" s="86"/>
      <c r="DWN189" s="86"/>
      <c r="DWO189" s="86"/>
      <c r="DWP189" s="86"/>
      <c r="DWQ189" s="86"/>
      <c r="DWR189" s="86"/>
      <c r="DWS189" s="86"/>
      <c r="DWT189" s="86"/>
      <c r="DWU189" s="86"/>
      <c r="DWV189" s="86"/>
      <c r="DWW189" s="86"/>
      <c r="DWX189" s="86"/>
      <c r="DWY189" s="86"/>
      <c r="DWZ189" s="86"/>
      <c r="DXA189" s="86"/>
      <c r="DXB189" s="86"/>
      <c r="DXC189" s="86"/>
      <c r="DXD189" s="86"/>
      <c r="DXE189" s="86"/>
      <c r="DXF189" s="86"/>
      <c r="DXG189" s="86"/>
      <c r="DXH189" s="86"/>
      <c r="DXI189" s="86"/>
      <c r="DXJ189" s="86"/>
      <c r="DXK189" s="86"/>
      <c r="DXL189" s="86"/>
      <c r="DXM189" s="86"/>
      <c r="DXN189" s="86"/>
      <c r="DXO189" s="86"/>
      <c r="DXP189" s="86"/>
      <c r="DXQ189" s="86"/>
      <c r="DXR189" s="86"/>
      <c r="DXS189" s="86"/>
      <c r="DXT189" s="86"/>
      <c r="DXU189" s="86"/>
      <c r="DXV189" s="86"/>
      <c r="DXW189" s="86"/>
      <c r="DXX189" s="86"/>
      <c r="DXY189" s="86"/>
      <c r="DXZ189" s="86"/>
      <c r="DYA189" s="86"/>
      <c r="DYB189" s="86"/>
      <c r="DYC189" s="86"/>
      <c r="DYD189" s="86"/>
      <c r="DYE189" s="86"/>
      <c r="DYF189" s="86"/>
      <c r="DYG189" s="86"/>
      <c r="DYH189" s="86"/>
      <c r="DYI189" s="86"/>
      <c r="DYJ189" s="86"/>
      <c r="DYK189" s="86"/>
      <c r="DYL189" s="86"/>
      <c r="DYM189" s="86"/>
      <c r="DYN189" s="86"/>
      <c r="DYO189" s="86"/>
      <c r="DYP189" s="86"/>
      <c r="DYQ189" s="86"/>
      <c r="DYR189" s="86"/>
      <c r="DYS189" s="86"/>
      <c r="DYT189" s="86"/>
      <c r="DYU189" s="86"/>
      <c r="DYV189" s="86"/>
      <c r="DYW189" s="86"/>
      <c r="DYX189" s="86"/>
      <c r="DYY189" s="86"/>
      <c r="DYZ189" s="86"/>
      <c r="DZA189" s="86"/>
      <c r="DZB189" s="86"/>
      <c r="DZC189" s="86"/>
      <c r="DZD189" s="86"/>
      <c r="DZE189" s="86"/>
      <c r="DZF189" s="86"/>
      <c r="DZG189" s="86"/>
      <c r="DZH189" s="86"/>
      <c r="DZI189" s="86"/>
      <c r="DZJ189" s="86"/>
      <c r="DZK189" s="86"/>
      <c r="DZL189" s="86"/>
      <c r="DZM189" s="86"/>
      <c r="DZN189" s="86"/>
      <c r="DZO189" s="86"/>
      <c r="DZP189" s="86"/>
      <c r="DZQ189" s="86"/>
      <c r="DZR189" s="86"/>
      <c r="DZS189" s="86"/>
      <c r="DZT189" s="86"/>
      <c r="DZU189" s="86"/>
      <c r="DZV189" s="86"/>
      <c r="DZW189" s="86"/>
      <c r="DZX189" s="86"/>
      <c r="DZY189" s="86"/>
      <c r="DZZ189" s="86"/>
      <c r="EAA189" s="86"/>
      <c r="EAB189" s="86"/>
      <c r="EAC189" s="86"/>
      <c r="EAD189" s="86"/>
      <c r="EAE189" s="86"/>
      <c r="EAF189" s="86"/>
      <c r="EAG189" s="86"/>
      <c r="EAH189" s="86"/>
      <c r="EAI189" s="86"/>
      <c r="EAJ189" s="86"/>
      <c r="EAK189" s="86"/>
      <c r="EAL189" s="86"/>
      <c r="EAM189" s="86"/>
      <c r="EAN189" s="86"/>
      <c r="EAO189" s="86"/>
      <c r="EAP189" s="86"/>
      <c r="EAQ189" s="86"/>
      <c r="EAR189" s="86"/>
      <c r="EAS189" s="86"/>
      <c r="EAT189" s="86"/>
      <c r="EAU189" s="86"/>
      <c r="EAV189" s="86"/>
      <c r="EAW189" s="86"/>
      <c r="EAX189" s="86"/>
      <c r="EAY189" s="86"/>
      <c r="EAZ189" s="86"/>
      <c r="EBA189" s="86"/>
      <c r="EBB189" s="86"/>
      <c r="EBC189" s="86"/>
      <c r="EBD189" s="86"/>
      <c r="EBE189" s="86"/>
      <c r="EBF189" s="86"/>
      <c r="EBG189" s="86"/>
      <c r="EBH189" s="86"/>
      <c r="EBI189" s="86"/>
      <c r="EBJ189" s="86"/>
      <c r="EBK189" s="86"/>
      <c r="EBL189" s="86"/>
      <c r="EBM189" s="86"/>
      <c r="EBN189" s="86"/>
      <c r="EBO189" s="86"/>
      <c r="EBP189" s="86"/>
      <c r="EBQ189" s="86"/>
      <c r="EBR189" s="86"/>
      <c r="EBS189" s="86"/>
      <c r="EBT189" s="86"/>
      <c r="EBU189" s="86"/>
      <c r="EBV189" s="86"/>
      <c r="EBW189" s="86"/>
      <c r="EBX189" s="86"/>
      <c r="EBY189" s="86"/>
      <c r="EBZ189" s="86"/>
      <c r="ECA189" s="86"/>
      <c r="ECB189" s="86"/>
      <c r="ECC189" s="86"/>
      <c r="ECD189" s="86"/>
      <c r="ECE189" s="86"/>
      <c r="ECF189" s="86"/>
      <c r="ECG189" s="86"/>
      <c r="ECH189" s="86"/>
      <c r="ECI189" s="86"/>
      <c r="ECJ189" s="86"/>
      <c r="ECK189" s="86"/>
      <c r="ECL189" s="86"/>
      <c r="ECM189" s="86"/>
      <c r="ECN189" s="86"/>
      <c r="ECO189" s="86"/>
      <c r="ECP189" s="86"/>
      <c r="ECQ189" s="86"/>
      <c r="ECR189" s="86"/>
      <c r="ECS189" s="86"/>
      <c r="ECT189" s="86"/>
      <c r="ECU189" s="86"/>
      <c r="ECV189" s="86"/>
      <c r="ECW189" s="86"/>
      <c r="ECX189" s="86"/>
      <c r="ECY189" s="86"/>
      <c r="ECZ189" s="86"/>
      <c r="EDA189" s="86"/>
      <c r="EDB189" s="86"/>
      <c r="EDC189" s="86"/>
      <c r="EDD189" s="86"/>
      <c r="EDE189" s="86"/>
      <c r="EDF189" s="86"/>
      <c r="EDG189" s="86"/>
      <c r="EDH189" s="86"/>
      <c r="EDI189" s="86"/>
      <c r="EDJ189" s="86"/>
      <c r="EDK189" s="86"/>
      <c r="EDL189" s="86"/>
      <c r="EDM189" s="86"/>
      <c r="EDN189" s="86"/>
      <c r="EDO189" s="86"/>
      <c r="EDP189" s="86"/>
      <c r="EDQ189" s="86"/>
      <c r="EDR189" s="86"/>
      <c r="EDS189" s="86"/>
      <c r="EDT189" s="86"/>
      <c r="EDU189" s="86"/>
      <c r="EDV189" s="86"/>
      <c r="EDW189" s="86"/>
      <c r="EDX189" s="86"/>
      <c r="EDY189" s="86"/>
      <c r="EDZ189" s="86"/>
      <c r="EEA189" s="86"/>
      <c r="EEB189" s="86"/>
      <c r="EEC189" s="86"/>
      <c r="EED189" s="86"/>
      <c r="EEE189" s="86"/>
      <c r="EEF189" s="86"/>
      <c r="EEG189" s="86"/>
      <c r="EEH189" s="86"/>
      <c r="EEI189" s="86"/>
      <c r="EEJ189" s="86"/>
      <c r="EEK189" s="86"/>
      <c r="EEL189" s="86"/>
      <c r="EEM189" s="86"/>
      <c r="EEN189" s="86"/>
      <c r="EEO189" s="86"/>
      <c r="EEP189" s="86"/>
      <c r="EEQ189" s="86"/>
      <c r="EER189" s="86"/>
      <c r="EES189" s="86"/>
      <c r="EET189" s="86"/>
      <c r="EEU189" s="86"/>
      <c r="EEV189" s="86"/>
      <c r="EEW189" s="86"/>
      <c r="EEX189" s="86"/>
      <c r="EEY189" s="86"/>
      <c r="EEZ189" s="86"/>
      <c r="EFA189" s="86"/>
      <c r="EFB189" s="86"/>
      <c r="EFC189" s="86"/>
      <c r="EFD189" s="86"/>
      <c r="EFE189" s="86"/>
      <c r="EFF189" s="86"/>
      <c r="EFG189" s="86"/>
      <c r="EFH189" s="86"/>
      <c r="EFI189" s="86"/>
      <c r="EFJ189" s="86"/>
      <c r="EFK189" s="86"/>
      <c r="EFL189" s="86"/>
      <c r="EFM189" s="86"/>
      <c r="EFN189" s="86"/>
      <c r="EFO189" s="86"/>
      <c r="EFP189" s="86"/>
      <c r="EFQ189" s="86"/>
      <c r="EFR189" s="86"/>
      <c r="EFS189" s="86"/>
      <c r="EFT189" s="86"/>
      <c r="EFU189" s="86"/>
      <c r="EFV189" s="86"/>
      <c r="EFW189" s="86"/>
      <c r="EFX189" s="86"/>
      <c r="EFY189" s="86"/>
      <c r="EFZ189" s="86"/>
      <c r="EGA189" s="86"/>
      <c r="EGB189" s="86"/>
      <c r="EGC189" s="86"/>
      <c r="EGD189" s="86"/>
      <c r="EGE189" s="86"/>
      <c r="EGF189" s="86"/>
      <c r="EGG189" s="86"/>
      <c r="EGH189" s="86"/>
      <c r="EGI189" s="86"/>
      <c r="EGJ189" s="86"/>
      <c r="EGK189" s="86"/>
      <c r="EGL189" s="86"/>
      <c r="EGM189" s="86"/>
      <c r="EGN189" s="86"/>
      <c r="EGO189" s="86"/>
      <c r="EGP189" s="86"/>
      <c r="EGQ189" s="86"/>
      <c r="EGR189" s="86"/>
      <c r="EGS189" s="86"/>
      <c r="EGT189" s="86"/>
      <c r="EGU189" s="86"/>
      <c r="EGV189" s="86"/>
      <c r="EGW189" s="86"/>
      <c r="EGX189" s="86"/>
      <c r="EGY189" s="86"/>
      <c r="EGZ189" s="86"/>
      <c r="EHA189" s="86"/>
      <c r="EHB189" s="86"/>
      <c r="EHC189" s="86"/>
      <c r="EHD189" s="86"/>
      <c r="EHE189" s="86"/>
      <c r="EHF189" s="86"/>
      <c r="EHG189" s="86"/>
      <c r="EHH189" s="86"/>
      <c r="EHI189" s="86"/>
      <c r="EHJ189" s="86"/>
      <c r="EHK189" s="86"/>
      <c r="EHL189" s="86"/>
      <c r="EHM189" s="86"/>
      <c r="EHN189" s="86"/>
      <c r="EHO189" s="86"/>
      <c r="EHP189" s="86"/>
      <c r="EHQ189" s="86"/>
      <c r="EHR189" s="86"/>
      <c r="EHS189" s="86"/>
      <c r="EHT189" s="86"/>
      <c r="EHU189" s="86"/>
      <c r="EHV189" s="86"/>
      <c r="EHW189" s="86"/>
      <c r="EHX189" s="86"/>
      <c r="EHY189" s="86"/>
      <c r="EHZ189" s="86"/>
      <c r="EIA189" s="86"/>
      <c r="EIB189" s="86"/>
      <c r="EIC189" s="86"/>
      <c r="EID189" s="86"/>
      <c r="EIE189" s="86"/>
      <c r="EIF189" s="86"/>
      <c r="EIG189" s="86"/>
      <c r="EIH189" s="86"/>
      <c r="EII189" s="86"/>
      <c r="EIJ189" s="86"/>
      <c r="EIK189" s="86"/>
      <c r="EIL189" s="86"/>
      <c r="EIM189" s="86"/>
      <c r="EIN189" s="86"/>
      <c r="EIO189" s="86"/>
      <c r="EIP189" s="86"/>
      <c r="EIQ189" s="86"/>
      <c r="EIR189" s="86"/>
      <c r="EIS189" s="86"/>
      <c r="EIT189" s="86"/>
      <c r="EIU189" s="86"/>
      <c r="EIV189" s="86"/>
      <c r="EIW189" s="86"/>
      <c r="EIX189" s="86"/>
      <c r="EIY189" s="86"/>
      <c r="EIZ189" s="86"/>
      <c r="EJA189" s="86"/>
      <c r="EJB189" s="86"/>
      <c r="EJC189" s="86"/>
      <c r="EJD189" s="86"/>
      <c r="EJE189" s="86"/>
      <c r="EJF189" s="86"/>
      <c r="EJG189" s="86"/>
      <c r="EJH189" s="86"/>
      <c r="EJI189" s="86"/>
      <c r="EJJ189" s="86"/>
      <c r="EJK189" s="86"/>
      <c r="EJL189" s="86"/>
      <c r="EJM189" s="86"/>
      <c r="EJN189" s="86"/>
      <c r="EJO189" s="86"/>
      <c r="EJP189" s="86"/>
      <c r="EJQ189" s="86"/>
      <c r="EJR189" s="86"/>
      <c r="EJS189" s="86"/>
      <c r="EJT189" s="86"/>
      <c r="EJU189" s="86"/>
      <c r="EJV189" s="86"/>
      <c r="EJW189" s="86"/>
      <c r="EJX189" s="86"/>
      <c r="EJY189" s="86"/>
      <c r="EJZ189" s="86"/>
      <c r="EKA189" s="86"/>
      <c r="EKB189" s="86"/>
      <c r="EKC189" s="86"/>
      <c r="EKD189" s="86"/>
      <c r="EKE189" s="86"/>
      <c r="EKF189" s="86"/>
      <c r="EKG189" s="86"/>
      <c r="EKH189" s="86"/>
      <c r="EKI189" s="86"/>
      <c r="EKJ189" s="86"/>
      <c r="EKK189" s="86"/>
      <c r="EKL189" s="86"/>
      <c r="EKM189" s="86"/>
      <c r="EKN189" s="86"/>
      <c r="EKO189" s="86"/>
      <c r="EKP189" s="86"/>
      <c r="EKQ189" s="86"/>
      <c r="EKR189" s="86"/>
      <c r="EKS189" s="86"/>
      <c r="EKT189" s="86"/>
      <c r="EKU189" s="86"/>
      <c r="EKV189" s="86"/>
      <c r="EKW189" s="86"/>
      <c r="EKX189" s="86"/>
      <c r="EKY189" s="86"/>
      <c r="EKZ189" s="86"/>
      <c r="ELA189" s="86"/>
      <c r="ELB189" s="86"/>
      <c r="ELC189" s="86"/>
      <c r="ELD189" s="86"/>
      <c r="ELE189" s="86"/>
      <c r="ELF189" s="86"/>
      <c r="ELG189" s="86"/>
      <c r="ELH189" s="86"/>
      <c r="ELI189" s="86"/>
      <c r="ELJ189" s="86"/>
      <c r="ELK189" s="86"/>
      <c r="ELL189" s="86"/>
      <c r="ELM189" s="86"/>
      <c r="ELN189" s="86"/>
      <c r="ELO189" s="86"/>
      <c r="ELP189" s="86"/>
      <c r="ELQ189" s="86"/>
      <c r="ELR189" s="86"/>
      <c r="ELS189" s="86"/>
      <c r="ELT189" s="86"/>
      <c r="ELU189" s="86"/>
      <c r="ELV189" s="86"/>
      <c r="ELW189" s="86"/>
      <c r="ELX189" s="86"/>
      <c r="ELY189" s="86"/>
      <c r="ELZ189" s="86"/>
      <c r="EMA189" s="86"/>
      <c r="EMB189" s="86"/>
      <c r="EMC189" s="86"/>
      <c r="EMD189" s="86"/>
      <c r="EME189" s="86"/>
      <c r="EMF189" s="86"/>
      <c r="EMG189" s="86"/>
      <c r="EMH189" s="86"/>
      <c r="EMI189" s="86"/>
      <c r="EMJ189" s="86"/>
      <c r="EMK189" s="86"/>
      <c r="EML189" s="86"/>
      <c r="EMM189" s="86"/>
      <c r="EMN189" s="86"/>
      <c r="EMO189" s="86"/>
      <c r="EMP189" s="86"/>
      <c r="EMQ189" s="86"/>
      <c r="EMR189" s="86"/>
      <c r="EMS189" s="86"/>
      <c r="EMT189" s="86"/>
      <c r="EMU189" s="86"/>
      <c r="EMV189" s="86"/>
      <c r="EMW189" s="86"/>
      <c r="EMX189" s="86"/>
      <c r="EMY189" s="86"/>
      <c r="EMZ189" s="86"/>
      <c r="ENA189" s="86"/>
      <c r="ENB189" s="86"/>
      <c r="ENC189" s="86"/>
      <c r="END189" s="86"/>
      <c r="ENE189" s="86"/>
      <c r="ENF189" s="86"/>
      <c r="ENG189" s="86"/>
      <c r="ENH189" s="86"/>
      <c r="ENI189" s="86"/>
      <c r="ENJ189" s="86"/>
      <c r="ENK189" s="86"/>
      <c r="ENL189" s="86"/>
      <c r="ENM189" s="86"/>
      <c r="ENN189" s="86"/>
      <c r="ENO189" s="86"/>
      <c r="ENP189" s="86"/>
      <c r="ENQ189" s="86"/>
      <c r="ENR189" s="86"/>
      <c r="ENS189" s="86"/>
      <c r="ENT189" s="86"/>
      <c r="ENU189" s="86"/>
      <c r="ENV189" s="86"/>
      <c r="ENW189" s="86"/>
      <c r="ENX189" s="86"/>
      <c r="ENY189" s="86"/>
      <c r="ENZ189" s="86"/>
      <c r="EOA189" s="86"/>
      <c r="EOB189" s="86"/>
      <c r="EOC189" s="86"/>
      <c r="EOD189" s="86"/>
      <c r="EOE189" s="86"/>
      <c r="EOF189" s="86"/>
      <c r="EOG189" s="86"/>
      <c r="EOH189" s="86"/>
      <c r="EOI189" s="86"/>
      <c r="EOJ189" s="86"/>
      <c r="EOK189" s="86"/>
      <c r="EOL189" s="86"/>
      <c r="EOM189" s="86"/>
      <c r="EON189" s="86"/>
      <c r="EOO189" s="86"/>
      <c r="EOP189" s="86"/>
      <c r="EOQ189" s="86"/>
      <c r="EOR189" s="86"/>
      <c r="EOS189" s="86"/>
      <c r="EOT189" s="86"/>
      <c r="EOU189" s="86"/>
      <c r="EOV189" s="86"/>
      <c r="EOW189" s="86"/>
      <c r="EOX189" s="86"/>
      <c r="EOY189" s="86"/>
      <c r="EOZ189" s="86"/>
      <c r="EPA189" s="86"/>
      <c r="EPB189" s="86"/>
      <c r="EPC189" s="86"/>
      <c r="EPD189" s="86"/>
      <c r="EPE189" s="86"/>
      <c r="EPF189" s="86"/>
      <c r="EPG189" s="86"/>
      <c r="EPH189" s="86"/>
      <c r="EPI189" s="86"/>
      <c r="EPJ189" s="86"/>
      <c r="EPK189" s="86"/>
      <c r="EPL189" s="86"/>
      <c r="EPM189" s="86"/>
      <c r="EPN189" s="86"/>
      <c r="EPO189" s="86"/>
      <c r="EPP189" s="86"/>
      <c r="EPQ189" s="86"/>
      <c r="EPR189" s="86"/>
      <c r="EPS189" s="86"/>
      <c r="EPT189" s="86"/>
      <c r="EPU189" s="86"/>
      <c r="EPV189" s="86"/>
      <c r="EPW189" s="86"/>
      <c r="EPX189" s="86"/>
      <c r="EPY189" s="86"/>
      <c r="EPZ189" s="86"/>
      <c r="EQA189" s="86"/>
      <c r="EQB189" s="86"/>
      <c r="EQC189" s="86"/>
      <c r="EQD189" s="86"/>
      <c r="EQE189" s="86"/>
      <c r="EQF189" s="86"/>
      <c r="EQG189" s="86"/>
      <c r="EQH189" s="86"/>
      <c r="EQI189" s="86"/>
      <c r="EQJ189" s="86"/>
      <c r="EQK189" s="86"/>
      <c r="EQL189" s="86"/>
      <c r="EQM189" s="86"/>
      <c r="EQN189" s="86"/>
      <c r="EQO189" s="86"/>
      <c r="EQP189" s="86"/>
      <c r="EQQ189" s="86"/>
      <c r="EQR189" s="86"/>
      <c r="EQS189" s="86"/>
      <c r="EQT189" s="86"/>
      <c r="EQU189" s="86"/>
      <c r="EQV189" s="86"/>
      <c r="EQW189" s="86"/>
      <c r="EQX189" s="86"/>
      <c r="EQY189" s="86"/>
      <c r="EQZ189" s="86"/>
      <c r="ERA189" s="86"/>
      <c r="ERB189" s="86"/>
      <c r="ERC189" s="86"/>
      <c r="ERD189" s="86"/>
      <c r="ERE189" s="86"/>
      <c r="ERF189" s="86"/>
      <c r="ERG189" s="86"/>
      <c r="ERH189" s="86"/>
      <c r="ERI189" s="86"/>
      <c r="ERJ189" s="86"/>
      <c r="ERK189" s="86"/>
      <c r="ERL189" s="86"/>
      <c r="ERM189" s="86"/>
      <c r="ERN189" s="86"/>
      <c r="ERO189" s="86"/>
      <c r="ERP189" s="86"/>
      <c r="ERQ189" s="86"/>
      <c r="ERR189" s="86"/>
      <c r="ERS189" s="86"/>
      <c r="ERT189" s="86"/>
      <c r="ERU189" s="86"/>
      <c r="ERV189" s="86"/>
      <c r="ERW189" s="86"/>
      <c r="ERX189" s="86"/>
      <c r="ERY189" s="86"/>
      <c r="ERZ189" s="86"/>
      <c r="ESA189" s="86"/>
      <c r="ESB189" s="86"/>
      <c r="ESC189" s="86"/>
      <c r="ESD189" s="86"/>
      <c r="ESE189" s="86"/>
      <c r="ESF189" s="86"/>
      <c r="ESG189" s="86"/>
      <c r="ESH189" s="86"/>
      <c r="ESI189" s="86"/>
      <c r="ESJ189" s="86"/>
      <c r="ESK189" s="86"/>
      <c r="ESL189" s="86"/>
      <c r="ESM189" s="86"/>
      <c r="ESN189" s="86"/>
      <c r="ESO189" s="86"/>
      <c r="ESP189" s="86"/>
      <c r="ESQ189" s="86"/>
      <c r="ESR189" s="86"/>
      <c r="ESS189" s="86"/>
      <c r="EST189" s="86"/>
      <c r="ESU189" s="86"/>
      <c r="ESV189" s="86"/>
      <c r="ESW189" s="86"/>
      <c r="ESX189" s="86"/>
      <c r="ESY189" s="86"/>
      <c r="ESZ189" s="86"/>
      <c r="ETA189" s="86"/>
      <c r="ETB189" s="86"/>
      <c r="ETC189" s="86"/>
      <c r="ETD189" s="86"/>
      <c r="ETE189" s="86"/>
      <c r="ETF189" s="86"/>
      <c r="ETG189" s="86"/>
      <c r="ETH189" s="86"/>
      <c r="ETI189" s="86"/>
      <c r="ETJ189" s="86"/>
      <c r="ETK189" s="86"/>
      <c r="ETL189" s="86"/>
      <c r="ETM189" s="86"/>
      <c r="ETN189" s="86"/>
      <c r="ETO189" s="86"/>
      <c r="ETP189" s="86"/>
      <c r="ETQ189" s="86"/>
      <c r="ETR189" s="86"/>
      <c r="ETS189" s="86"/>
      <c r="ETT189" s="86"/>
      <c r="ETU189" s="86"/>
      <c r="ETV189" s="86"/>
      <c r="ETW189" s="86"/>
      <c r="ETX189" s="86"/>
      <c r="ETY189" s="86"/>
      <c r="ETZ189" s="86"/>
      <c r="EUA189" s="86"/>
      <c r="EUB189" s="86"/>
      <c r="EUC189" s="86"/>
      <c r="EUD189" s="86"/>
      <c r="EUE189" s="86"/>
      <c r="EUF189" s="86"/>
      <c r="EUG189" s="86"/>
      <c r="EUH189" s="86"/>
      <c r="EUI189" s="86"/>
      <c r="EUJ189" s="86"/>
      <c r="EUK189" s="86"/>
      <c r="EUL189" s="86"/>
      <c r="EUM189" s="86"/>
      <c r="EUN189" s="86"/>
      <c r="EUO189" s="86"/>
      <c r="EUP189" s="86"/>
      <c r="EUQ189" s="86"/>
      <c r="EUR189" s="86"/>
      <c r="EUS189" s="86"/>
      <c r="EUT189" s="86"/>
      <c r="EUU189" s="86"/>
      <c r="EUV189" s="86"/>
      <c r="EUW189" s="86"/>
      <c r="EUX189" s="86"/>
      <c r="EUY189" s="86"/>
      <c r="EUZ189" s="86"/>
      <c r="EVA189" s="86"/>
      <c r="EVB189" s="86"/>
      <c r="EVC189" s="86"/>
      <c r="EVD189" s="86"/>
      <c r="EVE189" s="86"/>
      <c r="EVF189" s="86"/>
      <c r="EVG189" s="86"/>
      <c r="EVH189" s="86"/>
      <c r="EVI189" s="86"/>
      <c r="EVJ189" s="86"/>
      <c r="EVK189" s="86"/>
      <c r="EVL189" s="86"/>
      <c r="EVM189" s="86"/>
      <c r="EVN189" s="86"/>
      <c r="EVO189" s="86"/>
      <c r="EVP189" s="86"/>
      <c r="EVQ189" s="86"/>
      <c r="EVR189" s="86"/>
      <c r="EVS189" s="86"/>
      <c r="EVT189" s="86"/>
      <c r="EVU189" s="86"/>
      <c r="EVV189" s="86"/>
      <c r="EVW189" s="86"/>
      <c r="EVX189" s="86"/>
      <c r="EVY189" s="86"/>
      <c r="EVZ189" s="86"/>
      <c r="EWA189" s="86"/>
      <c r="EWB189" s="86"/>
      <c r="EWC189" s="86"/>
      <c r="EWD189" s="86"/>
      <c r="EWE189" s="86"/>
      <c r="EWF189" s="86"/>
      <c r="EWG189" s="86"/>
      <c r="EWH189" s="86"/>
      <c r="EWI189" s="86"/>
      <c r="EWJ189" s="86"/>
      <c r="EWK189" s="86"/>
      <c r="EWL189" s="86"/>
      <c r="EWM189" s="86"/>
      <c r="EWN189" s="86"/>
      <c r="EWO189" s="86"/>
      <c r="EWP189" s="86"/>
      <c r="EWQ189" s="86"/>
      <c r="EWR189" s="86"/>
      <c r="EWS189" s="86"/>
      <c r="EWT189" s="86"/>
      <c r="EWU189" s="86"/>
      <c r="EWV189" s="86"/>
      <c r="EWW189" s="86"/>
      <c r="EWX189" s="86"/>
      <c r="EWY189" s="86"/>
      <c r="EWZ189" s="86"/>
      <c r="EXA189" s="86"/>
      <c r="EXB189" s="86"/>
      <c r="EXC189" s="86"/>
      <c r="EXD189" s="86"/>
      <c r="EXE189" s="86"/>
      <c r="EXF189" s="86"/>
      <c r="EXG189" s="86"/>
      <c r="EXH189" s="86"/>
      <c r="EXI189" s="86"/>
      <c r="EXJ189" s="86"/>
      <c r="EXK189" s="86"/>
      <c r="EXL189" s="86"/>
      <c r="EXM189" s="86"/>
      <c r="EXN189" s="86"/>
      <c r="EXO189" s="86"/>
      <c r="EXP189" s="86"/>
      <c r="EXQ189" s="86"/>
      <c r="EXR189" s="86"/>
      <c r="EXS189" s="86"/>
      <c r="EXT189" s="86"/>
      <c r="EXU189" s="86"/>
      <c r="EXV189" s="86"/>
      <c r="EXW189" s="86"/>
      <c r="EXX189" s="86"/>
      <c r="EXY189" s="86"/>
      <c r="EXZ189" s="86"/>
      <c r="EYA189" s="86"/>
      <c r="EYB189" s="86"/>
      <c r="EYC189" s="86"/>
      <c r="EYD189" s="86"/>
      <c r="EYE189" s="86"/>
      <c r="EYF189" s="86"/>
      <c r="EYG189" s="86"/>
      <c r="EYH189" s="86"/>
      <c r="EYI189" s="86"/>
      <c r="EYJ189" s="86"/>
      <c r="EYK189" s="86"/>
      <c r="EYL189" s="86"/>
      <c r="EYM189" s="86"/>
      <c r="EYN189" s="86"/>
      <c r="EYO189" s="86"/>
      <c r="EYP189" s="86"/>
      <c r="EYQ189" s="86"/>
      <c r="EYR189" s="86"/>
      <c r="EYS189" s="86"/>
      <c r="EYT189" s="86"/>
      <c r="EYU189" s="86"/>
      <c r="EYV189" s="86"/>
      <c r="EYW189" s="86"/>
      <c r="EYX189" s="86"/>
      <c r="EYY189" s="86"/>
      <c r="EYZ189" s="86"/>
      <c r="EZA189" s="86"/>
      <c r="EZB189" s="86"/>
      <c r="EZC189" s="86"/>
      <c r="EZD189" s="86"/>
      <c r="EZE189" s="86"/>
      <c r="EZF189" s="86"/>
      <c r="EZG189" s="86"/>
      <c r="EZH189" s="86"/>
      <c r="EZI189" s="86"/>
      <c r="EZJ189" s="86"/>
      <c r="EZK189" s="86"/>
      <c r="EZL189" s="86"/>
      <c r="EZM189" s="86"/>
      <c r="EZN189" s="86"/>
      <c r="EZO189" s="86"/>
      <c r="EZP189" s="86"/>
      <c r="EZQ189" s="86"/>
      <c r="EZR189" s="86"/>
      <c r="EZS189" s="86"/>
      <c r="EZT189" s="86"/>
      <c r="EZU189" s="86"/>
      <c r="EZV189" s="86"/>
      <c r="EZW189" s="86"/>
      <c r="EZX189" s="86"/>
      <c r="EZY189" s="86"/>
      <c r="EZZ189" s="86"/>
      <c r="FAA189" s="86"/>
      <c r="FAB189" s="86"/>
      <c r="FAC189" s="86"/>
      <c r="FAD189" s="86"/>
      <c r="FAE189" s="86"/>
      <c r="FAF189" s="86"/>
      <c r="FAG189" s="86"/>
      <c r="FAH189" s="86"/>
      <c r="FAI189" s="86"/>
      <c r="FAJ189" s="86"/>
      <c r="FAK189" s="86"/>
      <c r="FAL189" s="86"/>
      <c r="FAM189" s="86"/>
      <c r="FAN189" s="86"/>
      <c r="FAO189" s="86"/>
      <c r="FAP189" s="86"/>
      <c r="FAQ189" s="86"/>
      <c r="FAR189" s="86"/>
      <c r="FAS189" s="86"/>
      <c r="FAT189" s="86"/>
      <c r="FAU189" s="86"/>
      <c r="FAV189" s="86"/>
      <c r="FAW189" s="86"/>
      <c r="FAX189" s="86"/>
      <c r="FAY189" s="86"/>
      <c r="FAZ189" s="86"/>
      <c r="FBA189" s="86"/>
      <c r="FBB189" s="86"/>
      <c r="FBC189" s="86"/>
      <c r="FBD189" s="86"/>
      <c r="FBE189" s="86"/>
      <c r="FBF189" s="86"/>
      <c r="FBG189" s="86"/>
      <c r="FBH189" s="86"/>
      <c r="FBI189" s="86"/>
      <c r="FBJ189" s="86"/>
      <c r="FBK189" s="86"/>
      <c r="FBL189" s="86"/>
      <c r="FBM189" s="86"/>
      <c r="FBN189" s="86"/>
      <c r="FBO189" s="86"/>
      <c r="FBP189" s="86"/>
      <c r="FBQ189" s="86"/>
      <c r="FBR189" s="86"/>
      <c r="FBS189" s="86"/>
      <c r="FBT189" s="86"/>
      <c r="FBU189" s="86"/>
      <c r="FBV189" s="86"/>
      <c r="FBW189" s="86"/>
      <c r="FBX189" s="86"/>
      <c r="FBY189" s="86"/>
      <c r="FBZ189" s="86"/>
      <c r="FCA189" s="86"/>
      <c r="FCB189" s="86"/>
      <c r="FCC189" s="86"/>
      <c r="FCD189" s="86"/>
      <c r="FCE189" s="86"/>
      <c r="FCF189" s="86"/>
      <c r="FCG189" s="86"/>
      <c r="FCH189" s="86"/>
      <c r="FCI189" s="86"/>
      <c r="FCJ189" s="86"/>
      <c r="FCK189" s="86"/>
      <c r="FCL189" s="86"/>
      <c r="FCM189" s="86"/>
      <c r="FCN189" s="86"/>
      <c r="FCO189" s="86"/>
      <c r="FCP189" s="86"/>
      <c r="FCQ189" s="86"/>
      <c r="FCR189" s="86"/>
      <c r="FCS189" s="86"/>
      <c r="FCT189" s="86"/>
      <c r="FCU189" s="86"/>
      <c r="FCV189" s="86"/>
      <c r="FCW189" s="86"/>
      <c r="FCX189" s="86"/>
      <c r="FCY189" s="86"/>
      <c r="FCZ189" s="86"/>
      <c r="FDA189" s="86"/>
      <c r="FDB189" s="86"/>
      <c r="FDC189" s="86"/>
      <c r="FDD189" s="86"/>
      <c r="FDE189" s="86"/>
      <c r="FDF189" s="86"/>
      <c r="FDG189" s="86"/>
      <c r="FDH189" s="86"/>
      <c r="FDI189" s="86"/>
      <c r="FDJ189" s="86"/>
      <c r="FDK189" s="86"/>
      <c r="FDL189" s="86"/>
      <c r="FDM189" s="86"/>
      <c r="FDN189" s="86"/>
      <c r="FDO189" s="86"/>
      <c r="FDP189" s="86"/>
      <c r="FDQ189" s="86"/>
      <c r="FDR189" s="86"/>
      <c r="FDS189" s="86"/>
      <c r="FDT189" s="86"/>
      <c r="FDU189" s="86"/>
      <c r="FDV189" s="86"/>
      <c r="FDW189" s="86"/>
      <c r="FDX189" s="86"/>
      <c r="FDY189" s="86"/>
      <c r="FDZ189" s="86"/>
      <c r="FEA189" s="86"/>
      <c r="FEB189" s="86"/>
      <c r="FEC189" s="86"/>
      <c r="FED189" s="86"/>
      <c r="FEE189" s="86"/>
      <c r="FEF189" s="86"/>
      <c r="FEG189" s="86"/>
      <c r="FEH189" s="86"/>
      <c r="FEI189" s="86"/>
      <c r="FEJ189" s="86"/>
      <c r="FEK189" s="86"/>
      <c r="FEL189" s="86"/>
      <c r="FEM189" s="86"/>
      <c r="FEN189" s="86"/>
      <c r="FEO189" s="86"/>
      <c r="FEP189" s="86"/>
      <c r="FEQ189" s="86"/>
      <c r="FER189" s="86"/>
      <c r="FES189" s="86"/>
      <c r="FET189" s="86"/>
      <c r="FEU189" s="86"/>
      <c r="FEV189" s="86"/>
      <c r="FEW189" s="86"/>
      <c r="FEX189" s="86"/>
      <c r="FEY189" s="86"/>
      <c r="FEZ189" s="86"/>
      <c r="FFA189" s="86"/>
      <c r="FFB189" s="86"/>
      <c r="FFC189" s="86"/>
      <c r="FFD189" s="86"/>
      <c r="FFE189" s="86"/>
      <c r="FFF189" s="86"/>
      <c r="FFG189" s="86"/>
      <c r="FFH189" s="86"/>
      <c r="FFI189" s="86"/>
      <c r="FFJ189" s="86"/>
      <c r="FFK189" s="86"/>
      <c r="FFL189" s="86"/>
      <c r="FFM189" s="86"/>
      <c r="FFN189" s="86"/>
      <c r="FFO189" s="86"/>
      <c r="FFP189" s="86"/>
      <c r="FFQ189" s="86"/>
      <c r="FFR189" s="86"/>
      <c r="FFS189" s="86"/>
      <c r="FFT189" s="86"/>
      <c r="FFU189" s="86"/>
      <c r="FFV189" s="86"/>
      <c r="FFW189" s="86"/>
      <c r="FFX189" s="86"/>
      <c r="FFY189" s="86"/>
      <c r="FFZ189" s="86"/>
      <c r="FGA189" s="86"/>
      <c r="FGB189" s="86"/>
      <c r="FGC189" s="86"/>
      <c r="FGD189" s="86"/>
      <c r="FGE189" s="86"/>
      <c r="FGF189" s="86"/>
      <c r="FGG189" s="86"/>
      <c r="FGH189" s="86"/>
      <c r="FGI189" s="86"/>
      <c r="FGJ189" s="86"/>
      <c r="FGK189" s="86"/>
      <c r="FGL189" s="86"/>
      <c r="FGM189" s="86"/>
      <c r="FGN189" s="86"/>
      <c r="FGO189" s="86"/>
      <c r="FGP189" s="86"/>
      <c r="FGQ189" s="86"/>
      <c r="FGR189" s="86"/>
      <c r="FGS189" s="86"/>
      <c r="FGT189" s="86"/>
      <c r="FGU189" s="86"/>
      <c r="FGV189" s="86"/>
      <c r="FGW189" s="86"/>
      <c r="FGX189" s="86"/>
      <c r="FGY189" s="86"/>
      <c r="FGZ189" s="86"/>
      <c r="FHA189" s="86"/>
      <c r="FHB189" s="86"/>
      <c r="FHC189" s="86"/>
      <c r="FHD189" s="86"/>
      <c r="FHE189" s="86"/>
      <c r="FHF189" s="86"/>
      <c r="FHG189" s="86"/>
      <c r="FHH189" s="86"/>
      <c r="FHI189" s="86"/>
      <c r="FHJ189" s="86"/>
      <c r="FHK189" s="86"/>
      <c r="FHL189" s="86"/>
      <c r="FHM189" s="86"/>
      <c r="FHN189" s="86"/>
      <c r="FHO189" s="86"/>
      <c r="FHP189" s="86"/>
      <c r="FHQ189" s="86"/>
      <c r="FHR189" s="86"/>
      <c r="FHS189" s="86"/>
      <c r="FHT189" s="86"/>
      <c r="FHU189" s="86"/>
      <c r="FHV189" s="86"/>
      <c r="FHW189" s="86"/>
      <c r="FHX189" s="86"/>
      <c r="FHY189" s="86"/>
      <c r="FHZ189" s="86"/>
      <c r="FIA189" s="86"/>
      <c r="FIB189" s="86"/>
      <c r="FIC189" s="86"/>
      <c r="FID189" s="86"/>
      <c r="FIE189" s="86"/>
      <c r="FIF189" s="86"/>
      <c r="FIG189" s="86"/>
      <c r="FIH189" s="86"/>
      <c r="FII189" s="86"/>
      <c r="FIJ189" s="86"/>
      <c r="FIK189" s="86"/>
      <c r="FIL189" s="86"/>
      <c r="FIM189" s="86"/>
      <c r="FIN189" s="86"/>
      <c r="FIO189" s="86"/>
      <c r="FIP189" s="86"/>
      <c r="FIQ189" s="86"/>
      <c r="FIR189" s="86"/>
      <c r="FIS189" s="86"/>
      <c r="FIT189" s="86"/>
      <c r="FIU189" s="86"/>
      <c r="FIV189" s="86"/>
      <c r="FIW189" s="86"/>
      <c r="FIX189" s="86"/>
      <c r="FIY189" s="86"/>
      <c r="FIZ189" s="86"/>
      <c r="FJA189" s="86"/>
      <c r="FJB189" s="86"/>
      <c r="FJC189" s="86"/>
      <c r="FJD189" s="86"/>
      <c r="FJE189" s="86"/>
      <c r="FJF189" s="86"/>
      <c r="FJG189" s="86"/>
      <c r="FJH189" s="86"/>
      <c r="FJI189" s="86"/>
      <c r="FJJ189" s="86"/>
      <c r="FJK189" s="86"/>
      <c r="FJL189" s="86"/>
      <c r="FJM189" s="86"/>
      <c r="FJN189" s="86"/>
      <c r="FJO189" s="86"/>
      <c r="FJP189" s="86"/>
      <c r="FJQ189" s="86"/>
      <c r="FJR189" s="86"/>
      <c r="FJS189" s="86"/>
      <c r="FJT189" s="86"/>
      <c r="FJU189" s="86"/>
      <c r="FJV189" s="86"/>
      <c r="FJW189" s="86"/>
      <c r="FJX189" s="86"/>
      <c r="FJY189" s="86"/>
      <c r="FJZ189" s="86"/>
      <c r="FKA189" s="86"/>
      <c r="FKB189" s="86"/>
      <c r="FKC189" s="86"/>
      <c r="FKD189" s="86"/>
      <c r="FKE189" s="86"/>
      <c r="FKF189" s="86"/>
      <c r="FKG189" s="86"/>
      <c r="FKH189" s="86"/>
      <c r="FKI189" s="86"/>
      <c r="FKJ189" s="86"/>
      <c r="FKK189" s="86"/>
      <c r="FKL189" s="86"/>
      <c r="FKM189" s="86"/>
      <c r="FKN189" s="86"/>
      <c r="FKO189" s="86"/>
      <c r="FKP189" s="86"/>
      <c r="FKQ189" s="86"/>
      <c r="FKR189" s="86"/>
      <c r="FKS189" s="86"/>
      <c r="FKT189" s="86"/>
      <c r="FKU189" s="86"/>
      <c r="FKV189" s="86"/>
      <c r="FKW189" s="86"/>
      <c r="FKX189" s="86"/>
      <c r="FKY189" s="86"/>
      <c r="FKZ189" s="86"/>
      <c r="FLA189" s="86"/>
      <c r="FLB189" s="86"/>
      <c r="FLC189" s="86"/>
      <c r="FLD189" s="86"/>
      <c r="FLE189" s="86"/>
      <c r="FLF189" s="86"/>
      <c r="FLG189" s="86"/>
      <c r="FLH189" s="86"/>
      <c r="FLI189" s="86"/>
      <c r="FLJ189" s="86"/>
      <c r="FLK189" s="86"/>
      <c r="FLL189" s="86"/>
      <c r="FLM189" s="86"/>
      <c r="FLN189" s="86"/>
      <c r="FLO189" s="86"/>
      <c r="FLP189" s="86"/>
      <c r="FLQ189" s="86"/>
      <c r="FLR189" s="86"/>
      <c r="FLS189" s="86"/>
      <c r="FLT189" s="86"/>
      <c r="FLU189" s="86"/>
      <c r="FLV189" s="86"/>
      <c r="FLW189" s="86"/>
      <c r="FLX189" s="86"/>
      <c r="FLY189" s="86"/>
      <c r="FLZ189" s="86"/>
      <c r="FMA189" s="86"/>
      <c r="FMB189" s="86"/>
      <c r="FMC189" s="86"/>
      <c r="FMD189" s="86"/>
      <c r="FME189" s="86"/>
      <c r="FMF189" s="86"/>
      <c r="FMG189" s="86"/>
      <c r="FMH189" s="86"/>
      <c r="FMI189" s="86"/>
      <c r="FMJ189" s="86"/>
      <c r="FMK189" s="86"/>
      <c r="FML189" s="86"/>
      <c r="FMM189" s="86"/>
      <c r="FMN189" s="86"/>
      <c r="FMO189" s="86"/>
      <c r="FMP189" s="86"/>
      <c r="FMQ189" s="86"/>
      <c r="FMR189" s="86"/>
      <c r="FMS189" s="86"/>
      <c r="FMT189" s="86"/>
      <c r="FMU189" s="86"/>
      <c r="FMV189" s="86"/>
      <c r="FMW189" s="86"/>
      <c r="FMX189" s="86"/>
      <c r="FMY189" s="86"/>
      <c r="FMZ189" s="86"/>
      <c r="FNA189" s="86"/>
      <c r="FNB189" s="86"/>
      <c r="FNC189" s="86"/>
      <c r="FND189" s="86"/>
      <c r="FNE189" s="86"/>
      <c r="FNF189" s="86"/>
      <c r="FNG189" s="86"/>
      <c r="FNH189" s="86"/>
      <c r="FNI189" s="86"/>
      <c r="FNJ189" s="86"/>
      <c r="FNK189" s="86"/>
      <c r="FNL189" s="86"/>
      <c r="FNM189" s="86"/>
      <c r="FNN189" s="86"/>
      <c r="FNO189" s="86"/>
      <c r="FNP189" s="86"/>
      <c r="FNQ189" s="86"/>
      <c r="FNR189" s="86"/>
      <c r="FNS189" s="86"/>
      <c r="FNT189" s="86"/>
      <c r="FNU189" s="86"/>
      <c r="FNV189" s="86"/>
      <c r="FNW189" s="86"/>
      <c r="FNX189" s="86"/>
      <c r="FNY189" s="86"/>
      <c r="FNZ189" s="86"/>
      <c r="FOA189" s="86"/>
      <c r="FOB189" s="86"/>
      <c r="FOC189" s="86"/>
      <c r="FOD189" s="86"/>
      <c r="FOE189" s="86"/>
      <c r="FOF189" s="86"/>
      <c r="FOG189" s="86"/>
      <c r="FOH189" s="86"/>
      <c r="FOI189" s="86"/>
      <c r="FOJ189" s="86"/>
      <c r="FOK189" s="86"/>
      <c r="FOL189" s="86"/>
      <c r="FOM189" s="86"/>
      <c r="FON189" s="86"/>
      <c r="FOO189" s="86"/>
      <c r="FOP189" s="86"/>
      <c r="FOQ189" s="86"/>
      <c r="FOR189" s="86"/>
      <c r="FOS189" s="86"/>
      <c r="FOT189" s="86"/>
      <c r="FOU189" s="86"/>
      <c r="FOV189" s="86"/>
      <c r="FOW189" s="86"/>
      <c r="FOX189" s="86"/>
      <c r="FOY189" s="86"/>
      <c r="FOZ189" s="86"/>
      <c r="FPA189" s="86"/>
      <c r="FPB189" s="86"/>
      <c r="FPC189" s="86"/>
      <c r="FPD189" s="86"/>
      <c r="FPE189" s="86"/>
      <c r="FPF189" s="86"/>
      <c r="FPG189" s="86"/>
      <c r="FPH189" s="86"/>
      <c r="FPI189" s="86"/>
      <c r="FPJ189" s="86"/>
      <c r="FPK189" s="86"/>
      <c r="FPL189" s="86"/>
      <c r="FPM189" s="86"/>
      <c r="FPN189" s="86"/>
      <c r="FPO189" s="86"/>
      <c r="FPP189" s="86"/>
      <c r="FPQ189" s="86"/>
      <c r="FPR189" s="86"/>
      <c r="FPS189" s="86"/>
      <c r="FPT189" s="86"/>
      <c r="FPU189" s="86"/>
      <c r="FPV189" s="86"/>
      <c r="FPW189" s="86"/>
      <c r="FPX189" s="86"/>
      <c r="FPY189" s="86"/>
      <c r="FPZ189" s="86"/>
      <c r="FQA189" s="86"/>
      <c r="FQB189" s="86"/>
      <c r="FQC189" s="86"/>
      <c r="FQD189" s="86"/>
      <c r="FQE189" s="86"/>
      <c r="FQF189" s="86"/>
      <c r="FQG189" s="86"/>
      <c r="FQH189" s="86"/>
      <c r="FQI189" s="86"/>
      <c r="FQJ189" s="86"/>
      <c r="FQK189" s="86"/>
      <c r="FQL189" s="86"/>
      <c r="FQM189" s="86"/>
      <c r="FQN189" s="86"/>
      <c r="FQO189" s="86"/>
      <c r="FQP189" s="86"/>
      <c r="FQQ189" s="86"/>
      <c r="FQR189" s="86"/>
      <c r="FQS189" s="86"/>
      <c r="FQT189" s="86"/>
      <c r="FQU189" s="86"/>
      <c r="FQV189" s="86"/>
      <c r="FQW189" s="86"/>
      <c r="FQX189" s="86"/>
      <c r="FQY189" s="86"/>
      <c r="FQZ189" s="86"/>
      <c r="FRA189" s="86"/>
      <c r="FRB189" s="86"/>
      <c r="FRC189" s="86"/>
      <c r="FRD189" s="86"/>
      <c r="FRE189" s="86"/>
      <c r="FRF189" s="86"/>
      <c r="FRG189" s="86"/>
      <c r="FRH189" s="86"/>
      <c r="FRI189" s="86"/>
      <c r="FRJ189" s="86"/>
      <c r="FRK189" s="86"/>
      <c r="FRL189" s="86"/>
      <c r="FRM189" s="86"/>
      <c r="FRN189" s="86"/>
      <c r="FRO189" s="86"/>
      <c r="FRP189" s="86"/>
      <c r="FRQ189" s="86"/>
      <c r="FRR189" s="86"/>
      <c r="FRS189" s="86"/>
      <c r="FRT189" s="86"/>
      <c r="FRU189" s="86"/>
      <c r="FRV189" s="86"/>
      <c r="FRW189" s="86"/>
      <c r="FRX189" s="86"/>
      <c r="FRY189" s="86"/>
      <c r="FRZ189" s="86"/>
      <c r="FSA189" s="86"/>
      <c r="FSB189" s="86"/>
      <c r="FSC189" s="86"/>
      <c r="FSD189" s="86"/>
      <c r="FSE189" s="86"/>
      <c r="FSF189" s="86"/>
      <c r="FSG189" s="86"/>
      <c r="FSH189" s="86"/>
      <c r="FSI189" s="86"/>
      <c r="FSJ189" s="86"/>
      <c r="FSK189" s="86"/>
      <c r="FSL189" s="86"/>
      <c r="FSM189" s="86"/>
      <c r="FSN189" s="86"/>
      <c r="FSO189" s="86"/>
      <c r="FSP189" s="86"/>
      <c r="FSQ189" s="86"/>
      <c r="FSR189" s="86"/>
      <c r="FSS189" s="86"/>
      <c r="FST189" s="86"/>
      <c r="FSU189" s="86"/>
      <c r="FSV189" s="86"/>
      <c r="FSW189" s="86"/>
      <c r="FSX189" s="86"/>
      <c r="FSY189" s="86"/>
      <c r="FSZ189" s="86"/>
      <c r="FTA189" s="86"/>
      <c r="FTB189" s="86"/>
      <c r="FTC189" s="86"/>
      <c r="FTD189" s="86"/>
      <c r="FTE189" s="86"/>
      <c r="FTF189" s="86"/>
      <c r="FTG189" s="86"/>
      <c r="FTH189" s="86"/>
      <c r="FTI189" s="86"/>
      <c r="FTJ189" s="86"/>
      <c r="FTK189" s="86"/>
      <c r="FTL189" s="86"/>
      <c r="FTM189" s="86"/>
      <c r="FTN189" s="86"/>
      <c r="FTO189" s="86"/>
      <c r="FTP189" s="86"/>
      <c r="FTQ189" s="86"/>
      <c r="FTR189" s="86"/>
      <c r="FTS189" s="86"/>
      <c r="FTT189" s="86"/>
      <c r="FTU189" s="86"/>
      <c r="FTV189" s="86"/>
      <c r="FTW189" s="86"/>
      <c r="FTX189" s="86"/>
      <c r="FTY189" s="86"/>
      <c r="FTZ189" s="86"/>
      <c r="FUA189" s="86"/>
      <c r="FUB189" s="86"/>
      <c r="FUC189" s="86"/>
      <c r="FUD189" s="86"/>
      <c r="FUE189" s="86"/>
      <c r="FUF189" s="86"/>
      <c r="FUG189" s="86"/>
      <c r="FUH189" s="86"/>
      <c r="FUI189" s="86"/>
      <c r="FUJ189" s="86"/>
      <c r="FUK189" s="86"/>
      <c r="FUL189" s="86"/>
      <c r="FUM189" s="86"/>
      <c r="FUN189" s="86"/>
      <c r="FUO189" s="86"/>
      <c r="FUP189" s="86"/>
      <c r="FUQ189" s="86"/>
      <c r="FUR189" s="86"/>
      <c r="FUS189" s="86"/>
      <c r="FUT189" s="86"/>
      <c r="FUU189" s="86"/>
      <c r="FUV189" s="86"/>
      <c r="FUW189" s="86"/>
      <c r="FUX189" s="86"/>
      <c r="FUY189" s="86"/>
      <c r="FUZ189" s="86"/>
      <c r="FVA189" s="86"/>
      <c r="FVB189" s="86"/>
      <c r="FVC189" s="86"/>
      <c r="FVD189" s="86"/>
      <c r="FVE189" s="86"/>
      <c r="FVF189" s="86"/>
      <c r="FVG189" s="86"/>
      <c r="FVH189" s="86"/>
      <c r="FVI189" s="86"/>
      <c r="FVJ189" s="86"/>
      <c r="FVK189" s="86"/>
      <c r="FVL189" s="86"/>
      <c r="FVM189" s="86"/>
      <c r="FVN189" s="86"/>
      <c r="FVO189" s="86"/>
      <c r="FVP189" s="86"/>
      <c r="FVQ189" s="86"/>
      <c r="FVR189" s="86"/>
      <c r="FVS189" s="86"/>
      <c r="FVT189" s="86"/>
      <c r="FVU189" s="86"/>
      <c r="FVV189" s="86"/>
      <c r="FVW189" s="86"/>
      <c r="FVX189" s="86"/>
      <c r="FVY189" s="86"/>
      <c r="FVZ189" s="86"/>
      <c r="FWA189" s="86"/>
      <c r="FWB189" s="86"/>
      <c r="FWC189" s="86"/>
      <c r="FWD189" s="86"/>
      <c r="FWE189" s="86"/>
      <c r="FWF189" s="86"/>
      <c r="FWG189" s="86"/>
      <c r="FWH189" s="86"/>
      <c r="FWI189" s="86"/>
      <c r="FWJ189" s="86"/>
      <c r="FWK189" s="86"/>
      <c r="FWL189" s="86"/>
      <c r="FWM189" s="86"/>
      <c r="FWN189" s="86"/>
      <c r="FWO189" s="86"/>
      <c r="FWP189" s="86"/>
      <c r="FWQ189" s="86"/>
      <c r="FWR189" s="86"/>
      <c r="FWS189" s="86"/>
      <c r="FWT189" s="86"/>
      <c r="FWU189" s="86"/>
      <c r="FWV189" s="86"/>
      <c r="FWW189" s="86"/>
      <c r="FWX189" s="86"/>
      <c r="FWY189" s="86"/>
      <c r="FWZ189" s="86"/>
      <c r="FXA189" s="86"/>
      <c r="FXB189" s="86"/>
      <c r="FXC189" s="86"/>
      <c r="FXD189" s="86"/>
      <c r="FXE189" s="86"/>
      <c r="FXF189" s="86"/>
      <c r="FXG189" s="86"/>
      <c r="FXH189" s="86"/>
      <c r="FXI189" s="86"/>
      <c r="FXJ189" s="86"/>
      <c r="FXK189" s="86"/>
      <c r="FXL189" s="86"/>
      <c r="FXM189" s="86"/>
      <c r="FXN189" s="86"/>
      <c r="FXO189" s="86"/>
      <c r="FXP189" s="86"/>
      <c r="FXQ189" s="86"/>
      <c r="FXR189" s="86"/>
      <c r="FXS189" s="86"/>
      <c r="FXT189" s="86"/>
      <c r="FXU189" s="86"/>
      <c r="FXV189" s="86"/>
      <c r="FXW189" s="86"/>
      <c r="FXX189" s="86"/>
      <c r="FXY189" s="86"/>
      <c r="FXZ189" s="86"/>
      <c r="FYA189" s="86"/>
      <c r="FYB189" s="86"/>
      <c r="FYC189" s="86"/>
      <c r="FYD189" s="86"/>
      <c r="FYE189" s="86"/>
      <c r="FYF189" s="86"/>
      <c r="FYG189" s="86"/>
      <c r="FYH189" s="86"/>
      <c r="FYI189" s="86"/>
      <c r="FYJ189" s="86"/>
      <c r="FYK189" s="86"/>
      <c r="FYL189" s="86"/>
      <c r="FYM189" s="86"/>
      <c r="FYN189" s="86"/>
      <c r="FYO189" s="86"/>
      <c r="FYP189" s="86"/>
      <c r="FYQ189" s="86"/>
      <c r="FYR189" s="86"/>
      <c r="FYS189" s="86"/>
      <c r="FYT189" s="86"/>
      <c r="FYU189" s="86"/>
      <c r="FYV189" s="86"/>
      <c r="FYW189" s="86"/>
      <c r="FYX189" s="86"/>
      <c r="FYY189" s="86"/>
      <c r="FYZ189" s="86"/>
      <c r="FZA189" s="86"/>
      <c r="FZB189" s="86"/>
      <c r="FZC189" s="86"/>
      <c r="FZD189" s="86"/>
      <c r="FZE189" s="86"/>
      <c r="FZF189" s="86"/>
      <c r="FZG189" s="86"/>
      <c r="FZH189" s="86"/>
      <c r="FZI189" s="86"/>
      <c r="FZJ189" s="86"/>
      <c r="FZK189" s="86"/>
      <c r="FZL189" s="86"/>
      <c r="FZM189" s="86"/>
      <c r="FZN189" s="86"/>
      <c r="FZO189" s="86"/>
      <c r="FZP189" s="86"/>
      <c r="FZQ189" s="86"/>
      <c r="FZR189" s="86"/>
      <c r="FZS189" s="86"/>
      <c r="FZT189" s="86"/>
      <c r="FZU189" s="86"/>
      <c r="FZV189" s="86"/>
      <c r="FZW189" s="86"/>
      <c r="FZX189" s="86"/>
      <c r="FZY189" s="86"/>
      <c r="FZZ189" s="86"/>
      <c r="GAA189" s="86"/>
      <c r="GAB189" s="86"/>
      <c r="GAC189" s="86"/>
      <c r="GAD189" s="86"/>
      <c r="GAE189" s="86"/>
      <c r="GAF189" s="86"/>
      <c r="GAG189" s="86"/>
      <c r="GAH189" s="86"/>
      <c r="GAI189" s="86"/>
      <c r="GAJ189" s="86"/>
      <c r="GAK189" s="86"/>
      <c r="GAL189" s="86"/>
      <c r="GAM189" s="86"/>
      <c r="GAN189" s="86"/>
      <c r="GAO189" s="86"/>
      <c r="GAP189" s="86"/>
      <c r="GAQ189" s="86"/>
      <c r="GAR189" s="86"/>
      <c r="GAS189" s="86"/>
      <c r="GAT189" s="86"/>
      <c r="GAU189" s="86"/>
      <c r="GAV189" s="86"/>
      <c r="GAW189" s="86"/>
      <c r="GAX189" s="86"/>
      <c r="GAY189" s="86"/>
      <c r="GAZ189" s="86"/>
      <c r="GBA189" s="86"/>
      <c r="GBB189" s="86"/>
      <c r="GBC189" s="86"/>
      <c r="GBD189" s="86"/>
      <c r="GBE189" s="86"/>
      <c r="GBF189" s="86"/>
      <c r="GBG189" s="86"/>
      <c r="GBH189" s="86"/>
      <c r="GBI189" s="86"/>
      <c r="GBJ189" s="86"/>
      <c r="GBK189" s="86"/>
      <c r="GBL189" s="86"/>
      <c r="GBM189" s="86"/>
      <c r="GBN189" s="86"/>
      <c r="GBO189" s="86"/>
      <c r="GBP189" s="86"/>
      <c r="GBQ189" s="86"/>
      <c r="GBR189" s="86"/>
      <c r="GBS189" s="86"/>
      <c r="GBT189" s="86"/>
      <c r="GBU189" s="86"/>
      <c r="GBV189" s="86"/>
      <c r="GBW189" s="86"/>
      <c r="GBX189" s="86"/>
      <c r="GBY189" s="86"/>
      <c r="GBZ189" s="86"/>
      <c r="GCA189" s="86"/>
      <c r="GCB189" s="86"/>
      <c r="GCC189" s="86"/>
      <c r="GCD189" s="86"/>
      <c r="GCE189" s="86"/>
      <c r="GCF189" s="86"/>
      <c r="GCG189" s="86"/>
      <c r="GCH189" s="86"/>
      <c r="GCI189" s="86"/>
      <c r="GCJ189" s="86"/>
      <c r="GCK189" s="86"/>
      <c r="GCL189" s="86"/>
      <c r="GCM189" s="86"/>
      <c r="GCN189" s="86"/>
      <c r="GCO189" s="86"/>
      <c r="GCP189" s="86"/>
      <c r="GCQ189" s="86"/>
      <c r="GCR189" s="86"/>
      <c r="GCS189" s="86"/>
      <c r="GCT189" s="86"/>
      <c r="GCU189" s="86"/>
      <c r="GCV189" s="86"/>
      <c r="GCW189" s="86"/>
      <c r="GCX189" s="86"/>
      <c r="GCY189" s="86"/>
      <c r="GCZ189" s="86"/>
      <c r="GDA189" s="86"/>
      <c r="GDB189" s="86"/>
      <c r="GDC189" s="86"/>
      <c r="GDD189" s="86"/>
      <c r="GDE189" s="86"/>
      <c r="GDF189" s="86"/>
      <c r="GDG189" s="86"/>
      <c r="GDH189" s="86"/>
      <c r="GDI189" s="86"/>
      <c r="GDJ189" s="86"/>
      <c r="GDK189" s="86"/>
      <c r="GDL189" s="86"/>
      <c r="GDM189" s="86"/>
      <c r="GDN189" s="86"/>
      <c r="GDO189" s="86"/>
      <c r="GDP189" s="86"/>
      <c r="GDQ189" s="86"/>
      <c r="GDR189" s="86"/>
      <c r="GDS189" s="86"/>
      <c r="GDT189" s="86"/>
      <c r="GDU189" s="86"/>
      <c r="GDV189" s="86"/>
      <c r="GDW189" s="86"/>
      <c r="GDX189" s="86"/>
      <c r="GDY189" s="86"/>
      <c r="GDZ189" s="86"/>
      <c r="GEA189" s="86"/>
      <c r="GEB189" s="86"/>
      <c r="GEC189" s="86"/>
      <c r="GED189" s="86"/>
      <c r="GEE189" s="86"/>
      <c r="GEF189" s="86"/>
      <c r="GEG189" s="86"/>
      <c r="GEH189" s="86"/>
      <c r="GEI189" s="86"/>
      <c r="GEJ189" s="86"/>
      <c r="GEK189" s="86"/>
      <c r="GEL189" s="86"/>
      <c r="GEM189" s="86"/>
      <c r="GEN189" s="86"/>
      <c r="GEO189" s="86"/>
      <c r="GEP189" s="86"/>
      <c r="GEQ189" s="86"/>
      <c r="GER189" s="86"/>
      <c r="GES189" s="86"/>
      <c r="GET189" s="86"/>
      <c r="GEU189" s="86"/>
      <c r="GEV189" s="86"/>
      <c r="GEW189" s="86"/>
      <c r="GEX189" s="86"/>
      <c r="GEY189" s="86"/>
      <c r="GEZ189" s="86"/>
      <c r="GFA189" s="86"/>
      <c r="GFB189" s="86"/>
      <c r="GFC189" s="86"/>
      <c r="GFD189" s="86"/>
      <c r="GFE189" s="86"/>
      <c r="GFF189" s="86"/>
      <c r="GFG189" s="86"/>
      <c r="GFH189" s="86"/>
      <c r="GFI189" s="86"/>
      <c r="GFJ189" s="86"/>
      <c r="GFK189" s="86"/>
      <c r="GFL189" s="86"/>
      <c r="GFM189" s="86"/>
      <c r="GFN189" s="86"/>
      <c r="GFO189" s="86"/>
      <c r="GFP189" s="86"/>
      <c r="GFQ189" s="86"/>
      <c r="GFR189" s="86"/>
      <c r="GFS189" s="86"/>
      <c r="GFT189" s="86"/>
      <c r="GFU189" s="86"/>
      <c r="GFV189" s="86"/>
      <c r="GFW189" s="86"/>
      <c r="GFX189" s="86"/>
      <c r="GFY189" s="86"/>
      <c r="GFZ189" s="86"/>
      <c r="GGA189" s="86"/>
      <c r="GGB189" s="86"/>
      <c r="GGC189" s="86"/>
      <c r="GGD189" s="86"/>
      <c r="GGE189" s="86"/>
      <c r="GGF189" s="86"/>
      <c r="GGG189" s="86"/>
      <c r="GGH189" s="86"/>
      <c r="GGI189" s="86"/>
      <c r="GGJ189" s="86"/>
      <c r="GGK189" s="86"/>
      <c r="GGL189" s="86"/>
      <c r="GGM189" s="86"/>
      <c r="GGN189" s="86"/>
      <c r="GGO189" s="86"/>
      <c r="GGP189" s="86"/>
      <c r="GGQ189" s="86"/>
      <c r="GGR189" s="86"/>
      <c r="GGS189" s="86"/>
      <c r="GGT189" s="86"/>
      <c r="GGU189" s="86"/>
      <c r="GGV189" s="86"/>
      <c r="GGW189" s="86"/>
      <c r="GGX189" s="86"/>
      <c r="GGY189" s="86"/>
      <c r="GGZ189" s="86"/>
      <c r="GHA189" s="86"/>
      <c r="GHB189" s="86"/>
      <c r="GHC189" s="86"/>
      <c r="GHD189" s="86"/>
      <c r="GHE189" s="86"/>
      <c r="GHF189" s="86"/>
      <c r="GHG189" s="86"/>
      <c r="GHH189" s="86"/>
      <c r="GHI189" s="86"/>
      <c r="GHJ189" s="86"/>
      <c r="GHK189" s="86"/>
      <c r="GHL189" s="86"/>
      <c r="GHM189" s="86"/>
      <c r="GHN189" s="86"/>
      <c r="GHO189" s="86"/>
      <c r="GHP189" s="86"/>
      <c r="GHQ189" s="86"/>
      <c r="GHR189" s="86"/>
      <c r="GHS189" s="86"/>
      <c r="GHT189" s="86"/>
      <c r="GHU189" s="86"/>
      <c r="GHV189" s="86"/>
      <c r="GHW189" s="86"/>
      <c r="GHX189" s="86"/>
      <c r="GHY189" s="86"/>
      <c r="GHZ189" s="86"/>
      <c r="GIA189" s="86"/>
      <c r="GIB189" s="86"/>
      <c r="GIC189" s="86"/>
      <c r="GID189" s="86"/>
      <c r="GIE189" s="86"/>
      <c r="GIF189" s="86"/>
      <c r="GIG189" s="86"/>
      <c r="GIH189" s="86"/>
      <c r="GII189" s="86"/>
      <c r="GIJ189" s="86"/>
      <c r="GIK189" s="86"/>
      <c r="GIL189" s="86"/>
      <c r="GIM189" s="86"/>
      <c r="GIN189" s="86"/>
      <c r="GIO189" s="86"/>
      <c r="GIP189" s="86"/>
      <c r="GIQ189" s="86"/>
      <c r="GIR189" s="86"/>
      <c r="GIS189" s="86"/>
      <c r="GIT189" s="86"/>
      <c r="GIU189" s="86"/>
      <c r="GIV189" s="86"/>
      <c r="GIW189" s="86"/>
      <c r="GIX189" s="86"/>
      <c r="GIY189" s="86"/>
      <c r="GIZ189" s="86"/>
      <c r="GJA189" s="86"/>
      <c r="GJB189" s="86"/>
      <c r="GJC189" s="86"/>
      <c r="GJD189" s="86"/>
      <c r="GJE189" s="86"/>
      <c r="GJF189" s="86"/>
      <c r="GJG189" s="86"/>
      <c r="GJH189" s="86"/>
      <c r="GJI189" s="86"/>
      <c r="GJJ189" s="86"/>
      <c r="GJK189" s="86"/>
      <c r="GJL189" s="86"/>
      <c r="GJM189" s="86"/>
      <c r="GJN189" s="86"/>
      <c r="GJO189" s="86"/>
      <c r="GJP189" s="86"/>
      <c r="GJQ189" s="86"/>
      <c r="GJR189" s="86"/>
      <c r="GJS189" s="86"/>
      <c r="GJT189" s="86"/>
      <c r="GJU189" s="86"/>
      <c r="GJV189" s="86"/>
      <c r="GJW189" s="86"/>
      <c r="GJX189" s="86"/>
      <c r="GJY189" s="86"/>
      <c r="GJZ189" s="86"/>
      <c r="GKA189" s="86"/>
      <c r="GKB189" s="86"/>
      <c r="GKC189" s="86"/>
      <c r="GKD189" s="86"/>
      <c r="GKE189" s="86"/>
      <c r="GKF189" s="86"/>
      <c r="GKG189" s="86"/>
      <c r="GKH189" s="86"/>
      <c r="GKI189" s="86"/>
      <c r="GKJ189" s="86"/>
      <c r="GKK189" s="86"/>
      <c r="GKL189" s="86"/>
      <c r="GKM189" s="86"/>
      <c r="GKN189" s="86"/>
      <c r="GKO189" s="86"/>
      <c r="GKP189" s="86"/>
      <c r="GKQ189" s="86"/>
      <c r="GKR189" s="86"/>
      <c r="GKS189" s="86"/>
      <c r="GKT189" s="86"/>
      <c r="GKU189" s="86"/>
      <c r="GKV189" s="86"/>
      <c r="GKW189" s="86"/>
      <c r="GKX189" s="86"/>
      <c r="GKY189" s="86"/>
      <c r="GKZ189" s="86"/>
      <c r="GLA189" s="86"/>
      <c r="GLB189" s="86"/>
      <c r="GLC189" s="86"/>
      <c r="GLD189" s="86"/>
      <c r="GLE189" s="86"/>
      <c r="GLF189" s="86"/>
      <c r="GLG189" s="86"/>
      <c r="GLH189" s="86"/>
      <c r="GLI189" s="86"/>
      <c r="GLJ189" s="86"/>
      <c r="GLK189" s="86"/>
      <c r="GLL189" s="86"/>
      <c r="GLM189" s="86"/>
      <c r="GLN189" s="86"/>
      <c r="GLO189" s="86"/>
      <c r="GLP189" s="86"/>
      <c r="GLQ189" s="86"/>
      <c r="GLR189" s="86"/>
      <c r="GLS189" s="86"/>
      <c r="GLT189" s="86"/>
      <c r="GLU189" s="86"/>
      <c r="GLV189" s="86"/>
      <c r="GLW189" s="86"/>
      <c r="GLX189" s="86"/>
      <c r="GLY189" s="86"/>
      <c r="GLZ189" s="86"/>
      <c r="GMA189" s="86"/>
      <c r="GMB189" s="86"/>
      <c r="GMC189" s="86"/>
      <c r="GMD189" s="86"/>
      <c r="GME189" s="86"/>
      <c r="GMF189" s="86"/>
      <c r="GMG189" s="86"/>
      <c r="GMH189" s="86"/>
      <c r="GMI189" s="86"/>
      <c r="GMJ189" s="86"/>
      <c r="GMK189" s="86"/>
      <c r="GML189" s="86"/>
      <c r="GMM189" s="86"/>
      <c r="GMN189" s="86"/>
      <c r="GMO189" s="86"/>
      <c r="GMP189" s="86"/>
      <c r="GMQ189" s="86"/>
      <c r="GMR189" s="86"/>
      <c r="GMS189" s="86"/>
      <c r="GMT189" s="86"/>
      <c r="GMU189" s="86"/>
      <c r="GMV189" s="86"/>
      <c r="GMW189" s="86"/>
      <c r="GMX189" s="86"/>
      <c r="GMY189" s="86"/>
      <c r="GMZ189" s="86"/>
      <c r="GNA189" s="86"/>
      <c r="GNB189" s="86"/>
      <c r="GNC189" s="86"/>
      <c r="GND189" s="86"/>
      <c r="GNE189" s="86"/>
      <c r="GNF189" s="86"/>
      <c r="GNG189" s="86"/>
      <c r="GNH189" s="86"/>
      <c r="GNI189" s="86"/>
      <c r="GNJ189" s="86"/>
      <c r="GNK189" s="86"/>
      <c r="GNL189" s="86"/>
      <c r="GNM189" s="86"/>
      <c r="GNN189" s="86"/>
      <c r="GNO189" s="86"/>
      <c r="GNP189" s="86"/>
      <c r="GNQ189" s="86"/>
      <c r="GNR189" s="86"/>
      <c r="GNS189" s="86"/>
      <c r="GNT189" s="86"/>
      <c r="GNU189" s="86"/>
      <c r="GNV189" s="86"/>
      <c r="GNW189" s="86"/>
      <c r="GNX189" s="86"/>
      <c r="GNY189" s="86"/>
      <c r="GNZ189" s="86"/>
      <c r="GOA189" s="86"/>
      <c r="GOB189" s="86"/>
      <c r="GOC189" s="86"/>
      <c r="GOD189" s="86"/>
      <c r="GOE189" s="86"/>
      <c r="GOF189" s="86"/>
      <c r="GOG189" s="86"/>
      <c r="GOH189" s="86"/>
      <c r="GOI189" s="86"/>
      <c r="GOJ189" s="86"/>
      <c r="GOK189" s="86"/>
      <c r="GOL189" s="86"/>
      <c r="GOM189" s="86"/>
      <c r="GON189" s="86"/>
      <c r="GOO189" s="86"/>
      <c r="GOP189" s="86"/>
      <c r="GOQ189" s="86"/>
      <c r="GOR189" s="86"/>
      <c r="GOS189" s="86"/>
      <c r="GOT189" s="86"/>
      <c r="GOU189" s="86"/>
      <c r="GOV189" s="86"/>
      <c r="GOW189" s="86"/>
      <c r="GOX189" s="86"/>
      <c r="GOY189" s="86"/>
      <c r="GOZ189" s="86"/>
      <c r="GPA189" s="86"/>
      <c r="GPB189" s="86"/>
      <c r="GPC189" s="86"/>
      <c r="GPD189" s="86"/>
      <c r="GPE189" s="86"/>
      <c r="GPF189" s="86"/>
      <c r="GPG189" s="86"/>
      <c r="GPH189" s="86"/>
      <c r="GPI189" s="86"/>
      <c r="GPJ189" s="86"/>
      <c r="GPK189" s="86"/>
      <c r="GPL189" s="86"/>
      <c r="GPM189" s="86"/>
      <c r="GPN189" s="86"/>
      <c r="GPO189" s="86"/>
      <c r="GPP189" s="86"/>
      <c r="GPQ189" s="86"/>
      <c r="GPR189" s="86"/>
      <c r="GPS189" s="86"/>
      <c r="GPT189" s="86"/>
      <c r="GPU189" s="86"/>
      <c r="GPV189" s="86"/>
      <c r="GPW189" s="86"/>
      <c r="GPX189" s="86"/>
      <c r="GPY189" s="86"/>
      <c r="GPZ189" s="86"/>
      <c r="GQA189" s="86"/>
      <c r="GQB189" s="86"/>
      <c r="GQC189" s="86"/>
      <c r="GQD189" s="86"/>
      <c r="GQE189" s="86"/>
      <c r="GQF189" s="86"/>
      <c r="GQG189" s="86"/>
      <c r="GQH189" s="86"/>
      <c r="GQI189" s="86"/>
      <c r="GQJ189" s="86"/>
      <c r="GQK189" s="86"/>
      <c r="GQL189" s="86"/>
      <c r="GQM189" s="86"/>
      <c r="GQN189" s="86"/>
      <c r="GQO189" s="86"/>
      <c r="GQP189" s="86"/>
      <c r="GQQ189" s="86"/>
      <c r="GQR189" s="86"/>
      <c r="GQS189" s="86"/>
      <c r="GQT189" s="86"/>
      <c r="GQU189" s="86"/>
      <c r="GQV189" s="86"/>
      <c r="GQW189" s="86"/>
      <c r="GQX189" s="86"/>
      <c r="GQY189" s="86"/>
      <c r="GQZ189" s="86"/>
      <c r="GRA189" s="86"/>
      <c r="GRB189" s="86"/>
      <c r="GRC189" s="86"/>
      <c r="GRD189" s="86"/>
      <c r="GRE189" s="86"/>
      <c r="GRF189" s="86"/>
      <c r="GRG189" s="86"/>
      <c r="GRH189" s="86"/>
      <c r="GRI189" s="86"/>
      <c r="GRJ189" s="86"/>
      <c r="GRK189" s="86"/>
      <c r="GRL189" s="86"/>
      <c r="GRM189" s="86"/>
      <c r="GRN189" s="86"/>
      <c r="GRO189" s="86"/>
      <c r="GRP189" s="86"/>
      <c r="GRQ189" s="86"/>
      <c r="GRR189" s="86"/>
      <c r="GRS189" s="86"/>
      <c r="GRT189" s="86"/>
      <c r="GRU189" s="86"/>
      <c r="GRV189" s="86"/>
      <c r="GRW189" s="86"/>
      <c r="GRX189" s="86"/>
      <c r="GRY189" s="86"/>
      <c r="GRZ189" s="86"/>
      <c r="GSA189" s="86"/>
      <c r="GSB189" s="86"/>
      <c r="GSC189" s="86"/>
      <c r="GSD189" s="86"/>
      <c r="GSE189" s="86"/>
      <c r="GSF189" s="86"/>
      <c r="GSG189" s="86"/>
      <c r="GSH189" s="86"/>
      <c r="GSI189" s="86"/>
      <c r="GSJ189" s="86"/>
      <c r="GSK189" s="86"/>
      <c r="GSL189" s="86"/>
      <c r="GSM189" s="86"/>
      <c r="GSN189" s="86"/>
      <c r="GSO189" s="86"/>
      <c r="GSP189" s="86"/>
      <c r="GSQ189" s="86"/>
      <c r="GSR189" s="86"/>
      <c r="GSS189" s="86"/>
      <c r="GST189" s="86"/>
      <c r="GSU189" s="86"/>
      <c r="GSV189" s="86"/>
      <c r="GSW189" s="86"/>
      <c r="GSX189" s="86"/>
      <c r="GSY189" s="86"/>
      <c r="GSZ189" s="86"/>
      <c r="GTA189" s="86"/>
      <c r="GTB189" s="86"/>
      <c r="GTC189" s="86"/>
      <c r="GTD189" s="86"/>
      <c r="GTE189" s="86"/>
      <c r="GTF189" s="86"/>
      <c r="GTG189" s="86"/>
      <c r="GTH189" s="86"/>
      <c r="GTI189" s="86"/>
      <c r="GTJ189" s="86"/>
      <c r="GTK189" s="86"/>
      <c r="GTL189" s="86"/>
      <c r="GTM189" s="86"/>
      <c r="GTN189" s="86"/>
      <c r="GTO189" s="86"/>
      <c r="GTP189" s="86"/>
      <c r="GTQ189" s="86"/>
      <c r="GTR189" s="86"/>
      <c r="GTS189" s="86"/>
      <c r="GTT189" s="86"/>
      <c r="GTU189" s="86"/>
      <c r="GTV189" s="86"/>
      <c r="GTW189" s="86"/>
      <c r="GTX189" s="86"/>
      <c r="GTY189" s="86"/>
      <c r="GTZ189" s="86"/>
      <c r="GUA189" s="86"/>
      <c r="GUB189" s="86"/>
      <c r="GUC189" s="86"/>
      <c r="GUD189" s="86"/>
      <c r="GUE189" s="86"/>
      <c r="GUF189" s="86"/>
      <c r="GUG189" s="86"/>
      <c r="GUH189" s="86"/>
      <c r="GUI189" s="86"/>
      <c r="GUJ189" s="86"/>
      <c r="GUK189" s="86"/>
      <c r="GUL189" s="86"/>
      <c r="GUM189" s="86"/>
      <c r="GUN189" s="86"/>
      <c r="GUO189" s="86"/>
      <c r="GUP189" s="86"/>
      <c r="GUQ189" s="86"/>
      <c r="GUR189" s="86"/>
      <c r="GUS189" s="86"/>
      <c r="GUT189" s="86"/>
      <c r="GUU189" s="86"/>
      <c r="GUV189" s="86"/>
      <c r="GUW189" s="86"/>
      <c r="GUX189" s="86"/>
      <c r="GUY189" s="86"/>
      <c r="GUZ189" s="86"/>
      <c r="GVA189" s="86"/>
      <c r="GVB189" s="86"/>
      <c r="GVC189" s="86"/>
      <c r="GVD189" s="86"/>
      <c r="GVE189" s="86"/>
      <c r="GVF189" s="86"/>
      <c r="GVG189" s="86"/>
      <c r="GVH189" s="86"/>
      <c r="GVI189" s="86"/>
      <c r="GVJ189" s="86"/>
      <c r="GVK189" s="86"/>
      <c r="GVL189" s="86"/>
      <c r="GVM189" s="86"/>
      <c r="GVN189" s="86"/>
      <c r="GVO189" s="86"/>
      <c r="GVP189" s="86"/>
      <c r="GVQ189" s="86"/>
      <c r="GVR189" s="86"/>
      <c r="GVS189" s="86"/>
      <c r="GVT189" s="86"/>
      <c r="GVU189" s="86"/>
      <c r="GVV189" s="86"/>
      <c r="GVW189" s="86"/>
      <c r="GVX189" s="86"/>
      <c r="GVY189" s="86"/>
      <c r="GVZ189" s="86"/>
      <c r="GWA189" s="86"/>
      <c r="GWB189" s="86"/>
      <c r="GWC189" s="86"/>
      <c r="GWD189" s="86"/>
      <c r="GWE189" s="86"/>
      <c r="GWF189" s="86"/>
      <c r="GWG189" s="86"/>
      <c r="GWH189" s="86"/>
      <c r="GWI189" s="86"/>
      <c r="GWJ189" s="86"/>
      <c r="GWK189" s="86"/>
      <c r="GWL189" s="86"/>
      <c r="GWM189" s="86"/>
      <c r="GWN189" s="86"/>
      <c r="GWO189" s="86"/>
      <c r="GWP189" s="86"/>
      <c r="GWQ189" s="86"/>
      <c r="GWR189" s="86"/>
      <c r="GWS189" s="86"/>
      <c r="GWT189" s="86"/>
      <c r="GWU189" s="86"/>
      <c r="GWV189" s="86"/>
      <c r="GWW189" s="86"/>
      <c r="GWX189" s="86"/>
      <c r="GWY189" s="86"/>
      <c r="GWZ189" s="86"/>
      <c r="GXA189" s="86"/>
      <c r="GXB189" s="86"/>
      <c r="GXC189" s="86"/>
      <c r="GXD189" s="86"/>
      <c r="GXE189" s="86"/>
      <c r="GXF189" s="86"/>
      <c r="GXG189" s="86"/>
      <c r="GXH189" s="86"/>
      <c r="GXI189" s="86"/>
      <c r="GXJ189" s="86"/>
      <c r="GXK189" s="86"/>
      <c r="GXL189" s="86"/>
      <c r="GXM189" s="86"/>
      <c r="GXN189" s="86"/>
      <c r="GXO189" s="86"/>
      <c r="GXP189" s="86"/>
      <c r="GXQ189" s="86"/>
      <c r="GXR189" s="86"/>
      <c r="GXS189" s="86"/>
      <c r="GXT189" s="86"/>
      <c r="GXU189" s="86"/>
      <c r="GXV189" s="86"/>
      <c r="GXW189" s="86"/>
      <c r="GXX189" s="86"/>
      <c r="GXY189" s="86"/>
      <c r="GXZ189" s="86"/>
      <c r="GYA189" s="86"/>
      <c r="GYB189" s="86"/>
      <c r="GYC189" s="86"/>
      <c r="GYD189" s="86"/>
      <c r="GYE189" s="86"/>
      <c r="GYF189" s="86"/>
      <c r="GYG189" s="86"/>
      <c r="GYH189" s="86"/>
      <c r="GYI189" s="86"/>
      <c r="GYJ189" s="86"/>
      <c r="GYK189" s="86"/>
      <c r="GYL189" s="86"/>
      <c r="GYM189" s="86"/>
      <c r="GYN189" s="86"/>
      <c r="GYO189" s="86"/>
      <c r="GYP189" s="86"/>
      <c r="GYQ189" s="86"/>
      <c r="GYR189" s="86"/>
      <c r="GYS189" s="86"/>
      <c r="GYT189" s="86"/>
      <c r="GYU189" s="86"/>
      <c r="GYV189" s="86"/>
      <c r="GYW189" s="86"/>
      <c r="GYX189" s="86"/>
      <c r="GYY189" s="86"/>
      <c r="GYZ189" s="86"/>
      <c r="GZA189" s="86"/>
      <c r="GZB189" s="86"/>
      <c r="GZC189" s="86"/>
      <c r="GZD189" s="86"/>
      <c r="GZE189" s="86"/>
      <c r="GZF189" s="86"/>
      <c r="GZG189" s="86"/>
      <c r="GZH189" s="86"/>
      <c r="GZI189" s="86"/>
      <c r="GZJ189" s="86"/>
      <c r="GZK189" s="86"/>
      <c r="GZL189" s="86"/>
      <c r="GZM189" s="86"/>
      <c r="GZN189" s="86"/>
      <c r="GZO189" s="86"/>
      <c r="GZP189" s="86"/>
      <c r="GZQ189" s="86"/>
      <c r="GZR189" s="86"/>
      <c r="GZS189" s="86"/>
      <c r="GZT189" s="86"/>
      <c r="GZU189" s="86"/>
      <c r="GZV189" s="86"/>
      <c r="GZW189" s="86"/>
      <c r="GZX189" s="86"/>
      <c r="GZY189" s="86"/>
      <c r="GZZ189" s="86"/>
      <c r="HAA189" s="86"/>
      <c r="HAB189" s="86"/>
      <c r="HAC189" s="86"/>
      <c r="HAD189" s="86"/>
      <c r="HAE189" s="86"/>
      <c r="HAF189" s="86"/>
      <c r="HAG189" s="86"/>
      <c r="HAH189" s="86"/>
      <c r="HAI189" s="86"/>
      <c r="HAJ189" s="86"/>
      <c r="HAK189" s="86"/>
      <c r="HAL189" s="86"/>
      <c r="HAM189" s="86"/>
      <c r="HAN189" s="86"/>
      <c r="HAO189" s="86"/>
      <c r="HAP189" s="86"/>
      <c r="HAQ189" s="86"/>
      <c r="HAR189" s="86"/>
      <c r="HAS189" s="86"/>
      <c r="HAT189" s="86"/>
      <c r="HAU189" s="86"/>
      <c r="HAV189" s="86"/>
      <c r="HAW189" s="86"/>
      <c r="HAX189" s="86"/>
      <c r="HAY189" s="86"/>
      <c r="HAZ189" s="86"/>
      <c r="HBA189" s="86"/>
      <c r="HBB189" s="86"/>
      <c r="HBC189" s="86"/>
      <c r="HBD189" s="86"/>
      <c r="HBE189" s="86"/>
      <c r="HBF189" s="86"/>
      <c r="HBG189" s="86"/>
      <c r="HBH189" s="86"/>
      <c r="HBI189" s="86"/>
      <c r="HBJ189" s="86"/>
      <c r="HBK189" s="86"/>
      <c r="HBL189" s="86"/>
      <c r="HBM189" s="86"/>
      <c r="HBN189" s="86"/>
      <c r="HBO189" s="86"/>
      <c r="HBP189" s="86"/>
      <c r="HBQ189" s="86"/>
      <c r="HBR189" s="86"/>
      <c r="HBS189" s="86"/>
      <c r="HBT189" s="86"/>
      <c r="HBU189" s="86"/>
      <c r="HBV189" s="86"/>
      <c r="HBW189" s="86"/>
      <c r="HBX189" s="86"/>
      <c r="HBY189" s="86"/>
      <c r="HBZ189" s="86"/>
      <c r="HCA189" s="86"/>
      <c r="HCB189" s="86"/>
      <c r="HCC189" s="86"/>
      <c r="HCD189" s="86"/>
      <c r="HCE189" s="86"/>
      <c r="HCF189" s="86"/>
      <c r="HCG189" s="86"/>
      <c r="HCH189" s="86"/>
      <c r="HCI189" s="86"/>
      <c r="HCJ189" s="86"/>
      <c r="HCK189" s="86"/>
      <c r="HCL189" s="86"/>
      <c r="HCM189" s="86"/>
      <c r="HCN189" s="86"/>
      <c r="HCO189" s="86"/>
      <c r="HCP189" s="86"/>
      <c r="HCQ189" s="86"/>
      <c r="HCR189" s="86"/>
      <c r="HCS189" s="86"/>
      <c r="HCT189" s="86"/>
      <c r="HCU189" s="86"/>
      <c r="HCV189" s="86"/>
      <c r="HCW189" s="86"/>
      <c r="HCX189" s="86"/>
      <c r="HCY189" s="86"/>
      <c r="HCZ189" s="86"/>
      <c r="HDA189" s="86"/>
      <c r="HDB189" s="86"/>
      <c r="HDC189" s="86"/>
      <c r="HDD189" s="86"/>
      <c r="HDE189" s="86"/>
      <c r="HDF189" s="86"/>
      <c r="HDG189" s="86"/>
      <c r="HDH189" s="86"/>
      <c r="HDI189" s="86"/>
      <c r="HDJ189" s="86"/>
      <c r="HDK189" s="86"/>
      <c r="HDL189" s="86"/>
      <c r="HDM189" s="86"/>
      <c r="HDN189" s="86"/>
      <c r="HDO189" s="86"/>
      <c r="HDP189" s="86"/>
      <c r="HDQ189" s="86"/>
      <c r="HDR189" s="86"/>
      <c r="HDS189" s="86"/>
      <c r="HDT189" s="86"/>
      <c r="HDU189" s="86"/>
      <c r="HDV189" s="86"/>
      <c r="HDW189" s="86"/>
      <c r="HDX189" s="86"/>
      <c r="HDY189" s="86"/>
      <c r="HDZ189" s="86"/>
      <c r="HEA189" s="86"/>
      <c r="HEB189" s="86"/>
      <c r="HEC189" s="86"/>
      <c r="HED189" s="86"/>
      <c r="HEE189" s="86"/>
      <c r="HEF189" s="86"/>
      <c r="HEG189" s="86"/>
      <c r="HEH189" s="86"/>
      <c r="HEI189" s="86"/>
      <c r="HEJ189" s="86"/>
      <c r="HEK189" s="86"/>
      <c r="HEL189" s="86"/>
      <c r="HEM189" s="86"/>
      <c r="HEN189" s="86"/>
      <c r="HEO189" s="86"/>
      <c r="HEP189" s="86"/>
      <c r="HEQ189" s="86"/>
      <c r="HER189" s="86"/>
      <c r="HES189" s="86"/>
      <c r="HET189" s="86"/>
      <c r="HEU189" s="86"/>
      <c r="HEV189" s="86"/>
      <c r="HEW189" s="86"/>
      <c r="HEX189" s="86"/>
      <c r="HEY189" s="86"/>
      <c r="HEZ189" s="86"/>
      <c r="HFA189" s="86"/>
      <c r="HFB189" s="86"/>
      <c r="HFC189" s="86"/>
      <c r="HFD189" s="86"/>
      <c r="HFE189" s="86"/>
      <c r="HFF189" s="86"/>
      <c r="HFG189" s="86"/>
      <c r="HFH189" s="86"/>
      <c r="HFI189" s="86"/>
      <c r="HFJ189" s="86"/>
      <c r="HFK189" s="86"/>
      <c r="HFL189" s="86"/>
      <c r="HFM189" s="86"/>
      <c r="HFN189" s="86"/>
      <c r="HFO189" s="86"/>
      <c r="HFP189" s="86"/>
      <c r="HFQ189" s="86"/>
      <c r="HFR189" s="86"/>
      <c r="HFS189" s="86"/>
      <c r="HFT189" s="86"/>
      <c r="HFU189" s="86"/>
      <c r="HFV189" s="86"/>
      <c r="HFW189" s="86"/>
      <c r="HFX189" s="86"/>
      <c r="HFY189" s="86"/>
      <c r="HFZ189" s="86"/>
      <c r="HGA189" s="86"/>
      <c r="HGB189" s="86"/>
      <c r="HGC189" s="86"/>
      <c r="HGD189" s="86"/>
      <c r="HGE189" s="86"/>
      <c r="HGF189" s="86"/>
      <c r="HGG189" s="86"/>
      <c r="HGH189" s="86"/>
      <c r="HGI189" s="86"/>
      <c r="HGJ189" s="86"/>
      <c r="HGK189" s="86"/>
      <c r="HGL189" s="86"/>
      <c r="HGM189" s="86"/>
      <c r="HGN189" s="86"/>
      <c r="HGO189" s="86"/>
      <c r="HGP189" s="86"/>
      <c r="HGQ189" s="86"/>
      <c r="HGR189" s="86"/>
      <c r="HGS189" s="86"/>
      <c r="HGT189" s="86"/>
      <c r="HGU189" s="86"/>
      <c r="HGV189" s="86"/>
      <c r="HGW189" s="86"/>
      <c r="HGX189" s="86"/>
      <c r="HGY189" s="86"/>
      <c r="HGZ189" s="86"/>
      <c r="HHA189" s="86"/>
      <c r="HHB189" s="86"/>
      <c r="HHC189" s="86"/>
      <c r="HHD189" s="86"/>
      <c r="HHE189" s="86"/>
      <c r="HHF189" s="86"/>
      <c r="HHG189" s="86"/>
      <c r="HHH189" s="86"/>
      <c r="HHI189" s="86"/>
      <c r="HHJ189" s="86"/>
      <c r="HHK189" s="86"/>
      <c r="HHL189" s="86"/>
      <c r="HHM189" s="86"/>
      <c r="HHN189" s="86"/>
      <c r="HHO189" s="86"/>
      <c r="HHP189" s="86"/>
      <c r="HHQ189" s="86"/>
      <c r="HHR189" s="86"/>
      <c r="HHS189" s="86"/>
      <c r="HHT189" s="86"/>
      <c r="HHU189" s="86"/>
      <c r="HHV189" s="86"/>
      <c r="HHW189" s="86"/>
      <c r="HHX189" s="86"/>
      <c r="HHY189" s="86"/>
      <c r="HHZ189" s="86"/>
      <c r="HIA189" s="86"/>
      <c r="HIB189" s="86"/>
      <c r="HIC189" s="86"/>
      <c r="HID189" s="86"/>
      <c r="HIE189" s="86"/>
      <c r="HIF189" s="86"/>
      <c r="HIG189" s="86"/>
      <c r="HIH189" s="86"/>
      <c r="HII189" s="86"/>
      <c r="HIJ189" s="86"/>
      <c r="HIK189" s="86"/>
      <c r="HIL189" s="86"/>
      <c r="HIM189" s="86"/>
      <c r="HIN189" s="86"/>
      <c r="HIO189" s="86"/>
      <c r="HIP189" s="86"/>
      <c r="HIQ189" s="86"/>
      <c r="HIR189" s="86"/>
      <c r="HIS189" s="86"/>
      <c r="HIT189" s="86"/>
      <c r="HIU189" s="86"/>
      <c r="HIV189" s="86"/>
      <c r="HIW189" s="86"/>
      <c r="HIX189" s="86"/>
      <c r="HIY189" s="86"/>
      <c r="HIZ189" s="86"/>
      <c r="HJA189" s="86"/>
      <c r="HJB189" s="86"/>
      <c r="HJC189" s="86"/>
      <c r="HJD189" s="86"/>
      <c r="HJE189" s="86"/>
      <c r="HJF189" s="86"/>
      <c r="HJG189" s="86"/>
      <c r="HJH189" s="86"/>
      <c r="HJI189" s="86"/>
      <c r="HJJ189" s="86"/>
      <c r="HJK189" s="86"/>
      <c r="HJL189" s="86"/>
      <c r="HJM189" s="86"/>
      <c r="HJN189" s="86"/>
      <c r="HJO189" s="86"/>
      <c r="HJP189" s="86"/>
      <c r="HJQ189" s="86"/>
      <c r="HJR189" s="86"/>
      <c r="HJS189" s="86"/>
      <c r="HJT189" s="86"/>
      <c r="HJU189" s="86"/>
      <c r="HJV189" s="86"/>
      <c r="HJW189" s="86"/>
      <c r="HJX189" s="86"/>
      <c r="HJY189" s="86"/>
      <c r="HJZ189" s="86"/>
      <c r="HKA189" s="86"/>
      <c r="HKB189" s="86"/>
      <c r="HKC189" s="86"/>
      <c r="HKD189" s="86"/>
      <c r="HKE189" s="86"/>
      <c r="HKF189" s="86"/>
      <c r="HKG189" s="86"/>
      <c r="HKH189" s="86"/>
      <c r="HKI189" s="86"/>
      <c r="HKJ189" s="86"/>
      <c r="HKK189" s="86"/>
      <c r="HKL189" s="86"/>
      <c r="HKM189" s="86"/>
      <c r="HKN189" s="86"/>
      <c r="HKO189" s="86"/>
      <c r="HKP189" s="86"/>
      <c r="HKQ189" s="86"/>
      <c r="HKR189" s="86"/>
      <c r="HKS189" s="86"/>
      <c r="HKT189" s="86"/>
      <c r="HKU189" s="86"/>
      <c r="HKV189" s="86"/>
      <c r="HKW189" s="86"/>
      <c r="HKX189" s="86"/>
      <c r="HKY189" s="86"/>
      <c r="HKZ189" s="86"/>
      <c r="HLA189" s="86"/>
      <c r="HLB189" s="86"/>
      <c r="HLC189" s="86"/>
      <c r="HLD189" s="86"/>
      <c r="HLE189" s="86"/>
      <c r="HLF189" s="86"/>
      <c r="HLG189" s="86"/>
      <c r="HLH189" s="86"/>
      <c r="HLI189" s="86"/>
      <c r="HLJ189" s="86"/>
      <c r="HLK189" s="86"/>
      <c r="HLL189" s="86"/>
      <c r="HLM189" s="86"/>
      <c r="HLN189" s="86"/>
      <c r="HLO189" s="86"/>
      <c r="HLP189" s="86"/>
      <c r="HLQ189" s="86"/>
      <c r="HLR189" s="86"/>
      <c r="HLS189" s="86"/>
      <c r="HLT189" s="86"/>
      <c r="HLU189" s="86"/>
      <c r="HLV189" s="86"/>
      <c r="HLW189" s="86"/>
      <c r="HLX189" s="86"/>
      <c r="HLY189" s="86"/>
      <c r="HLZ189" s="86"/>
      <c r="HMA189" s="86"/>
      <c r="HMB189" s="86"/>
      <c r="HMC189" s="86"/>
      <c r="HMD189" s="86"/>
      <c r="HME189" s="86"/>
      <c r="HMF189" s="86"/>
      <c r="HMG189" s="86"/>
      <c r="HMH189" s="86"/>
      <c r="HMI189" s="86"/>
      <c r="HMJ189" s="86"/>
      <c r="HMK189" s="86"/>
      <c r="HML189" s="86"/>
      <c r="HMM189" s="86"/>
      <c r="HMN189" s="86"/>
      <c r="HMO189" s="86"/>
      <c r="HMP189" s="86"/>
      <c r="HMQ189" s="86"/>
      <c r="HMR189" s="86"/>
      <c r="HMS189" s="86"/>
      <c r="HMT189" s="86"/>
      <c r="HMU189" s="86"/>
      <c r="HMV189" s="86"/>
      <c r="HMW189" s="86"/>
      <c r="HMX189" s="86"/>
      <c r="HMY189" s="86"/>
      <c r="HMZ189" s="86"/>
      <c r="HNA189" s="86"/>
      <c r="HNB189" s="86"/>
      <c r="HNC189" s="86"/>
      <c r="HND189" s="86"/>
      <c r="HNE189" s="86"/>
      <c r="HNF189" s="86"/>
      <c r="HNG189" s="86"/>
      <c r="HNH189" s="86"/>
      <c r="HNI189" s="86"/>
      <c r="HNJ189" s="86"/>
      <c r="HNK189" s="86"/>
      <c r="HNL189" s="86"/>
      <c r="HNM189" s="86"/>
      <c r="HNN189" s="86"/>
      <c r="HNO189" s="86"/>
      <c r="HNP189" s="86"/>
      <c r="HNQ189" s="86"/>
      <c r="HNR189" s="86"/>
      <c r="HNS189" s="86"/>
      <c r="HNT189" s="86"/>
      <c r="HNU189" s="86"/>
      <c r="HNV189" s="86"/>
      <c r="HNW189" s="86"/>
      <c r="HNX189" s="86"/>
      <c r="HNY189" s="86"/>
      <c r="HNZ189" s="86"/>
      <c r="HOA189" s="86"/>
      <c r="HOB189" s="86"/>
      <c r="HOC189" s="86"/>
      <c r="HOD189" s="86"/>
      <c r="HOE189" s="86"/>
      <c r="HOF189" s="86"/>
      <c r="HOG189" s="86"/>
      <c r="HOH189" s="86"/>
      <c r="HOI189" s="86"/>
      <c r="HOJ189" s="86"/>
      <c r="HOK189" s="86"/>
      <c r="HOL189" s="86"/>
      <c r="HOM189" s="86"/>
      <c r="HON189" s="86"/>
      <c r="HOO189" s="86"/>
      <c r="HOP189" s="86"/>
      <c r="HOQ189" s="86"/>
      <c r="HOR189" s="86"/>
      <c r="HOS189" s="86"/>
      <c r="HOT189" s="86"/>
      <c r="HOU189" s="86"/>
      <c r="HOV189" s="86"/>
      <c r="HOW189" s="86"/>
      <c r="HOX189" s="86"/>
      <c r="HOY189" s="86"/>
      <c r="HOZ189" s="86"/>
      <c r="HPA189" s="86"/>
      <c r="HPB189" s="86"/>
      <c r="HPC189" s="86"/>
      <c r="HPD189" s="86"/>
      <c r="HPE189" s="86"/>
      <c r="HPF189" s="86"/>
      <c r="HPG189" s="86"/>
      <c r="HPH189" s="86"/>
      <c r="HPI189" s="86"/>
      <c r="HPJ189" s="86"/>
      <c r="HPK189" s="86"/>
      <c r="HPL189" s="86"/>
      <c r="HPM189" s="86"/>
      <c r="HPN189" s="86"/>
      <c r="HPO189" s="86"/>
      <c r="HPP189" s="86"/>
      <c r="HPQ189" s="86"/>
      <c r="HPR189" s="86"/>
      <c r="HPS189" s="86"/>
      <c r="HPT189" s="86"/>
      <c r="HPU189" s="86"/>
      <c r="HPV189" s="86"/>
      <c r="HPW189" s="86"/>
      <c r="HPX189" s="86"/>
      <c r="HPY189" s="86"/>
      <c r="HPZ189" s="86"/>
      <c r="HQA189" s="86"/>
      <c r="HQB189" s="86"/>
      <c r="HQC189" s="86"/>
      <c r="HQD189" s="86"/>
      <c r="HQE189" s="86"/>
      <c r="HQF189" s="86"/>
      <c r="HQG189" s="86"/>
      <c r="HQH189" s="86"/>
      <c r="HQI189" s="86"/>
      <c r="HQJ189" s="86"/>
      <c r="HQK189" s="86"/>
      <c r="HQL189" s="86"/>
      <c r="HQM189" s="86"/>
      <c r="HQN189" s="86"/>
      <c r="HQO189" s="86"/>
      <c r="HQP189" s="86"/>
      <c r="HQQ189" s="86"/>
      <c r="HQR189" s="86"/>
      <c r="HQS189" s="86"/>
      <c r="HQT189" s="86"/>
      <c r="HQU189" s="86"/>
      <c r="HQV189" s="86"/>
      <c r="HQW189" s="86"/>
      <c r="HQX189" s="86"/>
      <c r="HQY189" s="86"/>
      <c r="HQZ189" s="86"/>
      <c r="HRA189" s="86"/>
      <c r="HRB189" s="86"/>
      <c r="HRC189" s="86"/>
      <c r="HRD189" s="86"/>
      <c r="HRE189" s="86"/>
      <c r="HRF189" s="86"/>
      <c r="HRG189" s="86"/>
      <c r="HRH189" s="86"/>
      <c r="HRI189" s="86"/>
      <c r="HRJ189" s="86"/>
      <c r="HRK189" s="86"/>
      <c r="HRL189" s="86"/>
      <c r="HRM189" s="86"/>
      <c r="HRN189" s="86"/>
      <c r="HRO189" s="86"/>
      <c r="HRP189" s="86"/>
      <c r="HRQ189" s="86"/>
      <c r="HRR189" s="86"/>
      <c r="HRS189" s="86"/>
      <c r="HRT189" s="86"/>
      <c r="HRU189" s="86"/>
      <c r="HRV189" s="86"/>
      <c r="HRW189" s="86"/>
      <c r="HRX189" s="86"/>
      <c r="HRY189" s="86"/>
      <c r="HRZ189" s="86"/>
      <c r="HSA189" s="86"/>
      <c r="HSB189" s="86"/>
      <c r="HSC189" s="86"/>
      <c r="HSD189" s="86"/>
      <c r="HSE189" s="86"/>
      <c r="HSF189" s="86"/>
      <c r="HSG189" s="86"/>
      <c r="HSH189" s="86"/>
      <c r="HSI189" s="86"/>
      <c r="HSJ189" s="86"/>
      <c r="HSK189" s="86"/>
      <c r="HSL189" s="86"/>
      <c r="HSM189" s="86"/>
      <c r="HSN189" s="86"/>
      <c r="HSO189" s="86"/>
      <c r="HSP189" s="86"/>
      <c r="HSQ189" s="86"/>
      <c r="HSR189" s="86"/>
      <c r="HSS189" s="86"/>
      <c r="HST189" s="86"/>
      <c r="HSU189" s="86"/>
      <c r="HSV189" s="86"/>
      <c r="HSW189" s="86"/>
      <c r="HSX189" s="86"/>
      <c r="HSY189" s="86"/>
      <c r="HSZ189" s="86"/>
      <c r="HTA189" s="86"/>
      <c r="HTB189" s="86"/>
      <c r="HTC189" s="86"/>
      <c r="HTD189" s="86"/>
      <c r="HTE189" s="86"/>
      <c r="HTF189" s="86"/>
      <c r="HTG189" s="86"/>
      <c r="HTH189" s="86"/>
      <c r="HTI189" s="86"/>
      <c r="HTJ189" s="86"/>
      <c r="HTK189" s="86"/>
      <c r="HTL189" s="86"/>
      <c r="HTM189" s="86"/>
      <c r="HTN189" s="86"/>
      <c r="HTO189" s="86"/>
      <c r="HTP189" s="86"/>
      <c r="HTQ189" s="86"/>
      <c r="HTR189" s="86"/>
      <c r="HTS189" s="86"/>
      <c r="HTT189" s="86"/>
      <c r="HTU189" s="86"/>
      <c r="HTV189" s="86"/>
      <c r="HTW189" s="86"/>
      <c r="HTX189" s="86"/>
      <c r="HTY189" s="86"/>
      <c r="HTZ189" s="86"/>
      <c r="HUA189" s="86"/>
      <c r="HUB189" s="86"/>
      <c r="HUC189" s="86"/>
      <c r="HUD189" s="86"/>
      <c r="HUE189" s="86"/>
      <c r="HUF189" s="86"/>
      <c r="HUG189" s="86"/>
      <c r="HUH189" s="86"/>
      <c r="HUI189" s="86"/>
      <c r="HUJ189" s="86"/>
      <c r="HUK189" s="86"/>
      <c r="HUL189" s="86"/>
      <c r="HUM189" s="86"/>
      <c r="HUN189" s="86"/>
      <c r="HUO189" s="86"/>
      <c r="HUP189" s="86"/>
      <c r="HUQ189" s="86"/>
      <c r="HUR189" s="86"/>
      <c r="HUS189" s="86"/>
      <c r="HUT189" s="86"/>
      <c r="HUU189" s="86"/>
      <c r="HUV189" s="86"/>
      <c r="HUW189" s="86"/>
      <c r="HUX189" s="86"/>
      <c r="HUY189" s="86"/>
      <c r="HUZ189" s="86"/>
      <c r="HVA189" s="86"/>
      <c r="HVB189" s="86"/>
      <c r="HVC189" s="86"/>
      <c r="HVD189" s="86"/>
      <c r="HVE189" s="86"/>
      <c r="HVF189" s="86"/>
      <c r="HVG189" s="86"/>
      <c r="HVH189" s="86"/>
      <c r="HVI189" s="86"/>
      <c r="HVJ189" s="86"/>
      <c r="HVK189" s="86"/>
      <c r="HVL189" s="86"/>
      <c r="HVM189" s="86"/>
      <c r="HVN189" s="86"/>
      <c r="HVO189" s="86"/>
      <c r="HVP189" s="86"/>
      <c r="HVQ189" s="86"/>
      <c r="HVR189" s="86"/>
      <c r="HVS189" s="86"/>
      <c r="HVT189" s="86"/>
      <c r="HVU189" s="86"/>
      <c r="HVV189" s="86"/>
      <c r="HVW189" s="86"/>
      <c r="HVX189" s="86"/>
      <c r="HVY189" s="86"/>
      <c r="HVZ189" s="86"/>
      <c r="HWA189" s="86"/>
      <c r="HWB189" s="86"/>
      <c r="HWC189" s="86"/>
      <c r="HWD189" s="86"/>
      <c r="HWE189" s="86"/>
      <c r="HWF189" s="86"/>
      <c r="HWG189" s="86"/>
      <c r="HWH189" s="86"/>
      <c r="HWI189" s="86"/>
      <c r="HWJ189" s="86"/>
      <c r="HWK189" s="86"/>
      <c r="HWL189" s="86"/>
      <c r="HWM189" s="86"/>
      <c r="HWN189" s="86"/>
      <c r="HWO189" s="86"/>
      <c r="HWP189" s="86"/>
      <c r="HWQ189" s="86"/>
      <c r="HWR189" s="86"/>
      <c r="HWS189" s="86"/>
      <c r="HWT189" s="86"/>
      <c r="HWU189" s="86"/>
      <c r="HWV189" s="86"/>
      <c r="HWW189" s="86"/>
      <c r="HWX189" s="86"/>
      <c r="HWY189" s="86"/>
      <c r="HWZ189" s="86"/>
      <c r="HXA189" s="86"/>
      <c r="HXB189" s="86"/>
      <c r="HXC189" s="86"/>
      <c r="HXD189" s="86"/>
      <c r="HXE189" s="86"/>
      <c r="HXF189" s="86"/>
      <c r="HXG189" s="86"/>
      <c r="HXH189" s="86"/>
      <c r="HXI189" s="86"/>
      <c r="HXJ189" s="86"/>
      <c r="HXK189" s="86"/>
      <c r="HXL189" s="86"/>
      <c r="HXM189" s="86"/>
      <c r="HXN189" s="86"/>
      <c r="HXO189" s="86"/>
      <c r="HXP189" s="86"/>
      <c r="HXQ189" s="86"/>
      <c r="HXR189" s="86"/>
      <c r="HXS189" s="86"/>
      <c r="HXT189" s="86"/>
      <c r="HXU189" s="86"/>
      <c r="HXV189" s="86"/>
      <c r="HXW189" s="86"/>
      <c r="HXX189" s="86"/>
      <c r="HXY189" s="86"/>
      <c r="HXZ189" s="86"/>
      <c r="HYA189" s="86"/>
      <c r="HYB189" s="86"/>
      <c r="HYC189" s="86"/>
      <c r="HYD189" s="86"/>
      <c r="HYE189" s="86"/>
      <c r="HYF189" s="86"/>
      <c r="HYG189" s="86"/>
      <c r="HYH189" s="86"/>
      <c r="HYI189" s="86"/>
      <c r="HYJ189" s="86"/>
      <c r="HYK189" s="86"/>
      <c r="HYL189" s="86"/>
      <c r="HYM189" s="86"/>
      <c r="HYN189" s="86"/>
      <c r="HYO189" s="86"/>
      <c r="HYP189" s="86"/>
      <c r="HYQ189" s="86"/>
      <c r="HYR189" s="86"/>
      <c r="HYS189" s="86"/>
      <c r="HYT189" s="86"/>
      <c r="HYU189" s="86"/>
      <c r="HYV189" s="86"/>
      <c r="HYW189" s="86"/>
      <c r="HYX189" s="86"/>
      <c r="HYY189" s="86"/>
      <c r="HYZ189" s="86"/>
      <c r="HZA189" s="86"/>
      <c r="HZB189" s="86"/>
      <c r="HZC189" s="86"/>
      <c r="HZD189" s="86"/>
      <c r="HZE189" s="86"/>
      <c r="HZF189" s="86"/>
      <c r="HZG189" s="86"/>
      <c r="HZH189" s="86"/>
      <c r="HZI189" s="86"/>
      <c r="HZJ189" s="86"/>
      <c r="HZK189" s="86"/>
      <c r="HZL189" s="86"/>
      <c r="HZM189" s="86"/>
      <c r="HZN189" s="86"/>
      <c r="HZO189" s="86"/>
      <c r="HZP189" s="86"/>
      <c r="HZQ189" s="86"/>
      <c r="HZR189" s="86"/>
      <c r="HZS189" s="86"/>
      <c r="HZT189" s="86"/>
      <c r="HZU189" s="86"/>
      <c r="HZV189" s="86"/>
      <c r="HZW189" s="86"/>
      <c r="HZX189" s="86"/>
      <c r="HZY189" s="86"/>
      <c r="HZZ189" s="86"/>
      <c r="IAA189" s="86"/>
      <c r="IAB189" s="86"/>
      <c r="IAC189" s="86"/>
      <c r="IAD189" s="86"/>
      <c r="IAE189" s="86"/>
      <c r="IAF189" s="86"/>
      <c r="IAG189" s="86"/>
      <c r="IAH189" s="86"/>
      <c r="IAI189" s="86"/>
      <c r="IAJ189" s="86"/>
      <c r="IAK189" s="86"/>
      <c r="IAL189" s="86"/>
      <c r="IAM189" s="86"/>
      <c r="IAN189" s="86"/>
      <c r="IAO189" s="86"/>
      <c r="IAP189" s="86"/>
      <c r="IAQ189" s="86"/>
      <c r="IAR189" s="86"/>
      <c r="IAS189" s="86"/>
      <c r="IAT189" s="86"/>
      <c r="IAU189" s="86"/>
      <c r="IAV189" s="86"/>
      <c r="IAW189" s="86"/>
      <c r="IAX189" s="86"/>
      <c r="IAY189" s="86"/>
      <c r="IAZ189" s="86"/>
      <c r="IBA189" s="86"/>
      <c r="IBB189" s="86"/>
      <c r="IBC189" s="86"/>
      <c r="IBD189" s="86"/>
      <c r="IBE189" s="86"/>
      <c r="IBF189" s="86"/>
      <c r="IBG189" s="86"/>
      <c r="IBH189" s="86"/>
      <c r="IBI189" s="86"/>
      <c r="IBJ189" s="86"/>
      <c r="IBK189" s="86"/>
      <c r="IBL189" s="86"/>
      <c r="IBM189" s="86"/>
      <c r="IBN189" s="86"/>
      <c r="IBO189" s="86"/>
      <c r="IBP189" s="86"/>
      <c r="IBQ189" s="86"/>
      <c r="IBR189" s="86"/>
      <c r="IBS189" s="86"/>
      <c r="IBT189" s="86"/>
      <c r="IBU189" s="86"/>
      <c r="IBV189" s="86"/>
      <c r="IBW189" s="86"/>
      <c r="IBX189" s="86"/>
      <c r="IBY189" s="86"/>
      <c r="IBZ189" s="86"/>
      <c r="ICA189" s="86"/>
      <c r="ICB189" s="86"/>
      <c r="ICC189" s="86"/>
      <c r="ICD189" s="86"/>
      <c r="ICE189" s="86"/>
      <c r="ICF189" s="86"/>
      <c r="ICG189" s="86"/>
      <c r="ICH189" s="86"/>
      <c r="ICI189" s="86"/>
      <c r="ICJ189" s="86"/>
      <c r="ICK189" s="86"/>
      <c r="ICL189" s="86"/>
      <c r="ICM189" s="86"/>
      <c r="ICN189" s="86"/>
      <c r="ICO189" s="86"/>
      <c r="ICP189" s="86"/>
      <c r="ICQ189" s="86"/>
      <c r="ICR189" s="86"/>
      <c r="ICS189" s="86"/>
      <c r="ICT189" s="86"/>
      <c r="ICU189" s="86"/>
      <c r="ICV189" s="86"/>
      <c r="ICW189" s="86"/>
      <c r="ICX189" s="86"/>
      <c r="ICY189" s="86"/>
      <c r="ICZ189" s="86"/>
      <c r="IDA189" s="86"/>
      <c r="IDB189" s="86"/>
      <c r="IDC189" s="86"/>
      <c r="IDD189" s="86"/>
      <c r="IDE189" s="86"/>
      <c r="IDF189" s="86"/>
      <c r="IDG189" s="86"/>
      <c r="IDH189" s="86"/>
      <c r="IDI189" s="86"/>
      <c r="IDJ189" s="86"/>
      <c r="IDK189" s="86"/>
      <c r="IDL189" s="86"/>
      <c r="IDM189" s="86"/>
      <c r="IDN189" s="86"/>
      <c r="IDO189" s="86"/>
      <c r="IDP189" s="86"/>
      <c r="IDQ189" s="86"/>
      <c r="IDR189" s="86"/>
      <c r="IDS189" s="86"/>
      <c r="IDT189" s="86"/>
      <c r="IDU189" s="86"/>
      <c r="IDV189" s="86"/>
      <c r="IDW189" s="86"/>
      <c r="IDX189" s="86"/>
      <c r="IDY189" s="86"/>
      <c r="IDZ189" s="86"/>
      <c r="IEA189" s="86"/>
      <c r="IEB189" s="86"/>
      <c r="IEC189" s="86"/>
      <c r="IED189" s="86"/>
      <c r="IEE189" s="86"/>
      <c r="IEF189" s="86"/>
      <c r="IEG189" s="86"/>
      <c r="IEH189" s="86"/>
      <c r="IEI189" s="86"/>
      <c r="IEJ189" s="86"/>
      <c r="IEK189" s="86"/>
      <c r="IEL189" s="86"/>
      <c r="IEM189" s="86"/>
      <c r="IEN189" s="86"/>
      <c r="IEO189" s="86"/>
      <c r="IEP189" s="86"/>
      <c r="IEQ189" s="86"/>
      <c r="IER189" s="86"/>
      <c r="IES189" s="86"/>
      <c r="IET189" s="86"/>
      <c r="IEU189" s="86"/>
      <c r="IEV189" s="86"/>
      <c r="IEW189" s="86"/>
      <c r="IEX189" s="86"/>
      <c r="IEY189" s="86"/>
      <c r="IEZ189" s="86"/>
      <c r="IFA189" s="86"/>
      <c r="IFB189" s="86"/>
      <c r="IFC189" s="86"/>
      <c r="IFD189" s="86"/>
      <c r="IFE189" s="86"/>
      <c r="IFF189" s="86"/>
      <c r="IFG189" s="86"/>
      <c r="IFH189" s="86"/>
      <c r="IFI189" s="86"/>
      <c r="IFJ189" s="86"/>
      <c r="IFK189" s="86"/>
      <c r="IFL189" s="86"/>
      <c r="IFM189" s="86"/>
      <c r="IFN189" s="86"/>
      <c r="IFO189" s="86"/>
      <c r="IFP189" s="86"/>
      <c r="IFQ189" s="86"/>
      <c r="IFR189" s="86"/>
      <c r="IFS189" s="86"/>
      <c r="IFT189" s="86"/>
      <c r="IFU189" s="86"/>
      <c r="IFV189" s="86"/>
      <c r="IFW189" s="86"/>
      <c r="IFX189" s="86"/>
      <c r="IFY189" s="86"/>
      <c r="IFZ189" s="86"/>
      <c r="IGA189" s="86"/>
      <c r="IGB189" s="86"/>
      <c r="IGC189" s="86"/>
      <c r="IGD189" s="86"/>
      <c r="IGE189" s="86"/>
      <c r="IGF189" s="86"/>
      <c r="IGG189" s="86"/>
      <c r="IGH189" s="86"/>
      <c r="IGI189" s="86"/>
      <c r="IGJ189" s="86"/>
      <c r="IGK189" s="86"/>
      <c r="IGL189" s="86"/>
      <c r="IGM189" s="86"/>
      <c r="IGN189" s="86"/>
      <c r="IGO189" s="86"/>
      <c r="IGP189" s="86"/>
      <c r="IGQ189" s="86"/>
      <c r="IGR189" s="86"/>
      <c r="IGS189" s="86"/>
      <c r="IGT189" s="86"/>
      <c r="IGU189" s="86"/>
      <c r="IGV189" s="86"/>
      <c r="IGW189" s="86"/>
      <c r="IGX189" s="86"/>
      <c r="IGY189" s="86"/>
      <c r="IGZ189" s="86"/>
      <c r="IHA189" s="86"/>
      <c r="IHB189" s="86"/>
      <c r="IHC189" s="86"/>
      <c r="IHD189" s="86"/>
      <c r="IHE189" s="86"/>
      <c r="IHF189" s="86"/>
      <c r="IHG189" s="86"/>
      <c r="IHH189" s="86"/>
      <c r="IHI189" s="86"/>
      <c r="IHJ189" s="86"/>
      <c r="IHK189" s="86"/>
      <c r="IHL189" s="86"/>
      <c r="IHM189" s="86"/>
      <c r="IHN189" s="86"/>
      <c r="IHO189" s="86"/>
      <c r="IHP189" s="86"/>
      <c r="IHQ189" s="86"/>
      <c r="IHR189" s="86"/>
      <c r="IHS189" s="86"/>
      <c r="IHT189" s="86"/>
      <c r="IHU189" s="86"/>
      <c r="IHV189" s="86"/>
      <c r="IHW189" s="86"/>
      <c r="IHX189" s="86"/>
      <c r="IHY189" s="86"/>
      <c r="IHZ189" s="86"/>
      <c r="IIA189" s="86"/>
      <c r="IIB189" s="86"/>
      <c r="IIC189" s="86"/>
      <c r="IID189" s="86"/>
      <c r="IIE189" s="86"/>
      <c r="IIF189" s="86"/>
      <c r="IIG189" s="86"/>
      <c r="IIH189" s="86"/>
      <c r="III189" s="86"/>
      <c r="IIJ189" s="86"/>
      <c r="IIK189" s="86"/>
      <c r="IIL189" s="86"/>
      <c r="IIM189" s="86"/>
      <c r="IIN189" s="86"/>
      <c r="IIO189" s="86"/>
      <c r="IIP189" s="86"/>
      <c r="IIQ189" s="86"/>
      <c r="IIR189" s="86"/>
      <c r="IIS189" s="86"/>
      <c r="IIT189" s="86"/>
      <c r="IIU189" s="86"/>
      <c r="IIV189" s="86"/>
      <c r="IIW189" s="86"/>
      <c r="IIX189" s="86"/>
      <c r="IIY189" s="86"/>
      <c r="IIZ189" s="86"/>
      <c r="IJA189" s="86"/>
      <c r="IJB189" s="86"/>
      <c r="IJC189" s="86"/>
      <c r="IJD189" s="86"/>
      <c r="IJE189" s="86"/>
      <c r="IJF189" s="86"/>
      <c r="IJG189" s="86"/>
      <c r="IJH189" s="86"/>
      <c r="IJI189" s="86"/>
      <c r="IJJ189" s="86"/>
      <c r="IJK189" s="86"/>
      <c r="IJL189" s="86"/>
      <c r="IJM189" s="86"/>
      <c r="IJN189" s="86"/>
      <c r="IJO189" s="86"/>
      <c r="IJP189" s="86"/>
      <c r="IJQ189" s="86"/>
      <c r="IJR189" s="86"/>
      <c r="IJS189" s="86"/>
      <c r="IJT189" s="86"/>
      <c r="IJU189" s="86"/>
      <c r="IJV189" s="86"/>
      <c r="IJW189" s="86"/>
      <c r="IJX189" s="86"/>
      <c r="IJY189" s="86"/>
      <c r="IJZ189" s="86"/>
      <c r="IKA189" s="86"/>
      <c r="IKB189" s="86"/>
      <c r="IKC189" s="86"/>
      <c r="IKD189" s="86"/>
      <c r="IKE189" s="86"/>
      <c r="IKF189" s="86"/>
      <c r="IKG189" s="86"/>
      <c r="IKH189" s="86"/>
      <c r="IKI189" s="86"/>
      <c r="IKJ189" s="86"/>
      <c r="IKK189" s="86"/>
      <c r="IKL189" s="86"/>
      <c r="IKM189" s="86"/>
      <c r="IKN189" s="86"/>
      <c r="IKO189" s="86"/>
      <c r="IKP189" s="86"/>
      <c r="IKQ189" s="86"/>
      <c r="IKR189" s="86"/>
      <c r="IKS189" s="86"/>
      <c r="IKT189" s="86"/>
      <c r="IKU189" s="86"/>
      <c r="IKV189" s="86"/>
      <c r="IKW189" s="86"/>
      <c r="IKX189" s="86"/>
      <c r="IKY189" s="86"/>
      <c r="IKZ189" s="86"/>
      <c r="ILA189" s="86"/>
      <c r="ILB189" s="86"/>
      <c r="ILC189" s="86"/>
      <c r="ILD189" s="86"/>
      <c r="ILE189" s="86"/>
      <c r="ILF189" s="86"/>
      <c r="ILG189" s="86"/>
      <c r="ILH189" s="86"/>
      <c r="ILI189" s="86"/>
      <c r="ILJ189" s="86"/>
      <c r="ILK189" s="86"/>
      <c r="ILL189" s="86"/>
      <c r="ILM189" s="86"/>
      <c r="ILN189" s="86"/>
      <c r="ILO189" s="86"/>
      <c r="ILP189" s="86"/>
      <c r="ILQ189" s="86"/>
      <c r="ILR189" s="86"/>
      <c r="ILS189" s="86"/>
      <c r="ILT189" s="86"/>
      <c r="ILU189" s="86"/>
      <c r="ILV189" s="86"/>
      <c r="ILW189" s="86"/>
      <c r="ILX189" s="86"/>
      <c r="ILY189" s="86"/>
      <c r="ILZ189" s="86"/>
      <c r="IMA189" s="86"/>
      <c r="IMB189" s="86"/>
      <c r="IMC189" s="86"/>
      <c r="IMD189" s="86"/>
      <c r="IME189" s="86"/>
      <c r="IMF189" s="86"/>
      <c r="IMG189" s="86"/>
      <c r="IMH189" s="86"/>
      <c r="IMI189" s="86"/>
      <c r="IMJ189" s="86"/>
      <c r="IMK189" s="86"/>
      <c r="IML189" s="86"/>
      <c r="IMM189" s="86"/>
      <c r="IMN189" s="86"/>
      <c r="IMO189" s="86"/>
      <c r="IMP189" s="86"/>
      <c r="IMQ189" s="86"/>
      <c r="IMR189" s="86"/>
      <c r="IMS189" s="86"/>
      <c r="IMT189" s="86"/>
      <c r="IMU189" s="86"/>
      <c r="IMV189" s="86"/>
      <c r="IMW189" s="86"/>
      <c r="IMX189" s="86"/>
      <c r="IMY189" s="86"/>
      <c r="IMZ189" s="86"/>
      <c r="INA189" s="86"/>
      <c r="INB189" s="86"/>
      <c r="INC189" s="86"/>
      <c r="IND189" s="86"/>
      <c r="INE189" s="86"/>
      <c r="INF189" s="86"/>
      <c r="ING189" s="86"/>
      <c r="INH189" s="86"/>
      <c r="INI189" s="86"/>
      <c r="INJ189" s="86"/>
      <c r="INK189" s="86"/>
      <c r="INL189" s="86"/>
      <c r="INM189" s="86"/>
      <c r="INN189" s="86"/>
      <c r="INO189" s="86"/>
      <c r="INP189" s="86"/>
      <c r="INQ189" s="86"/>
      <c r="INR189" s="86"/>
      <c r="INS189" s="86"/>
      <c r="INT189" s="86"/>
      <c r="INU189" s="86"/>
      <c r="INV189" s="86"/>
      <c r="INW189" s="86"/>
      <c r="INX189" s="86"/>
      <c r="INY189" s="86"/>
      <c r="INZ189" s="86"/>
      <c r="IOA189" s="86"/>
      <c r="IOB189" s="86"/>
      <c r="IOC189" s="86"/>
      <c r="IOD189" s="86"/>
      <c r="IOE189" s="86"/>
      <c r="IOF189" s="86"/>
      <c r="IOG189" s="86"/>
      <c r="IOH189" s="86"/>
      <c r="IOI189" s="86"/>
      <c r="IOJ189" s="86"/>
      <c r="IOK189" s="86"/>
      <c r="IOL189" s="86"/>
      <c r="IOM189" s="86"/>
      <c r="ION189" s="86"/>
      <c r="IOO189" s="86"/>
      <c r="IOP189" s="86"/>
      <c r="IOQ189" s="86"/>
      <c r="IOR189" s="86"/>
      <c r="IOS189" s="86"/>
      <c r="IOT189" s="86"/>
      <c r="IOU189" s="86"/>
      <c r="IOV189" s="86"/>
      <c r="IOW189" s="86"/>
      <c r="IOX189" s="86"/>
      <c r="IOY189" s="86"/>
      <c r="IOZ189" s="86"/>
      <c r="IPA189" s="86"/>
      <c r="IPB189" s="86"/>
      <c r="IPC189" s="86"/>
      <c r="IPD189" s="86"/>
      <c r="IPE189" s="86"/>
      <c r="IPF189" s="86"/>
      <c r="IPG189" s="86"/>
      <c r="IPH189" s="86"/>
      <c r="IPI189" s="86"/>
      <c r="IPJ189" s="86"/>
      <c r="IPK189" s="86"/>
      <c r="IPL189" s="86"/>
      <c r="IPM189" s="86"/>
      <c r="IPN189" s="86"/>
      <c r="IPO189" s="86"/>
      <c r="IPP189" s="86"/>
      <c r="IPQ189" s="86"/>
      <c r="IPR189" s="86"/>
      <c r="IPS189" s="86"/>
      <c r="IPT189" s="86"/>
      <c r="IPU189" s="86"/>
      <c r="IPV189" s="86"/>
      <c r="IPW189" s="86"/>
      <c r="IPX189" s="86"/>
      <c r="IPY189" s="86"/>
      <c r="IPZ189" s="86"/>
      <c r="IQA189" s="86"/>
      <c r="IQB189" s="86"/>
      <c r="IQC189" s="86"/>
      <c r="IQD189" s="86"/>
      <c r="IQE189" s="86"/>
      <c r="IQF189" s="86"/>
      <c r="IQG189" s="86"/>
      <c r="IQH189" s="86"/>
      <c r="IQI189" s="86"/>
      <c r="IQJ189" s="86"/>
      <c r="IQK189" s="86"/>
      <c r="IQL189" s="86"/>
      <c r="IQM189" s="86"/>
      <c r="IQN189" s="86"/>
      <c r="IQO189" s="86"/>
      <c r="IQP189" s="86"/>
      <c r="IQQ189" s="86"/>
      <c r="IQR189" s="86"/>
      <c r="IQS189" s="86"/>
      <c r="IQT189" s="86"/>
      <c r="IQU189" s="86"/>
      <c r="IQV189" s="86"/>
      <c r="IQW189" s="86"/>
      <c r="IQX189" s="86"/>
      <c r="IQY189" s="86"/>
      <c r="IQZ189" s="86"/>
      <c r="IRA189" s="86"/>
      <c r="IRB189" s="86"/>
      <c r="IRC189" s="86"/>
      <c r="IRD189" s="86"/>
      <c r="IRE189" s="86"/>
      <c r="IRF189" s="86"/>
      <c r="IRG189" s="86"/>
      <c r="IRH189" s="86"/>
      <c r="IRI189" s="86"/>
      <c r="IRJ189" s="86"/>
      <c r="IRK189" s="86"/>
      <c r="IRL189" s="86"/>
      <c r="IRM189" s="86"/>
      <c r="IRN189" s="86"/>
      <c r="IRO189" s="86"/>
      <c r="IRP189" s="86"/>
      <c r="IRQ189" s="86"/>
      <c r="IRR189" s="86"/>
      <c r="IRS189" s="86"/>
      <c r="IRT189" s="86"/>
      <c r="IRU189" s="86"/>
      <c r="IRV189" s="86"/>
      <c r="IRW189" s="86"/>
      <c r="IRX189" s="86"/>
      <c r="IRY189" s="86"/>
      <c r="IRZ189" s="86"/>
      <c r="ISA189" s="86"/>
      <c r="ISB189" s="86"/>
      <c r="ISC189" s="86"/>
      <c r="ISD189" s="86"/>
      <c r="ISE189" s="86"/>
      <c r="ISF189" s="86"/>
      <c r="ISG189" s="86"/>
      <c r="ISH189" s="86"/>
      <c r="ISI189" s="86"/>
      <c r="ISJ189" s="86"/>
      <c r="ISK189" s="86"/>
      <c r="ISL189" s="86"/>
      <c r="ISM189" s="86"/>
      <c r="ISN189" s="86"/>
      <c r="ISO189" s="86"/>
      <c r="ISP189" s="86"/>
      <c r="ISQ189" s="86"/>
      <c r="ISR189" s="86"/>
      <c r="ISS189" s="86"/>
      <c r="IST189" s="86"/>
      <c r="ISU189" s="86"/>
      <c r="ISV189" s="86"/>
      <c r="ISW189" s="86"/>
      <c r="ISX189" s="86"/>
      <c r="ISY189" s="86"/>
      <c r="ISZ189" s="86"/>
      <c r="ITA189" s="86"/>
      <c r="ITB189" s="86"/>
      <c r="ITC189" s="86"/>
      <c r="ITD189" s="86"/>
      <c r="ITE189" s="86"/>
      <c r="ITF189" s="86"/>
      <c r="ITG189" s="86"/>
      <c r="ITH189" s="86"/>
      <c r="ITI189" s="86"/>
      <c r="ITJ189" s="86"/>
      <c r="ITK189" s="86"/>
      <c r="ITL189" s="86"/>
      <c r="ITM189" s="86"/>
      <c r="ITN189" s="86"/>
      <c r="ITO189" s="86"/>
      <c r="ITP189" s="86"/>
      <c r="ITQ189" s="86"/>
      <c r="ITR189" s="86"/>
      <c r="ITS189" s="86"/>
      <c r="ITT189" s="86"/>
      <c r="ITU189" s="86"/>
      <c r="ITV189" s="86"/>
      <c r="ITW189" s="86"/>
      <c r="ITX189" s="86"/>
      <c r="ITY189" s="86"/>
      <c r="ITZ189" s="86"/>
      <c r="IUA189" s="86"/>
      <c r="IUB189" s="86"/>
      <c r="IUC189" s="86"/>
      <c r="IUD189" s="86"/>
      <c r="IUE189" s="86"/>
      <c r="IUF189" s="86"/>
      <c r="IUG189" s="86"/>
      <c r="IUH189" s="86"/>
      <c r="IUI189" s="86"/>
      <c r="IUJ189" s="86"/>
      <c r="IUK189" s="86"/>
      <c r="IUL189" s="86"/>
      <c r="IUM189" s="86"/>
      <c r="IUN189" s="86"/>
      <c r="IUO189" s="86"/>
      <c r="IUP189" s="86"/>
      <c r="IUQ189" s="86"/>
      <c r="IUR189" s="86"/>
      <c r="IUS189" s="86"/>
      <c r="IUT189" s="86"/>
      <c r="IUU189" s="86"/>
      <c r="IUV189" s="86"/>
      <c r="IUW189" s="86"/>
      <c r="IUX189" s="86"/>
      <c r="IUY189" s="86"/>
      <c r="IUZ189" s="86"/>
      <c r="IVA189" s="86"/>
      <c r="IVB189" s="86"/>
      <c r="IVC189" s="86"/>
      <c r="IVD189" s="86"/>
      <c r="IVE189" s="86"/>
      <c r="IVF189" s="86"/>
      <c r="IVG189" s="86"/>
      <c r="IVH189" s="86"/>
      <c r="IVI189" s="86"/>
      <c r="IVJ189" s="86"/>
      <c r="IVK189" s="86"/>
      <c r="IVL189" s="86"/>
      <c r="IVM189" s="86"/>
      <c r="IVN189" s="86"/>
      <c r="IVO189" s="86"/>
      <c r="IVP189" s="86"/>
      <c r="IVQ189" s="86"/>
      <c r="IVR189" s="86"/>
      <c r="IVS189" s="86"/>
      <c r="IVT189" s="86"/>
      <c r="IVU189" s="86"/>
      <c r="IVV189" s="86"/>
      <c r="IVW189" s="86"/>
      <c r="IVX189" s="86"/>
      <c r="IVY189" s="86"/>
      <c r="IVZ189" s="86"/>
      <c r="IWA189" s="86"/>
      <c r="IWB189" s="86"/>
      <c r="IWC189" s="86"/>
      <c r="IWD189" s="86"/>
      <c r="IWE189" s="86"/>
      <c r="IWF189" s="86"/>
      <c r="IWG189" s="86"/>
      <c r="IWH189" s="86"/>
      <c r="IWI189" s="86"/>
      <c r="IWJ189" s="86"/>
      <c r="IWK189" s="86"/>
      <c r="IWL189" s="86"/>
      <c r="IWM189" s="86"/>
      <c r="IWN189" s="86"/>
      <c r="IWO189" s="86"/>
      <c r="IWP189" s="86"/>
      <c r="IWQ189" s="86"/>
      <c r="IWR189" s="86"/>
      <c r="IWS189" s="86"/>
      <c r="IWT189" s="86"/>
      <c r="IWU189" s="86"/>
      <c r="IWV189" s="86"/>
      <c r="IWW189" s="86"/>
      <c r="IWX189" s="86"/>
      <c r="IWY189" s="86"/>
      <c r="IWZ189" s="86"/>
      <c r="IXA189" s="86"/>
      <c r="IXB189" s="86"/>
      <c r="IXC189" s="86"/>
      <c r="IXD189" s="86"/>
      <c r="IXE189" s="86"/>
      <c r="IXF189" s="86"/>
      <c r="IXG189" s="86"/>
      <c r="IXH189" s="86"/>
      <c r="IXI189" s="86"/>
      <c r="IXJ189" s="86"/>
      <c r="IXK189" s="86"/>
      <c r="IXL189" s="86"/>
      <c r="IXM189" s="86"/>
      <c r="IXN189" s="86"/>
      <c r="IXO189" s="86"/>
      <c r="IXP189" s="86"/>
      <c r="IXQ189" s="86"/>
      <c r="IXR189" s="86"/>
      <c r="IXS189" s="86"/>
      <c r="IXT189" s="86"/>
      <c r="IXU189" s="86"/>
      <c r="IXV189" s="86"/>
      <c r="IXW189" s="86"/>
      <c r="IXX189" s="86"/>
      <c r="IXY189" s="86"/>
      <c r="IXZ189" s="86"/>
      <c r="IYA189" s="86"/>
      <c r="IYB189" s="86"/>
      <c r="IYC189" s="86"/>
      <c r="IYD189" s="86"/>
      <c r="IYE189" s="86"/>
      <c r="IYF189" s="86"/>
      <c r="IYG189" s="86"/>
      <c r="IYH189" s="86"/>
      <c r="IYI189" s="86"/>
      <c r="IYJ189" s="86"/>
      <c r="IYK189" s="86"/>
      <c r="IYL189" s="86"/>
      <c r="IYM189" s="86"/>
      <c r="IYN189" s="86"/>
      <c r="IYO189" s="86"/>
      <c r="IYP189" s="86"/>
      <c r="IYQ189" s="86"/>
      <c r="IYR189" s="86"/>
      <c r="IYS189" s="86"/>
      <c r="IYT189" s="86"/>
      <c r="IYU189" s="86"/>
      <c r="IYV189" s="86"/>
      <c r="IYW189" s="86"/>
      <c r="IYX189" s="86"/>
      <c r="IYY189" s="86"/>
      <c r="IYZ189" s="86"/>
      <c r="IZA189" s="86"/>
      <c r="IZB189" s="86"/>
      <c r="IZC189" s="86"/>
      <c r="IZD189" s="86"/>
      <c r="IZE189" s="86"/>
      <c r="IZF189" s="86"/>
      <c r="IZG189" s="86"/>
      <c r="IZH189" s="86"/>
      <c r="IZI189" s="86"/>
      <c r="IZJ189" s="86"/>
      <c r="IZK189" s="86"/>
      <c r="IZL189" s="86"/>
      <c r="IZM189" s="86"/>
      <c r="IZN189" s="86"/>
      <c r="IZO189" s="86"/>
      <c r="IZP189" s="86"/>
      <c r="IZQ189" s="86"/>
      <c r="IZR189" s="86"/>
      <c r="IZS189" s="86"/>
      <c r="IZT189" s="86"/>
      <c r="IZU189" s="86"/>
      <c r="IZV189" s="86"/>
      <c r="IZW189" s="86"/>
      <c r="IZX189" s="86"/>
      <c r="IZY189" s="86"/>
      <c r="IZZ189" s="86"/>
      <c r="JAA189" s="86"/>
      <c r="JAB189" s="86"/>
      <c r="JAC189" s="86"/>
      <c r="JAD189" s="86"/>
      <c r="JAE189" s="86"/>
      <c r="JAF189" s="86"/>
      <c r="JAG189" s="86"/>
      <c r="JAH189" s="86"/>
      <c r="JAI189" s="86"/>
      <c r="JAJ189" s="86"/>
      <c r="JAK189" s="86"/>
      <c r="JAL189" s="86"/>
      <c r="JAM189" s="86"/>
      <c r="JAN189" s="86"/>
      <c r="JAO189" s="86"/>
      <c r="JAP189" s="86"/>
      <c r="JAQ189" s="86"/>
      <c r="JAR189" s="86"/>
      <c r="JAS189" s="86"/>
      <c r="JAT189" s="86"/>
      <c r="JAU189" s="86"/>
      <c r="JAV189" s="86"/>
      <c r="JAW189" s="86"/>
      <c r="JAX189" s="86"/>
      <c r="JAY189" s="86"/>
      <c r="JAZ189" s="86"/>
      <c r="JBA189" s="86"/>
      <c r="JBB189" s="86"/>
      <c r="JBC189" s="86"/>
      <c r="JBD189" s="86"/>
      <c r="JBE189" s="86"/>
      <c r="JBF189" s="86"/>
      <c r="JBG189" s="86"/>
      <c r="JBH189" s="86"/>
      <c r="JBI189" s="86"/>
      <c r="JBJ189" s="86"/>
      <c r="JBK189" s="86"/>
      <c r="JBL189" s="86"/>
      <c r="JBM189" s="86"/>
      <c r="JBN189" s="86"/>
      <c r="JBO189" s="86"/>
      <c r="JBP189" s="86"/>
      <c r="JBQ189" s="86"/>
      <c r="JBR189" s="86"/>
      <c r="JBS189" s="86"/>
      <c r="JBT189" s="86"/>
      <c r="JBU189" s="86"/>
      <c r="JBV189" s="86"/>
      <c r="JBW189" s="86"/>
      <c r="JBX189" s="86"/>
      <c r="JBY189" s="86"/>
      <c r="JBZ189" s="86"/>
      <c r="JCA189" s="86"/>
      <c r="JCB189" s="86"/>
      <c r="JCC189" s="86"/>
      <c r="JCD189" s="86"/>
      <c r="JCE189" s="86"/>
      <c r="JCF189" s="86"/>
      <c r="JCG189" s="86"/>
      <c r="JCH189" s="86"/>
      <c r="JCI189" s="86"/>
      <c r="JCJ189" s="86"/>
      <c r="JCK189" s="86"/>
      <c r="JCL189" s="86"/>
      <c r="JCM189" s="86"/>
      <c r="JCN189" s="86"/>
      <c r="JCO189" s="86"/>
      <c r="JCP189" s="86"/>
      <c r="JCQ189" s="86"/>
      <c r="JCR189" s="86"/>
      <c r="JCS189" s="86"/>
      <c r="JCT189" s="86"/>
      <c r="JCU189" s="86"/>
      <c r="JCV189" s="86"/>
      <c r="JCW189" s="86"/>
      <c r="JCX189" s="86"/>
      <c r="JCY189" s="86"/>
      <c r="JCZ189" s="86"/>
      <c r="JDA189" s="86"/>
      <c r="JDB189" s="86"/>
      <c r="JDC189" s="86"/>
      <c r="JDD189" s="86"/>
      <c r="JDE189" s="86"/>
      <c r="JDF189" s="86"/>
      <c r="JDG189" s="86"/>
      <c r="JDH189" s="86"/>
      <c r="JDI189" s="86"/>
      <c r="JDJ189" s="86"/>
      <c r="JDK189" s="86"/>
      <c r="JDL189" s="86"/>
      <c r="JDM189" s="86"/>
      <c r="JDN189" s="86"/>
      <c r="JDO189" s="86"/>
      <c r="JDP189" s="86"/>
      <c r="JDQ189" s="86"/>
      <c r="JDR189" s="86"/>
      <c r="JDS189" s="86"/>
      <c r="JDT189" s="86"/>
      <c r="JDU189" s="86"/>
      <c r="JDV189" s="86"/>
      <c r="JDW189" s="86"/>
      <c r="JDX189" s="86"/>
      <c r="JDY189" s="86"/>
      <c r="JDZ189" s="86"/>
      <c r="JEA189" s="86"/>
      <c r="JEB189" s="86"/>
      <c r="JEC189" s="86"/>
      <c r="JED189" s="86"/>
      <c r="JEE189" s="86"/>
      <c r="JEF189" s="86"/>
      <c r="JEG189" s="86"/>
      <c r="JEH189" s="86"/>
      <c r="JEI189" s="86"/>
      <c r="JEJ189" s="86"/>
      <c r="JEK189" s="86"/>
      <c r="JEL189" s="86"/>
      <c r="JEM189" s="86"/>
      <c r="JEN189" s="86"/>
      <c r="JEO189" s="86"/>
      <c r="JEP189" s="86"/>
      <c r="JEQ189" s="86"/>
      <c r="JER189" s="86"/>
      <c r="JES189" s="86"/>
      <c r="JET189" s="86"/>
      <c r="JEU189" s="86"/>
      <c r="JEV189" s="86"/>
      <c r="JEW189" s="86"/>
      <c r="JEX189" s="86"/>
      <c r="JEY189" s="86"/>
      <c r="JEZ189" s="86"/>
      <c r="JFA189" s="86"/>
      <c r="JFB189" s="86"/>
      <c r="JFC189" s="86"/>
      <c r="JFD189" s="86"/>
      <c r="JFE189" s="86"/>
      <c r="JFF189" s="86"/>
      <c r="JFG189" s="86"/>
      <c r="JFH189" s="86"/>
      <c r="JFI189" s="86"/>
      <c r="JFJ189" s="86"/>
      <c r="JFK189" s="86"/>
      <c r="JFL189" s="86"/>
      <c r="JFM189" s="86"/>
      <c r="JFN189" s="86"/>
      <c r="JFO189" s="86"/>
      <c r="JFP189" s="86"/>
      <c r="JFQ189" s="86"/>
      <c r="JFR189" s="86"/>
      <c r="JFS189" s="86"/>
      <c r="JFT189" s="86"/>
      <c r="JFU189" s="86"/>
      <c r="JFV189" s="86"/>
      <c r="JFW189" s="86"/>
      <c r="JFX189" s="86"/>
      <c r="JFY189" s="86"/>
      <c r="JFZ189" s="86"/>
      <c r="JGA189" s="86"/>
      <c r="JGB189" s="86"/>
      <c r="JGC189" s="86"/>
      <c r="JGD189" s="86"/>
      <c r="JGE189" s="86"/>
      <c r="JGF189" s="86"/>
      <c r="JGG189" s="86"/>
      <c r="JGH189" s="86"/>
      <c r="JGI189" s="86"/>
      <c r="JGJ189" s="86"/>
      <c r="JGK189" s="86"/>
      <c r="JGL189" s="86"/>
      <c r="JGM189" s="86"/>
      <c r="JGN189" s="86"/>
      <c r="JGO189" s="86"/>
      <c r="JGP189" s="86"/>
      <c r="JGQ189" s="86"/>
      <c r="JGR189" s="86"/>
      <c r="JGS189" s="86"/>
      <c r="JGT189" s="86"/>
      <c r="JGU189" s="86"/>
      <c r="JGV189" s="86"/>
      <c r="JGW189" s="86"/>
      <c r="JGX189" s="86"/>
      <c r="JGY189" s="86"/>
      <c r="JGZ189" s="86"/>
      <c r="JHA189" s="86"/>
      <c r="JHB189" s="86"/>
      <c r="JHC189" s="86"/>
      <c r="JHD189" s="86"/>
      <c r="JHE189" s="86"/>
      <c r="JHF189" s="86"/>
      <c r="JHG189" s="86"/>
      <c r="JHH189" s="86"/>
      <c r="JHI189" s="86"/>
      <c r="JHJ189" s="86"/>
      <c r="JHK189" s="86"/>
      <c r="JHL189" s="86"/>
      <c r="JHM189" s="86"/>
      <c r="JHN189" s="86"/>
      <c r="JHO189" s="86"/>
      <c r="JHP189" s="86"/>
      <c r="JHQ189" s="86"/>
      <c r="JHR189" s="86"/>
      <c r="JHS189" s="86"/>
      <c r="JHT189" s="86"/>
      <c r="JHU189" s="86"/>
      <c r="JHV189" s="86"/>
      <c r="JHW189" s="86"/>
      <c r="JHX189" s="86"/>
      <c r="JHY189" s="86"/>
      <c r="JHZ189" s="86"/>
      <c r="JIA189" s="86"/>
      <c r="JIB189" s="86"/>
      <c r="JIC189" s="86"/>
      <c r="JID189" s="86"/>
      <c r="JIE189" s="86"/>
      <c r="JIF189" s="86"/>
      <c r="JIG189" s="86"/>
      <c r="JIH189" s="86"/>
      <c r="JII189" s="86"/>
      <c r="JIJ189" s="86"/>
      <c r="JIK189" s="86"/>
      <c r="JIL189" s="86"/>
      <c r="JIM189" s="86"/>
      <c r="JIN189" s="86"/>
      <c r="JIO189" s="86"/>
      <c r="JIP189" s="86"/>
      <c r="JIQ189" s="86"/>
      <c r="JIR189" s="86"/>
      <c r="JIS189" s="86"/>
      <c r="JIT189" s="86"/>
      <c r="JIU189" s="86"/>
      <c r="JIV189" s="86"/>
      <c r="JIW189" s="86"/>
      <c r="JIX189" s="86"/>
      <c r="JIY189" s="86"/>
      <c r="JIZ189" s="86"/>
      <c r="JJA189" s="86"/>
      <c r="JJB189" s="86"/>
      <c r="JJC189" s="86"/>
      <c r="JJD189" s="86"/>
      <c r="JJE189" s="86"/>
      <c r="JJF189" s="86"/>
      <c r="JJG189" s="86"/>
      <c r="JJH189" s="86"/>
      <c r="JJI189" s="86"/>
      <c r="JJJ189" s="86"/>
      <c r="JJK189" s="86"/>
      <c r="JJL189" s="86"/>
      <c r="JJM189" s="86"/>
      <c r="JJN189" s="86"/>
      <c r="JJO189" s="86"/>
      <c r="JJP189" s="86"/>
      <c r="JJQ189" s="86"/>
      <c r="JJR189" s="86"/>
      <c r="JJS189" s="86"/>
      <c r="JJT189" s="86"/>
      <c r="JJU189" s="86"/>
      <c r="JJV189" s="86"/>
      <c r="JJW189" s="86"/>
      <c r="JJX189" s="86"/>
      <c r="JJY189" s="86"/>
      <c r="JJZ189" s="86"/>
      <c r="JKA189" s="86"/>
      <c r="JKB189" s="86"/>
      <c r="JKC189" s="86"/>
      <c r="JKD189" s="86"/>
      <c r="JKE189" s="86"/>
      <c r="JKF189" s="86"/>
      <c r="JKG189" s="86"/>
      <c r="JKH189" s="86"/>
      <c r="JKI189" s="86"/>
      <c r="JKJ189" s="86"/>
      <c r="JKK189" s="86"/>
      <c r="JKL189" s="86"/>
      <c r="JKM189" s="86"/>
      <c r="JKN189" s="86"/>
      <c r="JKO189" s="86"/>
      <c r="JKP189" s="86"/>
      <c r="JKQ189" s="86"/>
      <c r="JKR189" s="86"/>
      <c r="JKS189" s="86"/>
      <c r="JKT189" s="86"/>
      <c r="JKU189" s="86"/>
      <c r="JKV189" s="86"/>
      <c r="JKW189" s="86"/>
      <c r="JKX189" s="86"/>
      <c r="JKY189" s="86"/>
      <c r="JKZ189" s="86"/>
      <c r="JLA189" s="86"/>
      <c r="JLB189" s="86"/>
      <c r="JLC189" s="86"/>
      <c r="JLD189" s="86"/>
      <c r="JLE189" s="86"/>
      <c r="JLF189" s="86"/>
      <c r="JLG189" s="86"/>
      <c r="JLH189" s="86"/>
      <c r="JLI189" s="86"/>
      <c r="JLJ189" s="86"/>
      <c r="JLK189" s="86"/>
      <c r="JLL189" s="86"/>
      <c r="JLM189" s="86"/>
      <c r="JLN189" s="86"/>
      <c r="JLO189" s="86"/>
      <c r="JLP189" s="86"/>
      <c r="JLQ189" s="86"/>
      <c r="JLR189" s="86"/>
      <c r="JLS189" s="86"/>
      <c r="JLT189" s="86"/>
      <c r="JLU189" s="86"/>
      <c r="JLV189" s="86"/>
      <c r="JLW189" s="86"/>
      <c r="JLX189" s="86"/>
      <c r="JLY189" s="86"/>
      <c r="JLZ189" s="86"/>
      <c r="JMA189" s="86"/>
      <c r="JMB189" s="86"/>
      <c r="JMC189" s="86"/>
      <c r="JMD189" s="86"/>
      <c r="JME189" s="86"/>
      <c r="JMF189" s="86"/>
      <c r="JMG189" s="86"/>
      <c r="JMH189" s="86"/>
      <c r="JMI189" s="86"/>
      <c r="JMJ189" s="86"/>
      <c r="JMK189" s="86"/>
      <c r="JML189" s="86"/>
      <c r="JMM189" s="86"/>
      <c r="JMN189" s="86"/>
      <c r="JMO189" s="86"/>
      <c r="JMP189" s="86"/>
      <c r="JMQ189" s="86"/>
      <c r="JMR189" s="86"/>
      <c r="JMS189" s="86"/>
      <c r="JMT189" s="86"/>
      <c r="JMU189" s="86"/>
      <c r="JMV189" s="86"/>
      <c r="JMW189" s="86"/>
      <c r="JMX189" s="86"/>
      <c r="JMY189" s="86"/>
      <c r="JMZ189" s="86"/>
      <c r="JNA189" s="86"/>
      <c r="JNB189" s="86"/>
      <c r="JNC189" s="86"/>
      <c r="JND189" s="86"/>
      <c r="JNE189" s="86"/>
      <c r="JNF189" s="86"/>
      <c r="JNG189" s="86"/>
      <c r="JNH189" s="86"/>
      <c r="JNI189" s="86"/>
      <c r="JNJ189" s="86"/>
      <c r="JNK189" s="86"/>
      <c r="JNL189" s="86"/>
      <c r="JNM189" s="86"/>
      <c r="JNN189" s="86"/>
      <c r="JNO189" s="86"/>
      <c r="JNP189" s="86"/>
      <c r="JNQ189" s="86"/>
      <c r="JNR189" s="86"/>
      <c r="JNS189" s="86"/>
      <c r="JNT189" s="86"/>
      <c r="JNU189" s="86"/>
      <c r="JNV189" s="86"/>
      <c r="JNW189" s="86"/>
      <c r="JNX189" s="86"/>
      <c r="JNY189" s="86"/>
      <c r="JNZ189" s="86"/>
      <c r="JOA189" s="86"/>
      <c r="JOB189" s="86"/>
      <c r="JOC189" s="86"/>
      <c r="JOD189" s="86"/>
      <c r="JOE189" s="86"/>
      <c r="JOF189" s="86"/>
      <c r="JOG189" s="86"/>
      <c r="JOH189" s="86"/>
      <c r="JOI189" s="86"/>
      <c r="JOJ189" s="86"/>
      <c r="JOK189" s="86"/>
      <c r="JOL189" s="86"/>
      <c r="JOM189" s="86"/>
      <c r="JON189" s="86"/>
      <c r="JOO189" s="86"/>
      <c r="JOP189" s="86"/>
      <c r="JOQ189" s="86"/>
      <c r="JOR189" s="86"/>
      <c r="JOS189" s="86"/>
      <c r="JOT189" s="86"/>
      <c r="JOU189" s="86"/>
      <c r="JOV189" s="86"/>
      <c r="JOW189" s="86"/>
      <c r="JOX189" s="86"/>
      <c r="JOY189" s="86"/>
      <c r="JOZ189" s="86"/>
      <c r="JPA189" s="86"/>
      <c r="JPB189" s="86"/>
      <c r="JPC189" s="86"/>
      <c r="JPD189" s="86"/>
      <c r="JPE189" s="86"/>
      <c r="JPF189" s="86"/>
      <c r="JPG189" s="86"/>
      <c r="JPH189" s="86"/>
      <c r="JPI189" s="86"/>
      <c r="JPJ189" s="86"/>
      <c r="JPK189" s="86"/>
      <c r="JPL189" s="86"/>
      <c r="JPM189" s="86"/>
      <c r="JPN189" s="86"/>
      <c r="JPO189" s="86"/>
      <c r="JPP189" s="86"/>
      <c r="JPQ189" s="86"/>
      <c r="JPR189" s="86"/>
      <c r="JPS189" s="86"/>
      <c r="JPT189" s="86"/>
      <c r="JPU189" s="86"/>
      <c r="JPV189" s="86"/>
      <c r="JPW189" s="86"/>
      <c r="JPX189" s="86"/>
      <c r="JPY189" s="86"/>
      <c r="JPZ189" s="86"/>
      <c r="JQA189" s="86"/>
      <c r="JQB189" s="86"/>
      <c r="JQC189" s="86"/>
      <c r="JQD189" s="86"/>
      <c r="JQE189" s="86"/>
      <c r="JQF189" s="86"/>
      <c r="JQG189" s="86"/>
      <c r="JQH189" s="86"/>
      <c r="JQI189" s="86"/>
      <c r="JQJ189" s="86"/>
      <c r="JQK189" s="86"/>
      <c r="JQL189" s="86"/>
      <c r="JQM189" s="86"/>
      <c r="JQN189" s="86"/>
      <c r="JQO189" s="86"/>
      <c r="JQP189" s="86"/>
      <c r="JQQ189" s="86"/>
      <c r="JQR189" s="86"/>
      <c r="JQS189" s="86"/>
      <c r="JQT189" s="86"/>
      <c r="JQU189" s="86"/>
      <c r="JQV189" s="86"/>
      <c r="JQW189" s="86"/>
      <c r="JQX189" s="86"/>
      <c r="JQY189" s="86"/>
      <c r="JQZ189" s="86"/>
      <c r="JRA189" s="86"/>
      <c r="JRB189" s="86"/>
      <c r="JRC189" s="86"/>
      <c r="JRD189" s="86"/>
      <c r="JRE189" s="86"/>
      <c r="JRF189" s="86"/>
      <c r="JRG189" s="86"/>
      <c r="JRH189" s="86"/>
      <c r="JRI189" s="86"/>
      <c r="JRJ189" s="86"/>
      <c r="JRK189" s="86"/>
      <c r="JRL189" s="86"/>
      <c r="JRM189" s="86"/>
      <c r="JRN189" s="86"/>
      <c r="JRO189" s="86"/>
      <c r="JRP189" s="86"/>
      <c r="JRQ189" s="86"/>
      <c r="JRR189" s="86"/>
      <c r="JRS189" s="86"/>
      <c r="JRT189" s="86"/>
      <c r="JRU189" s="86"/>
      <c r="JRV189" s="86"/>
      <c r="JRW189" s="86"/>
      <c r="JRX189" s="86"/>
      <c r="JRY189" s="86"/>
      <c r="JRZ189" s="86"/>
      <c r="JSA189" s="86"/>
      <c r="JSB189" s="86"/>
      <c r="JSC189" s="86"/>
      <c r="JSD189" s="86"/>
      <c r="JSE189" s="86"/>
      <c r="JSF189" s="86"/>
      <c r="JSG189" s="86"/>
      <c r="JSH189" s="86"/>
      <c r="JSI189" s="86"/>
      <c r="JSJ189" s="86"/>
      <c r="JSK189" s="86"/>
      <c r="JSL189" s="86"/>
      <c r="JSM189" s="86"/>
      <c r="JSN189" s="86"/>
      <c r="JSO189" s="86"/>
      <c r="JSP189" s="86"/>
      <c r="JSQ189" s="86"/>
      <c r="JSR189" s="86"/>
      <c r="JSS189" s="86"/>
      <c r="JST189" s="86"/>
      <c r="JSU189" s="86"/>
      <c r="JSV189" s="86"/>
      <c r="JSW189" s="86"/>
      <c r="JSX189" s="86"/>
      <c r="JSY189" s="86"/>
      <c r="JSZ189" s="86"/>
      <c r="JTA189" s="86"/>
      <c r="JTB189" s="86"/>
      <c r="JTC189" s="86"/>
      <c r="JTD189" s="86"/>
      <c r="JTE189" s="86"/>
      <c r="JTF189" s="86"/>
      <c r="JTG189" s="86"/>
      <c r="JTH189" s="86"/>
      <c r="JTI189" s="86"/>
      <c r="JTJ189" s="86"/>
      <c r="JTK189" s="86"/>
      <c r="JTL189" s="86"/>
      <c r="JTM189" s="86"/>
      <c r="JTN189" s="86"/>
      <c r="JTO189" s="86"/>
      <c r="JTP189" s="86"/>
      <c r="JTQ189" s="86"/>
      <c r="JTR189" s="86"/>
      <c r="JTS189" s="86"/>
      <c r="JTT189" s="86"/>
      <c r="JTU189" s="86"/>
      <c r="JTV189" s="86"/>
      <c r="JTW189" s="86"/>
      <c r="JTX189" s="86"/>
      <c r="JTY189" s="86"/>
      <c r="JTZ189" s="86"/>
      <c r="JUA189" s="86"/>
      <c r="JUB189" s="86"/>
      <c r="JUC189" s="86"/>
      <c r="JUD189" s="86"/>
      <c r="JUE189" s="86"/>
      <c r="JUF189" s="86"/>
      <c r="JUG189" s="86"/>
      <c r="JUH189" s="86"/>
      <c r="JUI189" s="86"/>
      <c r="JUJ189" s="86"/>
      <c r="JUK189" s="86"/>
      <c r="JUL189" s="86"/>
      <c r="JUM189" s="86"/>
      <c r="JUN189" s="86"/>
      <c r="JUO189" s="86"/>
      <c r="JUP189" s="86"/>
      <c r="JUQ189" s="86"/>
      <c r="JUR189" s="86"/>
      <c r="JUS189" s="86"/>
      <c r="JUT189" s="86"/>
      <c r="JUU189" s="86"/>
      <c r="JUV189" s="86"/>
      <c r="JUW189" s="86"/>
      <c r="JUX189" s="86"/>
      <c r="JUY189" s="86"/>
      <c r="JUZ189" s="86"/>
      <c r="JVA189" s="86"/>
      <c r="JVB189" s="86"/>
      <c r="JVC189" s="86"/>
      <c r="JVD189" s="86"/>
      <c r="JVE189" s="86"/>
      <c r="JVF189" s="86"/>
      <c r="JVG189" s="86"/>
      <c r="JVH189" s="86"/>
      <c r="JVI189" s="86"/>
      <c r="JVJ189" s="86"/>
      <c r="JVK189" s="86"/>
      <c r="JVL189" s="86"/>
      <c r="JVM189" s="86"/>
      <c r="JVN189" s="86"/>
      <c r="JVO189" s="86"/>
      <c r="JVP189" s="86"/>
      <c r="JVQ189" s="86"/>
      <c r="JVR189" s="86"/>
      <c r="JVS189" s="86"/>
      <c r="JVT189" s="86"/>
      <c r="JVU189" s="86"/>
      <c r="JVV189" s="86"/>
      <c r="JVW189" s="86"/>
      <c r="JVX189" s="86"/>
      <c r="JVY189" s="86"/>
      <c r="JVZ189" s="86"/>
      <c r="JWA189" s="86"/>
      <c r="JWB189" s="86"/>
      <c r="JWC189" s="86"/>
      <c r="JWD189" s="86"/>
      <c r="JWE189" s="86"/>
      <c r="JWF189" s="86"/>
      <c r="JWG189" s="86"/>
      <c r="JWH189" s="86"/>
      <c r="JWI189" s="86"/>
      <c r="JWJ189" s="86"/>
      <c r="JWK189" s="86"/>
      <c r="JWL189" s="86"/>
      <c r="JWM189" s="86"/>
      <c r="JWN189" s="86"/>
      <c r="JWO189" s="86"/>
      <c r="JWP189" s="86"/>
      <c r="JWQ189" s="86"/>
      <c r="JWR189" s="86"/>
      <c r="JWS189" s="86"/>
      <c r="JWT189" s="86"/>
      <c r="JWU189" s="86"/>
      <c r="JWV189" s="86"/>
      <c r="JWW189" s="86"/>
      <c r="JWX189" s="86"/>
      <c r="JWY189" s="86"/>
      <c r="JWZ189" s="86"/>
      <c r="JXA189" s="86"/>
      <c r="JXB189" s="86"/>
      <c r="JXC189" s="86"/>
      <c r="JXD189" s="86"/>
      <c r="JXE189" s="86"/>
      <c r="JXF189" s="86"/>
      <c r="JXG189" s="86"/>
      <c r="JXH189" s="86"/>
      <c r="JXI189" s="86"/>
      <c r="JXJ189" s="86"/>
      <c r="JXK189" s="86"/>
      <c r="JXL189" s="86"/>
      <c r="JXM189" s="86"/>
      <c r="JXN189" s="86"/>
      <c r="JXO189" s="86"/>
      <c r="JXP189" s="86"/>
      <c r="JXQ189" s="86"/>
      <c r="JXR189" s="86"/>
      <c r="JXS189" s="86"/>
      <c r="JXT189" s="86"/>
      <c r="JXU189" s="86"/>
      <c r="JXV189" s="86"/>
      <c r="JXW189" s="86"/>
      <c r="JXX189" s="86"/>
      <c r="JXY189" s="86"/>
      <c r="JXZ189" s="86"/>
      <c r="JYA189" s="86"/>
      <c r="JYB189" s="86"/>
      <c r="JYC189" s="86"/>
      <c r="JYD189" s="86"/>
      <c r="JYE189" s="86"/>
      <c r="JYF189" s="86"/>
      <c r="JYG189" s="86"/>
      <c r="JYH189" s="86"/>
      <c r="JYI189" s="86"/>
      <c r="JYJ189" s="86"/>
      <c r="JYK189" s="86"/>
      <c r="JYL189" s="86"/>
      <c r="JYM189" s="86"/>
      <c r="JYN189" s="86"/>
      <c r="JYO189" s="86"/>
      <c r="JYP189" s="86"/>
      <c r="JYQ189" s="86"/>
      <c r="JYR189" s="86"/>
      <c r="JYS189" s="86"/>
      <c r="JYT189" s="86"/>
      <c r="JYU189" s="86"/>
      <c r="JYV189" s="86"/>
      <c r="JYW189" s="86"/>
      <c r="JYX189" s="86"/>
      <c r="JYY189" s="86"/>
      <c r="JYZ189" s="86"/>
      <c r="JZA189" s="86"/>
      <c r="JZB189" s="86"/>
      <c r="JZC189" s="86"/>
      <c r="JZD189" s="86"/>
      <c r="JZE189" s="86"/>
      <c r="JZF189" s="86"/>
      <c r="JZG189" s="86"/>
      <c r="JZH189" s="86"/>
      <c r="JZI189" s="86"/>
      <c r="JZJ189" s="86"/>
      <c r="JZK189" s="86"/>
      <c r="JZL189" s="86"/>
      <c r="JZM189" s="86"/>
      <c r="JZN189" s="86"/>
      <c r="JZO189" s="86"/>
      <c r="JZP189" s="86"/>
      <c r="JZQ189" s="86"/>
      <c r="JZR189" s="86"/>
      <c r="JZS189" s="86"/>
      <c r="JZT189" s="86"/>
      <c r="JZU189" s="86"/>
      <c r="JZV189" s="86"/>
      <c r="JZW189" s="86"/>
      <c r="JZX189" s="86"/>
      <c r="JZY189" s="86"/>
      <c r="JZZ189" s="86"/>
      <c r="KAA189" s="86"/>
      <c r="KAB189" s="86"/>
      <c r="KAC189" s="86"/>
      <c r="KAD189" s="86"/>
      <c r="KAE189" s="86"/>
      <c r="KAF189" s="86"/>
      <c r="KAG189" s="86"/>
      <c r="KAH189" s="86"/>
      <c r="KAI189" s="86"/>
      <c r="KAJ189" s="86"/>
      <c r="KAK189" s="86"/>
      <c r="KAL189" s="86"/>
      <c r="KAM189" s="86"/>
      <c r="KAN189" s="86"/>
      <c r="KAO189" s="86"/>
      <c r="KAP189" s="86"/>
      <c r="KAQ189" s="86"/>
      <c r="KAR189" s="86"/>
      <c r="KAS189" s="86"/>
      <c r="KAT189" s="86"/>
      <c r="KAU189" s="86"/>
      <c r="KAV189" s="86"/>
      <c r="KAW189" s="86"/>
      <c r="KAX189" s="86"/>
      <c r="KAY189" s="86"/>
      <c r="KAZ189" s="86"/>
      <c r="KBA189" s="86"/>
      <c r="KBB189" s="86"/>
      <c r="KBC189" s="86"/>
      <c r="KBD189" s="86"/>
      <c r="KBE189" s="86"/>
      <c r="KBF189" s="86"/>
      <c r="KBG189" s="86"/>
      <c r="KBH189" s="86"/>
      <c r="KBI189" s="86"/>
      <c r="KBJ189" s="86"/>
      <c r="KBK189" s="86"/>
      <c r="KBL189" s="86"/>
      <c r="KBM189" s="86"/>
      <c r="KBN189" s="86"/>
      <c r="KBO189" s="86"/>
      <c r="KBP189" s="86"/>
      <c r="KBQ189" s="86"/>
      <c r="KBR189" s="86"/>
      <c r="KBS189" s="86"/>
      <c r="KBT189" s="86"/>
      <c r="KBU189" s="86"/>
      <c r="KBV189" s="86"/>
      <c r="KBW189" s="86"/>
      <c r="KBX189" s="86"/>
      <c r="KBY189" s="86"/>
      <c r="KBZ189" s="86"/>
      <c r="KCA189" s="86"/>
      <c r="KCB189" s="86"/>
      <c r="KCC189" s="86"/>
      <c r="KCD189" s="86"/>
      <c r="KCE189" s="86"/>
      <c r="KCF189" s="86"/>
      <c r="KCG189" s="86"/>
      <c r="KCH189" s="86"/>
      <c r="KCI189" s="86"/>
      <c r="KCJ189" s="86"/>
      <c r="KCK189" s="86"/>
      <c r="KCL189" s="86"/>
      <c r="KCM189" s="86"/>
      <c r="KCN189" s="86"/>
      <c r="KCO189" s="86"/>
      <c r="KCP189" s="86"/>
      <c r="KCQ189" s="86"/>
      <c r="KCR189" s="86"/>
      <c r="KCS189" s="86"/>
      <c r="KCT189" s="86"/>
      <c r="KCU189" s="86"/>
      <c r="KCV189" s="86"/>
      <c r="KCW189" s="86"/>
      <c r="KCX189" s="86"/>
      <c r="KCY189" s="86"/>
      <c r="KCZ189" s="86"/>
      <c r="KDA189" s="86"/>
      <c r="KDB189" s="86"/>
      <c r="KDC189" s="86"/>
      <c r="KDD189" s="86"/>
      <c r="KDE189" s="86"/>
      <c r="KDF189" s="86"/>
      <c r="KDG189" s="86"/>
      <c r="KDH189" s="86"/>
      <c r="KDI189" s="86"/>
      <c r="KDJ189" s="86"/>
      <c r="KDK189" s="86"/>
      <c r="KDL189" s="86"/>
      <c r="KDM189" s="86"/>
      <c r="KDN189" s="86"/>
      <c r="KDO189" s="86"/>
      <c r="KDP189" s="86"/>
      <c r="KDQ189" s="86"/>
      <c r="KDR189" s="86"/>
      <c r="KDS189" s="86"/>
      <c r="KDT189" s="86"/>
      <c r="KDU189" s="86"/>
      <c r="KDV189" s="86"/>
      <c r="KDW189" s="86"/>
      <c r="KDX189" s="86"/>
      <c r="KDY189" s="86"/>
      <c r="KDZ189" s="86"/>
      <c r="KEA189" s="86"/>
      <c r="KEB189" s="86"/>
      <c r="KEC189" s="86"/>
      <c r="KED189" s="86"/>
      <c r="KEE189" s="86"/>
      <c r="KEF189" s="86"/>
      <c r="KEG189" s="86"/>
      <c r="KEH189" s="86"/>
      <c r="KEI189" s="86"/>
      <c r="KEJ189" s="86"/>
      <c r="KEK189" s="86"/>
      <c r="KEL189" s="86"/>
      <c r="KEM189" s="86"/>
      <c r="KEN189" s="86"/>
      <c r="KEO189" s="86"/>
      <c r="KEP189" s="86"/>
      <c r="KEQ189" s="86"/>
      <c r="KER189" s="86"/>
      <c r="KES189" s="86"/>
      <c r="KET189" s="86"/>
      <c r="KEU189" s="86"/>
      <c r="KEV189" s="86"/>
      <c r="KEW189" s="86"/>
      <c r="KEX189" s="86"/>
      <c r="KEY189" s="86"/>
      <c r="KEZ189" s="86"/>
      <c r="KFA189" s="86"/>
      <c r="KFB189" s="86"/>
      <c r="KFC189" s="86"/>
      <c r="KFD189" s="86"/>
      <c r="KFE189" s="86"/>
      <c r="KFF189" s="86"/>
      <c r="KFG189" s="86"/>
      <c r="KFH189" s="86"/>
      <c r="KFI189" s="86"/>
      <c r="KFJ189" s="86"/>
      <c r="KFK189" s="86"/>
      <c r="KFL189" s="86"/>
      <c r="KFM189" s="86"/>
      <c r="KFN189" s="86"/>
      <c r="KFO189" s="86"/>
      <c r="KFP189" s="86"/>
      <c r="KFQ189" s="86"/>
      <c r="KFR189" s="86"/>
      <c r="KFS189" s="86"/>
      <c r="KFT189" s="86"/>
      <c r="KFU189" s="86"/>
      <c r="KFV189" s="86"/>
      <c r="KFW189" s="86"/>
      <c r="KFX189" s="86"/>
      <c r="KFY189" s="86"/>
      <c r="KFZ189" s="86"/>
      <c r="KGA189" s="86"/>
      <c r="KGB189" s="86"/>
      <c r="KGC189" s="86"/>
      <c r="KGD189" s="86"/>
      <c r="KGE189" s="86"/>
      <c r="KGF189" s="86"/>
      <c r="KGG189" s="86"/>
      <c r="KGH189" s="86"/>
      <c r="KGI189" s="86"/>
      <c r="KGJ189" s="86"/>
      <c r="KGK189" s="86"/>
      <c r="KGL189" s="86"/>
      <c r="KGM189" s="86"/>
      <c r="KGN189" s="86"/>
      <c r="KGO189" s="86"/>
      <c r="KGP189" s="86"/>
      <c r="KGQ189" s="86"/>
      <c r="KGR189" s="86"/>
      <c r="KGS189" s="86"/>
      <c r="KGT189" s="86"/>
      <c r="KGU189" s="86"/>
      <c r="KGV189" s="86"/>
      <c r="KGW189" s="86"/>
      <c r="KGX189" s="86"/>
      <c r="KGY189" s="86"/>
      <c r="KGZ189" s="86"/>
      <c r="KHA189" s="86"/>
      <c r="KHB189" s="86"/>
      <c r="KHC189" s="86"/>
      <c r="KHD189" s="86"/>
      <c r="KHE189" s="86"/>
      <c r="KHF189" s="86"/>
      <c r="KHG189" s="86"/>
      <c r="KHH189" s="86"/>
      <c r="KHI189" s="86"/>
      <c r="KHJ189" s="86"/>
      <c r="KHK189" s="86"/>
      <c r="KHL189" s="86"/>
      <c r="KHM189" s="86"/>
      <c r="KHN189" s="86"/>
      <c r="KHO189" s="86"/>
      <c r="KHP189" s="86"/>
      <c r="KHQ189" s="86"/>
      <c r="KHR189" s="86"/>
      <c r="KHS189" s="86"/>
      <c r="KHT189" s="86"/>
      <c r="KHU189" s="86"/>
      <c r="KHV189" s="86"/>
      <c r="KHW189" s="86"/>
      <c r="KHX189" s="86"/>
      <c r="KHY189" s="86"/>
      <c r="KHZ189" s="86"/>
      <c r="KIA189" s="86"/>
      <c r="KIB189" s="86"/>
      <c r="KIC189" s="86"/>
      <c r="KID189" s="86"/>
      <c r="KIE189" s="86"/>
      <c r="KIF189" s="86"/>
      <c r="KIG189" s="86"/>
      <c r="KIH189" s="86"/>
      <c r="KII189" s="86"/>
      <c r="KIJ189" s="86"/>
      <c r="KIK189" s="86"/>
      <c r="KIL189" s="86"/>
      <c r="KIM189" s="86"/>
      <c r="KIN189" s="86"/>
      <c r="KIO189" s="86"/>
      <c r="KIP189" s="86"/>
      <c r="KIQ189" s="86"/>
      <c r="KIR189" s="86"/>
      <c r="KIS189" s="86"/>
      <c r="KIT189" s="86"/>
      <c r="KIU189" s="86"/>
      <c r="KIV189" s="86"/>
      <c r="KIW189" s="86"/>
      <c r="KIX189" s="86"/>
      <c r="KIY189" s="86"/>
      <c r="KIZ189" s="86"/>
      <c r="KJA189" s="86"/>
      <c r="KJB189" s="86"/>
      <c r="KJC189" s="86"/>
      <c r="KJD189" s="86"/>
      <c r="KJE189" s="86"/>
      <c r="KJF189" s="86"/>
      <c r="KJG189" s="86"/>
      <c r="KJH189" s="86"/>
      <c r="KJI189" s="86"/>
      <c r="KJJ189" s="86"/>
      <c r="KJK189" s="86"/>
      <c r="KJL189" s="86"/>
      <c r="KJM189" s="86"/>
      <c r="KJN189" s="86"/>
      <c r="KJO189" s="86"/>
      <c r="KJP189" s="86"/>
      <c r="KJQ189" s="86"/>
      <c r="KJR189" s="86"/>
      <c r="KJS189" s="86"/>
      <c r="KJT189" s="86"/>
      <c r="KJU189" s="86"/>
      <c r="KJV189" s="86"/>
      <c r="KJW189" s="86"/>
      <c r="KJX189" s="86"/>
      <c r="KJY189" s="86"/>
      <c r="KJZ189" s="86"/>
      <c r="KKA189" s="86"/>
      <c r="KKB189" s="86"/>
      <c r="KKC189" s="86"/>
      <c r="KKD189" s="86"/>
      <c r="KKE189" s="86"/>
      <c r="KKF189" s="86"/>
      <c r="KKG189" s="86"/>
      <c r="KKH189" s="86"/>
      <c r="KKI189" s="86"/>
      <c r="KKJ189" s="86"/>
      <c r="KKK189" s="86"/>
      <c r="KKL189" s="86"/>
      <c r="KKM189" s="86"/>
      <c r="KKN189" s="86"/>
      <c r="KKO189" s="86"/>
      <c r="KKP189" s="86"/>
      <c r="KKQ189" s="86"/>
      <c r="KKR189" s="86"/>
      <c r="KKS189" s="86"/>
      <c r="KKT189" s="86"/>
      <c r="KKU189" s="86"/>
      <c r="KKV189" s="86"/>
      <c r="KKW189" s="86"/>
      <c r="KKX189" s="86"/>
      <c r="KKY189" s="86"/>
      <c r="KKZ189" s="86"/>
      <c r="KLA189" s="86"/>
      <c r="KLB189" s="86"/>
      <c r="KLC189" s="86"/>
      <c r="KLD189" s="86"/>
      <c r="KLE189" s="86"/>
      <c r="KLF189" s="86"/>
      <c r="KLG189" s="86"/>
      <c r="KLH189" s="86"/>
      <c r="KLI189" s="86"/>
      <c r="KLJ189" s="86"/>
      <c r="KLK189" s="86"/>
      <c r="KLL189" s="86"/>
      <c r="KLM189" s="86"/>
      <c r="KLN189" s="86"/>
      <c r="KLO189" s="86"/>
      <c r="KLP189" s="86"/>
      <c r="KLQ189" s="86"/>
      <c r="KLR189" s="86"/>
      <c r="KLS189" s="86"/>
      <c r="KLT189" s="86"/>
      <c r="KLU189" s="86"/>
      <c r="KLV189" s="86"/>
      <c r="KLW189" s="86"/>
      <c r="KLX189" s="86"/>
      <c r="KLY189" s="86"/>
      <c r="KLZ189" s="86"/>
      <c r="KMA189" s="86"/>
      <c r="KMB189" s="86"/>
      <c r="KMC189" s="86"/>
      <c r="KMD189" s="86"/>
      <c r="KME189" s="86"/>
      <c r="KMF189" s="86"/>
      <c r="KMG189" s="86"/>
      <c r="KMH189" s="86"/>
      <c r="KMI189" s="86"/>
      <c r="KMJ189" s="86"/>
      <c r="KMK189" s="86"/>
      <c r="KML189" s="86"/>
      <c r="KMM189" s="86"/>
      <c r="KMN189" s="86"/>
      <c r="KMO189" s="86"/>
      <c r="KMP189" s="86"/>
      <c r="KMQ189" s="86"/>
      <c r="KMR189" s="86"/>
      <c r="KMS189" s="86"/>
      <c r="KMT189" s="86"/>
      <c r="KMU189" s="86"/>
      <c r="KMV189" s="86"/>
      <c r="KMW189" s="86"/>
      <c r="KMX189" s="86"/>
      <c r="KMY189" s="86"/>
      <c r="KMZ189" s="86"/>
      <c r="KNA189" s="86"/>
      <c r="KNB189" s="86"/>
      <c r="KNC189" s="86"/>
      <c r="KND189" s="86"/>
      <c r="KNE189" s="86"/>
      <c r="KNF189" s="86"/>
      <c r="KNG189" s="86"/>
      <c r="KNH189" s="86"/>
      <c r="KNI189" s="86"/>
      <c r="KNJ189" s="86"/>
      <c r="KNK189" s="86"/>
      <c r="KNL189" s="86"/>
      <c r="KNM189" s="86"/>
      <c r="KNN189" s="86"/>
      <c r="KNO189" s="86"/>
      <c r="KNP189" s="86"/>
      <c r="KNQ189" s="86"/>
      <c r="KNR189" s="86"/>
      <c r="KNS189" s="86"/>
      <c r="KNT189" s="86"/>
      <c r="KNU189" s="86"/>
      <c r="KNV189" s="86"/>
      <c r="KNW189" s="86"/>
      <c r="KNX189" s="86"/>
      <c r="KNY189" s="86"/>
      <c r="KNZ189" s="86"/>
      <c r="KOA189" s="86"/>
      <c r="KOB189" s="86"/>
      <c r="KOC189" s="86"/>
      <c r="KOD189" s="86"/>
      <c r="KOE189" s="86"/>
      <c r="KOF189" s="86"/>
      <c r="KOG189" s="86"/>
      <c r="KOH189" s="86"/>
      <c r="KOI189" s="86"/>
      <c r="KOJ189" s="86"/>
      <c r="KOK189" s="86"/>
      <c r="KOL189" s="86"/>
      <c r="KOM189" s="86"/>
      <c r="KON189" s="86"/>
      <c r="KOO189" s="86"/>
      <c r="KOP189" s="86"/>
      <c r="KOQ189" s="86"/>
      <c r="KOR189" s="86"/>
      <c r="KOS189" s="86"/>
      <c r="KOT189" s="86"/>
      <c r="KOU189" s="86"/>
      <c r="KOV189" s="86"/>
      <c r="KOW189" s="86"/>
      <c r="KOX189" s="86"/>
      <c r="KOY189" s="86"/>
      <c r="KOZ189" s="86"/>
      <c r="KPA189" s="86"/>
      <c r="KPB189" s="86"/>
      <c r="KPC189" s="86"/>
      <c r="KPD189" s="86"/>
      <c r="KPE189" s="86"/>
      <c r="KPF189" s="86"/>
      <c r="KPG189" s="86"/>
      <c r="KPH189" s="86"/>
      <c r="KPI189" s="86"/>
      <c r="KPJ189" s="86"/>
      <c r="KPK189" s="86"/>
      <c r="KPL189" s="86"/>
      <c r="KPM189" s="86"/>
      <c r="KPN189" s="86"/>
      <c r="KPO189" s="86"/>
      <c r="KPP189" s="86"/>
      <c r="KPQ189" s="86"/>
      <c r="KPR189" s="86"/>
      <c r="KPS189" s="86"/>
      <c r="KPT189" s="86"/>
      <c r="KPU189" s="86"/>
      <c r="KPV189" s="86"/>
      <c r="KPW189" s="86"/>
      <c r="KPX189" s="86"/>
      <c r="KPY189" s="86"/>
      <c r="KPZ189" s="86"/>
      <c r="KQA189" s="86"/>
      <c r="KQB189" s="86"/>
      <c r="KQC189" s="86"/>
      <c r="KQD189" s="86"/>
      <c r="KQE189" s="86"/>
      <c r="KQF189" s="86"/>
      <c r="KQG189" s="86"/>
      <c r="KQH189" s="86"/>
      <c r="KQI189" s="86"/>
      <c r="KQJ189" s="86"/>
      <c r="KQK189" s="86"/>
      <c r="KQL189" s="86"/>
      <c r="KQM189" s="86"/>
      <c r="KQN189" s="86"/>
      <c r="KQO189" s="86"/>
      <c r="KQP189" s="86"/>
      <c r="KQQ189" s="86"/>
      <c r="KQR189" s="86"/>
      <c r="KQS189" s="86"/>
      <c r="KQT189" s="86"/>
      <c r="KQU189" s="86"/>
      <c r="KQV189" s="86"/>
      <c r="KQW189" s="86"/>
      <c r="KQX189" s="86"/>
      <c r="KQY189" s="86"/>
      <c r="KQZ189" s="86"/>
      <c r="KRA189" s="86"/>
      <c r="KRB189" s="86"/>
      <c r="KRC189" s="86"/>
      <c r="KRD189" s="86"/>
      <c r="KRE189" s="86"/>
      <c r="KRF189" s="86"/>
      <c r="KRG189" s="86"/>
      <c r="KRH189" s="86"/>
      <c r="KRI189" s="86"/>
      <c r="KRJ189" s="86"/>
      <c r="KRK189" s="86"/>
      <c r="KRL189" s="86"/>
      <c r="KRM189" s="86"/>
      <c r="KRN189" s="86"/>
      <c r="KRO189" s="86"/>
      <c r="KRP189" s="86"/>
      <c r="KRQ189" s="86"/>
      <c r="KRR189" s="86"/>
      <c r="KRS189" s="86"/>
      <c r="KRT189" s="86"/>
      <c r="KRU189" s="86"/>
      <c r="KRV189" s="86"/>
      <c r="KRW189" s="86"/>
      <c r="KRX189" s="86"/>
      <c r="KRY189" s="86"/>
      <c r="KRZ189" s="86"/>
      <c r="KSA189" s="86"/>
      <c r="KSB189" s="86"/>
      <c r="KSC189" s="86"/>
      <c r="KSD189" s="86"/>
      <c r="KSE189" s="86"/>
      <c r="KSF189" s="86"/>
      <c r="KSG189" s="86"/>
      <c r="KSH189" s="86"/>
      <c r="KSI189" s="86"/>
      <c r="KSJ189" s="86"/>
      <c r="KSK189" s="86"/>
      <c r="KSL189" s="86"/>
      <c r="KSM189" s="86"/>
      <c r="KSN189" s="86"/>
      <c r="KSO189" s="86"/>
      <c r="KSP189" s="86"/>
      <c r="KSQ189" s="86"/>
      <c r="KSR189" s="86"/>
      <c r="KSS189" s="86"/>
      <c r="KST189" s="86"/>
      <c r="KSU189" s="86"/>
      <c r="KSV189" s="86"/>
      <c r="KSW189" s="86"/>
      <c r="KSX189" s="86"/>
      <c r="KSY189" s="86"/>
      <c r="KSZ189" s="86"/>
      <c r="KTA189" s="86"/>
      <c r="KTB189" s="86"/>
      <c r="KTC189" s="86"/>
      <c r="KTD189" s="86"/>
      <c r="KTE189" s="86"/>
      <c r="KTF189" s="86"/>
      <c r="KTG189" s="86"/>
      <c r="KTH189" s="86"/>
      <c r="KTI189" s="86"/>
      <c r="KTJ189" s="86"/>
      <c r="KTK189" s="86"/>
      <c r="KTL189" s="86"/>
      <c r="KTM189" s="86"/>
      <c r="KTN189" s="86"/>
      <c r="KTO189" s="86"/>
      <c r="KTP189" s="86"/>
      <c r="KTQ189" s="86"/>
      <c r="KTR189" s="86"/>
      <c r="KTS189" s="86"/>
      <c r="KTT189" s="86"/>
      <c r="KTU189" s="86"/>
      <c r="KTV189" s="86"/>
      <c r="KTW189" s="86"/>
      <c r="KTX189" s="86"/>
      <c r="KTY189" s="86"/>
      <c r="KTZ189" s="86"/>
      <c r="KUA189" s="86"/>
      <c r="KUB189" s="86"/>
      <c r="KUC189" s="86"/>
      <c r="KUD189" s="86"/>
      <c r="KUE189" s="86"/>
      <c r="KUF189" s="86"/>
      <c r="KUG189" s="86"/>
      <c r="KUH189" s="86"/>
      <c r="KUI189" s="86"/>
      <c r="KUJ189" s="86"/>
      <c r="KUK189" s="86"/>
      <c r="KUL189" s="86"/>
      <c r="KUM189" s="86"/>
      <c r="KUN189" s="86"/>
      <c r="KUO189" s="86"/>
      <c r="KUP189" s="86"/>
      <c r="KUQ189" s="86"/>
      <c r="KUR189" s="86"/>
      <c r="KUS189" s="86"/>
      <c r="KUT189" s="86"/>
      <c r="KUU189" s="86"/>
      <c r="KUV189" s="86"/>
      <c r="KUW189" s="86"/>
      <c r="KUX189" s="86"/>
      <c r="KUY189" s="86"/>
      <c r="KUZ189" s="86"/>
      <c r="KVA189" s="86"/>
      <c r="KVB189" s="86"/>
      <c r="KVC189" s="86"/>
      <c r="KVD189" s="86"/>
      <c r="KVE189" s="86"/>
      <c r="KVF189" s="86"/>
      <c r="KVG189" s="86"/>
      <c r="KVH189" s="86"/>
      <c r="KVI189" s="86"/>
      <c r="KVJ189" s="86"/>
      <c r="KVK189" s="86"/>
      <c r="KVL189" s="86"/>
      <c r="KVM189" s="86"/>
      <c r="KVN189" s="86"/>
      <c r="KVO189" s="86"/>
      <c r="KVP189" s="86"/>
      <c r="KVQ189" s="86"/>
      <c r="KVR189" s="86"/>
      <c r="KVS189" s="86"/>
      <c r="KVT189" s="86"/>
      <c r="KVU189" s="86"/>
      <c r="KVV189" s="86"/>
      <c r="KVW189" s="86"/>
      <c r="KVX189" s="86"/>
      <c r="KVY189" s="86"/>
      <c r="KVZ189" s="86"/>
      <c r="KWA189" s="86"/>
      <c r="KWB189" s="86"/>
      <c r="KWC189" s="86"/>
      <c r="KWD189" s="86"/>
      <c r="KWE189" s="86"/>
      <c r="KWF189" s="86"/>
      <c r="KWG189" s="86"/>
      <c r="KWH189" s="86"/>
      <c r="KWI189" s="86"/>
      <c r="KWJ189" s="86"/>
      <c r="KWK189" s="86"/>
      <c r="KWL189" s="86"/>
      <c r="KWM189" s="86"/>
      <c r="KWN189" s="86"/>
      <c r="KWO189" s="86"/>
      <c r="KWP189" s="86"/>
      <c r="KWQ189" s="86"/>
      <c r="KWR189" s="86"/>
      <c r="KWS189" s="86"/>
      <c r="KWT189" s="86"/>
      <c r="KWU189" s="86"/>
      <c r="KWV189" s="86"/>
      <c r="KWW189" s="86"/>
      <c r="KWX189" s="86"/>
      <c r="KWY189" s="86"/>
      <c r="KWZ189" s="86"/>
      <c r="KXA189" s="86"/>
      <c r="KXB189" s="86"/>
      <c r="KXC189" s="86"/>
      <c r="KXD189" s="86"/>
      <c r="KXE189" s="86"/>
      <c r="KXF189" s="86"/>
      <c r="KXG189" s="86"/>
      <c r="KXH189" s="86"/>
      <c r="KXI189" s="86"/>
      <c r="KXJ189" s="86"/>
      <c r="KXK189" s="86"/>
      <c r="KXL189" s="86"/>
      <c r="KXM189" s="86"/>
      <c r="KXN189" s="86"/>
      <c r="KXO189" s="86"/>
      <c r="KXP189" s="86"/>
      <c r="KXQ189" s="86"/>
      <c r="KXR189" s="86"/>
      <c r="KXS189" s="86"/>
      <c r="KXT189" s="86"/>
      <c r="KXU189" s="86"/>
      <c r="KXV189" s="86"/>
      <c r="KXW189" s="86"/>
      <c r="KXX189" s="86"/>
      <c r="KXY189" s="86"/>
      <c r="KXZ189" s="86"/>
      <c r="KYA189" s="86"/>
      <c r="KYB189" s="86"/>
      <c r="KYC189" s="86"/>
      <c r="KYD189" s="86"/>
      <c r="KYE189" s="86"/>
      <c r="KYF189" s="86"/>
      <c r="KYG189" s="86"/>
      <c r="KYH189" s="86"/>
      <c r="KYI189" s="86"/>
      <c r="KYJ189" s="86"/>
      <c r="KYK189" s="86"/>
      <c r="KYL189" s="86"/>
      <c r="KYM189" s="86"/>
      <c r="KYN189" s="86"/>
      <c r="KYO189" s="86"/>
      <c r="KYP189" s="86"/>
      <c r="KYQ189" s="86"/>
      <c r="KYR189" s="86"/>
      <c r="KYS189" s="86"/>
      <c r="KYT189" s="86"/>
      <c r="KYU189" s="86"/>
      <c r="KYV189" s="86"/>
      <c r="KYW189" s="86"/>
      <c r="KYX189" s="86"/>
      <c r="KYY189" s="86"/>
      <c r="KYZ189" s="86"/>
      <c r="KZA189" s="86"/>
      <c r="KZB189" s="86"/>
      <c r="KZC189" s="86"/>
      <c r="KZD189" s="86"/>
      <c r="KZE189" s="86"/>
      <c r="KZF189" s="86"/>
      <c r="KZG189" s="86"/>
      <c r="KZH189" s="86"/>
      <c r="KZI189" s="86"/>
      <c r="KZJ189" s="86"/>
      <c r="KZK189" s="86"/>
      <c r="KZL189" s="86"/>
      <c r="KZM189" s="86"/>
      <c r="KZN189" s="86"/>
      <c r="KZO189" s="86"/>
      <c r="KZP189" s="86"/>
      <c r="KZQ189" s="86"/>
      <c r="KZR189" s="86"/>
      <c r="KZS189" s="86"/>
      <c r="KZT189" s="86"/>
      <c r="KZU189" s="86"/>
      <c r="KZV189" s="86"/>
      <c r="KZW189" s="86"/>
      <c r="KZX189" s="86"/>
      <c r="KZY189" s="86"/>
      <c r="KZZ189" s="86"/>
      <c r="LAA189" s="86"/>
      <c r="LAB189" s="86"/>
      <c r="LAC189" s="86"/>
      <c r="LAD189" s="86"/>
      <c r="LAE189" s="86"/>
      <c r="LAF189" s="86"/>
      <c r="LAG189" s="86"/>
      <c r="LAH189" s="86"/>
      <c r="LAI189" s="86"/>
      <c r="LAJ189" s="86"/>
      <c r="LAK189" s="86"/>
      <c r="LAL189" s="86"/>
      <c r="LAM189" s="86"/>
      <c r="LAN189" s="86"/>
      <c r="LAO189" s="86"/>
      <c r="LAP189" s="86"/>
      <c r="LAQ189" s="86"/>
      <c r="LAR189" s="86"/>
      <c r="LAS189" s="86"/>
      <c r="LAT189" s="86"/>
      <c r="LAU189" s="86"/>
      <c r="LAV189" s="86"/>
      <c r="LAW189" s="86"/>
      <c r="LAX189" s="86"/>
      <c r="LAY189" s="86"/>
      <c r="LAZ189" s="86"/>
      <c r="LBA189" s="86"/>
      <c r="LBB189" s="86"/>
      <c r="LBC189" s="86"/>
      <c r="LBD189" s="86"/>
      <c r="LBE189" s="86"/>
      <c r="LBF189" s="86"/>
      <c r="LBG189" s="86"/>
      <c r="LBH189" s="86"/>
      <c r="LBI189" s="86"/>
      <c r="LBJ189" s="86"/>
      <c r="LBK189" s="86"/>
      <c r="LBL189" s="86"/>
      <c r="LBM189" s="86"/>
      <c r="LBN189" s="86"/>
      <c r="LBO189" s="86"/>
      <c r="LBP189" s="86"/>
      <c r="LBQ189" s="86"/>
      <c r="LBR189" s="86"/>
      <c r="LBS189" s="86"/>
      <c r="LBT189" s="86"/>
      <c r="LBU189" s="86"/>
      <c r="LBV189" s="86"/>
      <c r="LBW189" s="86"/>
      <c r="LBX189" s="86"/>
      <c r="LBY189" s="86"/>
      <c r="LBZ189" s="86"/>
      <c r="LCA189" s="86"/>
      <c r="LCB189" s="86"/>
      <c r="LCC189" s="86"/>
      <c r="LCD189" s="86"/>
      <c r="LCE189" s="86"/>
      <c r="LCF189" s="86"/>
      <c r="LCG189" s="86"/>
      <c r="LCH189" s="86"/>
      <c r="LCI189" s="86"/>
      <c r="LCJ189" s="86"/>
      <c r="LCK189" s="86"/>
      <c r="LCL189" s="86"/>
      <c r="LCM189" s="86"/>
      <c r="LCN189" s="86"/>
      <c r="LCO189" s="86"/>
      <c r="LCP189" s="86"/>
      <c r="LCQ189" s="86"/>
      <c r="LCR189" s="86"/>
      <c r="LCS189" s="86"/>
      <c r="LCT189" s="86"/>
      <c r="LCU189" s="86"/>
      <c r="LCV189" s="86"/>
      <c r="LCW189" s="86"/>
      <c r="LCX189" s="86"/>
      <c r="LCY189" s="86"/>
      <c r="LCZ189" s="86"/>
      <c r="LDA189" s="86"/>
      <c r="LDB189" s="86"/>
      <c r="LDC189" s="86"/>
      <c r="LDD189" s="86"/>
      <c r="LDE189" s="86"/>
      <c r="LDF189" s="86"/>
      <c r="LDG189" s="86"/>
      <c r="LDH189" s="86"/>
      <c r="LDI189" s="86"/>
      <c r="LDJ189" s="86"/>
      <c r="LDK189" s="86"/>
      <c r="LDL189" s="86"/>
      <c r="LDM189" s="86"/>
      <c r="LDN189" s="86"/>
      <c r="LDO189" s="86"/>
      <c r="LDP189" s="86"/>
      <c r="LDQ189" s="86"/>
      <c r="LDR189" s="86"/>
      <c r="LDS189" s="86"/>
      <c r="LDT189" s="86"/>
      <c r="LDU189" s="86"/>
      <c r="LDV189" s="86"/>
      <c r="LDW189" s="86"/>
      <c r="LDX189" s="86"/>
      <c r="LDY189" s="86"/>
      <c r="LDZ189" s="86"/>
      <c r="LEA189" s="86"/>
      <c r="LEB189" s="86"/>
      <c r="LEC189" s="86"/>
      <c r="LED189" s="86"/>
      <c r="LEE189" s="86"/>
      <c r="LEF189" s="86"/>
      <c r="LEG189" s="86"/>
      <c r="LEH189" s="86"/>
      <c r="LEI189" s="86"/>
      <c r="LEJ189" s="86"/>
      <c r="LEK189" s="86"/>
      <c r="LEL189" s="86"/>
      <c r="LEM189" s="86"/>
      <c r="LEN189" s="86"/>
      <c r="LEO189" s="86"/>
      <c r="LEP189" s="86"/>
      <c r="LEQ189" s="86"/>
      <c r="LER189" s="86"/>
      <c r="LES189" s="86"/>
      <c r="LET189" s="86"/>
      <c r="LEU189" s="86"/>
      <c r="LEV189" s="86"/>
      <c r="LEW189" s="86"/>
      <c r="LEX189" s="86"/>
      <c r="LEY189" s="86"/>
      <c r="LEZ189" s="86"/>
      <c r="LFA189" s="86"/>
      <c r="LFB189" s="86"/>
      <c r="LFC189" s="86"/>
      <c r="LFD189" s="86"/>
      <c r="LFE189" s="86"/>
      <c r="LFF189" s="86"/>
      <c r="LFG189" s="86"/>
      <c r="LFH189" s="86"/>
      <c r="LFI189" s="86"/>
      <c r="LFJ189" s="86"/>
      <c r="LFK189" s="86"/>
      <c r="LFL189" s="86"/>
      <c r="LFM189" s="86"/>
      <c r="LFN189" s="86"/>
      <c r="LFO189" s="86"/>
      <c r="LFP189" s="86"/>
      <c r="LFQ189" s="86"/>
      <c r="LFR189" s="86"/>
      <c r="LFS189" s="86"/>
      <c r="LFT189" s="86"/>
      <c r="LFU189" s="86"/>
      <c r="LFV189" s="86"/>
      <c r="LFW189" s="86"/>
      <c r="LFX189" s="86"/>
      <c r="LFY189" s="86"/>
      <c r="LFZ189" s="86"/>
      <c r="LGA189" s="86"/>
      <c r="LGB189" s="86"/>
      <c r="LGC189" s="86"/>
      <c r="LGD189" s="86"/>
      <c r="LGE189" s="86"/>
      <c r="LGF189" s="86"/>
      <c r="LGG189" s="86"/>
      <c r="LGH189" s="86"/>
      <c r="LGI189" s="86"/>
      <c r="LGJ189" s="86"/>
      <c r="LGK189" s="86"/>
      <c r="LGL189" s="86"/>
      <c r="LGM189" s="86"/>
      <c r="LGN189" s="86"/>
      <c r="LGO189" s="86"/>
      <c r="LGP189" s="86"/>
      <c r="LGQ189" s="86"/>
      <c r="LGR189" s="86"/>
      <c r="LGS189" s="86"/>
      <c r="LGT189" s="86"/>
      <c r="LGU189" s="86"/>
      <c r="LGV189" s="86"/>
      <c r="LGW189" s="86"/>
      <c r="LGX189" s="86"/>
      <c r="LGY189" s="86"/>
      <c r="LGZ189" s="86"/>
      <c r="LHA189" s="86"/>
      <c r="LHB189" s="86"/>
      <c r="LHC189" s="86"/>
      <c r="LHD189" s="86"/>
      <c r="LHE189" s="86"/>
      <c r="LHF189" s="86"/>
      <c r="LHG189" s="86"/>
      <c r="LHH189" s="86"/>
      <c r="LHI189" s="86"/>
      <c r="LHJ189" s="86"/>
      <c r="LHK189" s="86"/>
      <c r="LHL189" s="86"/>
      <c r="LHM189" s="86"/>
      <c r="LHN189" s="86"/>
      <c r="LHO189" s="86"/>
      <c r="LHP189" s="86"/>
      <c r="LHQ189" s="86"/>
      <c r="LHR189" s="86"/>
      <c r="LHS189" s="86"/>
      <c r="LHT189" s="86"/>
      <c r="LHU189" s="86"/>
      <c r="LHV189" s="86"/>
      <c r="LHW189" s="86"/>
      <c r="LHX189" s="86"/>
      <c r="LHY189" s="86"/>
      <c r="LHZ189" s="86"/>
      <c r="LIA189" s="86"/>
      <c r="LIB189" s="86"/>
      <c r="LIC189" s="86"/>
      <c r="LID189" s="86"/>
      <c r="LIE189" s="86"/>
      <c r="LIF189" s="86"/>
      <c r="LIG189" s="86"/>
      <c r="LIH189" s="86"/>
      <c r="LII189" s="86"/>
      <c r="LIJ189" s="86"/>
      <c r="LIK189" s="86"/>
      <c r="LIL189" s="86"/>
      <c r="LIM189" s="86"/>
      <c r="LIN189" s="86"/>
      <c r="LIO189" s="86"/>
      <c r="LIP189" s="86"/>
      <c r="LIQ189" s="86"/>
      <c r="LIR189" s="86"/>
      <c r="LIS189" s="86"/>
      <c r="LIT189" s="86"/>
      <c r="LIU189" s="86"/>
      <c r="LIV189" s="86"/>
      <c r="LIW189" s="86"/>
      <c r="LIX189" s="86"/>
      <c r="LIY189" s="86"/>
      <c r="LIZ189" s="86"/>
      <c r="LJA189" s="86"/>
      <c r="LJB189" s="86"/>
      <c r="LJC189" s="86"/>
      <c r="LJD189" s="86"/>
      <c r="LJE189" s="86"/>
      <c r="LJF189" s="86"/>
      <c r="LJG189" s="86"/>
      <c r="LJH189" s="86"/>
      <c r="LJI189" s="86"/>
      <c r="LJJ189" s="86"/>
      <c r="LJK189" s="86"/>
      <c r="LJL189" s="86"/>
      <c r="LJM189" s="86"/>
      <c r="LJN189" s="86"/>
      <c r="LJO189" s="86"/>
      <c r="LJP189" s="86"/>
      <c r="LJQ189" s="86"/>
      <c r="LJR189" s="86"/>
      <c r="LJS189" s="86"/>
      <c r="LJT189" s="86"/>
      <c r="LJU189" s="86"/>
      <c r="LJV189" s="86"/>
      <c r="LJW189" s="86"/>
      <c r="LJX189" s="86"/>
      <c r="LJY189" s="86"/>
      <c r="LJZ189" s="86"/>
      <c r="LKA189" s="86"/>
      <c r="LKB189" s="86"/>
      <c r="LKC189" s="86"/>
      <c r="LKD189" s="86"/>
      <c r="LKE189" s="86"/>
      <c r="LKF189" s="86"/>
      <c r="LKG189" s="86"/>
      <c r="LKH189" s="86"/>
      <c r="LKI189" s="86"/>
      <c r="LKJ189" s="86"/>
      <c r="LKK189" s="86"/>
      <c r="LKL189" s="86"/>
      <c r="LKM189" s="86"/>
      <c r="LKN189" s="86"/>
      <c r="LKO189" s="86"/>
      <c r="LKP189" s="86"/>
      <c r="LKQ189" s="86"/>
      <c r="LKR189" s="86"/>
      <c r="LKS189" s="86"/>
      <c r="LKT189" s="86"/>
      <c r="LKU189" s="86"/>
      <c r="LKV189" s="86"/>
      <c r="LKW189" s="86"/>
      <c r="LKX189" s="86"/>
      <c r="LKY189" s="86"/>
      <c r="LKZ189" s="86"/>
      <c r="LLA189" s="86"/>
      <c r="LLB189" s="86"/>
      <c r="LLC189" s="86"/>
      <c r="LLD189" s="86"/>
      <c r="LLE189" s="86"/>
      <c r="LLF189" s="86"/>
      <c r="LLG189" s="86"/>
      <c r="LLH189" s="86"/>
      <c r="LLI189" s="86"/>
      <c r="LLJ189" s="86"/>
      <c r="LLK189" s="86"/>
      <c r="LLL189" s="86"/>
      <c r="LLM189" s="86"/>
      <c r="LLN189" s="86"/>
      <c r="LLO189" s="86"/>
      <c r="LLP189" s="86"/>
      <c r="LLQ189" s="86"/>
      <c r="LLR189" s="86"/>
      <c r="LLS189" s="86"/>
      <c r="LLT189" s="86"/>
      <c r="LLU189" s="86"/>
      <c r="LLV189" s="86"/>
      <c r="LLW189" s="86"/>
      <c r="LLX189" s="86"/>
      <c r="LLY189" s="86"/>
      <c r="LLZ189" s="86"/>
      <c r="LMA189" s="86"/>
      <c r="LMB189" s="86"/>
      <c r="LMC189" s="86"/>
      <c r="LMD189" s="86"/>
      <c r="LME189" s="86"/>
      <c r="LMF189" s="86"/>
      <c r="LMG189" s="86"/>
      <c r="LMH189" s="86"/>
      <c r="LMI189" s="86"/>
      <c r="LMJ189" s="86"/>
      <c r="LMK189" s="86"/>
      <c r="LML189" s="86"/>
      <c r="LMM189" s="86"/>
      <c r="LMN189" s="86"/>
      <c r="LMO189" s="86"/>
      <c r="LMP189" s="86"/>
      <c r="LMQ189" s="86"/>
      <c r="LMR189" s="86"/>
      <c r="LMS189" s="86"/>
      <c r="LMT189" s="86"/>
      <c r="LMU189" s="86"/>
      <c r="LMV189" s="86"/>
      <c r="LMW189" s="86"/>
      <c r="LMX189" s="86"/>
      <c r="LMY189" s="86"/>
      <c r="LMZ189" s="86"/>
      <c r="LNA189" s="86"/>
      <c r="LNB189" s="86"/>
      <c r="LNC189" s="86"/>
      <c r="LND189" s="86"/>
      <c r="LNE189" s="86"/>
      <c r="LNF189" s="86"/>
      <c r="LNG189" s="86"/>
      <c r="LNH189" s="86"/>
      <c r="LNI189" s="86"/>
      <c r="LNJ189" s="86"/>
      <c r="LNK189" s="86"/>
      <c r="LNL189" s="86"/>
      <c r="LNM189" s="86"/>
      <c r="LNN189" s="86"/>
      <c r="LNO189" s="86"/>
      <c r="LNP189" s="86"/>
      <c r="LNQ189" s="86"/>
      <c r="LNR189" s="86"/>
      <c r="LNS189" s="86"/>
      <c r="LNT189" s="86"/>
      <c r="LNU189" s="86"/>
      <c r="LNV189" s="86"/>
      <c r="LNW189" s="86"/>
      <c r="LNX189" s="86"/>
      <c r="LNY189" s="86"/>
      <c r="LNZ189" s="86"/>
      <c r="LOA189" s="86"/>
      <c r="LOB189" s="86"/>
      <c r="LOC189" s="86"/>
      <c r="LOD189" s="86"/>
      <c r="LOE189" s="86"/>
      <c r="LOF189" s="86"/>
      <c r="LOG189" s="86"/>
      <c r="LOH189" s="86"/>
      <c r="LOI189" s="86"/>
      <c r="LOJ189" s="86"/>
      <c r="LOK189" s="86"/>
      <c r="LOL189" s="86"/>
      <c r="LOM189" s="86"/>
      <c r="LON189" s="86"/>
      <c r="LOO189" s="86"/>
      <c r="LOP189" s="86"/>
      <c r="LOQ189" s="86"/>
      <c r="LOR189" s="86"/>
      <c r="LOS189" s="86"/>
      <c r="LOT189" s="86"/>
      <c r="LOU189" s="86"/>
      <c r="LOV189" s="86"/>
      <c r="LOW189" s="86"/>
      <c r="LOX189" s="86"/>
      <c r="LOY189" s="86"/>
      <c r="LOZ189" s="86"/>
      <c r="LPA189" s="86"/>
      <c r="LPB189" s="86"/>
      <c r="LPC189" s="86"/>
      <c r="LPD189" s="86"/>
      <c r="LPE189" s="86"/>
      <c r="LPF189" s="86"/>
      <c r="LPG189" s="86"/>
      <c r="LPH189" s="86"/>
      <c r="LPI189" s="86"/>
      <c r="LPJ189" s="86"/>
      <c r="LPK189" s="86"/>
      <c r="LPL189" s="86"/>
      <c r="LPM189" s="86"/>
      <c r="LPN189" s="86"/>
      <c r="LPO189" s="86"/>
      <c r="LPP189" s="86"/>
      <c r="LPQ189" s="86"/>
      <c r="LPR189" s="86"/>
      <c r="LPS189" s="86"/>
      <c r="LPT189" s="86"/>
      <c r="LPU189" s="86"/>
      <c r="LPV189" s="86"/>
      <c r="LPW189" s="86"/>
      <c r="LPX189" s="86"/>
      <c r="LPY189" s="86"/>
      <c r="LPZ189" s="86"/>
      <c r="LQA189" s="86"/>
      <c r="LQB189" s="86"/>
      <c r="LQC189" s="86"/>
      <c r="LQD189" s="86"/>
      <c r="LQE189" s="86"/>
      <c r="LQF189" s="86"/>
      <c r="LQG189" s="86"/>
      <c r="LQH189" s="86"/>
      <c r="LQI189" s="86"/>
      <c r="LQJ189" s="86"/>
      <c r="LQK189" s="86"/>
      <c r="LQL189" s="86"/>
      <c r="LQM189" s="86"/>
      <c r="LQN189" s="86"/>
      <c r="LQO189" s="86"/>
      <c r="LQP189" s="86"/>
      <c r="LQQ189" s="86"/>
      <c r="LQR189" s="86"/>
      <c r="LQS189" s="86"/>
      <c r="LQT189" s="86"/>
      <c r="LQU189" s="86"/>
      <c r="LQV189" s="86"/>
      <c r="LQW189" s="86"/>
      <c r="LQX189" s="86"/>
      <c r="LQY189" s="86"/>
      <c r="LQZ189" s="86"/>
      <c r="LRA189" s="86"/>
      <c r="LRB189" s="86"/>
      <c r="LRC189" s="86"/>
      <c r="LRD189" s="86"/>
      <c r="LRE189" s="86"/>
      <c r="LRF189" s="86"/>
      <c r="LRG189" s="86"/>
      <c r="LRH189" s="86"/>
      <c r="LRI189" s="86"/>
      <c r="LRJ189" s="86"/>
      <c r="LRK189" s="86"/>
      <c r="LRL189" s="86"/>
      <c r="LRM189" s="86"/>
      <c r="LRN189" s="86"/>
      <c r="LRO189" s="86"/>
      <c r="LRP189" s="86"/>
      <c r="LRQ189" s="86"/>
      <c r="LRR189" s="86"/>
      <c r="LRS189" s="86"/>
      <c r="LRT189" s="86"/>
      <c r="LRU189" s="86"/>
      <c r="LRV189" s="86"/>
      <c r="LRW189" s="86"/>
      <c r="LRX189" s="86"/>
      <c r="LRY189" s="86"/>
      <c r="LRZ189" s="86"/>
      <c r="LSA189" s="86"/>
      <c r="LSB189" s="86"/>
      <c r="LSC189" s="86"/>
      <c r="LSD189" s="86"/>
      <c r="LSE189" s="86"/>
      <c r="LSF189" s="86"/>
      <c r="LSG189" s="86"/>
      <c r="LSH189" s="86"/>
      <c r="LSI189" s="86"/>
      <c r="LSJ189" s="86"/>
      <c r="LSK189" s="86"/>
      <c r="LSL189" s="86"/>
      <c r="LSM189" s="86"/>
      <c r="LSN189" s="86"/>
      <c r="LSO189" s="86"/>
      <c r="LSP189" s="86"/>
      <c r="LSQ189" s="86"/>
      <c r="LSR189" s="86"/>
      <c r="LSS189" s="86"/>
      <c r="LST189" s="86"/>
      <c r="LSU189" s="86"/>
      <c r="LSV189" s="86"/>
      <c r="LSW189" s="86"/>
      <c r="LSX189" s="86"/>
      <c r="LSY189" s="86"/>
      <c r="LSZ189" s="86"/>
      <c r="LTA189" s="86"/>
      <c r="LTB189" s="86"/>
      <c r="LTC189" s="86"/>
      <c r="LTD189" s="86"/>
      <c r="LTE189" s="86"/>
      <c r="LTF189" s="86"/>
      <c r="LTG189" s="86"/>
      <c r="LTH189" s="86"/>
      <c r="LTI189" s="86"/>
      <c r="LTJ189" s="86"/>
      <c r="LTK189" s="86"/>
      <c r="LTL189" s="86"/>
      <c r="LTM189" s="86"/>
      <c r="LTN189" s="86"/>
      <c r="LTO189" s="86"/>
      <c r="LTP189" s="86"/>
      <c r="LTQ189" s="86"/>
      <c r="LTR189" s="86"/>
      <c r="LTS189" s="86"/>
      <c r="LTT189" s="86"/>
      <c r="LTU189" s="86"/>
      <c r="LTV189" s="86"/>
      <c r="LTW189" s="86"/>
      <c r="LTX189" s="86"/>
      <c r="LTY189" s="86"/>
      <c r="LTZ189" s="86"/>
      <c r="LUA189" s="86"/>
      <c r="LUB189" s="86"/>
      <c r="LUC189" s="86"/>
      <c r="LUD189" s="86"/>
      <c r="LUE189" s="86"/>
      <c r="LUF189" s="86"/>
      <c r="LUG189" s="86"/>
      <c r="LUH189" s="86"/>
      <c r="LUI189" s="86"/>
      <c r="LUJ189" s="86"/>
      <c r="LUK189" s="86"/>
      <c r="LUL189" s="86"/>
      <c r="LUM189" s="86"/>
      <c r="LUN189" s="86"/>
      <c r="LUO189" s="86"/>
      <c r="LUP189" s="86"/>
      <c r="LUQ189" s="86"/>
      <c r="LUR189" s="86"/>
      <c r="LUS189" s="86"/>
      <c r="LUT189" s="86"/>
      <c r="LUU189" s="86"/>
      <c r="LUV189" s="86"/>
      <c r="LUW189" s="86"/>
      <c r="LUX189" s="86"/>
      <c r="LUY189" s="86"/>
      <c r="LUZ189" s="86"/>
      <c r="LVA189" s="86"/>
      <c r="LVB189" s="86"/>
      <c r="LVC189" s="86"/>
      <c r="LVD189" s="86"/>
      <c r="LVE189" s="86"/>
      <c r="LVF189" s="86"/>
      <c r="LVG189" s="86"/>
      <c r="LVH189" s="86"/>
      <c r="LVI189" s="86"/>
      <c r="LVJ189" s="86"/>
      <c r="LVK189" s="86"/>
      <c r="LVL189" s="86"/>
      <c r="LVM189" s="86"/>
      <c r="LVN189" s="86"/>
      <c r="LVO189" s="86"/>
      <c r="LVP189" s="86"/>
      <c r="LVQ189" s="86"/>
      <c r="LVR189" s="86"/>
      <c r="LVS189" s="86"/>
      <c r="LVT189" s="86"/>
      <c r="LVU189" s="86"/>
      <c r="LVV189" s="86"/>
      <c r="LVW189" s="86"/>
      <c r="LVX189" s="86"/>
      <c r="LVY189" s="86"/>
      <c r="LVZ189" s="86"/>
      <c r="LWA189" s="86"/>
      <c r="LWB189" s="86"/>
      <c r="LWC189" s="86"/>
      <c r="LWD189" s="86"/>
      <c r="LWE189" s="86"/>
      <c r="LWF189" s="86"/>
      <c r="LWG189" s="86"/>
      <c r="LWH189" s="86"/>
      <c r="LWI189" s="86"/>
      <c r="LWJ189" s="86"/>
      <c r="LWK189" s="86"/>
      <c r="LWL189" s="86"/>
      <c r="LWM189" s="86"/>
      <c r="LWN189" s="86"/>
      <c r="LWO189" s="86"/>
      <c r="LWP189" s="86"/>
      <c r="LWQ189" s="86"/>
      <c r="LWR189" s="86"/>
      <c r="LWS189" s="86"/>
      <c r="LWT189" s="86"/>
      <c r="LWU189" s="86"/>
      <c r="LWV189" s="86"/>
      <c r="LWW189" s="86"/>
      <c r="LWX189" s="86"/>
      <c r="LWY189" s="86"/>
      <c r="LWZ189" s="86"/>
      <c r="LXA189" s="86"/>
      <c r="LXB189" s="86"/>
      <c r="LXC189" s="86"/>
      <c r="LXD189" s="86"/>
      <c r="LXE189" s="86"/>
      <c r="LXF189" s="86"/>
      <c r="LXG189" s="86"/>
      <c r="LXH189" s="86"/>
      <c r="LXI189" s="86"/>
      <c r="LXJ189" s="86"/>
      <c r="LXK189" s="86"/>
      <c r="LXL189" s="86"/>
      <c r="LXM189" s="86"/>
      <c r="LXN189" s="86"/>
      <c r="LXO189" s="86"/>
      <c r="LXP189" s="86"/>
      <c r="LXQ189" s="86"/>
      <c r="LXR189" s="86"/>
      <c r="LXS189" s="86"/>
      <c r="LXT189" s="86"/>
      <c r="LXU189" s="86"/>
      <c r="LXV189" s="86"/>
      <c r="LXW189" s="86"/>
      <c r="LXX189" s="86"/>
      <c r="LXY189" s="86"/>
      <c r="LXZ189" s="86"/>
      <c r="LYA189" s="86"/>
      <c r="LYB189" s="86"/>
      <c r="LYC189" s="86"/>
      <c r="LYD189" s="86"/>
      <c r="LYE189" s="86"/>
      <c r="LYF189" s="86"/>
      <c r="LYG189" s="86"/>
      <c r="LYH189" s="86"/>
      <c r="LYI189" s="86"/>
      <c r="LYJ189" s="86"/>
      <c r="LYK189" s="86"/>
      <c r="LYL189" s="86"/>
      <c r="LYM189" s="86"/>
      <c r="LYN189" s="86"/>
      <c r="LYO189" s="86"/>
      <c r="LYP189" s="86"/>
      <c r="LYQ189" s="86"/>
      <c r="LYR189" s="86"/>
      <c r="LYS189" s="86"/>
      <c r="LYT189" s="86"/>
      <c r="LYU189" s="86"/>
      <c r="LYV189" s="86"/>
      <c r="LYW189" s="86"/>
      <c r="LYX189" s="86"/>
      <c r="LYY189" s="86"/>
      <c r="LYZ189" s="86"/>
      <c r="LZA189" s="86"/>
      <c r="LZB189" s="86"/>
      <c r="LZC189" s="86"/>
      <c r="LZD189" s="86"/>
      <c r="LZE189" s="86"/>
      <c r="LZF189" s="86"/>
      <c r="LZG189" s="86"/>
      <c r="LZH189" s="86"/>
      <c r="LZI189" s="86"/>
      <c r="LZJ189" s="86"/>
      <c r="LZK189" s="86"/>
      <c r="LZL189" s="86"/>
      <c r="LZM189" s="86"/>
      <c r="LZN189" s="86"/>
      <c r="LZO189" s="86"/>
      <c r="LZP189" s="86"/>
      <c r="LZQ189" s="86"/>
      <c r="LZR189" s="86"/>
      <c r="LZS189" s="86"/>
      <c r="LZT189" s="86"/>
      <c r="LZU189" s="86"/>
      <c r="LZV189" s="86"/>
      <c r="LZW189" s="86"/>
      <c r="LZX189" s="86"/>
      <c r="LZY189" s="86"/>
      <c r="LZZ189" s="86"/>
      <c r="MAA189" s="86"/>
      <c r="MAB189" s="86"/>
      <c r="MAC189" s="86"/>
      <c r="MAD189" s="86"/>
      <c r="MAE189" s="86"/>
      <c r="MAF189" s="86"/>
      <c r="MAG189" s="86"/>
      <c r="MAH189" s="86"/>
      <c r="MAI189" s="86"/>
      <c r="MAJ189" s="86"/>
      <c r="MAK189" s="86"/>
      <c r="MAL189" s="86"/>
      <c r="MAM189" s="86"/>
      <c r="MAN189" s="86"/>
      <c r="MAO189" s="86"/>
      <c r="MAP189" s="86"/>
      <c r="MAQ189" s="86"/>
      <c r="MAR189" s="86"/>
      <c r="MAS189" s="86"/>
      <c r="MAT189" s="86"/>
      <c r="MAU189" s="86"/>
      <c r="MAV189" s="86"/>
      <c r="MAW189" s="86"/>
      <c r="MAX189" s="86"/>
      <c r="MAY189" s="86"/>
      <c r="MAZ189" s="86"/>
      <c r="MBA189" s="86"/>
      <c r="MBB189" s="86"/>
      <c r="MBC189" s="86"/>
      <c r="MBD189" s="86"/>
      <c r="MBE189" s="86"/>
      <c r="MBF189" s="86"/>
      <c r="MBG189" s="86"/>
      <c r="MBH189" s="86"/>
      <c r="MBI189" s="86"/>
      <c r="MBJ189" s="86"/>
      <c r="MBK189" s="86"/>
      <c r="MBL189" s="86"/>
      <c r="MBM189" s="86"/>
      <c r="MBN189" s="86"/>
      <c r="MBO189" s="86"/>
      <c r="MBP189" s="86"/>
      <c r="MBQ189" s="86"/>
      <c r="MBR189" s="86"/>
      <c r="MBS189" s="86"/>
      <c r="MBT189" s="86"/>
      <c r="MBU189" s="86"/>
      <c r="MBV189" s="86"/>
      <c r="MBW189" s="86"/>
      <c r="MBX189" s="86"/>
      <c r="MBY189" s="86"/>
      <c r="MBZ189" s="86"/>
      <c r="MCA189" s="86"/>
      <c r="MCB189" s="86"/>
      <c r="MCC189" s="86"/>
      <c r="MCD189" s="86"/>
      <c r="MCE189" s="86"/>
      <c r="MCF189" s="86"/>
      <c r="MCG189" s="86"/>
      <c r="MCH189" s="86"/>
      <c r="MCI189" s="86"/>
      <c r="MCJ189" s="86"/>
      <c r="MCK189" s="86"/>
      <c r="MCL189" s="86"/>
      <c r="MCM189" s="86"/>
      <c r="MCN189" s="86"/>
      <c r="MCO189" s="86"/>
      <c r="MCP189" s="86"/>
      <c r="MCQ189" s="86"/>
      <c r="MCR189" s="86"/>
      <c r="MCS189" s="86"/>
      <c r="MCT189" s="86"/>
      <c r="MCU189" s="86"/>
      <c r="MCV189" s="86"/>
      <c r="MCW189" s="86"/>
      <c r="MCX189" s="86"/>
      <c r="MCY189" s="86"/>
      <c r="MCZ189" s="86"/>
      <c r="MDA189" s="86"/>
      <c r="MDB189" s="86"/>
      <c r="MDC189" s="86"/>
      <c r="MDD189" s="86"/>
      <c r="MDE189" s="86"/>
      <c r="MDF189" s="86"/>
      <c r="MDG189" s="86"/>
      <c r="MDH189" s="86"/>
      <c r="MDI189" s="86"/>
      <c r="MDJ189" s="86"/>
      <c r="MDK189" s="86"/>
      <c r="MDL189" s="86"/>
      <c r="MDM189" s="86"/>
      <c r="MDN189" s="86"/>
      <c r="MDO189" s="86"/>
      <c r="MDP189" s="86"/>
      <c r="MDQ189" s="86"/>
      <c r="MDR189" s="86"/>
      <c r="MDS189" s="86"/>
      <c r="MDT189" s="86"/>
      <c r="MDU189" s="86"/>
      <c r="MDV189" s="86"/>
      <c r="MDW189" s="86"/>
      <c r="MDX189" s="86"/>
      <c r="MDY189" s="86"/>
      <c r="MDZ189" s="86"/>
      <c r="MEA189" s="86"/>
      <c r="MEB189" s="86"/>
      <c r="MEC189" s="86"/>
      <c r="MED189" s="86"/>
      <c r="MEE189" s="86"/>
      <c r="MEF189" s="86"/>
      <c r="MEG189" s="86"/>
      <c r="MEH189" s="86"/>
      <c r="MEI189" s="86"/>
      <c r="MEJ189" s="86"/>
      <c r="MEK189" s="86"/>
      <c r="MEL189" s="86"/>
      <c r="MEM189" s="86"/>
      <c r="MEN189" s="86"/>
      <c r="MEO189" s="86"/>
      <c r="MEP189" s="86"/>
      <c r="MEQ189" s="86"/>
      <c r="MER189" s="86"/>
      <c r="MES189" s="86"/>
      <c r="MET189" s="86"/>
      <c r="MEU189" s="86"/>
      <c r="MEV189" s="86"/>
      <c r="MEW189" s="86"/>
      <c r="MEX189" s="86"/>
      <c r="MEY189" s="86"/>
      <c r="MEZ189" s="86"/>
      <c r="MFA189" s="86"/>
      <c r="MFB189" s="86"/>
      <c r="MFC189" s="86"/>
      <c r="MFD189" s="86"/>
      <c r="MFE189" s="86"/>
      <c r="MFF189" s="86"/>
      <c r="MFG189" s="86"/>
      <c r="MFH189" s="86"/>
      <c r="MFI189" s="86"/>
      <c r="MFJ189" s="86"/>
      <c r="MFK189" s="86"/>
      <c r="MFL189" s="86"/>
      <c r="MFM189" s="86"/>
      <c r="MFN189" s="86"/>
      <c r="MFO189" s="86"/>
      <c r="MFP189" s="86"/>
      <c r="MFQ189" s="86"/>
      <c r="MFR189" s="86"/>
      <c r="MFS189" s="86"/>
      <c r="MFT189" s="86"/>
      <c r="MFU189" s="86"/>
      <c r="MFV189" s="86"/>
      <c r="MFW189" s="86"/>
      <c r="MFX189" s="86"/>
      <c r="MFY189" s="86"/>
      <c r="MFZ189" s="86"/>
      <c r="MGA189" s="86"/>
      <c r="MGB189" s="86"/>
      <c r="MGC189" s="86"/>
      <c r="MGD189" s="86"/>
      <c r="MGE189" s="86"/>
      <c r="MGF189" s="86"/>
      <c r="MGG189" s="86"/>
      <c r="MGH189" s="86"/>
      <c r="MGI189" s="86"/>
      <c r="MGJ189" s="86"/>
      <c r="MGK189" s="86"/>
      <c r="MGL189" s="86"/>
      <c r="MGM189" s="86"/>
      <c r="MGN189" s="86"/>
      <c r="MGO189" s="86"/>
      <c r="MGP189" s="86"/>
      <c r="MGQ189" s="86"/>
      <c r="MGR189" s="86"/>
      <c r="MGS189" s="86"/>
      <c r="MGT189" s="86"/>
      <c r="MGU189" s="86"/>
      <c r="MGV189" s="86"/>
      <c r="MGW189" s="86"/>
      <c r="MGX189" s="86"/>
      <c r="MGY189" s="86"/>
      <c r="MGZ189" s="86"/>
      <c r="MHA189" s="86"/>
      <c r="MHB189" s="86"/>
      <c r="MHC189" s="86"/>
      <c r="MHD189" s="86"/>
      <c r="MHE189" s="86"/>
      <c r="MHF189" s="86"/>
      <c r="MHG189" s="86"/>
      <c r="MHH189" s="86"/>
      <c r="MHI189" s="86"/>
      <c r="MHJ189" s="86"/>
      <c r="MHK189" s="86"/>
      <c r="MHL189" s="86"/>
      <c r="MHM189" s="86"/>
      <c r="MHN189" s="86"/>
      <c r="MHO189" s="86"/>
      <c r="MHP189" s="86"/>
      <c r="MHQ189" s="86"/>
      <c r="MHR189" s="86"/>
      <c r="MHS189" s="86"/>
      <c r="MHT189" s="86"/>
      <c r="MHU189" s="86"/>
      <c r="MHV189" s="86"/>
      <c r="MHW189" s="86"/>
      <c r="MHX189" s="86"/>
      <c r="MHY189" s="86"/>
      <c r="MHZ189" s="86"/>
      <c r="MIA189" s="86"/>
      <c r="MIB189" s="86"/>
      <c r="MIC189" s="86"/>
      <c r="MID189" s="86"/>
      <c r="MIE189" s="86"/>
      <c r="MIF189" s="86"/>
      <c r="MIG189" s="86"/>
      <c r="MIH189" s="86"/>
      <c r="MII189" s="86"/>
      <c r="MIJ189" s="86"/>
      <c r="MIK189" s="86"/>
      <c r="MIL189" s="86"/>
      <c r="MIM189" s="86"/>
      <c r="MIN189" s="86"/>
      <c r="MIO189" s="86"/>
      <c r="MIP189" s="86"/>
      <c r="MIQ189" s="86"/>
      <c r="MIR189" s="86"/>
      <c r="MIS189" s="86"/>
      <c r="MIT189" s="86"/>
      <c r="MIU189" s="86"/>
      <c r="MIV189" s="86"/>
      <c r="MIW189" s="86"/>
      <c r="MIX189" s="86"/>
      <c r="MIY189" s="86"/>
      <c r="MIZ189" s="86"/>
      <c r="MJA189" s="86"/>
      <c r="MJB189" s="86"/>
      <c r="MJC189" s="86"/>
      <c r="MJD189" s="86"/>
      <c r="MJE189" s="86"/>
      <c r="MJF189" s="86"/>
      <c r="MJG189" s="86"/>
      <c r="MJH189" s="86"/>
      <c r="MJI189" s="86"/>
      <c r="MJJ189" s="86"/>
      <c r="MJK189" s="86"/>
      <c r="MJL189" s="86"/>
      <c r="MJM189" s="86"/>
      <c r="MJN189" s="86"/>
      <c r="MJO189" s="86"/>
      <c r="MJP189" s="86"/>
      <c r="MJQ189" s="86"/>
      <c r="MJR189" s="86"/>
      <c r="MJS189" s="86"/>
      <c r="MJT189" s="86"/>
      <c r="MJU189" s="86"/>
      <c r="MJV189" s="86"/>
      <c r="MJW189" s="86"/>
      <c r="MJX189" s="86"/>
      <c r="MJY189" s="86"/>
      <c r="MJZ189" s="86"/>
      <c r="MKA189" s="86"/>
      <c r="MKB189" s="86"/>
      <c r="MKC189" s="86"/>
      <c r="MKD189" s="86"/>
      <c r="MKE189" s="86"/>
      <c r="MKF189" s="86"/>
      <c r="MKG189" s="86"/>
      <c r="MKH189" s="86"/>
      <c r="MKI189" s="86"/>
      <c r="MKJ189" s="86"/>
      <c r="MKK189" s="86"/>
      <c r="MKL189" s="86"/>
      <c r="MKM189" s="86"/>
      <c r="MKN189" s="86"/>
      <c r="MKO189" s="86"/>
      <c r="MKP189" s="86"/>
      <c r="MKQ189" s="86"/>
      <c r="MKR189" s="86"/>
      <c r="MKS189" s="86"/>
      <c r="MKT189" s="86"/>
      <c r="MKU189" s="86"/>
      <c r="MKV189" s="86"/>
      <c r="MKW189" s="86"/>
      <c r="MKX189" s="86"/>
      <c r="MKY189" s="86"/>
      <c r="MKZ189" s="86"/>
      <c r="MLA189" s="86"/>
      <c r="MLB189" s="86"/>
      <c r="MLC189" s="86"/>
      <c r="MLD189" s="86"/>
      <c r="MLE189" s="86"/>
      <c r="MLF189" s="86"/>
      <c r="MLG189" s="86"/>
      <c r="MLH189" s="86"/>
      <c r="MLI189" s="86"/>
      <c r="MLJ189" s="86"/>
      <c r="MLK189" s="86"/>
      <c r="MLL189" s="86"/>
      <c r="MLM189" s="86"/>
      <c r="MLN189" s="86"/>
      <c r="MLO189" s="86"/>
      <c r="MLP189" s="86"/>
      <c r="MLQ189" s="86"/>
      <c r="MLR189" s="86"/>
      <c r="MLS189" s="86"/>
      <c r="MLT189" s="86"/>
      <c r="MLU189" s="86"/>
      <c r="MLV189" s="86"/>
      <c r="MLW189" s="86"/>
      <c r="MLX189" s="86"/>
      <c r="MLY189" s="86"/>
      <c r="MLZ189" s="86"/>
      <c r="MMA189" s="86"/>
      <c r="MMB189" s="86"/>
      <c r="MMC189" s="86"/>
      <c r="MMD189" s="86"/>
      <c r="MME189" s="86"/>
      <c r="MMF189" s="86"/>
      <c r="MMG189" s="86"/>
      <c r="MMH189" s="86"/>
      <c r="MMI189" s="86"/>
      <c r="MMJ189" s="86"/>
      <c r="MMK189" s="86"/>
      <c r="MML189" s="86"/>
      <c r="MMM189" s="86"/>
      <c r="MMN189" s="86"/>
      <c r="MMO189" s="86"/>
      <c r="MMP189" s="86"/>
      <c r="MMQ189" s="86"/>
      <c r="MMR189" s="86"/>
      <c r="MMS189" s="86"/>
      <c r="MMT189" s="86"/>
      <c r="MMU189" s="86"/>
      <c r="MMV189" s="86"/>
      <c r="MMW189" s="86"/>
      <c r="MMX189" s="86"/>
      <c r="MMY189" s="86"/>
      <c r="MMZ189" s="86"/>
      <c r="MNA189" s="86"/>
      <c r="MNB189" s="86"/>
      <c r="MNC189" s="86"/>
      <c r="MND189" s="86"/>
      <c r="MNE189" s="86"/>
      <c r="MNF189" s="86"/>
      <c r="MNG189" s="86"/>
      <c r="MNH189" s="86"/>
      <c r="MNI189" s="86"/>
      <c r="MNJ189" s="86"/>
      <c r="MNK189" s="86"/>
      <c r="MNL189" s="86"/>
      <c r="MNM189" s="86"/>
      <c r="MNN189" s="86"/>
      <c r="MNO189" s="86"/>
      <c r="MNP189" s="86"/>
      <c r="MNQ189" s="86"/>
      <c r="MNR189" s="86"/>
      <c r="MNS189" s="86"/>
      <c r="MNT189" s="86"/>
      <c r="MNU189" s="86"/>
      <c r="MNV189" s="86"/>
      <c r="MNW189" s="86"/>
      <c r="MNX189" s="86"/>
      <c r="MNY189" s="86"/>
      <c r="MNZ189" s="86"/>
      <c r="MOA189" s="86"/>
      <c r="MOB189" s="86"/>
      <c r="MOC189" s="86"/>
      <c r="MOD189" s="86"/>
      <c r="MOE189" s="86"/>
      <c r="MOF189" s="86"/>
      <c r="MOG189" s="86"/>
      <c r="MOH189" s="86"/>
      <c r="MOI189" s="86"/>
      <c r="MOJ189" s="86"/>
      <c r="MOK189" s="86"/>
      <c r="MOL189" s="86"/>
      <c r="MOM189" s="86"/>
      <c r="MON189" s="86"/>
      <c r="MOO189" s="86"/>
      <c r="MOP189" s="86"/>
      <c r="MOQ189" s="86"/>
      <c r="MOR189" s="86"/>
      <c r="MOS189" s="86"/>
      <c r="MOT189" s="86"/>
      <c r="MOU189" s="86"/>
      <c r="MOV189" s="86"/>
      <c r="MOW189" s="86"/>
      <c r="MOX189" s="86"/>
      <c r="MOY189" s="86"/>
      <c r="MOZ189" s="86"/>
      <c r="MPA189" s="86"/>
      <c r="MPB189" s="86"/>
      <c r="MPC189" s="86"/>
      <c r="MPD189" s="86"/>
      <c r="MPE189" s="86"/>
      <c r="MPF189" s="86"/>
      <c r="MPG189" s="86"/>
      <c r="MPH189" s="86"/>
      <c r="MPI189" s="86"/>
      <c r="MPJ189" s="86"/>
      <c r="MPK189" s="86"/>
      <c r="MPL189" s="86"/>
      <c r="MPM189" s="86"/>
      <c r="MPN189" s="86"/>
      <c r="MPO189" s="86"/>
      <c r="MPP189" s="86"/>
      <c r="MPQ189" s="86"/>
      <c r="MPR189" s="86"/>
      <c r="MPS189" s="86"/>
      <c r="MPT189" s="86"/>
      <c r="MPU189" s="86"/>
      <c r="MPV189" s="86"/>
      <c r="MPW189" s="86"/>
      <c r="MPX189" s="86"/>
      <c r="MPY189" s="86"/>
      <c r="MPZ189" s="86"/>
      <c r="MQA189" s="86"/>
      <c r="MQB189" s="86"/>
      <c r="MQC189" s="86"/>
      <c r="MQD189" s="86"/>
      <c r="MQE189" s="86"/>
      <c r="MQF189" s="86"/>
      <c r="MQG189" s="86"/>
      <c r="MQH189" s="86"/>
      <c r="MQI189" s="86"/>
      <c r="MQJ189" s="86"/>
      <c r="MQK189" s="86"/>
      <c r="MQL189" s="86"/>
      <c r="MQM189" s="86"/>
      <c r="MQN189" s="86"/>
      <c r="MQO189" s="86"/>
      <c r="MQP189" s="86"/>
      <c r="MQQ189" s="86"/>
      <c r="MQR189" s="86"/>
      <c r="MQS189" s="86"/>
      <c r="MQT189" s="86"/>
      <c r="MQU189" s="86"/>
      <c r="MQV189" s="86"/>
      <c r="MQW189" s="86"/>
      <c r="MQX189" s="86"/>
      <c r="MQY189" s="86"/>
      <c r="MQZ189" s="86"/>
      <c r="MRA189" s="86"/>
      <c r="MRB189" s="86"/>
      <c r="MRC189" s="86"/>
      <c r="MRD189" s="86"/>
      <c r="MRE189" s="86"/>
      <c r="MRF189" s="86"/>
      <c r="MRG189" s="86"/>
      <c r="MRH189" s="86"/>
      <c r="MRI189" s="86"/>
      <c r="MRJ189" s="86"/>
      <c r="MRK189" s="86"/>
      <c r="MRL189" s="86"/>
      <c r="MRM189" s="86"/>
      <c r="MRN189" s="86"/>
      <c r="MRO189" s="86"/>
      <c r="MRP189" s="86"/>
      <c r="MRQ189" s="86"/>
      <c r="MRR189" s="86"/>
      <c r="MRS189" s="86"/>
      <c r="MRT189" s="86"/>
      <c r="MRU189" s="86"/>
      <c r="MRV189" s="86"/>
      <c r="MRW189" s="86"/>
      <c r="MRX189" s="86"/>
      <c r="MRY189" s="86"/>
      <c r="MRZ189" s="86"/>
      <c r="MSA189" s="86"/>
      <c r="MSB189" s="86"/>
      <c r="MSC189" s="86"/>
      <c r="MSD189" s="86"/>
      <c r="MSE189" s="86"/>
      <c r="MSF189" s="86"/>
      <c r="MSG189" s="86"/>
      <c r="MSH189" s="86"/>
      <c r="MSI189" s="86"/>
      <c r="MSJ189" s="86"/>
      <c r="MSK189" s="86"/>
      <c r="MSL189" s="86"/>
      <c r="MSM189" s="86"/>
      <c r="MSN189" s="86"/>
      <c r="MSO189" s="86"/>
      <c r="MSP189" s="86"/>
      <c r="MSQ189" s="86"/>
      <c r="MSR189" s="86"/>
      <c r="MSS189" s="86"/>
      <c r="MST189" s="86"/>
      <c r="MSU189" s="86"/>
      <c r="MSV189" s="86"/>
      <c r="MSW189" s="86"/>
      <c r="MSX189" s="86"/>
      <c r="MSY189" s="86"/>
      <c r="MSZ189" s="86"/>
      <c r="MTA189" s="86"/>
      <c r="MTB189" s="86"/>
      <c r="MTC189" s="86"/>
      <c r="MTD189" s="86"/>
      <c r="MTE189" s="86"/>
      <c r="MTF189" s="86"/>
      <c r="MTG189" s="86"/>
      <c r="MTH189" s="86"/>
      <c r="MTI189" s="86"/>
      <c r="MTJ189" s="86"/>
      <c r="MTK189" s="86"/>
      <c r="MTL189" s="86"/>
      <c r="MTM189" s="86"/>
      <c r="MTN189" s="86"/>
      <c r="MTO189" s="86"/>
      <c r="MTP189" s="86"/>
      <c r="MTQ189" s="86"/>
      <c r="MTR189" s="86"/>
      <c r="MTS189" s="86"/>
      <c r="MTT189" s="86"/>
      <c r="MTU189" s="86"/>
      <c r="MTV189" s="86"/>
      <c r="MTW189" s="86"/>
      <c r="MTX189" s="86"/>
      <c r="MTY189" s="86"/>
      <c r="MTZ189" s="86"/>
      <c r="MUA189" s="86"/>
      <c r="MUB189" s="86"/>
      <c r="MUC189" s="86"/>
      <c r="MUD189" s="86"/>
      <c r="MUE189" s="86"/>
      <c r="MUF189" s="86"/>
      <c r="MUG189" s="86"/>
      <c r="MUH189" s="86"/>
      <c r="MUI189" s="86"/>
      <c r="MUJ189" s="86"/>
      <c r="MUK189" s="86"/>
      <c r="MUL189" s="86"/>
      <c r="MUM189" s="86"/>
      <c r="MUN189" s="86"/>
      <c r="MUO189" s="86"/>
      <c r="MUP189" s="86"/>
      <c r="MUQ189" s="86"/>
      <c r="MUR189" s="86"/>
      <c r="MUS189" s="86"/>
      <c r="MUT189" s="86"/>
      <c r="MUU189" s="86"/>
      <c r="MUV189" s="86"/>
      <c r="MUW189" s="86"/>
      <c r="MUX189" s="86"/>
      <c r="MUY189" s="86"/>
      <c r="MUZ189" s="86"/>
      <c r="MVA189" s="86"/>
      <c r="MVB189" s="86"/>
      <c r="MVC189" s="86"/>
      <c r="MVD189" s="86"/>
      <c r="MVE189" s="86"/>
      <c r="MVF189" s="86"/>
      <c r="MVG189" s="86"/>
      <c r="MVH189" s="86"/>
      <c r="MVI189" s="86"/>
      <c r="MVJ189" s="86"/>
      <c r="MVK189" s="86"/>
      <c r="MVL189" s="86"/>
      <c r="MVM189" s="86"/>
      <c r="MVN189" s="86"/>
      <c r="MVO189" s="86"/>
      <c r="MVP189" s="86"/>
      <c r="MVQ189" s="86"/>
      <c r="MVR189" s="86"/>
      <c r="MVS189" s="86"/>
      <c r="MVT189" s="86"/>
      <c r="MVU189" s="86"/>
      <c r="MVV189" s="86"/>
      <c r="MVW189" s="86"/>
      <c r="MVX189" s="86"/>
      <c r="MVY189" s="86"/>
      <c r="MVZ189" s="86"/>
      <c r="MWA189" s="86"/>
      <c r="MWB189" s="86"/>
      <c r="MWC189" s="86"/>
      <c r="MWD189" s="86"/>
      <c r="MWE189" s="86"/>
      <c r="MWF189" s="86"/>
      <c r="MWG189" s="86"/>
      <c r="MWH189" s="86"/>
      <c r="MWI189" s="86"/>
      <c r="MWJ189" s="86"/>
      <c r="MWK189" s="86"/>
      <c r="MWL189" s="86"/>
      <c r="MWM189" s="86"/>
      <c r="MWN189" s="86"/>
      <c r="MWO189" s="86"/>
      <c r="MWP189" s="86"/>
      <c r="MWQ189" s="86"/>
      <c r="MWR189" s="86"/>
      <c r="MWS189" s="86"/>
      <c r="MWT189" s="86"/>
      <c r="MWU189" s="86"/>
      <c r="MWV189" s="86"/>
      <c r="MWW189" s="86"/>
      <c r="MWX189" s="86"/>
      <c r="MWY189" s="86"/>
      <c r="MWZ189" s="86"/>
      <c r="MXA189" s="86"/>
      <c r="MXB189" s="86"/>
      <c r="MXC189" s="86"/>
      <c r="MXD189" s="86"/>
      <c r="MXE189" s="86"/>
      <c r="MXF189" s="86"/>
      <c r="MXG189" s="86"/>
      <c r="MXH189" s="86"/>
      <c r="MXI189" s="86"/>
      <c r="MXJ189" s="86"/>
      <c r="MXK189" s="86"/>
      <c r="MXL189" s="86"/>
      <c r="MXM189" s="86"/>
      <c r="MXN189" s="86"/>
      <c r="MXO189" s="86"/>
      <c r="MXP189" s="86"/>
      <c r="MXQ189" s="86"/>
      <c r="MXR189" s="86"/>
      <c r="MXS189" s="86"/>
      <c r="MXT189" s="86"/>
      <c r="MXU189" s="86"/>
      <c r="MXV189" s="86"/>
      <c r="MXW189" s="86"/>
      <c r="MXX189" s="86"/>
      <c r="MXY189" s="86"/>
      <c r="MXZ189" s="86"/>
      <c r="MYA189" s="86"/>
      <c r="MYB189" s="86"/>
      <c r="MYC189" s="86"/>
      <c r="MYD189" s="86"/>
      <c r="MYE189" s="86"/>
      <c r="MYF189" s="86"/>
      <c r="MYG189" s="86"/>
      <c r="MYH189" s="86"/>
      <c r="MYI189" s="86"/>
      <c r="MYJ189" s="86"/>
      <c r="MYK189" s="86"/>
      <c r="MYL189" s="86"/>
      <c r="MYM189" s="86"/>
      <c r="MYN189" s="86"/>
      <c r="MYO189" s="86"/>
      <c r="MYP189" s="86"/>
      <c r="MYQ189" s="86"/>
      <c r="MYR189" s="86"/>
      <c r="MYS189" s="86"/>
      <c r="MYT189" s="86"/>
      <c r="MYU189" s="86"/>
      <c r="MYV189" s="86"/>
      <c r="MYW189" s="86"/>
      <c r="MYX189" s="86"/>
      <c r="MYY189" s="86"/>
      <c r="MYZ189" s="86"/>
      <c r="MZA189" s="86"/>
      <c r="MZB189" s="86"/>
      <c r="MZC189" s="86"/>
      <c r="MZD189" s="86"/>
      <c r="MZE189" s="86"/>
      <c r="MZF189" s="86"/>
      <c r="MZG189" s="86"/>
      <c r="MZH189" s="86"/>
      <c r="MZI189" s="86"/>
      <c r="MZJ189" s="86"/>
      <c r="MZK189" s="86"/>
      <c r="MZL189" s="86"/>
      <c r="MZM189" s="86"/>
      <c r="MZN189" s="86"/>
      <c r="MZO189" s="86"/>
      <c r="MZP189" s="86"/>
      <c r="MZQ189" s="86"/>
      <c r="MZR189" s="86"/>
      <c r="MZS189" s="86"/>
      <c r="MZT189" s="86"/>
      <c r="MZU189" s="86"/>
      <c r="MZV189" s="86"/>
      <c r="MZW189" s="86"/>
      <c r="MZX189" s="86"/>
      <c r="MZY189" s="86"/>
      <c r="MZZ189" s="86"/>
      <c r="NAA189" s="86"/>
      <c r="NAB189" s="86"/>
      <c r="NAC189" s="86"/>
      <c r="NAD189" s="86"/>
      <c r="NAE189" s="86"/>
      <c r="NAF189" s="86"/>
      <c r="NAG189" s="86"/>
      <c r="NAH189" s="86"/>
      <c r="NAI189" s="86"/>
      <c r="NAJ189" s="86"/>
      <c r="NAK189" s="86"/>
      <c r="NAL189" s="86"/>
      <c r="NAM189" s="86"/>
      <c r="NAN189" s="86"/>
      <c r="NAO189" s="86"/>
      <c r="NAP189" s="86"/>
      <c r="NAQ189" s="86"/>
      <c r="NAR189" s="86"/>
      <c r="NAS189" s="86"/>
      <c r="NAT189" s="86"/>
      <c r="NAU189" s="86"/>
      <c r="NAV189" s="86"/>
      <c r="NAW189" s="86"/>
      <c r="NAX189" s="86"/>
      <c r="NAY189" s="86"/>
      <c r="NAZ189" s="86"/>
      <c r="NBA189" s="86"/>
      <c r="NBB189" s="86"/>
      <c r="NBC189" s="86"/>
      <c r="NBD189" s="86"/>
      <c r="NBE189" s="86"/>
      <c r="NBF189" s="86"/>
      <c r="NBG189" s="86"/>
      <c r="NBH189" s="86"/>
      <c r="NBI189" s="86"/>
      <c r="NBJ189" s="86"/>
      <c r="NBK189" s="86"/>
      <c r="NBL189" s="86"/>
      <c r="NBM189" s="86"/>
      <c r="NBN189" s="86"/>
      <c r="NBO189" s="86"/>
      <c r="NBP189" s="86"/>
      <c r="NBQ189" s="86"/>
      <c r="NBR189" s="86"/>
      <c r="NBS189" s="86"/>
      <c r="NBT189" s="86"/>
      <c r="NBU189" s="86"/>
      <c r="NBV189" s="86"/>
      <c r="NBW189" s="86"/>
      <c r="NBX189" s="86"/>
      <c r="NBY189" s="86"/>
      <c r="NBZ189" s="86"/>
      <c r="NCA189" s="86"/>
      <c r="NCB189" s="86"/>
      <c r="NCC189" s="86"/>
      <c r="NCD189" s="86"/>
      <c r="NCE189" s="86"/>
      <c r="NCF189" s="86"/>
      <c r="NCG189" s="86"/>
      <c r="NCH189" s="86"/>
      <c r="NCI189" s="86"/>
      <c r="NCJ189" s="86"/>
      <c r="NCK189" s="86"/>
      <c r="NCL189" s="86"/>
      <c r="NCM189" s="86"/>
      <c r="NCN189" s="86"/>
      <c r="NCO189" s="86"/>
      <c r="NCP189" s="86"/>
      <c r="NCQ189" s="86"/>
      <c r="NCR189" s="86"/>
      <c r="NCS189" s="86"/>
      <c r="NCT189" s="86"/>
      <c r="NCU189" s="86"/>
      <c r="NCV189" s="86"/>
      <c r="NCW189" s="86"/>
      <c r="NCX189" s="86"/>
      <c r="NCY189" s="86"/>
      <c r="NCZ189" s="86"/>
      <c r="NDA189" s="86"/>
      <c r="NDB189" s="86"/>
      <c r="NDC189" s="86"/>
      <c r="NDD189" s="86"/>
      <c r="NDE189" s="86"/>
      <c r="NDF189" s="86"/>
      <c r="NDG189" s="86"/>
      <c r="NDH189" s="86"/>
      <c r="NDI189" s="86"/>
      <c r="NDJ189" s="86"/>
      <c r="NDK189" s="86"/>
      <c r="NDL189" s="86"/>
      <c r="NDM189" s="86"/>
      <c r="NDN189" s="86"/>
      <c r="NDO189" s="86"/>
      <c r="NDP189" s="86"/>
      <c r="NDQ189" s="86"/>
      <c r="NDR189" s="86"/>
      <c r="NDS189" s="86"/>
      <c r="NDT189" s="86"/>
      <c r="NDU189" s="86"/>
      <c r="NDV189" s="86"/>
      <c r="NDW189" s="86"/>
      <c r="NDX189" s="86"/>
      <c r="NDY189" s="86"/>
      <c r="NDZ189" s="86"/>
      <c r="NEA189" s="86"/>
      <c r="NEB189" s="86"/>
      <c r="NEC189" s="86"/>
      <c r="NED189" s="86"/>
      <c r="NEE189" s="86"/>
      <c r="NEF189" s="86"/>
      <c r="NEG189" s="86"/>
      <c r="NEH189" s="86"/>
      <c r="NEI189" s="86"/>
      <c r="NEJ189" s="86"/>
      <c r="NEK189" s="86"/>
      <c r="NEL189" s="86"/>
      <c r="NEM189" s="86"/>
      <c r="NEN189" s="86"/>
      <c r="NEO189" s="86"/>
      <c r="NEP189" s="86"/>
      <c r="NEQ189" s="86"/>
      <c r="NER189" s="86"/>
      <c r="NES189" s="86"/>
      <c r="NET189" s="86"/>
      <c r="NEU189" s="86"/>
      <c r="NEV189" s="86"/>
      <c r="NEW189" s="86"/>
      <c r="NEX189" s="86"/>
      <c r="NEY189" s="86"/>
      <c r="NEZ189" s="86"/>
      <c r="NFA189" s="86"/>
      <c r="NFB189" s="86"/>
      <c r="NFC189" s="86"/>
      <c r="NFD189" s="86"/>
      <c r="NFE189" s="86"/>
      <c r="NFF189" s="86"/>
      <c r="NFG189" s="86"/>
      <c r="NFH189" s="86"/>
      <c r="NFI189" s="86"/>
      <c r="NFJ189" s="86"/>
      <c r="NFK189" s="86"/>
      <c r="NFL189" s="86"/>
      <c r="NFM189" s="86"/>
      <c r="NFN189" s="86"/>
      <c r="NFO189" s="86"/>
      <c r="NFP189" s="86"/>
      <c r="NFQ189" s="86"/>
      <c r="NFR189" s="86"/>
      <c r="NFS189" s="86"/>
      <c r="NFT189" s="86"/>
      <c r="NFU189" s="86"/>
      <c r="NFV189" s="86"/>
      <c r="NFW189" s="86"/>
      <c r="NFX189" s="86"/>
      <c r="NFY189" s="86"/>
      <c r="NFZ189" s="86"/>
      <c r="NGA189" s="86"/>
      <c r="NGB189" s="86"/>
      <c r="NGC189" s="86"/>
      <c r="NGD189" s="86"/>
      <c r="NGE189" s="86"/>
      <c r="NGF189" s="86"/>
      <c r="NGG189" s="86"/>
      <c r="NGH189" s="86"/>
      <c r="NGI189" s="86"/>
      <c r="NGJ189" s="86"/>
      <c r="NGK189" s="86"/>
      <c r="NGL189" s="86"/>
      <c r="NGM189" s="86"/>
      <c r="NGN189" s="86"/>
      <c r="NGO189" s="86"/>
      <c r="NGP189" s="86"/>
      <c r="NGQ189" s="86"/>
      <c r="NGR189" s="86"/>
      <c r="NGS189" s="86"/>
      <c r="NGT189" s="86"/>
      <c r="NGU189" s="86"/>
      <c r="NGV189" s="86"/>
      <c r="NGW189" s="86"/>
      <c r="NGX189" s="86"/>
      <c r="NGY189" s="86"/>
      <c r="NGZ189" s="86"/>
      <c r="NHA189" s="86"/>
      <c r="NHB189" s="86"/>
      <c r="NHC189" s="86"/>
      <c r="NHD189" s="86"/>
      <c r="NHE189" s="86"/>
      <c r="NHF189" s="86"/>
      <c r="NHG189" s="86"/>
      <c r="NHH189" s="86"/>
      <c r="NHI189" s="86"/>
      <c r="NHJ189" s="86"/>
      <c r="NHK189" s="86"/>
      <c r="NHL189" s="86"/>
      <c r="NHM189" s="86"/>
      <c r="NHN189" s="86"/>
      <c r="NHO189" s="86"/>
      <c r="NHP189" s="86"/>
      <c r="NHQ189" s="86"/>
      <c r="NHR189" s="86"/>
      <c r="NHS189" s="86"/>
      <c r="NHT189" s="86"/>
      <c r="NHU189" s="86"/>
      <c r="NHV189" s="86"/>
      <c r="NHW189" s="86"/>
      <c r="NHX189" s="86"/>
      <c r="NHY189" s="86"/>
      <c r="NHZ189" s="86"/>
      <c r="NIA189" s="86"/>
      <c r="NIB189" s="86"/>
      <c r="NIC189" s="86"/>
      <c r="NID189" s="86"/>
      <c r="NIE189" s="86"/>
      <c r="NIF189" s="86"/>
      <c r="NIG189" s="86"/>
      <c r="NIH189" s="86"/>
      <c r="NII189" s="86"/>
      <c r="NIJ189" s="86"/>
      <c r="NIK189" s="86"/>
      <c r="NIL189" s="86"/>
      <c r="NIM189" s="86"/>
      <c r="NIN189" s="86"/>
      <c r="NIO189" s="86"/>
      <c r="NIP189" s="86"/>
      <c r="NIQ189" s="86"/>
      <c r="NIR189" s="86"/>
      <c r="NIS189" s="86"/>
      <c r="NIT189" s="86"/>
      <c r="NIU189" s="86"/>
      <c r="NIV189" s="86"/>
      <c r="NIW189" s="86"/>
      <c r="NIX189" s="86"/>
      <c r="NIY189" s="86"/>
      <c r="NIZ189" s="86"/>
      <c r="NJA189" s="86"/>
      <c r="NJB189" s="86"/>
      <c r="NJC189" s="86"/>
      <c r="NJD189" s="86"/>
      <c r="NJE189" s="86"/>
      <c r="NJF189" s="86"/>
      <c r="NJG189" s="86"/>
      <c r="NJH189" s="86"/>
      <c r="NJI189" s="86"/>
      <c r="NJJ189" s="86"/>
      <c r="NJK189" s="86"/>
      <c r="NJL189" s="86"/>
      <c r="NJM189" s="86"/>
      <c r="NJN189" s="86"/>
      <c r="NJO189" s="86"/>
      <c r="NJP189" s="86"/>
      <c r="NJQ189" s="86"/>
      <c r="NJR189" s="86"/>
      <c r="NJS189" s="86"/>
      <c r="NJT189" s="86"/>
      <c r="NJU189" s="86"/>
      <c r="NJV189" s="86"/>
      <c r="NJW189" s="86"/>
      <c r="NJX189" s="86"/>
      <c r="NJY189" s="86"/>
      <c r="NJZ189" s="86"/>
      <c r="NKA189" s="86"/>
      <c r="NKB189" s="86"/>
      <c r="NKC189" s="86"/>
      <c r="NKD189" s="86"/>
      <c r="NKE189" s="86"/>
      <c r="NKF189" s="86"/>
      <c r="NKG189" s="86"/>
      <c r="NKH189" s="86"/>
      <c r="NKI189" s="86"/>
      <c r="NKJ189" s="86"/>
      <c r="NKK189" s="86"/>
      <c r="NKL189" s="86"/>
      <c r="NKM189" s="86"/>
      <c r="NKN189" s="86"/>
      <c r="NKO189" s="86"/>
      <c r="NKP189" s="86"/>
      <c r="NKQ189" s="86"/>
      <c r="NKR189" s="86"/>
      <c r="NKS189" s="86"/>
      <c r="NKT189" s="86"/>
      <c r="NKU189" s="86"/>
      <c r="NKV189" s="86"/>
      <c r="NKW189" s="86"/>
      <c r="NKX189" s="86"/>
      <c r="NKY189" s="86"/>
      <c r="NKZ189" s="86"/>
      <c r="NLA189" s="86"/>
      <c r="NLB189" s="86"/>
      <c r="NLC189" s="86"/>
      <c r="NLD189" s="86"/>
      <c r="NLE189" s="86"/>
      <c r="NLF189" s="86"/>
      <c r="NLG189" s="86"/>
      <c r="NLH189" s="86"/>
      <c r="NLI189" s="86"/>
      <c r="NLJ189" s="86"/>
      <c r="NLK189" s="86"/>
      <c r="NLL189" s="86"/>
      <c r="NLM189" s="86"/>
      <c r="NLN189" s="86"/>
      <c r="NLO189" s="86"/>
      <c r="NLP189" s="86"/>
      <c r="NLQ189" s="86"/>
      <c r="NLR189" s="86"/>
      <c r="NLS189" s="86"/>
      <c r="NLT189" s="86"/>
      <c r="NLU189" s="86"/>
      <c r="NLV189" s="86"/>
      <c r="NLW189" s="86"/>
      <c r="NLX189" s="86"/>
      <c r="NLY189" s="86"/>
      <c r="NLZ189" s="86"/>
      <c r="NMA189" s="86"/>
      <c r="NMB189" s="86"/>
      <c r="NMC189" s="86"/>
      <c r="NMD189" s="86"/>
      <c r="NME189" s="86"/>
      <c r="NMF189" s="86"/>
      <c r="NMG189" s="86"/>
      <c r="NMH189" s="86"/>
      <c r="NMI189" s="86"/>
      <c r="NMJ189" s="86"/>
      <c r="NMK189" s="86"/>
      <c r="NML189" s="86"/>
      <c r="NMM189" s="86"/>
      <c r="NMN189" s="86"/>
      <c r="NMO189" s="86"/>
      <c r="NMP189" s="86"/>
      <c r="NMQ189" s="86"/>
      <c r="NMR189" s="86"/>
      <c r="NMS189" s="86"/>
      <c r="NMT189" s="86"/>
      <c r="NMU189" s="86"/>
      <c r="NMV189" s="86"/>
      <c r="NMW189" s="86"/>
      <c r="NMX189" s="86"/>
      <c r="NMY189" s="86"/>
      <c r="NMZ189" s="86"/>
      <c r="NNA189" s="86"/>
      <c r="NNB189" s="86"/>
      <c r="NNC189" s="86"/>
      <c r="NND189" s="86"/>
      <c r="NNE189" s="86"/>
      <c r="NNF189" s="86"/>
      <c r="NNG189" s="86"/>
      <c r="NNH189" s="86"/>
      <c r="NNI189" s="86"/>
      <c r="NNJ189" s="86"/>
      <c r="NNK189" s="86"/>
      <c r="NNL189" s="86"/>
      <c r="NNM189" s="86"/>
      <c r="NNN189" s="86"/>
      <c r="NNO189" s="86"/>
      <c r="NNP189" s="86"/>
      <c r="NNQ189" s="86"/>
      <c r="NNR189" s="86"/>
      <c r="NNS189" s="86"/>
      <c r="NNT189" s="86"/>
      <c r="NNU189" s="86"/>
      <c r="NNV189" s="86"/>
      <c r="NNW189" s="86"/>
      <c r="NNX189" s="86"/>
      <c r="NNY189" s="86"/>
      <c r="NNZ189" s="86"/>
      <c r="NOA189" s="86"/>
      <c r="NOB189" s="86"/>
      <c r="NOC189" s="86"/>
      <c r="NOD189" s="86"/>
      <c r="NOE189" s="86"/>
      <c r="NOF189" s="86"/>
      <c r="NOG189" s="86"/>
      <c r="NOH189" s="86"/>
      <c r="NOI189" s="86"/>
      <c r="NOJ189" s="86"/>
      <c r="NOK189" s="86"/>
      <c r="NOL189" s="86"/>
      <c r="NOM189" s="86"/>
      <c r="NON189" s="86"/>
      <c r="NOO189" s="86"/>
      <c r="NOP189" s="86"/>
      <c r="NOQ189" s="86"/>
      <c r="NOR189" s="86"/>
      <c r="NOS189" s="86"/>
      <c r="NOT189" s="86"/>
      <c r="NOU189" s="86"/>
      <c r="NOV189" s="86"/>
      <c r="NOW189" s="86"/>
      <c r="NOX189" s="86"/>
      <c r="NOY189" s="86"/>
      <c r="NOZ189" s="86"/>
      <c r="NPA189" s="86"/>
      <c r="NPB189" s="86"/>
      <c r="NPC189" s="86"/>
      <c r="NPD189" s="86"/>
      <c r="NPE189" s="86"/>
      <c r="NPF189" s="86"/>
      <c r="NPG189" s="86"/>
      <c r="NPH189" s="86"/>
      <c r="NPI189" s="86"/>
      <c r="NPJ189" s="86"/>
      <c r="NPK189" s="86"/>
      <c r="NPL189" s="86"/>
      <c r="NPM189" s="86"/>
      <c r="NPN189" s="86"/>
      <c r="NPO189" s="86"/>
      <c r="NPP189" s="86"/>
      <c r="NPQ189" s="86"/>
      <c r="NPR189" s="86"/>
      <c r="NPS189" s="86"/>
      <c r="NPT189" s="86"/>
      <c r="NPU189" s="86"/>
      <c r="NPV189" s="86"/>
      <c r="NPW189" s="86"/>
      <c r="NPX189" s="86"/>
      <c r="NPY189" s="86"/>
      <c r="NPZ189" s="86"/>
      <c r="NQA189" s="86"/>
      <c r="NQB189" s="86"/>
      <c r="NQC189" s="86"/>
      <c r="NQD189" s="86"/>
      <c r="NQE189" s="86"/>
      <c r="NQF189" s="86"/>
      <c r="NQG189" s="86"/>
      <c r="NQH189" s="86"/>
      <c r="NQI189" s="86"/>
      <c r="NQJ189" s="86"/>
      <c r="NQK189" s="86"/>
      <c r="NQL189" s="86"/>
      <c r="NQM189" s="86"/>
      <c r="NQN189" s="86"/>
      <c r="NQO189" s="86"/>
      <c r="NQP189" s="86"/>
      <c r="NQQ189" s="86"/>
      <c r="NQR189" s="86"/>
      <c r="NQS189" s="86"/>
      <c r="NQT189" s="86"/>
      <c r="NQU189" s="86"/>
      <c r="NQV189" s="86"/>
      <c r="NQW189" s="86"/>
      <c r="NQX189" s="86"/>
      <c r="NQY189" s="86"/>
      <c r="NQZ189" s="86"/>
      <c r="NRA189" s="86"/>
      <c r="NRB189" s="86"/>
      <c r="NRC189" s="86"/>
      <c r="NRD189" s="86"/>
      <c r="NRE189" s="86"/>
      <c r="NRF189" s="86"/>
      <c r="NRG189" s="86"/>
      <c r="NRH189" s="86"/>
      <c r="NRI189" s="86"/>
      <c r="NRJ189" s="86"/>
      <c r="NRK189" s="86"/>
      <c r="NRL189" s="86"/>
      <c r="NRM189" s="86"/>
      <c r="NRN189" s="86"/>
      <c r="NRO189" s="86"/>
      <c r="NRP189" s="86"/>
      <c r="NRQ189" s="86"/>
      <c r="NRR189" s="86"/>
      <c r="NRS189" s="86"/>
      <c r="NRT189" s="86"/>
      <c r="NRU189" s="86"/>
      <c r="NRV189" s="86"/>
      <c r="NRW189" s="86"/>
      <c r="NRX189" s="86"/>
      <c r="NRY189" s="86"/>
      <c r="NRZ189" s="86"/>
      <c r="NSA189" s="86"/>
      <c r="NSB189" s="86"/>
      <c r="NSC189" s="86"/>
      <c r="NSD189" s="86"/>
      <c r="NSE189" s="86"/>
      <c r="NSF189" s="86"/>
      <c r="NSG189" s="86"/>
      <c r="NSH189" s="86"/>
      <c r="NSI189" s="86"/>
      <c r="NSJ189" s="86"/>
      <c r="NSK189" s="86"/>
      <c r="NSL189" s="86"/>
      <c r="NSM189" s="86"/>
      <c r="NSN189" s="86"/>
      <c r="NSO189" s="86"/>
      <c r="NSP189" s="86"/>
      <c r="NSQ189" s="86"/>
      <c r="NSR189" s="86"/>
      <c r="NSS189" s="86"/>
      <c r="NST189" s="86"/>
      <c r="NSU189" s="86"/>
      <c r="NSV189" s="86"/>
      <c r="NSW189" s="86"/>
      <c r="NSX189" s="86"/>
      <c r="NSY189" s="86"/>
      <c r="NSZ189" s="86"/>
      <c r="NTA189" s="86"/>
      <c r="NTB189" s="86"/>
      <c r="NTC189" s="86"/>
      <c r="NTD189" s="86"/>
      <c r="NTE189" s="86"/>
      <c r="NTF189" s="86"/>
      <c r="NTG189" s="86"/>
      <c r="NTH189" s="86"/>
      <c r="NTI189" s="86"/>
      <c r="NTJ189" s="86"/>
      <c r="NTK189" s="86"/>
      <c r="NTL189" s="86"/>
      <c r="NTM189" s="86"/>
      <c r="NTN189" s="86"/>
      <c r="NTO189" s="86"/>
      <c r="NTP189" s="86"/>
      <c r="NTQ189" s="86"/>
      <c r="NTR189" s="86"/>
      <c r="NTS189" s="86"/>
      <c r="NTT189" s="86"/>
      <c r="NTU189" s="86"/>
      <c r="NTV189" s="86"/>
      <c r="NTW189" s="86"/>
      <c r="NTX189" s="86"/>
      <c r="NTY189" s="86"/>
      <c r="NTZ189" s="86"/>
      <c r="NUA189" s="86"/>
      <c r="NUB189" s="86"/>
      <c r="NUC189" s="86"/>
      <c r="NUD189" s="86"/>
      <c r="NUE189" s="86"/>
      <c r="NUF189" s="86"/>
      <c r="NUG189" s="86"/>
      <c r="NUH189" s="86"/>
      <c r="NUI189" s="86"/>
      <c r="NUJ189" s="86"/>
      <c r="NUK189" s="86"/>
      <c r="NUL189" s="86"/>
      <c r="NUM189" s="86"/>
      <c r="NUN189" s="86"/>
      <c r="NUO189" s="86"/>
      <c r="NUP189" s="86"/>
      <c r="NUQ189" s="86"/>
      <c r="NUR189" s="86"/>
      <c r="NUS189" s="86"/>
      <c r="NUT189" s="86"/>
      <c r="NUU189" s="86"/>
      <c r="NUV189" s="86"/>
      <c r="NUW189" s="86"/>
      <c r="NUX189" s="86"/>
      <c r="NUY189" s="86"/>
      <c r="NUZ189" s="86"/>
      <c r="NVA189" s="86"/>
      <c r="NVB189" s="86"/>
      <c r="NVC189" s="86"/>
      <c r="NVD189" s="86"/>
      <c r="NVE189" s="86"/>
      <c r="NVF189" s="86"/>
      <c r="NVG189" s="86"/>
      <c r="NVH189" s="86"/>
      <c r="NVI189" s="86"/>
      <c r="NVJ189" s="86"/>
      <c r="NVK189" s="86"/>
      <c r="NVL189" s="86"/>
      <c r="NVM189" s="86"/>
      <c r="NVN189" s="86"/>
      <c r="NVO189" s="86"/>
      <c r="NVP189" s="86"/>
      <c r="NVQ189" s="86"/>
      <c r="NVR189" s="86"/>
      <c r="NVS189" s="86"/>
      <c r="NVT189" s="86"/>
      <c r="NVU189" s="86"/>
      <c r="NVV189" s="86"/>
      <c r="NVW189" s="86"/>
      <c r="NVX189" s="86"/>
      <c r="NVY189" s="86"/>
      <c r="NVZ189" s="86"/>
      <c r="NWA189" s="86"/>
      <c r="NWB189" s="86"/>
      <c r="NWC189" s="86"/>
      <c r="NWD189" s="86"/>
      <c r="NWE189" s="86"/>
      <c r="NWF189" s="86"/>
      <c r="NWG189" s="86"/>
      <c r="NWH189" s="86"/>
      <c r="NWI189" s="86"/>
      <c r="NWJ189" s="86"/>
      <c r="NWK189" s="86"/>
      <c r="NWL189" s="86"/>
      <c r="NWM189" s="86"/>
      <c r="NWN189" s="86"/>
      <c r="NWO189" s="86"/>
      <c r="NWP189" s="86"/>
      <c r="NWQ189" s="86"/>
      <c r="NWR189" s="86"/>
      <c r="NWS189" s="86"/>
      <c r="NWT189" s="86"/>
      <c r="NWU189" s="86"/>
      <c r="NWV189" s="86"/>
      <c r="NWW189" s="86"/>
      <c r="NWX189" s="86"/>
      <c r="NWY189" s="86"/>
      <c r="NWZ189" s="86"/>
      <c r="NXA189" s="86"/>
      <c r="NXB189" s="86"/>
      <c r="NXC189" s="86"/>
      <c r="NXD189" s="86"/>
      <c r="NXE189" s="86"/>
      <c r="NXF189" s="86"/>
      <c r="NXG189" s="86"/>
      <c r="NXH189" s="86"/>
      <c r="NXI189" s="86"/>
      <c r="NXJ189" s="86"/>
      <c r="NXK189" s="86"/>
      <c r="NXL189" s="86"/>
      <c r="NXM189" s="86"/>
      <c r="NXN189" s="86"/>
      <c r="NXO189" s="86"/>
      <c r="NXP189" s="86"/>
      <c r="NXQ189" s="86"/>
      <c r="NXR189" s="86"/>
      <c r="NXS189" s="86"/>
      <c r="NXT189" s="86"/>
      <c r="NXU189" s="86"/>
      <c r="NXV189" s="86"/>
      <c r="NXW189" s="86"/>
      <c r="NXX189" s="86"/>
      <c r="NXY189" s="86"/>
      <c r="NXZ189" s="86"/>
      <c r="NYA189" s="86"/>
      <c r="NYB189" s="86"/>
      <c r="NYC189" s="86"/>
      <c r="NYD189" s="86"/>
      <c r="NYE189" s="86"/>
      <c r="NYF189" s="86"/>
      <c r="NYG189" s="86"/>
      <c r="NYH189" s="86"/>
      <c r="NYI189" s="86"/>
      <c r="NYJ189" s="86"/>
      <c r="NYK189" s="86"/>
      <c r="NYL189" s="86"/>
      <c r="NYM189" s="86"/>
      <c r="NYN189" s="86"/>
      <c r="NYO189" s="86"/>
      <c r="NYP189" s="86"/>
      <c r="NYQ189" s="86"/>
      <c r="NYR189" s="86"/>
      <c r="NYS189" s="86"/>
      <c r="NYT189" s="86"/>
      <c r="NYU189" s="86"/>
      <c r="NYV189" s="86"/>
      <c r="NYW189" s="86"/>
      <c r="NYX189" s="86"/>
      <c r="NYY189" s="86"/>
      <c r="NYZ189" s="86"/>
      <c r="NZA189" s="86"/>
      <c r="NZB189" s="86"/>
      <c r="NZC189" s="86"/>
      <c r="NZD189" s="86"/>
      <c r="NZE189" s="86"/>
      <c r="NZF189" s="86"/>
      <c r="NZG189" s="86"/>
      <c r="NZH189" s="86"/>
      <c r="NZI189" s="86"/>
      <c r="NZJ189" s="86"/>
      <c r="NZK189" s="86"/>
      <c r="NZL189" s="86"/>
      <c r="NZM189" s="86"/>
      <c r="NZN189" s="86"/>
      <c r="NZO189" s="86"/>
      <c r="NZP189" s="86"/>
      <c r="NZQ189" s="86"/>
      <c r="NZR189" s="86"/>
      <c r="NZS189" s="86"/>
      <c r="NZT189" s="86"/>
      <c r="NZU189" s="86"/>
      <c r="NZV189" s="86"/>
      <c r="NZW189" s="86"/>
      <c r="NZX189" s="86"/>
      <c r="NZY189" s="86"/>
      <c r="NZZ189" s="86"/>
      <c r="OAA189" s="86"/>
      <c r="OAB189" s="86"/>
      <c r="OAC189" s="86"/>
      <c r="OAD189" s="86"/>
      <c r="OAE189" s="86"/>
      <c r="OAF189" s="86"/>
      <c r="OAG189" s="86"/>
      <c r="OAH189" s="86"/>
      <c r="OAI189" s="86"/>
      <c r="OAJ189" s="86"/>
      <c r="OAK189" s="86"/>
      <c r="OAL189" s="86"/>
      <c r="OAM189" s="86"/>
      <c r="OAN189" s="86"/>
      <c r="OAO189" s="86"/>
      <c r="OAP189" s="86"/>
      <c r="OAQ189" s="86"/>
      <c r="OAR189" s="86"/>
      <c r="OAS189" s="86"/>
      <c r="OAT189" s="86"/>
      <c r="OAU189" s="86"/>
      <c r="OAV189" s="86"/>
      <c r="OAW189" s="86"/>
      <c r="OAX189" s="86"/>
      <c r="OAY189" s="86"/>
      <c r="OAZ189" s="86"/>
      <c r="OBA189" s="86"/>
      <c r="OBB189" s="86"/>
      <c r="OBC189" s="86"/>
      <c r="OBD189" s="86"/>
      <c r="OBE189" s="86"/>
      <c r="OBF189" s="86"/>
      <c r="OBG189" s="86"/>
      <c r="OBH189" s="86"/>
      <c r="OBI189" s="86"/>
      <c r="OBJ189" s="86"/>
      <c r="OBK189" s="86"/>
      <c r="OBL189" s="86"/>
      <c r="OBM189" s="86"/>
      <c r="OBN189" s="86"/>
      <c r="OBO189" s="86"/>
      <c r="OBP189" s="86"/>
      <c r="OBQ189" s="86"/>
      <c r="OBR189" s="86"/>
      <c r="OBS189" s="86"/>
      <c r="OBT189" s="86"/>
      <c r="OBU189" s="86"/>
      <c r="OBV189" s="86"/>
      <c r="OBW189" s="86"/>
      <c r="OBX189" s="86"/>
      <c r="OBY189" s="86"/>
      <c r="OBZ189" s="86"/>
      <c r="OCA189" s="86"/>
      <c r="OCB189" s="86"/>
      <c r="OCC189" s="86"/>
      <c r="OCD189" s="86"/>
      <c r="OCE189" s="86"/>
      <c r="OCF189" s="86"/>
      <c r="OCG189" s="86"/>
      <c r="OCH189" s="86"/>
      <c r="OCI189" s="86"/>
      <c r="OCJ189" s="86"/>
      <c r="OCK189" s="86"/>
      <c r="OCL189" s="86"/>
      <c r="OCM189" s="86"/>
      <c r="OCN189" s="86"/>
      <c r="OCO189" s="86"/>
      <c r="OCP189" s="86"/>
      <c r="OCQ189" s="86"/>
      <c r="OCR189" s="86"/>
      <c r="OCS189" s="86"/>
      <c r="OCT189" s="86"/>
      <c r="OCU189" s="86"/>
      <c r="OCV189" s="86"/>
      <c r="OCW189" s="86"/>
      <c r="OCX189" s="86"/>
      <c r="OCY189" s="86"/>
      <c r="OCZ189" s="86"/>
      <c r="ODA189" s="86"/>
      <c r="ODB189" s="86"/>
      <c r="ODC189" s="86"/>
      <c r="ODD189" s="86"/>
      <c r="ODE189" s="86"/>
      <c r="ODF189" s="86"/>
      <c r="ODG189" s="86"/>
      <c r="ODH189" s="86"/>
      <c r="ODI189" s="86"/>
      <c r="ODJ189" s="86"/>
      <c r="ODK189" s="86"/>
      <c r="ODL189" s="86"/>
      <c r="ODM189" s="86"/>
      <c r="ODN189" s="86"/>
      <c r="ODO189" s="86"/>
      <c r="ODP189" s="86"/>
      <c r="ODQ189" s="86"/>
      <c r="ODR189" s="86"/>
      <c r="ODS189" s="86"/>
      <c r="ODT189" s="86"/>
      <c r="ODU189" s="86"/>
      <c r="ODV189" s="86"/>
      <c r="ODW189" s="86"/>
      <c r="ODX189" s="86"/>
      <c r="ODY189" s="86"/>
      <c r="ODZ189" s="86"/>
      <c r="OEA189" s="86"/>
      <c r="OEB189" s="86"/>
      <c r="OEC189" s="86"/>
      <c r="OED189" s="86"/>
      <c r="OEE189" s="86"/>
      <c r="OEF189" s="86"/>
      <c r="OEG189" s="86"/>
      <c r="OEH189" s="86"/>
      <c r="OEI189" s="86"/>
      <c r="OEJ189" s="86"/>
      <c r="OEK189" s="86"/>
      <c r="OEL189" s="86"/>
      <c r="OEM189" s="86"/>
      <c r="OEN189" s="86"/>
      <c r="OEO189" s="86"/>
      <c r="OEP189" s="86"/>
      <c r="OEQ189" s="86"/>
      <c r="OER189" s="86"/>
      <c r="OES189" s="86"/>
      <c r="OET189" s="86"/>
      <c r="OEU189" s="86"/>
      <c r="OEV189" s="86"/>
      <c r="OEW189" s="86"/>
      <c r="OEX189" s="86"/>
      <c r="OEY189" s="86"/>
      <c r="OEZ189" s="86"/>
      <c r="OFA189" s="86"/>
      <c r="OFB189" s="86"/>
      <c r="OFC189" s="86"/>
      <c r="OFD189" s="86"/>
      <c r="OFE189" s="86"/>
      <c r="OFF189" s="86"/>
      <c r="OFG189" s="86"/>
      <c r="OFH189" s="86"/>
      <c r="OFI189" s="86"/>
      <c r="OFJ189" s="86"/>
      <c r="OFK189" s="86"/>
      <c r="OFL189" s="86"/>
      <c r="OFM189" s="86"/>
      <c r="OFN189" s="86"/>
      <c r="OFO189" s="86"/>
      <c r="OFP189" s="86"/>
      <c r="OFQ189" s="86"/>
      <c r="OFR189" s="86"/>
      <c r="OFS189" s="86"/>
      <c r="OFT189" s="86"/>
      <c r="OFU189" s="86"/>
      <c r="OFV189" s="86"/>
      <c r="OFW189" s="86"/>
      <c r="OFX189" s="86"/>
      <c r="OFY189" s="86"/>
      <c r="OFZ189" s="86"/>
      <c r="OGA189" s="86"/>
      <c r="OGB189" s="86"/>
      <c r="OGC189" s="86"/>
      <c r="OGD189" s="86"/>
      <c r="OGE189" s="86"/>
      <c r="OGF189" s="86"/>
      <c r="OGG189" s="86"/>
      <c r="OGH189" s="86"/>
      <c r="OGI189" s="86"/>
      <c r="OGJ189" s="86"/>
      <c r="OGK189" s="86"/>
      <c r="OGL189" s="86"/>
      <c r="OGM189" s="86"/>
      <c r="OGN189" s="86"/>
      <c r="OGO189" s="86"/>
      <c r="OGP189" s="86"/>
      <c r="OGQ189" s="86"/>
      <c r="OGR189" s="86"/>
      <c r="OGS189" s="86"/>
      <c r="OGT189" s="86"/>
      <c r="OGU189" s="86"/>
      <c r="OGV189" s="86"/>
      <c r="OGW189" s="86"/>
      <c r="OGX189" s="86"/>
      <c r="OGY189" s="86"/>
      <c r="OGZ189" s="86"/>
      <c r="OHA189" s="86"/>
      <c r="OHB189" s="86"/>
      <c r="OHC189" s="86"/>
      <c r="OHD189" s="86"/>
      <c r="OHE189" s="86"/>
      <c r="OHF189" s="86"/>
      <c r="OHG189" s="86"/>
      <c r="OHH189" s="86"/>
      <c r="OHI189" s="86"/>
      <c r="OHJ189" s="86"/>
      <c r="OHK189" s="86"/>
      <c r="OHL189" s="86"/>
      <c r="OHM189" s="86"/>
      <c r="OHN189" s="86"/>
      <c r="OHO189" s="86"/>
      <c r="OHP189" s="86"/>
      <c r="OHQ189" s="86"/>
      <c r="OHR189" s="86"/>
      <c r="OHS189" s="86"/>
      <c r="OHT189" s="86"/>
      <c r="OHU189" s="86"/>
      <c r="OHV189" s="86"/>
      <c r="OHW189" s="86"/>
      <c r="OHX189" s="86"/>
      <c r="OHY189" s="86"/>
      <c r="OHZ189" s="86"/>
      <c r="OIA189" s="86"/>
      <c r="OIB189" s="86"/>
      <c r="OIC189" s="86"/>
      <c r="OID189" s="86"/>
      <c r="OIE189" s="86"/>
      <c r="OIF189" s="86"/>
      <c r="OIG189" s="86"/>
      <c r="OIH189" s="86"/>
      <c r="OII189" s="86"/>
      <c r="OIJ189" s="86"/>
      <c r="OIK189" s="86"/>
      <c r="OIL189" s="86"/>
      <c r="OIM189" s="86"/>
      <c r="OIN189" s="86"/>
      <c r="OIO189" s="86"/>
      <c r="OIP189" s="86"/>
      <c r="OIQ189" s="86"/>
      <c r="OIR189" s="86"/>
      <c r="OIS189" s="86"/>
      <c r="OIT189" s="86"/>
      <c r="OIU189" s="86"/>
      <c r="OIV189" s="86"/>
      <c r="OIW189" s="86"/>
      <c r="OIX189" s="86"/>
      <c r="OIY189" s="86"/>
      <c r="OIZ189" s="86"/>
      <c r="OJA189" s="86"/>
      <c r="OJB189" s="86"/>
      <c r="OJC189" s="86"/>
      <c r="OJD189" s="86"/>
      <c r="OJE189" s="86"/>
      <c r="OJF189" s="86"/>
      <c r="OJG189" s="86"/>
      <c r="OJH189" s="86"/>
      <c r="OJI189" s="86"/>
      <c r="OJJ189" s="86"/>
      <c r="OJK189" s="86"/>
      <c r="OJL189" s="86"/>
      <c r="OJM189" s="86"/>
      <c r="OJN189" s="86"/>
      <c r="OJO189" s="86"/>
      <c r="OJP189" s="86"/>
      <c r="OJQ189" s="86"/>
      <c r="OJR189" s="86"/>
      <c r="OJS189" s="86"/>
      <c r="OJT189" s="86"/>
      <c r="OJU189" s="86"/>
      <c r="OJV189" s="86"/>
      <c r="OJW189" s="86"/>
      <c r="OJX189" s="86"/>
      <c r="OJY189" s="86"/>
      <c r="OJZ189" s="86"/>
      <c r="OKA189" s="86"/>
      <c r="OKB189" s="86"/>
      <c r="OKC189" s="86"/>
      <c r="OKD189" s="86"/>
      <c r="OKE189" s="86"/>
      <c r="OKF189" s="86"/>
      <c r="OKG189" s="86"/>
      <c r="OKH189" s="86"/>
      <c r="OKI189" s="86"/>
      <c r="OKJ189" s="86"/>
      <c r="OKK189" s="86"/>
      <c r="OKL189" s="86"/>
      <c r="OKM189" s="86"/>
      <c r="OKN189" s="86"/>
      <c r="OKO189" s="86"/>
      <c r="OKP189" s="86"/>
      <c r="OKQ189" s="86"/>
      <c r="OKR189" s="86"/>
      <c r="OKS189" s="86"/>
      <c r="OKT189" s="86"/>
      <c r="OKU189" s="86"/>
      <c r="OKV189" s="86"/>
      <c r="OKW189" s="86"/>
      <c r="OKX189" s="86"/>
      <c r="OKY189" s="86"/>
      <c r="OKZ189" s="86"/>
      <c r="OLA189" s="86"/>
      <c r="OLB189" s="86"/>
      <c r="OLC189" s="86"/>
      <c r="OLD189" s="86"/>
      <c r="OLE189" s="86"/>
      <c r="OLF189" s="86"/>
      <c r="OLG189" s="86"/>
      <c r="OLH189" s="86"/>
      <c r="OLI189" s="86"/>
      <c r="OLJ189" s="86"/>
      <c r="OLK189" s="86"/>
      <c r="OLL189" s="86"/>
      <c r="OLM189" s="86"/>
      <c r="OLN189" s="86"/>
      <c r="OLO189" s="86"/>
      <c r="OLP189" s="86"/>
      <c r="OLQ189" s="86"/>
      <c r="OLR189" s="86"/>
      <c r="OLS189" s="86"/>
      <c r="OLT189" s="86"/>
      <c r="OLU189" s="86"/>
      <c r="OLV189" s="86"/>
      <c r="OLW189" s="86"/>
      <c r="OLX189" s="86"/>
      <c r="OLY189" s="86"/>
      <c r="OLZ189" s="86"/>
      <c r="OMA189" s="86"/>
      <c r="OMB189" s="86"/>
      <c r="OMC189" s="86"/>
      <c r="OMD189" s="86"/>
      <c r="OME189" s="86"/>
      <c r="OMF189" s="86"/>
      <c r="OMG189" s="86"/>
      <c r="OMH189" s="86"/>
      <c r="OMI189" s="86"/>
      <c r="OMJ189" s="86"/>
      <c r="OMK189" s="86"/>
      <c r="OML189" s="86"/>
      <c r="OMM189" s="86"/>
      <c r="OMN189" s="86"/>
      <c r="OMO189" s="86"/>
      <c r="OMP189" s="86"/>
      <c r="OMQ189" s="86"/>
      <c r="OMR189" s="86"/>
      <c r="OMS189" s="86"/>
      <c r="OMT189" s="86"/>
      <c r="OMU189" s="86"/>
      <c r="OMV189" s="86"/>
      <c r="OMW189" s="86"/>
      <c r="OMX189" s="86"/>
      <c r="OMY189" s="86"/>
      <c r="OMZ189" s="86"/>
      <c r="ONA189" s="86"/>
      <c r="ONB189" s="86"/>
      <c r="ONC189" s="86"/>
      <c r="OND189" s="86"/>
      <c r="ONE189" s="86"/>
      <c r="ONF189" s="86"/>
      <c r="ONG189" s="86"/>
      <c r="ONH189" s="86"/>
      <c r="ONI189" s="86"/>
      <c r="ONJ189" s="86"/>
      <c r="ONK189" s="86"/>
      <c r="ONL189" s="86"/>
      <c r="ONM189" s="86"/>
      <c r="ONN189" s="86"/>
      <c r="ONO189" s="86"/>
      <c r="ONP189" s="86"/>
      <c r="ONQ189" s="86"/>
      <c r="ONR189" s="86"/>
      <c r="ONS189" s="86"/>
      <c r="ONT189" s="86"/>
      <c r="ONU189" s="86"/>
      <c r="ONV189" s="86"/>
      <c r="ONW189" s="86"/>
      <c r="ONX189" s="86"/>
      <c r="ONY189" s="86"/>
      <c r="ONZ189" s="86"/>
      <c r="OOA189" s="86"/>
      <c r="OOB189" s="86"/>
      <c r="OOC189" s="86"/>
      <c r="OOD189" s="86"/>
      <c r="OOE189" s="86"/>
      <c r="OOF189" s="86"/>
      <c r="OOG189" s="86"/>
      <c r="OOH189" s="86"/>
      <c r="OOI189" s="86"/>
      <c r="OOJ189" s="86"/>
      <c r="OOK189" s="86"/>
      <c r="OOL189" s="86"/>
      <c r="OOM189" s="86"/>
      <c r="OON189" s="86"/>
      <c r="OOO189" s="86"/>
      <c r="OOP189" s="86"/>
      <c r="OOQ189" s="86"/>
      <c r="OOR189" s="86"/>
      <c r="OOS189" s="86"/>
      <c r="OOT189" s="86"/>
      <c r="OOU189" s="86"/>
      <c r="OOV189" s="86"/>
      <c r="OOW189" s="86"/>
      <c r="OOX189" s="86"/>
      <c r="OOY189" s="86"/>
      <c r="OOZ189" s="86"/>
      <c r="OPA189" s="86"/>
      <c r="OPB189" s="86"/>
      <c r="OPC189" s="86"/>
      <c r="OPD189" s="86"/>
      <c r="OPE189" s="86"/>
      <c r="OPF189" s="86"/>
      <c r="OPG189" s="86"/>
      <c r="OPH189" s="86"/>
      <c r="OPI189" s="86"/>
      <c r="OPJ189" s="86"/>
      <c r="OPK189" s="86"/>
      <c r="OPL189" s="86"/>
      <c r="OPM189" s="86"/>
      <c r="OPN189" s="86"/>
      <c r="OPO189" s="86"/>
      <c r="OPP189" s="86"/>
      <c r="OPQ189" s="86"/>
      <c r="OPR189" s="86"/>
      <c r="OPS189" s="86"/>
      <c r="OPT189" s="86"/>
      <c r="OPU189" s="86"/>
      <c r="OPV189" s="86"/>
      <c r="OPW189" s="86"/>
      <c r="OPX189" s="86"/>
      <c r="OPY189" s="86"/>
      <c r="OPZ189" s="86"/>
      <c r="OQA189" s="86"/>
      <c r="OQB189" s="86"/>
      <c r="OQC189" s="86"/>
      <c r="OQD189" s="86"/>
      <c r="OQE189" s="86"/>
      <c r="OQF189" s="86"/>
      <c r="OQG189" s="86"/>
      <c r="OQH189" s="86"/>
      <c r="OQI189" s="86"/>
      <c r="OQJ189" s="86"/>
      <c r="OQK189" s="86"/>
      <c r="OQL189" s="86"/>
      <c r="OQM189" s="86"/>
      <c r="OQN189" s="86"/>
      <c r="OQO189" s="86"/>
      <c r="OQP189" s="86"/>
      <c r="OQQ189" s="86"/>
      <c r="OQR189" s="86"/>
      <c r="OQS189" s="86"/>
      <c r="OQT189" s="86"/>
      <c r="OQU189" s="86"/>
      <c r="OQV189" s="86"/>
      <c r="OQW189" s="86"/>
      <c r="OQX189" s="86"/>
      <c r="OQY189" s="86"/>
      <c r="OQZ189" s="86"/>
      <c r="ORA189" s="86"/>
      <c r="ORB189" s="86"/>
      <c r="ORC189" s="86"/>
      <c r="ORD189" s="86"/>
      <c r="ORE189" s="86"/>
      <c r="ORF189" s="86"/>
      <c r="ORG189" s="86"/>
      <c r="ORH189" s="86"/>
      <c r="ORI189" s="86"/>
      <c r="ORJ189" s="86"/>
      <c r="ORK189" s="86"/>
      <c r="ORL189" s="86"/>
      <c r="ORM189" s="86"/>
      <c r="ORN189" s="86"/>
      <c r="ORO189" s="86"/>
      <c r="ORP189" s="86"/>
      <c r="ORQ189" s="86"/>
      <c r="ORR189" s="86"/>
      <c r="ORS189" s="86"/>
      <c r="ORT189" s="86"/>
      <c r="ORU189" s="86"/>
      <c r="ORV189" s="86"/>
      <c r="ORW189" s="86"/>
      <c r="ORX189" s="86"/>
      <c r="ORY189" s="86"/>
      <c r="ORZ189" s="86"/>
      <c r="OSA189" s="86"/>
      <c r="OSB189" s="86"/>
      <c r="OSC189" s="86"/>
      <c r="OSD189" s="86"/>
      <c r="OSE189" s="86"/>
      <c r="OSF189" s="86"/>
      <c r="OSG189" s="86"/>
      <c r="OSH189" s="86"/>
      <c r="OSI189" s="86"/>
      <c r="OSJ189" s="86"/>
      <c r="OSK189" s="86"/>
      <c r="OSL189" s="86"/>
      <c r="OSM189" s="86"/>
      <c r="OSN189" s="86"/>
      <c r="OSO189" s="86"/>
      <c r="OSP189" s="86"/>
      <c r="OSQ189" s="86"/>
      <c r="OSR189" s="86"/>
      <c r="OSS189" s="86"/>
      <c r="OST189" s="86"/>
      <c r="OSU189" s="86"/>
      <c r="OSV189" s="86"/>
      <c r="OSW189" s="86"/>
      <c r="OSX189" s="86"/>
      <c r="OSY189" s="86"/>
      <c r="OSZ189" s="86"/>
      <c r="OTA189" s="86"/>
      <c r="OTB189" s="86"/>
      <c r="OTC189" s="86"/>
      <c r="OTD189" s="86"/>
      <c r="OTE189" s="86"/>
      <c r="OTF189" s="86"/>
      <c r="OTG189" s="86"/>
      <c r="OTH189" s="86"/>
      <c r="OTI189" s="86"/>
      <c r="OTJ189" s="86"/>
      <c r="OTK189" s="86"/>
      <c r="OTL189" s="86"/>
      <c r="OTM189" s="86"/>
      <c r="OTN189" s="86"/>
      <c r="OTO189" s="86"/>
      <c r="OTP189" s="86"/>
      <c r="OTQ189" s="86"/>
      <c r="OTR189" s="86"/>
      <c r="OTS189" s="86"/>
      <c r="OTT189" s="86"/>
      <c r="OTU189" s="86"/>
      <c r="OTV189" s="86"/>
      <c r="OTW189" s="86"/>
      <c r="OTX189" s="86"/>
      <c r="OTY189" s="86"/>
      <c r="OTZ189" s="86"/>
      <c r="OUA189" s="86"/>
      <c r="OUB189" s="86"/>
      <c r="OUC189" s="86"/>
      <c r="OUD189" s="86"/>
      <c r="OUE189" s="86"/>
      <c r="OUF189" s="86"/>
      <c r="OUG189" s="86"/>
      <c r="OUH189" s="86"/>
      <c r="OUI189" s="86"/>
      <c r="OUJ189" s="86"/>
      <c r="OUK189" s="86"/>
      <c r="OUL189" s="86"/>
      <c r="OUM189" s="86"/>
      <c r="OUN189" s="86"/>
      <c r="OUO189" s="86"/>
      <c r="OUP189" s="86"/>
      <c r="OUQ189" s="86"/>
      <c r="OUR189" s="86"/>
      <c r="OUS189" s="86"/>
      <c r="OUT189" s="86"/>
      <c r="OUU189" s="86"/>
      <c r="OUV189" s="86"/>
      <c r="OUW189" s="86"/>
      <c r="OUX189" s="86"/>
      <c r="OUY189" s="86"/>
      <c r="OUZ189" s="86"/>
      <c r="OVA189" s="86"/>
      <c r="OVB189" s="86"/>
      <c r="OVC189" s="86"/>
      <c r="OVD189" s="86"/>
      <c r="OVE189" s="86"/>
      <c r="OVF189" s="86"/>
      <c r="OVG189" s="86"/>
      <c r="OVH189" s="86"/>
      <c r="OVI189" s="86"/>
      <c r="OVJ189" s="86"/>
      <c r="OVK189" s="86"/>
      <c r="OVL189" s="86"/>
      <c r="OVM189" s="86"/>
      <c r="OVN189" s="86"/>
      <c r="OVO189" s="86"/>
      <c r="OVP189" s="86"/>
      <c r="OVQ189" s="86"/>
      <c r="OVR189" s="86"/>
      <c r="OVS189" s="86"/>
      <c r="OVT189" s="86"/>
      <c r="OVU189" s="86"/>
      <c r="OVV189" s="86"/>
      <c r="OVW189" s="86"/>
      <c r="OVX189" s="86"/>
      <c r="OVY189" s="86"/>
      <c r="OVZ189" s="86"/>
      <c r="OWA189" s="86"/>
      <c r="OWB189" s="86"/>
      <c r="OWC189" s="86"/>
      <c r="OWD189" s="86"/>
      <c r="OWE189" s="86"/>
      <c r="OWF189" s="86"/>
      <c r="OWG189" s="86"/>
      <c r="OWH189" s="86"/>
      <c r="OWI189" s="86"/>
      <c r="OWJ189" s="86"/>
      <c r="OWK189" s="86"/>
      <c r="OWL189" s="86"/>
      <c r="OWM189" s="86"/>
      <c r="OWN189" s="86"/>
      <c r="OWO189" s="86"/>
      <c r="OWP189" s="86"/>
      <c r="OWQ189" s="86"/>
      <c r="OWR189" s="86"/>
      <c r="OWS189" s="86"/>
      <c r="OWT189" s="86"/>
      <c r="OWU189" s="86"/>
      <c r="OWV189" s="86"/>
      <c r="OWW189" s="86"/>
      <c r="OWX189" s="86"/>
      <c r="OWY189" s="86"/>
      <c r="OWZ189" s="86"/>
      <c r="OXA189" s="86"/>
      <c r="OXB189" s="86"/>
      <c r="OXC189" s="86"/>
      <c r="OXD189" s="86"/>
      <c r="OXE189" s="86"/>
      <c r="OXF189" s="86"/>
      <c r="OXG189" s="86"/>
      <c r="OXH189" s="86"/>
      <c r="OXI189" s="86"/>
      <c r="OXJ189" s="86"/>
      <c r="OXK189" s="86"/>
      <c r="OXL189" s="86"/>
      <c r="OXM189" s="86"/>
      <c r="OXN189" s="86"/>
      <c r="OXO189" s="86"/>
      <c r="OXP189" s="86"/>
      <c r="OXQ189" s="86"/>
      <c r="OXR189" s="86"/>
      <c r="OXS189" s="86"/>
      <c r="OXT189" s="86"/>
      <c r="OXU189" s="86"/>
      <c r="OXV189" s="86"/>
      <c r="OXW189" s="86"/>
      <c r="OXX189" s="86"/>
      <c r="OXY189" s="86"/>
      <c r="OXZ189" s="86"/>
      <c r="OYA189" s="86"/>
      <c r="OYB189" s="86"/>
      <c r="OYC189" s="86"/>
      <c r="OYD189" s="86"/>
      <c r="OYE189" s="86"/>
      <c r="OYF189" s="86"/>
      <c r="OYG189" s="86"/>
      <c r="OYH189" s="86"/>
      <c r="OYI189" s="86"/>
      <c r="OYJ189" s="86"/>
      <c r="OYK189" s="86"/>
      <c r="OYL189" s="86"/>
      <c r="OYM189" s="86"/>
      <c r="OYN189" s="86"/>
      <c r="OYO189" s="86"/>
      <c r="OYP189" s="86"/>
      <c r="OYQ189" s="86"/>
      <c r="OYR189" s="86"/>
      <c r="OYS189" s="86"/>
      <c r="OYT189" s="86"/>
      <c r="OYU189" s="86"/>
      <c r="OYV189" s="86"/>
      <c r="OYW189" s="86"/>
      <c r="OYX189" s="86"/>
      <c r="OYY189" s="86"/>
      <c r="OYZ189" s="86"/>
      <c r="OZA189" s="86"/>
      <c r="OZB189" s="86"/>
      <c r="OZC189" s="86"/>
      <c r="OZD189" s="86"/>
      <c r="OZE189" s="86"/>
      <c r="OZF189" s="86"/>
      <c r="OZG189" s="86"/>
      <c r="OZH189" s="86"/>
      <c r="OZI189" s="86"/>
      <c r="OZJ189" s="86"/>
      <c r="OZK189" s="86"/>
      <c r="OZL189" s="86"/>
      <c r="OZM189" s="86"/>
      <c r="OZN189" s="86"/>
      <c r="OZO189" s="86"/>
      <c r="OZP189" s="86"/>
      <c r="OZQ189" s="86"/>
      <c r="OZR189" s="86"/>
      <c r="OZS189" s="86"/>
      <c r="OZT189" s="86"/>
      <c r="OZU189" s="86"/>
      <c r="OZV189" s="86"/>
      <c r="OZW189" s="86"/>
      <c r="OZX189" s="86"/>
      <c r="OZY189" s="86"/>
      <c r="OZZ189" s="86"/>
      <c r="PAA189" s="86"/>
      <c r="PAB189" s="86"/>
      <c r="PAC189" s="86"/>
      <c r="PAD189" s="86"/>
      <c r="PAE189" s="86"/>
      <c r="PAF189" s="86"/>
      <c r="PAG189" s="86"/>
      <c r="PAH189" s="86"/>
      <c r="PAI189" s="86"/>
      <c r="PAJ189" s="86"/>
      <c r="PAK189" s="86"/>
      <c r="PAL189" s="86"/>
      <c r="PAM189" s="86"/>
      <c r="PAN189" s="86"/>
      <c r="PAO189" s="86"/>
      <c r="PAP189" s="86"/>
      <c r="PAQ189" s="86"/>
      <c r="PAR189" s="86"/>
      <c r="PAS189" s="86"/>
      <c r="PAT189" s="86"/>
      <c r="PAU189" s="86"/>
      <c r="PAV189" s="86"/>
      <c r="PAW189" s="86"/>
      <c r="PAX189" s="86"/>
      <c r="PAY189" s="86"/>
      <c r="PAZ189" s="86"/>
      <c r="PBA189" s="86"/>
      <c r="PBB189" s="86"/>
      <c r="PBC189" s="86"/>
      <c r="PBD189" s="86"/>
      <c r="PBE189" s="86"/>
      <c r="PBF189" s="86"/>
      <c r="PBG189" s="86"/>
      <c r="PBH189" s="86"/>
      <c r="PBI189" s="86"/>
      <c r="PBJ189" s="86"/>
      <c r="PBK189" s="86"/>
      <c r="PBL189" s="86"/>
      <c r="PBM189" s="86"/>
      <c r="PBN189" s="86"/>
      <c r="PBO189" s="86"/>
      <c r="PBP189" s="86"/>
      <c r="PBQ189" s="86"/>
      <c r="PBR189" s="86"/>
      <c r="PBS189" s="86"/>
      <c r="PBT189" s="86"/>
      <c r="PBU189" s="86"/>
      <c r="PBV189" s="86"/>
      <c r="PBW189" s="86"/>
      <c r="PBX189" s="86"/>
      <c r="PBY189" s="86"/>
      <c r="PBZ189" s="86"/>
      <c r="PCA189" s="86"/>
      <c r="PCB189" s="86"/>
      <c r="PCC189" s="86"/>
      <c r="PCD189" s="86"/>
      <c r="PCE189" s="86"/>
      <c r="PCF189" s="86"/>
      <c r="PCG189" s="86"/>
      <c r="PCH189" s="86"/>
      <c r="PCI189" s="86"/>
      <c r="PCJ189" s="86"/>
      <c r="PCK189" s="86"/>
      <c r="PCL189" s="86"/>
      <c r="PCM189" s="86"/>
      <c r="PCN189" s="86"/>
      <c r="PCO189" s="86"/>
      <c r="PCP189" s="86"/>
      <c r="PCQ189" s="86"/>
      <c r="PCR189" s="86"/>
      <c r="PCS189" s="86"/>
      <c r="PCT189" s="86"/>
      <c r="PCU189" s="86"/>
      <c r="PCV189" s="86"/>
      <c r="PCW189" s="86"/>
      <c r="PCX189" s="86"/>
      <c r="PCY189" s="86"/>
      <c r="PCZ189" s="86"/>
      <c r="PDA189" s="86"/>
      <c r="PDB189" s="86"/>
      <c r="PDC189" s="86"/>
      <c r="PDD189" s="86"/>
      <c r="PDE189" s="86"/>
      <c r="PDF189" s="86"/>
      <c r="PDG189" s="86"/>
      <c r="PDH189" s="86"/>
      <c r="PDI189" s="86"/>
      <c r="PDJ189" s="86"/>
      <c r="PDK189" s="86"/>
      <c r="PDL189" s="86"/>
      <c r="PDM189" s="86"/>
      <c r="PDN189" s="86"/>
      <c r="PDO189" s="86"/>
      <c r="PDP189" s="86"/>
      <c r="PDQ189" s="86"/>
      <c r="PDR189" s="86"/>
      <c r="PDS189" s="86"/>
      <c r="PDT189" s="86"/>
      <c r="PDU189" s="86"/>
      <c r="PDV189" s="86"/>
      <c r="PDW189" s="86"/>
      <c r="PDX189" s="86"/>
      <c r="PDY189" s="86"/>
      <c r="PDZ189" s="86"/>
      <c r="PEA189" s="86"/>
      <c r="PEB189" s="86"/>
      <c r="PEC189" s="86"/>
      <c r="PED189" s="86"/>
      <c r="PEE189" s="86"/>
      <c r="PEF189" s="86"/>
      <c r="PEG189" s="86"/>
      <c r="PEH189" s="86"/>
      <c r="PEI189" s="86"/>
      <c r="PEJ189" s="86"/>
      <c r="PEK189" s="86"/>
      <c r="PEL189" s="86"/>
      <c r="PEM189" s="86"/>
      <c r="PEN189" s="86"/>
      <c r="PEO189" s="86"/>
      <c r="PEP189" s="86"/>
      <c r="PEQ189" s="86"/>
      <c r="PER189" s="86"/>
      <c r="PES189" s="86"/>
      <c r="PET189" s="86"/>
      <c r="PEU189" s="86"/>
      <c r="PEV189" s="86"/>
      <c r="PEW189" s="86"/>
      <c r="PEX189" s="86"/>
      <c r="PEY189" s="86"/>
      <c r="PEZ189" s="86"/>
      <c r="PFA189" s="86"/>
      <c r="PFB189" s="86"/>
      <c r="PFC189" s="86"/>
      <c r="PFD189" s="86"/>
      <c r="PFE189" s="86"/>
      <c r="PFF189" s="86"/>
      <c r="PFG189" s="86"/>
      <c r="PFH189" s="86"/>
      <c r="PFI189" s="86"/>
      <c r="PFJ189" s="86"/>
      <c r="PFK189" s="86"/>
      <c r="PFL189" s="86"/>
      <c r="PFM189" s="86"/>
      <c r="PFN189" s="86"/>
      <c r="PFO189" s="86"/>
      <c r="PFP189" s="86"/>
      <c r="PFQ189" s="86"/>
      <c r="PFR189" s="86"/>
      <c r="PFS189" s="86"/>
      <c r="PFT189" s="86"/>
      <c r="PFU189" s="86"/>
      <c r="PFV189" s="86"/>
      <c r="PFW189" s="86"/>
      <c r="PFX189" s="86"/>
      <c r="PFY189" s="86"/>
      <c r="PFZ189" s="86"/>
      <c r="PGA189" s="86"/>
      <c r="PGB189" s="86"/>
      <c r="PGC189" s="86"/>
      <c r="PGD189" s="86"/>
      <c r="PGE189" s="86"/>
      <c r="PGF189" s="86"/>
      <c r="PGG189" s="86"/>
      <c r="PGH189" s="86"/>
      <c r="PGI189" s="86"/>
      <c r="PGJ189" s="86"/>
      <c r="PGK189" s="86"/>
      <c r="PGL189" s="86"/>
      <c r="PGM189" s="86"/>
      <c r="PGN189" s="86"/>
      <c r="PGO189" s="86"/>
      <c r="PGP189" s="86"/>
      <c r="PGQ189" s="86"/>
      <c r="PGR189" s="86"/>
      <c r="PGS189" s="86"/>
      <c r="PGT189" s="86"/>
      <c r="PGU189" s="86"/>
      <c r="PGV189" s="86"/>
      <c r="PGW189" s="86"/>
      <c r="PGX189" s="86"/>
      <c r="PGY189" s="86"/>
      <c r="PGZ189" s="86"/>
      <c r="PHA189" s="86"/>
      <c r="PHB189" s="86"/>
      <c r="PHC189" s="86"/>
      <c r="PHD189" s="86"/>
      <c r="PHE189" s="86"/>
      <c r="PHF189" s="86"/>
      <c r="PHG189" s="86"/>
      <c r="PHH189" s="86"/>
      <c r="PHI189" s="86"/>
      <c r="PHJ189" s="86"/>
      <c r="PHK189" s="86"/>
      <c r="PHL189" s="86"/>
      <c r="PHM189" s="86"/>
      <c r="PHN189" s="86"/>
      <c r="PHO189" s="86"/>
      <c r="PHP189" s="86"/>
      <c r="PHQ189" s="86"/>
      <c r="PHR189" s="86"/>
      <c r="PHS189" s="86"/>
      <c r="PHT189" s="86"/>
      <c r="PHU189" s="86"/>
      <c r="PHV189" s="86"/>
      <c r="PHW189" s="86"/>
      <c r="PHX189" s="86"/>
      <c r="PHY189" s="86"/>
      <c r="PHZ189" s="86"/>
      <c r="PIA189" s="86"/>
      <c r="PIB189" s="86"/>
      <c r="PIC189" s="86"/>
      <c r="PID189" s="86"/>
      <c r="PIE189" s="86"/>
      <c r="PIF189" s="86"/>
      <c r="PIG189" s="86"/>
      <c r="PIH189" s="86"/>
      <c r="PII189" s="86"/>
      <c r="PIJ189" s="86"/>
      <c r="PIK189" s="86"/>
      <c r="PIL189" s="86"/>
      <c r="PIM189" s="86"/>
      <c r="PIN189" s="86"/>
      <c r="PIO189" s="86"/>
      <c r="PIP189" s="86"/>
      <c r="PIQ189" s="86"/>
      <c r="PIR189" s="86"/>
      <c r="PIS189" s="86"/>
      <c r="PIT189" s="86"/>
      <c r="PIU189" s="86"/>
      <c r="PIV189" s="86"/>
      <c r="PIW189" s="86"/>
      <c r="PIX189" s="86"/>
      <c r="PIY189" s="86"/>
      <c r="PIZ189" s="86"/>
      <c r="PJA189" s="86"/>
      <c r="PJB189" s="86"/>
      <c r="PJC189" s="86"/>
      <c r="PJD189" s="86"/>
      <c r="PJE189" s="86"/>
      <c r="PJF189" s="86"/>
      <c r="PJG189" s="86"/>
      <c r="PJH189" s="86"/>
      <c r="PJI189" s="86"/>
      <c r="PJJ189" s="86"/>
      <c r="PJK189" s="86"/>
      <c r="PJL189" s="86"/>
      <c r="PJM189" s="86"/>
      <c r="PJN189" s="86"/>
      <c r="PJO189" s="86"/>
      <c r="PJP189" s="86"/>
      <c r="PJQ189" s="86"/>
      <c r="PJR189" s="86"/>
      <c r="PJS189" s="86"/>
      <c r="PJT189" s="86"/>
      <c r="PJU189" s="86"/>
      <c r="PJV189" s="86"/>
      <c r="PJW189" s="86"/>
      <c r="PJX189" s="86"/>
      <c r="PJY189" s="86"/>
      <c r="PJZ189" s="86"/>
      <c r="PKA189" s="86"/>
      <c r="PKB189" s="86"/>
      <c r="PKC189" s="86"/>
      <c r="PKD189" s="86"/>
      <c r="PKE189" s="86"/>
      <c r="PKF189" s="86"/>
      <c r="PKG189" s="86"/>
      <c r="PKH189" s="86"/>
      <c r="PKI189" s="86"/>
      <c r="PKJ189" s="86"/>
      <c r="PKK189" s="86"/>
      <c r="PKL189" s="86"/>
      <c r="PKM189" s="86"/>
      <c r="PKN189" s="86"/>
      <c r="PKO189" s="86"/>
      <c r="PKP189" s="86"/>
      <c r="PKQ189" s="86"/>
      <c r="PKR189" s="86"/>
      <c r="PKS189" s="86"/>
      <c r="PKT189" s="86"/>
      <c r="PKU189" s="86"/>
      <c r="PKV189" s="86"/>
      <c r="PKW189" s="86"/>
      <c r="PKX189" s="86"/>
      <c r="PKY189" s="86"/>
      <c r="PKZ189" s="86"/>
      <c r="PLA189" s="86"/>
      <c r="PLB189" s="86"/>
      <c r="PLC189" s="86"/>
      <c r="PLD189" s="86"/>
      <c r="PLE189" s="86"/>
      <c r="PLF189" s="86"/>
      <c r="PLG189" s="86"/>
      <c r="PLH189" s="86"/>
      <c r="PLI189" s="86"/>
      <c r="PLJ189" s="86"/>
      <c r="PLK189" s="86"/>
      <c r="PLL189" s="86"/>
      <c r="PLM189" s="86"/>
      <c r="PLN189" s="86"/>
      <c r="PLO189" s="86"/>
      <c r="PLP189" s="86"/>
      <c r="PLQ189" s="86"/>
      <c r="PLR189" s="86"/>
      <c r="PLS189" s="86"/>
      <c r="PLT189" s="86"/>
      <c r="PLU189" s="86"/>
      <c r="PLV189" s="86"/>
      <c r="PLW189" s="86"/>
      <c r="PLX189" s="86"/>
      <c r="PLY189" s="86"/>
      <c r="PLZ189" s="86"/>
      <c r="PMA189" s="86"/>
      <c r="PMB189" s="86"/>
      <c r="PMC189" s="86"/>
      <c r="PMD189" s="86"/>
      <c r="PME189" s="86"/>
      <c r="PMF189" s="86"/>
      <c r="PMG189" s="86"/>
      <c r="PMH189" s="86"/>
      <c r="PMI189" s="86"/>
      <c r="PMJ189" s="86"/>
      <c r="PMK189" s="86"/>
      <c r="PML189" s="86"/>
      <c r="PMM189" s="86"/>
      <c r="PMN189" s="86"/>
      <c r="PMO189" s="86"/>
      <c r="PMP189" s="86"/>
      <c r="PMQ189" s="86"/>
      <c r="PMR189" s="86"/>
      <c r="PMS189" s="86"/>
      <c r="PMT189" s="86"/>
      <c r="PMU189" s="86"/>
      <c r="PMV189" s="86"/>
      <c r="PMW189" s="86"/>
      <c r="PMX189" s="86"/>
      <c r="PMY189" s="86"/>
      <c r="PMZ189" s="86"/>
      <c r="PNA189" s="86"/>
      <c r="PNB189" s="86"/>
      <c r="PNC189" s="86"/>
      <c r="PND189" s="86"/>
      <c r="PNE189" s="86"/>
      <c r="PNF189" s="86"/>
      <c r="PNG189" s="86"/>
      <c r="PNH189" s="86"/>
      <c r="PNI189" s="86"/>
      <c r="PNJ189" s="86"/>
      <c r="PNK189" s="86"/>
      <c r="PNL189" s="86"/>
      <c r="PNM189" s="86"/>
      <c r="PNN189" s="86"/>
      <c r="PNO189" s="86"/>
      <c r="PNP189" s="86"/>
      <c r="PNQ189" s="86"/>
      <c r="PNR189" s="86"/>
      <c r="PNS189" s="86"/>
      <c r="PNT189" s="86"/>
      <c r="PNU189" s="86"/>
      <c r="PNV189" s="86"/>
      <c r="PNW189" s="86"/>
      <c r="PNX189" s="86"/>
      <c r="PNY189" s="86"/>
      <c r="PNZ189" s="86"/>
      <c r="POA189" s="86"/>
      <c r="POB189" s="86"/>
      <c r="POC189" s="86"/>
      <c r="POD189" s="86"/>
      <c r="POE189" s="86"/>
      <c r="POF189" s="86"/>
      <c r="POG189" s="86"/>
      <c r="POH189" s="86"/>
      <c r="POI189" s="86"/>
      <c r="POJ189" s="86"/>
      <c r="POK189" s="86"/>
      <c r="POL189" s="86"/>
      <c r="POM189" s="86"/>
      <c r="PON189" s="86"/>
      <c r="POO189" s="86"/>
      <c r="POP189" s="86"/>
      <c r="POQ189" s="86"/>
      <c r="POR189" s="86"/>
      <c r="POS189" s="86"/>
      <c r="POT189" s="86"/>
      <c r="POU189" s="86"/>
      <c r="POV189" s="86"/>
      <c r="POW189" s="86"/>
      <c r="POX189" s="86"/>
      <c r="POY189" s="86"/>
      <c r="POZ189" s="86"/>
      <c r="PPA189" s="86"/>
      <c r="PPB189" s="86"/>
      <c r="PPC189" s="86"/>
      <c r="PPD189" s="86"/>
      <c r="PPE189" s="86"/>
      <c r="PPF189" s="86"/>
      <c r="PPG189" s="86"/>
      <c r="PPH189" s="86"/>
      <c r="PPI189" s="86"/>
      <c r="PPJ189" s="86"/>
      <c r="PPK189" s="86"/>
      <c r="PPL189" s="86"/>
      <c r="PPM189" s="86"/>
      <c r="PPN189" s="86"/>
      <c r="PPO189" s="86"/>
      <c r="PPP189" s="86"/>
      <c r="PPQ189" s="86"/>
      <c r="PPR189" s="86"/>
      <c r="PPS189" s="86"/>
      <c r="PPT189" s="86"/>
      <c r="PPU189" s="86"/>
      <c r="PPV189" s="86"/>
      <c r="PPW189" s="86"/>
      <c r="PPX189" s="86"/>
      <c r="PPY189" s="86"/>
      <c r="PPZ189" s="86"/>
      <c r="PQA189" s="86"/>
      <c r="PQB189" s="86"/>
      <c r="PQC189" s="86"/>
      <c r="PQD189" s="86"/>
      <c r="PQE189" s="86"/>
      <c r="PQF189" s="86"/>
      <c r="PQG189" s="86"/>
      <c r="PQH189" s="86"/>
      <c r="PQI189" s="86"/>
      <c r="PQJ189" s="86"/>
      <c r="PQK189" s="86"/>
      <c r="PQL189" s="86"/>
      <c r="PQM189" s="86"/>
      <c r="PQN189" s="86"/>
      <c r="PQO189" s="86"/>
      <c r="PQP189" s="86"/>
      <c r="PQQ189" s="86"/>
      <c r="PQR189" s="86"/>
      <c r="PQS189" s="86"/>
      <c r="PQT189" s="86"/>
      <c r="PQU189" s="86"/>
      <c r="PQV189" s="86"/>
      <c r="PQW189" s="86"/>
      <c r="PQX189" s="86"/>
      <c r="PQY189" s="86"/>
      <c r="PQZ189" s="86"/>
      <c r="PRA189" s="86"/>
      <c r="PRB189" s="86"/>
      <c r="PRC189" s="86"/>
      <c r="PRD189" s="86"/>
      <c r="PRE189" s="86"/>
      <c r="PRF189" s="86"/>
      <c r="PRG189" s="86"/>
      <c r="PRH189" s="86"/>
      <c r="PRI189" s="86"/>
      <c r="PRJ189" s="86"/>
      <c r="PRK189" s="86"/>
      <c r="PRL189" s="86"/>
      <c r="PRM189" s="86"/>
      <c r="PRN189" s="86"/>
      <c r="PRO189" s="86"/>
      <c r="PRP189" s="86"/>
      <c r="PRQ189" s="86"/>
      <c r="PRR189" s="86"/>
      <c r="PRS189" s="86"/>
      <c r="PRT189" s="86"/>
      <c r="PRU189" s="86"/>
      <c r="PRV189" s="86"/>
      <c r="PRW189" s="86"/>
      <c r="PRX189" s="86"/>
      <c r="PRY189" s="86"/>
      <c r="PRZ189" s="86"/>
      <c r="PSA189" s="86"/>
      <c r="PSB189" s="86"/>
      <c r="PSC189" s="86"/>
      <c r="PSD189" s="86"/>
      <c r="PSE189" s="86"/>
      <c r="PSF189" s="86"/>
      <c r="PSG189" s="86"/>
      <c r="PSH189" s="86"/>
      <c r="PSI189" s="86"/>
      <c r="PSJ189" s="86"/>
      <c r="PSK189" s="86"/>
      <c r="PSL189" s="86"/>
      <c r="PSM189" s="86"/>
      <c r="PSN189" s="86"/>
      <c r="PSO189" s="86"/>
      <c r="PSP189" s="86"/>
      <c r="PSQ189" s="86"/>
      <c r="PSR189" s="86"/>
      <c r="PSS189" s="86"/>
      <c r="PST189" s="86"/>
      <c r="PSU189" s="86"/>
      <c r="PSV189" s="86"/>
      <c r="PSW189" s="86"/>
      <c r="PSX189" s="86"/>
      <c r="PSY189" s="86"/>
      <c r="PSZ189" s="86"/>
      <c r="PTA189" s="86"/>
      <c r="PTB189" s="86"/>
      <c r="PTC189" s="86"/>
      <c r="PTD189" s="86"/>
      <c r="PTE189" s="86"/>
      <c r="PTF189" s="86"/>
      <c r="PTG189" s="86"/>
      <c r="PTH189" s="86"/>
      <c r="PTI189" s="86"/>
      <c r="PTJ189" s="86"/>
      <c r="PTK189" s="86"/>
      <c r="PTL189" s="86"/>
      <c r="PTM189" s="86"/>
      <c r="PTN189" s="86"/>
      <c r="PTO189" s="86"/>
      <c r="PTP189" s="86"/>
      <c r="PTQ189" s="86"/>
      <c r="PTR189" s="86"/>
      <c r="PTS189" s="86"/>
      <c r="PTT189" s="86"/>
      <c r="PTU189" s="86"/>
      <c r="PTV189" s="86"/>
      <c r="PTW189" s="86"/>
      <c r="PTX189" s="86"/>
      <c r="PTY189" s="86"/>
      <c r="PTZ189" s="86"/>
      <c r="PUA189" s="86"/>
      <c r="PUB189" s="86"/>
      <c r="PUC189" s="86"/>
      <c r="PUD189" s="86"/>
      <c r="PUE189" s="86"/>
      <c r="PUF189" s="86"/>
      <c r="PUG189" s="86"/>
      <c r="PUH189" s="86"/>
      <c r="PUI189" s="86"/>
      <c r="PUJ189" s="86"/>
      <c r="PUK189" s="86"/>
      <c r="PUL189" s="86"/>
      <c r="PUM189" s="86"/>
      <c r="PUN189" s="86"/>
      <c r="PUO189" s="86"/>
      <c r="PUP189" s="86"/>
      <c r="PUQ189" s="86"/>
      <c r="PUR189" s="86"/>
      <c r="PUS189" s="86"/>
      <c r="PUT189" s="86"/>
      <c r="PUU189" s="86"/>
      <c r="PUV189" s="86"/>
      <c r="PUW189" s="86"/>
      <c r="PUX189" s="86"/>
      <c r="PUY189" s="86"/>
      <c r="PUZ189" s="86"/>
      <c r="PVA189" s="86"/>
      <c r="PVB189" s="86"/>
      <c r="PVC189" s="86"/>
      <c r="PVD189" s="86"/>
      <c r="PVE189" s="86"/>
      <c r="PVF189" s="86"/>
      <c r="PVG189" s="86"/>
      <c r="PVH189" s="86"/>
      <c r="PVI189" s="86"/>
      <c r="PVJ189" s="86"/>
      <c r="PVK189" s="86"/>
      <c r="PVL189" s="86"/>
      <c r="PVM189" s="86"/>
      <c r="PVN189" s="86"/>
      <c r="PVO189" s="86"/>
      <c r="PVP189" s="86"/>
      <c r="PVQ189" s="86"/>
      <c r="PVR189" s="86"/>
      <c r="PVS189" s="86"/>
      <c r="PVT189" s="86"/>
      <c r="PVU189" s="86"/>
      <c r="PVV189" s="86"/>
      <c r="PVW189" s="86"/>
      <c r="PVX189" s="86"/>
      <c r="PVY189" s="86"/>
      <c r="PVZ189" s="86"/>
      <c r="PWA189" s="86"/>
      <c r="PWB189" s="86"/>
      <c r="PWC189" s="86"/>
      <c r="PWD189" s="86"/>
      <c r="PWE189" s="86"/>
      <c r="PWF189" s="86"/>
      <c r="PWG189" s="86"/>
      <c r="PWH189" s="86"/>
      <c r="PWI189" s="86"/>
      <c r="PWJ189" s="86"/>
      <c r="PWK189" s="86"/>
      <c r="PWL189" s="86"/>
      <c r="PWM189" s="86"/>
      <c r="PWN189" s="86"/>
      <c r="PWO189" s="86"/>
      <c r="PWP189" s="86"/>
      <c r="PWQ189" s="86"/>
      <c r="PWR189" s="86"/>
      <c r="PWS189" s="86"/>
      <c r="PWT189" s="86"/>
      <c r="PWU189" s="86"/>
      <c r="PWV189" s="86"/>
      <c r="PWW189" s="86"/>
      <c r="PWX189" s="86"/>
      <c r="PWY189" s="86"/>
      <c r="PWZ189" s="86"/>
      <c r="PXA189" s="86"/>
      <c r="PXB189" s="86"/>
      <c r="PXC189" s="86"/>
      <c r="PXD189" s="86"/>
      <c r="PXE189" s="86"/>
      <c r="PXF189" s="86"/>
      <c r="PXG189" s="86"/>
      <c r="PXH189" s="86"/>
      <c r="PXI189" s="86"/>
      <c r="PXJ189" s="86"/>
      <c r="PXK189" s="86"/>
      <c r="PXL189" s="86"/>
      <c r="PXM189" s="86"/>
      <c r="PXN189" s="86"/>
      <c r="PXO189" s="86"/>
      <c r="PXP189" s="86"/>
      <c r="PXQ189" s="86"/>
      <c r="PXR189" s="86"/>
      <c r="PXS189" s="86"/>
      <c r="PXT189" s="86"/>
      <c r="PXU189" s="86"/>
      <c r="PXV189" s="86"/>
      <c r="PXW189" s="86"/>
      <c r="PXX189" s="86"/>
      <c r="PXY189" s="86"/>
      <c r="PXZ189" s="86"/>
      <c r="PYA189" s="86"/>
      <c r="PYB189" s="86"/>
      <c r="PYC189" s="86"/>
      <c r="PYD189" s="86"/>
      <c r="PYE189" s="86"/>
      <c r="PYF189" s="86"/>
      <c r="PYG189" s="86"/>
      <c r="PYH189" s="86"/>
      <c r="PYI189" s="86"/>
      <c r="PYJ189" s="86"/>
      <c r="PYK189" s="86"/>
      <c r="PYL189" s="86"/>
      <c r="PYM189" s="86"/>
      <c r="PYN189" s="86"/>
      <c r="PYO189" s="86"/>
      <c r="PYP189" s="86"/>
      <c r="PYQ189" s="86"/>
      <c r="PYR189" s="86"/>
      <c r="PYS189" s="86"/>
      <c r="PYT189" s="86"/>
      <c r="PYU189" s="86"/>
      <c r="PYV189" s="86"/>
      <c r="PYW189" s="86"/>
      <c r="PYX189" s="86"/>
      <c r="PYY189" s="86"/>
      <c r="PYZ189" s="86"/>
      <c r="PZA189" s="86"/>
      <c r="PZB189" s="86"/>
      <c r="PZC189" s="86"/>
      <c r="PZD189" s="86"/>
      <c r="PZE189" s="86"/>
      <c r="PZF189" s="86"/>
      <c r="PZG189" s="86"/>
      <c r="PZH189" s="86"/>
      <c r="PZI189" s="86"/>
      <c r="PZJ189" s="86"/>
      <c r="PZK189" s="86"/>
      <c r="PZL189" s="86"/>
      <c r="PZM189" s="86"/>
      <c r="PZN189" s="86"/>
      <c r="PZO189" s="86"/>
      <c r="PZP189" s="86"/>
      <c r="PZQ189" s="86"/>
      <c r="PZR189" s="86"/>
      <c r="PZS189" s="86"/>
      <c r="PZT189" s="86"/>
      <c r="PZU189" s="86"/>
      <c r="PZV189" s="86"/>
      <c r="PZW189" s="86"/>
      <c r="PZX189" s="86"/>
      <c r="PZY189" s="86"/>
      <c r="PZZ189" s="86"/>
      <c r="QAA189" s="86"/>
      <c r="QAB189" s="86"/>
      <c r="QAC189" s="86"/>
      <c r="QAD189" s="86"/>
      <c r="QAE189" s="86"/>
      <c r="QAF189" s="86"/>
      <c r="QAG189" s="86"/>
      <c r="QAH189" s="86"/>
      <c r="QAI189" s="86"/>
      <c r="QAJ189" s="86"/>
      <c r="QAK189" s="86"/>
      <c r="QAL189" s="86"/>
      <c r="QAM189" s="86"/>
      <c r="QAN189" s="86"/>
      <c r="QAO189" s="86"/>
      <c r="QAP189" s="86"/>
      <c r="QAQ189" s="86"/>
      <c r="QAR189" s="86"/>
      <c r="QAS189" s="86"/>
      <c r="QAT189" s="86"/>
      <c r="QAU189" s="86"/>
      <c r="QAV189" s="86"/>
      <c r="QAW189" s="86"/>
      <c r="QAX189" s="86"/>
      <c r="QAY189" s="86"/>
      <c r="QAZ189" s="86"/>
      <c r="QBA189" s="86"/>
      <c r="QBB189" s="86"/>
      <c r="QBC189" s="86"/>
      <c r="QBD189" s="86"/>
      <c r="QBE189" s="86"/>
      <c r="QBF189" s="86"/>
      <c r="QBG189" s="86"/>
      <c r="QBH189" s="86"/>
      <c r="QBI189" s="86"/>
      <c r="QBJ189" s="86"/>
      <c r="QBK189" s="86"/>
      <c r="QBL189" s="86"/>
      <c r="QBM189" s="86"/>
      <c r="QBN189" s="86"/>
      <c r="QBO189" s="86"/>
      <c r="QBP189" s="86"/>
      <c r="QBQ189" s="86"/>
      <c r="QBR189" s="86"/>
      <c r="QBS189" s="86"/>
      <c r="QBT189" s="86"/>
      <c r="QBU189" s="86"/>
      <c r="QBV189" s="86"/>
      <c r="QBW189" s="86"/>
      <c r="QBX189" s="86"/>
      <c r="QBY189" s="86"/>
      <c r="QBZ189" s="86"/>
      <c r="QCA189" s="86"/>
      <c r="QCB189" s="86"/>
      <c r="QCC189" s="86"/>
      <c r="QCD189" s="86"/>
      <c r="QCE189" s="86"/>
      <c r="QCF189" s="86"/>
      <c r="QCG189" s="86"/>
      <c r="QCH189" s="86"/>
      <c r="QCI189" s="86"/>
      <c r="QCJ189" s="86"/>
      <c r="QCK189" s="86"/>
      <c r="QCL189" s="86"/>
      <c r="QCM189" s="86"/>
      <c r="QCN189" s="86"/>
      <c r="QCO189" s="86"/>
      <c r="QCP189" s="86"/>
      <c r="QCQ189" s="86"/>
      <c r="QCR189" s="86"/>
      <c r="QCS189" s="86"/>
      <c r="QCT189" s="86"/>
      <c r="QCU189" s="86"/>
      <c r="QCV189" s="86"/>
      <c r="QCW189" s="86"/>
      <c r="QCX189" s="86"/>
      <c r="QCY189" s="86"/>
      <c r="QCZ189" s="86"/>
      <c r="QDA189" s="86"/>
      <c r="QDB189" s="86"/>
      <c r="QDC189" s="86"/>
      <c r="QDD189" s="86"/>
      <c r="QDE189" s="86"/>
      <c r="QDF189" s="86"/>
      <c r="QDG189" s="86"/>
      <c r="QDH189" s="86"/>
      <c r="QDI189" s="86"/>
      <c r="QDJ189" s="86"/>
      <c r="QDK189" s="86"/>
      <c r="QDL189" s="86"/>
      <c r="QDM189" s="86"/>
      <c r="QDN189" s="86"/>
      <c r="QDO189" s="86"/>
      <c r="QDP189" s="86"/>
      <c r="QDQ189" s="86"/>
      <c r="QDR189" s="86"/>
      <c r="QDS189" s="86"/>
      <c r="QDT189" s="86"/>
      <c r="QDU189" s="86"/>
      <c r="QDV189" s="86"/>
      <c r="QDW189" s="86"/>
      <c r="QDX189" s="86"/>
      <c r="QDY189" s="86"/>
      <c r="QDZ189" s="86"/>
      <c r="QEA189" s="86"/>
      <c r="QEB189" s="86"/>
      <c r="QEC189" s="86"/>
      <c r="QED189" s="86"/>
      <c r="QEE189" s="86"/>
      <c r="QEF189" s="86"/>
      <c r="QEG189" s="86"/>
      <c r="QEH189" s="86"/>
      <c r="QEI189" s="86"/>
      <c r="QEJ189" s="86"/>
      <c r="QEK189" s="86"/>
      <c r="QEL189" s="86"/>
      <c r="QEM189" s="86"/>
      <c r="QEN189" s="86"/>
      <c r="QEO189" s="86"/>
      <c r="QEP189" s="86"/>
      <c r="QEQ189" s="86"/>
      <c r="QER189" s="86"/>
      <c r="QES189" s="86"/>
      <c r="QET189" s="86"/>
      <c r="QEU189" s="86"/>
      <c r="QEV189" s="86"/>
      <c r="QEW189" s="86"/>
      <c r="QEX189" s="86"/>
      <c r="QEY189" s="86"/>
      <c r="QEZ189" s="86"/>
      <c r="QFA189" s="86"/>
      <c r="QFB189" s="86"/>
      <c r="QFC189" s="86"/>
      <c r="QFD189" s="86"/>
      <c r="QFE189" s="86"/>
      <c r="QFF189" s="86"/>
      <c r="QFG189" s="86"/>
      <c r="QFH189" s="86"/>
      <c r="QFI189" s="86"/>
      <c r="QFJ189" s="86"/>
      <c r="QFK189" s="86"/>
      <c r="QFL189" s="86"/>
      <c r="QFM189" s="86"/>
      <c r="QFN189" s="86"/>
      <c r="QFO189" s="86"/>
      <c r="QFP189" s="86"/>
      <c r="QFQ189" s="86"/>
      <c r="QFR189" s="86"/>
      <c r="QFS189" s="86"/>
      <c r="QFT189" s="86"/>
      <c r="QFU189" s="86"/>
      <c r="QFV189" s="86"/>
      <c r="QFW189" s="86"/>
      <c r="QFX189" s="86"/>
      <c r="QFY189" s="86"/>
      <c r="QFZ189" s="86"/>
      <c r="QGA189" s="86"/>
      <c r="QGB189" s="86"/>
      <c r="QGC189" s="86"/>
      <c r="QGD189" s="86"/>
      <c r="QGE189" s="86"/>
      <c r="QGF189" s="86"/>
      <c r="QGG189" s="86"/>
      <c r="QGH189" s="86"/>
      <c r="QGI189" s="86"/>
      <c r="QGJ189" s="86"/>
      <c r="QGK189" s="86"/>
      <c r="QGL189" s="86"/>
      <c r="QGM189" s="86"/>
      <c r="QGN189" s="86"/>
      <c r="QGO189" s="86"/>
      <c r="QGP189" s="86"/>
      <c r="QGQ189" s="86"/>
      <c r="QGR189" s="86"/>
      <c r="QGS189" s="86"/>
      <c r="QGT189" s="86"/>
      <c r="QGU189" s="86"/>
      <c r="QGV189" s="86"/>
      <c r="QGW189" s="86"/>
      <c r="QGX189" s="86"/>
      <c r="QGY189" s="86"/>
      <c r="QGZ189" s="86"/>
      <c r="QHA189" s="86"/>
      <c r="QHB189" s="86"/>
      <c r="QHC189" s="86"/>
      <c r="QHD189" s="86"/>
      <c r="QHE189" s="86"/>
      <c r="QHF189" s="86"/>
      <c r="QHG189" s="86"/>
      <c r="QHH189" s="86"/>
      <c r="QHI189" s="86"/>
      <c r="QHJ189" s="86"/>
      <c r="QHK189" s="86"/>
      <c r="QHL189" s="86"/>
      <c r="QHM189" s="86"/>
      <c r="QHN189" s="86"/>
      <c r="QHO189" s="86"/>
      <c r="QHP189" s="86"/>
      <c r="QHQ189" s="86"/>
      <c r="QHR189" s="86"/>
      <c r="QHS189" s="86"/>
      <c r="QHT189" s="86"/>
      <c r="QHU189" s="86"/>
      <c r="QHV189" s="86"/>
      <c r="QHW189" s="86"/>
      <c r="QHX189" s="86"/>
      <c r="QHY189" s="86"/>
      <c r="QHZ189" s="86"/>
      <c r="QIA189" s="86"/>
      <c r="QIB189" s="86"/>
      <c r="QIC189" s="86"/>
      <c r="QID189" s="86"/>
      <c r="QIE189" s="86"/>
      <c r="QIF189" s="86"/>
      <c r="QIG189" s="86"/>
      <c r="QIH189" s="86"/>
      <c r="QII189" s="86"/>
      <c r="QIJ189" s="86"/>
      <c r="QIK189" s="86"/>
      <c r="QIL189" s="86"/>
      <c r="QIM189" s="86"/>
      <c r="QIN189" s="86"/>
      <c r="QIO189" s="86"/>
      <c r="QIP189" s="86"/>
      <c r="QIQ189" s="86"/>
      <c r="QIR189" s="86"/>
      <c r="QIS189" s="86"/>
      <c r="QIT189" s="86"/>
      <c r="QIU189" s="86"/>
      <c r="QIV189" s="86"/>
      <c r="QIW189" s="86"/>
      <c r="QIX189" s="86"/>
      <c r="QIY189" s="86"/>
      <c r="QIZ189" s="86"/>
      <c r="QJA189" s="86"/>
      <c r="QJB189" s="86"/>
      <c r="QJC189" s="86"/>
      <c r="QJD189" s="86"/>
      <c r="QJE189" s="86"/>
      <c r="QJF189" s="86"/>
      <c r="QJG189" s="86"/>
      <c r="QJH189" s="86"/>
      <c r="QJI189" s="86"/>
      <c r="QJJ189" s="86"/>
      <c r="QJK189" s="86"/>
      <c r="QJL189" s="86"/>
      <c r="QJM189" s="86"/>
      <c r="QJN189" s="86"/>
      <c r="QJO189" s="86"/>
      <c r="QJP189" s="86"/>
      <c r="QJQ189" s="86"/>
      <c r="QJR189" s="86"/>
      <c r="QJS189" s="86"/>
      <c r="QJT189" s="86"/>
      <c r="QJU189" s="86"/>
      <c r="QJV189" s="86"/>
      <c r="QJW189" s="86"/>
      <c r="QJX189" s="86"/>
      <c r="QJY189" s="86"/>
      <c r="QJZ189" s="86"/>
      <c r="QKA189" s="86"/>
      <c r="QKB189" s="86"/>
      <c r="QKC189" s="86"/>
      <c r="QKD189" s="86"/>
      <c r="QKE189" s="86"/>
      <c r="QKF189" s="86"/>
      <c r="QKG189" s="86"/>
      <c r="QKH189" s="86"/>
      <c r="QKI189" s="86"/>
      <c r="QKJ189" s="86"/>
      <c r="QKK189" s="86"/>
      <c r="QKL189" s="86"/>
      <c r="QKM189" s="86"/>
      <c r="QKN189" s="86"/>
      <c r="QKO189" s="86"/>
      <c r="QKP189" s="86"/>
      <c r="QKQ189" s="86"/>
      <c r="QKR189" s="86"/>
      <c r="QKS189" s="86"/>
      <c r="QKT189" s="86"/>
      <c r="QKU189" s="86"/>
      <c r="QKV189" s="86"/>
      <c r="QKW189" s="86"/>
      <c r="QKX189" s="86"/>
      <c r="QKY189" s="86"/>
      <c r="QKZ189" s="86"/>
      <c r="QLA189" s="86"/>
      <c r="QLB189" s="86"/>
      <c r="QLC189" s="86"/>
      <c r="QLD189" s="86"/>
      <c r="QLE189" s="86"/>
      <c r="QLF189" s="86"/>
      <c r="QLG189" s="86"/>
      <c r="QLH189" s="86"/>
      <c r="QLI189" s="86"/>
      <c r="QLJ189" s="86"/>
      <c r="QLK189" s="86"/>
      <c r="QLL189" s="86"/>
      <c r="QLM189" s="86"/>
      <c r="QLN189" s="86"/>
      <c r="QLO189" s="86"/>
      <c r="QLP189" s="86"/>
      <c r="QLQ189" s="86"/>
      <c r="QLR189" s="86"/>
      <c r="QLS189" s="86"/>
      <c r="QLT189" s="86"/>
      <c r="QLU189" s="86"/>
      <c r="QLV189" s="86"/>
      <c r="QLW189" s="86"/>
      <c r="QLX189" s="86"/>
      <c r="QLY189" s="86"/>
      <c r="QLZ189" s="86"/>
      <c r="QMA189" s="86"/>
      <c r="QMB189" s="86"/>
      <c r="QMC189" s="86"/>
      <c r="QMD189" s="86"/>
      <c r="QME189" s="86"/>
      <c r="QMF189" s="86"/>
      <c r="QMG189" s="86"/>
      <c r="QMH189" s="86"/>
      <c r="QMI189" s="86"/>
      <c r="QMJ189" s="86"/>
      <c r="QMK189" s="86"/>
      <c r="QML189" s="86"/>
      <c r="QMM189" s="86"/>
      <c r="QMN189" s="86"/>
      <c r="QMO189" s="86"/>
      <c r="QMP189" s="86"/>
      <c r="QMQ189" s="86"/>
      <c r="QMR189" s="86"/>
      <c r="QMS189" s="86"/>
      <c r="QMT189" s="86"/>
      <c r="QMU189" s="86"/>
      <c r="QMV189" s="86"/>
      <c r="QMW189" s="86"/>
      <c r="QMX189" s="86"/>
      <c r="QMY189" s="86"/>
      <c r="QMZ189" s="86"/>
      <c r="QNA189" s="86"/>
      <c r="QNB189" s="86"/>
      <c r="QNC189" s="86"/>
      <c r="QND189" s="86"/>
      <c r="QNE189" s="86"/>
      <c r="QNF189" s="86"/>
      <c r="QNG189" s="86"/>
      <c r="QNH189" s="86"/>
      <c r="QNI189" s="86"/>
      <c r="QNJ189" s="86"/>
      <c r="QNK189" s="86"/>
      <c r="QNL189" s="86"/>
      <c r="QNM189" s="86"/>
      <c r="QNN189" s="86"/>
      <c r="QNO189" s="86"/>
      <c r="QNP189" s="86"/>
      <c r="QNQ189" s="86"/>
      <c r="QNR189" s="86"/>
      <c r="QNS189" s="86"/>
      <c r="QNT189" s="86"/>
      <c r="QNU189" s="86"/>
      <c r="QNV189" s="86"/>
      <c r="QNW189" s="86"/>
      <c r="QNX189" s="86"/>
      <c r="QNY189" s="86"/>
      <c r="QNZ189" s="86"/>
      <c r="QOA189" s="86"/>
      <c r="QOB189" s="86"/>
      <c r="QOC189" s="86"/>
      <c r="QOD189" s="86"/>
      <c r="QOE189" s="86"/>
      <c r="QOF189" s="86"/>
      <c r="QOG189" s="86"/>
      <c r="QOH189" s="86"/>
      <c r="QOI189" s="86"/>
      <c r="QOJ189" s="86"/>
      <c r="QOK189" s="86"/>
      <c r="QOL189" s="86"/>
      <c r="QOM189" s="86"/>
      <c r="QON189" s="86"/>
      <c r="QOO189" s="86"/>
      <c r="QOP189" s="86"/>
      <c r="QOQ189" s="86"/>
      <c r="QOR189" s="86"/>
      <c r="QOS189" s="86"/>
      <c r="QOT189" s="86"/>
      <c r="QOU189" s="86"/>
      <c r="QOV189" s="86"/>
      <c r="QOW189" s="86"/>
      <c r="QOX189" s="86"/>
      <c r="QOY189" s="86"/>
      <c r="QOZ189" s="86"/>
      <c r="QPA189" s="86"/>
      <c r="QPB189" s="86"/>
      <c r="QPC189" s="86"/>
      <c r="QPD189" s="86"/>
      <c r="QPE189" s="86"/>
      <c r="QPF189" s="86"/>
      <c r="QPG189" s="86"/>
      <c r="QPH189" s="86"/>
      <c r="QPI189" s="86"/>
      <c r="QPJ189" s="86"/>
      <c r="QPK189" s="86"/>
      <c r="QPL189" s="86"/>
      <c r="QPM189" s="86"/>
      <c r="QPN189" s="86"/>
      <c r="QPO189" s="86"/>
      <c r="QPP189" s="86"/>
      <c r="QPQ189" s="86"/>
      <c r="QPR189" s="86"/>
      <c r="QPS189" s="86"/>
      <c r="QPT189" s="86"/>
      <c r="QPU189" s="86"/>
      <c r="QPV189" s="86"/>
      <c r="QPW189" s="86"/>
      <c r="QPX189" s="86"/>
      <c r="QPY189" s="86"/>
      <c r="QPZ189" s="86"/>
      <c r="QQA189" s="86"/>
      <c r="QQB189" s="86"/>
      <c r="QQC189" s="86"/>
      <c r="QQD189" s="86"/>
      <c r="QQE189" s="86"/>
      <c r="QQF189" s="86"/>
      <c r="QQG189" s="86"/>
      <c r="QQH189" s="86"/>
      <c r="QQI189" s="86"/>
      <c r="QQJ189" s="86"/>
      <c r="QQK189" s="86"/>
      <c r="QQL189" s="86"/>
      <c r="QQM189" s="86"/>
      <c r="QQN189" s="86"/>
      <c r="QQO189" s="86"/>
      <c r="QQP189" s="86"/>
      <c r="QQQ189" s="86"/>
      <c r="QQR189" s="86"/>
      <c r="QQS189" s="86"/>
      <c r="QQT189" s="86"/>
      <c r="QQU189" s="86"/>
      <c r="QQV189" s="86"/>
      <c r="QQW189" s="86"/>
      <c r="QQX189" s="86"/>
      <c r="QQY189" s="86"/>
      <c r="QQZ189" s="86"/>
      <c r="QRA189" s="86"/>
      <c r="QRB189" s="86"/>
      <c r="QRC189" s="86"/>
      <c r="QRD189" s="86"/>
      <c r="QRE189" s="86"/>
      <c r="QRF189" s="86"/>
      <c r="QRG189" s="86"/>
      <c r="QRH189" s="86"/>
      <c r="QRI189" s="86"/>
      <c r="QRJ189" s="86"/>
      <c r="QRK189" s="86"/>
      <c r="QRL189" s="86"/>
      <c r="QRM189" s="86"/>
      <c r="QRN189" s="86"/>
      <c r="QRO189" s="86"/>
      <c r="QRP189" s="86"/>
      <c r="QRQ189" s="86"/>
      <c r="QRR189" s="86"/>
      <c r="QRS189" s="86"/>
      <c r="QRT189" s="86"/>
      <c r="QRU189" s="86"/>
      <c r="QRV189" s="86"/>
      <c r="QRW189" s="86"/>
      <c r="QRX189" s="86"/>
      <c r="QRY189" s="86"/>
      <c r="QRZ189" s="86"/>
      <c r="QSA189" s="86"/>
      <c r="QSB189" s="86"/>
      <c r="QSC189" s="86"/>
      <c r="QSD189" s="86"/>
      <c r="QSE189" s="86"/>
      <c r="QSF189" s="86"/>
      <c r="QSG189" s="86"/>
      <c r="QSH189" s="86"/>
      <c r="QSI189" s="86"/>
      <c r="QSJ189" s="86"/>
      <c r="QSK189" s="86"/>
      <c r="QSL189" s="86"/>
      <c r="QSM189" s="86"/>
      <c r="QSN189" s="86"/>
      <c r="QSO189" s="86"/>
      <c r="QSP189" s="86"/>
      <c r="QSQ189" s="86"/>
      <c r="QSR189" s="86"/>
      <c r="QSS189" s="86"/>
      <c r="QST189" s="86"/>
      <c r="QSU189" s="86"/>
      <c r="QSV189" s="86"/>
      <c r="QSW189" s="86"/>
      <c r="QSX189" s="86"/>
      <c r="QSY189" s="86"/>
      <c r="QSZ189" s="86"/>
      <c r="QTA189" s="86"/>
      <c r="QTB189" s="86"/>
      <c r="QTC189" s="86"/>
      <c r="QTD189" s="86"/>
      <c r="QTE189" s="86"/>
      <c r="QTF189" s="86"/>
      <c r="QTG189" s="86"/>
      <c r="QTH189" s="86"/>
      <c r="QTI189" s="86"/>
      <c r="QTJ189" s="86"/>
      <c r="QTK189" s="86"/>
      <c r="QTL189" s="86"/>
      <c r="QTM189" s="86"/>
      <c r="QTN189" s="86"/>
      <c r="QTO189" s="86"/>
      <c r="QTP189" s="86"/>
      <c r="QTQ189" s="86"/>
      <c r="QTR189" s="86"/>
      <c r="QTS189" s="86"/>
      <c r="QTT189" s="86"/>
      <c r="QTU189" s="86"/>
      <c r="QTV189" s="86"/>
      <c r="QTW189" s="86"/>
      <c r="QTX189" s="86"/>
      <c r="QTY189" s="86"/>
      <c r="QTZ189" s="86"/>
      <c r="QUA189" s="86"/>
      <c r="QUB189" s="86"/>
      <c r="QUC189" s="86"/>
      <c r="QUD189" s="86"/>
      <c r="QUE189" s="86"/>
      <c r="QUF189" s="86"/>
      <c r="QUG189" s="86"/>
      <c r="QUH189" s="86"/>
      <c r="QUI189" s="86"/>
      <c r="QUJ189" s="86"/>
      <c r="QUK189" s="86"/>
      <c r="QUL189" s="86"/>
      <c r="QUM189" s="86"/>
      <c r="QUN189" s="86"/>
      <c r="QUO189" s="86"/>
      <c r="QUP189" s="86"/>
      <c r="QUQ189" s="86"/>
      <c r="QUR189" s="86"/>
      <c r="QUS189" s="86"/>
      <c r="QUT189" s="86"/>
      <c r="QUU189" s="86"/>
      <c r="QUV189" s="86"/>
      <c r="QUW189" s="86"/>
      <c r="QUX189" s="86"/>
      <c r="QUY189" s="86"/>
      <c r="QUZ189" s="86"/>
      <c r="QVA189" s="86"/>
      <c r="QVB189" s="86"/>
      <c r="QVC189" s="86"/>
      <c r="QVD189" s="86"/>
      <c r="QVE189" s="86"/>
      <c r="QVF189" s="86"/>
      <c r="QVG189" s="86"/>
      <c r="QVH189" s="86"/>
      <c r="QVI189" s="86"/>
      <c r="QVJ189" s="86"/>
      <c r="QVK189" s="86"/>
      <c r="QVL189" s="86"/>
      <c r="QVM189" s="86"/>
      <c r="QVN189" s="86"/>
      <c r="QVO189" s="86"/>
      <c r="QVP189" s="86"/>
      <c r="QVQ189" s="86"/>
      <c r="QVR189" s="86"/>
      <c r="QVS189" s="86"/>
      <c r="QVT189" s="86"/>
      <c r="QVU189" s="86"/>
      <c r="QVV189" s="86"/>
      <c r="QVW189" s="86"/>
      <c r="QVX189" s="86"/>
      <c r="QVY189" s="86"/>
      <c r="QVZ189" s="86"/>
      <c r="QWA189" s="86"/>
      <c r="QWB189" s="86"/>
      <c r="QWC189" s="86"/>
      <c r="QWD189" s="86"/>
      <c r="QWE189" s="86"/>
      <c r="QWF189" s="86"/>
      <c r="QWG189" s="86"/>
      <c r="QWH189" s="86"/>
      <c r="QWI189" s="86"/>
      <c r="QWJ189" s="86"/>
      <c r="QWK189" s="86"/>
      <c r="QWL189" s="86"/>
      <c r="QWM189" s="86"/>
      <c r="QWN189" s="86"/>
      <c r="QWO189" s="86"/>
      <c r="QWP189" s="86"/>
      <c r="QWQ189" s="86"/>
      <c r="QWR189" s="86"/>
      <c r="QWS189" s="86"/>
      <c r="QWT189" s="86"/>
      <c r="QWU189" s="86"/>
      <c r="QWV189" s="86"/>
      <c r="QWW189" s="86"/>
      <c r="QWX189" s="86"/>
      <c r="QWY189" s="86"/>
      <c r="QWZ189" s="86"/>
      <c r="QXA189" s="86"/>
      <c r="QXB189" s="86"/>
      <c r="QXC189" s="86"/>
      <c r="QXD189" s="86"/>
      <c r="QXE189" s="86"/>
      <c r="QXF189" s="86"/>
      <c r="QXG189" s="86"/>
      <c r="QXH189" s="86"/>
      <c r="QXI189" s="86"/>
      <c r="QXJ189" s="86"/>
      <c r="QXK189" s="86"/>
      <c r="QXL189" s="86"/>
      <c r="QXM189" s="86"/>
      <c r="QXN189" s="86"/>
      <c r="QXO189" s="86"/>
      <c r="QXP189" s="86"/>
      <c r="QXQ189" s="86"/>
      <c r="QXR189" s="86"/>
      <c r="QXS189" s="86"/>
      <c r="QXT189" s="86"/>
      <c r="QXU189" s="86"/>
      <c r="QXV189" s="86"/>
      <c r="QXW189" s="86"/>
      <c r="QXX189" s="86"/>
      <c r="QXY189" s="86"/>
      <c r="QXZ189" s="86"/>
      <c r="QYA189" s="86"/>
      <c r="QYB189" s="86"/>
      <c r="QYC189" s="86"/>
      <c r="QYD189" s="86"/>
      <c r="QYE189" s="86"/>
      <c r="QYF189" s="86"/>
      <c r="QYG189" s="86"/>
      <c r="QYH189" s="86"/>
      <c r="QYI189" s="86"/>
      <c r="QYJ189" s="86"/>
      <c r="QYK189" s="86"/>
      <c r="QYL189" s="86"/>
      <c r="QYM189" s="86"/>
      <c r="QYN189" s="86"/>
      <c r="QYO189" s="86"/>
      <c r="QYP189" s="86"/>
      <c r="QYQ189" s="86"/>
      <c r="QYR189" s="86"/>
      <c r="QYS189" s="86"/>
      <c r="QYT189" s="86"/>
      <c r="QYU189" s="86"/>
      <c r="QYV189" s="86"/>
      <c r="QYW189" s="86"/>
      <c r="QYX189" s="86"/>
      <c r="QYY189" s="86"/>
      <c r="QYZ189" s="86"/>
      <c r="QZA189" s="86"/>
      <c r="QZB189" s="86"/>
      <c r="QZC189" s="86"/>
      <c r="QZD189" s="86"/>
      <c r="QZE189" s="86"/>
      <c r="QZF189" s="86"/>
      <c r="QZG189" s="86"/>
      <c r="QZH189" s="86"/>
      <c r="QZI189" s="86"/>
      <c r="QZJ189" s="86"/>
      <c r="QZK189" s="86"/>
      <c r="QZL189" s="86"/>
      <c r="QZM189" s="86"/>
      <c r="QZN189" s="86"/>
      <c r="QZO189" s="86"/>
      <c r="QZP189" s="86"/>
      <c r="QZQ189" s="86"/>
      <c r="QZR189" s="86"/>
      <c r="QZS189" s="86"/>
      <c r="QZT189" s="86"/>
      <c r="QZU189" s="86"/>
      <c r="QZV189" s="86"/>
      <c r="QZW189" s="86"/>
      <c r="QZX189" s="86"/>
      <c r="QZY189" s="86"/>
      <c r="QZZ189" s="86"/>
      <c r="RAA189" s="86"/>
      <c r="RAB189" s="86"/>
      <c r="RAC189" s="86"/>
      <c r="RAD189" s="86"/>
      <c r="RAE189" s="86"/>
      <c r="RAF189" s="86"/>
      <c r="RAG189" s="86"/>
      <c r="RAH189" s="86"/>
      <c r="RAI189" s="86"/>
      <c r="RAJ189" s="86"/>
      <c r="RAK189" s="86"/>
      <c r="RAL189" s="86"/>
      <c r="RAM189" s="86"/>
      <c r="RAN189" s="86"/>
      <c r="RAO189" s="86"/>
      <c r="RAP189" s="86"/>
      <c r="RAQ189" s="86"/>
      <c r="RAR189" s="86"/>
      <c r="RAS189" s="86"/>
      <c r="RAT189" s="86"/>
      <c r="RAU189" s="86"/>
      <c r="RAV189" s="86"/>
      <c r="RAW189" s="86"/>
      <c r="RAX189" s="86"/>
      <c r="RAY189" s="86"/>
      <c r="RAZ189" s="86"/>
      <c r="RBA189" s="86"/>
      <c r="RBB189" s="86"/>
      <c r="RBC189" s="86"/>
      <c r="RBD189" s="86"/>
      <c r="RBE189" s="86"/>
      <c r="RBF189" s="86"/>
      <c r="RBG189" s="86"/>
      <c r="RBH189" s="86"/>
      <c r="RBI189" s="86"/>
      <c r="RBJ189" s="86"/>
      <c r="RBK189" s="86"/>
      <c r="RBL189" s="86"/>
      <c r="RBM189" s="86"/>
      <c r="RBN189" s="86"/>
      <c r="RBO189" s="86"/>
      <c r="RBP189" s="86"/>
      <c r="RBQ189" s="86"/>
      <c r="RBR189" s="86"/>
      <c r="RBS189" s="86"/>
      <c r="RBT189" s="86"/>
      <c r="RBU189" s="86"/>
      <c r="RBV189" s="86"/>
      <c r="RBW189" s="86"/>
      <c r="RBX189" s="86"/>
      <c r="RBY189" s="86"/>
      <c r="RBZ189" s="86"/>
      <c r="RCA189" s="86"/>
      <c r="RCB189" s="86"/>
      <c r="RCC189" s="86"/>
      <c r="RCD189" s="86"/>
      <c r="RCE189" s="86"/>
      <c r="RCF189" s="86"/>
      <c r="RCG189" s="86"/>
      <c r="RCH189" s="86"/>
      <c r="RCI189" s="86"/>
      <c r="RCJ189" s="86"/>
      <c r="RCK189" s="86"/>
      <c r="RCL189" s="86"/>
      <c r="RCM189" s="86"/>
      <c r="RCN189" s="86"/>
      <c r="RCO189" s="86"/>
      <c r="RCP189" s="86"/>
      <c r="RCQ189" s="86"/>
      <c r="RCR189" s="86"/>
      <c r="RCS189" s="86"/>
      <c r="RCT189" s="86"/>
      <c r="RCU189" s="86"/>
      <c r="RCV189" s="86"/>
      <c r="RCW189" s="86"/>
      <c r="RCX189" s="86"/>
      <c r="RCY189" s="86"/>
      <c r="RCZ189" s="86"/>
      <c r="RDA189" s="86"/>
      <c r="RDB189" s="86"/>
      <c r="RDC189" s="86"/>
      <c r="RDD189" s="86"/>
      <c r="RDE189" s="86"/>
      <c r="RDF189" s="86"/>
      <c r="RDG189" s="86"/>
      <c r="RDH189" s="86"/>
      <c r="RDI189" s="86"/>
      <c r="RDJ189" s="86"/>
      <c r="RDK189" s="86"/>
      <c r="RDL189" s="86"/>
      <c r="RDM189" s="86"/>
      <c r="RDN189" s="86"/>
      <c r="RDO189" s="86"/>
      <c r="RDP189" s="86"/>
      <c r="RDQ189" s="86"/>
      <c r="RDR189" s="86"/>
      <c r="RDS189" s="86"/>
      <c r="RDT189" s="86"/>
      <c r="RDU189" s="86"/>
      <c r="RDV189" s="86"/>
      <c r="RDW189" s="86"/>
      <c r="RDX189" s="86"/>
      <c r="RDY189" s="86"/>
      <c r="RDZ189" s="86"/>
      <c r="REA189" s="86"/>
      <c r="REB189" s="86"/>
      <c r="REC189" s="86"/>
      <c r="RED189" s="86"/>
      <c r="REE189" s="86"/>
      <c r="REF189" s="86"/>
      <c r="REG189" s="86"/>
      <c r="REH189" s="86"/>
      <c r="REI189" s="86"/>
      <c r="REJ189" s="86"/>
      <c r="REK189" s="86"/>
      <c r="REL189" s="86"/>
      <c r="REM189" s="86"/>
      <c r="REN189" s="86"/>
      <c r="REO189" s="86"/>
      <c r="REP189" s="86"/>
      <c r="REQ189" s="86"/>
      <c r="RER189" s="86"/>
      <c r="RES189" s="86"/>
      <c r="RET189" s="86"/>
      <c r="REU189" s="86"/>
      <c r="REV189" s="86"/>
      <c r="REW189" s="86"/>
      <c r="REX189" s="86"/>
      <c r="REY189" s="86"/>
      <c r="REZ189" s="86"/>
      <c r="RFA189" s="86"/>
      <c r="RFB189" s="86"/>
      <c r="RFC189" s="86"/>
      <c r="RFD189" s="86"/>
      <c r="RFE189" s="86"/>
      <c r="RFF189" s="86"/>
      <c r="RFG189" s="86"/>
      <c r="RFH189" s="86"/>
      <c r="RFI189" s="86"/>
      <c r="RFJ189" s="86"/>
      <c r="RFK189" s="86"/>
      <c r="RFL189" s="86"/>
      <c r="RFM189" s="86"/>
      <c r="RFN189" s="86"/>
      <c r="RFO189" s="86"/>
      <c r="RFP189" s="86"/>
      <c r="RFQ189" s="86"/>
      <c r="RFR189" s="86"/>
      <c r="RFS189" s="86"/>
      <c r="RFT189" s="86"/>
      <c r="RFU189" s="86"/>
      <c r="RFV189" s="86"/>
      <c r="RFW189" s="86"/>
      <c r="RFX189" s="86"/>
      <c r="RFY189" s="86"/>
      <c r="RFZ189" s="86"/>
      <c r="RGA189" s="86"/>
      <c r="RGB189" s="86"/>
      <c r="RGC189" s="86"/>
      <c r="RGD189" s="86"/>
      <c r="RGE189" s="86"/>
      <c r="RGF189" s="86"/>
      <c r="RGG189" s="86"/>
      <c r="RGH189" s="86"/>
      <c r="RGI189" s="86"/>
      <c r="RGJ189" s="86"/>
      <c r="RGK189" s="86"/>
      <c r="RGL189" s="86"/>
      <c r="RGM189" s="86"/>
      <c r="RGN189" s="86"/>
      <c r="RGO189" s="86"/>
      <c r="RGP189" s="86"/>
      <c r="RGQ189" s="86"/>
      <c r="RGR189" s="86"/>
      <c r="RGS189" s="86"/>
      <c r="RGT189" s="86"/>
      <c r="RGU189" s="86"/>
      <c r="RGV189" s="86"/>
      <c r="RGW189" s="86"/>
      <c r="RGX189" s="86"/>
      <c r="RGY189" s="86"/>
      <c r="RGZ189" s="86"/>
      <c r="RHA189" s="86"/>
      <c r="RHB189" s="86"/>
      <c r="RHC189" s="86"/>
      <c r="RHD189" s="86"/>
      <c r="RHE189" s="86"/>
      <c r="RHF189" s="86"/>
      <c r="RHG189" s="86"/>
      <c r="RHH189" s="86"/>
      <c r="RHI189" s="86"/>
      <c r="RHJ189" s="86"/>
      <c r="RHK189" s="86"/>
      <c r="RHL189" s="86"/>
      <c r="RHM189" s="86"/>
      <c r="RHN189" s="86"/>
      <c r="RHO189" s="86"/>
      <c r="RHP189" s="86"/>
      <c r="RHQ189" s="86"/>
      <c r="RHR189" s="86"/>
      <c r="RHS189" s="86"/>
      <c r="RHT189" s="86"/>
      <c r="RHU189" s="86"/>
      <c r="RHV189" s="86"/>
      <c r="RHW189" s="86"/>
      <c r="RHX189" s="86"/>
      <c r="RHY189" s="86"/>
      <c r="RHZ189" s="86"/>
      <c r="RIA189" s="86"/>
      <c r="RIB189" s="86"/>
      <c r="RIC189" s="86"/>
      <c r="RID189" s="86"/>
      <c r="RIE189" s="86"/>
      <c r="RIF189" s="86"/>
      <c r="RIG189" s="86"/>
      <c r="RIH189" s="86"/>
      <c r="RII189" s="86"/>
      <c r="RIJ189" s="86"/>
      <c r="RIK189" s="86"/>
      <c r="RIL189" s="86"/>
      <c r="RIM189" s="86"/>
      <c r="RIN189" s="86"/>
      <c r="RIO189" s="86"/>
      <c r="RIP189" s="86"/>
      <c r="RIQ189" s="86"/>
      <c r="RIR189" s="86"/>
      <c r="RIS189" s="86"/>
      <c r="RIT189" s="86"/>
      <c r="RIU189" s="86"/>
      <c r="RIV189" s="86"/>
      <c r="RIW189" s="86"/>
      <c r="RIX189" s="86"/>
      <c r="RIY189" s="86"/>
      <c r="RIZ189" s="86"/>
      <c r="RJA189" s="86"/>
      <c r="RJB189" s="86"/>
      <c r="RJC189" s="86"/>
      <c r="RJD189" s="86"/>
      <c r="RJE189" s="86"/>
      <c r="RJF189" s="86"/>
      <c r="RJG189" s="86"/>
      <c r="RJH189" s="86"/>
      <c r="RJI189" s="86"/>
      <c r="RJJ189" s="86"/>
      <c r="RJK189" s="86"/>
      <c r="RJL189" s="86"/>
      <c r="RJM189" s="86"/>
      <c r="RJN189" s="86"/>
      <c r="RJO189" s="86"/>
      <c r="RJP189" s="86"/>
      <c r="RJQ189" s="86"/>
      <c r="RJR189" s="86"/>
      <c r="RJS189" s="86"/>
      <c r="RJT189" s="86"/>
      <c r="RJU189" s="86"/>
      <c r="RJV189" s="86"/>
      <c r="RJW189" s="86"/>
      <c r="RJX189" s="86"/>
      <c r="RJY189" s="86"/>
      <c r="RJZ189" s="86"/>
      <c r="RKA189" s="86"/>
      <c r="RKB189" s="86"/>
      <c r="RKC189" s="86"/>
      <c r="RKD189" s="86"/>
      <c r="RKE189" s="86"/>
      <c r="RKF189" s="86"/>
      <c r="RKG189" s="86"/>
      <c r="RKH189" s="86"/>
      <c r="RKI189" s="86"/>
      <c r="RKJ189" s="86"/>
      <c r="RKK189" s="86"/>
      <c r="RKL189" s="86"/>
      <c r="RKM189" s="86"/>
      <c r="RKN189" s="86"/>
      <c r="RKO189" s="86"/>
      <c r="RKP189" s="86"/>
      <c r="RKQ189" s="86"/>
      <c r="RKR189" s="86"/>
      <c r="RKS189" s="86"/>
      <c r="RKT189" s="86"/>
      <c r="RKU189" s="86"/>
      <c r="RKV189" s="86"/>
      <c r="RKW189" s="86"/>
      <c r="RKX189" s="86"/>
      <c r="RKY189" s="86"/>
      <c r="RKZ189" s="86"/>
      <c r="RLA189" s="86"/>
      <c r="RLB189" s="86"/>
      <c r="RLC189" s="86"/>
      <c r="RLD189" s="86"/>
      <c r="RLE189" s="86"/>
      <c r="RLF189" s="86"/>
      <c r="RLG189" s="86"/>
      <c r="RLH189" s="86"/>
      <c r="RLI189" s="86"/>
      <c r="RLJ189" s="86"/>
      <c r="RLK189" s="86"/>
      <c r="RLL189" s="86"/>
      <c r="RLM189" s="86"/>
      <c r="RLN189" s="86"/>
      <c r="RLO189" s="86"/>
      <c r="RLP189" s="86"/>
      <c r="RLQ189" s="86"/>
      <c r="RLR189" s="86"/>
      <c r="RLS189" s="86"/>
      <c r="RLT189" s="86"/>
      <c r="RLU189" s="86"/>
      <c r="RLV189" s="86"/>
      <c r="RLW189" s="86"/>
      <c r="RLX189" s="86"/>
      <c r="RLY189" s="86"/>
      <c r="RLZ189" s="86"/>
      <c r="RMA189" s="86"/>
      <c r="RMB189" s="86"/>
      <c r="RMC189" s="86"/>
      <c r="RMD189" s="86"/>
      <c r="RME189" s="86"/>
      <c r="RMF189" s="86"/>
      <c r="RMG189" s="86"/>
      <c r="RMH189" s="86"/>
      <c r="RMI189" s="86"/>
      <c r="RMJ189" s="86"/>
      <c r="RMK189" s="86"/>
      <c r="RML189" s="86"/>
      <c r="RMM189" s="86"/>
      <c r="RMN189" s="86"/>
      <c r="RMO189" s="86"/>
      <c r="RMP189" s="86"/>
      <c r="RMQ189" s="86"/>
      <c r="RMR189" s="86"/>
      <c r="RMS189" s="86"/>
      <c r="RMT189" s="86"/>
      <c r="RMU189" s="86"/>
      <c r="RMV189" s="86"/>
      <c r="RMW189" s="86"/>
      <c r="RMX189" s="86"/>
      <c r="RMY189" s="86"/>
      <c r="RMZ189" s="86"/>
      <c r="RNA189" s="86"/>
      <c r="RNB189" s="86"/>
      <c r="RNC189" s="86"/>
      <c r="RND189" s="86"/>
      <c r="RNE189" s="86"/>
      <c r="RNF189" s="86"/>
      <c r="RNG189" s="86"/>
      <c r="RNH189" s="86"/>
      <c r="RNI189" s="86"/>
      <c r="RNJ189" s="86"/>
      <c r="RNK189" s="86"/>
      <c r="RNL189" s="86"/>
      <c r="RNM189" s="86"/>
      <c r="RNN189" s="86"/>
      <c r="RNO189" s="86"/>
      <c r="RNP189" s="86"/>
      <c r="RNQ189" s="86"/>
      <c r="RNR189" s="86"/>
      <c r="RNS189" s="86"/>
      <c r="RNT189" s="86"/>
      <c r="RNU189" s="86"/>
      <c r="RNV189" s="86"/>
      <c r="RNW189" s="86"/>
      <c r="RNX189" s="86"/>
      <c r="RNY189" s="86"/>
      <c r="RNZ189" s="86"/>
      <c r="ROA189" s="86"/>
      <c r="ROB189" s="86"/>
      <c r="ROC189" s="86"/>
      <c r="ROD189" s="86"/>
      <c r="ROE189" s="86"/>
      <c r="ROF189" s="86"/>
      <c r="ROG189" s="86"/>
      <c r="ROH189" s="86"/>
      <c r="ROI189" s="86"/>
      <c r="ROJ189" s="86"/>
      <c r="ROK189" s="86"/>
      <c r="ROL189" s="86"/>
      <c r="ROM189" s="86"/>
      <c r="RON189" s="86"/>
      <c r="ROO189" s="86"/>
      <c r="ROP189" s="86"/>
      <c r="ROQ189" s="86"/>
      <c r="ROR189" s="86"/>
      <c r="ROS189" s="86"/>
      <c r="ROT189" s="86"/>
      <c r="ROU189" s="86"/>
      <c r="ROV189" s="86"/>
      <c r="ROW189" s="86"/>
      <c r="ROX189" s="86"/>
      <c r="ROY189" s="86"/>
      <c r="ROZ189" s="86"/>
      <c r="RPA189" s="86"/>
      <c r="RPB189" s="86"/>
      <c r="RPC189" s="86"/>
      <c r="RPD189" s="86"/>
      <c r="RPE189" s="86"/>
      <c r="RPF189" s="86"/>
      <c r="RPG189" s="86"/>
      <c r="RPH189" s="86"/>
      <c r="RPI189" s="86"/>
      <c r="RPJ189" s="86"/>
      <c r="RPK189" s="86"/>
      <c r="RPL189" s="86"/>
      <c r="RPM189" s="86"/>
      <c r="RPN189" s="86"/>
      <c r="RPO189" s="86"/>
      <c r="RPP189" s="86"/>
      <c r="RPQ189" s="86"/>
      <c r="RPR189" s="86"/>
      <c r="RPS189" s="86"/>
      <c r="RPT189" s="86"/>
      <c r="RPU189" s="86"/>
      <c r="RPV189" s="86"/>
      <c r="RPW189" s="86"/>
      <c r="RPX189" s="86"/>
      <c r="RPY189" s="86"/>
      <c r="RPZ189" s="86"/>
      <c r="RQA189" s="86"/>
      <c r="RQB189" s="86"/>
      <c r="RQC189" s="86"/>
      <c r="RQD189" s="86"/>
      <c r="RQE189" s="86"/>
      <c r="RQF189" s="86"/>
      <c r="RQG189" s="86"/>
      <c r="RQH189" s="86"/>
      <c r="RQI189" s="86"/>
      <c r="RQJ189" s="86"/>
      <c r="RQK189" s="86"/>
      <c r="RQL189" s="86"/>
      <c r="RQM189" s="86"/>
      <c r="RQN189" s="86"/>
      <c r="RQO189" s="86"/>
      <c r="RQP189" s="86"/>
      <c r="RQQ189" s="86"/>
      <c r="RQR189" s="86"/>
      <c r="RQS189" s="86"/>
      <c r="RQT189" s="86"/>
      <c r="RQU189" s="86"/>
      <c r="RQV189" s="86"/>
      <c r="RQW189" s="86"/>
      <c r="RQX189" s="86"/>
      <c r="RQY189" s="86"/>
      <c r="RQZ189" s="86"/>
      <c r="RRA189" s="86"/>
      <c r="RRB189" s="86"/>
      <c r="RRC189" s="86"/>
      <c r="RRD189" s="86"/>
      <c r="RRE189" s="86"/>
      <c r="RRF189" s="86"/>
      <c r="RRG189" s="86"/>
      <c r="RRH189" s="86"/>
      <c r="RRI189" s="86"/>
      <c r="RRJ189" s="86"/>
      <c r="RRK189" s="86"/>
      <c r="RRL189" s="86"/>
      <c r="RRM189" s="86"/>
      <c r="RRN189" s="86"/>
      <c r="RRO189" s="86"/>
      <c r="RRP189" s="86"/>
      <c r="RRQ189" s="86"/>
      <c r="RRR189" s="86"/>
      <c r="RRS189" s="86"/>
      <c r="RRT189" s="86"/>
      <c r="RRU189" s="86"/>
      <c r="RRV189" s="86"/>
      <c r="RRW189" s="86"/>
      <c r="RRX189" s="86"/>
      <c r="RRY189" s="86"/>
      <c r="RRZ189" s="86"/>
      <c r="RSA189" s="86"/>
      <c r="RSB189" s="86"/>
      <c r="RSC189" s="86"/>
      <c r="RSD189" s="86"/>
      <c r="RSE189" s="86"/>
      <c r="RSF189" s="86"/>
      <c r="RSG189" s="86"/>
      <c r="RSH189" s="86"/>
      <c r="RSI189" s="86"/>
      <c r="RSJ189" s="86"/>
      <c r="RSK189" s="86"/>
      <c r="RSL189" s="86"/>
      <c r="RSM189" s="86"/>
      <c r="RSN189" s="86"/>
      <c r="RSO189" s="86"/>
      <c r="RSP189" s="86"/>
      <c r="RSQ189" s="86"/>
      <c r="RSR189" s="86"/>
      <c r="RSS189" s="86"/>
      <c r="RST189" s="86"/>
      <c r="RSU189" s="86"/>
      <c r="RSV189" s="86"/>
      <c r="RSW189" s="86"/>
      <c r="RSX189" s="86"/>
      <c r="RSY189" s="86"/>
      <c r="RSZ189" s="86"/>
      <c r="RTA189" s="86"/>
      <c r="RTB189" s="86"/>
      <c r="RTC189" s="86"/>
      <c r="RTD189" s="86"/>
      <c r="RTE189" s="86"/>
      <c r="RTF189" s="86"/>
      <c r="RTG189" s="86"/>
      <c r="RTH189" s="86"/>
      <c r="RTI189" s="86"/>
      <c r="RTJ189" s="86"/>
      <c r="RTK189" s="86"/>
      <c r="RTL189" s="86"/>
      <c r="RTM189" s="86"/>
      <c r="RTN189" s="86"/>
      <c r="RTO189" s="86"/>
      <c r="RTP189" s="86"/>
      <c r="RTQ189" s="86"/>
      <c r="RTR189" s="86"/>
      <c r="RTS189" s="86"/>
      <c r="RTT189" s="86"/>
      <c r="RTU189" s="86"/>
      <c r="RTV189" s="86"/>
      <c r="RTW189" s="86"/>
      <c r="RTX189" s="86"/>
      <c r="RTY189" s="86"/>
      <c r="RTZ189" s="86"/>
      <c r="RUA189" s="86"/>
      <c r="RUB189" s="86"/>
      <c r="RUC189" s="86"/>
      <c r="RUD189" s="86"/>
      <c r="RUE189" s="86"/>
      <c r="RUF189" s="86"/>
      <c r="RUG189" s="86"/>
      <c r="RUH189" s="86"/>
      <c r="RUI189" s="86"/>
      <c r="RUJ189" s="86"/>
      <c r="RUK189" s="86"/>
      <c r="RUL189" s="86"/>
      <c r="RUM189" s="86"/>
      <c r="RUN189" s="86"/>
      <c r="RUO189" s="86"/>
      <c r="RUP189" s="86"/>
      <c r="RUQ189" s="86"/>
      <c r="RUR189" s="86"/>
      <c r="RUS189" s="86"/>
      <c r="RUT189" s="86"/>
      <c r="RUU189" s="86"/>
      <c r="RUV189" s="86"/>
      <c r="RUW189" s="86"/>
      <c r="RUX189" s="86"/>
      <c r="RUY189" s="86"/>
      <c r="RUZ189" s="86"/>
      <c r="RVA189" s="86"/>
      <c r="RVB189" s="86"/>
      <c r="RVC189" s="86"/>
      <c r="RVD189" s="86"/>
      <c r="RVE189" s="86"/>
      <c r="RVF189" s="86"/>
      <c r="RVG189" s="86"/>
      <c r="RVH189" s="86"/>
      <c r="RVI189" s="86"/>
      <c r="RVJ189" s="86"/>
      <c r="RVK189" s="86"/>
      <c r="RVL189" s="86"/>
      <c r="RVM189" s="86"/>
      <c r="RVN189" s="86"/>
      <c r="RVO189" s="86"/>
      <c r="RVP189" s="86"/>
      <c r="RVQ189" s="86"/>
      <c r="RVR189" s="86"/>
      <c r="RVS189" s="86"/>
      <c r="RVT189" s="86"/>
      <c r="RVU189" s="86"/>
      <c r="RVV189" s="86"/>
      <c r="RVW189" s="86"/>
      <c r="RVX189" s="86"/>
      <c r="RVY189" s="86"/>
      <c r="RVZ189" s="86"/>
      <c r="RWA189" s="86"/>
      <c r="RWB189" s="86"/>
      <c r="RWC189" s="86"/>
      <c r="RWD189" s="86"/>
      <c r="RWE189" s="86"/>
      <c r="RWF189" s="86"/>
      <c r="RWG189" s="86"/>
      <c r="RWH189" s="86"/>
      <c r="RWI189" s="86"/>
      <c r="RWJ189" s="86"/>
      <c r="RWK189" s="86"/>
      <c r="RWL189" s="86"/>
      <c r="RWM189" s="86"/>
      <c r="RWN189" s="86"/>
      <c r="RWO189" s="86"/>
      <c r="RWP189" s="86"/>
      <c r="RWQ189" s="86"/>
      <c r="RWR189" s="86"/>
      <c r="RWS189" s="86"/>
      <c r="RWT189" s="86"/>
      <c r="RWU189" s="86"/>
      <c r="RWV189" s="86"/>
      <c r="RWW189" s="86"/>
      <c r="RWX189" s="86"/>
      <c r="RWY189" s="86"/>
      <c r="RWZ189" s="86"/>
      <c r="RXA189" s="86"/>
      <c r="RXB189" s="86"/>
      <c r="RXC189" s="86"/>
      <c r="RXD189" s="86"/>
      <c r="RXE189" s="86"/>
      <c r="RXF189" s="86"/>
      <c r="RXG189" s="86"/>
      <c r="RXH189" s="86"/>
      <c r="RXI189" s="86"/>
      <c r="RXJ189" s="86"/>
      <c r="RXK189" s="86"/>
      <c r="RXL189" s="86"/>
      <c r="RXM189" s="86"/>
      <c r="RXN189" s="86"/>
      <c r="RXO189" s="86"/>
      <c r="RXP189" s="86"/>
      <c r="RXQ189" s="86"/>
      <c r="RXR189" s="86"/>
      <c r="RXS189" s="86"/>
      <c r="RXT189" s="86"/>
      <c r="RXU189" s="86"/>
      <c r="RXV189" s="86"/>
      <c r="RXW189" s="86"/>
      <c r="RXX189" s="86"/>
      <c r="RXY189" s="86"/>
      <c r="RXZ189" s="86"/>
      <c r="RYA189" s="86"/>
      <c r="RYB189" s="86"/>
      <c r="RYC189" s="86"/>
      <c r="RYD189" s="86"/>
      <c r="RYE189" s="86"/>
      <c r="RYF189" s="86"/>
      <c r="RYG189" s="86"/>
      <c r="RYH189" s="86"/>
      <c r="RYI189" s="86"/>
      <c r="RYJ189" s="86"/>
      <c r="RYK189" s="86"/>
      <c r="RYL189" s="86"/>
      <c r="RYM189" s="86"/>
      <c r="RYN189" s="86"/>
      <c r="RYO189" s="86"/>
      <c r="RYP189" s="86"/>
      <c r="RYQ189" s="86"/>
      <c r="RYR189" s="86"/>
      <c r="RYS189" s="86"/>
      <c r="RYT189" s="86"/>
      <c r="RYU189" s="86"/>
      <c r="RYV189" s="86"/>
      <c r="RYW189" s="86"/>
      <c r="RYX189" s="86"/>
      <c r="RYY189" s="86"/>
      <c r="RYZ189" s="86"/>
      <c r="RZA189" s="86"/>
      <c r="RZB189" s="86"/>
      <c r="RZC189" s="86"/>
      <c r="RZD189" s="86"/>
      <c r="RZE189" s="86"/>
      <c r="RZF189" s="86"/>
      <c r="RZG189" s="86"/>
      <c r="RZH189" s="86"/>
      <c r="RZI189" s="86"/>
      <c r="RZJ189" s="86"/>
      <c r="RZK189" s="86"/>
      <c r="RZL189" s="86"/>
      <c r="RZM189" s="86"/>
      <c r="RZN189" s="86"/>
      <c r="RZO189" s="86"/>
      <c r="RZP189" s="86"/>
      <c r="RZQ189" s="86"/>
      <c r="RZR189" s="86"/>
      <c r="RZS189" s="86"/>
      <c r="RZT189" s="86"/>
      <c r="RZU189" s="86"/>
      <c r="RZV189" s="86"/>
      <c r="RZW189" s="86"/>
      <c r="RZX189" s="86"/>
      <c r="RZY189" s="86"/>
      <c r="RZZ189" s="86"/>
      <c r="SAA189" s="86"/>
      <c r="SAB189" s="86"/>
      <c r="SAC189" s="86"/>
      <c r="SAD189" s="86"/>
      <c r="SAE189" s="86"/>
      <c r="SAF189" s="86"/>
      <c r="SAG189" s="86"/>
      <c r="SAH189" s="86"/>
      <c r="SAI189" s="86"/>
      <c r="SAJ189" s="86"/>
      <c r="SAK189" s="86"/>
      <c r="SAL189" s="86"/>
      <c r="SAM189" s="86"/>
      <c r="SAN189" s="86"/>
      <c r="SAO189" s="86"/>
      <c r="SAP189" s="86"/>
      <c r="SAQ189" s="86"/>
      <c r="SAR189" s="86"/>
      <c r="SAS189" s="86"/>
      <c r="SAT189" s="86"/>
      <c r="SAU189" s="86"/>
      <c r="SAV189" s="86"/>
      <c r="SAW189" s="86"/>
      <c r="SAX189" s="86"/>
      <c r="SAY189" s="86"/>
      <c r="SAZ189" s="86"/>
      <c r="SBA189" s="86"/>
      <c r="SBB189" s="86"/>
      <c r="SBC189" s="86"/>
      <c r="SBD189" s="86"/>
      <c r="SBE189" s="86"/>
      <c r="SBF189" s="86"/>
      <c r="SBG189" s="86"/>
      <c r="SBH189" s="86"/>
      <c r="SBI189" s="86"/>
      <c r="SBJ189" s="86"/>
      <c r="SBK189" s="86"/>
      <c r="SBL189" s="86"/>
      <c r="SBM189" s="86"/>
      <c r="SBN189" s="86"/>
      <c r="SBO189" s="86"/>
      <c r="SBP189" s="86"/>
      <c r="SBQ189" s="86"/>
      <c r="SBR189" s="86"/>
      <c r="SBS189" s="86"/>
      <c r="SBT189" s="86"/>
      <c r="SBU189" s="86"/>
      <c r="SBV189" s="86"/>
      <c r="SBW189" s="86"/>
      <c r="SBX189" s="86"/>
      <c r="SBY189" s="86"/>
      <c r="SBZ189" s="86"/>
      <c r="SCA189" s="86"/>
      <c r="SCB189" s="86"/>
      <c r="SCC189" s="86"/>
      <c r="SCD189" s="86"/>
      <c r="SCE189" s="86"/>
      <c r="SCF189" s="86"/>
      <c r="SCG189" s="86"/>
      <c r="SCH189" s="86"/>
      <c r="SCI189" s="86"/>
      <c r="SCJ189" s="86"/>
      <c r="SCK189" s="86"/>
      <c r="SCL189" s="86"/>
      <c r="SCM189" s="86"/>
      <c r="SCN189" s="86"/>
      <c r="SCO189" s="86"/>
      <c r="SCP189" s="86"/>
      <c r="SCQ189" s="86"/>
      <c r="SCR189" s="86"/>
      <c r="SCS189" s="86"/>
      <c r="SCT189" s="86"/>
      <c r="SCU189" s="86"/>
      <c r="SCV189" s="86"/>
      <c r="SCW189" s="86"/>
      <c r="SCX189" s="86"/>
      <c r="SCY189" s="86"/>
      <c r="SCZ189" s="86"/>
      <c r="SDA189" s="86"/>
      <c r="SDB189" s="86"/>
      <c r="SDC189" s="86"/>
      <c r="SDD189" s="86"/>
      <c r="SDE189" s="86"/>
      <c r="SDF189" s="86"/>
      <c r="SDG189" s="86"/>
      <c r="SDH189" s="86"/>
      <c r="SDI189" s="86"/>
      <c r="SDJ189" s="86"/>
      <c r="SDK189" s="86"/>
      <c r="SDL189" s="86"/>
      <c r="SDM189" s="86"/>
      <c r="SDN189" s="86"/>
      <c r="SDO189" s="86"/>
      <c r="SDP189" s="86"/>
      <c r="SDQ189" s="86"/>
      <c r="SDR189" s="86"/>
      <c r="SDS189" s="86"/>
      <c r="SDT189" s="86"/>
      <c r="SDU189" s="86"/>
      <c r="SDV189" s="86"/>
      <c r="SDW189" s="86"/>
      <c r="SDX189" s="86"/>
      <c r="SDY189" s="86"/>
      <c r="SDZ189" s="86"/>
      <c r="SEA189" s="86"/>
      <c r="SEB189" s="86"/>
      <c r="SEC189" s="86"/>
      <c r="SED189" s="86"/>
      <c r="SEE189" s="86"/>
      <c r="SEF189" s="86"/>
      <c r="SEG189" s="86"/>
      <c r="SEH189" s="86"/>
      <c r="SEI189" s="86"/>
      <c r="SEJ189" s="86"/>
      <c r="SEK189" s="86"/>
      <c r="SEL189" s="86"/>
      <c r="SEM189" s="86"/>
      <c r="SEN189" s="86"/>
      <c r="SEO189" s="86"/>
      <c r="SEP189" s="86"/>
      <c r="SEQ189" s="86"/>
      <c r="SER189" s="86"/>
      <c r="SES189" s="86"/>
      <c r="SET189" s="86"/>
      <c r="SEU189" s="86"/>
      <c r="SEV189" s="86"/>
      <c r="SEW189" s="86"/>
      <c r="SEX189" s="86"/>
      <c r="SEY189" s="86"/>
      <c r="SEZ189" s="86"/>
      <c r="SFA189" s="86"/>
      <c r="SFB189" s="86"/>
      <c r="SFC189" s="86"/>
      <c r="SFD189" s="86"/>
      <c r="SFE189" s="86"/>
      <c r="SFF189" s="86"/>
      <c r="SFG189" s="86"/>
      <c r="SFH189" s="86"/>
      <c r="SFI189" s="86"/>
      <c r="SFJ189" s="86"/>
      <c r="SFK189" s="86"/>
      <c r="SFL189" s="86"/>
      <c r="SFM189" s="86"/>
      <c r="SFN189" s="86"/>
      <c r="SFO189" s="86"/>
      <c r="SFP189" s="86"/>
      <c r="SFQ189" s="86"/>
      <c r="SFR189" s="86"/>
      <c r="SFS189" s="86"/>
      <c r="SFT189" s="86"/>
      <c r="SFU189" s="86"/>
      <c r="SFV189" s="86"/>
      <c r="SFW189" s="86"/>
      <c r="SFX189" s="86"/>
      <c r="SFY189" s="86"/>
      <c r="SFZ189" s="86"/>
      <c r="SGA189" s="86"/>
      <c r="SGB189" s="86"/>
      <c r="SGC189" s="86"/>
      <c r="SGD189" s="86"/>
      <c r="SGE189" s="86"/>
      <c r="SGF189" s="86"/>
      <c r="SGG189" s="86"/>
      <c r="SGH189" s="86"/>
      <c r="SGI189" s="86"/>
      <c r="SGJ189" s="86"/>
      <c r="SGK189" s="86"/>
      <c r="SGL189" s="86"/>
      <c r="SGM189" s="86"/>
      <c r="SGN189" s="86"/>
      <c r="SGO189" s="86"/>
      <c r="SGP189" s="86"/>
      <c r="SGQ189" s="86"/>
      <c r="SGR189" s="86"/>
      <c r="SGS189" s="86"/>
      <c r="SGT189" s="86"/>
      <c r="SGU189" s="86"/>
      <c r="SGV189" s="86"/>
      <c r="SGW189" s="86"/>
      <c r="SGX189" s="86"/>
      <c r="SGY189" s="86"/>
      <c r="SGZ189" s="86"/>
      <c r="SHA189" s="86"/>
      <c r="SHB189" s="86"/>
      <c r="SHC189" s="86"/>
      <c r="SHD189" s="86"/>
      <c r="SHE189" s="86"/>
      <c r="SHF189" s="86"/>
      <c r="SHG189" s="86"/>
      <c r="SHH189" s="86"/>
      <c r="SHI189" s="86"/>
      <c r="SHJ189" s="86"/>
      <c r="SHK189" s="86"/>
      <c r="SHL189" s="86"/>
      <c r="SHM189" s="86"/>
      <c r="SHN189" s="86"/>
      <c r="SHO189" s="86"/>
      <c r="SHP189" s="86"/>
      <c r="SHQ189" s="86"/>
      <c r="SHR189" s="86"/>
      <c r="SHS189" s="86"/>
      <c r="SHT189" s="86"/>
      <c r="SHU189" s="86"/>
      <c r="SHV189" s="86"/>
      <c r="SHW189" s="86"/>
      <c r="SHX189" s="86"/>
      <c r="SHY189" s="86"/>
      <c r="SHZ189" s="86"/>
      <c r="SIA189" s="86"/>
      <c r="SIB189" s="86"/>
      <c r="SIC189" s="86"/>
      <c r="SID189" s="86"/>
      <c r="SIE189" s="86"/>
      <c r="SIF189" s="86"/>
      <c r="SIG189" s="86"/>
      <c r="SIH189" s="86"/>
      <c r="SII189" s="86"/>
      <c r="SIJ189" s="86"/>
      <c r="SIK189" s="86"/>
      <c r="SIL189" s="86"/>
      <c r="SIM189" s="86"/>
      <c r="SIN189" s="86"/>
      <c r="SIO189" s="86"/>
      <c r="SIP189" s="86"/>
      <c r="SIQ189" s="86"/>
      <c r="SIR189" s="86"/>
      <c r="SIS189" s="86"/>
      <c r="SIT189" s="86"/>
      <c r="SIU189" s="86"/>
      <c r="SIV189" s="86"/>
      <c r="SIW189" s="86"/>
      <c r="SIX189" s="86"/>
      <c r="SIY189" s="86"/>
      <c r="SIZ189" s="86"/>
      <c r="SJA189" s="86"/>
      <c r="SJB189" s="86"/>
      <c r="SJC189" s="86"/>
      <c r="SJD189" s="86"/>
      <c r="SJE189" s="86"/>
      <c r="SJF189" s="86"/>
      <c r="SJG189" s="86"/>
      <c r="SJH189" s="86"/>
      <c r="SJI189" s="86"/>
      <c r="SJJ189" s="86"/>
      <c r="SJK189" s="86"/>
      <c r="SJL189" s="86"/>
      <c r="SJM189" s="86"/>
      <c r="SJN189" s="86"/>
      <c r="SJO189" s="86"/>
      <c r="SJP189" s="86"/>
      <c r="SJQ189" s="86"/>
      <c r="SJR189" s="86"/>
      <c r="SJS189" s="86"/>
      <c r="SJT189" s="86"/>
      <c r="SJU189" s="86"/>
      <c r="SJV189" s="86"/>
      <c r="SJW189" s="86"/>
      <c r="SJX189" s="86"/>
      <c r="SJY189" s="86"/>
      <c r="SJZ189" s="86"/>
      <c r="SKA189" s="86"/>
      <c r="SKB189" s="86"/>
      <c r="SKC189" s="86"/>
      <c r="SKD189" s="86"/>
      <c r="SKE189" s="86"/>
      <c r="SKF189" s="86"/>
      <c r="SKG189" s="86"/>
      <c r="SKH189" s="86"/>
      <c r="SKI189" s="86"/>
      <c r="SKJ189" s="86"/>
      <c r="SKK189" s="86"/>
      <c r="SKL189" s="86"/>
      <c r="SKM189" s="86"/>
      <c r="SKN189" s="86"/>
      <c r="SKO189" s="86"/>
      <c r="SKP189" s="86"/>
      <c r="SKQ189" s="86"/>
      <c r="SKR189" s="86"/>
      <c r="SKS189" s="86"/>
      <c r="SKT189" s="86"/>
      <c r="SKU189" s="86"/>
      <c r="SKV189" s="86"/>
      <c r="SKW189" s="86"/>
      <c r="SKX189" s="86"/>
      <c r="SKY189" s="86"/>
      <c r="SKZ189" s="86"/>
      <c r="SLA189" s="86"/>
      <c r="SLB189" s="86"/>
      <c r="SLC189" s="86"/>
      <c r="SLD189" s="86"/>
      <c r="SLE189" s="86"/>
      <c r="SLF189" s="86"/>
      <c r="SLG189" s="86"/>
      <c r="SLH189" s="86"/>
      <c r="SLI189" s="86"/>
      <c r="SLJ189" s="86"/>
      <c r="SLK189" s="86"/>
      <c r="SLL189" s="86"/>
      <c r="SLM189" s="86"/>
      <c r="SLN189" s="86"/>
      <c r="SLO189" s="86"/>
      <c r="SLP189" s="86"/>
      <c r="SLQ189" s="86"/>
      <c r="SLR189" s="86"/>
      <c r="SLS189" s="86"/>
      <c r="SLT189" s="86"/>
      <c r="SLU189" s="86"/>
      <c r="SLV189" s="86"/>
      <c r="SLW189" s="86"/>
      <c r="SLX189" s="86"/>
      <c r="SLY189" s="86"/>
      <c r="SLZ189" s="86"/>
      <c r="SMA189" s="86"/>
      <c r="SMB189" s="86"/>
      <c r="SMC189" s="86"/>
      <c r="SMD189" s="86"/>
      <c r="SME189" s="86"/>
      <c r="SMF189" s="86"/>
      <c r="SMG189" s="86"/>
      <c r="SMH189" s="86"/>
      <c r="SMI189" s="86"/>
      <c r="SMJ189" s="86"/>
      <c r="SMK189" s="86"/>
      <c r="SML189" s="86"/>
      <c r="SMM189" s="86"/>
      <c r="SMN189" s="86"/>
      <c r="SMO189" s="86"/>
      <c r="SMP189" s="86"/>
      <c r="SMQ189" s="86"/>
      <c r="SMR189" s="86"/>
      <c r="SMS189" s="86"/>
      <c r="SMT189" s="86"/>
      <c r="SMU189" s="86"/>
      <c r="SMV189" s="86"/>
      <c r="SMW189" s="86"/>
      <c r="SMX189" s="86"/>
      <c r="SMY189" s="86"/>
      <c r="SMZ189" s="86"/>
      <c r="SNA189" s="86"/>
      <c r="SNB189" s="86"/>
      <c r="SNC189" s="86"/>
      <c r="SND189" s="86"/>
      <c r="SNE189" s="86"/>
      <c r="SNF189" s="86"/>
      <c r="SNG189" s="86"/>
      <c r="SNH189" s="86"/>
      <c r="SNI189" s="86"/>
      <c r="SNJ189" s="86"/>
      <c r="SNK189" s="86"/>
      <c r="SNL189" s="86"/>
      <c r="SNM189" s="86"/>
      <c r="SNN189" s="86"/>
      <c r="SNO189" s="86"/>
      <c r="SNP189" s="86"/>
      <c r="SNQ189" s="86"/>
      <c r="SNR189" s="86"/>
      <c r="SNS189" s="86"/>
      <c r="SNT189" s="86"/>
      <c r="SNU189" s="86"/>
      <c r="SNV189" s="86"/>
      <c r="SNW189" s="86"/>
      <c r="SNX189" s="86"/>
      <c r="SNY189" s="86"/>
      <c r="SNZ189" s="86"/>
      <c r="SOA189" s="86"/>
      <c r="SOB189" s="86"/>
      <c r="SOC189" s="86"/>
      <c r="SOD189" s="86"/>
      <c r="SOE189" s="86"/>
      <c r="SOF189" s="86"/>
      <c r="SOG189" s="86"/>
      <c r="SOH189" s="86"/>
      <c r="SOI189" s="86"/>
      <c r="SOJ189" s="86"/>
      <c r="SOK189" s="86"/>
      <c r="SOL189" s="86"/>
      <c r="SOM189" s="86"/>
      <c r="SON189" s="86"/>
      <c r="SOO189" s="86"/>
      <c r="SOP189" s="86"/>
      <c r="SOQ189" s="86"/>
      <c r="SOR189" s="86"/>
      <c r="SOS189" s="86"/>
      <c r="SOT189" s="86"/>
      <c r="SOU189" s="86"/>
      <c r="SOV189" s="86"/>
      <c r="SOW189" s="86"/>
      <c r="SOX189" s="86"/>
      <c r="SOY189" s="86"/>
      <c r="SOZ189" s="86"/>
      <c r="SPA189" s="86"/>
      <c r="SPB189" s="86"/>
      <c r="SPC189" s="86"/>
      <c r="SPD189" s="86"/>
      <c r="SPE189" s="86"/>
      <c r="SPF189" s="86"/>
      <c r="SPG189" s="86"/>
      <c r="SPH189" s="86"/>
      <c r="SPI189" s="86"/>
      <c r="SPJ189" s="86"/>
      <c r="SPK189" s="86"/>
      <c r="SPL189" s="86"/>
      <c r="SPM189" s="86"/>
      <c r="SPN189" s="86"/>
      <c r="SPO189" s="86"/>
      <c r="SPP189" s="86"/>
      <c r="SPQ189" s="86"/>
      <c r="SPR189" s="86"/>
      <c r="SPS189" s="86"/>
      <c r="SPT189" s="86"/>
      <c r="SPU189" s="86"/>
      <c r="SPV189" s="86"/>
      <c r="SPW189" s="86"/>
      <c r="SPX189" s="86"/>
      <c r="SPY189" s="86"/>
      <c r="SPZ189" s="86"/>
      <c r="SQA189" s="86"/>
      <c r="SQB189" s="86"/>
      <c r="SQC189" s="86"/>
      <c r="SQD189" s="86"/>
      <c r="SQE189" s="86"/>
      <c r="SQF189" s="86"/>
      <c r="SQG189" s="86"/>
      <c r="SQH189" s="86"/>
      <c r="SQI189" s="86"/>
      <c r="SQJ189" s="86"/>
      <c r="SQK189" s="86"/>
      <c r="SQL189" s="86"/>
      <c r="SQM189" s="86"/>
      <c r="SQN189" s="86"/>
      <c r="SQO189" s="86"/>
      <c r="SQP189" s="86"/>
      <c r="SQQ189" s="86"/>
      <c r="SQR189" s="86"/>
      <c r="SQS189" s="86"/>
      <c r="SQT189" s="86"/>
      <c r="SQU189" s="86"/>
      <c r="SQV189" s="86"/>
      <c r="SQW189" s="86"/>
      <c r="SQX189" s="86"/>
      <c r="SQY189" s="86"/>
      <c r="SQZ189" s="86"/>
      <c r="SRA189" s="86"/>
      <c r="SRB189" s="86"/>
      <c r="SRC189" s="86"/>
      <c r="SRD189" s="86"/>
      <c r="SRE189" s="86"/>
      <c r="SRF189" s="86"/>
      <c r="SRG189" s="86"/>
      <c r="SRH189" s="86"/>
      <c r="SRI189" s="86"/>
      <c r="SRJ189" s="86"/>
      <c r="SRK189" s="86"/>
      <c r="SRL189" s="86"/>
      <c r="SRM189" s="86"/>
      <c r="SRN189" s="86"/>
      <c r="SRO189" s="86"/>
      <c r="SRP189" s="86"/>
      <c r="SRQ189" s="86"/>
      <c r="SRR189" s="86"/>
      <c r="SRS189" s="86"/>
      <c r="SRT189" s="86"/>
      <c r="SRU189" s="86"/>
      <c r="SRV189" s="86"/>
      <c r="SRW189" s="86"/>
      <c r="SRX189" s="86"/>
      <c r="SRY189" s="86"/>
      <c r="SRZ189" s="86"/>
      <c r="SSA189" s="86"/>
      <c r="SSB189" s="86"/>
      <c r="SSC189" s="86"/>
      <c r="SSD189" s="86"/>
      <c r="SSE189" s="86"/>
      <c r="SSF189" s="86"/>
      <c r="SSG189" s="86"/>
      <c r="SSH189" s="86"/>
      <c r="SSI189" s="86"/>
      <c r="SSJ189" s="86"/>
      <c r="SSK189" s="86"/>
      <c r="SSL189" s="86"/>
      <c r="SSM189" s="86"/>
      <c r="SSN189" s="86"/>
      <c r="SSO189" s="86"/>
      <c r="SSP189" s="86"/>
      <c r="SSQ189" s="86"/>
      <c r="SSR189" s="86"/>
      <c r="SSS189" s="86"/>
      <c r="SST189" s="86"/>
      <c r="SSU189" s="86"/>
      <c r="SSV189" s="86"/>
      <c r="SSW189" s="86"/>
      <c r="SSX189" s="86"/>
      <c r="SSY189" s="86"/>
      <c r="SSZ189" s="86"/>
      <c r="STA189" s="86"/>
      <c r="STB189" s="86"/>
      <c r="STC189" s="86"/>
      <c r="STD189" s="86"/>
      <c r="STE189" s="86"/>
      <c r="STF189" s="86"/>
      <c r="STG189" s="86"/>
      <c r="STH189" s="86"/>
      <c r="STI189" s="86"/>
      <c r="STJ189" s="86"/>
      <c r="STK189" s="86"/>
      <c r="STL189" s="86"/>
      <c r="STM189" s="86"/>
      <c r="STN189" s="86"/>
      <c r="STO189" s="86"/>
      <c r="STP189" s="86"/>
      <c r="STQ189" s="86"/>
      <c r="STR189" s="86"/>
      <c r="STS189" s="86"/>
      <c r="STT189" s="86"/>
      <c r="STU189" s="86"/>
      <c r="STV189" s="86"/>
      <c r="STW189" s="86"/>
      <c r="STX189" s="86"/>
      <c r="STY189" s="86"/>
      <c r="STZ189" s="86"/>
      <c r="SUA189" s="86"/>
      <c r="SUB189" s="86"/>
      <c r="SUC189" s="86"/>
      <c r="SUD189" s="86"/>
      <c r="SUE189" s="86"/>
      <c r="SUF189" s="86"/>
      <c r="SUG189" s="86"/>
      <c r="SUH189" s="86"/>
      <c r="SUI189" s="86"/>
      <c r="SUJ189" s="86"/>
      <c r="SUK189" s="86"/>
      <c r="SUL189" s="86"/>
      <c r="SUM189" s="86"/>
      <c r="SUN189" s="86"/>
      <c r="SUO189" s="86"/>
      <c r="SUP189" s="86"/>
      <c r="SUQ189" s="86"/>
      <c r="SUR189" s="86"/>
      <c r="SUS189" s="86"/>
      <c r="SUT189" s="86"/>
      <c r="SUU189" s="86"/>
      <c r="SUV189" s="86"/>
      <c r="SUW189" s="86"/>
      <c r="SUX189" s="86"/>
      <c r="SUY189" s="86"/>
      <c r="SUZ189" s="86"/>
      <c r="SVA189" s="86"/>
      <c r="SVB189" s="86"/>
      <c r="SVC189" s="86"/>
      <c r="SVD189" s="86"/>
      <c r="SVE189" s="86"/>
      <c r="SVF189" s="86"/>
      <c r="SVG189" s="86"/>
      <c r="SVH189" s="86"/>
      <c r="SVI189" s="86"/>
      <c r="SVJ189" s="86"/>
      <c r="SVK189" s="86"/>
      <c r="SVL189" s="86"/>
      <c r="SVM189" s="86"/>
      <c r="SVN189" s="86"/>
      <c r="SVO189" s="86"/>
      <c r="SVP189" s="86"/>
      <c r="SVQ189" s="86"/>
      <c r="SVR189" s="86"/>
      <c r="SVS189" s="86"/>
      <c r="SVT189" s="86"/>
      <c r="SVU189" s="86"/>
      <c r="SVV189" s="86"/>
      <c r="SVW189" s="86"/>
      <c r="SVX189" s="86"/>
      <c r="SVY189" s="86"/>
      <c r="SVZ189" s="86"/>
      <c r="SWA189" s="86"/>
      <c r="SWB189" s="86"/>
      <c r="SWC189" s="86"/>
      <c r="SWD189" s="86"/>
      <c r="SWE189" s="86"/>
      <c r="SWF189" s="86"/>
      <c r="SWG189" s="86"/>
      <c r="SWH189" s="86"/>
      <c r="SWI189" s="86"/>
      <c r="SWJ189" s="86"/>
      <c r="SWK189" s="86"/>
      <c r="SWL189" s="86"/>
      <c r="SWM189" s="86"/>
      <c r="SWN189" s="86"/>
      <c r="SWO189" s="86"/>
      <c r="SWP189" s="86"/>
      <c r="SWQ189" s="86"/>
      <c r="SWR189" s="86"/>
      <c r="SWS189" s="86"/>
      <c r="SWT189" s="86"/>
      <c r="SWU189" s="86"/>
      <c r="SWV189" s="86"/>
      <c r="SWW189" s="86"/>
      <c r="SWX189" s="86"/>
      <c r="SWY189" s="86"/>
      <c r="SWZ189" s="86"/>
      <c r="SXA189" s="86"/>
      <c r="SXB189" s="86"/>
      <c r="SXC189" s="86"/>
      <c r="SXD189" s="86"/>
      <c r="SXE189" s="86"/>
      <c r="SXF189" s="86"/>
      <c r="SXG189" s="86"/>
      <c r="SXH189" s="86"/>
      <c r="SXI189" s="86"/>
      <c r="SXJ189" s="86"/>
      <c r="SXK189" s="86"/>
      <c r="SXL189" s="86"/>
      <c r="SXM189" s="86"/>
      <c r="SXN189" s="86"/>
      <c r="SXO189" s="86"/>
      <c r="SXP189" s="86"/>
      <c r="SXQ189" s="86"/>
      <c r="SXR189" s="86"/>
      <c r="SXS189" s="86"/>
      <c r="SXT189" s="86"/>
      <c r="SXU189" s="86"/>
      <c r="SXV189" s="86"/>
      <c r="SXW189" s="86"/>
      <c r="SXX189" s="86"/>
      <c r="SXY189" s="86"/>
      <c r="SXZ189" s="86"/>
      <c r="SYA189" s="86"/>
      <c r="SYB189" s="86"/>
      <c r="SYC189" s="86"/>
      <c r="SYD189" s="86"/>
      <c r="SYE189" s="86"/>
      <c r="SYF189" s="86"/>
      <c r="SYG189" s="86"/>
      <c r="SYH189" s="86"/>
      <c r="SYI189" s="86"/>
      <c r="SYJ189" s="86"/>
      <c r="SYK189" s="86"/>
      <c r="SYL189" s="86"/>
      <c r="SYM189" s="86"/>
      <c r="SYN189" s="86"/>
      <c r="SYO189" s="86"/>
      <c r="SYP189" s="86"/>
      <c r="SYQ189" s="86"/>
      <c r="SYR189" s="86"/>
      <c r="SYS189" s="86"/>
      <c r="SYT189" s="86"/>
      <c r="SYU189" s="86"/>
      <c r="SYV189" s="86"/>
      <c r="SYW189" s="86"/>
      <c r="SYX189" s="86"/>
      <c r="SYY189" s="86"/>
      <c r="SYZ189" s="86"/>
      <c r="SZA189" s="86"/>
      <c r="SZB189" s="86"/>
      <c r="SZC189" s="86"/>
      <c r="SZD189" s="86"/>
      <c r="SZE189" s="86"/>
      <c r="SZF189" s="86"/>
      <c r="SZG189" s="86"/>
      <c r="SZH189" s="86"/>
      <c r="SZI189" s="86"/>
      <c r="SZJ189" s="86"/>
      <c r="SZK189" s="86"/>
      <c r="SZL189" s="86"/>
      <c r="SZM189" s="86"/>
      <c r="SZN189" s="86"/>
      <c r="SZO189" s="86"/>
      <c r="SZP189" s="86"/>
      <c r="SZQ189" s="86"/>
      <c r="SZR189" s="86"/>
      <c r="SZS189" s="86"/>
      <c r="SZT189" s="86"/>
      <c r="SZU189" s="86"/>
      <c r="SZV189" s="86"/>
      <c r="SZW189" s="86"/>
      <c r="SZX189" s="86"/>
      <c r="SZY189" s="86"/>
      <c r="SZZ189" s="86"/>
      <c r="TAA189" s="86"/>
      <c r="TAB189" s="86"/>
      <c r="TAC189" s="86"/>
      <c r="TAD189" s="86"/>
      <c r="TAE189" s="86"/>
      <c r="TAF189" s="86"/>
      <c r="TAG189" s="86"/>
      <c r="TAH189" s="86"/>
      <c r="TAI189" s="86"/>
      <c r="TAJ189" s="86"/>
      <c r="TAK189" s="86"/>
      <c r="TAL189" s="86"/>
      <c r="TAM189" s="86"/>
      <c r="TAN189" s="86"/>
      <c r="TAO189" s="86"/>
      <c r="TAP189" s="86"/>
      <c r="TAQ189" s="86"/>
      <c r="TAR189" s="86"/>
      <c r="TAS189" s="86"/>
      <c r="TAT189" s="86"/>
      <c r="TAU189" s="86"/>
      <c r="TAV189" s="86"/>
      <c r="TAW189" s="86"/>
      <c r="TAX189" s="86"/>
      <c r="TAY189" s="86"/>
      <c r="TAZ189" s="86"/>
      <c r="TBA189" s="86"/>
      <c r="TBB189" s="86"/>
      <c r="TBC189" s="86"/>
      <c r="TBD189" s="86"/>
      <c r="TBE189" s="86"/>
      <c r="TBF189" s="86"/>
      <c r="TBG189" s="86"/>
      <c r="TBH189" s="86"/>
      <c r="TBI189" s="86"/>
      <c r="TBJ189" s="86"/>
      <c r="TBK189" s="86"/>
      <c r="TBL189" s="86"/>
      <c r="TBM189" s="86"/>
      <c r="TBN189" s="86"/>
      <c r="TBO189" s="86"/>
      <c r="TBP189" s="86"/>
      <c r="TBQ189" s="86"/>
      <c r="TBR189" s="86"/>
      <c r="TBS189" s="86"/>
      <c r="TBT189" s="86"/>
      <c r="TBU189" s="86"/>
      <c r="TBV189" s="86"/>
      <c r="TBW189" s="86"/>
      <c r="TBX189" s="86"/>
      <c r="TBY189" s="86"/>
      <c r="TBZ189" s="86"/>
      <c r="TCA189" s="86"/>
      <c r="TCB189" s="86"/>
      <c r="TCC189" s="86"/>
      <c r="TCD189" s="86"/>
      <c r="TCE189" s="86"/>
      <c r="TCF189" s="86"/>
      <c r="TCG189" s="86"/>
      <c r="TCH189" s="86"/>
      <c r="TCI189" s="86"/>
      <c r="TCJ189" s="86"/>
      <c r="TCK189" s="86"/>
      <c r="TCL189" s="86"/>
      <c r="TCM189" s="86"/>
      <c r="TCN189" s="86"/>
      <c r="TCO189" s="86"/>
      <c r="TCP189" s="86"/>
      <c r="TCQ189" s="86"/>
      <c r="TCR189" s="86"/>
      <c r="TCS189" s="86"/>
      <c r="TCT189" s="86"/>
      <c r="TCU189" s="86"/>
      <c r="TCV189" s="86"/>
      <c r="TCW189" s="86"/>
      <c r="TCX189" s="86"/>
      <c r="TCY189" s="86"/>
      <c r="TCZ189" s="86"/>
      <c r="TDA189" s="86"/>
      <c r="TDB189" s="86"/>
      <c r="TDC189" s="86"/>
      <c r="TDD189" s="86"/>
      <c r="TDE189" s="86"/>
      <c r="TDF189" s="86"/>
      <c r="TDG189" s="86"/>
      <c r="TDH189" s="86"/>
      <c r="TDI189" s="86"/>
      <c r="TDJ189" s="86"/>
      <c r="TDK189" s="86"/>
      <c r="TDL189" s="86"/>
      <c r="TDM189" s="86"/>
      <c r="TDN189" s="86"/>
      <c r="TDO189" s="86"/>
      <c r="TDP189" s="86"/>
      <c r="TDQ189" s="86"/>
      <c r="TDR189" s="86"/>
      <c r="TDS189" s="86"/>
      <c r="TDT189" s="86"/>
      <c r="TDU189" s="86"/>
      <c r="TDV189" s="86"/>
      <c r="TDW189" s="86"/>
      <c r="TDX189" s="86"/>
      <c r="TDY189" s="86"/>
      <c r="TDZ189" s="86"/>
      <c r="TEA189" s="86"/>
      <c r="TEB189" s="86"/>
      <c r="TEC189" s="86"/>
      <c r="TED189" s="86"/>
      <c r="TEE189" s="86"/>
      <c r="TEF189" s="86"/>
      <c r="TEG189" s="86"/>
      <c r="TEH189" s="86"/>
      <c r="TEI189" s="86"/>
      <c r="TEJ189" s="86"/>
      <c r="TEK189" s="86"/>
      <c r="TEL189" s="86"/>
      <c r="TEM189" s="86"/>
      <c r="TEN189" s="86"/>
      <c r="TEO189" s="86"/>
      <c r="TEP189" s="86"/>
      <c r="TEQ189" s="86"/>
      <c r="TER189" s="86"/>
      <c r="TES189" s="86"/>
      <c r="TET189" s="86"/>
      <c r="TEU189" s="86"/>
      <c r="TEV189" s="86"/>
      <c r="TEW189" s="86"/>
      <c r="TEX189" s="86"/>
      <c r="TEY189" s="86"/>
      <c r="TEZ189" s="86"/>
      <c r="TFA189" s="86"/>
      <c r="TFB189" s="86"/>
      <c r="TFC189" s="86"/>
      <c r="TFD189" s="86"/>
      <c r="TFE189" s="86"/>
      <c r="TFF189" s="86"/>
      <c r="TFG189" s="86"/>
      <c r="TFH189" s="86"/>
      <c r="TFI189" s="86"/>
      <c r="TFJ189" s="86"/>
      <c r="TFK189" s="86"/>
      <c r="TFL189" s="86"/>
      <c r="TFM189" s="86"/>
      <c r="TFN189" s="86"/>
      <c r="TFO189" s="86"/>
      <c r="TFP189" s="86"/>
      <c r="TFQ189" s="86"/>
      <c r="TFR189" s="86"/>
      <c r="TFS189" s="86"/>
      <c r="TFT189" s="86"/>
      <c r="TFU189" s="86"/>
      <c r="TFV189" s="86"/>
      <c r="TFW189" s="86"/>
      <c r="TFX189" s="86"/>
      <c r="TFY189" s="86"/>
      <c r="TFZ189" s="86"/>
      <c r="TGA189" s="86"/>
      <c r="TGB189" s="86"/>
      <c r="TGC189" s="86"/>
      <c r="TGD189" s="86"/>
      <c r="TGE189" s="86"/>
      <c r="TGF189" s="86"/>
      <c r="TGG189" s="86"/>
      <c r="TGH189" s="86"/>
      <c r="TGI189" s="86"/>
      <c r="TGJ189" s="86"/>
      <c r="TGK189" s="86"/>
      <c r="TGL189" s="86"/>
      <c r="TGM189" s="86"/>
      <c r="TGN189" s="86"/>
      <c r="TGO189" s="86"/>
      <c r="TGP189" s="86"/>
      <c r="TGQ189" s="86"/>
      <c r="TGR189" s="86"/>
      <c r="TGS189" s="86"/>
      <c r="TGT189" s="86"/>
      <c r="TGU189" s="86"/>
      <c r="TGV189" s="86"/>
      <c r="TGW189" s="86"/>
      <c r="TGX189" s="86"/>
      <c r="TGY189" s="86"/>
      <c r="TGZ189" s="86"/>
      <c r="THA189" s="86"/>
      <c r="THB189" s="86"/>
      <c r="THC189" s="86"/>
      <c r="THD189" s="86"/>
      <c r="THE189" s="86"/>
      <c r="THF189" s="86"/>
      <c r="THG189" s="86"/>
      <c r="THH189" s="86"/>
      <c r="THI189" s="86"/>
      <c r="THJ189" s="86"/>
      <c r="THK189" s="86"/>
      <c r="THL189" s="86"/>
      <c r="THM189" s="86"/>
      <c r="THN189" s="86"/>
      <c r="THO189" s="86"/>
      <c r="THP189" s="86"/>
      <c r="THQ189" s="86"/>
      <c r="THR189" s="86"/>
      <c r="THS189" s="86"/>
      <c r="THT189" s="86"/>
      <c r="THU189" s="86"/>
      <c r="THV189" s="86"/>
      <c r="THW189" s="86"/>
      <c r="THX189" s="86"/>
      <c r="THY189" s="86"/>
      <c r="THZ189" s="86"/>
      <c r="TIA189" s="86"/>
      <c r="TIB189" s="86"/>
      <c r="TIC189" s="86"/>
      <c r="TID189" s="86"/>
      <c r="TIE189" s="86"/>
      <c r="TIF189" s="86"/>
      <c r="TIG189" s="86"/>
      <c r="TIH189" s="86"/>
      <c r="TII189" s="86"/>
      <c r="TIJ189" s="86"/>
      <c r="TIK189" s="86"/>
      <c r="TIL189" s="86"/>
      <c r="TIM189" s="86"/>
      <c r="TIN189" s="86"/>
      <c r="TIO189" s="86"/>
      <c r="TIP189" s="86"/>
      <c r="TIQ189" s="86"/>
      <c r="TIR189" s="86"/>
      <c r="TIS189" s="86"/>
      <c r="TIT189" s="86"/>
      <c r="TIU189" s="86"/>
      <c r="TIV189" s="86"/>
      <c r="TIW189" s="86"/>
      <c r="TIX189" s="86"/>
      <c r="TIY189" s="86"/>
      <c r="TIZ189" s="86"/>
      <c r="TJA189" s="86"/>
      <c r="TJB189" s="86"/>
      <c r="TJC189" s="86"/>
      <c r="TJD189" s="86"/>
      <c r="TJE189" s="86"/>
      <c r="TJF189" s="86"/>
      <c r="TJG189" s="86"/>
      <c r="TJH189" s="86"/>
      <c r="TJI189" s="86"/>
      <c r="TJJ189" s="86"/>
      <c r="TJK189" s="86"/>
      <c r="TJL189" s="86"/>
      <c r="TJM189" s="86"/>
      <c r="TJN189" s="86"/>
      <c r="TJO189" s="86"/>
      <c r="TJP189" s="86"/>
      <c r="TJQ189" s="86"/>
      <c r="TJR189" s="86"/>
      <c r="TJS189" s="86"/>
      <c r="TJT189" s="86"/>
      <c r="TJU189" s="86"/>
      <c r="TJV189" s="86"/>
      <c r="TJW189" s="86"/>
      <c r="TJX189" s="86"/>
      <c r="TJY189" s="86"/>
      <c r="TJZ189" s="86"/>
      <c r="TKA189" s="86"/>
      <c r="TKB189" s="86"/>
      <c r="TKC189" s="86"/>
      <c r="TKD189" s="86"/>
      <c r="TKE189" s="86"/>
      <c r="TKF189" s="86"/>
      <c r="TKG189" s="86"/>
      <c r="TKH189" s="86"/>
      <c r="TKI189" s="86"/>
      <c r="TKJ189" s="86"/>
      <c r="TKK189" s="86"/>
      <c r="TKL189" s="86"/>
      <c r="TKM189" s="86"/>
      <c r="TKN189" s="86"/>
      <c r="TKO189" s="86"/>
      <c r="TKP189" s="86"/>
      <c r="TKQ189" s="86"/>
      <c r="TKR189" s="86"/>
      <c r="TKS189" s="86"/>
      <c r="TKT189" s="86"/>
      <c r="TKU189" s="86"/>
      <c r="TKV189" s="86"/>
      <c r="TKW189" s="86"/>
      <c r="TKX189" s="86"/>
      <c r="TKY189" s="86"/>
      <c r="TKZ189" s="86"/>
      <c r="TLA189" s="86"/>
      <c r="TLB189" s="86"/>
      <c r="TLC189" s="86"/>
      <c r="TLD189" s="86"/>
      <c r="TLE189" s="86"/>
      <c r="TLF189" s="86"/>
      <c r="TLG189" s="86"/>
      <c r="TLH189" s="86"/>
      <c r="TLI189" s="86"/>
      <c r="TLJ189" s="86"/>
      <c r="TLK189" s="86"/>
      <c r="TLL189" s="86"/>
      <c r="TLM189" s="86"/>
      <c r="TLN189" s="86"/>
      <c r="TLO189" s="86"/>
      <c r="TLP189" s="86"/>
      <c r="TLQ189" s="86"/>
      <c r="TLR189" s="86"/>
      <c r="TLS189" s="86"/>
      <c r="TLT189" s="86"/>
      <c r="TLU189" s="86"/>
      <c r="TLV189" s="86"/>
      <c r="TLW189" s="86"/>
      <c r="TLX189" s="86"/>
      <c r="TLY189" s="86"/>
      <c r="TLZ189" s="86"/>
      <c r="TMA189" s="86"/>
      <c r="TMB189" s="86"/>
      <c r="TMC189" s="86"/>
      <c r="TMD189" s="86"/>
      <c r="TME189" s="86"/>
      <c r="TMF189" s="86"/>
      <c r="TMG189" s="86"/>
      <c r="TMH189" s="86"/>
      <c r="TMI189" s="86"/>
      <c r="TMJ189" s="86"/>
      <c r="TMK189" s="86"/>
      <c r="TML189" s="86"/>
      <c r="TMM189" s="86"/>
      <c r="TMN189" s="86"/>
      <c r="TMO189" s="86"/>
      <c r="TMP189" s="86"/>
      <c r="TMQ189" s="86"/>
      <c r="TMR189" s="86"/>
      <c r="TMS189" s="86"/>
      <c r="TMT189" s="86"/>
      <c r="TMU189" s="86"/>
      <c r="TMV189" s="86"/>
      <c r="TMW189" s="86"/>
      <c r="TMX189" s="86"/>
      <c r="TMY189" s="86"/>
      <c r="TMZ189" s="86"/>
      <c r="TNA189" s="86"/>
      <c r="TNB189" s="86"/>
      <c r="TNC189" s="86"/>
      <c r="TND189" s="86"/>
      <c r="TNE189" s="86"/>
      <c r="TNF189" s="86"/>
      <c r="TNG189" s="86"/>
      <c r="TNH189" s="86"/>
      <c r="TNI189" s="86"/>
      <c r="TNJ189" s="86"/>
      <c r="TNK189" s="86"/>
      <c r="TNL189" s="86"/>
      <c r="TNM189" s="86"/>
      <c r="TNN189" s="86"/>
      <c r="TNO189" s="86"/>
      <c r="TNP189" s="86"/>
      <c r="TNQ189" s="86"/>
      <c r="TNR189" s="86"/>
      <c r="TNS189" s="86"/>
      <c r="TNT189" s="86"/>
      <c r="TNU189" s="86"/>
      <c r="TNV189" s="86"/>
      <c r="TNW189" s="86"/>
      <c r="TNX189" s="86"/>
      <c r="TNY189" s="86"/>
      <c r="TNZ189" s="86"/>
      <c r="TOA189" s="86"/>
      <c r="TOB189" s="86"/>
      <c r="TOC189" s="86"/>
      <c r="TOD189" s="86"/>
      <c r="TOE189" s="86"/>
      <c r="TOF189" s="86"/>
      <c r="TOG189" s="86"/>
      <c r="TOH189" s="86"/>
      <c r="TOI189" s="86"/>
      <c r="TOJ189" s="86"/>
      <c r="TOK189" s="86"/>
      <c r="TOL189" s="86"/>
      <c r="TOM189" s="86"/>
      <c r="TON189" s="86"/>
      <c r="TOO189" s="86"/>
      <c r="TOP189" s="86"/>
      <c r="TOQ189" s="86"/>
      <c r="TOR189" s="86"/>
      <c r="TOS189" s="86"/>
      <c r="TOT189" s="86"/>
      <c r="TOU189" s="86"/>
      <c r="TOV189" s="86"/>
      <c r="TOW189" s="86"/>
      <c r="TOX189" s="86"/>
      <c r="TOY189" s="86"/>
      <c r="TOZ189" s="86"/>
      <c r="TPA189" s="86"/>
      <c r="TPB189" s="86"/>
      <c r="TPC189" s="86"/>
      <c r="TPD189" s="86"/>
      <c r="TPE189" s="86"/>
      <c r="TPF189" s="86"/>
      <c r="TPG189" s="86"/>
      <c r="TPH189" s="86"/>
      <c r="TPI189" s="86"/>
      <c r="TPJ189" s="86"/>
      <c r="TPK189" s="86"/>
      <c r="TPL189" s="86"/>
      <c r="TPM189" s="86"/>
      <c r="TPN189" s="86"/>
      <c r="TPO189" s="86"/>
      <c r="TPP189" s="86"/>
      <c r="TPQ189" s="86"/>
      <c r="TPR189" s="86"/>
      <c r="TPS189" s="86"/>
      <c r="TPT189" s="86"/>
      <c r="TPU189" s="86"/>
      <c r="TPV189" s="86"/>
      <c r="TPW189" s="86"/>
      <c r="TPX189" s="86"/>
      <c r="TPY189" s="86"/>
      <c r="TPZ189" s="86"/>
      <c r="TQA189" s="86"/>
      <c r="TQB189" s="86"/>
      <c r="TQC189" s="86"/>
      <c r="TQD189" s="86"/>
      <c r="TQE189" s="86"/>
      <c r="TQF189" s="86"/>
      <c r="TQG189" s="86"/>
      <c r="TQH189" s="86"/>
      <c r="TQI189" s="86"/>
      <c r="TQJ189" s="86"/>
      <c r="TQK189" s="86"/>
      <c r="TQL189" s="86"/>
      <c r="TQM189" s="86"/>
      <c r="TQN189" s="86"/>
      <c r="TQO189" s="86"/>
      <c r="TQP189" s="86"/>
      <c r="TQQ189" s="86"/>
      <c r="TQR189" s="86"/>
      <c r="TQS189" s="86"/>
      <c r="TQT189" s="86"/>
      <c r="TQU189" s="86"/>
      <c r="TQV189" s="86"/>
      <c r="TQW189" s="86"/>
      <c r="TQX189" s="86"/>
      <c r="TQY189" s="86"/>
      <c r="TQZ189" s="86"/>
      <c r="TRA189" s="86"/>
      <c r="TRB189" s="86"/>
      <c r="TRC189" s="86"/>
      <c r="TRD189" s="86"/>
      <c r="TRE189" s="86"/>
      <c r="TRF189" s="86"/>
      <c r="TRG189" s="86"/>
      <c r="TRH189" s="86"/>
      <c r="TRI189" s="86"/>
      <c r="TRJ189" s="86"/>
      <c r="TRK189" s="86"/>
      <c r="TRL189" s="86"/>
      <c r="TRM189" s="86"/>
      <c r="TRN189" s="86"/>
      <c r="TRO189" s="86"/>
      <c r="TRP189" s="86"/>
      <c r="TRQ189" s="86"/>
      <c r="TRR189" s="86"/>
      <c r="TRS189" s="86"/>
      <c r="TRT189" s="86"/>
      <c r="TRU189" s="86"/>
      <c r="TRV189" s="86"/>
      <c r="TRW189" s="86"/>
      <c r="TRX189" s="86"/>
      <c r="TRY189" s="86"/>
      <c r="TRZ189" s="86"/>
      <c r="TSA189" s="86"/>
      <c r="TSB189" s="86"/>
      <c r="TSC189" s="86"/>
      <c r="TSD189" s="86"/>
      <c r="TSE189" s="86"/>
      <c r="TSF189" s="86"/>
      <c r="TSG189" s="86"/>
      <c r="TSH189" s="86"/>
      <c r="TSI189" s="86"/>
      <c r="TSJ189" s="86"/>
      <c r="TSK189" s="86"/>
      <c r="TSL189" s="86"/>
      <c r="TSM189" s="86"/>
      <c r="TSN189" s="86"/>
      <c r="TSO189" s="86"/>
      <c r="TSP189" s="86"/>
      <c r="TSQ189" s="86"/>
      <c r="TSR189" s="86"/>
      <c r="TSS189" s="86"/>
      <c r="TST189" s="86"/>
      <c r="TSU189" s="86"/>
      <c r="TSV189" s="86"/>
      <c r="TSW189" s="86"/>
      <c r="TSX189" s="86"/>
      <c r="TSY189" s="86"/>
      <c r="TSZ189" s="86"/>
      <c r="TTA189" s="86"/>
      <c r="TTB189" s="86"/>
      <c r="TTC189" s="86"/>
      <c r="TTD189" s="86"/>
      <c r="TTE189" s="86"/>
      <c r="TTF189" s="86"/>
      <c r="TTG189" s="86"/>
      <c r="TTH189" s="86"/>
      <c r="TTI189" s="86"/>
      <c r="TTJ189" s="86"/>
      <c r="TTK189" s="86"/>
      <c r="TTL189" s="86"/>
      <c r="TTM189" s="86"/>
      <c r="TTN189" s="86"/>
      <c r="TTO189" s="86"/>
      <c r="TTP189" s="86"/>
      <c r="TTQ189" s="86"/>
      <c r="TTR189" s="86"/>
      <c r="TTS189" s="86"/>
      <c r="TTT189" s="86"/>
      <c r="TTU189" s="86"/>
      <c r="TTV189" s="86"/>
      <c r="TTW189" s="86"/>
      <c r="TTX189" s="86"/>
      <c r="TTY189" s="86"/>
      <c r="TTZ189" s="86"/>
      <c r="TUA189" s="86"/>
      <c r="TUB189" s="86"/>
      <c r="TUC189" s="86"/>
      <c r="TUD189" s="86"/>
      <c r="TUE189" s="86"/>
      <c r="TUF189" s="86"/>
      <c r="TUG189" s="86"/>
      <c r="TUH189" s="86"/>
      <c r="TUI189" s="86"/>
      <c r="TUJ189" s="86"/>
      <c r="TUK189" s="86"/>
      <c r="TUL189" s="86"/>
      <c r="TUM189" s="86"/>
      <c r="TUN189" s="86"/>
      <c r="TUO189" s="86"/>
      <c r="TUP189" s="86"/>
      <c r="TUQ189" s="86"/>
      <c r="TUR189" s="86"/>
      <c r="TUS189" s="86"/>
      <c r="TUT189" s="86"/>
      <c r="TUU189" s="86"/>
      <c r="TUV189" s="86"/>
      <c r="TUW189" s="86"/>
      <c r="TUX189" s="86"/>
      <c r="TUY189" s="86"/>
      <c r="TUZ189" s="86"/>
      <c r="TVA189" s="86"/>
      <c r="TVB189" s="86"/>
      <c r="TVC189" s="86"/>
      <c r="TVD189" s="86"/>
      <c r="TVE189" s="86"/>
      <c r="TVF189" s="86"/>
      <c r="TVG189" s="86"/>
      <c r="TVH189" s="86"/>
      <c r="TVI189" s="86"/>
      <c r="TVJ189" s="86"/>
      <c r="TVK189" s="86"/>
      <c r="TVL189" s="86"/>
      <c r="TVM189" s="86"/>
      <c r="TVN189" s="86"/>
      <c r="TVO189" s="86"/>
      <c r="TVP189" s="86"/>
      <c r="TVQ189" s="86"/>
      <c r="TVR189" s="86"/>
      <c r="TVS189" s="86"/>
      <c r="TVT189" s="86"/>
      <c r="TVU189" s="86"/>
      <c r="TVV189" s="86"/>
      <c r="TVW189" s="86"/>
      <c r="TVX189" s="86"/>
      <c r="TVY189" s="86"/>
      <c r="TVZ189" s="86"/>
      <c r="TWA189" s="86"/>
      <c r="TWB189" s="86"/>
      <c r="TWC189" s="86"/>
      <c r="TWD189" s="86"/>
      <c r="TWE189" s="86"/>
      <c r="TWF189" s="86"/>
      <c r="TWG189" s="86"/>
      <c r="TWH189" s="86"/>
      <c r="TWI189" s="86"/>
      <c r="TWJ189" s="86"/>
      <c r="TWK189" s="86"/>
      <c r="TWL189" s="86"/>
      <c r="TWM189" s="86"/>
      <c r="TWN189" s="86"/>
      <c r="TWO189" s="86"/>
      <c r="TWP189" s="86"/>
      <c r="TWQ189" s="86"/>
      <c r="TWR189" s="86"/>
      <c r="TWS189" s="86"/>
      <c r="TWT189" s="86"/>
      <c r="TWU189" s="86"/>
      <c r="TWV189" s="86"/>
      <c r="TWW189" s="86"/>
      <c r="TWX189" s="86"/>
      <c r="TWY189" s="86"/>
      <c r="TWZ189" s="86"/>
      <c r="TXA189" s="86"/>
      <c r="TXB189" s="86"/>
      <c r="TXC189" s="86"/>
      <c r="TXD189" s="86"/>
      <c r="TXE189" s="86"/>
      <c r="TXF189" s="86"/>
      <c r="TXG189" s="86"/>
      <c r="TXH189" s="86"/>
      <c r="TXI189" s="86"/>
      <c r="TXJ189" s="86"/>
      <c r="TXK189" s="86"/>
      <c r="TXL189" s="86"/>
      <c r="TXM189" s="86"/>
      <c r="TXN189" s="86"/>
      <c r="TXO189" s="86"/>
      <c r="TXP189" s="86"/>
      <c r="TXQ189" s="86"/>
      <c r="TXR189" s="86"/>
      <c r="TXS189" s="86"/>
      <c r="TXT189" s="86"/>
      <c r="TXU189" s="86"/>
      <c r="TXV189" s="86"/>
      <c r="TXW189" s="86"/>
      <c r="TXX189" s="86"/>
      <c r="TXY189" s="86"/>
      <c r="TXZ189" s="86"/>
      <c r="TYA189" s="86"/>
      <c r="TYB189" s="86"/>
      <c r="TYC189" s="86"/>
      <c r="TYD189" s="86"/>
      <c r="TYE189" s="86"/>
      <c r="TYF189" s="86"/>
      <c r="TYG189" s="86"/>
      <c r="TYH189" s="86"/>
      <c r="TYI189" s="86"/>
      <c r="TYJ189" s="86"/>
      <c r="TYK189" s="86"/>
      <c r="TYL189" s="86"/>
      <c r="TYM189" s="86"/>
      <c r="TYN189" s="86"/>
      <c r="TYO189" s="86"/>
      <c r="TYP189" s="86"/>
      <c r="TYQ189" s="86"/>
      <c r="TYR189" s="86"/>
      <c r="TYS189" s="86"/>
      <c r="TYT189" s="86"/>
      <c r="TYU189" s="86"/>
      <c r="TYV189" s="86"/>
      <c r="TYW189" s="86"/>
      <c r="TYX189" s="86"/>
      <c r="TYY189" s="86"/>
      <c r="TYZ189" s="86"/>
      <c r="TZA189" s="86"/>
      <c r="TZB189" s="86"/>
      <c r="TZC189" s="86"/>
      <c r="TZD189" s="86"/>
      <c r="TZE189" s="86"/>
      <c r="TZF189" s="86"/>
      <c r="TZG189" s="86"/>
      <c r="TZH189" s="86"/>
      <c r="TZI189" s="86"/>
      <c r="TZJ189" s="86"/>
      <c r="TZK189" s="86"/>
      <c r="TZL189" s="86"/>
      <c r="TZM189" s="86"/>
      <c r="TZN189" s="86"/>
      <c r="TZO189" s="86"/>
      <c r="TZP189" s="86"/>
      <c r="TZQ189" s="86"/>
      <c r="TZR189" s="86"/>
      <c r="TZS189" s="86"/>
      <c r="TZT189" s="86"/>
      <c r="TZU189" s="86"/>
      <c r="TZV189" s="86"/>
      <c r="TZW189" s="86"/>
      <c r="TZX189" s="86"/>
      <c r="TZY189" s="86"/>
      <c r="TZZ189" s="86"/>
      <c r="UAA189" s="86"/>
      <c r="UAB189" s="86"/>
      <c r="UAC189" s="86"/>
      <c r="UAD189" s="86"/>
      <c r="UAE189" s="86"/>
      <c r="UAF189" s="86"/>
      <c r="UAG189" s="86"/>
      <c r="UAH189" s="86"/>
      <c r="UAI189" s="86"/>
      <c r="UAJ189" s="86"/>
      <c r="UAK189" s="86"/>
      <c r="UAL189" s="86"/>
      <c r="UAM189" s="86"/>
      <c r="UAN189" s="86"/>
      <c r="UAO189" s="86"/>
      <c r="UAP189" s="86"/>
      <c r="UAQ189" s="86"/>
      <c r="UAR189" s="86"/>
      <c r="UAS189" s="86"/>
      <c r="UAT189" s="86"/>
      <c r="UAU189" s="86"/>
      <c r="UAV189" s="86"/>
      <c r="UAW189" s="86"/>
      <c r="UAX189" s="86"/>
      <c r="UAY189" s="86"/>
      <c r="UAZ189" s="86"/>
      <c r="UBA189" s="86"/>
      <c r="UBB189" s="86"/>
      <c r="UBC189" s="86"/>
      <c r="UBD189" s="86"/>
      <c r="UBE189" s="86"/>
      <c r="UBF189" s="86"/>
      <c r="UBG189" s="86"/>
      <c r="UBH189" s="86"/>
      <c r="UBI189" s="86"/>
      <c r="UBJ189" s="86"/>
      <c r="UBK189" s="86"/>
      <c r="UBL189" s="86"/>
      <c r="UBM189" s="86"/>
      <c r="UBN189" s="86"/>
      <c r="UBO189" s="86"/>
      <c r="UBP189" s="86"/>
      <c r="UBQ189" s="86"/>
      <c r="UBR189" s="86"/>
      <c r="UBS189" s="86"/>
      <c r="UBT189" s="86"/>
      <c r="UBU189" s="86"/>
      <c r="UBV189" s="86"/>
      <c r="UBW189" s="86"/>
      <c r="UBX189" s="86"/>
      <c r="UBY189" s="86"/>
      <c r="UBZ189" s="86"/>
      <c r="UCA189" s="86"/>
      <c r="UCB189" s="86"/>
      <c r="UCC189" s="86"/>
      <c r="UCD189" s="86"/>
      <c r="UCE189" s="86"/>
      <c r="UCF189" s="86"/>
      <c r="UCG189" s="86"/>
      <c r="UCH189" s="86"/>
      <c r="UCI189" s="86"/>
      <c r="UCJ189" s="86"/>
      <c r="UCK189" s="86"/>
      <c r="UCL189" s="86"/>
      <c r="UCM189" s="86"/>
      <c r="UCN189" s="86"/>
      <c r="UCO189" s="86"/>
      <c r="UCP189" s="86"/>
      <c r="UCQ189" s="86"/>
      <c r="UCR189" s="86"/>
      <c r="UCS189" s="86"/>
      <c r="UCT189" s="86"/>
      <c r="UCU189" s="86"/>
      <c r="UCV189" s="86"/>
      <c r="UCW189" s="86"/>
      <c r="UCX189" s="86"/>
      <c r="UCY189" s="86"/>
      <c r="UCZ189" s="86"/>
      <c r="UDA189" s="86"/>
      <c r="UDB189" s="86"/>
      <c r="UDC189" s="86"/>
      <c r="UDD189" s="86"/>
      <c r="UDE189" s="86"/>
      <c r="UDF189" s="86"/>
      <c r="UDG189" s="86"/>
      <c r="UDH189" s="86"/>
      <c r="UDI189" s="86"/>
      <c r="UDJ189" s="86"/>
      <c r="UDK189" s="86"/>
      <c r="UDL189" s="86"/>
      <c r="UDM189" s="86"/>
      <c r="UDN189" s="86"/>
      <c r="UDO189" s="86"/>
      <c r="UDP189" s="86"/>
      <c r="UDQ189" s="86"/>
      <c r="UDR189" s="86"/>
      <c r="UDS189" s="86"/>
      <c r="UDT189" s="86"/>
      <c r="UDU189" s="86"/>
      <c r="UDV189" s="86"/>
      <c r="UDW189" s="86"/>
      <c r="UDX189" s="86"/>
      <c r="UDY189" s="86"/>
      <c r="UDZ189" s="86"/>
      <c r="UEA189" s="86"/>
      <c r="UEB189" s="86"/>
      <c r="UEC189" s="86"/>
      <c r="UED189" s="86"/>
      <c r="UEE189" s="86"/>
      <c r="UEF189" s="86"/>
      <c r="UEG189" s="86"/>
      <c r="UEH189" s="86"/>
      <c r="UEI189" s="86"/>
      <c r="UEJ189" s="86"/>
      <c r="UEK189" s="86"/>
      <c r="UEL189" s="86"/>
      <c r="UEM189" s="86"/>
      <c r="UEN189" s="86"/>
      <c r="UEO189" s="86"/>
      <c r="UEP189" s="86"/>
      <c r="UEQ189" s="86"/>
      <c r="UER189" s="86"/>
      <c r="UES189" s="86"/>
      <c r="UET189" s="86"/>
      <c r="UEU189" s="86"/>
      <c r="UEV189" s="86"/>
      <c r="UEW189" s="86"/>
      <c r="UEX189" s="86"/>
      <c r="UEY189" s="86"/>
      <c r="UEZ189" s="86"/>
      <c r="UFA189" s="86"/>
      <c r="UFB189" s="86"/>
      <c r="UFC189" s="86"/>
      <c r="UFD189" s="86"/>
      <c r="UFE189" s="86"/>
      <c r="UFF189" s="86"/>
      <c r="UFG189" s="86"/>
      <c r="UFH189" s="86"/>
      <c r="UFI189" s="86"/>
      <c r="UFJ189" s="86"/>
      <c r="UFK189" s="86"/>
      <c r="UFL189" s="86"/>
      <c r="UFM189" s="86"/>
      <c r="UFN189" s="86"/>
      <c r="UFO189" s="86"/>
      <c r="UFP189" s="86"/>
      <c r="UFQ189" s="86"/>
      <c r="UFR189" s="86"/>
      <c r="UFS189" s="86"/>
      <c r="UFT189" s="86"/>
      <c r="UFU189" s="86"/>
      <c r="UFV189" s="86"/>
      <c r="UFW189" s="86"/>
      <c r="UFX189" s="86"/>
      <c r="UFY189" s="86"/>
      <c r="UFZ189" s="86"/>
      <c r="UGA189" s="86"/>
      <c r="UGB189" s="86"/>
      <c r="UGC189" s="86"/>
      <c r="UGD189" s="86"/>
      <c r="UGE189" s="86"/>
      <c r="UGF189" s="86"/>
      <c r="UGG189" s="86"/>
      <c r="UGH189" s="86"/>
      <c r="UGI189" s="86"/>
      <c r="UGJ189" s="86"/>
      <c r="UGK189" s="86"/>
      <c r="UGL189" s="86"/>
      <c r="UGM189" s="86"/>
      <c r="UGN189" s="86"/>
      <c r="UGO189" s="86"/>
      <c r="UGP189" s="86"/>
      <c r="UGQ189" s="86"/>
      <c r="UGR189" s="86"/>
      <c r="UGS189" s="86"/>
      <c r="UGT189" s="86"/>
      <c r="UGU189" s="86"/>
      <c r="UGV189" s="86"/>
      <c r="UGW189" s="86"/>
      <c r="UGX189" s="86"/>
      <c r="UGY189" s="86"/>
      <c r="UGZ189" s="86"/>
      <c r="UHA189" s="86"/>
      <c r="UHB189" s="86"/>
      <c r="UHC189" s="86"/>
      <c r="UHD189" s="86"/>
      <c r="UHE189" s="86"/>
      <c r="UHF189" s="86"/>
      <c r="UHG189" s="86"/>
      <c r="UHH189" s="86"/>
      <c r="UHI189" s="86"/>
      <c r="UHJ189" s="86"/>
      <c r="UHK189" s="86"/>
      <c r="UHL189" s="86"/>
      <c r="UHM189" s="86"/>
      <c r="UHN189" s="86"/>
      <c r="UHO189" s="86"/>
      <c r="UHP189" s="86"/>
      <c r="UHQ189" s="86"/>
      <c r="UHR189" s="86"/>
      <c r="UHS189" s="86"/>
      <c r="UHT189" s="86"/>
      <c r="UHU189" s="86"/>
      <c r="UHV189" s="86"/>
      <c r="UHW189" s="86"/>
      <c r="UHX189" s="86"/>
      <c r="UHY189" s="86"/>
      <c r="UHZ189" s="86"/>
      <c r="UIA189" s="86"/>
      <c r="UIB189" s="86"/>
      <c r="UIC189" s="86"/>
      <c r="UID189" s="86"/>
      <c r="UIE189" s="86"/>
      <c r="UIF189" s="86"/>
      <c r="UIG189" s="86"/>
      <c r="UIH189" s="86"/>
      <c r="UII189" s="86"/>
      <c r="UIJ189" s="86"/>
      <c r="UIK189" s="86"/>
      <c r="UIL189" s="86"/>
      <c r="UIM189" s="86"/>
      <c r="UIN189" s="86"/>
      <c r="UIO189" s="86"/>
      <c r="UIP189" s="86"/>
      <c r="UIQ189" s="86"/>
      <c r="UIR189" s="86"/>
      <c r="UIS189" s="86"/>
      <c r="UIT189" s="86"/>
      <c r="UIU189" s="86"/>
      <c r="UIV189" s="86"/>
      <c r="UIW189" s="86"/>
      <c r="UIX189" s="86"/>
      <c r="UIY189" s="86"/>
      <c r="UIZ189" s="86"/>
      <c r="UJA189" s="86"/>
      <c r="UJB189" s="86"/>
      <c r="UJC189" s="86"/>
      <c r="UJD189" s="86"/>
      <c r="UJE189" s="86"/>
      <c r="UJF189" s="86"/>
      <c r="UJG189" s="86"/>
      <c r="UJH189" s="86"/>
      <c r="UJI189" s="86"/>
      <c r="UJJ189" s="86"/>
      <c r="UJK189" s="86"/>
      <c r="UJL189" s="86"/>
      <c r="UJM189" s="86"/>
      <c r="UJN189" s="86"/>
      <c r="UJO189" s="86"/>
      <c r="UJP189" s="86"/>
      <c r="UJQ189" s="86"/>
      <c r="UJR189" s="86"/>
      <c r="UJS189" s="86"/>
      <c r="UJT189" s="86"/>
      <c r="UJU189" s="86"/>
      <c r="UJV189" s="86"/>
      <c r="UJW189" s="86"/>
      <c r="UJX189" s="86"/>
      <c r="UJY189" s="86"/>
      <c r="UJZ189" s="86"/>
      <c r="UKA189" s="86"/>
      <c r="UKB189" s="86"/>
      <c r="UKC189" s="86"/>
      <c r="UKD189" s="86"/>
      <c r="UKE189" s="86"/>
      <c r="UKF189" s="86"/>
      <c r="UKG189" s="86"/>
      <c r="UKH189" s="86"/>
      <c r="UKI189" s="86"/>
      <c r="UKJ189" s="86"/>
      <c r="UKK189" s="86"/>
      <c r="UKL189" s="86"/>
      <c r="UKM189" s="86"/>
      <c r="UKN189" s="86"/>
      <c r="UKO189" s="86"/>
      <c r="UKP189" s="86"/>
      <c r="UKQ189" s="86"/>
      <c r="UKR189" s="86"/>
      <c r="UKS189" s="86"/>
      <c r="UKT189" s="86"/>
      <c r="UKU189" s="86"/>
      <c r="UKV189" s="86"/>
      <c r="UKW189" s="86"/>
      <c r="UKX189" s="86"/>
      <c r="UKY189" s="86"/>
      <c r="UKZ189" s="86"/>
      <c r="ULA189" s="86"/>
      <c r="ULB189" s="86"/>
      <c r="ULC189" s="86"/>
      <c r="ULD189" s="86"/>
      <c r="ULE189" s="86"/>
      <c r="ULF189" s="86"/>
      <c r="ULG189" s="86"/>
      <c r="ULH189" s="86"/>
      <c r="ULI189" s="86"/>
      <c r="ULJ189" s="86"/>
      <c r="ULK189" s="86"/>
      <c r="ULL189" s="86"/>
      <c r="ULM189" s="86"/>
      <c r="ULN189" s="86"/>
      <c r="ULO189" s="86"/>
      <c r="ULP189" s="86"/>
      <c r="ULQ189" s="86"/>
      <c r="ULR189" s="86"/>
      <c r="ULS189" s="86"/>
      <c r="ULT189" s="86"/>
      <c r="ULU189" s="86"/>
      <c r="ULV189" s="86"/>
      <c r="ULW189" s="86"/>
      <c r="ULX189" s="86"/>
      <c r="ULY189" s="86"/>
      <c r="ULZ189" s="86"/>
      <c r="UMA189" s="86"/>
      <c r="UMB189" s="86"/>
      <c r="UMC189" s="86"/>
      <c r="UMD189" s="86"/>
      <c r="UME189" s="86"/>
      <c r="UMF189" s="86"/>
      <c r="UMG189" s="86"/>
      <c r="UMH189" s="86"/>
      <c r="UMI189" s="86"/>
      <c r="UMJ189" s="86"/>
      <c r="UMK189" s="86"/>
      <c r="UML189" s="86"/>
      <c r="UMM189" s="86"/>
      <c r="UMN189" s="86"/>
      <c r="UMO189" s="86"/>
      <c r="UMP189" s="86"/>
      <c r="UMQ189" s="86"/>
      <c r="UMR189" s="86"/>
      <c r="UMS189" s="86"/>
      <c r="UMT189" s="86"/>
      <c r="UMU189" s="86"/>
      <c r="UMV189" s="86"/>
      <c r="UMW189" s="86"/>
      <c r="UMX189" s="86"/>
      <c r="UMY189" s="86"/>
      <c r="UMZ189" s="86"/>
      <c r="UNA189" s="86"/>
      <c r="UNB189" s="86"/>
      <c r="UNC189" s="86"/>
      <c r="UND189" s="86"/>
      <c r="UNE189" s="86"/>
      <c r="UNF189" s="86"/>
      <c r="UNG189" s="86"/>
      <c r="UNH189" s="86"/>
      <c r="UNI189" s="86"/>
      <c r="UNJ189" s="86"/>
      <c r="UNK189" s="86"/>
      <c r="UNL189" s="86"/>
      <c r="UNM189" s="86"/>
      <c r="UNN189" s="86"/>
      <c r="UNO189" s="86"/>
      <c r="UNP189" s="86"/>
      <c r="UNQ189" s="86"/>
      <c r="UNR189" s="86"/>
      <c r="UNS189" s="86"/>
      <c r="UNT189" s="86"/>
      <c r="UNU189" s="86"/>
      <c r="UNV189" s="86"/>
      <c r="UNW189" s="86"/>
      <c r="UNX189" s="86"/>
      <c r="UNY189" s="86"/>
      <c r="UNZ189" s="86"/>
      <c r="UOA189" s="86"/>
      <c r="UOB189" s="86"/>
      <c r="UOC189" s="86"/>
      <c r="UOD189" s="86"/>
      <c r="UOE189" s="86"/>
      <c r="UOF189" s="86"/>
      <c r="UOG189" s="86"/>
      <c r="UOH189" s="86"/>
      <c r="UOI189" s="86"/>
      <c r="UOJ189" s="86"/>
      <c r="UOK189" s="86"/>
      <c r="UOL189" s="86"/>
      <c r="UOM189" s="86"/>
      <c r="UON189" s="86"/>
      <c r="UOO189" s="86"/>
      <c r="UOP189" s="86"/>
      <c r="UOQ189" s="86"/>
      <c r="UOR189" s="86"/>
      <c r="UOS189" s="86"/>
      <c r="UOT189" s="86"/>
      <c r="UOU189" s="86"/>
      <c r="UOV189" s="86"/>
      <c r="UOW189" s="86"/>
      <c r="UOX189" s="86"/>
      <c r="UOY189" s="86"/>
      <c r="UOZ189" s="86"/>
      <c r="UPA189" s="86"/>
      <c r="UPB189" s="86"/>
      <c r="UPC189" s="86"/>
      <c r="UPD189" s="86"/>
      <c r="UPE189" s="86"/>
      <c r="UPF189" s="86"/>
      <c r="UPG189" s="86"/>
      <c r="UPH189" s="86"/>
      <c r="UPI189" s="86"/>
      <c r="UPJ189" s="86"/>
      <c r="UPK189" s="86"/>
      <c r="UPL189" s="86"/>
      <c r="UPM189" s="86"/>
      <c r="UPN189" s="86"/>
      <c r="UPO189" s="86"/>
      <c r="UPP189" s="86"/>
      <c r="UPQ189" s="86"/>
      <c r="UPR189" s="86"/>
      <c r="UPS189" s="86"/>
      <c r="UPT189" s="86"/>
      <c r="UPU189" s="86"/>
      <c r="UPV189" s="86"/>
      <c r="UPW189" s="86"/>
      <c r="UPX189" s="86"/>
      <c r="UPY189" s="86"/>
      <c r="UPZ189" s="86"/>
      <c r="UQA189" s="86"/>
      <c r="UQB189" s="86"/>
      <c r="UQC189" s="86"/>
      <c r="UQD189" s="86"/>
      <c r="UQE189" s="86"/>
      <c r="UQF189" s="86"/>
      <c r="UQG189" s="86"/>
      <c r="UQH189" s="86"/>
      <c r="UQI189" s="86"/>
      <c r="UQJ189" s="86"/>
      <c r="UQK189" s="86"/>
      <c r="UQL189" s="86"/>
      <c r="UQM189" s="86"/>
      <c r="UQN189" s="86"/>
      <c r="UQO189" s="86"/>
      <c r="UQP189" s="86"/>
      <c r="UQQ189" s="86"/>
      <c r="UQR189" s="86"/>
      <c r="UQS189" s="86"/>
      <c r="UQT189" s="86"/>
      <c r="UQU189" s="86"/>
      <c r="UQV189" s="86"/>
      <c r="UQW189" s="86"/>
      <c r="UQX189" s="86"/>
      <c r="UQY189" s="86"/>
      <c r="UQZ189" s="86"/>
      <c r="URA189" s="86"/>
      <c r="URB189" s="86"/>
      <c r="URC189" s="86"/>
      <c r="URD189" s="86"/>
      <c r="URE189" s="86"/>
      <c r="URF189" s="86"/>
      <c r="URG189" s="86"/>
      <c r="URH189" s="86"/>
      <c r="URI189" s="86"/>
      <c r="URJ189" s="86"/>
      <c r="URK189" s="86"/>
      <c r="URL189" s="86"/>
      <c r="URM189" s="86"/>
      <c r="URN189" s="86"/>
      <c r="URO189" s="86"/>
      <c r="URP189" s="86"/>
      <c r="URQ189" s="86"/>
      <c r="URR189" s="86"/>
      <c r="URS189" s="86"/>
      <c r="URT189" s="86"/>
      <c r="URU189" s="86"/>
      <c r="URV189" s="86"/>
      <c r="URW189" s="86"/>
      <c r="URX189" s="86"/>
      <c r="URY189" s="86"/>
      <c r="URZ189" s="86"/>
      <c r="USA189" s="86"/>
      <c r="USB189" s="86"/>
      <c r="USC189" s="86"/>
      <c r="USD189" s="86"/>
      <c r="USE189" s="86"/>
      <c r="USF189" s="86"/>
      <c r="USG189" s="86"/>
      <c r="USH189" s="86"/>
      <c r="USI189" s="86"/>
      <c r="USJ189" s="86"/>
      <c r="USK189" s="86"/>
      <c r="USL189" s="86"/>
      <c r="USM189" s="86"/>
      <c r="USN189" s="86"/>
      <c r="USO189" s="86"/>
      <c r="USP189" s="86"/>
      <c r="USQ189" s="86"/>
      <c r="USR189" s="86"/>
      <c r="USS189" s="86"/>
      <c r="UST189" s="86"/>
      <c r="USU189" s="86"/>
      <c r="USV189" s="86"/>
      <c r="USW189" s="86"/>
      <c r="USX189" s="86"/>
      <c r="USY189" s="86"/>
      <c r="USZ189" s="86"/>
      <c r="UTA189" s="86"/>
      <c r="UTB189" s="86"/>
      <c r="UTC189" s="86"/>
      <c r="UTD189" s="86"/>
      <c r="UTE189" s="86"/>
      <c r="UTF189" s="86"/>
      <c r="UTG189" s="86"/>
      <c r="UTH189" s="86"/>
      <c r="UTI189" s="86"/>
      <c r="UTJ189" s="86"/>
      <c r="UTK189" s="86"/>
      <c r="UTL189" s="86"/>
      <c r="UTM189" s="86"/>
      <c r="UTN189" s="86"/>
      <c r="UTO189" s="86"/>
      <c r="UTP189" s="86"/>
      <c r="UTQ189" s="86"/>
      <c r="UTR189" s="86"/>
      <c r="UTS189" s="86"/>
      <c r="UTT189" s="86"/>
      <c r="UTU189" s="86"/>
      <c r="UTV189" s="86"/>
      <c r="UTW189" s="86"/>
      <c r="UTX189" s="86"/>
      <c r="UTY189" s="86"/>
      <c r="UTZ189" s="86"/>
      <c r="UUA189" s="86"/>
      <c r="UUB189" s="86"/>
      <c r="UUC189" s="86"/>
      <c r="UUD189" s="86"/>
      <c r="UUE189" s="86"/>
      <c r="UUF189" s="86"/>
      <c r="UUG189" s="86"/>
      <c r="UUH189" s="86"/>
      <c r="UUI189" s="86"/>
      <c r="UUJ189" s="86"/>
      <c r="UUK189" s="86"/>
      <c r="UUL189" s="86"/>
      <c r="UUM189" s="86"/>
      <c r="UUN189" s="86"/>
      <c r="UUO189" s="86"/>
      <c r="UUP189" s="86"/>
      <c r="UUQ189" s="86"/>
      <c r="UUR189" s="86"/>
      <c r="UUS189" s="86"/>
      <c r="UUT189" s="86"/>
      <c r="UUU189" s="86"/>
      <c r="UUV189" s="86"/>
      <c r="UUW189" s="86"/>
      <c r="UUX189" s="86"/>
      <c r="UUY189" s="86"/>
      <c r="UUZ189" s="86"/>
      <c r="UVA189" s="86"/>
      <c r="UVB189" s="86"/>
      <c r="UVC189" s="86"/>
      <c r="UVD189" s="86"/>
      <c r="UVE189" s="86"/>
      <c r="UVF189" s="86"/>
      <c r="UVG189" s="86"/>
      <c r="UVH189" s="86"/>
      <c r="UVI189" s="86"/>
      <c r="UVJ189" s="86"/>
      <c r="UVK189" s="86"/>
      <c r="UVL189" s="86"/>
      <c r="UVM189" s="86"/>
      <c r="UVN189" s="86"/>
      <c r="UVO189" s="86"/>
      <c r="UVP189" s="86"/>
      <c r="UVQ189" s="86"/>
      <c r="UVR189" s="86"/>
      <c r="UVS189" s="86"/>
      <c r="UVT189" s="86"/>
      <c r="UVU189" s="86"/>
      <c r="UVV189" s="86"/>
      <c r="UVW189" s="86"/>
      <c r="UVX189" s="86"/>
      <c r="UVY189" s="86"/>
      <c r="UVZ189" s="86"/>
      <c r="UWA189" s="86"/>
      <c r="UWB189" s="86"/>
      <c r="UWC189" s="86"/>
      <c r="UWD189" s="86"/>
      <c r="UWE189" s="86"/>
      <c r="UWF189" s="86"/>
      <c r="UWG189" s="86"/>
      <c r="UWH189" s="86"/>
      <c r="UWI189" s="86"/>
      <c r="UWJ189" s="86"/>
      <c r="UWK189" s="86"/>
      <c r="UWL189" s="86"/>
      <c r="UWM189" s="86"/>
      <c r="UWN189" s="86"/>
      <c r="UWO189" s="86"/>
      <c r="UWP189" s="86"/>
      <c r="UWQ189" s="86"/>
      <c r="UWR189" s="86"/>
      <c r="UWS189" s="86"/>
      <c r="UWT189" s="86"/>
      <c r="UWU189" s="86"/>
      <c r="UWV189" s="86"/>
      <c r="UWW189" s="86"/>
      <c r="UWX189" s="86"/>
      <c r="UWY189" s="86"/>
      <c r="UWZ189" s="86"/>
      <c r="UXA189" s="86"/>
      <c r="UXB189" s="86"/>
      <c r="UXC189" s="86"/>
      <c r="UXD189" s="86"/>
      <c r="UXE189" s="86"/>
      <c r="UXF189" s="86"/>
      <c r="UXG189" s="86"/>
      <c r="UXH189" s="86"/>
      <c r="UXI189" s="86"/>
      <c r="UXJ189" s="86"/>
      <c r="UXK189" s="86"/>
      <c r="UXL189" s="86"/>
      <c r="UXM189" s="86"/>
      <c r="UXN189" s="86"/>
      <c r="UXO189" s="86"/>
      <c r="UXP189" s="86"/>
      <c r="UXQ189" s="86"/>
      <c r="UXR189" s="86"/>
      <c r="UXS189" s="86"/>
      <c r="UXT189" s="86"/>
      <c r="UXU189" s="86"/>
      <c r="UXV189" s="86"/>
      <c r="UXW189" s="86"/>
      <c r="UXX189" s="86"/>
      <c r="UXY189" s="86"/>
      <c r="UXZ189" s="86"/>
      <c r="UYA189" s="86"/>
      <c r="UYB189" s="86"/>
      <c r="UYC189" s="86"/>
      <c r="UYD189" s="86"/>
      <c r="UYE189" s="86"/>
      <c r="UYF189" s="86"/>
      <c r="UYG189" s="86"/>
      <c r="UYH189" s="86"/>
      <c r="UYI189" s="86"/>
      <c r="UYJ189" s="86"/>
      <c r="UYK189" s="86"/>
      <c r="UYL189" s="86"/>
      <c r="UYM189" s="86"/>
      <c r="UYN189" s="86"/>
      <c r="UYO189" s="86"/>
      <c r="UYP189" s="86"/>
      <c r="UYQ189" s="86"/>
      <c r="UYR189" s="86"/>
      <c r="UYS189" s="86"/>
      <c r="UYT189" s="86"/>
      <c r="UYU189" s="86"/>
      <c r="UYV189" s="86"/>
      <c r="UYW189" s="86"/>
      <c r="UYX189" s="86"/>
      <c r="UYY189" s="86"/>
      <c r="UYZ189" s="86"/>
      <c r="UZA189" s="86"/>
      <c r="UZB189" s="86"/>
      <c r="UZC189" s="86"/>
      <c r="UZD189" s="86"/>
      <c r="UZE189" s="86"/>
      <c r="UZF189" s="86"/>
      <c r="UZG189" s="86"/>
      <c r="UZH189" s="86"/>
      <c r="UZI189" s="86"/>
      <c r="UZJ189" s="86"/>
      <c r="UZK189" s="86"/>
      <c r="UZL189" s="86"/>
      <c r="UZM189" s="86"/>
      <c r="UZN189" s="86"/>
      <c r="UZO189" s="86"/>
      <c r="UZP189" s="86"/>
      <c r="UZQ189" s="86"/>
      <c r="UZR189" s="86"/>
      <c r="UZS189" s="86"/>
      <c r="UZT189" s="86"/>
      <c r="UZU189" s="86"/>
      <c r="UZV189" s="86"/>
      <c r="UZW189" s="86"/>
      <c r="UZX189" s="86"/>
      <c r="UZY189" s="86"/>
      <c r="UZZ189" s="86"/>
      <c r="VAA189" s="86"/>
      <c r="VAB189" s="86"/>
      <c r="VAC189" s="86"/>
      <c r="VAD189" s="86"/>
      <c r="VAE189" s="86"/>
      <c r="VAF189" s="86"/>
      <c r="VAG189" s="86"/>
      <c r="VAH189" s="86"/>
      <c r="VAI189" s="86"/>
      <c r="VAJ189" s="86"/>
      <c r="VAK189" s="86"/>
      <c r="VAL189" s="86"/>
      <c r="VAM189" s="86"/>
      <c r="VAN189" s="86"/>
      <c r="VAO189" s="86"/>
      <c r="VAP189" s="86"/>
      <c r="VAQ189" s="86"/>
      <c r="VAR189" s="86"/>
      <c r="VAS189" s="86"/>
      <c r="VAT189" s="86"/>
      <c r="VAU189" s="86"/>
      <c r="VAV189" s="86"/>
      <c r="VAW189" s="86"/>
      <c r="VAX189" s="86"/>
      <c r="VAY189" s="86"/>
      <c r="VAZ189" s="86"/>
      <c r="VBA189" s="86"/>
      <c r="VBB189" s="86"/>
      <c r="VBC189" s="86"/>
      <c r="VBD189" s="86"/>
      <c r="VBE189" s="86"/>
      <c r="VBF189" s="86"/>
      <c r="VBG189" s="86"/>
      <c r="VBH189" s="86"/>
      <c r="VBI189" s="86"/>
      <c r="VBJ189" s="86"/>
      <c r="VBK189" s="86"/>
      <c r="VBL189" s="86"/>
      <c r="VBM189" s="86"/>
      <c r="VBN189" s="86"/>
      <c r="VBO189" s="86"/>
      <c r="VBP189" s="86"/>
      <c r="VBQ189" s="86"/>
      <c r="VBR189" s="86"/>
      <c r="VBS189" s="86"/>
      <c r="VBT189" s="86"/>
      <c r="VBU189" s="86"/>
      <c r="VBV189" s="86"/>
      <c r="VBW189" s="86"/>
      <c r="VBX189" s="86"/>
      <c r="VBY189" s="86"/>
      <c r="VBZ189" s="86"/>
      <c r="VCA189" s="86"/>
      <c r="VCB189" s="86"/>
      <c r="VCC189" s="86"/>
      <c r="VCD189" s="86"/>
      <c r="VCE189" s="86"/>
      <c r="VCF189" s="86"/>
      <c r="VCG189" s="86"/>
      <c r="VCH189" s="86"/>
      <c r="VCI189" s="86"/>
      <c r="VCJ189" s="86"/>
      <c r="VCK189" s="86"/>
      <c r="VCL189" s="86"/>
      <c r="VCM189" s="86"/>
      <c r="VCN189" s="86"/>
      <c r="VCO189" s="86"/>
      <c r="VCP189" s="86"/>
      <c r="VCQ189" s="86"/>
      <c r="VCR189" s="86"/>
      <c r="VCS189" s="86"/>
      <c r="VCT189" s="86"/>
      <c r="VCU189" s="86"/>
      <c r="VCV189" s="86"/>
      <c r="VCW189" s="86"/>
      <c r="VCX189" s="86"/>
      <c r="VCY189" s="86"/>
      <c r="VCZ189" s="86"/>
      <c r="VDA189" s="86"/>
      <c r="VDB189" s="86"/>
      <c r="VDC189" s="86"/>
      <c r="VDD189" s="86"/>
      <c r="VDE189" s="86"/>
      <c r="VDF189" s="86"/>
      <c r="VDG189" s="86"/>
      <c r="VDH189" s="86"/>
      <c r="VDI189" s="86"/>
      <c r="VDJ189" s="86"/>
      <c r="VDK189" s="86"/>
      <c r="VDL189" s="86"/>
      <c r="VDM189" s="86"/>
      <c r="VDN189" s="86"/>
      <c r="VDO189" s="86"/>
      <c r="VDP189" s="86"/>
      <c r="VDQ189" s="86"/>
      <c r="VDR189" s="86"/>
      <c r="VDS189" s="86"/>
      <c r="VDT189" s="86"/>
      <c r="VDU189" s="86"/>
      <c r="VDV189" s="86"/>
      <c r="VDW189" s="86"/>
      <c r="VDX189" s="86"/>
      <c r="VDY189" s="86"/>
      <c r="VDZ189" s="86"/>
      <c r="VEA189" s="86"/>
      <c r="VEB189" s="86"/>
      <c r="VEC189" s="86"/>
      <c r="VED189" s="86"/>
      <c r="VEE189" s="86"/>
      <c r="VEF189" s="86"/>
      <c r="VEG189" s="86"/>
      <c r="VEH189" s="86"/>
      <c r="VEI189" s="86"/>
      <c r="VEJ189" s="86"/>
      <c r="VEK189" s="86"/>
      <c r="VEL189" s="86"/>
      <c r="VEM189" s="86"/>
      <c r="VEN189" s="86"/>
      <c r="VEO189" s="86"/>
      <c r="VEP189" s="86"/>
      <c r="VEQ189" s="86"/>
      <c r="VER189" s="86"/>
      <c r="VES189" s="86"/>
      <c r="VET189" s="86"/>
      <c r="VEU189" s="86"/>
      <c r="VEV189" s="86"/>
      <c r="VEW189" s="86"/>
      <c r="VEX189" s="86"/>
      <c r="VEY189" s="86"/>
      <c r="VEZ189" s="86"/>
      <c r="VFA189" s="86"/>
      <c r="VFB189" s="86"/>
      <c r="VFC189" s="86"/>
      <c r="VFD189" s="86"/>
      <c r="VFE189" s="86"/>
      <c r="VFF189" s="86"/>
      <c r="VFG189" s="86"/>
      <c r="VFH189" s="86"/>
      <c r="VFI189" s="86"/>
      <c r="VFJ189" s="86"/>
      <c r="VFK189" s="86"/>
      <c r="VFL189" s="86"/>
      <c r="VFM189" s="86"/>
      <c r="VFN189" s="86"/>
      <c r="VFO189" s="86"/>
      <c r="VFP189" s="86"/>
      <c r="VFQ189" s="86"/>
      <c r="VFR189" s="86"/>
      <c r="VFS189" s="86"/>
      <c r="VFT189" s="86"/>
      <c r="VFU189" s="86"/>
      <c r="VFV189" s="86"/>
      <c r="VFW189" s="86"/>
      <c r="VFX189" s="86"/>
      <c r="VFY189" s="86"/>
      <c r="VFZ189" s="86"/>
      <c r="VGA189" s="86"/>
      <c r="VGB189" s="86"/>
      <c r="VGC189" s="86"/>
      <c r="VGD189" s="86"/>
      <c r="VGE189" s="86"/>
      <c r="VGF189" s="86"/>
      <c r="VGG189" s="86"/>
      <c r="VGH189" s="86"/>
      <c r="VGI189" s="86"/>
      <c r="VGJ189" s="86"/>
      <c r="VGK189" s="86"/>
      <c r="VGL189" s="86"/>
      <c r="VGM189" s="86"/>
      <c r="VGN189" s="86"/>
      <c r="VGO189" s="86"/>
      <c r="VGP189" s="86"/>
      <c r="VGQ189" s="86"/>
      <c r="VGR189" s="86"/>
      <c r="VGS189" s="86"/>
      <c r="VGT189" s="86"/>
      <c r="VGU189" s="86"/>
      <c r="VGV189" s="86"/>
      <c r="VGW189" s="86"/>
      <c r="VGX189" s="86"/>
      <c r="VGY189" s="86"/>
      <c r="VGZ189" s="86"/>
      <c r="VHA189" s="86"/>
      <c r="VHB189" s="86"/>
      <c r="VHC189" s="86"/>
      <c r="VHD189" s="86"/>
      <c r="VHE189" s="86"/>
      <c r="VHF189" s="86"/>
      <c r="VHG189" s="86"/>
      <c r="VHH189" s="86"/>
      <c r="VHI189" s="86"/>
      <c r="VHJ189" s="86"/>
      <c r="VHK189" s="86"/>
      <c r="VHL189" s="86"/>
      <c r="VHM189" s="86"/>
      <c r="VHN189" s="86"/>
      <c r="VHO189" s="86"/>
      <c r="VHP189" s="86"/>
      <c r="VHQ189" s="86"/>
      <c r="VHR189" s="86"/>
      <c r="VHS189" s="86"/>
      <c r="VHT189" s="86"/>
      <c r="VHU189" s="86"/>
      <c r="VHV189" s="86"/>
      <c r="VHW189" s="86"/>
      <c r="VHX189" s="86"/>
      <c r="VHY189" s="86"/>
      <c r="VHZ189" s="86"/>
      <c r="VIA189" s="86"/>
      <c r="VIB189" s="86"/>
      <c r="VIC189" s="86"/>
      <c r="VID189" s="86"/>
      <c r="VIE189" s="86"/>
      <c r="VIF189" s="86"/>
      <c r="VIG189" s="86"/>
      <c r="VIH189" s="86"/>
      <c r="VII189" s="86"/>
      <c r="VIJ189" s="86"/>
      <c r="VIK189" s="86"/>
      <c r="VIL189" s="86"/>
      <c r="VIM189" s="86"/>
      <c r="VIN189" s="86"/>
      <c r="VIO189" s="86"/>
      <c r="VIP189" s="86"/>
      <c r="VIQ189" s="86"/>
      <c r="VIR189" s="86"/>
      <c r="VIS189" s="86"/>
      <c r="VIT189" s="86"/>
      <c r="VIU189" s="86"/>
      <c r="VIV189" s="86"/>
      <c r="VIW189" s="86"/>
      <c r="VIX189" s="86"/>
      <c r="VIY189" s="86"/>
      <c r="VIZ189" s="86"/>
      <c r="VJA189" s="86"/>
      <c r="VJB189" s="86"/>
      <c r="VJC189" s="86"/>
      <c r="VJD189" s="86"/>
      <c r="VJE189" s="86"/>
      <c r="VJF189" s="86"/>
      <c r="VJG189" s="86"/>
      <c r="VJH189" s="86"/>
      <c r="VJI189" s="86"/>
      <c r="VJJ189" s="86"/>
      <c r="VJK189" s="86"/>
      <c r="VJL189" s="86"/>
      <c r="VJM189" s="86"/>
      <c r="VJN189" s="86"/>
      <c r="VJO189" s="86"/>
      <c r="VJP189" s="86"/>
      <c r="VJQ189" s="86"/>
      <c r="VJR189" s="86"/>
      <c r="VJS189" s="86"/>
      <c r="VJT189" s="86"/>
      <c r="VJU189" s="86"/>
      <c r="VJV189" s="86"/>
      <c r="VJW189" s="86"/>
      <c r="VJX189" s="86"/>
      <c r="VJY189" s="86"/>
      <c r="VJZ189" s="86"/>
      <c r="VKA189" s="86"/>
      <c r="VKB189" s="86"/>
      <c r="VKC189" s="86"/>
      <c r="VKD189" s="86"/>
      <c r="VKE189" s="86"/>
      <c r="VKF189" s="86"/>
      <c r="VKG189" s="86"/>
      <c r="VKH189" s="86"/>
      <c r="VKI189" s="86"/>
      <c r="VKJ189" s="86"/>
      <c r="VKK189" s="86"/>
      <c r="VKL189" s="86"/>
      <c r="VKM189" s="86"/>
      <c r="VKN189" s="86"/>
      <c r="VKO189" s="86"/>
      <c r="VKP189" s="86"/>
      <c r="VKQ189" s="86"/>
      <c r="VKR189" s="86"/>
      <c r="VKS189" s="86"/>
      <c r="VKT189" s="86"/>
      <c r="VKU189" s="86"/>
      <c r="VKV189" s="86"/>
      <c r="VKW189" s="86"/>
      <c r="VKX189" s="86"/>
      <c r="VKY189" s="86"/>
      <c r="VKZ189" s="86"/>
      <c r="VLA189" s="86"/>
      <c r="VLB189" s="86"/>
      <c r="VLC189" s="86"/>
      <c r="VLD189" s="86"/>
      <c r="VLE189" s="86"/>
      <c r="VLF189" s="86"/>
      <c r="VLG189" s="86"/>
      <c r="VLH189" s="86"/>
      <c r="VLI189" s="86"/>
      <c r="VLJ189" s="86"/>
      <c r="VLK189" s="86"/>
      <c r="VLL189" s="86"/>
      <c r="VLM189" s="86"/>
      <c r="VLN189" s="86"/>
      <c r="VLO189" s="86"/>
      <c r="VLP189" s="86"/>
      <c r="VLQ189" s="86"/>
      <c r="VLR189" s="86"/>
      <c r="VLS189" s="86"/>
      <c r="VLT189" s="86"/>
      <c r="VLU189" s="86"/>
      <c r="VLV189" s="86"/>
      <c r="VLW189" s="86"/>
      <c r="VLX189" s="86"/>
      <c r="VLY189" s="86"/>
      <c r="VLZ189" s="86"/>
      <c r="VMA189" s="86"/>
      <c r="VMB189" s="86"/>
      <c r="VMC189" s="86"/>
      <c r="VMD189" s="86"/>
      <c r="VME189" s="86"/>
      <c r="VMF189" s="86"/>
      <c r="VMG189" s="86"/>
      <c r="VMH189" s="86"/>
      <c r="VMI189" s="86"/>
      <c r="VMJ189" s="86"/>
      <c r="VMK189" s="86"/>
      <c r="VML189" s="86"/>
      <c r="VMM189" s="86"/>
      <c r="VMN189" s="86"/>
      <c r="VMO189" s="86"/>
      <c r="VMP189" s="86"/>
      <c r="VMQ189" s="86"/>
      <c r="VMR189" s="86"/>
      <c r="VMS189" s="86"/>
      <c r="VMT189" s="86"/>
      <c r="VMU189" s="86"/>
      <c r="VMV189" s="86"/>
      <c r="VMW189" s="86"/>
      <c r="VMX189" s="86"/>
      <c r="VMY189" s="86"/>
      <c r="VMZ189" s="86"/>
      <c r="VNA189" s="86"/>
      <c r="VNB189" s="86"/>
      <c r="VNC189" s="86"/>
      <c r="VND189" s="86"/>
      <c r="VNE189" s="86"/>
      <c r="VNF189" s="86"/>
      <c r="VNG189" s="86"/>
      <c r="VNH189" s="86"/>
      <c r="VNI189" s="86"/>
      <c r="VNJ189" s="86"/>
      <c r="VNK189" s="86"/>
      <c r="VNL189" s="86"/>
      <c r="VNM189" s="86"/>
      <c r="VNN189" s="86"/>
      <c r="VNO189" s="86"/>
      <c r="VNP189" s="86"/>
      <c r="VNQ189" s="86"/>
      <c r="VNR189" s="86"/>
      <c r="VNS189" s="86"/>
      <c r="VNT189" s="86"/>
      <c r="VNU189" s="86"/>
      <c r="VNV189" s="86"/>
      <c r="VNW189" s="86"/>
      <c r="VNX189" s="86"/>
      <c r="VNY189" s="86"/>
      <c r="VNZ189" s="86"/>
      <c r="VOA189" s="86"/>
      <c r="VOB189" s="86"/>
      <c r="VOC189" s="86"/>
      <c r="VOD189" s="86"/>
      <c r="VOE189" s="86"/>
      <c r="VOF189" s="86"/>
      <c r="VOG189" s="86"/>
      <c r="VOH189" s="86"/>
      <c r="VOI189" s="86"/>
      <c r="VOJ189" s="86"/>
      <c r="VOK189" s="86"/>
      <c r="VOL189" s="86"/>
      <c r="VOM189" s="86"/>
      <c r="VON189" s="86"/>
      <c r="VOO189" s="86"/>
      <c r="VOP189" s="86"/>
      <c r="VOQ189" s="86"/>
      <c r="VOR189" s="86"/>
      <c r="VOS189" s="86"/>
      <c r="VOT189" s="86"/>
      <c r="VOU189" s="86"/>
      <c r="VOV189" s="86"/>
      <c r="VOW189" s="86"/>
      <c r="VOX189" s="86"/>
      <c r="VOY189" s="86"/>
      <c r="VOZ189" s="86"/>
      <c r="VPA189" s="86"/>
      <c r="VPB189" s="86"/>
      <c r="VPC189" s="86"/>
      <c r="VPD189" s="86"/>
      <c r="VPE189" s="86"/>
      <c r="VPF189" s="86"/>
      <c r="VPG189" s="86"/>
      <c r="VPH189" s="86"/>
      <c r="VPI189" s="86"/>
      <c r="VPJ189" s="86"/>
      <c r="VPK189" s="86"/>
      <c r="VPL189" s="86"/>
      <c r="VPM189" s="86"/>
      <c r="VPN189" s="86"/>
      <c r="VPO189" s="86"/>
      <c r="VPP189" s="86"/>
      <c r="VPQ189" s="86"/>
      <c r="VPR189" s="86"/>
      <c r="VPS189" s="86"/>
      <c r="VPT189" s="86"/>
      <c r="VPU189" s="86"/>
      <c r="VPV189" s="86"/>
      <c r="VPW189" s="86"/>
      <c r="VPX189" s="86"/>
      <c r="VPY189" s="86"/>
      <c r="VPZ189" s="86"/>
      <c r="VQA189" s="86"/>
      <c r="VQB189" s="86"/>
      <c r="VQC189" s="86"/>
      <c r="VQD189" s="86"/>
      <c r="VQE189" s="86"/>
      <c r="VQF189" s="86"/>
      <c r="VQG189" s="86"/>
      <c r="VQH189" s="86"/>
      <c r="VQI189" s="86"/>
      <c r="VQJ189" s="86"/>
      <c r="VQK189" s="86"/>
      <c r="VQL189" s="86"/>
      <c r="VQM189" s="86"/>
      <c r="VQN189" s="86"/>
      <c r="VQO189" s="86"/>
      <c r="VQP189" s="86"/>
      <c r="VQQ189" s="86"/>
      <c r="VQR189" s="86"/>
      <c r="VQS189" s="86"/>
      <c r="VQT189" s="86"/>
      <c r="VQU189" s="86"/>
      <c r="VQV189" s="86"/>
      <c r="VQW189" s="86"/>
      <c r="VQX189" s="86"/>
      <c r="VQY189" s="86"/>
      <c r="VQZ189" s="86"/>
      <c r="VRA189" s="86"/>
      <c r="VRB189" s="86"/>
      <c r="VRC189" s="86"/>
      <c r="VRD189" s="86"/>
      <c r="VRE189" s="86"/>
      <c r="VRF189" s="86"/>
      <c r="VRG189" s="86"/>
      <c r="VRH189" s="86"/>
      <c r="VRI189" s="86"/>
      <c r="VRJ189" s="86"/>
      <c r="VRK189" s="86"/>
      <c r="VRL189" s="86"/>
      <c r="VRM189" s="86"/>
      <c r="VRN189" s="86"/>
      <c r="VRO189" s="86"/>
      <c r="VRP189" s="86"/>
      <c r="VRQ189" s="86"/>
      <c r="VRR189" s="86"/>
      <c r="VRS189" s="86"/>
      <c r="VRT189" s="86"/>
      <c r="VRU189" s="86"/>
      <c r="VRV189" s="86"/>
      <c r="VRW189" s="86"/>
      <c r="VRX189" s="86"/>
      <c r="VRY189" s="86"/>
      <c r="VRZ189" s="86"/>
      <c r="VSA189" s="86"/>
      <c r="VSB189" s="86"/>
      <c r="VSC189" s="86"/>
      <c r="VSD189" s="86"/>
      <c r="VSE189" s="86"/>
      <c r="VSF189" s="86"/>
      <c r="VSG189" s="86"/>
      <c r="VSH189" s="86"/>
      <c r="VSI189" s="86"/>
      <c r="VSJ189" s="86"/>
      <c r="VSK189" s="86"/>
      <c r="VSL189" s="86"/>
      <c r="VSM189" s="86"/>
      <c r="VSN189" s="86"/>
      <c r="VSO189" s="86"/>
      <c r="VSP189" s="86"/>
      <c r="VSQ189" s="86"/>
      <c r="VSR189" s="86"/>
      <c r="VSS189" s="86"/>
      <c r="VST189" s="86"/>
      <c r="VSU189" s="86"/>
      <c r="VSV189" s="86"/>
      <c r="VSW189" s="86"/>
      <c r="VSX189" s="86"/>
      <c r="VSY189" s="86"/>
      <c r="VSZ189" s="86"/>
      <c r="VTA189" s="86"/>
      <c r="VTB189" s="86"/>
      <c r="VTC189" s="86"/>
      <c r="VTD189" s="86"/>
      <c r="VTE189" s="86"/>
      <c r="VTF189" s="86"/>
      <c r="VTG189" s="86"/>
      <c r="VTH189" s="86"/>
      <c r="VTI189" s="86"/>
      <c r="VTJ189" s="86"/>
      <c r="VTK189" s="86"/>
      <c r="VTL189" s="86"/>
      <c r="VTM189" s="86"/>
      <c r="VTN189" s="86"/>
      <c r="VTO189" s="86"/>
      <c r="VTP189" s="86"/>
      <c r="VTQ189" s="86"/>
      <c r="VTR189" s="86"/>
      <c r="VTS189" s="86"/>
      <c r="VTT189" s="86"/>
      <c r="VTU189" s="86"/>
      <c r="VTV189" s="86"/>
      <c r="VTW189" s="86"/>
      <c r="VTX189" s="86"/>
      <c r="VTY189" s="86"/>
      <c r="VTZ189" s="86"/>
      <c r="VUA189" s="86"/>
      <c r="VUB189" s="86"/>
      <c r="VUC189" s="86"/>
      <c r="VUD189" s="86"/>
      <c r="VUE189" s="86"/>
      <c r="VUF189" s="86"/>
      <c r="VUG189" s="86"/>
      <c r="VUH189" s="86"/>
      <c r="VUI189" s="86"/>
      <c r="VUJ189" s="86"/>
      <c r="VUK189" s="86"/>
      <c r="VUL189" s="86"/>
      <c r="VUM189" s="86"/>
      <c r="VUN189" s="86"/>
      <c r="VUO189" s="86"/>
      <c r="VUP189" s="86"/>
      <c r="VUQ189" s="86"/>
      <c r="VUR189" s="86"/>
      <c r="VUS189" s="86"/>
      <c r="VUT189" s="86"/>
      <c r="VUU189" s="86"/>
      <c r="VUV189" s="86"/>
      <c r="VUW189" s="86"/>
      <c r="VUX189" s="86"/>
      <c r="VUY189" s="86"/>
      <c r="VUZ189" s="86"/>
      <c r="VVA189" s="86"/>
      <c r="VVB189" s="86"/>
      <c r="VVC189" s="86"/>
      <c r="VVD189" s="86"/>
      <c r="VVE189" s="86"/>
      <c r="VVF189" s="86"/>
      <c r="VVG189" s="86"/>
      <c r="VVH189" s="86"/>
      <c r="VVI189" s="86"/>
      <c r="VVJ189" s="86"/>
      <c r="VVK189" s="86"/>
      <c r="VVL189" s="86"/>
      <c r="VVM189" s="86"/>
      <c r="VVN189" s="86"/>
      <c r="VVO189" s="86"/>
      <c r="VVP189" s="86"/>
      <c r="VVQ189" s="86"/>
      <c r="VVR189" s="86"/>
      <c r="VVS189" s="86"/>
      <c r="VVT189" s="86"/>
      <c r="VVU189" s="86"/>
      <c r="VVV189" s="86"/>
      <c r="VVW189" s="86"/>
      <c r="VVX189" s="86"/>
      <c r="VVY189" s="86"/>
      <c r="VVZ189" s="86"/>
      <c r="VWA189" s="86"/>
      <c r="VWB189" s="86"/>
      <c r="VWC189" s="86"/>
      <c r="VWD189" s="86"/>
      <c r="VWE189" s="86"/>
      <c r="VWF189" s="86"/>
      <c r="VWG189" s="86"/>
      <c r="VWH189" s="86"/>
      <c r="VWI189" s="86"/>
      <c r="VWJ189" s="86"/>
      <c r="VWK189" s="86"/>
      <c r="VWL189" s="86"/>
      <c r="VWM189" s="86"/>
      <c r="VWN189" s="86"/>
      <c r="VWO189" s="86"/>
      <c r="VWP189" s="86"/>
      <c r="VWQ189" s="86"/>
      <c r="VWR189" s="86"/>
      <c r="VWS189" s="86"/>
      <c r="VWT189" s="86"/>
      <c r="VWU189" s="86"/>
      <c r="VWV189" s="86"/>
      <c r="VWW189" s="86"/>
      <c r="VWX189" s="86"/>
      <c r="VWY189" s="86"/>
      <c r="VWZ189" s="86"/>
      <c r="VXA189" s="86"/>
      <c r="VXB189" s="86"/>
      <c r="VXC189" s="86"/>
      <c r="VXD189" s="86"/>
      <c r="VXE189" s="86"/>
      <c r="VXF189" s="86"/>
      <c r="VXG189" s="86"/>
      <c r="VXH189" s="86"/>
      <c r="VXI189" s="86"/>
      <c r="VXJ189" s="86"/>
      <c r="VXK189" s="86"/>
      <c r="VXL189" s="86"/>
      <c r="VXM189" s="86"/>
      <c r="VXN189" s="86"/>
      <c r="VXO189" s="86"/>
      <c r="VXP189" s="86"/>
      <c r="VXQ189" s="86"/>
      <c r="VXR189" s="86"/>
      <c r="VXS189" s="86"/>
      <c r="VXT189" s="86"/>
      <c r="VXU189" s="86"/>
      <c r="VXV189" s="86"/>
      <c r="VXW189" s="86"/>
      <c r="VXX189" s="86"/>
      <c r="VXY189" s="86"/>
      <c r="VXZ189" s="86"/>
      <c r="VYA189" s="86"/>
      <c r="VYB189" s="86"/>
      <c r="VYC189" s="86"/>
      <c r="VYD189" s="86"/>
      <c r="VYE189" s="86"/>
      <c r="VYF189" s="86"/>
      <c r="VYG189" s="86"/>
      <c r="VYH189" s="86"/>
      <c r="VYI189" s="86"/>
      <c r="VYJ189" s="86"/>
      <c r="VYK189" s="86"/>
      <c r="VYL189" s="86"/>
      <c r="VYM189" s="86"/>
      <c r="VYN189" s="86"/>
      <c r="VYO189" s="86"/>
      <c r="VYP189" s="86"/>
      <c r="VYQ189" s="86"/>
      <c r="VYR189" s="86"/>
      <c r="VYS189" s="86"/>
      <c r="VYT189" s="86"/>
      <c r="VYU189" s="86"/>
      <c r="VYV189" s="86"/>
      <c r="VYW189" s="86"/>
      <c r="VYX189" s="86"/>
      <c r="VYY189" s="86"/>
      <c r="VYZ189" s="86"/>
      <c r="VZA189" s="86"/>
      <c r="VZB189" s="86"/>
      <c r="VZC189" s="86"/>
      <c r="VZD189" s="86"/>
      <c r="VZE189" s="86"/>
      <c r="VZF189" s="86"/>
      <c r="VZG189" s="86"/>
      <c r="VZH189" s="86"/>
      <c r="VZI189" s="86"/>
      <c r="VZJ189" s="86"/>
      <c r="VZK189" s="86"/>
      <c r="VZL189" s="86"/>
      <c r="VZM189" s="86"/>
      <c r="VZN189" s="86"/>
      <c r="VZO189" s="86"/>
      <c r="VZP189" s="86"/>
      <c r="VZQ189" s="86"/>
      <c r="VZR189" s="86"/>
      <c r="VZS189" s="86"/>
      <c r="VZT189" s="86"/>
      <c r="VZU189" s="86"/>
      <c r="VZV189" s="86"/>
      <c r="VZW189" s="86"/>
      <c r="VZX189" s="86"/>
      <c r="VZY189" s="86"/>
      <c r="VZZ189" s="86"/>
      <c r="WAA189" s="86"/>
      <c r="WAB189" s="86"/>
      <c r="WAC189" s="86"/>
      <c r="WAD189" s="86"/>
      <c r="WAE189" s="86"/>
      <c r="WAF189" s="86"/>
      <c r="WAG189" s="86"/>
      <c r="WAH189" s="86"/>
      <c r="WAI189" s="86"/>
      <c r="WAJ189" s="86"/>
      <c r="WAK189" s="86"/>
      <c r="WAL189" s="86"/>
      <c r="WAM189" s="86"/>
      <c r="WAN189" s="86"/>
      <c r="WAO189" s="86"/>
      <c r="WAP189" s="86"/>
      <c r="WAQ189" s="86"/>
      <c r="WAR189" s="86"/>
      <c r="WAS189" s="86"/>
      <c r="WAT189" s="86"/>
      <c r="WAU189" s="86"/>
      <c r="WAV189" s="86"/>
      <c r="WAW189" s="86"/>
      <c r="WAX189" s="86"/>
      <c r="WAY189" s="86"/>
      <c r="WAZ189" s="86"/>
      <c r="WBA189" s="86"/>
      <c r="WBB189" s="86"/>
      <c r="WBC189" s="86"/>
      <c r="WBD189" s="86"/>
      <c r="WBE189" s="86"/>
      <c r="WBF189" s="86"/>
      <c r="WBG189" s="86"/>
      <c r="WBH189" s="86"/>
      <c r="WBI189" s="86"/>
      <c r="WBJ189" s="86"/>
      <c r="WBK189" s="86"/>
      <c r="WBL189" s="86"/>
      <c r="WBM189" s="86"/>
      <c r="WBN189" s="86"/>
      <c r="WBO189" s="86"/>
      <c r="WBP189" s="86"/>
      <c r="WBQ189" s="86"/>
      <c r="WBR189" s="86"/>
      <c r="WBS189" s="86"/>
      <c r="WBT189" s="86"/>
      <c r="WBU189" s="86"/>
      <c r="WBV189" s="86"/>
      <c r="WBW189" s="86"/>
      <c r="WBX189" s="86"/>
      <c r="WBY189" s="86"/>
      <c r="WBZ189" s="86"/>
      <c r="WCA189" s="86"/>
      <c r="WCB189" s="86"/>
      <c r="WCC189" s="86"/>
      <c r="WCD189" s="86"/>
      <c r="WCE189" s="86"/>
      <c r="WCF189" s="86"/>
      <c r="WCG189" s="86"/>
      <c r="WCH189" s="86"/>
      <c r="WCI189" s="86"/>
      <c r="WCJ189" s="86"/>
      <c r="WCK189" s="86"/>
      <c r="WCL189" s="86"/>
      <c r="WCM189" s="86"/>
      <c r="WCN189" s="86"/>
      <c r="WCO189" s="86"/>
      <c r="WCP189" s="86"/>
      <c r="WCQ189" s="86"/>
      <c r="WCR189" s="86"/>
      <c r="WCS189" s="86"/>
      <c r="WCT189" s="86"/>
      <c r="WCU189" s="86"/>
      <c r="WCV189" s="86"/>
      <c r="WCW189" s="86"/>
      <c r="WCX189" s="86"/>
      <c r="WCY189" s="86"/>
      <c r="WCZ189" s="86"/>
      <c r="WDA189" s="86"/>
      <c r="WDB189" s="86"/>
      <c r="WDC189" s="86"/>
      <c r="WDD189" s="86"/>
      <c r="WDE189" s="86"/>
      <c r="WDF189" s="86"/>
      <c r="WDG189" s="86"/>
      <c r="WDH189" s="86"/>
      <c r="WDI189" s="86"/>
      <c r="WDJ189" s="86"/>
      <c r="WDK189" s="86"/>
      <c r="WDL189" s="86"/>
      <c r="WDM189" s="86"/>
      <c r="WDN189" s="86"/>
      <c r="WDO189" s="86"/>
      <c r="WDP189" s="86"/>
      <c r="WDQ189" s="86"/>
      <c r="WDR189" s="86"/>
      <c r="WDS189" s="86"/>
      <c r="WDT189" s="86"/>
      <c r="WDU189" s="86"/>
      <c r="WDV189" s="86"/>
      <c r="WDW189" s="86"/>
      <c r="WDX189" s="86"/>
      <c r="WDY189" s="86"/>
      <c r="WDZ189" s="86"/>
      <c r="WEA189" s="86"/>
      <c r="WEB189" s="86"/>
      <c r="WEC189" s="86"/>
      <c r="WED189" s="86"/>
      <c r="WEE189" s="86"/>
      <c r="WEF189" s="86"/>
      <c r="WEG189" s="86"/>
      <c r="WEH189" s="86"/>
      <c r="WEI189" s="86"/>
      <c r="WEJ189" s="86"/>
      <c r="WEK189" s="86"/>
      <c r="WEL189" s="86"/>
      <c r="WEM189" s="86"/>
      <c r="WEN189" s="86"/>
      <c r="WEO189" s="86"/>
      <c r="WEP189" s="86"/>
      <c r="WEQ189" s="86"/>
      <c r="WER189" s="86"/>
      <c r="WES189" s="86"/>
      <c r="WET189" s="86"/>
      <c r="WEU189" s="86"/>
      <c r="WEV189" s="86"/>
      <c r="WEW189" s="86"/>
      <c r="WEX189" s="86"/>
      <c r="WEY189" s="86"/>
      <c r="WEZ189" s="86"/>
      <c r="WFA189" s="86"/>
      <c r="WFB189" s="86"/>
      <c r="WFC189" s="86"/>
      <c r="WFD189" s="86"/>
      <c r="WFE189" s="86"/>
      <c r="WFF189" s="86"/>
      <c r="WFG189" s="86"/>
      <c r="WFH189" s="86"/>
      <c r="WFI189" s="86"/>
      <c r="WFJ189" s="86"/>
      <c r="WFK189" s="86"/>
      <c r="WFL189" s="86"/>
      <c r="WFM189" s="86"/>
      <c r="WFN189" s="86"/>
      <c r="WFO189" s="86"/>
      <c r="WFP189" s="86"/>
      <c r="WFQ189" s="86"/>
      <c r="WFR189" s="86"/>
      <c r="WFS189" s="86"/>
      <c r="WFT189" s="86"/>
      <c r="WFU189" s="86"/>
      <c r="WFV189" s="86"/>
      <c r="WFW189" s="86"/>
      <c r="WFX189" s="86"/>
      <c r="WFY189" s="86"/>
      <c r="WFZ189" s="86"/>
      <c r="WGA189" s="86"/>
      <c r="WGB189" s="86"/>
      <c r="WGC189" s="86"/>
      <c r="WGD189" s="86"/>
      <c r="WGE189" s="86"/>
      <c r="WGF189" s="86"/>
      <c r="WGG189" s="86"/>
      <c r="WGH189" s="86"/>
      <c r="WGI189" s="86"/>
      <c r="WGJ189" s="86"/>
      <c r="WGK189" s="86"/>
      <c r="WGL189" s="86"/>
      <c r="WGM189" s="86"/>
      <c r="WGN189" s="86"/>
      <c r="WGO189" s="86"/>
      <c r="WGP189" s="86"/>
      <c r="WGQ189" s="86"/>
      <c r="WGR189" s="86"/>
      <c r="WGS189" s="86"/>
      <c r="WGT189" s="86"/>
      <c r="WGU189" s="86"/>
      <c r="WGV189" s="86"/>
      <c r="WGW189" s="86"/>
      <c r="WGX189" s="86"/>
      <c r="WGY189" s="86"/>
      <c r="WGZ189" s="86"/>
      <c r="WHA189" s="86"/>
      <c r="WHB189" s="86"/>
      <c r="WHC189" s="86"/>
      <c r="WHD189" s="86"/>
      <c r="WHE189" s="86"/>
      <c r="WHF189" s="86"/>
      <c r="WHG189" s="86"/>
      <c r="WHH189" s="86"/>
      <c r="WHI189" s="86"/>
      <c r="WHJ189" s="86"/>
      <c r="WHK189" s="86"/>
      <c r="WHL189" s="86"/>
      <c r="WHM189" s="86"/>
      <c r="WHN189" s="86"/>
      <c r="WHO189" s="86"/>
      <c r="WHP189" s="86"/>
      <c r="WHQ189" s="86"/>
      <c r="WHR189" s="86"/>
      <c r="WHS189" s="86"/>
      <c r="WHT189" s="86"/>
      <c r="WHU189" s="86"/>
      <c r="WHV189" s="86"/>
      <c r="WHW189" s="86"/>
      <c r="WHX189" s="86"/>
      <c r="WHY189" s="86"/>
      <c r="WHZ189" s="86"/>
      <c r="WIA189" s="86"/>
      <c r="WIB189" s="86"/>
      <c r="WIC189" s="86"/>
      <c r="WID189" s="86"/>
      <c r="WIE189" s="86"/>
      <c r="WIF189" s="86"/>
      <c r="WIG189" s="86"/>
      <c r="WIH189" s="86"/>
      <c r="WII189" s="86"/>
      <c r="WIJ189" s="86"/>
      <c r="WIK189" s="86"/>
      <c r="WIL189" s="86"/>
      <c r="WIM189" s="86"/>
      <c r="WIN189" s="86"/>
      <c r="WIO189" s="86"/>
      <c r="WIP189" s="86"/>
      <c r="WIQ189" s="86"/>
      <c r="WIR189" s="86"/>
      <c r="WIS189" s="86"/>
      <c r="WIT189" s="86"/>
      <c r="WIU189" s="86"/>
      <c r="WIV189" s="86"/>
      <c r="WIW189" s="86"/>
      <c r="WIX189" s="86"/>
      <c r="WIY189" s="86"/>
      <c r="WIZ189" s="86"/>
      <c r="WJA189" s="86"/>
      <c r="WJB189" s="86"/>
      <c r="WJC189" s="86"/>
      <c r="WJD189" s="86"/>
      <c r="WJE189" s="86"/>
      <c r="WJF189" s="86"/>
      <c r="WJG189" s="86"/>
      <c r="WJH189" s="86"/>
      <c r="WJI189" s="86"/>
      <c r="WJJ189" s="86"/>
      <c r="WJK189" s="86"/>
      <c r="WJL189" s="86"/>
      <c r="WJM189" s="86"/>
      <c r="WJN189" s="86"/>
      <c r="WJO189" s="86"/>
      <c r="WJP189" s="86"/>
      <c r="WJQ189" s="86"/>
      <c r="WJR189" s="86"/>
      <c r="WJS189" s="86"/>
      <c r="WJT189" s="86"/>
      <c r="WJU189" s="86"/>
      <c r="WJV189" s="86"/>
      <c r="WJW189" s="86"/>
      <c r="WJX189" s="86"/>
      <c r="WJY189" s="86"/>
      <c r="WJZ189" s="86"/>
      <c r="WKA189" s="86"/>
      <c r="WKB189" s="86"/>
      <c r="WKC189" s="86"/>
      <c r="WKD189" s="86"/>
      <c r="WKE189" s="86"/>
      <c r="WKF189" s="86"/>
      <c r="WKG189" s="86"/>
      <c r="WKH189" s="86"/>
      <c r="WKI189" s="86"/>
      <c r="WKJ189" s="86"/>
      <c r="WKK189" s="86"/>
      <c r="WKL189" s="86"/>
      <c r="WKM189" s="86"/>
      <c r="WKN189" s="86"/>
      <c r="WKO189" s="86"/>
      <c r="WKP189" s="86"/>
      <c r="WKQ189" s="86"/>
      <c r="WKR189" s="86"/>
      <c r="WKS189" s="86"/>
      <c r="WKT189" s="86"/>
      <c r="WKU189" s="86"/>
      <c r="WKV189" s="86"/>
      <c r="WKW189" s="86"/>
      <c r="WKX189" s="86"/>
      <c r="WKY189" s="86"/>
      <c r="WKZ189" s="86"/>
      <c r="WLA189" s="86"/>
      <c r="WLB189" s="86"/>
      <c r="WLC189" s="86"/>
      <c r="WLD189" s="86"/>
      <c r="WLE189" s="86"/>
      <c r="WLF189" s="86"/>
      <c r="WLG189" s="86"/>
      <c r="WLH189" s="86"/>
      <c r="WLI189" s="86"/>
      <c r="WLJ189" s="86"/>
      <c r="WLK189" s="86"/>
      <c r="WLL189" s="86"/>
      <c r="WLM189" s="86"/>
      <c r="WLN189" s="86"/>
      <c r="WLO189" s="86"/>
      <c r="WLP189" s="86"/>
      <c r="WLQ189" s="86"/>
      <c r="WLR189" s="86"/>
      <c r="WLS189" s="86"/>
      <c r="WLT189" s="86"/>
      <c r="WLU189" s="86"/>
      <c r="WLV189" s="86"/>
      <c r="WLW189" s="86"/>
      <c r="WLX189" s="86"/>
      <c r="WLY189" s="86"/>
      <c r="WLZ189" s="86"/>
      <c r="WMA189" s="86"/>
      <c r="WMB189" s="86"/>
      <c r="WMC189" s="86"/>
      <c r="WMD189" s="86"/>
      <c r="WME189" s="86"/>
      <c r="WMF189" s="86"/>
      <c r="WMG189" s="86"/>
      <c r="WMH189" s="86"/>
      <c r="WMI189" s="86"/>
      <c r="WMJ189" s="86"/>
      <c r="WMK189" s="86"/>
      <c r="WML189" s="86"/>
      <c r="WMM189" s="86"/>
      <c r="WMN189" s="86"/>
      <c r="WMO189" s="86"/>
      <c r="WMP189" s="86"/>
      <c r="WMQ189" s="86"/>
      <c r="WMR189" s="86"/>
      <c r="WMS189" s="86"/>
      <c r="WMT189" s="86"/>
      <c r="WMU189" s="86"/>
      <c r="WMV189" s="86"/>
      <c r="WMW189" s="86"/>
      <c r="WMX189" s="86"/>
      <c r="WMY189" s="86"/>
      <c r="WMZ189" s="86"/>
      <c r="WNA189" s="86"/>
      <c r="WNB189" s="86"/>
      <c r="WNC189" s="86"/>
      <c r="WND189" s="86"/>
      <c r="WNE189" s="86"/>
      <c r="WNF189" s="86"/>
      <c r="WNG189" s="86"/>
      <c r="WNH189" s="86"/>
      <c r="WNI189" s="86"/>
      <c r="WNJ189" s="86"/>
      <c r="WNK189" s="86"/>
      <c r="WNL189" s="86"/>
      <c r="WNM189" s="86"/>
      <c r="WNN189" s="86"/>
      <c r="WNO189" s="86"/>
      <c r="WNP189" s="86"/>
      <c r="WNQ189" s="86"/>
      <c r="WNR189" s="86"/>
      <c r="WNS189" s="86"/>
      <c r="WNT189" s="86"/>
      <c r="WNU189" s="86"/>
      <c r="WNV189" s="86"/>
      <c r="WNW189" s="86"/>
      <c r="WNX189" s="86"/>
      <c r="WNY189" s="86"/>
      <c r="WNZ189" s="86"/>
      <c r="WOA189" s="86"/>
      <c r="WOB189" s="86"/>
      <c r="WOC189" s="86"/>
      <c r="WOD189" s="86"/>
      <c r="WOE189" s="86"/>
      <c r="WOF189" s="86"/>
      <c r="WOG189" s="86"/>
      <c r="WOH189" s="86"/>
      <c r="WOI189" s="86"/>
      <c r="WOJ189" s="86"/>
      <c r="WOK189" s="86"/>
      <c r="WOL189" s="86"/>
      <c r="WOM189" s="86"/>
      <c r="WON189" s="86"/>
      <c r="WOO189" s="86"/>
      <c r="WOP189" s="86"/>
      <c r="WOQ189" s="86"/>
      <c r="WOR189" s="86"/>
      <c r="WOS189" s="86"/>
      <c r="WOT189" s="86"/>
      <c r="WOU189" s="86"/>
      <c r="WOV189" s="86"/>
      <c r="WOW189" s="86"/>
      <c r="WOX189" s="86"/>
      <c r="WOY189" s="86"/>
      <c r="WOZ189" s="86"/>
      <c r="WPA189" s="86"/>
      <c r="WPB189" s="86"/>
      <c r="WPC189" s="86"/>
      <c r="WPD189" s="86"/>
      <c r="WPE189" s="86"/>
      <c r="WPF189" s="86"/>
      <c r="WPG189" s="86"/>
      <c r="WPH189" s="86"/>
      <c r="WPI189" s="86"/>
      <c r="WPJ189" s="86"/>
      <c r="WPK189" s="86"/>
      <c r="WPL189" s="86"/>
      <c r="WPM189" s="86"/>
      <c r="WPN189" s="86"/>
      <c r="WPO189" s="86"/>
      <c r="WPP189" s="86"/>
      <c r="WPQ189" s="86"/>
      <c r="WPR189" s="86"/>
      <c r="WPS189" s="86"/>
      <c r="WPT189" s="86"/>
      <c r="WPU189" s="86"/>
      <c r="WPV189" s="86"/>
      <c r="WPW189" s="86"/>
      <c r="WPX189" s="86"/>
      <c r="WPY189" s="86"/>
      <c r="WPZ189" s="86"/>
      <c r="WQA189" s="86"/>
      <c r="WQB189" s="86"/>
      <c r="WQC189" s="86"/>
      <c r="WQD189" s="86"/>
      <c r="WQE189" s="86"/>
      <c r="WQF189" s="86"/>
      <c r="WQG189" s="86"/>
      <c r="WQH189" s="86"/>
      <c r="WQI189" s="86"/>
      <c r="WQJ189" s="86"/>
      <c r="WQK189" s="86"/>
      <c r="WQL189" s="86"/>
      <c r="WQM189" s="86"/>
      <c r="WQN189" s="86"/>
      <c r="WQO189" s="86"/>
      <c r="WQP189" s="86"/>
      <c r="WQQ189" s="86"/>
      <c r="WQR189" s="86"/>
      <c r="WQS189" s="86"/>
      <c r="WQT189" s="86"/>
      <c r="WQU189" s="86"/>
      <c r="WQV189" s="86"/>
      <c r="WQW189" s="86"/>
      <c r="WQX189" s="86"/>
      <c r="WQY189" s="86"/>
      <c r="WQZ189" s="86"/>
      <c r="WRA189" s="86"/>
      <c r="WRB189" s="86"/>
      <c r="WRC189" s="86"/>
      <c r="WRD189" s="86"/>
      <c r="WRE189" s="86"/>
      <c r="WRF189" s="86"/>
      <c r="WRG189" s="86"/>
      <c r="WRH189" s="86"/>
      <c r="WRI189" s="86"/>
      <c r="WRJ189" s="86"/>
      <c r="WRK189" s="86"/>
      <c r="WRL189" s="86"/>
      <c r="WRM189" s="86"/>
      <c r="WRN189" s="86"/>
      <c r="WRO189" s="86"/>
      <c r="WRP189" s="86"/>
      <c r="WRQ189" s="86"/>
      <c r="WRR189" s="86"/>
      <c r="WRS189" s="86"/>
      <c r="WRT189" s="86"/>
      <c r="WRU189" s="86"/>
      <c r="WRV189" s="86"/>
      <c r="WRW189" s="86"/>
      <c r="WRX189" s="86"/>
      <c r="WRY189" s="86"/>
      <c r="WRZ189" s="86"/>
      <c r="WSA189" s="86"/>
      <c r="WSB189" s="86"/>
      <c r="WSC189" s="86"/>
      <c r="WSD189" s="86"/>
      <c r="WSE189" s="86"/>
      <c r="WSF189" s="86"/>
      <c r="WSG189" s="86"/>
      <c r="WSH189" s="86"/>
      <c r="WSI189" s="86"/>
      <c r="WSJ189" s="86"/>
      <c r="WSK189" s="86"/>
      <c r="WSL189" s="86"/>
      <c r="WSM189" s="86"/>
      <c r="WSN189" s="86"/>
      <c r="WSO189" s="86"/>
      <c r="WSP189" s="86"/>
      <c r="WSQ189" s="86"/>
      <c r="WSR189" s="86"/>
      <c r="WSS189" s="86"/>
      <c r="WST189" s="86"/>
      <c r="WSU189" s="86"/>
      <c r="WSV189" s="86"/>
      <c r="WSW189" s="86"/>
      <c r="WSX189" s="86"/>
      <c r="WSY189" s="86"/>
      <c r="WSZ189" s="86"/>
      <c r="WTA189" s="86"/>
      <c r="WTB189" s="86"/>
      <c r="WTC189" s="86"/>
      <c r="WTD189" s="86"/>
      <c r="WTE189" s="86"/>
      <c r="WTF189" s="86"/>
      <c r="WTG189" s="86"/>
      <c r="WTH189" s="86"/>
      <c r="WTI189" s="86"/>
      <c r="WTJ189" s="86"/>
      <c r="WTK189" s="86"/>
      <c r="WTL189" s="86"/>
      <c r="WTM189" s="86"/>
      <c r="WTN189" s="86"/>
      <c r="WTO189" s="86"/>
      <c r="WTP189" s="86"/>
      <c r="WTQ189" s="86"/>
      <c r="WTR189" s="86"/>
      <c r="WTS189" s="86"/>
      <c r="WTT189" s="86"/>
      <c r="WTU189" s="86"/>
      <c r="WTV189" s="86"/>
      <c r="WTW189" s="86"/>
      <c r="WTX189" s="86"/>
      <c r="WTY189" s="86"/>
      <c r="WTZ189" s="86"/>
      <c r="WUA189" s="86"/>
      <c r="WUB189" s="86"/>
      <c r="WUC189" s="86"/>
      <c r="WUD189" s="86"/>
      <c r="WUE189" s="86"/>
      <c r="WUF189" s="86"/>
      <c r="WUG189" s="86"/>
      <c r="WUH189" s="86"/>
      <c r="WUI189" s="86"/>
      <c r="WUJ189" s="86"/>
      <c r="WUK189" s="86"/>
      <c r="WUL189" s="86"/>
      <c r="WUM189" s="86"/>
      <c r="WUN189" s="86"/>
      <c r="WUO189" s="86"/>
      <c r="WUP189" s="86"/>
      <c r="WUQ189" s="86"/>
      <c r="WUR189" s="86"/>
      <c r="WUS189" s="86"/>
      <c r="WUT189" s="86"/>
      <c r="WUU189" s="86"/>
      <c r="WUV189" s="86"/>
      <c r="WUW189" s="86"/>
      <c r="WUX189" s="86"/>
      <c r="WUY189" s="86"/>
      <c r="WUZ189" s="86"/>
      <c r="WVA189" s="86"/>
      <c r="WVB189" s="86"/>
      <c r="WVC189" s="86"/>
      <c r="WVD189" s="86"/>
      <c r="WVE189" s="86"/>
      <c r="WVF189" s="86"/>
      <c r="WVG189" s="86"/>
      <c r="WVH189" s="86"/>
      <c r="WVI189" s="86"/>
      <c r="WVJ189" s="86"/>
      <c r="WVK189" s="86"/>
      <c r="WVL189" s="86"/>
      <c r="WVM189" s="86"/>
      <c r="WVN189" s="86"/>
      <c r="WVO189" s="86"/>
      <c r="WVP189" s="86"/>
      <c r="WVQ189" s="86"/>
      <c r="WVR189" s="86"/>
      <c r="WVS189" s="86"/>
      <c r="WVT189" s="86"/>
      <c r="WVU189" s="86"/>
      <c r="WVV189" s="86"/>
      <c r="WVW189" s="86"/>
      <c r="WVX189" s="86"/>
      <c r="WVY189" s="86"/>
      <c r="WVZ189" s="86"/>
      <c r="WWA189" s="86"/>
      <c r="WWB189" s="86"/>
      <c r="WWC189" s="86"/>
      <c r="WWD189" s="86"/>
      <c r="WWE189" s="86"/>
      <c r="WWF189" s="86"/>
      <c r="WWG189" s="86"/>
      <c r="WWH189" s="86"/>
      <c r="WWI189" s="86"/>
      <c r="WWJ189" s="86"/>
      <c r="WWK189" s="86"/>
      <c r="WWL189" s="86"/>
      <c r="WWM189" s="86"/>
      <c r="WWN189" s="86"/>
      <c r="WWO189" s="86"/>
      <c r="WWP189" s="86"/>
      <c r="WWQ189" s="86"/>
      <c r="WWR189" s="86"/>
      <c r="WWS189" s="86"/>
      <c r="WWT189" s="86"/>
      <c r="WWU189" s="86"/>
      <c r="WWV189" s="86"/>
      <c r="WWW189" s="86"/>
      <c r="WWX189" s="86"/>
      <c r="WWY189" s="86"/>
      <c r="WWZ189" s="86"/>
      <c r="WXA189" s="86"/>
      <c r="WXB189" s="86"/>
      <c r="WXC189" s="86"/>
      <c r="WXD189" s="86"/>
      <c r="WXE189" s="86"/>
      <c r="WXF189" s="86"/>
      <c r="WXG189" s="86"/>
      <c r="WXH189" s="86"/>
      <c r="WXI189" s="86"/>
      <c r="WXJ189" s="86"/>
      <c r="WXK189" s="86"/>
      <c r="WXL189" s="86"/>
      <c r="WXM189" s="86"/>
      <c r="WXN189" s="86"/>
      <c r="WXO189" s="86"/>
      <c r="WXP189" s="86"/>
      <c r="WXQ189" s="86"/>
      <c r="WXR189" s="86"/>
      <c r="WXS189" s="86"/>
      <c r="WXT189" s="86"/>
      <c r="WXU189" s="86"/>
      <c r="WXV189" s="86"/>
      <c r="WXW189" s="86"/>
      <c r="WXX189" s="86"/>
      <c r="WXY189" s="86"/>
      <c r="WXZ189" s="86"/>
      <c r="WYA189" s="86"/>
      <c r="WYB189" s="86"/>
      <c r="WYC189" s="86"/>
      <c r="WYD189" s="86"/>
      <c r="WYE189" s="86"/>
      <c r="WYF189" s="86"/>
      <c r="WYG189" s="86"/>
      <c r="WYH189" s="86"/>
      <c r="WYI189" s="86"/>
      <c r="WYJ189" s="86"/>
      <c r="WYK189" s="86"/>
      <c r="WYL189" s="86"/>
      <c r="WYM189" s="86"/>
      <c r="WYN189" s="86"/>
      <c r="WYO189" s="86"/>
      <c r="WYP189" s="86"/>
      <c r="WYQ189" s="86"/>
      <c r="WYR189" s="86"/>
      <c r="WYS189" s="86"/>
      <c r="WYT189" s="86"/>
      <c r="WYU189" s="86"/>
      <c r="WYV189" s="86"/>
      <c r="WYW189" s="86"/>
      <c r="WYX189" s="86"/>
      <c r="WYY189" s="86"/>
      <c r="WYZ189" s="86"/>
      <c r="WZA189" s="86"/>
      <c r="WZB189" s="86"/>
      <c r="WZC189" s="86"/>
      <c r="WZD189" s="86"/>
      <c r="WZE189" s="86"/>
      <c r="WZF189" s="86"/>
      <c r="WZG189" s="86"/>
      <c r="WZH189" s="86"/>
      <c r="WZI189" s="86"/>
      <c r="WZJ189" s="86"/>
      <c r="WZK189" s="86"/>
      <c r="WZL189" s="86"/>
      <c r="WZM189" s="86"/>
      <c r="WZN189" s="86"/>
      <c r="WZO189" s="86"/>
      <c r="WZP189" s="86"/>
      <c r="WZQ189" s="86"/>
      <c r="WZR189" s="86"/>
      <c r="WZS189" s="86"/>
      <c r="WZT189" s="86"/>
      <c r="WZU189" s="86"/>
      <c r="WZV189" s="86"/>
      <c r="WZW189" s="86"/>
      <c r="WZX189" s="86"/>
      <c r="WZY189" s="86"/>
      <c r="WZZ189" s="86"/>
      <c r="XAA189" s="86"/>
      <c r="XAB189" s="86"/>
      <c r="XAC189" s="86"/>
      <c r="XAD189" s="86"/>
      <c r="XAE189" s="86"/>
      <c r="XAF189" s="86"/>
      <c r="XAG189" s="86"/>
      <c r="XAH189" s="86"/>
      <c r="XAI189" s="86"/>
      <c r="XAJ189" s="86"/>
      <c r="XAK189" s="86"/>
      <c r="XAL189" s="86"/>
      <c r="XAM189" s="86"/>
      <c r="XAN189" s="86"/>
      <c r="XAO189" s="86"/>
      <c r="XAP189" s="86"/>
      <c r="XAQ189" s="86"/>
      <c r="XAR189" s="86"/>
      <c r="XAS189" s="86"/>
      <c r="XAT189" s="86"/>
      <c r="XAU189" s="86"/>
      <c r="XAV189" s="86"/>
      <c r="XAW189" s="86"/>
      <c r="XAX189" s="86"/>
      <c r="XAY189" s="86"/>
      <c r="XAZ189" s="86"/>
      <c r="XBA189" s="86"/>
      <c r="XBB189" s="86"/>
      <c r="XBC189" s="86"/>
      <c r="XBD189" s="86"/>
      <c r="XBE189" s="86"/>
      <c r="XBF189" s="86"/>
      <c r="XBG189" s="86"/>
      <c r="XBH189" s="86"/>
      <c r="XBI189" s="86"/>
      <c r="XBJ189" s="86"/>
      <c r="XBK189" s="86"/>
      <c r="XBL189" s="86"/>
      <c r="XBM189" s="86"/>
      <c r="XBN189" s="86"/>
      <c r="XBO189" s="86"/>
      <c r="XBP189" s="86"/>
      <c r="XBQ189" s="86"/>
      <c r="XBR189" s="86"/>
      <c r="XBS189" s="86"/>
      <c r="XBT189" s="86"/>
      <c r="XBU189" s="86"/>
      <c r="XBV189" s="86"/>
      <c r="XBW189" s="86"/>
      <c r="XBX189" s="86"/>
      <c r="XBY189" s="86"/>
      <c r="XBZ189" s="86"/>
      <c r="XCA189" s="86"/>
      <c r="XCB189" s="86"/>
      <c r="XCC189" s="86"/>
      <c r="XCD189" s="86"/>
      <c r="XCE189" s="86"/>
      <c r="XCF189" s="86"/>
      <c r="XCG189" s="86"/>
      <c r="XCH189" s="86"/>
      <c r="XCI189" s="86"/>
      <c r="XCJ189" s="86"/>
      <c r="XCK189" s="86"/>
      <c r="XCL189" s="86"/>
      <c r="XCM189" s="86"/>
      <c r="XCN189" s="86"/>
      <c r="XCO189" s="86"/>
      <c r="XCP189" s="86"/>
      <c r="XCQ189" s="86"/>
      <c r="XCR189" s="86"/>
      <c r="XCS189" s="86"/>
      <c r="XCT189" s="86"/>
      <c r="XCU189" s="86"/>
      <c r="XCV189" s="86"/>
      <c r="XCW189" s="86"/>
      <c r="XCX189" s="86"/>
      <c r="XCY189" s="86"/>
      <c r="XCZ189" s="86"/>
      <c r="XDA189" s="86"/>
      <c r="XDB189" s="86"/>
      <c r="XDC189" s="86"/>
      <c r="XDD189" s="86"/>
      <c r="XDE189" s="86"/>
      <c r="XDF189" s="86"/>
      <c r="XDG189" s="86"/>
      <c r="XDH189" s="86"/>
      <c r="XDI189" s="86"/>
      <c r="XDJ189" s="86"/>
      <c r="XDK189" s="86"/>
      <c r="XDL189" s="86"/>
      <c r="XDM189" s="86"/>
      <c r="XDN189" s="86"/>
      <c r="XDO189" s="86"/>
      <c r="XDP189" s="86"/>
      <c r="XDQ189" s="86"/>
      <c r="XDR189" s="86"/>
      <c r="XDS189" s="86"/>
      <c r="XDT189" s="86"/>
      <c r="XDU189" s="86"/>
      <c r="XDV189" s="86"/>
      <c r="XDW189" s="86"/>
      <c r="XDX189" s="86"/>
      <c r="XDY189" s="86"/>
      <c r="XDZ189" s="86"/>
      <c r="XEA189" s="86"/>
      <c r="XEB189" s="86"/>
      <c r="XEC189" s="86"/>
      <c r="XED189" s="86"/>
      <c r="XEE189" s="86"/>
      <c r="XEF189" s="86"/>
      <c r="XEG189" s="86"/>
      <c r="XEH189" s="86"/>
      <c r="XEI189" s="86"/>
      <c r="XEJ189" s="86"/>
      <c r="XEK189" s="86"/>
      <c r="XEL189" s="86"/>
      <c r="XEM189" s="86"/>
      <c r="XEN189" s="86"/>
      <c r="XEO189" s="86"/>
      <c r="XEP189" s="86"/>
      <c r="XEQ189" s="86"/>
      <c r="XER189" s="86"/>
      <c r="XES189" s="86"/>
      <c r="XET189" s="86"/>
      <c r="XEU189" s="86"/>
      <c r="XEV189" s="86"/>
      <c r="XEW189" s="86"/>
    </row>
    <row r="190" spans="1:16377" s="86" customFormat="1" x14ac:dyDescent="0.2">
      <c r="A190" s="453" t="s">
        <v>1976</v>
      </c>
      <c r="B190" s="433" t="s">
        <v>1950</v>
      </c>
      <c r="C190" s="87"/>
      <c r="D190" s="89"/>
      <c r="E190" s="431"/>
      <c r="F190" s="435"/>
      <c r="G190" s="462"/>
      <c r="H190" s="468"/>
      <c r="I190" s="490"/>
      <c r="J190" s="483"/>
      <c r="K190" s="483"/>
      <c r="L190" s="483"/>
      <c r="M190" s="483"/>
      <c r="N190" s="483"/>
      <c r="O190" s="483"/>
    </row>
    <row r="191" spans="1:16377" s="86" customFormat="1" ht="11.25" x14ac:dyDescent="0.2">
      <c r="A191" s="454" t="s">
        <v>1995</v>
      </c>
      <c r="B191" s="192" t="s">
        <v>1956</v>
      </c>
      <c r="C191" s="87" t="s">
        <v>7</v>
      </c>
      <c r="D191" s="431">
        <v>75.599999999999994</v>
      </c>
      <c r="E191" s="431"/>
      <c r="F191" s="198">
        <f t="shared" ref="F191:F192" si="13">+D191*E191</f>
        <v>0</v>
      </c>
      <c r="G191" s="462"/>
      <c r="H191" s="468"/>
      <c r="I191" s="490"/>
      <c r="J191" s="483"/>
      <c r="K191" s="483"/>
      <c r="L191" s="483"/>
      <c r="M191" s="483"/>
      <c r="N191" s="483"/>
      <c r="O191" s="483"/>
    </row>
    <row r="192" spans="1:16377" s="86" customFormat="1" ht="11.25" x14ac:dyDescent="0.2">
      <c r="A192" s="454" t="s">
        <v>1996</v>
      </c>
      <c r="B192" s="192" t="s">
        <v>1955</v>
      </c>
      <c r="C192" s="87" t="s">
        <v>1923</v>
      </c>
      <c r="D192" s="431">
        <v>302.39999999999998</v>
      </c>
      <c r="E192" s="431"/>
      <c r="F192" s="198">
        <f t="shared" si="13"/>
        <v>0</v>
      </c>
      <c r="G192" s="462"/>
      <c r="H192" s="468"/>
      <c r="I192" s="490"/>
      <c r="J192" s="483"/>
      <c r="K192" s="483"/>
      <c r="L192" s="483"/>
      <c r="M192" s="483"/>
      <c r="N192" s="483"/>
      <c r="O192" s="483"/>
    </row>
    <row r="193" spans="1:16377" s="86" customFormat="1" x14ac:dyDescent="0.2">
      <c r="A193" s="453" t="s">
        <v>1977</v>
      </c>
      <c r="B193" s="433" t="s">
        <v>1957</v>
      </c>
      <c r="C193" s="87"/>
      <c r="D193" s="431"/>
      <c r="E193" s="431"/>
      <c r="F193" s="435"/>
      <c r="G193" s="462"/>
      <c r="H193" s="468"/>
      <c r="I193" s="490"/>
      <c r="J193" s="483"/>
      <c r="K193" s="483"/>
      <c r="L193" s="483"/>
      <c r="M193" s="483"/>
      <c r="N193" s="483"/>
      <c r="O193" s="483"/>
    </row>
    <row r="194" spans="1:16377" s="86" customFormat="1" ht="22.5" x14ac:dyDescent="0.2">
      <c r="A194" s="454" t="s">
        <v>1997</v>
      </c>
      <c r="B194" s="192" t="s">
        <v>1833</v>
      </c>
      <c r="C194" s="87" t="s">
        <v>1900</v>
      </c>
      <c r="D194" s="431">
        <v>427.89600000000002</v>
      </c>
      <c r="E194" s="431"/>
      <c r="F194" s="198">
        <f t="shared" ref="F194" si="14">+D194*E194</f>
        <v>0</v>
      </c>
      <c r="G194" s="462"/>
      <c r="H194" s="468"/>
      <c r="I194" s="490"/>
      <c r="J194" s="483"/>
      <c r="K194" s="483"/>
      <c r="L194" s="483"/>
      <c r="M194" s="483"/>
      <c r="N194" s="483"/>
      <c r="O194" s="483"/>
    </row>
    <row r="195" spans="1:16377" s="86" customFormat="1" x14ac:dyDescent="0.2">
      <c r="A195" s="453" t="s">
        <v>1978</v>
      </c>
      <c r="B195" s="433" t="s">
        <v>1951</v>
      </c>
      <c r="C195" s="87"/>
      <c r="D195" s="431"/>
      <c r="E195" s="431"/>
      <c r="F195" s="435"/>
      <c r="G195" s="462"/>
      <c r="H195" s="468"/>
      <c r="I195" s="490"/>
      <c r="J195" s="483"/>
      <c r="K195" s="483"/>
      <c r="L195" s="483"/>
      <c r="M195" s="483"/>
      <c r="N195" s="483"/>
      <c r="O195" s="483"/>
    </row>
    <row r="196" spans="1:16377" s="86" customFormat="1" ht="22.5" x14ac:dyDescent="0.2">
      <c r="A196" s="454" t="s">
        <v>1999</v>
      </c>
      <c r="B196" s="192" t="s">
        <v>1935</v>
      </c>
      <c r="C196" s="87" t="s">
        <v>1900</v>
      </c>
      <c r="D196" s="431">
        <v>91.357199999999963</v>
      </c>
      <c r="E196" s="431"/>
      <c r="F196" s="198">
        <f t="shared" ref="F196" si="15">+D196*E196</f>
        <v>0</v>
      </c>
      <c r="G196" s="462"/>
      <c r="H196" s="468"/>
      <c r="I196" s="490"/>
      <c r="J196" s="483"/>
      <c r="K196" s="483"/>
      <c r="L196" s="483"/>
      <c r="M196" s="483"/>
      <c r="N196" s="483"/>
      <c r="O196" s="483"/>
    </row>
    <row r="197" spans="1:16377" x14ac:dyDescent="0.2">
      <c r="A197" s="439">
        <v>14.2</v>
      </c>
      <c r="B197" s="442" t="s">
        <v>1569</v>
      </c>
      <c r="C197" s="443"/>
      <c r="D197" s="444"/>
      <c r="E197" s="421"/>
      <c r="F197" s="435"/>
      <c r="G197" s="462"/>
      <c r="I197" s="490"/>
      <c r="J197" s="483"/>
      <c r="K197" s="483"/>
      <c r="L197" s="483"/>
      <c r="M197" s="483"/>
      <c r="N197" s="483"/>
      <c r="O197" s="483"/>
      <c r="P197" s="86"/>
      <c r="Q197" s="86"/>
      <c r="R197" s="86"/>
      <c r="S197" s="86"/>
      <c r="T197" s="86"/>
      <c r="U197" s="86"/>
      <c r="V197" s="86"/>
      <c r="W197" s="86"/>
      <c r="X197" s="86"/>
      <c r="Y197" s="86"/>
      <c r="Z197" s="86"/>
      <c r="AA197" s="86"/>
      <c r="AB197" s="86"/>
      <c r="AC197" s="86"/>
      <c r="AD197" s="86"/>
      <c r="AE197" s="86"/>
      <c r="AF197" s="86"/>
      <c r="AG197" s="86"/>
      <c r="AH197" s="86"/>
      <c r="AI197" s="86"/>
      <c r="AJ197" s="86"/>
      <c r="AK197" s="86"/>
      <c r="AL197" s="86"/>
      <c r="AM197" s="86"/>
      <c r="AN197" s="86"/>
      <c r="AO197" s="86"/>
      <c r="AP197" s="86"/>
      <c r="AQ197" s="86"/>
      <c r="AR197" s="86"/>
      <c r="AS197" s="86"/>
      <c r="AT197" s="86"/>
      <c r="AU197" s="86"/>
      <c r="AV197" s="86"/>
      <c r="AW197" s="86"/>
      <c r="AX197" s="86"/>
      <c r="AY197" s="86"/>
      <c r="AZ197" s="86"/>
      <c r="BA197" s="86"/>
      <c r="BB197" s="86"/>
      <c r="BC197" s="86"/>
      <c r="BD197" s="86"/>
      <c r="BE197" s="86"/>
      <c r="BF197" s="86"/>
      <c r="BG197" s="86"/>
      <c r="BH197" s="86"/>
      <c r="BI197" s="86"/>
      <c r="BJ197" s="86"/>
      <c r="BK197" s="86"/>
      <c r="BL197" s="86"/>
      <c r="BM197" s="86"/>
      <c r="BN197" s="86"/>
      <c r="BO197" s="86"/>
      <c r="BP197" s="86"/>
      <c r="BQ197" s="86"/>
      <c r="BR197" s="86"/>
      <c r="BS197" s="86"/>
      <c r="BT197" s="86"/>
      <c r="BU197" s="86"/>
      <c r="BV197" s="86"/>
      <c r="BW197" s="86"/>
      <c r="BX197" s="86"/>
      <c r="BY197" s="86"/>
      <c r="BZ197" s="86"/>
      <c r="CA197" s="86"/>
      <c r="CB197" s="86"/>
      <c r="CC197" s="86"/>
      <c r="CD197" s="86"/>
      <c r="CE197" s="86"/>
      <c r="CF197" s="86"/>
      <c r="CG197" s="86"/>
      <c r="CH197" s="86"/>
      <c r="CI197" s="86"/>
      <c r="CJ197" s="86"/>
      <c r="CK197" s="86"/>
      <c r="CL197" s="86"/>
      <c r="CM197" s="86"/>
      <c r="CN197" s="86"/>
      <c r="CO197" s="86"/>
      <c r="CP197" s="86"/>
      <c r="CQ197" s="86"/>
      <c r="CR197" s="86"/>
      <c r="CS197" s="86"/>
      <c r="CT197" s="86"/>
      <c r="CU197" s="86"/>
      <c r="CV197" s="86"/>
      <c r="CW197" s="86"/>
      <c r="CX197" s="86"/>
      <c r="CY197" s="86"/>
      <c r="CZ197" s="86"/>
      <c r="DA197" s="86"/>
      <c r="DB197" s="86"/>
      <c r="DC197" s="86"/>
      <c r="DD197" s="86"/>
      <c r="DE197" s="86"/>
      <c r="DF197" s="86"/>
      <c r="DG197" s="86"/>
      <c r="DH197" s="86"/>
      <c r="DI197" s="86"/>
      <c r="DJ197" s="86"/>
      <c r="DK197" s="86"/>
      <c r="DL197" s="86"/>
      <c r="DM197" s="86"/>
      <c r="DN197" s="86"/>
      <c r="DO197" s="86"/>
      <c r="DP197" s="86"/>
      <c r="DQ197" s="86"/>
      <c r="DR197" s="86"/>
      <c r="DS197" s="86"/>
      <c r="DT197" s="86"/>
      <c r="DU197" s="86"/>
      <c r="DV197" s="86"/>
      <c r="DW197" s="86"/>
      <c r="DX197" s="86"/>
      <c r="DY197" s="86"/>
      <c r="DZ197" s="86"/>
      <c r="EA197" s="86"/>
      <c r="EB197" s="86"/>
      <c r="EC197" s="86"/>
      <c r="ED197" s="86"/>
      <c r="EE197" s="86"/>
      <c r="EF197" s="86"/>
      <c r="EG197" s="86"/>
      <c r="EH197" s="86"/>
      <c r="EI197" s="86"/>
      <c r="EJ197" s="86"/>
      <c r="EK197" s="86"/>
      <c r="EL197" s="86"/>
      <c r="EM197" s="86"/>
      <c r="EN197" s="86"/>
      <c r="EO197" s="86"/>
      <c r="EP197" s="86"/>
      <c r="EQ197" s="86"/>
      <c r="ER197" s="86"/>
      <c r="ES197" s="86"/>
      <c r="ET197" s="86"/>
      <c r="EU197" s="86"/>
      <c r="EV197" s="86"/>
      <c r="EW197" s="86"/>
      <c r="EX197" s="86"/>
      <c r="EY197" s="86"/>
      <c r="EZ197" s="86"/>
      <c r="FA197" s="86"/>
      <c r="FB197" s="86"/>
      <c r="FC197" s="86"/>
      <c r="FD197" s="86"/>
      <c r="FE197" s="86"/>
      <c r="FF197" s="86"/>
      <c r="FG197" s="86"/>
      <c r="FH197" s="86"/>
      <c r="FI197" s="86"/>
      <c r="FJ197" s="86"/>
      <c r="FK197" s="86"/>
      <c r="FL197" s="86"/>
      <c r="FM197" s="86"/>
      <c r="FN197" s="86"/>
      <c r="FO197" s="86"/>
      <c r="FP197" s="86"/>
      <c r="FQ197" s="86"/>
      <c r="FR197" s="86"/>
      <c r="FS197" s="86"/>
      <c r="FT197" s="86"/>
      <c r="FU197" s="86"/>
      <c r="FV197" s="86"/>
      <c r="FW197" s="86"/>
      <c r="FX197" s="86"/>
      <c r="FY197" s="86"/>
      <c r="FZ197" s="86"/>
      <c r="GA197" s="86"/>
      <c r="GB197" s="86"/>
      <c r="GC197" s="86"/>
      <c r="GD197" s="86"/>
      <c r="GE197" s="86"/>
      <c r="GF197" s="86"/>
      <c r="GG197" s="86"/>
      <c r="GH197" s="86"/>
      <c r="GI197" s="86"/>
      <c r="GJ197" s="86"/>
      <c r="GK197" s="86"/>
      <c r="GL197" s="86"/>
      <c r="GM197" s="86"/>
      <c r="GN197" s="86"/>
      <c r="GO197" s="86"/>
      <c r="GP197" s="86"/>
      <c r="GQ197" s="86"/>
      <c r="GR197" s="86"/>
      <c r="GS197" s="86"/>
      <c r="GT197" s="86"/>
      <c r="GU197" s="86"/>
      <c r="GV197" s="86"/>
      <c r="GW197" s="86"/>
      <c r="GX197" s="86"/>
      <c r="GY197" s="86"/>
      <c r="GZ197" s="86"/>
      <c r="HA197" s="86"/>
      <c r="HB197" s="86"/>
      <c r="HC197" s="86"/>
      <c r="HD197" s="86"/>
      <c r="HE197" s="86"/>
      <c r="HF197" s="86"/>
      <c r="HG197" s="86"/>
      <c r="HH197" s="86"/>
      <c r="HI197" s="86"/>
      <c r="HJ197" s="86"/>
      <c r="HK197" s="86"/>
      <c r="HL197" s="86"/>
      <c r="HM197" s="86"/>
      <c r="HN197" s="86"/>
      <c r="HO197" s="86"/>
      <c r="HP197" s="86"/>
      <c r="HQ197" s="86"/>
      <c r="HR197" s="86"/>
      <c r="HS197" s="86"/>
      <c r="HT197" s="86"/>
      <c r="HU197" s="86"/>
      <c r="HV197" s="86"/>
      <c r="HW197" s="86"/>
      <c r="HX197" s="86"/>
      <c r="HY197" s="86"/>
      <c r="HZ197" s="86"/>
      <c r="IA197" s="86"/>
      <c r="IB197" s="86"/>
      <c r="IC197" s="86"/>
      <c r="ID197" s="86"/>
      <c r="IE197" s="86"/>
      <c r="IF197" s="86"/>
      <c r="IG197" s="86"/>
      <c r="IH197" s="86"/>
      <c r="II197" s="86"/>
      <c r="IJ197" s="86"/>
      <c r="IK197" s="86"/>
      <c r="IL197" s="86"/>
      <c r="IM197" s="86"/>
      <c r="IN197" s="86"/>
      <c r="IO197" s="86"/>
      <c r="IP197" s="86"/>
      <c r="IQ197" s="86"/>
      <c r="IR197" s="86"/>
      <c r="IS197" s="86"/>
      <c r="IT197" s="86"/>
      <c r="IU197" s="86"/>
      <c r="IV197" s="86"/>
      <c r="IW197" s="86"/>
      <c r="IX197" s="86"/>
      <c r="IY197" s="86"/>
      <c r="IZ197" s="86"/>
      <c r="JA197" s="86"/>
      <c r="JB197" s="86"/>
      <c r="JC197" s="86"/>
      <c r="JD197" s="86"/>
      <c r="JE197" s="86"/>
      <c r="JF197" s="86"/>
      <c r="JG197" s="86"/>
      <c r="JH197" s="86"/>
      <c r="JI197" s="86"/>
      <c r="JJ197" s="86"/>
      <c r="JK197" s="86"/>
      <c r="JL197" s="86"/>
      <c r="JM197" s="86"/>
      <c r="JN197" s="86"/>
      <c r="JO197" s="86"/>
      <c r="JP197" s="86"/>
      <c r="JQ197" s="86"/>
      <c r="JR197" s="86"/>
      <c r="JS197" s="86"/>
      <c r="JT197" s="86"/>
      <c r="JU197" s="86"/>
      <c r="JV197" s="86"/>
      <c r="JW197" s="86"/>
      <c r="JX197" s="86"/>
      <c r="JY197" s="86"/>
      <c r="JZ197" s="86"/>
      <c r="KA197" s="86"/>
      <c r="KB197" s="86"/>
      <c r="KC197" s="86"/>
      <c r="KD197" s="86"/>
      <c r="KE197" s="86"/>
      <c r="KF197" s="86"/>
      <c r="KG197" s="86"/>
      <c r="KH197" s="86"/>
      <c r="KI197" s="86"/>
      <c r="KJ197" s="86"/>
      <c r="KK197" s="86"/>
      <c r="KL197" s="86"/>
      <c r="KM197" s="86"/>
      <c r="KN197" s="86"/>
      <c r="KO197" s="86"/>
      <c r="KP197" s="86"/>
      <c r="KQ197" s="86"/>
      <c r="KR197" s="86"/>
      <c r="KS197" s="86"/>
      <c r="KT197" s="86"/>
      <c r="KU197" s="86"/>
      <c r="KV197" s="86"/>
      <c r="KW197" s="86"/>
      <c r="KX197" s="86"/>
      <c r="KY197" s="86"/>
      <c r="KZ197" s="86"/>
      <c r="LA197" s="86"/>
      <c r="LB197" s="86"/>
      <c r="LC197" s="86"/>
      <c r="LD197" s="86"/>
      <c r="LE197" s="86"/>
      <c r="LF197" s="86"/>
      <c r="LG197" s="86"/>
      <c r="LH197" s="86"/>
      <c r="LI197" s="86"/>
      <c r="LJ197" s="86"/>
      <c r="LK197" s="86"/>
      <c r="LL197" s="86"/>
      <c r="LM197" s="86"/>
      <c r="LN197" s="86"/>
      <c r="LO197" s="86"/>
      <c r="LP197" s="86"/>
      <c r="LQ197" s="86"/>
      <c r="LR197" s="86"/>
      <c r="LS197" s="86"/>
      <c r="LT197" s="86"/>
      <c r="LU197" s="86"/>
      <c r="LV197" s="86"/>
      <c r="LW197" s="86"/>
      <c r="LX197" s="86"/>
      <c r="LY197" s="86"/>
      <c r="LZ197" s="86"/>
      <c r="MA197" s="86"/>
      <c r="MB197" s="86"/>
      <c r="MC197" s="86"/>
      <c r="MD197" s="86"/>
      <c r="ME197" s="86"/>
      <c r="MF197" s="86"/>
      <c r="MG197" s="86"/>
      <c r="MH197" s="86"/>
      <c r="MI197" s="86"/>
      <c r="MJ197" s="86"/>
      <c r="MK197" s="86"/>
      <c r="ML197" s="86"/>
      <c r="MM197" s="86"/>
      <c r="MN197" s="86"/>
      <c r="MO197" s="86"/>
      <c r="MP197" s="86"/>
      <c r="MQ197" s="86"/>
      <c r="MR197" s="86"/>
      <c r="MS197" s="86"/>
      <c r="MT197" s="86"/>
      <c r="MU197" s="86"/>
      <c r="MV197" s="86"/>
      <c r="MW197" s="86"/>
      <c r="MX197" s="86"/>
      <c r="MY197" s="86"/>
      <c r="MZ197" s="86"/>
      <c r="NA197" s="86"/>
      <c r="NB197" s="86"/>
      <c r="NC197" s="86"/>
      <c r="ND197" s="86"/>
      <c r="NE197" s="86"/>
      <c r="NF197" s="86"/>
      <c r="NG197" s="86"/>
      <c r="NH197" s="86"/>
      <c r="NI197" s="86"/>
      <c r="NJ197" s="86"/>
      <c r="NK197" s="86"/>
      <c r="NL197" s="86"/>
      <c r="NM197" s="86"/>
      <c r="NN197" s="86"/>
      <c r="NO197" s="86"/>
      <c r="NP197" s="86"/>
      <c r="NQ197" s="86"/>
      <c r="NR197" s="86"/>
      <c r="NS197" s="86"/>
      <c r="NT197" s="86"/>
      <c r="NU197" s="86"/>
      <c r="NV197" s="86"/>
      <c r="NW197" s="86"/>
      <c r="NX197" s="86"/>
      <c r="NY197" s="86"/>
      <c r="NZ197" s="86"/>
      <c r="OA197" s="86"/>
      <c r="OB197" s="86"/>
      <c r="OC197" s="86"/>
      <c r="OD197" s="86"/>
      <c r="OE197" s="86"/>
      <c r="OF197" s="86"/>
      <c r="OG197" s="86"/>
      <c r="OH197" s="86"/>
      <c r="OI197" s="86"/>
      <c r="OJ197" s="86"/>
      <c r="OK197" s="86"/>
      <c r="OL197" s="86"/>
      <c r="OM197" s="86"/>
      <c r="ON197" s="86"/>
      <c r="OO197" s="86"/>
      <c r="OP197" s="86"/>
      <c r="OQ197" s="86"/>
      <c r="OR197" s="86"/>
      <c r="OS197" s="86"/>
      <c r="OT197" s="86"/>
      <c r="OU197" s="86"/>
      <c r="OV197" s="86"/>
      <c r="OW197" s="86"/>
      <c r="OX197" s="86"/>
      <c r="OY197" s="86"/>
      <c r="OZ197" s="86"/>
      <c r="PA197" s="86"/>
      <c r="PB197" s="86"/>
      <c r="PC197" s="86"/>
      <c r="PD197" s="86"/>
      <c r="PE197" s="86"/>
      <c r="PF197" s="86"/>
      <c r="PG197" s="86"/>
      <c r="PH197" s="86"/>
      <c r="PI197" s="86"/>
      <c r="PJ197" s="86"/>
      <c r="PK197" s="86"/>
      <c r="PL197" s="86"/>
      <c r="PM197" s="86"/>
      <c r="PN197" s="86"/>
      <c r="PO197" s="86"/>
      <c r="PP197" s="86"/>
      <c r="PQ197" s="86"/>
      <c r="PR197" s="86"/>
      <c r="PS197" s="86"/>
      <c r="PT197" s="86"/>
      <c r="PU197" s="86"/>
      <c r="PV197" s="86"/>
      <c r="PW197" s="86"/>
      <c r="PX197" s="86"/>
      <c r="PY197" s="86"/>
      <c r="PZ197" s="86"/>
      <c r="QA197" s="86"/>
      <c r="QB197" s="86"/>
      <c r="QC197" s="86"/>
      <c r="QD197" s="86"/>
      <c r="QE197" s="86"/>
      <c r="QF197" s="86"/>
      <c r="QG197" s="86"/>
      <c r="QH197" s="86"/>
      <c r="QI197" s="86"/>
      <c r="QJ197" s="86"/>
      <c r="QK197" s="86"/>
      <c r="QL197" s="86"/>
      <c r="QM197" s="86"/>
      <c r="QN197" s="86"/>
      <c r="QO197" s="86"/>
      <c r="QP197" s="86"/>
      <c r="QQ197" s="86"/>
      <c r="QR197" s="86"/>
      <c r="QS197" s="86"/>
      <c r="QT197" s="86"/>
      <c r="QU197" s="86"/>
      <c r="QV197" s="86"/>
      <c r="QW197" s="86"/>
      <c r="QX197" s="86"/>
      <c r="QY197" s="86"/>
      <c r="QZ197" s="86"/>
      <c r="RA197" s="86"/>
      <c r="RB197" s="86"/>
      <c r="RC197" s="86"/>
      <c r="RD197" s="86"/>
      <c r="RE197" s="86"/>
      <c r="RF197" s="86"/>
      <c r="RG197" s="86"/>
      <c r="RH197" s="86"/>
      <c r="RI197" s="86"/>
      <c r="RJ197" s="86"/>
      <c r="RK197" s="86"/>
      <c r="RL197" s="86"/>
      <c r="RM197" s="86"/>
      <c r="RN197" s="86"/>
      <c r="RO197" s="86"/>
      <c r="RP197" s="86"/>
      <c r="RQ197" s="86"/>
      <c r="RR197" s="86"/>
      <c r="RS197" s="86"/>
      <c r="RT197" s="86"/>
      <c r="RU197" s="86"/>
      <c r="RV197" s="86"/>
      <c r="RW197" s="86"/>
      <c r="RX197" s="86"/>
      <c r="RY197" s="86"/>
      <c r="RZ197" s="86"/>
      <c r="SA197" s="86"/>
      <c r="SB197" s="86"/>
      <c r="SC197" s="86"/>
      <c r="SD197" s="86"/>
      <c r="SE197" s="86"/>
      <c r="SF197" s="86"/>
      <c r="SG197" s="86"/>
      <c r="SH197" s="86"/>
      <c r="SI197" s="86"/>
      <c r="SJ197" s="86"/>
      <c r="SK197" s="86"/>
      <c r="SL197" s="86"/>
      <c r="SM197" s="86"/>
      <c r="SN197" s="86"/>
      <c r="SO197" s="86"/>
      <c r="SP197" s="86"/>
      <c r="SQ197" s="86"/>
      <c r="SR197" s="86"/>
      <c r="SS197" s="86"/>
      <c r="ST197" s="86"/>
      <c r="SU197" s="86"/>
      <c r="SV197" s="86"/>
      <c r="SW197" s="86"/>
      <c r="SX197" s="86"/>
      <c r="SY197" s="86"/>
      <c r="SZ197" s="86"/>
      <c r="TA197" s="86"/>
      <c r="TB197" s="86"/>
      <c r="TC197" s="86"/>
      <c r="TD197" s="86"/>
      <c r="TE197" s="86"/>
      <c r="TF197" s="86"/>
      <c r="TG197" s="86"/>
      <c r="TH197" s="86"/>
      <c r="TI197" s="86"/>
      <c r="TJ197" s="86"/>
      <c r="TK197" s="86"/>
      <c r="TL197" s="86"/>
      <c r="TM197" s="86"/>
      <c r="TN197" s="86"/>
      <c r="TO197" s="86"/>
      <c r="TP197" s="86"/>
      <c r="TQ197" s="86"/>
      <c r="TR197" s="86"/>
      <c r="TS197" s="86"/>
      <c r="TT197" s="86"/>
      <c r="TU197" s="86"/>
      <c r="TV197" s="86"/>
      <c r="TW197" s="86"/>
      <c r="TX197" s="86"/>
      <c r="TY197" s="86"/>
      <c r="TZ197" s="86"/>
      <c r="UA197" s="86"/>
      <c r="UB197" s="86"/>
      <c r="UC197" s="86"/>
      <c r="UD197" s="86"/>
      <c r="UE197" s="86"/>
      <c r="UF197" s="86"/>
      <c r="UG197" s="86"/>
      <c r="UH197" s="86"/>
      <c r="UI197" s="86"/>
      <c r="UJ197" s="86"/>
      <c r="UK197" s="86"/>
      <c r="UL197" s="86"/>
      <c r="UM197" s="86"/>
      <c r="UN197" s="86"/>
      <c r="UO197" s="86"/>
      <c r="UP197" s="86"/>
      <c r="UQ197" s="86"/>
      <c r="UR197" s="86"/>
      <c r="US197" s="86"/>
      <c r="UT197" s="86"/>
      <c r="UU197" s="86"/>
      <c r="UV197" s="86"/>
      <c r="UW197" s="86"/>
      <c r="UX197" s="86"/>
      <c r="UY197" s="86"/>
      <c r="UZ197" s="86"/>
      <c r="VA197" s="86"/>
      <c r="VB197" s="86"/>
      <c r="VC197" s="86"/>
      <c r="VD197" s="86"/>
      <c r="VE197" s="86"/>
      <c r="VF197" s="86"/>
      <c r="VG197" s="86"/>
      <c r="VH197" s="86"/>
      <c r="VI197" s="86"/>
      <c r="VJ197" s="86"/>
      <c r="VK197" s="86"/>
      <c r="VL197" s="86"/>
      <c r="VM197" s="86"/>
      <c r="VN197" s="86"/>
      <c r="VO197" s="86"/>
      <c r="VP197" s="86"/>
      <c r="VQ197" s="86"/>
      <c r="VR197" s="86"/>
      <c r="VS197" s="86"/>
      <c r="VT197" s="86"/>
      <c r="VU197" s="86"/>
      <c r="VV197" s="86"/>
      <c r="VW197" s="86"/>
      <c r="VX197" s="86"/>
      <c r="VY197" s="86"/>
      <c r="VZ197" s="86"/>
      <c r="WA197" s="86"/>
      <c r="WB197" s="86"/>
      <c r="WC197" s="86"/>
      <c r="WD197" s="86"/>
      <c r="WE197" s="86"/>
      <c r="WF197" s="86"/>
      <c r="WG197" s="86"/>
      <c r="WH197" s="86"/>
      <c r="WI197" s="86"/>
      <c r="WJ197" s="86"/>
      <c r="WK197" s="86"/>
      <c r="WL197" s="86"/>
      <c r="WM197" s="86"/>
      <c r="WN197" s="86"/>
      <c r="WO197" s="86"/>
      <c r="WP197" s="86"/>
      <c r="WQ197" s="86"/>
      <c r="WR197" s="86"/>
      <c r="WS197" s="86"/>
      <c r="WT197" s="86"/>
      <c r="WU197" s="86"/>
      <c r="WV197" s="86"/>
      <c r="WW197" s="86"/>
      <c r="WX197" s="86"/>
      <c r="WY197" s="86"/>
      <c r="WZ197" s="86"/>
      <c r="XA197" s="86"/>
      <c r="XB197" s="86"/>
      <c r="XC197" s="86"/>
      <c r="XD197" s="86"/>
      <c r="XE197" s="86"/>
      <c r="XF197" s="86"/>
      <c r="XG197" s="86"/>
      <c r="XH197" s="86"/>
      <c r="XI197" s="86"/>
      <c r="XJ197" s="86"/>
      <c r="XK197" s="86"/>
      <c r="XL197" s="86"/>
      <c r="XM197" s="86"/>
      <c r="XN197" s="86"/>
      <c r="XO197" s="86"/>
      <c r="XP197" s="86"/>
      <c r="XQ197" s="86"/>
      <c r="XR197" s="86"/>
      <c r="XS197" s="86"/>
      <c r="XT197" s="86"/>
      <c r="XU197" s="86"/>
      <c r="XV197" s="86"/>
      <c r="XW197" s="86"/>
      <c r="XX197" s="86"/>
      <c r="XY197" s="86"/>
      <c r="XZ197" s="86"/>
      <c r="YA197" s="86"/>
      <c r="YB197" s="86"/>
      <c r="YC197" s="86"/>
      <c r="YD197" s="86"/>
      <c r="YE197" s="86"/>
      <c r="YF197" s="86"/>
      <c r="YG197" s="86"/>
      <c r="YH197" s="86"/>
      <c r="YI197" s="86"/>
      <c r="YJ197" s="86"/>
      <c r="YK197" s="86"/>
      <c r="YL197" s="86"/>
      <c r="YM197" s="86"/>
      <c r="YN197" s="86"/>
      <c r="YO197" s="86"/>
      <c r="YP197" s="86"/>
      <c r="YQ197" s="86"/>
      <c r="YR197" s="86"/>
      <c r="YS197" s="86"/>
      <c r="YT197" s="86"/>
      <c r="YU197" s="86"/>
      <c r="YV197" s="86"/>
      <c r="YW197" s="86"/>
      <c r="YX197" s="86"/>
      <c r="YY197" s="86"/>
      <c r="YZ197" s="86"/>
      <c r="ZA197" s="86"/>
      <c r="ZB197" s="86"/>
      <c r="ZC197" s="86"/>
      <c r="ZD197" s="86"/>
      <c r="ZE197" s="86"/>
      <c r="ZF197" s="86"/>
      <c r="ZG197" s="86"/>
      <c r="ZH197" s="86"/>
      <c r="ZI197" s="86"/>
      <c r="ZJ197" s="86"/>
      <c r="ZK197" s="86"/>
      <c r="ZL197" s="86"/>
      <c r="ZM197" s="86"/>
      <c r="ZN197" s="86"/>
      <c r="ZO197" s="86"/>
      <c r="ZP197" s="86"/>
      <c r="ZQ197" s="86"/>
      <c r="ZR197" s="86"/>
      <c r="ZS197" s="86"/>
      <c r="ZT197" s="86"/>
      <c r="ZU197" s="86"/>
      <c r="ZV197" s="86"/>
      <c r="ZW197" s="86"/>
      <c r="ZX197" s="86"/>
      <c r="ZY197" s="86"/>
      <c r="ZZ197" s="86"/>
      <c r="AAA197" s="86"/>
      <c r="AAB197" s="86"/>
      <c r="AAC197" s="86"/>
      <c r="AAD197" s="86"/>
      <c r="AAE197" s="86"/>
      <c r="AAF197" s="86"/>
      <c r="AAG197" s="86"/>
      <c r="AAH197" s="86"/>
      <c r="AAI197" s="86"/>
      <c r="AAJ197" s="86"/>
      <c r="AAK197" s="86"/>
      <c r="AAL197" s="86"/>
      <c r="AAM197" s="86"/>
      <c r="AAN197" s="86"/>
      <c r="AAO197" s="86"/>
      <c r="AAP197" s="86"/>
      <c r="AAQ197" s="86"/>
      <c r="AAR197" s="86"/>
      <c r="AAS197" s="86"/>
      <c r="AAT197" s="86"/>
      <c r="AAU197" s="86"/>
      <c r="AAV197" s="86"/>
      <c r="AAW197" s="86"/>
      <c r="AAX197" s="86"/>
      <c r="AAY197" s="86"/>
      <c r="AAZ197" s="86"/>
      <c r="ABA197" s="86"/>
      <c r="ABB197" s="86"/>
      <c r="ABC197" s="86"/>
      <c r="ABD197" s="86"/>
      <c r="ABE197" s="86"/>
      <c r="ABF197" s="86"/>
      <c r="ABG197" s="86"/>
      <c r="ABH197" s="86"/>
      <c r="ABI197" s="86"/>
      <c r="ABJ197" s="86"/>
      <c r="ABK197" s="86"/>
      <c r="ABL197" s="86"/>
      <c r="ABM197" s="86"/>
      <c r="ABN197" s="86"/>
      <c r="ABO197" s="86"/>
      <c r="ABP197" s="86"/>
      <c r="ABQ197" s="86"/>
      <c r="ABR197" s="86"/>
      <c r="ABS197" s="86"/>
      <c r="ABT197" s="86"/>
      <c r="ABU197" s="86"/>
      <c r="ABV197" s="86"/>
      <c r="ABW197" s="86"/>
      <c r="ABX197" s="86"/>
      <c r="ABY197" s="86"/>
      <c r="ABZ197" s="86"/>
      <c r="ACA197" s="86"/>
      <c r="ACB197" s="86"/>
      <c r="ACC197" s="86"/>
      <c r="ACD197" s="86"/>
      <c r="ACE197" s="86"/>
      <c r="ACF197" s="86"/>
      <c r="ACG197" s="86"/>
      <c r="ACH197" s="86"/>
      <c r="ACI197" s="86"/>
      <c r="ACJ197" s="86"/>
      <c r="ACK197" s="86"/>
      <c r="ACL197" s="86"/>
      <c r="ACM197" s="86"/>
      <c r="ACN197" s="86"/>
      <c r="ACO197" s="86"/>
      <c r="ACP197" s="86"/>
      <c r="ACQ197" s="86"/>
      <c r="ACR197" s="86"/>
      <c r="ACS197" s="86"/>
      <c r="ACT197" s="86"/>
      <c r="ACU197" s="86"/>
      <c r="ACV197" s="86"/>
      <c r="ACW197" s="86"/>
      <c r="ACX197" s="86"/>
      <c r="ACY197" s="86"/>
      <c r="ACZ197" s="86"/>
      <c r="ADA197" s="86"/>
      <c r="ADB197" s="86"/>
      <c r="ADC197" s="86"/>
      <c r="ADD197" s="86"/>
      <c r="ADE197" s="86"/>
      <c r="ADF197" s="86"/>
      <c r="ADG197" s="86"/>
      <c r="ADH197" s="86"/>
      <c r="ADI197" s="86"/>
      <c r="ADJ197" s="86"/>
      <c r="ADK197" s="86"/>
      <c r="ADL197" s="86"/>
      <c r="ADM197" s="86"/>
      <c r="ADN197" s="86"/>
      <c r="ADO197" s="86"/>
      <c r="ADP197" s="86"/>
      <c r="ADQ197" s="86"/>
      <c r="ADR197" s="86"/>
      <c r="ADS197" s="86"/>
      <c r="ADT197" s="86"/>
      <c r="ADU197" s="86"/>
      <c r="ADV197" s="86"/>
      <c r="ADW197" s="86"/>
      <c r="ADX197" s="86"/>
      <c r="ADY197" s="86"/>
      <c r="ADZ197" s="86"/>
      <c r="AEA197" s="86"/>
      <c r="AEB197" s="86"/>
      <c r="AEC197" s="86"/>
      <c r="AED197" s="86"/>
      <c r="AEE197" s="86"/>
      <c r="AEF197" s="86"/>
      <c r="AEG197" s="86"/>
      <c r="AEH197" s="86"/>
      <c r="AEI197" s="86"/>
      <c r="AEJ197" s="86"/>
      <c r="AEK197" s="86"/>
      <c r="AEL197" s="86"/>
      <c r="AEM197" s="86"/>
      <c r="AEN197" s="86"/>
      <c r="AEO197" s="86"/>
      <c r="AEP197" s="86"/>
      <c r="AEQ197" s="86"/>
      <c r="AER197" s="86"/>
      <c r="AES197" s="86"/>
      <c r="AET197" s="86"/>
      <c r="AEU197" s="86"/>
      <c r="AEV197" s="86"/>
      <c r="AEW197" s="86"/>
      <c r="AEX197" s="86"/>
      <c r="AEY197" s="86"/>
      <c r="AEZ197" s="86"/>
      <c r="AFA197" s="86"/>
      <c r="AFB197" s="86"/>
      <c r="AFC197" s="86"/>
      <c r="AFD197" s="86"/>
      <c r="AFE197" s="86"/>
      <c r="AFF197" s="86"/>
      <c r="AFG197" s="86"/>
      <c r="AFH197" s="86"/>
      <c r="AFI197" s="86"/>
      <c r="AFJ197" s="86"/>
      <c r="AFK197" s="86"/>
      <c r="AFL197" s="86"/>
      <c r="AFM197" s="86"/>
      <c r="AFN197" s="86"/>
      <c r="AFO197" s="86"/>
      <c r="AFP197" s="86"/>
      <c r="AFQ197" s="86"/>
      <c r="AFR197" s="86"/>
      <c r="AFS197" s="86"/>
      <c r="AFT197" s="86"/>
      <c r="AFU197" s="86"/>
      <c r="AFV197" s="86"/>
      <c r="AFW197" s="86"/>
      <c r="AFX197" s="86"/>
      <c r="AFY197" s="86"/>
      <c r="AFZ197" s="86"/>
      <c r="AGA197" s="86"/>
      <c r="AGB197" s="86"/>
      <c r="AGC197" s="86"/>
      <c r="AGD197" s="86"/>
      <c r="AGE197" s="86"/>
      <c r="AGF197" s="86"/>
      <c r="AGG197" s="86"/>
      <c r="AGH197" s="86"/>
      <c r="AGI197" s="86"/>
      <c r="AGJ197" s="86"/>
      <c r="AGK197" s="86"/>
      <c r="AGL197" s="86"/>
      <c r="AGM197" s="86"/>
      <c r="AGN197" s="86"/>
      <c r="AGO197" s="86"/>
      <c r="AGP197" s="86"/>
      <c r="AGQ197" s="86"/>
      <c r="AGR197" s="86"/>
      <c r="AGS197" s="86"/>
      <c r="AGT197" s="86"/>
      <c r="AGU197" s="86"/>
      <c r="AGV197" s="86"/>
      <c r="AGW197" s="86"/>
      <c r="AGX197" s="86"/>
      <c r="AGY197" s="86"/>
      <c r="AGZ197" s="86"/>
      <c r="AHA197" s="86"/>
      <c r="AHB197" s="86"/>
      <c r="AHC197" s="86"/>
      <c r="AHD197" s="86"/>
      <c r="AHE197" s="86"/>
      <c r="AHF197" s="86"/>
      <c r="AHG197" s="86"/>
      <c r="AHH197" s="86"/>
      <c r="AHI197" s="86"/>
      <c r="AHJ197" s="86"/>
      <c r="AHK197" s="86"/>
      <c r="AHL197" s="86"/>
      <c r="AHM197" s="86"/>
      <c r="AHN197" s="86"/>
      <c r="AHO197" s="86"/>
      <c r="AHP197" s="86"/>
      <c r="AHQ197" s="86"/>
      <c r="AHR197" s="86"/>
      <c r="AHS197" s="86"/>
      <c r="AHT197" s="86"/>
      <c r="AHU197" s="86"/>
      <c r="AHV197" s="86"/>
      <c r="AHW197" s="86"/>
      <c r="AHX197" s="86"/>
      <c r="AHY197" s="86"/>
      <c r="AHZ197" s="86"/>
      <c r="AIA197" s="86"/>
      <c r="AIB197" s="86"/>
      <c r="AIC197" s="86"/>
      <c r="AID197" s="86"/>
      <c r="AIE197" s="86"/>
      <c r="AIF197" s="86"/>
      <c r="AIG197" s="86"/>
      <c r="AIH197" s="86"/>
      <c r="AII197" s="86"/>
      <c r="AIJ197" s="86"/>
      <c r="AIK197" s="86"/>
      <c r="AIL197" s="86"/>
      <c r="AIM197" s="86"/>
      <c r="AIN197" s="86"/>
      <c r="AIO197" s="86"/>
      <c r="AIP197" s="86"/>
      <c r="AIQ197" s="86"/>
      <c r="AIR197" s="86"/>
      <c r="AIS197" s="86"/>
      <c r="AIT197" s="86"/>
      <c r="AIU197" s="86"/>
      <c r="AIV197" s="86"/>
      <c r="AIW197" s="86"/>
      <c r="AIX197" s="86"/>
      <c r="AIY197" s="86"/>
      <c r="AIZ197" s="86"/>
      <c r="AJA197" s="86"/>
      <c r="AJB197" s="86"/>
      <c r="AJC197" s="86"/>
      <c r="AJD197" s="86"/>
      <c r="AJE197" s="86"/>
      <c r="AJF197" s="86"/>
      <c r="AJG197" s="86"/>
      <c r="AJH197" s="86"/>
      <c r="AJI197" s="86"/>
      <c r="AJJ197" s="86"/>
      <c r="AJK197" s="86"/>
      <c r="AJL197" s="86"/>
      <c r="AJM197" s="86"/>
      <c r="AJN197" s="86"/>
      <c r="AJO197" s="86"/>
      <c r="AJP197" s="86"/>
      <c r="AJQ197" s="86"/>
      <c r="AJR197" s="86"/>
      <c r="AJS197" s="86"/>
      <c r="AJT197" s="86"/>
      <c r="AJU197" s="86"/>
      <c r="AJV197" s="86"/>
      <c r="AJW197" s="86"/>
      <c r="AJX197" s="86"/>
      <c r="AJY197" s="86"/>
      <c r="AJZ197" s="86"/>
      <c r="AKA197" s="86"/>
      <c r="AKB197" s="86"/>
      <c r="AKC197" s="86"/>
      <c r="AKD197" s="86"/>
      <c r="AKE197" s="86"/>
      <c r="AKF197" s="86"/>
      <c r="AKG197" s="86"/>
      <c r="AKH197" s="86"/>
      <c r="AKI197" s="86"/>
      <c r="AKJ197" s="86"/>
      <c r="AKK197" s="86"/>
      <c r="AKL197" s="86"/>
      <c r="AKM197" s="86"/>
      <c r="AKN197" s="86"/>
      <c r="AKO197" s="86"/>
      <c r="AKP197" s="86"/>
      <c r="AKQ197" s="86"/>
      <c r="AKR197" s="86"/>
      <c r="AKS197" s="86"/>
      <c r="AKT197" s="86"/>
      <c r="AKU197" s="86"/>
      <c r="AKV197" s="86"/>
      <c r="AKW197" s="86"/>
      <c r="AKX197" s="86"/>
      <c r="AKY197" s="86"/>
      <c r="AKZ197" s="86"/>
      <c r="ALA197" s="86"/>
      <c r="ALB197" s="86"/>
      <c r="ALC197" s="86"/>
      <c r="ALD197" s="86"/>
      <c r="ALE197" s="86"/>
      <c r="ALF197" s="86"/>
      <c r="ALG197" s="86"/>
      <c r="ALH197" s="86"/>
      <c r="ALI197" s="86"/>
      <c r="ALJ197" s="86"/>
      <c r="ALK197" s="86"/>
      <c r="ALL197" s="86"/>
      <c r="ALM197" s="86"/>
      <c r="ALN197" s="86"/>
      <c r="ALO197" s="86"/>
      <c r="ALP197" s="86"/>
      <c r="ALQ197" s="86"/>
      <c r="ALR197" s="86"/>
      <c r="ALS197" s="86"/>
      <c r="ALT197" s="86"/>
      <c r="ALU197" s="86"/>
      <c r="ALV197" s="86"/>
      <c r="ALW197" s="86"/>
      <c r="ALX197" s="86"/>
      <c r="ALY197" s="86"/>
      <c r="ALZ197" s="86"/>
      <c r="AMA197" s="86"/>
      <c r="AMB197" s="86"/>
      <c r="AMC197" s="86"/>
      <c r="AMD197" s="86"/>
      <c r="AME197" s="86"/>
      <c r="AMF197" s="86"/>
      <c r="AMG197" s="86"/>
      <c r="AMH197" s="86"/>
      <c r="AMI197" s="86"/>
      <c r="AMJ197" s="86"/>
      <c r="AMK197" s="86"/>
      <c r="AML197" s="86"/>
      <c r="AMM197" s="86"/>
      <c r="AMN197" s="86"/>
      <c r="AMO197" s="86"/>
      <c r="AMP197" s="86"/>
      <c r="AMQ197" s="86"/>
      <c r="AMR197" s="86"/>
      <c r="AMS197" s="86"/>
      <c r="AMT197" s="86"/>
      <c r="AMU197" s="86"/>
      <c r="AMV197" s="86"/>
      <c r="AMW197" s="86"/>
      <c r="AMX197" s="86"/>
      <c r="AMY197" s="86"/>
      <c r="AMZ197" s="86"/>
      <c r="ANA197" s="86"/>
      <c r="ANB197" s="86"/>
      <c r="ANC197" s="86"/>
      <c r="AND197" s="86"/>
      <c r="ANE197" s="86"/>
      <c r="ANF197" s="86"/>
      <c r="ANG197" s="86"/>
      <c r="ANH197" s="86"/>
      <c r="ANI197" s="86"/>
      <c r="ANJ197" s="86"/>
      <c r="ANK197" s="86"/>
      <c r="ANL197" s="86"/>
      <c r="ANM197" s="86"/>
      <c r="ANN197" s="86"/>
      <c r="ANO197" s="86"/>
      <c r="ANP197" s="86"/>
      <c r="ANQ197" s="86"/>
      <c r="ANR197" s="86"/>
      <c r="ANS197" s="86"/>
      <c r="ANT197" s="86"/>
      <c r="ANU197" s="86"/>
      <c r="ANV197" s="86"/>
      <c r="ANW197" s="86"/>
      <c r="ANX197" s="86"/>
      <c r="ANY197" s="86"/>
      <c r="ANZ197" s="86"/>
      <c r="AOA197" s="86"/>
      <c r="AOB197" s="86"/>
      <c r="AOC197" s="86"/>
      <c r="AOD197" s="86"/>
      <c r="AOE197" s="86"/>
      <c r="AOF197" s="86"/>
      <c r="AOG197" s="86"/>
      <c r="AOH197" s="86"/>
      <c r="AOI197" s="86"/>
      <c r="AOJ197" s="86"/>
      <c r="AOK197" s="86"/>
      <c r="AOL197" s="86"/>
      <c r="AOM197" s="86"/>
      <c r="AON197" s="86"/>
      <c r="AOO197" s="86"/>
      <c r="AOP197" s="86"/>
      <c r="AOQ197" s="86"/>
      <c r="AOR197" s="86"/>
      <c r="AOS197" s="86"/>
      <c r="AOT197" s="86"/>
      <c r="AOU197" s="86"/>
      <c r="AOV197" s="86"/>
      <c r="AOW197" s="86"/>
      <c r="AOX197" s="86"/>
      <c r="AOY197" s="86"/>
      <c r="AOZ197" s="86"/>
      <c r="APA197" s="86"/>
      <c r="APB197" s="86"/>
      <c r="APC197" s="86"/>
      <c r="APD197" s="86"/>
      <c r="APE197" s="86"/>
      <c r="APF197" s="86"/>
      <c r="APG197" s="86"/>
      <c r="APH197" s="86"/>
      <c r="API197" s="86"/>
      <c r="APJ197" s="86"/>
      <c r="APK197" s="86"/>
      <c r="APL197" s="86"/>
      <c r="APM197" s="86"/>
      <c r="APN197" s="86"/>
      <c r="APO197" s="86"/>
      <c r="APP197" s="86"/>
      <c r="APQ197" s="86"/>
      <c r="APR197" s="86"/>
      <c r="APS197" s="86"/>
      <c r="APT197" s="86"/>
      <c r="APU197" s="86"/>
      <c r="APV197" s="86"/>
      <c r="APW197" s="86"/>
      <c r="APX197" s="86"/>
      <c r="APY197" s="86"/>
      <c r="APZ197" s="86"/>
      <c r="AQA197" s="86"/>
      <c r="AQB197" s="86"/>
      <c r="AQC197" s="86"/>
      <c r="AQD197" s="86"/>
      <c r="AQE197" s="86"/>
      <c r="AQF197" s="86"/>
      <c r="AQG197" s="86"/>
      <c r="AQH197" s="86"/>
      <c r="AQI197" s="86"/>
      <c r="AQJ197" s="86"/>
      <c r="AQK197" s="86"/>
      <c r="AQL197" s="86"/>
      <c r="AQM197" s="86"/>
      <c r="AQN197" s="86"/>
      <c r="AQO197" s="86"/>
      <c r="AQP197" s="86"/>
      <c r="AQQ197" s="86"/>
      <c r="AQR197" s="86"/>
      <c r="AQS197" s="86"/>
      <c r="AQT197" s="86"/>
      <c r="AQU197" s="86"/>
      <c r="AQV197" s="86"/>
      <c r="AQW197" s="86"/>
      <c r="AQX197" s="86"/>
      <c r="AQY197" s="86"/>
      <c r="AQZ197" s="86"/>
      <c r="ARA197" s="86"/>
      <c r="ARB197" s="86"/>
      <c r="ARC197" s="86"/>
      <c r="ARD197" s="86"/>
      <c r="ARE197" s="86"/>
      <c r="ARF197" s="86"/>
      <c r="ARG197" s="86"/>
      <c r="ARH197" s="86"/>
      <c r="ARI197" s="86"/>
      <c r="ARJ197" s="86"/>
      <c r="ARK197" s="86"/>
      <c r="ARL197" s="86"/>
      <c r="ARM197" s="86"/>
      <c r="ARN197" s="86"/>
      <c r="ARO197" s="86"/>
      <c r="ARP197" s="86"/>
      <c r="ARQ197" s="86"/>
      <c r="ARR197" s="86"/>
      <c r="ARS197" s="86"/>
      <c r="ART197" s="86"/>
      <c r="ARU197" s="86"/>
      <c r="ARV197" s="86"/>
      <c r="ARW197" s="86"/>
      <c r="ARX197" s="86"/>
      <c r="ARY197" s="86"/>
      <c r="ARZ197" s="86"/>
      <c r="ASA197" s="86"/>
      <c r="ASB197" s="86"/>
      <c r="ASC197" s="86"/>
      <c r="ASD197" s="86"/>
      <c r="ASE197" s="86"/>
      <c r="ASF197" s="86"/>
      <c r="ASG197" s="86"/>
      <c r="ASH197" s="86"/>
      <c r="ASI197" s="86"/>
      <c r="ASJ197" s="86"/>
      <c r="ASK197" s="86"/>
      <c r="ASL197" s="86"/>
      <c r="ASM197" s="86"/>
      <c r="ASN197" s="86"/>
      <c r="ASO197" s="86"/>
      <c r="ASP197" s="86"/>
      <c r="ASQ197" s="86"/>
      <c r="ASR197" s="86"/>
      <c r="ASS197" s="86"/>
      <c r="AST197" s="86"/>
      <c r="ASU197" s="86"/>
      <c r="ASV197" s="86"/>
      <c r="ASW197" s="86"/>
      <c r="ASX197" s="86"/>
      <c r="ASY197" s="86"/>
      <c r="ASZ197" s="86"/>
      <c r="ATA197" s="86"/>
      <c r="ATB197" s="86"/>
      <c r="ATC197" s="86"/>
      <c r="ATD197" s="86"/>
      <c r="ATE197" s="86"/>
      <c r="ATF197" s="86"/>
      <c r="ATG197" s="86"/>
      <c r="ATH197" s="86"/>
      <c r="ATI197" s="86"/>
      <c r="ATJ197" s="86"/>
      <c r="ATK197" s="86"/>
      <c r="ATL197" s="86"/>
      <c r="ATM197" s="86"/>
      <c r="ATN197" s="86"/>
      <c r="ATO197" s="86"/>
      <c r="ATP197" s="86"/>
      <c r="ATQ197" s="86"/>
      <c r="ATR197" s="86"/>
      <c r="ATS197" s="86"/>
      <c r="ATT197" s="86"/>
      <c r="ATU197" s="86"/>
      <c r="ATV197" s="86"/>
      <c r="ATW197" s="86"/>
      <c r="ATX197" s="86"/>
      <c r="ATY197" s="86"/>
      <c r="ATZ197" s="86"/>
      <c r="AUA197" s="86"/>
      <c r="AUB197" s="86"/>
      <c r="AUC197" s="86"/>
      <c r="AUD197" s="86"/>
      <c r="AUE197" s="86"/>
      <c r="AUF197" s="86"/>
      <c r="AUG197" s="86"/>
      <c r="AUH197" s="86"/>
      <c r="AUI197" s="86"/>
      <c r="AUJ197" s="86"/>
      <c r="AUK197" s="86"/>
      <c r="AUL197" s="86"/>
      <c r="AUM197" s="86"/>
      <c r="AUN197" s="86"/>
      <c r="AUO197" s="86"/>
      <c r="AUP197" s="86"/>
      <c r="AUQ197" s="86"/>
      <c r="AUR197" s="86"/>
      <c r="AUS197" s="86"/>
      <c r="AUT197" s="86"/>
      <c r="AUU197" s="86"/>
      <c r="AUV197" s="86"/>
      <c r="AUW197" s="86"/>
      <c r="AUX197" s="86"/>
      <c r="AUY197" s="86"/>
      <c r="AUZ197" s="86"/>
      <c r="AVA197" s="86"/>
      <c r="AVB197" s="86"/>
      <c r="AVC197" s="86"/>
      <c r="AVD197" s="86"/>
      <c r="AVE197" s="86"/>
      <c r="AVF197" s="86"/>
      <c r="AVG197" s="86"/>
      <c r="AVH197" s="86"/>
      <c r="AVI197" s="86"/>
      <c r="AVJ197" s="86"/>
      <c r="AVK197" s="86"/>
      <c r="AVL197" s="86"/>
      <c r="AVM197" s="86"/>
      <c r="AVN197" s="86"/>
      <c r="AVO197" s="86"/>
      <c r="AVP197" s="86"/>
      <c r="AVQ197" s="86"/>
      <c r="AVR197" s="86"/>
      <c r="AVS197" s="86"/>
      <c r="AVT197" s="86"/>
      <c r="AVU197" s="86"/>
      <c r="AVV197" s="86"/>
      <c r="AVW197" s="86"/>
      <c r="AVX197" s="86"/>
      <c r="AVY197" s="86"/>
      <c r="AVZ197" s="86"/>
      <c r="AWA197" s="86"/>
      <c r="AWB197" s="86"/>
      <c r="AWC197" s="86"/>
      <c r="AWD197" s="86"/>
      <c r="AWE197" s="86"/>
      <c r="AWF197" s="86"/>
      <c r="AWG197" s="86"/>
      <c r="AWH197" s="86"/>
      <c r="AWI197" s="86"/>
      <c r="AWJ197" s="86"/>
      <c r="AWK197" s="86"/>
      <c r="AWL197" s="86"/>
      <c r="AWM197" s="86"/>
      <c r="AWN197" s="86"/>
      <c r="AWO197" s="86"/>
      <c r="AWP197" s="86"/>
      <c r="AWQ197" s="86"/>
      <c r="AWR197" s="86"/>
      <c r="AWS197" s="86"/>
      <c r="AWT197" s="86"/>
      <c r="AWU197" s="86"/>
      <c r="AWV197" s="86"/>
      <c r="AWW197" s="86"/>
      <c r="AWX197" s="86"/>
      <c r="AWY197" s="86"/>
      <c r="AWZ197" s="86"/>
      <c r="AXA197" s="86"/>
      <c r="AXB197" s="86"/>
      <c r="AXC197" s="86"/>
      <c r="AXD197" s="86"/>
      <c r="AXE197" s="86"/>
      <c r="AXF197" s="86"/>
      <c r="AXG197" s="86"/>
      <c r="AXH197" s="86"/>
      <c r="AXI197" s="86"/>
      <c r="AXJ197" s="86"/>
      <c r="AXK197" s="86"/>
      <c r="AXL197" s="86"/>
      <c r="AXM197" s="86"/>
      <c r="AXN197" s="86"/>
      <c r="AXO197" s="86"/>
      <c r="AXP197" s="86"/>
      <c r="AXQ197" s="86"/>
      <c r="AXR197" s="86"/>
      <c r="AXS197" s="86"/>
      <c r="AXT197" s="86"/>
      <c r="AXU197" s="86"/>
      <c r="AXV197" s="86"/>
      <c r="AXW197" s="86"/>
      <c r="AXX197" s="86"/>
      <c r="AXY197" s="86"/>
      <c r="AXZ197" s="86"/>
      <c r="AYA197" s="86"/>
      <c r="AYB197" s="86"/>
      <c r="AYC197" s="86"/>
      <c r="AYD197" s="86"/>
      <c r="AYE197" s="86"/>
      <c r="AYF197" s="86"/>
      <c r="AYG197" s="86"/>
      <c r="AYH197" s="86"/>
      <c r="AYI197" s="86"/>
      <c r="AYJ197" s="86"/>
      <c r="AYK197" s="86"/>
      <c r="AYL197" s="86"/>
      <c r="AYM197" s="86"/>
      <c r="AYN197" s="86"/>
      <c r="AYO197" s="86"/>
      <c r="AYP197" s="86"/>
      <c r="AYQ197" s="86"/>
      <c r="AYR197" s="86"/>
      <c r="AYS197" s="86"/>
      <c r="AYT197" s="86"/>
      <c r="AYU197" s="86"/>
      <c r="AYV197" s="86"/>
      <c r="AYW197" s="86"/>
      <c r="AYX197" s="86"/>
      <c r="AYY197" s="86"/>
      <c r="AYZ197" s="86"/>
      <c r="AZA197" s="86"/>
      <c r="AZB197" s="86"/>
      <c r="AZC197" s="86"/>
      <c r="AZD197" s="86"/>
      <c r="AZE197" s="86"/>
      <c r="AZF197" s="86"/>
      <c r="AZG197" s="86"/>
      <c r="AZH197" s="86"/>
      <c r="AZI197" s="86"/>
      <c r="AZJ197" s="86"/>
      <c r="AZK197" s="86"/>
      <c r="AZL197" s="86"/>
      <c r="AZM197" s="86"/>
      <c r="AZN197" s="86"/>
      <c r="AZO197" s="86"/>
      <c r="AZP197" s="86"/>
      <c r="AZQ197" s="86"/>
      <c r="AZR197" s="86"/>
      <c r="AZS197" s="86"/>
      <c r="AZT197" s="86"/>
      <c r="AZU197" s="86"/>
      <c r="AZV197" s="86"/>
      <c r="AZW197" s="86"/>
      <c r="AZX197" s="86"/>
      <c r="AZY197" s="86"/>
      <c r="AZZ197" s="86"/>
      <c r="BAA197" s="86"/>
      <c r="BAB197" s="86"/>
      <c r="BAC197" s="86"/>
      <c r="BAD197" s="86"/>
      <c r="BAE197" s="86"/>
      <c r="BAF197" s="86"/>
      <c r="BAG197" s="86"/>
      <c r="BAH197" s="86"/>
      <c r="BAI197" s="86"/>
      <c r="BAJ197" s="86"/>
      <c r="BAK197" s="86"/>
      <c r="BAL197" s="86"/>
      <c r="BAM197" s="86"/>
      <c r="BAN197" s="86"/>
      <c r="BAO197" s="86"/>
      <c r="BAP197" s="86"/>
      <c r="BAQ197" s="86"/>
      <c r="BAR197" s="86"/>
      <c r="BAS197" s="86"/>
      <c r="BAT197" s="86"/>
      <c r="BAU197" s="86"/>
      <c r="BAV197" s="86"/>
      <c r="BAW197" s="86"/>
      <c r="BAX197" s="86"/>
      <c r="BAY197" s="86"/>
      <c r="BAZ197" s="86"/>
      <c r="BBA197" s="86"/>
      <c r="BBB197" s="86"/>
      <c r="BBC197" s="86"/>
      <c r="BBD197" s="86"/>
      <c r="BBE197" s="86"/>
      <c r="BBF197" s="86"/>
      <c r="BBG197" s="86"/>
      <c r="BBH197" s="86"/>
      <c r="BBI197" s="86"/>
      <c r="BBJ197" s="86"/>
      <c r="BBK197" s="86"/>
      <c r="BBL197" s="86"/>
      <c r="BBM197" s="86"/>
      <c r="BBN197" s="86"/>
      <c r="BBO197" s="86"/>
      <c r="BBP197" s="86"/>
      <c r="BBQ197" s="86"/>
      <c r="BBR197" s="86"/>
      <c r="BBS197" s="86"/>
      <c r="BBT197" s="86"/>
      <c r="BBU197" s="86"/>
      <c r="BBV197" s="86"/>
      <c r="BBW197" s="86"/>
      <c r="BBX197" s="86"/>
      <c r="BBY197" s="86"/>
      <c r="BBZ197" s="86"/>
      <c r="BCA197" s="86"/>
      <c r="BCB197" s="86"/>
      <c r="BCC197" s="86"/>
      <c r="BCD197" s="86"/>
      <c r="BCE197" s="86"/>
      <c r="BCF197" s="86"/>
      <c r="BCG197" s="86"/>
      <c r="BCH197" s="86"/>
      <c r="BCI197" s="86"/>
      <c r="BCJ197" s="86"/>
      <c r="BCK197" s="86"/>
      <c r="BCL197" s="86"/>
      <c r="BCM197" s="86"/>
      <c r="BCN197" s="86"/>
      <c r="BCO197" s="86"/>
      <c r="BCP197" s="86"/>
      <c r="BCQ197" s="86"/>
      <c r="BCR197" s="86"/>
      <c r="BCS197" s="86"/>
      <c r="BCT197" s="86"/>
      <c r="BCU197" s="86"/>
      <c r="BCV197" s="86"/>
      <c r="BCW197" s="86"/>
      <c r="BCX197" s="86"/>
      <c r="BCY197" s="86"/>
      <c r="BCZ197" s="86"/>
      <c r="BDA197" s="86"/>
      <c r="BDB197" s="86"/>
      <c r="BDC197" s="86"/>
      <c r="BDD197" s="86"/>
      <c r="BDE197" s="86"/>
      <c r="BDF197" s="86"/>
      <c r="BDG197" s="86"/>
      <c r="BDH197" s="86"/>
      <c r="BDI197" s="86"/>
      <c r="BDJ197" s="86"/>
      <c r="BDK197" s="86"/>
      <c r="BDL197" s="86"/>
      <c r="BDM197" s="86"/>
      <c r="BDN197" s="86"/>
      <c r="BDO197" s="86"/>
      <c r="BDP197" s="86"/>
      <c r="BDQ197" s="86"/>
      <c r="BDR197" s="86"/>
      <c r="BDS197" s="86"/>
      <c r="BDT197" s="86"/>
      <c r="BDU197" s="86"/>
      <c r="BDV197" s="86"/>
      <c r="BDW197" s="86"/>
      <c r="BDX197" s="86"/>
      <c r="BDY197" s="86"/>
      <c r="BDZ197" s="86"/>
      <c r="BEA197" s="86"/>
      <c r="BEB197" s="86"/>
      <c r="BEC197" s="86"/>
      <c r="BED197" s="86"/>
      <c r="BEE197" s="86"/>
      <c r="BEF197" s="86"/>
      <c r="BEG197" s="86"/>
      <c r="BEH197" s="86"/>
      <c r="BEI197" s="86"/>
      <c r="BEJ197" s="86"/>
      <c r="BEK197" s="86"/>
      <c r="BEL197" s="86"/>
      <c r="BEM197" s="86"/>
      <c r="BEN197" s="86"/>
      <c r="BEO197" s="86"/>
      <c r="BEP197" s="86"/>
      <c r="BEQ197" s="86"/>
      <c r="BER197" s="86"/>
      <c r="BES197" s="86"/>
      <c r="BET197" s="86"/>
      <c r="BEU197" s="86"/>
      <c r="BEV197" s="86"/>
      <c r="BEW197" s="86"/>
      <c r="BEX197" s="86"/>
      <c r="BEY197" s="86"/>
      <c r="BEZ197" s="86"/>
      <c r="BFA197" s="86"/>
      <c r="BFB197" s="86"/>
      <c r="BFC197" s="86"/>
      <c r="BFD197" s="86"/>
      <c r="BFE197" s="86"/>
      <c r="BFF197" s="86"/>
      <c r="BFG197" s="86"/>
      <c r="BFH197" s="86"/>
      <c r="BFI197" s="86"/>
      <c r="BFJ197" s="86"/>
      <c r="BFK197" s="86"/>
      <c r="BFL197" s="86"/>
      <c r="BFM197" s="86"/>
      <c r="BFN197" s="86"/>
      <c r="BFO197" s="86"/>
      <c r="BFP197" s="86"/>
      <c r="BFQ197" s="86"/>
      <c r="BFR197" s="86"/>
      <c r="BFS197" s="86"/>
      <c r="BFT197" s="86"/>
      <c r="BFU197" s="86"/>
      <c r="BFV197" s="86"/>
      <c r="BFW197" s="86"/>
      <c r="BFX197" s="86"/>
      <c r="BFY197" s="86"/>
      <c r="BFZ197" s="86"/>
      <c r="BGA197" s="86"/>
      <c r="BGB197" s="86"/>
      <c r="BGC197" s="86"/>
      <c r="BGD197" s="86"/>
      <c r="BGE197" s="86"/>
      <c r="BGF197" s="86"/>
      <c r="BGG197" s="86"/>
      <c r="BGH197" s="86"/>
      <c r="BGI197" s="86"/>
      <c r="BGJ197" s="86"/>
      <c r="BGK197" s="86"/>
      <c r="BGL197" s="86"/>
      <c r="BGM197" s="86"/>
      <c r="BGN197" s="86"/>
      <c r="BGO197" s="86"/>
      <c r="BGP197" s="86"/>
      <c r="BGQ197" s="86"/>
      <c r="BGR197" s="86"/>
      <c r="BGS197" s="86"/>
      <c r="BGT197" s="86"/>
      <c r="BGU197" s="86"/>
      <c r="BGV197" s="86"/>
      <c r="BGW197" s="86"/>
      <c r="BGX197" s="86"/>
      <c r="BGY197" s="86"/>
      <c r="BGZ197" s="86"/>
      <c r="BHA197" s="86"/>
      <c r="BHB197" s="86"/>
      <c r="BHC197" s="86"/>
      <c r="BHD197" s="86"/>
      <c r="BHE197" s="86"/>
      <c r="BHF197" s="86"/>
      <c r="BHG197" s="86"/>
      <c r="BHH197" s="86"/>
      <c r="BHI197" s="86"/>
      <c r="BHJ197" s="86"/>
      <c r="BHK197" s="86"/>
      <c r="BHL197" s="86"/>
      <c r="BHM197" s="86"/>
      <c r="BHN197" s="86"/>
      <c r="BHO197" s="86"/>
      <c r="BHP197" s="86"/>
      <c r="BHQ197" s="86"/>
      <c r="BHR197" s="86"/>
      <c r="BHS197" s="86"/>
      <c r="BHT197" s="86"/>
      <c r="BHU197" s="86"/>
      <c r="BHV197" s="86"/>
      <c r="BHW197" s="86"/>
      <c r="BHX197" s="86"/>
      <c r="BHY197" s="86"/>
      <c r="BHZ197" s="86"/>
      <c r="BIA197" s="86"/>
      <c r="BIB197" s="86"/>
      <c r="BIC197" s="86"/>
      <c r="BID197" s="86"/>
      <c r="BIE197" s="86"/>
      <c r="BIF197" s="86"/>
      <c r="BIG197" s="86"/>
      <c r="BIH197" s="86"/>
      <c r="BII197" s="86"/>
      <c r="BIJ197" s="86"/>
      <c r="BIK197" s="86"/>
      <c r="BIL197" s="86"/>
      <c r="BIM197" s="86"/>
      <c r="BIN197" s="86"/>
      <c r="BIO197" s="86"/>
      <c r="BIP197" s="86"/>
      <c r="BIQ197" s="86"/>
      <c r="BIR197" s="86"/>
      <c r="BIS197" s="86"/>
      <c r="BIT197" s="86"/>
      <c r="BIU197" s="86"/>
      <c r="BIV197" s="86"/>
      <c r="BIW197" s="86"/>
      <c r="BIX197" s="86"/>
      <c r="BIY197" s="86"/>
      <c r="BIZ197" s="86"/>
      <c r="BJA197" s="86"/>
      <c r="BJB197" s="86"/>
      <c r="BJC197" s="86"/>
      <c r="BJD197" s="86"/>
      <c r="BJE197" s="86"/>
      <c r="BJF197" s="86"/>
      <c r="BJG197" s="86"/>
      <c r="BJH197" s="86"/>
      <c r="BJI197" s="86"/>
      <c r="BJJ197" s="86"/>
      <c r="BJK197" s="86"/>
      <c r="BJL197" s="86"/>
      <c r="BJM197" s="86"/>
      <c r="BJN197" s="86"/>
      <c r="BJO197" s="86"/>
      <c r="BJP197" s="86"/>
      <c r="BJQ197" s="86"/>
      <c r="BJR197" s="86"/>
      <c r="BJS197" s="86"/>
      <c r="BJT197" s="86"/>
      <c r="BJU197" s="86"/>
      <c r="BJV197" s="86"/>
      <c r="BJW197" s="86"/>
      <c r="BJX197" s="86"/>
      <c r="BJY197" s="86"/>
      <c r="BJZ197" s="86"/>
      <c r="BKA197" s="86"/>
      <c r="BKB197" s="86"/>
      <c r="BKC197" s="86"/>
      <c r="BKD197" s="86"/>
      <c r="BKE197" s="86"/>
      <c r="BKF197" s="86"/>
      <c r="BKG197" s="86"/>
      <c r="BKH197" s="86"/>
      <c r="BKI197" s="86"/>
      <c r="BKJ197" s="86"/>
      <c r="BKK197" s="86"/>
      <c r="BKL197" s="86"/>
      <c r="BKM197" s="86"/>
      <c r="BKN197" s="86"/>
      <c r="BKO197" s="86"/>
      <c r="BKP197" s="86"/>
      <c r="BKQ197" s="86"/>
      <c r="BKR197" s="86"/>
      <c r="BKS197" s="86"/>
      <c r="BKT197" s="86"/>
      <c r="BKU197" s="86"/>
      <c r="BKV197" s="86"/>
      <c r="BKW197" s="86"/>
      <c r="BKX197" s="86"/>
      <c r="BKY197" s="86"/>
      <c r="BKZ197" s="86"/>
      <c r="BLA197" s="86"/>
      <c r="BLB197" s="86"/>
      <c r="BLC197" s="86"/>
      <c r="BLD197" s="86"/>
      <c r="BLE197" s="86"/>
      <c r="BLF197" s="86"/>
      <c r="BLG197" s="86"/>
      <c r="BLH197" s="86"/>
      <c r="BLI197" s="86"/>
      <c r="BLJ197" s="86"/>
      <c r="BLK197" s="86"/>
      <c r="BLL197" s="86"/>
      <c r="BLM197" s="86"/>
      <c r="BLN197" s="86"/>
      <c r="BLO197" s="86"/>
      <c r="BLP197" s="86"/>
      <c r="BLQ197" s="86"/>
      <c r="BLR197" s="86"/>
      <c r="BLS197" s="86"/>
      <c r="BLT197" s="86"/>
      <c r="BLU197" s="86"/>
      <c r="BLV197" s="86"/>
      <c r="BLW197" s="86"/>
      <c r="BLX197" s="86"/>
      <c r="BLY197" s="86"/>
      <c r="BLZ197" s="86"/>
      <c r="BMA197" s="86"/>
      <c r="BMB197" s="86"/>
      <c r="BMC197" s="86"/>
      <c r="BMD197" s="86"/>
      <c r="BME197" s="86"/>
      <c r="BMF197" s="86"/>
      <c r="BMG197" s="86"/>
      <c r="BMH197" s="86"/>
      <c r="BMI197" s="86"/>
      <c r="BMJ197" s="86"/>
      <c r="BMK197" s="86"/>
      <c r="BML197" s="86"/>
      <c r="BMM197" s="86"/>
      <c r="BMN197" s="86"/>
      <c r="BMO197" s="86"/>
      <c r="BMP197" s="86"/>
      <c r="BMQ197" s="86"/>
      <c r="BMR197" s="86"/>
      <c r="BMS197" s="86"/>
      <c r="BMT197" s="86"/>
      <c r="BMU197" s="86"/>
      <c r="BMV197" s="86"/>
      <c r="BMW197" s="86"/>
      <c r="BMX197" s="86"/>
      <c r="BMY197" s="86"/>
      <c r="BMZ197" s="86"/>
      <c r="BNA197" s="86"/>
      <c r="BNB197" s="86"/>
      <c r="BNC197" s="86"/>
      <c r="BND197" s="86"/>
      <c r="BNE197" s="86"/>
      <c r="BNF197" s="86"/>
      <c r="BNG197" s="86"/>
      <c r="BNH197" s="86"/>
      <c r="BNI197" s="86"/>
      <c r="BNJ197" s="86"/>
      <c r="BNK197" s="86"/>
      <c r="BNL197" s="86"/>
      <c r="BNM197" s="86"/>
      <c r="BNN197" s="86"/>
      <c r="BNO197" s="86"/>
      <c r="BNP197" s="86"/>
      <c r="BNQ197" s="86"/>
      <c r="BNR197" s="86"/>
      <c r="BNS197" s="86"/>
      <c r="BNT197" s="86"/>
      <c r="BNU197" s="86"/>
      <c r="BNV197" s="86"/>
      <c r="BNW197" s="86"/>
      <c r="BNX197" s="86"/>
      <c r="BNY197" s="86"/>
      <c r="BNZ197" s="86"/>
      <c r="BOA197" s="86"/>
      <c r="BOB197" s="86"/>
      <c r="BOC197" s="86"/>
      <c r="BOD197" s="86"/>
      <c r="BOE197" s="86"/>
      <c r="BOF197" s="86"/>
      <c r="BOG197" s="86"/>
      <c r="BOH197" s="86"/>
      <c r="BOI197" s="86"/>
      <c r="BOJ197" s="86"/>
      <c r="BOK197" s="86"/>
      <c r="BOL197" s="86"/>
      <c r="BOM197" s="86"/>
      <c r="BON197" s="86"/>
      <c r="BOO197" s="86"/>
      <c r="BOP197" s="86"/>
      <c r="BOQ197" s="86"/>
      <c r="BOR197" s="86"/>
      <c r="BOS197" s="86"/>
      <c r="BOT197" s="86"/>
      <c r="BOU197" s="86"/>
      <c r="BOV197" s="86"/>
      <c r="BOW197" s="86"/>
      <c r="BOX197" s="86"/>
      <c r="BOY197" s="86"/>
      <c r="BOZ197" s="86"/>
      <c r="BPA197" s="86"/>
      <c r="BPB197" s="86"/>
      <c r="BPC197" s="86"/>
      <c r="BPD197" s="86"/>
      <c r="BPE197" s="86"/>
      <c r="BPF197" s="86"/>
      <c r="BPG197" s="86"/>
      <c r="BPH197" s="86"/>
      <c r="BPI197" s="86"/>
      <c r="BPJ197" s="86"/>
      <c r="BPK197" s="86"/>
      <c r="BPL197" s="86"/>
      <c r="BPM197" s="86"/>
      <c r="BPN197" s="86"/>
      <c r="BPO197" s="86"/>
      <c r="BPP197" s="86"/>
      <c r="BPQ197" s="86"/>
      <c r="BPR197" s="86"/>
      <c r="BPS197" s="86"/>
      <c r="BPT197" s="86"/>
      <c r="BPU197" s="86"/>
      <c r="BPV197" s="86"/>
      <c r="BPW197" s="86"/>
      <c r="BPX197" s="86"/>
      <c r="BPY197" s="86"/>
      <c r="BPZ197" s="86"/>
      <c r="BQA197" s="86"/>
      <c r="BQB197" s="86"/>
      <c r="BQC197" s="86"/>
      <c r="BQD197" s="86"/>
      <c r="BQE197" s="86"/>
      <c r="BQF197" s="86"/>
      <c r="BQG197" s="86"/>
      <c r="BQH197" s="86"/>
      <c r="BQI197" s="86"/>
      <c r="BQJ197" s="86"/>
      <c r="BQK197" s="86"/>
      <c r="BQL197" s="86"/>
      <c r="BQM197" s="86"/>
      <c r="BQN197" s="86"/>
      <c r="BQO197" s="86"/>
      <c r="BQP197" s="86"/>
      <c r="BQQ197" s="86"/>
      <c r="BQR197" s="86"/>
      <c r="BQS197" s="86"/>
      <c r="BQT197" s="86"/>
      <c r="BQU197" s="86"/>
      <c r="BQV197" s="86"/>
      <c r="BQW197" s="86"/>
      <c r="BQX197" s="86"/>
      <c r="BQY197" s="86"/>
      <c r="BQZ197" s="86"/>
      <c r="BRA197" s="86"/>
      <c r="BRB197" s="86"/>
      <c r="BRC197" s="86"/>
      <c r="BRD197" s="86"/>
      <c r="BRE197" s="86"/>
      <c r="BRF197" s="86"/>
      <c r="BRG197" s="86"/>
      <c r="BRH197" s="86"/>
      <c r="BRI197" s="86"/>
      <c r="BRJ197" s="86"/>
      <c r="BRK197" s="86"/>
      <c r="BRL197" s="86"/>
      <c r="BRM197" s="86"/>
      <c r="BRN197" s="86"/>
      <c r="BRO197" s="86"/>
      <c r="BRP197" s="86"/>
      <c r="BRQ197" s="86"/>
      <c r="BRR197" s="86"/>
      <c r="BRS197" s="86"/>
      <c r="BRT197" s="86"/>
      <c r="BRU197" s="86"/>
      <c r="BRV197" s="86"/>
      <c r="BRW197" s="86"/>
      <c r="BRX197" s="86"/>
      <c r="BRY197" s="86"/>
      <c r="BRZ197" s="86"/>
      <c r="BSA197" s="86"/>
      <c r="BSB197" s="86"/>
      <c r="BSC197" s="86"/>
      <c r="BSD197" s="86"/>
      <c r="BSE197" s="86"/>
      <c r="BSF197" s="86"/>
      <c r="BSG197" s="86"/>
      <c r="BSH197" s="86"/>
      <c r="BSI197" s="86"/>
      <c r="BSJ197" s="86"/>
      <c r="BSK197" s="86"/>
      <c r="BSL197" s="86"/>
      <c r="BSM197" s="86"/>
      <c r="BSN197" s="86"/>
      <c r="BSO197" s="86"/>
      <c r="BSP197" s="86"/>
      <c r="BSQ197" s="86"/>
      <c r="BSR197" s="86"/>
      <c r="BSS197" s="86"/>
      <c r="BST197" s="86"/>
      <c r="BSU197" s="86"/>
      <c r="BSV197" s="86"/>
      <c r="BSW197" s="86"/>
      <c r="BSX197" s="86"/>
      <c r="BSY197" s="86"/>
      <c r="BSZ197" s="86"/>
      <c r="BTA197" s="86"/>
      <c r="BTB197" s="86"/>
      <c r="BTC197" s="86"/>
      <c r="BTD197" s="86"/>
      <c r="BTE197" s="86"/>
      <c r="BTF197" s="86"/>
      <c r="BTG197" s="86"/>
      <c r="BTH197" s="86"/>
      <c r="BTI197" s="86"/>
      <c r="BTJ197" s="86"/>
      <c r="BTK197" s="86"/>
      <c r="BTL197" s="86"/>
      <c r="BTM197" s="86"/>
      <c r="BTN197" s="86"/>
      <c r="BTO197" s="86"/>
      <c r="BTP197" s="86"/>
      <c r="BTQ197" s="86"/>
      <c r="BTR197" s="86"/>
      <c r="BTS197" s="86"/>
      <c r="BTT197" s="86"/>
      <c r="BTU197" s="86"/>
      <c r="BTV197" s="86"/>
      <c r="BTW197" s="86"/>
      <c r="BTX197" s="86"/>
      <c r="BTY197" s="86"/>
      <c r="BTZ197" s="86"/>
      <c r="BUA197" s="86"/>
      <c r="BUB197" s="86"/>
      <c r="BUC197" s="86"/>
      <c r="BUD197" s="86"/>
      <c r="BUE197" s="86"/>
      <c r="BUF197" s="86"/>
      <c r="BUG197" s="86"/>
      <c r="BUH197" s="86"/>
      <c r="BUI197" s="86"/>
      <c r="BUJ197" s="86"/>
      <c r="BUK197" s="86"/>
      <c r="BUL197" s="86"/>
      <c r="BUM197" s="86"/>
      <c r="BUN197" s="86"/>
      <c r="BUO197" s="86"/>
      <c r="BUP197" s="86"/>
      <c r="BUQ197" s="86"/>
      <c r="BUR197" s="86"/>
      <c r="BUS197" s="86"/>
      <c r="BUT197" s="86"/>
      <c r="BUU197" s="86"/>
      <c r="BUV197" s="86"/>
      <c r="BUW197" s="86"/>
      <c r="BUX197" s="86"/>
      <c r="BUY197" s="86"/>
      <c r="BUZ197" s="86"/>
      <c r="BVA197" s="86"/>
      <c r="BVB197" s="86"/>
      <c r="BVC197" s="86"/>
      <c r="BVD197" s="86"/>
      <c r="BVE197" s="86"/>
      <c r="BVF197" s="86"/>
      <c r="BVG197" s="86"/>
      <c r="BVH197" s="86"/>
      <c r="BVI197" s="86"/>
      <c r="BVJ197" s="86"/>
      <c r="BVK197" s="86"/>
      <c r="BVL197" s="86"/>
      <c r="BVM197" s="86"/>
      <c r="BVN197" s="86"/>
      <c r="BVO197" s="86"/>
      <c r="BVP197" s="86"/>
      <c r="BVQ197" s="86"/>
      <c r="BVR197" s="86"/>
      <c r="BVS197" s="86"/>
      <c r="BVT197" s="86"/>
      <c r="BVU197" s="86"/>
      <c r="BVV197" s="86"/>
      <c r="BVW197" s="86"/>
      <c r="BVX197" s="86"/>
      <c r="BVY197" s="86"/>
      <c r="BVZ197" s="86"/>
      <c r="BWA197" s="86"/>
      <c r="BWB197" s="86"/>
      <c r="BWC197" s="86"/>
      <c r="BWD197" s="86"/>
      <c r="BWE197" s="86"/>
      <c r="BWF197" s="86"/>
      <c r="BWG197" s="86"/>
      <c r="BWH197" s="86"/>
      <c r="BWI197" s="86"/>
      <c r="BWJ197" s="86"/>
      <c r="BWK197" s="86"/>
      <c r="BWL197" s="86"/>
      <c r="BWM197" s="86"/>
      <c r="BWN197" s="86"/>
      <c r="BWO197" s="86"/>
      <c r="BWP197" s="86"/>
      <c r="BWQ197" s="86"/>
      <c r="BWR197" s="86"/>
      <c r="BWS197" s="86"/>
      <c r="BWT197" s="86"/>
      <c r="BWU197" s="86"/>
      <c r="BWV197" s="86"/>
      <c r="BWW197" s="86"/>
      <c r="BWX197" s="86"/>
      <c r="BWY197" s="86"/>
      <c r="BWZ197" s="86"/>
      <c r="BXA197" s="86"/>
      <c r="BXB197" s="86"/>
      <c r="BXC197" s="86"/>
      <c r="BXD197" s="86"/>
      <c r="BXE197" s="86"/>
      <c r="BXF197" s="86"/>
      <c r="BXG197" s="86"/>
      <c r="BXH197" s="86"/>
      <c r="BXI197" s="86"/>
      <c r="BXJ197" s="86"/>
      <c r="BXK197" s="86"/>
      <c r="BXL197" s="86"/>
      <c r="BXM197" s="86"/>
      <c r="BXN197" s="86"/>
      <c r="BXO197" s="86"/>
      <c r="BXP197" s="86"/>
      <c r="BXQ197" s="86"/>
      <c r="BXR197" s="86"/>
      <c r="BXS197" s="86"/>
      <c r="BXT197" s="86"/>
      <c r="BXU197" s="86"/>
      <c r="BXV197" s="86"/>
      <c r="BXW197" s="86"/>
      <c r="BXX197" s="86"/>
      <c r="BXY197" s="86"/>
      <c r="BXZ197" s="86"/>
      <c r="BYA197" s="86"/>
      <c r="BYB197" s="86"/>
      <c r="BYC197" s="86"/>
      <c r="BYD197" s="86"/>
      <c r="BYE197" s="86"/>
      <c r="BYF197" s="86"/>
      <c r="BYG197" s="86"/>
      <c r="BYH197" s="86"/>
      <c r="BYI197" s="86"/>
      <c r="BYJ197" s="86"/>
      <c r="BYK197" s="86"/>
      <c r="BYL197" s="86"/>
      <c r="BYM197" s="86"/>
      <c r="BYN197" s="86"/>
      <c r="BYO197" s="86"/>
      <c r="BYP197" s="86"/>
      <c r="BYQ197" s="86"/>
      <c r="BYR197" s="86"/>
      <c r="BYS197" s="86"/>
      <c r="BYT197" s="86"/>
      <c r="BYU197" s="86"/>
      <c r="BYV197" s="86"/>
      <c r="BYW197" s="86"/>
      <c r="BYX197" s="86"/>
      <c r="BYY197" s="86"/>
      <c r="BYZ197" s="86"/>
      <c r="BZA197" s="86"/>
      <c r="BZB197" s="86"/>
      <c r="BZC197" s="86"/>
      <c r="BZD197" s="86"/>
      <c r="BZE197" s="86"/>
      <c r="BZF197" s="86"/>
      <c r="BZG197" s="86"/>
      <c r="BZH197" s="86"/>
      <c r="BZI197" s="86"/>
      <c r="BZJ197" s="86"/>
      <c r="BZK197" s="86"/>
      <c r="BZL197" s="86"/>
      <c r="BZM197" s="86"/>
      <c r="BZN197" s="86"/>
      <c r="BZO197" s="86"/>
      <c r="BZP197" s="86"/>
      <c r="BZQ197" s="86"/>
      <c r="BZR197" s="86"/>
      <c r="BZS197" s="86"/>
      <c r="BZT197" s="86"/>
      <c r="BZU197" s="86"/>
      <c r="BZV197" s="86"/>
      <c r="BZW197" s="86"/>
      <c r="BZX197" s="86"/>
      <c r="BZY197" s="86"/>
      <c r="BZZ197" s="86"/>
      <c r="CAA197" s="86"/>
      <c r="CAB197" s="86"/>
      <c r="CAC197" s="86"/>
      <c r="CAD197" s="86"/>
      <c r="CAE197" s="86"/>
      <c r="CAF197" s="86"/>
      <c r="CAG197" s="86"/>
      <c r="CAH197" s="86"/>
      <c r="CAI197" s="86"/>
      <c r="CAJ197" s="86"/>
      <c r="CAK197" s="86"/>
      <c r="CAL197" s="86"/>
      <c r="CAM197" s="86"/>
      <c r="CAN197" s="86"/>
      <c r="CAO197" s="86"/>
      <c r="CAP197" s="86"/>
      <c r="CAQ197" s="86"/>
      <c r="CAR197" s="86"/>
      <c r="CAS197" s="86"/>
      <c r="CAT197" s="86"/>
      <c r="CAU197" s="86"/>
      <c r="CAV197" s="86"/>
      <c r="CAW197" s="86"/>
      <c r="CAX197" s="86"/>
      <c r="CAY197" s="86"/>
      <c r="CAZ197" s="86"/>
      <c r="CBA197" s="86"/>
      <c r="CBB197" s="86"/>
      <c r="CBC197" s="86"/>
      <c r="CBD197" s="86"/>
      <c r="CBE197" s="86"/>
      <c r="CBF197" s="86"/>
      <c r="CBG197" s="86"/>
      <c r="CBH197" s="86"/>
      <c r="CBI197" s="86"/>
      <c r="CBJ197" s="86"/>
      <c r="CBK197" s="86"/>
      <c r="CBL197" s="86"/>
      <c r="CBM197" s="86"/>
      <c r="CBN197" s="86"/>
      <c r="CBO197" s="86"/>
      <c r="CBP197" s="86"/>
      <c r="CBQ197" s="86"/>
      <c r="CBR197" s="86"/>
      <c r="CBS197" s="86"/>
      <c r="CBT197" s="86"/>
      <c r="CBU197" s="86"/>
      <c r="CBV197" s="86"/>
      <c r="CBW197" s="86"/>
      <c r="CBX197" s="86"/>
      <c r="CBY197" s="86"/>
      <c r="CBZ197" s="86"/>
      <c r="CCA197" s="86"/>
      <c r="CCB197" s="86"/>
      <c r="CCC197" s="86"/>
      <c r="CCD197" s="86"/>
      <c r="CCE197" s="86"/>
      <c r="CCF197" s="86"/>
      <c r="CCG197" s="86"/>
      <c r="CCH197" s="86"/>
      <c r="CCI197" s="86"/>
      <c r="CCJ197" s="86"/>
      <c r="CCK197" s="86"/>
      <c r="CCL197" s="86"/>
      <c r="CCM197" s="86"/>
      <c r="CCN197" s="86"/>
      <c r="CCO197" s="86"/>
      <c r="CCP197" s="86"/>
      <c r="CCQ197" s="86"/>
      <c r="CCR197" s="86"/>
      <c r="CCS197" s="86"/>
      <c r="CCT197" s="86"/>
      <c r="CCU197" s="86"/>
      <c r="CCV197" s="86"/>
      <c r="CCW197" s="86"/>
      <c r="CCX197" s="86"/>
      <c r="CCY197" s="86"/>
      <c r="CCZ197" s="86"/>
      <c r="CDA197" s="86"/>
      <c r="CDB197" s="86"/>
      <c r="CDC197" s="86"/>
      <c r="CDD197" s="86"/>
      <c r="CDE197" s="86"/>
      <c r="CDF197" s="86"/>
      <c r="CDG197" s="86"/>
      <c r="CDH197" s="86"/>
      <c r="CDI197" s="86"/>
      <c r="CDJ197" s="86"/>
      <c r="CDK197" s="86"/>
      <c r="CDL197" s="86"/>
      <c r="CDM197" s="86"/>
      <c r="CDN197" s="86"/>
      <c r="CDO197" s="86"/>
      <c r="CDP197" s="86"/>
      <c r="CDQ197" s="86"/>
      <c r="CDR197" s="86"/>
      <c r="CDS197" s="86"/>
      <c r="CDT197" s="86"/>
      <c r="CDU197" s="86"/>
      <c r="CDV197" s="86"/>
      <c r="CDW197" s="86"/>
      <c r="CDX197" s="86"/>
      <c r="CDY197" s="86"/>
      <c r="CDZ197" s="86"/>
      <c r="CEA197" s="86"/>
      <c r="CEB197" s="86"/>
      <c r="CEC197" s="86"/>
      <c r="CED197" s="86"/>
      <c r="CEE197" s="86"/>
      <c r="CEF197" s="86"/>
      <c r="CEG197" s="86"/>
      <c r="CEH197" s="86"/>
      <c r="CEI197" s="86"/>
      <c r="CEJ197" s="86"/>
      <c r="CEK197" s="86"/>
      <c r="CEL197" s="86"/>
      <c r="CEM197" s="86"/>
      <c r="CEN197" s="86"/>
      <c r="CEO197" s="86"/>
      <c r="CEP197" s="86"/>
      <c r="CEQ197" s="86"/>
      <c r="CER197" s="86"/>
      <c r="CES197" s="86"/>
      <c r="CET197" s="86"/>
      <c r="CEU197" s="86"/>
      <c r="CEV197" s="86"/>
      <c r="CEW197" s="86"/>
      <c r="CEX197" s="86"/>
      <c r="CEY197" s="86"/>
      <c r="CEZ197" s="86"/>
      <c r="CFA197" s="86"/>
      <c r="CFB197" s="86"/>
      <c r="CFC197" s="86"/>
      <c r="CFD197" s="86"/>
      <c r="CFE197" s="86"/>
      <c r="CFF197" s="86"/>
      <c r="CFG197" s="86"/>
      <c r="CFH197" s="86"/>
      <c r="CFI197" s="86"/>
      <c r="CFJ197" s="86"/>
      <c r="CFK197" s="86"/>
      <c r="CFL197" s="86"/>
      <c r="CFM197" s="86"/>
      <c r="CFN197" s="86"/>
      <c r="CFO197" s="86"/>
      <c r="CFP197" s="86"/>
      <c r="CFQ197" s="86"/>
      <c r="CFR197" s="86"/>
      <c r="CFS197" s="86"/>
      <c r="CFT197" s="86"/>
      <c r="CFU197" s="86"/>
      <c r="CFV197" s="86"/>
      <c r="CFW197" s="86"/>
      <c r="CFX197" s="86"/>
      <c r="CFY197" s="86"/>
      <c r="CFZ197" s="86"/>
      <c r="CGA197" s="86"/>
      <c r="CGB197" s="86"/>
      <c r="CGC197" s="86"/>
      <c r="CGD197" s="86"/>
      <c r="CGE197" s="86"/>
      <c r="CGF197" s="86"/>
      <c r="CGG197" s="86"/>
      <c r="CGH197" s="86"/>
      <c r="CGI197" s="86"/>
      <c r="CGJ197" s="86"/>
      <c r="CGK197" s="86"/>
      <c r="CGL197" s="86"/>
      <c r="CGM197" s="86"/>
      <c r="CGN197" s="86"/>
      <c r="CGO197" s="86"/>
      <c r="CGP197" s="86"/>
      <c r="CGQ197" s="86"/>
      <c r="CGR197" s="86"/>
      <c r="CGS197" s="86"/>
      <c r="CGT197" s="86"/>
      <c r="CGU197" s="86"/>
      <c r="CGV197" s="86"/>
      <c r="CGW197" s="86"/>
      <c r="CGX197" s="86"/>
      <c r="CGY197" s="86"/>
      <c r="CGZ197" s="86"/>
      <c r="CHA197" s="86"/>
      <c r="CHB197" s="86"/>
      <c r="CHC197" s="86"/>
      <c r="CHD197" s="86"/>
      <c r="CHE197" s="86"/>
      <c r="CHF197" s="86"/>
      <c r="CHG197" s="86"/>
      <c r="CHH197" s="86"/>
      <c r="CHI197" s="86"/>
      <c r="CHJ197" s="86"/>
      <c r="CHK197" s="86"/>
      <c r="CHL197" s="86"/>
      <c r="CHM197" s="86"/>
      <c r="CHN197" s="86"/>
      <c r="CHO197" s="86"/>
      <c r="CHP197" s="86"/>
      <c r="CHQ197" s="86"/>
      <c r="CHR197" s="86"/>
      <c r="CHS197" s="86"/>
      <c r="CHT197" s="86"/>
      <c r="CHU197" s="86"/>
      <c r="CHV197" s="86"/>
      <c r="CHW197" s="86"/>
      <c r="CHX197" s="86"/>
      <c r="CHY197" s="86"/>
      <c r="CHZ197" s="86"/>
      <c r="CIA197" s="86"/>
      <c r="CIB197" s="86"/>
      <c r="CIC197" s="86"/>
      <c r="CID197" s="86"/>
      <c r="CIE197" s="86"/>
      <c r="CIF197" s="86"/>
      <c r="CIG197" s="86"/>
      <c r="CIH197" s="86"/>
      <c r="CII197" s="86"/>
      <c r="CIJ197" s="86"/>
      <c r="CIK197" s="86"/>
      <c r="CIL197" s="86"/>
      <c r="CIM197" s="86"/>
      <c r="CIN197" s="86"/>
      <c r="CIO197" s="86"/>
      <c r="CIP197" s="86"/>
      <c r="CIQ197" s="86"/>
      <c r="CIR197" s="86"/>
      <c r="CIS197" s="86"/>
      <c r="CIT197" s="86"/>
      <c r="CIU197" s="86"/>
      <c r="CIV197" s="86"/>
      <c r="CIW197" s="86"/>
      <c r="CIX197" s="86"/>
      <c r="CIY197" s="86"/>
      <c r="CIZ197" s="86"/>
      <c r="CJA197" s="86"/>
      <c r="CJB197" s="86"/>
      <c r="CJC197" s="86"/>
      <c r="CJD197" s="86"/>
      <c r="CJE197" s="86"/>
      <c r="CJF197" s="86"/>
      <c r="CJG197" s="86"/>
      <c r="CJH197" s="86"/>
      <c r="CJI197" s="86"/>
      <c r="CJJ197" s="86"/>
      <c r="CJK197" s="86"/>
      <c r="CJL197" s="86"/>
      <c r="CJM197" s="86"/>
      <c r="CJN197" s="86"/>
      <c r="CJO197" s="86"/>
      <c r="CJP197" s="86"/>
      <c r="CJQ197" s="86"/>
      <c r="CJR197" s="86"/>
      <c r="CJS197" s="86"/>
      <c r="CJT197" s="86"/>
      <c r="CJU197" s="86"/>
      <c r="CJV197" s="86"/>
      <c r="CJW197" s="86"/>
      <c r="CJX197" s="86"/>
      <c r="CJY197" s="86"/>
      <c r="CJZ197" s="86"/>
      <c r="CKA197" s="86"/>
      <c r="CKB197" s="86"/>
      <c r="CKC197" s="86"/>
      <c r="CKD197" s="86"/>
      <c r="CKE197" s="86"/>
      <c r="CKF197" s="86"/>
      <c r="CKG197" s="86"/>
      <c r="CKH197" s="86"/>
      <c r="CKI197" s="86"/>
      <c r="CKJ197" s="86"/>
      <c r="CKK197" s="86"/>
      <c r="CKL197" s="86"/>
      <c r="CKM197" s="86"/>
      <c r="CKN197" s="86"/>
      <c r="CKO197" s="86"/>
      <c r="CKP197" s="86"/>
      <c r="CKQ197" s="86"/>
      <c r="CKR197" s="86"/>
      <c r="CKS197" s="86"/>
      <c r="CKT197" s="86"/>
      <c r="CKU197" s="86"/>
      <c r="CKV197" s="86"/>
      <c r="CKW197" s="86"/>
      <c r="CKX197" s="86"/>
      <c r="CKY197" s="86"/>
      <c r="CKZ197" s="86"/>
      <c r="CLA197" s="86"/>
      <c r="CLB197" s="86"/>
      <c r="CLC197" s="86"/>
      <c r="CLD197" s="86"/>
      <c r="CLE197" s="86"/>
      <c r="CLF197" s="86"/>
      <c r="CLG197" s="86"/>
      <c r="CLH197" s="86"/>
      <c r="CLI197" s="86"/>
      <c r="CLJ197" s="86"/>
      <c r="CLK197" s="86"/>
      <c r="CLL197" s="86"/>
      <c r="CLM197" s="86"/>
      <c r="CLN197" s="86"/>
      <c r="CLO197" s="86"/>
      <c r="CLP197" s="86"/>
      <c r="CLQ197" s="86"/>
      <c r="CLR197" s="86"/>
      <c r="CLS197" s="86"/>
      <c r="CLT197" s="86"/>
      <c r="CLU197" s="86"/>
      <c r="CLV197" s="86"/>
      <c r="CLW197" s="86"/>
      <c r="CLX197" s="86"/>
      <c r="CLY197" s="86"/>
      <c r="CLZ197" s="86"/>
      <c r="CMA197" s="86"/>
      <c r="CMB197" s="86"/>
      <c r="CMC197" s="86"/>
      <c r="CMD197" s="86"/>
      <c r="CME197" s="86"/>
      <c r="CMF197" s="86"/>
      <c r="CMG197" s="86"/>
      <c r="CMH197" s="86"/>
      <c r="CMI197" s="86"/>
      <c r="CMJ197" s="86"/>
      <c r="CMK197" s="86"/>
      <c r="CML197" s="86"/>
      <c r="CMM197" s="86"/>
      <c r="CMN197" s="86"/>
      <c r="CMO197" s="86"/>
      <c r="CMP197" s="86"/>
      <c r="CMQ197" s="86"/>
      <c r="CMR197" s="86"/>
      <c r="CMS197" s="86"/>
      <c r="CMT197" s="86"/>
      <c r="CMU197" s="86"/>
      <c r="CMV197" s="86"/>
      <c r="CMW197" s="86"/>
      <c r="CMX197" s="86"/>
      <c r="CMY197" s="86"/>
      <c r="CMZ197" s="86"/>
      <c r="CNA197" s="86"/>
      <c r="CNB197" s="86"/>
      <c r="CNC197" s="86"/>
      <c r="CND197" s="86"/>
      <c r="CNE197" s="86"/>
      <c r="CNF197" s="86"/>
      <c r="CNG197" s="86"/>
      <c r="CNH197" s="86"/>
      <c r="CNI197" s="86"/>
      <c r="CNJ197" s="86"/>
      <c r="CNK197" s="86"/>
      <c r="CNL197" s="86"/>
      <c r="CNM197" s="86"/>
      <c r="CNN197" s="86"/>
      <c r="CNO197" s="86"/>
      <c r="CNP197" s="86"/>
      <c r="CNQ197" s="86"/>
      <c r="CNR197" s="86"/>
      <c r="CNS197" s="86"/>
      <c r="CNT197" s="86"/>
      <c r="CNU197" s="86"/>
      <c r="CNV197" s="86"/>
      <c r="CNW197" s="86"/>
      <c r="CNX197" s="86"/>
      <c r="CNY197" s="86"/>
      <c r="CNZ197" s="86"/>
      <c r="COA197" s="86"/>
      <c r="COB197" s="86"/>
      <c r="COC197" s="86"/>
      <c r="COD197" s="86"/>
      <c r="COE197" s="86"/>
      <c r="COF197" s="86"/>
      <c r="COG197" s="86"/>
      <c r="COH197" s="86"/>
      <c r="COI197" s="86"/>
      <c r="COJ197" s="86"/>
      <c r="COK197" s="86"/>
      <c r="COL197" s="86"/>
      <c r="COM197" s="86"/>
      <c r="CON197" s="86"/>
      <c r="COO197" s="86"/>
      <c r="COP197" s="86"/>
      <c r="COQ197" s="86"/>
      <c r="COR197" s="86"/>
      <c r="COS197" s="86"/>
      <c r="COT197" s="86"/>
      <c r="COU197" s="86"/>
      <c r="COV197" s="86"/>
      <c r="COW197" s="86"/>
      <c r="COX197" s="86"/>
      <c r="COY197" s="86"/>
      <c r="COZ197" s="86"/>
      <c r="CPA197" s="86"/>
      <c r="CPB197" s="86"/>
      <c r="CPC197" s="86"/>
      <c r="CPD197" s="86"/>
      <c r="CPE197" s="86"/>
      <c r="CPF197" s="86"/>
      <c r="CPG197" s="86"/>
      <c r="CPH197" s="86"/>
      <c r="CPI197" s="86"/>
      <c r="CPJ197" s="86"/>
      <c r="CPK197" s="86"/>
      <c r="CPL197" s="86"/>
      <c r="CPM197" s="86"/>
      <c r="CPN197" s="86"/>
      <c r="CPO197" s="86"/>
      <c r="CPP197" s="86"/>
      <c r="CPQ197" s="86"/>
      <c r="CPR197" s="86"/>
      <c r="CPS197" s="86"/>
      <c r="CPT197" s="86"/>
      <c r="CPU197" s="86"/>
      <c r="CPV197" s="86"/>
      <c r="CPW197" s="86"/>
      <c r="CPX197" s="86"/>
      <c r="CPY197" s="86"/>
      <c r="CPZ197" s="86"/>
      <c r="CQA197" s="86"/>
      <c r="CQB197" s="86"/>
      <c r="CQC197" s="86"/>
      <c r="CQD197" s="86"/>
      <c r="CQE197" s="86"/>
      <c r="CQF197" s="86"/>
      <c r="CQG197" s="86"/>
      <c r="CQH197" s="86"/>
      <c r="CQI197" s="86"/>
      <c r="CQJ197" s="86"/>
      <c r="CQK197" s="86"/>
      <c r="CQL197" s="86"/>
      <c r="CQM197" s="86"/>
      <c r="CQN197" s="86"/>
      <c r="CQO197" s="86"/>
      <c r="CQP197" s="86"/>
      <c r="CQQ197" s="86"/>
      <c r="CQR197" s="86"/>
      <c r="CQS197" s="86"/>
      <c r="CQT197" s="86"/>
      <c r="CQU197" s="86"/>
      <c r="CQV197" s="86"/>
      <c r="CQW197" s="86"/>
      <c r="CQX197" s="86"/>
      <c r="CQY197" s="86"/>
      <c r="CQZ197" s="86"/>
      <c r="CRA197" s="86"/>
      <c r="CRB197" s="86"/>
      <c r="CRC197" s="86"/>
      <c r="CRD197" s="86"/>
      <c r="CRE197" s="86"/>
      <c r="CRF197" s="86"/>
      <c r="CRG197" s="86"/>
      <c r="CRH197" s="86"/>
      <c r="CRI197" s="86"/>
      <c r="CRJ197" s="86"/>
      <c r="CRK197" s="86"/>
      <c r="CRL197" s="86"/>
      <c r="CRM197" s="86"/>
      <c r="CRN197" s="86"/>
      <c r="CRO197" s="86"/>
      <c r="CRP197" s="86"/>
      <c r="CRQ197" s="86"/>
      <c r="CRR197" s="86"/>
      <c r="CRS197" s="86"/>
      <c r="CRT197" s="86"/>
      <c r="CRU197" s="86"/>
      <c r="CRV197" s="86"/>
      <c r="CRW197" s="86"/>
      <c r="CRX197" s="86"/>
      <c r="CRY197" s="86"/>
      <c r="CRZ197" s="86"/>
      <c r="CSA197" s="86"/>
      <c r="CSB197" s="86"/>
      <c r="CSC197" s="86"/>
      <c r="CSD197" s="86"/>
      <c r="CSE197" s="86"/>
      <c r="CSF197" s="86"/>
      <c r="CSG197" s="86"/>
      <c r="CSH197" s="86"/>
      <c r="CSI197" s="86"/>
      <c r="CSJ197" s="86"/>
      <c r="CSK197" s="86"/>
      <c r="CSL197" s="86"/>
      <c r="CSM197" s="86"/>
      <c r="CSN197" s="86"/>
      <c r="CSO197" s="86"/>
      <c r="CSP197" s="86"/>
      <c r="CSQ197" s="86"/>
      <c r="CSR197" s="86"/>
      <c r="CSS197" s="86"/>
      <c r="CST197" s="86"/>
      <c r="CSU197" s="86"/>
      <c r="CSV197" s="86"/>
      <c r="CSW197" s="86"/>
      <c r="CSX197" s="86"/>
      <c r="CSY197" s="86"/>
      <c r="CSZ197" s="86"/>
      <c r="CTA197" s="86"/>
      <c r="CTB197" s="86"/>
      <c r="CTC197" s="86"/>
      <c r="CTD197" s="86"/>
      <c r="CTE197" s="86"/>
      <c r="CTF197" s="86"/>
      <c r="CTG197" s="86"/>
      <c r="CTH197" s="86"/>
      <c r="CTI197" s="86"/>
      <c r="CTJ197" s="86"/>
      <c r="CTK197" s="86"/>
      <c r="CTL197" s="86"/>
      <c r="CTM197" s="86"/>
      <c r="CTN197" s="86"/>
      <c r="CTO197" s="86"/>
      <c r="CTP197" s="86"/>
      <c r="CTQ197" s="86"/>
      <c r="CTR197" s="86"/>
      <c r="CTS197" s="86"/>
      <c r="CTT197" s="86"/>
      <c r="CTU197" s="86"/>
      <c r="CTV197" s="86"/>
      <c r="CTW197" s="86"/>
      <c r="CTX197" s="86"/>
      <c r="CTY197" s="86"/>
      <c r="CTZ197" s="86"/>
      <c r="CUA197" s="86"/>
      <c r="CUB197" s="86"/>
      <c r="CUC197" s="86"/>
      <c r="CUD197" s="86"/>
      <c r="CUE197" s="86"/>
      <c r="CUF197" s="86"/>
      <c r="CUG197" s="86"/>
      <c r="CUH197" s="86"/>
      <c r="CUI197" s="86"/>
      <c r="CUJ197" s="86"/>
      <c r="CUK197" s="86"/>
      <c r="CUL197" s="86"/>
      <c r="CUM197" s="86"/>
      <c r="CUN197" s="86"/>
      <c r="CUO197" s="86"/>
      <c r="CUP197" s="86"/>
      <c r="CUQ197" s="86"/>
      <c r="CUR197" s="86"/>
      <c r="CUS197" s="86"/>
      <c r="CUT197" s="86"/>
      <c r="CUU197" s="86"/>
      <c r="CUV197" s="86"/>
      <c r="CUW197" s="86"/>
      <c r="CUX197" s="86"/>
      <c r="CUY197" s="86"/>
      <c r="CUZ197" s="86"/>
      <c r="CVA197" s="86"/>
      <c r="CVB197" s="86"/>
      <c r="CVC197" s="86"/>
      <c r="CVD197" s="86"/>
      <c r="CVE197" s="86"/>
      <c r="CVF197" s="86"/>
      <c r="CVG197" s="86"/>
      <c r="CVH197" s="86"/>
      <c r="CVI197" s="86"/>
      <c r="CVJ197" s="86"/>
      <c r="CVK197" s="86"/>
      <c r="CVL197" s="86"/>
      <c r="CVM197" s="86"/>
      <c r="CVN197" s="86"/>
      <c r="CVO197" s="86"/>
      <c r="CVP197" s="86"/>
      <c r="CVQ197" s="86"/>
      <c r="CVR197" s="86"/>
      <c r="CVS197" s="86"/>
      <c r="CVT197" s="86"/>
      <c r="CVU197" s="86"/>
      <c r="CVV197" s="86"/>
      <c r="CVW197" s="86"/>
      <c r="CVX197" s="86"/>
      <c r="CVY197" s="86"/>
      <c r="CVZ197" s="86"/>
      <c r="CWA197" s="86"/>
      <c r="CWB197" s="86"/>
      <c r="CWC197" s="86"/>
      <c r="CWD197" s="86"/>
      <c r="CWE197" s="86"/>
      <c r="CWF197" s="86"/>
      <c r="CWG197" s="86"/>
      <c r="CWH197" s="86"/>
      <c r="CWI197" s="86"/>
      <c r="CWJ197" s="86"/>
      <c r="CWK197" s="86"/>
      <c r="CWL197" s="86"/>
      <c r="CWM197" s="86"/>
      <c r="CWN197" s="86"/>
      <c r="CWO197" s="86"/>
      <c r="CWP197" s="86"/>
      <c r="CWQ197" s="86"/>
      <c r="CWR197" s="86"/>
      <c r="CWS197" s="86"/>
      <c r="CWT197" s="86"/>
      <c r="CWU197" s="86"/>
      <c r="CWV197" s="86"/>
      <c r="CWW197" s="86"/>
      <c r="CWX197" s="86"/>
      <c r="CWY197" s="86"/>
      <c r="CWZ197" s="86"/>
      <c r="CXA197" s="86"/>
      <c r="CXB197" s="86"/>
      <c r="CXC197" s="86"/>
      <c r="CXD197" s="86"/>
      <c r="CXE197" s="86"/>
      <c r="CXF197" s="86"/>
      <c r="CXG197" s="86"/>
      <c r="CXH197" s="86"/>
      <c r="CXI197" s="86"/>
      <c r="CXJ197" s="86"/>
      <c r="CXK197" s="86"/>
      <c r="CXL197" s="86"/>
      <c r="CXM197" s="86"/>
      <c r="CXN197" s="86"/>
      <c r="CXO197" s="86"/>
      <c r="CXP197" s="86"/>
      <c r="CXQ197" s="86"/>
      <c r="CXR197" s="86"/>
      <c r="CXS197" s="86"/>
      <c r="CXT197" s="86"/>
      <c r="CXU197" s="86"/>
      <c r="CXV197" s="86"/>
      <c r="CXW197" s="86"/>
      <c r="CXX197" s="86"/>
      <c r="CXY197" s="86"/>
      <c r="CXZ197" s="86"/>
      <c r="CYA197" s="86"/>
      <c r="CYB197" s="86"/>
      <c r="CYC197" s="86"/>
      <c r="CYD197" s="86"/>
      <c r="CYE197" s="86"/>
      <c r="CYF197" s="86"/>
      <c r="CYG197" s="86"/>
      <c r="CYH197" s="86"/>
      <c r="CYI197" s="86"/>
      <c r="CYJ197" s="86"/>
      <c r="CYK197" s="86"/>
      <c r="CYL197" s="86"/>
      <c r="CYM197" s="86"/>
      <c r="CYN197" s="86"/>
      <c r="CYO197" s="86"/>
      <c r="CYP197" s="86"/>
      <c r="CYQ197" s="86"/>
      <c r="CYR197" s="86"/>
      <c r="CYS197" s="86"/>
      <c r="CYT197" s="86"/>
      <c r="CYU197" s="86"/>
      <c r="CYV197" s="86"/>
      <c r="CYW197" s="86"/>
      <c r="CYX197" s="86"/>
      <c r="CYY197" s="86"/>
      <c r="CYZ197" s="86"/>
      <c r="CZA197" s="86"/>
      <c r="CZB197" s="86"/>
      <c r="CZC197" s="86"/>
      <c r="CZD197" s="86"/>
      <c r="CZE197" s="86"/>
      <c r="CZF197" s="86"/>
      <c r="CZG197" s="86"/>
      <c r="CZH197" s="86"/>
      <c r="CZI197" s="86"/>
      <c r="CZJ197" s="86"/>
      <c r="CZK197" s="86"/>
      <c r="CZL197" s="86"/>
      <c r="CZM197" s="86"/>
      <c r="CZN197" s="86"/>
      <c r="CZO197" s="86"/>
      <c r="CZP197" s="86"/>
      <c r="CZQ197" s="86"/>
      <c r="CZR197" s="86"/>
      <c r="CZS197" s="86"/>
      <c r="CZT197" s="86"/>
      <c r="CZU197" s="86"/>
      <c r="CZV197" s="86"/>
      <c r="CZW197" s="86"/>
      <c r="CZX197" s="86"/>
      <c r="CZY197" s="86"/>
      <c r="CZZ197" s="86"/>
      <c r="DAA197" s="86"/>
      <c r="DAB197" s="86"/>
      <c r="DAC197" s="86"/>
      <c r="DAD197" s="86"/>
      <c r="DAE197" s="86"/>
      <c r="DAF197" s="86"/>
      <c r="DAG197" s="86"/>
      <c r="DAH197" s="86"/>
      <c r="DAI197" s="86"/>
      <c r="DAJ197" s="86"/>
      <c r="DAK197" s="86"/>
      <c r="DAL197" s="86"/>
      <c r="DAM197" s="86"/>
      <c r="DAN197" s="86"/>
      <c r="DAO197" s="86"/>
      <c r="DAP197" s="86"/>
      <c r="DAQ197" s="86"/>
      <c r="DAR197" s="86"/>
      <c r="DAS197" s="86"/>
      <c r="DAT197" s="86"/>
      <c r="DAU197" s="86"/>
      <c r="DAV197" s="86"/>
      <c r="DAW197" s="86"/>
      <c r="DAX197" s="86"/>
      <c r="DAY197" s="86"/>
      <c r="DAZ197" s="86"/>
      <c r="DBA197" s="86"/>
      <c r="DBB197" s="86"/>
      <c r="DBC197" s="86"/>
      <c r="DBD197" s="86"/>
      <c r="DBE197" s="86"/>
      <c r="DBF197" s="86"/>
      <c r="DBG197" s="86"/>
      <c r="DBH197" s="86"/>
      <c r="DBI197" s="86"/>
      <c r="DBJ197" s="86"/>
      <c r="DBK197" s="86"/>
      <c r="DBL197" s="86"/>
      <c r="DBM197" s="86"/>
      <c r="DBN197" s="86"/>
      <c r="DBO197" s="86"/>
      <c r="DBP197" s="86"/>
      <c r="DBQ197" s="86"/>
      <c r="DBR197" s="86"/>
      <c r="DBS197" s="86"/>
      <c r="DBT197" s="86"/>
      <c r="DBU197" s="86"/>
      <c r="DBV197" s="86"/>
      <c r="DBW197" s="86"/>
      <c r="DBX197" s="86"/>
      <c r="DBY197" s="86"/>
      <c r="DBZ197" s="86"/>
      <c r="DCA197" s="86"/>
      <c r="DCB197" s="86"/>
      <c r="DCC197" s="86"/>
      <c r="DCD197" s="86"/>
      <c r="DCE197" s="86"/>
      <c r="DCF197" s="86"/>
      <c r="DCG197" s="86"/>
      <c r="DCH197" s="86"/>
      <c r="DCI197" s="86"/>
      <c r="DCJ197" s="86"/>
      <c r="DCK197" s="86"/>
      <c r="DCL197" s="86"/>
      <c r="DCM197" s="86"/>
      <c r="DCN197" s="86"/>
      <c r="DCO197" s="86"/>
      <c r="DCP197" s="86"/>
      <c r="DCQ197" s="86"/>
      <c r="DCR197" s="86"/>
      <c r="DCS197" s="86"/>
      <c r="DCT197" s="86"/>
      <c r="DCU197" s="86"/>
      <c r="DCV197" s="86"/>
      <c r="DCW197" s="86"/>
      <c r="DCX197" s="86"/>
      <c r="DCY197" s="86"/>
      <c r="DCZ197" s="86"/>
      <c r="DDA197" s="86"/>
      <c r="DDB197" s="86"/>
      <c r="DDC197" s="86"/>
      <c r="DDD197" s="86"/>
      <c r="DDE197" s="86"/>
      <c r="DDF197" s="86"/>
      <c r="DDG197" s="86"/>
      <c r="DDH197" s="86"/>
      <c r="DDI197" s="86"/>
      <c r="DDJ197" s="86"/>
      <c r="DDK197" s="86"/>
      <c r="DDL197" s="86"/>
      <c r="DDM197" s="86"/>
      <c r="DDN197" s="86"/>
      <c r="DDO197" s="86"/>
      <c r="DDP197" s="86"/>
      <c r="DDQ197" s="86"/>
      <c r="DDR197" s="86"/>
      <c r="DDS197" s="86"/>
      <c r="DDT197" s="86"/>
      <c r="DDU197" s="86"/>
      <c r="DDV197" s="86"/>
      <c r="DDW197" s="86"/>
      <c r="DDX197" s="86"/>
      <c r="DDY197" s="86"/>
      <c r="DDZ197" s="86"/>
      <c r="DEA197" s="86"/>
      <c r="DEB197" s="86"/>
      <c r="DEC197" s="86"/>
      <c r="DED197" s="86"/>
      <c r="DEE197" s="86"/>
      <c r="DEF197" s="86"/>
      <c r="DEG197" s="86"/>
      <c r="DEH197" s="86"/>
      <c r="DEI197" s="86"/>
      <c r="DEJ197" s="86"/>
      <c r="DEK197" s="86"/>
      <c r="DEL197" s="86"/>
      <c r="DEM197" s="86"/>
      <c r="DEN197" s="86"/>
      <c r="DEO197" s="86"/>
      <c r="DEP197" s="86"/>
      <c r="DEQ197" s="86"/>
      <c r="DER197" s="86"/>
      <c r="DES197" s="86"/>
      <c r="DET197" s="86"/>
      <c r="DEU197" s="86"/>
      <c r="DEV197" s="86"/>
      <c r="DEW197" s="86"/>
      <c r="DEX197" s="86"/>
      <c r="DEY197" s="86"/>
      <c r="DEZ197" s="86"/>
      <c r="DFA197" s="86"/>
      <c r="DFB197" s="86"/>
      <c r="DFC197" s="86"/>
      <c r="DFD197" s="86"/>
      <c r="DFE197" s="86"/>
      <c r="DFF197" s="86"/>
      <c r="DFG197" s="86"/>
      <c r="DFH197" s="86"/>
      <c r="DFI197" s="86"/>
      <c r="DFJ197" s="86"/>
      <c r="DFK197" s="86"/>
      <c r="DFL197" s="86"/>
      <c r="DFM197" s="86"/>
      <c r="DFN197" s="86"/>
      <c r="DFO197" s="86"/>
      <c r="DFP197" s="86"/>
      <c r="DFQ197" s="86"/>
      <c r="DFR197" s="86"/>
      <c r="DFS197" s="86"/>
      <c r="DFT197" s="86"/>
      <c r="DFU197" s="86"/>
      <c r="DFV197" s="86"/>
      <c r="DFW197" s="86"/>
      <c r="DFX197" s="86"/>
      <c r="DFY197" s="86"/>
      <c r="DFZ197" s="86"/>
      <c r="DGA197" s="86"/>
      <c r="DGB197" s="86"/>
      <c r="DGC197" s="86"/>
      <c r="DGD197" s="86"/>
      <c r="DGE197" s="86"/>
      <c r="DGF197" s="86"/>
      <c r="DGG197" s="86"/>
      <c r="DGH197" s="86"/>
      <c r="DGI197" s="86"/>
      <c r="DGJ197" s="86"/>
      <c r="DGK197" s="86"/>
      <c r="DGL197" s="86"/>
      <c r="DGM197" s="86"/>
      <c r="DGN197" s="86"/>
      <c r="DGO197" s="86"/>
      <c r="DGP197" s="86"/>
      <c r="DGQ197" s="86"/>
      <c r="DGR197" s="86"/>
      <c r="DGS197" s="86"/>
      <c r="DGT197" s="86"/>
      <c r="DGU197" s="86"/>
      <c r="DGV197" s="86"/>
      <c r="DGW197" s="86"/>
      <c r="DGX197" s="86"/>
      <c r="DGY197" s="86"/>
      <c r="DGZ197" s="86"/>
      <c r="DHA197" s="86"/>
      <c r="DHB197" s="86"/>
      <c r="DHC197" s="86"/>
      <c r="DHD197" s="86"/>
      <c r="DHE197" s="86"/>
      <c r="DHF197" s="86"/>
      <c r="DHG197" s="86"/>
      <c r="DHH197" s="86"/>
      <c r="DHI197" s="86"/>
      <c r="DHJ197" s="86"/>
      <c r="DHK197" s="86"/>
      <c r="DHL197" s="86"/>
      <c r="DHM197" s="86"/>
      <c r="DHN197" s="86"/>
      <c r="DHO197" s="86"/>
      <c r="DHP197" s="86"/>
      <c r="DHQ197" s="86"/>
      <c r="DHR197" s="86"/>
      <c r="DHS197" s="86"/>
      <c r="DHT197" s="86"/>
      <c r="DHU197" s="86"/>
      <c r="DHV197" s="86"/>
      <c r="DHW197" s="86"/>
      <c r="DHX197" s="86"/>
      <c r="DHY197" s="86"/>
      <c r="DHZ197" s="86"/>
      <c r="DIA197" s="86"/>
      <c r="DIB197" s="86"/>
      <c r="DIC197" s="86"/>
      <c r="DID197" s="86"/>
      <c r="DIE197" s="86"/>
      <c r="DIF197" s="86"/>
      <c r="DIG197" s="86"/>
      <c r="DIH197" s="86"/>
      <c r="DII197" s="86"/>
      <c r="DIJ197" s="86"/>
      <c r="DIK197" s="86"/>
      <c r="DIL197" s="86"/>
      <c r="DIM197" s="86"/>
      <c r="DIN197" s="86"/>
      <c r="DIO197" s="86"/>
      <c r="DIP197" s="86"/>
      <c r="DIQ197" s="86"/>
      <c r="DIR197" s="86"/>
      <c r="DIS197" s="86"/>
      <c r="DIT197" s="86"/>
      <c r="DIU197" s="86"/>
      <c r="DIV197" s="86"/>
      <c r="DIW197" s="86"/>
      <c r="DIX197" s="86"/>
      <c r="DIY197" s="86"/>
      <c r="DIZ197" s="86"/>
      <c r="DJA197" s="86"/>
      <c r="DJB197" s="86"/>
      <c r="DJC197" s="86"/>
      <c r="DJD197" s="86"/>
      <c r="DJE197" s="86"/>
      <c r="DJF197" s="86"/>
      <c r="DJG197" s="86"/>
      <c r="DJH197" s="86"/>
      <c r="DJI197" s="86"/>
      <c r="DJJ197" s="86"/>
      <c r="DJK197" s="86"/>
      <c r="DJL197" s="86"/>
      <c r="DJM197" s="86"/>
      <c r="DJN197" s="86"/>
      <c r="DJO197" s="86"/>
      <c r="DJP197" s="86"/>
      <c r="DJQ197" s="86"/>
      <c r="DJR197" s="86"/>
      <c r="DJS197" s="86"/>
      <c r="DJT197" s="86"/>
      <c r="DJU197" s="86"/>
      <c r="DJV197" s="86"/>
      <c r="DJW197" s="86"/>
      <c r="DJX197" s="86"/>
      <c r="DJY197" s="86"/>
      <c r="DJZ197" s="86"/>
      <c r="DKA197" s="86"/>
      <c r="DKB197" s="86"/>
      <c r="DKC197" s="86"/>
      <c r="DKD197" s="86"/>
      <c r="DKE197" s="86"/>
      <c r="DKF197" s="86"/>
      <c r="DKG197" s="86"/>
      <c r="DKH197" s="86"/>
      <c r="DKI197" s="86"/>
      <c r="DKJ197" s="86"/>
      <c r="DKK197" s="86"/>
      <c r="DKL197" s="86"/>
      <c r="DKM197" s="86"/>
      <c r="DKN197" s="86"/>
      <c r="DKO197" s="86"/>
      <c r="DKP197" s="86"/>
      <c r="DKQ197" s="86"/>
      <c r="DKR197" s="86"/>
      <c r="DKS197" s="86"/>
      <c r="DKT197" s="86"/>
      <c r="DKU197" s="86"/>
      <c r="DKV197" s="86"/>
      <c r="DKW197" s="86"/>
      <c r="DKX197" s="86"/>
      <c r="DKY197" s="86"/>
      <c r="DKZ197" s="86"/>
      <c r="DLA197" s="86"/>
      <c r="DLB197" s="86"/>
      <c r="DLC197" s="86"/>
      <c r="DLD197" s="86"/>
      <c r="DLE197" s="86"/>
      <c r="DLF197" s="86"/>
      <c r="DLG197" s="86"/>
      <c r="DLH197" s="86"/>
      <c r="DLI197" s="86"/>
      <c r="DLJ197" s="86"/>
      <c r="DLK197" s="86"/>
      <c r="DLL197" s="86"/>
      <c r="DLM197" s="86"/>
      <c r="DLN197" s="86"/>
      <c r="DLO197" s="86"/>
      <c r="DLP197" s="86"/>
      <c r="DLQ197" s="86"/>
      <c r="DLR197" s="86"/>
      <c r="DLS197" s="86"/>
      <c r="DLT197" s="86"/>
      <c r="DLU197" s="86"/>
      <c r="DLV197" s="86"/>
      <c r="DLW197" s="86"/>
      <c r="DLX197" s="86"/>
      <c r="DLY197" s="86"/>
      <c r="DLZ197" s="86"/>
      <c r="DMA197" s="86"/>
      <c r="DMB197" s="86"/>
      <c r="DMC197" s="86"/>
      <c r="DMD197" s="86"/>
      <c r="DME197" s="86"/>
      <c r="DMF197" s="86"/>
      <c r="DMG197" s="86"/>
      <c r="DMH197" s="86"/>
      <c r="DMI197" s="86"/>
      <c r="DMJ197" s="86"/>
      <c r="DMK197" s="86"/>
      <c r="DML197" s="86"/>
      <c r="DMM197" s="86"/>
      <c r="DMN197" s="86"/>
      <c r="DMO197" s="86"/>
      <c r="DMP197" s="86"/>
      <c r="DMQ197" s="86"/>
      <c r="DMR197" s="86"/>
      <c r="DMS197" s="86"/>
      <c r="DMT197" s="86"/>
      <c r="DMU197" s="86"/>
      <c r="DMV197" s="86"/>
      <c r="DMW197" s="86"/>
      <c r="DMX197" s="86"/>
      <c r="DMY197" s="86"/>
      <c r="DMZ197" s="86"/>
      <c r="DNA197" s="86"/>
      <c r="DNB197" s="86"/>
      <c r="DNC197" s="86"/>
      <c r="DND197" s="86"/>
      <c r="DNE197" s="86"/>
      <c r="DNF197" s="86"/>
      <c r="DNG197" s="86"/>
      <c r="DNH197" s="86"/>
      <c r="DNI197" s="86"/>
      <c r="DNJ197" s="86"/>
      <c r="DNK197" s="86"/>
      <c r="DNL197" s="86"/>
      <c r="DNM197" s="86"/>
      <c r="DNN197" s="86"/>
      <c r="DNO197" s="86"/>
      <c r="DNP197" s="86"/>
      <c r="DNQ197" s="86"/>
      <c r="DNR197" s="86"/>
      <c r="DNS197" s="86"/>
      <c r="DNT197" s="86"/>
      <c r="DNU197" s="86"/>
      <c r="DNV197" s="86"/>
      <c r="DNW197" s="86"/>
      <c r="DNX197" s="86"/>
      <c r="DNY197" s="86"/>
      <c r="DNZ197" s="86"/>
      <c r="DOA197" s="86"/>
      <c r="DOB197" s="86"/>
      <c r="DOC197" s="86"/>
      <c r="DOD197" s="86"/>
      <c r="DOE197" s="86"/>
      <c r="DOF197" s="86"/>
      <c r="DOG197" s="86"/>
      <c r="DOH197" s="86"/>
      <c r="DOI197" s="86"/>
      <c r="DOJ197" s="86"/>
      <c r="DOK197" s="86"/>
      <c r="DOL197" s="86"/>
      <c r="DOM197" s="86"/>
      <c r="DON197" s="86"/>
      <c r="DOO197" s="86"/>
      <c r="DOP197" s="86"/>
      <c r="DOQ197" s="86"/>
      <c r="DOR197" s="86"/>
      <c r="DOS197" s="86"/>
      <c r="DOT197" s="86"/>
      <c r="DOU197" s="86"/>
      <c r="DOV197" s="86"/>
      <c r="DOW197" s="86"/>
      <c r="DOX197" s="86"/>
      <c r="DOY197" s="86"/>
      <c r="DOZ197" s="86"/>
      <c r="DPA197" s="86"/>
      <c r="DPB197" s="86"/>
      <c r="DPC197" s="86"/>
      <c r="DPD197" s="86"/>
      <c r="DPE197" s="86"/>
      <c r="DPF197" s="86"/>
      <c r="DPG197" s="86"/>
      <c r="DPH197" s="86"/>
      <c r="DPI197" s="86"/>
      <c r="DPJ197" s="86"/>
      <c r="DPK197" s="86"/>
      <c r="DPL197" s="86"/>
      <c r="DPM197" s="86"/>
      <c r="DPN197" s="86"/>
      <c r="DPO197" s="86"/>
      <c r="DPP197" s="86"/>
      <c r="DPQ197" s="86"/>
      <c r="DPR197" s="86"/>
      <c r="DPS197" s="86"/>
      <c r="DPT197" s="86"/>
      <c r="DPU197" s="86"/>
      <c r="DPV197" s="86"/>
      <c r="DPW197" s="86"/>
      <c r="DPX197" s="86"/>
      <c r="DPY197" s="86"/>
      <c r="DPZ197" s="86"/>
      <c r="DQA197" s="86"/>
      <c r="DQB197" s="86"/>
      <c r="DQC197" s="86"/>
      <c r="DQD197" s="86"/>
      <c r="DQE197" s="86"/>
      <c r="DQF197" s="86"/>
      <c r="DQG197" s="86"/>
      <c r="DQH197" s="86"/>
      <c r="DQI197" s="86"/>
      <c r="DQJ197" s="86"/>
      <c r="DQK197" s="86"/>
      <c r="DQL197" s="86"/>
      <c r="DQM197" s="86"/>
      <c r="DQN197" s="86"/>
      <c r="DQO197" s="86"/>
      <c r="DQP197" s="86"/>
      <c r="DQQ197" s="86"/>
      <c r="DQR197" s="86"/>
      <c r="DQS197" s="86"/>
      <c r="DQT197" s="86"/>
      <c r="DQU197" s="86"/>
      <c r="DQV197" s="86"/>
      <c r="DQW197" s="86"/>
      <c r="DQX197" s="86"/>
      <c r="DQY197" s="86"/>
      <c r="DQZ197" s="86"/>
      <c r="DRA197" s="86"/>
      <c r="DRB197" s="86"/>
      <c r="DRC197" s="86"/>
      <c r="DRD197" s="86"/>
      <c r="DRE197" s="86"/>
      <c r="DRF197" s="86"/>
      <c r="DRG197" s="86"/>
      <c r="DRH197" s="86"/>
      <c r="DRI197" s="86"/>
      <c r="DRJ197" s="86"/>
      <c r="DRK197" s="86"/>
      <c r="DRL197" s="86"/>
      <c r="DRM197" s="86"/>
      <c r="DRN197" s="86"/>
      <c r="DRO197" s="86"/>
      <c r="DRP197" s="86"/>
      <c r="DRQ197" s="86"/>
      <c r="DRR197" s="86"/>
      <c r="DRS197" s="86"/>
      <c r="DRT197" s="86"/>
      <c r="DRU197" s="86"/>
      <c r="DRV197" s="86"/>
      <c r="DRW197" s="86"/>
      <c r="DRX197" s="86"/>
      <c r="DRY197" s="86"/>
      <c r="DRZ197" s="86"/>
      <c r="DSA197" s="86"/>
      <c r="DSB197" s="86"/>
      <c r="DSC197" s="86"/>
      <c r="DSD197" s="86"/>
      <c r="DSE197" s="86"/>
      <c r="DSF197" s="86"/>
      <c r="DSG197" s="86"/>
      <c r="DSH197" s="86"/>
      <c r="DSI197" s="86"/>
      <c r="DSJ197" s="86"/>
      <c r="DSK197" s="86"/>
      <c r="DSL197" s="86"/>
      <c r="DSM197" s="86"/>
      <c r="DSN197" s="86"/>
      <c r="DSO197" s="86"/>
      <c r="DSP197" s="86"/>
      <c r="DSQ197" s="86"/>
      <c r="DSR197" s="86"/>
      <c r="DSS197" s="86"/>
      <c r="DST197" s="86"/>
      <c r="DSU197" s="86"/>
      <c r="DSV197" s="86"/>
      <c r="DSW197" s="86"/>
      <c r="DSX197" s="86"/>
      <c r="DSY197" s="86"/>
      <c r="DSZ197" s="86"/>
      <c r="DTA197" s="86"/>
      <c r="DTB197" s="86"/>
      <c r="DTC197" s="86"/>
      <c r="DTD197" s="86"/>
      <c r="DTE197" s="86"/>
      <c r="DTF197" s="86"/>
      <c r="DTG197" s="86"/>
      <c r="DTH197" s="86"/>
      <c r="DTI197" s="86"/>
      <c r="DTJ197" s="86"/>
      <c r="DTK197" s="86"/>
      <c r="DTL197" s="86"/>
      <c r="DTM197" s="86"/>
      <c r="DTN197" s="86"/>
      <c r="DTO197" s="86"/>
      <c r="DTP197" s="86"/>
      <c r="DTQ197" s="86"/>
      <c r="DTR197" s="86"/>
      <c r="DTS197" s="86"/>
      <c r="DTT197" s="86"/>
      <c r="DTU197" s="86"/>
      <c r="DTV197" s="86"/>
      <c r="DTW197" s="86"/>
      <c r="DTX197" s="86"/>
      <c r="DTY197" s="86"/>
      <c r="DTZ197" s="86"/>
      <c r="DUA197" s="86"/>
      <c r="DUB197" s="86"/>
      <c r="DUC197" s="86"/>
      <c r="DUD197" s="86"/>
      <c r="DUE197" s="86"/>
      <c r="DUF197" s="86"/>
      <c r="DUG197" s="86"/>
      <c r="DUH197" s="86"/>
      <c r="DUI197" s="86"/>
      <c r="DUJ197" s="86"/>
      <c r="DUK197" s="86"/>
      <c r="DUL197" s="86"/>
      <c r="DUM197" s="86"/>
      <c r="DUN197" s="86"/>
      <c r="DUO197" s="86"/>
      <c r="DUP197" s="86"/>
      <c r="DUQ197" s="86"/>
      <c r="DUR197" s="86"/>
      <c r="DUS197" s="86"/>
      <c r="DUT197" s="86"/>
      <c r="DUU197" s="86"/>
      <c r="DUV197" s="86"/>
      <c r="DUW197" s="86"/>
      <c r="DUX197" s="86"/>
      <c r="DUY197" s="86"/>
      <c r="DUZ197" s="86"/>
      <c r="DVA197" s="86"/>
      <c r="DVB197" s="86"/>
      <c r="DVC197" s="86"/>
      <c r="DVD197" s="86"/>
      <c r="DVE197" s="86"/>
      <c r="DVF197" s="86"/>
      <c r="DVG197" s="86"/>
      <c r="DVH197" s="86"/>
      <c r="DVI197" s="86"/>
      <c r="DVJ197" s="86"/>
      <c r="DVK197" s="86"/>
      <c r="DVL197" s="86"/>
      <c r="DVM197" s="86"/>
      <c r="DVN197" s="86"/>
      <c r="DVO197" s="86"/>
      <c r="DVP197" s="86"/>
      <c r="DVQ197" s="86"/>
      <c r="DVR197" s="86"/>
      <c r="DVS197" s="86"/>
      <c r="DVT197" s="86"/>
      <c r="DVU197" s="86"/>
      <c r="DVV197" s="86"/>
      <c r="DVW197" s="86"/>
      <c r="DVX197" s="86"/>
      <c r="DVY197" s="86"/>
      <c r="DVZ197" s="86"/>
      <c r="DWA197" s="86"/>
      <c r="DWB197" s="86"/>
      <c r="DWC197" s="86"/>
      <c r="DWD197" s="86"/>
      <c r="DWE197" s="86"/>
      <c r="DWF197" s="86"/>
      <c r="DWG197" s="86"/>
      <c r="DWH197" s="86"/>
      <c r="DWI197" s="86"/>
      <c r="DWJ197" s="86"/>
      <c r="DWK197" s="86"/>
      <c r="DWL197" s="86"/>
      <c r="DWM197" s="86"/>
      <c r="DWN197" s="86"/>
      <c r="DWO197" s="86"/>
      <c r="DWP197" s="86"/>
      <c r="DWQ197" s="86"/>
      <c r="DWR197" s="86"/>
      <c r="DWS197" s="86"/>
      <c r="DWT197" s="86"/>
      <c r="DWU197" s="86"/>
      <c r="DWV197" s="86"/>
      <c r="DWW197" s="86"/>
      <c r="DWX197" s="86"/>
      <c r="DWY197" s="86"/>
      <c r="DWZ197" s="86"/>
      <c r="DXA197" s="86"/>
      <c r="DXB197" s="86"/>
      <c r="DXC197" s="86"/>
      <c r="DXD197" s="86"/>
      <c r="DXE197" s="86"/>
      <c r="DXF197" s="86"/>
      <c r="DXG197" s="86"/>
      <c r="DXH197" s="86"/>
      <c r="DXI197" s="86"/>
      <c r="DXJ197" s="86"/>
      <c r="DXK197" s="86"/>
      <c r="DXL197" s="86"/>
      <c r="DXM197" s="86"/>
      <c r="DXN197" s="86"/>
      <c r="DXO197" s="86"/>
      <c r="DXP197" s="86"/>
      <c r="DXQ197" s="86"/>
      <c r="DXR197" s="86"/>
      <c r="DXS197" s="86"/>
      <c r="DXT197" s="86"/>
      <c r="DXU197" s="86"/>
      <c r="DXV197" s="86"/>
      <c r="DXW197" s="86"/>
      <c r="DXX197" s="86"/>
      <c r="DXY197" s="86"/>
      <c r="DXZ197" s="86"/>
      <c r="DYA197" s="86"/>
      <c r="DYB197" s="86"/>
      <c r="DYC197" s="86"/>
      <c r="DYD197" s="86"/>
      <c r="DYE197" s="86"/>
      <c r="DYF197" s="86"/>
      <c r="DYG197" s="86"/>
      <c r="DYH197" s="86"/>
      <c r="DYI197" s="86"/>
      <c r="DYJ197" s="86"/>
      <c r="DYK197" s="86"/>
      <c r="DYL197" s="86"/>
      <c r="DYM197" s="86"/>
      <c r="DYN197" s="86"/>
      <c r="DYO197" s="86"/>
      <c r="DYP197" s="86"/>
      <c r="DYQ197" s="86"/>
      <c r="DYR197" s="86"/>
      <c r="DYS197" s="86"/>
      <c r="DYT197" s="86"/>
      <c r="DYU197" s="86"/>
      <c r="DYV197" s="86"/>
      <c r="DYW197" s="86"/>
      <c r="DYX197" s="86"/>
      <c r="DYY197" s="86"/>
      <c r="DYZ197" s="86"/>
      <c r="DZA197" s="86"/>
      <c r="DZB197" s="86"/>
      <c r="DZC197" s="86"/>
      <c r="DZD197" s="86"/>
      <c r="DZE197" s="86"/>
      <c r="DZF197" s="86"/>
      <c r="DZG197" s="86"/>
      <c r="DZH197" s="86"/>
      <c r="DZI197" s="86"/>
      <c r="DZJ197" s="86"/>
      <c r="DZK197" s="86"/>
      <c r="DZL197" s="86"/>
      <c r="DZM197" s="86"/>
      <c r="DZN197" s="86"/>
      <c r="DZO197" s="86"/>
      <c r="DZP197" s="86"/>
      <c r="DZQ197" s="86"/>
      <c r="DZR197" s="86"/>
      <c r="DZS197" s="86"/>
      <c r="DZT197" s="86"/>
      <c r="DZU197" s="86"/>
      <c r="DZV197" s="86"/>
      <c r="DZW197" s="86"/>
      <c r="DZX197" s="86"/>
      <c r="DZY197" s="86"/>
      <c r="DZZ197" s="86"/>
      <c r="EAA197" s="86"/>
      <c r="EAB197" s="86"/>
      <c r="EAC197" s="86"/>
      <c r="EAD197" s="86"/>
      <c r="EAE197" s="86"/>
      <c r="EAF197" s="86"/>
      <c r="EAG197" s="86"/>
      <c r="EAH197" s="86"/>
      <c r="EAI197" s="86"/>
      <c r="EAJ197" s="86"/>
      <c r="EAK197" s="86"/>
      <c r="EAL197" s="86"/>
      <c r="EAM197" s="86"/>
      <c r="EAN197" s="86"/>
      <c r="EAO197" s="86"/>
      <c r="EAP197" s="86"/>
      <c r="EAQ197" s="86"/>
      <c r="EAR197" s="86"/>
      <c r="EAS197" s="86"/>
      <c r="EAT197" s="86"/>
      <c r="EAU197" s="86"/>
      <c r="EAV197" s="86"/>
      <c r="EAW197" s="86"/>
      <c r="EAX197" s="86"/>
      <c r="EAY197" s="86"/>
      <c r="EAZ197" s="86"/>
      <c r="EBA197" s="86"/>
      <c r="EBB197" s="86"/>
      <c r="EBC197" s="86"/>
      <c r="EBD197" s="86"/>
      <c r="EBE197" s="86"/>
      <c r="EBF197" s="86"/>
      <c r="EBG197" s="86"/>
      <c r="EBH197" s="86"/>
      <c r="EBI197" s="86"/>
      <c r="EBJ197" s="86"/>
      <c r="EBK197" s="86"/>
      <c r="EBL197" s="86"/>
      <c r="EBM197" s="86"/>
      <c r="EBN197" s="86"/>
      <c r="EBO197" s="86"/>
      <c r="EBP197" s="86"/>
      <c r="EBQ197" s="86"/>
      <c r="EBR197" s="86"/>
      <c r="EBS197" s="86"/>
      <c r="EBT197" s="86"/>
      <c r="EBU197" s="86"/>
      <c r="EBV197" s="86"/>
      <c r="EBW197" s="86"/>
      <c r="EBX197" s="86"/>
      <c r="EBY197" s="86"/>
      <c r="EBZ197" s="86"/>
      <c r="ECA197" s="86"/>
      <c r="ECB197" s="86"/>
      <c r="ECC197" s="86"/>
      <c r="ECD197" s="86"/>
      <c r="ECE197" s="86"/>
      <c r="ECF197" s="86"/>
      <c r="ECG197" s="86"/>
      <c r="ECH197" s="86"/>
      <c r="ECI197" s="86"/>
      <c r="ECJ197" s="86"/>
      <c r="ECK197" s="86"/>
      <c r="ECL197" s="86"/>
      <c r="ECM197" s="86"/>
      <c r="ECN197" s="86"/>
      <c r="ECO197" s="86"/>
      <c r="ECP197" s="86"/>
      <c r="ECQ197" s="86"/>
      <c r="ECR197" s="86"/>
      <c r="ECS197" s="86"/>
      <c r="ECT197" s="86"/>
      <c r="ECU197" s="86"/>
      <c r="ECV197" s="86"/>
      <c r="ECW197" s="86"/>
      <c r="ECX197" s="86"/>
      <c r="ECY197" s="86"/>
      <c r="ECZ197" s="86"/>
      <c r="EDA197" s="86"/>
      <c r="EDB197" s="86"/>
      <c r="EDC197" s="86"/>
      <c r="EDD197" s="86"/>
      <c r="EDE197" s="86"/>
      <c r="EDF197" s="86"/>
      <c r="EDG197" s="86"/>
      <c r="EDH197" s="86"/>
      <c r="EDI197" s="86"/>
      <c r="EDJ197" s="86"/>
      <c r="EDK197" s="86"/>
      <c r="EDL197" s="86"/>
      <c r="EDM197" s="86"/>
      <c r="EDN197" s="86"/>
      <c r="EDO197" s="86"/>
      <c r="EDP197" s="86"/>
      <c r="EDQ197" s="86"/>
      <c r="EDR197" s="86"/>
      <c r="EDS197" s="86"/>
      <c r="EDT197" s="86"/>
      <c r="EDU197" s="86"/>
      <c r="EDV197" s="86"/>
      <c r="EDW197" s="86"/>
      <c r="EDX197" s="86"/>
      <c r="EDY197" s="86"/>
      <c r="EDZ197" s="86"/>
      <c r="EEA197" s="86"/>
      <c r="EEB197" s="86"/>
      <c r="EEC197" s="86"/>
      <c r="EED197" s="86"/>
      <c r="EEE197" s="86"/>
      <c r="EEF197" s="86"/>
      <c r="EEG197" s="86"/>
      <c r="EEH197" s="86"/>
      <c r="EEI197" s="86"/>
      <c r="EEJ197" s="86"/>
      <c r="EEK197" s="86"/>
      <c r="EEL197" s="86"/>
      <c r="EEM197" s="86"/>
      <c r="EEN197" s="86"/>
      <c r="EEO197" s="86"/>
      <c r="EEP197" s="86"/>
      <c r="EEQ197" s="86"/>
      <c r="EER197" s="86"/>
      <c r="EES197" s="86"/>
      <c r="EET197" s="86"/>
      <c r="EEU197" s="86"/>
      <c r="EEV197" s="86"/>
      <c r="EEW197" s="86"/>
      <c r="EEX197" s="86"/>
      <c r="EEY197" s="86"/>
      <c r="EEZ197" s="86"/>
      <c r="EFA197" s="86"/>
      <c r="EFB197" s="86"/>
      <c r="EFC197" s="86"/>
      <c r="EFD197" s="86"/>
      <c r="EFE197" s="86"/>
      <c r="EFF197" s="86"/>
      <c r="EFG197" s="86"/>
      <c r="EFH197" s="86"/>
      <c r="EFI197" s="86"/>
      <c r="EFJ197" s="86"/>
      <c r="EFK197" s="86"/>
      <c r="EFL197" s="86"/>
      <c r="EFM197" s="86"/>
      <c r="EFN197" s="86"/>
      <c r="EFO197" s="86"/>
      <c r="EFP197" s="86"/>
      <c r="EFQ197" s="86"/>
      <c r="EFR197" s="86"/>
      <c r="EFS197" s="86"/>
      <c r="EFT197" s="86"/>
      <c r="EFU197" s="86"/>
      <c r="EFV197" s="86"/>
      <c r="EFW197" s="86"/>
      <c r="EFX197" s="86"/>
      <c r="EFY197" s="86"/>
      <c r="EFZ197" s="86"/>
      <c r="EGA197" s="86"/>
      <c r="EGB197" s="86"/>
      <c r="EGC197" s="86"/>
      <c r="EGD197" s="86"/>
      <c r="EGE197" s="86"/>
      <c r="EGF197" s="86"/>
      <c r="EGG197" s="86"/>
      <c r="EGH197" s="86"/>
      <c r="EGI197" s="86"/>
      <c r="EGJ197" s="86"/>
      <c r="EGK197" s="86"/>
      <c r="EGL197" s="86"/>
      <c r="EGM197" s="86"/>
      <c r="EGN197" s="86"/>
      <c r="EGO197" s="86"/>
      <c r="EGP197" s="86"/>
      <c r="EGQ197" s="86"/>
      <c r="EGR197" s="86"/>
      <c r="EGS197" s="86"/>
      <c r="EGT197" s="86"/>
      <c r="EGU197" s="86"/>
      <c r="EGV197" s="86"/>
      <c r="EGW197" s="86"/>
      <c r="EGX197" s="86"/>
      <c r="EGY197" s="86"/>
      <c r="EGZ197" s="86"/>
      <c r="EHA197" s="86"/>
      <c r="EHB197" s="86"/>
      <c r="EHC197" s="86"/>
      <c r="EHD197" s="86"/>
      <c r="EHE197" s="86"/>
      <c r="EHF197" s="86"/>
      <c r="EHG197" s="86"/>
      <c r="EHH197" s="86"/>
      <c r="EHI197" s="86"/>
      <c r="EHJ197" s="86"/>
      <c r="EHK197" s="86"/>
      <c r="EHL197" s="86"/>
      <c r="EHM197" s="86"/>
      <c r="EHN197" s="86"/>
      <c r="EHO197" s="86"/>
      <c r="EHP197" s="86"/>
      <c r="EHQ197" s="86"/>
      <c r="EHR197" s="86"/>
      <c r="EHS197" s="86"/>
      <c r="EHT197" s="86"/>
      <c r="EHU197" s="86"/>
      <c r="EHV197" s="86"/>
      <c r="EHW197" s="86"/>
      <c r="EHX197" s="86"/>
      <c r="EHY197" s="86"/>
      <c r="EHZ197" s="86"/>
      <c r="EIA197" s="86"/>
      <c r="EIB197" s="86"/>
      <c r="EIC197" s="86"/>
      <c r="EID197" s="86"/>
      <c r="EIE197" s="86"/>
      <c r="EIF197" s="86"/>
      <c r="EIG197" s="86"/>
      <c r="EIH197" s="86"/>
      <c r="EII197" s="86"/>
      <c r="EIJ197" s="86"/>
      <c r="EIK197" s="86"/>
      <c r="EIL197" s="86"/>
      <c r="EIM197" s="86"/>
      <c r="EIN197" s="86"/>
      <c r="EIO197" s="86"/>
      <c r="EIP197" s="86"/>
      <c r="EIQ197" s="86"/>
      <c r="EIR197" s="86"/>
      <c r="EIS197" s="86"/>
      <c r="EIT197" s="86"/>
      <c r="EIU197" s="86"/>
      <c r="EIV197" s="86"/>
      <c r="EIW197" s="86"/>
      <c r="EIX197" s="86"/>
      <c r="EIY197" s="86"/>
      <c r="EIZ197" s="86"/>
      <c r="EJA197" s="86"/>
      <c r="EJB197" s="86"/>
      <c r="EJC197" s="86"/>
      <c r="EJD197" s="86"/>
      <c r="EJE197" s="86"/>
      <c r="EJF197" s="86"/>
      <c r="EJG197" s="86"/>
      <c r="EJH197" s="86"/>
      <c r="EJI197" s="86"/>
      <c r="EJJ197" s="86"/>
      <c r="EJK197" s="86"/>
      <c r="EJL197" s="86"/>
      <c r="EJM197" s="86"/>
      <c r="EJN197" s="86"/>
      <c r="EJO197" s="86"/>
      <c r="EJP197" s="86"/>
      <c r="EJQ197" s="86"/>
      <c r="EJR197" s="86"/>
      <c r="EJS197" s="86"/>
      <c r="EJT197" s="86"/>
      <c r="EJU197" s="86"/>
      <c r="EJV197" s="86"/>
      <c r="EJW197" s="86"/>
      <c r="EJX197" s="86"/>
      <c r="EJY197" s="86"/>
      <c r="EJZ197" s="86"/>
      <c r="EKA197" s="86"/>
      <c r="EKB197" s="86"/>
      <c r="EKC197" s="86"/>
      <c r="EKD197" s="86"/>
      <c r="EKE197" s="86"/>
      <c r="EKF197" s="86"/>
      <c r="EKG197" s="86"/>
      <c r="EKH197" s="86"/>
      <c r="EKI197" s="86"/>
      <c r="EKJ197" s="86"/>
      <c r="EKK197" s="86"/>
      <c r="EKL197" s="86"/>
      <c r="EKM197" s="86"/>
      <c r="EKN197" s="86"/>
      <c r="EKO197" s="86"/>
      <c r="EKP197" s="86"/>
      <c r="EKQ197" s="86"/>
      <c r="EKR197" s="86"/>
      <c r="EKS197" s="86"/>
      <c r="EKT197" s="86"/>
      <c r="EKU197" s="86"/>
      <c r="EKV197" s="86"/>
      <c r="EKW197" s="86"/>
      <c r="EKX197" s="86"/>
      <c r="EKY197" s="86"/>
      <c r="EKZ197" s="86"/>
      <c r="ELA197" s="86"/>
      <c r="ELB197" s="86"/>
      <c r="ELC197" s="86"/>
      <c r="ELD197" s="86"/>
      <c r="ELE197" s="86"/>
      <c r="ELF197" s="86"/>
      <c r="ELG197" s="86"/>
      <c r="ELH197" s="86"/>
      <c r="ELI197" s="86"/>
      <c r="ELJ197" s="86"/>
      <c r="ELK197" s="86"/>
      <c r="ELL197" s="86"/>
      <c r="ELM197" s="86"/>
      <c r="ELN197" s="86"/>
      <c r="ELO197" s="86"/>
      <c r="ELP197" s="86"/>
      <c r="ELQ197" s="86"/>
      <c r="ELR197" s="86"/>
      <c r="ELS197" s="86"/>
      <c r="ELT197" s="86"/>
      <c r="ELU197" s="86"/>
      <c r="ELV197" s="86"/>
      <c r="ELW197" s="86"/>
      <c r="ELX197" s="86"/>
      <c r="ELY197" s="86"/>
      <c r="ELZ197" s="86"/>
      <c r="EMA197" s="86"/>
      <c r="EMB197" s="86"/>
      <c r="EMC197" s="86"/>
      <c r="EMD197" s="86"/>
      <c r="EME197" s="86"/>
      <c r="EMF197" s="86"/>
      <c r="EMG197" s="86"/>
      <c r="EMH197" s="86"/>
      <c r="EMI197" s="86"/>
      <c r="EMJ197" s="86"/>
      <c r="EMK197" s="86"/>
      <c r="EML197" s="86"/>
      <c r="EMM197" s="86"/>
      <c r="EMN197" s="86"/>
      <c r="EMO197" s="86"/>
      <c r="EMP197" s="86"/>
      <c r="EMQ197" s="86"/>
      <c r="EMR197" s="86"/>
      <c r="EMS197" s="86"/>
      <c r="EMT197" s="86"/>
      <c r="EMU197" s="86"/>
      <c r="EMV197" s="86"/>
      <c r="EMW197" s="86"/>
      <c r="EMX197" s="86"/>
      <c r="EMY197" s="86"/>
      <c r="EMZ197" s="86"/>
      <c r="ENA197" s="86"/>
      <c r="ENB197" s="86"/>
      <c r="ENC197" s="86"/>
      <c r="END197" s="86"/>
      <c r="ENE197" s="86"/>
      <c r="ENF197" s="86"/>
      <c r="ENG197" s="86"/>
      <c r="ENH197" s="86"/>
      <c r="ENI197" s="86"/>
      <c r="ENJ197" s="86"/>
      <c r="ENK197" s="86"/>
      <c r="ENL197" s="86"/>
      <c r="ENM197" s="86"/>
      <c r="ENN197" s="86"/>
      <c r="ENO197" s="86"/>
      <c r="ENP197" s="86"/>
      <c r="ENQ197" s="86"/>
      <c r="ENR197" s="86"/>
      <c r="ENS197" s="86"/>
      <c r="ENT197" s="86"/>
      <c r="ENU197" s="86"/>
      <c r="ENV197" s="86"/>
      <c r="ENW197" s="86"/>
      <c r="ENX197" s="86"/>
      <c r="ENY197" s="86"/>
      <c r="ENZ197" s="86"/>
      <c r="EOA197" s="86"/>
      <c r="EOB197" s="86"/>
      <c r="EOC197" s="86"/>
      <c r="EOD197" s="86"/>
      <c r="EOE197" s="86"/>
      <c r="EOF197" s="86"/>
      <c r="EOG197" s="86"/>
      <c r="EOH197" s="86"/>
      <c r="EOI197" s="86"/>
      <c r="EOJ197" s="86"/>
      <c r="EOK197" s="86"/>
      <c r="EOL197" s="86"/>
      <c r="EOM197" s="86"/>
      <c r="EON197" s="86"/>
      <c r="EOO197" s="86"/>
      <c r="EOP197" s="86"/>
      <c r="EOQ197" s="86"/>
      <c r="EOR197" s="86"/>
      <c r="EOS197" s="86"/>
      <c r="EOT197" s="86"/>
      <c r="EOU197" s="86"/>
      <c r="EOV197" s="86"/>
      <c r="EOW197" s="86"/>
      <c r="EOX197" s="86"/>
      <c r="EOY197" s="86"/>
      <c r="EOZ197" s="86"/>
      <c r="EPA197" s="86"/>
      <c r="EPB197" s="86"/>
      <c r="EPC197" s="86"/>
      <c r="EPD197" s="86"/>
      <c r="EPE197" s="86"/>
      <c r="EPF197" s="86"/>
      <c r="EPG197" s="86"/>
      <c r="EPH197" s="86"/>
      <c r="EPI197" s="86"/>
      <c r="EPJ197" s="86"/>
      <c r="EPK197" s="86"/>
      <c r="EPL197" s="86"/>
      <c r="EPM197" s="86"/>
      <c r="EPN197" s="86"/>
      <c r="EPO197" s="86"/>
      <c r="EPP197" s="86"/>
      <c r="EPQ197" s="86"/>
      <c r="EPR197" s="86"/>
      <c r="EPS197" s="86"/>
      <c r="EPT197" s="86"/>
      <c r="EPU197" s="86"/>
      <c r="EPV197" s="86"/>
      <c r="EPW197" s="86"/>
      <c r="EPX197" s="86"/>
      <c r="EPY197" s="86"/>
      <c r="EPZ197" s="86"/>
      <c r="EQA197" s="86"/>
      <c r="EQB197" s="86"/>
      <c r="EQC197" s="86"/>
      <c r="EQD197" s="86"/>
      <c r="EQE197" s="86"/>
      <c r="EQF197" s="86"/>
      <c r="EQG197" s="86"/>
      <c r="EQH197" s="86"/>
      <c r="EQI197" s="86"/>
      <c r="EQJ197" s="86"/>
      <c r="EQK197" s="86"/>
      <c r="EQL197" s="86"/>
      <c r="EQM197" s="86"/>
      <c r="EQN197" s="86"/>
      <c r="EQO197" s="86"/>
      <c r="EQP197" s="86"/>
      <c r="EQQ197" s="86"/>
      <c r="EQR197" s="86"/>
      <c r="EQS197" s="86"/>
      <c r="EQT197" s="86"/>
      <c r="EQU197" s="86"/>
      <c r="EQV197" s="86"/>
      <c r="EQW197" s="86"/>
      <c r="EQX197" s="86"/>
      <c r="EQY197" s="86"/>
      <c r="EQZ197" s="86"/>
      <c r="ERA197" s="86"/>
      <c r="ERB197" s="86"/>
      <c r="ERC197" s="86"/>
      <c r="ERD197" s="86"/>
      <c r="ERE197" s="86"/>
      <c r="ERF197" s="86"/>
      <c r="ERG197" s="86"/>
      <c r="ERH197" s="86"/>
      <c r="ERI197" s="86"/>
      <c r="ERJ197" s="86"/>
      <c r="ERK197" s="86"/>
      <c r="ERL197" s="86"/>
      <c r="ERM197" s="86"/>
      <c r="ERN197" s="86"/>
      <c r="ERO197" s="86"/>
      <c r="ERP197" s="86"/>
      <c r="ERQ197" s="86"/>
      <c r="ERR197" s="86"/>
      <c r="ERS197" s="86"/>
      <c r="ERT197" s="86"/>
      <c r="ERU197" s="86"/>
      <c r="ERV197" s="86"/>
      <c r="ERW197" s="86"/>
      <c r="ERX197" s="86"/>
      <c r="ERY197" s="86"/>
      <c r="ERZ197" s="86"/>
      <c r="ESA197" s="86"/>
      <c r="ESB197" s="86"/>
      <c r="ESC197" s="86"/>
      <c r="ESD197" s="86"/>
      <c r="ESE197" s="86"/>
      <c r="ESF197" s="86"/>
      <c r="ESG197" s="86"/>
      <c r="ESH197" s="86"/>
      <c r="ESI197" s="86"/>
      <c r="ESJ197" s="86"/>
      <c r="ESK197" s="86"/>
      <c r="ESL197" s="86"/>
      <c r="ESM197" s="86"/>
      <c r="ESN197" s="86"/>
      <c r="ESO197" s="86"/>
      <c r="ESP197" s="86"/>
      <c r="ESQ197" s="86"/>
      <c r="ESR197" s="86"/>
      <c r="ESS197" s="86"/>
      <c r="EST197" s="86"/>
      <c r="ESU197" s="86"/>
      <c r="ESV197" s="86"/>
      <c r="ESW197" s="86"/>
      <c r="ESX197" s="86"/>
      <c r="ESY197" s="86"/>
      <c r="ESZ197" s="86"/>
      <c r="ETA197" s="86"/>
      <c r="ETB197" s="86"/>
      <c r="ETC197" s="86"/>
      <c r="ETD197" s="86"/>
      <c r="ETE197" s="86"/>
      <c r="ETF197" s="86"/>
      <c r="ETG197" s="86"/>
      <c r="ETH197" s="86"/>
      <c r="ETI197" s="86"/>
      <c r="ETJ197" s="86"/>
      <c r="ETK197" s="86"/>
      <c r="ETL197" s="86"/>
      <c r="ETM197" s="86"/>
      <c r="ETN197" s="86"/>
      <c r="ETO197" s="86"/>
      <c r="ETP197" s="86"/>
      <c r="ETQ197" s="86"/>
      <c r="ETR197" s="86"/>
      <c r="ETS197" s="86"/>
      <c r="ETT197" s="86"/>
      <c r="ETU197" s="86"/>
      <c r="ETV197" s="86"/>
      <c r="ETW197" s="86"/>
      <c r="ETX197" s="86"/>
      <c r="ETY197" s="86"/>
      <c r="ETZ197" s="86"/>
      <c r="EUA197" s="86"/>
      <c r="EUB197" s="86"/>
      <c r="EUC197" s="86"/>
      <c r="EUD197" s="86"/>
      <c r="EUE197" s="86"/>
      <c r="EUF197" s="86"/>
      <c r="EUG197" s="86"/>
      <c r="EUH197" s="86"/>
      <c r="EUI197" s="86"/>
      <c r="EUJ197" s="86"/>
      <c r="EUK197" s="86"/>
      <c r="EUL197" s="86"/>
      <c r="EUM197" s="86"/>
      <c r="EUN197" s="86"/>
      <c r="EUO197" s="86"/>
      <c r="EUP197" s="86"/>
      <c r="EUQ197" s="86"/>
      <c r="EUR197" s="86"/>
      <c r="EUS197" s="86"/>
      <c r="EUT197" s="86"/>
      <c r="EUU197" s="86"/>
      <c r="EUV197" s="86"/>
      <c r="EUW197" s="86"/>
      <c r="EUX197" s="86"/>
      <c r="EUY197" s="86"/>
      <c r="EUZ197" s="86"/>
      <c r="EVA197" s="86"/>
      <c r="EVB197" s="86"/>
      <c r="EVC197" s="86"/>
      <c r="EVD197" s="86"/>
      <c r="EVE197" s="86"/>
      <c r="EVF197" s="86"/>
      <c r="EVG197" s="86"/>
      <c r="EVH197" s="86"/>
      <c r="EVI197" s="86"/>
      <c r="EVJ197" s="86"/>
      <c r="EVK197" s="86"/>
      <c r="EVL197" s="86"/>
      <c r="EVM197" s="86"/>
      <c r="EVN197" s="86"/>
      <c r="EVO197" s="86"/>
      <c r="EVP197" s="86"/>
      <c r="EVQ197" s="86"/>
      <c r="EVR197" s="86"/>
      <c r="EVS197" s="86"/>
      <c r="EVT197" s="86"/>
      <c r="EVU197" s="86"/>
      <c r="EVV197" s="86"/>
      <c r="EVW197" s="86"/>
      <c r="EVX197" s="86"/>
      <c r="EVY197" s="86"/>
      <c r="EVZ197" s="86"/>
      <c r="EWA197" s="86"/>
      <c r="EWB197" s="86"/>
      <c r="EWC197" s="86"/>
      <c r="EWD197" s="86"/>
      <c r="EWE197" s="86"/>
      <c r="EWF197" s="86"/>
      <c r="EWG197" s="86"/>
      <c r="EWH197" s="86"/>
      <c r="EWI197" s="86"/>
      <c r="EWJ197" s="86"/>
      <c r="EWK197" s="86"/>
      <c r="EWL197" s="86"/>
      <c r="EWM197" s="86"/>
      <c r="EWN197" s="86"/>
      <c r="EWO197" s="86"/>
      <c r="EWP197" s="86"/>
      <c r="EWQ197" s="86"/>
      <c r="EWR197" s="86"/>
      <c r="EWS197" s="86"/>
      <c r="EWT197" s="86"/>
      <c r="EWU197" s="86"/>
      <c r="EWV197" s="86"/>
      <c r="EWW197" s="86"/>
      <c r="EWX197" s="86"/>
      <c r="EWY197" s="86"/>
      <c r="EWZ197" s="86"/>
      <c r="EXA197" s="86"/>
      <c r="EXB197" s="86"/>
      <c r="EXC197" s="86"/>
      <c r="EXD197" s="86"/>
      <c r="EXE197" s="86"/>
      <c r="EXF197" s="86"/>
      <c r="EXG197" s="86"/>
      <c r="EXH197" s="86"/>
      <c r="EXI197" s="86"/>
      <c r="EXJ197" s="86"/>
      <c r="EXK197" s="86"/>
      <c r="EXL197" s="86"/>
      <c r="EXM197" s="86"/>
      <c r="EXN197" s="86"/>
      <c r="EXO197" s="86"/>
      <c r="EXP197" s="86"/>
      <c r="EXQ197" s="86"/>
      <c r="EXR197" s="86"/>
      <c r="EXS197" s="86"/>
      <c r="EXT197" s="86"/>
      <c r="EXU197" s="86"/>
      <c r="EXV197" s="86"/>
      <c r="EXW197" s="86"/>
      <c r="EXX197" s="86"/>
      <c r="EXY197" s="86"/>
      <c r="EXZ197" s="86"/>
      <c r="EYA197" s="86"/>
      <c r="EYB197" s="86"/>
      <c r="EYC197" s="86"/>
      <c r="EYD197" s="86"/>
      <c r="EYE197" s="86"/>
      <c r="EYF197" s="86"/>
      <c r="EYG197" s="86"/>
      <c r="EYH197" s="86"/>
      <c r="EYI197" s="86"/>
      <c r="EYJ197" s="86"/>
      <c r="EYK197" s="86"/>
      <c r="EYL197" s="86"/>
      <c r="EYM197" s="86"/>
      <c r="EYN197" s="86"/>
      <c r="EYO197" s="86"/>
      <c r="EYP197" s="86"/>
      <c r="EYQ197" s="86"/>
      <c r="EYR197" s="86"/>
      <c r="EYS197" s="86"/>
      <c r="EYT197" s="86"/>
      <c r="EYU197" s="86"/>
      <c r="EYV197" s="86"/>
      <c r="EYW197" s="86"/>
      <c r="EYX197" s="86"/>
      <c r="EYY197" s="86"/>
      <c r="EYZ197" s="86"/>
      <c r="EZA197" s="86"/>
      <c r="EZB197" s="86"/>
      <c r="EZC197" s="86"/>
      <c r="EZD197" s="86"/>
      <c r="EZE197" s="86"/>
      <c r="EZF197" s="86"/>
      <c r="EZG197" s="86"/>
      <c r="EZH197" s="86"/>
      <c r="EZI197" s="86"/>
      <c r="EZJ197" s="86"/>
      <c r="EZK197" s="86"/>
      <c r="EZL197" s="86"/>
      <c r="EZM197" s="86"/>
      <c r="EZN197" s="86"/>
      <c r="EZO197" s="86"/>
      <c r="EZP197" s="86"/>
      <c r="EZQ197" s="86"/>
      <c r="EZR197" s="86"/>
      <c r="EZS197" s="86"/>
      <c r="EZT197" s="86"/>
      <c r="EZU197" s="86"/>
      <c r="EZV197" s="86"/>
      <c r="EZW197" s="86"/>
      <c r="EZX197" s="86"/>
      <c r="EZY197" s="86"/>
      <c r="EZZ197" s="86"/>
      <c r="FAA197" s="86"/>
      <c r="FAB197" s="86"/>
      <c r="FAC197" s="86"/>
      <c r="FAD197" s="86"/>
      <c r="FAE197" s="86"/>
      <c r="FAF197" s="86"/>
      <c r="FAG197" s="86"/>
      <c r="FAH197" s="86"/>
      <c r="FAI197" s="86"/>
      <c r="FAJ197" s="86"/>
      <c r="FAK197" s="86"/>
      <c r="FAL197" s="86"/>
      <c r="FAM197" s="86"/>
      <c r="FAN197" s="86"/>
      <c r="FAO197" s="86"/>
      <c r="FAP197" s="86"/>
      <c r="FAQ197" s="86"/>
      <c r="FAR197" s="86"/>
      <c r="FAS197" s="86"/>
      <c r="FAT197" s="86"/>
      <c r="FAU197" s="86"/>
      <c r="FAV197" s="86"/>
      <c r="FAW197" s="86"/>
      <c r="FAX197" s="86"/>
      <c r="FAY197" s="86"/>
      <c r="FAZ197" s="86"/>
      <c r="FBA197" s="86"/>
      <c r="FBB197" s="86"/>
      <c r="FBC197" s="86"/>
      <c r="FBD197" s="86"/>
      <c r="FBE197" s="86"/>
      <c r="FBF197" s="86"/>
      <c r="FBG197" s="86"/>
      <c r="FBH197" s="86"/>
      <c r="FBI197" s="86"/>
      <c r="FBJ197" s="86"/>
      <c r="FBK197" s="86"/>
      <c r="FBL197" s="86"/>
      <c r="FBM197" s="86"/>
      <c r="FBN197" s="86"/>
      <c r="FBO197" s="86"/>
      <c r="FBP197" s="86"/>
      <c r="FBQ197" s="86"/>
      <c r="FBR197" s="86"/>
      <c r="FBS197" s="86"/>
      <c r="FBT197" s="86"/>
      <c r="FBU197" s="86"/>
      <c r="FBV197" s="86"/>
      <c r="FBW197" s="86"/>
      <c r="FBX197" s="86"/>
      <c r="FBY197" s="86"/>
      <c r="FBZ197" s="86"/>
      <c r="FCA197" s="86"/>
      <c r="FCB197" s="86"/>
      <c r="FCC197" s="86"/>
      <c r="FCD197" s="86"/>
      <c r="FCE197" s="86"/>
      <c r="FCF197" s="86"/>
      <c r="FCG197" s="86"/>
      <c r="FCH197" s="86"/>
      <c r="FCI197" s="86"/>
      <c r="FCJ197" s="86"/>
      <c r="FCK197" s="86"/>
      <c r="FCL197" s="86"/>
      <c r="FCM197" s="86"/>
      <c r="FCN197" s="86"/>
      <c r="FCO197" s="86"/>
      <c r="FCP197" s="86"/>
      <c r="FCQ197" s="86"/>
      <c r="FCR197" s="86"/>
      <c r="FCS197" s="86"/>
      <c r="FCT197" s="86"/>
      <c r="FCU197" s="86"/>
      <c r="FCV197" s="86"/>
      <c r="FCW197" s="86"/>
      <c r="FCX197" s="86"/>
      <c r="FCY197" s="86"/>
      <c r="FCZ197" s="86"/>
      <c r="FDA197" s="86"/>
      <c r="FDB197" s="86"/>
      <c r="FDC197" s="86"/>
      <c r="FDD197" s="86"/>
      <c r="FDE197" s="86"/>
      <c r="FDF197" s="86"/>
      <c r="FDG197" s="86"/>
      <c r="FDH197" s="86"/>
      <c r="FDI197" s="86"/>
      <c r="FDJ197" s="86"/>
      <c r="FDK197" s="86"/>
      <c r="FDL197" s="86"/>
      <c r="FDM197" s="86"/>
      <c r="FDN197" s="86"/>
      <c r="FDO197" s="86"/>
      <c r="FDP197" s="86"/>
      <c r="FDQ197" s="86"/>
      <c r="FDR197" s="86"/>
      <c r="FDS197" s="86"/>
      <c r="FDT197" s="86"/>
      <c r="FDU197" s="86"/>
      <c r="FDV197" s="86"/>
      <c r="FDW197" s="86"/>
      <c r="FDX197" s="86"/>
      <c r="FDY197" s="86"/>
      <c r="FDZ197" s="86"/>
      <c r="FEA197" s="86"/>
      <c r="FEB197" s="86"/>
      <c r="FEC197" s="86"/>
      <c r="FED197" s="86"/>
      <c r="FEE197" s="86"/>
      <c r="FEF197" s="86"/>
      <c r="FEG197" s="86"/>
      <c r="FEH197" s="86"/>
      <c r="FEI197" s="86"/>
      <c r="FEJ197" s="86"/>
      <c r="FEK197" s="86"/>
      <c r="FEL197" s="86"/>
      <c r="FEM197" s="86"/>
      <c r="FEN197" s="86"/>
      <c r="FEO197" s="86"/>
      <c r="FEP197" s="86"/>
      <c r="FEQ197" s="86"/>
      <c r="FER197" s="86"/>
      <c r="FES197" s="86"/>
      <c r="FET197" s="86"/>
      <c r="FEU197" s="86"/>
      <c r="FEV197" s="86"/>
      <c r="FEW197" s="86"/>
      <c r="FEX197" s="86"/>
      <c r="FEY197" s="86"/>
      <c r="FEZ197" s="86"/>
      <c r="FFA197" s="86"/>
      <c r="FFB197" s="86"/>
      <c r="FFC197" s="86"/>
      <c r="FFD197" s="86"/>
      <c r="FFE197" s="86"/>
      <c r="FFF197" s="86"/>
      <c r="FFG197" s="86"/>
      <c r="FFH197" s="86"/>
      <c r="FFI197" s="86"/>
      <c r="FFJ197" s="86"/>
      <c r="FFK197" s="86"/>
      <c r="FFL197" s="86"/>
      <c r="FFM197" s="86"/>
      <c r="FFN197" s="86"/>
      <c r="FFO197" s="86"/>
      <c r="FFP197" s="86"/>
      <c r="FFQ197" s="86"/>
      <c r="FFR197" s="86"/>
      <c r="FFS197" s="86"/>
      <c r="FFT197" s="86"/>
      <c r="FFU197" s="86"/>
      <c r="FFV197" s="86"/>
      <c r="FFW197" s="86"/>
      <c r="FFX197" s="86"/>
      <c r="FFY197" s="86"/>
      <c r="FFZ197" s="86"/>
      <c r="FGA197" s="86"/>
      <c r="FGB197" s="86"/>
      <c r="FGC197" s="86"/>
      <c r="FGD197" s="86"/>
      <c r="FGE197" s="86"/>
      <c r="FGF197" s="86"/>
      <c r="FGG197" s="86"/>
      <c r="FGH197" s="86"/>
      <c r="FGI197" s="86"/>
      <c r="FGJ197" s="86"/>
      <c r="FGK197" s="86"/>
      <c r="FGL197" s="86"/>
      <c r="FGM197" s="86"/>
      <c r="FGN197" s="86"/>
      <c r="FGO197" s="86"/>
      <c r="FGP197" s="86"/>
      <c r="FGQ197" s="86"/>
      <c r="FGR197" s="86"/>
      <c r="FGS197" s="86"/>
      <c r="FGT197" s="86"/>
      <c r="FGU197" s="86"/>
      <c r="FGV197" s="86"/>
      <c r="FGW197" s="86"/>
      <c r="FGX197" s="86"/>
      <c r="FGY197" s="86"/>
      <c r="FGZ197" s="86"/>
      <c r="FHA197" s="86"/>
      <c r="FHB197" s="86"/>
      <c r="FHC197" s="86"/>
      <c r="FHD197" s="86"/>
      <c r="FHE197" s="86"/>
      <c r="FHF197" s="86"/>
      <c r="FHG197" s="86"/>
      <c r="FHH197" s="86"/>
      <c r="FHI197" s="86"/>
      <c r="FHJ197" s="86"/>
      <c r="FHK197" s="86"/>
      <c r="FHL197" s="86"/>
      <c r="FHM197" s="86"/>
      <c r="FHN197" s="86"/>
      <c r="FHO197" s="86"/>
      <c r="FHP197" s="86"/>
      <c r="FHQ197" s="86"/>
      <c r="FHR197" s="86"/>
      <c r="FHS197" s="86"/>
      <c r="FHT197" s="86"/>
      <c r="FHU197" s="86"/>
      <c r="FHV197" s="86"/>
      <c r="FHW197" s="86"/>
      <c r="FHX197" s="86"/>
      <c r="FHY197" s="86"/>
      <c r="FHZ197" s="86"/>
      <c r="FIA197" s="86"/>
      <c r="FIB197" s="86"/>
      <c r="FIC197" s="86"/>
      <c r="FID197" s="86"/>
      <c r="FIE197" s="86"/>
      <c r="FIF197" s="86"/>
      <c r="FIG197" s="86"/>
      <c r="FIH197" s="86"/>
      <c r="FII197" s="86"/>
      <c r="FIJ197" s="86"/>
      <c r="FIK197" s="86"/>
      <c r="FIL197" s="86"/>
      <c r="FIM197" s="86"/>
      <c r="FIN197" s="86"/>
      <c r="FIO197" s="86"/>
      <c r="FIP197" s="86"/>
      <c r="FIQ197" s="86"/>
      <c r="FIR197" s="86"/>
      <c r="FIS197" s="86"/>
      <c r="FIT197" s="86"/>
      <c r="FIU197" s="86"/>
      <c r="FIV197" s="86"/>
      <c r="FIW197" s="86"/>
      <c r="FIX197" s="86"/>
      <c r="FIY197" s="86"/>
      <c r="FIZ197" s="86"/>
      <c r="FJA197" s="86"/>
      <c r="FJB197" s="86"/>
      <c r="FJC197" s="86"/>
      <c r="FJD197" s="86"/>
      <c r="FJE197" s="86"/>
      <c r="FJF197" s="86"/>
      <c r="FJG197" s="86"/>
      <c r="FJH197" s="86"/>
      <c r="FJI197" s="86"/>
      <c r="FJJ197" s="86"/>
      <c r="FJK197" s="86"/>
      <c r="FJL197" s="86"/>
      <c r="FJM197" s="86"/>
      <c r="FJN197" s="86"/>
      <c r="FJO197" s="86"/>
      <c r="FJP197" s="86"/>
      <c r="FJQ197" s="86"/>
      <c r="FJR197" s="86"/>
      <c r="FJS197" s="86"/>
      <c r="FJT197" s="86"/>
      <c r="FJU197" s="86"/>
      <c r="FJV197" s="86"/>
      <c r="FJW197" s="86"/>
      <c r="FJX197" s="86"/>
      <c r="FJY197" s="86"/>
      <c r="FJZ197" s="86"/>
      <c r="FKA197" s="86"/>
      <c r="FKB197" s="86"/>
      <c r="FKC197" s="86"/>
      <c r="FKD197" s="86"/>
      <c r="FKE197" s="86"/>
      <c r="FKF197" s="86"/>
      <c r="FKG197" s="86"/>
      <c r="FKH197" s="86"/>
      <c r="FKI197" s="86"/>
      <c r="FKJ197" s="86"/>
      <c r="FKK197" s="86"/>
      <c r="FKL197" s="86"/>
      <c r="FKM197" s="86"/>
      <c r="FKN197" s="86"/>
      <c r="FKO197" s="86"/>
      <c r="FKP197" s="86"/>
      <c r="FKQ197" s="86"/>
      <c r="FKR197" s="86"/>
      <c r="FKS197" s="86"/>
      <c r="FKT197" s="86"/>
      <c r="FKU197" s="86"/>
      <c r="FKV197" s="86"/>
      <c r="FKW197" s="86"/>
      <c r="FKX197" s="86"/>
      <c r="FKY197" s="86"/>
      <c r="FKZ197" s="86"/>
      <c r="FLA197" s="86"/>
      <c r="FLB197" s="86"/>
      <c r="FLC197" s="86"/>
      <c r="FLD197" s="86"/>
      <c r="FLE197" s="86"/>
      <c r="FLF197" s="86"/>
      <c r="FLG197" s="86"/>
      <c r="FLH197" s="86"/>
      <c r="FLI197" s="86"/>
      <c r="FLJ197" s="86"/>
      <c r="FLK197" s="86"/>
      <c r="FLL197" s="86"/>
      <c r="FLM197" s="86"/>
      <c r="FLN197" s="86"/>
      <c r="FLO197" s="86"/>
      <c r="FLP197" s="86"/>
      <c r="FLQ197" s="86"/>
      <c r="FLR197" s="86"/>
      <c r="FLS197" s="86"/>
      <c r="FLT197" s="86"/>
      <c r="FLU197" s="86"/>
      <c r="FLV197" s="86"/>
      <c r="FLW197" s="86"/>
      <c r="FLX197" s="86"/>
      <c r="FLY197" s="86"/>
      <c r="FLZ197" s="86"/>
      <c r="FMA197" s="86"/>
      <c r="FMB197" s="86"/>
      <c r="FMC197" s="86"/>
      <c r="FMD197" s="86"/>
      <c r="FME197" s="86"/>
      <c r="FMF197" s="86"/>
      <c r="FMG197" s="86"/>
      <c r="FMH197" s="86"/>
      <c r="FMI197" s="86"/>
      <c r="FMJ197" s="86"/>
      <c r="FMK197" s="86"/>
      <c r="FML197" s="86"/>
      <c r="FMM197" s="86"/>
      <c r="FMN197" s="86"/>
      <c r="FMO197" s="86"/>
      <c r="FMP197" s="86"/>
      <c r="FMQ197" s="86"/>
      <c r="FMR197" s="86"/>
      <c r="FMS197" s="86"/>
      <c r="FMT197" s="86"/>
      <c r="FMU197" s="86"/>
      <c r="FMV197" s="86"/>
      <c r="FMW197" s="86"/>
      <c r="FMX197" s="86"/>
      <c r="FMY197" s="86"/>
      <c r="FMZ197" s="86"/>
      <c r="FNA197" s="86"/>
      <c r="FNB197" s="86"/>
      <c r="FNC197" s="86"/>
      <c r="FND197" s="86"/>
      <c r="FNE197" s="86"/>
      <c r="FNF197" s="86"/>
      <c r="FNG197" s="86"/>
      <c r="FNH197" s="86"/>
      <c r="FNI197" s="86"/>
      <c r="FNJ197" s="86"/>
      <c r="FNK197" s="86"/>
      <c r="FNL197" s="86"/>
      <c r="FNM197" s="86"/>
      <c r="FNN197" s="86"/>
      <c r="FNO197" s="86"/>
      <c r="FNP197" s="86"/>
      <c r="FNQ197" s="86"/>
      <c r="FNR197" s="86"/>
      <c r="FNS197" s="86"/>
      <c r="FNT197" s="86"/>
      <c r="FNU197" s="86"/>
      <c r="FNV197" s="86"/>
      <c r="FNW197" s="86"/>
      <c r="FNX197" s="86"/>
      <c r="FNY197" s="86"/>
      <c r="FNZ197" s="86"/>
      <c r="FOA197" s="86"/>
      <c r="FOB197" s="86"/>
      <c r="FOC197" s="86"/>
      <c r="FOD197" s="86"/>
      <c r="FOE197" s="86"/>
      <c r="FOF197" s="86"/>
      <c r="FOG197" s="86"/>
      <c r="FOH197" s="86"/>
      <c r="FOI197" s="86"/>
      <c r="FOJ197" s="86"/>
      <c r="FOK197" s="86"/>
      <c r="FOL197" s="86"/>
      <c r="FOM197" s="86"/>
      <c r="FON197" s="86"/>
      <c r="FOO197" s="86"/>
      <c r="FOP197" s="86"/>
      <c r="FOQ197" s="86"/>
      <c r="FOR197" s="86"/>
      <c r="FOS197" s="86"/>
      <c r="FOT197" s="86"/>
      <c r="FOU197" s="86"/>
      <c r="FOV197" s="86"/>
      <c r="FOW197" s="86"/>
      <c r="FOX197" s="86"/>
      <c r="FOY197" s="86"/>
      <c r="FOZ197" s="86"/>
      <c r="FPA197" s="86"/>
      <c r="FPB197" s="86"/>
      <c r="FPC197" s="86"/>
      <c r="FPD197" s="86"/>
      <c r="FPE197" s="86"/>
      <c r="FPF197" s="86"/>
      <c r="FPG197" s="86"/>
      <c r="FPH197" s="86"/>
      <c r="FPI197" s="86"/>
      <c r="FPJ197" s="86"/>
      <c r="FPK197" s="86"/>
      <c r="FPL197" s="86"/>
      <c r="FPM197" s="86"/>
      <c r="FPN197" s="86"/>
      <c r="FPO197" s="86"/>
      <c r="FPP197" s="86"/>
      <c r="FPQ197" s="86"/>
      <c r="FPR197" s="86"/>
      <c r="FPS197" s="86"/>
      <c r="FPT197" s="86"/>
      <c r="FPU197" s="86"/>
      <c r="FPV197" s="86"/>
      <c r="FPW197" s="86"/>
      <c r="FPX197" s="86"/>
      <c r="FPY197" s="86"/>
      <c r="FPZ197" s="86"/>
      <c r="FQA197" s="86"/>
      <c r="FQB197" s="86"/>
      <c r="FQC197" s="86"/>
      <c r="FQD197" s="86"/>
      <c r="FQE197" s="86"/>
      <c r="FQF197" s="86"/>
      <c r="FQG197" s="86"/>
      <c r="FQH197" s="86"/>
      <c r="FQI197" s="86"/>
      <c r="FQJ197" s="86"/>
      <c r="FQK197" s="86"/>
      <c r="FQL197" s="86"/>
      <c r="FQM197" s="86"/>
      <c r="FQN197" s="86"/>
      <c r="FQO197" s="86"/>
      <c r="FQP197" s="86"/>
      <c r="FQQ197" s="86"/>
      <c r="FQR197" s="86"/>
      <c r="FQS197" s="86"/>
      <c r="FQT197" s="86"/>
      <c r="FQU197" s="86"/>
      <c r="FQV197" s="86"/>
      <c r="FQW197" s="86"/>
      <c r="FQX197" s="86"/>
      <c r="FQY197" s="86"/>
      <c r="FQZ197" s="86"/>
      <c r="FRA197" s="86"/>
      <c r="FRB197" s="86"/>
      <c r="FRC197" s="86"/>
      <c r="FRD197" s="86"/>
      <c r="FRE197" s="86"/>
      <c r="FRF197" s="86"/>
      <c r="FRG197" s="86"/>
      <c r="FRH197" s="86"/>
      <c r="FRI197" s="86"/>
      <c r="FRJ197" s="86"/>
      <c r="FRK197" s="86"/>
      <c r="FRL197" s="86"/>
      <c r="FRM197" s="86"/>
      <c r="FRN197" s="86"/>
      <c r="FRO197" s="86"/>
      <c r="FRP197" s="86"/>
      <c r="FRQ197" s="86"/>
      <c r="FRR197" s="86"/>
      <c r="FRS197" s="86"/>
      <c r="FRT197" s="86"/>
      <c r="FRU197" s="86"/>
      <c r="FRV197" s="86"/>
      <c r="FRW197" s="86"/>
      <c r="FRX197" s="86"/>
      <c r="FRY197" s="86"/>
      <c r="FRZ197" s="86"/>
      <c r="FSA197" s="86"/>
      <c r="FSB197" s="86"/>
      <c r="FSC197" s="86"/>
      <c r="FSD197" s="86"/>
      <c r="FSE197" s="86"/>
      <c r="FSF197" s="86"/>
      <c r="FSG197" s="86"/>
      <c r="FSH197" s="86"/>
      <c r="FSI197" s="86"/>
      <c r="FSJ197" s="86"/>
      <c r="FSK197" s="86"/>
      <c r="FSL197" s="86"/>
      <c r="FSM197" s="86"/>
      <c r="FSN197" s="86"/>
      <c r="FSO197" s="86"/>
      <c r="FSP197" s="86"/>
      <c r="FSQ197" s="86"/>
      <c r="FSR197" s="86"/>
      <c r="FSS197" s="86"/>
      <c r="FST197" s="86"/>
      <c r="FSU197" s="86"/>
      <c r="FSV197" s="86"/>
      <c r="FSW197" s="86"/>
      <c r="FSX197" s="86"/>
      <c r="FSY197" s="86"/>
      <c r="FSZ197" s="86"/>
      <c r="FTA197" s="86"/>
      <c r="FTB197" s="86"/>
      <c r="FTC197" s="86"/>
      <c r="FTD197" s="86"/>
      <c r="FTE197" s="86"/>
      <c r="FTF197" s="86"/>
      <c r="FTG197" s="86"/>
      <c r="FTH197" s="86"/>
      <c r="FTI197" s="86"/>
      <c r="FTJ197" s="86"/>
      <c r="FTK197" s="86"/>
      <c r="FTL197" s="86"/>
      <c r="FTM197" s="86"/>
      <c r="FTN197" s="86"/>
      <c r="FTO197" s="86"/>
      <c r="FTP197" s="86"/>
      <c r="FTQ197" s="86"/>
      <c r="FTR197" s="86"/>
      <c r="FTS197" s="86"/>
      <c r="FTT197" s="86"/>
      <c r="FTU197" s="86"/>
      <c r="FTV197" s="86"/>
      <c r="FTW197" s="86"/>
      <c r="FTX197" s="86"/>
      <c r="FTY197" s="86"/>
      <c r="FTZ197" s="86"/>
      <c r="FUA197" s="86"/>
      <c r="FUB197" s="86"/>
      <c r="FUC197" s="86"/>
      <c r="FUD197" s="86"/>
      <c r="FUE197" s="86"/>
      <c r="FUF197" s="86"/>
      <c r="FUG197" s="86"/>
      <c r="FUH197" s="86"/>
      <c r="FUI197" s="86"/>
      <c r="FUJ197" s="86"/>
      <c r="FUK197" s="86"/>
      <c r="FUL197" s="86"/>
      <c r="FUM197" s="86"/>
      <c r="FUN197" s="86"/>
      <c r="FUO197" s="86"/>
      <c r="FUP197" s="86"/>
      <c r="FUQ197" s="86"/>
      <c r="FUR197" s="86"/>
      <c r="FUS197" s="86"/>
      <c r="FUT197" s="86"/>
      <c r="FUU197" s="86"/>
      <c r="FUV197" s="86"/>
      <c r="FUW197" s="86"/>
      <c r="FUX197" s="86"/>
      <c r="FUY197" s="86"/>
      <c r="FUZ197" s="86"/>
      <c r="FVA197" s="86"/>
      <c r="FVB197" s="86"/>
      <c r="FVC197" s="86"/>
      <c r="FVD197" s="86"/>
      <c r="FVE197" s="86"/>
      <c r="FVF197" s="86"/>
      <c r="FVG197" s="86"/>
      <c r="FVH197" s="86"/>
      <c r="FVI197" s="86"/>
      <c r="FVJ197" s="86"/>
      <c r="FVK197" s="86"/>
      <c r="FVL197" s="86"/>
      <c r="FVM197" s="86"/>
      <c r="FVN197" s="86"/>
      <c r="FVO197" s="86"/>
      <c r="FVP197" s="86"/>
      <c r="FVQ197" s="86"/>
      <c r="FVR197" s="86"/>
      <c r="FVS197" s="86"/>
      <c r="FVT197" s="86"/>
      <c r="FVU197" s="86"/>
      <c r="FVV197" s="86"/>
      <c r="FVW197" s="86"/>
      <c r="FVX197" s="86"/>
      <c r="FVY197" s="86"/>
      <c r="FVZ197" s="86"/>
      <c r="FWA197" s="86"/>
      <c r="FWB197" s="86"/>
      <c r="FWC197" s="86"/>
      <c r="FWD197" s="86"/>
      <c r="FWE197" s="86"/>
      <c r="FWF197" s="86"/>
      <c r="FWG197" s="86"/>
      <c r="FWH197" s="86"/>
      <c r="FWI197" s="86"/>
      <c r="FWJ197" s="86"/>
      <c r="FWK197" s="86"/>
      <c r="FWL197" s="86"/>
      <c r="FWM197" s="86"/>
      <c r="FWN197" s="86"/>
      <c r="FWO197" s="86"/>
      <c r="FWP197" s="86"/>
      <c r="FWQ197" s="86"/>
      <c r="FWR197" s="86"/>
      <c r="FWS197" s="86"/>
      <c r="FWT197" s="86"/>
      <c r="FWU197" s="86"/>
      <c r="FWV197" s="86"/>
      <c r="FWW197" s="86"/>
      <c r="FWX197" s="86"/>
      <c r="FWY197" s="86"/>
      <c r="FWZ197" s="86"/>
      <c r="FXA197" s="86"/>
      <c r="FXB197" s="86"/>
      <c r="FXC197" s="86"/>
      <c r="FXD197" s="86"/>
      <c r="FXE197" s="86"/>
      <c r="FXF197" s="86"/>
      <c r="FXG197" s="86"/>
      <c r="FXH197" s="86"/>
      <c r="FXI197" s="86"/>
      <c r="FXJ197" s="86"/>
      <c r="FXK197" s="86"/>
      <c r="FXL197" s="86"/>
      <c r="FXM197" s="86"/>
      <c r="FXN197" s="86"/>
      <c r="FXO197" s="86"/>
      <c r="FXP197" s="86"/>
      <c r="FXQ197" s="86"/>
      <c r="FXR197" s="86"/>
      <c r="FXS197" s="86"/>
      <c r="FXT197" s="86"/>
      <c r="FXU197" s="86"/>
      <c r="FXV197" s="86"/>
      <c r="FXW197" s="86"/>
      <c r="FXX197" s="86"/>
      <c r="FXY197" s="86"/>
      <c r="FXZ197" s="86"/>
      <c r="FYA197" s="86"/>
      <c r="FYB197" s="86"/>
      <c r="FYC197" s="86"/>
      <c r="FYD197" s="86"/>
      <c r="FYE197" s="86"/>
      <c r="FYF197" s="86"/>
      <c r="FYG197" s="86"/>
      <c r="FYH197" s="86"/>
      <c r="FYI197" s="86"/>
      <c r="FYJ197" s="86"/>
      <c r="FYK197" s="86"/>
      <c r="FYL197" s="86"/>
      <c r="FYM197" s="86"/>
      <c r="FYN197" s="86"/>
      <c r="FYO197" s="86"/>
      <c r="FYP197" s="86"/>
      <c r="FYQ197" s="86"/>
      <c r="FYR197" s="86"/>
      <c r="FYS197" s="86"/>
      <c r="FYT197" s="86"/>
      <c r="FYU197" s="86"/>
      <c r="FYV197" s="86"/>
      <c r="FYW197" s="86"/>
      <c r="FYX197" s="86"/>
      <c r="FYY197" s="86"/>
      <c r="FYZ197" s="86"/>
      <c r="FZA197" s="86"/>
      <c r="FZB197" s="86"/>
      <c r="FZC197" s="86"/>
      <c r="FZD197" s="86"/>
      <c r="FZE197" s="86"/>
      <c r="FZF197" s="86"/>
      <c r="FZG197" s="86"/>
      <c r="FZH197" s="86"/>
      <c r="FZI197" s="86"/>
      <c r="FZJ197" s="86"/>
      <c r="FZK197" s="86"/>
      <c r="FZL197" s="86"/>
      <c r="FZM197" s="86"/>
      <c r="FZN197" s="86"/>
      <c r="FZO197" s="86"/>
      <c r="FZP197" s="86"/>
      <c r="FZQ197" s="86"/>
      <c r="FZR197" s="86"/>
      <c r="FZS197" s="86"/>
      <c r="FZT197" s="86"/>
      <c r="FZU197" s="86"/>
      <c r="FZV197" s="86"/>
      <c r="FZW197" s="86"/>
      <c r="FZX197" s="86"/>
      <c r="FZY197" s="86"/>
      <c r="FZZ197" s="86"/>
      <c r="GAA197" s="86"/>
      <c r="GAB197" s="86"/>
      <c r="GAC197" s="86"/>
      <c r="GAD197" s="86"/>
      <c r="GAE197" s="86"/>
      <c r="GAF197" s="86"/>
      <c r="GAG197" s="86"/>
      <c r="GAH197" s="86"/>
      <c r="GAI197" s="86"/>
      <c r="GAJ197" s="86"/>
      <c r="GAK197" s="86"/>
      <c r="GAL197" s="86"/>
      <c r="GAM197" s="86"/>
      <c r="GAN197" s="86"/>
      <c r="GAO197" s="86"/>
      <c r="GAP197" s="86"/>
      <c r="GAQ197" s="86"/>
      <c r="GAR197" s="86"/>
      <c r="GAS197" s="86"/>
      <c r="GAT197" s="86"/>
      <c r="GAU197" s="86"/>
      <c r="GAV197" s="86"/>
      <c r="GAW197" s="86"/>
      <c r="GAX197" s="86"/>
      <c r="GAY197" s="86"/>
      <c r="GAZ197" s="86"/>
      <c r="GBA197" s="86"/>
      <c r="GBB197" s="86"/>
      <c r="GBC197" s="86"/>
      <c r="GBD197" s="86"/>
      <c r="GBE197" s="86"/>
      <c r="GBF197" s="86"/>
      <c r="GBG197" s="86"/>
      <c r="GBH197" s="86"/>
      <c r="GBI197" s="86"/>
      <c r="GBJ197" s="86"/>
      <c r="GBK197" s="86"/>
      <c r="GBL197" s="86"/>
      <c r="GBM197" s="86"/>
      <c r="GBN197" s="86"/>
      <c r="GBO197" s="86"/>
      <c r="GBP197" s="86"/>
      <c r="GBQ197" s="86"/>
      <c r="GBR197" s="86"/>
      <c r="GBS197" s="86"/>
      <c r="GBT197" s="86"/>
      <c r="GBU197" s="86"/>
      <c r="GBV197" s="86"/>
      <c r="GBW197" s="86"/>
      <c r="GBX197" s="86"/>
      <c r="GBY197" s="86"/>
      <c r="GBZ197" s="86"/>
      <c r="GCA197" s="86"/>
      <c r="GCB197" s="86"/>
      <c r="GCC197" s="86"/>
      <c r="GCD197" s="86"/>
      <c r="GCE197" s="86"/>
      <c r="GCF197" s="86"/>
      <c r="GCG197" s="86"/>
      <c r="GCH197" s="86"/>
      <c r="GCI197" s="86"/>
      <c r="GCJ197" s="86"/>
      <c r="GCK197" s="86"/>
      <c r="GCL197" s="86"/>
      <c r="GCM197" s="86"/>
      <c r="GCN197" s="86"/>
      <c r="GCO197" s="86"/>
      <c r="GCP197" s="86"/>
      <c r="GCQ197" s="86"/>
      <c r="GCR197" s="86"/>
      <c r="GCS197" s="86"/>
      <c r="GCT197" s="86"/>
      <c r="GCU197" s="86"/>
      <c r="GCV197" s="86"/>
      <c r="GCW197" s="86"/>
      <c r="GCX197" s="86"/>
      <c r="GCY197" s="86"/>
      <c r="GCZ197" s="86"/>
      <c r="GDA197" s="86"/>
      <c r="GDB197" s="86"/>
      <c r="GDC197" s="86"/>
      <c r="GDD197" s="86"/>
      <c r="GDE197" s="86"/>
      <c r="GDF197" s="86"/>
      <c r="GDG197" s="86"/>
      <c r="GDH197" s="86"/>
      <c r="GDI197" s="86"/>
      <c r="GDJ197" s="86"/>
      <c r="GDK197" s="86"/>
      <c r="GDL197" s="86"/>
      <c r="GDM197" s="86"/>
      <c r="GDN197" s="86"/>
      <c r="GDO197" s="86"/>
      <c r="GDP197" s="86"/>
      <c r="GDQ197" s="86"/>
      <c r="GDR197" s="86"/>
      <c r="GDS197" s="86"/>
      <c r="GDT197" s="86"/>
      <c r="GDU197" s="86"/>
      <c r="GDV197" s="86"/>
      <c r="GDW197" s="86"/>
      <c r="GDX197" s="86"/>
      <c r="GDY197" s="86"/>
      <c r="GDZ197" s="86"/>
      <c r="GEA197" s="86"/>
      <c r="GEB197" s="86"/>
      <c r="GEC197" s="86"/>
      <c r="GED197" s="86"/>
      <c r="GEE197" s="86"/>
      <c r="GEF197" s="86"/>
      <c r="GEG197" s="86"/>
      <c r="GEH197" s="86"/>
      <c r="GEI197" s="86"/>
      <c r="GEJ197" s="86"/>
      <c r="GEK197" s="86"/>
      <c r="GEL197" s="86"/>
      <c r="GEM197" s="86"/>
      <c r="GEN197" s="86"/>
      <c r="GEO197" s="86"/>
      <c r="GEP197" s="86"/>
      <c r="GEQ197" s="86"/>
      <c r="GER197" s="86"/>
      <c r="GES197" s="86"/>
      <c r="GET197" s="86"/>
      <c r="GEU197" s="86"/>
      <c r="GEV197" s="86"/>
      <c r="GEW197" s="86"/>
      <c r="GEX197" s="86"/>
      <c r="GEY197" s="86"/>
      <c r="GEZ197" s="86"/>
      <c r="GFA197" s="86"/>
      <c r="GFB197" s="86"/>
      <c r="GFC197" s="86"/>
      <c r="GFD197" s="86"/>
      <c r="GFE197" s="86"/>
      <c r="GFF197" s="86"/>
      <c r="GFG197" s="86"/>
      <c r="GFH197" s="86"/>
      <c r="GFI197" s="86"/>
      <c r="GFJ197" s="86"/>
      <c r="GFK197" s="86"/>
      <c r="GFL197" s="86"/>
      <c r="GFM197" s="86"/>
      <c r="GFN197" s="86"/>
      <c r="GFO197" s="86"/>
      <c r="GFP197" s="86"/>
      <c r="GFQ197" s="86"/>
      <c r="GFR197" s="86"/>
      <c r="GFS197" s="86"/>
      <c r="GFT197" s="86"/>
      <c r="GFU197" s="86"/>
      <c r="GFV197" s="86"/>
      <c r="GFW197" s="86"/>
      <c r="GFX197" s="86"/>
      <c r="GFY197" s="86"/>
      <c r="GFZ197" s="86"/>
      <c r="GGA197" s="86"/>
      <c r="GGB197" s="86"/>
      <c r="GGC197" s="86"/>
      <c r="GGD197" s="86"/>
      <c r="GGE197" s="86"/>
      <c r="GGF197" s="86"/>
      <c r="GGG197" s="86"/>
      <c r="GGH197" s="86"/>
      <c r="GGI197" s="86"/>
      <c r="GGJ197" s="86"/>
      <c r="GGK197" s="86"/>
      <c r="GGL197" s="86"/>
      <c r="GGM197" s="86"/>
      <c r="GGN197" s="86"/>
      <c r="GGO197" s="86"/>
      <c r="GGP197" s="86"/>
      <c r="GGQ197" s="86"/>
      <c r="GGR197" s="86"/>
      <c r="GGS197" s="86"/>
      <c r="GGT197" s="86"/>
      <c r="GGU197" s="86"/>
      <c r="GGV197" s="86"/>
      <c r="GGW197" s="86"/>
      <c r="GGX197" s="86"/>
      <c r="GGY197" s="86"/>
      <c r="GGZ197" s="86"/>
      <c r="GHA197" s="86"/>
      <c r="GHB197" s="86"/>
      <c r="GHC197" s="86"/>
      <c r="GHD197" s="86"/>
      <c r="GHE197" s="86"/>
      <c r="GHF197" s="86"/>
      <c r="GHG197" s="86"/>
      <c r="GHH197" s="86"/>
      <c r="GHI197" s="86"/>
      <c r="GHJ197" s="86"/>
      <c r="GHK197" s="86"/>
      <c r="GHL197" s="86"/>
      <c r="GHM197" s="86"/>
      <c r="GHN197" s="86"/>
      <c r="GHO197" s="86"/>
      <c r="GHP197" s="86"/>
      <c r="GHQ197" s="86"/>
      <c r="GHR197" s="86"/>
      <c r="GHS197" s="86"/>
      <c r="GHT197" s="86"/>
      <c r="GHU197" s="86"/>
      <c r="GHV197" s="86"/>
      <c r="GHW197" s="86"/>
      <c r="GHX197" s="86"/>
      <c r="GHY197" s="86"/>
      <c r="GHZ197" s="86"/>
      <c r="GIA197" s="86"/>
      <c r="GIB197" s="86"/>
      <c r="GIC197" s="86"/>
      <c r="GID197" s="86"/>
      <c r="GIE197" s="86"/>
      <c r="GIF197" s="86"/>
      <c r="GIG197" s="86"/>
      <c r="GIH197" s="86"/>
      <c r="GII197" s="86"/>
      <c r="GIJ197" s="86"/>
      <c r="GIK197" s="86"/>
      <c r="GIL197" s="86"/>
      <c r="GIM197" s="86"/>
      <c r="GIN197" s="86"/>
      <c r="GIO197" s="86"/>
      <c r="GIP197" s="86"/>
      <c r="GIQ197" s="86"/>
      <c r="GIR197" s="86"/>
      <c r="GIS197" s="86"/>
      <c r="GIT197" s="86"/>
      <c r="GIU197" s="86"/>
      <c r="GIV197" s="86"/>
      <c r="GIW197" s="86"/>
      <c r="GIX197" s="86"/>
      <c r="GIY197" s="86"/>
      <c r="GIZ197" s="86"/>
      <c r="GJA197" s="86"/>
      <c r="GJB197" s="86"/>
      <c r="GJC197" s="86"/>
      <c r="GJD197" s="86"/>
      <c r="GJE197" s="86"/>
      <c r="GJF197" s="86"/>
      <c r="GJG197" s="86"/>
      <c r="GJH197" s="86"/>
      <c r="GJI197" s="86"/>
      <c r="GJJ197" s="86"/>
      <c r="GJK197" s="86"/>
      <c r="GJL197" s="86"/>
      <c r="GJM197" s="86"/>
      <c r="GJN197" s="86"/>
      <c r="GJO197" s="86"/>
      <c r="GJP197" s="86"/>
      <c r="GJQ197" s="86"/>
      <c r="GJR197" s="86"/>
      <c r="GJS197" s="86"/>
      <c r="GJT197" s="86"/>
      <c r="GJU197" s="86"/>
      <c r="GJV197" s="86"/>
      <c r="GJW197" s="86"/>
      <c r="GJX197" s="86"/>
      <c r="GJY197" s="86"/>
      <c r="GJZ197" s="86"/>
      <c r="GKA197" s="86"/>
      <c r="GKB197" s="86"/>
      <c r="GKC197" s="86"/>
      <c r="GKD197" s="86"/>
      <c r="GKE197" s="86"/>
      <c r="GKF197" s="86"/>
      <c r="GKG197" s="86"/>
      <c r="GKH197" s="86"/>
      <c r="GKI197" s="86"/>
      <c r="GKJ197" s="86"/>
      <c r="GKK197" s="86"/>
      <c r="GKL197" s="86"/>
      <c r="GKM197" s="86"/>
      <c r="GKN197" s="86"/>
      <c r="GKO197" s="86"/>
      <c r="GKP197" s="86"/>
      <c r="GKQ197" s="86"/>
      <c r="GKR197" s="86"/>
      <c r="GKS197" s="86"/>
      <c r="GKT197" s="86"/>
      <c r="GKU197" s="86"/>
      <c r="GKV197" s="86"/>
      <c r="GKW197" s="86"/>
      <c r="GKX197" s="86"/>
      <c r="GKY197" s="86"/>
      <c r="GKZ197" s="86"/>
      <c r="GLA197" s="86"/>
      <c r="GLB197" s="86"/>
      <c r="GLC197" s="86"/>
      <c r="GLD197" s="86"/>
      <c r="GLE197" s="86"/>
      <c r="GLF197" s="86"/>
      <c r="GLG197" s="86"/>
      <c r="GLH197" s="86"/>
      <c r="GLI197" s="86"/>
      <c r="GLJ197" s="86"/>
      <c r="GLK197" s="86"/>
      <c r="GLL197" s="86"/>
      <c r="GLM197" s="86"/>
      <c r="GLN197" s="86"/>
      <c r="GLO197" s="86"/>
      <c r="GLP197" s="86"/>
      <c r="GLQ197" s="86"/>
      <c r="GLR197" s="86"/>
      <c r="GLS197" s="86"/>
      <c r="GLT197" s="86"/>
      <c r="GLU197" s="86"/>
      <c r="GLV197" s="86"/>
      <c r="GLW197" s="86"/>
      <c r="GLX197" s="86"/>
      <c r="GLY197" s="86"/>
      <c r="GLZ197" s="86"/>
      <c r="GMA197" s="86"/>
      <c r="GMB197" s="86"/>
      <c r="GMC197" s="86"/>
      <c r="GMD197" s="86"/>
      <c r="GME197" s="86"/>
      <c r="GMF197" s="86"/>
      <c r="GMG197" s="86"/>
      <c r="GMH197" s="86"/>
      <c r="GMI197" s="86"/>
      <c r="GMJ197" s="86"/>
      <c r="GMK197" s="86"/>
      <c r="GML197" s="86"/>
      <c r="GMM197" s="86"/>
      <c r="GMN197" s="86"/>
      <c r="GMO197" s="86"/>
      <c r="GMP197" s="86"/>
      <c r="GMQ197" s="86"/>
      <c r="GMR197" s="86"/>
      <c r="GMS197" s="86"/>
      <c r="GMT197" s="86"/>
      <c r="GMU197" s="86"/>
      <c r="GMV197" s="86"/>
      <c r="GMW197" s="86"/>
      <c r="GMX197" s="86"/>
      <c r="GMY197" s="86"/>
      <c r="GMZ197" s="86"/>
      <c r="GNA197" s="86"/>
      <c r="GNB197" s="86"/>
      <c r="GNC197" s="86"/>
      <c r="GND197" s="86"/>
      <c r="GNE197" s="86"/>
      <c r="GNF197" s="86"/>
      <c r="GNG197" s="86"/>
      <c r="GNH197" s="86"/>
      <c r="GNI197" s="86"/>
      <c r="GNJ197" s="86"/>
      <c r="GNK197" s="86"/>
      <c r="GNL197" s="86"/>
      <c r="GNM197" s="86"/>
      <c r="GNN197" s="86"/>
      <c r="GNO197" s="86"/>
      <c r="GNP197" s="86"/>
      <c r="GNQ197" s="86"/>
      <c r="GNR197" s="86"/>
      <c r="GNS197" s="86"/>
      <c r="GNT197" s="86"/>
      <c r="GNU197" s="86"/>
      <c r="GNV197" s="86"/>
      <c r="GNW197" s="86"/>
      <c r="GNX197" s="86"/>
      <c r="GNY197" s="86"/>
      <c r="GNZ197" s="86"/>
      <c r="GOA197" s="86"/>
      <c r="GOB197" s="86"/>
      <c r="GOC197" s="86"/>
      <c r="GOD197" s="86"/>
      <c r="GOE197" s="86"/>
      <c r="GOF197" s="86"/>
      <c r="GOG197" s="86"/>
      <c r="GOH197" s="86"/>
      <c r="GOI197" s="86"/>
      <c r="GOJ197" s="86"/>
      <c r="GOK197" s="86"/>
      <c r="GOL197" s="86"/>
      <c r="GOM197" s="86"/>
      <c r="GON197" s="86"/>
      <c r="GOO197" s="86"/>
      <c r="GOP197" s="86"/>
      <c r="GOQ197" s="86"/>
      <c r="GOR197" s="86"/>
      <c r="GOS197" s="86"/>
      <c r="GOT197" s="86"/>
      <c r="GOU197" s="86"/>
      <c r="GOV197" s="86"/>
      <c r="GOW197" s="86"/>
      <c r="GOX197" s="86"/>
      <c r="GOY197" s="86"/>
      <c r="GOZ197" s="86"/>
      <c r="GPA197" s="86"/>
      <c r="GPB197" s="86"/>
      <c r="GPC197" s="86"/>
      <c r="GPD197" s="86"/>
      <c r="GPE197" s="86"/>
      <c r="GPF197" s="86"/>
      <c r="GPG197" s="86"/>
      <c r="GPH197" s="86"/>
      <c r="GPI197" s="86"/>
      <c r="GPJ197" s="86"/>
      <c r="GPK197" s="86"/>
      <c r="GPL197" s="86"/>
      <c r="GPM197" s="86"/>
      <c r="GPN197" s="86"/>
      <c r="GPO197" s="86"/>
      <c r="GPP197" s="86"/>
      <c r="GPQ197" s="86"/>
      <c r="GPR197" s="86"/>
      <c r="GPS197" s="86"/>
      <c r="GPT197" s="86"/>
      <c r="GPU197" s="86"/>
      <c r="GPV197" s="86"/>
      <c r="GPW197" s="86"/>
      <c r="GPX197" s="86"/>
      <c r="GPY197" s="86"/>
      <c r="GPZ197" s="86"/>
      <c r="GQA197" s="86"/>
      <c r="GQB197" s="86"/>
      <c r="GQC197" s="86"/>
      <c r="GQD197" s="86"/>
      <c r="GQE197" s="86"/>
      <c r="GQF197" s="86"/>
      <c r="GQG197" s="86"/>
      <c r="GQH197" s="86"/>
      <c r="GQI197" s="86"/>
      <c r="GQJ197" s="86"/>
      <c r="GQK197" s="86"/>
      <c r="GQL197" s="86"/>
      <c r="GQM197" s="86"/>
      <c r="GQN197" s="86"/>
      <c r="GQO197" s="86"/>
      <c r="GQP197" s="86"/>
      <c r="GQQ197" s="86"/>
      <c r="GQR197" s="86"/>
      <c r="GQS197" s="86"/>
      <c r="GQT197" s="86"/>
      <c r="GQU197" s="86"/>
      <c r="GQV197" s="86"/>
      <c r="GQW197" s="86"/>
      <c r="GQX197" s="86"/>
      <c r="GQY197" s="86"/>
      <c r="GQZ197" s="86"/>
      <c r="GRA197" s="86"/>
      <c r="GRB197" s="86"/>
      <c r="GRC197" s="86"/>
      <c r="GRD197" s="86"/>
      <c r="GRE197" s="86"/>
      <c r="GRF197" s="86"/>
      <c r="GRG197" s="86"/>
      <c r="GRH197" s="86"/>
      <c r="GRI197" s="86"/>
      <c r="GRJ197" s="86"/>
      <c r="GRK197" s="86"/>
      <c r="GRL197" s="86"/>
      <c r="GRM197" s="86"/>
      <c r="GRN197" s="86"/>
      <c r="GRO197" s="86"/>
      <c r="GRP197" s="86"/>
      <c r="GRQ197" s="86"/>
      <c r="GRR197" s="86"/>
      <c r="GRS197" s="86"/>
      <c r="GRT197" s="86"/>
      <c r="GRU197" s="86"/>
      <c r="GRV197" s="86"/>
      <c r="GRW197" s="86"/>
      <c r="GRX197" s="86"/>
      <c r="GRY197" s="86"/>
      <c r="GRZ197" s="86"/>
      <c r="GSA197" s="86"/>
      <c r="GSB197" s="86"/>
      <c r="GSC197" s="86"/>
      <c r="GSD197" s="86"/>
      <c r="GSE197" s="86"/>
      <c r="GSF197" s="86"/>
      <c r="GSG197" s="86"/>
      <c r="GSH197" s="86"/>
      <c r="GSI197" s="86"/>
      <c r="GSJ197" s="86"/>
      <c r="GSK197" s="86"/>
      <c r="GSL197" s="86"/>
      <c r="GSM197" s="86"/>
      <c r="GSN197" s="86"/>
      <c r="GSO197" s="86"/>
      <c r="GSP197" s="86"/>
      <c r="GSQ197" s="86"/>
      <c r="GSR197" s="86"/>
      <c r="GSS197" s="86"/>
      <c r="GST197" s="86"/>
      <c r="GSU197" s="86"/>
      <c r="GSV197" s="86"/>
      <c r="GSW197" s="86"/>
      <c r="GSX197" s="86"/>
      <c r="GSY197" s="86"/>
      <c r="GSZ197" s="86"/>
      <c r="GTA197" s="86"/>
      <c r="GTB197" s="86"/>
      <c r="GTC197" s="86"/>
      <c r="GTD197" s="86"/>
      <c r="GTE197" s="86"/>
      <c r="GTF197" s="86"/>
      <c r="GTG197" s="86"/>
      <c r="GTH197" s="86"/>
      <c r="GTI197" s="86"/>
      <c r="GTJ197" s="86"/>
      <c r="GTK197" s="86"/>
      <c r="GTL197" s="86"/>
      <c r="GTM197" s="86"/>
      <c r="GTN197" s="86"/>
      <c r="GTO197" s="86"/>
      <c r="GTP197" s="86"/>
      <c r="GTQ197" s="86"/>
      <c r="GTR197" s="86"/>
      <c r="GTS197" s="86"/>
      <c r="GTT197" s="86"/>
      <c r="GTU197" s="86"/>
      <c r="GTV197" s="86"/>
      <c r="GTW197" s="86"/>
      <c r="GTX197" s="86"/>
      <c r="GTY197" s="86"/>
      <c r="GTZ197" s="86"/>
      <c r="GUA197" s="86"/>
      <c r="GUB197" s="86"/>
      <c r="GUC197" s="86"/>
      <c r="GUD197" s="86"/>
      <c r="GUE197" s="86"/>
      <c r="GUF197" s="86"/>
      <c r="GUG197" s="86"/>
      <c r="GUH197" s="86"/>
      <c r="GUI197" s="86"/>
      <c r="GUJ197" s="86"/>
      <c r="GUK197" s="86"/>
      <c r="GUL197" s="86"/>
      <c r="GUM197" s="86"/>
      <c r="GUN197" s="86"/>
      <c r="GUO197" s="86"/>
      <c r="GUP197" s="86"/>
      <c r="GUQ197" s="86"/>
      <c r="GUR197" s="86"/>
      <c r="GUS197" s="86"/>
      <c r="GUT197" s="86"/>
      <c r="GUU197" s="86"/>
      <c r="GUV197" s="86"/>
      <c r="GUW197" s="86"/>
      <c r="GUX197" s="86"/>
      <c r="GUY197" s="86"/>
      <c r="GUZ197" s="86"/>
      <c r="GVA197" s="86"/>
      <c r="GVB197" s="86"/>
      <c r="GVC197" s="86"/>
      <c r="GVD197" s="86"/>
      <c r="GVE197" s="86"/>
      <c r="GVF197" s="86"/>
      <c r="GVG197" s="86"/>
      <c r="GVH197" s="86"/>
      <c r="GVI197" s="86"/>
      <c r="GVJ197" s="86"/>
      <c r="GVK197" s="86"/>
      <c r="GVL197" s="86"/>
      <c r="GVM197" s="86"/>
      <c r="GVN197" s="86"/>
      <c r="GVO197" s="86"/>
      <c r="GVP197" s="86"/>
      <c r="GVQ197" s="86"/>
      <c r="GVR197" s="86"/>
      <c r="GVS197" s="86"/>
      <c r="GVT197" s="86"/>
      <c r="GVU197" s="86"/>
      <c r="GVV197" s="86"/>
      <c r="GVW197" s="86"/>
      <c r="GVX197" s="86"/>
      <c r="GVY197" s="86"/>
      <c r="GVZ197" s="86"/>
      <c r="GWA197" s="86"/>
      <c r="GWB197" s="86"/>
      <c r="GWC197" s="86"/>
      <c r="GWD197" s="86"/>
      <c r="GWE197" s="86"/>
      <c r="GWF197" s="86"/>
      <c r="GWG197" s="86"/>
      <c r="GWH197" s="86"/>
      <c r="GWI197" s="86"/>
      <c r="GWJ197" s="86"/>
      <c r="GWK197" s="86"/>
      <c r="GWL197" s="86"/>
      <c r="GWM197" s="86"/>
      <c r="GWN197" s="86"/>
      <c r="GWO197" s="86"/>
      <c r="GWP197" s="86"/>
      <c r="GWQ197" s="86"/>
      <c r="GWR197" s="86"/>
      <c r="GWS197" s="86"/>
      <c r="GWT197" s="86"/>
      <c r="GWU197" s="86"/>
      <c r="GWV197" s="86"/>
      <c r="GWW197" s="86"/>
      <c r="GWX197" s="86"/>
      <c r="GWY197" s="86"/>
      <c r="GWZ197" s="86"/>
      <c r="GXA197" s="86"/>
      <c r="GXB197" s="86"/>
      <c r="GXC197" s="86"/>
      <c r="GXD197" s="86"/>
      <c r="GXE197" s="86"/>
      <c r="GXF197" s="86"/>
      <c r="GXG197" s="86"/>
      <c r="GXH197" s="86"/>
      <c r="GXI197" s="86"/>
      <c r="GXJ197" s="86"/>
      <c r="GXK197" s="86"/>
      <c r="GXL197" s="86"/>
      <c r="GXM197" s="86"/>
      <c r="GXN197" s="86"/>
      <c r="GXO197" s="86"/>
      <c r="GXP197" s="86"/>
      <c r="GXQ197" s="86"/>
      <c r="GXR197" s="86"/>
      <c r="GXS197" s="86"/>
      <c r="GXT197" s="86"/>
      <c r="GXU197" s="86"/>
      <c r="GXV197" s="86"/>
      <c r="GXW197" s="86"/>
      <c r="GXX197" s="86"/>
      <c r="GXY197" s="86"/>
      <c r="GXZ197" s="86"/>
      <c r="GYA197" s="86"/>
      <c r="GYB197" s="86"/>
      <c r="GYC197" s="86"/>
      <c r="GYD197" s="86"/>
      <c r="GYE197" s="86"/>
      <c r="GYF197" s="86"/>
      <c r="GYG197" s="86"/>
      <c r="GYH197" s="86"/>
      <c r="GYI197" s="86"/>
      <c r="GYJ197" s="86"/>
      <c r="GYK197" s="86"/>
      <c r="GYL197" s="86"/>
      <c r="GYM197" s="86"/>
      <c r="GYN197" s="86"/>
      <c r="GYO197" s="86"/>
      <c r="GYP197" s="86"/>
      <c r="GYQ197" s="86"/>
      <c r="GYR197" s="86"/>
      <c r="GYS197" s="86"/>
      <c r="GYT197" s="86"/>
      <c r="GYU197" s="86"/>
      <c r="GYV197" s="86"/>
      <c r="GYW197" s="86"/>
      <c r="GYX197" s="86"/>
      <c r="GYY197" s="86"/>
      <c r="GYZ197" s="86"/>
      <c r="GZA197" s="86"/>
      <c r="GZB197" s="86"/>
      <c r="GZC197" s="86"/>
      <c r="GZD197" s="86"/>
      <c r="GZE197" s="86"/>
      <c r="GZF197" s="86"/>
      <c r="GZG197" s="86"/>
      <c r="GZH197" s="86"/>
      <c r="GZI197" s="86"/>
      <c r="GZJ197" s="86"/>
      <c r="GZK197" s="86"/>
      <c r="GZL197" s="86"/>
      <c r="GZM197" s="86"/>
      <c r="GZN197" s="86"/>
      <c r="GZO197" s="86"/>
      <c r="GZP197" s="86"/>
      <c r="GZQ197" s="86"/>
      <c r="GZR197" s="86"/>
      <c r="GZS197" s="86"/>
      <c r="GZT197" s="86"/>
      <c r="GZU197" s="86"/>
      <c r="GZV197" s="86"/>
      <c r="GZW197" s="86"/>
      <c r="GZX197" s="86"/>
      <c r="GZY197" s="86"/>
      <c r="GZZ197" s="86"/>
      <c r="HAA197" s="86"/>
      <c r="HAB197" s="86"/>
      <c r="HAC197" s="86"/>
      <c r="HAD197" s="86"/>
      <c r="HAE197" s="86"/>
      <c r="HAF197" s="86"/>
      <c r="HAG197" s="86"/>
      <c r="HAH197" s="86"/>
      <c r="HAI197" s="86"/>
      <c r="HAJ197" s="86"/>
      <c r="HAK197" s="86"/>
      <c r="HAL197" s="86"/>
      <c r="HAM197" s="86"/>
      <c r="HAN197" s="86"/>
      <c r="HAO197" s="86"/>
      <c r="HAP197" s="86"/>
      <c r="HAQ197" s="86"/>
      <c r="HAR197" s="86"/>
      <c r="HAS197" s="86"/>
      <c r="HAT197" s="86"/>
      <c r="HAU197" s="86"/>
      <c r="HAV197" s="86"/>
      <c r="HAW197" s="86"/>
      <c r="HAX197" s="86"/>
      <c r="HAY197" s="86"/>
      <c r="HAZ197" s="86"/>
      <c r="HBA197" s="86"/>
      <c r="HBB197" s="86"/>
      <c r="HBC197" s="86"/>
      <c r="HBD197" s="86"/>
      <c r="HBE197" s="86"/>
      <c r="HBF197" s="86"/>
      <c r="HBG197" s="86"/>
      <c r="HBH197" s="86"/>
      <c r="HBI197" s="86"/>
      <c r="HBJ197" s="86"/>
      <c r="HBK197" s="86"/>
      <c r="HBL197" s="86"/>
      <c r="HBM197" s="86"/>
      <c r="HBN197" s="86"/>
      <c r="HBO197" s="86"/>
      <c r="HBP197" s="86"/>
      <c r="HBQ197" s="86"/>
      <c r="HBR197" s="86"/>
      <c r="HBS197" s="86"/>
      <c r="HBT197" s="86"/>
      <c r="HBU197" s="86"/>
      <c r="HBV197" s="86"/>
      <c r="HBW197" s="86"/>
      <c r="HBX197" s="86"/>
      <c r="HBY197" s="86"/>
      <c r="HBZ197" s="86"/>
      <c r="HCA197" s="86"/>
      <c r="HCB197" s="86"/>
      <c r="HCC197" s="86"/>
      <c r="HCD197" s="86"/>
      <c r="HCE197" s="86"/>
      <c r="HCF197" s="86"/>
      <c r="HCG197" s="86"/>
      <c r="HCH197" s="86"/>
      <c r="HCI197" s="86"/>
      <c r="HCJ197" s="86"/>
      <c r="HCK197" s="86"/>
      <c r="HCL197" s="86"/>
      <c r="HCM197" s="86"/>
      <c r="HCN197" s="86"/>
      <c r="HCO197" s="86"/>
      <c r="HCP197" s="86"/>
      <c r="HCQ197" s="86"/>
      <c r="HCR197" s="86"/>
      <c r="HCS197" s="86"/>
      <c r="HCT197" s="86"/>
      <c r="HCU197" s="86"/>
      <c r="HCV197" s="86"/>
      <c r="HCW197" s="86"/>
      <c r="HCX197" s="86"/>
      <c r="HCY197" s="86"/>
      <c r="HCZ197" s="86"/>
      <c r="HDA197" s="86"/>
      <c r="HDB197" s="86"/>
      <c r="HDC197" s="86"/>
      <c r="HDD197" s="86"/>
      <c r="HDE197" s="86"/>
      <c r="HDF197" s="86"/>
      <c r="HDG197" s="86"/>
      <c r="HDH197" s="86"/>
      <c r="HDI197" s="86"/>
      <c r="HDJ197" s="86"/>
      <c r="HDK197" s="86"/>
      <c r="HDL197" s="86"/>
      <c r="HDM197" s="86"/>
      <c r="HDN197" s="86"/>
      <c r="HDO197" s="86"/>
      <c r="HDP197" s="86"/>
      <c r="HDQ197" s="86"/>
      <c r="HDR197" s="86"/>
      <c r="HDS197" s="86"/>
      <c r="HDT197" s="86"/>
      <c r="HDU197" s="86"/>
      <c r="HDV197" s="86"/>
      <c r="HDW197" s="86"/>
      <c r="HDX197" s="86"/>
      <c r="HDY197" s="86"/>
      <c r="HDZ197" s="86"/>
      <c r="HEA197" s="86"/>
      <c r="HEB197" s="86"/>
      <c r="HEC197" s="86"/>
      <c r="HED197" s="86"/>
      <c r="HEE197" s="86"/>
      <c r="HEF197" s="86"/>
      <c r="HEG197" s="86"/>
      <c r="HEH197" s="86"/>
      <c r="HEI197" s="86"/>
      <c r="HEJ197" s="86"/>
      <c r="HEK197" s="86"/>
      <c r="HEL197" s="86"/>
      <c r="HEM197" s="86"/>
      <c r="HEN197" s="86"/>
      <c r="HEO197" s="86"/>
      <c r="HEP197" s="86"/>
      <c r="HEQ197" s="86"/>
      <c r="HER197" s="86"/>
      <c r="HES197" s="86"/>
      <c r="HET197" s="86"/>
      <c r="HEU197" s="86"/>
      <c r="HEV197" s="86"/>
      <c r="HEW197" s="86"/>
      <c r="HEX197" s="86"/>
      <c r="HEY197" s="86"/>
      <c r="HEZ197" s="86"/>
      <c r="HFA197" s="86"/>
      <c r="HFB197" s="86"/>
      <c r="HFC197" s="86"/>
      <c r="HFD197" s="86"/>
      <c r="HFE197" s="86"/>
      <c r="HFF197" s="86"/>
      <c r="HFG197" s="86"/>
      <c r="HFH197" s="86"/>
      <c r="HFI197" s="86"/>
      <c r="HFJ197" s="86"/>
      <c r="HFK197" s="86"/>
      <c r="HFL197" s="86"/>
      <c r="HFM197" s="86"/>
      <c r="HFN197" s="86"/>
      <c r="HFO197" s="86"/>
      <c r="HFP197" s="86"/>
      <c r="HFQ197" s="86"/>
      <c r="HFR197" s="86"/>
      <c r="HFS197" s="86"/>
      <c r="HFT197" s="86"/>
      <c r="HFU197" s="86"/>
      <c r="HFV197" s="86"/>
      <c r="HFW197" s="86"/>
      <c r="HFX197" s="86"/>
      <c r="HFY197" s="86"/>
      <c r="HFZ197" s="86"/>
      <c r="HGA197" s="86"/>
      <c r="HGB197" s="86"/>
      <c r="HGC197" s="86"/>
      <c r="HGD197" s="86"/>
      <c r="HGE197" s="86"/>
      <c r="HGF197" s="86"/>
      <c r="HGG197" s="86"/>
      <c r="HGH197" s="86"/>
      <c r="HGI197" s="86"/>
      <c r="HGJ197" s="86"/>
      <c r="HGK197" s="86"/>
      <c r="HGL197" s="86"/>
      <c r="HGM197" s="86"/>
      <c r="HGN197" s="86"/>
      <c r="HGO197" s="86"/>
      <c r="HGP197" s="86"/>
      <c r="HGQ197" s="86"/>
      <c r="HGR197" s="86"/>
      <c r="HGS197" s="86"/>
      <c r="HGT197" s="86"/>
      <c r="HGU197" s="86"/>
      <c r="HGV197" s="86"/>
      <c r="HGW197" s="86"/>
      <c r="HGX197" s="86"/>
      <c r="HGY197" s="86"/>
      <c r="HGZ197" s="86"/>
      <c r="HHA197" s="86"/>
      <c r="HHB197" s="86"/>
      <c r="HHC197" s="86"/>
      <c r="HHD197" s="86"/>
      <c r="HHE197" s="86"/>
      <c r="HHF197" s="86"/>
      <c r="HHG197" s="86"/>
      <c r="HHH197" s="86"/>
      <c r="HHI197" s="86"/>
      <c r="HHJ197" s="86"/>
      <c r="HHK197" s="86"/>
      <c r="HHL197" s="86"/>
      <c r="HHM197" s="86"/>
      <c r="HHN197" s="86"/>
      <c r="HHO197" s="86"/>
      <c r="HHP197" s="86"/>
      <c r="HHQ197" s="86"/>
      <c r="HHR197" s="86"/>
      <c r="HHS197" s="86"/>
      <c r="HHT197" s="86"/>
      <c r="HHU197" s="86"/>
      <c r="HHV197" s="86"/>
      <c r="HHW197" s="86"/>
      <c r="HHX197" s="86"/>
      <c r="HHY197" s="86"/>
      <c r="HHZ197" s="86"/>
      <c r="HIA197" s="86"/>
      <c r="HIB197" s="86"/>
      <c r="HIC197" s="86"/>
      <c r="HID197" s="86"/>
      <c r="HIE197" s="86"/>
      <c r="HIF197" s="86"/>
      <c r="HIG197" s="86"/>
      <c r="HIH197" s="86"/>
      <c r="HII197" s="86"/>
      <c r="HIJ197" s="86"/>
      <c r="HIK197" s="86"/>
      <c r="HIL197" s="86"/>
      <c r="HIM197" s="86"/>
      <c r="HIN197" s="86"/>
      <c r="HIO197" s="86"/>
      <c r="HIP197" s="86"/>
      <c r="HIQ197" s="86"/>
      <c r="HIR197" s="86"/>
      <c r="HIS197" s="86"/>
      <c r="HIT197" s="86"/>
      <c r="HIU197" s="86"/>
      <c r="HIV197" s="86"/>
      <c r="HIW197" s="86"/>
      <c r="HIX197" s="86"/>
      <c r="HIY197" s="86"/>
      <c r="HIZ197" s="86"/>
      <c r="HJA197" s="86"/>
      <c r="HJB197" s="86"/>
      <c r="HJC197" s="86"/>
      <c r="HJD197" s="86"/>
      <c r="HJE197" s="86"/>
      <c r="HJF197" s="86"/>
      <c r="HJG197" s="86"/>
      <c r="HJH197" s="86"/>
      <c r="HJI197" s="86"/>
      <c r="HJJ197" s="86"/>
      <c r="HJK197" s="86"/>
      <c r="HJL197" s="86"/>
      <c r="HJM197" s="86"/>
      <c r="HJN197" s="86"/>
      <c r="HJO197" s="86"/>
      <c r="HJP197" s="86"/>
      <c r="HJQ197" s="86"/>
      <c r="HJR197" s="86"/>
      <c r="HJS197" s="86"/>
      <c r="HJT197" s="86"/>
      <c r="HJU197" s="86"/>
      <c r="HJV197" s="86"/>
      <c r="HJW197" s="86"/>
      <c r="HJX197" s="86"/>
      <c r="HJY197" s="86"/>
      <c r="HJZ197" s="86"/>
      <c r="HKA197" s="86"/>
      <c r="HKB197" s="86"/>
      <c r="HKC197" s="86"/>
      <c r="HKD197" s="86"/>
      <c r="HKE197" s="86"/>
      <c r="HKF197" s="86"/>
      <c r="HKG197" s="86"/>
      <c r="HKH197" s="86"/>
      <c r="HKI197" s="86"/>
      <c r="HKJ197" s="86"/>
      <c r="HKK197" s="86"/>
      <c r="HKL197" s="86"/>
      <c r="HKM197" s="86"/>
      <c r="HKN197" s="86"/>
      <c r="HKO197" s="86"/>
      <c r="HKP197" s="86"/>
      <c r="HKQ197" s="86"/>
      <c r="HKR197" s="86"/>
      <c r="HKS197" s="86"/>
      <c r="HKT197" s="86"/>
      <c r="HKU197" s="86"/>
      <c r="HKV197" s="86"/>
      <c r="HKW197" s="86"/>
      <c r="HKX197" s="86"/>
      <c r="HKY197" s="86"/>
      <c r="HKZ197" s="86"/>
      <c r="HLA197" s="86"/>
      <c r="HLB197" s="86"/>
      <c r="HLC197" s="86"/>
      <c r="HLD197" s="86"/>
      <c r="HLE197" s="86"/>
      <c r="HLF197" s="86"/>
      <c r="HLG197" s="86"/>
      <c r="HLH197" s="86"/>
      <c r="HLI197" s="86"/>
      <c r="HLJ197" s="86"/>
      <c r="HLK197" s="86"/>
      <c r="HLL197" s="86"/>
      <c r="HLM197" s="86"/>
      <c r="HLN197" s="86"/>
      <c r="HLO197" s="86"/>
      <c r="HLP197" s="86"/>
      <c r="HLQ197" s="86"/>
      <c r="HLR197" s="86"/>
      <c r="HLS197" s="86"/>
      <c r="HLT197" s="86"/>
      <c r="HLU197" s="86"/>
      <c r="HLV197" s="86"/>
      <c r="HLW197" s="86"/>
      <c r="HLX197" s="86"/>
      <c r="HLY197" s="86"/>
      <c r="HLZ197" s="86"/>
      <c r="HMA197" s="86"/>
      <c r="HMB197" s="86"/>
      <c r="HMC197" s="86"/>
      <c r="HMD197" s="86"/>
      <c r="HME197" s="86"/>
      <c r="HMF197" s="86"/>
      <c r="HMG197" s="86"/>
      <c r="HMH197" s="86"/>
      <c r="HMI197" s="86"/>
      <c r="HMJ197" s="86"/>
      <c r="HMK197" s="86"/>
      <c r="HML197" s="86"/>
      <c r="HMM197" s="86"/>
      <c r="HMN197" s="86"/>
      <c r="HMO197" s="86"/>
      <c r="HMP197" s="86"/>
      <c r="HMQ197" s="86"/>
      <c r="HMR197" s="86"/>
      <c r="HMS197" s="86"/>
      <c r="HMT197" s="86"/>
      <c r="HMU197" s="86"/>
      <c r="HMV197" s="86"/>
      <c r="HMW197" s="86"/>
      <c r="HMX197" s="86"/>
      <c r="HMY197" s="86"/>
      <c r="HMZ197" s="86"/>
      <c r="HNA197" s="86"/>
      <c r="HNB197" s="86"/>
      <c r="HNC197" s="86"/>
      <c r="HND197" s="86"/>
      <c r="HNE197" s="86"/>
      <c r="HNF197" s="86"/>
      <c r="HNG197" s="86"/>
      <c r="HNH197" s="86"/>
      <c r="HNI197" s="86"/>
      <c r="HNJ197" s="86"/>
      <c r="HNK197" s="86"/>
      <c r="HNL197" s="86"/>
      <c r="HNM197" s="86"/>
      <c r="HNN197" s="86"/>
      <c r="HNO197" s="86"/>
      <c r="HNP197" s="86"/>
      <c r="HNQ197" s="86"/>
      <c r="HNR197" s="86"/>
      <c r="HNS197" s="86"/>
      <c r="HNT197" s="86"/>
      <c r="HNU197" s="86"/>
      <c r="HNV197" s="86"/>
      <c r="HNW197" s="86"/>
      <c r="HNX197" s="86"/>
      <c r="HNY197" s="86"/>
      <c r="HNZ197" s="86"/>
      <c r="HOA197" s="86"/>
      <c r="HOB197" s="86"/>
      <c r="HOC197" s="86"/>
      <c r="HOD197" s="86"/>
      <c r="HOE197" s="86"/>
      <c r="HOF197" s="86"/>
      <c r="HOG197" s="86"/>
      <c r="HOH197" s="86"/>
      <c r="HOI197" s="86"/>
      <c r="HOJ197" s="86"/>
      <c r="HOK197" s="86"/>
      <c r="HOL197" s="86"/>
      <c r="HOM197" s="86"/>
      <c r="HON197" s="86"/>
      <c r="HOO197" s="86"/>
      <c r="HOP197" s="86"/>
      <c r="HOQ197" s="86"/>
      <c r="HOR197" s="86"/>
      <c r="HOS197" s="86"/>
      <c r="HOT197" s="86"/>
      <c r="HOU197" s="86"/>
      <c r="HOV197" s="86"/>
      <c r="HOW197" s="86"/>
      <c r="HOX197" s="86"/>
      <c r="HOY197" s="86"/>
      <c r="HOZ197" s="86"/>
      <c r="HPA197" s="86"/>
      <c r="HPB197" s="86"/>
      <c r="HPC197" s="86"/>
      <c r="HPD197" s="86"/>
      <c r="HPE197" s="86"/>
      <c r="HPF197" s="86"/>
      <c r="HPG197" s="86"/>
      <c r="HPH197" s="86"/>
      <c r="HPI197" s="86"/>
      <c r="HPJ197" s="86"/>
      <c r="HPK197" s="86"/>
      <c r="HPL197" s="86"/>
      <c r="HPM197" s="86"/>
      <c r="HPN197" s="86"/>
      <c r="HPO197" s="86"/>
      <c r="HPP197" s="86"/>
      <c r="HPQ197" s="86"/>
      <c r="HPR197" s="86"/>
      <c r="HPS197" s="86"/>
      <c r="HPT197" s="86"/>
      <c r="HPU197" s="86"/>
      <c r="HPV197" s="86"/>
      <c r="HPW197" s="86"/>
      <c r="HPX197" s="86"/>
      <c r="HPY197" s="86"/>
      <c r="HPZ197" s="86"/>
      <c r="HQA197" s="86"/>
      <c r="HQB197" s="86"/>
      <c r="HQC197" s="86"/>
      <c r="HQD197" s="86"/>
      <c r="HQE197" s="86"/>
      <c r="HQF197" s="86"/>
      <c r="HQG197" s="86"/>
      <c r="HQH197" s="86"/>
      <c r="HQI197" s="86"/>
      <c r="HQJ197" s="86"/>
      <c r="HQK197" s="86"/>
      <c r="HQL197" s="86"/>
      <c r="HQM197" s="86"/>
      <c r="HQN197" s="86"/>
      <c r="HQO197" s="86"/>
      <c r="HQP197" s="86"/>
      <c r="HQQ197" s="86"/>
      <c r="HQR197" s="86"/>
      <c r="HQS197" s="86"/>
      <c r="HQT197" s="86"/>
      <c r="HQU197" s="86"/>
      <c r="HQV197" s="86"/>
      <c r="HQW197" s="86"/>
      <c r="HQX197" s="86"/>
      <c r="HQY197" s="86"/>
      <c r="HQZ197" s="86"/>
      <c r="HRA197" s="86"/>
      <c r="HRB197" s="86"/>
      <c r="HRC197" s="86"/>
      <c r="HRD197" s="86"/>
      <c r="HRE197" s="86"/>
      <c r="HRF197" s="86"/>
      <c r="HRG197" s="86"/>
      <c r="HRH197" s="86"/>
      <c r="HRI197" s="86"/>
      <c r="HRJ197" s="86"/>
      <c r="HRK197" s="86"/>
      <c r="HRL197" s="86"/>
      <c r="HRM197" s="86"/>
      <c r="HRN197" s="86"/>
      <c r="HRO197" s="86"/>
      <c r="HRP197" s="86"/>
      <c r="HRQ197" s="86"/>
      <c r="HRR197" s="86"/>
      <c r="HRS197" s="86"/>
      <c r="HRT197" s="86"/>
      <c r="HRU197" s="86"/>
      <c r="HRV197" s="86"/>
      <c r="HRW197" s="86"/>
      <c r="HRX197" s="86"/>
      <c r="HRY197" s="86"/>
      <c r="HRZ197" s="86"/>
      <c r="HSA197" s="86"/>
      <c r="HSB197" s="86"/>
      <c r="HSC197" s="86"/>
      <c r="HSD197" s="86"/>
      <c r="HSE197" s="86"/>
      <c r="HSF197" s="86"/>
      <c r="HSG197" s="86"/>
      <c r="HSH197" s="86"/>
      <c r="HSI197" s="86"/>
      <c r="HSJ197" s="86"/>
      <c r="HSK197" s="86"/>
      <c r="HSL197" s="86"/>
      <c r="HSM197" s="86"/>
      <c r="HSN197" s="86"/>
      <c r="HSO197" s="86"/>
      <c r="HSP197" s="86"/>
      <c r="HSQ197" s="86"/>
      <c r="HSR197" s="86"/>
      <c r="HSS197" s="86"/>
      <c r="HST197" s="86"/>
      <c r="HSU197" s="86"/>
      <c r="HSV197" s="86"/>
      <c r="HSW197" s="86"/>
      <c r="HSX197" s="86"/>
      <c r="HSY197" s="86"/>
      <c r="HSZ197" s="86"/>
      <c r="HTA197" s="86"/>
      <c r="HTB197" s="86"/>
      <c r="HTC197" s="86"/>
      <c r="HTD197" s="86"/>
      <c r="HTE197" s="86"/>
      <c r="HTF197" s="86"/>
      <c r="HTG197" s="86"/>
      <c r="HTH197" s="86"/>
      <c r="HTI197" s="86"/>
      <c r="HTJ197" s="86"/>
      <c r="HTK197" s="86"/>
      <c r="HTL197" s="86"/>
      <c r="HTM197" s="86"/>
      <c r="HTN197" s="86"/>
      <c r="HTO197" s="86"/>
      <c r="HTP197" s="86"/>
      <c r="HTQ197" s="86"/>
      <c r="HTR197" s="86"/>
      <c r="HTS197" s="86"/>
      <c r="HTT197" s="86"/>
      <c r="HTU197" s="86"/>
      <c r="HTV197" s="86"/>
      <c r="HTW197" s="86"/>
      <c r="HTX197" s="86"/>
      <c r="HTY197" s="86"/>
      <c r="HTZ197" s="86"/>
      <c r="HUA197" s="86"/>
      <c r="HUB197" s="86"/>
      <c r="HUC197" s="86"/>
      <c r="HUD197" s="86"/>
      <c r="HUE197" s="86"/>
      <c r="HUF197" s="86"/>
      <c r="HUG197" s="86"/>
      <c r="HUH197" s="86"/>
      <c r="HUI197" s="86"/>
      <c r="HUJ197" s="86"/>
      <c r="HUK197" s="86"/>
      <c r="HUL197" s="86"/>
      <c r="HUM197" s="86"/>
      <c r="HUN197" s="86"/>
      <c r="HUO197" s="86"/>
      <c r="HUP197" s="86"/>
      <c r="HUQ197" s="86"/>
      <c r="HUR197" s="86"/>
      <c r="HUS197" s="86"/>
      <c r="HUT197" s="86"/>
      <c r="HUU197" s="86"/>
      <c r="HUV197" s="86"/>
      <c r="HUW197" s="86"/>
      <c r="HUX197" s="86"/>
      <c r="HUY197" s="86"/>
      <c r="HUZ197" s="86"/>
      <c r="HVA197" s="86"/>
      <c r="HVB197" s="86"/>
      <c r="HVC197" s="86"/>
      <c r="HVD197" s="86"/>
      <c r="HVE197" s="86"/>
      <c r="HVF197" s="86"/>
      <c r="HVG197" s="86"/>
      <c r="HVH197" s="86"/>
      <c r="HVI197" s="86"/>
      <c r="HVJ197" s="86"/>
      <c r="HVK197" s="86"/>
      <c r="HVL197" s="86"/>
      <c r="HVM197" s="86"/>
      <c r="HVN197" s="86"/>
      <c r="HVO197" s="86"/>
      <c r="HVP197" s="86"/>
      <c r="HVQ197" s="86"/>
      <c r="HVR197" s="86"/>
      <c r="HVS197" s="86"/>
      <c r="HVT197" s="86"/>
      <c r="HVU197" s="86"/>
      <c r="HVV197" s="86"/>
      <c r="HVW197" s="86"/>
      <c r="HVX197" s="86"/>
      <c r="HVY197" s="86"/>
      <c r="HVZ197" s="86"/>
      <c r="HWA197" s="86"/>
      <c r="HWB197" s="86"/>
      <c r="HWC197" s="86"/>
      <c r="HWD197" s="86"/>
      <c r="HWE197" s="86"/>
      <c r="HWF197" s="86"/>
      <c r="HWG197" s="86"/>
      <c r="HWH197" s="86"/>
      <c r="HWI197" s="86"/>
      <c r="HWJ197" s="86"/>
      <c r="HWK197" s="86"/>
      <c r="HWL197" s="86"/>
      <c r="HWM197" s="86"/>
      <c r="HWN197" s="86"/>
      <c r="HWO197" s="86"/>
      <c r="HWP197" s="86"/>
      <c r="HWQ197" s="86"/>
      <c r="HWR197" s="86"/>
      <c r="HWS197" s="86"/>
      <c r="HWT197" s="86"/>
      <c r="HWU197" s="86"/>
      <c r="HWV197" s="86"/>
      <c r="HWW197" s="86"/>
      <c r="HWX197" s="86"/>
      <c r="HWY197" s="86"/>
      <c r="HWZ197" s="86"/>
      <c r="HXA197" s="86"/>
      <c r="HXB197" s="86"/>
      <c r="HXC197" s="86"/>
      <c r="HXD197" s="86"/>
      <c r="HXE197" s="86"/>
      <c r="HXF197" s="86"/>
      <c r="HXG197" s="86"/>
      <c r="HXH197" s="86"/>
      <c r="HXI197" s="86"/>
      <c r="HXJ197" s="86"/>
      <c r="HXK197" s="86"/>
      <c r="HXL197" s="86"/>
      <c r="HXM197" s="86"/>
      <c r="HXN197" s="86"/>
      <c r="HXO197" s="86"/>
      <c r="HXP197" s="86"/>
      <c r="HXQ197" s="86"/>
      <c r="HXR197" s="86"/>
      <c r="HXS197" s="86"/>
      <c r="HXT197" s="86"/>
      <c r="HXU197" s="86"/>
      <c r="HXV197" s="86"/>
      <c r="HXW197" s="86"/>
      <c r="HXX197" s="86"/>
      <c r="HXY197" s="86"/>
      <c r="HXZ197" s="86"/>
      <c r="HYA197" s="86"/>
      <c r="HYB197" s="86"/>
      <c r="HYC197" s="86"/>
      <c r="HYD197" s="86"/>
      <c r="HYE197" s="86"/>
      <c r="HYF197" s="86"/>
      <c r="HYG197" s="86"/>
      <c r="HYH197" s="86"/>
      <c r="HYI197" s="86"/>
      <c r="HYJ197" s="86"/>
      <c r="HYK197" s="86"/>
      <c r="HYL197" s="86"/>
      <c r="HYM197" s="86"/>
      <c r="HYN197" s="86"/>
      <c r="HYO197" s="86"/>
      <c r="HYP197" s="86"/>
      <c r="HYQ197" s="86"/>
      <c r="HYR197" s="86"/>
      <c r="HYS197" s="86"/>
      <c r="HYT197" s="86"/>
      <c r="HYU197" s="86"/>
      <c r="HYV197" s="86"/>
      <c r="HYW197" s="86"/>
      <c r="HYX197" s="86"/>
      <c r="HYY197" s="86"/>
      <c r="HYZ197" s="86"/>
      <c r="HZA197" s="86"/>
      <c r="HZB197" s="86"/>
      <c r="HZC197" s="86"/>
      <c r="HZD197" s="86"/>
      <c r="HZE197" s="86"/>
      <c r="HZF197" s="86"/>
      <c r="HZG197" s="86"/>
      <c r="HZH197" s="86"/>
      <c r="HZI197" s="86"/>
      <c r="HZJ197" s="86"/>
      <c r="HZK197" s="86"/>
      <c r="HZL197" s="86"/>
      <c r="HZM197" s="86"/>
      <c r="HZN197" s="86"/>
      <c r="HZO197" s="86"/>
      <c r="HZP197" s="86"/>
      <c r="HZQ197" s="86"/>
      <c r="HZR197" s="86"/>
      <c r="HZS197" s="86"/>
      <c r="HZT197" s="86"/>
      <c r="HZU197" s="86"/>
      <c r="HZV197" s="86"/>
      <c r="HZW197" s="86"/>
      <c r="HZX197" s="86"/>
      <c r="HZY197" s="86"/>
      <c r="HZZ197" s="86"/>
      <c r="IAA197" s="86"/>
      <c r="IAB197" s="86"/>
      <c r="IAC197" s="86"/>
      <c r="IAD197" s="86"/>
      <c r="IAE197" s="86"/>
      <c r="IAF197" s="86"/>
      <c r="IAG197" s="86"/>
      <c r="IAH197" s="86"/>
      <c r="IAI197" s="86"/>
      <c r="IAJ197" s="86"/>
      <c r="IAK197" s="86"/>
      <c r="IAL197" s="86"/>
      <c r="IAM197" s="86"/>
      <c r="IAN197" s="86"/>
      <c r="IAO197" s="86"/>
      <c r="IAP197" s="86"/>
      <c r="IAQ197" s="86"/>
      <c r="IAR197" s="86"/>
      <c r="IAS197" s="86"/>
      <c r="IAT197" s="86"/>
      <c r="IAU197" s="86"/>
      <c r="IAV197" s="86"/>
      <c r="IAW197" s="86"/>
      <c r="IAX197" s="86"/>
      <c r="IAY197" s="86"/>
      <c r="IAZ197" s="86"/>
      <c r="IBA197" s="86"/>
      <c r="IBB197" s="86"/>
      <c r="IBC197" s="86"/>
      <c r="IBD197" s="86"/>
      <c r="IBE197" s="86"/>
      <c r="IBF197" s="86"/>
      <c r="IBG197" s="86"/>
      <c r="IBH197" s="86"/>
      <c r="IBI197" s="86"/>
      <c r="IBJ197" s="86"/>
      <c r="IBK197" s="86"/>
      <c r="IBL197" s="86"/>
      <c r="IBM197" s="86"/>
      <c r="IBN197" s="86"/>
      <c r="IBO197" s="86"/>
      <c r="IBP197" s="86"/>
      <c r="IBQ197" s="86"/>
      <c r="IBR197" s="86"/>
      <c r="IBS197" s="86"/>
      <c r="IBT197" s="86"/>
      <c r="IBU197" s="86"/>
      <c r="IBV197" s="86"/>
      <c r="IBW197" s="86"/>
      <c r="IBX197" s="86"/>
      <c r="IBY197" s="86"/>
      <c r="IBZ197" s="86"/>
      <c r="ICA197" s="86"/>
      <c r="ICB197" s="86"/>
      <c r="ICC197" s="86"/>
      <c r="ICD197" s="86"/>
      <c r="ICE197" s="86"/>
      <c r="ICF197" s="86"/>
      <c r="ICG197" s="86"/>
      <c r="ICH197" s="86"/>
      <c r="ICI197" s="86"/>
      <c r="ICJ197" s="86"/>
      <c r="ICK197" s="86"/>
      <c r="ICL197" s="86"/>
      <c r="ICM197" s="86"/>
      <c r="ICN197" s="86"/>
      <c r="ICO197" s="86"/>
      <c r="ICP197" s="86"/>
      <c r="ICQ197" s="86"/>
      <c r="ICR197" s="86"/>
      <c r="ICS197" s="86"/>
      <c r="ICT197" s="86"/>
      <c r="ICU197" s="86"/>
      <c r="ICV197" s="86"/>
      <c r="ICW197" s="86"/>
      <c r="ICX197" s="86"/>
      <c r="ICY197" s="86"/>
      <c r="ICZ197" s="86"/>
      <c r="IDA197" s="86"/>
      <c r="IDB197" s="86"/>
      <c r="IDC197" s="86"/>
      <c r="IDD197" s="86"/>
      <c r="IDE197" s="86"/>
      <c r="IDF197" s="86"/>
      <c r="IDG197" s="86"/>
      <c r="IDH197" s="86"/>
      <c r="IDI197" s="86"/>
      <c r="IDJ197" s="86"/>
      <c r="IDK197" s="86"/>
      <c r="IDL197" s="86"/>
      <c r="IDM197" s="86"/>
      <c r="IDN197" s="86"/>
      <c r="IDO197" s="86"/>
      <c r="IDP197" s="86"/>
      <c r="IDQ197" s="86"/>
      <c r="IDR197" s="86"/>
      <c r="IDS197" s="86"/>
      <c r="IDT197" s="86"/>
      <c r="IDU197" s="86"/>
      <c r="IDV197" s="86"/>
      <c r="IDW197" s="86"/>
      <c r="IDX197" s="86"/>
      <c r="IDY197" s="86"/>
      <c r="IDZ197" s="86"/>
      <c r="IEA197" s="86"/>
      <c r="IEB197" s="86"/>
      <c r="IEC197" s="86"/>
      <c r="IED197" s="86"/>
      <c r="IEE197" s="86"/>
      <c r="IEF197" s="86"/>
      <c r="IEG197" s="86"/>
      <c r="IEH197" s="86"/>
      <c r="IEI197" s="86"/>
      <c r="IEJ197" s="86"/>
      <c r="IEK197" s="86"/>
      <c r="IEL197" s="86"/>
      <c r="IEM197" s="86"/>
      <c r="IEN197" s="86"/>
      <c r="IEO197" s="86"/>
      <c r="IEP197" s="86"/>
      <c r="IEQ197" s="86"/>
      <c r="IER197" s="86"/>
      <c r="IES197" s="86"/>
      <c r="IET197" s="86"/>
      <c r="IEU197" s="86"/>
      <c r="IEV197" s="86"/>
      <c r="IEW197" s="86"/>
      <c r="IEX197" s="86"/>
      <c r="IEY197" s="86"/>
      <c r="IEZ197" s="86"/>
      <c r="IFA197" s="86"/>
      <c r="IFB197" s="86"/>
      <c r="IFC197" s="86"/>
      <c r="IFD197" s="86"/>
      <c r="IFE197" s="86"/>
      <c r="IFF197" s="86"/>
      <c r="IFG197" s="86"/>
      <c r="IFH197" s="86"/>
      <c r="IFI197" s="86"/>
      <c r="IFJ197" s="86"/>
      <c r="IFK197" s="86"/>
      <c r="IFL197" s="86"/>
      <c r="IFM197" s="86"/>
      <c r="IFN197" s="86"/>
      <c r="IFO197" s="86"/>
      <c r="IFP197" s="86"/>
      <c r="IFQ197" s="86"/>
      <c r="IFR197" s="86"/>
      <c r="IFS197" s="86"/>
      <c r="IFT197" s="86"/>
      <c r="IFU197" s="86"/>
      <c r="IFV197" s="86"/>
      <c r="IFW197" s="86"/>
      <c r="IFX197" s="86"/>
      <c r="IFY197" s="86"/>
      <c r="IFZ197" s="86"/>
      <c r="IGA197" s="86"/>
      <c r="IGB197" s="86"/>
      <c r="IGC197" s="86"/>
      <c r="IGD197" s="86"/>
      <c r="IGE197" s="86"/>
      <c r="IGF197" s="86"/>
      <c r="IGG197" s="86"/>
      <c r="IGH197" s="86"/>
      <c r="IGI197" s="86"/>
      <c r="IGJ197" s="86"/>
      <c r="IGK197" s="86"/>
      <c r="IGL197" s="86"/>
      <c r="IGM197" s="86"/>
      <c r="IGN197" s="86"/>
      <c r="IGO197" s="86"/>
      <c r="IGP197" s="86"/>
      <c r="IGQ197" s="86"/>
      <c r="IGR197" s="86"/>
      <c r="IGS197" s="86"/>
      <c r="IGT197" s="86"/>
      <c r="IGU197" s="86"/>
      <c r="IGV197" s="86"/>
      <c r="IGW197" s="86"/>
      <c r="IGX197" s="86"/>
      <c r="IGY197" s="86"/>
      <c r="IGZ197" s="86"/>
      <c r="IHA197" s="86"/>
      <c r="IHB197" s="86"/>
      <c r="IHC197" s="86"/>
      <c r="IHD197" s="86"/>
      <c r="IHE197" s="86"/>
      <c r="IHF197" s="86"/>
      <c r="IHG197" s="86"/>
      <c r="IHH197" s="86"/>
      <c r="IHI197" s="86"/>
      <c r="IHJ197" s="86"/>
      <c r="IHK197" s="86"/>
      <c r="IHL197" s="86"/>
      <c r="IHM197" s="86"/>
      <c r="IHN197" s="86"/>
      <c r="IHO197" s="86"/>
      <c r="IHP197" s="86"/>
      <c r="IHQ197" s="86"/>
      <c r="IHR197" s="86"/>
      <c r="IHS197" s="86"/>
      <c r="IHT197" s="86"/>
      <c r="IHU197" s="86"/>
      <c r="IHV197" s="86"/>
      <c r="IHW197" s="86"/>
      <c r="IHX197" s="86"/>
      <c r="IHY197" s="86"/>
      <c r="IHZ197" s="86"/>
      <c r="IIA197" s="86"/>
      <c r="IIB197" s="86"/>
      <c r="IIC197" s="86"/>
      <c r="IID197" s="86"/>
      <c r="IIE197" s="86"/>
      <c r="IIF197" s="86"/>
      <c r="IIG197" s="86"/>
      <c r="IIH197" s="86"/>
      <c r="III197" s="86"/>
      <c r="IIJ197" s="86"/>
      <c r="IIK197" s="86"/>
      <c r="IIL197" s="86"/>
      <c r="IIM197" s="86"/>
      <c r="IIN197" s="86"/>
      <c r="IIO197" s="86"/>
      <c r="IIP197" s="86"/>
      <c r="IIQ197" s="86"/>
      <c r="IIR197" s="86"/>
      <c r="IIS197" s="86"/>
      <c r="IIT197" s="86"/>
      <c r="IIU197" s="86"/>
      <c r="IIV197" s="86"/>
      <c r="IIW197" s="86"/>
      <c r="IIX197" s="86"/>
      <c r="IIY197" s="86"/>
      <c r="IIZ197" s="86"/>
      <c r="IJA197" s="86"/>
      <c r="IJB197" s="86"/>
      <c r="IJC197" s="86"/>
      <c r="IJD197" s="86"/>
      <c r="IJE197" s="86"/>
      <c r="IJF197" s="86"/>
      <c r="IJG197" s="86"/>
      <c r="IJH197" s="86"/>
      <c r="IJI197" s="86"/>
      <c r="IJJ197" s="86"/>
      <c r="IJK197" s="86"/>
      <c r="IJL197" s="86"/>
      <c r="IJM197" s="86"/>
      <c r="IJN197" s="86"/>
      <c r="IJO197" s="86"/>
      <c r="IJP197" s="86"/>
      <c r="IJQ197" s="86"/>
      <c r="IJR197" s="86"/>
      <c r="IJS197" s="86"/>
      <c r="IJT197" s="86"/>
      <c r="IJU197" s="86"/>
      <c r="IJV197" s="86"/>
      <c r="IJW197" s="86"/>
      <c r="IJX197" s="86"/>
      <c r="IJY197" s="86"/>
      <c r="IJZ197" s="86"/>
      <c r="IKA197" s="86"/>
      <c r="IKB197" s="86"/>
      <c r="IKC197" s="86"/>
      <c r="IKD197" s="86"/>
      <c r="IKE197" s="86"/>
      <c r="IKF197" s="86"/>
      <c r="IKG197" s="86"/>
      <c r="IKH197" s="86"/>
      <c r="IKI197" s="86"/>
      <c r="IKJ197" s="86"/>
      <c r="IKK197" s="86"/>
      <c r="IKL197" s="86"/>
      <c r="IKM197" s="86"/>
      <c r="IKN197" s="86"/>
      <c r="IKO197" s="86"/>
      <c r="IKP197" s="86"/>
      <c r="IKQ197" s="86"/>
      <c r="IKR197" s="86"/>
      <c r="IKS197" s="86"/>
      <c r="IKT197" s="86"/>
      <c r="IKU197" s="86"/>
      <c r="IKV197" s="86"/>
      <c r="IKW197" s="86"/>
      <c r="IKX197" s="86"/>
      <c r="IKY197" s="86"/>
      <c r="IKZ197" s="86"/>
      <c r="ILA197" s="86"/>
      <c r="ILB197" s="86"/>
      <c r="ILC197" s="86"/>
      <c r="ILD197" s="86"/>
      <c r="ILE197" s="86"/>
      <c r="ILF197" s="86"/>
      <c r="ILG197" s="86"/>
      <c r="ILH197" s="86"/>
      <c r="ILI197" s="86"/>
      <c r="ILJ197" s="86"/>
      <c r="ILK197" s="86"/>
      <c r="ILL197" s="86"/>
      <c r="ILM197" s="86"/>
      <c r="ILN197" s="86"/>
      <c r="ILO197" s="86"/>
      <c r="ILP197" s="86"/>
      <c r="ILQ197" s="86"/>
      <c r="ILR197" s="86"/>
      <c r="ILS197" s="86"/>
      <c r="ILT197" s="86"/>
      <c r="ILU197" s="86"/>
      <c r="ILV197" s="86"/>
      <c r="ILW197" s="86"/>
      <c r="ILX197" s="86"/>
      <c r="ILY197" s="86"/>
      <c r="ILZ197" s="86"/>
      <c r="IMA197" s="86"/>
      <c r="IMB197" s="86"/>
      <c r="IMC197" s="86"/>
      <c r="IMD197" s="86"/>
      <c r="IME197" s="86"/>
      <c r="IMF197" s="86"/>
      <c r="IMG197" s="86"/>
      <c r="IMH197" s="86"/>
      <c r="IMI197" s="86"/>
      <c r="IMJ197" s="86"/>
      <c r="IMK197" s="86"/>
      <c r="IML197" s="86"/>
      <c r="IMM197" s="86"/>
      <c r="IMN197" s="86"/>
      <c r="IMO197" s="86"/>
      <c r="IMP197" s="86"/>
      <c r="IMQ197" s="86"/>
      <c r="IMR197" s="86"/>
      <c r="IMS197" s="86"/>
      <c r="IMT197" s="86"/>
      <c r="IMU197" s="86"/>
      <c r="IMV197" s="86"/>
      <c r="IMW197" s="86"/>
      <c r="IMX197" s="86"/>
      <c r="IMY197" s="86"/>
      <c r="IMZ197" s="86"/>
      <c r="INA197" s="86"/>
      <c r="INB197" s="86"/>
      <c r="INC197" s="86"/>
      <c r="IND197" s="86"/>
      <c r="INE197" s="86"/>
      <c r="INF197" s="86"/>
      <c r="ING197" s="86"/>
      <c r="INH197" s="86"/>
      <c r="INI197" s="86"/>
      <c r="INJ197" s="86"/>
      <c r="INK197" s="86"/>
      <c r="INL197" s="86"/>
      <c r="INM197" s="86"/>
      <c r="INN197" s="86"/>
      <c r="INO197" s="86"/>
      <c r="INP197" s="86"/>
      <c r="INQ197" s="86"/>
      <c r="INR197" s="86"/>
      <c r="INS197" s="86"/>
      <c r="INT197" s="86"/>
      <c r="INU197" s="86"/>
      <c r="INV197" s="86"/>
      <c r="INW197" s="86"/>
      <c r="INX197" s="86"/>
      <c r="INY197" s="86"/>
      <c r="INZ197" s="86"/>
      <c r="IOA197" s="86"/>
      <c r="IOB197" s="86"/>
      <c r="IOC197" s="86"/>
      <c r="IOD197" s="86"/>
      <c r="IOE197" s="86"/>
      <c r="IOF197" s="86"/>
      <c r="IOG197" s="86"/>
      <c r="IOH197" s="86"/>
      <c r="IOI197" s="86"/>
      <c r="IOJ197" s="86"/>
      <c r="IOK197" s="86"/>
      <c r="IOL197" s="86"/>
      <c r="IOM197" s="86"/>
      <c r="ION197" s="86"/>
      <c r="IOO197" s="86"/>
      <c r="IOP197" s="86"/>
      <c r="IOQ197" s="86"/>
      <c r="IOR197" s="86"/>
      <c r="IOS197" s="86"/>
      <c r="IOT197" s="86"/>
      <c r="IOU197" s="86"/>
      <c r="IOV197" s="86"/>
      <c r="IOW197" s="86"/>
      <c r="IOX197" s="86"/>
      <c r="IOY197" s="86"/>
      <c r="IOZ197" s="86"/>
      <c r="IPA197" s="86"/>
      <c r="IPB197" s="86"/>
      <c r="IPC197" s="86"/>
      <c r="IPD197" s="86"/>
      <c r="IPE197" s="86"/>
      <c r="IPF197" s="86"/>
      <c r="IPG197" s="86"/>
      <c r="IPH197" s="86"/>
      <c r="IPI197" s="86"/>
      <c r="IPJ197" s="86"/>
      <c r="IPK197" s="86"/>
      <c r="IPL197" s="86"/>
      <c r="IPM197" s="86"/>
      <c r="IPN197" s="86"/>
      <c r="IPO197" s="86"/>
      <c r="IPP197" s="86"/>
      <c r="IPQ197" s="86"/>
      <c r="IPR197" s="86"/>
      <c r="IPS197" s="86"/>
      <c r="IPT197" s="86"/>
      <c r="IPU197" s="86"/>
      <c r="IPV197" s="86"/>
      <c r="IPW197" s="86"/>
      <c r="IPX197" s="86"/>
      <c r="IPY197" s="86"/>
      <c r="IPZ197" s="86"/>
      <c r="IQA197" s="86"/>
      <c r="IQB197" s="86"/>
      <c r="IQC197" s="86"/>
      <c r="IQD197" s="86"/>
      <c r="IQE197" s="86"/>
      <c r="IQF197" s="86"/>
      <c r="IQG197" s="86"/>
      <c r="IQH197" s="86"/>
      <c r="IQI197" s="86"/>
      <c r="IQJ197" s="86"/>
      <c r="IQK197" s="86"/>
      <c r="IQL197" s="86"/>
      <c r="IQM197" s="86"/>
      <c r="IQN197" s="86"/>
      <c r="IQO197" s="86"/>
      <c r="IQP197" s="86"/>
      <c r="IQQ197" s="86"/>
      <c r="IQR197" s="86"/>
      <c r="IQS197" s="86"/>
      <c r="IQT197" s="86"/>
      <c r="IQU197" s="86"/>
      <c r="IQV197" s="86"/>
      <c r="IQW197" s="86"/>
      <c r="IQX197" s="86"/>
      <c r="IQY197" s="86"/>
      <c r="IQZ197" s="86"/>
      <c r="IRA197" s="86"/>
      <c r="IRB197" s="86"/>
      <c r="IRC197" s="86"/>
      <c r="IRD197" s="86"/>
      <c r="IRE197" s="86"/>
      <c r="IRF197" s="86"/>
      <c r="IRG197" s="86"/>
      <c r="IRH197" s="86"/>
      <c r="IRI197" s="86"/>
      <c r="IRJ197" s="86"/>
      <c r="IRK197" s="86"/>
      <c r="IRL197" s="86"/>
      <c r="IRM197" s="86"/>
      <c r="IRN197" s="86"/>
      <c r="IRO197" s="86"/>
      <c r="IRP197" s="86"/>
      <c r="IRQ197" s="86"/>
      <c r="IRR197" s="86"/>
      <c r="IRS197" s="86"/>
      <c r="IRT197" s="86"/>
      <c r="IRU197" s="86"/>
      <c r="IRV197" s="86"/>
      <c r="IRW197" s="86"/>
      <c r="IRX197" s="86"/>
      <c r="IRY197" s="86"/>
      <c r="IRZ197" s="86"/>
      <c r="ISA197" s="86"/>
      <c r="ISB197" s="86"/>
      <c r="ISC197" s="86"/>
      <c r="ISD197" s="86"/>
      <c r="ISE197" s="86"/>
      <c r="ISF197" s="86"/>
      <c r="ISG197" s="86"/>
      <c r="ISH197" s="86"/>
      <c r="ISI197" s="86"/>
      <c r="ISJ197" s="86"/>
      <c r="ISK197" s="86"/>
      <c r="ISL197" s="86"/>
      <c r="ISM197" s="86"/>
      <c r="ISN197" s="86"/>
      <c r="ISO197" s="86"/>
      <c r="ISP197" s="86"/>
      <c r="ISQ197" s="86"/>
      <c r="ISR197" s="86"/>
      <c r="ISS197" s="86"/>
      <c r="IST197" s="86"/>
      <c r="ISU197" s="86"/>
      <c r="ISV197" s="86"/>
      <c r="ISW197" s="86"/>
      <c r="ISX197" s="86"/>
      <c r="ISY197" s="86"/>
      <c r="ISZ197" s="86"/>
      <c r="ITA197" s="86"/>
      <c r="ITB197" s="86"/>
      <c r="ITC197" s="86"/>
      <c r="ITD197" s="86"/>
      <c r="ITE197" s="86"/>
      <c r="ITF197" s="86"/>
      <c r="ITG197" s="86"/>
      <c r="ITH197" s="86"/>
      <c r="ITI197" s="86"/>
      <c r="ITJ197" s="86"/>
      <c r="ITK197" s="86"/>
      <c r="ITL197" s="86"/>
      <c r="ITM197" s="86"/>
      <c r="ITN197" s="86"/>
      <c r="ITO197" s="86"/>
      <c r="ITP197" s="86"/>
      <c r="ITQ197" s="86"/>
      <c r="ITR197" s="86"/>
      <c r="ITS197" s="86"/>
      <c r="ITT197" s="86"/>
      <c r="ITU197" s="86"/>
      <c r="ITV197" s="86"/>
      <c r="ITW197" s="86"/>
      <c r="ITX197" s="86"/>
      <c r="ITY197" s="86"/>
      <c r="ITZ197" s="86"/>
      <c r="IUA197" s="86"/>
      <c r="IUB197" s="86"/>
      <c r="IUC197" s="86"/>
      <c r="IUD197" s="86"/>
      <c r="IUE197" s="86"/>
      <c r="IUF197" s="86"/>
      <c r="IUG197" s="86"/>
      <c r="IUH197" s="86"/>
      <c r="IUI197" s="86"/>
      <c r="IUJ197" s="86"/>
      <c r="IUK197" s="86"/>
      <c r="IUL197" s="86"/>
      <c r="IUM197" s="86"/>
      <c r="IUN197" s="86"/>
      <c r="IUO197" s="86"/>
      <c r="IUP197" s="86"/>
      <c r="IUQ197" s="86"/>
      <c r="IUR197" s="86"/>
      <c r="IUS197" s="86"/>
      <c r="IUT197" s="86"/>
      <c r="IUU197" s="86"/>
      <c r="IUV197" s="86"/>
      <c r="IUW197" s="86"/>
      <c r="IUX197" s="86"/>
      <c r="IUY197" s="86"/>
      <c r="IUZ197" s="86"/>
      <c r="IVA197" s="86"/>
      <c r="IVB197" s="86"/>
      <c r="IVC197" s="86"/>
      <c r="IVD197" s="86"/>
      <c r="IVE197" s="86"/>
      <c r="IVF197" s="86"/>
      <c r="IVG197" s="86"/>
      <c r="IVH197" s="86"/>
      <c r="IVI197" s="86"/>
      <c r="IVJ197" s="86"/>
      <c r="IVK197" s="86"/>
      <c r="IVL197" s="86"/>
      <c r="IVM197" s="86"/>
      <c r="IVN197" s="86"/>
      <c r="IVO197" s="86"/>
      <c r="IVP197" s="86"/>
      <c r="IVQ197" s="86"/>
      <c r="IVR197" s="86"/>
      <c r="IVS197" s="86"/>
      <c r="IVT197" s="86"/>
      <c r="IVU197" s="86"/>
      <c r="IVV197" s="86"/>
      <c r="IVW197" s="86"/>
      <c r="IVX197" s="86"/>
      <c r="IVY197" s="86"/>
      <c r="IVZ197" s="86"/>
      <c r="IWA197" s="86"/>
      <c r="IWB197" s="86"/>
      <c r="IWC197" s="86"/>
      <c r="IWD197" s="86"/>
      <c r="IWE197" s="86"/>
      <c r="IWF197" s="86"/>
      <c r="IWG197" s="86"/>
      <c r="IWH197" s="86"/>
      <c r="IWI197" s="86"/>
      <c r="IWJ197" s="86"/>
      <c r="IWK197" s="86"/>
      <c r="IWL197" s="86"/>
      <c r="IWM197" s="86"/>
      <c r="IWN197" s="86"/>
      <c r="IWO197" s="86"/>
      <c r="IWP197" s="86"/>
      <c r="IWQ197" s="86"/>
      <c r="IWR197" s="86"/>
      <c r="IWS197" s="86"/>
      <c r="IWT197" s="86"/>
      <c r="IWU197" s="86"/>
      <c r="IWV197" s="86"/>
      <c r="IWW197" s="86"/>
      <c r="IWX197" s="86"/>
      <c r="IWY197" s="86"/>
      <c r="IWZ197" s="86"/>
      <c r="IXA197" s="86"/>
      <c r="IXB197" s="86"/>
      <c r="IXC197" s="86"/>
      <c r="IXD197" s="86"/>
      <c r="IXE197" s="86"/>
      <c r="IXF197" s="86"/>
      <c r="IXG197" s="86"/>
      <c r="IXH197" s="86"/>
      <c r="IXI197" s="86"/>
      <c r="IXJ197" s="86"/>
      <c r="IXK197" s="86"/>
      <c r="IXL197" s="86"/>
      <c r="IXM197" s="86"/>
      <c r="IXN197" s="86"/>
      <c r="IXO197" s="86"/>
      <c r="IXP197" s="86"/>
      <c r="IXQ197" s="86"/>
      <c r="IXR197" s="86"/>
      <c r="IXS197" s="86"/>
      <c r="IXT197" s="86"/>
      <c r="IXU197" s="86"/>
      <c r="IXV197" s="86"/>
      <c r="IXW197" s="86"/>
      <c r="IXX197" s="86"/>
      <c r="IXY197" s="86"/>
      <c r="IXZ197" s="86"/>
      <c r="IYA197" s="86"/>
      <c r="IYB197" s="86"/>
      <c r="IYC197" s="86"/>
      <c r="IYD197" s="86"/>
      <c r="IYE197" s="86"/>
      <c r="IYF197" s="86"/>
      <c r="IYG197" s="86"/>
      <c r="IYH197" s="86"/>
      <c r="IYI197" s="86"/>
      <c r="IYJ197" s="86"/>
      <c r="IYK197" s="86"/>
      <c r="IYL197" s="86"/>
      <c r="IYM197" s="86"/>
      <c r="IYN197" s="86"/>
      <c r="IYO197" s="86"/>
      <c r="IYP197" s="86"/>
      <c r="IYQ197" s="86"/>
      <c r="IYR197" s="86"/>
      <c r="IYS197" s="86"/>
      <c r="IYT197" s="86"/>
      <c r="IYU197" s="86"/>
      <c r="IYV197" s="86"/>
      <c r="IYW197" s="86"/>
      <c r="IYX197" s="86"/>
      <c r="IYY197" s="86"/>
      <c r="IYZ197" s="86"/>
      <c r="IZA197" s="86"/>
      <c r="IZB197" s="86"/>
      <c r="IZC197" s="86"/>
      <c r="IZD197" s="86"/>
      <c r="IZE197" s="86"/>
      <c r="IZF197" s="86"/>
      <c r="IZG197" s="86"/>
      <c r="IZH197" s="86"/>
      <c r="IZI197" s="86"/>
      <c r="IZJ197" s="86"/>
      <c r="IZK197" s="86"/>
      <c r="IZL197" s="86"/>
      <c r="IZM197" s="86"/>
      <c r="IZN197" s="86"/>
      <c r="IZO197" s="86"/>
      <c r="IZP197" s="86"/>
      <c r="IZQ197" s="86"/>
      <c r="IZR197" s="86"/>
      <c r="IZS197" s="86"/>
      <c r="IZT197" s="86"/>
      <c r="IZU197" s="86"/>
      <c r="IZV197" s="86"/>
      <c r="IZW197" s="86"/>
      <c r="IZX197" s="86"/>
      <c r="IZY197" s="86"/>
      <c r="IZZ197" s="86"/>
      <c r="JAA197" s="86"/>
      <c r="JAB197" s="86"/>
      <c r="JAC197" s="86"/>
      <c r="JAD197" s="86"/>
      <c r="JAE197" s="86"/>
      <c r="JAF197" s="86"/>
      <c r="JAG197" s="86"/>
      <c r="JAH197" s="86"/>
      <c r="JAI197" s="86"/>
      <c r="JAJ197" s="86"/>
      <c r="JAK197" s="86"/>
      <c r="JAL197" s="86"/>
      <c r="JAM197" s="86"/>
      <c r="JAN197" s="86"/>
      <c r="JAO197" s="86"/>
      <c r="JAP197" s="86"/>
      <c r="JAQ197" s="86"/>
      <c r="JAR197" s="86"/>
      <c r="JAS197" s="86"/>
      <c r="JAT197" s="86"/>
      <c r="JAU197" s="86"/>
      <c r="JAV197" s="86"/>
      <c r="JAW197" s="86"/>
      <c r="JAX197" s="86"/>
      <c r="JAY197" s="86"/>
      <c r="JAZ197" s="86"/>
      <c r="JBA197" s="86"/>
      <c r="JBB197" s="86"/>
      <c r="JBC197" s="86"/>
      <c r="JBD197" s="86"/>
      <c r="JBE197" s="86"/>
      <c r="JBF197" s="86"/>
      <c r="JBG197" s="86"/>
      <c r="JBH197" s="86"/>
      <c r="JBI197" s="86"/>
      <c r="JBJ197" s="86"/>
      <c r="JBK197" s="86"/>
      <c r="JBL197" s="86"/>
      <c r="JBM197" s="86"/>
      <c r="JBN197" s="86"/>
      <c r="JBO197" s="86"/>
      <c r="JBP197" s="86"/>
      <c r="JBQ197" s="86"/>
      <c r="JBR197" s="86"/>
      <c r="JBS197" s="86"/>
      <c r="JBT197" s="86"/>
      <c r="JBU197" s="86"/>
      <c r="JBV197" s="86"/>
      <c r="JBW197" s="86"/>
      <c r="JBX197" s="86"/>
      <c r="JBY197" s="86"/>
      <c r="JBZ197" s="86"/>
      <c r="JCA197" s="86"/>
      <c r="JCB197" s="86"/>
      <c r="JCC197" s="86"/>
      <c r="JCD197" s="86"/>
      <c r="JCE197" s="86"/>
      <c r="JCF197" s="86"/>
      <c r="JCG197" s="86"/>
      <c r="JCH197" s="86"/>
      <c r="JCI197" s="86"/>
      <c r="JCJ197" s="86"/>
      <c r="JCK197" s="86"/>
      <c r="JCL197" s="86"/>
      <c r="JCM197" s="86"/>
      <c r="JCN197" s="86"/>
      <c r="JCO197" s="86"/>
      <c r="JCP197" s="86"/>
      <c r="JCQ197" s="86"/>
      <c r="JCR197" s="86"/>
      <c r="JCS197" s="86"/>
      <c r="JCT197" s="86"/>
      <c r="JCU197" s="86"/>
      <c r="JCV197" s="86"/>
      <c r="JCW197" s="86"/>
      <c r="JCX197" s="86"/>
      <c r="JCY197" s="86"/>
      <c r="JCZ197" s="86"/>
      <c r="JDA197" s="86"/>
      <c r="JDB197" s="86"/>
      <c r="JDC197" s="86"/>
      <c r="JDD197" s="86"/>
      <c r="JDE197" s="86"/>
      <c r="JDF197" s="86"/>
      <c r="JDG197" s="86"/>
      <c r="JDH197" s="86"/>
      <c r="JDI197" s="86"/>
      <c r="JDJ197" s="86"/>
      <c r="JDK197" s="86"/>
      <c r="JDL197" s="86"/>
      <c r="JDM197" s="86"/>
      <c r="JDN197" s="86"/>
      <c r="JDO197" s="86"/>
      <c r="JDP197" s="86"/>
      <c r="JDQ197" s="86"/>
      <c r="JDR197" s="86"/>
      <c r="JDS197" s="86"/>
      <c r="JDT197" s="86"/>
      <c r="JDU197" s="86"/>
      <c r="JDV197" s="86"/>
      <c r="JDW197" s="86"/>
      <c r="JDX197" s="86"/>
      <c r="JDY197" s="86"/>
      <c r="JDZ197" s="86"/>
      <c r="JEA197" s="86"/>
      <c r="JEB197" s="86"/>
      <c r="JEC197" s="86"/>
      <c r="JED197" s="86"/>
      <c r="JEE197" s="86"/>
      <c r="JEF197" s="86"/>
      <c r="JEG197" s="86"/>
      <c r="JEH197" s="86"/>
      <c r="JEI197" s="86"/>
      <c r="JEJ197" s="86"/>
      <c r="JEK197" s="86"/>
      <c r="JEL197" s="86"/>
      <c r="JEM197" s="86"/>
      <c r="JEN197" s="86"/>
      <c r="JEO197" s="86"/>
      <c r="JEP197" s="86"/>
      <c r="JEQ197" s="86"/>
      <c r="JER197" s="86"/>
      <c r="JES197" s="86"/>
      <c r="JET197" s="86"/>
      <c r="JEU197" s="86"/>
      <c r="JEV197" s="86"/>
      <c r="JEW197" s="86"/>
      <c r="JEX197" s="86"/>
      <c r="JEY197" s="86"/>
      <c r="JEZ197" s="86"/>
      <c r="JFA197" s="86"/>
      <c r="JFB197" s="86"/>
      <c r="JFC197" s="86"/>
      <c r="JFD197" s="86"/>
      <c r="JFE197" s="86"/>
      <c r="JFF197" s="86"/>
      <c r="JFG197" s="86"/>
      <c r="JFH197" s="86"/>
      <c r="JFI197" s="86"/>
      <c r="JFJ197" s="86"/>
      <c r="JFK197" s="86"/>
      <c r="JFL197" s="86"/>
      <c r="JFM197" s="86"/>
      <c r="JFN197" s="86"/>
      <c r="JFO197" s="86"/>
      <c r="JFP197" s="86"/>
      <c r="JFQ197" s="86"/>
      <c r="JFR197" s="86"/>
      <c r="JFS197" s="86"/>
      <c r="JFT197" s="86"/>
      <c r="JFU197" s="86"/>
      <c r="JFV197" s="86"/>
      <c r="JFW197" s="86"/>
      <c r="JFX197" s="86"/>
      <c r="JFY197" s="86"/>
      <c r="JFZ197" s="86"/>
      <c r="JGA197" s="86"/>
      <c r="JGB197" s="86"/>
      <c r="JGC197" s="86"/>
      <c r="JGD197" s="86"/>
      <c r="JGE197" s="86"/>
      <c r="JGF197" s="86"/>
      <c r="JGG197" s="86"/>
      <c r="JGH197" s="86"/>
      <c r="JGI197" s="86"/>
      <c r="JGJ197" s="86"/>
      <c r="JGK197" s="86"/>
      <c r="JGL197" s="86"/>
      <c r="JGM197" s="86"/>
      <c r="JGN197" s="86"/>
      <c r="JGO197" s="86"/>
      <c r="JGP197" s="86"/>
      <c r="JGQ197" s="86"/>
      <c r="JGR197" s="86"/>
      <c r="JGS197" s="86"/>
      <c r="JGT197" s="86"/>
      <c r="JGU197" s="86"/>
      <c r="JGV197" s="86"/>
      <c r="JGW197" s="86"/>
      <c r="JGX197" s="86"/>
      <c r="JGY197" s="86"/>
      <c r="JGZ197" s="86"/>
      <c r="JHA197" s="86"/>
      <c r="JHB197" s="86"/>
      <c r="JHC197" s="86"/>
      <c r="JHD197" s="86"/>
      <c r="JHE197" s="86"/>
      <c r="JHF197" s="86"/>
      <c r="JHG197" s="86"/>
      <c r="JHH197" s="86"/>
      <c r="JHI197" s="86"/>
      <c r="JHJ197" s="86"/>
      <c r="JHK197" s="86"/>
      <c r="JHL197" s="86"/>
      <c r="JHM197" s="86"/>
      <c r="JHN197" s="86"/>
      <c r="JHO197" s="86"/>
      <c r="JHP197" s="86"/>
      <c r="JHQ197" s="86"/>
      <c r="JHR197" s="86"/>
      <c r="JHS197" s="86"/>
      <c r="JHT197" s="86"/>
      <c r="JHU197" s="86"/>
      <c r="JHV197" s="86"/>
      <c r="JHW197" s="86"/>
      <c r="JHX197" s="86"/>
      <c r="JHY197" s="86"/>
      <c r="JHZ197" s="86"/>
      <c r="JIA197" s="86"/>
      <c r="JIB197" s="86"/>
      <c r="JIC197" s="86"/>
      <c r="JID197" s="86"/>
      <c r="JIE197" s="86"/>
      <c r="JIF197" s="86"/>
      <c r="JIG197" s="86"/>
      <c r="JIH197" s="86"/>
      <c r="JII197" s="86"/>
      <c r="JIJ197" s="86"/>
      <c r="JIK197" s="86"/>
      <c r="JIL197" s="86"/>
      <c r="JIM197" s="86"/>
      <c r="JIN197" s="86"/>
      <c r="JIO197" s="86"/>
      <c r="JIP197" s="86"/>
      <c r="JIQ197" s="86"/>
      <c r="JIR197" s="86"/>
      <c r="JIS197" s="86"/>
      <c r="JIT197" s="86"/>
      <c r="JIU197" s="86"/>
      <c r="JIV197" s="86"/>
      <c r="JIW197" s="86"/>
      <c r="JIX197" s="86"/>
      <c r="JIY197" s="86"/>
      <c r="JIZ197" s="86"/>
      <c r="JJA197" s="86"/>
      <c r="JJB197" s="86"/>
      <c r="JJC197" s="86"/>
      <c r="JJD197" s="86"/>
      <c r="JJE197" s="86"/>
      <c r="JJF197" s="86"/>
      <c r="JJG197" s="86"/>
      <c r="JJH197" s="86"/>
      <c r="JJI197" s="86"/>
      <c r="JJJ197" s="86"/>
      <c r="JJK197" s="86"/>
      <c r="JJL197" s="86"/>
      <c r="JJM197" s="86"/>
      <c r="JJN197" s="86"/>
      <c r="JJO197" s="86"/>
      <c r="JJP197" s="86"/>
      <c r="JJQ197" s="86"/>
      <c r="JJR197" s="86"/>
      <c r="JJS197" s="86"/>
      <c r="JJT197" s="86"/>
      <c r="JJU197" s="86"/>
      <c r="JJV197" s="86"/>
      <c r="JJW197" s="86"/>
      <c r="JJX197" s="86"/>
      <c r="JJY197" s="86"/>
      <c r="JJZ197" s="86"/>
      <c r="JKA197" s="86"/>
      <c r="JKB197" s="86"/>
      <c r="JKC197" s="86"/>
      <c r="JKD197" s="86"/>
      <c r="JKE197" s="86"/>
      <c r="JKF197" s="86"/>
      <c r="JKG197" s="86"/>
      <c r="JKH197" s="86"/>
      <c r="JKI197" s="86"/>
      <c r="JKJ197" s="86"/>
      <c r="JKK197" s="86"/>
      <c r="JKL197" s="86"/>
      <c r="JKM197" s="86"/>
      <c r="JKN197" s="86"/>
      <c r="JKO197" s="86"/>
      <c r="JKP197" s="86"/>
      <c r="JKQ197" s="86"/>
      <c r="JKR197" s="86"/>
      <c r="JKS197" s="86"/>
      <c r="JKT197" s="86"/>
      <c r="JKU197" s="86"/>
      <c r="JKV197" s="86"/>
      <c r="JKW197" s="86"/>
      <c r="JKX197" s="86"/>
      <c r="JKY197" s="86"/>
      <c r="JKZ197" s="86"/>
      <c r="JLA197" s="86"/>
      <c r="JLB197" s="86"/>
      <c r="JLC197" s="86"/>
      <c r="JLD197" s="86"/>
      <c r="JLE197" s="86"/>
      <c r="JLF197" s="86"/>
      <c r="JLG197" s="86"/>
      <c r="JLH197" s="86"/>
      <c r="JLI197" s="86"/>
      <c r="JLJ197" s="86"/>
      <c r="JLK197" s="86"/>
      <c r="JLL197" s="86"/>
      <c r="JLM197" s="86"/>
      <c r="JLN197" s="86"/>
      <c r="JLO197" s="86"/>
      <c r="JLP197" s="86"/>
      <c r="JLQ197" s="86"/>
      <c r="JLR197" s="86"/>
      <c r="JLS197" s="86"/>
      <c r="JLT197" s="86"/>
      <c r="JLU197" s="86"/>
      <c r="JLV197" s="86"/>
      <c r="JLW197" s="86"/>
      <c r="JLX197" s="86"/>
      <c r="JLY197" s="86"/>
      <c r="JLZ197" s="86"/>
      <c r="JMA197" s="86"/>
      <c r="JMB197" s="86"/>
      <c r="JMC197" s="86"/>
      <c r="JMD197" s="86"/>
      <c r="JME197" s="86"/>
      <c r="JMF197" s="86"/>
      <c r="JMG197" s="86"/>
      <c r="JMH197" s="86"/>
      <c r="JMI197" s="86"/>
      <c r="JMJ197" s="86"/>
      <c r="JMK197" s="86"/>
      <c r="JML197" s="86"/>
      <c r="JMM197" s="86"/>
      <c r="JMN197" s="86"/>
      <c r="JMO197" s="86"/>
      <c r="JMP197" s="86"/>
      <c r="JMQ197" s="86"/>
      <c r="JMR197" s="86"/>
      <c r="JMS197" s="86"/>
      <c r="JMT197" s="86"/>
      <c r="JMU197" s="86"/>
      <c r="JMV197" s="86"/>
      <c r="JMW197" s="86"/>
      <c r="JMX197" s="86"/>
      <c r="JMY197" s="86"/>
      <c r="JMZ197" s="86"/>
      <c r="JNA197" s="86"/>
      <c r="JNB197" s="86"/>
      <c r="JNC197" s="86"/>
      <c r="JND197" s="86"/>
      <c r="JNE197" s="86"/>
      <c r="JNF197" s="86"/>
      <c r="JNG197" s="86"/>
      <c r="JNH197" s="86"/>
      <c r="JNI197" s="86"/>
      <c r="JNJ197" s="86"/>
      <c r="JNK197" s="86"/>
      <c r="JNL197" s="86"/>
      <c r="JNM197" s="86"/>
      <c r="JNN197" s="86"/>
      <c r="JNO197" s="86"/>
      <c r="JNP197" s="86"/>
      <c r="JNQ197" s="86"/>
      <c r="JNR197" s="86"/>
      <c r="JNS197" s="86"/>
      <c r="JNT197" s="86"/>
      <c r="JNU197" s="86"/>
      <c r="JNV197" s="86"/>
      <c r="JNW197" s="86"/>
      <c r="JNX197" s="86"/>
      <c r="JNY197" s="86"/>
      <c r="JNZ197" s="86"/>
      <c r="JOA197" s="86"/>
      <c r="JOB197" s="86"/>
      <c r="JOC197" s="86"/>
      <c r="JOD197" s="86"/>
      <c r="JOE197" s="86"/>
      <c r="JOF197" s="86"/>
      <c r="JOG197" s="86"/>
      <c r="JOH197" s="86"/>
      <c r="JOI197" s="86"/>
      <c r="JOJ197" s="86"/>
      <c r="JOK197" s="86"/>
      <c r="JOL197" s="86"/>
      <c r="JOM197" s="86"/>
      <c r="JON197" s="86"/>
      <c r="JOO197" s="86"/>
      <c r="JOP197" s="86"/>
      <c r="JOQ197" s="86"/>
      <c r="JOR197" s="86"/>
      <c r="JOS197" s="86"/>
      <c r="JOT197" s="86"/>
      <c r="JOU197" s="86"/>
      <c r="JOV197" s="86"/>
      <c r="JOW197" s="86"/>
      <c r="JOX197" s="86"/>
      <c r="JOY197" s="86"/>
      <c r="JOZ197" s="86"/>
      <c r="JPA197" s="86"/>
      <c r="JPB197" s="86"/>
      <c r="JPC197" s="86"/>
      <c r="JPD197" s="86"/>
      <c r="JPE197" s="86"/>
      <c r="JPF197" s="86"/>
      <c r="JPG197" s="86"/>
      <c r="JPH197" s="86"/>
      <c r="JPI197" s="86"/>
      <c r="JPJ197" s="86"/>
      <c r="JPK197" s="86"/>
      <c r="JPL197" s="86"/>
      <c r="JPM197" s="86"/>
      <c r="JPN197" s="86"/>
      <c r="JPO197" s="86"/>
      <c r="JPP197" s="86"/>
      <c r="JPQ197" s="86"/>
      <c r="JPR197" s="86"/>
      <c r="JPS197" s="86"/>
      <c r="JPT197" s="86"/>
      <c r="JPU197" s="86"/>
      <c r="JPV197" s="86"/>
      <c r="JPW197" s="86"/>
      <c r="JPX197" s="86"/>
      <c r="JPY197" s="86"/>
      <c r="JPZ197" s="86"/>
      <c r="JQA197" s="86"/>
      <c r="JQB197" s="86"/>
      <c r="JQC197" s="86"/>
      <c r="JQD197" s="86"/>
      <c r="JQE197" s="86"/>
      <c r="JQF197" s="86"/>
      <c r="JQG197" s="86"/>
      <c r="JQH197" s="86"/>
      <c r="JQI197" s="86"/>
      <c r="JQJ197" s="86"/>
      <c r="JQK197" s="86"/>
      <c r="JQL197" s="86"/>
      <c r="JQM197" s="86"/>
      <c r="JQN197" s="86"/>
      <c r="JQO197" s="86"/>
      <c r="JQP197" s="86"/>
      <c r="JQQ197" s="86"/>
      <c r="JQR197" s="86"/>
      <c r="JQS197" s="86"/>
      <c r="JQT197" s="86"/>
      <c r="JQU197" s="86"/>
      <c r="JQV197" s="86"/>
      <c r="JQW197" s="86"/>
      <c r="JQX197" s="86"/>
      <c r="JQY197" s="86"/>
      <c r="JQZ197" s="86"/>
      <c r="JRA197" s="86"/>
      <c r="JRB197" s="86"/>
      <c r="JRC197" s="86"/>
      <c r="JRD197" s="86"/>
      <c r="JRE197" s="86"/>
      <c r="JRF197" s="86"/>
      <c r="JRG197" s="86"/>
      <c r="JRH197" s="86"/>
      <c r="JRI197" s="86"/>
      <c r="JRJ197" s="86"/>
      <c r="JRK197" s="86"/>
      <c r="JRL197" s="86"/>
      <c r="JRM197" s="86"/>
      <c r="JRN197" s="86"/>
      <c r="JRO197" s="86"/>
      <c r="JRP197" s="86"/>
      <c r="JRQ197" s="86"/>
      <c r="JRR197" s="86"/>
      <c r="JRS197" s="86"/>
      <c r="JRT197" s="86"/>
      <c r="JRU197" s="86"/>
      <c r="JRV197" s="86"/>
      <c r="JRW197" s="86"/>
      <c r="JRX197" s="86"/>
      <c r="JRY197" s="86"/>
      <c r="JRZ197" s="86"/>
      <c r="JSA197" s="86"/>
      <c r="JSB197" s="86"/>
      <c r="JSC197" s="86"/>
      <c r="JSD197" s="86"/>
      <c r="JSE197" s="86"/>
      <c r="JSF197" s="86"/>
      <c r="JSG197" s="86"/>
      <c r="JSH197" s="86"/>
      <c r="JSI197" s="86"/>
      <c r="JSJ197" s="86"/>
      <c r="JSK197" s="86"/>
      <c r="JSL197" s="86"/>
      <c r="JSM197" s="86"/>
      <c r="JSN197" s="86"/>
      <c r="JSO197" s="86"/>
      <c r="JSP197" s="86"/>
      <c r="JSQ197" s="86"/>
      <c r="JSR197" s="86"/>
      <c r="JSS197" s="86"/>
      <c r="JST197" s="86"/>
      <c r="JSU197" s="86"/>
      <c r="JSV197" s="86"/>
      <c r="JSW197" s="86"/>
      <c r="JSX197" s="86"/>
      <c r="JSY197" s="86"/>
      <c r="JSZ197" s="86"/>
      <c r="JTA197" s="86"/>
      <c r="JTB197" s="86"/>
      <c r="JTC197" s="86"/>
      <c r="JTD197" s="86"/>
      <c r="JTE197" s="86"/>
      <c r="JTF197" s="86"/>
      <c r="JTG197" s="86"/>
      <c r="JTH197" s="86"/>
      <c r="JTI197" s="86"/>
      <c r="JTJ197" s="86"/>
      <c r="JTK197" s="86"/>
      <c r="JTL197" s="86"/>
      <c r="JTM197" s="86"/>
      <c r="JTN197" s="86"/>
      <c r="JTO197" s="86"/>
      <c r="JTP197" s="86"/>
      <c r="JTQ197" s="86"/>
      <c r="JTR197" s="86"/>
      <c r="JTS197" s="86"/>
      <c r="JTT197" s="86"/>
      <c r="JTU197" s="86"/>
      <c r="JTV197" s="86"/>
      <c r="JTW197" s="86"/>
      <c r="JTX197" s="86"/>
      <c r="JTY197" s="86"/>
      <c r="JTZ197" s="86"/>
      <c r="JUA197" s="86"/>
      <c r="JUB197" s="86"/>
      <c r="JUC197" s="86"/>
      <c r="JUD197" s="86"/>
      <c r="JUE197" s="86"/>
      <c r="JUF197" s="86"/>
      <c r="JUG197" s="86"/>
      <c r="JUH197" s="86"/>
      <c r="JUI197" s="86"/>
      <c r="JUJ197" s="86"/>
      <c r="JUK197" s="86"/>
      <c r="JUL197" s="86"/>
      <c r="JUM197" s="86"/>
      <c r="JUN197" s="86"/>
      <c r="JUO197" s="86"/>
      <c r="JUP197" s="86"/>
      <c r="JUQ197" s="86"/>
      <c r="JUR197" s="86"/>
      <c r="JUS197" s="86"/>
      <c r="JUT197" s="86"/>
      <c r="JUU197" s="86"/>
      <c r="JUV197" s="86"/>
      <c r="JUW197" s="86"/>
      <c r="JUX197" s="86"/>
      <c r="JUY197" s="86"/>
      <c r="JUZ197" s="86"/>
      <c r="JVA197" s="86"/>
      <c r="JVB197" s="86"/>
      <c r="JVC197" s="86"/>
      <c r="JVD197" s="86"/>
      <c r="JVE197" s="86"/>
      <c r="JVF197" s="86"/>
      <c r="JVG197" s="86"/>
      <c r="JVH197" s="86"/>
      <c r="JVI197" s="86"/>
      <c r="JVJ197" s="86"/>
      <c r="JVK197" s="86"/>
      <c r="JVL197" s="86"/>
      <c r="JVM197" s="86"/>
      <c r="JVN197" s="86"/>
      <c r="JVO197" s="86"/>
      <c r="JVP197" s="86"/>
      <c r="JVQ197" s="86"/>
      <c r="JVR197" s="86"/>
      <c r="JVS197" s="86"/>
      <c r="JVT197" s="86"/>
      <c r="JVU197" s="86"/>
      <c r="JVV197" s="86"/>
      <c r="JVW197" s="86"/>
      <c r="JVX197" s="86"/>
      <c r="JVY197" s="86"/>
      <c r="JVZ197" s="86"/>
      <c r="JWA197" s="86"/>
      <c r="JWB197" s="86"/>
      <c r="JWC197" s="86"/>
      <c r="JWD197" s="86"/>
      <c r="JWE197" s="86"/>
      <c r="JWF197" s="86"/>
      <c r="JWG197" s="86"/>
      <c r="JWH197" s="86"/>
      <c r="JWI197" s="86"/>
      <c r="JWJ197" s="86"/>
      <c r="JWK197" s="86"/>
      <c r="JWL197" s="86"/>
      <c r="JWM197" s="86"/>
      <c r="JWN197" s="86"/>
      <c r="JWO197" s="86"/>
      <c r="JWP197" s="86"/>
      <c r="JWQ197" s="86"/>
      <c r="JWR197" s="86"/>
      <c r="JWS197" s="86"/>
      <c r="JWT197" s="86"/>
      <c r="JWU197" s="86"/>
      <c r="JWV197" s="86"/>
      <c r="JWW197" s="86"/>
      <c r="JWX197" s="86"/>
      <c r="JWY197" s="86"/>
      <c r="JWZ197" s="86"/>
      <c r="JXA197" s="86"/>
      <c r="JXB197" s="86"/>
      <c r="JXC197" s="86"/>
      <c r="JXD197" s="86"/>
      <c r="JXE197" s="86"/>
      <c r="JXF197" s="86"/>
      <c r="JXG197" s="86"/>
      <c r="JXH197" s="86"/>
      <c r="JXI197" s="86"/>
      <c r="JXJ197" s="86"/>
      <c r="JXK197" s="86"/>
      <c r="JXL197" s="86"/>
      <c r="JXM197" s="86"/>
      <c r="JXN197" s="86"/>
      <c r="JXO197" s="86"/>
      <c r="JXP197" s="86"/>
      <c r="JXQ197" s="86"/>
      <c r="JXR197" s="86"/>
      <c r="JXS197" s="86"/>
      <c r="JXT197" s="86"/>
      <c r="JXU197" s="86"/>
      <c r="JXV197" s="86"/>
      <c r="JXW197" s="86"/>
      <c r="JXX197" s="86"/>
      <c r="JXY197" s="86"/>
      <c r="JXZ197" s="86"/>
      <c r="JYA197" s="86"/>
      <c r="JYB197" s="86"/>
      <c r="JYC197" s="86"/>
      <c r="JYD197" s="86"/>
      <c r="JYE197" s="86"/>
      <c r="JYF197" s="86"/>
      <c r="JYG197" s="86"/>
      <c r="JYH197" s="86"/>
      <c r="JYI197" s="86"/>
      <c r="JYJ197" s="86"/>
      <c r="JYK197" s="86"/>
      <c r="JYL197" s="86"/>
      <c r="JYM197" s="86"/>
      <c r="JYN197" s="86"/>
      <c r="JYO197" s="86"/>
      <c r="JYP197" s="86"/>
      <c r="JYQ197" s="86"/>
      <c r="JYR197" s="86"/>
      <c r="JYS197" s="86"/>
      <c r="JYT197" s="86"/>
      <c r="JYU197" s="86"/>
      <c r="JYV197" s="86"/>
      <c r="JYW197" s="86"/>
      <c r="JYX197" s="86"/>
      <c r="JYY197" s="86"/>
      <c r="JYZ197" s="86"/>
      <c r="JZA197" s="86"/>
      <c r="JZB197" s="86"/>
      <c r="JZC197" s="86"/>
      <c r="JZD197" s="86"/>
      <c r="JZE197" s="86"/>
      <c r="JZF197" s="86"/>
      <c r="JZG197" s="86"/>
      <c r="JZH197" s="86"/>
      <c r="JZI197" s="86"/>
      <c r="JZJ197" s="86"/>
      <c r="JZK197" s="86"/>
      <c r="JZL197" s="86"/>
      <c r="JZM197" s="86"/>
      <c r="JZN197" s="86"/>
      <c r="JZO197" s="86"/>
      <c r="JZP197" s="86"/>
      <c r="JZQ197" s="86"/>
      <c r="JZR197" s="86"/>
      <c r="JZS197" s="86"/>
      <c r="JZT197" s="86"/>
      <c r="JZU197" s="86"/>
      <c r="JZV197" s="86"/>
      <c r="JZW197" s="86"/>
      <c r="JZX197" s="86"/>
      <c r="JZY197" s="86"/>
      <c r="JZZ197" s="86"/>
      <c r="KAA197" s="86"/>
      <c r="KAB197" s="86"/>
      <c r="KAC197" s="86"/>
      <c r="KAD197" s="86"/>
      <c r="KAE197" s="86"/>
      <c r="KAF197" s="86"/>
      <c r="KAG197" s="86"/>
      <c r="KAH197" s="86"/>
      <c r="KAI197" s="86"/>
      <c r="KAJ197" s="86"/>
      <c r="KAK197" s="86"/>
      <c r="KAL197" s="86"/>
      <c r="KAM197" s="86"/>
      <c r="KAN197" s="86"/>
      <c r="KAO197" s="86"/>
      <c r="KAP197" s="86"/>
      <c r="KAQ197" s="86"/>
      <c r="KAR197" s="86"/>
      <c r="KAS197" s="86"/>
      <c r="KAT197" s="86"/>
      <c r="KAU197" s="86"/>
      <c r="KAV197" s="86"/>
      <c r="KAW197" s="86"/>
      <c r="KAX197" s="86"/>
      <c r="KAY197" s="86"/>
      <c r="KAZ197" s="86"/>
      <c r="KBA197" s="86"/>
      <c r="KBB197" s="86"/>
      <c r="KBC197" s="86"/>
      <c r="KBD197" s="86"/>
      <c r="KBE197" s="86"/>
      <c r="KBF197" s="86"/>
      <c r="KBG197" s="86"/>
      <c r="KBH197" s="86"/>
      <c r="KBI197" s="86"/>
      <c r="KBJ197" s="86"/>
      <c r="KBK197" s="86"/>
      <c r="KBL197" s="86"/>
      <c r="KBM197" s="86"/>
      <c r="KBN197" s="86"/>
      <c r="KBO197" s="86"/>
      <c r="KBP197" s="86"/>
      <c r="KBQ197" s="86"/>
      <c r="KBR197" s="86"/>
      <c r="KBS197" s="86"/>
      <c r="KBT197" s="86"/>
      <c r="KBU197" s="86"/>
      <c r="KBV197" s="86"/>
      <c r="KBW197" s="86"/>
      <c r="KBX197" s="86"/>
      <c r="KBY197" s="86"/>
      <c r="KBZ197" s="86"/>
      <c r="KCA197" s="86"/>
      <c r="KCB197" s="86"/>
      <c r="KCC197" s="86"/>
      <c r="KCD197" s="86"/>
      <c r="KCE197" s="86"/>
      <c r="KCF197" s="86"/>
      <c r="KCG197" s="86"/>
      <c r="KCH197" s="86"/>
      <c r="KCI197" s="86"/>
      <c r="KCJ197" s="86"/>
      <c r="KCK197" s="86"/>
      <c r="KCL197" s="86"/>
      <c r="KCM197" s="86"/>
      <c r="KCN197" s="86"/>
      <c r="KCO197" s="86"/>
      <c r="KCP197" s="86"/>
      <c r="KCQ197" s="86"/>
      <c r="KCR197" s="86"/>
      <c r="KCS197" s="86"/>
      <c r="KCT197" s="86"/>
      <c r="KCU197" s="86"/>
      <c r="KCV197" s="86"/>
      <c r="KCW197" s="86"/>
      <c r="KCX197" s="86"/>
      <c r="KCY197" s="86"/>
      <c r="KCZ197" s="86"/>
      <c r="KDA197" s="86"/>
      <c r="KDB197" s="86"/>
      <c r="KDC197" s="86"/>
      <c r="KDD197" s="86"/>
      <c r="KDE197" s="86"/>
      <c r="KDF197" s="86"/>
      <c r="KDG197" s="86"/>
      <c r="KDH197" s="86"/>
      <c r="KDI197" s="86"/>
      <c r="KDJ197" s="86"/>
      <c r="KDK197" s="86"/>
      <c r="KDL197" s="86"/>
      <c r="KDM197" s="86"/>
      <c r="KDN197" s="86"/>
      <c r="KDO197" s="86"/>
      <c r="KDP197" s="86"/>
      <c r="KDQ197" s="86"/>
      <c r="KDR197" s="86"/>
      <c r="KDS197" s="86"/>
      <c r="KDT197" s="86"/>
      <c r="KDU197" s="86"/>
      <c r="KDV197" s="86"/>
      <c r="KDW197" s="86"/>
      <c r="KDX197" s="86"/>
      <c r="KDY197" s="86"/>
      <c r="KDZ197" s="86"/>
      <c r="KEA197" s="86"/>
      <c r="KEB197" s="86"/>
      <c r="KEC197" s="86"/>
      <c r="KED197" s="86"/>
      <c r="KEE197" s="86"/>
      <c r="KEF197" s="86"/>
      <c r="KEG197" s="86"/>
      <c r="KEH197" s="86"/>
      <c r="KEI197" s="86"/>
      <c r="KEJ197" s="86"/>
      <c r="KEK197" s="86"/>
      <c r="KEL197" s="86"/>
      <c r="KEM197" s="86"/>
      <c r="KEN197" s="86"/>
      <c r="KEO197" s="86"/>
      <c r="KEP197" s="86"/>
      <c r="KEQ197" s="86"/>
      <c r="KER197" s="86"/>
      <c r="KES197" s="86"/>
      <c r="KET197" s="86"/>
      <c r="KEU197" s="86"/>
      <c r="KEV197" s="86"/>
      <c r="KEW197" s="86"/>
      <c r="KEX197" s="86"/>
      <c r="KEY197" s="86"/>
      <c r="KEZ197" s="86"/>
      <c r="KFA197" s="86"/>
      <c r="KFB197" s="86"/>
      <c r="KFC197" s="86"/>
      <c r="KFD197" s="86"/>
      <c r="KFE197" s="86"/>
      <c r="KFF197" s="86"/>
      <c r="KFG197" s="86"/>
      <c r="KFH197" s="86"/>
      <c r="KFI197" s="86"/>
      <c r="KFJ197" s="86"/>
      <c r="KFK197" s="86"/>
      <c r="KFL197" s="86"/>
      <c r="KFM197" s="86"/>
      <c r="KFN197" s="86"/>
      <c r="KFO197" s="86"/>
      <c r="KFP197" s="86"/>
      <c r="KFQ197" s="86"/>
      <c r="KFR197" s="86"/>
      <c r="KFS197" s="86"/>
      <c r="KFT197" s="86"/>
      <c r="KFU197" s="86"/>
      <c r="KFV197" s="86"/>
      <c r="KFW197" s="86"/>
      <c r="KFX197" s="86"/>
      <c r="KFY197" s="86"/>
      <c r="KFZ197" s="86"/>
      <c r="KGA197" s="86"/>
      <c r="KGB197" s="86"/>
      <c r="KGC197" s="86"/>
      <c r="KGD197" s="86"/>
      <c r="KGE197" s="86"/>
      <c r="KGF197" s="86"/>
      <c r="KGG197" s="86"/>
      <c r="KGH197" s="86"/>
      <c r="KGI197" s="86"/>
      <c r="KGJ197" s="86"/>
      <c r="KGK197" s="86"/>
      <c r="KGL197" s="86"/>
      <c r="KGM197" s="86"/>
      <c r="KGN197" s="86"/>
      <c r="KGO197" s="86"/>
      <c r="KGP197" s="86"/>
      <c r="KGQ197" s="86"/>
      <c r="KGR197" s="86"/>
      <c r="KGS197" s="86"/>
      <c r="KGT197" s="86"/>
      <c r="KGU197" s="86"/>
      <c r="KGV197" s="86"/>
      <c r="KGW197" s="86"/>
      <c r="KGX197" s="86"/>
      <c r="KGY197" s="86"/>
      <c r="KGZ197" s="86"/>
      <c r="KHA197" s="86"/>
      <c r="KHB197" s="86"/>
      <c r="KHC197" s="86"/>
      <c r="KHD197" s="86"/>
      <c r="KHE197" s="86"/>
      <c r="KHF197" s="86"/>
      <c r="KHG197" s="86"/>
      <c r="KHH197" s="86"/>
      <c r="KHI197" s="86"/>
      <c r="KHJ197" s="86"/>
      <c r="KHK197" s="86"/>
      <c r="KHL197" s="86"/>
      <c r="KHM197" s="86"/>
      <c r="KHN197" s="86"/>
      <c r="KHO197" s="86"/>
      <c r="KHP197" s="86"/>
      <c r="KHQ197" s="86"/>
      <c r="KHR197" s="86"/>
      <c r="KHS197" s="86"/>
      <c r="KHT197" s="86"/>
      <c r="KHU197" s="86"/>
      <c r="KHV197" s="86"/>
      <c r="KHW197" s="86"/>
      <c r="KHX197" s="86"/>
      <c r="KHY197" s="86"/>
      <c r="KHZ197" s="86"/>
      <c r="KIA197" s="86"/>
      <c r="KIB197" s="86"/>
      <c r="KIC197" s="86"/>
      <c r="KID197" s="86"/>
      <c r="KIE197" s="86"/>
      <c r="KIF197" s="86"/>
      <c r="KIG197" s="86"/>
      <c r="KIH197" s="86"/>
      <c r="KII197" s="86"/>
      <c r="KIJ197" s="86"/>
      <c r="KIK197" s="86"/>
      <c r="KIL197" s="86"/>
      <c r="KIM197" s="86"/>
      <c r="KIN197" s="86"/>
      <c r="KIO197" s="86"/>
      <c r="KIP197" s="86"/>
      <c r="KIQ197" s="86"/>
      <c r="KIR197" s="86"/>
      <c r="KIS197" s="86"/>
      <c r="KIT197" s="86"/>
      <c r="KIU197" s="86"/>
      <c r="KIV197" s="86"/>
      <c r="KIW197" s="86"/>
      <c r="KIX197" s="86"/>
      <c r="KIY197" s="86"/>
      <c r="KIZ197" s="86"/>
      <c r="KJA197" s="86"/>
      <c r="KJB197" s="86"/>
      <c r="KJC197" s="86"/>
      <c r="KJD197" s="86"/>
      <c r="KJE197" s="86"/>
      <c r="KJF197" s="86"/>
      <c r="KJG197" s="86"/>
      <c r="KJH197" s="86"/>
      <c r="KJI197" s="86"/>
      <c r="KJJ197" s="86"/>
      <c r="KJK197" s="86"/>
      <c r="KJL197" s="86"/>
      <c r="KJM197" s="86"/>
      <c r="KJN197" s="86"/>
      <c r="KJO197" s="86"/>
      <c r="KJP197" s="86"/>
      <c r="KJQ197" s="86"/>
      <c r="KJR197" s="86"/>
      <c r="KJS197" s="86"/>
      <c r="KJT197" s="86"/>
      <c r="KJU197" s="86"/>
      <c r="KJV197" s="86"/>
      <c r="KJW197" s="86"/>
      <c r="KJX197" s="86"/>
      <c r="KJY197" s="86"/>
      <c r="KJZ197" s="86"/>
      <c r="KKA197" s="86"/>
      <c r="KKB197" s="86"/>
      <c r="KKC197" s="86"/>
      <c r="KKD197" s="86"/>
      <c r="KKE197" s="86"/>
      <c r="KKF197" s="86"/>
      <c r="KKG197" s="86"/>
      <c r="KKH197" s="86"/>
      <c r="KKI197" s="86"/>
      <c r="KKJ197" s="86"/>
      <c r="KKK197" s="86"/>
      <c r="KKL197" s="86"/>
      <c r="KKM197" s="86"/>
      <c r="KKN197" s="86"/>
      <c r="KKO197" s="86"/>
      <c r="KKP197" s="86"/>
      <c r="KKQ197" s="86"/>
      <c r="KKR197" s="86"/>
      <c r="KKS197" s="86"/>
      <c r="KKT197" s="86"/>
      <c r="KKU197" s="86"/>
      <c r="KKV197" s="86"/>
      <c r="KKW197" s="86"/>
      <c r="KKX197" s="86"/>
      <c r="KKY197" s="86"/>
      <c r="KKZ197" s="86"/>
      <c r="KLA197" s="86"/>
      <c r="KLB197" s="86"/>
      <c r="KLC197" s="86"/>
      <c r="KLD197" s="86"/>
      <c r="KLE197" s="86"/>
      <c r="KLF197" s="86"/>
      <c r="KLG197" s="86"/>
      <c r="KLH197" s="86"/>
      <c r="KLI197" s="86"/>
      <c r="KLJ197" s="86"/>
      <c r="KLK197" s="86"/>
      <c r="KLL197" s="86"/>
      <c r="KLM197" s="86"/>
      <c r="KLN197" s="86"/>
      <c r="KLO197" s="86"/>
      <c r="KLP197" s="86"/>
      <c r="KLQ197" s="86"/>
      <c r="KLR197" s="86"/>
      <c r="KLS197" s="86"/>
      <c r="KLT197" s="86"/>
      <c r="KLU197" s="86"/>
      <c r="KLV197" s="86"/>
      <c r="KLW197" s="86"/>
      <c r="KLX197" s="86"/>
      <c r="KLY197" s="86"/>
      <c r="KLZ197" s="86"/>
      <c r="KMA197" s="86"/>
      <c r="KMB197" s="86"/>
      <c r="KMC197" s="86"/>
      <c r="KMD197" s="86"/>
      <c r="KME197" s="86"/>
      <c r="KMF197" s="86"/>
      <c r="KMG197" s="86"/>
      <c r="KMH197" s="86"/>
      <c r="KMI197" s="86"/>
      <c r="KMJ197" s="86"/>
      <c r="KMK197" s="86"/>
      <c r="KML197" s="86"/>
      <c r="KMM197" s="86"/>
      <c r="KMN197" s="86"/>
      <c r="KMO197" s="86"/>
      <c r="KMP197" s="86"/>
      <c r="KMQ197" s="86"/>
      <c r="KMR197" s="86"/>
      <c r="KMS197" s="86"/>
      <c r="KMT197" s="86"/>
      <c r="KMU197" s="86"/>
      <c r="KMV197" s="86"/>
      <c r="KMW197" s="86"/>
      <c r="KMX197" s="86"/>
      <c r="KMY197" s="86"/>
      <c r="KMZ197" s="86"/>
      <c r="KNA197" s="86"/>
      <c r="KNB197" s="86"/>
      <c r="KNC197" s="86"/>
      <c r="KND197" s="86"/>
      <c r="KNE197" s="86"/>
      <c r="KNF197" s="86"/>
      <c r="KNG197" s="86"/>
      <c r="KNH197" s="86"/>
      <c r="KNI197" s="86"/>
      <c r="KNJ197" s="86"/>
      <c r="KNK197" s="86"/>
      <c r="KNL197" s="86"/>
      <c r="KNM197" s="86"/>
      <c r="KNN197" s="86"/>
      <c r="KNO197" s="86"/>
      <c r="KNP197" s="86"/>
      <c r="KNQ197" s="86"/>
      <c r="KNR197" s="86"/>
      <c r="KNS197" s="86"/>
      <c r="KNT197" s="86"/>
      <c r="KNU197" s="86"/>
      <c r="KNV197" s="86"/>
      <c r="KNW197" s="86"/>
      <c r="KNX197" s="86"/>
      <c r="KNY197" s="86"/>
      <c r="KNZ197" s="86"/>
      <c r="KOA197" s="86"/>
      <c r="KOB197" s="86"/>
      <c r="KOC197" s="86"/>
      <c r="KOD197" s="86"/>
      <c r="KOE197" s="86"/>
      <c r="KOF197" s="86"/>
      <c r="KOG197" s="86"/>
      <c r="KOH197" s="86"/>
      <c r="KOI197" s="86"/>
      <c r="KOJ197" s="86"/>
      <c r="KOK197" s="86"/>
      <c r="KOL197" s="86"/>
      <c r="KOM197" s="86"/>
      <c r="KON197" s="86"/>
      <c r="KOO197" s="86"/>
      <c r="KOP197" s="86"/>
      <c r="KOQ197" s="86"/>
      <c r="KOR197" s="86"/>
      <c r="KOS197" s="86"/>
      <c r="KOT197" s="86"/>
      <c r="KOU197" s="86"/>
      <c r="KOV197" s="86"/>
      <c r="KOW197" s="86"/>
      <c r="KOX197" s="86"/>
      <c r="KOY197" s="86"/>
      <c r="KOZ197" s="86"/>
      <c r="KPA197" s="86"/>
      <c r="KPB197" s="86"/>
      <c r="KPC197" s="86"/>
      <c r="KPD197" s="86"/>
      <c r="KPE197" s="86"/>
      <c r="KPF197" s="86"/>
      <c r="KPG197" s="86"/>
      <c r="KPH197" s="86"/>
      <c r="KPI197" s="86"/>
      <c r="KPJ197" s="86"/>
      <c r="KPK197" s="86"/>
      <c r="KPL197" s="86"/>
      <c r="KPM197" s="86"/>
      <c r="KPN197" s="86"/>
      <c r="KPO197" s="86"/>
      <c r="KPP197" s="86"/>
      <c r="KPQ197" s="86"/>
      <c r="KPR197" s="86"/>
      <c r="KPS197" s="86"/>
      <c r="KPT197" s="86"/>
      <c r="KPU197" s="86"/>
      <c r="KPV197" s="86"/>
      <c r="KPW197" s="86"/>
      <c r="KPX197" s="86"/>
      <c r="KPY197" s="86"/>
      <c r="KPZ197" s="86"/>
      <c r="KQA197" s="86"/>
      <c r="KQB197" s="86"/>
      <c r="KQC197" s="86"/>
      <c r="KQD197" s="86"/>
      <c r="KQE197" s="86"/>
      <c r="KQF197" s="86"/>
      <c r="KQG197" s="86"/>
      <c r="KQH197" s="86"/>
      <c r="KQI197" s="86"/>
      <c r="KQJ197" s="86"/>
      <c r="KQK197" s="86"/>
      <c r="KQL197" s="86"/>
      <c r="KQM197" s="86"/>
      <c r="KQN197" s="86"/>
      <c r="KQO197" s="86"/>
      <c r="KQP197" s="86"/>
      <c r="KQQ197" s="86"/>
      <c r="KQR197" s="86"/>
      <c r="KQS197" s="86"/>
      <c r="KQT197" s="86"/>
      <c r="KQU197" s="86"/>
      <c r="KQV197" s="86"/>
      <c r="KQW197" s="86"/>
      <c r="KQX197" s="86"/>
      <c r="KQY197" s="86"/>
      <c r="KQZ197" s="86"/>
      <c r="KRA197" s="86"/>
      <c r="KRB197" s="86"/>
      <c r="KRC197" s="86"/>
      <c r="KRD197" s="86"/>
      <c r="KRE197" s="86"/>
      <c r="KRF197" s="86"/>
      <c r="KRG197" s="86"/>
      <c r="KRH197" s="86"/>
      <c r="KRI197" s="86"/>
      <c r="KRJ197" s="86"/>
      <c r="KRK197" s="86"/>
      <c r="KRL197" s="86"/>
      <c r="KRM197" s="86"/>
      <c r="KRN197" s="86"/>
      <c r="KRO197" s="86"/>
      <c r="KRP197" s="86"/>
      <c r="KRQ197" s="86"/>
      <c r="KRR197" s="86"/>
      <c r="KRS197" s="86"/>
      <c r="KRT197" s="86"/>
      <c r="KRU197" s="86"/>
      <c r="KRV197" s="86"/>
      <c r="KRW197" s="86"/>
      <c r="KRX197" s="86"/>
      <c r="KRY197" s="86"/>
      <c r="KRZ197" s="86"/>
      <c r="KSA197" s="86"/>
      <c r="KSB197" s="86"/>
      <c r="KSC197" s="86"/>
      <c r="KSD197" s="86"/>
      <c r="KSE197" s="86"/>
      <c r="KSF197" s="86"/>
      <c r="KSG197" s="86"/>
      <c r="KSH197" s="86"/>
      <c r="KSI197" s="86"/>
      <c r="KSJ197" s="86"/>
      <c r="KSK197" s="86"/>
      <c r="KSL197" s="86"/>
      <c r="KSM197" s="86"/>
      <c r="KSN197" s="86"/>
      <c r="KSO197" s="86"/>
      <c r="KSP197" s="86"/>
      <c r="KSQ197" s="86"/>
      <c r="KSR197" s="86"/>
      <c r="KSS197" s="86"/>
      <c r="KST197" s="86"/>
      <c r="KSU197" s="86"/>
      <c r="KSV197" s="86"/>
      <c r="KSW197" s="86"/>
      <c r="KSX197" s="86"/>
      <c r="KSY197" s="86"/>
      <c r="KSZ197" s="86"/>
      <c r="KTA197" s="86"/>
      <c r="KTB197" s="86"/>
      <c r="KTC197" s="86"/>
      <c r="KTD197" s="86"/>
      <c r="KTE197" s="86"/>
      <c r="KTF197" s="86"/>
      <c r="KTG197" s="86"/>
      <c r="KTH197" s="86"/>
      <c r="KTI197" s="86"/>
      <c r="KTJ197" s="86"/>
      <c r="KTK197" s="86"/>
      <c r="KTL197" s="86"/>
      <c r="KTM197" s="86"/>
      <c r="KTN197" s="86"/>
      <c r="KTO197" s="86"/>
      <c r="KTP197" s="86"/>
      <c r="KTQ197" s="86"/>
      <c r="KTR197" s="86"/>
      <c r="KTS197" s="86"/>
      <c r="KTT197" s="86"/>
      <c r="KTU197" s="86"/>
      <c r="KTV197" s="86"/>
      <c r="KTW197" s="86"/>
      <c r="KTX197" s="86"/>
      <c r="KTY197" s="86"/>
      <c r="KTZ197" s="86"/>
      <c r="KUA197" s="86"/>
      <c r="KUB197" s="86"/>
      <c r="KUC197" s="86"/>
      <c r="KUD197" s="86"/>
      <c r="KUE197" s="86"/>
      <c r="KUF197" s="86"/>
      <c r="KUG197" s="86"/>
      <c r="KUH197" s="86"/>
      <c r="KUI197" s="86"/>
      <c r="KUJ197" s="86"/>
      <c r="KUK197" s="86"/>
      <c r="KUL197" s="86"/>
      <c r="KUM197" s="86"/>
      <c r="KUN197" s="86"/>
      <c r="KUO197" s="86"/>
      <c r="KUP197" s="86"/>
      <c r="KUQ197" s="86"/>
      <c r="KUR197" s="86"/>
      <c r="KUS197" s="86"/>
      <c r="KUT197" s="86"/>
      <c r="KUU197" s="86"/>
      <c r="KUV197" s="86"/>
      <c r="KUW197" s="86"/>
      <c r="KUX197" s="86"/>
      <c r="KUY197" s="86"/>
      <c r="KUZ197" s="86"/>
      <c r="KVA197" s="86"/>
      <c r="KVB197" s="86"/>
      <c r="KVC197" s="86"/>
      <c r="KVD197" s="86"/>
      <c r="KVE197" s="86"/>
      <c r="KVF197" s="86"/>
      <c r="KVG197" s="86"/>
      <c r="KVH197" s="86"/>
      <c r="KVI197" s="86"/>
      <c r="KVJ197" s="86"/>
      <c r="KVK197" s="86"/>
      <c r="KVL197" s="86"/>
      <c r="KVM197" s="86"/>
      <c r="KVN197" s="86"/>
      <c r="KVO197" s="86"/>
      <c r="KVP197" s="86"/>
      <c r="KVQ197" s="86"/>
      <c r="KVR197" s="86"/>
      <c r="KVS197" s="86"/>
      <c r="KVT197" s="86"/>
      <c r="KVU197" s="86"/>
      <c r="KVV197" s="86"/>
      <c r="KVW197" s="86"/>
      <c r="KVX197" s="86"/>
      <c r="KVY197" s="86"/>
      <c r="KVZ197" s="86"/>
      <c r="KWA197" s="86"/>
      <c r="KWB197" s="86"/>
      <c r="KWC197" s="86"/>
      <c r="KWD197" s="86"/>
      <c r="KWE197" s="86"/>
      <c r="KWF197" s="86"/>
      <c r="KWG197" s="86"/>
      <c r="KWH197" s="86"/>
      <c r="KWI197" s="86"/>
      <c r="KWJ197" s="86"/>
      <c r="KWK197" s="86"/>
      <c r="KWL197" s="86"/>
      <c r="KWM197" s="86"/>
      <c r="KWN197" s="86"/>
      <c r="KWO197" s="86"/>
      <c r="KWP197" s="86"/>
      <c r="KWQ197" s="86"/>
      <c r="KWR197" s="86"/>
      <c r="KWS197" s="86"/>
      <c r="KWT197" s="86"/>
      <c r="KWU197" s="86"/>
      <c r="KWV197" s="86"/>
      <c r="KWW197" s="86"/>
      <c r="KWX197" s="86"/>
      <c r="KWY197" s="86"/>
      <c r="KWZ197" s="86"/>
      <c r="KXA197" s="86"/>
      <c r="KXB197" s="86"/>
      <c r="KXC197" s="86"/>
      <c r="KXD197" s="86"/>
      <c r="KXE197" s="86"/>
      <c r="KXF197" s="86"/>
      <c r="KXG197" s="86"/>
      <c r="KXH197" s="86"/>
      <c r="KXI197" s="86"/>
      <c r="KXJ197" s="86"/>
      <c r="KXK197" s="86"/>
      <c r="KXL197" s="86"/>
      <c r="KXM197" s="86"/>
      <c r="KXN197" s="86"/>
      <c r="KXO197" s="86"/>
      <c r="KXP197" s="86"/>
      <c r="KXQ197" s="86"/>
      <c r="KXR197" s="86"/>
      <c r="KXS197" s="86"/>
      <c r="KXT197" s="86"/>
      <c r="KXU197" s="86"/>
      <c r="KXV197" s="86"/>
      <c r="KXW197" s="86"/>
      <c r="KXX197" s="86"/>
      <c r="KXY197" s="86"/>
      <c r="KXZ197" s="86"/>
      <c r="KYA197" s="86"/>
      <c r="KYB197" s="86"/>
      <c r="KYC197" s="86"/>
      <c r="KYD197" s="86"/>
      <c r="KYE197" s="86"/>
      <c r="KYF197" s="86"/>
      <c r="KYG197" s="86"/>
      <c r="KYH197" s="86"/>
      <c r="KYI197" s="86"/>
      <c r="KYJ197" s="86"/>
      <c r="KYK197" s="86"/>
      <c r="KYL197" s="86"/>
      <c r="KYM197" s="86"/>
      <c r="KYN197" s="86"/>
      <c r="KYO197" s="86"/>
      <c r="KYP197" s="86"/>
      <c r="KYQ197" s="86"/>
      <c r="KYR197" s="86"/>
      <c r="KYS197" s="86"/>
      <c r="KYT197" s="86"/>
      <c r="KYU197" s="86"/>
      <c r="KYV197" s="86"/>
      <c r="KYW197" s="86"/>
      <c r="KYX197" s="86"/>
      <c r="KYY197" s="86"/>
      <c r="KYZ197" s="86"/>
      <c r="KZA197" s="86"/>
      <c r="KZB197" s="86"/>
      <c r="KZC197" s="86"/>
      <c r="KZD197" s="86"/>
      <c r="KZE197" s="86"/>
      <c r="KZF197" s="86"/>
      <c r="KZG197" s="86"/>
      <c r="KZH197" s="86"/>
      <c r="KZI197" s="86"/>
      <c r="KZJ197" s="86"/>
      <c r="KZK197" s="86"/>
      <c r="KZL197" s="86"/>
      <c r="KZM197" s="86"/>
      <c r="KZN197" s="86"/>
      <c r="KZO197" s="86"/>
      <c r="KZP197" s="86"/>
      <c r="KZQ197" s="86"/>
      <c r="KZR197" s="86"/>
      <c r="KZS197" s="86"/>
      <c r="KZT197" s="86"/>
      <c r="KZU197" s="86"/>
      <c r="KZV197" s="86"/>
      <c r="KZW197" s="86"/>
      <c r="KZX197" s="86"/>
      <c r="KZY197" s="86"/>
      <c r="KZZ197" s="86"/>
      <c r="LAA197" s="86"/>
      <c r="LAB197" s="86"/>
      <c r="LAC197" s="86"/>
      <c r="LAD197" s="86"/>
      <c r="LAE197" s="86"/>
      <c r="LAF197" s="86"/>
      <c r="LAG197" s="86"/>
      <c r="LAH197" s="86"/>
      <c r="LAI197" s="86"/>
      <c r="LAJ197" s="86"/>
      <c r="LAK197" s="86"/>
      <c r="LAL197" s="86"/>
      <c r="LAM197" s="86"/>
      <c r="LAN197" s="86"/>
      <c r="LAO197" s="86"/>
      <c r="LAP197" s="86"/>
      <c r="LAQ197" s="86"/>
      <c r="LAR197" s="86"/>
      <c r="LAS197" s="86"/>
      <c r="LAT197" s="86"/>
      <c r="LAU197" s="86"/>
      <c r="LAV197" s="86"/>
      <c r="LAW197" s="86"/>
      <c r="LAX197" s="86"/>
      <c r="LAY197" s="86"/>
      <c r="LAZ197" s="86"/>
      <c r="LBA197" s="86"/>
      <c r="LBB197" s="86"/>
      <c r="LBC197" s="86"/>
      <c r="LBD197" s="86"/>
      <c r="LBE197" s="86"/>
      <c r="LBF197" s="86"/>
      <c r="LBG197" s="86"/>
      <c r="LBH197" s="86"/>
      <c r="LBI197" s="86"/>
      <c r="LBJ197" s="86"/>
      <c r="LBK197" s="86"/>
      <c r="LBL197" s="86"/>
      <c r="LBM197" s="86"/>
      <c r="LBN197" s="86"/>
      <c r="LBO197" s="86"/>
      <c r="LBP197" s="86"/>
      <c r="LBQ197" s="86"/>
      <c r="LBR197" s="86"/>
      <c r="LBS197" s="86"/>
      <c r="LBT197" s="86"/>
      <c r="LBU197" s="86"/>
      <c r="LBV197" s="86"/>
      <c r="LBW197" s="86"/>
      <c r="LBX197" s="86"/>
      <c r="LBY197" s="86"/>
      <c r="LBZ197" s="86"/>
      <c r="LCA197" s="86"/>
      <c r="LCB197" s="86"/>
      <c r="LCC197" s="86"/>
      <c r="LCD197" s="86"/>
      <c r="LCE197" s="86"/>
      <c r="LCF197" s="86"/>
      <c r="LCG197" s="86"/>
      <c r="LCH197" s="86"/>
      <c r="LCI197" s="86"/>
      <c r="LCJ197" s="86"/>
      <c r="LCK197" s="86"/>
      <c r="LCL197" s="86"/>
      <c r="LCM197" s="86"/>
      <c r="LCN197" s="86"/>
      <c r="LCO197" s="86"/>
      <c r="LCP197" s="86"/>
      <c r="LCQ197" s="86"/>
      <c r="LCR197" s="86"/>
      <c r="LCS197" s="86"/>
      <c r="LCT197" s="86"/>
      <c r="LCU197" s="86"/>
      <c r="LCV197" s="86"/>
      <c r="LCW197" s="86"/>
      <c r="LCX197" s="86"/>
      <c r="LCY197" s="86"/>
      <c r="LCZ197" s="86"/>
      <c r="LDA197" s="86"/>
      <c r="LDB197" s="86"/>
      <c r="LDC197" s="86"/>
      <c r="LDD197" s="86"/>
      <c r="LDE197" s="86"/>
      <c r="LDF197" s="86"/>
      <c r="LDG197" s="86"/>
      <c r="LDH197" s="86"/>
      <c r="LDI197" s="86"/>
      <c r="LDJ197" s="86"/>
      <c r="LDK197" s="86"/>
      <c r="LDL197" s="86"/>
      <c r="LDM197" s="86"/>
      <c r="LDN197" s="86"/>
      <c r="LDO197" s="86"/>
      <c r="LDP197" s="86"/>
      <c r="LDQ197" s="86"/>
      <c r="LDR197" s="86"/>
      <c r="LDS197" s="86"/>
      <c r="LDT197" s="86"/>
      <c r="LDU197" s="86"/>
      <c r="LDV197" s="86"/>
      <c r="LDW197" s="86"/>
      <c r="LDX197" s="86"/>
      <c r="LDY197" s="86"/>
      <c r="LDZ197" s="86"/>
      <c r="LEA197" s="86"/>
      <c r="LEB197" s="86"/>
      <c r="LEC197" s="86"/>
      <c r="LED197" s="86"/>
      <c r="LEE197" s="86"/>
      <c r="LEF197" s="86"/>
      <c r="LEG197" s="86"/>
      <c r="LEH197" s="86"/>
      <c r="LEI197" s="86"/>
      <c r="LEJ197" s="86"/>
      <c r="LEK197" s="86"/>
      <c r="LEL197" s="86"/>
      <c r="LEM197" s="86"/>
      <c r="LEN197" s="86"/>
      <c r="LEO197" s="86"/>
      <c r="LEP197" s="86"/>
      <c r="LEQ197" s="86"/>
      <c r="LER197" s="86"/>
      <c r="LES197" s="86"/>
      <c r="LET197" s="86"/>
      <c r="LEU197" s="86"/>
      <c r="LEV197" s="86"/>
      <c r="LEW197" s="86"/>
      <c r="LEX197" s="86"/>
      <c r="LEY197" s="86"/>
      <c r="LEZ197" s="86"/>
      <c r="LFA197" s="86"/>
      <c r="LFB197" s="86"/>
      <c r="LFC197" s="86"/>
      <c r="LFD197" s="86"/>
      <c r="LFE197" s="86"/>
      <c r="LFF197" s="86"/>
      <c r="LFG197" s="86"/>
      <c r="LFH197" s="86"/>
      <c r="LFI197" s="86"/>
      <c r="LFJ197" s="86"/>
      <c r="LFK197" s="86"/>
      <c r="LFL197" s="86"/>
      <c r="LFM197" s="86"/>
      <c r="LFN197" s="86"/>
      <c r="LFO197" s="86"/>
      <c r="LFP197" s="86"/>
      <c r="LFQ197" s="86"/>
      <c r="LFR197" s="86"/>
      <c r="LFS197" s="86"/>
      <c r="LFT197" s="86"/>
      <c r="LFU197" s="86"/>
      <c r="LFV197" s="86"/>
      <c r="LFW197" s="86"/>
      <c r="LFX197" s="86"/>
      <c r="LFY197" s="86"/>
      <c r="LFZ197" s="86"/>
      <c r="LGA197" s="86"/>
      <c r="LGB197" s="86"/>
      <c r="LGC197" s="86"/>
      <c r="LGD197" s="86"/>
      <c r="LGE197" s="86"/>
      <c r="LGF197" s="86"/>
      <c r="LGG197" s="86"/>
      <c r="LGH197" s="86"/>
      <c r="LGI197" s="86"/>
      <c r="LGJ197" s="86"/>
      <c r="LGK197" s="86"/>
      <c r="LGL197" s="86"/>
      <c r="LGM197" s="86"/>
      <c r="LGN197" s="86"/>
      <c r="LGO197" s="86"/>
      <c r="LGP197" s="86"/>
      <c r="LGQ197" s="86"/>
      <c r="LGR197" s="86"/>
      <c r="LGS197" s="86"/>
      <c r="LGT197" s="86"/>
      <c r="LGU197" s="86"/>
      <c r="LGV197" s="86"/>
      <c r="LGW197" s="86"/>
      <c r="LGX197" s="86"/>
      <c r="LGY197" s="86"/>
      <c r="LGZ197" s="86"/>
      <c r="LHA197" s="86"/>
      <c r="LHB197" s="86"/>
      <c r="LHC197" s="86"/>
      <c r="LHD197" s="86"/>
      <c r="LHE197" s="86"/>
      <c r="LHF197" s="86"/>
      <c r="LHG197" s="86"/>
      <c r="LHH197" s="86"/>
      <c r="LHI197" s="86"/>
      <c r="LHJ197" s="86"/>
      <c r="LHK197" s="86"/>
      <c r="LHL197" s="86"/>
      <c r="LHM197" s="86"/>
      <c r="LHN197" s="86"/>
      <c r="LHO197" s="86"/>
      <c r="LHP197" s="86"/>
      <c r="LHQ197" s="86"/>
      <c r="LHR197" s="86"/>
      <c r="LHS197" s="86"/>
      <c r="LHT197" s="86"/>
      <c r="LHU197" s="86"/>
      <c r="LHV197" s="86"/>
      <c r="LHW197" s="86"/>
      <c r="LHX197" s="86"/>
      <c r="LHY197" s="86"/>
      <c r="LHZ197" s="86"/>
      <c r="LIA197" s="86"/>
      <c r="LIB197" s="86"/>
      <c r="LIC197" s="86"/>
      <c r="LID197" s="86"/>
      <c r="LIE197" s="86"/>
      <c r="LIF197" s="86"/>
      <c r="LIG197" s="86"/>
      <c r="LIH197" s="86"/>
      <c r="LII197" s="86"/>
      <c r="LIJ197" s="86"/>
      <c r="LIK197" s="86"/>
      <c r="LIL197" s="86"/>
      <c r="LIM197" s="86"/>
      <c r="LIN197" s="86"/>
      <c r="LIO197" s="86"/>
      <c r="LIP197" s="86"/>
      <c r="LIQ197" s="86"/>
      <c r="LIR197" s="86"/>
      <c r="LIS197" s="86"/>
      <c r="LIT197" s="86"/>
      <c r="LIU197" s="86"/>
      <c r="LIV197" s="86"/>
      <c r="LIW197" s="86"/>
      <c r="LIX197" s="86"/>
      <c r="LIY197" s="86"/>
      <c r="LIZ197" s="86"/>
      <c r="LJA197" s="86"/>
      <c r="LJB197" s="86"/>
      <c r="LJC197" s="86"/>
      <c r="LJD197" s="86"/>
      <c r="LJE197" s="86"/>
      <c r="LJF197" s="86"/>
      <c r="LJG197" s="86"/>
      <c r="LJH197" s="86"/>
      <c r="LJI197" s="86"/>
      <c r="LJJ197" s="86"/>
      <c r="LJK197" s="86"/>
      <c r="LJL197" s="86"/>
      <c r="LJM197" s="86"/>
      <c r="LJN197" s="86"/>
      <c r="LJO197" s="86"/>
      <c r="LJP197" s="86"/>
      <c r="LJQ197" s="86"/>
      <c r="LJR197" s="86"/>
      <c r="LJS197" s="86"/>
      <c r="LJT197" s="86"/>
      <c r="LJU197" s="86"/>
      <c r="LJV197" s="86"/>
      <c r="LJW197" s="86"/>
      <c r="LJX197" s="86"/>
      <c r="LJY197" s="86"/>
      <c r="LJZ197" s="86"/>
      <c r="LKA197" s="86"/>
      <c r="LKB197" s="86"/>
      <c r="LKC197" s="86"/>
      <c r="LKD197" s="86"/>
      <c r="LKE197" s="86"/>
      <c r="LKF197" s="86"/>
      <c r="LKG197" s="86"/>
      <c r="LKH197" s="86"/>
      <c r="LKI197" s="86"/>
      <c r="LKJ197" s="86"/>
      <c r="LKK197" s="86"/>
      <c r="LKL197" s="86"/>
      <c r="LKM197" s="86"/>
      <c r="LKN197" s="86"/>
      <c r="LKO197" s="86"/>
      <c r="LKP197" s="86"/>
      <c r="LKQ197" s="86"/>
      <c r="LKR197" s="86"/>
      <c r="LKS197" s="86"/>
      <c r="LKT197" s="86"/>
      <c r="LKU197" s="86"/>
      <c r="LKV197" s="86"/>
      <c r="LKW197" s="86"/>
      <c r="LKX197" s="86"/>
      <c r="LKY197" s="86"/>
      <c r="LKZ197" s="86"/>
      <c r="LLA197" s="86"/>
      <c r="LLB197" s="86"/>
      <c r="LLC197" s="86"/>
      <c r="LLD197" s="86"/>
      <c r="LLE197" s="86"/>
      <c r="LLF197" s="86"/>
      <c r="LLG197" s="86"/>
      <c r="LLH197" s="86"/>
      <c r="LLI197" s="86"/>
      <c r="LLJ197" s="86"/>
      <c r="LLK197" s="86"/>
      <c r="LLL197" s="86"/>
      <c r="LLM197" s="86"/>
      <c r="LLN197" s="86"/>
      <c r="LLO197" s="86"/>
      <c r="LLP197" s="86"/>
      <c r="LLQ197" s="86"/>
      <c r="LLR197" s="86"/>
      <c r="LLS197" s="86"/>
      <c r="LLT197" s="86"/>
      <c r="LLU197" s="86"/>
      <c r="LLV197" s="86"/>
      <c r="LLW197" s="86"/>
      <c r="LLX197" s="86"/>
      <c r="LLY197" s="86"/>
      <c r="LLZ197" s="86"/>
      <c r="LMA197" s="86"/>
      <c r="LMB197" s="86"/>
      <c r="LMC197" s="86"/>
      <c r="LMD197" s="86"/>
      <c r="LME197" s="86"/>
      <c r="LMF197" s="86"/>
      <c r="LMG197" s="86"/>
      <c r="LMH197" s="86"/>
      <c r="LMI197" s="86"/>
      <c r="LMJ197" s="86"/>
      <c r="LMK197" s="86"/>
      <c r="LML197" s="86"/>
      <c r="LMM197" s="86"/>
      <c r="LMN197" s="86"/>
      <c r="LMO197" s="86"/>
      <c r="LMP197" s="86"/>
      <c r="LMQ197" s="86"/>
      <c r="LMR197" s="86"/>
      <c r="LMS197" s="86"/>
      <c r="LMT197" s="86"/>
      <c r="LMU197" s="86"/>
      <c r="LMV197" s="86"/>
      <c r="LMW197" s="86"/>
      <c r="LMX197" s="86"/>
      <c r="LMY197" s="86"/>
      <c r="LMZ197" s="86"/>
      <c r="LNA197" s="86"/>
      <c r="LNB197" s="86"/>
      <c r="LNC197" s="86"/>
      <c r="LND197" s="86"/>
      <c r="LNE197" s="86"/>
      <c r="LNF197" s="86"/>
      <c r="LNG197" s="86"/>
      <c r="LNH197" s="86"/>
      <c r="LNI197" s="86"/>
      <c r="LNJ197" s="86"/>
      <c r="LNK197" s="86"/>
      <c r="LNL197" s="86"/>
      <c r="LNM197" s="86"/>
      <c r="LNN197" s="86"/>
      <c r="LNO197" s="86"/>
      <c r="LNP197" s="86"/>
      <c r="LNQ197" s="86"/>
      <c r="LNR197" s="86"/>
      <c r="LNS197" s="86"/>
      <c r="LNT197" s="86"/>
      <c r="LNU197" s="86"/>
      <c r="LNV197" s="86"/>
      <c r="LNW197" s="86"/>
      <c r="LNX197" s="86"/>
      <c r="LNY197" s="86"/>
      <c r="LNZ197" s="86"/>
      <c r="LOA197" s="86"/>
      <c r="LOB197" s="86"/>
      <c r="LOC197" s="86"/>
      <c r="LOD197" s="86"/>
      <c r="LOE197" s="86"/>
      <c r="LOF197" s="86"/>
      <c r="LOG197" s="86"/>
      <c r="LOH197" s="86"/>
      <c r="LOI197" s="86"/>
      <c r="LOJ197" s="86"/>
      <c r="LOK197" s="86"/>
      <c r="LOL197" s="86"/>
      <c r="LOM197" s="86"/>
      <c r="LON197" s="86"/>
      <c r="LOO197" s="86"/>
      <c r="LOP197" s="86"/>
      <c r="LOQ197" s="86"/>
      <c r="LOR197" s="86"/>
      <c r="LOS197" s="86"/>
      <c r="LOT197" s="86"/>
      <c r="LOU197" s="86"/>
      <c r="LOV197" s="86"/>
      <c r="LOW197" s="86"/>
      <c r="LOX197" s="86"/>
      <c r="LOY197" s="86"/>
      <c r="LOZ197" s="86"/>
      <c r="LPA197" s="86"/>
      <c r="LPB197" s="86"/>
      <c r="LPC197" s="86"/>
      <c r="LPD197" s="86"/>
      <c r="LPE197" s="86"/>
      <c r="LPF197" s="86"/>
      <c r="LPG197" s="86"/>
      <c r="LPH197" s="86"/>
      <c r="LPI197" s="86"/>
      <c r="LPJ197" s="86"/>
      <c r="LPK197" s="86"/>
      <c r="LPL197" s="86"/>
      <c r="LPM197" s="86"/>
      <c r="LPN197" s="86"/>
      <c r="LPO197" s="86"/>
      <c r="LPP197" s="86"/>
      <c r="LPQ197" s="86"/>
      <c r="LPR197" s="86"/>
      <c r="LPS197" s="86"/>
      <c r="LPT197" s="86"/>
      <c r="LPU197" s="86"/>
      <c r="LPV197" s="86"/>
      <c r="LPW197" s="86"/>
      <c r="LPX197" s="86"/>
      <c r="LPY197" s="86"/>
      <c r="LPZ197" s="86"/>
      <c r="LQA197" s="86"/>
      <c r="LQB197" s="86"/>
      <c r="LQC197" s="86"/>
      <c r="LQD197" s="86"/>
      <c r="LQE197" s="86"/>
      <c r="LQF197" s="86"/>
      <c r="LQG197" s="86"/>
      <c r="LQH197" s="86"/>
      <c r="LQI197" s="86"/>
      <c r="LQJ197" s="86"/>
      <c r="LQK197" s="86"/>
      <c r="LQL197" s="86"/>
      <c r="LQM197" s="86"/>
      <c r="LQN197" s="86"/>
      <c r="LQO197" s="86"/>
      <c r="LQP197" s="86"/>
      <c r="LQQ197" s="86"/>
      <c r="LQR197" s="86"/>
      <c r="LQS197" s="86"/>
      <c r="LQT197" s="86"/>
      <c r="LQU197" s="86"/>
      <c r="LQV197" s="86"/>
      <c r="LQW197" s="86"/>
      <c r="LQX197" s="86"/>
      <c r="LQY197" s="86"/>
      <c r="LQZ197" s="86"/>
      <c r="LRA197" s="86"/>
      <c r="LRB197" s="86"/>
      <c r="LRC197" s="86"/>
      <c r="LRD197" s="86"/>
      <c r="LRE197" s="86"/>
      <c r="LRF197" s="86"/>
      <c r="LRG197" s="86"/>
      <c r="LRH197" s="86"/>
      <c r="LRI197" s="86"/>
      <c r="LRJ197" s="86"/>
      <c r="LRK197" s="86"/>
      <c r="LRL197" s="86"/>
      <c r="LRM197" s="86"/>
      <c r="LRN197" s="86"/>
      <c r="LRO197" s="86"/>
      <c r="LRP197" s="86"/>
      <c r="LRQ197" s="86"/>
      <c r="LRR197" s="86"/>
      <c r="LRS197" s="86"/>
      <c r="LRT197" s="86"/>
      <c r="LRU197" s="86"/>
      <c r="LRV197" s="86"/>
      <c r="LRW197" s="86"/>
      <c r="LRX197" s="86"/>
      <c r="LRY197" s="86"/>
      <c r="LRZ197" s="86"/>
      <c r="LSA197" s="86"/>
      <c r="LSB197" s="86"/>
      <c r="LSC197" s="86"/>
      <c r="LSD197" s="86"/>
      <c r="LSE197" s="86"/>
      <c r="LSF197" s="86"/>
      <c r="LSG197" s="86"/>
      <c r="LSH197" s="86"/>
      <c r="LSI197" s="86"/>
      <c r="LSJ197" s="86"/>
      <c r="LSK197" s="86"/>
      <c r="LSL197" s="86"/>
      <c r="LSM197" s="86"/>
      <c r="LSN197" s="86"/>
      <c r="LSO197" s="86"/>
      <c r="LSP197" s="86"/>
      <c r="LSQ197" s="86"/>
      <c r="LSR197" s="86"/>
      <c r="LSS197" s="86"/>
      <c r="LST197" s="86"/>
      <c r="LSU197" s="86"/>
      <c r="LSV197" s="86"/>
      <c r="LSW197" s="86"/>
      <c r="LSX197" s="86"/>
      <c r="LSY197" s="86"/>
      <c r="LSZ197" s="86"/>
      <c r="LTA197" s="86"/>
      <c r="LTB197" s="86"/>
      <c r="LTC197" s="86"/>
      <c r="LTD197" s="86"/>
      <c r="LTE197" s="86"/>
      <c r="LTF197" s="86"/>
      <c r="LTG197" s="86"/>
      <c r="LTH197" s="86"/>
      <c r="LTI197" s="86"/>
      <c r="LTJ197" s="86"/>
      <c r="LTK197" s="86"/>
      <c r="LTL197" s="86"/>
      <c r="LTM197" s="86"/>
      <c r="LTN197" s="86"/>
      <c r="LTO197" s="86"/>
      <c r="LTP197" s="86"/>
      <c r="LTQ197" s="86"/>
      <c r="LTR197" s="86"/>
      <c r="LTS197" s="86"/>
      <c r="LTT197" s="86"/>
      <c r="LTU197" s="86"/>
      <c r="LTV197" s="86"/>
      <c r="LTW197" s="86"/>
      <c r="LTX197" s="86"/>
      <c r="LTY197" s="86"/>
      <c r="LTZ197" s="86"/>
      <c r="LUA197" s="86"/>
      <c r="LUB197" s="86"/>
      <c r="LUC197" s="86"/>
      <c r="LUD197" s="86"/>
      <c r="LUE197" s="86"/>
      <c r="LUF197" s="86"/>
      <c r="LUG197" s="86"/>
      <c r="LUH197" s="86"/>
      <c r="LUI197" s="86"/>
      <c r="LUJ197" s="86"/>
      <c r="LUK197" s="86"/>
      <c r="LUL197" s="86"/>
      <c r="LUM197" s="86"/>
      <c r="LUN197" s="86"/>
      <c r="LUO197" s="86"/>
      <c r="LUP197" s="86"/>
      <c r="LUQ197" s="86"/>
      <c r="LUR197" s="86"/>
      <c r="LUS197" s="86"/>
      <c r="LUT197" s="86"/>
      <c r="LUU197" s="86"/>
      <c r="LUV197" s="86"/>
      <c r="LUW197" s="86"/>
      <c r="LUX197" s="86"/>
      <c r="LUY197" s="86"/>
      <c r="LUZ197" s="86"/>
      <c r="LVA197" s="86"/>
      <c r="LVB197" s="86"/>
      <c r="LVC197" s="86"/>
      <c r="LVD197" s="86"/>
      <c r="LVE197" s="86"/>
      <c r="LVF197" s="86"/>
      <c r="LVG197" s="86"/>
      <c r="LVH197" s="86"/>
      <c r="LVI197" s="86"/>
      <c r="LVJ197" s="86"/>
      <c r="LVK197" s="86"/>
      <c r="LVL197" s="86"/>
      <c r="LVM197" s="86"/>
      <c r="LVN197" s="86"/>
      <c r="LVO197" s="86"/>
      <c r="LVP197" s="86"/>
      <c r="LVQ197" s="86"/>
      <c r="LVR197" s="86"/>
      <c r="LVS197" s="86"/>
      <c r="LVT197" s="86"/>
      <c r="LVU197" s="86"/>
      <c r="LVV197" s="86"/>
      <c r="LVW197" s="86"/>
      <c r="LVX197" s="86"/>
      <c r="LVY197" s="86"/>
      <c r="LVZ197" s="86"/>
      <c r="LWA197" s="86"/>
      <c r="LWB197" s="86"/>
      <c r="LWC197" s="86"/>
      <c r="LWD197" s="86"/>
      <c r="LWE197" s="86"/>
      <c r="LWF197" s="86"/>
      <c r="LWG197" s="86"/>
      <c r="LWH197" s="86"/>
      <c r="LWI197" s="86"/>
      <c r="LWJ197" s="86"/>
      <c r="LWK197" s="86"/>
      <c r="LWL197" s="86"/>
      <c r="LWM197" s="86"/>
      <c r="LWN197" s="86"/>
      <c r="LWO197" s="86"/>
      <c r="LWP197" s="86"/>
      <c r="LWQ197" s="86"/>
      <c r="LWR197" s="86"/>
      <c r="LWS197" s="86"/>
      <c r="LWT197" s="86"/>
      <c r="LWU197" s="86"/>
      <c r="LWV197" s="86"/>
      <c r="LWW197" s="86"/>
      <c r="LWX197" s="86"/>
      <c r="LWY197" s="86"/>
      <c r="LWZ197" s="86"/>
      <c r="LXA197" s="86"/>
      <c r="LXB197" s="86"/>
      <c r="LXC197" s="86"/>
      <c r="LXD197" s="86"/>
      <c r="LXE197" s="86"/>
      <c r="LXF197" s="86"/>
      <c r="LXG197" s="86"/>
      <c r="LXH197" s="86"/>
      <c r="LXI197" s="86"/>
      <c r="LXJ197" s="86"/>
      <c r="LXK197" s="86"/>
      <c r="LXL197" s="86"/>
      <c r="LXM197" s="86"/>
      <c r="LXN197" s="86"/>
      <c r="LXO197" s="86"/>
      <c r="LXP197" s="86"/>
      <c r="LXQ197" s="86"/>
      <c r="LXR197" s="86"/>
      <c r="LXS197" s="86"/>
      <c r="LXT197" s="86"/>
      <c r="LXU197" s="86"/>
      <c r="LXV197" s="86"/>
      <c r="LXW197" s="86"/>
      <c r="LXX197" s="86"/>
      <c r="LXY197" s="86"/>
      <c r="LXZ197" s="86"/>
      <c r="LYA197" s="86"/>
      <c r="LYB197" s="86"/>
      <c r="LYC197" s="86"/>
      <c r="LYD197" s="86"/>
      <c r="LYE197" s="86"/>
      <c r="LYF197" s="86"/>
      <c r="LYG197" s="86"/>
      <c r="LYH197" s="86"/>
      <c r="LYI197" s="86"/>
      <c r="LYJ197" s="86"/>
      <c r="LYK197" s="86"/>
      <c r="LYL197" s="86"/>
      <c r="LYM197" s="86"/>
      <c r="LYN197" s="86"/>
      <c r="LYO197" s="86"/>
      <c r="LYP197" s="86"/>
      <c r="LYQ197" s="86"/>
      <c r="LYR197" s="86"/>
      <c r="LYS197" s="86"/>
      <c r="LYT197" s="86"/>
      <c r="LYU197" s="86"/>
      <c r="LYV197" s="86"/>
      <c r="LYW197" s="86"/>
      <c r="LYX197" s="86"/>
      <c r="LYY197" s="86"/>
      <c r="LYZ197" s="86"/>
      <c r="LZA197" s="86"/>
      <c r="LZB197" s="86"/>
      <c r="LZC197" s="86"/>
      <c r="LZD197" s="86"/>
      <c r="LZE197" s="86"/>
      <c r="LZF197" s="86"/>
      <c r="LZG197" s="86"/>
      <c r="LZH197" s="86"/>
      <c r="LZI197" s="86"/>
      <c r="LZJ197" s="86"/>
      <c r="LZK197" s="86"/>
      <c r="LZL197" s="86"/>
      <c r="LZM197" s="86"/>
      <c r="LZN197" s="86"/>
      <c r="LZO197" s="86"/>
      <c r="LZP197" s="86"/>
      <c r="LZQ197" s="86"/>
      <c r="LZR197" s="86"/>
      <c r="LZS197" s="86"/>
      <c r="LZT197" s="86"/>
      <c r="LZU197" s="86"/>
      <c r="LZV197" s="86"/>
      <c r="LZW197" s="86"/>
      <c r="LZX197" s="86"/>
      <c r="LZY197" s="86"/>
      <c r="LZZ197" s="86"/>
      <c r="MAA197" s="86"/>
      <c r="MAB197" s="86"/>
      <c r="MAC197" s="86"/>
      <c r="MAD197" s="86"/>
      <c r="MAE197" s="86"/>
      <c r="MAF197" s="86"/>
      <c r="MAG197" s="86"/>
      <c r="MAH197" s="86"/>
      <c r="MAI197" s="86"/>
      <c r="MAJ197" s="86"/>
      <c r="MAK197" s="86"/>
      <c r="MAL197" s="86"/>
      <c r="MAM197" s="86"/>
      <c r="MAN197" s="86"/>
      <c r="MAO197" s="86"/>
      <c r="MAP197" s="86"/>
      <c r="MAQ197" s="86"/>
      <c r="MAR197" s="86"/>
      <c r="MAS197" s="86"/>
      <c r="MAT197" s="86"/>
      <c r="MAU197" s="86"/>
      <c r="MAV197" s="86"/>
      <c r="MAW197" s="86"/>
      <c r="MAX197" s="86"/>
      <c r="MAY197" s="86"/>
      <c r="MAZ197" s="86"/>
      <c r="MBA197" s="86"/>
      <c r="MBB197" s="86"/>
      <c r="MBC197" s="86"/>
      <c r="MBD197" s="86"/>
      <c r="MBE197" s="86"/>
      <c r="MBF197" s="86"/>
      <c r="MBG197" s="86"/>
      <c r="MBH197" s="86"/>
      <c r="MBI197" s="86"/>
      <c r="MBJ197" s="86"/>
      <c r="MBK197" s="86"/>
      <c r="MBL197" s="86"/>
      <c r="MBM197" s="86"/>
      <c r="MBN197" s="86"/>
      <c r="MBO197" s="86"/>
      <c r="MBP197" s="86"/>
      <c r="MBQ197" s="86"/>
      <c r="MBR197" s="86"/>
      <c r="MBS197" s="86"/>
      <c r="MBT197" s="86"/>
      <c r="MBU197" s="86"/>
      <c r="MBV197" s="86"/>
      <c r="MBW197" s="86"/>
      <c r="MBX197" s="86"/>
      <c r="MBY197" s="86"/>
      <c r="MBZ197" s="86"/>
      <c r="MCA197" s="86"/>
      <c r="MCB197" s="86"/>
      <c r="MCC197" s="86"/>
      <c r="MCD197" s="86"/>
      <c r="MCE197" s="86"/>
      <c r="MCF197" s="86"/>
      <c r="MCG197" s="86"/>
      <c r="MCH197" s="86"/>
      <c r="MCI197" s="86"/>
      <c r="MCJ197" s="86"/>
      <c r="MCK197" s="86"/>
      <c r="MCL197" s="86"/>
      <c r="MCM197" s="86"/>
      <c r="MCN197" s="86"/>
      <c r="MCO197" s="86"/>
      <c r="MCP197" s="86"/>
      <c r="MCQ197" s="86"/>
      <c r="MCR197" s="86"/>
      <c r="MCS197" s="86"/>
      <c r="MCT197" s="86"/>
      <c r="MCU197" s="86"/>
      <c r="MCV197" s="86"/>
      <c r="MCW197" s="86"/>
      <c r="MCX197" s="86"/>
      <c r="MCY197" s="86"/>
      <c r="MCZ197" s="86"/>
      <c r="MDA197" s="86"/>
      <c r="MDB197" s="86"/>
      <c r="MDC197" s="86"/>
      <c r="MDD197" s="86"/>
      <c r="MDE197" s="86"/>
      <c r="MDF197" s="86"/>
      <c r="MDG197" s="86"/>
      <c r="MDH197" s="86"/>
      <c r="MDI197" s="86"/>
      <c r="MDJ197" s="86"/>
      <c r="MDK197" s="86"/>
      <c r="MDL197" s="86"/>
      <c r="MDM197" s="86"/>
      <c r="MDN197" s="86"/>
      <c r="MDO197" s="86"/>
      <c r="MDP197" s="86"/>
      <c r="MDQ197" s="86"/>
      <c r="MDR197" s="86"/>
      <c r="MDS197" s="86"/>
      <c r="MDT197" s="86"/>
      <c r="MDU197" s="86"/>
      <c r="MDV197" s="86"/>
      <c r="MDW197" s="86"/>
      <c r="MDX197" s="86"/>
      <c r="MDY197" s="86"/>
      <c r="MDZ197" s="86"/>
      <c r="MEA197" s="86"/>
      <c r="MEB197" s="86"/>
      <c r="MEC197" s="86"/>
      <c r="MED197" s="86"/>
      <c r="MEE197" s="86"/>
      <c r="MEF197" s="86"/>
      <c r="MEG197" s="86"/>
      <c r="MEH197" s="86"/>
      <c r="MEI197" s="86"/>
      <c r="MEJ197" s="86"/>
      <c r="MEK197" s="86"/>
      <c r="MEL197" s="86"/>
      <c r="MEM197" s="86"/>
      <c r="MEN197" s="86"/>
      <c r="MEO197" s="86"/>
      <c r="MEP197" s="86"/>
      <c r="MEQ197" s="86"/>
      <c r="MER197" s="86"/>
      <c r="MES197" s="86"/>
      <c r="MET197" s="86"/>
      <c r="MEU197" s="86"/>
      <c r="MEV197" s="86"/>
      <c r="MEW197" s="86"/>
      <c r="MEX197" s="86"/>
      <c r="MEY197" s="86"/>
      <c r="MEZ197" s="86"/>
      <c r="MFA197" s="86"/>
      <c r="MFB197" s="86"/>
      <c r="MFC197" s="86"/>
      <c r="MFD197" s="86"/>
      <c r="MFE197" s="86"/>
      <c r="MFF197" s="86"/>
      <c r="MFG197" s="86"/>
      <c r="MFH197" s="86"/>
      <c r="MFI197" s="86"/>
      <c r="MFJ197" s="86"/>
      <c r="MFK197" s="86"/>
      <c r="MFL197" s="86"/>
      <c r="MFM197" s="86"/>
      <c r="MFN197" s="86"/>
      <c r="MFO197" s="86"/>
      <c r="MFP197" s="86"/>
      <c r="MFQ197" s="86"/>
      <c r="MFR197" s="86"/>
      <c r="MFS197" s="86"/>
      <c r="MFT197" s="86"/>
      <c r="MFU197" s="86"/>
      <c r="MFV197" s="86"/>
      <c r="MFW197" s="86"/>
      <c r="MFX197" s="86"/>
      <c r="MFY197" s="86"/>
      <c r="MFZ197" s="86"/>
      <c r="MGA197" s="86"/>
      <c r="MGB197" s="86"/>
      <c r="MGC197" s="86"/>
      <c r="MGD197" s="86"/>
      <c r="MGE197" s="86"/>
      <c r="MGF197" s="86"/>
      <c r="MGG197" s="86"/>
      <c r="MGH197" s="86"/>
      <c r="MGI197" s="86"/>
      <c r="MGJ197" s="86"/>
      <c r="MGK197" s="86"/>
      <c r="MGL197" s="86"/>
      <c r="MGM197" s="86"/>
      <c r="MGN197" s="86"/>
      <c r="MGO197" s="86"/>
      <c r="MGP197" s="86"/>
      <c r="MGQ197" s="86"/>
      <c r="MGR197" s="86"/>
      <c r="MGS197" s="86"/>
      <c r="MGT197" s="86"/>
      <c r="MGU197" s="86"/>
      <c r="MGV197" s="86"/>
      <c r="MGW197" s="86"/>
      <c r="MGX197" s="86"/>
      <c r="MGY197" s="86"/>
      <c r="MGZ197" s="86"/>
      <c r="MHA197" s="86"/>
      <c r="MHB197" s="86"/>
      <c r="MHC197" s="86"/>
      <c r="MHD197" s="86"/>
      <c r="MHE197" s="86"/>
      <c r="MHF197" s="86"/>
      <c r="MHG197" s="86"/>
      <c r="MHH197" s="86"/>
      <c r="MHI197" s="86"/>
      <c r="MHJ197" s="86"/>
      <c r="MHK197" s="86"/>
      <c r="MHL197" s="86"/>
      <c r="MHM197" s="86"/>
      <c r="MHN197" s="86"/>
      <c r="MHO197" s="86"/>
      <c r="MHP197" s="86"/>
      <c r="MHQ197" s="86"/>
      <c r="MHR197" s="86"/>
      <c r="MHS197" s="86"/>
      <c r="MHT197" s="86"/>
      <c r="MHU197" s="86"/>
      <c r="MHV197" s="86"/>
      <c r="MHW197" s="86"/>
      <c r="MHX197" s="86"/>
      <c r="MHY197" s="86"/>
      <c r="MHZ197" s="86"/>
      <c r="MIA197" s="86"/>
      <c r="MIB197" s="86"/>
      <c r="MIC197" s="86"/>
      <c r="MID197" s="86"/>
      <c r="MIE197" s="86"/>
      <c r="MIF197" s="86"/>
      <c r="MIG197" s="86"/>
      <c r="MIH197" s="86"/>
      <c r="MII197" s="86"/>
      <c r="MIJ197" s="86"/>
      <c r="MIK197" s="86"/>
      <c r="MIL197" s="86"/>
      <c r="MIM197" s="86"/>
      <c r="MIN197" s="86"/>
      <c r="MIO197" s="86"/>
      <c r="MIP197" s="86"/>
      <c r="MIQ197" s="86"/>
      <c r="MIR197" s="86"/>
      <c r="MIS197" s="86"/>
      <c r="MIT197" s="86"/>
      <c r="MIU197" s="86"/>
      <c r="MIV197" s="86"/>
      <c r="MIW197" s="86"/>
      <c r="MIX197" s="86"/>
      <c r="MIY197" s="86"/>
      <c r="MIZ197" s="86"/>
      <c r="MJA197" s="86"/>
      <c r="MJB197" s="86"/>
      <c r="MJC197" s="86"/>
      <c r="MJD197" s="86"/>
      <c r="MJE197" s="86"/>
      <c r="MJF197" s="86"/>
      <c r="MJG197" s="86"/>
      <c r="MJH197" s="86"/>
      <c r="MJI197" s="86"/>
      <c r="MJJ197" s="86"/>
      <c r="MJK197" s="86"/>
      <c r="MJL197" s="86"/>
      <c r="MJM197" s="86"/>
      <c r="MJN197" s="86"/>
      <c r="MJO197" s="86"/>
      <c r="MJP197" s="86"/>
      <c r="MJQ197" s="86"/>
      <c r="MJR197" s="86"/>
      <c r="MJS197" s="86"/>
      <c r="MJT197" s="86"/>
      <c r="MJU197" s="86"/>
      <c r="MJV197" s="86"/>
      <c r="MJW197" s="86"/>
      <c r="MJX197" s="86"/>
      <c r="MJY197" s="86"/>
      <c r="MJZ197" s="86"/>
      <c r="MKA197" s="86"/>
      <c r="MKB197" s="86"/>
      <c r="MKC197" s="86"/>
      <c r="MKD197" s="86"/>
      <c r="MKE197" s="86"/>
      <c r="MKF197" s="86"/>
      <c r="MKG197" s="86"/>
      <c r="MKH197" s="86"/>
      <c r="MKI197" s="86"/>
      <c r="MKJ197" s="86"/>
      <c r="MKK197" s="86"/>
      <c r="MKL197" s="86"/>
      <c r="MKM197" s="86"/>
      <c r="MKN197" s="86"/>
      <c r="MKO197" s="86"/>
      <c r="MKP197" s="86"/>
      <c r="MKQ197" s="86"/>
      <c r="MKR197" s="86"/>
      <c r="MKS197" s="86"/>
      <c r="MKT197" s="86"/>
      <c r="MKU197" s="86"/>
      <c r="MKV197" s="86"/>
      <c r="MKW197" s="86"/>
      <c r="MKX197" s="86"/>
      <c r="MKY197" s="86"/>
      <c r="MKZ197" s="86"/>
      <c r="MLA197" s="86"/>
      <c r="MLB197" s="86"/>
      <c r="MLC197" s="86"/>
      <c r="MLD197" s="86"/>
      <c r="MLE197" s="86"/>
      <c r="MLF197" s="86"/>
      <c r="MLG197" s="86"/>
      <c r="MLH197" s="86"/>
      <c r="MLI197" s="86"/>
      <c r="MLJ197" s="86"/>
      <c r="MLK197" s="86"/>
      <c r="MLL197" s="86"/>
      <c r="MLM197" s="86"/>
      <c r="MLN197" s="86"/>
      <c r="MLO197" s="86"/>
      <c r="MLP197" s="86"/>
      <c r="MLQ197" s="86"/>
      <c r="MLR197" s="86"/>
      <c r="MLS197" s="86"/>
      <c r="MLT197" s="86"/>
      <c r="MLU197" s="86"/>
      <c r="MLV197" s="86"/>
      <c r="MLW197" s="86"/>
      <c r="MLX197" s="86"/>
      <c r="MLY197" s="86"/>
      <c r="MLZ197" s="86"/>
      <c r="MMA197" s="86"/>
      <c r="MMB197" s="86"/>
      <c r="MMC197" s="86"/>
      <c r="MMD197" s="86"/>
      <c r="MME197" s="86"/>
      <c r="MMF197" s="86"/>
      <c r="MMG197" s="86"/>
      <c r="MMH197" s="86"/>
      <c r="MMI197" s="86"/>
      <c r="MMJ197" s="86"/>
      <c r="MMK197" s="86"/>
      <c r="MML197" s="86"/>
      <c r="MMM197" s="86"/>
      <c r="MMN197" s="86"/>
      <c r="MMO197" s="86"/>
      <c r="MMP197" s="86"/>
      <c r="MMQ197" s="86"/>
      <c r="MMR197" s="86"/>
      <c r="MMS197" s="86"/>
      <c r="MMT197" s="86"/>
      <c r="MMU197" s="86"/>
      <c r="MMV197" s="86"/>
      <c r="MMW197" s="86"/>
      <c r="MMX197" s="86"/>
      <c r="MMY197" s="86"/>
      <c r="MMZ197" s="86"/>
      <c r="MNA197" s="86"/>
      <c r="MNB197" s="86"/>
      <c r="MNC197" s="86"/>
      <c r="MND197" s="86"/>
      <c r="MNE197" s="86"/>
      <c r="MNF197" s="86"/>
      <c r="MNG197" s="86"/>
      <c r="MNH197" s="86"/>
      <c r="MNI197" s="86"/>
      <c r="MNJ197" s="86"/>
      <c r="MNK197" s="86"/>
      <c r="MNL197" s="86"/>
      <c r="MNM197" s="86"/>
      <c r="MNN197" s="86"/>
      <c r="MNO197" s="86"/>
      <c r="MNP197" s="86"/>
      <c r="MNQ197" s="86"/>
      <c r="MNR197" s="86"/>
      <c r="MNS197" s="86"/>
      <c r="MNT197" s="86"/>
      <c r="MNU197" s="86"/>
      <c r="MNV197" s="86"/>
      <c r="MNW197" s="86"/>
      <c r="MNX197" s="86"/>
      <c r="MNY197" s="86"/>
      <c r="MNZ197" s="86"/>
      <c r="MOA197" s="86"/>
      <c r="MOB197" s="86"/>
      <c r="MOC197" s="86"/>
      <c r="MOD197" s="86"/>
      <c r="MOE197" s="86"/>
      <c r="MOF197" s="86"/>
      <c r="MOG197" s="86"/>
      <c r="MOH197" s="86"/>
      <c r="MOI197" s="86"/>
      <c r="MOJ197" s="86"/>
      <c r="MOK197" s="86"/>
      <c r="MOL197" s="86"/>
      <c r="MOM197" s="86"/>
      <c r="MON197" s="86"/>
      <c r="MOO197" s="86"/>
      <c r="MOP197" s="86"/>
      <c r="MOQ197" s="86"/>
      <c r="MOR197" s="86"/>
      <c r="MOS197" s="86"/>
      <c r="MOT197" s="86"/>
      <c r="MOU197" s="86"/>
      <c r="MOV197" s="86"/>
      <c r="MOW197" s="86"/>
      <c r="MOX197" s="86"/>
      <c r="MOY197" s="86"/>
      <c r="MOZ197" s="86"/>
      <c r="MPA197" s="86"/>
      <c r="MPB197" s="86"/>
      <c r="MPC197" s="86"/>
      <c r="MPD197" s="86"/>
      <c r="MPE197" s="86"/>
      <c r="MPF197" s="86"/>
      <c r="MPG197" s="86"/>
      <c r="MPH197" s="86"/>
      <c r="MPI197" s="86"/>
      <c r="MPJ197" s="86"/>
      <c r="MPK197" s="86"/>
      <c r="MPL197" s="86"/>
      <c r="MPM197" s="86"/>
      <c r="MPN197" s="86"/>
      <c r="MPO197" s="86"/>
      <c r="MPP197" s="86"/>
      <c r="MPQ197" s="86"/>
      <c r="MPR197" s="86"/>
      <c r="MPS197" s="86"/>
      <c r="MPT197" s="86"/>
      <c r="MPU197" s="86"/>
      <c r="MPV197" s="86"/>
      <c r="MPW197" s="86"/>
      <c r="MPX197" s="86"/>
      <c r="MPY197" s="86"/>
      <c r="MPZ197" s="86"/>
      <c r="MQA197" s="86"/>
      <c r="MQB197" s="86"/>
      <c r="MQC197" s="86"/>
      <c r="MQD197" s="86"/>
      <c r="MQE197" s="86"/>
      <c r="MQF197" s="86"/>
      <c r="MQG197" s="86"/>
      <c r="MQH197" s="86"/>
      <c r="MQI197" s="86"/>
      <c r="MQJ197" s="86"/>
      <c r="MQK197" s="86"/>
      <c r="MQL197" s="86"/>
      <c r="MQM197" s="86"/>
      <c r="MQN197" s="86"/>
      <c r="MQO197" s="86"/>
      <c r="MQP197" s="86"/>
      <c r="MQQ197" s="86"/>
      <c r="MQR197" s="86"/>
      <c r="MQS197" s="86"/>
      <c r="MQT197" s="86"/>
      <c r="MQU197" s="86"/>
      <c r="MQV197" s="86"/>
      <c r="MQW197" s="86"/>
      <c r="MQX197" s="86"/>
      <c r="MQY197" s="86"/>
      <c r="MQZ197" s="86"/>
      <c r="MRA197" s="86"/>
      <c r="MRB197" s="86"/>
      <c r="MRC197" s="86"/>
      <c r="MRD197" s="86"/>
      <c r="MRE197" s="86"/>
      <c r="MRF197" s="86"/>
      <c r="MRG197" s="86"/>
      <c r="MRH197" s="86"/>
      <c r="MRI197" s="86"/>
      <c r="MRJ197" s="86"/>
      <c r="MRK197" s="86"/>
      <c r="MRL197" s="86"/>
      <c r="MRM197" s="86"/>
      <c r="MRN197" s="86"/>
      <c r="MRO197" s="86"/>
      <c r="MRP197" s="86"/>
      <c r="MRQ197" s="86"/>
      <c r="MRR197" s="86"/>
      <c r="MRS197" s="86"/>
      <c r="MRT197" s="86"/>
      <c r="MRU197" s="86"/>
      <c r="MRV197" s="86"/>
      <c r="MRW197" s="86"/>
      <c r="MRX197" s="86"/>
      <c r="MRY197" s="86"/>
      <c r="MRZ197" s="86"/>
      <c r="MSA197" s="86"/>
      <c r="MSB197" s="86"/>
      <c r="MSC197" s="86"/>
      <c r="MSD197" s="86"/>
      <c r="MSE197" s="86"/>
      <c r="MSF197" s="86"/>
      <c r="MSG197" s="86"/>
      <c r="MSH197" s="86"/>
      <c r="MSI197" s="86"/>
      <c r="MSJ197" s="86"/>
      <c r="MSK197" s="86"/>
      <c r="MSL197" s="86"/>
      <c r="MSM197" s="86"/>
      <c r="MSN197" s="86"/>
      <c r="MSO197" s="86"/>
      <c r="MSP197" s="86"/>
      <c r="MSQ197" s="86"/>
      <c r="MSR197" s="86"/>
      <c r="MSS197" s="86"/>
      <c r="MST197" s="86"/>
      <c r="MSU197" s="86"/>
      <c r="MSV197" s="86"/>
      <c r="MSW197" s="86"/>
      <c r="MSX197" s="86"/>
      <c r="MSY197" s="86"/>
      <c r="MSZ197" s="86"/>
      <c r="MTA197" s="86"/>
      <c r="MTB197" s="86"/>
      <c r="MTC197" s="86"/>
      <c r="MTD197" s="86"/>
      <c r="MTE197" s="86"/>
      <c r="MTF197" s="86"/>
      <c r="MTG197" s="86"/>
      <c r="MTH197" s="86"/>
      <c r="MTI197" s="86"/>
      <c r="MTJ197" s="86"/>
      <c r="MTK197" s="86"/>
      <c r="MTL197" s="86"/>
      <c r="MTM197" s="86"/>
      <c r="MTN197" s="86"/>
      <c r="MTO197" s="86"/>
      <c r="MTP197" s="86"/>
      <c r="MTQ197" s="86"/>
      <c r="MTR197" s="86"/>
      <c r="MTS197" s="86"/>
      <c r="MTT197" s="86"/>
      <c r="MTU197" s="86"/>
      <c r="MTV197" s="86"/>
      <c r="MTW197" s="86"/>
      <c r="MTX197" s="86"/>
      <c r="MTY197" s="86"/>
      <c r="MTZ197" s="86"/>
      <c r="MUA197" s="86"/>
      <c r="MUB197" s="86"/>
      <c r="MUC197" s="86"/>
      <c r="MUD197" s="86"/>
      <c r="MUE197" s="86"/>
      <c r="MUF197" s="86"/>
      <c r="MUG197" s="86"/>
      <c r="MUH197" s="86"/>
      <c r="MUI197" s="86"/>
      <c r="MUJ197" s="86"/>
      <c r="MUK197" s="86"/>
      <c r="MUL197" s="86"/>
      <c r="MUM197" s="86"/>
      <c r="MUN197" s="86"/>
      <c r="MUO197" s="86"/>
      <c r="MUP197" s="86"/>
      <c r="MUQ197" s="86"/>
      <c r="MUR197" s="86"/>
      <c r="MUS197" s="86"/>
      <c r="MUT197" s="86"/>
      <c r="MUU197" s="86"/>
      <c r="MUV197" s="86"/>
      <c r="MUW197" s="86"/>
      <c r="MUX197" s="86"/>
      <c r="MUY197" s="86"/>
      <c r="MUZ197" s="86"/>
      <c r="MVA197" s="86"/>
      <c r="MVB197" s="86"/>
      <c r="MVC197" s="86"/>
      <c r="MVD197" s="86"/>
      <c r="MVE197" s="86"/>
      <c r="MVF197" s="86"/>
      <c r="MVG197" s="86"/>
      <c r="MVH197" s="86"/>
      <c r="MVI197" s="86"/>
      <c r="MVJ197" s="86"/>
      <c r="MVK197" s="86"/>
      <c r="MVL197" s="86"/>
      <c r="MVM197" s="86"/>
      <c r="MVN197" s="86"/>
      <c r="MVO197" s="86"/>
      <c r="MVP197" s="86"/>
      <c r="MVQ197" s="86"/>
      <c r="MVR197" s="86"/>
      <c r="MVS197" s="86"/>
      <c r="MVT197" s="86"/>
      <c r="MVU197" s="86"/>
      <c r="MVV197" s="86"/>
      <c r="MVW197" s="86"/>
      <c r="MVX197" s="86"/>
      <c r="MVY197" s="86"/>
      <c r="MVZ197" s="86"/>
      <c r="MWA197" s="86"/>
      <c r="MWB197" s="86"/>
      <c r="MWC197" s="86"/>
      <c r="MWD197" s="86"/>
      <c r="MWE197" s="86"/>
      <c r="MWF197" s="86"/>
      <c r="MWG197" s="86"/>
      <c r="MWH197" s="86"/>
      <c r="MWI197" s="86"/>
      <c r="MWJ197" s="86"/>
      <c r="MWK197" s="86"/>
      <c r="MWL197" s="86"/>
      <c r="MWM197" s="86"/>
      <c r="MWN197" s="86"/>
      <c r="MWO197" s="86"/>
      <c r="MWP197" s="86"/>
      <c r="MWQ197" s="86"/>
      <c r="MWR197" s="86"/>
      <c r="MWS197" s="86"/>
      <c r="MWT197" s="86"/>
      <c r="MWU197" s="86"/>
      <c r="MWV197" s="86"/>
      <c r="MWW197" s="86"/>
      <c r="MWX197" s="86"/>
      <c r="MWY197" s="86"/>
      <c r="MWZ197" s="86"/>
      <c r="MXA197" s="86"/>
      <c r="MXB197" s="86"/>
      <c r="MXC197" s="86"/>
      <c r="MXD197" s="86"/>
      <c r="MXE197" s="86"/>
      <c r="MXF197" s="86"/>
      <c r="MXG197" s="86"/>
      <c r="MXH197" s="86"/>
      <c r="MXI197" s="86"/>
      <c r="MXJ197" s="86"/>
      <c r="MXK197" s="86"/>
      <c r="MXL197" s="86"/>
      <c r="MXM197" s="86"/>
      <c r="MXN197" s="86"/>
      <c r="MXO197" s="86"/>
      <c r="MXP197" s="86"/>
      <c r="MXQ197" s="86"/>
      <c r="MXR197" s="86"/>
      <c r="MXS197" s="86"/>
      <c r="MXT197" s="86"/>
      <c r="MXU197" s="86"/>
      <c r="MXV197" s="86"/>
      <c r="MXW197" s="86"/>
      <c r="MXX197" s="86"/>
      <c r="MXY197" s="86"/>
      <c r="MXZ197" s="86"/>
      <c r="MYA197" s="86"/>
      <c r="MYB197" s="86"/>
      <c r="MYC197" s="86"/>
      <c r="MYD197" s="86"/>
      <c r="MYE197" s="86"/>
      <c r="MYF197" s="86"/>
      <c r="MYG197" s="86"/>
      <c r="MYH197" s="86"/>
      <c r="MYI197" s="86"/>
      <c r="MYJ197" s="86"/>
      <c r="MYK197" s="86"/>
      <c r="MYL197" s="86"/>
      <c r="MYM197" s="86"/>
      <c r="MYN197" s="86"/>
      <c r="MYO197" s="86"/>
      <c r="MYP197" s="86"/>
      <c r="MYQ197" s="86"/>
      <c r="MYR197" s="86"/>
      <c r="MYS197" s="86"/>
      <c r="MYT197" s="86"/>
      <c r="MYU197" s="86"/>
      <c r="MYV197" s="86"/>
      <c r="MYW197" s="86"/>
      <c r="MYX197" s="86"/>
      <c r="MYY197" s="86"/>
      <c r="MYZ197" s="86"/>
      <c r="MZA197" s="86"/>
      <c r="MZB197" s="86"/>
      <c r="MZC197" s="86"/>
      <c r="MZD197" s="86"/>
      <c r="MZE197" s="86"/>
      <c r="MZF197" s="86"/>
      <c r="MZG197" s="86"/>
      <c r="MZH197" s="86"/>
      <c r="MZI197" s="86"/>
      <c r="MZJ197" s="86"/>
      <c r="MZK197" s="86"/>
      <c r="MZL197" s="86"/>
      <c r="MZM197" s="86"/>
      <c r="MZN197" s="86"/>
      <c r="MZO197" s="86"/>
      <c r="MZP197" s="86"/>
      <c r="MZQ197" s="86"/>
      <c r="MZR197" s="86"/>
      <c r="MZS197" s="86"/>
      <c r="MZT197" s="86"/>
      <c r="MZU197" s="86"/>
      <c r="MZV197" s="86"/>
      <c r="MZW197" s="86"/>
      <c r="MZX197" s="86"/>
      <c r="MZY197" s="86"/>
      <c r="MZZ197" s="86"/>
      <c r="NAA197" s="86"/>
      <c r="NAB197" s="86"/>
      <c r="NAC197" s="86"/>
      <c r="NAD197" s="86"/>
      <c r="NAE197" s="86"/>
      <c r="NAF197" s="86"/>
      <c r="NAG197" s="86"/>
      <c r="NAH197" s="86"/>
      <c r="NAI197" s="86"/>
      <c r="NAJ197" s="86"/>
      <c r="NAK197" s="86"/>
      <c r="NAL197" s="86"/>
      <c r="NAM197" s="86"/>
      <c r="NAN197" s="86"/>
      <c r="NAO197" s="86"/>
      <c r="NAP197" s="86"/>
      <c r="NAQ197" s="86"/>
      <c r="NAR197" s="86"/>
      <c r="NAS197" s="86"/>
      <c r="NAT197" s="86"/>
      <c r="NAU197" s="86"/>
      <c r="NAV197" s="86"/>
      <c r="NAW197" s="86"/>
      <c r="NAX197" s="86"/>
      <c r="NAY197" s="86"/>
      <c r="NAZ197" s="86"/>
      <c r="NBA197" s="86"/>
      <c r="NBB197" s="86"/>
      <c r="NBC197" s="86"/>
      <c r="NBD197" s="86"/>
      <c r="NBE197" s="86"/>
      <c r="NBF197" s="86"/>
      <c r="NBG197" s="86"/>
      <c r="NBH197" s="86"/>
      <c r="NBI197" s="86"/>
      <c r="NBJ197" s="86"/>
      <c r="NBK197" s="86"/>
      <c r="NBL197" s="86"/>
      <c r="NBM197" s="86"/>
      <c r="NBN197" s="86"/>
      <c r="NBO197" s="86"/>
      <c r="NBP197" s="86"/>
      <c r="NBQ197" s="86"/>
      <c r="NBR197" s="86"/>
      <c r="NBS197" s="86"/>
      <c r="NBT197" s="86"/>
      <c r="NBU197" s="86"/>
      <c r="NBV197" s="86"/>
      <c r="NBW197" s="86"/>
      <c r="NBX197" s="86"/>
      <c r="NBY197" s="86"/>
      <c r="NBZ197" s="86"/>
      <c r="NCA197" s="86"/>
      <c r="NCB197" s="86"/>
      <c r="NCC197" s="86"/>
      <c r="NCD197" s="86"/>
      <c r="NCE197" s="86"/>
      <c r="NCF197" s="86"/>
      <c r="NCG197" s="86"/>
      <c r="NCH197" s="86"/>
      <c r="NCI197" s="86"/>
      <c r="NCJ197" s="86"/>
      <c r="NCK197" s="86"/>
      <c r="NCL197" s="86"/>
      <c r="NCM197" s="86"/>
      <c r="NCN197" s="86"/>
      <c r="NCO197" s="86"/>
      <c r="NCP197" s="86"/>
      <c r="NCQ197" s="86"/>
      <c r="NCR197" s="86"/>
      <c r="NCS197" s="86"/>
      <c r="NCT197" s="86"/>
      <c r="NCU197" s="86"/>
      <c r="NCV197" s="86"/>
      <c r="NCW197" s="86"/>
      <c r="NCX197" s="86"/>
      <c r="NCY197" s="86"/>
      <c r="NCZ197" s="86"/>
      <c r="NDA197" s="86"/>
      <c r="NDB197" s="86"/>
      <c r="NDC197" s="86"/>
      <c r="NDD197" s="86"/>
      <c r="NDE197" s="86"/>
      <c r="NDF197" s="86"/>
      <c r="NDG197" s="86"/>
      <c r="NDH197" s="86"/>
      <c r="NDI197" s="86"/>
      <c r="NDJ197" s="86"/>
      <c r="NDK197" s="86"/>
      <c r="NDL197" s="86"/>
      <c r="NDM197" s="86"/>
      <c r="NDN197" s="86"/>
      <c r="NDO197" s="86"/>
      <c r="NDP197" s="86"/>
      <c r="NDQ197" s="86"/>
      <c r="NDR197" s="86"/>
      <c r="NDS197" s="86"/>
      <c r="NDT197" s="86"/>
      <c r="NDU197" s="86"/>
      <c r="NDV197" s="86"/>
      <c r="NDW197" s="86"/>
      <c r="NDX197" s="86"/>
      <c r="NDY197" s="86"/>
      <c r="NDZ197" s="86"/>
      <c r="NEA197" s="86"/>
      <c r="NEB197" s="86"/>
      <c r="NEC197" s="86"/>
      <c r="NED197" s="86"/>
      <c r="NEE197" s="86"/>
      <c r="NEF197" s="86"/>
      <c r="NEG197" s="86"/>
      <c r="NEH197" s="86"/>
      <c r="NEI197" s="86"/>
      <c r="NEJ197" s="86"/>
      <c r="NEK197" s="86"/>
      <c r="NEL197" s="86"/>
      <c r="NEM197" s="86"/>
      <c r="NEN197" s="86"/>
      <c r="NEO197" s="86"/>
      <c r="NEP197" s="86"/>
      <c r="NEQ197" s="86"/>
      <c r="NER197" s="86"/>
      <c r="NES197" s="86"/>
      <c r="NET197" s="86"/>
      <c r="NEU197" s="86"/>
      <c r="NEV197" s="86"/>
      <c r="NEW197" s="86"/>
      <c r="NEX197" s="86"/>
      <c r="NEY197" s="86"/>
      <c r="NEZ197" s="86"/>
      <c r="NFA197" s="86"/>
      <c r="NFB197" s="86"/>
      <c r="NFC197" s="86"/>
      <c r="NFD197" s="86"/>
      <c r="NFE197" s="86"/>
      <c r="NFF197" s="86"/>
      <c r="NFG197" s="86"/>
      <c r="NFH197" s="86"/>
      <c r="NFI197" s="86"/>
      <c r="NFJ197" s="86"/>
      <c r="NFK197" s="86"/>
      <c r="NFL197" s="86"/>
      <c r="NFM197" s="86"/>
      <c r="NFN197" s="86"/>
      <c r="NFO197" s="86"/>
      <c r="NFP197" s="86"/>
      <c r="NFQ197" s="86"/>
      <c r="NFR197" s="86"/>
      <c r="NFS197" s="86"/>
      <c r="NFT197" s="86"/>
      <c r="NFU197" s="86"/>
      <c r="NFV197" s="86"/>
      <c r="NFW197" s="86"/>
      <c r="NFX197" s="86"/>
      <c r="NFY197" s="86"/>
      <c r="NFZ197" s="86"/>
      <c r="NGA197" s="86"/>
      <c r="NGB197" s="86"/>
      <c r="NGC197" s="86"/>
      <c r="NGD197" s="86"/>
      <c r="NGE197" s="86"/>
      <c r="NGF197" s="86"/>
      <c r="NGG197" s="86"/>
      <c r="NGH197" s="86"/>
      <c r="NGI197" s="86"/>
      <c r="NGJ197" s="86"/>
      <c r="NGK197" s="86"/>
      <c r="NGL197" s="86"/>
      <c r="NGM197" s="86"/>
      <c r="NGN197" s="86"/>
      <c r="NGO197" s="86"/>
      <c r="NGP197" s="86"/>
      <c r="NGQ197" s="86"/>
      <c r="NGR197" s="86"/>
      <c r="NGS197" s="86"/>
      <c r="NGT197" s="86"/>
      <c r="NGU197" s="86"/>
      <c r="NGV197" s="86"/>
      <c r="NGW197" s="86"/>
      <c r="NGX197" s="86"/>
      <c r="NGY197" s="86"/>
      <c r="NGZ197" s="86"/>
      <c r="NHA197" s="86"/>
      <c r="NHB197" s="86"/>
      <c r="NHC197" s="86"/>
      <c r="NHD197" s="86"/>
      <c r="NHE197" s="86"/>
      <c r="NHF197" s="86"/>
      <c r="NHG197" s="86"/>
      <c r="NHH197" s="86"/>
      <c r="NHI197" s="86"/>
      <c r="NHJ197" s="86"/>
      <c r="NHK197" s="86"/>
      <c r="NHL197" s="86"/>
      <c r="NHM197" s="86"/>
      <c r="NHN197" s="86"/>
      <c r="NHO197" s="86"/>
      <c r="NHP197" s="86"/>
      <c r="NHQ197" s="86"/>
      <c r="NHR197" s="86"/>
      <c r="NHS197" s="86"/>
      <c r="NHT197" s="86"/>
      <c r="NHU197" s="86"/>
      <c r="NHV197" s="86"/>
      <c r="NHW197" s="86"/>
      <c r="NHX197" s="86"/>
      <c r="NHY197" s="86"/>
      <c r="NHZ197" s="86"/>
      <c r="NIA197" s="86"/>
      <c r="NIB197" s="86"/>
      <c r="NIC197" s="86"/>
      <c r="NID197" s="86"/>
      <c r="NIE197" s="86"/>
      <c r="NIF197" s="86"/>
      <c r="NIG197" s="86"/>
      <c r="NIH197" s="86"/>
      <c r="NII197" s="86"/>
      <c r="NIJ197" s="86"/>
      <c r="NIK197" s="86"/>
      <c r="NIL197" s="86"/>
      <c r="NIM197" s="86"/>
      <c r="NIN197" s="86"/>
      <c r="NIO197" s="86"/>
      <c r="NIP197" s="86"/>
      <c r="NIQ197" s="86"/>
      <c r="NIR197" s="86"/>
      <c r="NIS197" s="86"/>
      <c r="NIT197" s="86"/>
      <c r="NIU197" s="86"/>
      <c r="NIV197" s="86"/>
      <c r="NIW197" s="86"/>
      <c r="NIX197" s="86"/>
      <c r="NIY197" s="86"/>
      <c r="NIZ197" s="86"/>
      <c r="NJA197" s="86"/>
      <c r="NJB197" s="86"/>
      <c r="NJC197" s="86"/>
      <c r="NJD197" s="86"/>
      <c r="NJE197" s="86"/>
      <c r="NJF197" s="86"/>
      <c r="NJG197" s="86"/>
      <c r="NJH197" s="86"/>
      <c r="NJI197" s="86"/>
      <c r="NJJ197" s="86"/>
      <c r="NJK197" s="86"/>
      <c r="NJL197" s="86"/>
      <c r="NJM197" s="86"/>
      <c r="NJN197" s="86"/>
      <c r="NJO197" s="86"/>
      <c r="NJP197" s="86"/>
      <c r="NJQ197" s="86"/>
      <c r="NJR197" s="86"/>
      <c r="NJS197" s="86"/>
      <c r="NJT197" s="86"/>
      <c r="NJU197" s="86"/>
      <c r="NJV197" s="86"/>
      <c r="NJW197" s="86"/>
      <c r="NJX197" s="86"/>
      <c r="NJY197" s="86"/>
      <c r="NJZ197" s="86"/>
      <c r="NKA197" s="86"/>
      <c r="NKB197" s="86"/>
      <c r="NKC197" s="86"/>
      <c r="NKD197" s="86"/>
      <c r="NKE197" s="86"/>
      <c r="NKF197" s="86"/>
      <c r="NKG197" s="86"/>
      <c r="NKH197" s="86"/>
      <c r="NKI197" s="86"/>
      <c r="NKJ197" s="86"/>
      <c r="NKK197" s="86"/>
      <c r="NKL197" s="86"/>
      <c r="NKM197" s="86"/>
      <c r="NKN197" s="86"/>
      <c r="NKO197" s="86"/>
      <c r="NKP197" s="86"/>
      <c r="NKQ197" s="86"/>
      <c r="NKR197" s="86"/>
      <c r="NKS197" s="86"/>
      <c r="NKT197" s="86"/>
      <c r="NKU197" s="86"/>
      <c r="NKV197" s="86"/>
      <c r="NKW197" s="86"/>
      <c r="NKX197" s="86"/>
      <c r="NKY197" s="86"/>
      <c r="NKZ197" s="86"/>
      <c r="NLA197" s="86"/>
      <c r="NLB197" s="86"/>
      <c r="NLC197" s="86"/>
      <c r="NLD197" s="86"/>
      <c r="NLE197" s="86"/>
      <c r="NLF197" s="86"/>
      <c r="NLG197" s="86"/>
      <c r="NLH197" s="86"/>
      <c r="NLI197" s="86"/>
      <c r="NLJ197" s="86"/>
      <c r="NLK197" s="86"/>
      <c r="NLL197" s="86"/>
      <c r="NLM197" s="86"/>
      <c r="NLN197" s="86"/>
      <c r="NLO197" s="86"/>
      <c r="NLP197" s="86"/>
      <c r="NLQ197" s="86"/>
      <c r="NLR197" s="86"/>
      <c r="NLS197" s="86"/>
      <c r="NLT197" s="86"/>
      <c r="NLU197" s="86"/>
      <c r="NLV197" s="86"/>
      <c r="NLW197" s="86"/>
      <c r="NLX197" s="86"/>
      <c r="NLY197" s="86"/>
      <c r="NLZ197" s="86"/>
      <c r="NMA197" s="86"/>
      <c r="NMB197" s="86"/>
      <c r="NMC197" s="86"/>
      <c r="NMD197" s="86"/>
      <c r="NME197" s="86"/>
      <c r="NMF197" s="86"/>
      <c r="NMG197" s="86"/>
      <c r="NMH197" s="86"/>
      <c r="NMI197" s="86"/>
      <c r="NMJ197" s="86"/>
      <c r="NMK197" s="86"/>
      <c r="NML197" s="86"/>
      <c r="NMM197" s="86"/>
      <c r="NMN197" s="86"/>
      <c r="NMO197" s="86"/>
      <c r="NMP197" s="86"/>
      <c r="NMQ197" s="86"/>
      <c r="NMR197" s="86"/>
      <c r="NMS197" s="86"/>
      <c r="NMT197" s="86"/>
      <c r="NMU197" s="86"/>
      <c r="NMV197" s="86"/>
      <c r="NMW197" s="86"/>
      <c r="NMX197" s="86"/>
      <c r="NMY197" s="86"/>
      <c r="NMZ197" s="86"/>
      <c r="NNA197" s="86"/>
      <c r="NNB197" s="86"/>
      <c r="NNC197" s="86"/>
      <c r="NND197" s="86"/>
      <c r="NNE197" s="86"/>
      <c r="NNF197" s="86"/>
      <c r="NNG197" s="86"/>
      <c r="NNH197" s="86"/>
      <c r="NNI197" s="86"/>
      <c r="NNJ197" s="86"/>
      <c r="NNK197" s="86"/>
      <c r="NNL197" s="86"/>
      <c r="NNM197" s="86"/>
      <c r="NNN197" s="86"/>
      <c r="NNO197" s="86"/>
      <c r="NNP197" s="86"/>
      <c r="NNQ197" s="86"/>
      <c r="NNR197" s="86"/>
      <c r="NNS197" s="86"/>
      <c r="NNT197" s="86"/>
      <c r="NNU197" s="86"/>
      <c r="NNV197" s="86"/>
      <c r="NNW197" s="86"/>
      <c r="NNX197" s="86"/>
      <c r="NNY197" s="86"/>
      <c r="NNZ197" s="86"/>
      <c r="NOA197" s="86"/>
      <c r="NOB197" s="86"/>
      <c r="NOC197" s="86"/>
      <c r="NOD197" s="86"/>
      <c r="NOE197" s="86"/>
      <c r="NOF197" s="86"/>
      <c r="NOG197" s="86"/>
      <c r="NOH197" s="86"/>
      <c r="NOI197" s="86"/>
      <c r="NOJ197" s="86"/>
      <c r="NOK197" s="86"/>
      <c r="NOL197" s="86"/>
      <c r="NOM197" s="86"/>
      <c r="NON197" s="86"/>
      <c r="NOO197" s="86"/>
      <c r="NOP197" s="86"/>
      <c r="NOQ197" s="86"/>
      <c r="NOR197" s="86"/>
      <c r="NOS197" s="86"/>
      <c r="NOT197" s="86"/>
      <c r="NOU197" s="86"/>
      <c r="NOV197" s="86"/>
      <c r="NOW197" s="86"/>
      <c r="NOX197" s="86"/>
      <c r="NOY197" s="86"/>
      <c r="NOZ197" s="86"/>
      <c r="NPA197" s="86"/>
      <c r="NPB197" s="86"/>
      <c r="NPC197" s="86"/>
      <c r="NPD197" s="86"/>
      <c r="NPE197" s="86"/>
      <c r="NPF197" s="86"/>
      <c r="NPG197" s="86"/>
      <c r="NPH197" s="86"/>
      <c r="NPI197" s="86"/>
      <c r="NPJ197" s="86"/>
      <c r="NPK197" s="86"/>
      <c r="NPL197" s="86"/>
      <c r="NPM197" s="86"/>
      <c r="NPN197" s="86"/>
      <c r="NPO197" s="86"/>
      <c r="NPP197" s="86"/>
      <c r="NPQ197" s="86"/>
      <c r="NPR197" s="86"/>
      <c r="NPS197" s="86"/>
      <c r="NPT197" s="86"/>
      <c r="NPU197" s="86"/>
      <c r="NPV197" s="86"/>
      <c r="NPW197" s="86"/>
      <c r="NPX197" s="86"/>
      <c r="NPY197" s="86"/>
      <c r="NPZ197" s="86"/>
      <c r="NQA197" s="86"/>
      <c r="NQB197" s="86"/>
      <c r="NQC197" s="86"/>
      <c r="NQD197" s="86"/>
      <c r="NQE197" s="86"/>
      <c r="NQF197" s="86"/>
      <c r="NQG197" s="86"/>
      <c r="NQH197" s="86"/>
      <c r="NQI197" s="86"/>
      <c r="NQJ197" s="86"/>
      <c r="NQK197" s="86"/>
      <c r="NQL197" s="86"/>
      <c r="NQM197" s="86"/>
      <c r="NQN197" s="86"/>
      <c r="NQO197" s="86"/>
      <c r="NQP197" s="86"/>
      <c r="NQQ197" s="86"/>
      <c r="NQR197" s="86"/>
      <c r="NQS197" s="86"/>
      <c r="NQT197" s="86"/>
      <c r="NQU197" s="86"/>
      <c r="NQV197" s="86"/>
      <c r="NQW197" s="86"/>
      <c r="NQX197" s="86"/>
      <c r="NQY197" s="86"/>
      <c r="NQZ197" s="86"/>
      <c r="NRA197" s="86"/>
      <c r="NRB197" s="86"/>
      <c r="NRC197" s="86"/>
      <c r="NRD197" s="86"/>
      <c r="NRE197" s="86"/>
      <c r="NRF197" s="86"/>
      <c r="NRG197" s="86"/>
      <c r="NRH197" s="86"/>
      <c r="NRI197" s="86"/>
      <c r="NRJ197" s="86"/>
      <c r="NRK197" s="86"/>
      <c r="NRL197" s="86"/>
      <c r="NRM197" s="86"/>
      <c r="NRN197" s="86"/>
      <c r="NRO197" s="86"/>
      <c r="NRP197" s="86"/>
      <c r="NRQ197" s="86"/>
      <c r="NRR197" s="86"/>
      <c r="NRS197" s="86"/>
      <c r="NRT197" s="86"/>
      <c r="NRU197" s="86"/>
      <c r="NRV197" s="86"/>
      <c r="NRW197" s="86"/>
      <c r="NRX197" s="86"/>
      <c r="NRY197" s="86"/>
      <c r="NRZ197" s="86"/>
      <c r="NSA197" s="86"/>
      <c r="NSB197" s="86"/>
      <c r="NSC197" s="86"/>
      <c r="NSD197" s="86"/>
      <c r="NSE197" s="86"/>
      <c r="NSF197" s="86"/>
      <c r="NSG197" s="86"/>
      <c r="NSH197" s="86"/>
      <c r="NSI197" s="86"/>
      <c r="NSJ197" s="86"/>
      <c r="NSK197" s="86"/>
      <c r="NSL197" s="86"/>
      <c r="NSM197" s="86"/>
      <c r="NSN197" s="86"/>
      <c r="NSO197" s="86"/>
      <c r="NSP197" s="86"/>
      <c r="NSQ197" s="86"/>
      <c r="NSR197" s="86"/>
      <c r="NSS197" s="86"/>
      <c r="NST197" s="86"/>
      <c r="NSU197" s="86"/>
      <c r="NSV197" s="86"/>
      <c r="NSW197" s="86"/>
      <c r="NSX197" s="86"/>
      <c r="NSY197" s="86"/>
      <c r="NSZ197" s="86"/>
      <c r="NTA197" s="86"/>
      <c r="NTB197" s="86"/>
      <c r="NTC197" s="86"/>
      <c r="NTD197" s="86"/>
      <c r="NTE197" s="86"/>
      <c r="NTF197" s="86"/>
      <c r="NTG197" s="86"/>
      <c r="NTH197" s="86"/>
      <c r="NTI197" s="86"/>
      <c r="NTJ197" s="86"/>
      <c r="NTK197" s="86"/>
      <c r="NTL197" s="86"/>
      <c r="NTM197" s="86"/>
      <c r="NTN197" s="86"/>
      <c r="NTO197" s="86"/>
      <c r="NTP197" s="86"/>
      <c r="NTQ197" s="86"/>
      <c r="NTR197" s="86"/>
      <c r="NTS197" s="86"/>
      <c r="NTT197" s="86"/>
      <c r="NTU197" s="86"/>
      <c r="NTV197" s="86"/>
      <c r="NTW197" s="86"/>
      <c r="NTX197" s="86"/>
      <c r="NTY197" s="86"/>
      <c r="NTZ197" s="86"/>
      <c r="NUA197" s="86"/>
      <c r="NUB197" s="86"/>
      <c r="NUC197" s="86"/>
      <c r="NUD197" s="86"/>
      <c r="NUE197" s="86"/>
      <c r="NUF197" s="86"/>
      <c r="NUG197" s="86"/>
      <c r="NUH197" s="86"/>
      <c r="NUI197" s="86"/>
      <c r="NUJ197" s="86"/>
      <c r="NUK197" s="86"/>
      <c r="NUL197" s="86"/>
      <c r="NUM197" s="86"/>
      <c r="NUN197" s="86"/>
      <c r="NUO197" s="86"/>
      <c r="NUP197" s="86"/>
      <c r="NUQ197" s="86"/>
      <c r="NUR197" s="86"/>
      <c r="NUS197" s="86"/>
      <c r="NUT197" s="86"/>
      <c r="NUU197" s="86"/>
      <c r="NUV197" s="86"/>
      <c r="NUW197" s="86"/>
      <c r="NUX197" s="86"/>
      <c r="NUY197" s="86"/>
      <c r="NUZ197" s="86"/>
      <c r="NVA197" s="86"/>
      <c r="NVB197" s="86"/>
      <c r="NVC197" s="86"/>
      <c r="NVD197" s="86"/>
      <c r="NVE197" s="86"/>
      <c r="NVF197" s="86"/>
      <c r="NVG197" s="86"/>
      <c r="NVH197" s="86"/>
      <c r="NVI197" s="86"/>
      <c r="NVJ197" s="86"/>
      <c r="NVK197" s="86"/>
      <c r="NVL197" s="86"/>
      <c r="NVM197" s="86"/>
      <c r="NVN197" s="86"/>
      <c r="NVO197" s="86"/>
      <c r="NVP197" s="86"/>
      <c r="NVQ197" s="86"/>
      <c r="NVR197" s="86"/>
      <c r="NVS197" s="86"/>
      <c r="NVT197" s="86"/>
      <c r="NVU197" s="86"/>
      <c r="NVV197" s="86"/>
      <c r="NVW197" s="86"/>
      <c r="NVX197" s="86"/>
      <c r="NVY197" s="86"/>
      <c r="NVZ197" s="86"/>
      <c r="NWA197" s="86"/>
      <c r="NWB197" s="86"/>
      <c r="NWC197" s="86"/>
      <c r="NWD197" s="86"/>
      <c r="NWE197" s="86"/>
      <c r="NWF197" s="86"/>
      <c r="NWG197" s="86"/>
      <c r="NWH197" s="86"/>
      <c r="NWI197" s="86"/>
      <c r="NWJ197" s="86"/>
      <c r="NWK197" s="86"/>
      <c r="NWL197" s="86"/>
      <c r="NWM197" s="86"/>
      <c r="NWN197" s="86"/>
      <c r="NWO197" s="86"/>
      <c r="NWP197" s="86"/>
      <c r="NWQ197" s="86"/>
      <c r="NWR197" s="86"/>
      <c r="NWS197" s="86"/>
      <c r="NWT197" s="86"/>
      <c r="NWU197" s="86"/>
      <c r="NWV197" s="86"/>
      <c r="NWW197" s="86"/>
      <c r="NWX197" s="86"/>
      <c r="NWY197" s="86"/>
      <c r="NWZ197" s="86"/>
      <c r="NXA197" s="86"/>
      <c r="NXB197" s="86"/>
      <c r="NXC197" s="86"/>
      <c r="NXD197" s="86"/>
      <c r="NXE197" s="86"/>
      <c r="NXF197" s="86"/>
      <c r="NXG197" s="86"/>
      <c r="NXH197" s="86"/>
      <c r="NXI197" s="86"/>
      <c r="NXJ197" s="86"/>
      <c r="NXK197" s="86"/>
      <c r="NXL197" s="86"/>
      <c r="NXM197" s="86"/>
      <c r="NXN197" s="86"/>
      <c r="NXO197" s="86"/>
      <c r="NXP197" s="86"/>
      <c r="NXQ197" s="86"/>
      <c r="NXR197" s="86"/>
      <c r="NXS197" s="86"/>
      <c r="NXT197" s="86"/>
      <c r="NXU197" s="86"/>
      <c r="NXV197" s="86"/>
      <c r="NXW197" s="86"/>
      <c r="NXX197" s="86"/>
      <c r="NXY197" s="86"/>
      <c r="NXZ197" s="86"/>
      <c r="NYA197" s="86"/>
      <c r="NYB197" s="86"/>
      <c r="NYC197" s="86"/>
      <c r="NYD197" s="86"/>
      <c r="NYE197" s="86"/>
      <c r="NYF197" s="86"/>
      <c r="NYG197" s="86"/>
      <c r="NYH197" s="86"/>
      <c r="NYI197" s="86"/>
      <c r="NYJ197" s="86"/>
      <c r="NYK197" s="86"/>
      <c r="NYL197" s="86"/>
      <c r="NYM197" s="86"/>
      <c r="NYN197" s="86"/>
      <c r="NYO197" s="86"/>
      <c r="NYP197" s="86"/>
      <c r="NYQ197" s="86"/>
      <c r="NYR197" s="86"/>
      <c r="NYS197" s="86"/>
      <c r="NYT197" s="86"/>
      <c r="NYU197" s="86"/>
      <c r="NYV197" s="86"/>
      <c r="NYW197" s="86"/>
      <c r="NYX197" s="86"/>
      <c r="NYY197" s="86"/>
      <c r="NYZ197" s="86"/>
      <c r="NZA197" s="86"/>
      <c r="NZB197" s="86"/>
      <c r="NZC197" s="86"/>
      <c r="NZD197" s="86"/>
      <c r="NZE197" s="86"/>
      <c r="NZF197" s="86"/>
      <c r="NZG197" s="86"/>
      <c r="NZH197" s="86"/>
      <c r="NZI197" s="86"/>
      <c r="NZJ197" s="86"/>
      <c r="NZK197" s="86"/>
      <c r="NZL197" s="86"/>
      <c r="NZM197" s="86"/>
      <c r="NZN197" s="86"/>
      <c r="NZO197" s="86"/>
      <c r="NZP197" s="86"/>
      <c r="NZQ197" s="86"/>
      <c r="NZR197" s="86"/>
      <c r="NZS197" s="86"/>
      <c r="NZT197" s="86"/>
      <c r="NZU197" s="86"/>
      <c r="NZV197" s="86"/>
      <c r="NZW197" s="86"/>
      <c r="NZX197" s="86"/>
      <c r="NZY197" s="86"/>
      <c r="NZZ197" s="86"/>
      <c r="OAA197" s="86"/>
      <c r="OAB197" s="86"/>
      <c r="OAC197" s="86"/>
      <c r="OAD197" s="86"/>
      <c r="OAE197" s="86"/>
      <c r="OAF197" s="86"/>
      <c r="OAG197" s="86"/>
      <c r="OAH197" s="86"/>
      <c r="OAI197" s="86"/>
      <c r="OAJ197" s="86"/>
      <c r="OAK197" s="86"/>
      <c r="OAL197" s="86"/>
      <c r="OAM197" s="86"/>
      <c r="OAN197" s="86"/>
      <c r="OAO197" s="86"/>
      <c r="OAP197" s="86"/>
      <c r="OAQ197" s="86"/>
      <c r="OAR197" s="86"/>
      <c r="OAS197" s="86"/>
      <c r="OAT197" s="86"/>
      <c r="OAU197" s="86"/>
      <c r="OAV197" s="86"/>
      <c r="OAW197" s="86"/>
      <c r="OAX197" s="86"/>
      <c r="OAY197" s="86"/>
      <c r="OAZ197" s="86"/>
      <c r="OBA197" s="86"/>
      <c r="OBB197" s="86"/>
      <c r="OBC197" s="86"/>
      <c r="OBD197" s="86"/>
      <c r="OBE197" s="86"/>
      <c r="OBF197" s="86"/>
      <c r="OBG197" s="86"/>
      <c r="OBH197" s="86"/>
      <c r="OBI197" s="86"/>
      <c r="OBJ197" s="86"/>
      <c r="OBK197" s="86"/>
      <c r="OBL197" s="86"/>
      <c r="OBM197" s="86"/>
      <c r="OBN197" s="86"/>
      <c r="OBO197" s="86"/>
      <c r="OBP197" s="86"/>
      <c r="OBQ197" s="86"/>
      <c r="OBR197" s="86"/>
      <c r="OBS197" s="86"/>
      <c r="OBT197" s="86"/>
      <c r="OBU197" s="86"/>
      <c r="OBV197" s="86"/>
      <c r="OBW197" s="86"/>
      <c r="OBX197" s="86"/>
      <c r="OBY197" s="86"/>
      <c r="OBZ197" s="86"/>
      <c r="OCA197" s="86"/>
      <c r="OCB197" s="86"/>
      <c r="OCC197" s="86"/>
      <c r="OCD197" s="86"/>
      <c r="OCE197" s="86"/>
      <c r="OCF197" s="86"/>
      <c r="OCG197" s="86"/>
      <c r="OCH197" s="86"/>
      <c r="OCI197" s="86"/>
      <c r="OCJ197" s="86"/>
      <c r="OCK197" s="86"/>
      <c r="OCL197" s="86"/>
      <c r="OCM197" s="86"/>
      <c r="OCN197" s="86"/>
      <c r="OCO197" s="86"/>
      <c r="OCP197" s="86"/>
      <c r="OCQ197" s="86"/>
      <c r="OCR197" s="86"/>
      <c r="OCS197" s="86"/>
      <c r="OCT197" s="86"/>
      <c r="OCU197" s="86"/>
      <c r="OCV197" s="86"/>
      <c r="OCW197" s="86"/>
      <c r="OCX197" s="86"/>
      <c r="OCY197" s="86"/>
      <c r="OCZ197" s="86"/>
      <c r="ODA197" s="86"/>
      <c r="ODB197" s="86"/>
      <c r="ODC197" s="86"/>
      <c r="ODD197" s="86"/>
      <c r="ODE197" s="86"/>
      <c r="ODF197" s="86"/>
      <c r="ODG197" s="86"/>
      <c r="ODH197" s="86"/>
      <c r="ODI197" s="86"/>
      <c r="ODJ197" s="86"/>
      <c r="ODK197" s="86"/>
      <c r="ODL197" s="86"/>
      <c r="ODM197" s="86"/>
      <c r="ODN197" s="86"/>
      <c r="ODO197" s="86"/>
      <c r="ODP197" s="86"/>
      <c r="ODQ197" s="86"/>
      <c r="ODR197" s="86"/>
      <c r="ODS197" s="86"/>
      <c r="ODT197" s="86"/>
      <c r="ODU197" s="86"/>
      <c r="ODV197" s="86"/>
      <c r="ODW197" s="86"/>
      <c r="ODX197" s="86"/>
      <c r="ODY197" s="86"/>
      <c r="ODZ197" s="86"/>
      <c r="OEA197" s="86"/>
      <c r="OEB197" s="86"/>
      <c r="OEC197" s="86"/>
      <c r="OED197" s="86"/>
      <c r="OEE197" s="86"/>
      <c r="OEF197" s="86"/>
      <c r="OEG197" s="86"/>
      <c r="OEH197" s="86"/>
      <c r="OEI197" s="86"/>
      <c r="OEJ197" s="86"/>
      <c r="OEK197" s="86"/>
      <c r="OEL197" s="86"/>
      <c r="OEM197" s="86"/>
      <c r="OEN197" s="86"/>
      <c r="OEO197" s="86"/>
      <c r="OEP197" s="86"/>
      <c r="OEQ197" s="86"/>
      <c r="OER197" s="86"/>
      <c r="OES197" s="86"/>
      <c r="OET197" s="86"/>
      <c r="OEU197" s="86"/>
      <c r="OEV197" s="86"/>
      <c r="OEW197" s="86"/>
      <c r="OEX197" s="86"/>
      <c r="OEY197" s="86"/>
      <c r="OEZ197" s="86"/>
      <c r="OFA197" s="86"/>
      <c r="OFB197" s="86"/>
      <c r="OFC197" s="86"/>
      <c r="OFD197" s="86"/>
      <c r="OFE197" s="86"/>
      <c r="OFF197" s="86"/>
      <c r="OFG197" s="86"/>
      <c r="OFH197" s="86"/>
      <c r="OFI197" s="86"/>
      <c r="OFJ197" s="86"/>
      <c r="OFK197" s="86"/>
      <c r="OFL197" s="86"/>
      <c r="OFM197" s="86"/>
      <c r="OFN197" s="86"/>
      <c r="OFO197" s="86"/>
      <c r="OFP197" s="86"/>
      <c r="OFQ197" s="86"/>
      <c r="OFR197" s="86"/>
      <c r="OFS197" s="86"/>
      <c r="OFT197" s="86"/>
      <c r="OFU197" s="86"/>
      <c r="OFV197" s="86"/>
      <c r="OFW197" s="86"/>
      <c r="OFX197" s="86"/>
      <c r="OFY197" s="86"/>
      <c r="OFZ197" s="86"/>
      <c r="OGA197" s="86"/>
      <c r="OGB197" s="86"/>
      <c r="OGC197" s="86"/>
      <c r="OGD197" s="86"/>
      <c r="OGE197" s="86"/>
      <c r="OGF197" s="86"/>
      <c r="OGG197" s="86"/>
      <c r="OGH197" s="86"/>
      <c r="OGI197" s="86"/>
      <c r="OGJ197" s="86"/>
      <c r="OGK197" s="86"/>
      <c r="OGL197" s="86"/>
      <c r="OGM197" s="86"/>
      <c r="OGN197" s="86"/>
      <c r="OGO197" s="86"/>
      <c r="OGP197" s="86"/>
      <c r="OGQ197" s="86"/>
      <c r="OGR197" s="86"/>
      <c r="OGS197" s="86"/>
      <c r="OGT197" s="86"/>
      <c r="OGU197" s="86"/>
      <c r="OGV197" s="86"/>
      <c r="OGW197" s="86"/>
      <c r="OGX197" s="86"/>
      <c r="OGY197" s="86"/>
      <c r="OGZ197" s="86"/>
      <c r="OHA197" s="86"/>
      <c r="OHB197" s="86"/>
      <c r="OHC197" s="86"/>
      <c r="OHD197" s="86"/>
      <c r="OHE197" s="86"/>
      <c r="OHF197" s="86"/>
      <c r="OHG197" s="86"/>
      <c r="OHH197" s="86"/>
      <c r="OHI197" s="86"/>
      <c r="OHJ197" s="86"/>
      <c r="OHK197" s="86"/>
      <c r="OHL197" s="86"/>
      <c r="OHM197" s="86"/>
      <c r="OHN197" s="86"/>
      <c r="OHO197" s="86"/>
      <c r="OHP197" s="86"/>
      <c r="OHQ197" s="86"/>
      <c r="OHR197" s="86"/>
      <c r="OHS197" s="86"/>
      <c r="OHT197" s="86"/>
      <c r="OHU197" s="86"/>
      <c r="OHV197" s="86"/>
      <c r="OHW197" s="86"/>
      <c r="OHX197" s="86"/>
      <c r="OHY197" s="86"/>
      <c r="OHZ197" s="86"/>
      <c r="OIA197" s="86"/>
      <c r="OIB197" s="86"/>
      <c r="OIC197" s="86"/>
      <c r="OID197" s="86"/>
      <c r="OIE197" s="86"/>
      <c r="OIF197" s="86"/>
      <c r="OIG197" s="86"/>
      <c r="OIH197" s="86"/>
      <c r="OII197" s="86"/>
      <c r="OIJ197" s="86"/>
      <c r="OIK197" s="86"/>
      <c r="OIL197" s="86"/>
      <c r="OIM197" s="86"/>
      <c r="OIN197" s="86"/>
      <c r="OIO197" s="86"/>
      <c r="OIP197" s="86"/>
      <c r="OIQ197" s="86"/>
      <c r="OIR197" s="86"/>
      <c r="OIS197" s="86"/>
      <c r="OIT197" s="86"/>
      <c r="OIU197" s="86"/>
      <c r="OIV197" s="86"/>
      <c r="OIW197" s="86"/>
      <c r="OIX197" s="86"/>
      <c r="OIY197" s="86"/>
      <c r="OIZ197" s="86"/>
      <c r="OJA197" s="86"/>
      <c r="OJB197" s="86"/>
      <c r="OJC197" s="86"/>
      <c r="OJD197" s="86"/>
      <c r="OJE197" s="86"/>
      <c r="OJF197" s="86"/>
      <c r="OJG197" s="86"/>
      <c r="OJH197" s="86"/>
      <c r="OJI197" s="86"/>
      <c r="OJJ197" s="86"/>
      <c r="OJK197" s="86"/>
      <c r="OJL197" s="86"/>
      <c r="OJM197" s="86"/>
      <c r="OJN197" s="86"/>
      <c r="OJO197" s="86"/>
      <c r="OJP197" s="86"/>
      <c r="OJQ197" s="86"/>
      <c r="OJR197" s="86"/>
      <c r="OJS197" s="86"/>
      <c r="OJT197" s="86"/>
      <c r="OJU197" s="86"/>
      <c r="OJV197" s="86"/>
      <c r="OJW197" s="86"/>
      <c r="OJX197" s="86"/>
      <c r="OJY197" s="86"/>
      <c r="OJZ197" s="86"/>
      <c r="OKA197" s="86"/>
      <c r="OKB197" s="86"/>
      <c r="OKC197" s="86"/>
      <c r="OKD197" s="86"/>
      <c r="OKE197" s="86"/>
      <c r="OKF197" s="86"/>
      <c r="OKG197" s="86"/>
      <c r="OKH197" s="86"/>
      <c r="OKI197" s="86"/>
      <c r="OKJ197" s="86"/>
      <c r="OKK197" s="86"/>
      <c r="OKL197" s="86"/>
      <c r="OKM197" s="86"/>
      <c r="OKN197" s="86"/>
      <c r="OKO197" s="86"/>
      <c r="OKP197" s="86"/>
      <c r="OKQ197" s="86"/>
      <c r="OKR197" s="86"/>
      <c r="OKS197" s="86"/>
      <c r="OKT197" s="86"/>
      <c r="OKU197" s="86"/>
      <c r="OKV197" s="86"/>
      <c r="OKW197" s="86"/>
      <c r="OKX197" s="86"/>
      <c r="OKY197" s="86"/>
      <c r="OKZ197" s="86"/>
      <c r="OLA197" s="86"/>
      <c r="OLB197" s="86"/>
      <c r="OLC197" s="86"/>
      <c r="OLD197" s="86"/>
      <c r="OLE197" s="86"/>
      <c r="OLF197" s="86"/>
      <c r="OLG197" s="86"/>
      <c r="OLH197" s="86"/>
      <c r="OLI197" s="86"/>
      <c r="OLJ197" s="86"/>
      <c r="OLK197" s="86"/>
      <c r="OLL197" s="86"/>
      <c r="OLM197" s="86"/>
      <c r="OLN197" s="86"/>
      <c r="OLO197" s="86"/>
      <c r="OLP197" s="86"/>
      <c r="OLQ197" s="86"/>
      <c r="OLR197" s="86"/>
      <c r="OLS197" s="86"/>
      <c r="OLT197" s="86"/>
      <c r="OLU197" s="86"/>
      <c r="OLV197" s="86"/>
      <c r="OLW197" s="86"/>
      <c r="OLX197" s="86"/>
      <c r="OLY197" s="86"/>
      <c r="OLZ197" s="86"/>
      <c r="OMA197" s="86"/>
      <c r="OMB197" s="86"/>
      <c r="OMC197" s="86"/>
      <c r="OMD197" s="86"/>
      <c r="OME197" s="86"/>
      <c r="OMF197" s="86"/>
      <c r="OMG197" s="86"/>
      <c r="OMH197" s="86"/>
      <c r="OMI197" s="86"/>
      <c r="OMJ197" s="86"/>
      <c r="OMK197" s="86"/>
      <c r="OML197" s="86"/>
      <c r="OMM197" s="86"/>
      <c r="OMN197" s="86"/>
      <c r="OMO197" s="86"/>
      <c r="OMP197" s="86"/>
      <c r="OMQ197" s="86"/>
      <c r="OMR197" s="86"/>
      <c r="OMS197" s="86"/>
      <c r="OMT197" s="86"/>
      <c r="OMU197" s="86"/>
      <c r="OMV197" s="86"/>
      <c r="OMW197" s="86"/>
      <c r="OMX197" s="86"/>
      <c r="OMY197" s="86"/>
      <c r="OMZ197" s="86"/>
      <c r="ONA197" s="86"/>
      <c r="ONB197" s="86"/>
      <c r="ONC197" s="86"/>
      <c r="OND197" s="86"/>
      <c r="ONE197" s="86"/>
      <c r="ONF197" s="86"/>
      <c r="ONG197" s="86"/>
      <c r="ONH197" s="86"/>
      <c r="ONI197" s="86"/>
      <c r="ONJ197" s="86"/>
      <c r="ONK197" s="86"/>
      <c r="ONL197" s="86"/>
      <c r="ONM197" s="86"/>
      <c r="ONN197" s="86"/>
      <c r="ONO197" s="86"/>
      <c r="ONP197" s="86"/>
      <c r="ONQ197" s="86"/>
      <c r="ONR197" s="86"/>
      <c r="ONS197" s="86"/>
      <c r="ONT197" s="86"/>
      <c r="ONU197" s="86"/>
      <c r="ONV197" s="86"/>
      <c r="ONW197" s="86"/>
      <c r="ONX197" s="86"/>
      <c r="ONY197" s="86"/>
      <c r="ONZ197" s="86"/>
      <c r="OOA197" s="86"/>
      <c r="OOB197" s="86"/>
      <c r="OOC197" s="86"/>
      <c r="OOD197" s="86"/>
      <c r="OOE197" s="86"/>
      <c r="OOF197" s="86"/>
      <c r="OOG197" s="86"/>
      <c r="OOH197" s="86"/>
      <c r="OOI197" s="86"/>
      <c r="OOJ197" s="86"/>
      <c r="OOK197" s="86"/>
      <c r="OOL197" s="86"/>
      <c r="OOM197" s="86"/>
      <c r="OON197" s="86"/>
      <c r="OOO197" s="86"/>
      <c r="OOP197" s="86"/>
      <c r="OOQ197" s="86"/>
      <c r="OOR197" s="86"/>
      <c r="OOS197" s="86"/>
      <c r="OOT197" s="86"/>
      <c r="OOU197" s="86"/>
      <c r="OOV197" s="86"/>
      <c r="OOW197" s="86"/>
      <c r="OOX197" s="86"/>
      <c r="OOY197" s="86"/>
      <c r="OOZ197" s="86"/>
      <c r="OPA197" s="86"/>
      <c r="OPB197" s="86"/>
      <c r="OPC197" s="86"/>
      <c r="OPD197" s="86"/>
      <c r="OPE197" s="86"/>
      <c r="OPF197" s="86"/>
      <c r="OPG197" s="86"/>
      <c r="OPH197" s="86"/>
      <c r="OPI197" s="86"/>
      <c r="OPJ197" s="86"/>
      <c r="OPK197" s="86"/>
      <c r="OPL197" s="86"/>
      <c r="OPM197" s="86"/>
      <c r="OPN197" s="86"/>
      <c r="OPO197" s="86"/>
      <c r="OPP197" s="86"/>
      <c r="OPQ197" s="86"/>
      <c r="OPR197" s="86"/>
      <c r="OPS197" s="86"/>
      <c r="OPT197" s="86"/>
      <c r="OPU197" s="86"/>
      <c r="OPV197" s="86"/>
      <c r="OPW197" s="86"/>
      <c r="OPX197" s="86"/>
      <c r="OPY197" s="86"/>
      <c r="OPZ197" s="86"/>
      <c r="OQA197" s="86"/>
      <c r="OQB197" s="86"/>
      <c r="OQC197" s="86"/>
      <c r="OQD197" s="86"/>
      <c r="OQE197" s="86"/>
      <c r="OQF197" s="86"/>
      <c r="OQG197" s="86"/>
      <c r="OQH197" s="86"/>
      <c r="OQI197" s="86"/>
      <c r="OQJ197" s="86"/>
      <c r="OQK197" s="86"/>
      <c r="OQL197" s="86"/>
      <c r="OQM197" s="86"/>
      <c r="OQN197" s="86"/>
      <c r="OQO197" s="86"/>
      <c r="OQP197" s="86"/>
      <c r="OQQ197" s="86"/>
      <c r="OQR197" s="86"/>
      <c r="OQS197" s="86"/>
      <c r="OQT197" s="86"/>
      <c r="OQU197" s="86"/>
      <c r="OQV197" s="86"/>
      <c r="OQW197" s="86"/>
      <c r="OQX197" s="86"/>
      <c r="OQY197" s="86"/>
      <c r="OQZ197" s="86"/>
      <c r="ORA197" s="86"/>
      <c r="ORB197" s="86"/>
      <c r="ORC197" s="86"/>
      <c r="ORD197" s="86"/>
      <c r="ORE197" s="86"/>
      <c r="ORF197" s="86"/>
      <c r="ORG197" s="86"/>
      <c r="ORH197" s="86"/>
      <c r="ORI197" s="86"/>
      <c r="ORJ197" s="86"/>
      <c r="ORK197" s="86"/>
      <c r="ORL197" s="86"/>
      <c r="ORM197" s="86"/>
      <c r="ORN197" s="86"/>
      <c r="ORO197" s="86"/>
      <c r="ORP197" s="86"/>
      <c r="ORQ197" s="86"/>
      <c r="ORR197" s="86"/>
      <c r="ORS197" s="86"/>
      <c r="ORT197" s="86"/>
      <c r="ORU197" s="86"/>
      <c r="ORV197" s="86"/>
      <c r="ORW197" s="86"/>
      <c r="ORX197" s="86"/>
      <c r="ORY197" s="86"/>
      <c r="ORZ197" s="86"/>
      <c r="OSA197" s="86"/>
      <c r="OSB197" s="86"/>
      <c r="OSC197" s="86"/>
      <c r="OSD197" s="86"/>
      <c r="OSE197" s="86"/>
      <c r="OSF197" s="86"/>
      <c r="OSG197" s="86"/>
      <c r="OSH197" s="86"/>
      <c r="OSI197" s="86"/>
      <c r="OSJ197" s="86"/>
      <c r="OSK197" s="86"/>
      <c r="OSL197" s="86"/>
      <c r="OSM197" s="86"/>
      <c r="OSN197" s="86"/>
      <c r="OSO197" s="86"/>
      <c r="OSP197" s="86"/>
      <c r="OSQ197" s="86"/>
      <c r="OSR197" s="86"/>
      <c r="OSS197" s="86"/>
      <c r="OST197" s="86"/>
      <c r="OSU197" s="86"/>
      <c r="OSV197" s="86"/>
      <c r="OSW197" s="86"/>
      <c r="OSX197" s="86"/>
      <c r="OSY197" s="86"/>
      <c r="OSZ197" s="86"/>
      <c r="OTA197" s="86"/>
      <c r="OTB197" s="86"/>
      <c r="OTC197" s="86"/>
      <c r="OTD197" s="86"/>
      <c r="OTE197" s="86"/>
      <c r="OTF197" s="86"/>
      <c r="OTG197" s="86"/>
      <c r="OTH197" s="86"/>
      <c r="OTI197" s="86"/>
      <c r="OTJ197" s="86"/>
      <c r="OTK197" s="86"/>
      <c r="OTL197" s="86"/>
      <c r="OTM197" s="86"/>
      <c r="OTN197" s="86"/>
      <c r="OTO197" s="86"/>
      <c r="OTP197" s="86"/>
      <c r="OTQ197" s="86"/>
      <c r="OTR197" s="86"/>
      <c r="OTS197" s="86"/>
      <c r="OTT197" s="86"/>
      <c r="OTU197" s="86"/>
      <c r="OTV197" s="86"/>
      <c r="OTW197" s="86"/>
      <c r="OTX197" s="86"/>
      <c r="OTY197" s="86"/>
      <c r="OTZ197" s="86"/>
      <c r="OUA197" s="86"/>
      <c r="OUB197" s="86"/>
      <c r="OUC197" s="86"/>
      <c r="OUD197" s="86"/>
      <c r="OUE197" s="86"/>
      <c r="OUF197" s="86"/>
      <c r="OUG197" s="86"/>
      <c r="OUH197" s="86"/>
      <c r="OUI197" s="86"/>
      <c r="OUJ197" s="86"/>
      <c r="OUK197" s="86"/>
      <c r="OUL197" s="86"/>
      <c r="OUM197" s="86"/>
      <c r="OUN197" s="86"/>
      <c r="OUO197" s="86"/>
      <c r="OUP197" s="86"/>
      <c r="OUQ197" s="86"/>
      <c r="OUR197" s="86"/>
      <c r="OUS197" s="86"/>
      <c r="OUT197" s="86"/>
      <c r="OUU197" s="86"/>
      <c r="OUV197" s="86"/>
      <c r="OUW197" s="86"/>
      <c r="OUX197" s="86"/>
      <c r="OUY197" s="86"/>
      <c r="OUZ197" s="86"/>
      <c r="OVA197" s="86"/>
      <c r="OVB197" s="86"/>
      <c r="OVC197" s="86"/>
      <c r="OVD197" s="86"/>
      <c r="OVE197" s="86"/>
      <c r="OVF197" s="86"/>
      <c r="OVG197" s="86"/>
      <c r="OVH197" s="86"/>
      <c r="OVI197" s="86"/>
      <c r="OVJ197" s="86"/>
      <c r="OVK197" s="86"/>
      <c r="OVL197" s="86"/>
      <c r="OVM197" s="86"/>
      <c r="OVN197" s="86"/>
      <c r="OVO197" s="86"/>
      <c r="OVP197" s="86"/>
      <c r="OVQ197" s="86"/>
      <c r="OVR197" s="86"/>
      <c r="OVS197" s="86"/>
      <c r="OVT197" s="86"/>
      <c r="OVU197" s="86"/>
      <c r="OVV197" s="86"/>
      <c r="OVW197" s="86"/>
      <c r="OVX197" s="86"/>
      <c r="OVY197" s="86"/>
      <c r="OVZ197" s="86"/>
      <c r="OWA197" s="86"/>
      <c r="OWB197" s="86"/>
      <c r="OWC197" s="86"/>
      <c r="OWD197" s="86"/>
      <c r="OWE197" s="86"/>
      <c r="OWF197" s="86"/>
      <c r="OWG197" s="86"/>
      <c r="OWH197" s="86"/>
      <c r="OWI197" s="86"/>
      <c r="OWJ197" s="86"/>
      <c r="OWK197" s="86"/>
      <c r="OWL197" s="86"/>
      <c r="OWM197" s="86"/>
      <c r="OWN197" s="86"/>
      <c r="OWO197" s="86"/>
      <c r="OWP197" s="86"/>
      <c r="OWQ197" s="86"/>
      <c r="OWR197" s="86"/>
      <c r="OWS197" s="86"/>
      <c r="OWT197" s="86"/>
      <c r="OWU197" s="86"/>
      <c r="OWV197" s="86"/>
      <c r="OWW197" s="86"/>
      <c r="OWX197" s="86"/>
      <c r="OWY197" s="86"/>
      <c r="OWZ197" s="86"/>
      <c r="OXA197" s="86"/>
      <c r="OXB197" s="86"/>
      <c r="OXC197" s="86"/>
      <c r="OXD197" s="86"/>
      <c r="OXE197" s="86"/>
      <c r="OXF197" s="86"/>
      <c r="OXG197" s="86"/>
      <c r="OXH197" s="86"/>
      <c r="OXI197" s="86"/>
      <c r="OXJ197" s="86"/>
      <c r="OXK197" s="86"/>
      <c r="OXL197" s="86"/>
      <c r="OXM197" s="86"/>
      <c r="OXN197" s="86"/>
      <c r="OXO197" s="86"/>
      <c r="OXP197" s="86"/>
      <c r="OXQ197" s="86"/>
      <c r="OXR197" s="86"/>
      <c r="OXS197" s="86"/>
      <c r="OXT197" s="86"/>
      <c r="OXU197" s="86"/>
      <c r="OXV197" s="86"/>
      <c r="OXW197" s="86"/>
      <c r="OXX197" s="86"/>
      <c r="OXY197" s="86"/>
      <c r="OXZ197" s="86"/>
      <c r="OYA197" s="86"/>
      <c r="OYB197" s="86"/>
      <c r="OYC197" s="86"/>
      <c r="OYD197" s="86"/>
      <c r="OYE197" s="86"/>
      <c r="OYF197" s="86"/>
      <c r="OYG197" s="86"/>
      <c r="OYH197" s="86"/>
      <c r="OYI197" s="86"/>
      <c r="OYJ197" s="86"/>
      <c r="OYK197" s="86"/>
      <c r="OYL197" s="86"/>
      <c r="OYM197" s="86"/>
      <c r="OYN197" s="86"/>
      <c r="OYO197" s="86"/>
      <c r="OYP197" s="86"/>
      <c r="OYQ197" s="86"/>
      <c r="OYR197" s="86"/>
      <c r="OYS197" s="86"/>
      <c r="OYT197" s="86"/>
      <c r="OYU197" s="86"/>
      <c r="OYV197" s="86"/>
      <c r="OYW197" s="86"/>
      <c r="OYX197" s="86"/>
      <c r="OYY197" s="86"/>
      <c r="OYZ197" s="86"/>
      <c r="OZA197" s="86"/>
      <c r="OZB197" s="86"/>
      <c r="OZC197" s="86"/>
      <c r="OZD197" s="86"/>
      <c r="OZE197" s="86"/>
      <c r="OZF197" s="86"/>
      <c r="OZG197" s="86"/>
      <c r="OZH197" s="86"/>
      <c r="OZI197" s="86"/>
      <c r="OZJ197" s="86"/>
      <c r="OZK197" s="86"/>
      <c r="OZL197" s="86"/>
      <c r="OZM197" s="86"/>
      <c r="OZN197" s="86"/>
      <c r="OZO197" s="86"/>
      <c r="OZP197" s="86"/>
      <c r="OZQ197" s="86"/>
      <c r="OZR197" s="86"/>
      <c r="OZS197" s="86"/>
      <c r="OZT197" s="86"/>
      <c r="OZU197" s="86"/>
      <c r="OZV197" s="86"/>
      <c r="OZW197" s="86"/>
      <c r="OZX197" s="86"/>
      <c r="OZY197" s="86"/>
      <c r="OZZ197" s="86"/>
      <c r="PAA197" s="86"/>
      <c r="PAB197" s="86"/>
      <c r="PAC197" s="86"/>
      <c r="PAD197" s="86"/>
      <c r="PAE197" s="86"/>
      <c r="PAF197" s="86"/>
      <c r="PAG197" s="86"/>
      <c r="PAH197" s="86"/>
      <c r="PAI197" s="86"/>
      <c r="PAJ197" s="86"/>
      <c r="PAK197" s="86"/>
      <c r="PAL197" s="86"/>
      <c r="PAM197" s="86"/>
      <c r="PAN197" s="86"/>
      <c r="PAO197" s="86"/>
      <c r="PAP197" s="86"/>
      <c r="PAQ197" s="86"/>
      <c r="PAR197" s="86"/>
      <c r="PAS197" s="86"/>
      <c r="PAT197" s="86"/>
      <c r="PAU197" s="86"/>
      <c r="PAV197" s="86"/>
      <c r="PAW197" s="86"/>
      <c r="PAX197" s="86"/>
      <c r="PAY197" s="86"/>
      <c r="PAZ197" s="86"/>
      <c r="PBA197" s="86"/>
      <c r="PBB197" s="86"/>
      <c r="PBC197" s="86"/>
      <c r="PBD197" s="86"/>
      <c r="PBE197" s="86"/>
      <c r="PBF197" s="86"/>
      <c r="PBG197" s="86"/>
      <c r="PBH197" s="86"/>
      <c r="PBI197" s="86"/>
      <c r="PBJ197" s="86"/>
      <c r="PBK197" s="86"/>
      <c r="PBL197" s="86"/>
      <c r="PBM197" s="86"/>
      <c r="PBN197" s="86"/>
      <c r="PBO197" s="86"/>
      <c r="PBP197" s="86"/>
      <c r="PBQ197" s="86"/>
      <c r="PBR197" s="86"/>
      <c r="PBS197" s="86"/>
      <c r="PBT197" s="86"/>
      <c r="PBU197" s="86"/>
      <c r="PBV197" s="86"/>
      <c r="PBW197" s="86"/>
      <c r="PBX197" s="86"/>
      <c r="PBY197" s="86"/>
      <c r="PBZ197" s="86"/>
      <c r="PCA197" s="86"/>
      <c r="PCB197" s="86"/>
      <c r="PCC197" s="86"/>
      <c r="PCD197" s="86"/>
      <c r="PCE197" s="86"/>
      <c r="PCF197" s="86"/>
      <c r="PCG197" s="86"/>
      <c r="PCH197" s="86"/>
      <c r="PCI197" s="86"/>
      <c r="PCJ197" s="86"/>
      <c r="PCK197" s="86"/>
      <c r="PCL197" s="86"/>
      <c r="PCM197" s="86"/>
      <c r="PCN197" s="86"/>
      <c r="PCO197" s="86"/>
      <c r="PCP197" s="86"/>
      <c r="PCQ197" s="86"/>
      <c r="PCR197" s="86"/>
      <c r="PCS197" s="86"/>
      <c r="PCT197" s="86"/>
      <c r="PCU197" s="86"/>
      <c r="PCV197" s="86"/>
      <c r="PCW197" s="86"/>
      <c r="PCX197" s="86"/>
      <c r="PCY197" s="86"/>
      <c r="PCZ197" s="86"/>
      <c r="PDA197" s="86"/>
      <c r="PDB197" s="86"/>
      <c r="PDC197" s="86"/>
      <c r="PDD197" s="86"/>
      <c r="PDE197" s="86"/>
      <c r="PDF197" s="86"/>
      <c r="PDG197" s="86"/>
      <c r="PDH197" s="86"/>
      <c r="PDI197" s="86"/>
      <c r="PDJ197" s="86"/>
      <c r="PDK197" s="86"/>
      <c r="PDL197" s="86"/>
      <c r="PDM197" s="86"/>
      <c r="PDN197" s="86"/>
      <c r="PDO197" s="86"/>
      <c r="PDP197" s="86"/>
      <c r="PDQ197" s="86"/>
      <c r="PDR197" s="86"/>
      <c r="PDS197" s="86"/>
      <c r="PDT197" s="86"/>
      <c r="PDU197" s="86"/>
      <c r="PDV197" s="86"/>
      <c r="PDW197" s="86"/>
      <c r="PDX197" s="86"/>
      <c r="PDY197" s="86"/>
      <c r="PDZ197" s="86"/>
      <c r="PEA197" s="86"/>
      <c r="PEB197" s="86"/>
      <c r="PEC197" s="86"/>
      <c r="PED197" s="86"/>
      <c r="PEE197" s="86"/>
      <c r="PEF197" s="86"/>
      <c r="PEG197" s="86"/>
      <c r="PEH197" s="86"/>
      <c r="PEI197" s="86"/>
      <c r="PEJ197" s="86"/>
      <c r="PEK197" s="86"/>
      <c r="PEL197" s="86"/>
      <c r="PEM197" s="86"/>
      <c r="PEN197" s="86"/>
      <c r="PEO197" s="86"/>
      <c r="PEP197" s="86"/>
      <c r="PEQ197" s="86"/>
      <c r="PER197" s="86"/>
      <c r="PES197" s="86"/>
      <c r="PET197" s="86"/>
      <c r="PEU197" s="86"/>
      <c r="PEV197" s="86"/>
      <c r="PEW197" s="86"/>
      <c r="PEX197" s="86"/>
      <c r="PEY197" s="86"/>
      <c r="PEZ197" s="86"/>
      <c r="PFA197" s="86"/>
      <c r="PFB197" s="86"/>
      <c r="PFC197" s="86"/>
      <c r="PFD197" s="86"/>
      <c r="PFE197" s="86"/>
      <c r="PFF197" s="86"/>
      <c r="PFG197" s="86"/>
      <c r="PFH197" s="86"/>
      <c r="PFI197" s="86"/>
      <c r="PFJ197" s="86"/>
      <c r="PFK197" s="86"/>
      <c r="PFL197" s="86"/>
      <c r="PFM197" s="86"/>
      <c r="PFN197" s="86"/>
      <c r="PFO197" s="86"/>
      <c r="PFP197" s="86"/>
      <c r="PFQ197" s="86"/>
      <c r="PFR197" s="86"/>
      <c r="PFS197" s="86"/>
      <c r="PFT197" s="86"/>
      <c r="PFU197" s="86"/>
      <c r="PFV197" s="86"/>
      <c r="PFW197" s="86"/>
      <c r="PFX197" s="86"/>
      <c r="PFY197" s="86"/>
      <c r="PFZ197" s="86"/>
      <c r="PGA197" s="86"/>
      <c r="PGB197" s="86"/>
      <c r="PGC197" s="86"/>
      <c r="PGD197" s="86"/>
      <c r="PGE197" s="86"/>
      <c r="PGF197" s="86"/>
      <c r="PGG197" s="86"/>
      <c r="PGH197" s="86"/>
      <c r="PGI197" s="86"/>
      <c r="PGJ197" s="86"/>
      <c r="PGK197" s="86"/>
      <c r="PGL197" s="86"/>
      <c r="PGM197" s="86"/>
      <c r="PGN197" s="86"/>
      <c r="PGO197" s="86"/>
      <c r="PGP197" s="86"/>
      <c r="PGQ197" s="86"/>
      <c r="PGR197" s="86"/>
      <c r="PGS197" s="86"/>
      <c r="PGT197" s="86"/>
      <c r="PGU197" s="86"/>
      <c r="PGV197" s="86"/>
      <c r="PGW197" s="86"/>
      <c r="PGX197" s="86"/>
      <c r="PGY197" s="86"/>
      <c r="PGZ197" s="86"/>
      <c r="PHA197" s="86"/>
      <c r="PHB197" s="86"/>
      <c r="PHC197" s="86"/>
      <c r="PHD197" s="86"/>
      <c r="PHE197" s="86"/>
      <c r="PHF197" s="86"/>
      <c r="PHG197" s="86"/>
      <c r="PHH197" s="86"/>
      <c r="PHI197" s="86"/>
      <c r="PHJ197" s="86"/>
      <c r="PHK197" s="86"/>
      <c r="PHL197" s="86"/>
      <c r="PHM197" s="86"/>
      <c r="PHN197" s="86"/>
      <c r="PHO197" s="86"/>
      <c r="PHP197" s="86"/>
      <c r="PHQ197" s="86"/>
      <c r="PHR197" s="86"/>
      <c r="PHS197" s="86"/>
      <c r="PHT197" s="86"/>
      <c r="PHU197" s="86"/>
      <c r="PHV197" s="86"/>
      <c r="PHW197" s="86"/>
      <c r="PHX197" s="86"/>
      <c r="PHY197" s="86"/>
      <c r="PHZ197" s="86"/>
      <c r="PIA197" s="86"/>
      <c r="PIB197" s="86"/>
      <c r="PIC197" s="86"/>
      <c r="PID197" s="86"/>
      <c r="PIE197" s="86"/>
      <c r="PIF197" s="86"/>
      <c r="PIG197" s="86"/>
      <c r="PIH197" s="86"/>
      <c r="PII197" s="86"/>
      <c r="PIJ197" s="86"/>
      <c r="PIK197" s="86"/>
      <c r="PIL197" s="86"/>
      <c r="PIM197" s="86"/>
      <c r="PIN197" s="86"/>
      <c r="PIO197" s="86"/>
      <c r="PIP197" s="86"/>
      <c r="PIQ197" s="86"/>
      <c r="PIR197" s="86"/>
      <c r="PIS197" s="86"/>
      <c r="PIT197" s="86"/>
      <c r="PIU197" s="86"/>
      <c r="PIV197" s="86"/>
      <c r="PIW197" s="86"/>
      <c r="PIX197" s="86"/>
      <c r="PIY197" s="86"/>
      <c r="PIZ197" s="86"/>
      <c r="PJA197" s="86"/>
      <c r="PJB197" s="86"/>
      <c r="PJC197" s="86"/>
      <c r="PJD197" s="86"/>
      <c r="PJE197" s="86"/>
      <c r="PJF197" s="86"/>
      <c r="PJG197" s="86"/>
      <c r="PJH197" s="86"/>
      <c r="PJI197" s="86"/>
      <c r="PJJ197" s="86"/>
      <c r="PJK197" s="86"/>
      <c r="PJL197" s="86"/>
      <c r="PJM197" s="86"/>
      <c r="PJN197" s="86"/>
      <c r="PJO197" s="86"/>
      <c r="PJP197" s="86"/>
      <c r="PJQ197" s="86"/>
      <c r="PJR197" s="86"/>
      <c r="PJS197" s="86"/>
      <c r="PJT197" s="86"/>
      <c r="PJU197" s="86"/>
      <c r="PJV197" s="86"/>
      <c r="PJW197" s="86"/>
      <c r="PJX197" s="86"/>
      <c r="PJY197" s="86"/>
      <c r="PJZ197" s="86"/>
      <c r="PKA197" s="86"/>
      <c r="PKB197" s="86"/>
      <c r="PKC197" s="86"/>
      <c r="PKD197" s="86"/>
      <c r="PKE197" s="86"/>
      <c r="PKF197" s="86"/>
      <c r="PKG197" s="86"/>
      <c r="PKH197" s="86"/>
      <c r="PKI197" s="86"/>
      <c r="PKJ197" s="86"/>
      <c r="PKK197" s="86"/>
      <c r="PKL197" s="86"/>
      <c r="PKM197" s="86"/>
      <c r="PKN197" s="86"/>
      <c r="PKO197" s="86"/>
      <c r="PKP197" s="86"/>
      <c r="PKQ197" s="86"/>
      <c r="PKR197" s="86"/>
      <c r="PKS197" s="86"/>
      <c r="PKT197" s="86"/>
      <c r="PKU197" s="86"/>
      <c r="PKV197" s="86"/>
      <c r="PKW197" s="86"/>
      <c r="PKX197" s="86"/>
      <c r="PKY197" s="86"/>
      <c r="PKZ197" s="86"/>
      <c r="PLA197" s="86"/>
      <c r="PLB197" s="86"/>
      <c r="PLC197" s="86"/>
      <c r="PLD197" s="86"/>
      <c r="PLE197" s="86"/>
      <c r="PLF197" s="86"/>
      <c r="PLG197" s="86"/>
      <c r="PLH197" s="86"/>
      <c r="PLI197" s="86"/>
      <c r="PLJ197" s="86"/>
      <c r="PLK197" s="86"/>
      <c r="PLL197" s="86"/>
      <c r="PLM197" s="86"/>
      <c r="PLN197" s="86"/>
      <c r="PLO197" s="86"/>
      <c r="PLP197" s="86"/>
      <c r="PLQ197" s="86"/>
      <c r="PLR197" s="86"/>
      <c r="PLS197" s="86"/>
      <c r="PLT197" s="86"/>
      <c r="PLU197" s="86"/>
      <c r="PLV197" s="86"/>
      <c r="PLW197" s="86"/>
      <c r="PLX197" s="86"/>
      <c r="PLY197" s="86"/>
      <c r="PLZ197" s="86"/>
      <c r="PMA197" s="86"/>
      <c r="PMB197" s="86"/>
      <c r="PMC197" s="86"/>
      <c r="PMD197" s="86"/>
      <c r="PME197" s="86"/>
      <c r="PMF197" s="86"/>
      <c r="PMG197" s="86"/>
      <c r="PMH197" s="86"/>
      <c r="PMI197" s="86"/>
      <c r="PMJ197" s="86"/>
      <c r="PMK197" s="86"/>
      <c r="PML197" s="86"/>
      <c r="PMM197" s="86"/>
      <c r="PMN197" s="86"/>
      <c r="PMO197" s="86"/>
      <c r="PMP197" s="86"/>
      <c r="PMQ197" s="86"/>
      <c r="PMR197" s="86"/>
      <c r="PMS197" s="86"/>
      <c r="PMT197" s="86"/>
      <c r="PMU197" s="86"/>
      <c r="PMV197" s="86"/>
      <c r="PMW197" s="86"/>
      <c r="PMX197" s="86"/>
      <c r="PMY197" s="86"/>
      <c r="PMZ197" s="86"/>
      <c r="PNA197" s="86"/>
      <c r="PNB197" s="86"/>
      <c r="PNC197" s="86"/>
      <c r="PND197" s="86"/>
      <c r="PNE197" s="86"/>
      <c r="PNF197" s="86"/>
      <c r="PNG197" s="86"/>
      <c r="PNH197" s="86"/>
      <c r="PNI197" s="86"/>
      <c r="PNJ197" s="86"/>
      <c r="PNK197" s="86"/>
      <c r="PNL197" s="86"/>
      <c r="PNM197" s="86"/>
      <c r="PNN197" s="86"/>
      <c r="PNO197" s="86"/>
      <c r="PNP197" s="86"/>
      <c r="PNQ197" s="86"/>
      <c r="PNR197" s="86"/>
      <c r="PNS197" s="86"/>
      <c r="PNT197" s="86"/>
      <c r="PNU197" s="86"/>
      <c r="PNV197" s="86"/>
      <c r="PNW197" s="86"/>
      <c r="PNX197" s="86"/>
      <c r="PNY197" s="86"/>
      <c r="PNZ197" s="86"/>
      <c r="POA197" s="86"/>
      <c r="POB197" s="86"/>
      <c r="POC197" s="86"/>
      <c r="POD197" s="86"/>
      <c r="POE197" s="86"/>
      <c r="POF197" s="86"/>
      <c r="POG197" s="86"/>
      <c r="POH197" s="86"/>
      <c r="POI197" s="86"/>
      <c r="POJ197" s="86"/>
      <c r="POK197" s="86"/>
      <c r="POL197" s="86"/>
      <c r="POM197" s="86"/>
      <c r="PON197" s="86"/>
      <c r="POO197" s="86"/>
      <c r="POP197" s="86"/>
      <c r="POQ197" s="86"/>
      <c r="POR197" s="86"/>
      <c r="POS197" s="86"/>
      <c r="POT197" s="86"/>
      <c r="POU197" s="86"/>
      <c r="POV197" s="86"/>
      <c r="POW197" s="86"/>
      <c r="POX197" s="86"/>
      <c r="POY197" s="86"/>
      <c r="POZ197" s="86"/>
      <c r="PPA197" s="86"/>
      <c r="PPB197" s="86"/>
      <c r="PPC197" s="86"/>
      <c r="PPD197" s="86"/>
      <c r="PPE197" s="86"/>
      <c r="PPF197" s="86"/>
      <c r="PPG197" s="86"/>
      <c r="PPH197" s="86"/>
      <c r="PPI197" s="86"/>
      <c r="PPJ197" s="86"/>
      <c r="PPK197" s="86"/>
      <c r="PPL197" s="86"/>
      <c r="PPM197" s="86"/>
      <c r="PPN197" s="86"/>
      <c r="PPO197" s="86"/>
      <c r="PPP197" s="86"/>
      <c r="PPQ197" s="86"/>
      <c r="PPR197" s="86"/>
      <c r="PPS197" s="86"/>
      <c r="PPT197" s="86"/>
      <c r="PPU197" s="86"/>
      <c r="PPV197" s="86"/>
      <c r="PPW197" s="86"/>
      <c r="PPX197" s="86"/>
      <c r="PPY197" s="86"/>
      <c r="PPZ197" s="86"/>
      <c r="PQA197" s="86"/>
      <c r="PQB197" s="86"/>
      <c r="PQC197" s="86"/>
      <c r="PQD197" s="86"/>
      <c r="PQE197" s="86"/>
      <c r="PQF197" s="86"/>
      <c r="PQG197" s="86"/>
      <c r="PQH197" s="86"/>
      <c r="PQI197" s="86"/>
      <c r="PQJ197" s="86"/>
      <c r="PQK197" s="86"/>
      <c r="PQL197" s="86"/>
      <c r="PQM197" s="86"/>
      <c r="PQN197" s="86"/>
      <c r="PQO197" s="86"/>
      <c r="PQP197" s="86"/>
      <c r="PQQ197" s="86"/>
      <c r="PQR197" s="86"/>
      <c r="PQS197" s="86"/>
      <c r="PQT197" s="86"/>
      <c r="PQU197" s="86"/>
      <c r="PQV197" s="86"/>
      <c r="PQW197" s="86"/>
      <c r="PQX197" s="86"/>
      <c r="PQY197" s="86"/>
      <c r="PQZ197" s="86"/>
      <c r="PRA197" s="86"/>
      <c r="PRB197" s="86"/>
      <c r="PRC197" s="86"/>
      <c r="PRD197" s="86"/>
      <c r="PRE197" s="86"/>
      <c r="PRF197" s="86"/>
      <c r="PRG197" s="86"/>
      <c r="PRH197" s="86"/>
      <c r="PRI197" s="86"/>
      <c r="PRJ197" s="86"/>
      <c r="PRK197" s="86"/>
      <c r="PRL197" s="86"/>
      <c r="PRM197" s="86"/>
      <c r="PRN197" s="86"/>
      <c r="PRO197" s="86"/>
      <c r="PRP197" s="86"/>
      <c r="PRQ197" s="86"/>
      <c r="PRR197" s="86"/>
      <c r="PRS197" s="86"/>
      <c r="PRT197" s="86"/>
      <c r="PRU197" s="86"/>
      <c r="PRV197" s="86"/>
      <c r="PRW197" s="86"/>
      <c r="PRX197" s="86"/>
      <c r="PRY197" s="86"/>
      <c r="PRZ197" s="86"/>
      <c r="PSA197" s="86"/>
      <c r="PSB197" s="86"/>
      <c r="PSC197" s="86"/>
      <c r="PSD197" s="86"/>
      <c r="PSE197" s="86"/>
      <c r="PSF197" s="86"/>
      <c r="PSG197" s="86"/>
      <c r="PSH197" s="86"/>
      <c r="PSI197" s="86"/>
      <c r="PSJ197" s="86"/>
      <c r="PSK197" s="86"/>
      <c r="PSL197" s="86"/>
      <c r="PSM197" s="86"/>
      <c r="PSN197" s="86"/>
      <c r="PSO197" s="86"/>
      <c r="PSP197" s="86"/>
      <c r="PSQ197" s="86"/>
      <c r="PSR197" s="86"/>
      <c r="PSS197" s="86"/>
      <c r="PST197" s="86"/>
      <c r="PSU197" s="86"/>
      <c r="PSV197" s="86"/>
      <c r="PSW197" s="86"/>
      <c r="PSX197" s="86"/>
      <c r="PSY197" s="86"/>
      <c r="PSZ197" s="86"/>
      <c r="PTA197" s="86"/>
      <c r="PTB197" s="86"/>
      <c r="PTC197" s="86"/>
      <c r="PTD197" s="86"/>
      <c r="PTE197" s="86"/>
      <c r="PTF197" s="86"/>
      <c r="PTG197" s="86"/>
      <c r="PTH197" s="86"/>
      <c r="PTI197" s="86"/>
      <c r="PTJ197" s="86"/>
      <c r="PTK197" s="86"/>
      <c r="PTL197" s="86"/>
      <c r="PTM197" s="86"/>
      <c r="PTN197" s="86"/>
      <c r="PTO197" s="86"/>
      <c r="PTP197" s="86"/>
      <c r="PTQ197" s="86"/>
      <c r="PTR197" s="86"/>
      <c r="PTS197" s="86"/>
      <c r="PTT197" s="86"/>
      <c r="PTU197" s="86"/>
      <c r="PTV197" s="86"/>
      <c r="PTW197" s="86"/>
      <c r="PTX197" s="86"/>
      <c r="PTY197" s="86"/>
      <c r="PTZ197" s="86"/>
      <c r="PUA197" s="86"/>
      <c r="PUB197" s="86"/>
      <c r="PUC197" s="86"/>
      <c r="PUD197" s="86"/>
      <c r="PUE197" s="86"/>
      <c r="PUF197" s="86"/>
      <c r="PUG197" s="86"/>
      <c r="PUH197" s="86"/>
      <c r="PUI197" s="86"/>
      <c r="PUJ197" s="86"/>
      <c r="PUK197" s="86"/>
      <c r="PUL197" s="86"/>
      <c r="PUM197" s="86"/>
      <c r="PUN197" s="86"/>
      <c r="PUO197" s="86"/>
      <c r="PUP197" s="86"/>
      <c r="PUQ197" s="86"/>
      <c r="PUR197" s="86"/>
      <c r="PUS197" s="86"/>
      <c r="PUT197" s="86"/>
      <c r="PUU197" s="86"/>
      <c r="PUV197" s="86"/>
      <c r="PUW197" s="86"/>
      <c r="PUX197" s="86"/>
      <c r="PUY197" s="86"/>
      <c r="PUZ197" s="86"/>
      <c r="PVA197" s="86"/>
      <c r="PVB197" s="86"/>
      <c r="PVC197" s="86"/>
      <c r="PVD197" s="86"/>
      <c r="PVE197" s="86"/>
      <c r="PVF197" s="86"/>
      <c r="PVG197" s="86"/>
      <c r="PVH197" s="86"/>
      <c r="PVI197" s="86"/>
      <c r="PVJ197" s="86"/>
      <c r="PVK197" s="86"/>
      <c r="PVL197" s="86"/>
      <c r="PVM197" s="86"/>
      <c r="PVN197" s="86"/>
      <c r="PVO197" s="86"/>
      <c r="PVP197" s="86"/>
      <c r="PVQ197" s="86"/>
      <c r="PVR197" s="86"/>
      <c r="PVS197" s="86"/>
      <c r="PVT197" s="86"/>
      <c r="PVU197" s="86"/>
      <c r="PVV197" s="86"/>
      <c r="PVW197" s="86"/>
      <c r="PVX197" s="86"/>
      <c r="PVY197" s="86"/>
      <c r="PVZ197" s="86"/>
      <c r="PWA197" s="86"/>
      <c r="PWB197" s="86"/>
      <c r="PWC197" s="86"/>
      <c r="PWD197" s="86"/>
      <c r="PWE197" s="86"/>
      <c r="PWF197" s="86"/>
      <c r="PWG197" s="86"/>
      <c r="PWH197" s="86"/>
      <c r="PWI197" s="86"/>
      <c r="PWJ197" s="86"/>
      <c r="PWK197" s="86"/>
      <c r="PWL197" s="86"/>
      <c r="PWM197" s="86"/>
      <c r="PWN197" s="86"/>
      <c r="PWO197" s="86"/>
      <c r="PWP197" s="86"/>
      <c r="PWQ197" s="86"/>
      <c r="PWR197" s="86"/>
      <c r="PWS197" s="86"/>
      <c r="PWT197" s="86"/>
      <c r="PWU197" s="86"/>
      <c r="PWV197" s="86"/>
      <c r="PWW197" s="86"/>
      <c r="PWX197" s="86"/>
      <c r="PWY197" s="86"/>
      <c r="PWZ197" s="86"/>
      <c r="PXA197" s="86"/>
      <c r="PXB197" s="86"/>
      <c r="PXC197" s="86"/>
      <c r="PXD197" s="86"/>
      <c r="PXE197" s="86"/>
      <c r="PXF197" s="86"/>
      <c r="PXG197" s="86"/>
      <c r="PXH197" s="86"/>
      <c r="PXI197" s="86"/>
      <c r="PXJ197" s="86"/>
      <c r="PXK197" s="86"/>
      <c r="PXL197" s="86"/>
      <c r="PXM197" s="86"/>
      <c r="PXN197" s="86"/>
      <c r="PXO197" s="86"/>
      <c r="PXP197" s="86"/>
      <c r="PXQ197" s="86"/>
      <c r="PXR197" s="86"/>
      <c r="PXS197" s="86"/>
      <c r="PXT197" s="86"/>
      <c r="PXU197" s="86"/>
      <c r="PXV197" s="86"/>
      <c r="PXW197" s="86"/>
      <c r="PXX197" s="86"/>
      <c r="PXY197" s="86"/>
      <c r="PXZ197" s="86"/>
      <c r="PYA197" s="86"/>
      <c r="PYB197" s="86"/>
      <c r="PYC197" s="86"/>
      <c r="PYD197" s="86"/>
      <c r="PYE197" s="86"/>
      <c r="PYF197" s="86"/>
      <c r="PYG197" s="86"/>
      <c r="PYH197" s="86"/>
      <c r="PYI197" s="86"/>
      <c r="PYJ197" s="86"/>
      <c r="PYK197" s="86"/>
      <c r="PYL197" s="86"/>
      <c r="PYM197" s="86"/>
      <c r="PYN197" s="86"/>
      <c r="PYO197" s="86"/>
      <c r="PYP197" s="86"/>
      <c r="PYQ197" s="86"/>
      <c r="PYR197" s="86"/>
      <c r="PYS197" s="86"/>
      <c r="PYT197" s="86"/>
      <c r="PYU197" s="86"/>
      <c r="PYV197" s="86"/>
      <c r="PYW197" s="86"/>
      <c r="PYX197" s="86"/>
      <c r="PYY197" s="86"/>
      <c r="PYZ197" s="86"/>
      <c r="PZA197" s="86"/>
      <c r="PZB197" s="86"/>
      <c r="PZC197" s="86"/>
      <c r="PZD197" s="86"/>
      <c r="PZE197" s="86"/>
      <c r="PZF197" s="86"/>
      <c r="PZG197" s="86"/>
      <c r="PZH197" s="86"/>
      <c r="PZI197" s="86"/>
      <c r="PZJ197" s="86"/>
      <c r="PZK197" s="86"/>
      <c r="PZL197" s="86"/>
      <c r="PZM197" s="86"/>
      <c r="PZN197" s="86"/>
      <c r="PZO197" s="86"/>
      <c r="PZP197" s="86"/>
      <c r="PZQ197" s="86"/>
      <c r="PZR197" s="86"/>
      <c r="PZS197" s="86"/>
      <c r="PZT197" s="86"/>
      <c r="PZU197" s="86"/>
      <c r="PZV197" s="86"/>
      <c r="PZW197" s="86"/>
      <c r="PZX197" s="86"/>
      <c r="PZY197" s="86"/>
      <c r="PZZ197" s="86"/>
      <c r="QAA197" s="86"/>
      <c r="QAB197" s="86"/>
      <c r="QAC197" s="86"/>
      <c r="QAD197" s="86"/>
      <c r="QAE197" s="86"/>
      <c r="QAF197" s="86"/>
      <c r="QAG197" s="86"/>
      <c r="QAH197" s="86"/>
      <c r="QAI197" s="86"/>
      <c r="QAJ197" s="86"/>
      <c r="QAK197" s="86"/>
      <c r="QAL197" s="86"/>
      <c r="QAM197" s="86"/>
      <c r="QAN197" s="86"/>
      <c r="QAO197" s="86"/>
      <c r="QAP197" s="86"/>
      <c r="QAQ197" s="86"/>
      <c r="QAR197" s="86"/>
      <c r="QAS197" s="86"/>
      <c r="QAT197" s="86"/>
      <c r="QAU197" s="86"/>
      <c r="QAV197" s="86"/>
      <c r="QAW197" s="86"/>
      <c r="QAX197" s="86"/>
      <c r="QAY197" s="86"/>
      <c r="QAZ197" s="86"/>
      <c r="QBA197" s="86"/>
      <c r="QBB197" s="86"/>
      <c r="QBC197" s="86"/>
      <c r="QBD197" s="86"/>
      <c r="QBE197" s="86"/>
      <c r="QBF197" s="86"/>
      <c r="QBG197" s="86"/>
      <c r="QBH197" s="86"/>
      <c r="QBI197" s="86"/>
      <c r="QBJ197" s="86"/>
      <c r="QBK197" s="86"/>
      <c r="QBL197" s="86"/>
      <c r="QBM197" s="86"/>
      <c r="QBN197" s="86"/>
      <c r="QBO197" s="86"/>
      <c r="QBP197" s="86"/>
      <c r="QBQ197" s="86"/>
      <c r="QBR197" s="86"/>
      <c r="QBS197" s="86"/>
      <c r="QBT197" s="86"/>
      <c r="QBU197" s="86"/>
      <c r="QBV197" s="86"/>
      <c r="QBW197" s="86"/>
      <c r="QBX197" s="86"/>
      <c r="QBY197" s="86"/>
      <c r="QBZ197" s="86"/>
      <c r="QCA197" s="86"/>
      <c r="QCB197" s="86"/>
      <c r="QCC197" s="86"/>
      <c r="QCD197" s="86"/>
      <c r="QCE197" s="86"/>
      <c r="QCF197" s="86"/>
      <c r="QCG197" s="86"/>
      <c r="QCH197" s="86"/>
      <c r="QCI197" s="86"/>
      <c r="QCJ197" s="86"/>
      <c r="QCK197" s="86"/>
      <c r="QCL197" s="86"/>
      <c r="QCM197" s="86"/>
      <c r="QCN197" s="86"/>
      <c r="QCO197" s="86"/>
      <c r="QCP197" s="86"/>
      <c r="QCQ197" s="86"/>
      <c r="QCR197" s="86"/>
      <c r="QCS197" s="86"/>
      <c r="QCT197" s="86"/>
      <c r="QCU197" s="86"/>
      <c r="QCV197" s="86"/>
      <c r="QCW197" s="86"/>
      <c r="QCX197" s="86"/>
      <c r="QCY197" s="86"/>
      <c r="QCZ197" s="86"/>
      <c r="QDA197" s="86"/>
      <c r="QDB197" s="86"/>
      <c r="QDC197" s="86"/>
      <c r="QDD197" s="86"/>
      <c r="QDE197" s="86"/>
      <c r="QDF197" s="86"/>
      <c r="QDG197" s="86"/>
      <c r="QDH197" s="86"/>
      <c r="QDI197" s="86"/>
      <c r="QDJ197" s="86"/>
      <c r="QDK197" s="86"/>
      <c r="QDL197" s="86"/>
      <c r="QDM197" s="86"/>
      <c r="QDN197" s="86"/>
      <c r="QDO197" s="86"/>
      <c r="QDP197" s="86"/>
      <c r="QDQ197" s="86"/>
      <c r="QDR197" s="86"/>
      <c r="QDS197" s="86"/>
      <c r="QDT197" s="86"/>
      <c r="QDU197" s="86"/>
      <c r="QDV197" s="86"/>
      <c r="QDW197" s="86"/>
      <c r="QDX197" s="86"/>
      <c r="QDY197" s="86"/>
      <c r="QDZ197" s="86"/>
      <c r="QEA197" s="86"/>
      <c r="QEB197" s="86"/>
      <c r="QEC197" s="86"/>
      <c r="QED197" s="86"/>
      <c r="QEE197" s="86"/>
      <c r="QEF197" s="86"/>
      <c r="QEG197" s="86"/>
      <c r="QEH197" s="86"/>
      <c r="QEI197" s="86"/>
      <c r="QEJ197" s="86"/>
      <c r="QEK197" s="86"/>
      <c r="QEL197" s="86"/>
      <c r="QEM197" s="86"/>
      <c r="QEN197" s="86"/>
      <c r="QEO197" s="86"/>
      <c r="QEP197" s="86"/>
      <c r="QEQ197" s="86"/>
      <c r="QER197" s="86"/>
      <c r="QES197" s="86"/>
      <c r="QET197" s="86"/>
      <c r="QEU197" s="86"/>
      <c r="QEV197" s="86"/>
      <c r="QEW197" s="86"/>
      <c r="QEX197" s="86"/>
      <c r="QEY197" s="86"/>
      <c r="QEZ197" s="86"/>
      <c r="QFA197" s="86"/>
      <c r="QFB197" s="86"/>
      <c r="QFC197" s="86"/>
      <c r="QFD197" s="86"/>
      <c r="QFE197" s="86"/>
      <c r="QFF197" s="86"/>
      <c r="QFG197" s="86"/>
      <c r="QFH197" s="86"/>
      <c r="QFI197" s="86"/>
      <c r="QFJ197" s="86"/>
      <c r="QFK197" s="86"/>
      <c r="QFL197" s="86"/>
      <c r="QFM197" s="86"/>
      <c r="QFN197" s="86"/>
      <c r="QFO197" s="86"/>
      <c r="QFP197" s="86"/>
      <c r="QFQ197" s="86"/>
      <c r="QFR197" s="86"/>
      <c r="QFS197" s="86"/>
      <c r="QFT197" s="86"/>
      <c r="QFU197" s="86"/>
      <c r="QFV197" s="86"/>
      <c r="QFW197" s="86"/>
      <c r="QFX197" s="86"/>
      <c r="QFY197" s="86"/>
      <c r="QFZ197" s="86"/>
      <c r="QGA197" s="86"/>
      <c r="QGB197" s="86"/>
      <c r="QGC197" s="86"/>
      <c r="QGD197" s="86"/>
      <c r="QGE197" s="86"/>
      <c r="QGF197" s="86"/>
      <c r="QGG197" s="86"/>
      <c r="QGH197" s="86"/>
      <c r="QGI197" s="86"/>
      <c r="QGJ197" s="86"/>
      <c r="QGK197" s="86"/>
      <c r="QGL197" s="86"/>
      <c r="QGM197" s="86"/>
      <c r="QGN197" s="86"/>
      <c r="QGO197" s="86"/>
      <c r="QGP197" s="86"/>
      <c r="QGQ197" s="86"/>
      <c r="QGR197" s="86"/>
      <c r="QGS197" s="86"/>
      <c r="QGT197" s="86"/>
      <c r="QGU197" s="86"/>
      <c r="QGV197" s="86"/>
      <c r="QGW197" s="86"/>
      <c r="QGX197" s="86"/>
      <c r="QGY197" s="86"/>
      <c r="QGZ197" s="86"/>
      <c r="QHA197" s="86"/>
      <c r="QHB197" s="86"/>
      <c r="QHC197" s="86"/>
      <c r="QHD197" s="86"/>
      <c r="QHE197" s="86"/>
      <c r="QHF197" s="86"/>
      <c r="QHG197" s="86"/>
      <c r="QHH197" s="86"/>
      <c r="QHI197" s="86"/>
      <c r="QHJ197" s="86"/>
      <c r="QHK197" s="86"/>
      <c r="QHL197" s="86"/>
      <c r="QHM197" s="86"/>
      <c r="QHN197" s="86"/>
      <c r="QHO197" s="86"/>
      <c r="QHP197" s="86"/>
      <c r="QHQ197" s="86"/>
      <c r="QHR197" s="86"/>
      <c r="QHS197" s="86"/>
      <c r="QHT197" s="86"/>
      <c r="QHU197" s="86"/>
      <c r="QHV197" s="86"/>
      <c r="QHW197" s="86"/>
      <c r="QHX197" s="86"/>
      <c r="QHY197" s="86"/>
      <c r="QHZ197" s="86"/>
      <c r="QIA197" s="86"/>
      <c r="QIB197" s="86"/>
      <c r="QIC197" s="86"/>
      <c r="QID197" s="86"/>
      <c r="QIE197" s="86"/>
      <c r="QIF197" s="86"/>
      <c r="QIG197" s="86"/>
      <c r="QIH197" s="86"/>
      <c r="QII197" s="86"/>
      <c r="QIJ197" s="86"/>
      <c r="QIK197" s="86"/>
      <c r="QIL197" s="86"/>
      <c r="QIM197" s="86"/>
      <c r="QIN197" s="86"/>
      <c r="QIO197" s="86"/>
      <c r="QIP197" s="86"/>
      <c r="QIQ197" s="86"/>
      <c r="QIR197" s="86"/>
      <c r="QIS197" s="86"/>
      <c r="QIT197" s="86"/>
      <c r="QIU197" s="86"/>
      <c r="QIV197" s="86"/>
      <c r="QIW197" s="86"/>
      <c r="QIX197" s="86"/>
      <c r="QIY197" s="86"/>
      <c r="QIZ197" s="86"/>
      <c r="QJA197" s="86"/>
      <c r="QJB197" s="86"/>
      <c r="QJC197" s="86"/>
      <c r="QJD197" s="86"/>
      <c r="QJE197" s="86"/>
      <c r="QJF197" s="86"/>
      <c r="QJG197" s="86"/>
      <c r="QJH197" s="86"/>
      <c r="QJI197" s="86"/>
      <c r="QJJ197" s="86"/>
      <c r="QJK197" s="86"/>
      <c r="QJL197" s="86"/>
      <c r="QJM197" s="86"/>
      <c r="QJN197" s="86"/>
      <c r="QJO197" s="86"/>
      <c r="QJP197" s="86"/>
      <c r="QJQ197" s="86"/>
      <c r="QJR197" s="86"/>
      <c r="QJS197" s="86"/>
      <c r="QJT197" s="86"/>
      <c r="QJU197" s="86"/>
      <c r="QJV197" s="86"/>
      <c r="QJW197" s="86"/>
      <c r="QJX197" s="86"/>
      <c r="QJY197" s="86"/>
      <c r="QJZ197" s="86"/>
      <c r="QKA197" s="86"/>
      <c r="QKB197" s="86"/>
      <c r="QKC197" s="86"/>
      <c r="QKD197" s="86"/>
      <c r="QKE197" s="86"/>
      <c r="QKF197" s="86"/>
      <c r="QKG197" s="86"/>
      <c r="QKH197" s="86"/>
      <c r="QKI197" s="86"/>
      <c r="QKJ197" s="86"/>
      <c r="QKK197" s="86"/>
      <c r="QKL197" s="86"/>
      <c r="QKM197" s="86"/>
      <c r="QKN197" s="86"/>
      <c r="QKO197" s="86"/>
      <c r="QKP197" s="86"/>
      <c r="QKQ197" s="86"/>
      <c r="QKR197" s="86"/>
      <c r="QKS197" s="86"/>
      <c r="QKT197" s="86"/>
      <c r="QKU197" s="86"/>
      <c r="QKV197" s="86"/>
      <c r="QKW197" s="86"/>
      <c r="QKX197" s="86"/>
      <c r="QKY197" s="86"/>
      <c r="QKZ197" s="86"/>
      <c r="QLA197" s="86"/>
      <c r="QLB197" s="86"/>
      <c r="QLC197" s="86"/>
      <c r="QLD197" s="86"/>
      <c r="QLE197" s="86"/>
      <c r="QLF197" s="86"/>
      <c r="QLG197" s="86"/>
      <c r="QLH197" s="86"/>
      <c r="QLI197" s="86"/>
      <c r="QLJ197" s="86"/>
      <c r="QLK197" s="86"/>
      <c r="QLL197" s="86"/>
      <c r="QLM197" s="86"/>
      <c r="QLN197" s="86"/>
      <c r="QLO197" s="86"/>
      <c r="QLP197" s="86"/>
      <c r="QLQ197" s="86"/>
      <c r="QLR197" s="86"/>
      <c r="QLS197" s="86"/>
      <c r="QLT197" s="86"/>
      <c r="QLU197" s="86"/>
      <c r="QLV197" s="86"/>
      <c r="QLW197" s="86"/>
      <c r="QLX197" s="86"/>
      <c r="QLY197" s="86"/>
      <c r="QLZ197" s="86"/>
      <c r="QMA197" s="86"/>
      <c r="QMB197" s="86"/>
      <c r="QMC197" s="86"/>
      <c r="QMD197" s="86"/>
      <c r="QME197" s="86"/>
      <c r="QMF197" s="86"/>
      <c r="QMG197" s="86"/>
      <c r="QMH197" s="86"/>
      <c r="QMI197" s="86"/>
      <c r="QMJ197" s="86"/>
      <c r="QMK197" s="86"/>
      <c r="QML197" s="86"/>
      <c r="QMM197" s="86"/>
      <c r="QMN197" s="86"/>
      <c r="QMO197" s="86"/>
      <c r="QMP197" s="86"/>
      <c r="QMQ197" s="86"/>
      <c r="QMR197" s="86"/>
      <c r="QMS197" s="86"/>
      <c r="QMT197" s="86"/>
      <c r="QMU197" s="86"/>
      <c r="QMV197" s="86"/>
      <c r="QMW197" s="86"/>
      <c r="QMX197" s="86"/>
      <c r="QMY197" s="86"/>
      <c r="QMZ197" s="86"/>
      <c r="QNA197" s="86"/>
      <c r="QNB197" s="86"/>
      <c r="QNC197" s="86"/>
      <c r="QND197" s="86"/>
      <c r="QNE197" s="86"/>
      <c r="QNF197" s="86"/>
      <c r="QNG197" s="86"/>
      <c r="QNH197" s="86"/>
      <c r="QNI197" s="86"/>
      <c r="QNJ197" s="86"/>
      <c r="QNK197" s="86"/>
      <c r="QNL197" s="86"/>
      <c r="QNM197" s="86"/>
      <c r="QNN197" s="86"/>
      <c r="QNO197" s="86"/>
      <c r="QNP197" s="86"/>
      <c r="QNQ197" s="86"/>
      <c r="QNR197" s="86"/>
      <c r="QNS197" s="86"/>
      <c r="QNT197" s="86"/>
      <c r="QNU197" s="86"/>
      <c r="QNV197" s="86"/>
      <c r="QNW197" s="86"/>
      <c r="QNX197" s="86"/>
      <c r="QNY197" s="86"/>
      <c r="QNZ197" s="86"/>
      <c r="QOA197" s="86"/>
      <c r="QOB197" s="86"/>
      <c r="QOC197" s="86"/>
      <c r="QOD197" s="86"/>
      <c r="QOE197" s="86"/>
      <c r="QOF197" s="86"/>
      <c r="QOG197" s="86"/>
      <c r="QOH197" s="86"/>
      <c r="QOI197" s="86"/>
      <c r="QOJ197" s="86"/>
      <c r="QOK197" s="86"/>
      <c r="QOL197" s="86"/>
      <c r="QOM197" s="86"/>
      <c r="QON197" s="86"/>
      <c r="QOO197" s="86"/>
      <c r="QOP197" s="86"/>
      <c r="QOQ197" s="86"/>
      <c r="QOR197" s="86"/>
      <c r="QOS197" s="86"/>
      <c r="QOT197" s="86"/>
      <c r="QOU197" s="86"/>
      <c r="QOV197" s="86"/>
      <c r="QOW197" s="86"/>
      <c r="QOX197" s="86"/>
      <c r="QOY197" s="86"/>
      <c r="QOZ197" s="86"/>
      <c r="QPA197" s="86"/>
      <c r="QPB197" s="86"/>
      <c r="QPC197" s="86"/>
      <c r="QPD197" s="86"/>
      <c r="QPE197" s="86"/>
      <c r="QPF197" s="86"/>
      <c r="QPG197" s="86"/>
      <c r="QPH197" s="86"/>
      <c r="QPI197" s="86"/>
      <c r="QPJ197" s="86"/>
      <c r="QPK197" s="86"/>
      <c r="QPL197" s="86"/>
      <c r="QPM197" s="86"/>
      <c r="QPN197" s="86"/>
      <c r="QPO197" s="86"/>
      <c r="QPP197" s="86"/>
      <c r="QPQ197" s="86"/>
      <c r="QPR197" s="86"/>
      <c r="QPS197" s="86"/>
      <c r="QPT197" s="86"/>
      <c r="QPU197" s="86"/>
      <c r="QPV197" s="86"/>
      <c r="QPW197" s="86"/>
      <c r="QPX197" s="86"/>
      <c r="QPY197" s="86"/>
      <c r="QPZ197" s="86"/>
      <c r="QQA197" s="86"/>
      <c r="QQB197" s="86"/>
      <c r="QQC197" s="86"/>
      <c r="QQD197" s="86"/>
      <c r="QQE197" s="86"/>
      <c r="QQF197" s="86"/>
      <c r="QQG197" s="86"/>
      <c r="QQH197" s="86"/>
      <c r="QQI197" s="86"/>
      <c r="QQJ197" s="86"/>
      <c r="QQK197" s="86"/>
      <c r="QQL197" s="86"/>
      <c r="QQM197" s="86"/>
      <c r="QQN197" s="86"/>
      <c r="QQO197" s="86"/>
      <c r="QQP197" s="86"/>
      <c r="QQQ197" s="86"/>
      <c r="QQR197" s="86"/>
      <c r="QQS197" s="86"/>
      <c r="QQT197" s="86"/>
      <c r="QQU197" s="86"/>
      <c r="QQV197" s="86"/>
      <c r="QQW197" s="86"/>
      <c r="QQX197" s="86"/>
      <c r="QQY197" s="86"/>
      <c r="QQZ197" s="86"/>
      <c r="QRA197" s="86"/>
      <c r="QRB197" s="86"/>
      <c r="QRC197" s="86"/>
      <c r="QRD197" s="86"/>
      <c r="QRE197" s="86"/>
      <c r="QRF197" s="86"/>
      <c r="QRG197" s="86"/>
      <c r="QRH197" s="86"/>
      <c r="QRI197" s="86"/>
      <c r="QRJ197" s="86"/>
      <c r="QRK197" s="86"/>
      <c r="QRL197" s="86"/>
      <c r="QRM197" s="86"/>
      <c r="QRN197" s="86"/>
      <c r="QRO197" s="86"/>
      <c r="QRP197" s="86"/>
      <c r="QRQ197" s="86"/>
      <c r="QRR197" s="86"/>
      <c r="QRS197" s="86"/>
      <c r="QRT197" s="86"/>
      <c r="QRU197" s="86"/>
      <c r="QRV197" s="86"/>
      <c r="QRW197" s="86"/>
      <c r="QRX197" s="86"/>
      <c r="QRY197" s="86"/>
      <c r="QRZ197" s="86"/>
      <c r="QSA197" s="86"/>
      <c r="QSB197" s="86"/>
      <c r="QSC197" s="86"/>
      <c r="QSD197" s="86"/>
      <c r="QSE197" s="86"/>
      <c r="QSF197" s="86"/>
      <c r="QSG197" s="86"/>
      <c r="QSH197" s="86"/>
      <c r="QSI197" s="86"/>
      <c r="QSJ197" s="86"/>
      <c r="QSK197" s="86"/>
      <c r="QSL197" s="86"/>
      <c r="QSM197" s="86"/>
      <c r="QSN197" s="86"/>
      <c r="QSO197" s="86"/>
      <c r="QSP197" s="86"/>
      <c r="QSQ197" s="86"/>
      <c r="QSR197" s="86"/>
      <c r="QSS197" s="86"/>
      <c r="QST197" s="86"/>
      <c r="QSU197" s="86"/>
      <c r="QSV197" s="86"/>
      <c r="QSW197" s="86"/>
      <c r="QSX197" s="86"/>
      <c r="QSY197" s="86"/>
      <c r="QSZ197" s="86"/>
      <c r="QTA197" s="86"/>
      <c r="QTB197" s="86"/>
      <c r="QTC197" s="86"/>
      <c r="QTD197" s="86"/>
      <c r="QTE197" s="86"/>
      <c r="QTF197" s="86"/>
      <c r="QTG197" s="86"/>
      <c r="QTH197" s="86"/>
      <c r="QTI197" s="86"/>
      <c r="QTJ197" s="86"/>
      <c r="QTK197" s="86"/>
      <c r="QTL197" s="86"/>
      <c r="QTM197" s="86"/>
      <c r="QTN197" s="86"/>
      <c r="QTO197" s="86"/>
      <c r="QTP197" s="86"/>
      <c r="QTQ197" s="86"/>
      <c r="QTR197" s="86"/>
      <c r="QTS197" s="86"/>
      <c r="QTT197" s="86"/>
      <c r="QTU197" s="86"/>
      <c r="QTV197" s="86"/>
      <c r="QTW197" s="86"/>
      <c r="QTX197" s="86"/>
      <c r="QTY197" s="86"/>
      <c r="QTZ197" s="86"/>
      <c r="QUA197" s="86"/>
      <c r="QUB197" s="86"/>
      <c r="QUC197" s="86"/>
      <c r="QUD197" s="86"/>
      <c r="QUE197" s="86"/>
      <c r="QUF197" s="86"/>
      <c r="QUG197" s="86"/>
      <c r="QUH197" s="86"/>
      <c r="QUI197" s="86"/>
      <c r="QUJ197" s="86"/>
      <c r="QUK197" s="86"/>
      <c r="QUL197" s="86"/>
      <c r="QUM197" s="86"/>
      <c r="QUN197" s="86"/>
      <c r="QUO197" s="86"/>
      <c r="QUP197" s="86"/>
      <c r="QUQ197" s="86"/>
      <c r="QUR197" s="86"/>
      <c r="QUS197" s="86"/>
      <c r="QUT197" s="86"/>
      <c r="QUU197" s="86"/>
      <c r="QUV197" s="86"/>
      <c r="QUW197" s="86"/>
      <c r="QUX197" s="86"/>
      <c r="QUY197" s="86"/>
      <c r="QUZ197" s="86"/>
      <c r="QVA197" s="86"/>
      <c r="QVB197" s="86"/>
      <c r="QVC197" s="86"/>
      <c r="QVD197" s="86"/>
      <c r="QVE197" s="86"/>
      <c r="QVF197" s="86"/>
      <c r="QVG197" s="86"/>
      <c r="QVH197" s="86"/>
      <c r="QVI197" s="86"/>
      <c r="QVJ197" s="86"/>
      <c r="QVK197" s="86"/>
      <c r="QVL197" s="86"/>
      <c r="QVM197" s="86"/>
      <c r="QVN197" s="86"/>
      <c r="QVO197" s="86"/>
      <c r="QVP197" s="86"/>
      <c r="QVQ197" s="86"/>
      <c r="QVR197" s="86"/>
      <c r="QVS197" s="86"/>
      <c r="QVT197" s="86"/>
      <c r="QVU197" s="86"/>
      <c r="QVV197" s="86"/>
      <c r="QVW197" s="86"/>
      <c r="QVX197" s="86"/>
      <c r="QVY197" s="86"/>
      <c r="QVZ197" s="86"/>
      <c r="QWA197" s="86"/>
      <c r="QWB197" s="86"/>
      <c r="QWC197" s="86"/>
      <c r="QWD197" s="86"/>
      <c r="QWE197" s="86"/>
      <c r="QWF197" s="86"/>
      <c r="QWG197" s="86"/>
      <c r="QWH197" s="86"/>
      <c r="QWI197" s="86"/>
      <c r="QWJ197" s="86"/>
      <c r="QWK197" s="86"/>
      <c r="QWL197" s="86"/>
      <c r="QWM197" s="86"/>
      <c r="QWN197" s="86"/>
      <c r="QWO197" s="86"/>
      <c r="QWP197" s="86"/>
      <c r="QWQ197" s="86"/>
      <c r="QWR197" s="86"/>
      <c r="QWS197" s="86"/>
      <c r="QWT197" s="86"/>
      <c r="QWU197" s="86"/>
      <c r="QWV197" s="86"/>
      <c r="QWW197" s="86"/>
      <c r="QWX197" s="86"/>
      <c r="QWY197" s="86"/>
      <c r="QWZ197" s="86"/>
      <c r="QXA197" s="86"/>
      <c r="QXB197" s="86"/>
      <c r="QXC197" s="86"/>
      <c r="QXD197" s="86"/>
      <c r="QXE197" s="86"/>
      <c r="QXF197" s="86"/>
      <c r="QXG197" s="86"/>
      <c r="QXH197" s="86"/>
      <c r="QXI197" s="86"/>
      <c r="QXJ197" s="86"/>
      <c r="QXK197" s="86"/>
      <c r="QXL197" s="86"/>
      <c r="QXM197" s="86"/>
      <c r="QXN197" s="86"/>
      <c r="QXO197" s="86"/>
      <c r="QXP197" s="86"/>
      <c r="QXQ197" s="86"/>
      <c r="QXR197" s="86"/>
      <c r="QXS197" s="86"/>
      <c r="QXT197" s="86"/>
      <c r="QXU197" s="86"/>
      <c r="QXV197" s="86"/>
      <c r="QXW197" s="86"/>
      <c r="QXX197" s="86"/>
      <c r="QXY197" s="86"/>
      <c r="QXZ197" s="86"/>
      <c r="QYA197" s="86"/>
      <c r="QYB197" s="86"/>
      <c r="QYC197" s="86"/>
      <c r="QYD197" s="86"/>
      <c r="QYE197" s="86"/>
      <c r="QYF197" s="86"/>
      <c r="QYG197" s="86"/>
      <c r="QYH197" s="86"/>
      <c r="QYI197" s="86"/>
      <c r="QYJ197" s="86"/>
      <c r="QYK197" s="86"/>
      <c r="QYL197" s="86"/>
      <c r="QYM197" s="86"/>
      <c r="QYN197" s="86"/>
      <c r="QYO197" s="86"/>
      <c r="QYP197" s="86"/>
      <c r="QYQ197" s="86"/>
      <c r="QYR197" s="86"/>
      <c r="QYS197" s="86"/>
      <c r="QYT197" s="86"/>
      <c r="QYU197" s="86"/>
      <c r="QYV197" s="86"/>
      <c r="QYW197" s="86"/>
      <c r="QYX197" s="86"/>
      <c r="QYY197" s="86"/>
      <c r="QYZ197" s="86"/>
      <c r="QZA197" s="86"/>
      <c r="QZB197" s="86"/>
      <c r="QZC197" s="86"/>
      <c r="QZD197" s="86"/>
      <c r="QZE197" s="86"/>
      <c r="QZF197" s="86"/>
      <c r="QZG197" s="86"/>
      <c r="QZH197" s="86"/>
      <c r="QZI197" s="86"/>
      <c r="QZJ197" s="86"/>
      <c r="QZK197" s="86"/>
      <c r="QZL197" s="86"/>
      <c r="QZM197" s="86"/>
      <c r="QZN197" s="86"/>
      <c r="QZO197" s="86"/>
      <c r="QZP197" s="86"/>
      <c r="QZQ197" s="86"/>
      <c r="QZR197" s="86"/>
      <c r="QZS197" s="86"/>
      <c r="QZT197" s="86"/>
      <c r="QZU197" s="86"/>
      <c r="QZV197" s="86"/>
      <c r="QZW197" s="86"/>
      <c r="QZX197" s="86"/>
      <c r="QZY197" s="86"/>
      <c r="QZZ197" s="86"/>
      <c r="RAA197" s="86"/>
      <c r="RAB197" s="86"/>
      <c r="RAC197" s="86"/>
      <c r="RAD197" s="86"/>
      <c r="RAE197" s="86"/>
      <c r="RAF197" s="86"/>
      <c r="RAG197" s="86"/>
      <c r="RAH197" s="86"/>
      <c r="RAI197" s="86"/>
      <c r="RAJ197" s="86"/>
      <c r="RAK197" s="86"/>
      <c r="RAL197" s="86"/>
      <c r="RAM197" s="86"/>
      <c r="RAN197" s="86"/>
      <c r="RAO197" s="86"/>
      <c r="RAP197" s="86"/>
      <c r="RAQ197" s="86"/>
      <c r="RAR197" s="86"/>
      <c r="RAS197" s="86"/>
      <c r="RAT197" s="86"/>
      <c r="RAU197" s="86"/>
      <c r="RAV197" s="86"/>
      <c r="RAW197" s="86"/>
      <c r="RAX197" s="86"/>
      <c r="RAY197" s="86"/>
      <c r="RAZ197" s="86"/>
      <c r="RBA197" s="86"/>
      <c r="RBB197" s="86"/>
      <c r="RBC197" s="86"/>
      <c r="RBD197" s="86"/>
      <c r="RBE197" s="86"/>
      <c r="RBF197" s="86"/>
      <c r="RBG197" s="86"/>
      <c r="RBH197" s="86"/>
      <c r="RBI197" s="86"/>
      <c r="RBJ197" s="86"/>
      <c r="RBK197" s="86"/>
      <c r="RBL197" s="86"/>
      <c r="RBM197" s="86"/>
      <c r="RBN197" s="86"/>
      <c r="RBO197" s="86"/>
      <c r="RBP197" s="86"/>
      <c r="RBQ197" s="86"/>
      <c r="RBR197" s="86"/>
      <c r="RBS197" s="86"/>
      <c r="RBT197" s="86"/>
      <c r="RBU197" s="86"/>
      <c r="RBV197" s="86"/>
      <c r="RBW197" s="86"/>
      <c r="RBX197" s="86"/>
      <c r="RBY197" s="86"/>
      <c r="RBZ197" s="86"/>
      <c r="RCA197" s="86"/>
      <c r="RCB197" s="86"/>
      <c r="RCC197" s="86"/>
      <c r="RCD197" s="86"/>
      <c r="RCE197" s="86"/>
      <c r="RCF197" s="86"/>
      <c r="RCG197" s="86"/>
      <c r="RCH197" s="86"/>
      <c r="RCI197" s="86"/>
      <c r="RCJ197" s="86"/>
      <c r="RCK197" s="86"/>
      <c r="RCL197" s="86"/>
      <c r="RCM197" s="86"/>
      <c r="RCN197" s="86"/>
      <c r="RCO197" s="86"/>
      <c r="RCP197" s="86"/>
      <c r="RCQ197" s="86"/>
      <c r="RCR197" s="86"/>
      <c r="RCS197" s="86"/>
      <c r="RCT197" s="86"/>
      <c r="RCU197" s="86"/>
      <c r="RCV197" s="86"/>
      <c r="RCW197" s="86"/>
      <c r="RCX197" s="86"/>
      <c r="RCY197" s="86"/>
      <c r="RCZ197" s="86"/>
      <c r="RDA197" s="86"/>
      <c r="RDB197" s="86"/>
      <c r="RDC197" s="86"/>
      <c r="RDD197" s="86"/>
      <c r="RDE197" s="86"/>
      <c r="RDF197" s="86"/>
      <c r="RDG197" s="86"/>
      <c r="RDH197" s="86"/>
      <c r="RDI197" s="86"/>
      <c r="RDJ197" s="86"/>
      <c r="RDK197" s="86"/>
      <c r="RDL197" s="86"/>
      <c r="RDM197" s="86"/>
      <c r="RDN197" s="86"/>
      <c r="RDO197" s="86"/>
      <c r="RDP197" s="86"/>
      <c r="RDQ197" s="86"/>
      <c r="RDR197" s="86"/>
      <c r="RDS197" s="86"/>
      <c r="RDT197" s="86"/>
      <c r="RDU197" s="86"/>
      <c r="RDV197" s="86"/>
      <c r="RDW197" s="86"/>
      <c r="RDX197" s="86"/>
      <c r="RDY197" s="86"/>
      <c r="RDZ197" s="86"/>
      <c r="REA197" s="86"/>
      <c r="REB197" s="86"/>
      <c r="REC197" s="86"/>
      <c r="RED197" s="86"/>
      <c r="REE197" s="86"/>
      <c r="REF197" s="86"/>
      <c r="REG197" s="86"/>
      <c r="REH197" s="86"/>
      <c r="REI197" s="86"/>
      <c r="REJ197" s="86"/>
      <c r="REK197" s="86"/>
      <c r="REL197" s="86"/>
      <c r="REM197" s="86"/>
      <c r="REN197" s="86"/>
      <c r="REO197" s="86"/>
      <c r="REP197" s="86"/>
      <c r="REQ197" s="86"/>
      <c r="RER197" s="86"/>
      <c r="RES197" s="86"/>
      <c r="RET197" s="86"/>
      <c r="REU197" s="86"/>
      <c r="REV197" s="86"/>
      <c r="REW197" s="86"/>
      <c r="REX197" s="86"/>
      <c r="REY197" s="86"/>
      <c r="REZ197" s="86"/>
      <c r="RFA197" s="86"/>
      <c r="RFB197" s="86"/>
      <c r="RFC197" s="86"/>
      <c r="RFD197" s="86"/>
      <c r="RFE197" s="86"/>
      <c r="RFF197" s="86"/>
      <c r="RFG197" s="86"/>
      <c r="RFH197" s="86"/>
      <c r="RFI197" s="86"/>
      <c r="RFJ197" s="86"/>
      <c r="RFK197" s="86"/>
      <c r="RFL197" s="86"/>
      <c r="RFM197" s="86"/>
      <c r="RFN197" s="86"/>
      <c r="RFO197" s="86"/>
      <c r="RFP197" s="86"/>
      <c r="RFQ197" s="86"/>
      <c r="RFR197" s="86"/>
      <c r="RFS197" s="86"/>
      <c r="RFT197" s="86"/>
      <c r="RFU197" s="86"/>
      <c r="RFV197" s="86"/>
      <c r="RFW197" s="86"/>
      <c r="RFX197" s="86"/>
      <c r="RFY197" s="86"/>
      <c r="RFZ197" s="86"/>
      <c r="RGA197" s="86"/>
      <c r="RGB197" s="86"/>
      <c r="RGC197" s="86"/>
      <c r="RGD197" s="86"/>
      <c r="RGE197" s="86"/>
      <c r="RGF197" s="86"/>
      <c r="RGG197" s="86"/>
      <c r="RGH197" s="86"/>
      <c r="RGI197" s="86"/>
      <c r="RGJ197" s="86"/>
      <c r="RGK197" s="86"/>
      <c r="RGL197" s="86"/>
      <c r="RGM197" s="86"/>
      <c r="RGN197" s="86"/>
      <c r="RGO197" s="86"/>
      <c r="RGP197" s="86"/>
      <c r="RGQ197" s="86"/>
      <c r="RGR197" s="86"/>
      <c r="RGS197" s="86"/>
      <c r="RGT197" s="86"/>
      <c r="RGU197" s="86"/>
      <c r="RGV197" s="86"/>
      <c r="RGW197" s="86"/>
      <c r="RGX197" s="86"/>
      <c r="RGY197" s="86"/>
      <c r="RGZ197" s="86"/>
      <c r="RHA197" s="86"/>
      <c r="RHB197" s="86"/>
      <c r="RHC197" s="86"/>
      <c r="RHD197" s="86"/>
      <c r="RHE197" s="86"/>
      <c r="RHF197" s="86"/>
      <c r="RHG197" s="86"/>
      <c r="RHH197" s="86"/>
      <c r="RHI197" s="86"/>
      <c r="RHJ197" s="86"/>
      <c r="RHK197" s="86"/>
      <c r="RHL197" s="86"/>
      <c r="RHM197" s="86"/>
      <c r="RHN197" s="86"/>
      <c r="RHO197" s="86"/>
      <c r="RHP197" s="86"/>
      <c r="RHQ197" s="86"/>
      <c r="RHR197" s="86"/>
      <c r="RHS197" s="86"/>
      <c r="RHT197" s="86"/>
      <c r="RHU197" s="86"/>
      <c r="RHV197" s="86"/>
      <c r="RHW197" s="86"/>
      <c r="RHX197" s="86"/>
      <c r="RHY197" s="86"/>
      <c r="RHZ197" s="86"/>
      <c r="RIA197" s="86"/>
      <c r="RIB197" s="86"/>
      <c r="RIC197" s="86"/>
      <c r="RID197" s="86"/>
      <c r="RIE197" s="86"/>
      <c r="RIF197" s="86"/>
      <c r="RIG197" s="86"/>
      <c r="RIH197" s="86"/>
      <c r="RII197" s="86"/>
      <c r="RIJ197" s="86"/>
      <c r="RIK197" s="86"/>
      <c r="RIL197" s="86"/>
      <c r="RIM197" s="86"/>
      <c r="RIN197" s="86"/>
      <c r="RIO197" s="86"/>
      <c r="RIP197" s="86"/>
      <c r="RIQ197" s="86"/>
      <c r="RIR197" s="86"/>
      <c r="RIS197" s="86"/>
      <c r="RIT197" s="86"/>
      <c r="RIU197" s="86"/>
      <c r="RIV197" s="86"/>
      <c r="RIW197" s="86"/>
      <c r="RIX197" s="86"/>
      <c r="RIY197" s="86"/>
      <c r="RIZ197" s="86"/>
      <c r="RJA197" s="86"/>
      <c r="RJB197" s="86"/>
      <c r="RJC197" s="86"/>
      <c r="RJD197" s="86"/>
      <c r="RJE197" s="86"/>
      <c r="RJF197" s="86"/>
      <c r="RJG197" s="86"/>
      <c r="RJH197" s="86"/>
      <c r="RJI197" s="86"/>
      <c r="RJJ197" s="86"/>
      <c r="RJK197" s="86"/>
      <c r="RJL197" s="86"/>
      <c r="RJM197" s="86"/>
      <c r="RJN197" s="86"/>
      <c r="RJO197" s="86"/>
      <c r="RJP197" s="86"/>
      <c r="RJQ197" s="86"/>
      <c r="RJR197" s="86"/>
      <c r="RJS197" s="86"/>
      <c r="RJT197" s="86"/>
      <c r="RJU197" s="86"/>
      <c r="RJV197" s="86"/>
      <c r="RJW197" s="86"/>
      <c r="RJX197" s="86"/>
      <c r="RJY197" s="86"/>
      <c r="RJZ197" s="86"/>
      <c r="RKA197" s="86"/>
      <c r="RKB197" s="86"/>
      <c r="RKC197" s="86"/>
      <c r="RKD197" s="86"/>
      <c r="RKE197" s="86"/>
      <c r="RKF197" s="86"/>
      <c r="RKG197" s="86"/>
      <c r="RKH197" s="86"/>
      <c r="RKI197" s="86"/>
      <c r="RKJ197" s="86"/>
      <c r="RKK197" s="86"/>
      <c r="RKL197" s="86"/>
      <c r="RKM197" s="86"/>
      <c r="RKN197" s="86"/>
      <c r="RKO197" s="86"/>
      <c r="RKP197" s="86"/>
      <c r="RKQ197" s="86"/>
      <c r="RKR197" s="86"/>
      <c r="RKS197" s="86"/>
      <c r="RKT197" s="86"/>
      <c r="RKU197" s="86"/>
      <c r="RKV197" s="86"/>
      <c r="RKW197" s="86"/>
      <c r="RKX197" s="86"/>
      <c r="RKY197" s="86"/>
      <c r="RKZ197" s="86"/>
      <c r="RLA197" s="86"/>
      <c r="RLB197" s="86"/>
      <c r="RLC197" s="86"/>
      <c r="RLD197" s="86"/>
      <c r="RLE197" s="86"/>
      <c r="RLF197" s="86"/>
      <c r="RLG197" s="86"/>
      <c r="RLH197" s="86"/>
      <c r="RLI197" s="86"/>
      <c r="RLJ197" s="86"/>
      <c r="RLK197" s="86"/>
      <c r="RLL197" s="86"/>
      <c r="RLM197" s="86"/>
      <c r="RLN197" s="86"/>
      <c r="RLO197" s="86"/>
      <c r="RLP197" s="86"/>
      <c r="RLQ197" s="86"/>
      <c r="RLR197" s="86"/>
      <c r="RLS197" s="86"/>
      <c r="RLT197" s="86"/>
      <c r="RLU197" s="86"/>
      <c r="RLV197" s="86"/>
      <c r="RLW197" s="86"/>
      <c r="RLX197" s="86"/>
      <c r="RLY197" s="86"/>
      <c r="RLZ197" s="86"/>
      <c r="RMA197" s="86"/>
      <c r="RMB197" s="86"/>
      <c r="RMC197" s="86"/>
      <c r="RMD197" s="86"/>
      <c r="RME197" s="86"/>
      <c r="RMF197" s="86"/>
      <c r="RMG197" s="86"/>
      <c r="RMH197" s="86"/>
      <c r="RMI197" s="86"/>
      <c r="RMJ197" s="86"/>
      <c r="RMK197" s="86"/>
      <c r="RML197" s="86"/>
      <c r="RMM197" s="86"/>
      <c r="RMN197" s="86"/>
      <c r="RMO197" s="86"/>
      <c r="RMP197" s="86"/>
      <c r="RMQ197" s="86"/>
      <c r="RMR197" s="86"/>
      <c r="RMS197" s="86"/>
      <c r="RMT197" s="86"/>
      <c r="RMU197" s="86"/>
      <c r="RMV197" s="86"/>
      <c r="RMW197" s="86"/>
      <c r="RMX197" s="86"/>
      <c r="RMY197" s="86"/>
      <c r="RMZ197" s="86"/>
      <c r="RNA197" s="86"/>
      <c r="RNB197" s="86"/>
      <c r="RNC197" s="86"/>
      <c r="RND197" s="86"/>
      <c r="RNE197" s="86"/>
      <c r="RNF197" s="86"/>
      <c r="RNG197" s="86"/>
      <c r="RNH197" s="86"/>
      <c r="RNI197" s="86"/>
      <c r="RNJ197" s="86"/>
      <c r="RNK197" s="86"/>
      <c r="RNL197" s="86"/>
      <c r="RNM197" s="86"/>
      <c r="RNN197" s="86"/>
      <c r="RNO197" s="86"/>
      <c r="RNP197" s="86"/>
      <c r="RNQ197" s="86"/>
      <c r="RNR197" s="86"/>
      <c r="RNS197" s="86"/>
      <c r="RNT197" s="86"/>
      <c r="RNU197" s="86"/>
      <c r="RNV197" s="86"/>
      <c r="RNW197" s="86"/>
      <c r="RNX197" s="86"/>
      <c r="RNY197" s="86"/>
      <c r="RNZ197" s="86"/>
      <c r="ROA197" s="86"/>
      <c r="ROB197" s="86"/>
      <c r="ROC197" s="86"/>
      <c r="ROD197" s="86"/>
      <c r="ROE197" s="86"/>
      <c r="ROF197" s="86"/>
      <c r="ROG197" s="86"/>
      <c r="ROH197" s="86"/>
      <c r="ROI197" s="86"/>
      <c r="ROJ197" s="86"/>
      <c r="ROK197" s="86"/>
      <c r="ROL197" s="86"/>
      <c r="ROM197" s="86"/>
      <c r="RON197" s="86"/>
      <c r="ROO197" s="86"/>
      <c r="ROP197" s="86"/>
      <c r="ROQ197" s="86"/>
      <c r="ROR197" s="86"/>
      <c r="ROS197" s="86"/>
      <c r="ROT197" s="86"/>
      <c r="ROU197" s="86"/>
      <c r="ROV197" s="86"/>
      <c r="ROW197" s="86"/>
      <c r="ROX197" s="86"/>
      <c r="ROY197" s="86"/>
      <c r="ROZ197" s="86"/>
      <c r="RPA197" s="86"/>
      <c r="RPB197" s="86"/>
      <c r="RPC197" s="86"/>
      <c r="RPD197" s="86"/>
      <c r="RPE197" s="86"/>
      <c r="RPF197" s="86"/>
      <c r="RPG197" s="86"/>
      <c r="RPH197" s="86"/>
      <c r="RPI197" s="86"/>
      <c r="RPJ197" s="86"/>
      <c r="RPK197" s="86"/>
      <c r="RPL197" s="86"/>
      <c r="RPM197" s="86"/>
      <c r="RPN197" s="86"/>
      <c r="RPO197" s="86"/>
      <c r="RPP197" s="86"/>
      <c r="RPQ197" s="86"/>
      <c r="RPR197" s="86"/>
      <c r="RPS197" s="86"/>
      <c r="RPT197" s="86"/>
      <c r="RPU197" s="86"/>
      <c r="RPV197" s="86"/>
      <c r="RPW197" s="86"/>
      <c r="RPX197" s="86"/>
      <c r="RPY197" s="86"/>
      <c r="RPZ197" s="86"/>
      <c r="RQA197" s="86"/>
      <c r="RQB197" s="86"/>
      <c r="RQC197" s="86"/>
      <c r="RQD197" s="86"/>
      <c r="RQE197" s="86"/>
      <c r="RQF197" s="86"/>
      <c r="RQG197" s="86"/>
      <c r="RQH197" s="86"/>
      <c r="RQI197" s="86"/>
      <c r="RQJ197" s="86"/>
      <c r="RQK197" s="86"/>
      <c r="RQL197" s="86"/>
      <c r="RQM197" s="86"/>
      <c r="RQN197" s="86"/>
      <c r="RQO197" s="86"/>
      <c r="RQP197" s="86"/>
      <c r="RQQ197" s="86"/>
      <c r="RQR197" s="86"/>
      <c r="RQS197" s="86"/>
      <c r="RQT197" s="86"/>
      <c r="RQU197" s="86"/>
      <c r="RQV197" s="86"/>
      <c r="RQW197" s="86"/>
      <c r="RQX197" s="86"/>
      <c r="RQY197" s="86"/>
      <c r="RQZ197" s="86"/>
      <c r="RRA197" s="86"/>
      <c r="RRB197" s="86"/>
      <c r="RRC197" s="86"/>
      <c r="RRD197" s="86"/>
      <c r="RRE197" s="86"/>
      <c r="RRF197" s="86"/>
      <c r="RRG197" s="86"/>
      <c r="RRH197" s="86"/>
      <c r="RRI197" s="86"/>
      <c r="RRJ197" s="86"/>
      <c r="RRK197" s="86"/>
      <c r="RRL197" s="86"/>
      <c r="RRM197" s="86"/>
      <c r="RRN197" s="86"/>
      <c r="RRO197" s="86"/>
      <c r="RRP197" s="86"/>
      <c r="RRQ197" s="86"/>
      <c r="RRR197" s="86"/>
      <c r="RRS197" s="86"/>
      <c r="RRT197" s="86"/>
      <c r="RRU197" s="86"/>
      <c r="RRV197" s="86"/>
      <c r="RRW197" s="86"/>
      <c r="RRX197" s="86"/>
      <c r="RRY197" s="86"/>
      <c r="RRZ197" s="86"/>
      <c r="RSA197" s="86"/>
      <c r="RSB197" s="86"/>
      <c r="RSC197" s="86"/>
      <c r="RSD197" s="86"/>
      <c r="RSE197" s="86"/>
      <c r="RSF197" s="86"/>
      <c r="RSG197" s="86"/>
      <c r="RSH197" s="86"/>
      <c r="RSI197" s="86"/>
      <c r="RSJ197" s="86"/>
      <c r="RSK197" s="86"/>
      <c r="RSL197" s="86"/>
      <c r="RSM197" s="86"/>
      <c r="RSN197" s="86"/>
      <c r="RSO197" s="86"/>
      <c r="RSP197" s="86"/>
      <c r="RSQ197" s="86"/>
      <c r="RSR197" s="86"/>
      <c r="RSS197" s="86"/>
      <c r="RST197" s="86"/>
      <c r="RSU197" s="86"/>
      <c r="RSV197" s="86"/>
      <c r="RSW197" s="86"/>
      <c r="RSX197" s="86"/>
      <c r="RSY197" s="86"/>
      <c r="RSZ197" s="86"/>
      <c r="RTA197" s="86"/>
      <c r="RTB197" s="86"/>
      <c r="RTC197" s="86"/>
      <c r="RTD197" s="86"/>
      <c r="RTE197" s="86"/>
      <c r="RTF197" s="86"/>
      <c r="RTG197" s="86"/>
      <c r="RTH197" s="86"/>
      <c r="RTI197" s="86"/>
      <c r="RTJ197" s="86"/>
      <c r="RTK197" s="86"/>
      <c r="RTL197" s="86"/>
      <c r="RTM197" s="86"/>
      <c r="RTN197" s="86"/>
      <c r="RTO197" s="86"/>
      <c r="RTP197" s="86"/>
      <c r="RTQ197" s="86"/>
      <c r="RTR197" s="86"/>
      <c r="RTS197" s="86"/>
      <c r="RTT197" s="86"/>
      <c r="RTU197" s="86"/>
      <c r="RTV197" s="86"/>
      <c r="RTW197" s="86"/>
      <c r="RTX197" s="86"/>
      <c r="RTY197" s="86"/>
      <c r="RTZ197" s="86"/>
      <c r="RUA197" s="86"/>
      <c r="RUB197" s="86"/>
      <c r="RUC197" s="86"/>
      <c r="RUD197" s="86"/>
      <c r="RUE197" s="86"/>
      <c r="RUF197" s="86"/>
      <c r="RUG197" s="86"/>
      <c r="RUH197" s="86"/>
      <c r="RUI197" s="86"/>
      <c r="RUJ197" s="86"/>
      <c r="RUK197" s="86"/>
      <c r="RUL197" s="86"/>
      <c r="RUM197" s="86"/>
      <c r="RUN197" s="86"/>
      <c r="RUO197" s="86"/>
      <c r="RUP197" s="86"/>
      <c r="RUQ197" s="86"/>
      <c r="RUR197" s="86"/>
      <c r="RUS197" s="86"/>
      <c r="RUT197" s="86"/>
      <c r="RUU197" s="86"/>
      <c r="RUV197" s="86"/>
      <c r="RUW197" s="86"/>
      <c r="RUX197" s="86"/>
      <c r="RUY197" s="86"/>
      <c r="RUZ197" s="86"/>
      <c r="RVA197" s="86"/>
      <c r="RVB197" s="86"/>
      <c r="RVC197" s="86"/>
      <c r="RVD197" s="86"/>
      <c r="RVE197" s="86"/>
      <c r="RVF197" s="86"/>
      <c r="RVG197" s="86"/>
      <c r="RVH197" s="86"/>
      <c r="RVI197" s="86"/>
      <c r="RVJ197" s="86"/>
      <c r="RVK197" s="86"/>
      <c r="RVL197" s="86"/>
      <c r="RVM197" s="86"/>
      <c r="RVN197" s="86"/>
      <c r="RVO197" s="86"/>
      <c r="RVP197" s="86"/>
      <c r="RVQ197" s="86"/>
      <c r="RVR197" s="86"/>
      <c r="RVS197" s="86"/>
      <c r="RVT197" s="86"/>
      <c r="RVU197" s="86"/>
      <c r="RVV197" s="86"/>
      <c r="RVW197" s="86"/>
      <c r="RVX197" s="86"/>
      <c r="RVY197" s="86"/>
      <c r="RVZ197" s="86"/>
      <c r="RWA197" s="86"/>
      <c r="RWB197" s="86"/>
      <c r="RWC197" s="86"/>
      <c r="RWD197" s="86"/>
      <c r="RWE197" s="86"/>
      <c r="RWF197" s="86"/>
      <c r="RWG197" s="86"/>
      <c r="RWH197" s="86"/>
      <c r="RWI197" s="86"/>
      <c r="RWJ197" s="86"/>
      <c r="RWK197" s="86"/>
      <c r="RWL197" s="86"/>
      <c r="RWM197" s="86"/>
      <c r="RWN197" s="86"/>
      <c r="RWO197" s="86"/>
      <c r="RWP197" s="86"/>
      <c r="RWQ197" s="86"/>
      <c r="RWR197" s="86"/>
      <c r="RWS197" s="86"/>
      <c r="RWT197" s="86"/>
      <c r="RWU197" s="86"/>
      <c r="RWV197" s="86"/>
      <c r="RWW197" s="86"/>
      <c r="RWX197" s="86"/>
      <c r="RWY197" s="86"/>
      <c r="RWZ197" s="86"/>
      <c r="RXA197" s="86"/>
      <c r="RXB197" s="86"/>
      <c r="RXC197" s="86"/>
      <c r="RXD197" s="86"/>
      <c r="RXE197" s="86"/>
      <c r="RXF197" s="86"/>
      <c r="RXG197" s="86"/>
      <c r="RXH197" s="86"/>
      <c r="RXI197" s="86"/>
      <c r="RXJ197" s="86"/>
      <c r="RXK197" s="86"/>
      <c r="RXL197" s="86"/>
      <c r="RXM197" s="86"/>
      <c r="RXN197" s="86"/>
      <c r="RXO197" s="86"/>
      <c r="RXP197" s="86"/>
      <c r="RXQ197" s="86"/>
      <c r="RXR197" s="86"/>
      <c r="RXS197" s="86"/>
      <c r="RXT197" s="86"/>
      <c r="RXU197" s="86"/>
      <c r="RXV197" s="86"/>
      <c r="RXW197" s="86"/>
      <c r="RXX197" s="86"/>
      <c r="RXY197" s="86"/>
      <c r="RXZ197" s="86"/>
      <c r="RYA197" s="86"/>
      <c r="RYB197" s="86"/>
      <c r="RYC197" s="86"/>
      <c r="RYD197" s="86"/>
      <c r="RYE197" s="86"/>
      <c r="RYF197" s="86"/>
      <c r="RYG197" s="86"/>
      <c r="RYH197" s="86"/>
      <c r="RYI197" s="86"/>
      <c r="RYJ197" s="86"/>
      <c r="RYK197" s="86"/>
      <c r="RYL197" s="86"/>
      <c r="RYM197" s="86"/>
      <c r="RYN197" s="86"/>
      <c r="RYO197" s="86"/>
      <c r="RYP197" s="86"/>
      <c r="RYQ197" s="86"/>
      <c r="RYR197" s="86"/>
      <c r="RYS197" s="86"/>
      <c r="RYT197" s="86"/>
      <c r="RYU197" s="86"/>
      <c r="RYV197" s="86"/>
      <c r="RYW197" s="86"/>
      <c r="RYX197" s="86"/>
      <c r="RYY197" s="86"/>
      <c r="RYZ197" s="86"/>
      <c r="RZA197" s="86"/>
      <c r="RZB197" s="86"/>
      <c r="RZC197" s="86"/>
      <c r="RZD197" s="86"/>
      <c r="RZE197" s="86"/>
      <c r="RZF197" s="86"/>
      <c r="RZG197" s="86"/>
      <c r="RZH197" s="86"/>
      <c r="RZI197" s="86"/>
      <c r="RZJ197" s="86"/>
      <c r="RZK197" s="86"/>
      <c r="RZL197" s="86"/>
      <c r="RZM197" s="86"/>
      <c r="RZN197" s="86"/>
      <c r="RZO197" s="86"/>
      <c r="RZP197" s="86"/>
      <c r="RZQ197" s="86"/>
      <c r="RZR197" s="86"/>
      <c r="RZS197" s="86"/>
      <c r="RZT197" s="86"/>
      <c r="RZU197" s="86"/>
      <c r="RZV197" s="86"/>
      <c r="RZW197" s="86"/>
      <c r="RZX197" s="86"/>
      <c r="RZY197" s="86"/>
      <c r="RZZ197" s="86"/>
      <c r="SAA197" s="86"/>
      <c r="SAB197" s="86"/>
      <c r="SAC197" s="86"/>
      <c r="SAD197" s="86"/>
      <c r="SAE197" s="86"/>
      <c r="SAF197" s="86"/>
      <c r="SAG197" s="86"/>
      <c r="SAH197" s="86"/>
      <c r="SAI197" s="86"/>
      <c r="SAJ197" s="86"/>
      <c r="SAK197" s="86"/>
      <c r="SAL197" s="86"/>
      <c r="SAM197" s="86"/>
      <c r="SAN197" s="86"/>
      <c r="SAO197" s="86"/>
      <c r="SAP197" s="86"/>
      <c r="SAQ197" s="86"/>
      <c r="SAR197" s="86"/>
      <c r="SAS197" s="86"/>
      <c r="SAT197" s="86"/>
      <c r="SAU197" s="86"/>
      <c r="SAV197" s="86"/>
      <c r="SAW197" s="86"/>
      <c r="SAX197" s="86"/>
      <c r="SAY197" s="86"/>
      <c r="SAZ197" s="86"/>
      <c r="SBA197" s="86"/>
      <c r="SBB197" s="86"/>
      <c r="SBC197" s="86"/>
      <c r="SBD197" s="86"/>
      <c r="SBE197" s="86"/>
      <c r="SBF197" s="86"/>
      <c r="SBG197" s="86"/>
      <c r="SBH197" s="86"/>
      <c r="SBI197" s="86"/>
      <c r="SBJ197" s="86"/>
      <c r="SBK197" s="86"/>
      <c r="SBL197" s="86"/>
      <c r="SBM197" s="86"/>
      <c r="SBN197" s="86"/>
      <c r="SBO197" s="86"/>
      <c r="SBP197" s="86"/>
      <c r="SBQ197" s="86"/>
      <c r="SBR197" s="86"/>
      <c r="SBS197" s="86"/>
      <c r="SBT197" s="86"/>
      <c r="SBU197" s="86"/>
      <c r="SBV197" s="86"/>
      <c r="SBW197" s="86"/>
      <c r="SBX197" s="86"/>
      <c r="SBY197" s="86"/>
      <c r="SBZ197" s="86"/>
      <c r="SCA197" s="86"/>
      <c r="SCB197" s="86"/>
      <c r="SCC197" s="86"/>
      <c r="SCD197" s="86"/>
      <c r="SCE197" s="86"/>
      <c r="SCF197" s="86"/>
      <c r="SCG197" s="86"/>
      <c r="SCH197" s="86"/>
      <c r="SCI197" s="86"/>
      <c r="SCJ197" s="86"/>
      <c r="SCK197" s="86"/>
      <c r="SCL197" s="86"/>
      <c r="SCM197" s="86"/>
      <c r="SCN197" s="86"/>
      <c r="SCO197" s="86"/>
      <c r="SCP197" s="86"/>
      <c r="SCQ197" s="86"/>
      <c r="SCR197" s="86"/>
      <c r="SCS197" s="86"/>
      <c r="SCT197" s="86"/>
      <c r="SCU197" s="86"/>
      <c r="SCV197" s="86"/>
      <c r="SCW197" s="86"/>
      <c r="SCX197" s="86"/>
      <c r="SCY197" s="86"/>
      <c r="SCZ197" s="86"/>
      <c r="SDA197" s="86"/>
      <c r="SDB197" s="86"/>
      <c r="SDC197" s="86"/>
      <c r="SDD197" s="86"/>
      <c r="SDE197" s="86"/>
      <c r="SDF197" s="86"/>
      <c r="SDG197" s="86"/>
      <c r="SDH197" s="86"/>
      <c r="SDI197" s="86"/>
      <c r="SDJ197" s="86"/>
      <c r="SDK197" s="86"/>
      <c r="SDL197" s="86"/>
      <c r="SDM197" s="86"/>
      <c r="SDN197" s="86"/>
      <c r="SDO197" s="86"/>
      <c r="SDP197" s="86"/>
      <c r="SDQ197" s="86"/>
      <c r="SDR197" s="86"/>
      <c r="SDS197" s="86"/>
      <c r="SDT197" s="86"/>
      <c r="SDU197" s="86"/>
      <c r="SDV197" s="86"/>
      <c r="SDW197" s="86"/>
      <c r="SDX197" s="86"/>
      <c r="SDY197" s="86"/>
      <c r="SDZ197" s="86"/>
      <c r="SEA197" s="86"/>
      <c r="SEB197" s="86"/>
      <c r="SEC197" s="86"/>
      <c r="SED197" s="86"/>
      <c r="SEE197" s="86"/>
      <c r="SEF197" s="86"/>
      <c r="SEG197" s="86"/>
      <c r="SEH197" s="86"/>
      <c r="SEI197" s="86"/>
      <c r="SEJ197" s="86"/>
      <c r="SEK197" s="86"/>
      <c r="SEL197" s="86"/>
      <c r="SEM197" s="86"/>
      <c r="SEN197" s="86"/>
      <c r="SEO197" s="86"/>
      <c r="SEP197" s="86"/>
      <c r="SEQ197" s="86"/>
      <c r="SER197" s="86"/>
      <c r="SES197" s="86"/>
      <c r="SET197" s="86"/>
      <c r="SEU197" s="86"/>
      <c r="SEV197" s="86"/>
      <c r="SEW197" s="86"/>
      <c r="SEX197" s="86"/>
      <c r="SEY197" s="86"/>
      <c r="SEZ197" s="86"/>
      <c r="SFA197" s="86"/>
      <c r="SFB197" s="86"/>
      <c r="SFC197" s="86"/>
      <c r="SFD197" s="86"/>
      <c r="SFE197" s="86"/>
      <c r="SFF197" s="86"/>
      <c r="SFG197" s="86"/>
      <c r="SFH197" s="86"/>
      <c r="SFI197" s="86"/>
      <c r="SFJ197" s="86"/>
      <c r="SFK197" s="86"/>
      <c r="SFL197" s="86"/>
      <c r="SFM197" s="86"/>
      <c r="SFN197" s="86"/>
      <c r="SFO197" s="86"/>
      <c r="SFP197" s="86"/>
      <c r="SFQ197" s="86"/>
      <c r="SFR197" s="86"/>
      <c r="SFS197" s="86"/>
      <c r="SFT197" s="86"/>
      <c r="SFU197" s="86"/>
      <c r="SFV197" s="86"/>
      <c r="SFW197" s="86"/>
      <c r="SFX197" s="86"/>
      <c r="SFY197" s="86"/>
      <c r="SFZ197" s="86"/>
      <c r="SGA197" s="86"/>
      <c r="SGB197" s="86"/>
      <c r="SGC197" s="86"/>
      <c r="SGD197" s="86"/>
      <c r="SGE197" s="86"/>
      <c r="SGF197" s="86"/>
      <c r="SGG197" s="86"/>
      <c r="SGH197" s="86"/>
      <c r="SGI197" s="86"/>
      <c r="SGJ197" s="86"/>
      <c r="SGK197" s="86"/>
      <c r="SGL197" s="86"/>
      <c r="SGM197" s="86"/>
      <c r="SGN197" s="86"/>
      <c r="SGO197" s="86"/>
      <c r="SGP197" s="86"/>
      <c r="SGQ197" s="86"/>
      <c r="SGR197" s="86"/>
      <c r="SGS197" s="86"/>
      <c r="SGT197" s="86"/>
      <c r="SGU197" s="86"/>
      <c r="SGV197" s="86"/>
      <c r="SGW197" s="86"/>
      <c r="SGX197" s="86"/>
      <c r="SGY197" s="86"/>
      <c r="SGZ197" s="86"/>
      <c r="SHA197" s="86"/>
      <c r="SHB197" s="86"/>
      <c r="SHC197" s="86"/>
      <c r="SHD197" s="86"/>
      <c r="SHE197" s="86"/>
      <c r="SHF197" s="86"/>
      <c r="SHG197" s="86"/>
      <c r="SHH197" s="86"/>
      <c r="SHI197" s="86"/>
      <c r="SHJ197" s="86"/>
      <c r="SHK197" s="86"/>
      <c r="SHL197" s="86"/>
      <c r="SHM197" s="86"/>
      <c r="SHN197" s="86"/>
      <c r="SHO197" s="86"/>
      <c r="SHP197" s="86"/>
      <c r="SHQ197" s="86"/>
      <c r="SHR197" s="86"/>
      <c r="SHS197" s="86"/>
      <c r="SHT197" s="86"/>
      <c r="SHU197" s="86"/>
      <c r="SHV197" s="86"/>
      <c r="SHW197" s="86"/>
      <c r="SHX197" s="86"/>
      <c r="SHY197" s="86"/>
      <c r="SHZ197" s="86"/>
      <c r="SIA197" s="86"/>
      <c r="SIB197" s="86"/>
      <c r="SIC197" s="86"/>
      <c r="SID197" s="86"/>
      <c r="SIE197" s="86"/>
      <c r="SIF197" s="86"/>
      <c r="SIG197" s="86"/>
      <c r="SIH197" s="86"/>
      <c r="SII197" s="86"/>
      <c r="SIJ197" s="86"/>
      <c r="SIK197" s="86"/>
      <c r="SIL197" s="86"/>
      <c r="SIM197" s="86"/>
      <c r="SIN197" s="86"/>
      <c r="SIO197" s="86"/>
      <c r="SIP197" s="86"/>
      <c r="SIQ197" s="86"/>
      <c r="SIR197" s="86"/>
      <c r="SIS197" s="86"/>
      <c r="SIT197" s="86"/>
      <c r="SIU197" s="86"/>
      <c r="SIV197" s="86"/>
      <c r="SIW197" s="86"/>
      <c r="SIX197" s="86"/>
      <c r="SIY197" s="86"/>
      <c r="SIZ197" s="86"/>
      <c r="SJA197" s="86"/>
      <c r="SJB197" s="86"/>
      <c r="SJC197" s="86"/>
      <c r="SJD197" s="86"/>
      <c r="SJE197" s="86"/>
      <c r="SJF197" s="86"/>
      <c r="SJG197" s="86"/>
      <c r="SJH197" s="86"/>
      <c r="SJI197" s="86"/>
      <c r="SJJ197" s="86"/>
      <c r="SJK197" s="86"/>
      <c r="SJL197" s="86"/>
      <c r="SJM197" s="86"/>
      <c r="SJN197" s="86"/>
      <c r="SJO197" s="86"/>
      <c r="SJP197" s="86"/>
      <c r="SJQ197" s="86"/>
      <c r="SJR197" s="86"/>
      <c r="SJS197" s="86"/>
      <c r="SJT197" s="86"/>
      <c r="SJU197" s="86"/>
      <c r="SJV197" s="86"/>
      <c r="SJW197" s="86"/>
      <c r="SJX197" s="86"/>
      <c r="SJY197" s="86"/>
      <c r="SJZ197" s="86"/>
      <c r="SKA197" s="86"/>
      <c r="SKB197" s="86"/>
      <c r="SKC197" s="86"/>
      <c r="SKD197" s="86"/>
      <c r="SKE197" s="86"/>
      <c r="SKF197" s="86"/>
      <c r="SKG197" s="86"/>
      <c r="SKH197" s="86"/>
      <c r="SKI197" s="86"/>
      <c r="SKJ197" s="86"/>
      <c r="SKK197" s="86"/>
      <c r="SKL197" s="86"/>
      <c r="SKM197" s="86"/>
      <c r="SKN197" s="86"/>
      <c r="SKO197" s="86"/>
      <c r="SKP197" s="86"/>
      <c r="SKQ197" s="86"/>
      <c r="SKR197" s="86"/>
      <c r="SKS197" s="86"/>
      <c r="SKT197" s="86"/>
      <c r="SKU197" s="86"/>
      <c r="SKV197" s="86"/>
      <c r="SKW197" s="86"/>
      <c r="SKX197" s="86"/>
      <c r="SKY197" s="86"/>
      <c r="SKZ197" s="86"/>
      <c r="SLA197" s="86"/>
      <c r="SLB197" s="86"/>
      <c r="SLC197" s="86"/>
      <c r="SLD197" s="86"/>
      <c r="SLE197" s="86"/>
      <c r="SLF197" s="86"/>
      <c r="SLG197" s="86"/>
      <c r="SLH197" s="86"/>
      <c r="SLI197" s="86"/>
      <c r="SLJ197" s="86"/>
      <c r="SLK197" s="86"/>
      <c r="SLL197" s="86"/>
      <c r="SLM197" s="86"/>
      <c r="SLN197" s="86"/>
      <c r="SLO197" s="86"/>
      <c r="SLP197" s="86"/>
      <c r="SLQ197" s="86"/>
      <c r="SLR197" s="86"/>
      <c r="SLS197" s="86"/>
      <c r="SLT197" s="86"/>
      <c r="SLU197" s="86"/>
      <c r="SLV197" s="86"/>
      <c r="SLW197" s="86"/>
      <c r="SLX197" s="86"/>
      <c r="SLY197" s="86"/>
      <c r="SLZ197" s="86"/>
      <c r="SMA197" s="86"/>
      <c r="SMB197" s="86"/>
      <c r="SMC197" s="86"/>
      <c r="SMD197" s="86"/>
      <c r="SME197" s="86"/>
      <c r="SMF197" s="86"/>
      <c r="SMG197" s="86"/>
      <c r="SMH197" s="86"/>
      <c r="SMI197" s="86"/>
      <c r="SMJ197" s="86"/>
      <c r="SMK197" s="86"/>
      <c r="SML197" s="86"/>
      <c r="SMM197" s="86"/>
      <c r="SMN197" s="86"/>
      <c r="SMO197" s="86"/>
      <c r="SMP197" s="86"/>
      <c r="SMQ197" s="86"/>
      <c r="SMR197" s="86"/>
      <c r="SMS197" s="86"/>
      <c r="SMT197" s="86"/>
      <c r="SMU197" s="86"/>
      <c r="SMV197" s="86"/>
      <c r="SMW197" s="86"/>
      <c r="SMX197" s="86"/>
      <c r="SMY197" s="86"/>
      <c r="SMZ197" s="86"/>
      <c r="SNA197" s="86"/>
      <c r="SNB197" s="86"/>
      <c r="SNC197" s="86"/>
      <c r="SND197" s="86"/>
      <c r="SNE197" s="86"/>
      <c r="SNF197" s="86"/>
      <c r="SNG197" s="86"/>
      <c r="SNH197" s="86"/>
      <c r="SNI197" s="86"/>
      <c r="SNJ197" s="86"/>
      <c r="SNK197" s="86"/>
      <c r="SNL197" s="86"/>
      <c r="SNM197" s="86"/>
      <c r="SNN197" s="86"/>
      <c r="SNO197" s="86"/>
      <c r="SNP197" s="86"/>
      <c r="SNQ197" s="86"/>
      <c r="SNR197" s="86"/>
      <c r="SNS197" s="86"/>
      <c r="SNT197" s="86"/>
      <c r="SNU197" s="86"/>
      <c r="SNV197" s="86"/>
      <c r="SNW197" s="86"/>
      <c r="SNX197" s="86"/>
      <c r="SNY197" s="86"/>
      <c r="SNZ197" s="86"/>
      <c r="SOA197" s="86"/>
      <c r="SOB197" s="86"/>
      <c r="SOC197" s="86"/>
      <c r="SOD197" s="86"/>
      <c r="SOE197" s="86"/>
      <c r="SOF197" s="86"/>
      <c r="SOG197" s="86"/>
      <c r="SOH197" s="86"/>
      <c r="SOI197" s="86"/>
      <c r="SOJ197" s="86"/>
      <c r="SOK197" s="86"/>
      <c r="SOL197" s="86"/>
      <c r="SOM197" s="86"/>
      <c r="SON197" s="86"/>
      <c r="SOO197" s="86"/>
      <c r="SOP197" s="86"/>
      <c r="SOQ197" s="86"/>
      <c r="SOR197" s="86"/>
      <c r="SOS197" s="86"/>
      <c r="SOT197" s="86"/>
      <c r="SOU197" s="86"/>
      <c r="SOV197" s="86"/>
      <c r="SOW197" s="86"/>
      <c r="SOX197" s="86"/>
      <c r="SOY197" s="86"/>
      <c r="SOZ197" s="86"/>
      <c r="SPA197" s="86"/>
      <c r="SPB197" s="86"/>
      <c r="SPC197" s="86"/>
      <c r="SPD197" s="86"/>
      <c r="SPE197" s="86"/>
      <c r="SPF197" s="86"/>
      <c r="SPG197" s="86"/>
      <c r="SPH197" s="86"/>
      <c r="SPI197" s="86"/>
      <c r="SPJ197" s="86"/>
      <c r="SPK197" s="86"/>
      <c r="SPL197" s="86"/>
      <c r="SPM197" s="86"/>
      <c r="SPN197" s="86"/>
      <c r="SPO197" s="86"/>
      <c r="SPP197" s="86"/>
      <c r="SPQ197" s="86"/>
      <c r="SPR197" s="86"/>
      <c r="SPS197" s="86"/>
      <c r="SPT197" s="86"/>
      <c r="SPU197" s="86"/>
      <c r="SPV197" s="86"/>
      <c r="SPW197" s="86"/>
      <c r="SPX197" s="86"/>
      <c r="SPY197" s="86"/>
      <c r="SPZ197" s="86"/>
      <c r="SQA197" s="86"/>
      <c r="SQB197" s="86"/>
      <c r="SQC197" s="86"/>
      <c r="SQD197" s="86"/>
      <c r="SQE197" s="86"/>
      <c r="SQF197" s="86"/>
      <c r="SQG197" s="86"/>
      <c r="SQH197" s="86"/>
      <c r="SQI197" s="86"/>
      <c r="SQJ197" s="86"/>
      <c r="SQK197" s="86"/>
      <c r="SQL197" s="86"/>
      <c r="SQM197" s="86"/>
      <c r="SQN197" s="86"/>
      <c r="SQO197" s="86"/>
      <c r="SQP197" s="86"/>
      <c r="SQQ197" s="86"/>
      <c r="SQR197" s="86"/>
      <c r="SQS197" s="86"/>
      <c r="SQT197" s="86"/>
      <c r="SQU197" s="86"/>
      <c r="SQV197" s="86"/>
      <c r="SQW197" s="86"/>
      <c r="SQX197" s="86"/>
      <c r="SQY197" s="86"/>
      <c r="SQZ197" s="86"/>
      <c r="SRA197" s="86"/>
      <c r="SRB197" s="86"/>
      <c r="SRC197" s="86"/>
      <c r="SRD197" s="86"/>
      <c r="SRE197" s="86"/>
      <c r="SRF197" s="86"/>
      <c r="SRG197" s="86"/>
      <c r="SRH197" s="86"/>
      <c r="SRI197" s="86"/>
      <c r="SRJ197" s="86"/>
      <c r="SRK197" s="86"/>
      <c r="SRL197" s="86"/>
      <c r="SRM197" s="86"/>
      <c r="SRN197" s="86"/>
      <c r="SRO197" s="86"/>
      <c r="SRP197" s="86"/>
      <c r="SRQ197" s="86"/>
      <c r="SRR197" s="86"/>
      <c r="SRS197" s="86"/>
      <c r="SRT197" s="86"/>
      <c r="SRU197" s="86"/>
      <c r="SRV197" s="86"/>
      <c r="SRW197" s="86"/>
      <c r="SRX197" s="86"/>
      <c r="SRY197" s="86"/>
      <c r="SRZ197" s="86"/>
      <c r="SSA197" s="86"/>
      <c r="SSB197" s="86"/>
      <c r="SSC197" s="86"/>
      <c r="SSD197" s="86"/>
      <c r="SSE197" s="86"/>
      <c r="SSF197" s="86"/>
      <c r="SSG197" s="86"/>
      <c r="SSH197" s="86"/>
      <c r="SSI197" s="86"/>
      <c r="SSJ197" s="86"/>
      <c r="SSK197" s="86"/>
      <c r="SSL197" s="86"/>
      <c r="SSM197" s="86"/>
      <c r="SSN197" s="86"/>
      <c r="SSO197" s="86"/>
      <c r="SSP197" s="86"/>
      <c r="SSQ197" s="86"/>
      <c r="SSR197" s="86"/>
      <c r="SSS197" s="86"/>
      <c r="SST197" s="86"/>
      <c r="SSU197" s="86"/>
      <c r="SSV197" s="86"/>
      <c r="SSW197" s="86"/>
      <c r="SSX197" s="86"/>
      <c r="SSY197" s="86"/>
      <c r="SSZ197" s="86"/>
      <c r="STA197" s="86"/>
      <c r="STB197" s="86"/>
      <c r="STC197" s="86"/>
      <c r="STD197" s="86"/>
      <c r="STE197" s="86"/>
      <c r="STF197" s="86"/>
      <c r="STG197" s="86"/>
      <c r="STH197" s="86"/>
      <c r="STI197" s="86"/>
      <c r="STJ197" s="86"/>
      <c r="STK197" s="86"/>
      <c r="STL197" s="86"/>
      <c r="STM197" s="86"/>
      <c r="STN197" s="86"/>
      <c r="STO197" s="86"/>
      <c r="STP197" s="86"/>
      <c r="STQ197" s="86"/>
      <c r="STR197" s="86"/>
      <c r="STS197" s="86"/>
      <c r="STT197" s="86"/>
      <c r="STU197" s="86"/>
      <c r="STV197" s="86"/>
      <c r="STW197" s="86"/>
      <c r="STX197" s="86"/>
      <c r="STY197" s="86"/>
      <c r="STZ197" s="86"/>
      <c r="SUA197" s="86"/>
      <c r="SUB197" s="86"/>
      <c r="SUC197" s="86"/>
      <c r="SUD197" s="86"/>
      <c r="SUE197" s="86"/>
      <c r="SUF197" s="86"/>
      <c r="SUG197" s="86"/>
      <c r="SUH197" s="86"/>
      <c r="SUI197" s="86"/>
      <c r="SUJ197" s="86"/>
      <c r="SUK197" s="86"/>
      <c r="SUL197" s="86"/>
      <c r="SUM197" s="86"/>
      <c r="SUN197" s="86"/>
      <c r="SUO197" s="86"/>
      <c r="SUP197" s="86"/>
      <c r="SUQ197" s="86"/>
      <c r="SUR197" s="86"/>
      <c r="SUS197" s="86"/>
      <c r="SUT197" s="86"/>
      <c r="SUU197" s="86"/>
      <c r="SUV197" s="86"/>
      <c r="SUW197" s="86"/>
      <c r="SUX197" s="86"/>
      <c r="SUY197" s="86"/>
      <c r="SUZ197" s="86"/>
      <c r="SVA197" s="86"/>
      <c r="SVB197" s="86"/>
      <c r="SVC197" s="86"/>
      <c r="SVD197" s="86"/>
      <c r="SVE197" s="86"/>
      <c r="SVF197" s="86"/>
      <c r="SVG197" s="86"/>
      <c r="SVH197" s="86"/>
      <c r="SVI197" s="86"/>
      <c r="SVJ197" s="86"/>
      <c r="SVK197" s="86"/>
      <c r="SVL197" s="86"/>
      <c r="SVM197" s="86"/>
      <c r="SVN197" s="86"/>
      <c r="SVO197" s="86"/>
      <c r="SVP197" s="86"/>
      <c r="SVQ197" s="86"/>
      <c r="SVR197" s="86"/>
      <c r="SVS197" s="86"/>
      <c r="SVT197" s="86"/>
      <c r="SVU197" s="86"/>
      <c r="SVV197" s="86"/>
      <c r="SVW197" s="86"/>
      <c r="SVX197" s="86"/>
      <c r="SVY197" s="86"/>
      <c r="SVZ197" s="86"/>
      <c r="SWA197" s="86"/>
      <c r="SWB197" s="86"/>
      <c r="SWC197" s="86"/>
      <c r="SWD197" s="86"/>
      <c r="SWE197" s="86"/>
      <c r="SWF197" s="86"/>
      <c r="SWG197" s="86"/>
      <c r="SWH197" s="86"/>
      <c r="SWI197" s="86"/>
      <c r="SWJ197" s="86"/>
      <c r="SWK197" s="86"/>
      <c r="SWL197" s="86"/>
      <c r="SWM197" s="86"/>
      <c r="SWN197" s="86"/>
      <c r="SWO197" s="86"/>
      <c r="SWP197" s="86"/>
      <c r="SWQ197" s="86"/>
      <c r="SWR197" s="86"/>
      <c r="SWS197" s="86"/>
      <c r="SWT197" s="86"/>
      <c r="SWU197" s="86"/>
      <c r="SWV197" s="86"/>
      <c r="SWW197" s="86"/>
      <c r="SWX197" s="86"/>
      <c r="SWY197" s="86"/>
      <c r="SWZ197" s="86"/>
      <c r="SXA197" s="86"/>
      <c r="SXB197" s="86"/>
      <c r="SXC197" s="86"/>
      <c r="SXD197" s="86"/>
      <c r="SXE197" s="86"/>
      <c r="SXF197" s="86"/>
      <c r="SXG197" s="86"/>
      <c r="SXH197" s="86"/>
      <c r="SXI197" s="86"/>
      <c r="SXJ197" s="86"/>
      <c r="SXK197" s="86"/>
      <c r="SXL197" s="86"/>
      <c r="SXM197" s="86"/>
      <c r="SXN197" s="86"/>
      <c r="SXO197" s="86"/>
      <c r="SXP197" s="86"/>
      <c r="SXQ197" s="86"/>
      <c r="SXR197" s="86"/>
      <c r="SXS197" s="86"/>
      <c r="SXT197" s="86"/>
      <c r="SXU197" s="86"/>
      <c r="SXV197" s="86"/>
      <c r="SXW197" s="86"/>
      <c r="SXX197" s="86"/>
      <c r="SXY197" s="86"/>
      <c r="SXZ197" s="86"/>
      <c r="SYA197" s="86"/>
      <c r="SYB197" s="86"/>
      <c r="SYC197" s="86"/>
      <c r="SYD197" s="86"/>
      <c r="SYE197" s="86"/>
      <c r="SYF197" s="86"/>
      <c r="SYG197" s="86"/>
      <c r="SYH197" s="86"/>
      <c r="SYI197" s="86"/>
      <c r="SYJ197" s="86"/>
      <c r="SYK197" s="86"/>
      <c r="SYL197" s="86"/>
      <c r="SYM197" s="86"/>
      <c r="SYN197" s="86"/>
      <c r="SYO197" s="86"/>
      <c r="SYP197" s="86"/>
      <c r="SYQ197" s="86"/>
      <c r="SYR197" s="86"/>
      <c r="SYS197" s="86"/>
      <c r="SYT197" s="86"/>
      <c r="SYU197" s="86"/>
      <c r="SYV197" s="86"/>
      <c r="SYW197" s="86"/>
      <c r="SYX197" s="86"/>
      <c r="SYY197" s="86"/>
      <c r="SYZ197" s="86"/>
      <c r="SZA197" s="86"/>
      <c r="SZB197" s="86"/>
      <c r="SZC197" s="86"/>
      <c r="SZD197" s="86"/>
      <c r="SZE197" s="86"/>
      <c r="SZF197" s="86"/>
      <c r="SZG197" s="86"/>
      <c r="SZH197" s="86"/>
      <c r="SZI197" s="86"/>
      <c r="SZJ197" s="86"/>
      <c r="SZK197" s="86"/>
      <c r="SZL197" s="86"/>
      <c r="SZM197" s="86"/>
      <c r="SZN197" s="86"/>
      <c r="SZO197" s="86"/>
      <c r="SZP197" s="86"/>
      <c r="SZQ197" s="86"/>
      <c r="SZR197" s="86"/>
      <c r="SZS197" s="86"/>
      <c r="SZT197" s="86"/>
      <c r="SZU197" s="86"/>
      <c r="SZV197" s="86"/>
      <c r="SZW197" s="86"/>
      <c r="SZX197" s="86"/>
      <c r="SZY197" s="86"/>
      <c r="SZZ197" s="86"/>
      <c r="TAA197" s="86"/>
      <c r="TAB197" s="86"/>
      <c r="TAC197" s="86"/>
      <c r="TAD197" s="86"/>
      <c r="TAE197" s="86"/>
      <c r="TAF197" s="86"/>
      <c r="TAG197" s="86"/>
      <c r="TAH197" s="86"/>
      <c r="TAI197" s="86"/>
      <c r="TAJ197" s="86"/>
      <c r="TAK197" s="86"/>
      <c r="TAL197" s="86"/>
      <c r="TAM197" s="86"/>
      <c r="TAN197" s="86"/>
      <c r="TAO197" s="86"/>
      <c r="TAP197" s="86"/>
      <c r="TAQ197" s="86"/>
      <c r="TAR197" s="86"/>
      <c r="TAS197" s="86"/>
      <c r="TAT197" s="86"/>
      <c r="TAU197" s="86"/>
      <c r="TAV197" s="86"/>
      <c r="TAW197" s="86"/>
      <c r="TAX197" s="86"/>
      <c r="TAY197" s="86"/>
      <c r="TAZ197" s="86"/>
      <c r="TBA197" s="86"/>
      <c r="TBB197" s="86"/>
      <c r="TBC197" s="86"/>
      <c r="TBD197" s="86"/>
      <c r="TBE197" s="86"/>
      <c r="TBF197" s="86"/>
      <c r="TBG197" s="86"/>
      <c r="TBH197" s="86"/>
      <c r="TBI197" s="86"/>
      <c r="TBJ197" s="86"/>
      <c r="TBK197" s="86"/>
      <c r="TBL197" s="86"/>
      <c r="TBM197" s="86"/>
      <c r="TBN197" s="86"/>
      <c r="TBO197" s="86"/>
      <c r="TBP197" s="86"/>
      <c r="TBQ197" s="86"/>
      <c r="TBR197" s="86"/>
      <c r="TBS197" s="86"/>
      <c r="TBT197" s="86"/>
      <c r="TBU197" s="86"/>
      <c r="TBV197" s="86"/>
      <c r="TBW197" s="86"/>
      <c r="TBX197" s="86"/>
      <c r="TBY197" s="86"/>
      <c r="TBZ197" s="86"/>
      <c r="TCA197" s="86"/>
      <c r="TCB197" s="86"/>
      <c r="TCC197" s="86"/>
      <c r="TCD197" s="86"/>
      <c r="TCE197" s="86"/>
      <c r="TCF197" s="86"/>
      <c r="TCG197" s="86"/>
      <c r="TCH197" s="86"/>
      <c r="TCI197" s="86"/>
      <c r="TCJ197" s="86"/>
      <c r="TCK197" s="86"/>
      <c r="TCL197" s="86"/>
      <c r="TCM197" s="86"/>
      <c r="TCN197" s="86"/>
      <c r="TCO197" s="86"/>
      <c r="TCP197" s="86"/>
      <c r="TCQ197" s="86"/>
      <c r="TCR197" s="86"/>
      <c r="TCS197" s="86"/>
      <c r="TCT197" s="86"/>
      <c r="TCU197" s="86"/>
      <c r="TCV197" s="86"/>
      <c r="TCW197" s="86"/>
      <c r="TCX197" s="86"/>
      <c r="TCY197" s="86"/>
      <c r="TCZ197" s="86"/>
      <c r="TDA197" s="86"/>
      <c r="TDB197" s="86"/>
      <c r="TDC197" s="86"/>
      <c r="TDD197" s="86"/>
      <c r="TDE197" s="86"/>
      <c r="TDF197" s="86"/>
      <c r="TDG197" s="86"/>
      <c r="TDH197" s="86"/>
      <c r="TDI197" s="86"/>
      <c r="TDJ197" s="86"/>
      <c r="TDK197" s="86"/>
      <c r="TDL197" s="86"/>
      <c r="TDM197" s="86"/>
      <c r="TDN197" s="86"/>
      <c r="TDO197" s="86"/>
      <c r="TDP197" s="86"/>
      <c r="TDQ197" s="86"/>
      <c r="TDR197" s="86"/>
      <c r="TDS197" s="86"/>
      <c r="TDT197" s="86"/>
      <c r="TDU197" s="86"/>
      <c r="TDV197" s="86"/>
      <c r="TDW197" s="86"/>
      <c r="TDX197" s="86"/>
      <c r="TDY197" s="86"/>
      <c r="TDZ197" s="86"/>
      <c r="TEA197" s="86"/>
      <c r="TEB197" s="86"/>
      <c r="TEC197" s="86"/>
      <c r="TED197" s="86"/>
      <c r="TEE197" s="86"/>
      <c r="TEF197" s="86"/>
      <c r="TEG197" s="86"/>
      <c r="TEH197" s="86"/>
      <c r="TEI197" s="86"/>
      <c r="TEJ197" s="86"/>
      <c r="TEK197" s="86"/>
      <c r="TEL197" s="86"/>
      <c r="TEM197" s="86"/>
      <c r="TEN197" s="86"/>
      <c r="TEO197" s="86"/>
      <c r="TEP197" s="86"/>
      <c r="TEQ197" s="86"/>
      <c r="TER197" s="86"/>
      <c r="TES197" s="86"/>
      <c r="TET197" s="86"/>
      <c r="TEU197" s="86"/>
      <c r="TEV197" s="86"/>
      <c r="TEW197" s="86"/>
      <c r="TEX197" s="86"/>
      <c r="TEY197" s="86"/>
      <c r="TEZ197" s="86"/>
      <c r="TFA197" s="86"/>
      <c r="TFB197" s="86"/>
      <c r="TFC197" s="86"/>
      <c r="TFD197" s="86"/>
      <c r="TFE197" s="86"/>
      <c r="TFF197" s="86"/>
      <c r="TFG197" s="86"/>
      <c r="TFH197" s="86"/>
      <c r="TFI197" s="86"/>
      <c r="TFJ197" s="86"/>
      <c r="TFK197" s="86"/>
      <c r="TFL197" s="86"/>
      <c r="TFM197" s="86"/>
      <c r="TFN197" s="86"/>
      <c r="TFO197" s="86"/>
      <c r="TFP197" s="86"/>
      <c r="TFQ197" s="86"/>
      <c r="TFR197" s="86"/>
      <c r="TFS197" s="86"/>
      <c r="TFT197" s="86"/>
      <c r="TFU197" s="86"/>
      <c r="TFV197" s="86"/>
      <c r="TFW197" s="86"/>
      <c r="TFX197" s="86"/>
      <c r="TFY197" s="86"/>
      <c r="TFZ197" s="86"/>
      <c r="TGA197" s="86"/>
      <c r="TGB197" s="86"/>
      <c r="TGC197" s="86"/>
      <c r="TGD197" s="86"/>
      <c r="TGE197" s="86"/>
      <c r="TGF197" s="86"/>
      <c r="TGG197" s="86"/>
      <c r="TGH197" s="86"/>
      <c r="TGI197" s="86"/>
      <c r="TGJ197" s="86"/>
      <c r="TGK197" s="86"/>
      <c r="TGL197" s="86"/>
      <c r="TGM197" s="86"/>
      <c r="TGN197" s="86"/>
      <c r="TGO197" s="86"/>
      <c r="TGP197" s="86"/>
      <c r="TGQ197" s="86"/>
      <c r="TGR197" s="86"/>
      <c r="TGS197" s="86"/>
      <c r="TGT197" s="86"/>
      <c r="TGU197" s="86"/>
      <c r="TGV197" s="86"/>
      <c r="TGW197" s="86"/>
      <c r="TGX197" s="86"/>
      <c r="TGY197" s="86"/>
      <c r="TGZ197" s="86"/>
      <c r="THA197" s="86"/>
      <c r="THB197" s="86"/>
      <c r="THC197" s="86"/>
      <c r="THD197" s="86"/>
      <c r="THE197" s="86"/>
      <c r="THF197" s="86"/>
      <c r="THG197" s="86"/>
      <c r="THH197" s="86"/>
      <c r="THI197" s="86"/>
      <c r="THJ197" s="86"/>
      <c r="THK197" s="86"/>
      <c r="THL197" s="86"/>
      <c r="THM197" s="86"/>
      <c r="THN197" s="86"/>
      <c r="THO197" s="86"/>
      <c r="THP197" s="86"/>
      <c r="THQ197" s="86"/>
      <c r="THR197" s="86"/>
      <c r="THS197" s="86"/>
      <c r="THT197" s="86"/>
      <c r="THU197" s="86"/>
      <c r="THV197" s="86"/>
      <c r="THW197" s="86"/>
      <c r="THX197" s="86"/>
      <c r="THY197" s="86"/>
      <c r="THZ197" s="86"/>
      <c r="TIA197" s="86"/>
      <c r="TIB197" s="86"/>
      <c r="TIC197" s="86"/>
      <c r="TID197" s="86"/>
      <c r="TIE197" s="86"/>
      <c r="TIF197" s="86"/>
      <c r="TIG197" s="86"/>
      <c r="TIH197" s="86"/>
      <c r="TII197" s="86"/>
      <c r="TIJ197" s="86"/>
      <c r="TIK197" s="86"/>
      <c r="TIL197" s="86"/>
      <c r="TIM197" s="86"/>
      <c r="TIN197" s="86"/>
      <c r="TIO197" s="86"/>
      <c r="TIP197" s="86"/>
      <c r="TIQ197" s="86"/>
      <c r="TIR197" s="86"/>
      <c r="TIS197" s="86"/>
      <c r="TIT197" s="86"/>
      <c r="TIU197" s="86"/>
      <c r="TIV197" s="86"/>
      <c r="TIW197" s="86"/>
      <c r="TIX197" s="86"/>
      <c r="TIY197" s="86"/>
      <c r="TIZ197" s="86"/>
      <c r="TJA197" s="86"/>
      <c r="TJB197" s="86"/>
      <c r="TJC197" s="86"/>
      <c r="TJD197" s="86"/>
      <c r="TJE197" s="86"/>
      <c r="TJF197" s="86"/>
      <c r="TJG197" s="86"/>
      <c r="TJH197" s="86"/>
      <c r="TJI197" s="86"/>
      <c r="TJJ197" s="86"/>
      <c r="TJK197" s="86"/>
      <c r="TJL197" s="86"/>
      <c r="TJM197" s="86"/>
      <c r="TJN197" s="86"/>
      <c r="TJO197" s="86"/>
      <c r="TJP197" s="86"/>
      <c r="TJQ197" s="86"/>
      <c r="TJR197" s="86"/>
      <c r="TJS197" s="86"/>
      <c r="TJT197" s="86"/>
      <c r="TJU197" s="86"/>
      <c r="TJV197" s="86"/>
      <c r="TJW197" s="86"/>
      <c r="TJX197" s="86"/>
      <c r="TJY197" s="86"/>
      <c r="TJZ197" s="86"/>
      <c r="TKA197" s="86"/>
      <c r="TKB197" s="86"/>
      <c r="TKC197" s="86"/>
      <c r="TKD197" s="86"/>
      <c r="TKE197" s="86"/>
      <c r="TKF197" s="86"/>
      <c r="TKG197" s="86"/>
      <c r="TKH197" s="86"/>
      <c r="TKI197" s="86"/>
      <c r="TKJ197" s="86"/>
      <c r="TKK197" s="86"/>
      <c r="TKL197" s="86"/>
      <c r="TKM197" s="86"/>
      <c r="TKN197" s="86"/>
      <c r="TKO197" s="86"/>
      <c r="TKP197" s="86"/>
      <c r="TKQ197" s="86"/>
      <c r="TKR197" s="86"/>
      <c r="TKS197" s="86"/>
      <c r="TKT197" s="86"/>
      <c r="TKU197" s="86"/>
      <c r="TKV197" s="86"/>
      <c r="TKW197" s="86"/>
      <c r="TKX197" s="86"/>
      <c r="TKY197" s="86"/>
      <c r="TKZ197" s="86"/>
      <c r="TLA197" s="86"/>
      <c r="TLB197" s="86"/>
      <c r="TLC197" s="86"/>
      <c r="TLD197" s="86"/>
      <c r="TLE197" s="86"/>
      <c r="TLF197" s="86"/>
      <c r="TLG197" s="86"/>
      <c r="TLH197" s="86"/>
      <c r="TLI197" s="86"/>
      <c r="TLJ197" s="86"/>
      <c r="TLK197" s="86"/>
      <c r="TLL197" s="86"/>
      <c r="TLM197" s="86"/>
      <c r="TLN197" s="86"/>
      <c r="TLO197" s="86"/>
      <c r="TLP197" s="86"/>
      <c r="TLQ197" s="86"/>
      <c r="TLR197" s="86"/>
      <c r="TLS197" s="86"/>
      <c r="TLT197" s="86"/>
      <c r="TLU197" s="86"/>
      <c r="TLV197" s="86"/>
      <c r="TLW197" s="86"/>
      <c r="TLX197" s="86"/>
      <c r="TLY197" s="86"/>
      <c r="TLZ197" s="86"/>
      <c r="TMA197" s="86"/>
      <c r="TMB197" s="86"/>
      <c r="TMC197" s="86"/>
      <c r="TMD197" s="86"/>
      <c r="TME197" s="86"/>
      <c r="TMF197" s="86"/>
      <c r="TMG197" s="86"/>
      <c r="TMH197" s="86"/>
      <c r="TMI197" s="86"/>
      <c r="TMJ197" s="86"/>
      <c r="TMK197" s="86"/>
      <c r="TML197" s="86"/>
      <c r="TMM197" s="86"/>
      <c r="TMN197" s="86"/>
      <c r="TMO197" s="86"/>
      <c r="TMP197" s="86"/>
      <c r="TMQ197" s="86"/>
      <c r="TMR197" s="86"/>
      <c r="TMS197" s="86"/>
      <c r="TMT197" s="86"/>
      <c r="TMU197" s="86"/>
      <c r="TMV197" s="86"/>
      <c r="TMW197" s="86"/>
      <c r="TMX197" s="86"/>
      <c r="TMY197" s="86"/>
      <c r="TMZ197" s="86"/>
      <c r="TNA197" s="86"/>
      <c r="TNB197" s="86"/>
      <c r="TNC197" s="86"/>
      <c r="TND197" s="86"/>
      <c r="TNE197" s="86"/>
      <c r="TNF197" s="86"/>
      <c r="TNG197" s="86"/>
      <c r="TNH197" s="86"/>
      <c r="TNI197" s="86"/>
      <c r="TNJ197" s="86"/>
      <c r="TNK197" s="86"/>
      <c r="TNL197" s="86"/>
      <c r="TNM197" s="86"/>
      <c r="TNN197" s="86"/>
      <c r="TNO197" s="86"/>
      <c r="TNP197" s="86"/>
      <c r="TNQ197" s="86"/>
      <c r="TNR197" s="86"/>
      <c r="TNS197" s="86"/>
      <c r="TNT197" s="86"/>
      <c r="TNU197" s="86"/>
      <c r="TNV197" s="86"/>
      <c r="TNW197" s="86"/>
      <c r="TNX197" s="86"/>
      <c r="TNY197" s="86"/>
      <c r="TNZ197" s="86"/>
      <c r="TOA197" s="86"/>
      <c r="TOB197" s="86"/>
      <c r="TOC197" s="86"/>
      <c r="TOD197" s="86"/>
      <c r="TOE197" s="86"/>
      <c r="TOF197" s="86"/>
      <c r="TOG197" s="86"/>
      <c r="TOH197" s="86"/>
      <c r="TOI197" s="86"/>
      <c r="TOJ197" s="86"/>
      <c r="TOK197" s="86"/>
      <c r="TOL197" s="86"/>
      <c r="TOM197" s="86"/>
      <c r="TON197" s="86"/>
      <c r="TOO197" s="86"/>
      <c r="TOP197" s="86"/>
      <c r="TOQ197" s="86"/>
      <c r="TOR197" s="86"/>
      <c r="TOS197" s="86"/>
      <c r="TOT197" s="86"/>
      <c r="TOU197" s="86"/>
      <c r="TOV197" s="86"/>
      <c r="TOW197" s="86"/>
      <c r="TOX197" s="86"/>
      <c r="TOY197" s="86"/>
      <c r="TOZ197" s="86"/>
      <c r="TPA197" s="86"/>
      <c r="TPB197" s="86"/>
      <c r="TPC197" s="86"/>
      <c r="TPD197" s="86"/>
      <c r="TPE197" s="86"/>
      <c r="TPF197" s="86"/>
      <c r="TPG197" s="86"/>
      <c r="TPH197" s="86"/>
      <c r="TPI197" s="86"/>
      <c r="TPJ197" s="86"/>
      <c r="TPK197" s="86"/>
      <c r="TPL197" s="86"/>
      <c r="TPM197" s="86"/>
      <c r="TPN197" s="86"/>
      <c r="TPO197" s="86"/>
      <c r="TPP197" s="86"/>
      <c r="TPQ197" s="86"/>
      <c r="TPR197" s="86"/>
      <c r="TPS197" s="86"/>
      <c r="TPT197" s="86"/>
      <c r="TPU197" s="86"/>
      <c r="TPV197" s="86"/>
      <c r="TPW197" s="86"/>
      <c r="TPX197" s="86"/>
      <c r="TPY197" s="86"/>
      <c r="TPZ197" s="86"/>
      <c r="TQA197" s="86"/>
      <c r="TQB197" s="86"/>
      <c r="TQC197" s="86"/>
      <c r="TQD197" s="86"/>
      <c r="TQE197" s="86"/>
      <c r="TQF197" s="86"/>
      <c r="TQG197" s="86"/>
      <c r="TQH197" s="86"/>
      <c r="TQI197" s="86"/>
      <c r="TQJ197" s="86"/>
      <c r="TQK197" s="86"/>
      <c r="TQL197" s="86"/>
      <c r="TQM197" s="86"/>
      <c r="TQN197" s="86"/>
      <c r="TQO197" s="86"/>
      <c r="TQP197" s="86"/>
      <c r="TQQ197" s="86"/>
      <c r="TQR197" s="86"/>
      <c r="TQS197" s="86"/>
      <c r="TQT197" s="86"/>
      <c r="TQU197" s="86"/>
      <c r="TQV197" s="86"/>
      <c r="TQW197" s="86"/>
      <c r="TQX197" s="86"/>
      <c r="TQY197" s="86"/>
      <c r="TQZ197" s="86"/>
      <c r="TRA197" s="86"/>
      <c r="TRB197" s="86"/>
      <c r="TRC197" s="86"/>
      <c r="TRD197" s="86"/>
      <c r="TRE197" s="86"/>
      <c r="TRF197" s="86"/>
      <c r="TRG197" s="86"/>
      <c r="TRH197" s="86"/>
      <c r="TRI197" s="86"/>
      <c r="TRJ197" s="86"/>
      <c r="TRK197" s="86"/>
      <c r="TRL197" s="86"/>
      <c r="TRM197" s="86"/>
      <c r="TRN197" s="86"/>
      <c r="TRO197" s="86"/>
      <c r="TRP197" s="86"/>
      <c r="TRQ197" s="86"/>
      <c r="TRR197" s="86"/>
      <c r="TRS197" s="86"/>
      <c r="TRT197" s="86"/>
      <c r="TRU197" s="86"/>
      <c r="TRV197" s="86"/>
      <c r="TRW197" s="86"/>
      <c r="TRX197" s="86"/>
      <c r="TRY197" s="86"/>
      <c r="TRZ197" s="86"/>
      <c r="TSA197" s="86"/>
      <c r="TSB197" s="86"/>
      <c r="TSC197" s="86"/>
      <c r="TSD197" s="86"/>
      <c r="TSE197" s="86"/>
      <c r="TSF197" s="86"/>
      <c r="TSG197" s="86"/>
      <c r="TSH197" s="86"/>
      <c r="TSI197" s="86"/>
      <c r="TSJ197" s="86"/>
      <c r="TSK197" s="86"/>
      <c r="TSL197" s="86"/>
      <c r="TSM197" s="86"/>
      <c r="TSN197" s="86"/>
      <c r="TSO197" s="86"/>
      <c r="TSP197" s="86"/>
      <c r="TSQ197" s="86"/>
      <c r="TSR197" s="86"/>
      <c r="TSS197" s="86"/>
      <c r="TST197" s="86"/>
      <c r="TSU197" s="86"/>
      <c r="TSV197" s="86"/>
      <c r="TSW197" s="86"/>
      <c r="TSX197" s="86"/>
      <c r="TSY197" s="86"/>
      <c r="TSZ197" s="86"/>
      <c r="TTA197" s="86"/>
      <c r="TTB197" s="86"/>
      <c r="TTC197" s="86"/>
      <c r="TTD197" s="86"/>
      <c r="TTE197" s="86"/>
      <c r="TTF197" s="86"/>
      <c r="TTG197" s="86"/>
      <c r="TTH197" s="86"/>
      <c r="TTI197" s="86"/>
      <c r="TTJ197" s="86"/>
      <c r="TTK197" s="86"/>
      <c r="TTL197" s="86"/>
      <c r="TTM197" s="86"/>
      <c r="TTN197" s="86"/>
      <c r="TTO197" s="86"/>
      <c r="TTP197" s="86"/>
      <c r="TTQ197" s="86"/>
      <c r="TTR197" s="86"/>
      <c r="TTS197" s="86"/>
      <c r="TTT197" s="86"/>
      <c r="TTU197" s="86"/>
      <c r="TTV197" s="86"/>
      <c r="TTW197" s="86"/>
      <c r="TTX197" s="86"/>
      <c r="TTY197" s="86"/>
      <c r="TTZ197" s="86"/>
      <c r="TUA197" s="86"/>
      <c r="TUB197" s="86"/>
      <c r="TUC197" s="86"/>
      <c r="TUD197" s="86"/>
      <c r="TUE197" s="86"/>
      <c r="TUF197" s="86"/>
      <c r="TUG197" s="86"/>
      <c r="TUH197" s="86"/>
      <c r="TUI197" s="86"/>
      <c r="TUJ197" s="86"/>
      <c r="TUK197" s="86"/>
      <c r="TUL197" s="86"/>
      <c r="TUM197" s="86"/>
      <c r="TUN197" s="86"/>
      <c r="TUO197" s="86"/>
      <c r="TUP197" s="86"/>
      <c r="TUQ197" s="86"/>
      <c r="TUR197" s="86"/>
      <c r="TUS197" s="86"/>
      <c r="TUT197" s="86"/>
      <c r="TUU197" s="86"/>
      <c r="TUV197" s="86"/>
      <c r="TUW197" s="86"/>
      <c r="TUX197" s="86"/>
      <c r="TUY197" s="86"/>
      <c r="TUZ197" s="86"/>
      <c r="TVA197" s="86"/>
      <c r="TVB197" s="86"/>
      <c r="TVC197" s="86"/>
      <c r="TVD197" s="86"/>
      <c r="TVE197" s="86"/>
      <c r="TVF197" s="86"/>
      <c r="TVG197" s="86"/>
      <c r="TVH197" s="86"/>
      <c r="TVI197" s="86"/>
      <c r="TVJ197" s="86"/>
      <c r="TVK197" s="86"/>
      <c r="TVL197" s="86"/>
      <c r="TVM197" s="86"/>
      <c r="TVN197" s="86"/>
      <c r="TVO197" s="86"/>
      <c r="TVP197" s="86"/>
      <c r="TVQ197" s="86"/>
      <c r="TVR197" s="86"/>
      <c r="TVS197" s="86"/>
      <c r="TVT197" s="86"/>
      <c r="TVU197" s="86"/>
      <c r="TVV197" s="86"/>
      <c r="TVW197" s="86"/>
      <c r="TVX197" s="86"/>
      <c r="TVY197" s="86"/>
      <c r="TVZ197" s="86"/>
      <c r="TWA197" s="86"/>
      <c r="TWB197" s="86"/>
      <c r="TWC197" s="86"/>
      <c r="TWD197" s="86"/>
      <c r="TWE197" s="86"/>
      <c r="TWF197" s="86"/>
      <c r="TWG197" s="86"/>
      <c r="TWH197" s="86"/>
      <c r="TWI197" s="86"/>
      <c r="TWJ197" s="86"/>
      <c r="TWK197" s="86"/>
      <c r="TWL197" s="86"/>
      <c r="TWM197" s="86"/>
      <c r="TWN197" s="86"/>
      <c r="TWO197" s="86"/>
      <c r="TWP197" s="86"/>
      <c r="TWQ197" s="86"/>
      <c r="TWR197" s="86"/>
      <c r="TWS197" s="86"/>
      <c r="TWT197" s="86"/>
      <c r="TWU197" s="86"/>
      <c r="TWV197" s="86"/>
      <c r="TWW197" s="86"/>
      <c r="TWX197" s="86"/>
      <c r="TWY197" s="86"/>
      <c r="TWZ197" s="86"/>
      <c r="TXA197" s="86"/>
      <c r="TXB197" s="86"/>
      <c r="TXC197" s="86"/>
      <c r="TXD197" s="86"/>
      <c r="TXE197" s="86"/>
      <c r="TXF197" s="86"/>
      <c r="TXG197" s="86"/>
      <c r="TXH197" s="86"/>
      <c r="TXI197" s="86"/>
      <c r="TXJ197" s="86"/>
      <c r="TXK197" s="86"/>
      <c r="TXL197" s="86"/>
      <c r="TXM197" s="86"/>
      <c r="TXN197" s="86"/>
      <c r="TXO197" s="86"/>
      <c r="TXP197" s="86"/>
      <c r="TXQ197" s="86"/>
      <c r="TXR197" s="86"/>
      <c r="TXS197" s="86"/>
      <c r="TXT197" s="86"/>
      <c r="TXU197" s="86"/>
      <c r="TXV197" s="86"/>
      <c r="TXW197" s="86"/>
      <c r="TXX197" s="86"/>
      <c r="TXY197" s="86"/>
      <c r="TXZ197" s="86"/>
      <c r="TYA197" s="86"/>
      <c r="TYB197" s="86"/>
      <c r="TYC197" s="86"/>
      <c r="TYD197" s="86"/>
      <c r="TYE197" s="86"/>
      <c r="TYF197" s="86"/>
      <c r="TYG197" s="86"/>
      <c r="TYH197" s="86"/>
      <c r="TYI197" s="86"/>
      <c r="TYJ197" s="86"/>
      <c r="TYK197" s="86"/>
      <c r="TYL197" s="86"/>
      <c r="TYM197" s="86"/>
      <c r="TYN197" s="86"/>
      <c r="TYO197" s="86"/>
      <c r="TYP197" s="86"/>
      <c r="TYQ197" s="86"/>
      <c r="TYR197" s="86"/>
      <c r="TYS197" s="86"/>
      <c r="TYT197" s="86"/>
      <c r="TYU197" s="86"/>
      <c r="TYV197" s="86"/>
      <c r="TYW197" s="86"/>
      <c r="TYX197" s="86"/>
      <c r="TYY197" s="86"/>
      <c r="TYZ197" s="86"/>
      <c r="TZA197" s="86"/>
      <c r="TZB197" s="86"/>
      <c r="TZC197" s="86"/>
      <c r="TZD197" s="86"/>
      <c r="TZE197" s="86"/>
      <c r="TZF197" s="86"/>
      <c r="TZG197" s="86"/>
      <c r="TZH197" s="86"/>
      <c r="TZI197" s="86"/>
      <c r="TZJ197" s="86"/>
      <c r="TZK197" s="86"/>
      <c r="TZL197" s="86"/>
      <c r="TZM197" s="86"/>
      <c r="TZN197" s="86"/>
      <c r="TZO197" s="86"/>
      <c r="TZP197" s="86"/>
      <c r="TZQ197" s="86"/>
      <c r="TZR197" s="86"/>
      <c r="TZS197" s="86"/>
      <c r="TZT197" s="86"/>
      <c r="TZU197" s="86"/>
      <c r="TZV197" s="86"/>
      <c r="TZW197" s="86"/>
      <c r="TZX197" s="86"/>
      <c r="TZY197" s="86"/>
      <c r="TZZ197" s="86"/>
      <c r="UAA197" s="86"/>
      <c r="UAB197" s="86"/>
      <c r="UAC197" s="86"/>
      <c r="UAD197" s="86"/>
      <c r="UAE197" s="86"/>
      <c r="UAF197" s="86"/>
      <c r="UAG197" s="86"/>
      <c r="UAH197" s="86"/>
      <c r="UAI197" s="86"/>
      <c r="UAJ197" s="86"/>
      <c r="UAK197" s="86"/>
      <c r="UAL197" s="86"/>
      <c r="UAM197" s="86"/>
      <c r="UAN197" s="86"/>
      <c r="UAO197" s="86"/>
      <c r="UAP197" s="86"/>
      <c r="UAQ197" s="86"/>
      <c r="UAR197" s="86"/>
      <c r="UAS197" s="86"/>
      <c r="UAT197" s="86"/>
      <c r="UAU197" s="86"/>
      <c r="UAV197" s="86"/>
      <c r="UAW197" s="86"/>
      <c r="UAX197" s="86"/>
      <c r="UAY197" s="86"/>
      <c r="UAZ197" s="86"/>
      <c r="UBA197" s="86"/>
      <c r="UBB197" s="86"/>
      <c r="UBC197" s="86"/>
      <c r="UBD197" s="86"/>
      <c r="UBE197" s="86"/>
      <c r="UBF197" s="86"/>
      <c r="UBG197" s="86"/>
      <c r="UBH197" s="86"/>
      <c r="UBI197" s="86"/>
      <c r="UBJ197" s="86"/>
      <c r="UBK197" s="86"/>
      <c r="UBL197" s="86"/>
      <c r="UBM197" s="86"/>
      <c r="UBN197" s="86"/>
      <c r="UBO197" s="86"/>
      <c r="UBP197" s="86"/>
      <c r="UBQ197" s="86"/>
      <c r="UBR197" s="86"/>
      <c r="UBS197" s="86"/>
      <c r="UBT197" s="86"/>
      <c r="UBU197" s="86"/>
      <c r="UBV197" s="86"/>
      <c r="UBW197" s="86"/>
      <c r="UBX197" s="86"/>
      <c r="UBY197" s="86"/>
      <c r="UBZ197" s="86"/>
      <c r="UCA197" s="86"/>
      <c r="UCB197" s="86"/>
      <c r="UCC197" s="86"/>
      <c r="UCD197" s="86"/>
      <c r="UCE197" s="86"/>
      <c r="UCF197" s="86"/>
      <c r="UCG197" s="86"/>
      <c r="UCH197" s="86"/>
      <c r="UCI197" s="86"/>
      <c r="UCJ197" s="86"/>
      <c r="UCK197" s="86"/>
      <c r="UCL197" s="86"/>
      <c r="UCM197" s="86"/>
      <c r="UCN197" s="86"/>
      <c r="UCO197" s="86"/>
      <c r="UCP197" s="86"/>
      <c r="UCQ197" s="86"/>
      <c r="UCR197" s="86"/>
      <c r="UCS197" s="86"/>
      <c r="UCT197" s="86"/>
      <c r="UCU197" s="86"/>
      <c r="UCV197" s="86"/>
      <c r="UCW197" s="86"/>
      <c r="UCX197" s="86"/>
      <c r="UCY197" s="86"/>
      <c r="UCZ197" s="86"/>
      <c r="UDA197" s="86"/>
      <c r="UDB197" s="86"/>
      <c r="UDC197" s="86"/>
      <c r="UDD197" s="86"/>
      <c r="UDE197" s="86"/>
      <c r="UDF197" s="86"/>
      <c r="UDG197" s="86"/>
      <c r="UDH197" s="86"/>
      <c r="UDI197" s="86"/>
      <c r="UDJ197" s="86"/>
      <c r="UDK197" s="86"/>
      <c r="UDL197" s="86"/>
      <c r="UDM197" s="86"/>
      <c r="UDN197" s="86"/>
      <c r="UDO197" s="86"/>
      <c r="UDP197" s="86"/>
      <c r="UDQ197" s="86"/>
      <c r="UDR197" s="86"/>
      <c r="UDS197" s="86"/>
      <c r="UDT197" s="86"/>
      <c r="UDU197" s="86"/>
      <c r="UDV197" s="86"/>
      <c r="UDW197" s="86"/>
      <c r="UDX197" s="86"/>
      <c r="UDY197" s="86"/>
      <c r="UDZ197" s="86"/>
      <c r="UEA197" s="86"/>
      <c r="UEB197" s="86"/>
      <c r="UEC197" s="86"/>
      <c r="UED197" s="86"/>
      <c r="UEE197" s="86"/>
      <c r="UEF197" s="86"/>
      <c r="UEG197" s="86"/>
      <c r="UEH197" s="86"/>
      <c r="UEI197" s="86"/>
      <c r="UEJ197" s="86"/>
      <c r="UEK197" s="86"/>
      <c r="UEL197" s="86"/>
      <c r="UEM197" s="86"/>
      <c r="UEN197" s="86"/>
      <c r="UEO197" s="86"/>
      <c r="UEP197" s="86"/>
      <c r="UEQ197" s="86"/>
      <c r="UER197" s="86"/>
      <c r="UES197" s="86"/>
      <c r="UET197" s="86"/>
      <c r="UEU197" s="86"/>
      <c r="UEV197" s="86"/>
      <c r="UEW197" s="86"/>
      <c r="UEX197" s="86"/>
      <c r="UEY197" s="86"/>
      <c r="UEZ197" s="86"/>
      <c r="UFA197" s="86"/>
      <c r="UFB197" s="86"/>
      <c r="UFC197" s="86"/>
      <c r="UFD197" s="86"/>
      <c r="UFE197" s="86"/>
      <c r="UFF197" s="86"/>
      <c r="UFG197" s="86"/>
      <c r="UFH197" s="86"/>
      <c r="UFI197" s="86"/>
      <c r="UFJ197" s="86"/>
      <c r="UFK197" s="86"/>
      <c r="UFL197" s="86"/>
      <c r="UFM197" s="86"/>
      <c r="UFN197" s="86"/>
      <c r="UFO197" s="86"/>
      <c r="UFP197" s="86"/>
      <c r="UFQ197" s="86"/>
      <c r="UFR197" s="86"/>
      <c r="UFS197" s="86"/>
      <c r="UFT197" s="86"/>
      <c r="UFU197" s="86"/>
      <c r="UFV197" s="86"/>
      <c r="UFW197" s="86"/>
      <c r="UFX197" s="86"/>
      <c r="UFY197" s="86"/>
      <c r="UFZ197" s="86"/>
      <c r="UGA197" s="86"/>
      <c r="UGB197" s="86"/>
      <c r="UGC197" s="86"/>
      <c r="UGD197" s="86"/>
      <c r="UGE197" s="86"/>
      <c r="UGF197" s="86"/>
      <c r="UGG197" s="86"/>
      <c r="UGH197" s="86"/>
      <c r="UGI197" s="86"/>
      <c r="UGJ197" s="86"/>
      <c r="UGK197" s="86"/>
      <c r="UGL197" s="86"/>
      <c r="UGM197" s="86"/>
      <c r="UGN197" s="86"/>
      <c r="UGO197" s="86"/>
      <c r="UGP197" s="86"/>
      <c r="UGQ197" s="86"/>
      <c r="UGR197" s="86"/>
      <c r="UGS197" s="86"/>
      <c r="UGT197" s="86"/>
      <c r="UGU197" s="86"/>
      <c r="UGV197" s="86"/>
      <c r="UGW197" s="86"/>
      <c r="UGX197" s="86"/>
      <c r="UGY197" s="86"/>
      <c r="UGZ197" s="86"/>
      <c r="UHA197" s="86"/>
      <c r="UHB197" s="86"/>
      <c r="UHC197" s="86"/>
      <c r="UHD197" s="86"/>
      <c r="UHE197" s="86"/>
      <c r="UHF197" s="86"/>
      <c r="UHG197" s="86"/>
      <c r="UHH197" s="86"/>
      <c r="UHI197" s="86"/>
      <c r="UHJ197" s="86"/>
      <c r="UHK197" s="86"/>
      <c r="UHL197" s="86"/>
      <c r="UHM197" s="86"/>
      <c r="UHN197" s="86"/>
      <c r="UHO197" s="86"/>
      <c r="UHP197" s="86"/>
      <c r="UHQ197" s="86"/>
      <c r="UHR197" s="86"/>
      <c r="UHS197" s="86"/>
      <c r="UHT197" s="86"/>
      <c r="UHU197" s="86"/>
      <c r="UHV197" s="86"/>
      <c r="UHW197" s="86"/>
      <c r="UHX197" s="86"/>
      <c r="UHY197" s="86"/>
      <c r="UHZ197" s="86"/>
      <c r="UIA197" s="86"/>
      <c r="UIB197" s="86"/>
      <c r="UIC197" s="86"/>
      <c r="UID197" s="86"/>
      <c r="UIE197" s="86"/>
      <c r="UIF197" s="86"/>
      <c r="UIG197" s="86"/>
      <c r="UIH197" s="86"/>
      <c r="UII197" s="86"/>
      <c r="UIJ197" s="86"/>
      <c r="UIK197" s="86"/>
      <c r="UIL197" s="86"/>
      <c r="UIM197" s="86"/>
      <c r="UIN197" s="86"/>
      <c r="UIO197" s="86"/>
      <c r="UIP197" s="86"/>
      <c r="UIQ197" s="86"/>
      <c r="UIR197" s="86"/>
      <c r="UIS197" s="86"/>
      <c r="UIT197" s="86"/>
      <c r="UIU197" s="86"/>
      <c r="UIV197" s="86"/>
      <c r="UIW197" s="86"/>
      <c r="UIX197" s="86"/>
      <c r="UIY197" s="86"/>
      <c r="UIZ197" s="86"/>
      <c r="UJA197" s="86"/>
      <c r="UJB197" s="86"/>
      <c r="UJC197" s="86"/>
      <c r="UJD197" s="86"/>
      <c r="UJE197" s="86"/>
      <c r="UJF197" s="86"/>
      <c r="UJG197" s="86"/>
      <c r="UJH197" s="86"/>
      <c r="UJI197" s="86"/>
      <c r="UJJ197" s="86"/>
      <c r="UJK197" s="86"/>
      <c r="UJL197" s="86"/>
      <c r="UJM197" s="86"/>
      <c r="UJN197" s="86"/>
      <c r="UJO197" s="86"/>
      <c r="UJP197" s="86"/>
      <c r="UJQ197" s="86"/>
      <c r="UJR197" s="86"/>
      <c r="UJS197" s="86"/>
      <c r="UJT197" s="86"/>
      <c r="UJU197" s="86"/>
      <c r="UJV197" s="86"/>
      <c r="UJW197" s="86"/>
      <c r="UJX197" s="86"/>
      <c r="UJY197" s="86"/>
      <c r="UJZ197" s="86"/>
      <c r="UKA197" s="86"/>
      <c r="UKB197" s="86"/>
      <c r="UKC197" s="86"/>
      <c r="UKD197" s="86"/>
      <c r="UKE197" s="86"/>
      <c r="UKF197" s="86"/>
      <c r="UKG197" s="86"/>
      <c r="UKH197" s="86"/>
      <c r="UKI197" s="86"/>
      <c r="UKJ197" s="86"/>
      <c r="UKK197" s="86"/>
      <c r="UKL197" s="86"/>
      <c r="UKM197" s="86"/>
      <c r="UKN197" s="86"/>
      <c r="UKO197" s="86"/>
      <c r="UKP197" s="86"/>
      <c r="UKQ197" s="86"/>
      <c r="UKR197" s="86"/>
      <c r="UKS197" s="86"/>
      <c r="UKT197" s="86"/>
      <c r="UKU197" s="86"/>
      <c r="UKV197" s="86"/>
      <c r="UKW197" s="86"/>
      <c r="UKX197" s="86"/>
      <c r="UKY197" s="86"/>
      <c r="UKZ197" s="86"/>
      <c r="ULA197" s="86"/>
      <c r="ULB197" s="86"/>
      <c r="ULC197" s="86"/>
      <c r="ULD197" s="86"/>
      <c r="ULE197" s="86"/>
      <c r="ULF197" s="86"/>
      <c r="ULG197" s="86"/>
      <c r="ULH197" s="86"/>
      <c r="ULI197" s="86"/>
      <c r="ULJ197" s="86"/>
      <c r="ULK197" s="86"/>
      <c r="ULL197" s="86"/>
      <c r="ULM197" s="86"/>
      <c r="ULN197" s="86"/>
      <c r="ULO197" s="86"/>
      <c r="ULP197" s="86"/>
      <c r="ULQ197" s="86"/>
      <c r="ULR197" s="86"/>
      <c r="ULS197" s="86"/>
      <c r="ULT197" s="86"/>
      <c r="ULU197" s="86"/>
      <c r="ULV197" s="86"/>
      <c r="ULW197" s="86"/>
      <c r="ULX197" s="86"/>
      <c r="ULY197" s="86"/>
      <c r="ULZ197" s="86"/>
      <c r="UMA197" s="86"/>
      <c r="UMB197" s="86"/>
      <c r="UMC197" s="86"/>
      <c r="UMD197" s="86"/>
      <c r="UME197" s="86"/>
      <c r="UMF197" s="86"/>
      <c r="UMG197" s="86"/>
      <c r="UMH197" s="86"/>
      <c r="UMI197" s="86"/>
      <c r="UMJ197" s="86"/>
      <c r="UMK197" s="86"/>
      <c r="UML197" s="86"/>
      <c r="UMM197" s="86"/>
      <c r="UMN197" s="86"/>
      <c r="UMO197" s="86"/>
      <c r="UMP197" s="86"/>
      <c r="UMQ197" s="86"/>
      <c r="UMR197" s="86"/>
      <c r="UMS197" s="86"/>
      <c r="UMT197" s="86"/>
      <c r="UMU197" s="86"/>
      <c r="UMV197" s="86"/>
      <c r="UMW197" s="86"/>
      <c r="UMX197" s="86"/>
      <c r="UMY197" s="86"/>
      <c r="UMZ197" s="86"/>
      <c r="UNA197" s="86"/>
      <c r="UNB197" s="86"/>
      <c r="UNC197" s="86"/>
      <c r="UND197" s="86"/>
      <c r="UNE197" s="86"/>
      <c r="UNF197" s="86"/>
      <c r="UNG197" s="86"/>
      <c r="UNH197" s="86"/>
      <c r="UNI197" s="86"/>
      <c r="UNJ197" s="86"/>
      <c r="UNK197" s="86"/>
      <c r="UNL197" s="86"/>
      <c r="UNM197" s="86"/>
      <c r="UNN197" s="86"/>
      <c r="UNO197" s="86"/>
      <c r="UNP197" s="86"/>
      <c r="UNQ197" s="86"/>
      <c r="UNR197" s="86"/>
      <c r="UNS197" s="86"/>
      <c r="UNT197" s="86"/>
      <c r="UNU197" s="86"/>
      <c r="UNV197" s="86"/>
      <c r="UNW197" s="86"/>
      <c r="UNX197" s="86"/>
      <c r="UNY197" s="86"/>
      <c r="UNZ197" s="86"/>
      <c r="UOA197" s="86"/>
      <c r="UOB197" s="86"/>
      <c r="UOC197" s="86"/>
      <c r="UOD197" s="86"/>
      <c r="UOE197" s="86"/>
      <c r="UOF197" s="86"/>
      <c r="UOG197" s="86"/>
      <c r="UOH197" s="86"/>
      <c r="UOI197" s="86"/>
      <c r="UOJ197" s="86"/>
      <c r="UOK197" s="86"/>
      <c r="UOL197" s="86"/>
      <c r="UOM197" s="86"/>
      <c r="UON197" s="86"/>
      <c r="UOO197" s="86"/>
      <c r="UOP197" s="86"/>
      <c r="UOQ197" s="86"/>
      <c r="UOR197" s="86"/>
      <c r="UOS197" s="86"/>
      <c r="UOT197" s="86"/>
      <c r="UOU197" s="86"/>
      <c r="UOV197" s="86"/>
      <c r="UOW197" s="86"/>
      <c r="UOX197" s="86"/>
      <c r="UOY197" s="86"/>
      <c r="UOZ197" s="86"/>
      <c r="UPA197" s="86"/>
      <c r="UPB197" s="86"/>
      <c r="UPC197" s="86"/>
      <c r="UPD197" s="86"/>
      <c r="UPE197" s="86"/>
      <c r="UPF197" s="86"/>
      <c r="UPG197" s="86"/>
      <c r="UPH197" s="86"/>
      <c r="UPI197" s="86"/>
      <c r="UPJ197" s="86"/>
      <c r="UPK197" s="86"/>
      <c r="UPL197" s="86"/>
      <c r="UPM197" s="86"/>
      <c r="UPN197" s="86"/>
      <c r="UPO197" s="86"/>
      <c r="UPP197" s="86"/>
      <c r="UPQ197" s="86"/>
      <c r="UPR197" s="86"/>
      <c r="UPS197" s="86"/>
      <c r="UPT197" s="86"/>
      <c r="UPU197" s="86"/>
      <c r="UPV197" s="86"/>
      <c r="UPW197" s="86"/>
      <c r="UPX197" s="86"/>
      <c r="UPY197" s="86"/>
      <c r="UPZ197" s="86"/>
      <c r="UQA197" s="86"/>
      <c r="UQB197" s="86"/>
      <c r="UQC197" s="86"/>
      <c r="UQD197" s="86"/>
      <c r="UQE197" s="86"/>
      <c r="UQF197" s="86"/>
      <c r="UQG197" s="86"/>
      <c r="UQH197" s="86"/>
      <c r="UQI197" s="86"/>
      <c r="UQJ197" s="86"/>
      <c r="UQK197" s="86"/>
      <c r="UQL197" s="86"/>
      <c r="UQM197" s="86"/>
      <c r="UQN197" s="86"/>
      <c r="UQO197" s="86"/>
      <c r="UQP197" s="86"/>
      <c r="UQQ197" s="86"/>
      <c r="UQR197" s="86"/>
      <c r="UQS197" s="86"/>
      <c r="UQT197" s="86"/>
      <c r="UQU197" s="86"/>
      <c r="UQV197" s="86"/>
      <c r="UQW197" s="86"/>
      <c r="UQX197" s="86"/>
      <c r="UQY197" s="86"/>
      <c r="UQZ197" s="86"/>
      <c r="URA197" s="86"/>
      <c r="URB197" s="86"/>
      <c r="URC197" s="86"/>
      <c r="URD197" s="86"/>
      <c r="URE197" s="86"/>
      <c r="URF197" s="86"/>
      <c r="URG197" s="86"/>
      <c r="URH197" s="86"/>
      <c r="URI197" s="86"/>
      <c r="URJ197" s="86"/>
      <c r="URK197" s="86"/>
      <c r="URL197" s="86"/>
      <c r="URM197" s="86"/>
      <c r="URN197" s="86"/>
      <c r="URO197" s="86"/>
      <c r="URP197" s="86"/>
      <c r="URQ197" s="86"/>
      <c r="URR197" s="86"/>
      <c r="URS197" s="86"/>
      <c r="URT197" s="86"/>
      <c r="URU197" s="86"/>
      <c r="URV197" s="86"/>
      <c r="URW197" s="86"/>
      <c r="URX197" s="86"/>
      <c r="URY197" s="86"/>
      <c r="URZ197" s="86"/>
      <c r="USA197" s="86"/>
      <c r="USB197" s="86"/>
      <c r="USC197" s="86"/>
      <c r="USD197" s="86"/>
      <c r="USE197" s="86"/>
      <c r="USF197" s="86"/>
      <c r="USG197" s="86"/>
      <c r="USH197" s="86"/>
      <c r="USI197" s="86"/>
      <c r="USJ197" s="86"/>
      <c r="USK197" s="86"/>
      <c r="USL197" s="86"/>
      <c r="USM197" s="86"/>
      <c r="USN197" s="86"/>
      <c r="USO197" s="86"/>
      <c r="USP197" s="86"/>
      <c r="USQ197" s="86"/>
      <c r="USR197" s="86"/>
      <c r="USS197" s="86"/>
      <c r="UST197" s="86"/>
      <c r="USU197" s="86"/>
      <c r="USV197" s="86"/>
      <c r="USW197" s="86"/>
      <c r="USX197" s="86"/>
      <c r="USY197" s="86"/>
      <c r="USZ197" s="86"/>
      <c r="UTA197" s="86"/>
      <c r="UTB197" s="86"/>
      <c r="UTC197" s="86"/>
      <c r="UTD197" s="86"/>
      <c r="UTE197" s="86"/>
      <c r="UTF197" s="86"/>
      <c r="UTG197" s="86"/>
      <c r="UTH197" s="86"/>
      <c r="UTI197" s="86"/>
      <c r="UTJ197" s="86"/>
      <c r="UTK197" s="86"/>
      <c r="UTL197" s="86"/>
      <c r="UTM197" s="86"/>
      <c r="UTN197" s="86"/>
      <c r="UTO197" s="86"/>
      <c r="UTP197" s="86"/>
      <c r="UTQ197" s="86"/>
      <c r="UTR197" s="86"/>
      <c r="UTS197" s="86"/>
      <c r="UTT197" s="86"/>
      <c r="UTU197" s="86"/>
      <c r="UTV197" s="86"/>
      <c r="UTW197" s="86"/>
      <c r="UTX197" s="86"/>
      <c r="UTY197" s="86"/>
      <c r="UTZ197" s="86"/>
      <c r="UUA197" s="86"/>
      <c r="UUB197" s="86"/>
      <c r="UUC197" s="86"/>
      <c r="UUD197" s="86"/>
      <c r="UUE197" s="86"/>
      <c r="UUF197" s="86"/>
      <c r="UUG197" s="86"/>
      <c r="UUH197" s="86"/>
      <c r="UUI197" s="86"/>
      <c r="UUJ197" s="86"/>
      <c r="UUK197" s="86"/>
      <c r="UUL197" s="86"/>
      <c r="UUM197" s="86"/>
      <c r="UUN197" s="86"/>
      <c r="UUO197" s="86"/>
      <c r="UUP197" s="86"/>
      <c r="UUQ197" s="86"/>
      <c r="UUR197" s="86"/>
      <c r="UUS197" s="86"/>
      <c r="UUT197" s="86"/>
      <c r="UUU197" s="86"/>
      <c r="UUV197" s="86"/>
      <c r="UUW197" s="86"/>
      <c r="UUX197" s="86"/>
      <c r="UUY197" s="86"/>
      <c r="UUZ197" s="86"/>
      <c r="UVA197" s="86"/>
      <c r="UVB197" s="86"/>
      <c r="UVC197" s="86"/>
      <c r="UVD197" s="86"/>
      <c r="UVE197" s="86"/>
      <c r="UVF197" s="86"/>
      <c r="UVG197" s="86"/>
      <c r="UVH197" s="86"/>
      <c r="UVI197" s="86"/>
      <c r="UVJ197" s="86"/>
      <c r="UVK197" s="86"/>
      <c r="UVL197" s="86"/>
      <c r="UVM197" s="86"/>
      <c r="UVN197" s="86"/>
      <c r="UVO197" s="86"/>
      <c r="UVP197" s="86"/>
      <c r="UVQ197" s="86"/>
      <c r="UVR197" s="86"/>
      <c r="UVS197" s="86"/>
      <c r="UVT197" s="86"/>
      <c r="UVU197" s="86"/>
      <c r="UVV197" s="86"/>
      <c r="UVW197" s="86"/>
      <c r="UVX197" s="86"/>
      <c r="UVY197" s="86"/>
      <c r="UVZ197" s="86"/>
      <c r="UWA197" s="86"/>
      <c r="UWB197" s="86"/>
      <c r="UWC197" s="86"/>
      <c r="UWD197" s="86"/>
      <c r="UWE197" s="86"/>
      <c r="UWF197" s="86"/>
      <c r="UWG197" s="86"/>
      <c r="UWH197" s="86"/>
      <c r="UWI197" s="86"/>
      <c r="UWJ197" s="86"/>
      <c r="UWK197" s="86"/>
      <c r="UWL197" s="86"/>
      <c r="UWM197" s="86"/>
      <c r="UWN197" s="86"/>
      <c r="UWO197" s="86"/>
      <c r="UWP197" s="86"/>
      <c r="UWQ197" s="86"/>
      <c r="UWR197" s="86"/>
      <c r="UWS197" s="86"/>
      <c r="UWT197" s="86"/>
      <c r="UWU197" s="86"/>
      <c r="UWV197" s="86"/>
      <c r="UWW197" s="86"/>
      <c r="UWX197" s="86"/>
      <c r="UWY197" s="86"/>
      <c r="UWZ197" s="86"/>
      <c r="UXA197" s="86"/>
      <c r="UXB197" s="86"/>
      <c r="UXC197" s="86"/>
      <c r="UXD197" s="86"/>
      <c r="UXE197" s="86"/>
      <c r="UXF197" s="86"/>
      <c r="UXG197" s="86"/>
      <c r="UXH197" s="86"/>
      <c r="UXI197" s="86"/>
      <c r="UXJ197" s="86"/>
      <c r="UXK197" s="86"/>
      <c r="UXL197" s="86"/>
      <c r="UXM197" s="86"/>
      <c r="UXN197" s="86"/>
      <c r="UXO197" s="86"/>
      <c r="UXP197" s="86"/>
      <c r="UXQ197" s="86"/>
      <c r="UXR197" s="86"/>
      <c r="UXS197" s="86"/>
      <c r="UXT197" s="86"/>
      <c r="UXU197" s="86"/>
      <c r="UXV197" s="86"/>
      <c r="UXW197" s="86"/>
      <c r="UXX197" s="86"/>
      <c r="UXY197" s="86"/>
      <c r="UXZ197" s="86"/>
      <c r="UYA197" s="86"/>
      <c r="UYB197" s="86"/>
      <c r="UYC197" s="86"/>
      <c r="UYD197" s="86"/>
      <c r="UYE197" s="86"/>
      <c r="UYF197" s="86"/>
      <c r="UYG197" s="86"/>
      <c r="UYH197" s="86"/>
      <c r="UYI197" s="86"/>
      <c r="UYJ197" s="86"/>
      <c r="UYK197" s="86"/>
      <c r="UYL197" s="86"/>
      <c r="UYM197" s="86"/>
      <c r="UYN197" s="86"/>
      <c r="UYO197" s="86"/>
      <c r="UYP197" s="86"/>
      <c r="UYQ197" s="86"/>
      <c r="UYR197" s="86"/>
      <c r="UYS197" s="86"/>
      <c r="UYT197" s="86"/>
      <c r="UYU197" s="86"/>
      <c r="UYV197" s="86"/>
      <c r="UYW197" s="86"/>
      <c r="UYX197" s="86"/>
      <c r="UYY197" s="86"/>
      <c r="UYZ197" s="86"/>
      <c r="UZA197" s="86"/>
      <c r="UZB197" s="86"/>
      <c r="UZC197" s="86"/>
      <c r="UZD197" s="86"/>
      <c r="UZE197" s="86"/>
      <c r="UZF197" s="86"/>
      <c r="UZG197" s="86"/>
      <c r="UZH197" s="86"/>
      <c r="UZI197" s="86"/>
      <c r="UZJ197" s="86"/>
      <c r="UZK197" s="86"/>
      <c r="UZL197" s="86"/>
      <c r="UZM197" s="86"/>
      <c r="UZN197" s="86"/>
      <c r="UZO197" s="86"/>
      <c r="UZP197" s="86"/>
      <c r="UZQ197" s="86"/>
      <c r="UZR197" s="86"/>
      <c r="UZS197" s="86"/>
      <c r="UZT197" s="86"/>
      <c r="UZU197" s="86"/>
      <c r="UZV197" s="86"/>
      <c r="UZW197" s="86"/>
      <c r="UZX197" s="86"/>
      <c r="UZY197" s="86"/>
      <c r="UZZ197" s="86"/>
      <c r="VAA197" s="86"/>
      <c r="VAB197" s="86"/>
      <c r="VAC197" s="86"/>
      <c r="VAD197" s="86"/>
      <c r="VAE197" s="86"/>
      <c r="VAF197" s="86"/>
      <c r="VAG197" s="86"/>
      <c r="VAH197" s="86"/>
      <c r="VAI197" s="86"/>
      <c r="VAJ197" s="86"/>
      <c r="VAK197" s="86"/>
      <c r="VAL197" s="86"/>
      <c r="VAM197" s="86"/>
      <c r="VAN197" s="86"/>
      <c r="VAO197" s="86"/>
      <c r="VAP197" s="86"/>
      <c r="VAQ197" s="86"/>
      <c r="VAR197" s="86"/>
      <c r="VAS197" s="86"/>
      <c r="VAT197" s="86"/>
      <c r="VAU197" s="86"/>
      <c r="VAV197" s="86"/>
      <c r="VAW197" s="86"/>
      <c r="VAX197" s="86"/>
      <c r="VAY197" s="86"/>
      <c r="VAZ197" s="86"/>
      <c r="VBA197" s="86"/>
      <c r="VBB197" s="86"/>
      <c r="VBC197" s="86"/>
      <c r="VBD197" s="86"/>
      <c r="VBE197" s="86"/>
      <c r="VBF197" s="86"/>
      <c r="VBG197" s="86"/>
      <c r="VBH197" s="86"/>
      <c r="VBI197" s="86"/>
      <c r="VBJ197" s="86"/>
      <c r="VBK197" s="86"/>
      <c r="VBL197" s="86"/>
      <c r="VBM197" s="86"/>
      <c r="VBN197" s="86"/>
      <c r="VBO197" s="86"/>
      <c r="VBP197" s="86"/>
      <c r="VBQ197" s="86"/>
      <c r="VBR197" s="86"/>
      <c r="VBS197" s="86"/>
      <c r="VBT197" s="86"/>
      <c r="VBU197" s="86"/>
      <c r="VBV197" s="86"/>
      <c r="VBW197" s="86"/>
      <c r="VBX197" s="86"/>
      <c r="VBY197" s="86"/>
      <c r="VBZ197" s="86"/>
      <c r="VCA197" s="86"/>
      <c r="VCB197" s="86"/>
      <c r="VCC197" s="86"/>
      <c r="VCD197" s="86"/>
      <c r="VCE197" s="86"/>
      <c r="VCF197" s="86"/>
      <c r="VCG197" s="86"/>
      <c r="VCH197" s="86"/>
      <c r="VCI197" s="86"/>
      <c r="VCJ197" s="86"/>
      <c r="VCK197" s="86"/>
      <c r="VCL197" s="86"/>
      <c r="VCM197" s="86"/>
      <c r="VCN197" s="86"/>
      <c r="VCO197" s="86"/>
      <c r="VCP197" s="86"/>
      <c r="VCQ197" s="86"/>
      <c r="VCR197" s="86"/>
      <c r="VCS197" s="86"/>
      <c r="VCT197" s="86"/>
      <c r="VCU197" s="86"/>
      <c r="VCV197" s="86"/>
      <c r="VCW197" s="86"/>
      <c r="VCX197" s="86"/>
      <c r="VCY197" s="86"/>
      <c r="VCZ197" s="86"/>
      <c r="VDA197" s="86"/>
      <c r="VDB197" s="86"/>
      <c r="VDC197" s="86"/>
      <c r="VDD197" s="86"/>
      <c r="VDE197" s="86"/>
      <c r="VDF197" s="86"/>
      <c r="VDG197" s="86"/>
      <c r="VDH197" s="86"/>
      <c r="VDI197" s="86"/>
      <c r="VDJ197" s="86"/>
      <c r="VDK197" s="86"/>
      <c r="VDL197" s="86"/>
      <c r="VDM197" s="86"/>
      <c r="VDN197" s="86"/>
      <c r="VDO197" s="86"/>
      <c r="VDP197" s="86"/>
      <c r="VDQ197" s="86"/>
      <c r="VDR197" s="86"/>
      <c r="VDS197" s="86"/>
      <c r="VDT197" s="86"/>
      <c r="VDU197" s="86"/>
      <c r="VDV197" s="86"/>
      <c r="VDW197" s="86"/>
      <c r="VDX197" s="86"/>
      <c r="VDY197" s="86"/>
      <c r="VDZ197" s="86"/>
      <c r="VEA197" s="86"/>
      <c r="VEB197" s="86"/>
      <c r="VEC197" s="86"/>
      <c r="VED197" s="86"/>
      <c r="VEE197" s="86"/>
      <c r="VEF197" s="86"/>
      <c r="VEG197" s="86"/>
      <c r="VEH197" s="86"/>
      <c r="VEI197" s="86"/>
      <c r="VEJ197" s="86"/>
      <c r="VEK197" s="86"/>
      <c r="VEL197" s="86"/>
      <c r="VEM197" s="86"/>
      <c r="VEN197" s="86"/>
      <c r="VEO197" s="86"/>
      <c r="VEP197" s="86"/>
      <c r="VEQ197" s="86"/>
      <c r="VER197" s="86"/>
      <c r="VES197" s="86"/>
      <c r="VET197" s="86"/>
      <c r="VEU197" s="86"/>
      <c r="VEV197" s="86"/>
      <c r="VEW197" s="86"/>
      <c r="VEX197" s="86"/>
      <c r="VEY197" s="86"/>
      <c r="VEZ197" s="86"/>
      <c r="VFA197" s="86"/>
      <c r="VFB197" s="86"/>
      <c r="VFC197" s="86"/>
      <c r="VFD197" s="86"/>
      <c r="VFE197" s="86"/>
      <c r="VFF197" s="86"/>
      <c r="VFG197" s="86"/>
      <c r="VFH197" s="86"/>
      <c r="VFI197" s="86"/>
      <c r="VFJ197" s="86"/>
      <c r="VFK197" s="86"/>
      <c r="VFL197" s="86"/>
      <c r="VFM197" s="86"/>
      <c r="VFN197" s="86"/>
      <c r="VFO197" s="86"/>
      <c r="VFP197" s="86"/>
      <c r="VFQ197" s="86"/>
      <c r="VFR197" s="86"/>
      <c r="VFS197" s="86"/>
      <c r="VFT197" s="86"/>
      <c r="VFU197" s="86"/>
      <c r="VFV197" s="86"/>
      <c r="VFW197" s="86"/>
      <c r="VFX197" s="86"/>
      <c r="VFY197" s="86"/>
      <c r="VFZ197" s="86"/>
      <c r="VGA197" s="86"/>
      <c r="VGB197" s="86"/>
      <c r="VGC197" s="86"/>
      <c r="VGD197" s="86"/>
      <c r="VGE197" s="86"/>
      <c r="VGF197" s="86"/>
      <c r="VGG197" s="86"/>
      <c r="VGH197" s="86"/>
      <c r="VGI197" s="86"/>
      <c r="VGJ197" s="86"/>
      <c r="VGK197" s="86"/>
      <c r="VGL197" s="86"/>
      <c r="VGM197" s="86"/>
      <c r="VGN197" s="86"/>
      <c r="VGO197" s="86"/>
      <c r="VGP197" s="86"/>
      <c r="VGQ197" s="86"/>
      <c r="VGR197" s="86"/>
      <c r="VGS197" s="86"/>
      <c r="VGT197" s="86"/>
      <c r="VGU197" s="86"/>
      <c r="VGV197" s="86"/>
      <c r="VGW197" s="86"/>
      <c r="VGX197" s="86"/>
      <c r="VGY197" s="86"/>
      <c r="VGZ197" s="86"/>
      <c r="VHA197" s="86"/>
      <c r="VHB197" s="86"/>
      <c r="VHC197" s="86"/>
      <c r="VHD197" s="86"/>
      <c r="VHE197" s="86"/>
      <c r="VHF197" s="86"/>
      <c r="VHG197" s="86"/>
      <c r="VHH197" s="86"/>
      <c r="VHI197" s="86"/>
      <c r="VHJ197" s="86"/>
      <c r="VHK197" s="86"/>
      <c r="VHL197" s="86"/>
      <c r="VHM197" s="86"/>
      <c r="VHN197" s="86"/>
      <c r="VHO197" s="86"/>
      <c r="VHP197" s="86"/>
      <c r="VHQ197" s="86"/>
      <c r="VHR197" s="86"/>
      <c r="VHS197" s="86"/>
      <c r="VHT197" s="86"/>
      <c r="VHU197" s="86"/>
      <c r="VHV197" s="86"/>
      <c r="VHW197" s="86"/>
      <c r="VHX197" s="86"/>
      <c r="VHY197" s="86"/>
      <c r="VHZ197" s="86"/>
      <c r="VIA197" s="86"/>
      <c r="VIB197" s="86"/>
      <c r="VIC197" s="86"/>
      <c r="VID197" s="86"/>
      <c r="VIE197" s="86"/>
      <c r="VIF197" s="86"/>
      <c r="VIG197" s="86"/>
      <c r="VIH197" s="86"/>
      <c r="VII197" s="86"/>
      <c r="VIJ197" s="86"/>
      <c r="VIK197" s="86"/>
      <c r="VIL197" s="86"/>
      <c r="VIM197" s="86"/>
      <c r="VIN197" s="86"/>
      <c r="VIO197" s="86"/>
      <c r="VIP197" s="86"/>
      <c r="VIQ197" s="86"/>
      <c r="VIR197" s="86"/>
      <c r="VIS197" s="86"/>
      <c r="VIT197" s="86"/>
      <c r="VIU197" s="86"/>
      <c r="VIV197" s="86"/>
      <c r="VIW197" s="86"/>
      <c r="VIX197" s="86"/>
      <c r="VIY197" s="86"/>
      <c r="VIZ197" s="86"/>
      <c r="VJA197" s="86"/>
      <c r="VJB197" s="86"/>
      <c r="VJC197" s="86"/>
      <c r="VJD197" s="86"/>
      <c r="VJE197" s="86"/>
      <c r="VJF197" s="86"/>
      <c r="VJG197" s="86"/>
      <c r="VJH197" s="86"/>
      <c r="VJI197" s="86"/>
      <c r="VJJ197" s="86"/>
      <c r="VJK197" s="86"/>
      <c r="VJL197" s="86"/>
      <c r="VJM197" s="86"/>
      <c r="VJN197" s="86"/>
      <c r="VJO197" s="86"/>
      <c r="VJP197" s="86"/>
      <c r="VJQ197" s="86"/>
      <c r="VJR197" s="86"/>
      <c r="VJS197" s="86"/>
      <c r="VJT197" s="86"/>
      <c r="VJU197" s="86"/>
      <c r="VJV197" s="86"/>
      <c r="VJW197" s="86"/>
      <c r="VJX197" s="86"/>
      <c r="VJY197" s="86"/>
      <c r="VJZ197" s="86"/>
      <c r="VKA197" s="86"/>
      <c r="VKB197" s="86"/>
      <c r="VKC197" s="86"/>
      <c r="VKD197" s="86"/>
      <c r="VKE197" s="86"/>
      <c r="VKF197" s="86"/>
      <c r="VKG197" s="86"/>
      <c r="VKH197" s="86"/>
      <c r="VKI197" s="86"/>
      <c r="VKJ197" s="86"/>
      <c r="VKK197" s="86"/>
      <c r="VKL197" s="86"/>
      <c r="VKM197" s="86"/>
      <c r="VKN197" s="86"/>
      <c r="VKO197" s="86"/>
      <c r="VKP197" s="86"/>
      <c r="VKQ197" s="86"/>
      <c r="VKR197" s="86"/>
      <c r="VKS197" s="86"/>
      <c r="VKT197" s="86"/>
      <c r="VKU197" s="86"/>
      <c r="VKV197" s="86"/>
      <c r="VKW197" s="86"/>
      <c r="VKX197" s="86"/>
      <c r="VKY197" s="86"/>
      <c r="VKZ197" s="86"/>
      <c r="VLA197" s="86"/>
      <c r="VLB197" s="86"/>
      <c r="VLC197" s="86"/>
      <c r="VLD197" s="86"/>
      <c r="VLE197" s="86"/>
      <c r="VLF197" s="86"/>
      <c r="VLG197" s="86"/>
      <c r="VLH197" s="86"/>
      <c r="VLI197" s="86"/>
      <c r="VLJ197" s="86"/>
      <c r="VLK197" s="86"/>
      <c r="VLL197" s="86"/>
      <c r="VLM197" s="86"/>
      <c r="VLN197" s="86"/>
      <c r="VLO197" s="86"/>
      <c r="VLP197" s="86"/>
      <c r="VLQ197" s="86"/>
      <c r="VLR197" s="86"/>
      <c r="VLS197" s="86"/>
      <c r="VLT197" s="86"/>
      <c r="VLU197" s="86"/>
      <c r="VLV197" s="86"/>
      <c r="VLW197" s="86"/>
      <c r="VLX197" s="86"/>
      <c r="VLY197" s="86"/>
      <c r="VLZ197" s="86"/>
      <c r="VMA197" s="86"/>
      <c r="VMB197" s="86"/>
      <c r="VMC197" s="86"/>
      <c r="VMD197" s="86"/>
      <c r="VME197" s="86"/>
      <c r="VMF197" s="86"/>
      <c r="VMG197" s="86"/>
      <c r="VMH197" s="86"/>
      <c r="VMI197" s="86"/>
      <c r="VMJ197" s="86"/>
      <c r="VMK197" s="86"/>
      <c r="VML197" s="86"/>
      <c r="VMM197" s="86"/>
      <c r="VMN197" s="86"/>
      <c r="VMO197" s="86"/>
      <c r="VMP197" s="86"/>
      <c r="VMQ197" s="86"/>
      <c r="VMR197" s="86"/>
      <c r="VMS197" s="86"/>
      <c r="VMT197" s="86"/>
      <c r="VMU197" s="86"/>
      <c r="VMV197" s="86"/>
      <c r="VMW197" s="86"/>
      <c r="VMX197" s="86"/>
      <c r="VMY197" s="86"/>
      <c r="VMZ197" s="86"/>
      <c r="VNA197" s="86"/>
      <c r="VNB197" s="86"/>
      <c r="VNC197" s="86"/>
      <c r="VND197" s="86"/>
      <c r="VNE197" s="86"/>
      <c r="VNF197" s="86"/>
      <c r="VNG197" s="86"/>
      <c r="VNH197" s="86"/>
      <c r="VNI197" s="86"/>
      <c r="VNJ197" s="86"/>
      <c r="VNK197" s="86"/>
      <c r="VNL197" s="86"/>
      <c r="VNM197" s="86"/>
      <c r="VNN197" s="86"/>
      <c r="VNO197" s="86"/>
      <c r="VNP197" s="86"/>
      <c r="VNQ197" s="86"/>
      <c r="VNR197" s="86"/>
      <c r="VNS197" s="86"/>
      <c r="VNT197" s="86"/>
      <c r="VNU197" s="86"/>
      <c r="VNV197" s="86"/>
      <c r="VNW197" s="86"/>
      <c r="VNX197" s="86"/>
      <c r="VNY197" s="86"/>
      <c r="VNZ197" s="86"/>
      <c r="VOA197" s="86"/>
      <c r="VOB197" s="86"/>
      <c r="VOC197" s="86"/>
      <c r="VOD197" s="86"/>
      <c r="VOE197" s="86"/>
      <c r="VOF197" s="86"/>
      <c r="VOG197" s="86"/>
      <c r="VOH197" s="86"/>
      <c r="VOI197" s="86"/>
      <c r="VOJ197" s="86"/>
      <c r="VOK197" s="86"/>
      <c r="VOL197" s="86"/>
      <c r="VOM197" s="86"/>
      <c r="VON197" s="86"/>
      <c r="VOO197" s="86"/>
      <c r="VOP197" s="86"/>
      <c r="VOQ197" s="86"/>
      <c r="VOR197" s="86"/>
      <c r="VOS197" s="86"/>
      <c r="VOT197" s="86"/>
      <c r="VOU197" s="86"/>
      <c r="VOV197" s="86"/>
      <c r="VOW197" s="86"/>
      <c r="VOX197" s="86"/>
      <c r="VOY197" s="86"/>
      <c r="VOZ197" s="86"/>
      <c r="VPA197" s="86"/>
      <c r="VPB197" s="86"/>
      <c r="VPC197" s="86"/>
      <c r="VPD197" s="86"/>
      <c r="VPE197" s="86"/>
      <c r="VPF197" s="86"/>
      <c r="VPG197" s="86"/>
      <c r="VPH197" s="86"/>
      <c r="VPI197" s="86"/>
      <c r="VPJ197" s="86"/>
      <c r="VPK197" s="86"/>
      <c r="VPL197" s="86"/>
      <c r="VPM197" s="86"/>
      <c r="VPN197" s="86"/>
      <c r="VPO197" s="86"/>
      <c r="VPP197" s="86"/>
      <c r="VPQ197" s="86"/>
      <c r="VPR197" s="86"/>
      <c r="VPS197" s="86"/>
      <c r="VPT197" s="86"/>
      <c r="VPU197" s="86"/>
      <c r="VPV197" s="86"/>
      <c r="VPW197" s="86"/>
      <c r="VPX197" s="86"/>
      <c r="VPY197" s="86"/>
      <c r="VPZ197" s="86"/>
      <c r="VQA197" s="86"/>
      <c r="VQB197" s="86"/>
      <c r="VQC197" s="86"/>
      <c r="VQD197" s="86"/>
      <c r="VQE197" s="86"/>
      <c r="VQF197" s="86"/>
      <c r="VQG197" s="86"/>
      <c r="VQH197" s="86"/>
      <c r="VQI197" s="86"/>
      <c r="VQJ197" s="86"/>
      <c r="VQK197" s="86"/>
      <c r="VQL197" s="86"/>
      <c r="VQM197" s="86"/>
      <c r="VQN197" s="86"/>
      <c r="VQO197" s="86"/>
      <c r="VQP197" s="86"/>
      <c r="VQQ197" s="86"/>
      <c r="VQR197" s="86"/>
      <c r="VQS197" s="86"/>
      <c r="VQT197" s="86"/>
      <c r="VQU197" s="86"/>
      <c r="VQV197" s="86"/>
      <c r="VQW197" s="86"/>
      <c r="VQX197" s="86"/>
      <c r="VQY197" s="86"/>
      <c r="VQZ197" s="86"/>
      <c r="VRA197" s="86"/>
      <c r="VRB197" s="86"/>
      <c r="VRC197" s="86"/>
      <c r="VRD197" s="86"/>
      <c r="VRE197" s="86"/>
      <c r="VRF197" s="86"/>
      <c r="VRG197" s="86"/>
      <c r="VRH197" s="86"/>
      <c r="VRI197" s="86"/>
      <c r="VRJ197" s="86"/>
      <c r="VRK197" s="86"/>
      <c r="VRL197" s="86"/>
      <c r="VRM197" s="86"/>
      <c r="VRN197" s="86"/>
      <c r="VRO197" s="86"/>
      <c r="VRP197" s="86"/>
      <c r="VRQ197" s="86"/>
      <c r="VRR197" s="86"/>
      <c r="VRS197" s="86"/>
      <c r="VRT197" s="86"/>
      <c r="VRU197" s="86"/>
      <c r="VRV197" s="86"/>
      <c r="VRW197" s="86"/>
      <c r="VRX197" s="86"/>
      <c r="VRY197" s="86"/>
      <c r="VRZ197" s="86"/>
      <c r="VSA197" s="86"/>
      <c r="VSB197" s="86"/>
      <c r="VSC197" s="86"/>
      <c r="VSD197" s="86"/>
      <c r="VSE197" s="86"/>
      <c r="VSF197" s="86"/>
      <c r="VSG197" s="86"/>
      <c r="VSH197" s="86"/>
      <c r="VSI197" s="86"/>
      <c r="VSJ197" s="86"/>
      <c r="VSK197" s="86"/>
      <c r="VSL197" s="86"/>
      <c r="VSM197" s="86"/>
      <c r="VSN197" s="86"/>
      <c r="VSO197" s="86"/>
      <c r="VSP197" s="86"/>
      <c r="VSQ197" s="86"/>
      <c r="VSR197" s="86"/>
      <c r="VSS197" s="86"/>
      <c r="VST197" s="86"/>
      <c r="VSU197" s="86"/>
      <c r="VSV197" s="86"/>
      <c r="VSW197" s="86"/>
      <c r="VSX197" s="86"/>
      <c r="VSY197" s="86"/>
      <c r="VSZ197" s="86"/>
      <c r="VTA197" s="86"/>
      <c r="VTB197" s="86"/>
      <c r="VTC197" s="86"/>
      <c r="VTD197" s="86"/>
      <c r="VTE197" s="86"/>
      <c r="VTF197" s="86"/>
      <c r="VTG197" s="86"/>
      <c r="VTH197" s="86"/>
      <c r="VTI197" s="86"/>
      <c r="VTJ197" s="86"/>
      <c r="VTK197" s="86"/>
      <c r="VTL197" s="86"/>
      <c r="VTM197" s="86"/>
      <c r="VTN197" s="86"/>
      <c r="VTO197" s="86"/>
      <c r="VTP197" s="86"/>
      <c r="VTQ197" s="86"/>
      <c r="VTR197" s="86"/>
      <c r="VTS197" s="86"/>
      <c r="VTT197" s="86"/>
      <c r="VTU197" s="86"/>
      <c r="VTV197" s="86"/>
      <c r="VTW197" s="86"/>
      <c r="VTX197" s="86"/>
      <c r="VTY197" s="86"/>
      <c r="VTZ197" s="86"/>
      <c r="VUA197" s="86"/>
      <c r="VUB197" s="86"/>
      <c r="VUC197" s="86"/>
      <c r="VUD197" s="86"/>
      <c r="VUE197" s="86"/>
      <c r="VUF197" s="86"/>
      <c r="VUG197" s="86"/>
      <c r="VUH197" s="86"/>
      <c r="VUI197" s="86"/>
      <c r="VUJ197" s="86"/>
      <c r="VUK197" s="86"/>
      <c r="VUL197" s="86"/>
      <c r="VUM197" s="86"/>
      <c r="VUN197" s="86"/>
      <c r="VUO197" s="86"/>
      <c r="VUP197" s="86"/>
      <c r="VUQ197" s="86"/>
      <c r="VUR197" s="86"/>
      <c r="VUS197" s="86"/>
      <c r="VUT197" s="86"/>
      <c r="VUU197" s="86"/>
      <c r="VUV197" s="86"/>
      <c r="VUW197" s="86"/>
      <c r="VUX197" s="86"/>
      <c r="VUY197" s="86"/>
      <c r="VUZ197" s="86"/>
      <c r="VVA197" s="86"/>
      <c r="VVB197" s="86"/>
      <c r="VVC197" s="86"/>
      <c r="VVD197" s="86"/>
      <c r="VVE197" s="86"/>
      <c r="VVF197" s="86"/>
      <c r="VVG197" s="86"/>
      <c r="VVH197" s="86"/>
      <c r="VVI197" s="86"/>
      <c r="VVJ197" s="86"/>
      <c r="VVK197" s="86"/>
      <c r="VVL197" s="86"/>
      <c r="VVM197" s="86"/>
      <c r="VVN197" s="86"/>
      <c r="VVO197" s="86"/>
      <c r="VVP197" s="86"/>
      <c r="VVQ197" s="86"/>
      <c r="VVR197" s="86"/>
      <c r="VVS197" s="86"/>
      <c r="VVT197" s="86"/>
      <c r="VVU197" s="86"/>
      <c r="VVV197" s="86"/>
      <c r="VVW197" s="86"/>
      <c r="VVX197" s="86"/>
      <c r="VVY197" s="86"/>
      <c r="VVZ197" s="86"/>
      <c r="VWA197" s="86"/>
      <c r="VWB197" s="86"/>
      <c r="VWC197" s="86"/>
      <c r="VWD197" s="86"/>
      <c r="VWE197" s="86"/>
      <c r="VWF197" s="86"/>
      <c r="VWG197" s="86"/>
      <c r="VWH197" s="86"/>
      <c r="VWI197" s="86"/>
      <c r="VWJ197" s="86"/>
      <c r="VWK197" s="86"/>
      <c r="VWL197" s="86"/>
      <c r="VWM197" s="86"/>
      <c r="VWN197" s="86"/>
      <c r="VWO197" s="86"/>
      <c r="VWP197" s="86"/>
      <c r="VWQ197" s="86"/>
      <c r="VWR197" s="86"/>
      <c r="VWS197" s="86"/>
      <c r="VWT197" s="86"/>
      <c r="VWU197" s="86"/>
      <c r="VWV197" s="86"/>
      <c r="VWW197" s="86"/>
      <c r="VWX197" s="86"/>
      <c r="VWY197" s="86"/>
      <c r="VWZ197" s="86"/>
      <c r="VXA197" s="86"/>
      <c r="VXB197" s="86"/>
      <c r="VXC197" s="86"/>
      <c r="VXD197" s="86"/>
      <c r="VXE197" s="86"/>
      <c r="VXF197" s="86"/>
      <c r="VXG197" s="86"/>
      <c r="VXH197" s="86"/>
      <c r="VXI197" s="86"/>
      <c r="VXJ197" s="86"/>
      <c r="VXK197" s="86"/>
      <c r="VXL197" s="86"/>
      <c r="VXM197" s="86"/>
      <c r="VXN197" s="86"/>
      <c r="VXO197" s="86"/>
      <c r="VXP197" s="86"/>
      <c r="VXQ197" s="86"/>
      <c r="VXR197" s="86"/>
      <c r="VXS197" s="86"/>
      <c r="VXT197" s="86"/>
      <c r="VXU197" s="86"/>
      <c r="VXV197" s="86"/>
      <c r="VXW197" s="86"/>
      <c r="VXX197" s="86"/>
      <c r="VXY197" s="86"/>
      <c r="VXZ197" s="86"/>
      <c r="VYA197" s="86"/>
      <c r="VYB197" s="86"/>
      <c r="VYC197" s="86"/>
      <c r="VYD197" s="86"/>
      <c r="VYE197" s="86"/>
      <c r="VYF197" s="86"/>
      <c r="VYG197" s="86"/>
      <c r="VYH197" s="86"/>
      <c r="VYI197" s="86"/>
      <c r="VYJ197" s="86"/>
      <c r="VYK197" s="86"/>
      <c r="VYL197" s="86"/>
      <c r="VYM197" s="86"/>
      <c r="VYN197" s="86"/>
      <c r="VYO197" s="86"/>
      <c r="VYP197" s="86"/>
      <c r="VYQ197" s="86"/>
      <c r="VYR197" s="86"/>
      <c r="VYS197" s="86"/>
      <c r="VYT197" s="86"/>
      <c r="VYU197" s="86"/>
      <c r="VYV197" s="86"/>
      <c r="VYW197" s="86"/>
      <c r="VYX197" s="86"/>
      <c r="VYY197" s="86"/>
      <c r="VYZ197" s="86"/>
      <c r="VZA197" s="86"/>
      <c r="VZB197" s="86"/>
      <c r="VZC197" s="86"/>
      <c r="VZD197" s="86"/>
      <c r="VZE197" s="86"/>
      <c r="VZF197" s="86"/>
      <c r="VZG197" s="86"/>
      <c r="VZH197" s="86"/>
      <c r="VZI197" s="86"/>
      <c r="VZJ197" s="86"/>
      <c r="VZK197" s="86"/>
      <c r="VZL197" s="86"/>
      <c r="VZM197" s="86"/>
      <c r="VZN197" s="86"/>
      <c r="VZO197" s="86"/>
      <c r="VZP197" s="86"/>
      <c r="VZQ197" s="86"/>
      <c r="VZR197" s="86"/>
      <c r="VZS197" s="86"/>
      <c r="VZT197" s="86"/>
      <c r="VZU197" s="86"/>
      <c r="VZV197" s="86"/>
      <c r="VZW197" s="86"/>
      <c r="VZX197" s="86"/>
      <c r="VZY197" s="86"/>
      <c r="VZZ197" s="86"/>
      <c r="WAA197" s="86"/>
      <c r="WAB197" s="86"/>
      <c r="WAC197" s="86"/>
      <c r="WAD197" s="86"/>
      <c r="WAE197" s="86"/>
      <c r="WAF197" s="86"/>
      <c r="WAG197" s="86"/>
      <c r="WAH197" s="86"/>
      <c r="WAI197" s="86"/>
      <c r="WAJ197" s="86"/>
      <c r="WAK197" s="86"/>
      <c r="WAL197" s="86"/>
      <c r="WAM197" s="86"/>
      <c r="WAN197" s="86"/>
      <c r="WAO197" s="86"/>
      <c r="WAP197" s="86"/>
      <c r="WAQ197" s="86"/>
      <c r="WAR197" s="86"/>
      <c r="WAS197" s="86"/>
      <c r="WAT197" s="86"/>
      <c r="WAU197" s="86"/>
      <c r="WAV197" s="86"/>
      <c r="WAW197" s="86"/>
      <c r="WAX197" s="86"/>
      <c r="WAY197" s="86"/>
      <c r="WAZ197" s="86"/>
      <c r="WBA197" s="86"/>
      <c r="WBB197" s="86"/>
      <c r="WBC197" s="86"/>
      <c r="WBD197" s="86"/>
      <c r="WBE197" s="86"/>
      <c r="WBF197" s="86"/>
      <c r="WBG197" s="86"/>
      <c r="WBH197" s="86"/>
      <c r="WBI197" s="86"/>
      <c r="WBJ197" s="86"/>
      <c r="WBK197" s="86"/>
      <c r="WBL197" s="86"/>
      <c r="WBM197" s="86"/>
      <c r="WBN197" s="86"/>
      <c r="WBO197" s="86"/>
      <c r="WBP197" s="86"/>
      <c r="WBQ197" s="86"/>
      <c r="WBR197" s="86"/>
      <c r="WBS197" s="86"/>
      <c r="WBT197" s="86"/>
      <c r="WBU197" s="86"/>
      <c r="WBV197" s="86"/>
      <c r="WBW197" s="86"/>
      <c r="WBX197" s="86"/>
      <c r="WBY197" s="86"/>
      <c r="WBZ197" s="86"/>
      <c r="WCA197" s="86"/>
      <c r="WCB197" s="86"/>
      <c r="WCC197" s="86"/>
      <c r="WCD197" s="86"/>
      <c r="WCE197" s="86"/>
      <c r="WCF197" s="86"/>
      <c r="WCG197" s="86"/>
      <c r="WCH197" s="86"/>
      <c r="WCI197" s="86"/>
      <c r="WCJ197" s="86"/>
      <c r="WCK197" s="86"/>
      <c r="WCL197" s="86"/>
      <c r="WCM197" s="86"/>
      <c r="WCN197" s="86"/>
      <c r="WCO197" s="86"/>
      <c r="WCP197" s="86"/>
      <c r="WCQ197" s="86"/>
      <c r="WCR197" s="86"/>
      <c r="WCS197" s="86"/>
      <c r="WCT197" s="86"/>
      <c r="WCU197" s="86"/>
      <c r="WCV197" s="86"/>
      <c r="WCW197" s="86"/>
      <c r="WCX197" s="86"/>
      <c r="WCY197" s="86"/>
      <c r="WCZ197" s="86"/>
      <c r="WDA197" s="86"/>
      <c r="WDB197" s="86"/>
      <c r="WDC197" s="86"/>
      <c r="WDD197" s="86"/>
      <c r="WDE197" s="86"/>
      <c r="WDF197" s="86"/>
      <c r="WDG197" s="86"/>
      <c r="WDH197" s="86"/>
      <c r="WDI197" s="86"/>
      <c r="WDJ197" s="86"/>
      <c r="WDK197" s="86"/>
      <c r="WDL197" s="86"/>
      <c r="WDM197" s="86"/>
      <c r="WDN197" s="86"/>
      <c r="WDO197" s="86"/>
      <c r="WDP197" s="86"/>
      <c r="WDQ197" s="86"/>
      <c r="WDR197" s="86"/>
      <c r="WDS197" s="86"/>
      <c r="WDT197" s="86"/>
      <c r="WDU197" s="86"/>
      <c r="WDV197" s="86"/>
      <c r="WDW197" s="86"/>
      <c r="WDX197" s="86"/>
      <c r="WDY197" s="86"/>
      <c r="WDZ197" s="86"/>
      <c r="WEA197" s="86"/>
      <c r="WEB197" s="86"/>
      <c r="WEC197" s="86"/>
      <c r="WED197" s="86"/>
      <c r="WEE197" s="86"/>
      <c r="WEF197" s="86"/>
      <c r="WEG197" s="86"/>
      <c r="WEH197" s="86"/>
      <c r="WEI197" s="86"/>
      <c r="WEJ197" s="86"/>
      <c r="WEK197" s="86"/>
      <c r="WEL197" s="86"/>
      <c r="WEM197" s="86"/>
      <c r="WEN197" s="86"/>
      <c r="WEO197" s="86"/>
      <c r="WEP197" s="86"/>
      <c r="WEQ197" s="86"/>
      <c r="WER197" s="86"/>
      <c r="WES197" s="86"/>
      <c r="WET197" s="86"/>
      <c r="WEU197" s="86"/>
      <c r="WEV197" s="86"/>
      <c r="WEW197" s="86"/>
      <c r="WEX197" s="86"/>
      <c r="WEY197" s="86"/>
      <c r="WEZ197" s="86"/>
      <c r="WFA197" s="86"/>
      <c r="WFB197" s="86"/>
      <c r="WFC197" s="86"/>
      <c r="WFD197" s="86"/>
      <c r="WFE197" s="86"/>
      <c r="WFF197" s="86"/>
      <c r="WFG197" s="86"/>
      <c r="WFH197" s="86"/>
      <c r="WFI197" s="86"/>
      <c r="WFJ197" s="86"/>
      <c r="WFK197" s="86"/>
      <c r="WFL197" s="86"/>
      <c r="WFM197" s="86"/>
      <c r="WFN197" s="86"/>
      <c r="WFO197" s="86"/>
      <c r="WFP197" s="86"/>
      <c r="WFQ197" s="86"/>
      <c r="WFR197" s="86"/>
      <c r="WFS197" s="86"/>
      <c r="WFT197" s="86"/>
      <c r="WFU197" s="86"/>
      <c r="WFV197" s="86"/>
      <c r="WFW197" s="86"/>
      <c r="WFX197" s="86"/>
      <c r="WFY197" s="86"/>
      <c r="WFZ197" s="86"/>
      <c r="WGA197" s="86"/>
      <c r="WGB197" s="86"/>
      <c r="WGC197" s="86"/>
      <c r="WGD197" s="86"/>
      <c r="WGE197" s="86"/>
      <c r="WGF197" s="86"/>
      <c r="WGG197" s="86"/>
      <c r="WGH197" s="86"/>
      <c r="WGI197" s="86"/>
      <c r="WGJ197" s="86"/>
      <c r="WGK197" s="86"/>
      <c r="WGL197" s="86"/>
      <c r="WGM197" s="86"/>
      <c r="WGN197" s="86"/>
      <c r="WGO197" s="86"/>
      <c r="WGP197" s="86"/>
      <c r="WGQ197" s="86"/>
      <c r="WGR197" s="86"/>
      <c r="WGS197" s="86"/>
      <c r="WGT197" s="86"/>
      <c r="WGU197" s="86"/>
      <c r="WGV197" s="86"/>
      <c r="WGW197" s="86"/>
      <c r="WGX197" s="86"/>
      <c r="WGY197" s="86"/>
      <c r="WGZ197" s="86"/>
      <c r="WHA197" s="86"/>
      <c r="WHB197" s="86"/>
      <c r="WHC197" s="86"/>
      <c r="WHD197" s="86"/>
      <c r="WHE197" s="86"/>
      <c r="WHF197" s="86"/>
      <c r="WHG197" s="86"/>
      <c r="WHH197" s="86"/>
      <c r="WHI197" s="86"/>
      <c r="WHJ197" s="86"/>
      <c r="WHK197" s="86"/>
      <c r="WHL197" s="86"/>
      <c r="WHM197" s="86"/>
      <c r="WHN197" s="86"/>
      <c r="WHO197" s="86"/>
      <c r="WHP197" s="86"/>
      <c r="WHQ197" s="86"/>
      <c r="WHR197" s="86"/>
      <c r="WHS197" s="86"/>
      <c r="WHT197" s="86"/>
      <c r="WHU197" s="86"/>
      <c r="WHV197" s="86"/>
      <c r="WHW197" s="86"/>
      <c r="WHX197" s="86"/>
      <c r="WHY197" s="86"/>
      <c r="WHZ197" s="86"/>
      <c r="WIA197" s="86"/>
      <c r="WIB197" s="86"/>
      <c r="WIC197" s="86"/>
      <c r="WID197" s="86"/>
      <c r="WIE197" s="86"/>
      <c r="WIF197" s="86"/>
      <c r="WIG197" s="86"/>
      <c r="WIH197" s="86"/>
      <c r="WII197" s="86"/>
      <c r="WIJ197" s="86"/>
      <c r="WIK197" s="86"/>
      <c r="WIL197" s="86"/>
      <c r="WIM197" s="86"/>
      <c r="WIN197" s="86"/>
      <c r="WIO197" s="86"/>
      <c r="WIP197" s="86"/>
      <c r="WIQ197" s="86"/>
      <c r="WIR197" s="86"/>
      <c r="WIS197" s="86"/>
      <c r="WIT197" s="86"/>
      <c r="WIU197" s="86"/>
      <c r="WIV197" s="86"/>
      <c r="WIW197" s="86"/>
      <c r="WIX197" s="86"/>
      <c r="WIY197" s="86"/>
      <c r="WIZ197" s="86"/>
      <c r="WJA197" s="86"/>
      <c r="WJB197" s="86"/>
      <c r="WJC197" s="86"/>
      <c r="WJD197" s="86"/>
      <c r="WJE197" s="86"/>
      <c r="WJF197" s="86"/>
      <c r="WJG197" s="86"/>
      <c r="WJH197" s="86"/>
      <c r="WJI197" s="86"/>
      <c r="WJJ197" s="86"/>
      <c r="WJK197" s="86"/>
      <c r="WJL197" s="86"/>
      <c r="WJM197" s="86"/>
      <c r="WJN197" s="86"/>
      <c r="WJO197" s="86"/>
      <c r="WJP197" s="86"/>
      <c r="WJQ197" s="86"/>
      <c r="WJR197" s="86"/>
      <c r="WJS197" s="86"/>
      <c r="WJT197" s="86"/>
      <c r="WJU197" s="86"/>
      <c r="WJV197" s="86"/>
      <c r="WJW197" s="86"/>
      <c r="WJX197" s="86"/>
      <c r="WJY197" s="86"/>
      <c r="WJZ197" s="86"/>
      <c r="WKA197" s="86"/>
      <c r="WKB197" s="86"/>
      <c r="WKC197" s="86"/>
      <c r="WKD197" s="86"/>
      <c r="WKE197" s="86"/>
      <c r="WKF197" s="86"/>
      <c r="WKG197" s="86"/>
      <c r="WKH197" s="86"/>
      <c r="WKI197" s="86"/>
      <c r="WKJ197" s="86"/>
      <c r="WKK197" s="86"/>
      <c r="WKL197" s="86"/>
      <c r="WKM197" s="86"/>
      <c r="WKN197" s="86"/>
      <c r="WKO197" s="86"/>
      <c r="WKP197" s="86"/>
      <c r="WKQ197" s="86"/>
      <c r="WKR197" s="86"/>
      <c r="WKS197" s="86"/>
      <c r="WKT197" s="86"/>
      <c r="WKU197" s="86"/>
      <c r="WKV197" s="86"/>
      <c r="WKW197" s="86"/>
      <c r="WKX197" s="86"/>
      <c r="WKY197" s="86"/>
      <c r="WKZ197" s="86"/>
      <c r="WLA197" s="86"/>
      <c r="WLB197" s="86"/>
      <c r="WLC197" s="86"/>
      <c r="WLD197" s="86"/>
      <c r="WLE197" s="86"/>
      <c r="WLF197" s="86"/>
      <c r="WLG197" s="86"/>
      <c r="WLH197" s="86"/>
      <c r="WLI197" s="86"/>
      <c r="WLJ197" s="86"/>
      <c r="WLK197" s="86"/>
      <c r="WLL197" s="86"/>
      <c r="WLM197" s="86"/>
      <c r="WLN197" s="86"/>
      <c r="WLO197" s="86"/>
      <c r="WLP197" s="86"/>
      <c r="WLQ197" s="86"/>
      <c r="WLR197" s="86"/>
      <c r="WLS197" s="86"/>
      <c r="WLT197" s="86"/>
      <c r="WLU197" s="86"/>
      <c r="WLV197" s="86"/>
      <c r="WLW197" s="86"/>
      <c r="WLX197" s="86"/>
      <c r="WLY197" s="86"/>
      <c r="WLZ197" s="86"/>
      <c r="WMA197" s="86"/>
      <c r="WMB197" s="86"/>
      <c r="WMC197" s="86"/>
      <c r="WMD197" s="86"/>
      <c r="WME197" s="86"/>
      <c r="WMF197" s="86"/>
      <c r="WMG197" s="86"/>
      <c r="WMH197" s="86"/>
      <c r="WMI197" s="86"/>
      <c r="WMJ197" s="86"/>
      <c r="WMK197" s="86"/>
      <c r="WML197" s="86"/>
      <c r="WMM197" s="86"/>
      <c r="WMN197" s="86"/>
      <c r="WMO197" s="86"/>
      <c r="WMP197" s="86"/>
      <c r="WMQ197" s="86"/>
      <c r="WMR197" s="86"/>
      <c r="WMS197" s="86"/>
      <c r="WMT197" s="86"/>
      <c r="WMU197" s="86"/>
      <c r="WMV197" s="86"/>
      <c r="WMW197" s="86"/>
      <c r="WMX197" s="86"/>
      <c r="WMY197" s="86"/>
      <c r="WMZ197" s="86"/>
      <c r="WNA197" s="86"/>
      <c r="WNB197" s="86"/>
      <c r="WNC197" s="86"/>
      <c r="WND197" s="86"/>
      <c r="WNE197" s="86"/>
      <c r="WNF197" s="86"/>
      <c r="WNG197" s="86"/>
      <c r="WNH197" s="86"/>
      <c r="WNI197" s="86"/>
      <c r="WNJ197" s="86"/>
      <c r="WNK197" s="86"/>
      <c r="WNL197" s="86"/>
      <c r="WNM197" s="86"/>
      <c r="WNN197" s="86"/>
      <c r="WNO197" s="86"/>
      <c r="WNP197" s="86"/>
      <c r="WNQ197" s="86"/>
      <c r="WNR197" s="86"/>
      <c r="WNS197" s="86"/>
      <c r="WNT197" s="86"/>
      <c r="WNU197" s="86"/>
      <c r="WNV197" s="86"/>
      <c r="WNW197" s="86"/>
      <c r="WNX197" s="86"/>
      <c r="WNY197" s="86"/>
      <c r="WNZ197" s="86"/>
      <c r="WOA197" s="86"/>
      <c r="WOB197" s="86"/>
      <c r="WOC197" s="86"/>
      <c r="WOD197" s="86"/>
      <c r="WOE197" s="86"/>
      <c r="WOF197" s="86"/>
      <c r="WOG197" s="86"/>
      <c r="WOH197" s="86"/>
      <c r="WOI197" s="86"/>
      <c r="WOJ197" s="86"/>
      <c r="WOK197" s="86"/>
      <c r="WOL197" s="86"/>
      <c r="WOM197" s="86"/>
      <c r="WON197" s="86"/>
      <c r="WOO197" s="86"/>
      <c r="WOP197" s="86"/>
      <c r="WOQ197" s="86"/>
      <c r="WOR197" s="86"/>
      <c r="WOS197" s="86"/>
      <c r="WOT197" s="86"/>
      <c r="WOU197" s="86"/>
      <c r="WOV197" s="86"/>
      <c r="WOW197" s="86"/>
      <c r="WOX197" s="86"/>
      <c r="WOY197" s="86"/>
      <c r="WOZ197" s="86"/>
      <c r="WPA197" s="86"/>
      <c r="WPB197" s="86"/>
      <c r="WPC197" s="86"/>
      <c r="WPD197" s="86"/>
      <c r="WPE197" s="86"/>
      <c r="WPF197" s="86"/>
      <c r="WPG197" s="86"/>
      <c r="WPH197" s="86"/>
      <c r="WPI197" s="86"/>
      <c r="WPJ197" s="86"/>
      <c r="WPK197" s="86"/>
      <c r="WPL197" s="86"/>
      <c r="WPM197" s="86"/>
      <c r="WPN197" s="86"/>
      <c r="WPO197" s="86"/>
      <c r="WPP197" s="86"/>
      <c r="WPQ197" s="86"/>
      <c r="WPR197" s="86"/>
      <c r="WPS197" s="86"/>
      <c r="WPT197" s="86"/>
      <c r="WPU197" s="86"/>
      <c r="WPV197" s="86"/>
      <c r="WPW197" s="86"/>
      <c r="WPX197" s="86"/>
      <c r="WPY197" s="86"/>
      <c r="WPZ197" s="86"/>
      <c r="WQA197" s="86"/>
      <c r="WQB197" s="86"/>
      <c r="WQC197" s="86"/>
      <c r="WQD197" s="86"/>
      <c r="WQE197" s="86"/>
      <c r="WQF197" s="86"/>
      <c r="WQG197" s="86"/>
      <c r="WQH197" s="86"/>
      <c r="WQI197" s="86"/>
      <c r="WQJ197" s="86"/>
      <c r="WQK197" s="86"/>
      <c r="WQL197" s="86"/>
      <c r="WQM197" s="86"/>
      <c r="WQN197" s="86"/>
      <c r="WQO197" s="86"/>
      <c r="WQP197" s="86"/>
      <c r="WQQ197" s="86"/>
      <c r="WQR197" s="86"/>
      <c r="WQS197" s="86"/>
      <c r="WQT197" s="86"/>
      <c r="WQU197" s="86"/>
      <c r="WQV197" s="86"/>
      <c r="WQW197" s="86"/>
      <c r="WQX197" s="86"/>
      <c r="WQY197" s="86"/>
      <c r="WQZ197" s="86"/>
      <c r="WRA197" s="86"/>
      <c r="WRB197" s="86"/>
      <c r="WRC197" s="86"/>
      <c r="WRD197" s="86"/>
      <c r="WRE197" s="86"/>
      <c r="WRF197" s="86"/>
      <c r="WRG197" s="86"/>
      <c r="WRH197" s="86"/>
      <c r="WRI197" s="86"/>
      <c r="WRJ197" s="86"/>
      <c r="WRK197" s="86"/>
      <c r="WRL197" s="86"/>
      <c r="WRM197" s="86"/>
      <c r="WRN197" s="86"/>
      <c r="WRO197" s="86"/>
      <c r="WRP197" s="86"/>
      <c r="WRQ197" s="86"/>
      <c r="WRR197" s="86"/>
      <c r="WRS197" s="86"/>
      <c r="WRT197" s="86"/>
      <c r="WRU197" s="86"/>
      <c r="WRV197" s="86"/>
      <c r="WRW197" s="86"/>
      <c r="WRX197" s="86"/>
      <c r="WRY197" s="86"/>
      <c r="WRZ197" s="86"/>
      <c r="WSA197" s="86"/>
      <c r="WSB197" s="86"/>
      <c r="WSC197" s="86"/>
      <c r="WSD197" s="86"/>
      <c r="WSE197" s="86"/>
      <c r="WSF197" s="86"/>
      <c r="WSG197" s="86"/>
      <c r="WSH197" s="86"/>
      <c r="WSI197" s="86"/>
      <c r="WSJ197" s="86"/>
      <c r="WSK197" s="86"/>
      <c r="WSL197" s="86"/>
      <c r="WSM197" s="86"/>
      <c r="WSN197" s="86"/>
      <c r="WSO197" s="86"/>
      <c r="WSP197" s="86"/>
      <c r="WSQ197" s="86"/>
      <c r="WSR197" s="86"/>
      <c r="WSS197" s="86"/>
      <c r="WST197" s="86"/>
      <c r="WSU197" s="86"/>
      <c r="WSV197" s="86"/>
      <c r="WSW197" s="86"/>
      <c r="WSX197" s="86"/>
      <c r="WSY197" s="86"/>
      <c r="WSZ197" s="86"/>
      <c r="WTA197" s="86"/>
      <c r="WTB197" s="86"/>
      <c r="WTC197" s="86"/>
      <c r="WTD197" s="86"/>
      <c r="WTE197" s="86"/>
      <c r="WTF197" s="86"/>
      <c r="WTG197" s="86"/>
      <c r="WTH197" s="86"/>
      <c r="WTI197" s="86"/>
      <c r="WTJ197" s="86"/>
      <c r="WTK197" s="86"/>
      <c r="WTL197" s="86"/>
      <c r="WTM197" s="86"/>
      <c r="WTN197" s="86"/>
      <c r="WTO197" s="86"/>
      <c r="WTP197" s="86"/>
      <c r="WTQ197" s="86"/>
      <c r="WTR197" s="86"/>
      <c r="WTS197" s="86"/>
      <c r="WTT197" s="86"/>
      <c r="WTU197" s="86"/>
      <c r="WTV197" s="86"/>
      <c r="WTW197" s="86"/>
      <c r="WTX197" s="86"/>
      <c r="WTY197" s="86"/>
      <c r="WTZ197" s="86"/>
      <c r="WUA197" s="86"/>
      <c r="WUB197" s="86"/>
      <c r="WUC197" s="86"/>
      <c r="WUD197" s="86"/>
      <c r="WUE197" s="86"/>
      <c r="WUF197" s="86"/>
      <c r="WUG197" s="86"/>
      <c r="WUH197" s="86"/>
      <c r="WUI197" s="86"/>
      <c r="WUJ197" s="86"/>
      <c r="WUK197" s="86"/>
      <c r="WUL197" s="86"/>
      <c r="WUM197" s="86"/>
      <c r="WUN197" s="86"/>
      <c r="WUO197" s="86"/>
      <c r="WUP197" s="86"/>
      <c r="WUQ197" s="86"/>
      <c r="WUR197" s="86"/>
      <c r="WUS197" s="86"/>
      <c r="WUT197" s="86"/>
      <c r="WUU197" s="86"/>
      <c r="WUV197" s="86"/>
      <c r="WUW197" s="86"/>
      <c r="WUX197" s="86"/>
      <c r="WUY197" s="86"/>
      <c r="WUZ197" s="86"/>
      <c r="WVA197" s="86"/>
      <c r="WVB197" s="86"/>
      <c r="WVC197" s="86"/>
      <c r="WVD197" s="86"/>
      <c r="WVE197" s="86"/>
      <c r="WVF197" s="86"/>
      <c r="WVG197" s="86"/>
      <c r="WVH197" s="86"/>
      <c r="WVI197" s="86"/>
      <c r="WVJ197" s="86"/>
      <c r="WVK197" s="86"/>
      <c r="WVL197" s="86"/>
      <c r="WVM197" s="86"/>
      <c r="WVN197" s="86"/>
      <c r="WVO197" s="86"/>
      <c r="WVP197" s="86"/>
      <c r="WVQ197" s="86"/>
      <c r="WVR197" s="86"/>
      <c r="WVS197" s="86"/>
      <c r="WVT197" s="86"/>
      <c r="WVU197" s="86"/>
      <c r="WVV197" s="86"/>
      <c r="WVW197" s="86"/>
      <c r="WVX197" s="86"/>
      <c r="WVY197" s="86"/>
      <c r="WVZ197" s="86"/>
      <c r="WWA197" s="86"/>
      <c r="WWB197" s="86"/>
      <c r="WWC197" s="86"/>
      <c r="WWD197" s="86"/>
      <c r="WWE197" s="86"/>
      <c r="WWF197" s="86"/>
      <c r="WWG197" s="86"/>
      <c r="WWH197" s="86"/>
      <c r="WWI197" s="86"/>
      <c r="WWJ197" s="86"/>
      <c r="WWK197" s="86"/>
      <c r="WWL197" s="86"/>
      <c r="WWM197" s="86"/>
      <c r="WWN197" s="86"/>
      <c r="WWO197" s="86"/>
      <c r="WWP197" s="86"/>
      <c r="WWQ197" s="86"/>
      <c r="WWR197" s="86"/>
      <c r="WWS197" s="86"/>
      <c r="WWT197" s="86"/>
      <c r="WWU197" s="86"/>
      <c r="WWV197" s="86"/>
      <c r="WWW197" s="86"/>
      <c r="WWX197" s="86"/>
      <c r="WWY197" s="86"/>
      <c r="WWZ197" s="86"/>
      <c r="WXA197" s="86"/>
      <c r="WXB197" s="86"/>
      <c r="WXC197" s="86"/>
      <c r="WXD197" s="86"/>
      <c r="WXE197" s="86"/>
      <c r="WXF197" s="86"/>
      <c r="WXG197" s="86"/>
      <c r="WXH197" s="86"/>
      <c r="WXI197" s="86"/>
      <c r="WXJ197" s="86"/>
      <c r="WXK197" s="86"/>
      <c r="WXL197" s="86"/>
      <c r="WXM197" s="86"/>
      <c r="WXN197" s="86"/>
      <c r="WXO197" s="86"/>
      <c r="WXP197" s="86"/>
      <c r="WXQ197" s="86"/>
      <c r="WXR197" s="86"/>
      <c r="WXS197" s="86"/>
      <c r="WXT197" s="86"/>
      <c r="WXU197" s="86"/>
      <c r="WXV197" s="86"/>
      <c r="WXW197" s="86"/>
      <c r="WXX197" s="86"/>
      <c r="WXY197" s="86"/>
      <c r="WXZ197" s="86"/>
      <c r="WYA197" s="86"/>
      <c r="WYB197" s="86"/>
      <c r="WYC197" s="86"/>
      <c r="WYD197" s="86"/>
      <c r="WYE197" s="86"/>
      <c r="WYF197" s="86"/>
      <c r="WYG197" s="86"/>
      <c r="WYH197" s="86"/>
      <c r="WYI197" s="86"/>
      <c r="WYJ197" s="86"/>
      <c r="WYK197" s="86"/>
      <c r="WYL197" s="86"/>
      <c r="WYM197" s="86"/>
      <c r="WYN197" s="86"/>
      <c r="WYO197" s="86"/>
      <c r="WYP197" s="86"/>
      <c r="WYQ197" s="86"/>
      <c r="WYR197" s="86"/>
      <c r="WYS197" s="86"/>
      <c r="WYT197" s="86"/>
      <c r="WYU197" s="86"/>
      <c r="WYV197" s="86"/>
      <c r="WYW197" s="86"/>
      <c r="WYX197" s="86"/>
      <c r="WYY197" s="86"/>
      <c r="WYZ197" s="86"/>
      <c r="WZA197" s="86"/>
      <c r="WZB197" s="86"/>
      <c r="WZC197" s="86"/>
      <c r="WZD197" s="86"/>
      <c r="WZE197" s="86"/>
      <c r="WZF197" s="86"/>
      <c r="WZG197" s="86"/>
      <c r="WZH197" s="86"/>
      <c r="WZI197" s="86"/>
      <c r="WZJ197" s="86"/>
      <c r="WZK197" s="86"/>
      <c r="WZL197" s="86"/>
      <c r="WZM197" s="86"/>
      <c r="WZN197" s="86"/>
      <c r="WZO197" s="86"/>
      <c r="WZP197" s="86"/>
      <c r="WZQ197" s="86"/>
      <c r="WZR197" s="86"/>
      <c r="WZS197" s="86"/>
      <c r="WZT197" s="86"/>
      <c r="WZU197" s="86"/>
      <c r="WZV197" s="86"/>
      <c r="WZW197" s="86"/>
      <c r="WZX197" s="86"/>
      <c r="WZY197" s="86"/>
      <c r="WZZ197" s="86"/>
      <c r="XAA197" s="86"/>
      <c r="XAB197" s="86"/>
      <c r="XAC197" s="86"/>
      <c r="XAD197" s="86"/>
      <c r="XAE197" s="86"/>
      <c r="XAF197" s="86"/>
      <c r="XAG197" s="86"/>
      <c r="XAH197" s="86"/>
      <c r="XAI197" s="86"/>
      <c r="XAJ197" s="86"/>
      <c r="XAK197" s="86"/>
      <c r="XAL197" s="86"/>
      <c r="XAM197" s="86"/>
      <c r="XAN197" s="86"/>
      <c r="XAO197" s="86"/>
      <c r="XAP197" s="86"/>
      <c r="XAQ197" s="86"/>
      <c r="XAR197" s="86"/>
      <c r="XAS197" s="86"/>
      <c r="XAT197" s="86"/>
      <c r="XAU197" s="86"/>
      <c r="XAV197" s="86"/>
      <c r="XAW197" s="86"/>
      <c r="XAX197" s="86"/>
      <c r="XAY197" s="86"/>
      <c r="XAZ197" s="86"/>
      <c r="XBA197" s="86"/>
      <c r="XBB197" s="86"/>
      <c r="XBC197" s="86"/>
      <c r="XBD197" s="86"/>
      <c r="XBE197" s="86"/>
      <c r="XBF197" s="86"/>
      <c r="XBG197" s="86"/>
      <c r="XBH197" s="86"/>
      <c r="XBI197" s="86"/>
      <c r="XBJ197" s="86"/>
      <c r="XBK197" s="86"/>
      <c r="XBL197" s="86"/>
      <c r="XBM197" s="86"/>
      <c r="XBN197" s="86"/>
      <c r="XBO197" s="86"/>
      <c r="XBP197" s="86"/>
      <c r="XBQ197" s="86"/>
      <c r="XBR197" s="86"/>
      <c r="XBS197" s="86"/>
      <c r="XBT197" s="86"/>
      <c r="XBU197" s="86"/>
      <c r="XBV197" s="86"/>
      <c r="XBW197" s="86"/>
      <c r="XBX197" s="86"/>
      <c r="XBY197" s="86"/>
      <c r="XBZ197" s="86"/>
      <c r="XCA197" s="86"/>
      <c r="XCB197" s="86"/>
      <c r="XCC197" s="86"/>
      <c r="XCD197" s="86"/>
      <c r="XCE197" s="86"/>
      <c r="XCF197" s="86"/>
      <c r="XCG197" s="86"/>
      <c r="XCH197" s="86"/>
      <c r="XCI197" s="86"/>
      <c r="XCJ197" s="86"/>
      <c r="XCK197" s="86"/>
      <c r="XCL197" s="86"/>
      <c r="XCM197" s="86"/>
      <c r="XCN197" s="86"/>
      <c r="XCO197" s="86"/>
      <c r="XCP197" s="86"/>
      <c r="XCQ197" s="86"/>
      <c r="XCR197" s="86"/>
      <c r="XCS197" s="86"/>
      <c r="XCT197" s="86"/>
      <c r="XCU197" s="86"/>
      <c r="XCV197" s="86"/>
      <c r="XCW197" s="86"/>
      <c r="XCX197" s="86"/>
      <c r="XCY197" s="86"/>
      <c r="XCZ197" s="86"/>
      <c r="XDA197" s="86"/>
      <c r="XDB197" s="86"/>
      <c r="XDC197" s="86"/>
      <c r="XDD197" s="86"/>
      <c r="XDE197" s="86"/>
      <c r="XDF197" s="86"/>
      <c r="XDG197" s="86"/>
      <c r="XDH197" s="86"/>
      <c r="XDI197" s="86"/>
      <c r="XDJ197" s="86"/>
      <c r="XDK197" s="86"/>
      <c r="XDL197" s="86"/>
      <c r="XDM197" s="86"/>
      <c r="XDN197" s="86"/>
      <c r="XDO197" s="86"/>
      <c r="XDP197" s="86"/>
      <c r="XDQ197" s="86"/>
      <c r="XDR197" s="86"/>
      <c r="XDS197" s="86"/>
      <c r="XDT197" s="86"/>
      <c r="XDU197" s="86"/>
      <c r="XDV197" s="86"/>
      <c r="XDW197" s="86"/>
      <c r="XDX197" s="86"/>
      <c r="XDY197" s="86"/>
      <c r="XDZ197" s="86"/>
      <c r="XEA197" s="86"/>
      <c r="XEB197" s="86"/>
      <c r="XEC197" s="86"/>
      <c r="XED197" s="86"/>
      <c r="XEE197" s="86"/>
      <c r="XEF197" s="86"/>
      <c r="XEG197" s="86"/>
      <c r="XEH197" s="86"/>
      <c r="XEI197" s="86"/>
      <c r="XEJ197" s="86"/>
      <c r="XEK197" s="86"/>
      <c r="XEL197" s="86"/>
      <c r="XEM197" s="86"/>
      <c r="XEN197" s="86"/>
      <c r="XEO197" s="86"/>
      <c r="XEP197" s="86"/>
      <c r="XEQ197" s="86"/>
      <c r="XER197" s="86"/>
      <c r="XES197" s="86"/>
      <c r="XET197" s="86"/>
      <c r="XEU197" s="86"/>
      <c r="XEV197" s="86"/>
      <c r="XEW197" s="86"/>
    </row>
    <row r="198" spans="1:16377" ht="25.5" x14ac:dyDescent="0.2">
      <c r="A198" s="456" t="s">
        <v>1979</v>
      </c>
      <c r="B198" s="442" t="s">
        <v>1835</v>
      </c>
      <c r="C198" s="443"/>
      <c r="D198" s="444"/>
      <c r="E198" s="421"/>
      <c r="F198" s="435"/>
      <c r="G198" s="462"/>
      <c r="I198" s="490"/>
      <c r="J198" s="483"/>
      <c r="K198" s="483"/>
      <c r="L198" s="483"/>
      <c r="M198" s="483"/>
      <c r="N198" s="483"/>
      <c r="O198" s="483"/>
      <c r="P198" s="86"/>
      <c r="Q198" s="86"/>
      <c r="R198" s="86"/>
      <c r="S198" s="86"/>
      <c r="T198" s="86"/>
      <c r="U198" s="86"/>
      <c r="V198" s="86"/>
      <c r="W198" s="86"/>
      <c r="X198" s="86"/>
      <c r="Y198" s="86"/>
      <c r="Z198" s="86"/>
      <c r="AA198" s="86"/>
      <c r="AB198" s="86"/>
      <c r="AC198" s="86"/>
      <c r="AD198" s="86"/>
      <c r="AE198" s="86"/>
      <c r="AF198" s="86"/>
      <c r="AG198" s="86"/>
      <c r="AH198" s="86"/>
      <c r="AI198" s="86"/>
      <c r="AJ198" s="86"/>
      <c r="AK198" s="86"/>
      <c r="AL198" s="86"/>
      <c r="AM198" s="86"/>
      <c r="AN198" s="86"/>
      <c r="AO198" s="86"/>
      <c r="AP198" s="86"/>
      <c r="AQ198" s="86"/>
      <c r="AR198" s="86"/>
      <c r="AS198" s="86"/>
      <c r="AT198" s="86"/>
      <c r="AU198" s="86"/>
      <c r="AV198" s="86"/>
      <c r="AW198" s="86"/>
      <c r="AX198" s="86"/>
      <c r="AY198" s="86"/>
      <c r="AZ198" s="86"/>
      <c r="BA198" s="86"/>
      <c r="BB198" s="86"/>
      <c r="BC198" s="86"/>
      <c r="BD198" s="86"/>
      <c r="BE198" s="86"/>
      <c r="BF198" s="86"/>
      <c r="BG198" s="86"/>
      <c r="BH198" s="86"/>
      <c r="BI198" s="86"/>
      <c r="BJ198" s="86"/>
      <c r="BK198" s="86"/>
      <c r="BL198" s="86"/>
      <c r="BM198" s="86"/>
      <c r="BN198" s="86"/>
      <c r="BO198" s="86"/>
      <c r="BP198" s="86"/>
      <c r="BQ198" s="86"/>
      <c r="BR198" s="86"/>
      <c r="BS198" s="86"/>
      <c r="BT198" s="86"/>
      <c r="BU198" s="86"/>
      <c r="BV198" s="86"/>
      <c r="BW198" s="86"/>
      <c r="BX198" s="86"/>
      <c r="BY198" s="86"/>
      <c r="BZ198" s="86"/>
      <c r="CA198" s="86"/>
      <c r="CB198" s="86"/>
      <c r="CC198" s="86"/>
      <c r="CD198" s="86"/>
      <c r="CE198" s="86"/>
      <c r="CF198" s="86"/>
      <c r="CG198" s="86"/>
      <c r="CH198" s="86"/>
      <c r="CI198" s="86"/>
      <c r="CJ198" s="86"/>
      <c r="CK198" s="86"/>
      <c r="CL198" s="86"/>
      <c r="CM198" s="86"/>
      <c r="CN198" s="86"/>
      <c r="CO198" s="86"/>
      <c r="CP198" s="86"/>
      <c r="CQ198" s="86"/>
      <c r="CR198" s="86"/>
      <c r="CS198" s="86"/>
      <c r="CT198" s="86"/>
      <c r="CU198" s="86"/>
      <c r="CV198" s="86"/>
      <c r="CW198" s="86"/>
      <c r="CX198" s="86"/>
      <c r="CY198" s="86"/>
      <c r="CZ198" s="86"/>
      <c r="DA198" s="86"/>
      <c r="DB198" s="86"/>
      <c r="DC198" s="86"/>
      <c r="DD198" s="86"/>
      <c r="DE198" s="86"/>
      <c r="DF198" s="86"/>
      <c r="DG198" s="86"/>
      <c r="DH198" s="86"/>
      <c r="DI198" s="86"/>
      <c r="DJ198" s="86"/>
      <c r="DK198" s="86"/>
      <c r="DL198" s="86"/>
      <c r="DM198" s="86"/>
      <c r="DN198" s="86"/>
      <c r="DO198" s="86"/>
      <c r="DP198" s="86"/>
      <c r="DQ198" s="86"/>
      <c r="DR198" s="86"/>
      <c r="DS198" s="86"/>
      <c r="DT198" s="86"/>
      <c r="DU198" s="86"/>
      <c r="DV198" s="86"/>
      <c r="DW198" s="86"/>
      <c r="DX198" s="86"/>
      <c r="DY198" s="86"/>
      <c r="DZ198" s="86"/>
      <c r="EA198" s="86"/>
      <c r="EB198" s="86"/>
      <c r="EC198" s="86"/>
      <c r="ED198" s="86"/>
      <c r="EE198" s="86"/>
      <c r="EF198" s="86"/>
      <c r="EG198" s="86"/>
      <c r="EH198" s="86"/>
      <c r="EI198" s="86"/>
      <c r="EJ198" s="86"/>
      <c r="EK198" s="86"/>
      <c r="EL198" s="86"/>
      <c r="EM198" s="86"/>
      <c r="EN198" s="86"/>
      <c r="EO198" s="86"/>
      <c r="EP198" s="86"/>
      <c r="EQ198" s="86"/>
      <c r="ER198" s="86"/>
      <c r="ES198" s="86"/>
      <c r="ET198" s="86"/>
      <c r="EU198" s="86"/>
      <c r="EV198" s="86"/>
      <c r="EW198" s="86"/>
      <c r="EX198" s="86"/>
      <c r="EY198" s="86"/>
      <c r="EZ198" s="86"/>
      <c r="FA198" s="86"/>
      <c r="FB198" s="86"/>
      <c r="FC198" s="86"/>
      <c r="FD198" s="86"/>
      <c r="FE198" s="86"/>
      <c r="FF198" s="86"/>
      <c r="FG198" s="86"/>
      <c r="FH198" s="86"/>
      <c r="FI198" s="86"/>
      <c r="FJ198" s="86"/>
      <c r="FK198" s="86"/>
      <c r="FL198" s="86"/>
      <c r="FM198" s="86"/>
      <c r="FN198" s="86"/>
      <c r="FO198" s="86"/>
      <c r="FP198" s="86"/>
      <c r="FQ198" s="86"/>
      <c r="FR198" s="86"/>
      <c r="FS198" s="86"/>
      <c r="FT198" s="86"/>
      <c r="FU198" s="86"/>
      <c r="FV198" s="86"/>
      <c r="FW198" s="86"/>
      <c r="FX198" s="86"/>
      <c r="FY198" s="86"/>
      <c r="FZ198" s="86"/>
      <c r="GA198" s="86"/>
      <c r="GB198" s="86"/>
      <c r="GC198" s="86"/>
      <c r="GD198" s="86"/>
      <c r="GE198" s="86"/>
      <c r="GF198" s="86"/>
      <c r="GG198" s="86"/>
      <c r="GH198" s="86"/>
      <c r="GI198" s="86"/>
      <c r="GJ198" s="86"/>
      <c r="GK198" s="86"/>
      <c r="GL198" s="86"/>
      <c r="GM198" s="86"/>
      <c r="GN198" s="86"/>
      <c r="GO198" s="86"/>
      <c r="GP198" s="86"/>
      <c r="GQ198" s="86"/>
      <c r="GR198" s="86"/>
      <c r="GS198" s="86"/>
      <c r="GT198" s="86"/>
      <c r="GU198" s="86"/>
      <c r="GV198" s="86"/>
      <c r="GW198" s="86"/>
      <c r="GX198" s="86"/>
      <c r="GY198" s="86"/>
      <c r="GZ198" s="86"/>
      <c r="HA198" s="86"/>
      <c r="HB198" s="86"/>
      <c r="HC198" s="86"/>
      <c r="HD198" s="86"/>
      <c r="HE198" s="86"/>
      <c r="HF198" s="86"/>
      <c r="HG198" s="86"/>
      <c r="HH198" s="86"/>
      <c r="HI198" s="86"/>
      <c r="HJ198" s="86"/>
      <c r="HK198" s="86"/>
      <c r="HL198" s="86"/>
      <c r="HM198" s="86"/>
      <c r="HN198" s="86"/>
      <c r="HO198" s="86"/>
      <c r="HP198" s="86"/>
      <c r="HQ198" s="86"/>
      <c r="HR198" s="86"/>
      <c r="HS198" s="86"/>
      <c r="HT198" s="86"/>
      <c r="HU198" s="86"/>
      <c r="HV198" s="86"/>
      <c r="HW198" s="86"/>
      <c r="HX198" s="86"/>
      <c r="HY198" s="86"/>
      <c r="HZ198" s="86"/>
      <c r="IA198" s="86"/>
      <c r="IB198" s="86"/>
      <c r="IC198" s="86"/>
      <c r="ID198" s="86"/>
      <c r="IE198" s="86"/>
      <c r="IF198" s="86"/>
      <c r="IG198" s="86"/>
      <c r="IH198" s="86"/>
      <c r="II198" s="86"/>
      <c r="IJ198" s="86"/>
      <c r="IK198" s="86"/>
      <c r="IL198" s="86"/>
      <c r="IM198" s="86"/>
      <c r="IN198" s="86"/>
      <c r="IO198" s="86"/>
      <c r="IP198" s="86"/>
      <c r="IQ198" s="86"/>
      <c r="IR198" s="86"/>
      <c r="IS198" s="86"/>
      <c r="IT198" s="86"/>
      <c r="IU198" s="86"/>
      <c r="IV198" s="86"/>
      <c r="IW198" s="86"/>
      <c r="IX198" s="86"/>
      <c r="IY198" s="86"/>
      <c r="IZ198" s="86"/>
      <c r="JA198" s="86"/>
      <c r="JB198" s="86"/>
      <c r="JC198" s="86"/>
      <c r="JD198" s="86"/>
      <c r="JE198" s="86"/>
      <c r="JF198" s="86"/>
      <c r="JG198" s="86"/>
      <c r="JH198" s="86"/>
      <c r="JI198" s="86"/>
      <c r="JJ198" s="86"/>
      <c r="JK198" s="86"/>
      <c r="JL198" s="86"/>
      <c r="JM198" s="86"/>
      <c r="JN198" s="86"/>
      <c r="JO198" s="86"/>
      <c r="JP198" s="86"/>
      <c r="JQ198" s="86"/>
      <c r="JR198" s="86"/>
      <c r="JS198" s="86"/>
      <c r="JT198" s="86"/>
      <c r="JU198" s="86"/>
      <c r="JV198" s="86"/>
      <c r="JW198" s="86"/>
      <c r="JX198" s="86"/>
      <c r="JY198" s="86"/>
      <c r="JZ198" s="86"/>
      <c r="KA198" s="86"/>
      <c r="KB198" s="86"/>
      <c r="KC198" s="86"/>
      <c r="KD198" s="86"/>
      <c r="KE198" s="86"/>
      <c r="KF198" s="86"/>
      <c r="KG198" s="86"/>
      <c r="KH198" s="86"/>
      <c r="KI198" s="86"/>
      <c r="KJ198" s="86"/>
      <c r="KK198" s="86"/>
      <c r="KL198" s="86"/>
      <c r="KM198" s="86"/>
      <c r="KN198" s="86"/>
      <c r="KO198" s="86"/>
      <c r="KP198" s="86"/>
      <c r="KQ198" s="86"/>
      <c r="KR198" s="86"/>
      <c r="KS198" s="86"/>
      <c r="KT198" s="86"/>
      <c r="KU198" s="86"/>
      <c r="KV198" s="86"/>
      <c r="KW198" s="86"/>
      <c r="KX198" s="86"/>
      <c r="KY198" s="86"/>
      <c r="KZ198" s="86"/>
      <c r="LA198" s="86"/>
      <c r="LB198" s="86"/>
      <c r="LC198" s="86"/>
      <c r="LD198" s="86"/>
      <c r="LE198" s="86"/>
      <c r="LF198" s="86"/>
      <c r="LG198" s="86"/>
      <c r="LH198" s="86"/>
      <c r="LI198" s="86"/>
      <c r="LJ198" s="86"/>
      <c r="LK198" s="86"/>
      <c r="LL198" s="86"/>
      <c r="LM198" s="86"/>
      <c r="LN198" s="86"/>
      <c r="LO198" s="86"/>
      <c r="LP198" s="86"/>
      <c r="LQ198" s="86"/>
      <c r="LR198" s="86"/>
      <c r="LS198" s="86"/>
      <c r="LT198" s="86"/>
      <c r="LU198" s="86"/>
      <c r="LV198" s="86"/>
      <c r="LW198" s="86"/>
      <c r="LX198" s="86"/>
      <c r="LY198" s="86"/>
      <c r="LZ198" s="86"/>
      <c r="MA198" s="86"/>
      <c r="MB198" s="86"/>
      <c r="MC198" s="86"/>
      <c r="MD198" s="86"/>
      <c r="ME198" s="86"/>
      <c r="MF198" s="86"/>
      <c r="MG198" s="86"/>
      <c r="MH198" s="86"/>
      <c r="MI198" s="86"/>
      <c r="MJ198" s="86"/>
      <c r="MK198" s="86"/>
      <c r="ML198" s="86"/>
      <c r="MM198" s="86"/>
      <c r="MN198" s="86"/>
      <c r="MO198" s="86"/>
      <c r="MP198" s="86"/>
      <c r="MQ198" s="86"/>
      <c r="MR198" s="86"/>
      <c r="MS198" s="86"/>
      <c r="MT198" s="86"/>
      <c r="MU198" s="86"/>
      <c r="MV198" s="86"/>
      <c r="MW198" s="86"/>
      <c r="MX198" s="86"/>
      <c r="MY198" s="86"/>
      <c r="MZ198" s="86"/>
      <c r="NA198" s="86"/>
      <c r="NB198" s="86"/>
      <c r="NC198" s="86"/>
      <c r="ND198" s="86"/>
      <c r="NE198" s="86"/>
      <c r="NF198" s="86"/>
      <c r="NG198" s="86"/>
      <c r="NH198" s="86"/>
      <c r="NI198" s="86"/>
      <c r="NJ198" s="86"/>
      <c r="NK198" s="86"/>
      <c r="NL198" s="86"/>
      <c r="NM198" s="86"/>
      <c r="NN198" s="86"/>
      <c r="NO198" s="86"/>
      <c r="NP198" s="86"/>
      <c r="NQ198" s="86"/>
      <c r="NR198" s="86"/>
      <c r="NS198" s="86"/>
      <c r="NT198" s="86"/>
      <c r="NU198" s="86"/>
      <c r="NV198" s="86"/>
      <c r="NW198" s="86"/>
      <c r="NX198" s="86"/>
      <c r="NY198" s="86"/>
      <c r="NZ198" s="86"/>
      <c r="OA198" s="86"/>
      <c r="OB198" s="86"/>
      <c r="OC198" s="86"/>
      <c r="OD198" s="86"/>
      <c r="OE198" s="86"/>
      <c r="OF198" s="86"/>
      <c r="OG198" s="86"/>
      <c r="OH198" s="86"/>
      <c r="OI198" s="86"/>
      <c r="OJ198" s="86"/>
      <c r="OK198" s="86"/>
      <c r="OL198" s="86"/>
      <c r="OM198" s="86"/>
      <c r="ON198" s="86"/>
      <c r="OO198" s="86"/>
      <c r="OP198" s="86"/>
      <c r="OQ198" s="86"/>
      <c r="OR198" s="86"/>
      <c r="OS198" s="86"/>
      <c r="OT198" s="86"/>
      <c r="OU198" s="86"/>
      <c r="OV198" s="86"/>
      <c r="OW198" s="86"/>
      <c r="OX198" s="86"/>
      <c r="OY198" s="86"/>
      <c r="OZ198" s="86"/>
      <c r="PA198" s="86"/>
      <c r="PB198" s="86"/>
      <c r="PC198" s="86"/>
      <c r="PD198" s="86"/>
      <c r="PE198" s="86"/>
      <c r="PF198" s="86"/>
      <c r="PG198" s="86"/>
      <c r="PH198" s="86"/>
      <c r="PI198" s="86"/>
      <c r="PJ198" s="86"/>
      <c r="PK198" s="86"/>
      <c r="PL198" s="86"/>
      <c r="PM198" s="86"/>
      <c r="PN198" s="86"/>
      <c r="PO198" s="86"/>
      <c r="PP198" s="86"/>
      <c r="PQ198" s="86"/>
      <c r="PR198" s="86"/>
      <c r="PS198" s="86"/>
      <c r="PT198" s="86"/>
      <c r="PU198" s="86"/>
      <c r="PV198" s="86"/>
      <c r="PW198" s="86"/>
      <c r="PX198" s="86"/>
      <c r="PY198" s="86"/>
      <c r="PZ198" s="86"/>
      <c r="QA198" s="86"/>
      <c r="QB198" s="86"/>
      <c r="QC198" s="86"/>
      <c r="QD198" s="86"/>
      <c r="QE198" s="86"/>
      <c r="QF198" s="86"/>
      <c r="QG198" s="86"/>
      <c r="QH198" s="86"/>
      <c r="QI198" s="86"/>
      <c r="QJ198" s="86"/>
      <c r="QK198" s="86"/>
      <c r="QL198" s="86"/>
      <c r="QM198" s="86"/>
      <c r="QN198" s="86"/>
      <c r="QO198" s="86"/>
      <c r="QP198" s="86"/>
      <c r="QQ198" s="86"/>
      <c r="QR198" s="86"/>
      <c r="QS198" s="86"/>
      <c r="QT198" s="86"/>
      <c r="QU198" s="86"/>
      <c r="QV198" s="86"/>
      <c r="QW198" s="86"/>
      <c r="QX198" s="86"/>
      <c r="QY198" s="86"/>
      <c r="QZ198" s="86"/>
      <c r="RA198" s="86"/>
      <c r="RB198" s="86"/>
      <c r="RC198" s="86"/>
      <c r="RD198" s="86"/>
      <c r="RE198" s="86"/>
      <c r="RF198" s="86"/>
      <c r="RG198" s="86"/>
      <c r="RH198" s="86"/>
      <c r="RI198" s="86"/>
      <c r="RJ198" s="86"/>
      <c r="RK198" s="86"/>
      <c r="RL198" s="86"/>
      <c r="RM198" s="86"/>
      <c r="RN198" s="86"/>
      <c r="RO198" s="86"/>
      <c r="RP198" s="86"/>
      <c r="RQ198" s="86"/>
      <c r="RR198" s="86"/>
      <c r="RS198" s="86"/>
      <c r="RT198" s="86"/>
      <c r="RU198" s="86"/>
      <c r="RV198" s="86"/>
      <c r="RW198" s="86"/>
      <c r="RX198" s="86"/>
      <c r="RY198" s="86"/>
      <c r="RZ198" s="86"/>
      <c r="SA198" s="86"/>
      <c r="SB198" s="86"/>
      <c r="SC198" s="86"/>
      <c r="SD198" s="86"/>
      <c r="SE198" s="86"/>
      <c r="SF198" s="86"/>
      <c r="SG198" s="86"/>
      <c r="SH198" s="86"/>
      <c r="SI198" s="86"/>
      <c r="SJ198" s="86"/>
      <c r="SK198" s="86"/>
      <c r="SL198" s="86"/>
      <c r="SM198" s="86"/>
      <c r="SN198" s="86"/>
      <c r="SO198" s="86"/>
      <c r="SP198" s="86"/>
      <c r="SQ198" s="86"/>
      <c r="SR198" s="86"/>
      <c r="SS198" s="86"/>
      <c r="ST198" s="86"/>
      <c r="SU198" s="86"/>
      <c r="SV198" s="86"/>
      <c r="SW198" s="86"/>
      <c r="SX198" s="86"/>
      <c r="SY198" s="86"/>
      <c r="SZ198" s="86"/>
      <c r="TA198" s="86"/>
      <c r="TB198" s="86"/>
      <c r="TC198" s="86"/>
      <c r="TD198" s="86"/>
      <c r="TE198" s="86"/>
      <c r="TF198" s="86"/>
      <c r="TG198" s="86"/>
      <c r="TH198" s="86"/>
      <c r="TI198" s="86"/>
      <c r="TJ198" s="86"/>
      <c r="TK198" s="86"/>
      <c r="TL198" s="86"/>
      <c r="TM198" s="86"/>
      <c r="TN198" s="86"/>
      <c r="TO198" s="86"/>
      <c r="TP198" s="86"/>
      <c r="TQ198" s="86"/>
      <c r="TR198" s="86"/>
      <c r="TS198" s="86"/>
      <c r="TT198" s="86"/>
      <c r="TU198" s="86"/>
      <c r="TV198" s="86"/>
      <c r="TW198" s="86"/>
      <c r="TX198" s="86"/>
      <c r="TY198" s="86"/>
      <c r="TZ198" s="86"/>
      <c r="UA198" s="86"/>
      <c r="UB198" s="86"/>
      <c r="UC198" s="86"/>
      <c r="UD198" s="86"/>
      <c r="UE198" s="86"/>
      <c r="UF198" s="86"/>
      <c r="UG198" s="86"/>
      <c r="UH198" s="86"/>
      <c r="UI198" s="86"/>
      <c r="UJ198" s="86"/>
      <c r="UK198" s="86"/>
      <c r="UL198" s="86"/>
      <c r="UM198" s="86"/>
      <c r="UN198" s="86"/>
      <c r="UO198" s="86"/>
      <c r="UP198" s="86"/>
      <c r="UQ198" s="86"/>
      <c r="UR198" s="86"/>
      <c r="US198" s="86"/>
      <c r="UT198" s="86"/>
      <c r="UU198" s="86"/>
      <c r="UV198" s="86"/>
      <c r="UW198" s="86"/>
      <c r="UX198" s="86"/>
      <c r="UY198" s="86"/>
      <c r="UZ198" s="86"/>
      <c r="VA198" s="86"/>
      <c r="VB198" s="86"/>
      <c r="VC198" s="86"/>
      <c r="VD198" s="86"/>
      <c r="VE198" s="86"/>
      <c r="VF198" s="86"/>
      <c r="VG198" s="86"/>
      <c r="VH198" s="86"/>
      <c r="VI198" s="86"/>
      <c r="VJ198" s="86"/>
      <c r="VK198" s="86"/>
      <c r="VL198" s="86"/>
      <c r="VM198" s="86"/>
      <c r="VN198" s="86"/>
      <c r="VO198" s="86"/>
      <c r="VP198" s="86"/>
      <c r="VQ198" s="86"/>
      <c r="VR198" s="86"/>
      <c r="VS198" s="86"/>
      <c r="VT198" s="86"/>
      <c r="VU198" s="86"/>
      <c r="VV198" s="86"/>
      <c r="VW198" s="86"/>
      <c r="VX198" s="86"/>
      <c r="VY198" s="86"/>
      <c r="VZ198" s="86"/>
      <c r="WA198" s="86"/>
      <c r="WB198" s="86"/>
      <c r="WC198" s="86"/>
      <c r="WD198" s="86"/>
      <c r="WE198" s="86"/>
      <c r="WF198" s="86"/>
      <c r="WG198" s="86"/>
      <c r="WH198" s="86"/>
      <c r="WI198" s="86"/>
      <c r="WJ198" s="86"/>
      <c r="WK198" s="86"/>
      <c r="WL198" s="86"/>
      <c r="WM198" s="86"/>
      <c r="WN198" s="86"/>
      <c r="WO198" s="86"/>
      <c r="WP198" s="86"/>
      <c r="WQ198" s="86"/>
      <c r="WR198" s="86"/>
      <c r="WS198" s="86"/>
      <c r="WT198" s="86"/>
      <c r="WU198" s="86"/>
      <c r="WV198" s="86"/>
      <c r="WW198" s="86"/>
      <c r="WX198" s="86"/>
      <c r="WY198" s="86"/>
      <c r="WZ198" s="86"/>
      <c r="XA198" s="86"/>
      <c r="XB198" s="86"/>
      <c r="XC198" s="86"/>
      <c r="XD198" s="86"/>
      <c r="XE198" s="86"/>
      <c r="XF198" s="86"/>
      <c r="XG198" s="86"/>
      <c r="XH198" s="86"/>
      <c r="XI198" s="86"/>
      <c r="XJ198" s="86"/>
      <c r="XK198" s="86"/>
      <c r="XL198" s="86"/>
      <c r="XM198" s="86"/>
      <c r="XN198" s="86"/>
      <c r="XO198" s="86"/>
      <c r="XP198" s="86"/>
      <c r="XQ198" s="86"/>
      <c r="XR198" s="86"/>
      <c r="XS198" s="86"/>
      <c r="XT198" s="86"/>
      <c r="XU198" s="86"/>
      <c r="XV198" s="86"/>
      <c r="XW198" s="86"/>
      <c r="XX198" s="86"/>
      <c r="XY198" s="86"/>
      <c r="XZ198" s="86"/>
      <c r="YA198" s="86"/>
      <c r="YB198" s="86"/>
      <c r="YC198" s="86"/>
      <c r="YD198" s="86"/>
      <c r="YE198" s="86"/>
      <c r="YF198" s="86"/>
      <c r="YG198" s="86"/>
      <c r="YH198" s="86"/>
      <c r="YI198" s="86"/>
      <c r="YJ198" s="86"/>
      <c r="YK198" s="86"/>
      <c r="YL198" s="86"/>
      <c r="YM198" s="86"/>
      <c r="YN198" s="86"/>
      <c r="YO198" s="86"/>
      <c r="YP198" s="86"/>
      <c r="YQ198" s="86"/>
      <c r="YR198" s="86"/>
      <c r="YS198" s="86"/>
      <c r="YT198" s="86"/>
      <c r="YU198" s="86"/>
      <c r="YV198" s="86"/>
      <c r="YW198" s="86"/>
      <c r="YX198" s="86"/>
      <c r="YY198" s="86"/>
      <c r="YZ198" s="86"/>
      <c r="ZA198" s="86"/>
      <c r="ZB198" s="86"/>
      <c r="ZC198" s="86"/>
      <c r="ZD198" s="86"/>
      <c r="ZE198" s="86"/>
      <c r="ZF198" s="86"/>
      <c r="ZG198" s="86"/>
      <c r="ZH198" s="86"/>
      <c r="ZI198" s="86"/>
      <c r="ZJ198" s="86"/>
      <c r="ZK198" s="86"/>
      <c r="ZL198" s="86"/>
      <c r="ZM198" s="86"/>
      <c r="ZN198" s="86"/>
      <c r="ZO198" s="86"/>
      <c r="ZP198" s="86"/>
      <c r="ZQ198" s="86"/>
      <c r="ZR198" s="86"/>
      <c r="ZS198" s="86"/>
      <c r="ZT198" s="86"/>
      <c r="ZU198" s="86"/>
      <c r="ZV198" s="86"/>
      <c r="ZW198" s="86"/>
      <c r="ZX198" s="86"/>
      <c r="ZY198" s="86"/>
      <c r="ZZ198" s="86"/>
      <c r="AAA198" s="86"/>
      <c r="AAB198" s="86"/>
      <c r="AAC198" s="86"/>
      <c r="AAD198" s="86"/>
      <c r="AAE198" s="86"/>
      <c r="AAF198" s="86"/>
      <c r="AAG198" s="86"/>
      <c r="AAH198" s="86"/>
      <c r="AAI198" s="86"/>
      <c r="AAJ198" s="86"/>
      <c r="AAK198" s="86"/>
      <c r="AAL198" s="86"/>
      <c r="AAM198" s="86"/>
      <c r="AAN198" s="86"/>
      <c r="AAO198" s="86"/>
      <c r="AAP198" s="86"/>
      <c r="AAQ198" s="86"/>
      <c r="AAR198" s="86"/>
      <c r="AAS198" s="86"/>
      <c r="AAT198" s="86"/>
      <c r="AAU198" s="86"/>
      <c r="AAV198" s="86"/>
      <c r="AAW198" s="86"/>
      <c r="AAX198" s="86"/>
      <c r="AAY198" s="86"/>
      <c r="AAZ198" s="86"/>
      <c r="ABA198" s="86"/>
      <c r="ABB198" s="86"/>
      <c r="ABC198" s="86"/>
      <c r="ABD198" s="86"/>
      <c r="ABE198" s="86"/>
      <c r="ABF198" s="86"/>
      <c r="ABG198" s="86"/>
      <c r="ABH198" s="86"/>
      <c r="ABI198" s="86"/>
      <c r="ABJ198" s="86"/>
      <c r="ABK198" s="86"/>
      <c r="ABL198" s="86"/>
      <c r="ABM198" s="86"/>
      <c r="ABN198" s="86"/>
      <c r="ABO198" s="86"/>
      <c r="ABP198" s="86"/>
      <c r="ABQ198" s="86"/>
      <c r="ABR198" s="86"/>
      <c r="ABS198" s="86"/>
      <c r="ABT198" s="86"/>
      <c r="ABU198" s="86"/>
      <c r="ABV198" s="86"/>
      <c r="ABW198" s="86"/>
      <c r="ABX198" s="86"/>
      <c r="ABY198" s="86"/>
      <c r="ABZ198" s="86"/>
      <c r="ACA198" s="86"/>
      <c r="ACB198" s="86"/>
      <c r="ACC198" s="86"/>
      <c r="ACD198" s="86"/>
      <c r="ACE198" s="86"/>
      <c r="ACF198" s="86"/>
      <c r="ACG198" s="86"/>
      <c r="ACH198" s="86"/>
      <c r="ACI198" s="86"/>
      <c r="ACJ198" s="86"/>
      <c r="ACK198" s="86"/>
      <c r="ACL198" s="86"/>
      <c r="ACM198" s="86"/>
      <c r="ACN198" s="86"/>
      <c r="ACO198" s="86"/>
      <c r="ACP198" s="86"/>
      <c r="ACQ198" s="86"/>
      <c r="ACR198" s="86"/>
      <c r="ACS198" s="86"/>
      <c r="ACT198" s="86"/>
      <c r="ACU198" s="86"/>
      <c r="ACV198" s="86"/>
      <c r="ACW198" s="86"/>
      <c r="ACX198" s="86"/>
      <c r="ACY198" s="86"/>
      <c r="ACZ198" s="86"/>
      <c r="ADA198" s="86"/>
      <c r="ADB198" s="86"/>
      <c r="ADC198" s="86"/>
      <c r="ADD198" s="86"/>
      <c r="ADE198" s="86"/>
      <c r="ADF198" s="86"/>
      <c r="ADG198" s="86"/>
      <c r="ADH198" s="86"/>
      <c r="ADI198" s="86"/>
      <c r="ADJ198" s="86"/>
      <c r="ADK198" s="86"/>
      <c r="ADL198" s="86"/>
      <c r="ADM198" s="86"/>
      <c r="ADN198" s="86"/>
      <c r="ADO198" s="86"/>
      <c r="ADP198" s="86"/>
      <c r="ADQ198" s="86"/>
      <c r="ADR198" s="86"/>
      <c r="ADS198" s="86"/>
      <c r="ADT198" s="86"/>
      <c r="ADU198" s="86"/>
      <c r="ADV198" s="86"/>
      <c r="ADW198" s="86"/>
      <c r="ADX198" s="86"/>
      <c r="ADY198" s="86"/>
      <c r="ADZ198" s="86"/>
      <c r="AEA198" s="86"/>
      <c r="AEB198" s="86"/>
      <c r="AEC198" s="86"/>
      <c r="AED198" s="86"/>
      <c r="AEE198" s="86"/>
      <c r="AEF198" s="86"/>
      <c r="AEG198" s="86"/>
      <c r="AEH198" s="86"/>
      <c r="AEI198" s="86"/>
      <c r="AEJ198" s="86"/>
      <c r="AEK198" s="86"/>
      <c r="AEL198" s="86"/>
      <c r="AEM198" s="86"/>
      <c r="AEN198" s="86"/>
      <c r="AEO198" s="86"/>
      <c r="AEP198" s="86"/>
      <c r="AEQ198" s="86"/>
      <c r="AER198" s="86"/>
      <c r="AES198" s="86"/>
      <c r="AET198" s="86"/>
      <c r="AEU198" s="86"/>
      <c r="AEV198" s="86"/>
      <c r="AEW198" s="86"/>
      <c r="AEX198" s="86"/>
      <c r="AEY198" s="86"/>
      <c r="AEZ198" s="86"/>
      <c r="AFA198" s="86"/>
      <c r="AFB198" s="86"/>
      <c r="AFC198" s="86"/>
      <c r="AFD198" s="86"/>
      <c r="AFE198" s="86"/>
      <c r="AFF198" s="86"/>
      <c r="AFG198" s="86"/>
      <c r="AFH198" s="86"/>
      <c r="AFI198" s="86"/>
      <c r="AFJ198" s="86"/>
      <c r="AFK198" s="86"/>
      <c r="AFL198" s="86"/>
      <c r="AFM198" s="86"/>
      <c r="AFN198" s="86"/>
      <c r="AFO198" s="86"/>
      <c r="AFP198" s="86"/>
      <c r="AFQ198" s="86"/>
      <c r="AFR198" s="86"/>
      <c r="AFS198" s="86"/>
      <c r="AFT198" s="86"/>
      <c r="AFU198" s="86"/>
      <c r="AFV198" s="86"/>
      <c r="AFW198" s="86"/>
      <c r="AFX198" s="86"/>
      <c r="AFY198" s="86"/>
      <c r="AFZ198" s="86"/>
      <c r="AGA198" s="86"/>
      <c r="AGB198" s="86"/>
      <c r="AGC198" s="86"/>
      <c r="AGD198" s="86"/>
      <c r="AGE198" s="86"/>
      <c r="AGF198" s="86"/>
      <c r="AGG198" s="86"/>
      <c r="AGH198" s="86"/>
      <c r="AGI198" s="86"/>
      <c r="AGJ198" s="86"/>
      <c r="AGK198" s="86"/>
      <c r="AGL198" s="86"/>
      <c r="AGM198" s="86"/>
      <c r="AGN198" s="86"/>
      <c r="AGO198" s="86"/>
      <c r="AGP198" s="86"/>
      <c r="AGQ198" s="86"/>
      <c r="AGR198" s="86"/>
      <c r="AGS198" s="86"/>
      <c r="AGT198" s="86"/>
      <c r="AGU198" s="86"/>
      <c r="AGV198" s="86"/>
      <c r="AGW198" s="86"/>
      <c r="AGX198" s="86"/>
      <c r="AGY198" s="86"/>
      <c r="AGZ198" s="86"/>
      <c r="AHA198" s="86"/>
      <c r="AHB198" s="86"/>
      <c r="AHC198" s="86"/>
      <c r="AHD198" s="86"/>
      <c r="AHE198" s="86"/>
      <c r="AHF198" s="86"/>
      <c r="AHG198" s="86"/>
      <c r="AHH198" s="86"/>
      <c r="AHI198" s="86"/>
      <c r="AHJ198" s="86"/>
      <c r="AHK198" s="86"/>
      <c r="AHL198" s="86"/>
      <c r="AHM198" s="86"/>
      <c r="AHN198" s="86"/>
      <c r="AHO198" s="86"/>
      <c r="AHP198" s="86"/>
      <c r="AHQ198" s="86"/>
      <c r="AHR198" s="86"/>
      <c r="AHS198" s="86"/>
      <c r="AHT198" s="86"/>
      <c r="AHU198" s="86"/>
      <c r="AHV198" s="86"/>
      <c r="AHW198" s="86"/>
      <c r="AHX198" s="86"/>
      <c r="AHY198" s="86"/>
      <c r="AHZ198" s="86"/>
      <c r="AIA198" s="86"/>
      <c r="AIB198" s="86"/>
      <c r="AIC198" s="86"/>
      <c r="AID198" s="86"/>
      <c r="AIE198" s="86"/>
      <c r="AIF198" s="86"/>
      <c r="AIG198" s="86"/>
      <c r="AIH198" s="86"/>
      <c r="AII198" s="86"/>
      <c r="AIJ198" s="86"/>
      <c r="AIK198" s="86"/>
      <c r="AIL198" s="86"/>
      <c r="AIM198" s="86"/>
      <c r="AIN198" s="86"/>
      <c r="AIO198" s="86"/>
      <c r="AIP198" s="86"/>
      <c r="AIQ198" s="86"/>
      <c r="AIR198" s="86"/>
      <c r="AIS198" s="86"/>
      <c r="AIT198" s="86"/>
      <c r="AIU198" s="86"/>
      <c r="AIV198" s="86"/>
      <c r="AIW198" s="86"/>
      <c r="AIX198" s="86"/>
      <c r="AIY198" s="86"/>
      <c r="AIZ198" s="86"/>
      <c r="AJA198" s="86"/>
      <c r="AJB198" s="86"/>
      <c r="AJC198" s="86"/>
      <c r="AJD198" s="86"/>
      <c r="AJE198" s="86"/>
      <c r="AJF198" s="86"/>
      <c r="AJG198" s="86"/>
      <c r="AJH198" s="86"/>
      <c r="AJI198" s="86"/>
      <c r="AJJ198" s="86"/>
      <c r="AJK198" s="86"/>
      <c r="AJL198" s="86"/>
      <c r="AJM198" s="86"/>
      <c r="AJN198" s="86"/>
      <c r="AJO198" s="86"/>
      <c r="AJP198" s="86"/>
      <c r="AJQ198" s="86"/>
      <c r="AJR198" s="86"/>
      <c r="AJS198" s="86"/>
      <c r="AJT198" s="86"/>
      <c r="AJU198" s="86"/>
      <c r="AJV198" s="86"/>
      <c r="AJW198" s="86"/>
      <c r="AJX198" s="86"/>
      <c r="AJY198" s="86"/>
      <c r="AJZ198" s="86"/>
      <c r="AKA198" s="86"/>
      <c r="AKB198" s="86"/>
      <c r="AKC198" s="86"/>
      <c r="AKD198" s="86"/>
      <c r="AKE198" s="86"/>
      <c r="AKF198" s="86"/>
      <c r="AKG198" s="86"/>
      <c r="AKH198" s="86"/>
      <c r="AKI198" s="86"/>
      <c r="AKJ198" s="86"/>
      <c r="AKK198" s="86"/>
      <c r="AKL198" s="86"/>
      <c r="AKM198" s="86"/>
      <c r="AKN198" s="86"/>
      <c r="AKO198" s="86"/>
      <c r="AKP198" s="86"/>
      <c r="AKQ198" s="86"/>
      <c r="AKR198" s="86"/>
      <c r="AKS198" s="86"/>
      <c r="AKT198" s="86"/>
      <c r="AKU198" s="86"/>
      <c r="AKV198" s="86"/>
      <c r="AKW198" s="86"/>
      <c r="AKX198" s="86"/>
      <c r="AKY198" s="86"/>
      <c r="AKZ198" s="86"/>
      <c r="ALA198" s="86"/>
      <c r="ALB198" s="86"/>
      <c r="ALC198" s="86"/>
      <c r="ALD198" s="86"/>
      <c r="ALE198" s="86"/>
      <c r="ALF198" s="86"/>
      <c r="ALG198" s="86"/>
      <c r="ALH198" s="86"/>
      <c r="ALI198" s="86"/>
      <c r="ALJ198" s="86"/>
      <c r="ALK198" s="86"/>
      <c r="ALL198" s="86"/>
      <c r="ALM198" s="86"/>
      <c r="ALN198" s="86"/>
      <c r="ALO198" s="86"/>
      <c r="ALP198" s="86"/>
      <c r="ALQ198" s="86"/>
      <c r="ALR198" s="86"/>
      <c r="ALS198" s="86"/>
      <c r="ALT198" s="86"/>
      <c r="ALU198" s="86"/>
      <c r="ALV198" s="86"/>
      <c r="ALW198" s="86"/>
      <c r="ALX198" s="86"/>
      <c r="ALY198" s="86"/>
      <c r="ALZ198" s="86"/>
      <c r="AMA198" s="86"/>
      <c r="AMB198" s="86"/>
      <c r="AMC198" s="86"/>
      <c r="AMD198" s="86"/>
      <c r="AME198" s="86"/>
      <c r="AMF198" s="86"/>
      <c r="AMG198" s="86"/>
      <c r="AMH198" s="86"/>
      <c r="AMI198" s="86"/>
      <c r="AMJ198" s="86"/>
      <c r="AMK198" s="86"/>
      <c r="AML198" s="86"/>
      <c r="AMM198" s="86"/>
      <c r="AMN198" s="86"/>
      <c r="AMO198" s="86"/>
      <c r="AMP198" s="86"/>
      <c r="AMQ198" s="86"/>
      <c r="AMR198" s="86"/>
      <c r="AMS198" s="86"/>
      <c r="AMT198" s="86"/>
      <c r="AMU198" s="86"/>
      <c r="AMV198" s="86"/>
      <c r="AMW198" s="86"/>
      <c r="AMX198" s="86"/>
      <c r="AMY198" s="86"/>
      <c r="AMZ198" s="86"/>
      <c r="ANA198" s="86"/>
      <c r="ANB198" s="86"/>
      <c r="ANC198" s="86"/>
      <c r="AND198" s="86"/>
      <c r="ANE198" s="86"/>
      <c r="ANF198" s="86"/>
      <c r="ANG198" s="86"/>
      <c r="ANH198" s="86"/>
      <c r="ANI198" s="86"/>
      <c r="ANJ198" s="86"/>
      <c r="ANK198" s="86"/>
      <c r="ANL198" s="86"/>
      <c r="ANM198" s="86"/>
      <c r="ANN198" s="86"/>
      <c r="ANO198" s="86"/>
      <c r="ANP198" s="86"/>
      <c r="ANQ198" s="86"/>
      <c r="ANR198" s="86"/>
      <c r="ANS198" s="86"/>
      <c r="ANT198" s="86"/>
      <c r="ANU198" s="86"/>
      <c r="ANV198" s="86"/>
      <c r="ANW198" s="86"/>
      <c r="ANX198" s="86"/>
      <c r="ANY198" s="86"/>
      <c r="ANZ198" s="86"/>
      <c r="AOA198" s="86"/>
      <c r="AOB198" s="86"/>
      <c r="AOC198" s="86"/>
      <c r="AOD198" s="86"/>
      <c r="AOE198" s="86"/>
      <c r="AOF198" s="86"/>
      <c r="AOG198" s="86"/>
      <c r="AOH198" s="86"/>
      <c r="AOI198" s="86"/>
      <c r="AOJ198" s="86"/>
      <c r="AOK198" s="86"/>
      <c r="AOL198" s="86"/>
      <c r="AOM198" s="86"/>
      <c r="AON198" s="86"/>
      <c r="AOO198" s="86"/>
      <c r="AOP198" s="86"/>
      <c r="AOQ198" s="86"/>
      <c r="AOR198" s="86"/>
      <c r="AOS198" s="86"/>
      <c r="AOT198" s="86"/>
      <c r="AOU198" s="86"/>
      <c r="AOV198" s="86"/>
      <c r="AOW198" s="86"/>
      <c r="AOX198" s="86"/>
      <c r="AOY198" s="86"/>
      <c r="AOZ198" s="86"/>
      <c r="APA198" s="86"/>
      <c r="APB198" s="86"/>
      <c r="APC198" s="86"/>
      <c r="APD198" s="86"/>
      <c r="APE198" s="86"/>
      <c r="APF198" s="86"/>
      <c r="APG198" s="86"/>
      <c r="APH198" s="86"/>
      <c r="API198" s="86"/>
      <c r="APJ198" s="86"/>
      <c r="APK198" s="86"/>
      <c r="APL198" s="86"/>
      <c r="APM198" s="86"/>
      <c r="APN198" s="86"/>
      <c r="APO198" s="86"/>
      <c r="APP198" s="86"/>
      <c r="APQ198" s="86"/>
      <c r="APR198" s="86"/>
      <c r="APS198" s="86"/>
      <c r="APT198" s="86"/>
      <c r="APU198" s="86"/>
      <c r="APV198" s="86"/>
      <c r="APW198" s="86"/>
      <c r="APX198" s="86"/>
      <c r="APY198" s="86"/>
      <c r="APZ198" s="86"/>
      <c r="AQA198" s="86"/>
      <c r="AQB198" s="86"/>
      <c r="AQC198" s="86"/>
      <c r="AQD198" s="86"/>
      <c r="AQE198" s="86"/>
      <c r="AQF198" s="86"/>
      <c r="AQG198" s="86"/>
      <c r="AQH198" s="86"/>
      <c r="AQI198" s="86"/>
      <c r="AQJ198" s="86"/>
      <c r="AQK198" s="86"/>
      <c r="AQL198" s="86"/>
      <c r="AQM198" s="86"/>
      <c r="AQN198" s="86"/>
      <c r="AQO198" s="86"/>
      <c r="AQP198" s="86"/>
      <c r="AQQ198" s="86"/>
      <c r="AQR198" s="86"/>
      <c r="AQS198" s="86"/>
      <c r="AQT198" s="86"/>
      <c r="AQU198" s="86"/>
      <c r="AQV198" s="86"/>
      <c r="AQW198" s="86"/>
      <c r="AQX198" s="86"/>
      <c r="AQY198" s="86"/>
      <c r="AQZ198" s="86"/>
      <c r="ARA198" s="86"/>
      <c r="ARB198" s="86"/>
      <c r="ARC198" s="86"/>
      <c r="ARD198" s="86"/>
      <c r="ARE198" s="86"/>
      <c r="ARF198" s="86"/>
      <c r="ARG198" s="86"/>
      <c r="ARH198" s="86"/>
      <c r="ARI198" s="86"/>
      <c r="ARJ198" s="86"/>
      <c r="ARK198" s="86"/>
      <c r="ARL198" s="86"/>
      <c r="ARM198" s="86"/>
      <c r="ARN198" s="86"/>
      <c r="ARO198" s="86"/>
      <c r="ARP198" s="86"/>
      <c r="ARQ198" s="86"/>
      <c r="ARR198" s="86"/>
      <c r="ARS198" s="86"/>
      <c r="ART198" s="86"/>
      <c r="ARU198" s="86"/>
      <c r="ARV198" s="86"/>
      <c r="ARW198" s="86"/>
      <c r="ARX198" s="86"/>
      <c r="ARY198" s="86"/>
      <c r="ARZ198" s="86"/>
      <c r="ASA198" s="86"/>
      <c r="ASB198" s="86"/>
      <c r="ASC198" s="86"/>
      <c r="ASD198" s="86"/>
      <c r="ASE198" s="86"/>
      <c r="ASF198" s="86"/>
      <c r="ASG198" s="86"/>
      <c r="ASH198" s="86"/>
      <c r="ASI198" s="86"/>
      <c r="ASJ198" s="86"/>
      <c r="ASK198" s="86"/>
      <c r="ASL198" s="86"/>
      <c r="ASM198" s="86"/>
      <c r="ASN198" s="86"/>
      <c r="ASO198" s="86"/>
      <c r="ASP198" s="86"/>
      <c r="ASQ198" s="86"/>
      <c r="ASR198" s="86"/>
      <c r="ASS198" s="86"/>
      <c r="AST198" s="86"/>
      <c r="ASU198" s="86"/>
      <c r="ASV198" s="86"/>
      <c r="ASW198" s="86"/>
      <c r="ASX198" s="86"/>
      <c r="ASY198" s="86"/>
      <c r="ASZ198" s="86"/>
      <c r="ATA198" s="86"/>
      <c r="ATB198" s="86"/>
      <c r="ATC198" s="86"/>
      <c r="ATD198" s="86"/>
      <c r="ATE198" s="86"/>
      <c r="ATF198" s="86"/>
      <c r="ATG198" s="86"/>
      <c r="ATH198" s="86"/>
      <c r="ATI198" s="86"/>
      <c r="ATJ198" s="86"/>
      <c r="ATK198" s="86"/>
      <c r="ATL198" s="86"/>
      <c r="ATM198" s="86"/>
      <c r="ATN198" s="86"/>
      <c r="ATO198" s="86"/>
      <c r="ATP198" s="86"/>
      <c r="ATQ198" s="86"/>
      <c r="ATR198" s="86"/>
      <c r="ATS198" s="86"/>
      <c r="ATT198" s="86"/>
      <c r="ATU198" s="86"/>
      <c r="ATV198" s="86"/>
      <c r="ATW198" s="86"/>
      <c r="ATX198" s="86"/>
      <c r="ATY198" s="86"/>
      <c r="ATZ198" s="86"/>
      <c r="AUA198" s="86"/>
      <c r="AUB198" s="86"/>
      <c r="AUC198" s="86"/>
      <c r="AUD198" s="86"/>
      <c r="AUE198" s="86"/>
      <c r="AUF198" s="86"/>
      <c r="AUG198" s="86"/>
      <c r="AUH198" s="86"/>
      <c r="AUI198" s="86"/>
      <c r="AUJ198" s="86"/>
      <c r="AUK198" s="86"/>
      <c r="AUL198" s="86"/>
      <c r="AUM198" s="86"/>
      <c r="AUN198" s="86"/>
      <c r="AUO198" s="86"/>
      <c r="AUP198" s="86"/>
      <c r="AUQ198" s="86"/>
      <c r="AUR198" s="86"/>
      <c r="AUS198" s="86"/>
      <c r="AUT198" s="86"/>
      <c r="AUU198" s="86"/>
      <c r="AUV198" s="86"/>
      <c r="AUW198" s="86"/>
      <c r="AUX198" s="86"/>
      <c r="AUY198" s="86"/>
      <c r="AUZ198" s="86"/>
      <c r="AVA198" s="86"/>
      <c r="AVB198" s="86"/>
      <c r="AVC198" s="86"/>
      <c r="AVD198" s="86"/>
      <c r="AVE198" s="86"/>
      <c r="AVF198" s="86"/>
      <c r="AVG198" s="86"/>
      <c r="AVH198" s="86"/>
      <c r="AVI198" s="86"/>
      <c r="AVJ198" s="86"/>
      <c r="AVK198" s="86"/>
      <c r="AVL198" s="86"/>
      <c r="AVM198" s="86"/>
      <c r="AVN198" s="86"/>
      <c r="AVO198" s="86"/>
      <c r="AVP198" s="86"/>
      <c r="AVQ198" s="86"/>
      <c r="AVR198" s="86"/>
      <c r="AVS198" s="86"/>
      <c r="AVT198" s="86"/>
      <c r="AVU198" s="86"/>
      <c r="AVV198" s="86"/>
      <c r="AVW198" s="86"/>
      <c r="AVX198" s="86"/>
      <c r="AVY198" s="86"/>
      <c r="AVZ198" s="86"/>
      <c r="AWA198" s="86"/>
      <c r="AWB198" s="86"/>
      <c r="AWC198" s="86"/>
      <c r="AWD198" s="86"/>
      <c r="AWE198" s="86"/>
      <c r="AWF198" s="86"/>
      <c r="AWG198" s="86"/>
      <c r="AWH198" s="86"/>
      <c r="AWI198" s="86"/>
      <c r="AWJ198" s="86"/>
      <c r="AWK198" s="86"/>
      <c r="AWL198" s="86"/>
      <c r="AWM198" s="86"/>
      <c r="AWN198" s="86"/>
      <c r="AWO198" s="86"/>
      <c r="AWP198" s="86"/>
      <c r="AWQ198" s="86"/>
      <c r="AWR198" s="86"/>
      <c r="AWS198" s="86"/>
      <c r="AWT198" s="86"/>
      <c r="AWU198" s="86"/>
      <c r="AWV198" s="86"/>
      <c r="AWW198" s="86"/>
      <c r="AWX198" s="86"/>
      <c r="AWY198" s="86"/>
      <c r="AWZ198" s="86"/>
      <c r="AXA198" s="86"/>
      <c r="AXB198" s="86"/>
      <c r="AXC198" s="86"/>
      <c r="AXD198" s="86"/>
      <c r="AXE198" s="86"/>
      <c r="AXF198" s="86"/>
      <c r="AXG198" s="86"/>
      <c r="AXH198" s="86"/>
      <c r="AXI198" s="86"/>
      <c r="AXJ198" s="86"/>
      <c r="AXK198" s="86"/>
      <c r="AXL198" s="86"/>
      <c r="AXM198" s="86"/>
      <c r="AXN198" s="86"/>
      <c r="AXO198" s="86"/>
      <c r="AXP198" s="86"/>
      <c r="AXQ198" s="86"/>
      <c r="AXR198" s="86"/>
      <c r="AXS198" s="86"/>
      <c r="AXT198" s="86"/>
      <c r="AXU198" s="86"/>
      <c r="AXV198" s="86"/>
      <c r="AXW198" s="86"/>
      <c r="AXX198" s="86"/>
      <c r="AXY198" s="86"/>
      <c r="AXZ198" s="86"/>
      <c r="AYA198" s="86"/>
      <c r="AYB198" s="86"/>
      <c r="AYC198" s="86"/>
      <c r="AYD198" s="86"/>
      <c r="AYE198" s="86"/>
      <c r="AYF198" s="86"/>
      <c r="AYG198" s="86"/>
      <c r="AYH198" s="86"/>
      <c r="AYI198" s="86"/>
      <c r="AYJ198" s="86"/>
      <c r="AYK198" s="86"/>
      <c r="AYL198" s="86"/>
      <c r="AYM198" s="86"/>
      <c r="AYN198" s="86"/>
      <c r="AYO198" s="86"/>
      <c r="AYP198" s="86"/>
      <c r="AYQ198" s="86"/>
      <c r="AYR198" s="86"/>
      <c r="AYS198" s="86"/>
      <c r="AYT198" s="86"/>
      <c r="AYU198" s="86"/>
      <c r="AYV198" s="86"/>
      <c r="AYW198" s="86"/>
      <c r="AYX198" s="86"/>
      <c r="AYY198" s="86"/>
      <c r="AYZ198" s="86"/>
      <c r="AZA198" s="86"/>
      <c r="AZB198" s="86"/>
      <c r="AZC198" s="86"/>
      <c r="AZD198" s="86"/>
      <c r="AZE198" s="86"/>
      <c r="AZF198" s="86"/>
      <c r="AZG198" s="86"/>
      <c r="AZH198" s="86"/>
      <c r="AZI198" s="86"/>
      <c r="AZJ198" s="86"/>
      <c r="AZK198" s="86"/>
      <c r="AZL198" s="86"/>
      <c r="AZM198" s="86"/>
      <c r="AZN198" s="86"/>
      <c r="AZO198" s="86"/>
      <c r="AZP198" s="86"/>
      <c r="AZQ198" s="86"/>
      <c r="AZR198" s="86"/>
      <c r="AZS198" s="86"/>
      <c r="AZT198" s="86"/>
      <c r="AZU198" s="86"/>
      <c r="AZV198" s="86"/>
      <c r="AZW198" s="86"/>
      <c r="AZX198" s="86"/>
      <c r="AZY198" s="86"/>
      <c r="AZZ198" s="86"/>
      <c r="BAA198" s="86"/>
      <c r="BAB198" s="86"/>
      <c r="BAC198" s="86"/>
      <c r="BAD198" s="86"/>
      <c r="BAE198" s="86"/>
      <c r="BAF198" s="86"/>
      <c r="BAG198" s="86"/>
      <c r="BAH198" s="86"/>
      <c r="BAI198" s="86"/>
      <c r="BAJ198" s="86"/>
      <c r="BAK198" s="86"/>
      <c r="BAL198" s="86"/>
      <c r="BAM198" s="86"/>
      <c r="BAN198" s="86"/>
      <c r="BAO198" s="86"/>
      <c r="BAP198" s="86"/>
      <c r="BAQ198" s="86"/>
      <c r="BAR198" s="86"/>
      <c r="BAS198" s="86"/>
      <c r="BAT198" s="86"/>
      <c r="BAU198" s="86"/>
      <c r="BAV198" s="86"/>
      <c r="BAW198" s="86"/>
      <c r="BAX198" s="86"/>
      <c r="BAY198" s="86"/>
      <c r="BAZ198" s="86"/>
      <c r="BBA198" s="86"/>
      <c r="BBB198" s="86"/>
      <c r="BBC198" s="86"/>
      <c r="BBD198" s="86"/>
      <c r="BBE198" s="86"/>
      <c r="BBF198" s="86"/>
      <c r="BBG198" s="86"/>
      <c r="BBH198" s="86"/>
      <c r="BBI198" s="86"/>
      <c r="BBJ198" s="86"/>
      <c r="BBK198" s="86"/>
      <c r="BBL198" s="86"/>
      <c r="BBM198" s="86"/>
      <c r="BBN198" s="86"/>
      <c r="BBO198" s="86"/>
      <c r="BBP198" s="86"/>
      <c r="BBQ198" s="86"/>
      <c r="BBR198" s="86"/>
      <c r="BBS198" s="86"/>
      <c r="BBT198" s="86"/>
      <c r="BBU198" s="86"/>
      <c r="BBV198" s="86"/>
      <c r="BBW198" s="86"/>
      <c r="BBX198" s="86"/>
      <c r="BBY198" s="86"/>
      <c r="BBZ198" s="86"/>
      <c r="BCA198" s="86"/>
      <c r="BCB198" s="86"/>
      <c r="BCC198" s="86"/>
      <c r="BCD198" s="86"/>
      <c r="BCE198" s="86"/>
      <c r="BCF198" s="86"/>
      <c r="BCG198" s="86"/>
      <c r="BCH198" s="86"/>
      <c r="BCI198" s="86"/>
      <c r="BCJ198" s="86"/>
      <c r="BCK198" s="86"/>
      <c r="BCL198" s="86"/>
      <c r="BCM198" s="86"/>
      <c r="BCN198" s="86"/>
      <c r="BCO198" s="86"/>
      <c r="BCP198" s="86"/>
      <c r="BCQ198" s="86"/>
      <c r="BCR198" s="86"/>
      <c r="BCS198" s="86"/>
      <c r="BCT198" s="86"/>
      <c r="BCU198" s="86"/>
      <c r="BCV198" s="86"/>
      <c r="BCW198" s="86"/>
      <c r="BCX198" s="86"/>
      <c r="BCY198" s="86"/>
      <c r="BCZ198" s="86"/>
      <c r="BDA198" s="86"/>
      <c r="BDB198" s="86"/>
      <c r="BDC198" s="86"/>
      <c r="BDD198" s="86"/>
      <c r="BDE198" s="86"/>
      <c r="BDF198" s="86"/>
      <c r="BDG198" s="86"/>
      <c r="BDH198" s="86"/>
      <c r="BDI198" s="86"/>
      <c r="BDJ198" s="86"/>
      <c r="BDK198" s="86"/>
      <c r="BDL198" s="86"/>
      <c r="BDM198" s="86"/>
      <c r="BDN198" s="86"/>
      <c r="BDO198" s="86"/>
      <c r="BDP198" s="86"/>
      <c r="BDQ198" s="86"/>
      <c r="BDR198" s="86"/>
      <c r="BDS198" s="86"/>
      <c r="BDT198" s="86"/>
      <c r="BDU198" s="86"/>
      <c r="BDV198" s="86"/>
      <c r="BDW198" s="86"/>
      <c r="BDX198" s="86"/>
      <c r="BDY198" s="86"/>
      <c r="BDZ198" s="86"/>
      <c r="BEA198" s="86"/>
      <c r="BEB198" s="86"/>
      <c r="BEC198" s="86"/>
      <c r="BED198" s="86"/>
      <c r="BEE198" s="86"/>
      <c r="BEF198" s="86"/>
      <c r="BEG198" s="86"/>
      <c r="BEH198" s="86"/>
      <c r="BEI198" s="86"/>
      <c r="BEJ198" s="86"/>
      <c r="BEK198" s="86"/>
      <c r="BEL198" s="86"/>
      <c r="BEM198" s="86"/>
      <c r="BEN198" s="86"/>
      <c r="BEO198" s="86"/>
      <c r="BEP198" s="86"/>
      <c r="BEQ198" s="86"/>
      <c r="BER198" s="86"/>
      <c r="BES198" s="86"/>
      <c r="BET198" s="86"/>
      <c r="BEU198" s="86"/>
      <c r="BEV198" s="86"/>
      <c r="BEW198" s="86"/>
      <c r="BEX198" s="86"/>
      <c r="BEY198" s="86"/>
      <c r="BEZ198" s="86"/>
      <c r="BFA198" s="86"/>
      <c r="BFB198" s="86"/>
      <c r="BFC198" s="86"/>
      <c r="BFD198" s="86"/>
      <c r="BFE198" s="86"/>
      <c r="BFF198" s="86"/>
      <c r="BFG198" s="86"/>
      <c r="BFH198" s="86"/>
      <c r="BFI198" s="86"/>
      <c r="BFJ198" s="86"/>
      <c r="BFK198" s="86"/>
      <c r="BFL198" s="86"/>
      <c r="BFM198" s="86"/>
      <c r="BFN198" s="86"/>
      <c r="BFO198" s="86"/>
      <c r="BFP198" s="86"/>
      <c r="BFQ198" s="86"/>
      <c r="BFR198" s="86"/>
      <c r="BFS198" s="86"/>
      <c r="BFT198" s="86"/>
      <c r="BFU198" s="86"/>
      <c r="BFV198" s="86"/>
      <c r="BFW198" s="86"/>
      <c r="BFX198" s="86"/>
      <c r="BFY198" s="86"/>
      <c r="BFZ198" s="86"/>
      <c r="BGA198" s="86"/>
      <c r="BGB198" s="86"/>
      <c r="BGC198" s="86"/>
      <c r="BGD198" s="86"/>
      <c r="BGE198" s="86"/>
      <c r="BGF198" s="86"/>
      <c r="BGG198" s="86"/>
      <c r="BGH198" s="86"/>
      <c r="BGI198" s="86"/>
      <c r="BGJ198" s="86"/>
      <c r="BGK198" s="86"/>
      <c r="BGL198" s="86"/>
      <c r="BGM198" s="86"/>
      <c r="BGN198" s="86"/>
      <c r="BGO198" s="86"/>
      <c r="BGP198" s="86"/>
      <c r="BGQ198" s="86"/>
      <c r="BGR198" s="86"/>
      <c r="BGS198" s="86"/>
      <c r="BGT198" s="86"/>
      <c r="BGU198" s="86"/>
      <c r="BGV198" s="86"/>
      <c r="BGW198" s="86"/>
      <c r="BGX198" s="86"/>
      <c r="BGY198" s="86"/>
      <c r="BGZ198" s="86"/>
      <c r="BHA198" s="86"/>
      <c r="BHB198" s="86"/>
      <c r="BHC198" s="86"/>
      <c r="BHD198" s="86"/>
      <c r="BHE198" s="86"/>
      <c r="BHF198" s="86"/>
      <c r="BHG198" s="86"/>
      <c r="BHH198" s="86"/>
      <c r="BHI198" s="86"/>
      <c r="BHJ198" s="86"/>
      <c r="BHK198" s="86"/>
      <c r="BHL198" s="86"/>
      <c r="BHM198" s="86"/>
      <c r="BHN198" s="86"/>
      <c r="BHO198" s="86"/>
      <c r="BHP198" s="86"/>
      <c r="BHQ198" s="86"/>
      <c r="BHR198" s="86"/>
      <c r="BHS198" s="86"/>
      <c r="BHT198" s="86"/>
      <c r="BHU198" s="86"/>
      <c r="BHV198" s="86"/>
      <c r="BHW198" s="86"/>
      <c r="BHX198" s="86"/>
      <c r="BHY198" s="86"/>
      <c r="BHZ198" s="86"/>
      <c r="BIA198" s="86"/>
      <c r="BIB198" s="86"/>
      <c r="BIC198" s="86"/>
      <c r="BID198" s="86"/>
      <c r="BIE198" s="86"/>
      <c r="BIF198" s="86"/>
      <c r="BIG198" s="86"/>
      <c r="BIH198" s="86"/>
      <c r="BII198" s="86"/>
      <c r="BIJ198" s="86"/>
      <c r="BIK198" s="86"/>
      <c r="BIL198" s="86"/>
      <c r="BIM198" s="86"/>
      <c r="BIN198" s="86"/>
      <c r="BIO198" s="86"/>
      <c r="BIP198" s="86"/>
      <c r="BIQ198" s="86"/>
      <c r="BIR198" s="86"/>
      <c r="BIS198" s="86"/>
      <c r="BIT198" s="86"/>
      <c r="BIU198" s="86"/>
      <c r="BIV198" s="86"/>
      <c r="BIW198" s="86"/>
      <c r="BIX198" s="86"/>
      <c r="BIY198" s="86"/>
      <c r="BIZ198" s="86"/>
      <c r="BJA198" s="86"/>
      <c r="BJB198" s="86"/>
      <c r="BJC198" s="86"/>
      <c r="BJD198" s="86"/>
      <c r="BJE198" s="86"/>
      <c r="BJF198" s="86"/>
      <c r="BJG198" s="86"/>
      <c r="BJH198" s="86"/>
      <c r="BJI198" s="86"/>
      <c r="BJJ198" s="86"/>
      <c r="BJK198" s="86"/>
      <c r="BJL198" s="86"/>
      <c r="BJM198" s="86"/>
      <c r="BJN198" s="86"/>
      <c r="BJO198" s="86"/>
      <c r="BJP198" s="86"/>
      <c r="BJQ198" s="86"/>
      <c r="BJR198" s="86"/>
      <c r="BJS198" s="86"/>
      <c r="BJT198" s="86"/>
      <c r="BJU198" s="86"/>
      <c r="BJV198" s="86"/>
      <c r="BJW198" s="86"/>
      <c r="BJX198" s="86"/>
      <c r="BJY198" s="86"/>
      <c r="BJZ198" s="86"/>
      <c r="BKA198" s="86"/>
      <c r="BKB198" s="86"/>
      <c r="BKC198" s="86"/>
      <c r="BKD198" s="86"/>
      <c r="BKE198" s="86"/>
      <c r="BKF198" s="86"/>
      <c r="BKG198" s="86"/>
      <c r="BKH198" s="86"/>
      <c r="BKI198" s="86"/>
      <c r="BKJ198" s="86"/>
      <c r="BKK198" s="86"/>
      <c r="BKL198" s="86"/>
      <c r="BKM198" s="86"/>
      <c r="BKN198" s="86"/>
      <c r="BKO198" s="86"/>
      <c r="BKP198" s="86"/>
      <c r="BKQ198" s="86"/>
      <c r="BKR198" s="86"/>
      <c r="BKS198" s="86"/>
      <c r="BKT198" s="86"/>
      <c r="BKU198" s="86"/>
      <c r="BKV198" s="86"/>
      <c r="BKW198" s="86"/>
      <c r="BKX198" s="86"/>
      <c r="BKY198" s="86"/>
      <c r="BKZ198" s="86"/>
      <c r="BLA198" s="86"/>
      <c r="BLB198" s="86"/>
      <c r="BLC198" s="86"/>
      <c r="BLD198" s="86"/>
      <c r="BLE198" s="86"/>
      <c r="BLF198" s="86"/>
      <c r="BLG198" s="86"/>
      <c r="BLH198" s="86"/>
      <c r="BLI198" s="86"/>
      <c r="BLJ198" s="86"/>
      <c r="BLK198" s="86"/>
      <c r="BLL198" s="86"/>
      <c r="BLM198" s="86"/>
      <c r="BLN198" s="86"/>
      <c r="BLO198" s="86"/>
      <c r="BLP198" s="86"/>
      <c r="BLQ198" s="86"/>
      <c r="BLR198" s="86"/>
      <c r="BLS198" s="86"/>
      <c r="BLT198" s="86"/>
      <c r="BLU198" s="86"/>
      <c r="BLV198" s="86"/>
      <c r="BLW198" s="86"/>
      <c r="BLX198" s="86"/>
      <c r="BLY198" s="86"/>
      <c r="BLZ198" s="86"/>
      <c r="BMA198" s="86"/>
      <c r="BMB198" s="86"/>
      <c r="BMC198" s="86"/>
      <c r="BMD198" s="86"/>
      <c r="BME198" s="86"/>
      <c r="BMF198" s="86"/>
      <c r="BMG198" s="86"/>
      <c r="BMH198" s="86"/>
      <c r="BMI198" s="86"/>
      <c r="BMJ198" s="86"/>
      <c r="BMK198" s="86"/>
      <c r="BML198" s="86"/>
      <c r="BMM198" s="86"/>
      <c r="BMN198" s="86"/>
      <c r="BMO198" s="86"/>
      <c r="BMP198" s="86"/>
      <c r="BMQ198" s="86"/>
      <c r="BMR198" s="86"/>
      <c r="BMS198" s="86"/>
      <c r="BMT198" s="86"/>
      <c r="BMU198" s="86"/>
      <c r="BMV198" s="86"/>
      <c r="BMW198" s="86"/>
      <c r="BMX198" s="86"/>
      <c r="BMY198" s="86"/>
      <c r="BMZ198" s="86"/>
      <c r="BNA198" s="86"/>
      <c r="BNB198" s="86"/>
      <c r="BNC198" s="86"/>
      <c r="BND198" s="86"/>
      <c r="BNE198" s="86"/>
      <c r="BNF198" s="86"/>
      <c r="BNG198" s="86"/>
      <c r="BNH198" s="86"/>
      <c r="BNI198" s="86"/>
      <c r="BNJ198" s="86"/>
      <c r="BNK198" s="86"/>
      <c r="BNL198" s="86"/>
      <c r="BNM198" s="86"/>
      <c r="BNN198" s="86"/>
      <c r="BNO198" s="86"/>
      <c r="BNP198" s="86"/>
      <c r="BNQ198" s="86"/>
      <c r="BNR198" s="86"/>
      <c r="BNS198" s="86"/>
      <c r="BNT198" s="86"/>
      <c r="BNU198" s="86"/>
      <c r="BNV198" s="86"/>
      <c r="BNW198" s="86"/>
      <c r="BNX198" s="86"/>
      <c r="BNY198" s="86"/>
      <c r="BNZ198" s="86"/>
      <c r="BOA198" s="86"/>
      <c r="BOB198" s="86"/>
      <c r="BOC198" s="86"/>
      <c r="BOD198" s="86"/>
      <c r="BOE198" s="86"/>
      <c r="BOF198" s="86"/>
      <c r="BOG198" s="86"/>
      <c r="BOH198" s="86"/>
      <c r="BOI198" s="86"/>
      <c r="BOJ198" s="86"/>
      <c r="BOK198" s="86"/>
      <c r="BOL198" s="86"/>
      <c r="BOM198" s="86"/>
      <c r="BON198" s="86"/>
      <c r="BOO198" s="86"/>
      <c r="BOP198" s="86"/>
      <c r="BOQ198" s="86"/>
      <c r="BOR198" s="86"/>
      <c r="BOS198" s="86"/>
      <c r="BOT198" s="86"/>
      <c r="BOU198" s="86"/>
      <c r="BOV198" s="86"/>
      <c r="BOW198" s="86"/>
      <c r="BOX198" s="86"/>
      <c r="BOY198" s="86"/>
      <c r="BOZ198" s="86"/>
      <c r="BPA198" s="86"/>
      <c r="BPB198" s="86"/>
      <c r="BPC198" s="86"/>
      <c r="BPD198" s="86"/>
      <c r="BPE198" s="86"/>
      <c r="BPF198" s="86"/>
      <c r="BPG198" s="86"/>
      <c r="BPH198" s="86"/>
      <c r="BPI198" s="86"/>
      <c r="BPJ198" s="86"/>
      <c r="BPK198" s="86"/>
      <c r="BPL198" s="86"/>
      <c r="BPM198" s="86"/>
      <c r="BPN198" s="86"/>
      <c r="BPO198" s="86"/>
      <c r="BPP198" s="86"/>
      <c r="BPQ198" s="86"/>
      <c r="BPR198" s="86"/>
      <c r="BPS198" s="86"/>
      <c r="BPT198" s="86"/>
      <c r="BPU198" s="86"/>
      <c r="BPV198" s="86"/>
      <c r="BPW198" s="86"/>
      <c r="BPX198" s="86"/>
      <c r="BPY198" s="86"/>
      <c r="BPZ198" s="86"/>
      <c r="BQA198" s="86"/>
      <c r="BQB198" s="86"/>
      <c r="BQC198" s="86"/>
      <c r="BQD198" s="86"/>
      <c r="BQE198" s="86"/>
      <c r="BQF198" s="86"/>
      <c r="BQG198" s="86"/>
      <c r="BQH198" s="86"/>
      <c r="BQI198" s="86"/>
      <c r="BQJ198" s="86"/>
      <c r="BQK198" s="86"/>
      <c r="BQL198" s="86"/>
      <c r="BQM198" s="86"/>
      <c r="BQN198" s="86"/>
      <c r="BQO198" s="86"/>
      <c r="BQP198" s="86"/>
      <c r="BQQ198" s="86"/>
      <c r="BQR198" s="86"/>
      <c r="BQS198" s="86"/>
      <c r="BQT198" s="86"/>
      <c r="BQU198" s="86"/>
      <c r="BQV198" s="86"/>
      <c r="BQW198" s="86"/>
      <c r="BQX198" s="86"/>
      <c r="BQY198" s="86"/>
      <c r="BQZ198" s="86"/>
      <c r="BRA198" s="86"/>
      <c r="BRB198" s="86"/>
      <c r="BRC198" s="86"/>
      <c r="BRD198" s="86"/>
      <c r="BRE198" s="86"/>
      <c r="BRF198" s="86"/>
      <c r="BRG198" s="86"/>
      <c r="BRH198" s="86"/>
      <c r="BRI198" s="86"/>
      <c r="BRJ198" s="86"/>
      <c r="BRK198" s="86"/>
      <c r="BRL198" s="86"/>
      <c r="BRM198" s="86"/>
      <c r="BRN198" s="86"/>
      <c r="BRO198" s="86"/>
      <c r="BRP198" s="86"/>
      <c r="BRQ198" s="86"/>
      <c r="BRR198" s="86"/>
      <c r="BRS198" s="86"/>
      <c r="BRT198" s="86"/>
      <c r="BRU198" s="86"/>
      <c r="BRV198" s="86"/>
      <c r="BRW198" s="86"/>
      <c r="BRX198" s="86"/>
      <c r="BRY198" s="86"/>
      <c r="BRZ198" s="86"/>
      <c r="BSA198" s="86"/>
      <c r="BSB198" s="86"/>
      <c r="BSC198" s="86"/>
      <c r="BSD198" s="86"/>
      <c r="BSE198" s="86"/>
      <c r="BSF198" s="86"/>
      <c r="BSG198" s="86"/>
      <c r="BSH198" s="86"/>
      <c r="BSI198" s="86"/>
      <c r="BSJ198" s="86"/>
      <c r="BSK198" s="86"/>
      <c r="BSL198" s="86"/>
      <c r="BSM198" s="86"/>
      <c r="BSN198" s="86"/>
      <c r="BSO198" s="86"/>
      <c r="BSP198" s="86"/>
      <c r="BSQ198" s="86"/>
      <c r="BSR198" s="86"/>
      <c r="BSS198" s="86"/>
      <c r="BST198" s="86"/>
      <c r="BSU198" s="86"/>
      <c r="BSV198" s="86"/>
      <c r="BSW198" s="86"/>
      <c r="BSX198" s="86"/>
      <c r="BSY198" s="86"/>
      <c r="BSZ198" s="86"/>
      <c r="BTA198" s="86"/>
      <c r="BTB198" s="86"/>
      <c r="BTC198" s="86"/>
      <c r="BTD198" s="86"/>
      <c r="BTE198" s="86"/>
      <c r="BTF198" s="86"/>
      <c r="BTG198" s="86"/>
      <c r="BTH198" s="86"/>
      <c r="BTI198" s="86"/>
      <c r="BTJ198" s="86"/>
      <c r="BTK198" s="86"/>
      <c r="BTL198" s="86"/>
      <c r="BTM198" s="86"/>
      <c r="BTN198" s="86"/>
      <c r="BTO198" s="86"/>
      <c r="BTP198" s="86"/>
      <c r="BTQ198" s="86"/>
      <c r="BTR198" s="86"/>
      <c r="BTS198" s="86"/>
      <c r="BTT198" s="86"/>
      <c r="BTU198" s="86"/>
      <c r="BTV198" s="86"/>
      <c r="BTW198" s="86"/>
      <c r="BTX198" s="86"/>
      <c r="BTY198" s="86"/>
      <c r="BTZ198" s="86"/>
      <c r="BUA198" s="86"/>
      <c r="BUB198" s="86"/>
      <c r="BUC198" s="86"/>
      <c r="BUD198" s="86"/>
      <c r="BUE198" s="86"/>
      <c r="BUF198" s="86"/>
      <c r="BUG198" s="86"/>
      <c r="BUH198" s="86"/>
      <c r="BUI198" s="86"/>
      <c r="BUJ198" s="86"/>
      <c r="BUK198" s="86"/>
      <c r="BUL198" s="86"/>
      <c r="BUM198" s="86"/>
      <c r="BUN198" s="86"/>
      <c r="BUO198" s="86"/>
      <c r="BUP198" s="86"/>
      <c r="BUQ198" s="86"/>
      <c r="BUR198" s="86"/>
      <c r="BUS198" s="86"/>
      <c r="BUT198" s="86"/>
      <c r="BUU198" s="86"/>
      <c r="BUV198" s="86"/>
      <c r="BUW198" s="86"/>
      <c r="BUX198" s="86"/>
      <c r="BUY198" s="86"/>
      <c r="BUZ198" s="86"/>
      <c r="BVA198" s="86"/>
      <c r="BVB198" s="86"/>
      <c r="BVC198" s="86"/>
      <c r="BVD198" s="86"/>
      <c r="BVE198" s="86"/>
      <c r="BVF198" s="86"/>
      <c r="BVG198" s="86"/>
      <c r="BVH198" s="86"/>
      <c r="BVI198" s="86"/>
      <c r="BVJ198" s="86"/>
      <c r="BVK198" s="86"/>
      <c r="BVL198" s="86"/>
      <c r="BVM198" s="86"/>
      <c r="BVN198" s="86"/>
      <c r="BVO198" s="86"/>
      <c r="BVP198" s="86"/>
      <c r="BVQ198" s="86"/>
      <c r="BVR198" s="86"/>
      <c r="BVS198" s="86"/>
      <c r="BVT198" s="86"/>
      <c r="BVU198" s="86"/>
      <c r="BVV198" s="86"/>
      <c r="BVW198" s="86"/>
      <c r="BVX198" s="86"/>
      <c r="BVY198" s="86"/>
      <c r="BVZ198" s="86"/>
      <c r="BWA198" s="86"/>
      <c r="BWB198" s="86"/>
      <c r="BWC198" s="86"/>
      <c r="BWD198" s="86"/>
      <c r="BWE198" s="86"/>
      <c r="BWF198" s="86"/>
      <c r="BWG198" s="86"/>
      <c r="BWH198" s="86"/>
      <c r="BWI198" s="86"/>
      <c r="BWJ198" s="86"/>
      <c r="BWK198" s="86"/>
      <c r="BWL198" s="86"/>
      <c r="BWM198" s="86"/>
      <c r="BWN198" s="86"/>
      <c r="BWO198" s="86"/>
      <c r="BWP198" s="86"/>
      <c r="BWQ198" s="86"/>
      <c r="BWR198" s="86"/>
      <c r="BWS198" s="86"/>
      <c r="BWT198" s="86"/>
      <c r="BWU198" s="86"/>
      <c r="BWV198" s="86"/>
      <c r="BWW198" s="86"/>
      <c r="BWX198" s="86"/>
      <c r="BWY198" s="86"/>
      <c r="BWZ198" s="86"/>
      <c r="BXA198" s="86"/>
      <c r="BXB198" s="86"/>
      <c r="BXC198" s="86"/>
      <c r="BXD198" s="86"/>
      <c r="BXE198" s="86"/>
      <c r="BXF198" s="86"/>
      <c r="BXG198" s="86"/>
      <c r="BXH198" s="86"/>
      <c r="BXI198" s="86"/>
      <c r="BXJ198" s="86"/>
      <c r="BXK198" s="86"/>
      <c r="BXL198" s="86"/>
      <c r="BXM198" s="86"/>
      <c r="BXN198" s="86"/>
      <c r="BXO198" s="86"/>
      <c r="BXP198" s="86"/>
      <c r="BXQ198" s="86"/>
      <c r="BXR198" s="86"/>
      <c r="BXS198" s="86"/>
      <c r="BXT198" s="86"/>
      <c r="BXU198" s="86"/>
      <c r="BXV198" s="86"/>
      <c r="BXW198" s="86"/>
      <c r="BXX198" s="86"/>
      <c r="BXY198" s="86"/>
      <c r="BXZ198" s="86"/>
      <c r="BYA198" s="86"/>
      <c r="BYB198" s="86"/>
      <c r="BYC198" s="86"/>
      <c r="BYD198" s="86"/>
      <c r="BYE198" s="86"/>
      <c r="BYF198" s="86"/>
      <c r="BYG198" s="86"/>
      <c r="BYH198" s="86"/>
      <c r="BYI198" s="86"/>
      <c r="BYJ198" s="86"/>
      <c r="BYK198" s="86"/>
      <c r="BYL198" s="86"/>
      <c r="BYM198" s="86"/>
      <c r="BYN198" s="86"/>
      <c r="BYO198" s="86"/>
      <c r="BYP198" s="86"/>
      <c r="BYQ198" s="86"/>
      <c r="BYR198" s="86"/>
      <c r="BYS198" s="86"/>
      <c r="BYT198" s="86"/>
      <c r="BYU198" s="86"/>
      <c r="BYV198" s="86"/>
      <c r="BYW198" s="86"/>
      <c r="BYX198" s="86"/>
      <c r="BYY198" s="86"/>
      <c r="BYZ198" s="86"/>
      <c r="BZA198" s="86"/>
      <c r="BZB198" s="86"/>
      <c r="BZC198" s="86"/>
      <c r="BZD198" s="86"/>
      <c r="BZE198" s="86"/>
      <c r="BZF198" s="86"/>
      <c r="BZG198" s="86"/>
      <c r="BZH198" s="86"/>
      <c r="BZI198" s="86"/>
      <c r="BZJ198" s="86"/>
      <c r="BZK198" s="86"/>
      <c r="BZL198" s="86"/>
      <c r="BZM198" s="86"/>
      <c r="BZN198" s="86"/>
      <c r="BZO198" s="86"/>
      <c r="BZP198" s="86"/>
      <c r="BZQ198" s="86"/>
      <c r="BZR198" s="86"/>
      <c r="BZS198" s="86"/>
      <c r="BZT198" s="86"/>
      <c r="BZU198" s="86"/>
      <c r="BZV198" s="86"/>
      <c r="BZW198" s="86"/>
      <c r="BZX198" s="86"/>
      <c r="BZY198" s="86"/>
      <c r="BZZ198" s="86"/>
      <c r="CAA198" s="86"/>
      <c r="CAB198" s="86"/>
      <c r="CAC198" s="86"/>
      <c r="CAD198" s="86"/>
      <c r="CAE198" s="86"/>
      <c r="CAF198" s="86"/>
      <c r="CAG198" s="86"/>
      <c r="CAH198" s="86"/>
      <c r="CAI198" s="86"/>
      <c r="CAJ198" s="86"/>
      <c r="CAK198" s="86"/>
      <c r="CAL198" s="86"/>
      <c r="CAM198" s="86"/>
      <c r="CAN198" s="86"/>
      <c r="CAO198" s="86"/>
      <c r="CAP198" s="86"/>
      <c r="CAQ198" s="86"/>
      <c r="CAR198" s="86"/>
      <c r="CAS198" s="86"/>
      <c r="CAT198" s="86"/>
      <c r="CAU198" s="86"/>
      <c r="CAV198" s="86"/>
      <c r="CAW198" s="86"/>
      <c r="CAX198" s="86"/>
      <c r="CAY198" s="86"/>
      <c r="CAZ198" s="86"/>
      <c r="CBA198" s="86"/>
      <c r="CBB198" s="86"/>
      <c r="CBC198" s="86"/>
      <c r="CBD198" s="86"/>
      <c r="CBE198" s="86"/>
      <c r="CBF198" s="86"/>
      <c r="CBG198" s="86"/>
      <c r="CBH198" s="86"/>
      <c r="CBI198" s="86"/>
      <c r="CBJ198" s="86"/>
      <c r="CBK198" s="86"/>
      <c r="CBL198" s="86"/>
      <c r="CBM198" s="86"/>
      <c r="CBN198" s="86"/>
      <c r="CBO198" s="86"/>
      <c r="CBP198" s="86"/>
      <c r="CBQ198" s="86"/>
      <c r="CBR198" s="86"/>
      <c r="CBS198" s="86"/>
      <c r="CBT198" s="86"/>
      <c r="CBU198" s="86"/>
      <c r="CBV198" s="86"/>
      <c r="CBW198" s="86"/>
      <c r="CBX198" s="86"/>
      <c r="CBY198" s="86"/>
      <c r="CBZ198" s="86"/>
      <c r="CCA198" s="86"/>
      <c r="CCB198" s="86"/>
      <c r="CCC198" s="86"/>
      <c r="CCD198" s="86"/>
      <c r="CCE198" s="86"/>
      <c r="CCF198" s="86"/>
      <c r="CCG198" s="86"/>
      <c r="CCH198" s="86"/>
      <c r="CCI198" s="86"/>
      <c r="CCJ198" s="86"/>
      <c r="CCK198" s="86"/>
      <c r="CCL198" s="86"/>
      <c r="CCM198" s="86"/>
      <c r="CCN198" s="86"/>
      <c r="CCO198" s="86"/>
      <c r="CCP198" s="86"/>
      <c r="CCQ198" s="86"/>
      <c r="CCR198" s="86"/>
      <c r="CCS198" s="86"/>
      <c r="CCT198" s="86"/>
      <c r="CCU198" s="86"/>
      <c r="CCV198" s="86"/>
      <c r="CCW198" s="86"/>
      <c r="CCX198" s="86"/>
      <c r="CCY198" s="86"/>
      <c r="CCZ198" s="86"/>
      <c r="CDA198" s="86"/>
      <c r="CDB198" s="86"/>
      <c r="CDC198" s="86"/>
      <c r="CDD198" s="86"/>
      <c r="CDE198" s="86"/>
      <c r="CDF198" s="86"/>
      <c r="CDG198" s="86"/>
      <c r="CDH198" s="86"/>
      <c r="CDI198" s="86"/>
      <c r="CDJ198" s="86"/>
      <c r="CDK198" s="86"/>
      <c r="CDL198" s="86"/>
      <c r="CDM198" s="86"/>
      <c r="CDN198" s="86"/>
      <c r="CDO198" s="86"/>
      <c r="CDP198" s="86"/>
      <c r="CDQ198" s="86"/>
      <c r="CDR198" s="86"/>
      <c r="CDS198" s="86"/>
      <c r="CDT198" s="86"/>
      <c r="CDU198" s="86"/>
      <c r="CDV198" s="86"/>
      <c r="CDW198" s="86"/>
      <c r="CDX198" s="86"/>
      <c r="CDY198" s="86"/>
      <c r="CDZ198" s="86"/>
      <c r="CEA198" s="86"/>
      <c r="CEB198" s="86"/>
      <c r="CEC198" s="86"/>
      <c r="CED198" s="86"/>
      <c r="CEE198" s="86"/>
      <c r="CEF198" s="86"/>
      <c r="CEG198" s="86"/>
      <c r="CEH198" s="86"/>
      <c r="CEI198" s="86"/>
      <c r="CEJ198" s="86"/>
      <c r="CEK198" s="86"/>
      <c r="CEL198" s="86"/>
      <c r="CEM198" s="86"/>
      <c r="CEN198" s="86"/>
      <c r="CEO198" s="86"/>
      <c r="CEP198" s="86"/>
      <c r="CEQ198" s="86"/>
      <c r="CER198" s="86"/>
      <c r="CES198" s="86"/>
      <c r="CET198" s="86"/>
      <c r="CEU198" s="86"/>
      <c r="CEV198" s="86"/>
      <c r="CEW198" s="86"/>
      <c r="CEX198" s="86"/>
      <c r="CEY198" s="86"/>
      <c r="CEZ198" s="86"/>
      <c r="CFA198" s="86"/>
      <c r="CFB198" s="86"/>
      <c r="CFC198" s="86"/>
      <c r="CFD198" s="86"/>
      <c r="CFE198" s="86"/>
      <c r="CFF198" s="86"/>
      <c r="CFG198" s="86"/>
      <c r="CFH198" s="86"/>
      <c r="CFI198" s="86"/>
      <c r="CFJ198" s="86"/>
      <c r="CFK198" s="86"/>
      <c r="CFL198" s="86"/>
      <c r="CFM198" s="86"/>
      <c r="CFN198" s="86"/>
      <c r="CFO198" s="86"/>
      <c r="CFP198" s="86"/>
      <c r="CFQ198" s="86"/>
      <c r="CFR198" s="86"/>
      <c r="CFS198" s="86"/>
      <c r="CFT198" s="86"/>
      <c r="CFU198" s="86"/>
      <c r="CFV198" s="86"/>
      <c r="CFW198" s="86"/>
      <c r="CFX198" s="86"/>
      <c r="CFY198" s="86"/>
      <c r="CFZ198" s="86"/>
      <c r="CGA198" s="86"/>
      <c r="CGB198" s="86"/>
      <c r="CGC198" s="86"/>
      <c r="CGD198" s="86"/>
      <c r="CGE198" s="86"/>
      <c r="CGF198" s="86"/>
      <c r="CGG198" s="86"/>
      <c r="CGH198" s="86"/>
      <c r="CGI198" s="86"/>
      <c r="CGJ198" s="86"/>
      <c r="CGK198" s="86"/>
      <c r="CGL198" s="86"/>
      <c r="CGM198" s="86"/>
      <c r="CGN198" s="86"/>
      <c r="CGO198" s="86"/>
      <c r="CGP198" s="86"/>
      <c r="CGQ198" s="86"/>
      <c r="CGR198" s="86"/>
      <c r="CGS198" s="86"/>
      <c r="CGT198" s="86"/>
      <c r="CGU198" s="86"/>
      <c r="CGV198" s="86"/>
      <c r="CGW198" s="86"/>
      <c r="CGX198" s="86"/>
      <c r="CGY198" s="86"/>
      <c r="CGZ198" s="86"/>
      <c r="CHA198" s="86"/>
      <c r="CHB198" s="86"/>
      <c r="CHC198" s="86"/>
      <c r="CHD198" s="86"/>
      <c r="CHE198" s="86"/>
      <c r="CHF198" s="86"/>
      <c r="CHG198" s="86"/>
      <c r="CHH198" s="86"/>
      <c r="CHI198" s="86"/>
      <c r="CHJ198" s="86"/>
      <c r="CHK198" s="86"/>
      <c r="CHL198" s="86"/>
      <c r="CHM198" s="86"/>
      <c r="CHN198" s="86"/>
      <c r="CHO198" s="86"/>
      <c r="CHP198" s="86"/>
      <c r="CHQ198" s="86"/>
      <c r="CHR198" s="86"/>
      <c r="CHS198" s="86"/>
      <c r="CHT198" s="86"/>
      <c r="CHU198" s="86"/>
      <c r="CHV198" s="86"/>
      <c r="CHW198" s="86"/>
      <c r="CHX198" s="86"/>
      <c r="CHY198" s="86"/>
      <c r="CHZ198" s="86"/>
      <c r="CIA198" s="86"/>
      <c r="CIB198" s="86"/>
      <c r="CIC198" s="86"/>
      <c r="CID198" s="86"/>
      <c r="CIE198" s="86"/>
      <c r="CIF198" s="86"/>
      <c r="CIG198" s="86"/>
      <c r="CIH198" s="86"/>
      <c r="CII198" s="86"/>
      <c r="CIJ198" s="86"/>
      <c r="CIK198" s="86"/>
      <c r="CIL198" s="86"/>
      <c r="CIM198" s="86"/>
      <c r="CIN198" s="86"/>
      <c r="CIO198" s="86"/>
      <c r="CIP198" s="86"/>
      <c r="CIQ198" s="86"/>
      <c r="CIR198" s="86"/>
      <c r="CIS198" s="86"/>
      <c r="CIT198" s="86"/>
      <c r="CIU198" s="86"/>
      <c r="CIV198" s="86"/>
      <c r="CIW198" s="86"/>
      <c r="CIX198" s="86"/>
      <c r="CIY198" s="86"/>
      <c r="CIZ198" s="86"/>
      <c r="CJA198" s="86"/>
      <c r="CJB198" s="86"/>
      <c r="CJC198" s="86"/>
      <c r="CJD198" s="86"/>
      <c r="CJE198" s="86"/>
      <c r="CJF198" s="86"/>
      <c r="CJG198" s="86"/>
      <c r="CJH198" s="86"/>
      <c r="CJI198" s="86"/>
      <c r="CJJ198" s="86"/>
      <c r="CJK198" s="86"/>
      <c r="CJL198" s="86"/>
      <c r="CJM198" s="86"/>
      <c r="CJN198" s="86"/>
      <c r="CJO198" s="86"/>
      <c r="CJP198" s="86"/>
      <c r="CJQ198" s="86"/>
      <c r="CJR198" s="86"/>
      <c r="CJS198" s="86"/>
      <c r="CJT198" s="86"/>
      <c r="CJU198" s="86"/>
      <c r="CJV198" s="86"/>
      <c r="CJW198" s="86"/>
      <c r="CJX198" s="86"/>
      <c r="CJY198" s="86"/>
      <c r="CJZ198" s="86"/>
      <c r="CKA198" s="86"/>
      <c r="CKB198" s="86"/>
      <c r="CKC198" s="86"/>
      <c r="CKD198" s="86"/>
      <c r="CKE198" s="86"/>
      <c r="CKF198" s="86"/>
      <c r="CKG198" s="86"/>
      <c r="CKH198" s="86"/>
      <c r="CKI198" s="86"/>
      <c r="CKJ198" s="86"/>
      <c r="CKK198" s="86"/>
      <c r="CKL198" s="86"/>
      <c r="CKM198" s="86"/>
      <c r="CKN198" s="86"/>
      <c r="CKO198" s="86"/>
      <c r="CKP198" s="86"/>
      <c r="CKQ198" s="86"/>
      <c r="CKR198" s="86"/>
      <c r="CKS198" s="86"/>
      <c r="CKT198" s="86"/>
      <c r="CKU198" s="86"/>
      <c r="CKV198" s="86"/>
      <c r="CKW198" s="86"/>
      <c r="CKX198" s="86"/>
      <c r="CKY198" s="86"/>
      <c r="CKZ198" s="86"/>
      <c r="CLA198" s="86"/>
      <c r="CLB198" s="86"/>
      <c r="CLC198" s="86"/>
      <c r="CLD198" s="86"/>
      <c r="CLE198" s="86"/>
      <c r="CLF198" s="86"/>
      <c r="CLG198" s="86"/>
      <c r="CLH198" s="86"/>
      <c r="CLI198" s="86"/>
      <c r="CLJ198" s="86"/>
      <c r="CLK198" s="86"/>
      <c r="CLL198" s="86"/>
      <c r="CLM198" s="86"/>
      <c r="CLN198" s="86"/>
      <c r="CLO198" s="86"/>
      <c r="CLP198" s="86"/>
      <c r="CLQ198" s="86"/>
      <c r="CLR198" s="86"/>
      <c r="CLS198" s="86"/>
      <c r="CLT198" s="86"/>
      <c r="CLU198" s="86"/>
      <c r="CLV198" s="86"/>
      <c r="CLW198" s="86"/>
      <c r="CLX198" s="86"/>
      <c r="CLY198" s="86"/>
      <c r="CLZ198" s="86"/>
      <c r="CMA198" s="86"/>
      <c r="CMB198" s="86"/>
      <c r="CMC198" s="86"/>
      <c r="CMD198" s="86"/>
      <c r="CME198" s="86"/>
      <c r="CMF198" s="86"/>
      <c r="CMG198" s="86"/>
      <c r="CMH198" s="86"/>
      <c r="CMI198" s="86"/>
      <c r="CMJ198" s="86"/>
      <c r="CMK198" s="86"/>
      <c r="CML198" s="86"/>
      <c r="CMM198" s="86"/>
      <c r="CMN198" s="86"/>
      <c r="CMO198" s="86"/>
      <c r="CMP198" s="86"/>
      <c r="CMQ198" s="86"/>
      <c r="CMR198" s="86"/>
      <c r="CMS198" s="86"/>
      <c r="CMT198" s="86"/>
      <c r="CMU198" s="86"/>
      <c r="CMV198" s="86"/>
      <c r="CMW198" s="86"/>
      <c r="CMX198" s="86"/>
      <c r="CMY198" s="86"/>
      <c r="CMZ198" s="86"/>
      <c r="CNA198" s="86"/>
      <c r="CNB198" s="86"/>
      <c r="CNC198" s="86"/>
      <c r="CND198" s="86"/>
      <c r="CNE198" s="86"/>
      <c r="CNF198" s="86"/>
      <c r="CNG198" s="86"/>
      <c r="CNH198" s="86"/>
      <c r="CNI198" s="86"/>
      <c r="CNJ198" s="86"/>
      <c r="CNK198" s="86"/>
      <c r="CNL198" s="86"/>
      <c r="CNM198" s="86"/>
      <c r="CNN198" s="86"/>
      <c r="CNO198" s="86"/>
      <c r="CNP198" s="86"/>
      <c r="CNQ198" s="86"/>
      <c r="CNR198" s="86"/>
      <c r="CNS198" s="86"/>
      <c r="CNT198" s="86"/>
      <c r="CNU198" s="86"/>
      <c r="CNV198" s="86"/>
      <c r="CNW198" s="86"/>
      <c r="CNX198" s="86"/>
      <c r="CNY198" s="86"/>
      <c r="CNZ198" s="86"/>
      <c r="COA198" s="86"/>
      <c r="COB198" s="86"/>
      <c r="COC198" s="86"/>
      <c r="COD198" s="86"/>
      <c r="COE198" s="86"/>
      <c r="COF198" s="86"/>
      <c r="COG198" s="86"/>
      <c r="COH198" s="86"/>
      <c r="COI198" s="86"/>
      <c r="COJ198" s="86"/>
      <c r="COK198" s="86"/>
      <c r="COL198" s="86"/>
      <c r="COM198" s="86"/>
      <c r="CON198" s="86"/>
      <c r="COO198" s="86"/>
      <c r="COP198" s="86"/>
      <c r="COQ198" s="86"/>
      <c r="COR198" s="86"/>
      <c r="COS198" s="86"/>
      <c r="COT198" s="86"/>
      <c r="COU198" s="86"/>
      <c r="COV198" s="86"/>
      <c r="COW198" s="86"/>
      <c r="COX198" s="86"/>
      <c r="COY198" s="86"/>
      <c r="COZ198" s="86"/>
      <c r="CPA198" s="86"/>
      <c r="CPB198" s="86"/>
      <c r="CPC198" s="86"/>
      <c r="CPD198" s="86"/>
      <c r="CPE198" s="86"/>
      <c r="CPF198" s="86"/>
      <c r="CPG198" s="86"/>
      <c r="CPH198" s="86"/>
      <c r="CPI198" s="86"/>
      <c r="CPJ198" s="86"/>
      <c r="CPK198" s="86"/>
      <c r="CPL198" s="86"/>
      <c r="CPM198" s="86"/>
      <c r="CPN198" s="86"/>
      <c r="CPO198" s="86"/>
      <c r="CPP198" s="86"/>
      <c r="CPQ198" s="86"/>
      <c r="CPR198" s="86"/>
      <c r="CPS198" s="86"/>
      <c r="CPT198" s="86"/>
      <c r="CPU198" s="86"/>
      <c r="CPV198" s="86"/>
      <c r="CPW198" s="86"/>
      <c r="CPX198" s="86"/>
      <c r="CPY198" s="86"/>
      <c r="CPZ198" s="86"/>
      <c r="CQA198" s="86"/>
      <c r="CQB198" s="86"/>
      <c r="CQC198" s="86"/>
      <c r="CQD198" s="86"/>
      <c r="CQE198" s="86"/>
      <c r="CQF198" s="86"/>
      <c r="CQG198" s="86"/>
      <c r="CQH198" s="86"/>
      <c r="CQI198" s="86"/>
      <c r="CQJ198" s="86"/>
      <c r="CQK198" s="86"/>
      <c r="CQL198" s="86"/>
      <c r="CQM198" s="86"/>
      <c r="CQN198" s="86"/>
      <c r="CQO198" s="86"/>
      <c r="CQP198" s="86"/>
      <c r="CQQ198" s="86"/>
      <c r="CQR198" s="86"/>
      <c r="CQS198" s="86"/>
      <c r="CQT198" s="86"/>
      <c r="CQU198" s="86"/>
      <c r="CQV198" s="86"/>
      <c r="CQW198" s="86"/>
      <c r="CQX198" s="86"/>
      <c r="CQY198" s="86"/>
      <c r="CQZ198" s="86"/>
      <c r="CRA198" s="86"/>
      <c r="CRB198" s="86"/>
      <c r="CRC198" s="86"/>
      <c r="CRD198" s="86"/>
      <c r="CRE198" s="86"/>
      <c r="CRF198" s="86"/>
      <c r="CRG198" s="86"/>
      <c r="CRH198" s="86"/>
      <c r="CRI198" s="86"/>
      <c r="CRJ198" s="86"/>
      <c r="CRK198" s="86"/>
      <c r="CRL198" s="86"/>
      <c r="CRM198" s="86"/>
      <c r="CRN198" s="86"/>
      <c r="CRO198" s="86"/>
      <c r="CRP198" s="86"/>
      <c r="CRQ198" s="86"/>
      <c r="CRR198" s="86"/>
      <c r="CRS198" s="86"/>
      <c r="CRT198" s="86"/>
      <c r="CRU198" s="86"/>
      <c r="CRV198" s="86"/>
      <c r="CRW198" s="86"/>
      <c r="CRX198" s="86"/>
      <c r="CRY198" s="86"/>
      <c r="CRZ198" s="86"/>
      <c r="CSA198" s="86"/>
      <c r="CSB198" s="86"/>
      <c r="CSC198" s="86"/>
      <c r="CSD198" s="86"/>
      <c r="CSE198" s="86"/>
      <c r="CSF198" s="86"/>
      <c r="CSG198" s="86"/>
      <c r="CSH198" s="86"/>
      <c r="CSI198" s="86"/>
      <c r="CSJ198" s="86"/>
      <c r="CSK198" s="86"/>
      <c r="CSL198" s="86"/>
      <c r="CSM198" s="86"/>
      <c r="CSN198" s="86"/>
      <c r="CSO198" s="86"/>
      <c r="CSP198" s="86"/>
      <c r="CSQ198" s="86"/>
      <c r="CSR198" s="86"/>
      <c r="CSS198" s="86"/>
      <c r="CST198" s="86"/>
      <c r="CSU198" s="86"/>
      <c r="CSV198" s="86"/>
      <c r="CSW198" s="86"/>
      <c r="CSX198" s="86"/>
      <c r="CSY198" s="86"/>
      <c r="CSZ198" s="86"/>
      <c r="CTA198" s="86"/>
      <c r="CTB198" s="86"/>
      <c r="CTC198" s="86"/>
      <c r="CTD198" s="86"/>
      <c r="CTE198" s="86"/>
      <c r="CTF198" s="86"/>
      <c r="CTG198" s="86"/>
      <c r="CTH198" s="86"/>
      <c r="CTI198" s="86"/>
      <c r="CTJ198" s="86"/>
      <c r="CTK198" s="86"/>
      <c r="CTL198" s="86"/>
      <c r="CTM198" s="86"/>
      <c r="CTN198" s="86"/>
      <c r="CTO198" s="86"/>
      <c r="CTP198" s="86"/>
      <c r="CTQ198" s="86"/>
      <c r="CTR198" s="86"/>
      <c r="CTS198" s="86"/>
      <c r="CTT198" s="86"/>
      <c r="CTU198" s="86"/>
      <c r="CTV198" s="86"/>
      <c r="CTW198" s="86"/>
      <c r="CTX198" s="86"/>
      <c r="CTY198" s="86"/>
      <c r="CTZ198" s="86"/>
      <c r="CUA198" s="86"/>
      <c r="CUB198" s="86"/>
      <c r="CUC198" s="86"/>
      <c r="CUD198" s="86"/>
      <c r="CUE198" s="86"/>
      <c r="CUF198" s="86"/>
      <c r="CUG198" s="86"/>
      <c r="CUH198" s="86"/>
      <c r="CUI198" s="86"/>
      <c r="CUJ198" s="86"/>
      <c r="CUK198" s="86"/>
      <c r="CUL198" s="86"/>
      <c r="CUM198" s="86"/>
      <c r="CUN198" s="86"/>
      <c r="CUO198" s="86"/>
      <c r="CUP198" s="86"/>
      <c r="CUQ198" s="86"/>
      <c r="CUR198" s="86"/>
      <c r="CUS198" s="86"/>
      <c r="CUT198" s="86"/>
      <c r="CUU198" s="86"/>
      <c r="CUV198" s="86"/>
      <c r="CUW198" s="86"/>
      <c r="CUX198" s="86"/>
      <c r="CUY198" s="86"/>
      <c r="CUZ198" s="86"/>
      <c r="CVA198" s="86"/>
      <c r="CVB198" s="86"/>
      <c r="CVC198" s="86"/>
      <c r="CVD198" s="86"/>
      <c r="CVE198" s="86"/>
      <c r="CVF198" s="86"/>
      <c r="CVG198" s="86"/>
      <c r="CVH198" s="86"/>
      <c r="CVI198" s="86"/>
      <c r="CVJ198" s="86"/>
      <c r="CVK198" s="86"/>
      <c r="CVL198" s="86"/>
      <c r="CVM198" s="86"/>
      <c r="CVN198" s="86"/>
      <c r="CVO198" s="86"/>
      <c r="CVP198" s="86"/>
      <c r="CVQ198" s="86"/>
      <c r="CVR198" s="86"/>
      <c r="CVS198" s="86"/>
      <c r="CVT198" s="86"/>
      <c r="CVU198" s="86"/>
      <c r="CVV198" s="86"/>
      <c r="CVW198" s="86"/>
      <c r="CVX198" s="86"/>
      <c r="CVY198" s="86"/>
      <c r="CVZ198" s="86"/>
      <c r="CWA198" s="86"/>
      <c r="CWB198" s="86"/>
      <c r="CWC198" s="86"/>
      <c r="CWD198" s="86"/>
      <c r="CWE198" s="86"/>
      <c r="CWF198" s="86"/>
      <c r="CWG198" s="86"/>
      <c r="CWH198" s="86"/>
      <c r="CWI198" s="86"/>
      <c r="CWJ198" s="86"/>
      <c r="CWK198" s="86"/>
      <c r="CWL198" s="86"/>
      <c r="CWM198" s="86"/>
      <c r="CWN198" s="86"/>
      <c r="CWO198" s="86"/>
      <c r="CWP198" s="86"/>
      <c r="CWQ198" s="86"/>
      <c r="CWR198" s="86"/>
      <c r="CWS198" s="86"/>
      <c r="CWT198" s="86"/>
      <c r="CWU198" s="86"/>
      <c r="CWV198" s="86"/>
      <c r="CWW198" s="86"/>
      <c r="CWX198" s="86"/>
      <c r="CWY198" s="86"/>
      <c r="CWZ198" s="86"/>
      <c r="CXA198" s="86"/>
      <c r="CXB198" s="86"/>
      <c r="CXC198" s="86"/>
      <c r="CXD198" s="86"/>
      <c r="CXE198" s="86"/>
      <c r="CXF198" s="86"/>
      <c r="CXG198" s="86"/>
      <c r="CXH198" s="86"/>
      <c r="CXI198" s="86"/>
      <c r="CXJ198" s="86"/>
      <c r="CXK198" s="86"/>
      <c r="CXL198" s="86"/>
      <c r="CXM198" s="86"/>
      <c r="CXN198" s="86"/>
      <c r="CXO198" s="86"/>
      <c r="CXP198" s="86"/>
      <c r="CXQ198" s="86"/>
      <c r="CXR198" s="86"/>
      <c r="CXS198" s="86"/>
      <c r="CXT198" s="86"/>
      <c r="CXU198" s="86"/>
      <c r="CXV198" s="86"/>
      <c r="CXW198" s="86"/>
      <c r="CXX198" s="86"/>
      <c r="CXY198" s="86"/>
      <c r="CXZ198" s="86"/>
      <c r="CYA198" s="86"/>
      <c r="CYB198" s="86"/>
      <c r="CYC198" s="86"/>
      <c r="CYD198" s="86"/>
      <c r="CYE198" s="86"/>
      <c r="CYF198" s="86"/>
      <c r="CYG198" s="86"/>
      <c r="CYH198" s="86"/>
      <c r="CYI198" s="86"/>
      <c r="CYJ198" s="86"/>
      <c r="CYK198" s="86"/>
      <c r="CYL198" s="86"/>
      <c r="CYM198" s="86"/>
      <c r="CYN198" s="86"/>
      <c r="CYO198" s="86"/>
      <c r="CYP198" s="86"/>
      <c r="CYQ198" s="86"/>
      <c r="CYR198" s="86"/>
      <c r="CYS198" s="86"/>
      <c r="CYT198" s="86"/>
      <c r="CYU198" s="86"/>
      <c r="CYV198" s="86"/>
      <c r="CYW198" s="86"/>
      <c r="CYX198" s="86"/>
      <c r="CYY198" s="86"/>
      <c r="CYZ198" s="86"/>
      <c r="CZA198" s="86"/>
      <c r="CZB198" s="86"/>
      <c r="CZC198" s="86"/>
      <c r="CZD198" s="86"/>
      <c r="CZE198" s="86"/>
      <c r="CZF198" s="86"/>
      <c r="CZG198" s="86"/>
      <c r="CZH198" s="86"/>
      <c r="CZI198" s="86"/>
      <c r="CZJ198" s="86"/>
      <c r="CZK198" s="86"/>
      <c r="CZL198" s="86"/>
      <c r="CZM198" s="86"/>
      <c r="CZN198" s="86"/>
      <c r="CZO198" s="86"/>
      <c r="CZP198" s="86"/>
      <c r="CZQ198" s="86"/>
      <c r="CZR198" s="86"/>
      <c r="CZS198" s="86"/>
      <c r="CZT198" s="86"/>
      <c r="CZU198" s="86"/>
      <c r="CZV198" s="86"/>
      <c r="CZW198" s="86"/>
      <c r="CZX198" s="86"/>
      <c r="CZY198" s="86"/>
      <c r="CZZ198" s="86"/>
      <c r="DAA198" s="86"/>
      <c r="DAB198" s="86"/>
      <c r="DAC198" s="86"/>
      <c r="DAD198" s="86"/>
      <c r="DAE198" s="86"/>
      <c r="DAF198" s="86"/>
      <c r="DAG198" s="86"/>
      <c r="DAH198" s="86"/>
      <c r="DAI198" s="86"/>
      <c r="DAJ198" s="86"/>
      <c r="DAK198" s="86"/>
      <c r="DAL198" s="86"/>
      <c r="DAM198" s="86"/>
      <c r="DAN198" s="86"/>
      <c r="DAO198" s="86"/>
      <c r="DAP198" s="86"/>
      <c r="DAQ198" s="86"/>
      <c r="DAR198" s="86"/>
      <c r="DAS198" s="86"/>
      <c r="DAT198" s="86"/>
      <c r="DAU198" s="86"/>
      <c r="DAV198" s="86"/>
      <c r="DAW198" s="86"/>
      <c r="DAX198" s="86"/>
      <c r="DAY198" s="86"/>
      <c r="DAZ198" s="86"/>
      <c r="DBA198" s="86"/>
      <c r="DBB198" s="86"/>
      <c r="DBC198" s="86"/>
      <c r="DBD198" s="86"/>
      <c r="DBE198" s="86"/>
      <c r="DBF198" s="86"/>
      <c r="DBG198" s="86"/>
      <c r="DBH198" s="86"/>
      <c r="DBI198" s="86"/>
      <c r="DBJ198" s="86"/>
      <c r="DBK198" s="86"/>
      <c r="DBL198" s="86"/>
      <c r="DBM198" s="86"/>
      <c r="DBN198" s="86"/>
      <c r="DBO198" s="86"/>
      <c r="DBP198" s="86"/>
      <c r="DBQ198" s="86"/>
      <c r="DBR198" s="86"/>
      <c r="DBS198" s="86"/>
      <c r="DBT198" s="86"/>
      <c r="DBU198" s="86"/>
      <c r="DBV198" s="86"/>
      <c r="DBW198" s="86"/>
      <c r="DBX198" s="86"/>
      <c r="DBY198" s="86"/>
      <c r="DBZ198" s="86"/>
      <c r="DCA198" s="86"/>
      <c r="DCB198" s="86"/>
      <c r="DCC198" s="86"/>
      <c r="DCD198" s="86"/>
      <c r="DCE198" s="86"/>
      <c r="DCF198" s="86"/>
      <c r="DCG198" s="86"/>
      <c r="DCH198" s="86"/>
      <c r="DCI198" s="86"/>
      <c r="DCJ198" s="86"/>
      <c r="DCK198" s="86"/>
      <c r="DCL198" s="86"/>
      <c r="DCM198" s="86"/>
      <c r="DCN198" s="86"/>
      <c r="DCO198" s="86"/>
      <c r="DCP198" s="86"/>
      <c r="DCQ198" s="86"/>
      <c r="DCR198" s="86"/>
      <c r="DCS198" s="86"/>
      <c r="DCT198" s="86"/>
      <c r="DCU198" s="86"/>
      <c r="DCV198" s="86"/>
      <c r="DCW198" s="86"/>
      <c r="DCX198" s="86"/>
      <c r="DCY198" s="86"/>
      <c r="DCZ198" s="86"/>
      <c r="DDA198" s="86"/>
      <c r="DDB198" s="86"/>
      <c r="DDC198" s="86"/>
      <c r="DDD198" s="86"/>
      <c r="DDE198" s="86"/>
      <c r="DDF198" s="86"/>
      <c r="DDG198" s="86"/>
      <c r="DDH198" s="86"/>
      <c r="DDI198" s="86"/>
      <c r="DDJ198" s="86"/>
      <c r="DDK198" s="86"/>
      <c r="DDL198" s="86"/>
      <c r="DDM198" s="86"/>
      <c r="DDN198" s="86"/>
      <c r="DDO198" s="86"/>
      <c r="DDP198" s="86"/>
      <c r="DDQ198" s="86"/>
      <c r="DDR198" s="86"/>
      <c r="DDS198" s="86"/>
      <c r="DDT198" s="86"/>
      <c r="DDU198" s="86"/>
      <c r="DDV198" s="86"/>
      <c r="DDW198" s="86"/>
      <c r="DDX198" s="86"/>
      <c r="DDY198" s="86"/>
      <c r="DDZ198" s="86"/>
      <c r="DEA198" s="86"/>
      <c r="DEB198" s="86"/>
      <c r="DEC198" s="86"/>
      <c r="DED198" s="86"/>
      <c r="DEE198" s="86"/>
      <c r="DEF198" s="86"/>
      <c r="DEG198" s="86"/>
      <c r="DEH198" s="86"/>
      <c r="DEI198" s="86"/>
      <c r="DEJ198" s="86"/>
      <c r="DEK198" s="86"/>
      <c r="DEL198" s="86"/>
      <c r="DEM198" s="86"/>
      <c r="DEN198" s="86"/>
      <c r="DEO198" s="86"/>
      <c r="DEP198" s="86"/>
      <c r="DEQ198" s="86"/>
      <c r="DER198" s="86"/>
      <c r="DES198" s="86"/>
      <c r="DET198" s="86"/>
      <c r="DEU198" s="86"/>
      <c r="DEV198" s="86"/>
      <c r="DEW198" s="86"/>
      <c r="DEX198" s="86"/>
      <c r="DEY198" s="86"/>
      <c r="DEZ198" s="86"/>
      <c r="DFA198" s="86"/>
      <c r="DFB198" s="86"/>
      <c r="DFC198" s="86"/>
      <c r="DFD198" s="86"/>
      <c r="DFE198" s="86"/>
      <c r="DFF198" s="86"/>
      <c r="DFG198" s="86"/>
      <c r="DFH198" s="86"/>
      <c r="DFI198" s="86"/>
      <c r="DFJ198" s="86"/>
      <c r="DFK198" s="86"/>
      <c r="DFL198" s="86"/>
      <c r="DFM198" s="86"/>
      <c r="DFN198" s="86"/>
      <c r="DFO198" s="86"/>
      <c r="DFP198" s="86"/>
      <c r="DFQ198" s="86"/>
      <c r="DFR198" s="86"/>
      <c r="DFS198" s="86"/>
      <c r="DFT198" s="86"/>
      <c r="DFU198" s="86"/>
      <c r="DFV198" s="86"/>
      <c r="DFW198" s="86"/>
      <c r="DFX198" s="86"/>
      <c r="DFY198" s="86"/>
      <c r="DFZ198" s="86"/>
      <c r="DGA198" s="86"/>
      <c r="DGB198" s="86"/>
      <c r="DGC198" s="86"/>
      <c r="DGD198" s="86"/>
      <c r="DGE198" s="86"/>
      <c r="DGF198" s="86"/>
      <c r="DGG198" s="86"/>
      <c r="DGH198" s="86"/>
      <c r="DGI198" s="86"/>
      <c r="DGJ198" s="86"/>
      <c r="DGK198" s="86"/>
      <c r="DGL198" s="86"/>
      <c r="DGM198" s="86"/>
      <c r="DGN198" s="86"/>
      <c r="DGO198" s="86"/>
      <c r="DGP198" s="86"/>
      <c r="DGQ198" s="86"/>
      <c r="DGR198" s="86"/>
      <c r="DGS198" s="86"/>
      <c r="DGT198" s="86"/>
      <c r="DGU198" s="86"/>
      <c r="DGV198" s="86"/>
      <c r="DGW198" s="86"/>
      <c r="DGX198" s="86"/>
      <c r="DGY198" s="86"/>
      <c r="DGZ198" s="86"/>
      <c r="DHA198" s="86"/>
      <c r="DHB198" s="86"/>
      <c r="DHC198" s="86"/>
      <c r="DHD198" s="86"/>
      <c r="DHE198" s="86"/>
      <c r="DHF198" s="86"/>
      <c r="DHG198" s="86"/>
      <c r="DHH198" s="86"/>
      <c r="DHI198" s="86"/>
      <c r="DHJ198" s="86"/>
      <c r="DHK198" s="86"/>
      <c r="DHL198" s="86"/>
      <c r="DHM198" s="86"/>
      <c r="DHN198" s="86"/>
      <c r="DHO198" s="86"/>
      <c r="DHP198" s="86"/>
      <c r="DHQ198" s="86"/>
      <c r="DHR198" s="86"/>
      <c r="DHS198" s="86"/>
      <c r="DHT198" s="86"/>
      <c r="DHU198" s="86"/>
      <c r="DHV198" s="86"/>
      <c r="DHW198" s="86"/>
      <c r="DHX198" s="86"/>
      <c r="DHY198" s="86"/>
      <c r="DHZ198" s="86"/>
      <c r="DIA198" s="86"/>
      <c r="DIB198" s="86"/>
      <c r="DIC198" s="86"/>
      <c r="DID198" s="86"/>
      <c r="DIE198" s="86"/>
      <c r="DIF198" s="86"/>
      <c r="DIG198" s="86"/>
      <c r="DIH198" s="86"/>
      <c r="DII198" s="86"/>
      <c r="DIJ198" s="86"/>
      <c r="DIK198" s="86"/>
      <c r="DIL198" s="86"/>
      <c r="DIM198" s="86"/>
      <c r="DIN198" s="86"/>
      <c r="DIO198" s="86"/>
      <c r="DIP198" s="86"/>
      <c r="DIQ198" s="86"/>
      <c r="DIR198" s="86"/>
      <c r="DIS198" s="86"/>
      <c r="DIT198" s="86"/>
      <c r="DIU198" s="86"/>
      <c r="DIV198" s="86"/>
      <c r="DIW198" s="86"/>
      <c r="DIX198" s="86"/>
      <c r="DIY198" s="86"/>
      <c r="DIZ198" s="86"/>
      <c r="DJA198" s="86"/>
      <c r="DJB198" s="86"/>
      <c r="DJC198" s="86"/>
      <c r="DJD198" s="86"/>
      <c r="DJE198" s="86"/>
      <c r="DJF198" s="86"/>
      <c r="DJG198" s="86"/>
      <c r="DJH198" s="86"/>
      <c r="DJI198" s="86"/>
      <c r="DJJ198" s="86"/>
      <c r="DJK198" s="86"/>
      <c r="DJL198" s="86"/>
      <c r="DJM198" s="86"/>
      <c r="DJN198" s="86"/>
      <c r="DJO198" s="86"/>
      <c r="DJP198" s="86"/>
      <c r="DJQ198" s="86"/>
      <c r="DJR198" s="86"/>
      <c r="DJS198" s="86"/>
      <c r="DJT198" s="86"/>
      <c r="DJU198" s="86"/>
      <c r="DJV198" s="86"/>
      <c r="DJW198" s="86"/>
      <c r="DJX198" s="86"/>
      <c r="DJY198" s="86"/>
      <c r="DJZ198" s="86"/>
      <c r="DKA198" s="86"/>
      <c r="DKB198" s="86"/>
      <c r="DKC198" s="86"/>
      <c r="DKD198" s="86"/>
      <c r="DKE198" s="86"/>
      <c r="DKF198" s="86"/>
      <c r="DKG198" s="86"/>
      <c r="DKH198" s="86"/>
      <c r="DKI198" s="86"/>
      <c r="DKJ198" s="86"/>
      <c r="DKK198" s="86"/>
      <c r="DKL198" s="86"/>
      <c r="DKM198" s="86"/>
      <c r="DKN198" s="86"/>
      <c r="DKO198" s="86"/>
      <c r="DKP198" s="86"/>
      <c r="DKQ198" s="86"/>
      <c r="DKR198" s="86"/>
      <c r="DKS198" s="86"/>
      <c r="DKT198" s="86"/>
      <c r="DKU198" s="86"/>
      <c r="DKV198" s="86"/>
      <c r="DKW198" s="86"/>
      <c r="DKX198" s="86"/>
      <c r="DKY198" s="86"/>
      <c r="DKZ198" s="86"/>
      <c r="DLA198" s="86"/>
      <c r="DLB198" s="86"/>
      <c r="DLC198" s="86"/>
      <c r="DLD198" s="86"/>
      <c r="DLE198" s="86"/>
      <c r="DLF198" s="86"/>
      <c r="DLG198" s="86"/>
      <c r="DLH198" s="86"/>
      <c r="DLI198" s="86"/>
      <c r="DLJ198" s="86"/>
      <c r="DLK198" s="86"/>
      <c r="DLL198" s="86"/>
      <c r="DLM198" s="86"/>
      <c r="DLN198" s="86"/>
      <c r="DLO198" s="86"/>
      <c r="DLP198" s="86"/>
      <c r="DLQ198" s="86"/>
      <c r="DLR198" s="86"/>
      <c r="DLS198" s="86"/>
      <c r="DLT198" s="86"/>
      <c r="DLU198" s="86"/>
      <c r="DLV198" s="86"/>
      <c r="DLW198" s="86"/>
      <c r="DLX198" s="86"/>
      <c r="DLY198" s="86"/>
      <c r="DLZ198" s="86"/>
      <c r="DMA198" s="86"/>
      <c r="DMB198" s="86"/>
      <c r="DMC198" s="86"/>
      <c r="DMD198" s="86"/>
      <c r="DME198" s="86"/>
      <c r="DMF198" s="86"/>
      <c r="DMG198" s="86"/>
      <c r="DMH198" s="86"/>
      <c r="DMI198" s="86"/>
      <c r="DMJ198" s="86"/>
      <c r="DMK198" s="86"/>
      <c r="DML198" s="86"/>
      <c r="DMM198" s="86"/>
      <c r="DMN198" s="86"/>
      <c r="DMO198" s="86"/>
      <c r="DMP198" s="86"/>
      <c r="DMQ198" s="86"/>
      <c r="DMR198" s="86"/>
      <c r="DMS198" s="86"/>
      <c r="DMT198" s="86"/>
      <c r="DMU198" s="86"/>
      <c r="DMV198" s="86"/>
      <c r="DMW198" s="86"/>
      <c r="DMX198" s="86"/>
      <c r="DMY198" s="86"/>
      <c r="DMZ198" s="86"/>
      <c r="DNA198" s="86"/>
      <c r="DNB198" s="86"/>
      <c r="DNC198" s="86"/>
      <c r="DND198" s="86"/>
      <c r="DNE198" s="86"/>
      <c r="DNF198" s="86"/>
      <c r="DNG198" s="86"/>
      <c r="DNH198" s="86"/>
      <c r="DNI198" s="86"/>
      <c r="DNJ198" s="86"/>
      <c r="DNK198" s="86"/>
      <c r="DNL198" s="86"/>
      <c r="DNM198" s="86"/>
      <c r="DNN198" s="86"/>
      <c r="DNO198" s="86"/>
      <c r="DNP198" s="86"/>
      <c r="DNQ198" s="86"/>
      <c r="DNR198" s="86"/>
      <c r="DNS198" s="86"/>
      <c r="DNT198" s="86"/>
      <c r="DNU198" s="86"/>
      <c r="DNV198" s="86"/>
      <c r="DNW198" s="86"/>
      <c r="DNX198" s="86"/>
      <c r="DNY198" s="86"/>
      <c r="DNZ198" s="86"/>
      <c r="DOA198" s="86"/>
      <c r="DOB198" s="86"/>
      <c r="DOC198" s="86"/>
      <c r="DOD198" s="86"/>
      <c r="DOE198" s="86"/>
      <c r="DOF198" s="86"/>
      <c r="DOG198" s="86"/>
      <c r="DOH198" s="86"/>
      <c r="DOI198" s="86"/>
      <c r="DOJ198" s="86"/>
      <c r="DOK198" s="86"/>
      <c r="DOL198" s="86"/>
      <c r="DOM198" s="86"/>
      <c r="DON198" s="86"/>
      <c r="DOO198" s="86"/>
      <c r="DOP198" s="86"/>
      <c r="DOQ198" s="86"/>
      <c r="DOR198" s="86"/>
      <c r="DOS198" s="86"/>
      <c r="DOT198" s="86"/>
      <c r="DOU198" s="86"/>
      <c r="DOV198" s="86"/>
      <c r="DOW198" s="86"/>
      <c r="DOX198" s="86"/>
      <c r="DOY198" s="86"/>
      <c r="DOZ198" s="86"/>
      <c r="DPA198" s="86"/>
      <c r="DPB198" s="86"/>
      <c r="DPC198" s="86"/>
      <c r="DPD198" s="86"/>
      <c r="DPE198" s="86"/>
      <c r="DPF198" s="86"/>
      <c r="DPG198" s="86"/>
      <c r="DPH198" s="86"/>
      <c r="DPI198" s="86"/>
      <c r="DPJ198" s="86"/>
      <c r="DPK198" s="86"/>
      <c r="DPL198" s="86"/>
      <c r="DPM198" s="86"/>
      <c r="DPN198" s="86"/>
      <c r="DPO198" s="86"/>
      <c r="DPP198" s="86"/>
      <c r="DPQ198" s="86"/>
      <c r="DPR198" s="86"/>
      <c r="DPS198" s="86"/>
      <c r="DPT198" s="86"/>
      <c r="DPU198" s="86"/>
      <c r="DPV198" s="86"/>
      <c r="DPW198" s="86"/>
      <c r="DPX198" s="86"/>
      <c r="DPY198" s="86"/>
      <c r="DPZ198" s="86"/>
      <c r="DQA198" s="86"/>
      <c r="DQB198" s="86"/>
      <c r="DQC198" s="86"/>
      <c r="DQD198" s="86"/>
      <c r="DQE198" s="86"/>
      <c r="DQF198" s="86"/>
      <c r="DQG198" s="86"/>
      <c r="DQH198" s="86"/>
      <c r="DQI198" s="86"/>
      <c r="DQJ198" s="86"/>
      <c r="DQK198" s="86"/>
      <c r="DQL198" s="86"/>
      <c r="DQM198" s="86"/>
      <c r="DQN198" s="86"/>
      <c r="DQO198" s="86"/>
      <c r="DQP198" s="86"/>
      <c r="DQQ198" s="86"/>
      <c r="DQR198" s="86"/>
      <c r="DQS198" s="86"/>
      <c r="DQT198" s="86"/>
      <c r="DQU198" s="86"/>
      <c r="DQV198" s="86"/>
      <c r="DQW198" s="86"/>
      <c r="DQX198" s="86"/>
      <c r="DQY198" s="86"/>
      <c r="DQZ198" s="86"/>
      <c r="DRA198" s="86"/>
      <c r="DRB198" s="86"/>
      <c r="DRC198" s="86"/>
      <c r="DRD198" s="86"/>
      <c r="DRE198" s="86"/>
      <c r="DRF198" s="86"/>
      <c r="DRG198" s="86"/>
      <c r="DRH198" s="86"/>
      <c r="DRI198" s="86"/>
      <c r="DRJ198" s="86"/>
      <c r="DRK198" s="86"/>
      <c r="DRL198" s="86"/>
      <c r="DRM198" s="86"/>
      <c r="DRN198" s="86"/>
      <c r="DRO198" s="86"/>
      <c r="DRP198" s="86"/>
      <c r="DRQ198" s="86"/>
      <c r="DRR198" s="86"/>
      <c r="DRS198" s="86"/>
      <c r="DRT198" s="86"/>
      <c r="DRU198" s="86"/>
      <c r="DRV198" s="86"/>
      <c r="DRW198" s="86"/>
      <c r="DRX198" s="86"/>
      <c r="DRY198" s="86"/>
      <c r="DRZ198" s="86"/>
      <c r="DSA198" s="86"/>
      <c r="DSB198" s="86"/>
      <c r="DSC198" s="86"/>
      <c r="DSD198" s="86"/>
      <c r="DSE198" s="86"/>
      <c r="DSF198" s="86"/>
      <c r="DSG198" s="86"/>
      <c r="DSH198" s="86"/>
      <c r="DSI198" s="86"/>
      <c r="DSJ198" s="86"/>
      <c r="DSK198" s="86"/>
      <c r="DSL198" s="86"/>
      <c r="DSM198" s="86"/>
      <c r="DSN198" s="86"/>
      <c r="DSO198" s="86"/>
      <c r="DSP198" s="86"/>
      <c r="DSQ198" s="86"/>
      <c r="DSR198" s="86"/>
      <c r="DSS198" s="86"/>
      <c r="DST198" s="86"/>
      <c r="DSU198" s="86"/>
      <c r="DSV198" s="86"/>
      <c r="DSW198" s="86"/>
      <c r="DSX198" s="86"/>
      <c r="DSY198" s="86"/>
      <c r="DSZ198" s="86"/>
      <c r="DTA198" s="86"/>
      <c r="DTB198" s="86"/>
      <c r="DTC198" s="86"/>
      <c r="DTD198" s="86"/>
      <c r="DTE198" s="86"/>
      <c r="DTF198" s="86"/>
      <c r="DTG198" s="86"/>
      <c r="DTH198" s="86"/>
      <c r="DTI198" s="86"/>
      <c r="DTJ198" s="86"/>
      <c r="DTK198" s="86"/>
      <c r="DTL198" s="86"/>
      <c r="DTM198" s="86"/>
      <c r="DTN198" s="86"/>
      <c r="DTO198" s="86"/>
      <c r="DTP198" s="86"/>
      <c r="DTQ198" s="86"/>
      <c r="DTR198" s="86"/>
      <c r="DTS198" s="86"/>
      <c r="DTT198" s="86"/>
      <c r="DTU198" s="86"/>
      <c r="DTV198" s="86"/>
      <c r="DTW198" s="86"/>
      <c r="DTX198" s="86"/>
      <c r="DTY198" s="86"/>
      <c r="DTZ198" s="86"/>
      <c r="DUA198" s="86"/>
      <c r="DUB198" s="86"/>
      <c r="DUC198" s="86"/>
      <c r="DUD198" s="86"/>
      <c r="DUE198" s="86"/>
      <c r="DUF198" s="86"/>
      <c r="DUG198" s="86"/>
      <c r="DUH198" s="86"/>
      <c r="DUI198" s="86"/>
      <c r="DUJ198" s="86"/>
      <c r="DUK198" s="86"/>
      <c r="DUL198" s="86"/>
      <c r="DUM198" s="86"/>
      <c r="DUN198" s="86"/>
      <c r="DUO198" s="86"/>
      <c r="DUP198" s="86"/>
      <c r="DUQ198" s="86"/>
      <c r="DUR198" s="86"/>
      <c r="DUS198" s="86"/>
      <c r="DUT198" s="86"/>
      <c r="DUU198" s="86"/>
      <c r="DUV198" s="86"/>
      <c r="DUW198" s="86"/>
      <c r="DUX198" s="86"/>
      <c r="DUY198" s="86"/>
      <c r="DUZ198" s="86"/>
      <c r="DVA198" s="86"/>
      <c r="DVB198" s="86"/>
      <c r="DVC198" s="86"/>
      <c r="DVD198" s="86"/>
      <c r="DVE198" s="86"/>
      <c r="DVF198" s="86"/>
      <c r="DVG198" s="86"/>
      <c r="DVH198" s="86"/>
      <c r="DVI198" s="86"/>
      <c r="DVJ198" s="86"/>
      <c r="DVK198" s="86"/>
      <c r="DVL198" s="86"/>
      <c r="DVM198" s="86"/>
      <c r="DVN198" s="86"/>
      <c r="DVO198" s="86"/>
      <c r="DVP198" s="86"/>
      <c r="DVQ198" s="86"/>
      <c r="DVR198" s="86"/>
      <c r="DVS198" s="86"/>
      <c r="DVT198" s="86"/>
      <c r="DVU198" s="86"/>
      <c r="DVV198" s="86"/>
      <c r="DVW198" s="86"/>
      <c r="DVX198" s="86"/>
      <c r="DVY198" s="86"/>
      <c r="DVZ198" s="86"/>
      <c r="DWA198" s="86"/>
      <c r="DWB198" s="86"/>
      <c r="DWC198" s="86"/>
      <c r="DWD198" s="86"/>
      <c r="DWE198" s="86"/>
      <c r="DWF198" s="86"/>
      <c r="DWG198" s="86"/>
      <c r="DWH198" s="86"/>
      <c r="DWI198" s="86"/>
      <c r="DWJ198" s="86"/>
      <c r="DWK198" s="86"/>
      <c r="DWL198" s="86"/>
      <c r="DWM198" s="86"/>
      <c r="DWN198" s="86"/>
      <c r="DWO198" s="86"/>
      <c r="DWP198" s="86"/>
      <c r="DWQ198" s="86"/>
      <c r="DWR198" s="86"/>
      <c r="DWS198" s="86"/>
      <c r="DWT198" s="86"/>
      <c r="DWU198" s="86"/>
      <c r="DWV198" s="86"/>
      <c r="DWW198" s="86"/>
      <c r="DWX198" s="86"/>
      <c r="DWY198" s="86"/>
      <c r="DWZ198" s="86"/>
      <c r="DXA198" s="86"/>
      <c r="DXB198" s="86"/>
      <c r="DXC198" s="86"/>
      <c r="DXD198" s="86"/>
      <c r="DXE198" s="86"/>
      <c r="DXF198" s="86"/>
      <c r="DXG198" s="86"/>
      <c r="DXH198" s="86"/>
      <c r="DXI198" s="86"/>
      <c r="DXJ198" s="86"/>
      <c r="DXK198" s="86"/>
      <c r="DXL198" s="86"/>
      <c r="DXM198" s="86"/>
      <c r="DXN198" s="86"/>
      <c r="DXO198" s="86"/>
      <c r="DXP198" s="86"/>
      <c r="DXQ198" s="86"/>
      <c r="DXR198" s="86"/>
      <c r="DXS198" s="86"/>
      <c r="DXT198" s="86"/>
      <c r="DXU198" s="86"/>
      <c r="DXV198" s="86"/>
      <c r="DXW198" s="86"/>
      <c r="DXX198" s="86"/>
      <c r="DXY198" s="86"/>
      <c r="DXZ198" s="86"/>
      <c r="DYA198" s="86"/>
      <c r="DYB198" s="86"/>
      <c r="DYC198" s="86"/>
      <c r="DYD198" s="86"/>
      <c r="DYE198" s="86"/>
      <c r="DYF198" s="86"/>
      <c r="DYG198" s="86"/>
      <c r="DYH198" s="86"/>
      <c r="DYI198" s="86"/>
      <c r="DYJ198" s="86"/>
      <c r="DYK198" s="86"/>
      <c r="DYL198" s="86"/>
      <c r="DYM198" s="86"/>
      <c r="DYN198" s="86"/>
      <c r="DYO198" s="86"/>
      <c r="DYP198" s="86"/>
      <c r="DYQ198" s="86"/>
      <c r="DYR198" s="86"/>
      <c r="DYS198" s="86"/>
      <c r="DYT198" s="86"/>
      <c r="DYU198" s="86"/>
      <c r="DYV198" s="86"/>
      <c r="DYW198" s="86"/>
      <c r="DYX198" s="86"/>
      <c r="DYY198" s="86"/>
      <c r="DYZ198" s="86"/>
      <c r="DZA198" s="86"/>
      <c r="DZB198" s="86"/>
      <c r="DZC198" s="86"/>
      <c r="DZD198" s="86"/>
      <c r="DZE198" s="86"/>
      <c r="DZF198" s="86"/>
      <c r="DZG198" s="86"/>
      <c r="DZH198" s="86"/>
      <c r="DZI198" s="86"/>
      <c r="DZJ198" s="86"/>
      <c r="DZK198" s="86"/>
      <c r="DZL198" s="86"/>
      <c r="DZM198" s="86"/>
      <c r="DZN198" s="86"/>
      <c r="DZO198" s="86"/>
      <c r="DZP198" s="86"/>
      <c r="DZQ198" s="86"/>
      <c r="DZR198" s="86"/>
      <c r="DZS198" s="86"/>
      <c r="DZT198" s="86"/>
      <c r="DZU198" s="86"/>
      <c r="DZV198" s="86"/>
      <c r="DZW198" s="86"/>
      <c r="DZX198" s="86"/>
      <c r="DZY198" s="86"/>
      <c r="DZZ198" s="86"/>
      <c r="EAA198" s="86"/>
      <c r="EAB198" s="86"/>
      <c r="EAC198" s="86"/>
      <c r="EAD198" s="86"/>
      <c r="EAE198" s="86"/>
      <c r="EAF198" s="86"/>
      <c r="EAG198" s="86"/>
      <c r="EAH198" s="86"/>
      <c r="EAI198" s="86"/>
      <c r="EAJ198" s="86"/>
      <c r="EAK198" s="86"/>
      <c r="EAL198" s="86"/>
      <c r="EAM198" s="86"/>
      <c r="EAN198" s="86"/>
      <c r="EAO198" s="86"/>
      <c r="EAP198" s="86"/>
      <c r="EAQ198" s="86"/>
      <c r="EAR198" s="86"/>
      <c r="EAS198" s="86"/>
      <c r="EAT198" s="86"/>
      <c r="EAU198" s="86"/>
      <c r="EAV198" s="86"/>
      <c r="EAW198" s="86"/>
      <c r="EAX198" s="86"/>
      <c r="EAY198" s="86"/>
      <c r="EAZ198" s="86"/>
      <c r="EBA198" s="86"/>
      <c r="EBB198" s="86"/>
      <c r="EBC198" s="86"/>
      <c r="EBD198" s="86"/>
      <c r="EBE198" s="86"/>
      <c r="EBF198" s="86"/>
      <c r="EBG198" s="86"/>
      <c r="EBH198" s="86"/>
      <c r="EBI198" s="86"/>
      <c r="EBJ198" s="86"/>
      <c r="EBK198" s="86"/>
      <c r="EBL198" s="86"/>
      <c r="EBM198" s="86"/>
      <c r="EBN198" s="86"/>
      <c r="EBO198" s="86"/>
      <c r="EBP198" s="86"/>
      <c r="EBQ198" s="86"/>
      <c r="EBR198" s="86"/>
      <c r="EBS198" s="86"/>
      <c r="EBT198" s="86"/>
      <c r="EBU198" s="86"/>
      <c r="EBV198" s="86"/>
      <c r="EBW198" s="86"/>
      <c r="EBX198" s="86"/>
      <c r="EBY198" s="86"/>
      <c r="EBZ198" s="86"/>
      <c r="ECA198" s="86"/>
      <c r="ECB198" s="86"/>
      <c r="ECC198" s="86"/>
      <c r="ECD198" s="86"/>
      <c r="ECE198" s="86"/>
      <c r="ECF198" s="86"/>
      <c r="ECG198" s="86"/>
      <c r="ECH198" s="86"/>
      <c r="ECI198" s="86"/>
      <c r="ECJ198" s="86"/>
      <c r="ECK198" s="86"/>
      <c r="ECL198" s="86"/>
      <c r="ECM198" s="86"/>
      <c r="ECN198" s="86"/>
      <c r="ECO198" s="86"/>
      <c r="ECP198" s="86"/>
      <c r="ECQ198" s="86"/>
      <c r="ECR198" s="86"/>
      <c r="ECS198" s="86"/>
      <c r="ECT198" s="86"/>
      <c r="ECU198" s="86"/>
      <c r="ECV198" s="86"/>
      <c r="ECW198" s="86"/>
      <c r="ECX198" s="86"/>
      <c r="ECY198" s="86"/>
      <c r="ECZ198" s="86"/>
      <c r="EDA198" s="86"/>
      <c r="EDB198" s="86"/>
      <c r="EDC198" s="86"/>
      <c r="EDD198" s="86"/>
      <c r="EDE198" s="86"/>
      <c r="EDF198" s="86"/>
      <c r="EDG198" s="86"/>
      <c r="EDH198" s="86"/>
      <c r="EDI198" s="86"/>
      <c r="EDJ198" s="86"/>
      <c r="EDK198" s="86"/>
      <c r="EDL198" s="86"/>
      <c r="EDM198" s="86"/>
      <c r="EDN198" s="86"/>
      <c r="EDO198" s="86"/>
      <c r="EDP198" s="86"/>
      <c r="EDQ198" s="86"/>
      <c r="EDR198" s="86"/>
      <c r="EDS198" s="86"/>
      <c r="EDT198" s="86"/>
      <c r="EDU198" s="86"/>
      <c r="EDV198" s="86"/>
      <c r="EDW198" s="86"/>
      <c r="EDX198" s="86"/>
      <c r="EDY198" s="86"/>
      <c r="EDZ198" s="86"/>
      <c r="EEA198" s="86"/>
      <c r="EEB198" s="86"/>
      <c r="EEC198" s="86"/>
      <c r="EED198" s="86"/>
      <c r="EEE198" s="86"/>
      <c r="EEF198" s="86"/>
      <c r="EEG198" s="86"/>
      <c r="EEH198" s="86"/>
      <c r="EEI198" s="86"/>
      <c r="EEJ198" s="86"/>
      <c r="EEK198" s="86"/>
      <c r="EEL198" s="86"/>
      <c r="EEM198" s="86"/>
      <c r="EEN198" s="86"/>
      <c r="EEO198" s="86"/>
      <c r="EEP198" s="86"/>
      <c r="EEQ198" s="86"/>
      <c r="EER198" s="86"/>
      <c r="EES198" s="86"/>
      <c r="EET198" s="86"/>
      <c r="EEU198" s="86"/>
      <c r="EEV198" s="86"/>
      <c r="EEW198" s="86"/>
      <c r="EEX198" s="86"/>
      <c r="EEY198" s="86"/>
      <c r="EEZ198" s="86"/>
      <c r="EFA198" s="86"/>
      <c r="EFB198" s="86"/>
      <c r="EFC198" s="86"/>
      <c r="EFD198" s="86"/>
      <c r="EFE198" s="86"/>
      <c r="EFF198" s="86"/>
      <c r="EFG198" s="86"/>
      <c r="EFH198" s="86"/>
      <c r="EFI198" s="86"/>
      <c r="EFJ198" s="86"/>
      <c r="EFK198" s="86"/>
      <c r="EFL198" s="86"/>
      <c r="EFM198" s="86"/>
      <c r="EFN198" s="86"/>
      <c r="EFO198" s="86"/>
      <c r="EFP198" s="86"/>
      <c r="EFQ198" s="86"/>
      <c r="EFR198" s="86"/>
      <c r="EFS198" s="86"/>
      <c r="EFT198" s="86"/>
      <c r="EFU198" s="86"/>
      <c r="EFV198" s="86"/>
      <c r="EFW198" s="86"/>
      <c r="EFX198" s="86"/>
      <c r="EFY198" s="86"/>
      <c r="EFZ198" s="86"/>
      <c r="EGA198" s="86"/>
      <c r="EGB198" s="86"/>
      <c r="EGC198" s="86"/>
      <c r="EGD198" s="86"/>
      <c r="EGE198" s="86"/>
      <c r="EGF198" s="86"/>
      <c r="EGG198" s="86"/>
      <c r="EGH198" s="86"/>
      <c r="EGI198" s="86"/>
      <c r="EGJ198" s="86"/>
      <c r="EGK198" s="86"/>
      <c r="EGL198" s="86"/>
      <c r="EGM198" s="86"/>
      <c r="EGN198" s="86"/>
      <c r="EGO198" s="86"/>
      <c r="EGP198" s="86"/>
      <c r="EGQ198" s="86"/>
      <c r="EGR198" s="86"/>
      <c r="EGS198" s="86"/>
      <c r="EGT198" s="86"/>
      <c r="EGU198" s="86"/>
      <c r="EGV198" s="86"/>
      <c r="EGW198" s="86"/>
      <c r="EGX198" s="86"/>
      <c r="EGY198" s="86"/>
      <c r="EGZ198" s="86"/>
      <c r="EHA198" s="86"/>
      <c r="EHB198" s="86"/>
      <c r="EHC198" s="86"/>
      <c r="EHD198" s="86"/>
      <c r="EHE198" s="86"/>
      <c r="EHF198" s="86"/>
      <c r="EHG198" s="86"/>
      <c r="EHH198" s="86"/>
      <c r="EHI198" s="86"/>
      <c r="EHJ198" s="86"/>
      <c r="EHK198" s="86"/>
      <c r="EHL198" s="86"/>
      <c r="EHM198" s="86"/>
      <c r="EHN198" s="86"/>
      <c r="EHO198" s="86"/>
      <c r="EHP198" s="86"/>
      <c r="EHQ198" s="86"/>
      <c r="EHR198" s="86"/>
      <c r="EHS198" s="86"/>
      <c r="EHT198" s="86"/>
      <c r="EHU198" s="86"/>
      <c r="EHV198" s="86"/>
      <c r="EHW198" s="86"/>
      <c r="EHX198" s="86"/>
      <c r="EHY198" s="86"/>
      <c r="EHZ198" s="86"/>
      <c r="EIA198" s="86"/>
      <c r="EIB198" s="86"/>
      <c r="EIC198" s="86"/>
      <c r="EID198" s="86"/>
      <c r="EIE198" s="86"/>
      <c r="EIF198" s="86"/>
      <c r="EIG198" s="86"/>
      <c r="EIH198" s="86"/>
      <c r="EII198" s="86"/>
      <c r="EIJ198" s="86"/>
      <c r="EIK198" s="86"/>
      <c r="EIL198" s="86"/>
      <c r="EIM198" s="86"/>
      <c r="EIN198" s="86"/>
      <c r="EIO198" s="86"/>
      <c r="EIP198" s="86"/>
      <c r="EIQ198" s="86"/>
      <c r="EIR198" s="86"/>
      <c r="EIS198" s="86"/>
      <c r="EIT198" s="86"/>
      <c r="EIU198" s="86"/>
      <c r="EIV198" s="86"/>
      <c r="EIW198" s="86"/>
      <c r="EIX198" s="86"/>
      <c r="EIY198" s="86"/>
      <c r="EIZ198" s="86"/>
      <c r="EJA198" s="86"/>
      <c r="EJB198" s="86"/>
      <c r="EJC198" s="86"/>
      <c r="EJD198" s="86"/>
      <c r="EJE198" s="86"/>
      <c r="EJF198" s="86"/>
      <c r="EJG198" s="86"/>
      <c r="EJH198" s="86"/>
      <c r="EJI198" s="86"/>
      <c r="EJJ198" s="86"/>
      <c r="EJK198" s="86"/>
      <c r="EJL198" s="86"/>
      <c r="EJM198" s="86"/>
      <c r="EJN198" s="86"/>
      <c r="EJO198" s="86"/>
      <c r="EJP198" s="86"/>
      <c r="EJQ198" s="86"/>
      <c r="EJR198" s="86"/>
      <c r="EJS198" s="86"/>
      <c r="EJT198" s="86"/>
      <c r="EJU198" s="86"/>
      <c r="EJV198" s="86"/>
      <c r="EJW198" s="86"/>
      <c r="EJX198" s="86"/>
      <c r="EJY198" s="86"/>
      <c r="EJZ198" s="86"/>
      <c r="EKA198" s="86"/>
      <c r="EKB198" s="86"/>
      <c r="EKC198" s="86"/>
      <c r="EKD198" s="86"/>
      <c r="EKE198" s="86"/>
      <c r="EKF198" s="86"/>
      <c r="EKG198" s="86"/>
      <c r="EKH198" s="86"/>
      <c r="EKI198" s="86"/>
      <c r="EKJ198" s="86"/>
      <c r="EKK198" s="86"/>
      <c r="EKL198" s="86"/>
      <c r="EKM198" s="86"/>
      <c r="EKN198" s="86"/>
      <c r="EKO198" s="86"/>
      <c r="EKP198" s="86"/>
      <c r="EKQ198" s="86"/>
      <c r="EKR198" s="86"/>
      <c r="EKS198" s="86"/>
      <c r="EKT198" s="86"/>
      <c r="EKU198" s="86"/>
      <c r="EKV198" s="86"/>
      <c r="EKW198" s="86"/>
      <c r="EKX198" s="86"/>
      <c r="EKY198" s="86"/>
      <c r="EKZ198" s="86"/>
      <c r="ELA198" s="86"/>
      <c r="ELB198" s="86"/>
      <c r="ELC198" s="86"/>
      <c r="ELD198" s="86"/>
      <c r="ELE198" s="86"/>
      <c r="ELF198" s="86"/>
      <c r="ELG198" s="86"/>
      <c r="ELH198" s="86"/>
      <c r="ELI198" s="86"/>
      <c r="ELJ198" s="86"/>
      <c r="ELK198" s="86"/>
      <c r="ELL198" s="86"/>
      <c r="ELM198" s="86"/>
      <c r="ELN198" s="86"/>
      <c r="ELO198" s="86"/>
      <c r="ELP198" s="86"/>
      <c r="ELQ198" s="86"/>
      <c r="ELR198" s="86"/>
      <c r="ELS198" s="86"/>
      <c r="ELT198" s="86"/>
      <c r="ELU198" s="86"/>
      <c r="ELV198" s="86"/>
      <c r="ELW198" s="86"/>
      <c r="ELX198" s="86"/>
      <c r="ELY198" s="86"/>
      <c r="ELZ198" s="86"/>
      <c r="EMA198" s="86"/>
      <c r="EMB198" s="86"/>
      <c r="EMC198" s="86"/>
      <c r="EMD198" s="86"/>
      <c r="EME198" s="86"/>
      <c r="EMF198" s="86"/>
      <c r="EMG198" s="86"/>
      <c r="EMH198" s="86"/>
      <c r="EMI198" s="86"/>
      <c r="EMJ198" s="86"/>
      <c r="EMK198" s="86"/>
      <c r="EML198" s="86"/>
      <c r="EMM198" s="86"/>
      <c r="EMN198" s="86"/>
      <c r="EMO198" s="86"/>
      <c r="EMP198" s="86"/>
      <c r="EMQ198" s="86"/>
      <c r="EMR198" s="86"/>
      <c r="EMS198" s="86"/>
      <c r="EMT198" s="86"/>
      <c r="EMU198" s="86"/>
      <c r="EMV198" s="86"/>
      <c r="EMW198" s="86"/>
      <c r="EMX198" s="86"/>
      <c r="EMY198" s="86"/>
      <c r="EMZ198" s="86"/>
      <c r="ENA198" s="86"/>
      <c r="ENB198" s="86"/>
      <c r="ENC198" s="86"/>
      <c r="END198" s="86"/>
      <c r="ENE198" s="86"/>
      <c r="ENF198" s="86"/>
      <c r="ENG198" s="86"/>
      <c r="ENH198" s="86"/>
      <c r="ENI198" s="86"/>
      <c r="ENJ198" s="86"/>
      <c r="ENK198" s="86"/>
      <c r="ENL198" s="86"/>
      <c r="ENM198" s="86"/>
      <c r="ENN198" s="86"/>
      <c r="ENO198" s="86"/>
      <c r="ENP198" s="86"/>
      <c r="ENQ198" s="86"/>
      <c r="ENR198" s="86"/>
      <c r="ENS198" s="86"/>
      <c r="ENT198" s="86"/>
      <c r="ENU198" s="86"/>
      <c r="ENV198" s="86"/>
      <c r="ENW198" s="86"/>
      <c r="ENX198" s="86"/>
      <c r="ENY198" s="86"/>
      <c r="ENZ198" s="86"/>
      <c r="EOA198" s="86"/>
      <c r="EOB198" s="86"/>
      <c r="EOC198" s="86"/>
      <c r="EOD198" s="86"/>
      <c r="EOE198" s="86"/>
      <c r="EOF198" s="86"/>
      <c r="EOG198" s="86"/>
      <c r="EOH198" s="86"/>
      <c r="EOI198" s="86"/>
      <c r="EOJ198" s="86"/>
      <c r="EOK198" s="86"/>
      <c r="EOL198" s="86"/>
      <c r="EOM198" s="86"/>
      <c r="EON198" s="86"/>
      <c r="EOO198" s="86"/>
      <c r="EOP198" s="86"/>
      <c r="EOQ198" s="86"/>
      <c r="EOR198" s="86"/>
      <c r="EOS198" s="86"/>
      <c r="EOT198" s="86"/>
      <c r="EOU198" s="86"/>
      <c r="EOV198" s="86"/>
      <c r="EOW198" s="86"/>
      <c r="EOX198" s="86"/>
      <c r="EOY198" s="86"/>
      <c r="EOZ198" s="86"/>
      <c r="EPA198" s="86"/>
      <c r="EPB198" s="86"/>
      <c r="EPC198" s="86"/>
      <c r="EPD198" s="86"/>
      <c r="EPE198" s="86"/>
      <c r="EPF198" s="86"/>
      <c r="EPG198" s="86"/>
      <c r="EPH198" s="86"/>
      <c r="EPI198" s="86"/>
      <c r="EPJ198" s="86"/>
      <c r="EPK198" s="86"/>
      <c r="EPL198" s="86"/>
      <c r="EPM198" s="86"/>
      <c r="EPN198" s="86"/>
      <c r="EPO198" s="86"/>
      <c r="EPP198" s="86"/>
      <c r="EPQ198" s="86"/>
      <c r="EPR198" s="86"/>
      <c r="EPS198" s="86"/>
      <c r="EPT198" s="86"/>
      <c r="EPU198" s="86"/>
      <c r="EPV198" s="86"/>
      <c r="EPW198" s="86"/>
      <c r="EPX198" s="86"/>
      <c r="EPY198" s="86"/>
      <c r="EPZ198" s="86"/>
      <c r="EQA198" s="86"/>
      <c r="EQB198" s="86"/>
      <c r="EQC198" s="86"/>
      <c r="EQD198" s="86"/>
      <c r="EQE198" s="86"/>
      <c r="EQF198" s="86"/>
      <c r="EQG198" s="86"/>
      <c r="EQH198" s="86"/>
      <c r="EQI198" s="86"/>
      <c r="EQJ198" s="86"/>
      <c r="EQK198" s="86"/>
      <c r="EQL198" s="86"/>
      <c r="EQM198" s="86"/>
      <c r="EQN198" s="86"/>
      <c r="EQO198" s="86"/>
      <c r="EQP198" s="86"/>
      <c r="EQQ198" s="86"/>
      <c r="EQR198" s="86"/>
      <c r="EQS198" s="86"/>
      <c r="EQT198" s="86"/>
      <c r="EQU198" s="86"/>
      <c r="EQV198" s="86"/>
      <c r="EQW198" s="86"/>
      <c r="EQX198" s="86"/>
      <c r="EQY198" s="86"/>
      <c r="EQZ198" s="86"/>
      <c r="ERA198" s="86"/>
      <c r="ERB198" s="86"/>
      <c r="ERC198" s="86"/>
      <c r="ERD198" s="86"/>
      <c r="ERE198" s="86"/>
      <c r="ERF198" s="86"/>
      <c r="ERG198" s="86"/>
      <c r="ERH198" s="86"/>
      <c r="ERI198" s="86"/>
      <c r="ERJ198" s="86"/>
      <c r="ERK198" s="86"/>
      <c r="ERL198" s="86"/>
      <c r="ERM198" s="86"/>
      <c r="ERN198" s="86"/>
      <c r="ERO198" s="86"/>
      <c r="ERP198" s="86"/>
      <c r="ERQ198" s="86"/>
      <c r="ERR198" s="86"/>
      <c r="ERS198" s="86"/>
      <c r="ERT198" s="86"/>
      <c r="ERU198" s="86"/>
      <c r="ERV198" s="86"/>
      <c r="ERW198" s="86"/>
      <c r="ERX198" s="86"/>
      <c r="ERY198" s="86"/>
      <c r="ERZ198" s="86"/>
      <c r="ESA198" s="86"/>
      <c r="ESB198" s="86"/>
      <c r="ESC198" s="86"/>
      <c r="ESD198" s="86"/>
      <c r="ESE198" s="86"/>
      <c r="ESF198" s="86"/>
      <c r="ESG198" s="86"/>
      <c r="ESH198" s="86"/>
      <c r="ESI198" s="86"/>
      <c r="ESJ198" s="86"/>
      <c r="ESK198" s="86"/>
      <c r="ESL198" s="86"/>
      <c r="ESM198" s="86"/>
      <c r="ESN198" s="86"/>
      <c r="ESO198" s="86"/>
      <c r="ESP198" s="86"/>
      <c r="ESQ198" s="86"/>
      <c r="ESR198" s="86"/>
      <c r="ESS198" s="86"/>
      <c r="EST198" s="86"/>
      <c r="ESU198" s="86"/>
      <c r="ESV198" s="86"/>
      <c r="ESW198" s="86"/>
      <c r="ESX198" s="86"/>
      <c r="ESY198" s="86"/>
      <c r="ESZ198" s="86"/>
      <c r="ETA198" s="86"/>
      <c r="ETB198" s="86"/>
      <c r="ETC198" s="86"/>
      <c r="ETD198" s="86"/>
      <c r="ETE198" s="86"/>
      <c r="ETF198" s="86"/>
      <c r="ETG198" s="86"/>
      <c r="ETH198" s="86"/>
      <c r="ETI198" s="86"/>
      <c r="ETJ198" s="86"/>
      <c r="ETK198" s="86"/>
      <c r="ETL198" s="86"/>
      <c r="ETM198" s="86"/>
      <c r="ETN198" s="86"/>
      <c r="ETO198" s="86"/>
      <c r="ETP198" s="86"/>
      <c r="ETQ198" s="86"/>
      <c r="ETR198" s="86"/>
      <c r="ETS198" s="86"/>
      <c r="ETT198" s="86"/>
      <c r="ETU198" s="86"/>
      <c r="ETV198" s="86"/>
      <c r="ETW198" s="86"/>
      <c r="ETX198" s="86"/>
      <c r="ETY198" s="86"/>
      <c r="ETZ198" s="86"/>
      <c r="EUA198" s="86"/>
      <c r="EUB198" s="86"/>
      <c r="EUC198" s="86"/>
      <c r="EUD198" s="86"/>
      <c r="EUE198" s="86"/>
      <c r="EUF198" s="86"/>
      <c r="EUG198" s="86"/>
      <c r="EUH198" s="86"/>
      <c r="EUI198" s="86"/>
      <c r="EUJ198" s="86"/>
      <c r="EUK198" s="86"/>
      <c r="EUL198" s="86"/>
      <c r="EUM198" s="86"/>
      <c r="EUN198" s="86"/>
      <c r="EUO198" s="86"/>
      <c r="EUP198" s="86"/>
      <c r="EUQ198" s="86"/>
      <c r="EUR198" s="86"/>
      <c r="EUS198" s="86"/>
      <c r="EUT198" s="86"/>
      <c r="EUU198" s="86"/>
      <c r="EUV198" s="86"/>
      <c r="EUW198" s="86"/>
      <c r="EUX198" s="86"/>
      <c r="EUY198" s="86"/>
      <c r="EUZ198" s="86"/>
      <c r="EVA198" s="86"/>
      <c r="EVB198" s="86"/>
      <c r="EVC198" s="86"/>
      <c r="EVD198" s="86"/>
      <c r="EVE198" s="86"/>
      <c r="EVF198" s="86"/>
      <c r="EVG198" s="86"/>
      <c r="EVH198" s="86"/>
      <c r="EVI198" s="86"/>
      <c r="EVJ198" s="86"/>
      <c r="EVK198" s="86"/>
      <c r="EVL198" s="86"/>
      <c r="EVM198" s="86"/>
      <c r="EVN198" s="86"/>
      <c r="EVO198" s="86"/>
      <c r="EVP198" s="86"/>
      <c r="EVQ198" s="86"/>
      <c r="EVR198" s="86"/>
      <c r="EVS198" s="86"/>
      <c r="EVT198" s="86"/>
      <c r="EVU198" s="86"/>
      <c r="EVV198" s="86"/>
      <c r="EVW198" s="86"/>
      <c r="EVX198" s="86"/>
      <c r="EVY198" s="86"/>
      <c r="EVZ198" s="86"/>
      <c r="EWA198" s="86"/>
      <c r="EWB198" s="86"/>
      <c r="EWC198" s="86"/>
      <c r="EWD198" s="86"/>
      <c r="EWE198" s="86"/>
      <c r="EWF198" s="86"/>
      <c r="EWG198" s="86"/>
      <c r="EWH198" s="86"/>
      <c r="EWI198" s="86"/>
      <c r="EWJ198" s="86"/>
      <c r="EWK198" s="86"/>
      <c r="EWL198" s="86"/>
      <c r="EWM198" s="86"/>
      <c r="EWN198" s="86"/>
      <c r="EWO198" s="86"/>
      <c r="EWP198" s="86"/>
      <c r="EWQ198" s="86"/>
      <c r="EWR198" s="86"/>
      <c r="EWS198" s="86"/>
      <c r="EWT198" s="86"/>
      <c r="EWU198" s="86"/>
      <c r="EWV198" s="86"/>
      <c r="EWW198" s="86"/>
      <c r="EWX198" s="86"/>
      <c r="EWY198" s="86"/>
      <c r="EWZ198" s="86"/>
      <c r="EXA198" s="86"/>
      <c r="EXB198" s="86"/>
      <c r="EXC198" s="86"/>
      <c r="EXD198" s="86"/>
      <c r="EXE198" s="86"/>
      <c r="EXF198" s="86"/>
      <c r="EXG198" s="86"/>
      <c r="EXH198" s="86"/>
      <c r="EXI198" s="86"/>
      <c r="EXJ198" s="86"/>
      <c r="EXK198" s="86"/>
      <c r="EXL198" s="86"/>
      <c r="EXM198" s="86"/>
      <c r="EXN198" s="86"/>
      <c r="EXO198" s="86"/>
      <c r="EXP198" s="86"/>
      <c r="EXQ198" s="86"/>
      <c r="EXR198" s="86"/>
      <c r="EXS198" s="86"/>
      <c r="EXT198" s="86"/>
      <c r="EXU198" s="86"/>
      <c r="EXV198" s="86"/>
      <c r="EXW198" s="86"/>
      <c r="EXX198" s="86"/>
      <c r="EXY198" s="86"/>
      <c r="EXZ198" s="86"/>
      <c r="EYA198" s="86"/>
      <c r="EYB198" s="86"/>
      <c r="EYC198" s="86"/>
      <c r="EYD198" s="86"/>
      <c r="EYE198" s="86"/>
      <c r="EYF198" s="86"/>
      <c r="EYG198" s="86"/>
      <c r="EYH198" s="86"/>
      <c r="EYI198" s="86"/>
      <c r="EYJ198" s="86"/>
      <c r="EYK198" s="86"/>
      <c r="EYL198" s="86"/>
      <c r="EYM198" s="86"/>
      <c r="EYN198" s="86"/>
      <c r="EYO198" s="86"/>
      <c r="EYP198" s="86"/>
      <c r="EYQ198" s="86"/>
      <c r="EYR198" s="86"/>
      <c r="EYS198" s="86"/>
      <c r="EYT198" s="86"/>
      <c r="EYU198" s="86"/>
      <c r="EYV198" s="86"/>
      <c r="EYW198" s="86"/>
      <c r="EYX198" s="86"/>
      <c r="EYY198" s="86"/>
      <c r="EYZ198" s="86"/>
      <c r="EZA198" s="86"/>
      <c r="EZB198" s="86"/>
      <c r="EZC198" s="86"/>
      <c r="EZD198" s="86"/>
      <c r="EZE198" s="86"/>
      <c r="EZF198" s="86"/>
      <c r="EZG198" s="86"/>
      <c r="EZH198" s="86"/>
      <c r="EZI198" s="86"/>
      <c r="EZJ198" s="86"/>
      <c r="EZK198" s="86"/>
      <c r="EZL198" s="86"/>
      <c r="EZM198" s="86"/>
      <c r="EZN198" s="86"/>
      <c r="EZO198" s="86"/>
      <c r="EZP198" s="86"/>
      <c r="EZQ198" s="86"/>
      <c r="EZR198" s="86"/>
      <c r="EZS198" s="86"/>
      <c r="EZT198" s="86"/>
      <c r="EZU198" s="86"/>
      <c r="EZV198" s="86"/>
      <c r="EZW198" s="86"/>
      <c r="EZX198" s="86"/>
      <c r="EZY198" s="86"/>
      <c r="EZZ198" s="86"/>
      <c r="FAA198" s="86"/>
      <c r="FAB198" s="86"/>
      <c r="FAC198" s="86"/>
      <c r="FAD198" s="86"/>
      <c r="FAE198" s="86"/>
      <c r="FAF198" s="86"/>
      <c r="FAG198" s="86"/>
      <c r="FAH198" s="86"/>
      <c r="FAI198" s="86"/>
      <c r="FAJ198" s="86"/>
      <c r="FAK198" s="86"/>
      <c r="FAL198" s="86"/>
      <c r="FAM198" s="86"/>
      <c r="FAN198" s="86"/>
      <c r="FAO198" s="86"/>
      <c r="FAP198" s="86"/>
      <c r="FAQ198" s="86"/>
      <c r="FAR198" s="86"/>
      <c r="FAS198" s="86"/>
      <c r="FAT198" s="86"/>
      <c r="FAU198" s="86"/>
      <c r="FAV198" s="86"/>
      <c r="FAW198" s="86"/>
      <c r="FAX198" s="86"/>
      <c r="FAY198" s="86"/>
      <c r="FAZ198" s="86"/>
      <c r="FBA198" s="86"/>
      <c r="FBB198" s="86"/>
      <c r="FBC198" s="86"/>
      <c r="FBD198" s="86"/>
      <c r="FBE198" s="86"/>
      <c r="FBF198" s="86"/>
      <c r="FBG198" s="86"/>
      <c r="FBH198" s="86"/>
      <c r="FBI198" s="86"/>
      <c r="FBJ198" s="86"/>
      <c r="FBK198" s="86"/>
      <c r="FBL198" s="86"/>
      <c r="FBM198" s="86"/>
      <c r="FBN198" s="86"/>
      <c r="FBO198" s="86"/>
      <c r="FBP198" s="86"/>
      <c r="FBQ198" s="86"/>
      <c r="FBR198" s="86"/>
      <c r="FBS198" s="86"/>
      <c r="FBT198" s="86"/>
      <c r="FBU198" s="86"/>
      <c r="FBV198" s="86"/>
      <c r="FBW198" s="86"/>
      <c r="FBX198" s="86"/>
      <c r="FBY198" s="86"/>
      <c r="FBZ198" s="86"/>
      <c r="FCA198" s="86"/>
      <c r="FCB198" s="86"/>
      <c r="FCC198" s="86"/>
      <c r="FCD198" s="86"/>
      <c r="FCE198" s="86"/>
      <c r="FCF198" s="86"/>
      <c r="FCG198" s="86"/>
      <c r="FCH198" s="86"/>
      <c r="FCI198" s="86"/>
      <c r="FCJ198" s="86"/>
      <c r="FCK198" s="86"/>
      <c r="FCL198" s="86"/>
      <c r="FCM198" s="86"/>
      <c r="FCN198" s="86"/>
      <c r="FCO198" s="86"/>
      <c r="FCP198" s="86"/>
      <c r="FCQ198" s="86"/>
      <c r="FCR198" s="86"/>
      <c r="FCS198" s="86"/>
      <c r="FCT198" s="86"/>
      <c r="FCU198" s="86"/>
      <c r="FCV198" s="86"/>
      <c r="FCW198" s="86"/>
      <c r="FCX198" s="86"/>
      <c r="FCY198" s="86"/>
      <c r="FCZ198" s="86"/>
      <c r="FDA198" s="86"/>
      <c r="FDB198" s="86"/>
      <c r="FDC198" s="86"/>
      <c r="FDD198" s="86"/>
      <c r="FDE198" s="86"/>
      <c r="FDF198" s="86"/>
      <c r="FDG198" s="86"/>
      <c r="FDH198" s="86"/>
      <c r="FDI198" s="86"/>
      <c r="FDJ198" s="86"/>
      <c r="FDK198" s="86"/>
      <c r="FDL198" s="86"/>
      <c r="FDM198" s="86"/>
      <c r="FDN198" s="86"/>
      <c r="FDO198" s="86"/>
      <c r="FDP198" s="86"/>
      <c r="FDQ198" s="86"/>
      <c r="FDR198" s="86"/>
      <c r="FDS198" s="86"/>
      <c r="FDT198" s="86"/>
      <c r="FDU198" s="86"/>
      <c r="FDV198" s="86"/>
      <c r="FDW198" s="86"/>
      <c r="FDX198" s="86"/>
      <c r="FDY198" s="86"/>
      <c r="FDZ198" s="86"/>
      <c r="FEA198" s="86"/>
      <c r="FEB198" s="86"/>
      <c r="FEC198" s="86"/>
      <c r="FED198" s="86"/>
      <c r="FEE198" s="86"/>
      <c r="FEF198" s="86"/>
      <c r="FEG198" s="86"/>
      <c r="FEH198" s="86"/>
      <c r="FEI198" s="86"/>
      <c r="FEJ198" s="86"/>
      <c r="FEK198" s="86"/>
      <c r="FEL198" s="86"/>
      <c r="FEM198" s="86"/>
      <c r="FEN198" s="86"/>
      <c r="FEO198" s="86"/>
      <c r="FEP198" s="86"/>
      <c r="FEQ198" s="86"/>
      <c r="FER198" s="86"/>
      <c r="FES198" s="86"/>
      <c r="FET198" s="86"/>
      <c r="FEU198" s="86"/>
      <c r="FEV198" s="86"/>
      <c r="FEW198" s="86"/>
      <c r="FEX198" s="86"/>
      <c r="FEY198" s="86"/>
      <c r="FEZ198" s="86"/>
      <c r="FFA198" s="86"/>
      <c r="FFB198" s="86"/>
      <c r="FFC198" s="86"/>
      <c r="FFD198" s="86"/>
      <c r="FFE198" s="86"/>
      <c r="FFF198" s="86"/>
      <c r="FFG198" s="86"/>
      <c r="FFH198" s="86"/>
      <c r="FFI198" s="86"/>
      <c r="FFJ198" s="86"/>
      <c r="FFK198" s="86"/>
      <c r="FFL198" s="86"/>
      <c r="FFM198" s="86"/>
      <c r="FFN198" s="86"/>
      <c r="FFO198" s="86"/>
      <c r="FFP198" s="86"/>
      <c r="FFQ198" s="86"/>
      <c r="FFR198" s="86"/>
      <c r="FFS198" s="86"/>
      <c r="FFT198" s="86"/>
      <c r="FFU198" s="86"/>
      <c r="FFV198" s="86"/>
      <c r="FFW198" s="86"/>
      <c r="FFX198" s="86"/>
      <c r="FFY198" s="86"/>
      <c r="FFZ198" s="86"/>
      <c r="FGA198" s="86"/>
      <c r="FGB198" s="86"/>
      <c r="FGC198" s="86"/>
      <c r="FGD198" s="86"/>
      <c r="FGE198" s="86"/>
      <c r="FGF198" s="86"/>
      <c r="FGG198" s="86"/>
      <c r="FGH198" s="86"/>
      <c r="FGI198" s="86"/>
      <c r="FGJ198" s="86"/>
      <c r="FGK198" s="86"/>
      <c r="FGL198" s="86"/>
      <c r="FGM198" s="86"/>
      <c r="FGN198" s="86"/>
      <c r="FGO198" s="86"/>
      <c r="FGP198" s="86"/>
      <c r="FGQ198" s="86"/>
      <c r="FGR198" s="86"/>
      <c r="FGS198" s="86"/>
      <c r="FGT198" s="86"/>
      <c r="FGU198" s="86"/>
      <c r="FGV198" s="86"/>
      <c r="FGW198" s="86"/>
      <c r="FGX198" s="86"/>
      <c r="FGY198" s="86"/>
      <c r="FGZ198" s="86"/>
      <c r="FHA198" s="86"/>
      <c r="FHB198" s="86"/>
      <c r="FHC198" s="86"/>
      <c r="FHD198" s="86"/>
      <c r="FHE198" s="86"/>
      <c r="FHF198" s="86"/>
      <c r="FHG198" s="86"/>
      <c r="FHH198" s="86"/>
      <c r="FHI198" s="86"/>
      <c r="FHJ198" s="86"/>
      <c r="FHK198" s="86"/>
      <c r="FHL198" s="86"/>
      <c r="FHM198" s="86"/>
      <c r="FHN198" s="86"/>
      <c r="FHO198" s="86"/>
      <c r="FHP198" s="86"/>
      <c r="FHQ198" s="86"/>
      <c r="FHR198" s="86"/>
      <c r="FHS198" s="86"/>
      <c r="FHT198" s="86"/>
      <c r="FHU198" s="86"/>
      <c r="FHV198" s="86"/>
      <c r="FHW198" s="86"/>
      <c r="FHX198" s="86"/>
      <c r="FHY198" s="86"/>
      <c r="FHZ198" s="86"/>
      <c r="FIA198" s="86"/>
      <c r="FIB198" s="86"/>
      <c r="FIC198" s="86"/>
      <c r="FID198" s="86"/>
      <c r="FIE198" s="86"/>
      <c r="FIF198" s="86"/>
      <c r="FIG198" s="86"/>
      <c r="FIH198" s="86"/>
      <c r="FII198" s="86"/>
      <c r="FIJ198" s="86"/>
      <c r="FIK198" s="86"/>
      <c r="FIL198" s="86"/>
      <c r="FIM198" s="86"/>
      <c r="FIN198" s="86"/>
      <c r="FIO198" s="86"/>
      <c r="FIP198" s="86"/>
      <c r="FIQ198" s="86"/>
      <c r="FIR198" s="86"/>
      <c r="FIS198" s="86"/>
      <c r="FIT198" s="86"/>
      <c r="FIU198" s="86"/>
      <c r="FIV198" s="86"/>
      <c r="FIW198" s="86"/>
      <c r="FIX198" s="86"/>
      <c r="FIY198" s="86"/>
      <c r="FIZ198" s="86"/>
      <c r="FJA198" s="86"/>
      <c r="FJB198" s="86"/>
      <c r="FJC198" s="86"/>
      <c r="FJD198" s="86"/>
      <c r="FJE198" s="86"/>
      <c r="FJF198" s="86"/>
      <c r="FJG198" s="86"/>
      <c r="FJH198" s="86"/>
      <c r="FJI198" s="86"/>
      <c r="FJJ198" s="86"/>
      <c r="FJK198" s="86"/>
      <c r="FJL198" s="86"/>
      <c r="FJM198" s="86"/>
      <c r="FJN198" s="86"/>
      <c r="FJO198" s="86"/>
      <c r="FJP198" s="86"/>
      <c r="FJQ198" s="86"/>
      <c r="FJR198" s="86"/>
      <c r="FJS198" s="86"/>
      <c r="FJT198" s="86"/>
      <c r="FJU198" s="86"/>
      <c r="FJV198" s="86"/>
      <c r="FJW198" s="86"/>
      <c r="FJX198" s="86"/>
      <c r="FJY198" s="86"/>
      <c r="FJZ198" s="86"/>
      <c r="FKA198" s="86"/>
      <c r="FKB198" s="86"/>
      <c r="FKC198" s="86"/>
      <c r="FKD198" s="86"/>
      <c r="FKE198" s="86"/>
      <c r="FKF198" s="86"/>
      <c r="FKG198" s="86"/>
      <c r="FKH198" s="86"/>
      <c r="FKI198" s="86"/>
      <c r="FKJ198" s="86"/>
      <c r="FKK198" s="86"/>
      <c r="FKL198" s="86"/>
      <c r="FKM198" s="86"/>
      <c r="FKN198" s="86"/>
      <c r="FKO198" s="86"/>
      <c r="FKP198" s="86"/>
      <c r="FKQ198" s="86"/>
      <c r="FKR198" s="86"/>
      <c r="FKS198" s="86"/>
      <c r="FKT198" s="86"/>
      <c r="FKU198" s="86"/>
      <c r="FKV198" s="86"/>
      <c r="FKW198" s="86"/>
      <c r="FKX198" s="86"/>
      <c r="FKY198" s="86"/>
      <c r="FKZ198" s="86"/>
      <c r="FLA198" s="86"/>
      <c r="FLB198" s="86"/>
      <c r="FLC198" s="86"/>
      <c r="FLD198" s="86"/>
      <c r="FLE198" s="86"/>
      <c r="FLF198" s="86"/>
      <c r="FLG198" s="86"/>
      <c r="FLH198" s="86"/>
      <c r="FLI198" s="86"/>
      <c r="FLJ198" s="86"/>
      <c r="FLK198" s="86"/>
      <c r="FLL198" s="86"/>
      <c r="FLM198" s="86"/>
      <c r="FLN198" s="86"/>
      <c r="FLO198" s="86"/>
      <c r="FLP198" s="86"/>
      <c r="FLQ198" s="86"/>
      <c r="FLR198" s="86"/>
      <c r="FLS198" s="86"/>
      <c r="FLT198" s="86"/>
      <c r="FLU198" s="86"/>
      <c r="FLV198" s="86"/>
      <c r="FLW198" s="86"/>
      <c r="FLX198" s="86"/>
      <c r="FLY198" s="86"/>
      <c r="FLZ198" s="86"/>
      <c r="FMA198" s="86"/>
      <c r="FMB198" s="86"/>
      <c r="FMC198" s="86"/>
      <c r="FMD198" s="86"/>
      <c r="FME198" s="86"/>
      <c r="FMF198" s="86"/>
      <c r="FMG198" s="86"/>
      <c r="FMH198" s="86"/>
      <c r="FMI198" s="86"/>
      <c r="FMJ198" s="86"/>
      <c r="FMK198" s="86"/>
      <c r="FML198" s="86"/>
      <c r="FMM198" s="86"/>
      <c r="FMN198" s="86"/>
      <c r="FMO198" s="86"/>
      <c r="FMP198" s="86"/>
      <c r="FMQ198" s="86"/>
      <c r="FMR198" s="86"/>
      <c r="FMS198" s="86"/>
      <c r="FMT198" s="86"/>
      <c r="FMU198" s="86"/>
      <c r="FMV198" s="86"/>
      <c r="FMW198" s="86"/>
      <c r="FMX198" s="86"/>
      <c r="FMY198" s="86"/>
      <c r="FMZ198" s="86"/>
      <c r="FNA198" s="86"/>
      <c r="FNB198" s="86"/>
      <c r="FNC198" s="86"/>
      <c r="FND198" s="86"/>
      <c r="FNE198" s="86"/>
      <c r="FNF198" s="86"/>
      <c r="FNG198" s="86"/>
      <c r="FNH198" s="86"/>
      <c r="FNI198" s="86"/>
      <c r="FNJ198" s="86"/>
      <c r="FNK198" s="86"/>
      <c r="FNL198" s="86"/>
      <c r="FNM198" s="86"/>
      <c r="FNN198" s="86"/>
      <c r="FNO198" s="86"/>
      <c r="FNP198" s="86"/>
      <c r="FNQ198" s="86"/>
      <c r="FNR198" s="86"/>
      <c r="FNS198" s="86"/>
      <c r="FNT198" s="86"/>
      <c r="FNU198" s="86"/>
      <c r="FNV198" s="86"/>
      <c r="FNW198" s="86"/>
      <c r="FNX198" s="86"/>
      <c r="FNY198" s="86"/>
      <c r="FNZ198" s="86"/>
      <c r="FOA198" s="86"/>
      <c r="FOB198" s="86"/>
      <c r="FOC198" s="86"/>
      <c r="FOD198" s="86"/>
      <c r="FOE198" s="86"/>
      <c r="FOF198" s="86"/>
      <c r="FOG198" s="86"/>
      <c r="FOH198" s="86"/>
      <c r="FOI198" s="86"/>
      <c r="FOJ198" s="86"/>
      <c r="FOK198" s="86"/>
      <c r="FOL198" s="86"/>
      <c r="FOM198" s="86"/>
      <c r="FON198" s="86"/>
      <c r="FOO198" s="86"/>
      <c r="FOP198" s="86"/>
      <c r="FOQ198" s="86"/>
      <c r="FOR198" s="86"/>
      <c r="FOS198" s="86"/>
      <c r="FOT198" s="86"/>
      <c r="FOU198" s="86"/>
      <c r="FOV198" s="86"/>
      <c r="FOW198" s="86"/>
      <c r="FOX198" s="86"/>
      <c r="FOY198" s="86"/>
      <c r="FOZ198" s="86"/>
      <c r="FPA198" s="86"/>
      <c r="FPB198" s="86"/>
      <c r="FPC198" s="86"/>
      <c r="FPD198" s="86"/>
      <c r="FPE198" s="86"/>
      <c r="FPF198" s="86"/>
      <c r="FPG198" s="86"/>
      <c r="FPH198" s="86"/>
      <c r="FPI198" s="86"/>
      <c r="FPJ198" s="86"/>
      <c r="FPK198" s="86"/>
      <c r="FPL198" s="86"/>
      <c r="FPM198" s="86"/>
      <c r="FPN198" s="86"/>
      <c r="FPO198" s="86"/>
      <c r="FPP198" s="86"/>
      <c r="FPQ198" s="86"/>
      <c r="FPR198" s="86"/>
      <c r="FPS198" s="86"/>
      <c r="FPT198" s="86"/>
      <c r="FPU198" s="86"/>
      <c r="FPV198" s="86"/>
      <c r="FPW198" s="86"/>
      <c r="FPX198" s="86"/>
      <c r="FPY198" s="86"/>
      <c r="FPZ198" s="86"/>
      <c r="FQA198" s="86"/>
      <c r="FQB198" s="86"/>
      <c r="FQC198" s="86"/>
      <c r="FQD198" s="86"/>
      <c r="FQE198" s="86"/>
      <c r="FQF198" s="86"/>
      <c r="FQG198" s="86"/>
      <c r="FQH198" s="86"/>
      <c r="FQI198" s="86"/>
      <c r="FQJ198" s="86"/>
      <c r="FQK198" s="86"/>
      <c r="FQL198" s="86"/>
      <c r="FQM198" s="86"/>
      <c r="FQN198" s="86"/>
      <c r="FQO198" s="86"/>
      <c r="FQP198" s="86"/>
      <c r="FQQ198" s="86"/>
      <c r="FQR198" s="86"/>
      <c r="FQS198" s="86"/>
      <c r="FQT198" s="86"/>
      <c r="FQU198" s="86"/>
      <c r="FQV198" s="86"/>
      <c r="FQW198" s="86"/>
      <c r="FQX198" s="86"/>
      <c r="FQY198" s="86"/>
      <c r="FQZ198" s="86"/>
      <c r="FRA198" s="86"/>
      <c r="FRB198" s="86"/>
      <c r="FRC198" s="86"/>
      <c r="FRD198" s="86"/>
      <c r="FRE198" s="86"/>
      <c r="FRF198" s="86"/>
      <c r="FRG198" s="86"/>
      <c r="FRH198" s="86"/>
      <c r="FRI198" s="86"/>
      <c r="FRJ198" s="86"/>
      <c r="FRK198" s="86"/>
      <c r="FRL198" s="86"/>
      <c r="FRM198" s="86"/>
      <c r="FRN198" s="86"/>
      <c r="FRO198" s="86"/>
      <c r="FRP198" s="86"/>
      <c r="FRQ198" s="86"/>
      <c r="FRR198" s="86"/>
      <c r="FRS198" s="86"/>
      <c r="FRT198" s="86"/>
      <c r="FRU198" s="86"/>
      <c r="FRV198" s="86"/>
      <c r="FRW198" s="86"/>
      <c r="FRX198" s="86"/>
      <c r="FRY198" s="86"/>
      <c r="FRZ198" s="86"/>
      <c r="FSA198" s="86"/>
      <c r="FSB198" s="86"/>
      <c r="FSC198" s="86"/>
      <c r="FSD198" s="86"/>
      <c r="FSE198" s="86"/>
      <c r="FSF198" s="86"/>
      <c r="FSG198" s="86"/>
      <c r="FSH198" s="86"/>
      <c r="FSI198" s="86"/>
      <c r="FSJ198" s="86"/>
      <c r="FSK198" s="86"/>
      <c r="FSL198" s="86"/>
      <c r="FSM198" s="86"/>
      <c r="FSN198" s="86"/>
      <c r="FSO198" s="86"/>
      <c r="FSP198" s="86"/>
      <c r="FSQ198" s="86"/>
      <c r="FSR198" s="86"/>
      <c r="FSS198" s="86"/>
      <c r="FST198" s="86"/>
      <c r="FSU198" s="86"/>
      <c r="FSV198" s="86"/>
      <c r="FSW198" s="86"/>
      <c r="FSX198" s="86"/>
      <c r="FSY198" s="86"/>
      <c r="FSZ198" s="86"/>
      <c r="FTA198" s="86"/>
      <c r="FTB198" s="86"/>
      <c r="FTC198" s="86"/>
      <c r="FTD198" s="86"/>
      <c r="FTE198" s="86"/>
      <c r="FTF198" s="86"/>
      <c r="FTG198" s="86"/>
      <c r="FTH198" s="86"/>
      <c r="FTI198" s="86"/>
      <c r="FTJ198" s="86"/>
      <c r="FTK198" s="86"/>
      <c r="FTL198" s="86"/>
      <c r="FTM198" s="86"/>
      <c r="FTN198" s="86"/>
      <c r="FTO198" s="86"/>
      <c r="FTP198" s="86"/>
      <c r="FTQ198" s="86"/>
      <c r="FTR198" s="86"/>
      <c r="FTS198" s="86"/>
      <c r="FTT198" s="86"/>
      <c r="FTU198" s="86"/>
      <c r="FTV198" s="86"/>
      <c r="FTW198" s="86"/>
      <c r="FTX198" s="86"/>
      <c r="FTY198" s="86"/>
      <c r="FTZ198" s="86"/>
      <c r="FUA198" s="86"/>
      <c r="FUB198" s="86"/>
      <c r="FUC198" s="86"/>
      <c r="FUD198" s="86"/>
      <c r="FUE198" s="86"/>
      <c r="FUF198" s="86"/>
      <c r="FUG198" s="86"/>
      <c r="FUH198" s="86"/>
      <c r="FUI198" s="86"/>
      <c r="FUJ198" s="86"/>
      <c r="FUK198" s="86"/>
      <c r="FUL198" s="86"/>
      <c r="FUM198" s="86"/>
      <c r="FUN198" s="86"/>
      <c r="FUO198" s="86"/>
      <c r="FUP198" s="86"/>
      <c r="FUQ198" s="86"/>
      <c r="FUR198" s="86"/>
      <c r="FUS198" s="86"/>
      <c r="FUT198" s="86"/>
      <c r="FUU198" s="86"/>
      <c r="FUV198" s="86"/>
      <c r="FUW198" s="86"/>
      <c r="FUX198" s="86"/>
      <c r="FUY198" s="86"/>
      <c r="FUZ198" s="86"/>
      <c r="FVA198" s="86"/>
      <c r="FVB198" s="86"/>
      <c r="FVC198" s="86"/>
      <c r="FVD198" s="86"/>
      <c r="FVE198" s="86"/>
      <c r="FVF198" s="86"/>
      <c r="FVG198" s="86"/>
      <c r="FVH198" s="86"/>
      <c r="FVI198" s="86"/>
      <c r="FVJ198" s="86"/>
      <c r="FVK198" s="86"/>
      <c r="FVL198" s="86"/>
      <c r="FVM198" s="86"/>
      <c r="FVN198" s="86"/>
      <c r="FVO198" s="86"/>
      <c r="FVP198" s="86"/>
      <c r="FVQ198" s="86"/>
      <c r="FVR198" s="86"/>
      <c r="FVS198" s="86"/>
      <c r="FVT198" s="86"/>
      <c r="FVU198" s="86"/>
      <c r="FVV198" s="86"/>
      <c r="FVW198" s="86"/>
      <c r="FVX198" s="86"/>
      <c r="FVY198" s="86"/>
      <c r="FVZ198" s="86"/>
      <c r="FWA198" s="86"/>
      <c r="FWB198" s="86"/>
      <c r="FWC198" s="86"/>
      <c r="FWD198" s="86"/>
      <c r="FWE198" s="86"/>
      <c r="FWF198" s="86"/>
      <c r="FWG198" s="86"/>
      <c r="FWH198" s="86"/>
      <c r="FWI198" s="86"/>
      <c r="FWJ198" s="86"/>
      <c r="FWK198" s="86"/>
      <c r="FWL198" s="86"/>
      <c r="FWM198" s="86"/>
      <c r="FWN198" s="86"/>
      <c r="FWO198" s="86"/>
      <c r="FWP198" s="86"/>
      <c r="FWQ198" s="86"/>
      <c r="FWR198" s="86"/>
      <c r="FWS198" s="86"/>
      <c r="FWT198" s="86"/>
      <c r="FWU198" s="86"/>
      <c r="FWV198" s="86"/>
      <c r="FWW198" s="86"/>
      <c r="FWX198" s="86"/>
      <c r="FWY198" s="86"/>
      <c r="FWZ198" s="86"/>
      <c r="FXA198" s="86"/>
      <c r="FXB198" s="86"/>
      <c r="FXC198" s="86"/>
      <c r="FXD198" s="86"/>
      <c r="FXE198" s="86"/>
      <c r="FXF198" s="86"/>
      <c r="FXG198" s="86"/>
      <c r="FXH198" s="86"/>
      <c r="FXI198" s="86"/>
      <c r="FXJ198" s="86"/>
      <c r="FXK198" s="86"/>
      <c r="FXL198" s="86"/>
      <c r="FXM198" s="86"/>
      <c r="FXN198" s="86"/>
      <c r="FXO198" s="86"/>
      <c r="FXP198" s="86"/>
      <c r="FXQ198" s="86"/>
      <c r="FXR198" s="86"/>
      <c r="FXS198" s="86"/>
      <c r="FXT198" s="86"/>
      <c r="FXU198" s="86"/>
      <c r="FXV198" s="86"/>
      <c r="FXW198" s="86"/>
      <c r="FXX198" s="86"/>
      <c r="FXY198" s="86"/>
      <c r="FXZ198" s="86"/>
      <c r="FYA198" s="86"/>
      <c r="FYB198" s="86"/>
      <c r="FYC198" s="86"/>
      <c r="FYD198" s="86"/>
      <c r="FYE198" s="86"/>
      <c r="FYF198" s="86"/>
      <c r="FYG198" s="86"/>
      <c r="FYH198" s="86"/>
      <c r="FYI198" s="86"/>
      <c r="FYJ198" s="86"/>
      <c r="FYK198" s="86"/>
      <c r="FYL198" s="86"/>
      <c r="FYM198" s="86"/>
      <c r="FYN198" s="86"/>
      <c r="FYO198" s="86"/>
      <c r="FYP198" s="86"/>
      <c r="FYQ198" s="86"/>
      <c r="FYR198" s="86"/>
      <c r="FYS198" s="86"/>
      <c r="FYT198" s="86"/>
      <c r="FYU198" s="86"/>
      <c r="FYV198" s="86"/>
      <c r="FYW198" s="86"/>
      <c r="FYX198" s="86"/>
      <c r="FYY198" s="86"/>
      <c r="FYZ198" s="86"/>
      <c r="FZA198" s="86"/>
      <c r="FZB198" s="86"/>
      <c r="FZC198" s="86"/>
      <c r="FZD198" s="86"/>
      <c r="FZE198" s="86"/>
      <c r="FZF198" s="86"/>
      <c r="FZG198" s="86"/>
      <c r="FZH198" s="86"/>
      <c r="FZI198" s="86"/>
      <c r="FZJ198" s="86"/>
      <c r="FZK198" s="86"/>
      <c r="FZL198" s="86"/>
      <c r="FZM198" s="86"/>
      <c r="FZN198" s="86"/>
      <c r="FZO198" s="86"/>
      <c r="FZP198" s="86"/>
      <c r="FZQ198" s="86"/>
      <c r="FZR198" s="86"/>
      <c r="FZS198" s="86"/>
      <c r="FZT198" s="86"/>
      <c r="FZU198" s="86"/>
      <c r="FZV198" s="86"/>
      <c r="FZW198" s="86"/>
      <c r="FZX198" s="86"/>
      <c r="FZY198" s="86"/>
      <c r="FZZ198" s="86"/>
      <c r="GAA198" s="86"/>
      <c r="GAB198" s="86"/>
      <c r="GAC198" s="86"/>
      <c r="GAD198" s="86"/>
      <c r="GAE198" s="86"/>
      <c r="GAF198" s="86"/>
      <c r="GAG198" s="86"/>
      <c r="GAH198" s="86"/>
      <c r="GAI198" s="86"/>
      <c r="GAJ198" s="86"/>
      <c r="GAK198" s="86"/>
      <c r="GAL198" s="86"/>
      <c r="GAM198" s="86"/>
      <c r="GAN198" s="86"/>
      <c r="GAO198" s="86"/>
      <c r="GAP198" s="86"/>
      <c r="GAQ198" s="86"/>
      <c r="GAR198" s="86"/>
      <c r="GAS198" s="86"/>
      <c r="GAT198" s="86"/>
      <c r="GAU198" s="86"/>
      <c r="GAV198" s="86"/>
      <c r="GAW198" s="86"/>
      <c r="GAX198" s="86"/>
      <c r="GAY198" s="86"/>
      <c r="GAZ198" s="86"/>
      <c r="GBA198" s="86"/>
      <c r="GBB198" s="86"/>
      <c r="GBC198" s="86"/>
      <c r="GBD198" s="86"/>
      <c r="GBE198" s="86"/>
      <c r="GBF198" s="86"/>
      <c r="GBG198" s="86"/>
      <c r="GBH198" s="86"/>
      <c r="GBI198" s="86"/>
      <c r="GBJ198" s="86"/>
      <c r="GBK198" s="86"/>
      <c r="GBL198" s="86"/>
      <c r="GBM198" s="86"/>
      <c r="GBN198" s="86"/>
      <c r="GBO198" s="86"/>
      <c r="GBP198" s="86"/>
      <c r="GBQ198" s="86"/>
      <c r="GBR198" s="86"/>
      <c r="GBS198" s="86"/>
      <c r="GBT198" s="86"/>
      <c r="GBU198" s="86"/>
      <c r="GBV198" s="86"/>
      <c r="GBW198" s="86"/>
      <c r="GBX198" s="86"/>
      <c r="GBY198" s="86"/>
      <c r="GBZ198" s="86"/>
      <c r="GCA198" s="86"/>
      <c r="GCB198" s="86"/>
      <c r="GCC198" s="86"/>
      <c r="GCD198" s="86"/>
      <c r="GCE198" s="86"/>
      <c r="GCF198" s="86"/>
      <c r="GCG198" s="86"/>
      <c r="GCH198" s="86"/>
      <c r="GCI198" s="86"/>
      <c r="GCJ198" s="86"/>
      <c r="GCK198" s="86"/>
      <c r="GCL198" s="86"/>
      <c r="GCM198" s="86"/>
      <c r="GCN198" s="86"/>
      <c r="GCO198" s="86"/>
      <c r="GCP198" s="86"/>
      <c r="GCQ198" s="86"/>
      <c r="GCR198" s="86"/>
      <c r="GCS198" s="86"/>
      <c r="GCT198" s="86"/>
      <c r="GCU198" s="86"/>
      <c r="GCV198" s="86"/>
      <c r="GCW198" s="86"/>
      <c r="GCX198" s="86"/>
      <c r="GCY198" s="86"/>
      <c r="GCZ198" s="86"/>
      <c r="GDA198" s="86"/>
      <c r="GDB198" s="86"/>
      <c r="GDC198" s="86"/>
      <c r="GDD198" s="86"/>
      <c r="GDE198" s="86"/>
      <c r="GDF198" s="86"/>
      <c r="GDG198" s="86"/>
      <c r="GDH198" s="86"/>
      <c r="GDI198" s="86"/>
      <c r="GDJ198" s="86"/>
      <c r="GDK198" s="86"/>
      <c r="GDL198" s="86"/>
      <c r="GDM198" s="86"/>
      <c r="GDN198" s="86"/>
      <c r="GDO198" s="86"/>
      <c r="GDP198" s="86"/>
      <c r="GDQ198" s="86"/>
      <c r="GDR198" s="86"/>
      <c r="GDS198" s="86"/>
      <c r="GDT198" s="86"/>
      <c r="GDU198" s="86"/>
      <c r="GDV198" s="86"/>
      <c r="GDW198" s="86"/>
      <c r="GDX198" s="86"/>
      <c r="GDY198" s="86"/>
      <c r="GDZ198" s="86"/>
      <c r="GEA198" s="86"/>
      <c r="GEB198" s="86"/>
      <c r="GEC198" s="86"/>
      <c r="GED198" s="86"/>
      <c r="GEE198" s="86"/>
      <c r="GEF198" s="86"/>
      <c r="GEG198" s="86"/>
      <c r="GEH198" s="86"/>
      <c r="GEI198" s="86"/>
      <c r="GEJ198" s="86"/>
      <c r="GEK198" s="86"/>
      <c r="GEL198" s="86"/>
      <c r="GEM198" s="86"/>
      <c r="GEN198" s="86"/>
      <c r="GEO198" s="86"/>
      <c r="GEP198" s="86"/>
      <c r="GEQ198" s="86"/>
      <c r="GER198" s="86"/>
      <c r="GES198" s="86"/>
      <c r="GET198" s="86"/>
      <c r="GEU198" s="86"/>
      <c r="GEV198" s="86"/>
      <c r="GEW198" s="86"/>
      <c r="GEX198" s="86"/>
      <c r="GEY198" s="86"/>
      <c r="GEZ198" s="86"/>
      <c r="GFA198" s="86"/>
      <c r="GFB198" s="86"/>
      <c r="GFC198" s="86"/>
      <c r="GFD198" s="86"/>
      <c r="GFE198" s="86"/>
      <c r="GFF198" s="86"/>
      <c r="GFG198" s="86"/>
      <c r="GFH198" s="86"/>
      <c r="GFI198" s="86"/>
      <c r="GFJ198" s="86"/>
      <c r="GFK198" s="86"/>
      <c r="GFL198" s="86"/>
      <c r="GFM198" s="86"/>
      <c r="GFN198" s="86"/>
      <c r="GFO198" s="86"/>
      <c r="GFP198" s="86"/>
      <c r="GFQ198" s="86"/>
      <c r="GFR198" s="86"/>
      <c r="GFS198" s="86"/>
      <c r="GFT198" s="86"/>
      <c r="GFU198" s="86"/>
      <c r="GFV198" s="86"/>
      <c r="GFW198" s="86"/>
      <c r="GFX198" s="86"/>
      <c r="GFY198" s="86"/>
      <c r="GFZ198" s="86"/>
      <c r="GGA198" s="86"/>
      <c r="GGB198" s="86"/>
      <c r="GGC198" s="86"/>
      <c r="GGD198" s="86"/>
      <c r="GGE198" s="86"/>
      <c r="GGF198" s="86"/>
      <c r="GGG198" s="86"/>
      <c r="GGH198" s="86"/>
      <c r="GGI198" s="86"/>
      <c r="GGJ198" s="86"/>
      <c r="GGK198" s="86"/>
      <c r="GGL198" s="86"/>
      <c r="GGM198" s="86"/>
      <c r="GGN198" s="86"/>
      <c r="GGO198" s="86"/>
      <c r="GGP198" s="86"/>
      <c r="GGQ198" s="86"/>
      <c r="GGR198" s="86"/>
      <c r="GGS198" s="86"/>
      <c r="GGT198" s="86"/>
      <c r="GGU198" s="86"/>
      <c r="GGV198" s="86"/>
      <c r="GGW198" s="86"/>
      <c r="GGX198" s="86"/>
      <c r="GGY198" s="86"/>
      <c r="GGZ198" s="86"/>
      <c r="GHA198" s="86"/>
      <c r="GHB198" s="86"/>
      <c r="GHC198" s="86"/>
      <c r="GHD198" s="86"/>
      <c r="GHE198" s="86"/>
      <c r="GHF198" s="86"/>
      <c r="GHG198" s="86"/>
      <c r="GHH198" s="86"/>
      <c r="GHI198" s="86"/>
      <c r="GHJ198" s="86"/>
      <c r="GHK198" s="86"/>
      <c r="GHL198" s="86"/>
      <c r="GHM198" s="86"/>
      <c r="GHN198" s="86"/>
      <c r="GHO198" s="86"/>
      <c r="GHP198" s="86"/>
      <c r="GHQ198" s="86"/>
      <c r="GHR198" s="86"/>
      <c r="GHS198" s="86"/>
      <c r="GHT198" s="86"/>
      <c r="GHU198" s="86"/>
      <c r="GHV198" s="86"/>
      <c r="GHW198" s="86"/>
      <c r="GHX198" s="86"/>
      <c r="GHY198" s="86"/>
      <c r="GHZ198" s="86"/>
      <c r="GIA198" s="86"/>
      <c r="GIB198" s="86"/>
      <c r="GIC198" s="86"/>
      <c r="GID198" s="86"/>
      <c r="GIE198" s="86"/>
      <c r="GIF198" s="86"/>
      <c r="GIG198" s="86"/>
      <c r="GIH198" s="86"/>
      <c r="GII198" s="86"/>
      <c r="GIJ198" s="86"/>
      <c r="GIK198" s="86"/>
      <c r="GIL198" s="86"/>
      <c r="GIM198" s="86"/>
      <c r="GIN198" s="86"/>
      <c r="GIO198" s="86"/>
      <c r="GIP198" s="86"/>
      <c r="GIQ198" s="86"/>
      <c r="GIR198" s="86"/>
      <c r="GIS198" s="86"/>
      <c r="GIT198" s="86"/>
      <c r="GIU198" s="86"/>
      <c r="GIV198" s="86"/>
      <c r="GIW198" s="86"/>
      <c r="GIX198" s="86"/>
      <c r="GIY198" s="86"/>
      <c r="GIZ198" s="86"/>
      <c r="GJA198" s="86"/>
      <c r="GJB198" s="86"/>
      <c r="GJC198" s="86"/>
      <c r="GJD198" s="86"/>
      <c r="GJE198" s="86"/>
      <c r="GJF198" s="86"/>
      <c r="GJG198" s="86"/>
      <c r="GJH198" s="86"/>
      <c r="GJI198" s="86"/>
      <c r="GJJ198" s="86"/>
      <c r="GJK198" s="86"/>
      <c r="GJL198" s="86"/>
      <c r="GJM198" s="86"/>
      <c r="GJN198" s="86"/>
      <c r="GJO198" s="86"/>
      <c r="GJP198" s="86"/>
      <c r="GJQ198" s="86"/>
      <c r="GJR198" s="86"/>
      <c r="GJS198" s="86"/>
      <c r="GJT198" s="86"/>
      <c r="GJU198" s="86"/>
      <c r="GJV198" s="86"/>
      <c r="GJW198" s="86"/>
      <c r="GJX198" s="86"/>
      <c r="GJY198" s="86"/>
      <c r="GJZ198" s="86"/>
      <c r="GKA198" s="86"/>
      <c r="GKB198" s="86"/>
      <c r="GKC198" s="86"/>
      <c r="GKD198" s="86"/>
      <c r="GKE198" s="86"/>
      <c r="GKF198" s="86"/>
      <c r="GKG198" s="86"/>
      <c r="GKH198" s="86"/>
      <c r="GKI198" s="86"/>
      <c r="GKJ198" s="86"/>
      <c r="GKK198" s="86"/>
      <c r="GKL198" s="86"/>
      <c r="GKM198" s="86"/>
      <c r="GKN198" s="86"/>
      <c r="GKO198" s="86"/>
      <c r="GKP198" s="86"/>
      <c r="GKQ198" s="86"/>
      <c r="GKR198" s="86"/>
      <c r="GKS198" s="86"/>
      <c r="GKT198" s="86"/>
      <c r="GKU198" s="86"/>
      <c r="GKV198" s="86"/>
      <c r="GKW198" s="86"/>
      <c r="GKX198" s="86"/>
      <c r="GKY198" s="86"/>
      <c r="GKZ198" s="86"/>
      <c r="GLA198" s="86"/>
      <c r="GLB198" s="86"/>
      <c r="GLC198" s="86"/>
      <c r="GLD198" s="86"/>
      <c r="GLE198" s="86"/>
      <c r="GLF198" s="86"/>
      <c r="GLG198" s="86"/>
      <c r="GLH198" s="86"/>
      <c r="GLI198" s="86"/>
      <c r="GLJ198" s="86"/>
      <c r="GLK198" s="86"/>
      <c r="GLL198" s="86"/>
      <c r="GLM198" s="86"/>
      <c r="GLN198" s="86"/>
      <c r="GLO198" s="86"/>
      <c r="GLP198" s="86"/>
      <c r="GLQ198" s="86"/>
      <c r="GLR198" s="86"/>
      <c r="GLS198" s="86"/>
      <c r="GLT198" s="86"/>
      <c r="GLU198" s="86"/>
      <c r="GLV198" s="86"/>
      <c r="GLW198" s="86"/>
      <c r="GLX198" s="86"/>
      <c r="GLY198" s="86"/>
      <c r="GLZ198" s="86"/>
      <c r="GMA198" s="86"/>
      <c r="GMB198" s="86"/>
      <c r="GMC198" s="86"/>
      <c r="GMD198" s="86"/>
      <c r="GME198" s="86"/>
      <c r="GMF198" s="86"/>
      <c r="GMG198" s="86"/>
      <c r="GMH198" s="86"/>
      <c r="GMI198" s="86"/>
      <c r="GMJ198" s="86"/>
      <c r="GMK198" s="86"/>
      <c r="GML198" s="86"/>
      <c r="GMM198" s="86"/>
      <c r="GMN198" s="86"/>
      <c r="GMO198" s="86"/>
      <c r="GMP198" s="86"/>
      <c r="GMQ198" s="86"/>
      <c r="GMR198" s="86"/>
      <c r="GMS198" s="86"/>
      <c r="GMT198" s="86"/>
      <c r="GMU198" s="86"/>
      <c r="GMV198" s="86"/>
      <c r="GMW198" s="86"/>
      <c r="GMX198" s="86"/>
      <c r="GMY198" s="86"/>
      <c r="GMZ198" s="86"/>
      <c r="GNA198" s="86"/>
      <c r="GNB198" s="86"/>
      <c r="GNC198" s="86"/>
      <c r="GND198" s="86"/>
      <c r="GNE198" s="86"/>
      <c r="GNF198" s="86"/>
      <c r="GNG198" s="86"/>
      <c r="GNH198" s="86"/>
      <c r="GNI198" s="86"/>
      <c r="GNJ198" s="86"/>
      <c r="GNK198" s="86"/>
      <c r="GNL198" s="86"/>
      <c r="GNM198" s="86"/>
      <c r="GNN198" s="86"/>
      <c r="GNO198" s="86"/>
      <c r="GNP198" s="86"/>
      <c r="GNQ198" s="86"/>
      <c r="GNR198" s="86"/>
      <c r="GNS198" s="86"/>
      <c r="GNT198" s="86"/>
      <c r="GNU198" s="86"/>
      <c r="GNV198" s="86"/>
      <c r="GNW198" s="86"/>
      <c r="GNX198" s="86"/>
      <c r="GNY198" s="86"/>
      <c r="GNZ198" s="86"/>
      <c r="GOA198" s="86"/>
      <c r="GOB198" s="86"/>
      <c r="GOC198" s="86"/>
      <c r="GOD198" s="86"/>
      <c r="GOE198" s="86"/>
      <c r="GOF198" s="86"/>
      <c r="GOG198" s="86"/>
      <c r="GOH198" s="86"/>
      <c r="GOI198" s="86"/>
      <c r="GOJ198" s="86"/>
      <c r="GOK198" s="86"/>
      <c r="GOL198" s="86"/>
      <c r="GOM198" s="86"/>
      <c r="GON198" s="86"/>
      <c r="GOO198" s="86"/>
      <c r="GOP198" s="86"/>
      <c r="GOQ198" s="86"/>
      <c r="GOR198" s="86"/>
      <c r="GOS198" s="86"/>
      <c r="GOT198" s="86"/>
      <c r="GOU198" s="86"/>
      <c r="GOV198" s="86"/>
      <c r="GOW198" s="86"/>
      <c r="GOX198" s="86"/>
      <c r="GOY198" s="86"/>
      <c r="GOZ198" s="86"/>
      <c r="GPA198" s="86"/>
      <c r="GPB198" s="86"/>
      <c r="GPC198" s="86"/>
      <c r="GPD198" s="86"/>
      <c r="GPE198" s="86"/>
      <c r="GPF198" s="86"/>
      <c r="GPG198" s="86"/>
      <c r="GPH198" s="86"/>
      <c r="GPI198" s="86"/>
      <c r="GPJ198" s="86"/>
      <c r="GPK198" s="86"/>
      <c r="GPL198" s="86"/>
      <c r="GPM198" s="86"/>
      <c r="GPN198" s="86"/>
      <c r="GPO198" s="86"/>
      <c r="GPP198" s="86"/>
      <c r="GPQ198" s="86"/>
      <c r="GPR198" s="86"/>
      <c r="GPS198" s="86"/>
      <c r="GPT198" s="86"/>
      <c r="GPU198" s="86"/>
      <c r="GPV198" s="86"/>
      <c r="GPW198" s="86"/>
      <c r="GPX198" s="86"/>
      <c r="GPY198" s="86"/>
      <c r="GPZ198" s="86"/>
      <c r="GQA198" s="86"/>
      <c r="GQB198" s="86"/>
      <c r="GQC198" s="86"/>
      <c r="GQD198" s="86"/>
      <c r="GQE198" s="86"/>
      <c r="GQF198" s="86"/>
      <c r="GQG198" s="86"/>
      <c r="GQH198" s="86"/>
      <c r="GQI198" s="86"/>
      <c r="GQJ198" s="86"/>
      <c r="GQK198" s="86"/>
      <c r="GQL198" s="86"/>
      <c r="GQM198" s="86"/>
      <c r="GQN198" s="86"/>
      <c r="GQO198" s="86"/>
      <c r="GQP198" s="86"/>
      <c r="GQQ198" s="86"/>
      <c r="GQR198" s="86"/>
      <c r="GQS198" s="86"/>
      <c r="GQT198" s="86"/>
      <c r="GQU198" s="86"/>
      <c r="GQV198" s="86"/>
      <c r="GQW198" s="86"/>
      <c r="GQX198" s="86"/>
      <c r="GQY198" s="86"/>
      <c r="GQZ198" s="86"/>
      <c r="GRA198" s="86"/>
      <c r="GRB198" s="86"/>
      <c r="GRC198" s="86"/>
      <c r="GRD198" s="86"/>
      <c r="GRE198" s="86"/>
      <c r="GRF198" s="86"/>
      <c r="GRG198" s="86"/>
      <c r="GRH198" s="86"/>
      <c r="GRI198" s="86"/>
      <c r="GRJ198" s="86"/>
      <c r="GRK198" s="86"/>
      <c r="GRL198" s="86"/>
      <c r="GRM198" s="86"/>
      <c r="GRN198" s="86"/>
      <c r="GRO198" s="86"/>
      <c r="GRP198" s="86"/>
      <c r="GRQ198" s="86"/>
      <c r="GRR198" s="86"/>
      <c r="GRS198" s="86"/>
      <c r="GRT198" s="86"/>
      <c r="GRU198" s="86"/>
      <c r="GRV198" s="86"/>
      <c r="GRW198" s="86"/>
      <c r="GRX198" s="86"/>
      <c r="GRY198" s="86"/>
      <c r="GRZ198" s="86"/>
      <c r="GSA198" s="86"/>
      <c r="GSB198" s="86"/>
      <c r="GSC198" s="86"/>
      <c r="GSD198" s="86"/>
      <c r="GSE198" s="86"/>
      <c r="GSF198" s="86"/>
      <c r="GSG198" s="86"/>
      <c r="GSH198" s="86"/>
      <c r="GSI198" s="86"/>
      <c r="GSJ198" s="86"/>
      <c r="GSK198" s="86"/>
      <c r="GSL198" s="86"/>
      <c r="GSM198" s="86"/>
      <c r="GSN198" s="86"/>
      <c r="GSO198" s="86"/>
      <c r="GSP198" s="86"/>
      <c r="GSQ198" s="86"/>
      <c r="GSR198" s="86"/>
      <c r="GSS198" s="86"/>
      <c r="GST198" s="86"/>
      <c r="GSU198" s="86"/>
      <c r="GSV198" s="86"/>
      <c r="GSW198" s="86"/>
      <c r="GSX198" s="86"/>
      <c r="GSY198" s="86"/>
      <c r="GSZ198" s="86"/>
      <c r="GTA198" s="86"/>
      <c r="GTB198" s="86"/>
      <c r="GTC198" s="86"/>
      <c r="GTD198" s="86"/>
      <c r="GTE198" s="86"/>
      <c r="GTF198" s="86"/>
      <c r="GTG198" s="86"/>
      <c r="GTH198" s="86"/>
      <c r="GTI198" s="86"/>
      <c r="GTJ198" s="86"/>
      <c r="GTK198" s="86"/>
      <c r="GTL198" s="86"/>
      <c r="GTM198" s="86"/>
      <c r="GTN198" s="86"/>
      <c r="GTO198" s="86"/>
      <c r="GTP198" s="86"/>
      <c r="GTQ198" s="86"/>
      <c r="GTR198" s="86"/>
      <c r="GTS198" s="86"/>
      <c r="GTT198" s="86"/>
      <c r="GTU198" s="86"/>
      <c r="GTV198" s="86"/>
      <c r="GTW198" s="86"/>
      <c r="GTX198" s="86"/>
      <c r="GTY198" s="86"/>
      <c r="GTZ198" s="86"/>
      <c r="GUA198" s="86"/>
      <c r="GUB198" s="86"/>
      <c r="GUC198" s="86"/>
      <c r="GUD198" s="86"/>
      <c r="GUE198" s="86"/>
      <c r="GUF198" s="86"/>
      <c r="GUG198" s="86"/>
      <c r="GUH198" s="86"/>
      <c r="GUI198" s="86"/>
      <c r="GUJ198" s="86"/>
      <c r="GUK198" s="86"/>
      <c r="GUL198" s="86"/>
      <c r="GUM198" s="86"/>
      <c r="GUN198" s="86"/>
      <c r="GUO198" s="86"/>
      <c r="GUP198" s="86"/>
      <c r="GUQ198" s="86"/>
      <c r="GUR198" s="86"/>
      <c r="GUS198" s="86"/>
      <c r="GUT198" s="86"/>
      <c r="GUU198" s="86"/>
      <c r="GUV198" s="86"/>
      <c r="GUW198" s="86"/>
      <c r="GUX198" s="86"/>
      <c r="GUY198" s="86"/>
      <c r="GUZ198" s="86"/>
      <c r="GVA198" s="86"/>
      <c r="GVB198" s="86"/>
      <c r="GVC198" s="86"/>
      <c r="GVD198" s="86"/>
      <c r="GVE198" s="86"/>
      <c r="GVF198" s="86"/>
      <c r="GVG198" s="86"/>
      <c r="GVH198" s="86"/>
      <c r="GVI198" s="86"/>
      <c r="GVJ198" s="86"/>
      <c r="GVK198" s="86"/>
      <c r="GVL198" s="86"/>
      <c r="GVM198" s="86"/>
      <c r="GVN198" s="86"/>
      <c r="GVO198" s="86"/>
      <c r="GVP198" s="86"/>
      <c r="GVQ198" s="86"/>
      <c r="GVR198" s="86"/>
      <c r="GVS198" s="86"/>
      <c r="GVT198" s="86"/>
      <c r="GVU198" s="86"/>
      <c r="GVV198" s="86"/>
      <c r="GVW198" s="86"/>
      <c r="GVX198" s="86"/>
      <c r="GVY198" s="86"/>
      <c r="GVZ198" s="86"/>
      <c r="GWA198" s="86"/>
      <c r="GWB198" s="86"/>
      <c r="GWC198" s="86"/>
      <c r="GWD198" s="86"/>
      <c r="GWE198" s="86"/>
      <c r="GWF198" s="86"/>
      <c r="GWG198" s="86"/>
      <c r="GWH198" s="86"/>
      <c r="GWI198" s="86"/>
      <c r="GWJ198" s="86"/>
      <c r="GWK198" s="86"/>
      <c r="GWL198" s="86"/>
      <c r="GWM198" s="86"/>
      <c r="GWN198" s="86"/>
      <c r="GWO198" s="86"/>
      <c r="GWP198" s="86"/>
      <c r="GWQ198" s="86"/>
      <c r="GWR198" s="86"/>
      <c r="GWS198" s="86"/>
      <c r="GWT198" s="86"/>
      <c r="GWU198" s="86"/>
      <c r="GWV198" s="86"/>
      <c r="GWW198" s="86"/>
      <c r="GWX198" s="86"/>
      <c r="GWY198" s="86"/>
      <c r="GWZ198" s="86"/>
      <c r="GXA198" s="86"/>
      <c r="GXB198" s="86"/>
      <c r="GXC198" s="86"/>
      <c r="GXD198" s="86"/>
      <c r="GXE198" s="86"/>
      <c r="GXF198" s="86"/>
      <c r="GXG198" s="86"/>
      <c r="GXH198" s="86"/>
      <c r="GXI198" s="86"/>
      <c r="GXJ198" s="86"/>
      <c r="GXK198" s="86"/>
      <c r="GXL198" s="86"/>
      <c r="GXM198" s="86"/>
      <c r="GXN198" s="86"/>
      <c r="GXO198" s="86"/>
      <c r="GXP198" s="86"/>
      <c r="GXQ198" s="86"/>
      <c r="GXR198" s="86"/>
      <c r="GXS198" s="86"/>
      <c r="GXT198" s="86"/>
      <c r="GXU198" s="86"/>
      <c r="GXV198" s="86"/>
      <c r="GXW198" s="86"/>
      <c r="GXX198" s="86"/>
      <c r="GXY198" s="86"/>
      <c r="GXZ198" s="86"/>
      <c r="GYA198" s="86"/>
      <c r="GYB198" s="86"/>
      <c r="GYC198" s="86"/>
      <c r="GYD198" s="86"/>
      <c r="GYE198" s="86"/>
      <c r="GYF198" s="86"/>
      <c r="GYG198" s="86"/>
      <c r="GYH198" s="86"/>
      <c r="GYI198" s="86"/>
      <c r="GYJ198" s="86"/>
      <c r="GYK198" s="86"/>
      <c r="GYL198" s="86"/>
      <c r="GYM198" s="86"/>
      <c r="GYN198" s="86"/>
      <c r="GYO198" s="86"/>
      <c r="GYP198" s="86"/>
      <c r="GYQ198" s="86"/>
      <c r="GYR198" s="86"/>
      <c r="GYS198" s="86"/>
      <c r="GYT198" s="86"/>
      <c r="GYU198" s="86"/>
      <c r="GYV198" s="86"/>
      <c r="GYW198" s="86"/>
      <c r="GYX198" s="86"/>
      <c r="GYY198" s="86"/>
      <c r="GYZ198" s="86"/>
      <c r="GZA198" s="86"/>
      <c r="GZB198" s="86"/>
      <c r="GZC198" s="86"/>
      <c r="GZD198" s="86"/>
      <c r="GZE198" s="86"/>
      <c r="GZF198" s="86"/>
      <c r="GZG198" s="86"/>
      <c r="GZH198" s="86"/>
      <c r="GZI198" s="86"/>
      <c r="GZJ198" s="86"/>
      <c r="GZK198" s="86"/>
      <c r="GZL198" s="86"/>
      <c r="GZM198" s="86"/>
      <c r="GZN198" s="86"/>
      <c r="GZO198" s="86"/>
      <c r="GZP198" s="86"/>
      <c r="GZQ198" s="86"/>
      <c r="GZR198" s="86"/>
      <c r="GZS198" s="86"/>
      <c r="GZT198" s="86"/>
      <c r="GZU198" s="86"/>
      <c r="GZV198" s="86"/>
      <c r="GZW198" s="86"/>
      <c r="GZX198" s="86"/>
      <c r="GZY198" s="86"/>
      <c r="GZZ198" s="86"/>
      <c r="HAA198" s="86"/>
      <c r="HAB198" s="86"/>
      <c r="HAC198" s="86"/>
      <c r="HAD198" s="86"/>
      <c r="HAE198" s="86"/>
      <c r="HAF198" s="86"/>
      <c r="HAG198" s="86"/>
      <c r="HAH198" s="86"/>
      <c r="HAI198" s="86"/>
      <c r="HAJ198" s="86"/>
      <c r="HAK198" s="86"/>
      <c r="HAL198" s="86"/>
      <c r="HAM198" s="86"/>
      <c r="HAN198" s="86"/>
      <c r="HAO198" s="86"/>
      <c r="HAP198" s="86"/>
      <c r="HAQ198" s="86"/>
      <c r="HAR198" s="86"/>
      <c r="HAS198" s="86"/>
      <c r="HAT198" s="86"/>
      <c r="HAU198" s="86"/>
      <c r="HAV198" s="86"/>
      <c r="HAW198" s="86"/>
      <c r="HAX198" s="86"/>
      <c r="HAY198" s="86"/>
      <c r="HAZ198" s="86"/>
      <c r="HBA198" s="86"/>
      <c r="HBB198" s="86"/>
      <c r="HBC198" s="86"/>
      <c r="HBD198" s="86"/>
      <c r="HBE198" s="86"/>
      <c r="HBF198" s="86"/>
      <c r="HBG198" s="86"/>
      <c r="HBH198" s="86"/>
      <c r="HBI198" s="86"/>
      <c r="HBJ198" s="86"/>
      <c r="HBK198" s="86"/>
      <c r="HBL198" s="86"/>
      <c r="HBM198" s="86"/>
      <c r="HBN198" s="86"/>
      <c r="HBO198" s="86"/>
      <c r="HBP198" s="86"/>
      <c r="HBQ198" s="86"/>
      <c r="HBR198" s="86"/>
      <c r="HBS198" s="86"/>
      <c r="HBT198" s="86"/>
      <c r="HBU198" s="86"/>
      <c r="HBV198" s="86"/>
      <c r="HBW198" s="86"/>
      <c r="HBX198" s="86"/>
      <c r="HBY198" s="86"/>
      <c r="HBZ198" s="86"/>
      <c r="HCA198" s="86"/>
      <c r="HCB198" s="86"/>
      <c r="HCC198" s="86"/>
      <c r="HCD198" s="86"/>
      <c r="HCE198" s="86"/>
      <c r="HCF198" s="86"/>
      <c r="HCG198" s="86"/>
      <c r="HCH198" s="86"/>
      <c r="HCI198" s="86"/>
      <c r="HCJ198" s="86"/>
      <c r="HCK198" s="86"/>
      <c r="HCL198" s="86"/>
      <c r="HCM198" s="86"/>
      <c r="HCN198" s="86"/>
      <c r="HCO198" s="86"/>
      <c r="HCP198" s="86"/>
      <c r="HCQ198" s="86"/>
      <c r="HCR198" s="86"/>
      <c r="HCS198" s="86"/>
      <c r="HCT198" s="86"/>
      <c r="HCU198" s="86"/>
      <c r="HCV198" s="86"/>
      <c r="HCW198" s="86"/>
      <c r="HCX198" s="86"/>
      <c r="HCY198" s="86"/>
      <c r="HCZ198" s="86"/>
      <c r="HDA198" s="86"/>
      <c r="HDB198" s="86"/>
      <c r="HDC198" s="86"/>
      <c r="HDD198" s="86"/>
      <c r="HDE198" s="86"/>
      <c r="HDF198" s="86"/>
      <c r="HDG198" s="86"/>
      <c r="HDH198" s="86"/>
      <c r="HDI198" s="86"/>
      <c r="HDJ198" s="86"/>
      <c r="HDK198" s="86"/>
      <c r="HDL198" s="86"/>
      <c r="HDM198" s="86"/>
      <c r="HDN198" s="86"/>
      <c r="HDO198" s="86"/>
      <c r="HDP198" s="86"/>
      <c r="HDQ198" s="86"/>
      <c r="HDR198" s="86"/>
      <c r="HDS198" s="86"/>
      <c r="HDT198" s="86"/>
      <c r="HDU198" s="86"/>
      <c r="HDV198" s="86"/>
      <c r="HDW198" s="86"/>
      <c r="HDX198" s="86"/>
      <c r="HDY198" s="86"/>
      <c r="HDZ198" s="86"/>
      <c r="HEA198" s="86"/>
      <c r="HEB198" s="86"/>
      <c r="HEC198" s="86"/>
      <c r="HED198" s="86"/>
      <c r="HEE198" s="86"/>
      <c r="HEF198" s="86"/>
      <c r="HEG198" s="86"/>
      <c r="HEH198" s="86"/>
      <c r="HEI198" s="86"/>
      <c r="HEJ198" s="86"/>
      <c r="HEK198" s="86"/>
      <c r="HEL198" s="86"/>
      <c r="HEM198" s="86"/>
      <c r="HEN198" s="86"/>
      <c r="HEO198" s="86"/>
      <c r="HEP198" s="86"/>
      <c r="HEQ198" s="86"/>
      <c r="HER198" s="86"/>
      <c r="HES198" s="86"/>
      <c r="HET198" s="86"/>
      <c r="HEU198" s="86"/>
      <c r="HEV198" s="86"/>
      <c r="HEW198" s="86"/>
      <c r="HEX198" s="86"/>
      <c r="HEY198" s="86"/>
      <c r="HEZ198" s="86"/>
      <c r="HFA198" s="86"/>
      <c r="HFB198" s="86"/>
      <c r="HFC198" s="86"/>
      <c r="HFD198" s="86"/>
      <c r="HFE198" s="86"/>
      <c r="HFF198" s="86"/>
      <c r="HFG198" s="86"/>
      <c r="HFH198" s="86"/>
      <c r="HFI198" s="86"/>
      <c r="HFJ198" s="86"/>
      <c r="HFK198" s="86"/>
      <c r="HFL198" s="86"/>
      <c r="HFM198" s="86"/>
      <c r="HFN198" s="86"/>
      <c r="HFO198" s="86"/>
      <c r="HFP198" s="86"/>
      <c r="HFQ198" s="86"/>
      <c r="HFR198" s="86"/>
      <c r="HFS198" s="86"/>
      <c r="HFT198" s="86"/>
      <c r="HFU198" s="86"/>
      <c r="HFV198" s="86"/>
      <c r="HFW198" s="86"/>
      <c r="HFX198" s="86"/>
      <c r="HFY198" s="86"/>
      <c r="HFZ198" s="86"/>
      <c r="HGA198" s="86"/>
      <c r="HGB198" s="86"/>
      <c r="HGC198" s="86"/>
      <c r="HGD198" s="86"/>
      <c r="HGE198" s="86"/>
      <c r="HGF198" s="86"/>
      <c r="HGG198" s="86"/>
      <c r="HGH198" s="86"/>
      <c r="HGI198" s="86"/>
      <c r="HGJ198" s="86"/>
      <c r="HGK198" s="86"/>
      <c r="HGL198" s="86"/>
      <c r="HGM198" s="86"/>
      <c r="HGN198" s="86"/>
      <c r="HGO198" s="86"/>
      <c r="HGP198" s="86"/>
      <c r="HGQ198" s="86"/>
      <c r="HGR198" s="86"/>
      <c r="HGS198" s="86"/>
      <c r="HGT198" s="86"/>
      <c r="HGU198" s="86"/>
      <c r="HGV198" s="86"/>
      <c r="HGW198" s="86"/>
      <c r="HGX198" s="86"/>
      <c r="HGY198" s="86"/>
      <c r="HGZ198" s="86"/>
      <c r="HHA198" s="86"/>
      <c r="HHB198" s="86"/>
      <c r="HHC198" s="86"/>
      <c r="HHD198" s="86"/>
      <c r="HHE198" s="86"/>
      <c r="HHF198" s="86"/>
      <c r="HHG198" s="86"/>
      <c r="HHH198" s="86"/>
      <c r="HHI198" s="86"/>
      <c r="HHJ198" s="86"/>
      <c r="HHK198" s="86"/>
      <c r="HHL198" s="86"/>
      <c r="HHM198" s="86"/>
      <c r="HHN198" s="86"/>
      <c r="HHO198" s="86"/>
      <c r="HHP198" s="86"/>
      <c r="HHQ198" s="86"/>
      <c r="HHR198" s="86"/>
      <c r="HHS198" s="86"/>
      <c r="HHT198" s="86"/>
      <c r="HHU198" s="86"/>
      <c r="HHV198" s="86"/>
      <c r="HHW198" s="86"/>
      <c r="HHX198" s="86"/>
      <c r="HHY198" s="86"/>
      <c r="HHZ198" s="86"/>
      <c r="HIA198" s="86"/>
      <c r="HIB198" s="86"/>
      <c r="HIC198" s="86"/>
      <c r="HID198" s="86"/>
      <c r="HIE198" s="86"/>
      <c r="HIF198" s="86"/>
      <c r="HIG198" s="86"/>
      <c r="HIH198" s="86"/>
      <c r="HII198" s="86"/>
      <c r="HIJ198" s="86"/>
      <c r="HIK198" s="86"/>
      <c r="HIL198" s="86"/>
      <c r="HIM198" s="86"/>
      <c r="HIN198" s="86"/>
      <c r="HIO198" s="86"/>
      <c r="HIP198" s="86"/>
      <c r="HIQ198" s="86"/>
      <c r="HIR198" s="86"/>
      <c r="HIS198" s="86"/>
      <c r="HIT198" s="86"/>
      <c r="HIU198" s="86"/>
      <c r="HIV198" s="86"/>
      <c r="HIW198" s="86"/>
      <c r="HIX198" s="86"/>
      <c r="HIY198" s="86"/>
      <c r="HIZ198" s="86"/>
      <c r="HJA198" s="86"/>
      <c r="HJB198" s="86"/>
      <c r="HJC198" s="86"/>
      <c r="HJD198" s="86"/>
      <c r="HJE198" s="86"/>
      <c r="HJF198" s="86"/>
      <c r="HJG198" s="86"/>
      <c r="HJH198" s="86"/>
      <c r="HJI198" s="86"/>
      <c r="HJJ198" s="86"/>
      <c r="HJK198" s="86"/>
      <c r="HJL198" s="86"/>
      <c r="HJM198" s="86"/>
      <c r="HJN198" s="86"/>
      <c r="HJO198" s="86"/>
      <c r="HJP198" s="86"/>
      <c r="HJQ198" s="86"/>
      <c r="HJR198" s="86"/>
      <c r="HJS198" s="86"/>
      <c r="HJT198" s="86"/>
      <c r="HJU198" s="86"/>
      <c r="HJV198" s="86"/>
      <c r="HJW198" s="86"/>
      <c r="HJX198" s="86"/>
      <c r="HJY198" s="86"/>
      <c r="HJZ198" s="86"/>
      <c r="HKA198" s="86"/>
      <c r="HKB198" s="86"/>
      <c r="HKC198" s="86"/>
      <c r="HKD198" s="86"/>
      <c r="HKE198" s="86"/>
      <c r="HKF198" s="86"/>
      <c r="HKG198" s="86"/>
      <c r="HKH198" s="86"/>
      <c r="HKI198" s="86"/>
      <c r="HKJ198" s="86"/>
      <c r="HKK198" s="86"/>
      <c r="HKL198" s="86"/>
      <c r="HKM198" s="86"/>
      <c r="HKN198" s="86"/>
      <c r="HKO198" s="86"/>
      <c r="HKP198" s="86"/>
      <c r="HKQ198" s="86"/>
      <c r="HKR198" s="86"/>
      <c r="HKS198" s="86"/>
      <c r="HKT198" s="86"/>
      <c r="HKU198" s="86"/>
      <c r="HKV198" s="86"/>
      <c r="HKW198" s="86"/>
      <c r="HKX198" s="86"/>
      <c r="HKY198" s="86"/>
      <c r="HKZ198" s="86"/>
      <c r="HLA198" s="86"/>
      <c r="HLB198" s="86"/>
      <c r="HLC198" s="86"/>
      <c r="HLD198" s="86"/>
      <c r="HLE198" s="86"/>
      <c r="HLF198" s="86"/>
      <c r="HLG198" s="86"/>
      <c r="HLH198" s="86"/>
      <c r="HLI198" s="86"/>
      <c r="HLJ198" s="86"/>
      <c r="HLK198" s="86"/>
      <c r="HLL198" s="86"/>
      <c r="HLM198" s="86"/>
      <c r="HLN198" s="86"/>
      <c r="HLO198" s="86"/>
      <c r="HLP198" s="86"/>
      <c r="HLQ198" s="86"/>
      <c r="HLR198" s="86"/>
      <c r="HLS198" s="86"/>
      <c r="HLT198" s="86"/>
      <c r="HLU198" s="86"/>
      <c r="HLV198" s="86"/>
      <c r="HLW198" s="86"/>
      <c r="HLX198" s="86"/>
      <c r="HLY198" s="86"/>
      <c r="HLZ198" s="86"/>
      <c r="HMA198" s="86"/>
      <c r="HMB198" s="86"/>
      <c r="HMC198" s="86"/>
      <c r="HMD198" s="86"/>
      <c r="HME198" s="86"/>
      <c r="HMF198" s="86"/>
      <c r="HMG198" s="86"/>
      <c r="HMH198" s="86"/>
      <c r="HMI198" s="86"/>
      <c r="HMJ198" s="86"/>
      <c r="HMK198" s="86"/>
      <c r="HML198" s="86"/>
      <c r="HMM198" s="86"/>
      <c r="HMN198" s="86"/>
      <c r="HMO198" s="86"/>
      <c r="HMP198" s="86"/>
      <c r="HMQ198" s="86"/>
      <c r="HMR198" s="86"/>
      <c r="HMS198" s="86"/>
      <c r="HMT198" s="86"/>
      <c r="HMU198" s="86"/>
      <c r="HMV198" s="86"/>
      <c r="HMW198" s="86"/>
      <c r="HMX198" s="86"/>
      <c r="HMY198" s="86"/>
      <c r="HMZ198" s="86"/>
      <c r="HNA198" s="86"/>
      <c r="HNB198" s="86"/>
      <c r="HNC198" s="86"/>
      <c r="HND198" s="86"/>
      <c r="HNE198" s="86"/>
      <c r="HNF198" s="86"/>
      <c r="HNG198" s="86"/>
      <c r="HNH198" s="86"/>
      <c r="HNI198" s="86"/>
      <c r="HNJ198" s="86"/>
      <c r="HNK198" s="86"/>
      <c r="HNL198" s="86"/>
      <c r="HNM198" s="86"/>
      <c r="HNN198" s="86"/>
      <c r="HNO198" s="86"/>
      <c r="HNP198" s="86"/>
      <c r="HNQ198" s="86"/>
      <c r="HNR198" s="86"/>
      <c r="HNS198" s="86"/>
      <c r="HNT198" s="86"/>
      <c r="HNU198" s="86"/>
      <c r="HNV198" s="86"/>
      <c r="HNW198" s="86"/>
      <c r="HNX198" s="86"/>
      <c r="HNY198" s="86"/>
      <c r="HNZ198" s="86"/>
      <c r="HOA198" s="86"/>
      <c r="HOB198" s="86"/>
      <c r="HOC198" s="86"/>
      <c r="HOD198" s="86"/>
      <c r="HOE198" s="86"/>
      <c r="HOF198" s="86"/>
      <c r="HOG198" s="86"/>
      <c r="HOH198" s="86"/>
      <c r="HOI198" s="86"/>
      <c r="HOJ198" s="86"/>
      <c r="HOK198" s="86"/>
      <c r="HOL198" s="86"/>
      <c r="HOM198" s="86"/>
      <c r="HON198" s="86"/>
      <c r="HOO198" s="86"/>
      <c r="HOP198" s="86"/>
      <c r="HOQ198" s="86"/>
      <c r="HOR198" s="86"/>
      <c r="HOS198" s="86"/>
      <c r="HOT198" s="86"/>
      <c r="HOU198" s="86"/>
      <c r="HOV198" s="86"/>
      <c r="HOW198" s="86"/>
      <c r="HOX198" s="86"/>
      <c r="HOY198" s="86"/>
      <c r="HOZ198" s="86"/>
      <c r="HPA198" s="86"/>
      <c r="HPB198" s="86"/>
      <c r="HPC198" s="86"/>
      <c r="HPD198" s="86"/>
      <c r="HPE198" s="86"/>
      <c r="HPF198" s="86"/>
      <c r="HPG198" s="86"/>
      <c r="HPH198" s="86"/>
      <c r="HPI198" s="86"/>
      <c r="HPJ198" s="86"/>
      <c r="HPK198" s="86"/>
      <c r="HPL198" s="86"/>
      <c r="HPM198" s="86"/>
      <c r="HPN198" s="86"/>
      <c r="HPO198" s="86"/>
      <c r="HPP198" s="86"/>
      <c r="HPQ198" s="86"/>
      <c r="HPR198" s="86"/>
      <c r="HPS198" s="86"/>
      <c r="HPT198" s="86"/>
      <c r="HPU198" s="86"/>
      <c r="HPV198" s="86"/>
      <c r="HPW198" s="86"/>
      <c r="HPX198" s="86"/>
      <c r="HPY198" s="86"/>
      <c r="HPZ198" s="86"/>
      <c r="HQA198" s="86"/>
      <c r="HQB198" s="86"/>
      <c r="HQC198" s="86"/>
      <c r="HQD198" s="86"/>
      <c r="HQE198" s="86"/>
      <c r="HQF198" s="86"/>
      <c r="HQG198" s="86"/>
      <c r="HQH198" s="86"/>
      <c r="HQI198" s="86"/>
      <c r="HQJ198" s="86"/>
      <c r="HQK198" s="86"/>
      <c r="HQL198" s="86"/>
      <c r="HQM198" s="86"/>
      <c r="HQN198" s="86"/>
      <c r="HQO198" s="86"/>
      <c r="HQP198" s="86"/>
      <c r="HQQ198" s="86"/>
      <c r="HQR198" s="86"/>
      <c r="HQS198" s="86"/>
      <c r="HQT198" s="86"/>
      <c r="HQU198" s="86"/>
      <c r="HQV198" s="86"/>
      <c r="HQW198" s="86"/>
      <c r="HQX198" s="86"/>
      <c r="HQY198" s="86"/>
      <c r="HQZ198" s="86"/>
      <c r="HRA198" s="86"/>
      <c r="HRB198" s="86"/>
      <c r="HRC198" s="86"/>
      <c r="HRD198" s="86"/>
      <c r="HRE198" s="86"/>
      <c r="HRF198" s="86"/>
      <c r="HRG198" s="86"/>
      <c r="HRH198" s="86"/>
      <c r="HRI198" s="86"/>
      <c r="HRJ198" s="86"/>
      <c r="HRK198" s="86"/>
      <c r="HRL198" s="86"/>
      <c r="HRM198" s="86"/>
      <c r="HRN198" s="86"/>
      <c r="HRO198" s="86"/>
      <c r="HRP198" s="86"/>
      <c r="HRQ198" s="86"/>
      <c r="HRR198" s="86"/>
      <c r="HRS198" s="86"/>
      <c r="HRT198" s="86"/>
      <c r="HRU198" s="86"/>
      <c r="HRV198" s="86"/>
      <c r="HRW198" s="86"/>
      <c r="HRX198" s="86"/>
      <c r="HRY198" s="86"/>
      <c r="HRZ198" s="86"/>
      <c r="HSA198" s="86"/>
      <c r="HSB198" s="86"/>
      <c r="HSC198" s="86"/>
      <c r="HSD198" s="86"/>
      <c r="HSE198" s="86"/>
      <c r="HSF198" s="86"/>
      <c r="HSG198" s="86"/>
      <c r="HSH198" s="86"/>
      <c r="HSI198" s="86"/>
      <c r="HSJ198" s="86"/>
      <c r="HSK198" s="86"/>
      <c r="HSL198" s="86"/>
      <c r="HSM198" s="86"/>
      <c r="HSN198" s="86"/>
      <c r="HSO198" s="86"/>
      <c r="HSP198" s="86"/>
      <c r="HSQ198" s="86"/>
      <c r="HSR198" s="86"/>
      <c r="HSS198" s="86"/>
      <c r="HST198" s="86"/>
      <c r="HSU198" s="86"/>
      <c r="HSV198" s="86"/>
      <c r="HSW198" s="86"/>
      <c r="HSX198" s="86"/>
      <c r="HSY198" s="86"/>
      <c r="HSZ198" s="86"/>
      <c r="HTA198" s="86"/>
      <c r="HTB198" s="86"/>
      <c r="HTC198" s="86"/>
      <c r="HTD198" s="86"/>
      <c r="HTE198" s="86"/>
      <c r="HTF198" s="86"/>
      <c r="HTG198" s="86"/>
      <c r="HTH198" s="86"/>
      <c r="HTI198" s="86"/>
      <c r="HTJ198" s="86"/>
      <c r="HTK198" s="86"/>
      <c r="HTL198" s="86"/>
      <c r="HTM198" s="86"/>
      <c r="HTN198" s="86"/>
      <c r="HTO198" s="86"/>
      <c r="HTP198" s="86"/>
      <c r="HTQ198" s="86"/>
      <c r="HTR198" s="86"/>
      <c r="HTS198" s="86"/>
      <c r="HTT198" s="86"/>
      <c r="HTU198" s="86"/>
      <c r="HTV198" s="86"/>
      <c r="HTW198" s="86"/>
      <c r="HTX198" s="86"/>
      <c r="HTY198" s="86"/>
      <c r="HTZ198" s="86"/>
      <c r="HUA198" s="86"/>
      <c r="HUB198" s="86"/>
      <c r="HUC198" s="86"/>
      <c r="HUD198" s="86"/>
      <c r="HUE198" s="86"/>
      <c r="HUF198" s="86"/>
      <c r="HUG198" s="86"/>
      <c r="HUH198" s="86"/>
      <c r="HUI198" s="86"/>
      <c r="HUJ198" s="86"/>
      <c r="HUK198" s="86"/>
      <c r="HUL198" s="86"/>
      <c r="HUM198" s="86"/>
      <c r="HUN198" s="86"/>
      <c r="HUO198" s="86"/>
      <c r="HUP198" s="86"/>
      <c r="HUQ198" s="86"/>
      <c r="HUR198" s="86"/>
      <c r="HUS198" s="86"/>
      <c r="HUT198" s="86"/>
      <c r="HUU198" s="86"/>
      <c r="HUV198" s="86"/>
      <c r="HUW198" s="86"/>
      <c r="HUX198" s="86"/>
      <c r="HUY198" s="86"/>
      <c r="HUZ198" s="86"/>
      <c r="HVA198" s="86"/>
      <c r="HVB198" s="86"/>
      <c r="HVC198" s="86"/>
      <c r="HVD198" s="86"/>
      <c r="HVE198" s="86"/>
      <c r="HVF198" s="86"/>
      <c r="HVG198" s="86"/>
      <c r="HVH198" s="86"/>
      <c r="HVI198" s="86"/>
      <c r="HVJ198" s="86"/>
      <c r="HVK198" s="86"/>
      <c r="HVL198" s="86"/>
      <c r="HVM198" s="86"/>
      <c r="HVN198" s="86"/>
      <c r="HVO198" s="86"/>
      <c r="HVP198" s="86"/>
      <c r="HVQ198" s="86"/>
      <c r="HVR198" s="86"/>
      <c r="HVS198" s="86"/>
      <c r="HVT198" s="86"/>
      <c r="HVU198" s="86"/>
      <c r="HVV198" s="86"/>
      <c r="HVW198" s="86"/>
      <c r="HVX198" s="86"/>
      <c r="HVY198" s="86"/>
      <c r="HVZ198" s="86"/>
      <c r="HWA198" s="86"/>
      <c r="HWB198" s="86"/>
      <c r="HWC198" s="86"/>
      <c r="HWD198" s="86"/>
      <c r="HWE198" s="86"/>
      <c r="HWF198" s="86"/>
      <c r="HWG198" s="86"/>
      <c r="HWH198" s="86"/>
      <c r="HWI198" s="86"/>
      <c r="HWJ198" s="86"/>
      <c r="HWK198" s="86"/>
      <c r="HWL198" s="86"/>
      <c r="HWM198" s="86"/>
      <c r="HWN198" s="86"/>
      <c r="HWO198" s="86"/>
      <c r="HWP198" s="86"/>
      <c r="HWQ198" s="86"/>
      <c r="HWR198" s="86"/>
      <c r="HWS198" s="86"/>
      <c r="HWT198" s="86"/>
      <c r="HWU198" s="86"/>
      <c r="HWV198" s="86"/>
      <c r="HWW198" s="86"/>
      <c r="HWX198" s="86"/>
      <c r="HWY198" s="86"/>
      <c r="HWZ198" s="86"/>
      <c r="HXA198" s="86"/>
      <c r="HXB198" s="86"/>
      <c r="HXC198" s="86"/>
      <c r="HXD198" s="86"/>
      <c r="HXE198" s="86"/>
      <c r="HXF198" s="86"/>
      <c r="HXG198" s="86"/>
      <c r="HXH198" s="86"/>
      <c r="HXI198" s="86"/>
      <c r="HXJ198" s="86"/>
      <c r="HXK198" s="86"/>
      <c r="HXL198" s="86"/>
      <c r="HXM198" s="86"/>
      <c r="HXN198" s="86"/>
      <c r="HXO198" s="86"/>
      <c r="HXP198" s="86"/>
      <c r="HXQ198" s="86"/>
      <c r="HXR198" s="86"/>
      <c r="HXS198" s="86"/>
      <c r="HXT198" s="86"/>
      <c r="HXU198" s="86"/>
      <c r="HXV198" s="86"/>
      <c r="HXW198" s="86"/>
      <c r="HXX198" s="86"/>
      <c r="HXY198" s="86"/>
      <c r="HXZ198" s="86"/>
      <c r="HYA198" s="86"/>
      <c r="HYB198" s="86"/>
      <c r="HYC198" s="86"/>
      <c r="HYD198" s="86"/>
      <c r="HYE198" s="86"/>
      <c r="HYF198" s="86"/>
      <c r="HYG198" s="86"/>
      <c r="HYH198" s="86"/>
      <c r="HYI198" s="86"/>
      <c r="HYJ198" s="86"/>
      <c r="HYK198" s="86"/>
      <c r="HYL198" s="86"/>
      <c r="HYM198" s="86"/>
      <c r="HYN198" s="86"/>
      <c r="HYO198" s="86"/>
      <c r="HYP198" s="86"/>
      <c r="HYQ198" s="86"/>
      <c r="HYR198" s="86"/>
      <c r="HYS198" s="86"/>
      <c r="HYT198" s="86"/>
      <c r="HYU198" s="86"/>
      <c r="HYV198" s="86"/>
      <c r="HYW198" s="86"/>
      <c r="HYX198" s="86"/>
      <c r="HYY198" s="86"/>
      <c r="HYZ198" s="86"/>
      <c r="HZA198" s="86"/>
      <c r="HZB198" s="86"/>
      <c r="HZC198" s="86"/>
      <c r="HZD198" s="86"/>
      <c r="HZE198" s="86"/>
      <c r="HZF198" s="86"/>
      <c r="HZG198" s="86"/>
      <c r="HZH198" s="86"/>
      <c r="HZI198" s="86"/>
      <c r="HZJ198" s="86"/>
      <c r="HZK198" s="86"/>
      <c r="HZL198" s="86"/>
      <c r="HZM198" s="86"/>
      <c r="HZN198" s="86"/>
      <c r="HZO198" s="86"/>
      <c r="HZP198" s="86"/>
      <c r="HZQ198" s="86"/>
      <c r="HZR198" s="86"/>
      <c r="HZS198" s="86"/>
      <c r="HZT198" s="86"/>
      <c r="HZU198" s="86"/>
      <c r="HZV198" s="86"/>
      <c r="HZW198" s="86"/>
      <c r="HZX198" s="86"/>
      <c r="HZY198" s="86"/>
      <c r="HZZ198" s="86"/>
      <c r="IAA198" s="86"/>
      <c r="IAB198" s="86"/>
      <c r="IAC198" s="86"/>
      <c r="IAD198" s="86"/>
      <c r="IAE198" s="86"/>
      <c r="IAF198" s="86"/>
      <c r="IAG198" s="86"/>
      <c r="IAH198" s="86"/>
      <c r="IAI198" s="86"/>
      <c r="IAJ198" s="86"/>
      <c r="IAK198" s="86"/>
      <c r="IAL198" s="86"/>
      <c r="IAM198" s="86"/>
      <c r="IAN198" s="86"/>
      <c r="IAO198" s="86"/>
      <c r="IAP198" s="86"/>
      <c r="IAQ198" s="86"/>
      <c r="IAR198" s="86"/>
      <c r="IAS198" s="86"/>
      <c r="IAT198" s="86"/>
      <c r="IAU198" s="86"/>
      <c r="IAV198" s="86"/>
      <c r="IAW198" s="86"/>
      <c r="IAX198" s="86"/>
      <c r="IAY198" s="86"/>
      <c r="IAZ198" s="86"/>
      <c r="IBA198" s="86"/>
      <c r="IBB198" s="86"/>
      <c r="IBC198" s="86"/>
      <c r="IBD198" s="86"/>
      <c r="IBE198" s="86"/>
      <c r="IBF198" s="86"/>
      <c r="IBG198" s="86"/>
      <c r="IBH198" s="86"/>
      <c r="IBI198" s="86"/>
      <c r="IBJ198" s="86"/>
      <c r="IBK198" s="86"/>
      <c r="IBL198" s="86"/>
      <c r="IBM198" s="86"/>
      <c r="IBN198" s="86"/>
      <c r="IBO198" s="86"/>
      <c r="IBP198" s="86"/>
      <c r="IBQ198" s="86"/>
      <c r="IBR198" s="86"/>
      <c r="IBS198" s="86"/>
      <c r="IBT198" s="86"/>
      <c r="IBU198" s="86"/>
      <c r="IBV198" s="86"/>
      <c r="IBW198" s="86"/>
      <c r="IBX198" s="86"/>
      <c r="IBY198" s="86"/>
      <c r="IBZ198" s="86"/>
      <c r="ICA198" s="86"/>
      <c r="ICB198" s="86"/>
      <c r="ICC198" s="86"/>
      <c r="ICD198" s="86"/>
      <c r="ICE198" s="86"/>
      <c r="ICF198" s="86"/>
      <c r="ICG198" s="86"/>
      <c r="ICH198" s="86"/>
      <c r="ICI198" s="86"/>
      <c r="ICJ198" s="86"/>
      <c r="ICK198" s="86"/>
      <c r="ICL198" s="86"/>
      <c r="ICM198" s="86"/>
      <c r="ICN198" s="86"/>
      <c r="ICO198" s="86"/>
      <c r="ICP198" s="86"/>
      <c r="ICQ198" s="86"/>
      <c r="ICR198" s="86"/>
      <c r="ICS198" s="86"/>
      <c r="ICT198" s="86"/>
      <c r="ICU198" s="86"/>
      <c r="ICV198" s="86"/>
      <c r="ICW198" s="86"/>
      <c r="ICX198" s="86"/>
      <c r="ICY198" s="86"/>
      <c r="ICZ198" s="86"/>
      <c r="IDA198" s="86"/>
      <c r="IDB198" s="86"/>
      <c r="IDC198" s="86"/>
      <c r="IDD198" s="86"/>
      <c r="IDE198" s="86"/>
      <c r="IDF198" s="86"/>
      <c r="IDG198" s="86"/>
      <c r="IDH198" s="86"/>
      <c r="IDI198" s="86"/>
      <c r="IDJ198" s="86"/>
      <c r="IDK198" s="86"/>
      <c r="IDL198" s="86"/>
      <c r="IDM198" s="86"/>
      <c r="IDN198" s="86"/>
      <c r="IDO198" s="86"/>
      <c r="IDP198" s="86"/>
      <c r="IDQ198" s="86"/>
      <c r="IDR198" s="86"/>
      <c r="IDS198" s="86"/>
      <c r="IDT198" s="86"/>
      <c r="IDU198" s="86"/>
      <c r="IDV198" s="86"/>
      <c r="IDW198" s="86"/>
      <c r="IDX198" s="86"/>
      <c r="IDY198" s="86"/>
      <c r="IDZ198" s="86"/>
      <c r="IEA198" s="86"/>
      <c r="IEB198" s="86"/>
      <c r="IEC198" s="86"/>
      <c r="IED198" s="86"/>
      <c r="IEE198" s="86"/>
      <c r="IEF198" s="86"/>
      <c r="IEG198" s="86"/>
      <c r="IEH198" s="86"/>
      <c r="IEI198" s="86"/>
      <c r="IEJ198" s="86"/>
      <c r="IEK198" s="86"/>
      <c r="IEL198" s="86"/>
      <c r="IEM198" s="86"/>
      <c r="IEN198" s="86"/>
      <c r="IEO198" s="86"/>
      <c r="IEP198" s="86"/>
      <c r="IEQ198" s="86"/>
      <c r="IER198" s="86"/>
      <c r="IES198" s="86"/>
      <c r="IET198" s="86"/>
      <c r="IEU198" s="86"/>
      <c r="IEV198" s="86"/>
      <c r="IEW198" s="86"/>
      <c r="IEX198" s="86"/>
      <c r="IEY198" s="86"/>
      <c r="IEZ198" s="86"/>
      <c r="IFA198" s="86"/>
      <c r="IFB198" s="86"/>
      <c r="IFC198" s="86"/>
      <c r="IFD198" s="86"/>
      <c r="IFE198" s="86"/>
      <c r="IFF198" s="86"/>
      <c r="IFG198" s="86"/>
      <c r="IFH198" s="86"/>
      <c r="IFI198" s="86"/>
      <c r="IFJ198" s="86"/>
      <c r="IFK198" s="86"/>
      <c r="IFL198" s="86"/>
      <c r="IFM198" s="86"/>
      <c r="IFN198" s="86"/>
      <c r="IFO198" s="86"/>
      <c r="IFP198" s="86"/>
      <c r="IFQ198" s="86"/>
      <c r="IFR198" s="86"/>
      <c r="IFS198" s="86"/>
      <c r="IFT198" s="86"/>
      <c r="IFU198" s="86"/>
      <c r="IFV198" s="86"/>
      <c r="IFW198" s="86"/>
      <c r="IFX198" s="86"/>
      <c r="IFY198" s="86"/>
      <c r="IFZ198" s="86"/>
      <c r="IGA198" s="86"/>
      <c r="IGB198" s="86"/>
      <c r="IGC198" s="86"/>
      <c r="IGD198" s="86"/>
      <c r="IGE198" s="86"/>
      <c r="IGF198" s="86"/>
      <c r="IGG198" s="86"/>
      <c r="IGH198" s="86"/>
      <c r="IGI198" s="86"/>
      <c r="IGJ198" s="86"/>
      <c r="IGK198" s="86"/>
      <c r="IGL198" s="86"/>
      <c r="IGM198" s="86"/>
      <c r="IGN198" s="86"/>
      <c r="IGO198" s="86"/>
      <c r="IGP198" s="86"/>
      <c r="IGQ198" s="86"/>
      <c r="IGR198" s="86"/>
      <c r="IGS198" s="86"/>
      <c r="IGT198" s="86"/>
      <c r="IGU198" s="86"/>
      <c r="IGV198" s="86"/>
      <c r="IGW198" s="86"/>
      <c r="IGX198" s="86"/>
      <c r="IGY198" s="86"/>
      <c r="IGZ198" s="86"/>
      <c r="IHA198" s="86"/>
      <c r="IHB198" s="86"/>
      <c r="IHC198" s="86"/>
      <c r="IHD198" s="86"/>
      <c r="IHE198" s="86"/>
      <c r="IHF198" s="86"/>
      <c r="IHG198" s="86"/>
      <c r="IHH198" s="86"/>
      <c r="IHI198" s="86"/>
      <c r="IHJ198" s="86"/>
      <c r="IHK198" s="86"/>
      <c r="IHL198" s="86"/>
      <c r="IHM198" s="86"/>
      <c r="IHN198" s="86"/>
      <c r="IHO198" s="86"/>
      <c r="IHP198" s="86"/>
      <c r="IHQ198" s="86"/>
      <c r="IHR198" s="86"/>
      <c r="IHS198" s="86"/>
      <c r="IHT198" s="86"/>
      <c r="IHU198" s="86"/>
      <c r="IHV198" s="86"/>
      <c r="IHW198" s="86"/>
      <c r="IHX198" s="86"/>
      <c r="IHY198" s="86"/>
      <c r="IHZ198" s="86"/>
      <c r="IIA198" s="86"/>
      <c r="IIB198" s="86"/>
      <c r="IIC198" s="86"/>
      <c r="IID198" s="86"/>
      <c r="IIE198" s="86"/>
      <c r="IIF198" s="86"/>
      <c r="IIG198" s="86"/>
      <c r="IIH198" s="86"/>
      <c r="III198" s="86"/>
      <c r="IIJ198" s="86"/>
      <c r="IIK198" s="86"/>
      <c r="IIL198" s="86"/>
      <c r="IIM198" s="86"/>
      <c r="IIN198" s="86"/>
      <c r="IIO198" s="86"/>
      <c r="IIP198" s="86"/>
      <c r="IIQ198" s="86"/>
      <c r="IIR198" s="86"/>
      <c r="IIS198" s="86"/>
      <c r="IIT198" s="86"/>
      <c r="IIU198" s="86"/>
      <c r="IIV198" s="86"/>
      <c r="IIW198" s="86"/>
      <c r="IIX198" s="86"/>
      <c r="IIY198" s="86"/>
      <c r="IIZ198" s="86"/>
      <c r="IJA198" s="86"/>
      <c r="IJB198" s="86"/>
      <c r="IJC198" s="86"/>
      <c r="IJD198" s="86"/>
      <c r="IJE198" s="86"/>
      <c r="IJF198" s="86"/>
      <c r="IJG198" s="86"/>
      <c r="IJH198" s="86"/>
      <c r="IJI198" s="86"/>
      <c r="IJJ198" s="86"/>
      <c r="IJK198" s="86"/>
      <c r="IJL198" s="86"/>
      <c r="IJM198" s="86"/>
      <c r="IJN198" s="86"/>
      <c r="IJO198" s="86"/>
      <c r="IJP198" s="86"/>
      <c r="IJQ198" s="86"/>
      <c r="IJR198" s="86"/>
      <c r="IJS198" s="86"/>
      <c r="IJT198" s="86"/>
      <c r="IJU198" s="86"/>
      <c r="IJV198" s="86"/>
      <c r="IJW198" s="86"/>
      <c r="IJX198" s="86"/>
      <c r="IJY198" s="86"/>
      <c r="IJZ198" s="86"/>
      <c r="IKA198" s="86"/>
      <c r="IKB198" s="86"/>
      <c r="IKC198" s="86"/>
      <c r="IKD198" s="86"/>
      <c r="IKE198" s="86"/>
      <c r="IKF198" s="86"/>
      <c r="IKG198" s="86"/>
      <c r="IKH198" s="86"/>
      <c r="IKI198" s="86"/>
      <c r="IKJ198" s="86"/>
      <c r="IKK198" s="86"/>
      <c r="IKL198" s="86"/>
      <c r="IKM198" s="86"/>
      <c r="IKN198" s="86"/>
      <c r="IKO198" s="86"/>
      <c r="IKP198" s="86"/>
      <c r="IKQ198" s="86"/>
      <c r="IKR198" s="86"/>
      <c r="IKS198" s="86"/>
      <c r="IKT198" s="86"/>
      <c r="IKU198" s="86"/>
      <c r="IKV198" s="86"/>
      <c r="IKW198" s="86"/>
      <c r="IKX198" s="86"/>
      <c r="IKY198" s="86"/>
      <c r="IKZ198" s="86"/>
      <c r="ILA198" s="86"/>
      <c r="ILB198" s="86"/>
      <c r="ILC198" s="86"/>
      <c r="ILD198" s="86"/>
      <c r="ILE198" s="86"/>
      <c r="ILF198" s="86"/>
      <c r="ILG198" s="86"/>
      <c r="ILH198" s="86"/>
      <c r="ILI198" s="86"/>
      <c r="ILJ198" s="86"/>
      <c r="ILK198" s="86"/>
      <c r="ILL198" s="86"/>
      <c r="ILM198" s="86"/>
      <c r="ILN198" s="86"/>
      <c r="ILO198" s="86"/>
      <c r="ILP198" s="86"/>
      <c r="ILQ198" s="86"/>
      <c r="ILR198" s="86"/>
      <c r="ILS198" s="86"/>
      <c r="ILT198" s="86"/>
      <c r="ILU198" s="86"/>
      <c r="ILV198" s="86"/>
      <c r="ILW198" s="86"/>
      <c r="ILX198" s="86"/>
      <c r="ILY198" s="86"/>
      <c r="ILZ198" s="86"/>
      <c r="IMA198" s="86"/>
      <c r="IMB198" s="86"/>
      <c r="IMC198" s="86"/>
      <c r="IMD198" s="86"/>
      <c r="IME198" s="86"/>
      <c r="IMF198" s="86"/>
      <c r="IMG198" s="86"/>
      <c r="IMH198" s="86"/>
      <c r="IMI198" s="86"/>
      <c r="IMJ198" s="86"/>
      <c r="IMK198" s="86"/>
      <c r="IML198" s="86"/>
      <c r="IMM198" s="86"/>
      <c r="IMN198" s="86"/>
      <c r="IMO198" s="86"/>
      <c r="IMP198" s="86"/>
      <c r="IMQ198" s="86"/>
      <c r="IMR198" s="86"/>
      <c r="IMS198" s="86"/>
      <c r="IMT198" s="86"/>
      <c r="IMU198" s="86"/>
      <c r="IMV198" s="86"/>
      <c r="IMW198" s="86"/>
      <c r="IMX198" s="86"/>
      <c r="IMY198" s="86"/>
      <c r="IMZ198" s="86"/>
      <c r="INA198" s="86"/>
      <c r="INB198" s="86"/>
      <c r="INC198" s="86"/>
      <c r="IND198" s="86"/>
      <c r="INE198" s="86"/>
      <c r="INF198" s="86"/>
      <c r="ING198" s="86"/>
      <c r="INH198" s="86"/>
      <c r="INI198" s="86"/>
      <c r="INJ198" s="86"/>
      <c r="INK198" s="86"/>
      <c r="INL198" s="86"/>
      <c r="INM198" s="86"/>
      <c r="INN198" s="86"/>
      <c r="INO198" s="86"/>
      <c r="INP198" s="86"/>
      <c r="INQ198" s="86"/>
      <c r="INR198" s="86"/>
      <c r="INS198" s="86"/>
      <c r="INT198" s="86"/>
      <c r="INU198" s="86"/>
      <c r="INV198" s="86"/>
      <c r="INW198" s="86"/>
      <c r="INX198" s="86"/>
      <c r="INY198" s="86"/>
      <c r="INZ198" s="86"/>
      <c r="IOA198" s="86"/>
      <c r="IOB198" s="86"/>
      <c r="IOC198" s="86"/>
      <c r="IOD198" s="86"/>
      <c r="IOE198" s="86"/>
      <c r="IOF198" s="86"/>
      <c r="IOG198" s="86"/>
      <c r="IOH198" s="86"/>
      <c r="IOI198" s="86"/>
      <c r="IOJ198" s="86"/>
      <c r="IOK198" s="86"/>
      <c r="IOL198" s="86"/>
      <c r="IOM198" s="86"/>
      <c r="ION198" s="86"/>
      <c r="IOO198" s="86"/>
      <c r="IOP198" s="86"/>
      <c r="IOQ198" s="86"/>
      <c r="IOR198" s="86"/>
      <c r="IOS198" s="86"/>
      <c r="IOT198" s="86"/>
      <c r="IOU198" s="86"/>
      <c r="IOV198" s="86"/>
      <c r="IOW198" s="86"/>
      <c r="IOX198" s="86"/>
      <c r="IOY198" s="86"/>
      <c r="IOZ198" s="86"/>
      <c r="IPA198" s="86"/>
      <c r="IPB198" s="86"/>
      <c r="IPC198" s="86"/>
      <c r="IPD198" s="86"/>
      <c r="IPE198" s="86"/>
      <c r="IPF198" s="86"/>
      <c r="IPG198" s="86"/>
      <c r="IPH198" s="86"/>
      <c r="IPI198" s="86"/>
      <c r="IPJ198" s="86"/>
      <c r="IPK198" s="86"/>
      <c r="IPL198" s="86"/>
      <c r="IPM198" s="86"/>
      <c r="IPN198" s="86"/>
      <c r="IPO198" s="86"/>
      <c r="IPP198" s="86"/>
      <c r="IPQ198" s="86"/>
      <c r="IPR198" s="86"/>
      <c r="IPS198" s="86"/>
      <c r="IPT198" s="86"/>
      <c r="IPU198" s="86"/>
      <c r="IPV198" s="86"/>
      <c r="IPW198" s="86"/>
      <c r="IPX198" s="86"/>
      <c r="IPY198" s="86"/>
      <c r="IPZ198" s="86"/>
      <c r="IQA198" s="86"/>
      <c r="IQB198" s="86"/>
      <c r="IQC198" s="86"/>
      <c r="IQD198" s="86"/>
      <c r="IQE198" s="86"/>
      <c r="IQF198" s="86"/>
      <c r="IQG198" s="86"/>
      <c r="IQH198" s="86"/>
      <c r="IQI198" s="86"/>
      <c r="IQJ198" s="86"/>
      <c r="IQK198" s="86"/>
      <c r="IQL198" s="86"/>
      <c r="IQM198" s="86"/>
      <c r="IQN198" s="86"/>
      <c r="IQO198" s="86"/>
      <c r="IQP198" s="86"/>
      <c r="IQQ198" s="86"/>
      <c r="IQR198" s="86"/>
      <c r="IQS198" s="86"/>
      <c r="IQT198" s="86"/>
      <c r="IQU198" s="86"/>
      <c r="IQV198" s="86"/>
      <c r="IQW198" s="86"/>
      <c r="IQX198" s="86"/>
      <c r="IQY198" s="86"/>
      <c r="IQZ198" s="86"/>
      <c r="IRA198" s="86"/>
      <c r="IRB198" s="86"/>
      <c r="IRC198" s="86"/>
      <c r="IRD198" s="86"/>
      <c r="IRE198" s="86"/>
      <c r="IRF198" s="86"/>
      <c r="IRG198" s="86"/>
      <c r="IRH198" s="86"/>
      <c r="IRI198" s="86"/>
      <c r="IRJ198" s="86"/>
      <c r="IRK198" s="86"/>
      <c r="IRL198" s="86"/>
      <c r="IRM198" s="86"/>
      <c r="IRN198" s="86"/>
      <c r="IRO198" s="86"/>
      <c r="IRP198" s="86"/>
      <c r="IRQ198" s="86"/>
      <c r="IRR198" s="86"/>
      <c r="IRS198" s="86"/>
      <c r="IRT198" s="86"/>
      <c r="IRU198" s="86"/>
      <c r="IRV198" s="86"/>
      <c r="IRW198" s="86"/>
      <c r="IRX198" s="86"/>
      <c r="IRY198" s="86"/>
      <c r="IRZ198" s="86"/>
      <c r="ISA198" s="86"/>
      <c r="ISB198" s="86"/>
      <c r="ISC198" s="86"/>
      <c r="ISD198" s="86"/>
      <c r="ISE198" s="86"/>
      <c r="ISF198" s="86"/>
      <c r="ISG198" s="86"/>
      <c r="ISH198" s="86"/>
      <c r="ISI198" s="86"/>
      <c r="ISJ198" s="86"/>
      <c r="ISK198" s="86"/>
      <c r="ISL198" s="86"/>
      <c r="ISM198" s="86"/>
      <c r="ISN198" s="86"/>
      <c r="ISO198" s="86"/>
      <c r="ISP198" s="86"/>
      <c r="ISQ198" s="86"/>
      <c r="ISR198" s="86"/>
      <c r="ISS198" s="86"/>
      <c r="IST198" s="86"/>
      <c r="ISU198" s="86"/>
      <c r="ISV198" s="86"/>
      <c r="ISW198" s="86"/>
      <c r="ISX198" s="86"/>
      <c r="ISY198" s="86"/>
      <c r="ISZ198" s="86"/>
      <c r="ITA198" s="86"/>
      <c r="ITB198" s="86"/>
      <c r="ITC198" s="86"/>
      <c r="ITD198" s="86"/>
      <c r="ITE198" s="86"/>
      <c r="ITF198" s="86"/>
      <c r="ITG198" s="86"/>
      <c r="ITH198" s="86"/>
      <c r="ITI198" s="86"/>
      <c r="ITJ198" s="86"/>
      <c r="ITK198" s="86"/>
      <c r="ITL198" s="86"/>
      <c r="ITM198" s="86"/>
      <c r="ITN198" s="86"/>
      <c r="ITO198" s="86"/>
      <c r="ITP198" s="86"/>
      <c r="ITQ198" s="86"/>
      <c r="ITR198" s="86"/>
      <c r="ITS198" s="86"/>
      <c r="ITT198" s="86"/>
      <c r="ITU198" s="86"/>
      <c r="ITV198" s="86"/>
      <c r="ITW198" s="86"/>
      <c r="ITX198" s="86"/>
      <c r="ITY198" s="86"/>
      <c r="ITZ198" s="86"/>
      <c r="IUA198" s="86"/>
      <c r="IUB198" s="86"/>
      <c r="IUC198" s="86"/>
      <c r="IUD198" s="86"/>
      <c r="IUE198" s="86"/>
      <c r="IUF198" s="86"/>
      <c r="IUG198" s="86"/>
      <c r="IUH198" s="86"/>
      <c r="IUI198" s="86"/>
      <c r="IUJ198" s="86"/>
      <c r="IUK198" s="86"/>
      <c r="IUL198" s="86"/>
      <c r="IUM198" s="86"/>
      <c r="IUN198" s="86"/>
      <c r="IUO198" s="86"/>
      <c r="IUP198" s="86"/>
      <c r="IUQ198" s="86"/>
      <c r="IUR198" s="86"/>
      <c r="IUS198" s="86"/>
      <c r="IUT198" s="86"/>
      <c r="IUU198" s="86"/>
      <c r="IUV198" s="86"/>
      <c r="IUW198" s="86"/>
      <c r="IUX198" s="86"/>
      <c r="IUY198" s="86"/>
      <c r="IUZ198" s="86"/>
      <c r="IVA198" s="86"/>
      <c r="IVB198" s="86"/>
      <c r="IVC198" s="86"/>
      <c r="IVD198" s="86"/>
      <c r="IVE198" s="86"/>
      <c r="IVF198" s="86"/>
      <c r="IVG198" s="86"/>
      <c r="IVH198" s="86"/>
      <c r="IVI198" s="86"/>
      <c r="IVJ198" s="86"/>
      <c r="IVK198" s="86"/>
      <c r="IVL198" s="86"/>
      <c r="IVM198" s="86"/>
      <c r="IVN198" s="86"/>
      <c r="IVO198" s="86"/>
      <c r="IVP198" s="86"/>
      <c r="IVQ198" s="86"/>
      <c r="IVR198" s="86"/>
      <c r="IVS198" s="86"/>
      <c r="IVT198" s="86"/>
      <c r="IVU198" s="86"/>
      <c r="IVV198" s="86"/>
      <c r="IVW198" s="86"/>
      <c r="IVX198" s="86"/>
      <c r="IVY198" s="86"/>
      <c r="IVZ198" s="86"/>
      <c r="IWA198" s="86"/>
      <c r="IWB198" s="86"/>
      <c r="IWC198" s="86"/>
      <c r="IWD198" s="86"/>
      <c r="IWE198" s="86"/>
      <c r="IWF198" s="86"/>
      <c r="IWG198" s="86"/>
      <c r="IWH198" s="86"/>
      <c r="IWI198" s="86"/>
      <c r="IWJ198" s="86"/>
      <c r="IWK198" s="86"/>
      <c r="IWL198" s="86"/>
      <c r="IWM198" s="86"/>
      <c r="IWN198" s="86"/>
      <c r="IWO198" s="86"/>
      <c r="IWP198" s="86"/>
      <c r="IWQ198" s="86"/>
      <c r="IWR198" s="86"/>
      <c r="IWS198" s="86"/>
      <c r="IWT198" s="86"/>
      <c r="IWU198" s="86"/>
      <c r="IWV198" s="86"/>
      <c r="IWW198" s="86"/>
      <c r="IWX198" s="86"/>
      <c r="IWY198" s="86"/>
      <c r="IWZ198" s="86"/>
      <c r="IXA198" s="86"/>
      <c r="IXB198" s="86"/>
      <c r="IXC198" s="86"/>
      <c r="IXD198" s="86"/>
      <c r="IXE198" s="86"/>
      <c r="IXF198" s="86"/>
      <c r="IXG198" s="86"/>
      <c r="IXH198" s="86"/>
      <c r="IXI198" s="86"/>
      <c r="IXJ198" s="86"/>
      <c r="IXK198" s="86"/>
      <c r="IXL198" s="86"/>
      <c r="IXM198" s="86"/>
      <c r="IXN198" s="86"/>
      <c r="IXO198" s="86"/>
      <c r="IXP198" s="86"/>
      <c r="IXQ198" s="86"/>
      <c r="IXR198" s="86"/>
      <c r="IXS198" s="86"/>
      <c r="IXT198" s="86"/>
      <c r="IXU198" s="86"/>
      <c r="IXV198" s="86"/>
      <c r="IXW198" s="86"/>
      <c r="IXX198" s="86"/>
      <c r="IXY198" s="86"/>
      <c r="IXZ198" s="86"/>
      <c r="IYA198" s="86"/>
      <c r="IYB198" s="86"/>
      <c r="IYC198" s="86"/>
      <c r="IYD198" s="86"/>
      <c r="IYE198" s="86"/>
      <c r="IYF198" s="86"/>
      <c r="IYG198" s="86"/>
      <c r="IYH198" s="86"/>
      <c r="IYI198" s="86"/>
      <c r="IYJ198" s="86"/>
      <c r="IYK198" s="86"/>
      <c r="IYL198" s="86"/>
      <c r="IYM198" s="86"/>
      <c r="IYN198" s="86"/>
      <c r="IYO198" s="86"/>
      <c r="IYP198" s="86"/>
      <c r="IYQ198" s="86"/>
      <c r="IYR198" s="86"/>
      <c r="IYS198" s="86"/>
      <c r="IYT198" s="86"/>
      <c r="IYU198" s="86"/>
      <c r="IYV198" s="86"/>
      <c r="IYW198" s="86"/>
      <c r="IYX198" s="86"/>
      <c r="IYY198" s="86"/>
      <c r="IYZ198" s="86"/>
      <c r="IZA198" s="86"/>
      <c r="IZB198" s="86"/>
      <c r="IZC198" s="86"/>
      <c r="IZD198" s="86"/>
      <c r="IZE198" s="86"/>
      <c r="IZF198" s="86"/>
      <c r="IZG198" s="86"/>
      <c r="IZH198" s="86"/>
      <c r="IZI198" s="86"/>
      <c r="IZJ198" s="86"/>
      <c r="IZK198" s="86"/>
      <c r="IZL198" s="86"/>
      <c r="IZM198" s="86"/>
      <c r="IZN198" s="86"/>
      <c r="IZO198" s="86"/>
      <c r="IZP198" s="86"/>
      <c r="IZQ198" s="86"/>
      <c r="IZR198" s="86"/>
      <c r="IZS198" s="86"/>
      <c r="IZT198" s="86"/>
      <c r="IZU198" s="86"/>
      <c r="IZV198" s="86"/>
      <c r="IZW198" s="86"/>
      <c r="IZX198" s="86"/>
      <c r="IZY198" s="86"/>
      <c r="IZZ198" s="86"/>
      <c r="JAA198" s="86"/>
      <c r="JAB198" s="86"/>
      <c r="JAC198" s="86"/>
      <c r="JAD198" s="86"/>
      <c r="JAE198" s="86"/>
      <c r="JAF198" s="86"/>
      <c r="JAG198" s="86"/>
      <c r="JAH198" s="86"/>
      <c r="JAI198" s="86"/>
      <c r="JAJ198" s="86"/>
      <c r="JAK198" s="86"/>
      <c r="JAL198" s="86"/>
      <c r="JAM198" s="86"/>
      <c r="JAN198" s="86"/>
      <c r="JAO198" s="86"/>
      <c r="JAP198" s="86"/>
      <c r="JAQ198" s="86"/>
      <c r="JAR198" s="86"/>
      <c r="JAS198" s="86"/>
      <c r="JAT198" s="86"/>
      <c r="JAU198" s="86"/>
      <c r="JAV198" s="86"/>
      <c r="JAW198" s="86"/>
      <c r="JAX198" s="86"/>
      <c r="JAY198" s="86"/>
      <c r="JAZ198" s="86"/>
      <c r="JBA198" s="86"/>
      <c r="JBB198" s="86"/>
      <c r="JBC198" s="86"/>
      <c r="JBD198" s="86"/>
      <c r="JBE198" s="86"/>
      <c r="JBF198" s="86"/>
      <c r="JBG198" s="86"/>
      <c r="JBH198" s="86"/>
      <c r="JBI198" s="86"/>
      <c r="JBJ198" s="86"/>
      <c r="JBK198" s="86"/>
      <c r="JBL198" s="86"/>
      <c r="JBM198" s="86"/>
      <c r="JBN198" s="86"/>
      <c r="JBO198" s="86"/>
      <c r="JBP198" s="86"/>
      <c r="JBQ198" s="86"/>
      <c r="JBR198" s="86"/>
      <c r="JBS198" s="86"/>
      <c r="JBT198" s="86"/>
      <c r="JBU198" s="86"/>
      <c r="JBV198" s="86"/>
      <c r="JBW198" s="86"/>
      <c r="JBX198" s="86"/>
      <c r="JBY198" s="86"/>
      <c r="JBZ198" s="86"/>
      <c r="JCA198" s="86"/>
      <c r="JCB198" s="86"/>
      <c r="JCC198" s="86"/>
      <c r="JCD198" s="86"/>
      <c r="JCE198" s="86"/>
      <c r="JCF198" s="86"/>
      <c r="JCG198" s="86"/>
      <c r="JCH198" s="86"/>
      <c r="JCI198" s="86"/>
      <c r="JCJ198" s="86"/>
      <c r="JCK198" s="86"/>
      <c r="JCL198" s="86"/>
      <c r="JCM198" s="86"/>
      <c r="JCN198" s="86"/>
      <c r="JCO198" s="86"/>
      <c r="JCP198" s="86"/>
      <c r="JCQ198" s="86"/>
      <c r="JCR198" s="86"/>
      <c r="JCS198" s="86"/>
      <c r="JCT198" s="86"/>
      <c r="JCU198" s="86"/>
      <c r="JCV198" s="86"/>
      <c r="JCW198" s="86"/>
      <c r="JCX198" s="86"/>
      <c r="JCY198" s="86"/>
      <c r="JCZ198" s="86"/>
      <c r="JDA198" s="86"/>
      <c r="JDB198" s="86"/>
      <c r="JDC198" s="86"/>
      <c r="JDD198" s="86"/>
      <c r="JDE198" s="86"/>
      <c r="JDF198" s="86"/>
      <c r="JDG198" s="86"/>
      <c r="JDH198" s="86"/>
      <c r="JDI198" s="86"/>
      <c r="JDJ198" s="86"/>
      <c r="JDK198" s="86"/>
      <c r="JDL198" s="86"/>
      <c r="JDM198" s="86"/>
      <c r="JDN198" s="86"/>
      <c r="JDO198" s="86"/>
      <c r="JDP198" s="86"/>
      <c r="JDQ198" s="86"/>
      <c r="JDR198" s="86"/>
      <c r="JDS198" s="86"/>
      <c r="JDT198" s="86"/>
      <c r="JDU198" s="86"/>
      <c r="JDV198" s="86"/>
      <c r="JDW198" s="86"/>
      <c r="JDX198" s="86"/>
      <c r="JDY198" s="86"/>
      <c r="JDZ198" s="86"/>
      <c r="JEA198" s="86"/>
      <c r="JEB198" s="86"/>
      <c r="JEC198" s="86"/>
      <c r="JED198" s="86"/>
      <c r="JEE198" s="86"/>
      <c r="JEF198" s="86"/>
      <c r="JEG198" s="86"/>
      <c r="JEH198" s="86"/>
      <c r="JEI198" s="86"/>
      <c r="JEJ198" s="86"/>
      <c r="JEK198" s="86"/>
      <c r="JEL198" s="86"/>
      <c r="JEM198" s="86"/>
      <c r="JEN198" s="86"/>
      <c r="JEO198" s="86"/>
      <c r="JEP198" s="86"/>
      <c r="JEQ198" s="86"/>
      <c r="JER198" s="86"/>
      <c r="JES198" s="86"/>
      <c r="JET198" s="86"/>
      <c r="JEU198" s="86"/>
      <c r="JEV198" s="86"/>
      <c r="JEW198" s="86"/>
      <c r="JEX198" s="86"/>
      <c r="JEY198" s="86"/>
      <c r="JEZ198" s="86"/>
      <c r="JFA198" s="86"/>
      <c r="JFB198" s="86"/>
      <c r="JFC198" s="86"/>
      <c r="JFD198" s="86"/>
      <c r="JFE198" s="86"/>
      <c r="JFF198" s="86"/>
      <c r="JFG198" s="86"/>
      <c r="JFH198" s="86"/>
      <c r="JFI198" s="86"/>
      <c r="JFJ198" s="86"/>
      <c r="JFK198" s="86"/>
      <c r="JFL198" s="86"/>
      <c r="JFM198" s="86"/>
      <c r="JFN198" s="86"/>
      <c r="JFO198" s="86"/>
      <c r="JFP198" s="86"/>
      <c r="JFQ198" s="86"/>
      <c r="JFR198" s="86"/>
      <c r="JFS198" s="86"/>
      <c r="JFT198" s="86"/>
      <c r="JFU198" s="86"/>
      <c r="JFV198" s="86"/>
      <c r="JFW198" s="86"/>
      <c r="JFX198" s="86"/>
      <c r="JFY198" s="86"/>
      <c r="JFZ198" s="86"/>
      <c r="JGA198" s="86"/>
      <c r="JGB198" s="86"/>
      <c r="JGC198" s="86"/>
      <c r="JGD198" s="86"/>
      <c r="JGE198" s="86"/>
      <c r="JGF198" s="86"/>
      <c r="JGG198" s="86"/>
      <c r="JGH198" s="86"/>
      <c r="JGI198" s="86"/>
      <c r="JGJ198" s="86"/>
      <c r="JGK198" s="86"/>
      <c r="JGL198" s="86"/>
      <c r="JGM198" s="86"/>
      <c r="JGN198" s="86"/>
      <c r="JGO198" s="86"/>
      <c r="JGP198" s="86"/>
      <c r="JGQ198" s="86"/>
      <c r="JGR198" s="86"/>
      <c r="JGS198" s="86"/>
      <c r="JGT198" s="86"/>
      <c r="JGU198" s="86"/>
      <c r="JGV198" s="86"/>
      <c r="JGW198" s="86"/>
      <c r="JGX198" s="86"/>
      <c r="JGY198" s="86"/>
      <c r="JGZ198" s="86"/>
      <c r="JHA198" s="86"/>
      <c r="JHB198" s="86"/>
      <c r="JHC198" s="86"/>
      <c r="JHD198" s="86"/>
      <c r="JHE198" s="86"/>
      <c r="JHF198" s="86"/>
      <c r="JHG198" s="86"/>
      <c r="JHH198" s="86"/>
      <c r="JHI198" s="86"/>
      <c r="JHJ198" s="86"/>
      <c r="JHK198" s="86"/>
      <c r="JHL198" s="86"/>
      <c r="JHM198" s="86"/>
      <c r="JHN198" s="86"/>
      <c r="JHO198" s="86"/>
      <c r="JHP198" s="86"/>
      <c r="JHQ198" s="86"/>
      <c r="JHR198" s="86"/>
      <c r="JHS198" s="86"/>
      <c r="JHT198" s="86"/>
      <c r="JHU198" s="86"/>
      <c r="JHV198" s="86"/>
      <c r="JHW198" s="86"/>
      <c r="JHX198" s="86"/>
      <c r="JHY198" s="86"/>
      <c r="JHZ198" s="86"/>
      <c r="JIA198" s="86"/>
      <c r="JIB198" s="86"/>
      <c r="JIC198" s="86"/>
      <c r="JID198" s="86"/>
      <c r="JIE198" s="86"/>
      <c r="JIF198" s="86"/>
      <c r="JIG198" s="86"/>
      <c r="JIH198" s="86"/>
      <c r="JII198" s="86"/>
      <c r="JIJ198" s="86"/>
      <c r="JIK198" s="86"/>
      <c r="JIL198" s="86"/>
      <c r="JIM198" s="86"/>
      <c r="JIN198" s="86"/>
      <c r="JIO198" s="86"/>
      <c r="JIP198" s="86"/>
      <c r="JIQ198" s="86"/>
      <c r="JIR198" s="86"/>
      <c r="JIS198" s="86"/>
      <c r="JIT198" s="86"/>
      <c r="JIU198" s="86"/>
      <c r="JIV198" s="86"/>
      <c r="JIW198" s="86"/>
      <c r="JIX198" s="86"/>
      <c r="JIY198" s="86"/>
      <c r="JIZ198" s="86"/>
      <c r="JJA198" s="86"/>
      <c r="JJB198" s="86"/>
      <c r="JJC198" s="86"/>
      <c r="JJD198" s="86"/>
      <c r="JJE198" s="86"/>
      <c r="JJF198" s="86"/>
      <c r="JJG198" s="86"/>
      <c r="JJH198" s="86"/>
      <c r="JJI198" s="86"/>
      <c r="JJJ198" s="86"/>
      <c r="JJK198" s="86"/>
      <c r="JJL198" s="86"/>
      <c r="JJM198" s="86"/>
      <c r="JJN198" s="86"/>
      <c r="JJO198" s="86"/>
      <c r="JJP198" s="86"/>
      <c r="JJQ198" s="86"/>
      <c r="JJR198" s="86"/>
      <c r="JJS198" s="86"/>
      <c r="JJT198" s="86"/>
      <c r="JJU198" s="86"/>
      <c r="JJV198" s="86"/>
      <c r="JJW198" s="86"/>
      <c r="JJX198" s="86"/>
      <c r="JJY198" s="86"/>
      <c r="JJZ198" s="86"/>
      <c r="JKA198" s="86"/>
      <c r="JKB198" s="86"/>
      <c r="JKC198" s="86"/>
      <c r="JKD198" s="86"/>
      <c r="JKE198" s="86"/>
      <c r="JKF198" s="86"/>
      <c r="JKG198" s="86"/>
      <c r="JKH198" s="86"/>
      <c r="JKI198" s="86"/>
      <c r="JKJ198" s="86"/>
      <c r="JKK198" s="86"/>
      <c r="JKL198" s="86"/>
      <c r="JKM198" s="86"/>
      <c r="JKN198" s="86"/>
      <c r="JKO198" s="86"/>
      <c r="JKP198" s="86"/>
      <c r="JKQ198" s="86"/>
      <c r="JKR198" s="86"/>
      <c r="JKS198" s="86"/>
      <c r="JKT198" s="86"/>
      <c r="JKU198" s="86"/>
      <c r="JKV198" s="86"/>
      <c r="JKW198" s="86"/>
      <c r="JKX198" s="86"/>
      <c r="JKY198" s="86"/>
      <c r="JKZ198" s="86"/>
      <c r="JLA198" s="86"/>
      <c r="JLB198" s="86"/>
      <c r="JLC198" s="86"/>
      <c r="JLD198" s="86"/>
      <c r="JLE198" s="86"/>
      <c r="JLF198" s="86"/>
      <c r="JLG198" s="86"/>
      <c r="JLH198" s="86"/>
      <c r="JLI198" s="86"/>
      <c r="JLJ198" s="86"/>
      <c r="JLK198" s="86"/>
      <c r="JLL198" s="86"/>
      <c r="JLM198" s="86"/>
      <c r="JLN198" s="86"/>
      <c r="JLO198" s="86"/>
      <c r="JLP198" s="86"/>
      <c r="JLQ198" s="86"/>
      <c r="JLR198" s="86"/>
      <c r="JLS198" s="86"/>
      <c r="JLT198" s="86"/>
      <c r="JLU198" s="86"/>
      <c r="JLV198" s="86"/>
      <c r="JLW198" s="86"/>
      <c r="JLX198" s="86"/>
      <c r="JLY198" s="86"/>
      <c r="JLZ198" s="86"/>
      <c r="JMA198" s="86"/>
      <c r="JMB198" s="86"/>
      <c r="JMC198" s="86"/>
      <c r="JMD198" s="86"/>
      <c r="JME198" s="86"/>
      <c r="JMF198" s="86"/>
      <c r="JMG198" s="86"/>
      <c r="JMH198" s="86"/>
      <c r="JMI198" s="86"/>
      <c r="JMJ198" s="86"/>
      <c r="JMK198" s="86"/>
      <c r="JML198" s="86"/>
      <c r="JMM198" s="86"/>
      <c r="JMN198" s="86"/>
      <c r="JMO198" s="86"/>
      <c r="JMP198" s="86"/>
      <c r="JMQ198" s="86"/>
      <c r="JMR198" s="86"/>
      <c r="JMS198" s="86"/>
      <c r="JMT198" s="86"/>
      <c r="JMU198" s="86"/>
      <c r="JMV198" s="86"/>
      <c r="JMW198" s="86"/>
      <c r="JMX198" s="86"/>
      <c r="JMY198" s="86"/>
      <c r="JMZ198" s="86"/>
      <c r="JNA198" s="86"/>
      <c r="JNB198" s="86"/>
      <c r="JNC198" s="86"/>
      <c r="JND198" s="86"/>
      <c r="JNE198" s="86"/>
      <c r="JNF198" s="86"/>
      <c r="JNG198" s="86"/>
      <c r="JNH198" s="86"/>
      <c r="JNI198" s="86"/>
      <c r="JNJ198" s="86"/>
      <c r="JNK198" s="86"/>
      <c r="JNL198" s="86"/>
      <c r="JNM198" s="86"/>
      <c r="JNN198" s="86"/>
      <c r="JNO198" s="86"/>
      <c r="JNP198" s="86"/>
      <c r="JNQ198" s="86"/>
      <c r="JNR198" s="86"/>
      <c r="JNS198" s="86"/>
      <c r="JNT198" s="86"/>
      <c r="JNU198" s="86"/>
      <c r="JNV198" s="86"/>
      <c r="JNW198" s="86"/>
      <c r="JNX198" s="86"/>
      <c r="JNY198" s="86"/>
      <c r="JNZ198" s="86"/>
      <c r="JOA198" s="86"/>
      <c r="JOB198" s="86"/>
      <c r="JOC198" s="86"/>
      <c r="JOD198" s="86"/>
      <c r="JOE198" s="86"/>
      <c r="JOF198" s="86"/>
      <c r="JOG198" s="86"/>
      <c r="JOH198" s="86"/>
      <c r="JOI198" s="86"/>
      <c r="JOJ198" s="86"/>
      <c r="JOK198" s="86"/>
      <c r="JOL198" s="86"/>
      <c r="JOM198" s="86"/>
      <c r="JON198" s="86"/>
      <c r="JOO198" s="86"/>
      <c r="JOP198" s="86"/>
      <c r="JOQ198" s="86"/>
      <c r="JOR198" s="86"/>
      <c r="JOS198" s="86"/>
      <c r="JOT198" s="86"/>
      <c r="JOU198" s="86"/>
      <c r="JOV198" s="86"/>
      <c r="JOW198" s="86"/>
      <c r="JOX198" s="86"/>
      <c r="JOY198" s="86"/>
      <c r="JOZ198" s="86"/>
      <c r="JPA198" s="86"/>
      <c r="JPB198" s="86"/>
      <c r="JPC198" s="86"/>
      <c r="JPD198" s="86"/>
      <c r="JPE198" s="86"/>
      <c r="JPF198" s="86"/>
      <c r="JPG198" s="86"/>
      <c r="JPH198" s="86"/>
      <c r="JPI198" s="86"/>
      <c r="JPJ198" s="86"/>
      <c r="JPK198" s="86"/>
      <c r="JPL198" s="86"/>
      <c r="JPM198" s="86"/>
      <c r="JPN198" s="86"/>
      <c r="JPO198" s="86"/>
      <c r="JPP198" s="86"/>
      <c r="JPQ198" s="86"/>
      <c r="JPR198" s="86"/>
      <c r="JPS198" s="86"/>
      <c r="JPT198" s="86"/>
      <c r="JPU198" s="86"/>
      <c r="JPV198" s="86"/>
      <c r="JPW198" s="86"/>
      <c r="JPX198" s="86"/>
      <c r="JPY198" s="86"/>
      <c r="JPZ198" s="86"/>
      <c r="JQA198" s="86"/>
      <c r="JQB198" s="86"/>
      <c r="JQC198" s="86"/>
      <c r="JQD198" s="86"/>
      <c r="JQE198" s="86"/>
      <c r="JQF198" s="86"/>
      <c r="JQG198" s="86"/>
      <c r="JQH198" s="86"/>
      <c r="JQI198" s="86"/>
      <c r="JQJ198" s="86"/>
      <c r="JQK198" s="86"/>
      <c r="JQL198" s="86"/>
      <c r="JQM198" s="86"/>
      <c r="JQN198" s="86"/>
      <c r="JQO198" s="86"/>
      <c r="JQP198" s="86"/>
      <c r="JQQ198" s="86"/>
      <c r="JQR198" s="86"/>
      <c r="JQS198" s="86"/>
      <c r="JQT198" s="86"/>
      <c r="JQU198" s="86"/>
      <c r="JQV198" s="86"/>
      <c r="JQW198" s="86"/>
      <c r="JQX198" s="86"/>
      <c r="JQY198" s="86"/>
      <c r="JQZ198" s="86"/>
      <c r="JRA198" s="86"/>
      <c r="JRB198" s="86"/>
      <c r="JRC198" s="86"/>
      <c r="JRD198" s="86"/>
      <c r="JRE198" s="86"/>
      <c r="JRF198" s="86"/>
      <c r="JRG198" s="86"/>
      <c r="JRH198" s="86"/>
      <c r="JRI198" s="86"/>
      <c r="JRJ198" s="86"/>
      <c r="JRK198" s="86"/>
      <c r="JRL198" s="86"/>
      <c r="JRM198" s="86"/>
      <c r="JRN198" s="86"/>
      <c r="JRO198" s="86"/>
      <c r="JRP198" s="86"/>
      <c r="JRQ198" s="86"/>
      <c r="JRR198" s="86"/>
      <c r="JRS198" s="86"/>
      <c r="JRT198" s="86"/>
      <c r="JRU198" s="86"/>
      <c r="JRV198" s="86"/>
      <c r="JRW198" s="86"/>
      <c r="JRX198" s="86"/>
      <c r="JRY198" s="86"/>
      <c r="JRZ198" s="86"/>
      <c r="JSA198" s="86"/>
      <c r="JSB198" s="86"/>
      <c r="JSC198" s="86"/>
      <c r="JSD198" s="86"/>
      <c r="JSE198" s="86"/>
      <c r="JSF198" s="86"/>
      <c r="JSG198" s="86"/>
      <c r="JSH198" s="86"/>
      <c r="JSI198" s="86"/>
      <c r="JSJ198" s="86"/>
      <c r="JSK198" s="86"/>
      <c r="JSL198" s="86"/>
      <c r="JSM198" s="86"/>
      <c r="JSN198" s="86"/>
      <c r="JSO198" s="86"/>
      <c r="JSP198" s="86"/>
      <c r="JSQ198" s="86"/>
      <c r="JSR198" s="86"/>
      <c r="JSS198" s="86"/>
      <c r="JST198" s="86"/>
      <c r="JSU198" s="86"/>
      <c r="JSV198" s="86"/>
      <c r="JSW198" s="86"/>
      <c r="JSX198" s="86"/>
      <c r="JSY198" s="86"/>
      <c r="JSZ198" s="86"/>
      <c r="JTA198" s="86"/>
      <c r="JTB198" s="86"/>
      <c r="JTC198" s="86"/>
      <c r="JTD198" s="86"/>
      <c r="JTE198" s="86"/>
      <c r="JTF198" s="86"/>
      <c r="JTG198" s="86"/>
      <c r="JTH198" s="86"/>
      <c r="JTI198" s="86"/>
      <c r="JTJ198" s="86"/>
      <c r="JTK198" s="86"/>
      <c r="JTL198" s="86"/>
      <c r="JTM198" s="86"/>
      <c r="JTN198" s="86"/>
      <c r="JTO198" s="86"/>
      <c r="JTP198" s="86"/>
      <c r="JTQ198" s="86"/>
      <c r="JTR198" s="86"/>
      <c r="JTS198" s="86"/>
      <c r="JTT198" s="86"/>
      <c r="JTU198" s="86"/>
      <c r="JTV198" s="86"/>
      <c r="JTW198" s="86"/>
      <c r="JTX198" s="86"/>
      <c r="JTY198" s="86"/>
      <c r="JTZ198" s="86"/>
      <c r="JUA198" s="86"/>
      <c r="JUB198" s="86"/>
      <c r="JUC198" s="86"/>
      <c r="JUD198" s="86"/>
      <c r="JUE198" s="86"/>
      <c r="JUF198" s="86"/>
      <c r="JUG198" s="86"/>
      <c r="JUH198" s="86"/>
      <c r="JUI198" s="86"/>
      <c r="JUJ198" s="86"/>
      <c r="JUK198" s="86"/>
      <c r="JUL198" s="86"/>
      <c r="JUM198" s="86"/>
      <c r="JUN198" s="86"/>
      <c r="JUO198" s="86"/>
      <c r="JUP198" s="86"/>
      <c r="JUQ198" s="86"/>
      <c r="JUR198" s="86"/>
      <c r="JUS198" s="86"/>
      <c r="JUT198" s="86"/>
      <c r="JUU198" s="86"/>
      <c r="JUV198" s="86"/>
      <c r="JUW198" s="86"/>
      <c r="JUX198" s="86"/>
      <c r="JUY198" s="86"/>
      <c r="JUZ198" s="86"/>
      <c r="JVA198" s="86"/>
      <c r="JVB198" s="86"/>
      <c r="JVC198" s="86"/>
      <c r="JVD198" s="86"/>
      <c r="JVE198" s="86"/>
      <c r="JVF198" s="86"/>
      <c r="JVG198" s="86"/>
      <c r="JVH198" s="86"/>
      <c r="JVI198" s="86"/>
      <c r="JVJ198" s="86"/>
      <c r="JVK198" s="86"/>
      <c r="JVL198" s="86"/>
      <c r="JVM198" s="86"/>
      <c r="JVN198" s="86"/>
      <c r="JVO198" s="86"/>
      <c r="JVP198" s="86"/>
      <c r="JVQ198" s="86"/>
      <c r="JVR198" s="86"/>
      <c r="JVS198" s="86"/>
      <c r="JVT198" s="86"/>
      <c r="JVU198" s="86"/>
      <c r="JVV198" s="86"/>
      <c r="JVW198" s="86"/>
      <c r="JVX198" s="86"/>
      <c r="JVY198" s="86"/>
      <c r="JVZ198" s="86"/>
      <c r="JWA198" s="86"/>
      <c r="JWB198" s="86"/>
      <c r="JWC198" s="86"/>
      <c r="JWD198" s="86"/>
      <c r="JWE198" s="86"/>
      <c r="JWF198" s="86"/>
      <c r="JWG198" s="86"/>
      <c r="JWH198" s="86"/>
      <c r="JWI198" s="86"/>
      <c r="JWJ198" s="86"/>
      <c r="JWK198" s="86"/>
      <c r="JWL198" s="86"/>
      <c r="JWM198" s="86"/>
      <c r="JWN198" s="86"/>
      <c r="JWO198" s="86"/>
      <c r="JWP198" s="86"/>
      <c r="JWQ198" s="86"/>
      <c r="JWR198" s="86"/>
      <c r="JWS198" s="86"/>
      <c r="JWT198" s="86"/>
      <c r="JWU198" s="86"/>
      <c r="JWV198" s="86"/>
      <c r="JWW198" s="86"/>
      <c r="JWX198" s="86"/>
      <c r="JWY198" s="86"/>
      <c r="JWZ198" s="86"/>
      <c r="JXA198" s="86"/>
      <c r="JXB198" s="86"/>
      <c r="JXC198" s="86"/>
      <c r="JXD198" s="86"/>
      <c r="JXE198" s="86"/>
      <c r="JXF198" s="86"/>
      <c r="JXG198" s="86"/>
      <c r="JXH198" s="86"/>
      <c r="JXI198" s="86"/>
      <c r="JXJ198" s="86"/>
      <c r="JXK198" s="86"/>
      <c r="JXL198" s="86"/>
      <c r="JXM198" s="86"/>
      <c r="JXN198" s="86"/>
      <c r="JXO198" s="86"/>
      <c r="JXP198" s="86"/>
      <c r="JXQ198" s="86"/>
      <c r="JXR198" s="86"/>
      <c r="JXS198" s="86"/>
      <c r="JXT198" s="86"/>
      <c r="JXU198" s="86"/>
      <c r="JXV198" s="86"/>
      <c r="JXW198" s="86"/>
      <c r="JXX198" s="86"/>
      <c r="JXY198" s="86"/>
      <c r="JXZ198" s="86"/>
      <c r="JYA198" s="86"/>
      <c r="JYB198" s="86"/>
      <c r="JYC198" s="86"/>
      <c r="JYD198" s="86"/>
      <c r="JYE198" s="86"/>
      <c r="JYF198" s="86"/>
      <c r="JYG198" s="86"/>
      <c r="JYH198" s="86"/>
      <c r="JYI198" s="86"/>
      <c r="JYJ198" s="86"/>
      <c r="JYK198" s="86"/>
      <c r="JYL198" s="86"/>
      <c r="JYM198" s="86"/>
      <c r="JYN198" s="86"/>
      <c r="JYO198" s="86"/>
      <c r="JYP198" s="86"/>
      <c r="JYQ198" s="86"/>
      <c r="JYR198" s="86"/>
      <c r="JYS198" s="86"/>
      <c r="JYT198" s="86"/>
      <c r="JYU198" s="86"/>
      <c r="JYV198" s="86"/>
      <c r="JYW198" s="86"/>
      <c r="JYX198" s="86"/>
      <c r="JYY198" s="86"/>
      <c r="JYZ198" s="86"/>
      <c r="JZA198" s="86"/>
      <c r="JZB198" s="86"/>
      <c r="JZC198" s="86"/>
      <c r="JZD198" s="86"/>
      <c r="JZE198" s="86"/>
      <c r="JZF198" s="86"/>
      <c r="JZG198" s="86"/>
      <c r="JZH198" s="86"/>
      <c r="JZI198" s="86"/>
      <c r="JZJ198" s="86"/>
      <c r="JZK198" s="86"/>
      <c r="JZL198" s="86"/>
      <c r="JZM198" s="86"/>
      <c r="JZN198" s="86"/>
      <c r="JZO198" s="86"/>
      <c r="JZP198" s="86"/>
      <c r="JZQ198" s="86"/>
      <c r="JZR198" s="86"/>
      <c r="JZS198" s="86"/>
      <c r="JZT198" s="86"/>
      <c r="JZU198" s="86"/>
      <c r="JZV198" s="86"/>
      <c r="JZW198" s="86"/>
      <c r="JZX198" s="86"/>
      <c r="JZY198" s="86"/>
      <c r="JZZ198" s="86"/>
      <c r="KAA198" s="86"/>
      <c r="KAB198" s="86"/>
      <c r="KAC198" s="86"/>
      <c r="KAD198" s="86"/>
      <c r="KAE198" s="86"/>
      <c r="KAF198" s="86"/>
      <c r="KAG198" s="86"/>
      <c r="KAH198" s="86"/>
      <c r="KAI198" s="86"/>
      <c r="KAJ198" s="86"/>
      <c r="KAK198" s="86"/>
      <c r="KAL198" s="86"/>
      <c r="KAM198" s="86"/>
      <c r="KAN198" s="86"/>
      <c r="KAO198" s="86"/>
      <c r="KAP198" s="86"/>
      <c r="KAQ198" s="86"/>
      <c r="KAR198" s="86"/>
      <c r="KAS198" s="86"/>
      <c r="KAT198" s="86"/>
      <c r="KAU198" s="86"/>
      <c r="KAV198" s="86"/>
      <c r="KAW198" s="86"/>
      <c r="KAX198" s="86"/>
      <c r="KAY198" s="86"/>
      <c r="KAZ198" s="86"/>
      <c r="KBA198" s="86"/>
      <c r="KBB198" s="86"/>
      <c r="KBC198" s="86"/>
      <c r="KBD198" s="86"/>
      <c r="KBE198" s="86"/>
      <c r="KBF198" s="86"/>
      <c r="KBG198" s="86"/>
      <c r="KBH198" s="86"/>
      <c r="KBI198" s="86"/>
      <c r="KBJ198" s="86"/>
      <c r="KBK198" s="86"/>
      <c r="KBL198" s="86"/>
      <c r="KBM198" s="86"/>
      <c r="KBN198" s="86"/>
      <c r="KBO198" s="86"/>
      <c r="KBP198" s="86"/>
      <c r="KBQ198" s="86"/>
      <c r="KBR198" s="86"/>
      <c r="KBS198" s="86"/>
      <c r="KBT198" s="86"/>
      <c r="KBU198" s="86"/>
      <c r="KBV198" s="86"/>
      <c r="KBW198" s="86"/>
      <c r="KBX198" s="86"/>
      <c r="KBY198" s="86"/>
      <c r="KBZ198" s="86"/>
      <c r="KCA198" s="86"/>
      <c r="KCB198" s="86"/>
      <c r="KCC198" s="86"/>
      <c r="KCD198" s="86"/>
      <c r="KCE198" s="86"/>
      <c r="KCF198" s="86"/>
      <c r="KCG198" s="86"/>
      <c r="KCH198" s="86"/>
      <c r="KCI198" s="86"/>
      <c r="KCJ198" s="86"/>
      <c r="KCK198" s="86"/>
      <c r="KCL198" s="86"/>
      <c r="KCM198" s="86"/>
      <c r="KCN198" s="86"/>
      <c r="KCO198" s="86"/>
      <c r="KCP198" s="86"/>
      <c r="KCQ198" s="86"/>
      <c r="KCR198" s="86"/>
      <c r="KCS198" s="86"/>
      <c r="KCT198" s="86"/>
      <c r="KCU198" s="86"/>
      <c r="KCV198" s="86"/>
      <c r="KCW198" s="86"/>
      <c r="KCX198" s="86"/>
      <c r="KCY198" s="86"/>
      <c r="KCZ198" s="86"/>
      <c r="KDA198" s="86"/>
      <c r="KDB198" s="86"/>
      <c r="KDC198" s="86"/>
      <c r="KDD198" s="86"/>
      <c r="KDE198" s="86"/>
      <c r="KDF198" s="86"/>
      <c r="KDG198" s="86"/>
      <c r="KDH198" s="86"/>
      <c r="KDI198" s="86"/>
      <c r="KDJ198" s="86"/>
      <c r="KDK198" s="86"/>
      <c r="KDL198" s="86"/>
      <c r="KDM198" s="86"/>
      <c r="KDN198" s="86"/>
      <c r="KDO198" s="86"/>
      <c r="KDP198" s="86"/>
      <c r="KDQ198" s="86"/>
      <c r="KDR198" s="86"/>
      <c r="KDS198" s="86"/>
      <c r="KDT198" s="86"/>
      <c r="KDU198" s="86"/>
      <c r="KDV198" s="86"/>
      <c r="KDW198" s="86"/>
      <c r="KDX198" s="86"/>
      <c r="KDY198" s="86"/>
      <c r="KDZ198" s="86"/>
      <c r="KEA198" s="86"/>
      <c r="KEB198" s="86"/>
      <c r="KEC198" s="86"/>
      <c r="KED198" s="86"/>
      <c r="KEE198" s="86"/>
      <c r="KEF198" s="86"/>
      <c r="KEG198" s="86"/>
      <c r="KEH198" s="86"/>
      <c r="KEI198" s="86"/>
      <c r="KEJ198" s="86"/>
      <c r="KEK198" s="86"/>
      <c r="KEL198" s="86"/>
      <c r="KEM198" s="86"/>
      <c r="KEN198" s="86"/>
      <c r="KEO198" s="86"/>
      <c r="KEP198" s="86"/>
      <c r="KEQ198" s="86"/>
      <c r="KER198" s="86"/>
      <c r="KES198" s="86"/>
      <c r="KET198" s="86"/>
      <c r="KEU198" s="86"/>
      <c r="KEV198" s="86"/>
      <c r="KEW198" s="86"/>
      <c r="KEX198" s="86"/>
      <c r="KEY198" s="86"/>
      <c r="KEZ198" s="86"/>
      <c r="KFA198" s="86"/>
      <c r="KFB198" s="86"/>
      <c r="KFC198" s="86"/>
      <c r="KFD198" s="86"/>
      <c r="KFE198" s="86"/>
      <c r="KFF198" s="86"/>
      <c r="KFG198" s="86"/>
      <c r="KFH198" s="86"/>
      <c r="KFI198" s="86"/>
      <c r="KFJ198" s="86"/>
      <c r="KFK198" s="86"/>
      <c r="KFL198" s="86"/>
      <c r="KFM198" s="86"/>
      <c r="KFN198" s="86"/>
      <c r="KFO198" s="86"/>
      <c r="KFP198" s="86"/>
      <c r="KFQ198" s="86"/>
      <c r="KFR198" s="86"/>
      <c r="KFS198" s="86"/>
      <c r="KFT198" s="86"/>
      <c r="KFU198" s="86"/>
      <c r="KFV198" s="86"/>
      <c r="KFW198" s="86"/>
      <c r="KFX198" s="86"/>
      <c r="KFY198" s="86"/>
      <c r="KFZ198" s="86"/>
      <c r="KGA198" s="86"/>
      <c r="KGB198" s="86"/>
      <c r="KGC198" s="86"/>
      <c r="KGD198" s="86"/>
      <c r="KGE198" s="86"/>
      <c r="KGF198" s="86"/>
      <c r="KGG198" s="86"/>
      <c r="KGH198" s="86"/>
      <c r="KGI198" s="86"/>
      <c r="KGJ198" s="86"/>
      <c r="KGK198" s="86"/>
      <c r="KGL198" s="86"/>
      <c r="KGM198" s="86"/>
      <c r="KGN198" s="86"/>
      <c r="KGO198" s="86"/>
      <c r="KGP198" s="86"/>
      <c r="KGQ198" s="86"/>
      <c r="KGR198" s="86"/>
      <c r="KGS198" s="86"/>
      <c r="KGT198" s="86"/>
      <c r="KGU198" s="86"/>
      <c r="KGV198" s="86"/>
      <c r="KGW198" s="86"/>
      <c r="KGX198" s="86"/>
      <c r="KGY198" s="86"/>
      <c r="KGZ198" s="86"/>
      <c r="KHA198" s="86"/>
      <c r="KHB198" s="86"/>
      <c r="KHC198" s="86"/>
      <c r="KHD198" s="86"/>
      <c r="KHE198" s="86"/>
      <c r="KHF198" s="86"/>
      <c r="KHG198" s="86"/>
      <c r="KHH198" s="86"/>
      <c r="KHI198" s="86"/>
      <c r="KHJ198" s="86"/>
      <c r="KHK198" s="86"/>
      <c r="KHL198" s="86"/>
      <c r="KHM198" s="86"/>
      <c r="KHN198" s="86"/>
      <c r="KHO198" s="86"/>
      <c r="KHP198" s="86"/>
      <c r="KHQ198" s="86"/>
      <c r="KHR198" s="86"/>
      <c r="KHS198" s="86"/>
      <c r="KHT198" s="86"/>
      <c r="KHU198" s="86"/>
      <c r="KHV198" s="86"/>
      <c r="KHW198" s="86"/>
      <c r="KHX198" s="86"/>
      <c r="KHY198" s="86"/>
      <c r="KHZ198" s="86"/>
      <c r="KIA198" s="86"/>
      <c r="KIB198" s="86"/>
      <c r="KIC198" s="86"/>
      <c r="KID198" s="86"/>
      <c r="KIE198" s="86"/>
      <c r="KIF198" s="86"/>
      <c r="KIG198" s="86"/>
      <c r="KIH198" s="86"/>
      <c r="KII198" s="86"/>
      <c r="KIJ198" s="86"/>
      <c r="KIK198" s="86"/>
      <c r="KIL198" s="86"/>
      <c r="KIM198" s="86"/>
      <c r="KIN198" s="86"/>
      <c r="KIO198" s="86"/>
      <c r="KIP198" s="86"/>
      <c r="KIQ198" s="86"/>
      <c r="KIR198" s="86"/>
      <c r="KIS198" s="86"/>
      <c r="KIT198" s="86"/>
      <c r="KIU198" s="86"/>
      <c r="KIV198" s="86"/>
      <c r="KIW198" s="86"/>
      <c r="KIX198" s="86"/>
      <c r="KIY198" s="86"/>
      <c r="KIZ198" s="86"/>
      <c r="KJA198" s="86"/>
      <c r="KJB198" s="86"/>
      <c r="KJC198" s="86"/>
      <c r="KJD198" s="86"/>
      <c r="KJE198" s="86"/>
      <c r="KJF198" s="86"/>
      <c r="KJG198" s="86"/>
      <c r="KJH198" s="86"/>
      <c r="KJI198" s="86"/>
      <c r="KJJ198" s="86"/>
      <c r="KJK198" s="86"/>
      <c r="KJL198" s="86"/>
      <c r="KJM198" s="86"/>
      <c r="KJN198" s="86"/>
      <c r="KJO198" s="86"/>
      <c r="KJP198" s="86"/>
      <c r="KJQ198" s="86"/>
      <c r="KJR198" s="86"/>
      <c r="KJS198" s="86"/>
      <c r="KJT198" s="86"/>
      <c r="KJU198" s="86"/>
      <c r="KJV198" s="86"/>
      <c r="KJW198" s="86"/>
      <c r="KJX198" s="86"/>
      <c r="KJY198" s="86"/>
      <c r="KJZ198" s="86"/>
      <c r="KKA198" s="86"/>
      <c r="KKB198" s="86"/>
      <c r="KKC198" s="86"/>
      <c r="KKD198" s="86"/>
      <c r="KKE198" s="86"/>
      <c r="KKF198" s="86"/>
      <c r="KKG198" s="86"/>
      <c r="KKH198" s="86"/>
      <c r="KKI198" s="86"/>
      <c r="KKJ198" s="86"/>
      <c r="KKK198" s="86"/>
      <c r="KKL198" s="86"/>
      <c r="KKM198" s="86"/>
      <c r="KKN198" s="86"/>
      <c r="KKO198" s="86"/>
      <c r="KKP198" s="86"/>
      <c r="KKQ198" s="86"/>
      <c r="KKR198" s="86"/>
      <c r="KKS198" s="86"/>
      <c r="KKT198" s="86"/>
      <c r="KKU198" s="86"/>
      <c r="KKV198" s="86"/>
      <c r="KKW198" s="86"/>
      <c r="KKX198" s="86"/>
      <c r="KKY198" s="86"/>
      <c r="KKZ198" s="86"/>
      <c r="KLA198" s="86"/>
      <c r="KLB198" s="86"/>
      <c r="KLC198" s="86"/>
      <c r="KLD198" s="86"/>
      <c r="KLE198" s="86"/>
      <c r="KLF198" s="86"/>
      <c r="KLG198" s="86"/>
      <c r="KLH198" s="86"/>
      <c r="KLI198" s="86"/>
      <c r="KLJ198" s="86"/>
      <c r="KLK198" s="86"/>
      <c r="KLL198" s="86"/>
      <c r="KLM198" s="86"/>
      <c r="KLN198" s="86"/>
      <c r="KLO198" s="86"/>
      <c r="KLP198" s="86"/>
      <c r="KLQ198" s="86"/>
      <c r="KLR198" s="86"/>
      <c r="KLS198" s="86"/>
      <c r="KLT198" s="86"/>
      <c r="KLU198" s="86"/>
      <c r="KLV198" s="86"/>
      <c r="KLW198" s="86"/>
      <c r="KLX198" s="86"/>
      <c r="KLY198" s="86"/>
      <c r="KLZ198" s="86"/>
      <c r="KMA198" s="86"/>
      <c r="KMB198" s="86"/>
      <c r="KMC198" s="86"/>
      <c r="KMD198" s="86"/>
      <c r="KME198" s="86"/>
      <c r="KMF198" s="86"/>
      <c r="KMG198" s="86"/>
      <c r="KMH198" s="86"/>
      <c r="KMI198" s="86"/>
      <c r="KMJ198" s="86"/>
      <c r="KMK198" s="86"/>
      <c r="KML198" s="86"/>
      <c r="KMM198" s="86"/>
      <c r="KMN198" s="86"/>
      <c r="KMO198" s="86"/>
      <c r="KMP198" s="86"/>
      <c r="KMQ198" s="86"/>
      <c r="KMR198" s="86"/>
      <c r="KMS198" s="86"/>
      <c r="KMT198" s="86"/>
      <c r="KMU198" s="86"/>
      <c r="KMV198" s="86"/>
      <c r="KMW198" s="86"/>
      <c r="KMX198" s="86"/>
      <c r="KMY198" s="86"/>
      <c r="KMZ198" s="86"/>
      <c r="KNA198" s="86"/>
      <c r="KNB198" s="86"/>
      <c r="KNC198" s="86"/>
      <c r="KND198" s="86"/>
      <c r="KNE198" s="86"/>
      <c r="KNF198" s="86"/>
      <c r="KNG198" s="86"/>
      <c r="KNH198" s="86"/>
      <c r="KNI198" s="86"/>
      <c r="KNJ198" s="86"/>
      <c r="KNK198" s="86"/>
      <c r="KNL198" s="86"/>
      <c r="KNM198" s="86"/>
      <c r="KNN198" s="86"/>
      <c r="KNO198" s="86"/>
      <c r="KNP198" s="86"/>
      <c r="KNQ198" s="86"/>
      <c r="KNR198" s="86"/>
      <c r="KNS198" s="86"/>
      <c r="KNT198" s="86"/>
      <c r="KNU198" s="86"/>
      <c r="KNV198" s="86"/>
      <c r="KNW198" s="86"/>
      <c r="KNX198" s="86"/>
      <c r="KNY198" s="86"/>
      <c r="KNZ198" s="86"/>
      <c r="KOA198" s="86"/>
      <c r="KOB198" s="86"/>
      <c r="KOC198" s="86"/>
      <c r="KOD198" s="86"/>
      <c r="KOE198" s="86"/>
      <c r="KOF198" s="86"/>
      <c r="KOG198" s="86"/>
      <c r="KOH198" s="86"/>
      <c r="KOI198" s="86"/>
      <c r="KOJ198" s="86"/>
      <c r="KOK198" s="86"/>
      <c r="KOL198" s="86"/>
      <c r="KOM198" s="86"/>
      <c r="KON198" s="86"/>
      <c r="KOO198" s="86"/>
      <c r="KOP198" s="86"/>
      <c r="KOQ198" s="86"/>
      <c r="KOR198" s="86"/>
      <c r="KOS198" s="86"/>
      <c r="KOT198" s="86"/>
      <c r="KOU198" s="86"/>
      <c r="KOV198" s="86"/>
      <c r="KOW198" s="86"/>
      <c r="KOX198" s="86"/>
      <c r="KOY198" s="86"/>
      <c r="KOZ198" s="86"/>
      <c r="KPA198" s="86"/>
      <c r="KPB198" s="86"/>
      <c r="KPC198" s="86"/>
      <c r="KPD198" s="86"/>
      <c r="KPE198" s="86"/>
      <c r="KPF198" s="86"/>
      <c r="KPG198" s="86"/>
      <c r="KPH198" s="86"/>
      <c r="KPI198" s="86"/>
      <c r="KPJ198" s="86"/>
      <c r="KPK198" s="86"/>
      <c r="KPL198" s="86"/>
      <c r="KPM198" s="86"/>
      <c r="KPN198" s="86"/>
      <c r="KPO198" s="86"/>
      <c r="KPP198" s="86"/>
      <c r="KPQ198" s="86"/>
      <c r="KPR198" s="86"/>
      <c r="KPS198" s="86"/>
      <c r="KPT198" s="86"/>
      <c r="KPU198" s="86"/>
      <c r="KPV198" s="86"/>
      <c r="KPW198" s="86"/>
      <c r="KPX198" s="86"/>
      <c r="KPY198" s="86"/>
      <c r="KPZ198" s="86"/>
      <c r="KQA198" s="86"/>
      <c r="KQB198" s="86"/>
      <c r="KQC198" s="86"/>
      <c r="KQD198" s="86"/>
      <c r="KQE198" s="86"/>
      <c r="KQF198" s="86"/>
      <c r="KQG198" s="86"/>
      <c r="KQH198" s="86"/>
      <c r="KQI198" s="86"/>
      <c r="KQJ198" s="86"/>
      <c r="KQK198" s="86"/>
      <c r="KQL198" s="86"/>
      <c r="KQM198" s="86"/>
      <c r="KQN198" s="86"/>
      <c r="KQO198" s="86"/>
      <c r="KQP198" s="86"/>
      <c r="KQQ198" s="86"/>
      <c r="KQR198" s="86"/>
      <c r="KQS198" s="86"/>
      <c r="KQT198" s="86"/>
      <c r="KQU198" s="86"/>
      <c r="KQV198" s="86"/>
      <c r="KQW198" s="86"/>
      <c r="KQX198" s="86"/>
      <c r="KQY198" s="86"/>
      <c r="KQZ198" s="86"/>
      <c r="KRA198" s="86"/>
      <c r="KRB198" s="86"/>
      <c r="KRC198" s="86"/>
      <c r="KRD198" s="86"/>
      <c r="KRE198" s="86"/>
      <c r="KRF198" s="86"/>
      <c r="KRG198" s="86"/>
      <c r="KRH198" s="86"/>
      <c r="KRI198" s="86"/>
      <c r="KRJ198" s="86"/>
      <c r="KRK198" s="86"/>
      <c r="KRL198" s="86"/>
      <c r="KRM198" s="86"/>
      <c r="KRN198" s="86"/>
      <c r="KRO198" s="86"/>
      <c r="KRP198" s="86"/>
      <c r="KRQ198" s="86"/>
      <c r="KRR198" s="86"/>
      <c r="KRS198" s="86"/>
      <c r="KRT198" s="86"/>
      <c r="KRU198" s="86"/>
      <c r="KRV198" s="86"/>
      <c r="KRW198" s="86"/>
      <c r="KRX198" s="86"/>
      <c r="KRY198" s="86"/>
      <c r="KRZ198" s="86"/>
      <c r="KSA198" s="86"/>
      <c r="KSB198" s="86"/>
      <c r="KSC198" s="86"/>
      <c r="KSD198" s="86"/>
      <c r="KSE198" s="86"/>
      <c r="KSF198" s="86"/>
      <c r="KSG198" s="86"/>
      <c r="KSH198" s="86"/>
      <c r="KSI198" s="86"/>
      <c r="KSJ198" s="86"/>
      <c r="KSK198" s="86"/>
      <c r="KSL198" s="86"/>
      <c r="KSM198" s="86"/>
      <c r="KSN198" s="86"/>
      <c r="KSO198" s="86"/>
      <c r="KSP198" s="86"/>
      <c r="KSQ198" s="86"/>
      <c r="KSR198" s="86"/>
      <c r="KSS198" s="86"/>
      <c r="KST198" s="86"/>
      <c r="KSU198" s="86"/>
      <c r="KSV198" s="86"/>
      <c r="KSW198" s="86"/>
      <c r="KSX198" s="86"/>
      <c r="KSY198" s="86"/>
      <c r="KSZ198" s="86"/>
      <c r="KTA198" s="86"/>
      <c r="KTB198" s="86"/>
      <c r="KTC198" s="86"/>
      <c r="KTD198" s="86"/>
      <c r="KTE198" s="86"/>
      <c r="KTF198" s="86"/>
      <c r="KTG198" s="86"/>
      <c r="KTH198" s="86"/>
      <c r="KTI198" s="86"/>
      <c r="KTJ198" s="86"/>
      <c r="KTK198" s="86"/>
      <c r="KTL198" s="86"/>
      <c r="KTM198" s="86"/>
      <c r="KTN198" s="86"/>
      <c r="KTO198" s="86"/>
      <c r="KTP198" s="86"/>
      <c r="KTQ198" s="86"/>
      <c r="KTR198" s="86"/>
      <c r="KTS198" s="86"/>
      <c r="KTT198" s="86"/>
      <c r="KTU198" s="86"/>
      <c r="KTV198" s="86"/>
      <c r="KTW198" s="86"/>
      <c r="KTX198" s="86"/>
      <c r="KTY198" s="86"/>
      <c r="KTZ198" s="86"/>
      <c r="KUA198" s="86"/>
      <c r="KUB198" s="86"/>
      <c r="KUC198" s="86"/>
      <c r="KUD198" s="86"/>
      <c r="KUE198" s="86"/>
      <c r="KUF198" s="86"/>
      <c r="KUG198" s="86"/>
      <c r="KUH198" s="86"/>
      <c r="KUI198" s="86"/>
      <c r="KUJ198" s="86"/>
      <c r="KUK198" s="86"/>
      <c r="KUL198" s="86"/>
      <c r="KUM198" s="86"/>
      <c r="KUN198" s="86"/>
      <c r="KUO198" s="86"/>
      <c r="KUP198" s="86"/>
      <c r="KUQ198" s="86"/>
      <c r="KUR198" s="86"/>
      <c r="KUS198" s="86"/>
      <c r="KUT198" s="86"/>
      <c r="KUU198" s="86"/>
      <c r="KUV198" s="86"/>
      <c r="KUW198" s="86"/>
      <c r="KUX198" s="86"/>
      <c r="KUY198" s="86"/>
      <c r="KUZ198" s="86"/>
      <c r="KVA198" s="86"/>
      <c r="KVB198" s="86"/>
      <c r="KVC198" s="86"/>
      <c r="KVD198" s="86"/>
      <c r="KVE198" s="86"/>
      <c r="KVF198" s="86"/>
      <c r="KVG198" s="86"/>
      <c r="KVH198" s="86"/>
      <c r="KVI198" s="86"/>
      <c r="KVJ198" s="86"/>
      <c r="KVK198" s="86"/>
      <c r="KVL198" s="86"/>
      <c r="KVM198" s="86"/>
      <c r="KVN198" s="86"/>
      <c r="KVO198" s="86"/>
      <c r="KVP198" s="86"/>
      <c r="KVQ198" s="86"/>
      <c r="KVR198" s="86"/>
      <c r="KVS198" s="86"/>
      <c r="KVT198" s="86"/>
      <c r="KVU198" s="86"/>
      <c r="KVV198" s="86"/>
      <c r="KVW198" s="86"/>
      <c r="KVX198" s="86"/>
      <c r="KVY198" s="86"/>
      <c r="KVZ198" s="86"/>
      <c r="KWA198" s="86"/>
      <c r="KWB198" s="86"/>
      <c r="KWC198" s="86"/>
      <c r="KWD198" s="86"/>
      <c r="KWE198" s="86"/>
      <c r="KWF198" s="86"/>
      <c r="KWG198" s="86"/>
      <c r="KWH198" s="86"/>
      <c r="KWI198" s="86"/>
      <c r="KWJ198" s="86"/>
      <c r="KWK198" s="86"/>
      <c r="KWL198" s="86"/>
      <c r="KWM198" s="86"/>
      <c r="KWN198" s="86"/>
      <c r="KWO198" s="86"/>
      <c r="KWP198" s="86"/>
      <c r="KWQ198" s="86"/>
      <c r="KWR198" s="86"/>
      <c r="KWS198" s="86"/>
      <c r="KWT198" s="86"/>
      <c r="KWU198" s="86"/>
      <c r="KWV198" s="86"/>
      <c r="KWW198" s="86"/>
      <c r="KWX198" s="86"/>
      <c r="KWY198" s="86"/>
      <c r="KWZ198" s="86"/>
      <c r="KXA198" s="86"/>
      <c r="KXB198" s="86"/>
      <c r="KXC198" s="86"/>
      <c r="KXD198" s="86"/>
      <c r="KXE198" s="86"/>
      <c r="KXF198" s="86"/>
      <c r="KXG198" s="86"/>
      <c r="KXH198" s="86"/>
      <c r="KXI198" s="86"/>
      <c r="KXJ198" s="86"/>
      <c r="KXK198" s="86"/>
      <c r="KXL198" s="86"/>
      <c r="KXM198" s="86"/>
      <c r="KXN198" s="86"/>
      <c r="KXO198" s="86"/>
      <c r="KXP198" s="86"/>
      <c r="KXQ198" s="86"/>
      <c r="KXR198" s="86"/>
      <c r="KXS198" s="86"/>
      <c r="KXT198" s="86"/>
      <c r="KXU198" s="86"/>
      <c r="KXV198" s="86"/>
      <c r="KXW198" s="86"/>
      <c r="KXX198" s="86"/>
      <c r="KXY198" s="86"/>
      <c r="KXZ198" s="86"/>
      <c r="KYA198" s="86"/>
      <c r="KYB198" s="86"/>
      <c r="KYC198" s="86"/>
      <c r="KYD198" s="86"/>
      <c r="KYE198" s="86"/>
      <c r="KYF198" s="86"/>
      <c r="KYG198" s="86"/>
      <c r="KYH198" s="86"/>
      <c r="KYI198" s="86"/>
      <c r="KYJ198" s="86"/>
      <c r="KYK198" s="86"/>
      <c r="KYL198" s="86"/>
      <c r="KYM198" s="86"/>
      <c r="KYN198" s="86"/>
      <c r="KYO198" s="86"/>
      <c r="KYP198" s="86"/>
      <c r="KYQ198" s="86"/>
      <c r="KYR198" s="86"/>
      <c r="KYS198" s="86"/>
      <c r="KYT198" s="86"/>
      <c r="KYU198" s="86"/>
      <c r="KYV198" s="86"/>
      <c r="KYW198" s="86"/>
      <c r="KYX198" s="86"/>
      <c r="KYY198" s="86"/>
      <c r="KYZ198" s="86"/>
      <c r="KZA198" s="86"/>
      <c r="KZB198" s="86"/>
      <c r="KZC198" s="86"/>
      <c r="KZD198" s="86"/>
      <c r="KZE198" s="86"/>
      <c r="KZF198" s="86"/>
      <c r="KZG198" s="86"/>
      <c r="KZH198" s="86"/>
      <c r="KZI198" s="86"/>
      <c r="KZJ198" s="86"/>
      <c r="KZK198" s="86"/>
      <c r="KZL198" s="86"/>
      <c r="KZM198" s="86"/>
      <c r="KZN198" s="86"/>
      <c r="KZO198" s="86"/>
      <c r="KZP198" s="86"/>
      <c r="KZQ198" s="86"/>
      <c r="KZR198" s="86"/>
      <c r="KZS198" s="86"/>
      <c r="KZT198" s="86"/>
      <c r="KZU198" s="86"/>
      <c r="KZV198" s="86"/>
      <c r="KZW198" s="86"/>
      <c r="KZX198" s="86"/>
      <c r="KZY198" s="86"/>
      <c r="KZZ198" s="86"/>
      <c r="LAA198" s="86"/>
      <c r="LAB198" s="86"/>
      <c r="LAC198" s="86"/>
      <c r="LAD198" s="86"/>
      <c r="LAE198" s="86"/>
      <c r="LAF198" s="86"/>
      <c r="LAG198" s="86"/>
      <c r="LAH198" s="86"/>
      <c r="LAI198" s="86"/>
      <c r="LAJ198" s="86"/>
      <c r="LAK198" s="86"/>
      <c r="LAL198" s="86"/>
      <c r="LAM198" s="86"/>
      <c r="LAN198" s="86"/>
      <c r="LAO198" s="86"/>
      <c r="LAP198" s="86"/>
      <c r="LAQ198" s="86"/>
      <c r="LAR198" s="86"/>
      <c r="LAS198" s="86"/>
      <c r="LAT198" s="86"/>
      <c r="LAU198" s="86"/>
      <c r="LAV198" s="86"/>
      <c r="LAW198" s="86"/>
      <c r="LAX198" s="86"/>
      <c r="LAY198" s="86"/>
      <c r="LAZ198" s="86"/>
      <c r="LBA198" s="86"/>
      <c r="LBB198" s="86"/>
      <c r="LBC198" s="86"/>
      <c r="LBD198" s="86"/>
      <c r="LBE198" s="86"/>
      <c r="LBF198" s="86"/>
      <c r="LBG198" s="86"/>
      <c r="LBH198" s="86"/>
      <c r="LBI198" s="86"/>
      <c r="LBJ198" s="86"/>
      <c r="LBK198" s="86"/>
      <c r="LBL198" s="86"/>
      <c r="LBM198" s="86"/>
      <c r="LBN198" s="86"/>
      <c r="LBO198" s="86"/>
      <c r="LBP198" s="86"/>
      <c r="LBQ198" s="86"/>
      <c r="LBR198" s="86"/>
      <c r="LBS198" s="86"/>
      <c r="LBT198" s="86"/>
      <c r="LBU198" s="86"/>
      <c r="LBV198" s="86"/>
      <c r="LBW198" s="86"/>
      <c r="LBX198" s="86"/>
      <c r="LBY198" s="86"/>
      <c r="LBZ198" s="86"/>
      <c r="LCA198" s="86"/>
      <c r="LCB198" s="86"/>
      <c r="LCC198" s="86"/>
      <c r="LCD198" s="86"/>
      <c r="LCE198" s="86"/>
      <c r="LCF198" s="86"/>
      <c r="LCG198" s="86"/>
      <c r="LCH198" s="86"/>
      <c r="LCI198" s="86"/>
      <c r="LCJ198" s="86"/>
      <c r="LCK198" s="86"/>
      <c r="LCL198" s="86"/>
      <c r="LCM198" s="86"/>
      <c r="LCN198" s="86"/>
      <c r="LCO198" s="86"/>
      <c r="LCP198" s="86"/>
      <c r="LCQ198" s="86"/>
      <c r="LCR198" s="86"/>
      <c r="LCS198" s="86"/>
      <c r="LCT198" s="86"/>
      <c r="LCU198" s="86"/>
      <c r="LCV198" s="86"/>
      <c r="LCW198" s="86"/>
      <c r="LCX198" s="86"/>
      <c r="LCY198" s="86"/>
      <c r="LCZ198" s="86"/>
      <c r="LDA198" s="86"/>
      <c r="LDB198" s="86"/>
      <c r="LDC198" s="86"/>
      <c r="LDD198" s="86"/>
      <c r="LDE198" s="86"/>
      <c r="LDF198" s="86"/>
      <c r="LDG198" s="86"/>
      <c r="LDH198" s="86"/>
      <c r="LDI198" s="86"/>
      <c r="LDJ198" s="86"/>
      <c r="LDK198" s="86"/>
      <c r="LDL198" s="86"/>
      <c r="LDM198" s="86"/>
      <c r="LDN198" s="86"/>
      <c r="LDO198" s="86"/>
      <c r="LDP198" s="86"/>
      <c r="LDQ198" s="86"/>
      <c r="LDR198" s="86"/>
      <c r="LDS198" s="86"/>
      <c r="LDT198" s="86"/>
      <c r="LDU198" s="86"/>
      <c r="LDV198" s="86"/>
      <c r="LDW198" s="86"/>
      <c r="LDX198" s="86"/>
      <c r="LDY198" s="86"/>
      <c r="LDZ198" s="86"/>
      <c r="LEA198" s="86"/>
      <c r="LEB198" s="86"/>
      <c r="LEC198" s="86"/>
      <c r="LED198" s="86"/>
      <c r="LEE198" s="86"/>
      <c r="LEF198" s="86"/>
      <c r="LEG198" s="86"/>
      <c r="LEH198" s="86"/>
      <c r="LEI198" s="86"/>
      <c r="LEJ198" s="86"/>
      <c r="LEK198" s="86"/>
      <c r="LEL198" s="86"/>
      <c r="LEM198" s="86"/>
      <c r="LEN198" s="86"/>
      <c r="LEO198" s="86"/>
      <c r="LEP198" s="86"/>
      <c r="LEQ198" s="86"/>
      <c r="LER198" s="86"/>
      <c r="LES198" s="86"/>
      <c r="LET198" s="86"/>
      <c r="LEU198" s="86"/>
      <c r="LEV198" s="86"/>
      <c r="LEW198" s="86"/>
      <c r="LEX198" s="86"/>
      <c r="LEY198" s="86"/>
      <c r="LEZ198" s="86"/>
      <c r="LFA198" s="86"/>
      <c r="LFB198" s="86"/>
      <c r="LFC198" s="86"/>
      <c r="LFD198" s="86"/>
      <c r="LFE198" s="86"/>
      <c r="LFF198" s="86"/>
      <c r="LFG198" s="86"/>
      <c r="LFH198" s="86"/>
      <c r="LFI198" s="86"/>
      <c r="LFJ198" s="86"/>
      <c r="LFK198" s="86"/>
      <c r="LFL198" s="86"/>
      <c r="LFM198" s="86"/>
      <c r="LFN198" s="86"/>
      <c r="LFO198" s="86"/>
      <c r="LFP198" s="86"/>
      <c r="LFQ198" s="86"/>
      <c r="LFR198" s="86"/>
      <c r="LFS198" s="86"/>
      <c r="LFT198" s="86"/>
      <c r="LFU198" s="86"/>
      <c r="LFV198" s="86"/>
      <c r="LFW198" s="86"/>
      <c r="LFX198" s="86"/>
      <c r="LFY198" s="86"/>
      <c r="LFZ198" s="86"/>
      <c r="LGA198" s="86"/>
      <c r="LGB198" s="86"/>
      <c r="LGC198" s="86"/>
      <c r="LGD198" s="86"/>
      <c r="LGE198" s="86"/>
      <c r="LGF198" s="86"/>
      <c r="LGG198" s="86"/>
      <c r="LGH198" s="86"/>
      <c r="LGI198" s="86"/>
      <c r="LGJ198" s="86"/>
      <c r="LGK198" s="86"/>
      <c r="LGL198" s="86"/>
      <c r="LGM198" s="86"/>
      <c r="LGN198" s="86"/>
      <c r="LGO198" s="86"/>
      <c r="LGP198" s="86"/>
      <c r="LGQ198" s="86"/>
      <c r="LGR198" s="86"/>
      <c r="LGS198" s="86"/>
      <c r="LGT198" s="86"/>
      <c r="LGU198" s="86"/>
      <c r="LGV198" s="86"/>
      <c r="LGW198" s="86"/>
      <c r="LGX198" s="86"/>
      <c r="LGY198" s="86"/>
      <c r="LGZ198" s="86"/>
      <c r="LHA198" s="86"/>
      <c r="LHB198" s="86"/>
      <c r="LHC198" s="86"/>
      <c r="LHD198" s="86"/>
      <c r="LHE198" s="86"/>
      <c r="LHF198" s="86"/>
      <c r="LHG198" s="86"/>
      <c r="LHH198" s="86"/>
      <c r="LHI198" s="86"/>
      <c r="LHJ198" s="86"/>
      <c r="LHK198" s="86"/>
      <c r="LHL198" s="86"/>
      <c r="LHM198" s="86"/>
      <c r="LHN198" s="86"/>
      <c r="LHO198" s="86"/>
      <c r="LHP198" s="86"/>
      <c r="LHQ198" s="86"/>
      <c r="LHR198" s="86"/>
      <c r="LHS198" s="86"/>
      <c r="LHT198" s="86"/>
      <c r="LHU198" s="86"/>
      <c r="LHV198" s="86"/>
      <c r="LHW198" s="86"/>
      <c r="LHX198" s="86"/>
      <c r="LHY198" s="86"/>
      <c r="LHZ198" s="86"/>
      <c r="LIA198" s="86"/>
      <c r="LIB198" s="86"/>
      <c r="LIC198" s="86"/>
      <c r="LID198" s="86"/>
      <c r="LIE198" s="86"/>
      <c r="LIF198" s="86"/>
      <c r="LIG198" s="86"/>
      <c r="LIH198" s="86"/>
      <c r="LII198" s="86"/>
      <c r="LIJ198" s="86"/>
      <c r="LIK198" s="86"/>
      <c r="LIL198" s="86"/>
      <c r="LIM198" s="86"/>
      <c r="LIN198" s="86"/>
      <c r="LIO198" s="86"/>
      <c r="LIP198" s="86"/>
      <c r="LIQ198" s="86"/>
      <c r="LIR198" s="86"/>
      <c r="LIS198" s="86"/>
      <c r="LIT198" s="86"/>
      <c r="LIU198" s="86"/>
      <c r="LIV198" s="86"/>
      <c r="LIW198" s="86"/>
      <c r="LIX198" s="86"/>
      <c r="LIY198" s="86"/>
      <c r="LIZ198" s="86"/>
      <c r="LJA198" s="86"/>
      <c r="LJB198" s="86"/>
      <c r="LJC198" s="86"/>
      <c r="LJD198" s="86"/>
      <c r="LJE198" s="86"/>
      <c r="LJF198" s="86"/>
      <c r="LJG198" s="86"/>
      <c r="LJH198" s="86"/>
      <c r="LJI198" s="86"/>
      <c r="LJJ198" s="86"/>
      <c r="LJK198" s="86"/>
      <c r="LJL198" s="86"/>
      <c r="LJM198" s="86"/>
      <c r="LJN198" s="86"/>
      <c r="LJO198" s="86"/>
      <c r="LJP198" s="86"/>
      <c r="LJQ198" s="86"/>
      <c r="LJR198" s="86"/>
      <c r="LJS198" s="86"/>
      <c r="LJT198" s="86"/>
      <c r="LJU198" s="86"/>
      <c r="LJV198" s="86"/>
      <c r="LJW198" s="86"/>
      <c r="LJX198" s="86"/>
      <c r="LJY198" s="86"/>
      <c r="LJZ198" s="86"/>
      <c r="LKA198" s="86"/>
      <c r="LKB198" s="86"/>
      <c r="LKC198" s="86"/>
      <c r="LKD198" s="86"/>
      <c r="LKE198" s="86"/>
      <c r="LKF198" s="86"/>
      <c r="LKG198" s="86"/>
      <c r="LKH198" s="86"/>
      <c r="LKI198" s="86"/>
      <c r="LKJ198" s="86"/>
      <c r="LKK198" s="86"/>
      <c r="LKL198" s="86"/>
      <c r="LKM198" s="86"/>
      <c r="LKN198" s="86"/>
      <c r="LKO198" s="86"/>
      <c r="LKP198" s="86"/>
      <c r="LKQ198" s="86"/>
      <c r="LKR198" s="86"/>
      <c r="LKS198" s="86"/>
      <c r="LKT198" s="86"/>
      <c r="LKU198" s="86"/>
      <c r="LKV198" s="86"/>
      <c r="LKW198" s="86"/>
      <c r="LKX198" s="86"/>
      <c r="LKY198" s="86"/>
      <c r="LKZ198" s="86"/>
      <c r="LLA198" s="86"/>
      <c r="LLB198" s="86"/>
      <c r="LLC198" s="86"/>
      <c r="LLD198" s="86"/>
      <c r="LLE198" s="86"/>
      <c r="LLF198" s="86"/>
      <c r="LLG198" s="86"/>
      <c r="LLH198" s="86"/>
      <c r="LLI198" s="86"/>
      <c r="LLJ198" s="86"/>
      <c r="LLK198" s="86"/>
      <c r="LLL198" s="86"/>
      <c r="LLM198" s="86"/>
      <c r="LLN198" s="86"/>
      <c r="LLO198" s="86"/>
      <c r="LLP198" s="86"/>
      <c r="LLQ198" s="86"/>
      <c r="LLR198" s="86"/>
      <c r="LLS198" s="86"/>
      <c r="LLT198" s="86"/>
      <c r="LLU198" s="86"/>
      <c r="LLV198" s="86"/>
      <c r="LLW198" s="86"/>
      <c r="LLX198" s="86"/>
      <c r="LLY198" s="86"/>
      <c r="LLZ198" s="86"/>
      <c r="LMA198" s="86"/>
      <c r="LMB198" s="86"/>
      <c r="LMC198" s="86"/>
      <c r="LMD198" s="86"/>
      <c r="LME198" s="86"/>
      <c r="LMF198" s="86"/>
      <c r="LMG198" s="86"/>
      <c r="LMH198" s="86"/>
      <c r="LMI198" s="86"/>
      <c r="LMJ198" s="86"/>
      <c r="LMK198" s="86"/>
      <c r="LML198" s="86"/>
      <c r="LMM198" s="86"/>
      <c r="LMN198" s="86"/>
      <c r="LMO198" s="86"/>
      <c r="LMP198" s="86"/>
      <c r="LMQ198" s="86"/>
      <c r="LMR198" s="86"/>
      <c r="LMS198" s="86"/>
      <c r="LMT198" s="86"/>
      <c r="LMU198" s="86"/>
      <c r="LMV198" s="86"/>
      <c r="LMW198" s="86"/>
      <c r="LMX198" s="86"/>
      <c r="LMY198" s="86"/>
      <c r="LMZ198" s="86"/>
      <c r="LNA198" s="86"/>
      <c r="LNB198" s="86"/>
      <c r="LNC198" s="86"/>
      <c r="LND198" s="86"/>
      <c r="LNE198" s="86"/>
      <c r="LNF198" s="86"/>
      <c r="LNG198" s="86"/>
      <c r="LNH198" s="86"/>
      <c r="LNI198" s="86"/>
      <c r="LNJ198" s="86"/>
      <c r="LNK198" s="86"/>
      <c r="LNL198" s="86"/>
      <c r="LNM198" s="86"/>
      <c r="LNN198" s="86"/>
      <c r="LNO198" s="86"/>
      <c r="LNP198" s="86"/>
      <c r="LNQ198" s="86"/>
      <c r="LNR198" s="86"/>
      <c r="LNS198" s="86"/>
      <c r="LNT198" s="86"/>
      <c r="LNU198" s="86"/>
      <c r="LNV198" s="86"/>
      <c r="LNW198" s="86"/>
      <c r="LNX198" s="86"/>
      <c r="LNY198" s="86"/>
      <c r="LNZ198" s="86"/>
      <c r="LOA198" s="86"/>
      <c r="LOB198" s="86"/>
      <c r="LOC198" s="86"/>
      <c r="LOD198" s="86"/>
      <c r="LOE198" s="86"/>
      <c r="LOF198" s="86"/>
      <c r="LOG198" s="86"/>
      <c r="LOH198" s="86"/>
      <c r="LOI198" s="86"/>
      <c r="LOJ198" s="86"/>
      <c r="LOK198" s="86"/>
      <c r="LOL198" s="86"/>
      <c r="LOM198" s="86"/>
      <c r="LON198" s="86"/>
      <c r="LOO198" s="86"/>
      <c r="LOP198" s="86"/>
      <c r="LOQ198" s="86"/>
      <c r="LOR198" s="86"/>
      <c r="LOS198" s="86"/>
      <c r="LOT198" s="86"/>
      <c r="LOU198" s="86"/>
      <c r="LOV198" s="86"/>
      <c r="LOW198" s="86"/>
      <c r="LOX198" s="86"/>
      <c r="LOY198" s="86"/>
      <c r="LOZ198" s="86"/>
      <c r="LPA198" s="86"/>
      <c r="LPB198" s="86"/>
      <c r="LPC198" s="86"/>
      <c r="LPD198" s="86"/>
      <c r="LPE198" s="86"/>
      <c r="LPF198" s="86"/>
      <c r="LPG198" s="86"/>
      <c r="LPH198" s="86"/>
      <c r="LPI198" s="86"/>
      <c r="LPJ198" s="86"/>
      <c r="LPK198" s="86"/>
      <c r="LPL198" s="86"/>
      <c r="LPM198" s="86"/>
      <c r="LPN198" s="86"/>
      <c r="LPO198" s="86"/>
      <c r="LPP198" s="86"/>
      <c r="LPQ198" s="86"/>
      <c r="LPR198" s="86"/>
      <c r="LPS198" s="86"/>
      <c r="LPT198" s="86"/>
      <c r="LPU198" s="86"/>
      <c r="LPV198" s="86"/>
      <c r="LPW198" s="86"/>
      <c r="LPX198" s="86"/>
      <c r="LPY198" s="86"/>
      <c r="LPZ198" s="86"/>
      <c r="LQA198" s="86"/>
      <c r="LQB198" s="86"/>
      <c r="LQC198" s="86"/>
      <c r="LQD198" s="86"/>
      <c r="LQE198" s="86"/>
      <c r="LQF198" s="86"/>
      <c r="LQG198" s="86"/>
      <c r="LQH198" s="86"/>
      <c r="LQI198" s="86"/>
      <c r="LQJ198" s="86"/>
      <c r="LQK198" s="86"/>
      <c r="LQL198" s="86"/>
      <c r="LQM198" s="86"/>
      <c r="LQN198" s="86"/>
      <c r="LQO198" s="86"/>
      <c r="LQP198" s="86"/>
      <c r="LQQ198" s="86"/>
      <c r="LQR198" s="86"/>
      <c r="LQS198" s="86"/>
      <c r="LQT198" s="86"/>
      <c r="LQU198" s="86"/>
      <c r="LQV198" s="86"/>
      <c r="LQW198" s="86"/>
      <c r="LQX198" s="86"/>
      <c r="LQY198" s="86"/>
      <c r="LQZ198" s="86"/>
      <c r="LRA198" s="86"/>
      <c r="LRB198" s="86"/>
      <c r="LRC198" s="86"/>
      <c r="LRD198" s="86"/>
      <c r="LRE198" s="86"/>
      <c r="LRF198" s="86"/>
      <c r="LRG198" s="86"/>
      <c r="LRH198" s="86"/>
      <c r="LRI198" s="86"/>
      <c r="LRJ198" s="86"/>
      <c r="LRK198" s="86"/>
      <c r="LRL198" s="86"/>
      <c r="LRM198" s="86"/>
      <c r="LRN198" s="86"/>
      <c r="LRO198" s="86"/>
      <c r="LRP198" s="86"/>
      <c r="LRQ198" s="86"/>
      <c r="LRR198" s="86"/>
      <c r="LRS198" s="86"/>
      <c r="LRT198" s="86"/>
      <c r="LRU198" s="86"/>
      <c r="LRV198" s="86"/>
      <c r="LRW198" s="86"/>
      <c r="LRX198" s="86"/>
      <c r="LRY198" s="86"/>
      <c r="LRZ198" s="86"/>
      <c r="LSA198" s="86"/>
      <c r="LSB198" s="86"/>
      <c r="LSC198" s="86"/>
      <c r="LSD198" s="86"/>
      <c r="LSE198" s="86"/>
      <c r="LSF198" s="86"/>
      <c r="LSG198" s="86"/>
      <c r="LSH198" s="86"/>
      <c r="LSI198" s="86"/>
      <c r="LSJ198" s="86"/>
      <c r="LSK198" s="86"/>
      <c r="LSL198" s="86"/>
      <c r="LSM198" s="86"/>
      <c r="LSN198" s="86"/>
      <c r="LSO198" s="86"/>
      <c r="LSP198" s="86"/>
      <c r="LSQ198" s="86"/>
      <c r="LSR198" s="86"/>
      <c r="LSS198" s="86"/>
      <c r="LST198" s="86"/>
      <c r="LSU198" s="86"/>
      <c r="LSV198" s="86"/>
      <c r="LSW198" s="86"/>
      <c r="LSX198" s="86"/>
      <c r="LSY198" s="86"/>
      <c r="LSZ198" s="86"/>
      <c r="LTA198" s="86"/>
      <c r="LTB198" s="86"/>
      <c r="LTC198" s="86"/>
      <c r="LTD198" s="86"/>
      <c r="LTE198" s="86"/>
      <c r="LTF198" s="86"/>
      <c r="LTG198" s="86"/>
      <c r="LTH198" s="86"/>
      <c r="LTI198" s="86"/>
      <c r="LTJ198" s="86"/>
      <c r="LTK198" s="86"/>
      <c r="LTL198" s="86"/>
      <c r="LTM198" s="86"/>
      <c r="LTN198" s="86"/>
      <c r="LTO198" s="86"/>
      <c r="LTP198" s="86"/>
      <c r="LTQ198" s="86"/>
      <c r="LTR198" s="86"/>
      <c r="LTS198" s="86"/>
      <c r="LTT198" s="86"/>
      <c r="LTU198" s="86"/>
      <c r="LTV198" s="86"/>
      <c r="LTW198" s="86"/>
      <c r="LTX198" s="86"/>
      <c r="LTY198" s="86"/>
      <c r="LTZ198" s="86"/>
      <c r="LUA198" s="86"/>
      <c r="LUB198" s="86"/>
      <c r="LUC198" s="86"/>
      <c r="LUD198" s="86"/>
      <c r="LUE198" s="86"/>
      <c r="LUF198" s="86"/>
      <c r="LUG198" s="86"/>
      <c r="LUH198" s="86"/>
      <c r="LUI198" s="86"/>
      <c r="LUJ198" s="86"/>
      <c r="LUK198" s="86"/>
      <c r="LUL198" s="86"/>
      <c r="LUM198" s="86"/>
      <c r="LUN198" s="86"/>
      <c r="LUO198" s="86"/>
      <c r="LUP198" s="86"/>
      <c r="LUQ198" s="86"/>
      <c r="LUR198" s="86"/>
      <c r="LUS198" s="86"/>
      <c r="LUT198" s="86"/>
      <c r="LUU198" s="86"/>
      <c r="LUV198" s="86"/>
      <c r="LUW198" s="86"/>
      <c r="LUX198" s="86"/>
      <c r="LUY198" s="86"/>
      <c r="LUZ198" s="86"/>
      <c r="LVA198" s="86"/>
      <c r="LVB198" s="86"/>
      <c r="LVC198" s="86"/>
      <c r="LVD198" s="86"/>
      <c r="LVE198" s="86"/>
      <c r="LVF198" s="86"/>
      <c r="LVG198" s="86"/>
      <c r="LVH198" s="86"/>
      <c r="LVI198" s="86"/>
      <c r="LVJ198" s="86"/>
      <c r="LVK198" s="86"/>
      <c r="LVL198" s="86"/>
      <c r="LVM198" s="86"/>
      <c r="LVN198" s="86"/>
      <c r="LVO198" s="86"/>
      <c r="LVP198" s="86"/>
      <c r="LVQ198" s="86"/>
      <c r="LVR198" s="86"/>
      <c r="LVS198" s="86"/>
      <c r="LVT198" s="86"/>
      <c r="LVU198" s="86"/>
      <c r="LVV198" s="86"/>
      <c r="LVW198" s="86"/>
      <c r="LVX198" s="86"/>
      <c r="LVY198" s="86"/>
      <c r="LVZ198" s="86"/>
      <c r="LWA198" s="86"/>
      <c r="LWB198" s="86"/>
      <c r="LWC198" s="86"/>
      <c r="LWD198" s="86"/>
      <c r="LWE198" s="86"/>
      <c r="LWF198" s="86"/>
      <c r="LWG198" s="86"/>
      <c r="LWH198" s="86"/>
      <c r="LWI198" s="86"/>
      <c r="LWJ198" s="86"/>
      <c r="LWK198" s="86"/>
      <c r="LWL198" s="86"/>
      <c r="LWM198" s="86"/>
      <c r="LWN198" s="86"/>
      <c r="LWO198" s="86"/>
      <c r="LWP198" s="86"/>
      <c r="LWQ198" s="86"/>
      <c r="LWR198" s="86"/>
      <c r="LWS198" s="86"/>
      <c r="LWT198" s="86"/>
      <c r="LWU198" s="86"/>
      <c r="LWV198" s="86"/>
      <c r="LWW198" s="86"/>
      <c r="LWX198" s="86"/>
      <c r="LWY198" s="86"/>
      <c r="LWZ198" s="86"/>
      <c r="LXA198" s="86"/>
      <c r="LXB198" s="86"/>
      <c r="LXC198" s="86"/>
      <c r="LXD198" s="86"/>
      <c r="LXE198" s="86"/>
      <c r="LXF198" s="86"/>
      <c r="LXG198" s="86"/>
      <c r="LXH198" s="86"/>
      <c r="LXI198" s="86"/>
      <c r="LXJ198" s="86"/>
      <c r="LXK198" s="86"/>
      <c r="LXL198" s="86"/>
      <c r="LXM198" s="86"/>
      <c r="LXN198" s="86"/>
      <c r="LXO198" s="86"/>
      <c r="LXP198" s="86"/>
      <c r="LXQ198" s="86"/>
      <c r="LXR198" s="86"/>
      <c r="LXS198" s="86"/>
      <c r="LXT198" s="86"/>
      <c r="LXU198" s="86"/>
      <c r="LXV198" s="86"/>
      <c r="LXW198" s="86"/>
      <c r="LXX198" s="86"/>
      <c r="LXY198" s="86"/>
      <c r="LXZ198" s="86"/>
      <c r="LYA198" s="86"/>
      <c r="LYB198" s="86"/>
      <c r="LYC198" s="86"/>
      <c r="LYD198" s="86"/>
      <c r="LYE198" s="86"/>
      <c r="LYF198" s="86"/>
      <c r="LYG198" s="86"/>
      <c r="LYH198" s="86"/>
      <c r="LYI198" s="86"/>
      <c r="LYJ198" s="86"/>
      <c r="LYK198" s="86"/>
      <c r="LYL198" s="86"/>
      <c r="LYM198" s="86"/>
      <c r="LYN198" s="86"/>
      <c r="LYO198" s="86"/>
      <c r="LYP198" s="86"/>
      <c r="LYQ198" s="86"/>
      <c r="LYR198" s="86"/>
      <c r="LYS198" s="86"/>
      <c r="LYT198" s="86"/>
      <c r="LYU198" s="86"/>
      <c r="LYV198" s="86"/>
      <c r="LYW198" s="86"/>
      <c r="LYX198" s="86"/>
      <c r="LYY198" s="86"/>
      <c r="LYZ198" s="86"/>
      <c r="LZA198" s="86"/>
      <c r="LZB198" s="86"/>
      <c r="LZC198" s="86"/>
      <c r="LZD198" s="86"/>
      <c r="LZE198" s="86"/>
      <c r="LZF198" s="86"/>
      <c r="LZG198" s="86"/>
      <c r="LZH198" s="86"/>
      <c r="LZI198" s="86"/>
      <c r="LZJ198" s="86"/>
      <c r="LZK198" s="86"/>
      <c r="LZL198" s="86"/>
      <c r="LZM198" s="86"/>
      <c r="LZN198" s="86"/>
      <c r="LZO198" s="86"/>
      <c r="LZP198" s="86"/>
      <c r="LZQ198" s="86"/>
      <c r="LZR198" s="86"/>
      <c r="LZS198" s="86"/>
      <c r="LZT198" s="86"/>
      <c r="LZU198" s="86"/>
      <c r="LZV198" s="86"/>
      <c r="LZW198" s="86"/>
      <c r="LZX198" s="86"/>
      <c r="LZY198" s="86"/>
      <c r="LZZ198" s="86"/>
      <c r="MAA198" s="86"/>
      <c r="MAB198" s="86"/>
      <c r="MAC198" s="86"/>
      <c r="MAD198" s="86"/>
      <c r="MAE198" s="86"/>
      <c r="MAF198" s="86"/>
      <c r="MAG198" s="86"/>
      <c r="MAH198" s="86"/>
      <c r="MAI198" s="86"/>
      <c r="MAJ198" s="86"/>
      <c r="MAK198" s="86"/>
      <c r="MAL198" s="86"/>
      <c r="MAM198" s="86"/>
      <c r="MAN198" s="86"/>
      <c r="MAO198" s="86"/>
      <c r="MAP198" s="86"/>
      <c r="MAQ198" s="86"/>
      <c r="MAR198" s="86"/>
      <c r="MAS198" s="86"/>
      <c r="MAT198" s="86"/>
      <c r="MAU198" s="86"/>
      <c r="MAV198" s="86"/>
      <c r="MAW198" s="86"/>
      <c r="MAX198" s="86"/>
      <c r="MAY198" s="86"/>
      <c r="MAZ198" s="86"/>
      <c r="MBA198" s="86"/>
      <c r="MBB198" s="86"/>
      <c r="MBC198" s="86"/>
      <c r="MBD198" s="86"/>
      <c r="MBE198" s="86"/>
      <c r="MBF198" s="86"/>
      <c r="MBG198" s="86"/>
      <c r="MBH198" s="86"/>
      <c r="MBI198" s="86"/>
      <c r="MBJ198" s="86"/>
      <c r="MBK198" s="86"/>
      <c r="MBL198" s="86"/>
      <c r="MBM198" s="86"/>
      <c r="MBN198" s="86"/>
      <c r="MBO198" s="86"/>
      <c r="MBP198" s="86"/>
      <c r="MBQ198" s="86"/>
      <c r="MBR198" s="86"/>
      <c r="MBS198" s="86"/>
      <c r="MBT198" s="86"/>
      <c r="MBU198" s="86"/>
      <c r="MBV198" s="86"/>
      <c r="MBW198" s="86"/>
      <c r="MBX198" s="86"/>
      <c r="MBY198" s="86"/>
      <c r="MBZ198" s="86"/>
      <c r="MCA198" s="86"/>
      <c r="MCB198" s="86"/>
      <c r="MCC198" s="86"/>
      <c r="MCD198" s="86"/>
      <c r="MCE198" s="86"/>
      <c r="MCF198" s="86"/>
      <c r="MCG198" s="86"/>
      <c r="MCH198" s="86"/>
      <c r="MCI198" s="86"/>
      <c r="MCJ198" s="86"/>
      <c r="MCK198" s="86"/>
      <c r="MCL198" s="86"/>
      <c r="MCM198" s="86"/>
      <c r="MCN198" s="86"/>
      <c r="MCO198" s="86"/>
      <c r="MCP198" s="86"/>
      <c r="MCQ198" s="86"/>
      <c r="MCR198" s="86"/>
      <c r="MCS198" s="86"/>
      <c r="MCT198" s="86"/>
      <c r="MCU198" s="86"/>
      <c r="MCV198" s="86"/>
      <c r="MCW198" s="86"/>
      <c r="MCX198" s="86"/>
      <c r="MCY198" s="86"/>
      <c r="MCZ198" s="86"/>
      <c r="MDA198" s="86"/>
      <c r="MDB198" s="86"/>
      <c r="MDC198" s="86"/>
      <c r="MDD198" s="86"/>
      <c r="MDE198" s="86"/>
      <c r="MDF198" s="86"/>
      <c r="MDG198" s="86"/>
      <c r="MDH198" s="86"/>
      <c r="MDI198" s="86"/>
      <c r="MDJ198" s="86"/>
      <c r="MDK198" s="86"/>
      <c r="MDL198" s="86"/>
      <c r="MDM198" s="86"/>
      <c r="MDN198" s="86"/>
      <c r="MDO198" s="86"/>
      <c r="MDP198" s="86"/>
      <c r="MDQ198" s="86"/>
      <c r="MDR198" s="86"/>
      <c r="MDS198" s="86"/>
      <c r="MDT198" s="86"/>
      <c r="MDU198" s="86"/>
      <c r="MDV198" s="86"/>
      <c r="MDW198" s="86"/>
      <c r="MDX198" s="86"/>
      <c r="MDY198" s="86"/>
      <c r="MDZ198" s="86"/>
      <c r="MEA198" s="86"/>
      <c r="MEB198" s="86"/>
      <c r="MEC198" s="86"/>
      <c r="MED198" s="86"/>
      <c r="MEE198" s="86"/>
      <c r="MEF198" s="86"/>
      <c r="MEG198" s="86"/>
      <c r="MEH198" s="86"/>
      <c r="MEI198" s="86"/>
      <c r="MEJ198" s="86"/>
      <c r="MEK198" s="86"/>
      <c r="MEL198" s="86"/>
      <c r="MEM198" s="86"/>
      <c r="MEN198" s="86"/>
      <c r="MEO198" s="86"/>
      <c r="MEP198" s="86"/>
      <c r="MEQ198" s="86"/>
      <c r="MER198" s="86"/>
      <c r="MES198" s="86"/>
      <c r="MET198" s="86"/>
      <c r="MEU198" s="86"/>
      <c r="MEV198" s="86"/>
      <c r="MEW198" s="86"/>
      <c r="MEX198" s="86"/>
      <c r="MEY198" s="86"/>
      <c r="MEZ198" s="86"/>
      <c r="MFA198" s="86"/>
      <c r="MFB198" s="86"/>
      <c r="MFC198" s="86"/>
      <c r="MFD198" s="86"/>
      <c r="MFE198" s="86"/>
      <c r="MFF198" s="86"/>
      <c r="MFG198" s="86"/>
      <c r="MFH198" s="86"/>
      <c r="MFI198" s="86"/>
      <c r="MFJ198" s="86"/>
      <c r="MFK198" s="86"/>
      <c r="MFL198" s="86"/>
      <c r="MFM198" s="86"/>
      <c r="MFN198" s="86"/>
      <c r="MFO198" s="86"/>
      <c r="MFP198" s="86"/>
      <c r="MFQ198" s="86"/>
      <c r="MFR198" s="86"/>
      <c r="MFS198" s="86"/>
      <c r="MFT198" s="86"/>
      <c r="MFU198" s="86"/>
      <c r="MFV198" s="86"/>
      <c r="MFW198" s="86"/>
      <c r="MFX198" s="86"/>
      <c r="MFY198" s="86"/>
      <c r="MFZ198" s="86"/>
      <c r="MGA198" s="86"/>
      <c r="MGB198" s="86"/>
      <c r="MGC198" s="86"/>
      <c r="MGD198" s="86"/>
      <c r="MGE198" s="86"/>
      <c r="MGF198" s="86"/>
      <c r="MGG198" s="86"/>
      <c r="MGH198" s="86"/>
      <c r="MGI198" s="86"/>
      <c r="MGJ198" s="86"/>
      <c r="MGK198" s="86"/>
      <c r="MGL198" s="86"/>
      <c r="MGM198" s="86"/>
      <c r="MGN198" s="86"/>
      <c r="MGO198" s="86"/>
      <c r="MGP198" s="86"/>
      <c r="MGQ198" s="86"/>
      <c r="MGR198" s="86"/>
      <c r="MGS198" s="86"/>
      <c r="MGT198" s="86"/>
      <c r="MGU198" s="86"/>
      <c r="MGV198" s="86"/>
      <c r="MGW198" s="86"/>
      <c r="MGX198" s="86"/>
      <c r="MGY198" s="86"/>
      <c r="MGZ198" s="86"/>
      <c r="MHA198" s="86"/>
      <c r="MHB198" s="86"/>
      <c r="MHC198" s="86"/>
      <c r="MHD198" s="86"/>
      <c r="MHE198" s="86"/>
      <c r="MHF198" s="86"/>
      <c r="MHG198" s="86"/>
      <c r="MHH198" s="86"/>
      <c r="MHI198" s="86"/>
      <c r="MHJ198" s="86"/>
      <c r="MHK198" s="86"/>
      <c r="MHL198" s="86"/>
      <c r="MHM198" s="86"/>
      <c r="MHN198" s="86"/>
      <c r="MHO198" s="86"/>
      <c r="MHP198" s="86"/>
      <c r="MHQ198" s="86"/>
      <c r="MHR198" s="86"/>
      <c r="MHS198" s="86"/>
      <c r="MHT198" s="86"/>
      <c r="MHU198" s="86"/>
      <c r="MHV198" s="86"/>
      <c r="MHW198" s="86"/>
      <c r="MHX198" s="86"/>
      <c r="MHY198" s="86"/>
      <c r="MHZ198" s="86"/>
      <c r="MIA198" s="86"/>
      <c r="MIB198" s="86"/>
      <c r="MIC198" s="86"/>
      <c r="MID198" s="86"/>
      <c r="MIE198" s="86"/>
      <c r="MIF198" s="86"/>
      <c r="MIG198" s="86"/>
      <c r="MIH198" s="86"/>
      <c r="MII198" s="86"/>
      <c r="MIJ198" s="86"/>
      <c r="MIK198" s="86"/>
      <c r="MIL198" s="86"/>
      <c r="MIM198" s="86"/>
      <c r="MIN198" s="86"/>
      <c r="MIO198" s="86"/>
      <c r="MIP198" s="86"/>
      <c r="MIQ198" s="86"/>
      <c r="MIR198" s="86"/>
      <c r="MIS198" s="86"/>
      <c r="MIT198" s="86"/>
      <c r="MIU198" s="86"/>
      <c r="MIV198" s="86"/>
      <c r="MIW198" s="86"/>
      <c r="MIX198" s="86"/>
      <c r="MIY198" s="86"/>
      <c r="MIZ198" s="86"/>
      <c r="MJA198" s="86"/>
      <c r="MJB198" s="86"/>
      <c r="MJC198" s="86"/>
      <c r="MJD198" s="86"/>
      <c r="MJE198" s="86"/>
      <c r="MJF198" s="86"/>
      <c r="MJG198" s="86"/>
      <c r="MJH198" s="86"/>
      <c r="MJI198" s="86"/>
      <c r="MJJ198" s="86"/>
      <c r="MJK198" s="86"/>
      <c r="MJL198" s="86"/>
      <c r="MJM198" s="86"/>
      <c r="MJN198" s="86"/>
      <c r="MJO198" s="86"/>
      <c r="MJP198" s="86"/>
      <c r="MJQ198" s="86"/>
      <c r="MJR198" s="86"/>
      <c r="MJS198" s="86"/>
      <c r="MJT198" s="86"/>
      <c r="MJU198" s="86"/>
      <c r="MJV198" s="86"/>
      <c r="MJW198" s="86"/>
      <c r="MJX198" s="86"/>
      <c r="MJY198" s="86"/>
      <c r="MJZ198" s="86"/>
      <c r="MKA198" s="86"/>
      <c r="MKB198" s="86"/>
      <c r="MKC198" s="86"/>
      <c r="MKD198" s="86"/>
      <c r="MKE198" s="86"/>
      <c r="MKF198" s="86"/>
      <c r="MKG198" s="86"/>
      <c r="MKH198" s="86"/>
      <c r="MKI198" s="86"/>
      <c r="MKJ198" s="86"/>
      <c r="MKK198" s="86"/>
      <c r="MKL198" s="86"/>
      <c r="MKM198" s="86"/>
      <c r="MKN198" s="86"/>
      <c r="MKO198" s="86"/>
      <c r="MKP198" s="86"/>
      <c r="MKQ198" s="86"/>
      <c r="MKR198" s="86"/>
      <c r="MKS198" s="86"/>
      <c r="MKT198" s="86"/>
      <c r="MKU198" s="86"/>
      <c r="MKV198" s="86"/>
      <c r="MKW198" s="86"/>
      <c r="MKX198" s="86"/>
      <c r="MKY198" s="86"/>
      <c r="MKZ198" s="86"/>
      <c r="MLA198" s="86"/>
      <c r="MLB198" s="86"/>
      <c r="MLC198" s="86"/>
      <c r="MLD198" s="86"/>
      <c r="MLE198" s="86"/>
      <c r="MLF198" s="86"/>
      <c r="MLG198" s="86"/>
      <c r="MLH198" s="86"/>
      <c r="MLI198" s="86"/>
      <c r="MLJ198" s="86"/>
      <c r="MLK198" s="86"/>
      <c r="MLL198" s="86"/>
      <c r="MLM198" s="86"/>
      <c r="MLN198" s="86"/>
      <c r="MLO198" s="86"/>
      <c r="MLP198" s="86"/>
      <c r="MLQ198" s="86"/>
      <c r="MLR198" s="86"/>
      <c r="MLS198" s="86"/>
      <c r="MLT198" s="86"/>
      <c r="MLU198" s="86"/>
      <c r="MLV198" s="86"/>
      <c r="MLW198" s="86"/>
      <c r="MLX198" s="86"/>
      <c r="MLY198" s="86"/>
      <c r="MLZ198" s="86"/>
      <c r="MMA198" s="86"/>
      <c r="MMB198" s="86"/>
      <c r="MMC198" s="86"/>
      <c r="MMD198" s="86"/>
      <c r="MME198" s="86"/>
      <c r="MMF198" s="86"/>
      <c r="MMG198" s="86"/>
      <c r="MMH198" s="86"/>
      <c r="MMI198" s="86"/>
      <c r="MMJ198" s="86"/>
      <c r="MMK198" s="86"/>
      <c r="MML198" s="86"/>
      <c r="MMM198" s="86"/>
      <c r="MMN198" s="86"/>
      <c r="MMO198" s="86"/>
      <c r="MMP198" s="86"/>
      <c r="MMQ198" s="86"/>
      <c r="MMR198" s="86"/>
      <c r="MMS198" s="86"/>
      <c r="MMT198" s="86"/>
      <c r="MMU198" s="86"/>
      <c r="MMV198" s="86"/>
      <c r="MMW198" s="86"/>
      <c r="MMX198" s="86"/>
      <c r="MMY198" s="86"/>
      <c r="MMZ198" s="86"/>
      <c r="MNA198" s="86"/>
      <c r="MNB198" s="86"/>
      <c r="MNC198" s="86"/>
      <c r="MND198" s="86"/>
      <c r="MNE198" s="86"/>
      <c r="MNF198" s="86"/>
      <c r="MNG198" s="86"/>
      <c r="MNH198" s="86"/>
      <c r="MNI198" s="86"/>
      <c r="MNJ198" s="86"/>
      <c r="MNK198" s="86"/>
      <c r="MNL198" s="86"/>
      <c r="MNM198" s="86"/>
      <c r="MNN198" s="86"/>
      <c r="MNO198" s="86"/>
      <c r="MNP198" s="86"/>
      <c r="MNQ198" s="86"/>
      <c r="MNR198" s="86"/>
      <c r="MNS198" s="86"/>
      <c r="MNT198" s="86"/>
      <c r="MNU198" s="86"/>
      <c r="MNV198" s="86"/>
      <c r="MNW198" s="86"/>
      <c r="MNX198" s="86"/>
      <c r="MNY198" s="86"/>
      <c r="MNZ198" s="86"/>
      <c r="MOA198" s="86"/>
      <c r="MOB198" s="86"/>
      <c r="MOC198" s="86"/>
      <c r="MOD198" s="86"/>
      <c r="MOE198" s="86"/>
      <c r="MOF198" s="86"/>
      <c r="MOG198" s="86"/>
      <c r="MOH198" s="86"/>
      <c r="MOI198" s="86"/>
      <c r="MOJ198" s="86"/>
      <c r="MOK198" s="86"/>
      <c r="MOL198" s="86"/>
      <c r="MOM198" s="86"/>
      <c r="MON198" s="86"/>
      <c r="MOO198" s="86"/>
      <c r="MOP198" s="86"/>
      <c r="MOQ198" s="86"/>
      <c r="MOR198" s="86"/>
      <c r="MOS198" s="86"/>
      <c r="MOT198" s="86"/>
      <c r="MOU198" s="86"/>
      <c r="MOV198" s="86"/>
      <c r="MOW198" s="86"/>
      <c r="MOX198" s="86"/>
      <c r="MOY198" s="86"/>
      <c r="MOZ198" s="86"/>
      <c r="MPA198" s="86"/>
      <c r="MPB198" s="86"/>
      <c r="MPC198" s="86"/>
      <c r="MPD198" s="86"/>
      <c r="MPE198" s="86"/>
      <c r="MPF198" s="86"/>
      <c r="MPG198" s="86"/>
      <c r="MPH198" s="86"/>
      <c r="MPI198" s="86"/>
      <c r="MPJ198" s="86"/>
      <c r="MPK198" s="86"/>
      <c r="MPL198" s="86"/>
      <c r="MPM198" s="86"/>
      <c r="MPN198" s="86"/>
      <c r="MPO198" s="86"/>
      <c r="MPP198" s="86"/>
      <c r="MPQ198" s="86"/>
      <c r="MPR198" s="86"/>
      <c r="MPS198" s="86"/>
      <c r="MPT198" s="86"/>
      <c r="MPU198" s="86"/>
      <c r="MPV198" s="86"/>
      <c r="MPW198" s="86"/>
      <c r="MPX198" s="86"/>
      <c r="MPY198" s="86"/>
      <c r="MPZ198" s="86"/>
      <c r="MQA198" s="86"/>
      <c r="MQB198" s="86"/>
      <c r="MQC198" s="86"/>
      <c r="MQD198" s="86"/>
      <c r="MQE198" s="86"/>
      <c r="MQF198" s="86"/>
      <c r="MQG198" s="86"/>
      <c r="MQH198" s="86"/>
      <c r="MQI198" s="86"/>
      <c r="MQJ198" s="86"/>
      <c r="MQK198" s="86"/>
      <c r="MQL198" s="86"/>
      <c r="MQM198" s="86"/>
      <c r="MQN198" s="86"/>
      <c r="MQO198" s="86"/>
      <c r="MQP198" s="86"/>
      <c r="MQQ198" s="86"/>
      <c r="MQR198" s="86"/>
      <c r="MQS198" s="86"/>
      <c r="MQT198" s="86"/>
      <c r="MQU198" s="86"/>
      <c r="MQV198" s="86"/>
      <c r="MQW198" s="86"/>
      <c r="MQX198" s="86"/>
      <c r="MQY198" s="86"/>
      <c r="MQZ198" s="86"/>
      <c r="MRA198" s="86"/>
      <c r="MRB198" s="86"/>
      <c r="MRC198" s="86"/>
      <c r="MRD198" s="86"/>
      <c r="MRE198" s="86"/>
      <c r="MRF198" s="86"/>
      <c r="MRG198" s="86"/>
      <c r="MRH198" s="86"/>
      <c r="MRI198" s="86"/>
      <c r="MRJ198" s="86"/>
      <c r="MRK198" s="86"/>
      <c r="MRL198" s="86"/>
      <c r="MRM198" s="86"/>
      <c r="MRN198" s="86"/>
      <c r="MRO198" s="86"/>
      <c r="MRP198" s="86"/>
      <c r="MRQ198" s="86"/>
      <c r="MRR198" s="86"/>
      <c r="MRS198" s="86"/>
      <c r="MRT198" s="86"/>
      <c r="MRU198" s="86"/>
      <c r="MRV198" s="86"/>
      <c r="MRW198" s="86"/>
      <c r="MRX198" s="86"/>
      <c r="MRY198" s="86"/>
      <c r="MRZ198" s="86"/>
      <c r="MSA198" s="86"/>
      <c r="MSB198" s="86"/>
      <c r="MSC198" s="86"/>
      <c r="MSD198" s="86"/>
      <c r="MSE198" s="86"/>
      <c r="MSF198" s="86"/>
      <c r="MSG198" s="86"/>
      <c r="MSH198" s="86"/>
      <c r="MSI198" s="86"/>
      <c r="MSJ198" s="86"/>
      <c r="MSK198" s="86"/>
      <c r="MSL198" s="86"/>
      <c r="MSM198" s="86"/>
      <c r="MSN198" s="86"/>
      <c r="MSO198" s="86"/>
      <c r="MSP198" s="86"/>
      <c r="MSQ198" s="86"/>
      <c r="MSR198" s="86"/>
      <c r="MSS198" s="86"/>
      <c r="MST198" s="86"/>
      <c r="MSU198" s="86"/>
      <c r="MSV198" s="86"/>
      <c r="MSW198" s="86"/>
      <c r="MSX198" s="86"/>
      <c r="MSY198" s="86"/>
      <c r="MSZ198" s="86"/>
      <c r="MTA198" s="86"/>
      <c r="MTB198" s="86"/>
      <c r="MTC198" s="86"/>
      <c r="MTD198" s="86"/>
      <c r="MTE198" s="86"/>
      <c r="MTF198" s="86"/>
      <c r="MTG198" s="86"/>
      <c r="MTH198" s="86"/>
      <c r="MTI198" s="86"/>
      <c r="MTJ198" s="86"/>
      <c r="MTK198" s="86"/>
      <c r="MTL198" s="86"/>
      <c r="MTM198" s="86"/>
      <c r="MTN198" s="86"/>
      <c r="MTO198" s="86"/>
      <c r="MTP198" s="86"/>
      <c r="MTQ198" s="86"/>
      <c r="MTR198" s="86"/>
      <c r="MTS198" s="86"/>
      <c r="MTT198" s="86"/>
      <c r="MTU198" s="86"/>
      <c r="MTV198" s="86"/>
      <c r="MTW198" s="86"/>
      <c r="MTX198" s="86"/>
      <c r="MTY198" s="86"/>
      <c r="MTZ198" s="86"/>
      <c r="MUA198" s="86"/>
      <c r="MUB198" s="86"/>
      <c r="MUC198" s="86"/>
      <c r="MUD198" s="86"/>
      <c r="MUE198" s="86"/>
      <c r="MUF198" s="86"/>
      <c r="MUG198" s="86"/>
      <c r="MUH198" s="86"/>
      <c r="MUI198" s="86"/>
      <c r="MUJ198" s="86"/>
      <c r="MUK198" s="86"/>
      <c r="MUL198" s="86"/>
      <c r="MUM198" s="86"/>
      <c r="MUN198" s="86"/>
      <c r="MUO198" s="86"/>
      <c r="MUP198" s="86"/>
      <c r="MUQ198" s="86"/>
      <c r="MUR198" s="86"/>
      <c r="MUS198" s="86"/>
      <c r="MUT198" s="86"/>
      <c r="MUU198" s="86"/>
      <c r="MUV198" s="86"/>
      <c r="MUW198" s="86"/>
      <c r="MUX198" s="86"/>
      <c r="MUY198" s="86"/>
      <c r="MUZ198" s="86"/>
      <c r="MVA198" s="86"/>
      <c r="MVB198" s="86"/>
      <c r="MVC198" s="86"/>
      <c r="MVD198" s="86"/>
      <c r="MVE198" s="86"/>
      <c r="MVF198" s="86"/>
      <c r="MVG198" s="86"/>
      <c r="MVH198" s="86"/>
      <c r="MVI198" s="86"/>
      <c r="MVJ198" s="86"/>
      <c r="MVK198" s="86"/>
      <c r="MVL198" s="86"/>
      <c r="MVM198" s="86"/>
      <c r="MVN198" s="86"/>
      <c r="MVO198" s="86"/>
      <c r="MVP198" s="86"/>
      <c r="MVQ198" s="86"/>
      <c r="MVR198" s="86"/>
      <c r="MVS198" s="86"/>
      <c r="MVT198" s="86"/>
      <c r="MVU198" s="86"/>
      <c r="MVV198" s="86"/>
      <c r="MVW198" s="86"/>
      <c r="MVX198" s="86"/>
      <c r="MVY198" s="86"/>
      <c r="MVZ198" s="86"/>
      <c r="MWA198" s="86"/>
      <c r="MWB198" s="86"/>
      <c r="MWC198" s="86"/>
      <c r="MWD198" s="86"/>
      <c r="MWE198" s="86"/>
      <c r="MWF198" s="86"/>
      <c r="MWG198" s="86"/>
      <c r="MWH198" s="86"/>
      <c r="MWI198" s="86"/>
      <c r="MWJ198" s="86"/>
      <c r="MWK198" s="86"/>
      <c r="MWL198" s="86"/>
      <c r="MWM198" s="86"/>
      <c r="MWN198" s="86"/>
      <c r="MWO198" s="86"/>
      <c r="MWP198" s="86"/>
      <c r="MWQ198" s="86"/>
      <c r="MWR198" s="86"/>
      <c r="MWS198" s="86"/>
      <c r="MWT198" s="86"/>
      <c r="MWU198" s="86"/>
      <c r="MWV198" s="86"/>
      <c r="MWW198" s="86"/>
      <c r="MWX198" s="86"/>
      <c r="MWY198" s="86"/>
      <c r="MWZ198" s="86"/>
      <c r="MXA198" s="86"/>
      <c r="MXB198" s="86"/>
      <c r="MXC198" s="86"/>
      <c r="MXD198" s="86"/>
      <c r="MXE198" s="86"/>
      <c r="MXF198" s="86"/>
      <c r="MXG198" s="86"/>
      <c r="MXH198" s="86"/>
      <c r="MXI198" s="86"/>
      <c r="MXJ198" s="86"/>
      <c r="MXK198" s="86"/>
      <c r="MXL198" s="86"/>
      <c r="MXM198" s="86"/>
      <c r="MXN198" s="86"/>
      <c r="MXO198" s="86"/>
      <c r="MXP198" s="86"/>
      <c r="MXQ198" s="86"/>
      <c r="MXR198" s="86"/>
      <c r="MXS198" s="86"/>
      <c r="MXT198" s="86"/>
      <c r="MXU198" s="86"/>
      <c r="MXV198" s="86"/>
      <c r="MXW198" s="86"/>
      <c r="MXX198" s="86"/>
      <c r="MXY198" s="86"/>
      <c r="MXZ198" s="86"/>
      <c r="MYA198" s="86"/>
      <c r="MYB198" s="86"/>
      <c r="MYC198" s="86"/>
      <c r="MYD198" s="86"/>
      <c r="MYE198" s="86"/>
      <c r="MYF198" s="86"/>
      <c r="MYG198" s="86"/>
      <c r="MYH198" s="86"/>
      <c r="MYI198" s="86"/>
      <c r="MYJ198" s="86"/>
      <c r="MYK198" s="86"/>
      <c r="MYL198" s="86"/>
      <c r="MYM198" s="86"/>
      <c r="MYN198" s="86"/>
      <c r="MYO198" s="86"/>
      <c r="MYP198" s="86"/>
      <c r="MYQ198" s="86"/>
      <c r="MYR198" s="86"/>
      <c r="MYS198" s="86"/>
      <c r="MYT198" s="86"/>
      <c r="MYU198" s="86"/>
      <c r="MYV198" s="86"/>
      <c r="MYW198" s="86"/>
      <c r="MYX198" s="86"/>
      <c r="MYY198" s="86"/>
      <c r="MYZ198" s="86"/>
      <c r="MZA198" s="86"/>
      <c r="MZB198" s="86"/>
      <c r="MZC198" s="86"/>
      <c r="MZD198" s="86"/>
      <c r="MZE198" s="86"/>
      <c r="MZF198" s="86"/>
      <c r="MZG198" s="86"/>
      <c r="MZH198" s="86"/>
      <c r="MZI198" s="86"/>
      <c r="MZJ198" s="86"/>
      <c r="MZK198" s="86"/>
      <c r="MZL198" s="86"/>
      <c r="MZM198" s="86"/>
      <c r="MZN198" s="86"/>
      <c r="MZO198" s="86"/>
      <c r="MZP198" s="86"/>
      <c r="MZQ198" s="86"/>
      <c r="MZR198" s="86"/>
      <c r="MZS198" s="86"/>
      <c r="MZT198" s="86"/>
      <c r="MZU198" s="86"/>
      <c r="MZV198" s="86"/>
      <c r="MZW198" s="86"/>
      <c r="MZX198" s="86"/>
      <c r="MZY198" s="86"/>
      <c r="MZZ198" s="86"/>
      <c r="NAA198" s="86"/>
      <c r="NAB198" s="86"/>
      <c r="NAC198" s="86"/>
      <c r="NAD198" s="86"/>
      <c r="NAE198" s="86"/>
      <c r="NAF198" s="86"/>
      <c r="NAG198" s="86"/>
      <c r="NAH198" s="86"/>
      <c r="NAI198" s="86"/>
      <c r="NAJ198" s="86"/>
      <c r="NAK198" s="86"/>
      <c r="NAL198" s="86"/>
      <c r="NAM198" s="86"/>
      <c r="NAN198" s="86"/>
      <c r="NAO198" s="86"/>
      <c r="NAP198" s="86"/>
      <c r="NAQ198" s="86"/>
      <c r="NAR198" s="86"/>
      <c r="NAS198" s="86"/>
      <c r="NAT198" s="86"/>
      <c r="NAU198" s="86"/>
      <c r="NAV198" s="86"/>
      <c r="NAW198" s="86"/>
      <c r="NAX198" s="86"/>
      <c r="NAY198" s="86"/>
      <c r="NAZ198" s="86"/>
      <c r="NBA198" s="86"/>
      <c r="NBB198" s="86"/>
      <c r="NBC198" s="86"/>
      <c r="NBD198" s="86"/>
      <c r="NBE198" s="86"/>
      <c r="NBF198" s="86"/>
      <c r="NBG198" s="86"/>
      <c r="NBH198" s="86"/>
      <c r="NBI198" s="86"/>
      <c r="NBJ198" s="86"/>
      <c r="NBK198" s="86"/>
      <c r="NBL198" s="86"/>
      <c r="NBM198" s="86"/>
      <c r="NBN198" s="86"/>
      <c r="NBO198" s="86"/>
      <c r="NBP198" s="86"/>
      <c r="NBQ198" s="86"/>
      <c r="NBR198" s="86"/>
      <c r="NBS198" s="86"/>
      <c r="NBT198" s="86"/>
      <c r="NBU198" s="86"/>
      <c r="NBV198" s="86"/>
      <c r="NBW198" s="86"/>
      <c r="NBX198" s="86"/>
      <c r="NBY198" s="86"/>
      <c r="NBZ198" s="86"/>
      <c r="NCA198" s="86"/>
      <c r="NCB198" s="86"/>
      <c r="NCC198" s="86"/>
      <c r="NCD198" s="86"/>
      <c r="NCE198" s="86"/>
      <c r="NCF198" s="86"/>
      <c r="NCG198" s="86"/>
      <c r="NCH198" s="86"/>
      <c r="NCI198" s="86"/>
      <c r="NCJ198" s="86"/>
      <c r="NCK198" s="86"/>
      <c r="NCL198" s="86"/>
      <c r="NCM198" s="86"/>
      <c r="NCN198" s="86"/>
      <c r="NCO198" s="86"/>
      <c r="NCP198" s="86"/>
      <c r="NCQ198" s="86"/>
      <c r="NCR198" s="86"/>
      <c r="NCS198" s="86"/>
      <c r="NCT198" s="86"/>
      <c r="NCU198" s="86"/>
      <c r="NCV198" s="86"/>
      <c r="NCW198" s="86"/>
      <c r="NCX198" s="86"/>
      <c r="NCY198" s="86"/>
      <c r="NCZ198" s="86"/>
      <c r="NDA198" s="86"/>
      <c r="NDB198" s="86"/>
      <c r="NDC198" s="86"/>
      <c r="NDD198" s="86"/>
      <c r="NDE198" s="86"/>
      <c r="NDF198" s="86"/>
      <c r="NDG198" s="86"/>
      <c r="NDH198" s="86"/>
      <c r="NDI198" s="86"/>
      <c r="NDJ198" s="86"/>
      <c r="NDK198" s="86"/>
      <c r="NDL198" s="86"/>
      <c r="NDM198" s="86"/>
      <c r="NDN198" s="86"/>
      <c r="NDO198" s="86"/>
      <c r="NDP198" s="86"/>
      <c r="NDQ198" s="86"/>
      <c r="NDR198" s="86"/>
      <c r="NDS198" s="86"/>
      <c r="NDT198" s="86"/>
      <c r="NDU198" s="86"/>
      <c r="NDV198" s="86"/>
      <c r="NDW198" s="86"/>
      <c r="NDX198" s="86"/>
      <c r="NDY198" s="86"/>
      <c r="NDZ198" s="86"/>
      <c r="NEA198" s="86"/>
      <c r="NEB198" s="86"/>
      <c r="NEC198" s="86"/>
      <c r="NED198" s="86"/>
      <c r="NEE198" s="86"/>
      <c r="NEF198" s="86"/>
      <c r="NEG198" s="86"/>
      <c r="NEH198" s="86"/>
      <c r="NEI198" s="86"/>
      <c r="NEJ198" s="86"/>
      <c r="NEK198" s="86"/>
      <c r="NEL198" s="86"/>
      <c r="NEM198" s="86"/>
      <c r="NEN198" s="86"/>
      <c r="NEO198" s="86"/>
      <c r="NEP198" s="86"/>
      <c r="NEQ198" s="86"/>
      <c r="NER198" s="86"/>
      <c r="NES198" s="86"/>
      <c r="NET198" s="86"/>
      <c r="NEU198" s="86"/>
      <c r="NEV198" s="86"/>
      <c r="NEW198" s="86"/>
      <c r="NEX198" s="86"/>
      <c r="NEY198" s="86"/>
      <c r="NEZ198" s="86"/>
      <c r="NFA198" s="86"/>
      <c r="NFB198" s="86"/>
      <c r="NFC198" s="86"/>
      <c r="NFD198" s="86"/>
      <c r="NFE198" s="86"/>
      <c r="NFF198" s="86"/>
      <c r="NFG198" s="86"/>
      <c r="NFH198" s="86"/>
      <c r="NFI198" s="86"/>
      <c r="NFJ198" s="86"/>
      <c r="NFK198" s="86"/>
      <c r="NFL198" s="86"/>
      <c r="NFM198" s="86"/>
      <c r="NFN198" s="86"/>
      <c r="NFO198" s="86"/>
      <c r="NFP198" s="86"/>
      <c r="NFQ198" s="86"/>
      <c r="NFR198" s="86"/>
      <c r="NFS198" s="86"/>
      <c r="NFT198" s="86"/>
      <c r="NFU198" s="86"/>
      <c r="NFV198" s="86"/>
      <c r="NFW198" s="86"/>
      <c r="NFX198" s="86"/>
      <c r="NFY198" s="86"/>
      <c r="NFZ198" s="86"/>
      <c r="NGA198" s="86"/>
      <c r="NGB198" s="86"/>
      <c r="NGC198" s="86"/>
      <c r="NGD198" s="86"/>
      <c r="NGE198" s="86"/>
      <c r="NGF198" s="86"/>
      <c r="NGG198" s="86"/>
      <c r="NGH198" s="86"/>
      <c r="NGI198" s="86"/>
      <c r="NGJ198" s="86"/>
      <c r="NGK198" s="86"/>
      <c r="NGL198" s="86"/>
      <c r="NGM198" s="86"/>
      <c r="NGN198" s="86"/>
      <c r="NGO198" s="86"/>
      <c r="NGP198" s="86"/>
      <c r="NGQ198" s="86"/>
      <c r="NGR198" s="86"/>
      <c r="NGS198" s="86"/>
      <c r="NGT198" s="86"/>
      <c r="NGU198" s="86"/>
      <c r="NGV198" s="86"/>
      <c r="NGW198" s="86"/>
      <c r="NGX198" s="86"/>
      <c r="NGY198" s="86"/>
      <c r="NGZ198" s="86"/>
      <c r="NHA198" s="86"/>
      <c r="NHB198" s="86"/>
      <c r="NHC198" s="86"/>
      <c r="NHD198" s="86"/>
      <c r="NHE198" s="86"/>
      <c r="NHF198" s="86"/>
      <c r="NHG198" s="86"/>
      <c r="NHH198" s="86"/>
      <c r="NHI198" s="86"/>
      <c r="NHJ198" s="86"/>
      <c r="NHK198" s="86"/>
      <c r="NHL198" s="86"/>
      <c r="NHM198" s="86"/>
      <c r="NHN198" s="86"/>
      <c r="NHO198" s="86"/>
      <c r="NHP198" s="86"/>
      <c r="NHQ198" s="86"/>
      <c r="NHR198" s="86"/>
      <c r="NHS198" s="86"/>
      <c r="NHT198" s="86"/>
      <c r="NHU198" s="86"/>
      <c r="NHV198" s="86"/>
      <c r="NHW198" s="86"/>
      <c r="NHX198" s="86"/>
      <c r="NHY198" s="86"/>
      <c r="NHZ198" s="86"/>
      <c r="NIA198" s="86"/>
      <c r="NIB198" s="86"/>
      <c r="NIC198" s="86"/>
      <c r="NID198" s="86"/>
      <c r="NIE198" s="86"/>
      <c r="NIF198" s="86"/>
      <c r="NIG198" s="86"/>
      <c r="NIH198" s="86"/>
      <c r="NII198" s="86"/>
      <c r="NIJ198" s="86"/>
      <c r="NIK198" s="86"/>
      <c r="NIL198" s="86"/>
      <c r="NIM198" s="86"/>
      <c r="NIN198" s="86"/>
      <c r="NIO198" s="86"/>
      <c r="NIP198" s="86"/>
      <c r="NIQ198" s="86"/>
      <c r="NIR198" s="86"/>
      <c r="NIS198" s="86"/>
      <c r="NIT198" s="86"/>
      <c r="NIU198" s="86"/>
      <c r="NIV198" s="86"/>
      <c r="NIW198" s="86"/>
      <c r="NIX198" s="86"/>
      <c r="NIY198" s="86"/>
      <c r="NIZ198" s="86"/>
      <c r="NJA198" s="86"/>
      <c r="NJB198" s="86"/>
      <c r="NJC198" s="86"/>
      <c r="NJD198" s="86"/>
      <c r="NJE198" s="86"/>
      <c r="NJF198" s="86"/>
      <c r="NJG198" s="86"/>
      <c r="NJH198" s="86"/>
      <c r="NJI198" s="86"/>
      <c r="NJJ198" s="86"/>
      <c r="NJK198" s="86"/>
      <c r="NJL198" s="86"/>
      <c r="NJM198" s="86"/>
      <c r="NJN198" s="86"/>
      <c r="NJO198" s="86"/>
      <c r="NJP198" s="86"/>
      <c r="NJQ198" s="86"/>
      <c r="NJR198" s="86"/>
      <c r="NJS198" s="86"/>
      <c r="NJT198" s="86"/>
      <c r="NJU198" s="86"/>
      <c r="NJV198" s="86"/>
      <c r="NJW198" s="86"/>
      <c r="NJX198" s="86"/>
      <c r="NJY198" s="86"/>
      <c r="NJZ198" s="86"/>
      <c r="NKA198" s="86"/>
      <c r="NKB198" s="86"/>
      <c r="NKC198" s="86"/>
      <c r="NKD198" s="86"/>
      <c r="NKE198" s="86"/>
      <c r="NKF198" s="86"/>
      <c r="NKG198" s="86"/>
      <c r="NKH198" s="86"/>
      <c r="NKI198" s="86"/>
      <c r="NKJ198" s="86"/>
      <c r="NKK198" s="86"/>
      <c r="NKL198" s="86"/>
      <c r="NKM198" s="86"/>
      <c r="NKN198" s="86"/>
      <c r="NKO198" s="86"/>
      <c r="NKP198" s="86"/>
      <c r="NKQ198" s="86"/>
      <c r="NKR198" s="86"/>
      <c r="NKS198" s="86"/>
      <c r="NKT198" s="86"/>
      <c r="NKU198" s="86"/>
      <c r="NKV198" s="86"/>
      <c r="NKW198" s="86"/>
      <c r="NKX198" s="86"/>
      <c r="NKY198" s="86"/>
      <c r="NKZ198" s="86"/>
      <c r="NLA198" s="86"/>
      <c r="NLB198" s="86"/>
      <c r="NLC198" s="86"/>
      <c r="NLD198" s="86"/>
      <c r="NLE198" s="86"/>
      <c r="NLF198" s="86"/>
      <c r="NLG198" s="86"/>
      <c r="NLH198" s="86"/>
      <c r="NLI198" s="86"/>
      <c r="NLJ198" s="86"/>
      <c r="NLK198" s="86"/>
      <c r="NLL198" s="86"/>
      <c r="NLM198" s="86"/>
      <c r="NLN198" s="86"/>
      <c r="NLO198" s="86"/>
      <c r="NLP198" s="86"/>
      <c r="NLQ198" s="86"/>
      <c r="NLR198" s="86"/>
      <c r="NLS198" s="86"/>
      <c r="NLT198" s="86"/>
      <c r="NLU198" s="86"/>
      <c r="NLV198" s="86"/>
      <c r="NLW198" s="86"/>
      <c r="NLX198" s="86"/>
      <c r="NLY198" s="86"/>
      <c r="NLZ198" s="86"/>
      <c r="NMA198" s="86"/>
      <c r="NMB198" s="86"/>
      <c r="NMC198" s="86"/>
      <c r="NMD198" s="86"/>
      <c r="NME198" s="86"/>
      <c r="NMF198" s="86"/>
      <c r="NMG198" s="86"/>
      <c r="NMH198" s="86"/>
      <c r="NMI198" s="86"/>
      <c r="NMJ198" s="86"/>
      <c r="NMK198" s="86"/>
      <c r="NML198" s="86"/>
      <c r="NMM198" s="86"/>
      <c r="NMN198" s="86"/>
      <c r="NMO198" s="86"/>
      <c r="NMP198" s="86"/>
      <c r="NMQ198" s="86"/>
      <c r="NMR198" s="86"/>
      <c r="NMS198" s="86"/>
      <c r="NMT198" s="86"/>
      <c r="NMU198" s="86"/>
      <c r="NMV198" s="86"/>
      <c r="NMW198" s="86"/>
      <c r="NMX198" s="86"/>
      <c r="NMY198" s="86"/>
      <c r="NMZ198" s="86"/>
      <c r="NNA198" s="86"/>
      <c r="NNB198" s="86"/>
      <c r="NNC198" s="86"/>
      <c r="NND198" s="86"/>
      <c r="NNE198" s="86"/>
      <c r="NNF198" s="86"/>
      <c r="NNG198" s="86"/>
      <c r="NNH198" s="86"/>
      <c r="NNI198" s="86"/>
      <c r="NNJ198" s="86"/>
      <c r="NNK198" s="86"/>
      <c r="NNL198" s="86"/>
      <c r="NNM198" s="86"/>
      <c r="NNN198" s="86"/>
      <c r="NNO198" s="86"/>
      <c r="NNP198" s="86"/>
      <c r="NNQ198" s="86"/>
      <c r="NNR198" s="86"/>
      <c r="NNS198" s="86"/>
      <c r="NNT198" s="86"/>
      <c r="NNU198" s="86"/>
      <c r="NNV198" s="86"/>
      <c r="NNW198" s="86"/>
      <c r="NNX198" s="86"/>
      <c r="NNY198" s="86"/>
      <c r="NNZ198" s="86"/>
      <c r="NOA198" s="86"/>
      <c r="NOB198" s="86"/>
      <c r="NOC198" s="86"/>
      <c r="NOD198" s="86"/>
      <c r="NOE198" s="86"/>
      <c r="NOF198" s="86"/>
      <c r="NOG198" s="86"/>
      <c r="NOH198" s="86"/>
      <c r="NOI198" s="86"/>
      <c r="NOJ198" s="86"/>
      <c r="NOK198" s="86"/>
      <c r="NOL198" s="86"/>
      <c r="NOM198" s="86"/>
      <c r="NON198" s="86"/>
      <c r="NOO198" s="86"/>
      <c r="NOP198" s="86"/>
      <c r="NOQ198" s="86"/>
      <c r="NOR198" s="86"/>
      <c r="NOS198" s="86"/>
      <c r="NOT198" s="86"/>
      <c r="NOU198" s="86"/>
      <c r="NOV198" s="86"/>
      <c r="NOW198" s="86"/>
      <c r="NOX198" s="86"/>
      <c r="NOY198" s="86"/>
      <c r="NOZ198" s="86"/>
      <c r="NPA198" s="86"/>
      <c r="NPB198" s="86"/>
      <c r="NPC198" s="86"/>
      <c r="NPD198" s="86"/>
      <c r="NPE198" s="86"/>
      <c r="NPF198" s="86"/>
      <c r="NPG198" s="86"/>
      <c r="NPH198" s="86"/>
      <c r="NPI198" s="86"/>
      <c r="NPJ198" s="86"/>
      <c r="NPK198" s="86"/>
      <c r="NPL198" s="86"/>
      <c r="NPM198" s="86"/>
      <c r="NPN198" s="86"/>
      <c r="NPO198" s="86"/>
      <c r="NPP198" s="86"/>
      <c r="NPQ198" s="86"/>
      <c r="NPR198" s="86"/>
      <c r="NPS198" s="86"/>
      <c r="NPT198" s="86"/>
      <c r="NPU198" s="86"/>
      <c r="NPV198" s="86"/>
      <c r="NPW198" s="86"/>
      <c r="NPX198" s="86"/>
      <c r="NPY198" s="86"/>
      <c r="NPZ198" s="86"/>
      <c r="NQA198" s="86"/>
      <c r="NQB198" s="86"/>
      <c r="NQC198" s="86"/>
      <c r="NQD198" s="86"/>
      <c r="NQE198" s="86"/>
      <c r="NQF198" s="86"/>
      <c r="NQG198" s="86"/>
      <c r="NQH198" s="86"/>
      <c r="NQI198" s="86"/>
      <c r="NQJ198" s="86"/>
      <c r="NQK198" s="86"/>
      <c r="NQL198" s="86"/>
      <c r="NQM198" s="86"/>
      <c r="NQN198" s="86"/>
      <c r="NQO198" s="86"/>
      <c r="NQP198" s="86"/>
      <c r="NQQ198" s="86"/>
      <c r="NQR198" s="86"/>
      <c r="NQS198" s="86"/>
      <c r="NQT198" s="86"/>
      <c r="NQU198" s="86"/>
      <c r="NQV198" s="86"/>
      <c r="NQW198" s="86"/>
      <c r="NQX198" s="86"/>
      <c r="NQY198" s="86"/>
      <c r="NQZ198" s="86"/>
      <c r="NRA198" s="86"/>
      <c r="NRB198" s="86"/>
      <c r="NRC198" s="86"/>
      <c r="NRD198" s="86"/>
      <c r="NRE198" s="86"/>
      <c r="NRF198" s="86"/>
      <c r="NRG198" s="86"/>
      <c r="NRH198" s="86"/>
      <c r="NRI198" s="86"/>
      <c r="NRJ198" s="86"/>
      <c r="NRK198" s="86"/>
      <c r="NRL198" s="86"/>
      <c r="NRM198" s="86"/>
      <c r="NRN198" s="86"/>
      <c r="NRO198" s="86"/>
      <c r="NRP198" s="86"/>
      <c r="NRQ198" s="86"/>
      <c r="NRR198" s="86"/>
      <c r="NRS198" s="86"/>
      <c r="NRT198" s="86"/>
      <c r="NRU198" s="86"/>
      <c r="NRV198" s="86"/>
      <c r="NRW198" s="86"/>
      <c r="NRX198" s="86"/>
      <c r="NRY198" s="86"/>
      <c r="NRZ198" s="86"/>
      <c r="NSA198" s="86"/>
      <c r="NSB198" s="86"/>
      <c r="NSC198" s="86"/>
      <c r="NSD198" s="86"/>
      <c r="NSE198" s="86"/>
      <c r="NSF198" s="86"/>
      <c r="NSG198" s="86"/>
      <c r="NSH198" s="86"/>
      <c r="NSI198" s="86"/>
      <c r="NSJ198" s="86"/>
      <c r="NSK198" s="86"/>
      <c r="NSL198" s="86"/>
      <c r="NSM198" s="86"/>
      <c r="NSN198" s="86"/>
      <c r="NSO198" s="86"/>
      <c r="NSP198" s="86"/>
      <c r="NSQ198" s="86"/>
      <c r="NSR198" s="86"/>
      <c r="NSS198" s="86"/>
      <c r="NST198" s="86"/>
      <c r="NSU198" s="86"/>
      <c r="NSV198" s="86"/>
      <c r="NSW198" s="86"/>
      <c r="NSX198" s="86"/>
      <c r="NSY198" s="86"/>
      <c r="NSZ198" s="86"/>
      <c r="NTA198" s="86"/>
      <c r="NTB198" s="86"/>
      <c r="NTC198" s="86"/>
      <c r="NTD198" s="86"/>
      <c r="NTE198" s="86"/>
      <c r="NTF198" s="86"/>
      <c r="NTG198" s="86"/>
      <c r="NTH198" s="86"/>
      <c r="NTI198" s="86"/>
      <c r="NTJ198" s="86"/>
      <c r="NTK198" s="86"/>
      <c r="NTL198" s="86"/>
      <c r="NTM198" s="86"/>
      <c r="NTN198" s="86"/>
      <c r="NTO198" s="86"/>
      <c r="NTP198" s="86"/>
      <c r="NTQ198" s="86"/>
      <c r="NTR198" s="86"/>
      <c r="NTS198" s="86"/>
      <c r="NTT198" s="86"/>
      <c r="NTU198" s="86"/>
      <c r="NTV198" s="86"/>
      <c r="NTW198" s="86"/>
      <c r="NTX198" s="86"/>
      <c r="NTY198" s="86"/>
      <c r="NTZ198" s="86"/>
      <c r="NUA198" s="86"/>
      <c r="NUB198" s="86"/>
      <c r="NUC198" s="86"/>
      <c r="NUD198" s="86"/>
      <c r="NUE198" s="86"/>
      <c r="NUF198" s="86"/>
      <c r="NUG198" s="86"/>
      <c r="NUH198" s="86"/>
      <c r="NUI198" s="86"/>
      <c r="NUJ198" s="86"/>
      <c r="NUK198" s="86"/>
      <c r="NUL198" s="86"/>
      <c r="NUM198" s="86"/>
      <c r="NUN198" s="86"/>
      <c r="NUO198" s="86"/>
      <c r="NUP198" s="86"/>
      <c r="NUQ198" s="86"/>
      <c r="NUR198" s="86"/>
      <c r="NUS198" s="86"/>
      <c r="NUT198" s="86"/>
      <c r="NUU198" s="86"/>
      <c r="NUV198" s="86"/>
      <c r="NUW198" s="86"/>
      <c r="NUX198" s="86"/>
      <c r="NUY198" s="86"/>
      <c r="NUZ198" s="86"/>
      <c r="NVA198" s="86"/>
      <c r="NVB198" s="86"/>
      <c r="NVC198" s="86"/>
      <c r="NVD198" s="86"/>
      <c r="NVE198" s="86"/>
      <c r="NVF198" s="86"/>
      <c r="NVG198" s="86"/>
      <c r="NVH198" s="86"/>
      <c r="NVI198" s="86"/>
      <c r="NVJ198" s="86"/>
      <c r="NVK198" s="86"/>
      <c r="NVL198" s="86"/>
      <c r="NVM198" s="86"/>
      <c r="NVN198" s="86"/>
      <c r="NVO198" s="86"/>
      <c r="NVP198" s="86"/>
      <c r="NVQ198" s="86"/>
      <c r="NVR198" s="86"/>
      <c r="NVS198" s="86"/>
      <c r="NVT198" s="86"/>
      <c r="NVU198" s="86"/>
      <c r="NVV198" s="86"/>
      <c r="NVW198" s="86"/>
      <c r="NVX198" s="86"/>
      <c r="NVY198" s="86"/>
      <c r="NVZ198" s="86"/>
      <c r="NWA198" s="86"/>
      <c r="NWB198" s="86"/>
      <c r="NWC198" s="86"/>
      <c r="NWD198" s="86"/>
      <c r="NWE198" s="86"/>
      <c r="NWF198" s="86"/>
      <c r="NWG198" s="86"/>
      <c r="NWH198" s="86"/>
      <c r="NWI198" s="86"/>
      <c r="NWJ198" s="86"/>
      <c r="NWK198" s="86"/>
      <c r="NWL198" s="86"/>
      <c r="NWM198" s="86"/>
      <c r="NWN198" s="86"/>
      <c r="NWO198" s="86"/>
      <c r="NWP198" s="86"/>
      <c r="NWQ198" s="86"/>
      <c r="NWR198" s="86"/>
      <c r="NWS198" s="86"/>
      <c r="NWT198" s="86"/>
      <c r="NWU198" s="86"/>
      <c r="NWV198" s="86"/>
      <c r="NWW198" s="86"/>
      <c r="NWX198" s="86"/>
      <c r="NWY198" s="86"/>
      <c r="NWZ198" s="86"/>
      <c r="NXA198" s="86"/>
      <c r="NXB198" s="86"/>
      <c r="NXC198" s="86"/>
      <c r="NXD198" s="86"/>
      <c r="NXE198" s="86"/>
      <c r="NXF198" s="86"/>
      <c r="NXG198" s="86"/>
      <c r="NXH198" s="86"/>
      <c r="NXI198" s="86"/>
      <c r="NXJ198" s="86"/>
      <c r="NXK198" s="86"/>
      <c r="NXL198" s="86"/>
      <c r="NXM198" s="86"/>
      <c r="NXN198" s="86"/>
      <c r="NXO198" s="86"/>
      <c r="NXP198" s="86"/>
      <c r="NXQ198" s="86"/>
      <c r="NXR198" s="86"/>
      <c r="NXS198" s="86"/>
      <c r="NXT198" s="86"/>
      <c r="NXU198" s="86"/>
      <c r="NXV198" s="86"/>
      <c r="NXW198" s="86"/>
      <c r="NXX198" s="86"/>
      <c r="NXY198" s="86"/>
      <c r="NXZ198" s="86"/>
      <c r="NYA198" s="86"/>
      <c r="NYB198" s="86"/>
      <c r="NYC198" s="86"/>
      <c r="NYD198" s="86"/>
      <c r="NYE198" s="86"/>
      <c r="NYF198" s="86"/>
      <c r="NYG198" s="86"/>
      <c r="NYH198" s="86"/>
      <c r="NYI198" s="86"/>
      <c r="NYJ198" s="86"/>
      <c r="NYK198" s="86"/>
      <c r="NYL198" s="86"/>
      <c r="NYM198" s="86"/>
      <c r="NYN198" s="86"/>
      <c r="NYO198" s="86"/>
      <c r="NYP198" s="86"/>
      <c r="NYQ198" s="86"/>
      <c r="NYR198" s="86"/>
      <c r="NYS198" s="86"/>
      <c r="NYT198" s="86"/>
      <c r="NYU198" s="86"/>
      <c r="NYV198" s="86"/>
      <c r="NYW198" s="86"/>
      <c r="NYX198" s="86"/>
      <c r="NYY198" s="86"/>
      <c r="NYZ198" s="86"/>
      <c r="NZA198" s="86"/>
      <c r="NZB198" s="86"/>
      <c r="NZC198" s="86"/>
      <c r="NZD198" s="86"/>
      <c r="NZE198" s="86"/>
      <c r="NZF198" s="86"/>
      <c r="NZG198" s="86"/>
      <c r="NZH198" s="86"/>
      <c r="NZI198" s="86"/>
      <c r="NZJ198" s="86"/>
      <c r="NZK198" s="86"/>
      <c r="NZL198" s="86"/>
      <c r="NZM198" s="86"/>
      <c r="NZN198" s="86"/>
      <c r="NZO198" s="86"/>
      <c r="NZP198" s="86"/>
      <c r="NZQ198" s="86"/>
      <c r="NZR198" s="86"/>
      <c r="NZS198" s="86"/>
      <c r="NZT198" s="86"/>
      <c r="NZU198" s="86"/>
      <c r="NZV198" s="86"/>
      <c r="NZW198" s="86"/>
      <c r="NZX198" s="86"/>
      <c r="NZY198" s="86"/>
      <c r="NZZ198" s="86"/>
      <c r="OAA198" s="86"/>
      <c r="OAB198" s="86"/>
      <c r="OAC198" s="86"/>
      <c r="OAD198" s="86"/>
      <c r="OAE198" s="86"/>
      <c r="OAF198" s="86"/>
      <c r="OAG198" s="86"/>
      <c r="OAH198" s="86"/>
      <c r="OAI198" s="86"/>
      <c r="OAJ198" s="86"/>
      <c r="OAK198" s="86"/>
      <c r="OAL198" s="86"/>
      <c r="OAM198" s="86"/>
      <c r="OAN198" s="86"/>
      <c r="OAO198" s="86"/>
      <c r="OAP198" s="86"/>
      <c r="OAQ198" s="86"/>
      <c r="OAR198" s="86"/>
      <c r="OAS198" s="86"/>
      <c r="OAT198" s="86"/>
      <c r="OAU198" s="86"/>
      <c r="OAV198" s="86"/>
      <c r="OAW198" s="86"/>
      <c r="OAX198" s="86"/>
      <c r="OAY198" s="86"/>
      <c r="OAZ198" s="86"/>
      <c r="OBA198" s="86"/>
      <c r="OBB198" s="86"/>
      <c r="OBC198" s="86"/>
      <c r="OBD198" s="86"/>
      <c r="OBE198" s="86"/>
      <c r="OBF198" s="86"/>
      <c r="OBG198" s="86"/>
      <c r="OBH198" s="86"/>
      <c r="OBI198" s="86"/>
      <c r="OBJ198" s="86"/>
      <c r="OBK198" s="86"/>
      <c r="OBL198" s="86"/>
      <c r="OBM198" s="86"/>
      <c r="OBN198" s="86"/>
      <c r="OBO198" s="86"/>
      <c r="OBP198" s="86"/>
      <c r="OBQ198" s="86"/>
      <c r="OBR198" s="86"/>
      <c r="OBS198" s="86"/>
      <c r="OBT198" s="86"/>
      <c r="OBU198" s="86"/>
      <c r="OBV198" s="86"/>
      <c r="OBW198" s="86"/>
      <c r="OBX198" s="86"/>
      <c r="OBY198" s="86"/>
      <c r="OBZ198" s="86"/>
      <c r="OCA198" s="86"/>
      <c r="OCB198" s="86"/>
      <c r="OCC198" s="86"/>
      <c r="OCD198" s="86"/>
      <c r="OCE198" s="86"/>
      <c r="OCF198" s="86"/>
      <c r="OCG198" s="86"/>
      <c r="OCH198" s="86"/>
      <c r="OCI198" s="86"/>
      <c r="OCJ198" s="86"/>
      <c r="OCK198" s="86"/>
      <c r="OCL198" s="86"/>
      <c r="OCM198" s="86"/>
      <c r="OCN198" s="86"/>
      <c r="OCO198" s="86"/>
      <c r="OCP198" s="86"/>
      <c r="OCQ198" s="86"/>
      <c r="OCR198" s="86"/>
      <c r="OCS198" s="86"/>
      <c r="OCT198" s="86"/>
      <c r="OCU198" s="86"/>
      <c r="OCV198" s="86"/>
      <c r="OCW198" s="86"/>
      <c r="OCX198" s="86"/>
      <c r="OCY198" s="86"/>
      <c r="OCZ198" s="86"/>
      <c r="ODA198" s="86"/>
      <c r="ODB198" s="86"/>
      <c r="ODC198" s="86"/>
      <c r="ODD198" s="86"/>
      <c r="ODE198" s="86"/>
      <c r="ODF198" s="86"/>
      <c r="ODG198" s="86"/>
      <c r="ODH198" s="86"/>
      <c r="ODI198" s="86"/>
      <c r="ODJ198" s="86"/>
      <c r="ODK198" s="86"/>
      <c r="ODL198" s="86"/>
      <c r="ODM198" s="86"/>
      <c r="ODN198" s="86"/>
      <c r="ODO198" s="86"/>
      <c r="ODP198" s="86"/>
      <c r="ODQ198" s="86"/>
      <c r="ODR198" s="86"/>
      <c r="ODS198" s="86"/>
      <c r="ODT198" s="86"/>
      <c r="ODU198" s="86"/>
      <c r="ODV198" s="86"/>
      <c r="ODW198" s="86"/>
      <c r="ODX198" s="86"/>
      <c r="ODY198" s="86"/>
      <c r="ODZ198" s="86"/>
      <c r="OEA198" s="86"/>
      <c r="OEB198" s="86"/>
      <c r="OEC198" s="86"/>
      <c r="OED198" s="86"/>
      <c r="OEE198" s="86"/>
      <c r="OEF198" s="86"/>
      <c r="OEG198" s="86"/>
      <c r="OEH198" s="86"/>
      <c r="OEI198" s="86"/>
      <c r="OEJ198" s="86"/>
      <c r="OEK198" s="86"/>
      <c r="OEL198" s="86"/>
      <c r="OEM198" s="86"/>
      <c r="OEN198" s="86"/>
      <c r="OEO198" s="86"/>
      <c r="OEP198" s="86"/>
      <c r="OEQ198" s="86"/>
      <c r="OER198" s="86"/>
      <c r="OES198" s="86"/>
      <c r="OET198" s="86"/>
      <c r="OEU198" s="86"/>
      <c r="OEV198" s="86"/>
      <c r="OEW198" s="86"/>
      <c r="OEX198" s="86"/>
      <c r="OEY198" s="86"/>
      <c r="OEZ198" s="86"/>
      <c r="OFA198" s="86"/>
      <c r="OFB198" s="86"/>
      <c r="OFC198" s="86"/>
      <c r="OFD198" s="86"/>
      <c r="OFE198" s="86"/>
      <c r="OFF198" s="86"/>
      <c r="OFG198" s="86"/>
      <c r="OFH198" s="86"/>
      <c r="OFI198" s="86"/>
      <c r="OFJ198" s="86"/>
      <c r="OFK198" s="86"/>
      <c r="OFL198" s="86"/>
      <c r="OFM198" s="86"/>
      <c r="OFN198" s="86"/>
      <c r="OFO198" s="86"/>
      <c r="OFP198" s="86"/>
      <c r="OFQ198" s="86"/>
      <c r="OFR198" s="86"/>
      <c r="OFS198" s="86"/>
      <c r="OFT198" s="86"/>
      <c r="OFU198" s="86"/>
      <c r="OFV198" s="86"/>
      <c r="OFW198" s="86"/>
      <c r="OFX198" s="86"/>
      <c r="OFY198" s="86"/>
      <c r="OFZ198" s="86"/>
      <c r="OGA198" s="86"/>
      <c r="OGB198" s="86"/>
      <c r="OGC198" s="86"/>
      <c r="OGD198" s="86"/>
      <c r="OGE198" s="86"/>
      <c r="OGF198" s="86"/>
      <c r="OGG198" s="86"/>
      <c r="OGH198" s="86"/>
      <c r="OGI198" s="86"/>
      <c r="OGJ198" s="86"/>
      <c r="OGK198" s="86"/>
      <c r="OGL198" s="86"/>
      <c r="OGM198" s="86"/>
      <c r="OGN198" s="86"/>
      <c r="OGO198" s="86"/>
      <c r="OGP198" s="86"/>
      <c r="OGQ198" s="86"/>
      <c r="OGR198" s="86"/>
      <c r="OGS198" s="86"/>
      <c r="OGT198" s="86"/>
      <c r="OGU198" s="86"/>
      <c r="OGV198" s="86"/>
      <c r="OGW198" s="86"/>
      <c r="OGX198" s="86"/>
      <c r="OGY198" s="86"/>
      <c r="OGZ198" s="86"/>
      <c r="OHA198" s="86"/>
      <c r="OHB198" s="86"/>
      <c r="OHC198" s="86"/>
      <c r="OHD198" s="86"/>
      <c r="OHE198" s="86"/>
      <c r="OHF198" s="86"/>
      <c r="OHG198" s="86"/>
      <c r="OHH198" s="86"/>
      <c r="OHI198" s="86"/>
      <c r="OHJ198" s="86"/>
      <c r="OHK198" s="86"/>
      <c r="OHL198" s="86"/>
      <c r="OHM198" s="86"/>
      <c r="OHN198" s="86"/>
      <c r="OHO198" s="86"/>
      <c r="OHP198" s="86"/>
      <c r="OHQ198" s="86"/>
      <c r="OHR198" s="86"/>
      <c r="OHS198" s="86"/>
      <c r="OHT198" s="86"/>
      <c r="OHU198" s="86"/>
      <c r="OHV198" s="86"/>
      <c r="OHW198" s="86"/>
      <c r="OHX198" s="86"/>
      <c r="OHY198" s="86"/>
      <c r="OHZ198" s="86"/>
      <c r="OIA198" s="86"/>
      <c r="OIB198" s="86"/>
      <c r="OIC198" s="86"/>
      <c r="OID198" s="86"/>
      <c r="OIE198" s="86"/>
      <c r="OIF198" s="86"/>
      <c r="OIG198" s="86"/>
      <c r="OIH198" s="86"/>
      <c r="OII198" s="86"/>
      <c r="OIJ198" s="86"/>
      <c r="OIK198" s="86"/>
      <c r="OIL198" s="86"/>
      <c r="OIM198" s="86"/>
      <c r="OIN198" s="86"/>
      <c r="OIO198" s="86"/>
      <c r="OIP198" s="86"/>
      <c r="OIQ198" s="86"/>
      <c r="OIR198" s="86"/>
      <c r="OIS198" s="86"/>
      <c r="OIT198" s="86"/>
      <c r="OIU198" s="86"/>
      <c r="OIV198" s="86"/>
      <c r="OIW198" s="86"/>
      <c r="OIX198" s="86"/>
      <c r="OIY198" s="86"/>
      <c r="OIZ198" s="86"/>
      <c r="OJA198" s="86"/>
      <c r="OJB198" s="86"/>
      <c r="OJC198" s="86"/>
      <c r="OJD198" s="86"/>
      <c r="OJE198" s="86"/>
      <c r="OJF198" s="86"/>
      <c r="OJG198" s="86"/>
      <c r="OJH198" s="86"/>
      <c r="OJI198" s="86"/>
      <c r="OJJ198" s="86"/>
      <c r="OJK198" s="86"/>
      <c r="OJL198" s="86"/>
      <c r="OJM198" s="86"/>
      <c r="OJN198" s="86"/>
      <c r="OJO198" s="86"/>
      <c r="OJP198" s="86"/>
      <c r="OJQ198" s="86"/>
      <c r="OJR198" s="86"/>
      <c r="OJS198" s="86"/>
      <c r="OJT198" s="86"/>
      <c r="OJU198" s="86"/>
      <c r="OJV198" s="86"/>
      <c r="OJW198" s="86"/>
      <c r="OJX198" s="86"/>
      <c r="OJY198" s="86"/>
      <c r="OJZ198" s="86"/>
      <c r="OKA198" s="86"/>
      <c r="OKB198" s="86"/>
      <c r="OKC198" s="86"/>
      <c r="OKD198" s="86"/>
      <c r="OKE198" s="86"/>
      <c r="OKF198" s="86"/>
      <c r="OKG198" s="86"/>
      <c r="OKH198" s="86"/>
      <c r="OKI198" s="86"/>
      <c r="OKJ198" s="86"/>
      <c r="OKK198" s="86"/>
      <c r="OKL198" s="86"/>
      <c r="OKM198" s="86"/>
      <c r="OKN198" s="86"/>
      <c r="OKO198" s="86"/>
      <c r="OKP198" s="86"/>
      <c r="OKQ198" s="86"/>
      <c r="OKR198" s="86"/>
      <c r="OKS198" s="86"/>
      <c r="OKT198" s="86"/>
      <c r="OKU198" s="86"/>
      <c r="OKV198" s="86"/>
      <c r="OKW198" s="86"/>
      <c r="OKX198" s="86"/>
      <c r="OKY198" s="86"/>
      <c r="OKZ198" s="86"/>
      <c r="OLA198" s="86"/>
      <c r="OLB198" s="86"/>
      <c r="OLC198" s="86"/>
      <c r="OLD198" s="86"/>
      <c r="OLE198" s="86"/>
      <c r="OLF198" s="86"/>
      <c r="OLG198" s="86"/>
      <c r="OLH198" s="86"/>
      <c r="OLI198" s="86"/>
      <c r="OLJ198" s="86"/>
      <c r="OLK198" s="86"/>
      <c r="OLL198" s="86"/>
      <c r="OLM198" s="86"/>
      <c r="OLN198" s="86"/>
      <c r="OLO198" s="86"/>
      <c r="OLP198" s="86"/>
      <c r="OLQ198" s="86"/>
      <c r="OLR198" s="86"/>
      <c r="OLS198" s="86"/>
      <c r="OLT198" s="86"/>
      <c r="OLU198" s="86"/>
      <c r="OLV198" s="86"/>
      <c r="OLW198" s="86"/>
      <c r="OLX198" s="86"/>
      <c r="OLY198" s="86"/>
      <c r="OLZ198" s="86"/>
      <c r="OMA198" s="86"/>
      <c r="OMB198" s="86"/>
      <c r="OMC198" s="86"/>
      <c r="OMD198" s="86"/>
      <c r="OME198" s="86"/>
      <c r="OMF198" s="86"/>
      <c r="OMG198" s="86"/>
      <c r="OMH198" s="86"/>
      <c r="OMI198" s="86"/>
      <c r="OMJ198" s="86"/>
      <c r="OMK198" s="86"/>
      <c r="OML198" s="86"/>
      <c r="OMM198" s="86"/>
      <c r="OMN198" s="86"/>
      <c r="OMO198" s="86"/>
      <c r="OMP198" s="86"/>
      <c r="OMQ198" s="86"/>
      <c r="OMR198" s="86"/>
      <c r="OMS198" s="86"/>
      <c r="OMT198" s="86"/>
      <c r="OMU198" s="86"/>
      <c r="OMV198" s="86"/>
      <c r="OMW198" s="86"/>
      <c r="OMX198" s="86"/>
      <c r="OMY198" s="86"/>
      <c r="OMZ198" s="86"/>
      <c r="ONA198" s="86"/>
      <c r="ONB198" s="86"/>
      <c r="ONC198" s="86"/>
      <c r="OND198" s="86"/>
      <c r="ONE198" s="86"/>
      <c r="ONF198" s="86"/>
      <c r="ONG198" s="86"/>
      <c r="ONH198" s="86"/>
      <c r="ONI198" s="86"/>
      <c r="ONJ198" s="86"/>
      <c r="ONK198" s="86"/>
      <c r="ONL198" s="86"/>
      <c r="ONM198" s="86"/>
      <c r="ONN198" s="86"/>
      <c r="ONO198" s="86"/>
      <c r="ONP198" s="86"/>
      <c r="ONQ198" s="86"/>
      <c r="ONR198" s="86"/>
      <c r="ONS198" s="86"/>
      <c r="ONT198" s="86"/>
      <c r="ONU198" s="86"/>
      <c r="ONV198" s="86"/>
      <c r="ONW198" s="86"/>
      <c r="ONX198" s="86"/>
      <c r="ONY198" s="86"/>
      <c r="ONZ198" s="86"/>
      <c r="OOA198" s="86"/>
      <c r="OOB198" s="86"/>
      <c r="OOC198" s="86"/>
      <c r="OOD198" s="86"/>
      <c r="OOE198" s="86"/>
      <c r="OOF198" s="86"/>
      <c r="OOG198" s="86"/>
      <c r="OOH198" s="86"/>
      <c r="OOI198" s="86"/>
      <c r="OOJ198" s="86"/>
      <c r="OOK198" s="86"/>
      <c r="OOL198" s="86"/>
      <c r="OOM198" s="86"/>
      <c r="OON198" s="86"/>
      <c r="OOO198" s="86"/>
      <c r="OOP198" s="86"/>
      <c r="OOQ198" s="86"/>
      <c r="OOR198" s="86"/>
      <c r="OOS198" s="86"/>
      <c r="OOT198" s="86"/>
      <c r="OOU198" s="86"/>
      <c r="OOV198" s="86"/>
      <c r="OOW198" s="86"/>
      <c r="OOX198" s="86"/>
      <c r="OOY198" s="86"/>
      <c r="OOZ198" s="86"/>
      <c r="OPA198" s="86"/>
      <c r="OPB198" s="86"/>
      <c r="OPC198" s="86"/>
      <c r="OPD198" s="86"/>
      <c r="OPE198" s="86"/>
      <c r="OPF198" s="86"/>
      <c r="OPG198" s="86"/>
      <c r="OPH198" s="86"/>
      <c r="OPI198" s="86"/>
      <c r="OPJ198" s="86"/>
      <c r="OPK198" s="86"/>
      <c r="OPL198" s="86"/>
      <c r="OPM198" s="86"/>
      <c r="OPN198" s="86"/>
      <c r="OPO198" s="86"/>
      <c r="OPP198" s="86"/>
      <c r="OPQ198" s="86"/>
      <c r="OPR198" s="86"/>
      <c r="OPS198" s="86"/>
      <c r="OPT198" s="86"/>
      <c r="OPU198" s="86"/>
      <c r="OPV198" s="86"/>
      <c r="OPW198" s="86"/>
      <c r="OPX198" s="86"/>
      <c r="OPY198" s="86"/>
      <c r="OPZ198" s="86"/>
      <c r="OQA198" s="86"/>
      <c r="OQB198" s="86"/>
      <c r="OQC198" s="86"/>
      <c r="OQD198" s="86"/>
      <c r="OQE198" s="86"/>
      <c r="OQF198" s="86"/>
      <c r="OQG198" s="86"/>
      <c r="OQH198" s="86"/>
      <c r="OQI198" s="86"/>
      <c r="OQJ198" s="86"/>
      <c r="OQK198" s="86"/>
      <c r="OQL198" s="86"/>
      <c r="OQM198" s="86"/>
      <c r="OQN198" s="86"/>
      <c r="OQO198" s="86"/>
      <c r="OQP198" s="86"/>
      <c r="OQQ198" s="86"/>
      <c r="OQR198" s="86"/>
      <c r="OQS198" s="86"/>
      <c r="OQT198" s="86"/>
      <c r="OQU198" s="86"/>
      <c r="OQV198" s="86"/>
      <c r="OQW198" s="86"/>
      <c r="OQX198" s="86"/>
      <c r="OQY198" s="86"/>
      <c r="OQZ198" s="86"/>
      <c r="ORA198" s="86"/>
      <c r="ORB198" s="86"/>
      <c r="ORC198" s="86"/>
      <c r="ORD198" s="86"/>
      <c r="ORE198" s="86"/>
      <c r="ORF198" s="86"/>
      <c r="ORG198" s="86"/>
      <c r="ORH198" s="86"/>
      <c r="ORI198" s="86"/>
      <c r="ORJ198" s="86"/>
      <c r="ORK198" s="86"/>
      <c r="ORL198" s="86"/>
      <c r="ORM198" s="86"/>
      <c r="ORN198" s="86"/>
      <c r="ORO198" s="86"/>
      <c r="ORP198" s="86"/>
      <c r="ORQ198" s="86"/>
      <c r="ORR198" s="86"/>
      <c r="ORS198" s="86"/>
      <c r="ORT198" s="86"/>
      <c r="ORU198" s="86"/>
      <c r="ORV198" s="86"/>
      <c r="ORW198" s="86"/>
      <c r="ORX198" s="86"/>
      <c r="ORY198" s="86"/>
      <c r="ORZ198" s="86"/>
      <c r="OSA198" s="86"/>
      <c r="OSB198" s="86"/>
      <c r="OSC198" s="86"/>
      <c r="OSD198" s="86"/>
      <c r="OSE198" s="86"/>
      <c r="OSF198" s="86"/>
      <c r="OSG198" s="86"/>
      <c r="OSH198" s="86"/>
      <c r="OSI198" s="86"/>
      <c r="OSJ198" s="86"/>
      <c r="OSK198" s="86"/>
      <c r="OSL198" s="86"/>
      <c r="OSM198" s="86"/>
      <c r="OSN198" s="86"/>
      <c r="OSO198" s="86"/>
      <c r="OSP198" s="86"/>
      <c r="OSQ198" s="86"/>
      <c r="OSR198" s="86"/>
      <c r="OSS198" s="86"/>
      <c r="OST198" s="86"/>
      <c r="OSU198" s="86"/>
      <c r="OSV198" s="86"/>
      <c r="OSW198" s="86"/>
      <c r="OSX198" s="86"/>
      <c r="OSY198" s="86"/>
      <c r="OSZ198" s="86"/>
      <c r="OTA198" s="86"/>
      <c r="OTB198" s="86"/>
      <c r="OTC198" s="86"/>
      <c r="OTD198" s="86"/>
      <c r="OTE198" s="86"/>
      <c r="OTF198" s="86"/>
      <c r="OTG198" s="86"/>
      <c r="OTH198" s="86"/>
      <c r="OTI198" s="86"/>
      <c r="OTJ198" s="86"/>
      <c r="OTK198" s="86"/>
      <c r="OTL198" s="86"/>
      <c r="OTM198" s="86"/>
      <c r="OTN198" s="86"/>
      <c r="OTO198" s="86"/>
      <c r="OTP198" s="86"/>
      <c r="OTQ198" s="86"/>
      <c r="OTR198" s="86"/>
      <c r="OTS198" s="86"/>
      <c r="OTT198" s="86"/>
      <c r="OTU198" s="86"/>
      <c r="OTV198" s="86"/>
      <c r="OTW198" s="86"/>
      <c r="OTX198" s="86"/>
      <c r="OTY198" s="86"/>
      <c r="OTZ198" s="86"/>
      <c r="OUA198" s="86"/>
      <c r="OUB198" s="86"/>
      <c r="OUC198" s="86"/>
      <c r="OUD198" s="86"/>
      <c r="OUE198" s="86"/>
      <c r="OUF198" s="86"/>
      <c r="OUG198" s="86"/>
      <c r="OUH198" s="86"/>
      <c r="OUI198" s="86"/>
      <c r="OUJ198" s="86"/>
      <c r="OUK198" s="86"/>
      <c r="OUL198" s="86"/>
      <c r="OUM198" s="86"/>
      <c r="OUN198" s="86"/>
      <c r="OUO198" s="86"/>
      <c r="OUP198" s="86"/>
      <c r="OUQ198" s="86"/>
      <c r="OUR198" s="86"/>
      <c r="OUS198" s="86"/>
      <c r="OUT198" s="86"/>
      <c r="OUU198" s="86"/>
      <c r="OUV198" s="86"/>
      <c r="OUW198" s="86"/>
      <c r="OUX198" s="86"/>
      <c r="OUY198" s="86"/>
      <c r="OUZ198" s="86"/>
      <c r="OVA198" s="86"/>
      <c r="OVB198" s="86"/>
      <c r="OVC198" s="86"/>
      <c r="OVD198" s="86"/>
      <c r="OVE198" s="86"/>
      <c r="OVF198" s="86"/>
      <c r="OVG198" s="86"/>
      <c r="OVH198" s="86"/>
      <c r="OVI198" s="86"/>
      <c r="OVJ198" s="86"/>
      <c r="OVK198" s="86"/>
      <c r="OVL198" s="86"/>
      <c r="OVM198" s="86"/>
      <c r="OVN198" s="86"/>
      <c r="OVO198" s="86"/>
      <c r="OVP198" s="86"/>
      <c r="OVQ198" s="86"/>
      <c r="OVR198" s="86"/>
      <c r="OVS198" s="86"/>
      <c r="OVT198" s="86"/>
      <c r="OVU198" s="86"/>
      <c r="OVV198" s="86"/>
      <c r="OVW198" s="86"/>
      <c r="OVX198" s="86"/>
      <c r="OVY198" s="86"/>
      <c r="OVZ198" s="86"/>
      <c r="OWA198" s="86"/>
      <c r="OWB198" s="86"/>
      <c r="OWC198" s="86"/>
      <c r="OWD198" s="86"/>
      <c r="OWE198" s="86"/>
      <c r="OWF198" s="86"/>
      <c r="OWG198" s="86"/>
      <c r="OWH198" s="86"/>
      <c r="OWI198" s="86"/>
      <c r="OWJ198" s="86"/>
      <c r="OWK198" s="86"/>
      <c r="OWL198" s="86"/>
      <c r="OWM198" s="86"/>
      <c r="OWN198" s="86"/>
      <c r="OWO198" s="86"/>
      <c r="OWP198" s="86"/>
      <c r="OWQ198" s="86"/>
      <c r="OWR198" s="86"/>
      <c r="OWS198" s="86"/>
      <c r="OWT198" s="86"/>
      <c r="OWU198" s="86"/>
      <c r="OWV198" s="86"/>
      <c r="OWW198" s="86"/>
      <c r="OWX198" s="86"/>
      <c r="OWY198" s="86"/>
      <c r="OWZ198" s="86"/>
      <c r="OXA198" s="86"/>
      <c r="OXB198" s="86"/>
      <c r="OXC198" s="86"/>
      <c r="OXD198" s="86"/>
      <c r="OXE198" s="86"/>
      <c r="OXF198" s="86"/>
      <c r="OXG198" s="86"/>
      <c r="OXH198" s="86"/>
      <c r="OXI198" s="86"/>
      <c r="OXJ198" s="86"/>
      <c r="OXK198" s="86"/>
      <c r="OXL198" s="86"/>
      <c r="OXM198" s="86"/>
      <c r="OXN198" s="86"/>
      <c r="OXO198" s="86"/>
      <c r="OXP198" s="86"/>
      <c r="OXQ198" s="86"/>
      <c r="OXR198" s="86"/>
      <c r="OXS198" s="86"/>
      <c r="OXT198" s="86"/>
      <c r="OXU198" s="86"/>
      <c r="OXV198" s="86"/>
      <c r="OXW198" s="86"/>
      <c r="OXX198" s="86"/>
      <c r="OXY198" s="86"/>
      <c r="OXZ198" s="86"/>
      <c r="OYA198" s="86"/>
      <c r="OYB198" s="86"/>
      <c r="OYC198" s="86"/>
      <c r="OYD198" s="86"/>
      <c r="OYE198" s="86"/>
      <c r="OYF198" s="86"/>
      <c r="OYG198" s="86"/>
      <c r="OYH198" s="86"/>
      <c r="OYI198" s="86"/>
      <c r="OYJ198" s="86"/>
      <c r="OYK198" s="86"/>
      <c r="OYL198" s="86"/>
      <c r="OYM198" s="86"/>
      <c r="OYN198" s="86"/>
      <c r="OYO198" s="86"/>
      <c r="OYP198" s="86"/>
      <c r="OYQ198" s="86"/>
      <c r="OYR198" s="86"/>
      <c r="OYS198" s="86"/>
      <c r="OYT198" s="86"/>
      <c r="OYU198" s="86"/>
      <c r="OYV198" s="86"/>
      <c r="OYW198" s="86"/>
      <c r="OYX198" s="86"/>
      <c r="OYY198" s="86"/>
      <c r="OYZ198" s="86"/>
      <c r="OZA198" s="86"/>
      <c r="OZB198" s="86"/>
      <c r="OZC198" s="86"/>
      <c r="OZD198" s="86"/>
      <c r="OZE198" s="86"/>
      <c r="OZF198" s="86"/>
      <c r="OZG198" s="86"/>
      <c r="OZH198" s="86"/>
      <c r="OZI198" s="86"/>
      <c r="OZJ198" s="86"/>
      <c r="OZK198" s="86"/>
      <c r="OZL198" s="86"/>
      <c r="OZM198" s="86"/>
      <c r="OZN198" s="86"/>
      <c r="OZO198" s="86"/>
      <c r="OZP198" s="86"/>
      <c r="OZQ198" s="86"/>
      <c r="OZR198" s="86"/>
      <c r="OZS198" s="86"/>
      <c r="OZT198" s="86"/>
      <c r="OZU198" s="86"/>
      <c r="OZV198" s="86"/>
      <c r="OZW198" s="86"/>
      <c r="OZX198" s="86"/>
      <c r="OZY198" s="86"/>
      <c r="OZZ198" s="86"/>
      <c r="PAA198" s="86"/>
      <c r="PAB198" s="86"/>
      <c r="PAC198" s="86"/>
      <c r="PAD198" s="86"/>
      <c r="PAE198" s="86"/>
      <c r="PAF198" s="86"/>
      <c r="PAG198" s="86"/>
      <c r="PAH198" s="86"/>
      <c r="PAI198" s="86"/>
      <c r="PAJ198" s="86"/>
      <c r="PAK198" s="86"/>
      <c r="PAL198" s="86"/>
      <c r="PAM198" s="86"/>
      <c r="PAN198" s="86"/>
      <c r="PAO198" s="86"/>
      <c r="PAP198" s="86"/>
      <c r="PAQ198" s="86"/>
      <c r="PAR198" s="86"/>
      <c r="PAS198" s="86"/>
      <c r="PAT198" s="86"/>
      <c r="PAU198" s="86"/>
      <c r="PAV198" s="86"/>
      <c r="PAW198" s="86"/>
      <c r="PAX198" s="86"/>
      <c r="PAY198" s="86"/>
      <c r="PAZ198" s="86"/>
      <c r="PBA198" s="86"/>
      <c r="PBB198" s="86"/>
      <c r="PBC198" s="86"/>
      <c r="PBD198" s="86"/>
      <c r="PBE198" s="86"/>
      <c r="PBF198" s="86"/>
      <c r="PBG198" s="86"/>
      <c r="PBH198" s="86"/>
      <c r="PBI198" s="86"/>
      <c r="PBJ198" s="86"/>
      <c r="PBK198" s="86"/>
      <c r="PBL198" s="86"/>
      <c r="PBM198" s="86"/>
      <c r="PBN198" s="86"/>
      <c r="PBO198" s="86"/>
      <c r="PBP198" s="86"/>
      <c r="PBQ198" s="86"/>
      <c r="PBR198" s="86"/>
      <c r="PBS198" s="86"/>
      <c r="PBT198" s="86"/>
      <c r="PBU198" s="86"/>
      <c r="PBV198" s="86"/>
      <c r="PBW198" s="86"/>
      <c r="PBX198" s="86"/>
      <c r="PBY198" s="86"/>
      <c r="PBZ198" s="86"/>
      <c r="PCA198" s="86"/>
      <c r="PCB198" s="86"/>
      <c r="PCC198" s="86"/>
      <c r="PCD198" s="86"/>
      <c r="PCE198" s="86"/>
      <c r="PCF198" s="86"/>
      <c r="PCG198" s="86"/>
      <c r="PCH198" s="86"/>
      <c r="PCI198" s="86"/>
      <c r="PCJ198" s="86"/>
      <c r="PCK198" s="86"/>
      <c r="PCL198" s="86"/>
      <c r="PCM198" s="86"/>
      <c r="PCN198" s="86"/>
      <c r="PCO198" s="86"/>
      <c r="PCP198" s="86"/>
      <c r="PCQ198" s="86"/>
      <c r="PCR198" s="86"/>
      <c r="PCS198" s="86"/>
      <c r="PCT198" s="86"/>
      <c r="PCU198" s="86"/>
      <c r="PCV198" s="86"/>
      <c r="PCW198" s="86"/>
      <c r="PCX198" s="86"/>
      <c r="PCY198" s="86"/>
      <c r="PCZ198" s="86"/>
      <c r="PDA198" s="86"/>
      <c r="PDB198" s="86"/>
      <c r="PDC198" s="86"/>
      <c r="PDD198" s="86"/>
      <c r="PDE198" s="86"/>
      <c r="PDF198" s="86"/>
      <c r="PDG198" s="86"/>
      <c r="PDH198" s="86"/>
      <c r="PDI198" s="86"/>
      <c r="PDJ198" s="86"/>
      <c r="PDK198" s="86"/>
      <c r="PDL198" s="86"/>
      <c r="PDM198" s="86"/>
      <c r="PDN198" s="86"/>
      <c r="PDO198" s="86"/>
      <c r="PDP198" s="86"/>
      <c r="PDQ198" s="86"/>
      <c r="PDR198" s="86"/>
      <c r="PDS198" s="86"/>
      <c r="PDT198" s="86"/>
      <c r="PDU198" s="86"/>
      <c r="PDV198" s="86"/>
      <c r="PDW198" s="86"/>
      <c r="PDX198" s="86"/>
      <c r="PDY198" s="86"/>
      <c r="PDZ198" s="86"/>
      <c r="PEA198" s="86"/>
      <c r="PEB198" s="86"/>
      <c r="PEC198" s="86"/>
      <c r="PED198" s="86"/>
      <c r="PEE198" s="86"/>
      <c r="PEF198" s="86"/>
      <c r="PEG198" s="86"/>
      <c r="PEH198" s="86"/>
      <c r="PEI198" s="86"/>
      <c r="PEJ198" s="86"/>
      <c r="PEK198" s="86"/>
      <c r="PEL198" s="86"/>
      <c r="PEM198" s="86"/>
      <c r="PEN198" s="86"/>
      <c r="PEO198" s="86"/>
      <c r="PEP198" s="86"/>
      <c r="PEQ198" s="86"/>
      <c r="PER198" s="86"/>
      <c r="PES198" s="86"/>
      <c r="PET198" s="86"/>
      <c r="PEU198" s="86"/>
      <c r="PEV198" s="86"/>
      <c r="PEW198" s="86"/>
      <c r="PEX198" s="86"/>
      <c r="PEY198" s="86"/>
      <c r="PEZ198" s="86"/>
      <c r="PFA198" s="86"/>
      <c r="PFB198" s="86"/>
      <c r="PFC198" s="86"/>
      <c r="PFD198" s="86"/>
      <c r="PFE198" s="86"/>
      <c r="PFF198" s="86"/>
      <c r="PFG198" s="86"/>
      <c r="PFH198" s="86"/>
      <c r="PFI198" s="86"/>
      <c r="PFJ198" s="86"/>
      <c r="PFK198" s="86"/>
      <c r="PFL198" s="86"/>
      <c r="PFM198" s="86"/>
      <c r="PFN198" s="86"/>
      <c r="PFO198" s="86"/>
      <c r="PFP198" s="86"/>
      <c r="PFQ198" s="86"/>
      <c r="PFR198" s="86"/>
      <c r="PFS198" s="86"/>
      <c r="PFT198" s="86"/>
      <c r="PFU198" s="86"/>
      <c r="PFV198" s="86"/>
      <c r="PFW198" s="86"/>
      <c r="PFX198" s="86"/>
      <c r="PFY198" s="86"/>
      <c r="PFZ198" s="86"/>
      <c r="PGA198" s="86"/>
      <c r="PGB198" s="86"/>
      <c r="PGC198" s="86"/>
      <c r="PGD198" s="86"/>
      <c r="PGE198" s="86"/>
      <c r="PGF198" s="86"/>
      <c r="PGG198" s="86"/>
      <c r="PGH198" s="86"/>
      <c r="PGI198" s="86"/>
      <c r="PGJ198" s="86"/>
      <c r="PGK198" s="86"/>
      <c r="PGL198" s="86"/>
      <c r="PGM198" s="86"/>
      <c r="PGN198" s="86"/>
      <c r="PGO198" s="86"/>
      <c r="PGP198" s="86"/>
      <c r="PGQ198" s="86"/>
      <c r="PGR198" s="86"/>
      <c r="PGS198" s="86"/>
      <c r="PGT198" s="86"/>
      <c r="PGU198" s="86"/>
      <c r="PGV198" s="86"/>
      <c r="PGW198" s="86"/>
      <c r="PGX198" s="86"/>
      <c r="PGY198" s="86"/>
      <c r="PGZ198" s="86"/>
      <c r="PHA198" s="86"/>
      <c r="PHB198" s="86"/>
      <c r="PHC198" s="86"/>
      <c r="PHD198" s="86"/>
      <c r="PHE198" s="86"/>
      <c r="PHF198" s="86"/>
      <c r="PHG198" s="86"/>
      <c r="PHH198" s="86"/>
      <c r="PHI198" s="86"/>
      <c r="PHJ198" s="86"/>
      <c r="PHK198" s="86"/>
      <c r="PHL198" s="86"/>
      <c r="PHM198" s="86"/>
      <c r="PHN198" s="86"/>
      <c r="PHO198" s="86"/>
      <c r="PHP198" s="86"/>
      <c r="PHQ198" s="86"/>
      <c r="PHR198" s="86"/>
      <c r="PHS198" s="86"/>
      <c r="PHT198" s="86"/>
      <c r="PHU198" s="86"/>
      <c r="PHV198" s="86"/>
      <c r="PHW198" s="86"/>
      <c r="PHX198" s="86"/>
      <c r="PHY198" s="86"/>
      <c r="PHZ198" s="86"/>
      <c r="PIA198" s="86"/>
      <c r="PIB198" s="86"/>
      <c r="PIC198" s="86"/>
      <c r="PID198" s="86"/>
      <c r="PIE198" s="86"/>
      <c r="PIF198" s="86"/>
      <c r="PIG198" s="86"/>
      <c r="PIH198" s="86"/>
      <c r="PII198" s="86"/>
      <c r="PIJ198" s="86"/>
      <c r="PIK198" s="86"/>
      <c r="PIL198" s="86"/>
      <c r="PIM198" s="86"/>
      <c r="PIN198" s="86"/>
      <c r="PIO198" s="86"/>
      <c r="PIP198" s="86"/>
      <c r="PIQ198" s="86"/>
      <c r="PIR198" s="86"/>
      <c r="PIS198" s="86"/>
      <c r="PIT198" s="86"/>
      <c r="PIU198" s="86"/>
      <c r="PIV198" s="86"/>
      <c r="PIW198" s="86"/>
      <c r="PIX198" s="86"/>
      <c r="PIY198" s="86"/>
      <c r="PIZ198" s="86"/>
      <c r="PJA198" s="86"/>
      <c r="PJB198" s="86"/>
      <c r="PJC198" s="86"/>
      <c r="PJD198" s="86"/>
      <c r="PJE198" s="86"/>
      <c r="PJF198" s="86"/>
      <c r="PJG198" s="86"/>
      <c r="PJH198" s="86"/>
      <c r="PJI198" s="86"/>
      <c r="PJJ198" s="86"/>
      <c r="PJK198" s="86"/>
      <c r="PJL198" s="86"/>
      <c r="PJM198" s="86"/>
      <c r="PJN198" s="86"/>
      <c r="PJO198" s="86"/>
      <c r="PJP198" s="86"/>
      <c r="PJQ198" s="86"/>
      <c r="PJR198" s="86"/>
      <c r="PJS198" s="86"/>
      <c r="PJT198" s="86"/>
      <c r="PJU198" s="86"/>
      <c r="PJV198" s="86"/>
      <c r="PJW198" s="86"/>
      <c r="PJX198" s="86"/>
      <c r="PJY198" s="86"/>
      <c r="PJZ198" s="86"/>
      <c r="PKA198" s="86"/>
      <c r="PKB198" s="86"/>
      <c r="PKC198" s="86"/>
      <c r="PKD198" s="86"/>
      <c r="PKE198" s="86"/>
      <c r="PKF198" s="86"/>
      <c r="PKG198" s="86"/>
      <c r="PKH198" s="86"/>
      <c r="PKI198" s="86"/>
      <c r="PKJ198" s="86"/>
      <c r="PKK198" s="86"/>
      <c r="PKL198" s="86"/>
      <c r="PKM198" s="86"/>
      <c r="PKN198" s="86"/>
      <c r="PKO198" s="86"/>
      <c r="PKP198" s="86"/>
      <c r="PKQ198" s="86"/>
      <c r="PKR198" s="86"/>
      <c r="PKS198" s="86"/>
      <c r="PKT198" s="86"/>
      <c r="PKU198" s="86"/>
      <c r="PKV198" s="86"/>
      <c r="PKW198" s="86"/>
      <c r="PKX198" s="86"/>
      <c r="PKY198" s="86"/>
      <c r="PKZ198" s="86"/>
      <c r="PLA198" s="86"/>
      <c r="PLB198" s="86"/>
      <c r="PLC198" s="86"/>
      <c r="PLD198" s="86"/>
      <c r="PLE198" s="86"/>
      <c r="PLF198" s="86"/>
      <c r="PLG198" s="86"/>
      <c r="PLH198" s="86"/>
      <c r="PLI198" s="86"/>
      <c r="PLJ198" s="86"/>
      <c r="PLK198" s="86"/>
      <c r="PLL198" s="86"/>
      <c r="PLM198" s="86"/>
      <c r="PLN198" s="86"/>
      <c r="PLO198" s="86"/>
      <c r="PLP198" s="86"/>
      <c r="PLQ198" s="86"/>
      <c r="PLR198" s="86"/>
      <c r="PLS198" s="86"/>
      <c r="PLT198" s="86"/>
      <c r="PLU198" s="86"/>
      <c r="PLV198" s="86"/>
      <c r="PLW198" s="86"/>
      <c r="PLX198" s="86"/>
      <c r="PLY198" s="86"/>
      <c r="PLZ198" s="86"/>
      <c r="PMA198" s="86"/>
      <c r="PMB198" s="86"/>
      <c r="PMC198" s="86"/>
      <c r="PMD198" s="86"/>
      <c r="PME198" s="86"/>
      <c r="PMF198" s="86"/>
      <c r="PMG198" s="86"/>
      <c r="PMH198" s="86"/>
      <c r="PMI198" s="86"/>
      <c r="PMJ198" s="86"/>
      <c r="PMK198" s="86"/>
      <c r="PML198" s="86"/>
      <c r="PMM198" s="86"/>
      <c r="PMN198" s="86"/>
      <c r="PMO198" s="86"/>
      <c r="PMP198" s="86"/>
      <c r="PMQ198" s="86"/>
      <c r="PMR198" s="86"/>
      <c r="PMS198" s="86"/>
      <c r="PMT198" s="86"/>
      <c r="PMU198" s="86"/>
      <c r="PMV198" s="86"/>
      <c r="PMW198" s="86"/>
      <c r="PMX198" s="86"/>
      <c r="PMY198" s="86"/>
      <c r="PMZ198" s="86"/>
      <c r="PNA198" s="86"/>
      <c r="PNB198" s="86"/>
      <c r="PNC198" s="86"/>
      <c r="PND198" s="86"/>
      <c r="PNE198" s="86"/>
      <c r="PNF198" s="86"/>
      <c r="PNG198" s="86"/>
      <c r="PNH198" s="86"/>
      <c r="PNI198" s="86"/>
      <c r="PNJ198" s="86"/>
      <c r="PNK198" s="86"/>
      <c r="PNL198" s="86"/>
      <c r="PNM198" s="86"/>
      <c r="PNN198" s="86"/>
      <c r="PNO198" s="86"/>
      <c r="PNP198" s="86"/>
      <c r="PNQ198" s="86"/>
      <c r="PNR198" s="86"/>
      <c r="PNS198" s="86"/>
      <c r="PNT198" s="86"/>
      <c r="PNU198" s="86"/>
      <c r="PNV198" s="86"/>
      <c r="PNW198" s="86"/>
      <c r="PNX198" s="86"/>
      <c r="PNY198" s="86"/>
      <c r="PNZ198" s="86"/>
      <c r="POA198" s="86"/>
      <c r="POB198" s="86"/>
      <c r="POC198" s="86"/>
      <c r="POD198" s="86"/>
      <c r="POE198" s="86"/>
      <c r="POF198" s="86"/>
      <c r="POG198" s="86"/>
      <c r="POH198" s="86"/>
      <c r="POI198" s="86"/>
      <c r="POJ198" s="86"/>
      <c r="POK198" s="86"/>
      <c r="POL198" s="86"/>
      <c r="POM198" s="86"/>
      <c r="PON198" s="86"/>
      <c r="POO198" s="86"/>
      <c r="POP198" s="86"/>
      <c r="POQ198" s="86"/>
      <c r="POR198" s="86"/>
      <c r="POS198" s="86"/>
      <c r="POT198" s="86"/>
      <c r="POU198" s="86"/>
      <c r="POV198" s="86"/>
      <c r="POW198" s="86"/>
      <c r="POX198" s="86"/>
      <c r="POY198" s="86"/>
      <c r="POZ198" s="86"/>
      <c r="PPA198" s="86"/>
      <c r="PPB198" s="86"/>
      <c r="PPC198" s="86"/>
      <c r="PPD198" s="86"/>
      <c r="PPE198" s="86"/>
      <c r="PPF198" s="86"/>
      <c r="PPG198" s="86"/>
      <c r="PPH198" s="86"/>
      <c r="PPI198" s="86"/>
      <c r="PPJ198" s="86"/>
      <c r="PPK198" s="86"/>
      <c r="PPL198" s="86"/>
      <c r="PPM198" s="86"/>
      <c r="PPN198" s="86"/>
      <c r="PPO198" s="86"/>
      <c r="PPP198" s="86"/>
      <c r="PPQ198" s="86"/>
      <c r="PPR198" s="86"/>
      <c r="PPS198" s="86"/>
      <c r="PPT198" s="86"/>
      <c r="PPU198" s="86"/>
      <c r="PPV198" s="86"/>
      <c r="PPW198" s="86"/>
      <c r="PPX198" s="86"/>
      <c r="PPY198" s="86"/>
      <c r="PPZ198" s="86"/>
      <c r="PQA198" s="86"/>
      <c r="PQB198" s="86"/>
      <c r="PQC198" s="86"/>
      <c r="PQD198" s="86"/>
      <c r="PQE198" s="86"/>
      <c r="PQF198" s="86"/>
      <c r="PQG198" s="86"/>
      <c r="PQH198" s="86"/>
      <c r="PQI198" s="86"/>
      <c r="PQJ198" s="86"/>
      <c r="PQK198" s="86"/>
      <c r="PQL198" s="86"/>
      <c r="PQM198" s="86"/>
      <c r="PQN198" s="86"/>
      <c r="PQO198" s="86"/>
      <c r="PQP198" s="86"/>
      <c r="PQQ198" s="86"/>
      <c r="PQR198" s="86"/>
      <c r="PQS198" s="86"/>
      <c r="PQT198" s="86"/>
      <c r="PQU198" s="86"/>
      <c r="PQV198" s="86"/>
      <c r="PQW198" s="86"/>
      <c r="PQX198" s="86"/>
      <c r="PQY198" s="86"/>
      <c r="PQZ198" s="86"/>
      <c r="PRA198" s="86"/>
      <c r="PRB198" s="86"/>
      <c r="PRC198" s="86"/>
      <c r="PRD198" s="86"/>
      <c r="PRE198" s="86"/>
      <c r="PRF198" s="86"/>
      <c r="PRG198" s="86"/>
      <c r="PRH198" s="86"/>
      <c r="PRI198" s="86"/>
      <c r="PRJ198" s="86"/>
      <c r="PRK198" s="86"/>
      <c r="PRL198" s="86"/>
      <c r="PRM198" s="86"/>
      <c r="PRN198" s="86"/>
      <c r="PRO198" s="86"/>
      <c r="PRP198" s="86"/>
      <c r="PRQ198" s="86"/>
      <c r="PRR198" s="86"/>
      <c r="PRS198" s="86"/>
      <c r="PRT198" s="86"/>
      <c r="PRU198" s="86"/>
      <c r="PRV198" s="86"/>
      <c r="PRW198" s="86"/>
      <c r="PRX198" s="86"/>
      <c r="PRY198" s="86"/>
      <c r="PRZ198" s="86"/>
      <c r="PSA198" s="86"/>
      <c r="PSB198" s="86"/>
      <c r="PSC198" s="86"/>
      <c r="PSD198" s="86"/>
      <c r="PSE198" s="86"/>
      <c r="PSF198" s="86"/>
      <c r="PSG198" s="86"/>
      <c r="PSH198" s="86"/>
      <c r="PSI198" s="86"/>
      <c r="PSJ198" s="86"/>
      <c r="PSK198" s="86"/>
      <c r="PSL198" s="86"/>
      <c r="PSM198" s="86"/>
      <c r="PSN198" s="86"/>
      <c r="PSO198" s="86"/>
      <c r="PSP198" s="86"/>
      <c r="PSQ198" s="86"/>
      <c r="PSR198" s="86"/>
      <c r="PSS198" s="86"/>
      <c r="PST198" s="86"/>
      <c r="PSU198" s="86"/>
      <c r="PSV198" s="86"/>
      <c r="PSW198" s="86"/>
      <c r="PSX198" s="86"/>
      <c r="PSY198" s="86"/>
      <c r="PSZ198" s="86"/>
      <c r="PTA198" s="86"/>
      <c r="PTB198" s="86"/>
      <c r="PTC198" s="86"/>
      <c r="PTD198" s="86"/>
      <c r="PTE198" s="86"/>
      <c r="PTF198" s="86"/>
      <c r="PTG198" s="86"/>
      <c r="PTH198" s="86"/>
      <c r="PTI198" s="86"/>
      <c r="PTJ198" s="86"/>
      <c r="PTK198" s="86"/>
      <c r="PTL198" s="86"/>
      <c r="PTM198" s="86"/>
      <c r="PTN198" s="86"/>
      <c r="PTO198" s="86"/>
      <c r="PTP198" s="86"/>
      <c r="PTQ198" s="86"/>
      <c r="PTR198" s="86"/>
      <c r="PTS198" s="86"/>
      <c r="PTT198" s="86"/>
      <c r="PTU198" s="86"/>
      <c r="PTV198" s="86"/>
      <c r="PTW198" s="86"/>
      <c r="PTX198" s="86"/>
      <c r="PTY198" s="86"/>
      <c r="PTZ198" s="86"/>
      <c r="PUA198" s="86"/>
      <c r="PUB198" s="86"/>
      <c r="PUC198" s="86"/>
      <c r="PUD198" s="86"/>
      <c r="PUE198" s="86"/>
      <c r="PUF198" s="86"/>
      <c r="PUG198" s="86"/>
      <c r="PUH198" s="86"/>
      <c r="PUI198" s="86"/>
      <c r="PUJ198" s="86"/>
      <c r="PUK198" s="86"/>
      <c r="PUL198" s="86"/>
      <c r="PUM198" s="86"/>
      <c r="PUN198" s="86"/>
      <c r="PUO198" s="86"/>
      <c r="PUP198" s="86"/>
      <c r="PUQ198" s="86"/>
      <c r="PUR198" s="86"/>
      <c r="PUS198" s="86"/>
      <c r="PUT198" s="86"/>
      <c r="PUU198" s="86"/>
      <c r="PUV198" s="86"/>
      <c r="PUW198" s="86"/>
      <c r="PUX198" s="86"/>
      <c r="PUY198" s="86"/>
      <c r="PUZ198" s="86"/>
      <c r="PVA198" s="86"/>
      <c r="PVB198" s="86"/>
      <c r="PVC198" s="86"/>
      <c r="PVD198" s="86"/>
      <c r="PVE198" s="86"/>
      <c r="PVF198" s="86"/>
      <c r="PVG198" s="86"/>
      <c r="PVH198" s="86"/>
      <c r="PVI198" s="86"/>
      <c r="PVJ198" s="86"/>
      <c r="PVK198" s="86"/>
      <c r="PVL198" s="86"/>
      <c r="PVM198" s="86"/>
      <c r="PVN198" s="86"/>
      <c r="PVO198" s="86"/>
      <c r="PVP198" s="86"/>
      <c r="PVQ198" s="86"/>
      <c r="PVR198" s="86"/>
      <c r="PVS198" s="86"/>
      <c r="PVT198" s="86"/>
      <c r="PVU198" s="86"/>
      <c r="PVV198" s="86"/>
      <c r="PVW198" s="86"/>
      <c r="PVX198" s="86"/>
      <c r="PVY198" s="86"/>
      <c r="PVZ198" s="86"/>
      <c r="PWA198" s="86"/>
      <c r="PWB198" s="86"/>
      <c r="PWC198" s="86"/>
      <c r="PWD198" s="86"/>
      <c r="PWE198" s="86"/>
      <c r="PWF198" s="86"/>
      <c r="PWG198" s="86"/>
      <c r="PWH198" s="86"/>
      <c r="PWI198" s="86"/>
      <c r="PWJ198" s="86"/>
      <c r="PWK198" s="86"/>
      <c r="PWL198" s="86"/>
      <c r="PWM198" s="86"/>
      <c r="PWN198" s="86"/>
      <c r="PWO198" s="86"/>
      <c r="PWP198" s="86"/>
      <c r="PWQ198" s="86"/>
      <c r="PWR198" s="86"/>
      <c r="PWS198" s="86"/>
      <c r="PWT198" s="86"/>
      <c r="PWU198" s="86"/>
      <c r="PWV198" s="86"/>
      <c r="PWW198" s="86"/>
      <c r="PWX198" s="86"/>
      <c r="PWY198" s="86"/>
      <c r="PWZ198" s="86"/>
      <c r="PXA198" s="86"/>
      <c r="PXB198" s="86"/>
      <c r="PXC198" s="86"/>
      <c r="PXD198" s="86"/>
      <c r="PXE198" s="86"/>
      <c r="PXF198" s="86"/>
      <c r="PXG198" s="86"/>
      <c r="PXH198" s="86"/>
      <c r="PXI198" s="86"/>
      <c r="PXJ198" s="86"/>
      <c r="PXK198" s="86"/>
      <c r="PXL198" s="86"/>
      <c r="PXM198" s="86"/>
      <c r="PXN198" s="86"/>
      <c r="PXO198" s="86"/>
      <c r="PXP198" s="86"/>
      <c r="PXQ198" s="86"/>
      <c r="PXR198" s="86"/>
      <c r="PXS198" s="86"/>
      <c r="PXT198" s="86"/>
      <c r="PXU198" s="86"/>
      <c r="PXV198" s="86"/>
      <c r="PXW198" s="86"/>
      <c r="PXX198" s="86"/>
      <c r="PXY198" s="86"/>
      <c r="PXZ198" s="86"/>
      <c r="PYA198" s="86"/>
      <c r="PYB198" s="86"/>
      <c r="PYC198" s="86"/>
      <c r="PYD198" s="86"/>
      <c r="PYE198" s="86"/>
      <c r="PYF198" s="86"/>
      <c r="PYG198" s="86"/>
      <c r="PYH198" s="86"/>
      <c r="PYI198" s="86"/>
      <c r="PYJ198" s="86"/>
      <c r="PYK198" s="86"/>
      <c r="PYL198" s="86"/>
      <c r="PYM198" s="86"/>
      <c r="PYN198" s="86"/>
      <c r="PYO198" s="86"/>
      <c r="PYP198" s="86"/>
      <c r="PYQ198" s="86"/>
      <c r="PYR198" s="86"/>
      <c r="PYS198" s="86"/>
      <c r="PYT198" s="86"/>
      <c r="PYU198" s="86"/>
      <c r="PYV198" s="86"/>
      <c r="PYW198" s="86"/>
      <c r="PYX198" s="86"/>
      <c r="PYY198" s="86"/>
      <c r="PYZ198" s="86"/>
      <c r="PZA198" s="86"/>
      <c r="PZB198" s="86"/>
      <c r="PZC198" s="86"/>
      <c r="PZD198" s="86"/>
      <c r="PZE198" s="86"/>
      <c r="PZF198" s="86"/>
      <c r="PZG198" s="86"/>
      <c r="PZH198" s="86"/>
      <c r="PZI198" s="86"/>
      <c r="PZJ198" s="86"/>
      <c r="PZK198" s="86"/>
      <c r="PZL198" s="86"/>
      <c r="PZM198" s="86"/>
      <c r="PZN198" s="86"/>
      <c r="PZO198" s="86"/>
      <c r="PZP198" s="86"/>
      <c r="PZQ198" s="86"/>
      <c r="PZR198" s="86"/>
      <c r="PZS198" s="86"/>
      <c r="PZT198" s="86"/>
      <c r="PZU198" s="86"/>
      <c r="PZV198" s="86"/>
      <c r="PZW198" s="86"/>
      <c r="PZX198" s="86"/>
      <c r="PZY198" s="86"/>
      <c r="PZZ198" s="86"/>
      <c r="QAA198" s="86"/>
      <c r="QAB198" s="86"/>
      <c r="QAC198" s="86"/>
      <c r="QAD198" s="86"/>
      <c r="QAE198" s="86"/>
      <c r="QAF198" s="86"/>
      <c r="QAG198" s="86"/>
      <c r="QAH198" s="86"/>
      <c r="QAI198" s="86"/>
      <c r="QAJ198" s="86"/>
      <c r="QAK198" s="86"/>
      <c r="QAL198" s="86"/>
      <c r="QAM198" s="86"/>
      <c r="QAN198" s="86"/>
      <c r="QAO198" s="86"/>
      <c r="QAP198" s="86"/>
      <c r="QAQ198" s="86"/>
      <c r="QAR198" s="86"/>
      <c r="QAS198" s="86"/>
      <c r="QAT198" s="86"/>
      <c r="QAU198" s="86"/>
      <c r="QAV198" s="86"/>
      <c r="QAW198" s="86"/>
      <c r="QAX198" s="86"/>
      <c r="QAY198" s="86"/>
      <c r="QAZ198" s="86"/>
      <c r="QBA198" s="86"/>
      <c r="QBB198" s="86"/>
      <c r="QBC198" s="86"/>
      <c r="QBD198" s="86"/>
      <c r="QBE198" s="86"/>
      <c r="QBF198" s="86"/>
      <c r="QBG198" s="86"/>
      <c r="QBH198" s="86"/>
      <c r="QBI198" s="86"/>
      <c r="QBJ198" s="86"/>
      <c r="QBK198" s="86"/>
      <c r="QBL198" s="86"/>
      <c r="QBM198" s="86"/>
      <c r="QBN198" s="86"/>
      <c r="QBO198" s="86"/>
      <c r="QBP198" s="86"/>
      <c r="QBQ198" s="86"/>
      <c r="QBR198" s="86"/>
      <c r="QBS198" s="86"/>
      <c r="QBT198" s="86"/>
      <c r="QBU198" s="86"/>
      <c r="QBV198" s="86"/>
      <c r="QBW198" s="86"/>
      <c r="QBX198" s="86"/>
      <c r="QBY198" s="86"/>
      <c r="QBZ198" s="86"/>
      <c r="QCA198" s="86"/>
      <c r="QCB198" s="86"/>
      <c r="QCC198" s="86"/>
      <c r="QCD198" s="86"/>
      <c r="QCE198" s="86"/>
      <c r="QCF198" s="86"/>
      <c r="QCG198" s="86"/>
      <c r="QCH198" s="86"/>
      <c r="QCI198" s="86"/>
      <c r="QCJ198" s="86"/>
      <c r="QCK198" s="86"/>
      <c r="QCL198" s="86"/>
      <c r="QCM198" s="86"/>
      <c r="QCN198" s="86"/>
      <c r="QCO198" s="86"/>
      <c r="QCP198" s="86"/>
      <c r="QCQ198" s="86"/>
      <c r="QCR198" s="86"/>
      <c r="QCS198" s="86"/>
      <c r="QCT198" s="86"/>
      <c r="QCU198" s="86"/>
      <c r="QCV198" s="86"/>
      <c r="QCW198" s="86"/>
      <c r="QCX198" s="86"/>
      <c r="QCY198" s="86"/>
      <c r="QCZ198" s="86"/>
      <c r="QDA198" s="86"/>
      <c r="QDB198" s="86"/>
      <c r="QDC198" s="86"/>
      <c r="QDD198" s="86"/>
      <c r="QDE198" s="86"/>
      <c r="QDF198" s="86"/>
      <c r="QDG198" s="86"/>
      <c r="QDH198" s="86"/>
      <c r="QDI198" s="86"/>
      <c r="QDJ198" s="86"/>
      <c r="QDK198" s="86"/>
      <c r="QDL198" s="86"/>
      <c r="QDM198" s="86"/>
      <c r="QDN198" s="86"/>
      <c r="QDO198" s="86"/>
      <c r="QDP198" s="86"/>
      <c r="QDQ198" s="86"/>
      <c r="QDR198" s="86"/>
      <c r="QDS198" s="86"/>
      <c r="QDT198" s="86"/>
      <c r="QDU198" s="86"/>
      <c r="QDV198" s="86"/>
      <c r="QDW198" s="86"/>
      <c r="QDX198" s="86"/>
      <c r="QDY198" s="86"/>
      <c r="QDZ198" s="86"/>
      <c r="QEA198" s="86"/>
      <c r="QEB198" s="86"/>
      <c r="QEC198" s="86"/>
      <c r="QED198" s="86"/>
      <c r="QEE198" s="86"/>
      <c r="QEF198" s="86"/>
      <c r="QEG198" s="86"/>
      <c r="QEH198" s="86"/>
      <c r="QEI198" s="86"/>
      <c r="QEJ198" s="86"/>
      <c r="QEK198" s="86"/>
      <c r="QEL198" s="86"/>
      <c r="QEM198" s="86"/>
      <c r="QEN198" s="86"/>
      <c r="QEO198" s="86"/>
      <c r="QEP198" s="86"/>
      <c r="QEQ198" s="86"/>
      <c r="QER198" s="86"/>
      <c r="QES198" s="86"/>
      <c r="QET198" s="86"/>
      <c r="QEU198" s="86"/>
      <c r="QEV198" s="86"/>
      <c r="QEW198" s="86"/>
      <c r="QEX198" s="86"/>
      <c r="QEY198" s="86"/>
      <c r="QEZ198" s="86"/>
      <c r="QFA198" s="86"/>
      <c r="QFB198" s="86"/>
      <c r="QFC198" s="86"/>
      <c r="QFD198" s="86"/>
      <c r="QFE198" s="86"/>
      <c r="QFF198" s="86"/>
      <c r="QFG198" s="86"/>
      <c r="QFH198" s="86"/>
      <c r="QFI198" s="86"/>
      <c r="QFJ198" s="86"/>
      <c r="QFK198" s="86"/>
      <c r="QFL198" s="86"/>
      <c r="QFM198" s="86"/>
      <c r="QFN198" s="86"/>
      <c r="QFO198" s="86"/>
      <c r="QFP198" s="86"/>
      <c r="QFQ198" s="86"/>
      <c r="QFR198" s="86"/>
      <c r="QFS198" s="86"/>
      <c r="QFT198" s="86"/>
      <c r="QFU198" s="86"/>
      <c r="QFV198" s="86"/>
      <c r="QFW198" s="86"/>
      <c r="QFX198" s="86"/>
      <c r="QFY198" s="86"/>
      <c r="QFZ198" s="86"/>
      <c r="QGA198" s="86"/>
      <c r="QGB198" s="86"/>
      <c r="QGC198" s="86"/>
      <c r="QGD198" s="86"/>
      <c r="QGE198" s="86"/>
      <c r="QGF198" s="86"/>
      <c r="QGG198" s="86"/>
      <c r="QGH198" s="86"/>
      <c r="QGI198" s="86"/>
      <c r="QGJ198" s="86"/>
      <c r="QGK198" s="86"/>
      <c r="QGL198" s="86"/>
      <c r="QGM198" s="86"/>
      <c r="QGN198" s="86"/>
      <c r="QGO198" s="86"/>
      <c r="QGP198" s="86"/>
      <c r="QGQ198" s="86"/>
      <c r="QGR198" s="86"/>
      <c r="QGS198" s="86"/>
      <c r="QGT198" s="86"/>
      <c r="QGU198" s="86"/>
      <c r="QGV198" s="86"/>
      <c r="QGW198" s="86"/>
      <c r="QGX198" s="86"/>
      <c r="QGY198" s="86"/>
      <c r="QGZ198" s="86"/>
      <c r="QHA198" s="86"/>
      <c r="QHB198" s="86"/>
      <c r="QHC198" s="86"/>
      <c r="QHD198" s="86"/>
      <c r="QHE198" s="86"/>
      <c r="QHF198" s="86"/>
      <c r="QHG198" s="86"/>
      <c r="QHH198" s="86"/>
      <c r="QHI198" s="86"/>
      <c r="QHJ198" s="86"/>
      <c r="QHK198" s="86"/>
      <c r="QHL198" s="86"/>
      <c r="QHM198" s="86"/>
      <c r="QHN198" s="86"/>
      <c r="QHO198" s="86"/>
      <c r="QHP198" s="86"/>
      <c r="QHQ198" s="86"/>
      <c r="QHR198" s="86"/>
      <c r="QHS198" s="86"/>
      <c r="QHT198" s="86"/>
      <c r="QHU198" s="86"/>
      <c r="QHV198" s="86"/>
      <c r="QHW198" s="86"/>
      <c r="QHX198" s="86"/>
      <c r="QHY198" s="86"/>
      <c r="QHZ198" s="86"/>
      <c r="QIA198" s="86"/>
      <c r="QIB198" s="86"/>
      <c r="QIC198" s="86"/>
      <c r="QID198" s="86"/>
      <c r="QIE198" s="86"/>
      <c r="QIF198" s="86"/>
      <c r="QIG198" s="86"/>
      <c r="QIH198" s="86"/>
      <c r="QII198" s="86"/>
      <c r="QIJ198" s="86"/>
      <c r="QIK198" s="86"/>
      <c r="QIL198" s="86"/>
      <c r="QIM198" s="86"/>
      <c r="QIN198" s="86"/>
      <c r="QIO198" s="86"/>
      <c r="QIP198" s="86"/>
      <c r="QIQ198" s="86"/>
      <c r="QIR198" s="86"/>
      <c r="QIS198" s="86"/>
      <c r="QIT198" s="86"/>
      <c r="QIU198" s="86"/>
      <c r="QIV198" s="86"/>
      <c r="QIW198" s="86"/>
      <c r="QIX198" s="86"/>
      <c r="QIY198" s="86"/>
      <c r="QIZ198" s="86"/>
      <c r="QJA198" s="86"/>
      <c r="QJB198" s="86"/>
      <c r="QJC198" s="86"/>
      <c r="QJD198" s="86"/>
      <c r="QJE198" s="86"/>
      <c r="QJF198" s="86"/>
      <c r="QJG198" s="86"/>
      <c r="QJH198" s="86"/>
      <c r="QJI198" s="86"/>
      <c r="QJJ198" s="86"/>
      <c r="QJK198" s="86"/>
      <c r="QJL198" s="86"/>
      <c r="QJM198" s="86"/>
      <c r="QJN198" s="86"/>
      <c r="QJO198" s="86"/>
      <c r="QJP198" s="86"/>
      <c r="QJQ198" s="86"/>
      <c r="QJR198" s="86"/>
      <c r="QJS198" s="86"/>
      <c r="QJT198" s="86"/>
      <c r="QJU198" s="86"/>
      <c r="QJV198" s="86"/>
      <c r="QJW198" s="86"/>
      <c r="QJX198" s="86"/>
      <c r="QJY198" s="86"/>
      <c r="QJZ198" s="86"/>
      <c r="QKA198" s="86"/>
      <c r="QKB198" s="86"/>
      <c r="QKC198" s="86"/>
      <c r="QKD198" s="86"/>
      <c r="QKE198" s="86"/>
      <c r="QKF198" s="86"/>
      <c r="QKG198" s="86"/>
      <c r="QKH198" s="86"/>
      <c r="QKI198" s="86"/>
      <c r="QKJ198" s="86"/>
      <c r="QKK198" s="86"/>
      <c r="QKL198" s="86"/>
      <c r="QKM198" s="86"/>
      <c r="QKN198" s="86"/>
      <c r="QKO198" s="86"/>
      <c r="QKP198" s="86"/>
      <c r="QKQ198" s="86"/>
      <c r="QKR198" s="86"/>
      <c r="QKS198" s="86"/>
      <c r="QKT198" s="86"/>
      <c r="QKU198" s="86"/>
      <c r="QKV198" s="86"/>
      <c r="QKW198" s="86"/>
      <c r="QKX198" s="86"/>
      <c r="QKY198" s="86"/>
      <c r="QKZ198" s="86"/>
      <c r="QLA198" s="86"/>
      <c r="QLB198" s="86"/>
      <c r="QLC198" s="86"/>
      <c r="QLD198" s="86"/>
      <c r="QLE198" s="86"/>
      <c r="QLF198" s="86"/>
      <c r="QLG198" s="86"/>
      <c r="QLH198" s="86"/>
      <c r="QLI198" s="86"/>
      <c r="QLJ198" s="86"/>
      <c r="QLK198" s="86"/>
      <c r="QLL198" s="86"/>
      <c r="QLM198" s="86"/>
      <c r="QLN198" s="86"/>
      <c r="QLO198" s="86"/>
      <c r="QLP198" s="86"/>
      <c r="QLQ198" s="86"/>
      <c r="QLR198" s="86"/>
      <c r="QLS198" s="86"/>
      <c r="QLT198" s="86"/>
      <c r="QLU198" s="86"/>
      <c r="QLV198" s="86"/>
      <c r="QLW198" s="86"/>
      <c r="QLX198" s="86"/>
      <c r="QLY198" s="86"/>
      <c r="QLZ198" s="86"/>
      <c r="QMA198" s="86"/>
      <c r="QMB198" s="86"/>
      <c r="QMC198" s="86"/>
      <c r="QMD198" s="86"/>
      <c r="QME198" s="86"/>
      <c r="QMF198" s="86"/>
      <c r="QMG198" s="86"/>
      <c r="QMH198" s="86"/>
      <c r="QMI198" s="86"/>
      <c r="QMJ198" s="86"/>
      <c r="QMK198" s="86"/>
      <c r="QML198" s="86"/>
      <c r="QMM198" s="86"/>
      <c r="QMN198" s="86"/>
      <c r="QMO198" s="86"/>
      <c r="QMP198" s="86"/>
      <c r="QMQ198" s="86"/>
      <c r="QMR198" s="86"/>
      <c r="QMS198" s="86"/>
      <c r="QMT198" s="86"/>
      <c r="QMU198" s="86"/>
      <c r="QMV198" s="86"/>
      <c r="QMW198" s="86"/>
      <c r="QMX198" s="86"/>
      <c r="QMY198" s="86"/>
      <c r="QMZ198" s="86"/>
      <c r="QNA198" s="86"/>
      <c r="QNB198" s="86"/>
      <c r="QNC198" s="86"/>
      <c r="QND198" s="86"/>
      <c r="QNE198" s="86"/>
      <c r="QNF198" s="86"/>
      <c r="QNG198" s="86"/>
      <c r="QNH198" s="86"/>
      <c r="QNI198" s="86"/>
      <c r="QNJ198" s="86"/>
      <c r="QNK198" s="86"/>
      <c r="QNL198" s="86"/>
      <c r="QNM198" s="86"/>
      <c r="QNN198" s="86"/>
      <c r="QNO198" s="86"/>
      <c r="QNP198" s="86"/>
      <c r="QNQ198" s="86"/>
      <c r="QNR198" s="86"/>
      <c r="QNS198" s="86"/>
      <c r="QNT198" s="86"/>
      <c r="QNU198" s="86"/>
      <c r="QNV198" s="86"/>
      <c r="QNW198" s="86"/>
      <c r="QNX198" s="86"/>
      <c r="QNY198" s="86"/>
      <c r="QNZ198" s="86"/>
      <c r="QOA198" s="86"/>
      <c r="QOB198" s="86"/>
      <c r="QOC198" s="86"/>
      <c r="QOD198" s="86"/>
      <c r="QOE198" s="86"/>
      <c r="QOF198" s="86"/>
      <c r="QOG198" s="86"/>
      <c r="QOH198" s="86"/>
      <c r="QOI198" s="86"/>
      <c r="QOJ198" s="86"/>
      <c r="QOK198" s="86"/>
      <c r="QOL198" s="86"/>
      <c r="QOM198" s="86"/>
      <c r="QON198" s="86"/>
      <c r="QOO198" s="86"/>
      <c r="QOP198" s="86"/>
      <c r="QOQ198" s="86"/>
      <c r="QOR198" s="86"/>
      <c r="QOS198" s="86"/>
      <c r="QOT198" s="86"/>
      <c r="QOU198" s="86"/>
      <c r="QOV198" s="86"/>
      <c r="QOW198" s="86"/>
      <c r="QOX198" s="86"/>
      <c r="QOY198" s="86"/>
      <c r="QOZ198" s="86"/>
      <c r="QPA198" s="86"/>
      <c r="QPB198" s="86"/>
      <c r="QPC198" s="86"/>
      <c r="QPD198" s="86"/>
      <c r="QPE198" s="86"/>
      <c r="QPF198" s="86"/>
      <c r="QPG198" s="86"/>
      <c r="QPH198" s="86"/>
      <c r="QPI198" s="86"/>
      <c r="QPJ198" s="86"/>
      <c r="QPK198" s="86"/>
      <c r="QPL198" s="86"/>
      <c r="QPM198" s="86"/>
      <c r="QPN198" s="86"/>
      <c r="QPO198" s="86"/>
      <c r="QPP198" s="86"/>
      <c r="QPQ198" s="86"/>
      <c r="QPR198" s="86"/>
      <c r="QPS198" s="86"/>
      <c r="QPT198" s="86"/>
      <c r="QPU198" s="86"/>
      <c r="QPV198" s="86"/>
      <c r="QPW198" s="86"/>
      <c r="QPX198" s="86"/>
      <c r="QPY198" s="86"/>
      <c r="QPZ198" s="86"/>
      <c r="QQA198" s="86"/>
      <c r="QQB198" s="86"/>
      <c r="QQC198" s="86"/>
      <c r="QQD198" s="86"/>
      <c r="QQE198" s="86"/>
      <c r="QQF198" s="86"/>
      <c r="QQG198" s="86"/>
      <c r="QQH198" s="86"/>
      <c r="QQI198" s="86"/>
      <c r="QQJ198" s="86"/>
      <c r="QQK198" s="86"/>
      <c r="QQL198" s="86"/>
      <c r="QQM198" s="86"/>
      <c r="QQN198" s="86"/>
      <c r="QQO198" s="86"/>
      <c r="QQP198" s="86"/>
      <c r="QQQ198" s="86"/>
      <c r="QQR198" s="86"/>
      <c r="QQS198" s="86"/>
      <c r="QQT198" s="86"/>
      <c r="QQU198" s="86"/>
      <c r="QQV198" s="86"/>
      <c r="QQW198" s="86"/>
      <c r="QQX198" s="86"/>
      <c r="QQY198" s="86"/>
      <c r="QQZ198" s="86"/>
      <c r="QRA198" s="86"/>
      <c r="QRB198" s="86"/>
      <c r="QRC198" s="86"/>
      <c r="QRD198" s="86"/>
      <c r="QRE198" s="86"/>
      <c r="QRF198" s="86"/>
      <c r="QRG198" s="86"/>
      <c r="QRH198" s="86"/>
      <c r="QRI198" s="86"/>
      <c r="QRJ198" s="86"/>
      <c r="QRK198" s="86"/>
      <c r="QRL198" s="86"/>
      <c r="QRM198" s="86"/>
      <c r="QRN198" s="86"/>
      <c r="QRO198" s="86"/>
      <c r="QRP198" s="86"/>
      <c r="QRQ198" s="86"/>
      <c r="QRR198" s="86"/>
      <c r="QRS198" s="86"/>
      <c r="QRT198" s="86"/>
      <c r="QRU198" s="86"/>
      <c r="QRV198" s="86"/>
      <c r="QRW198" s="86"/>
      <c r="QRX198" s="86"/>
      <c r="QRY198" s="86"/>
      <c r="QRZ198" s="86"/>
      <c r="QSA198" s="86"/>
      <c r="QSB198" s="86"/>
      <c r="QSC198" s="86"/>
      <c r="QSD198" s="86"/>
      <c r="QSE198" s="86"/>
      <c r="QSF198" s="86"/>
      <c r="QSG198" s="86"/>
      <c r="QSH198" s="86"/>
      <c r="QSI198" s="86"/>
      <c r="QSJ198" s="86"/>
      <c r="QSK198" s="86"/>
      <c r="QSL198" s="86"/>
      <c r="QSM198" s="86"/>
      <c r="QSN198" s="86"/>
      <c r="QSO198" s="86"/>
      <c r="QSP198" s="86"/>
      <c r="QSQ198" s="86"/>
      <c r="QSR198" s="86"/>
      <c r="QSS198" s="86"/>
      <c r="QST198" s="86"/>
      <c r="QSU198" s="86"/>
      <c r="QSV198" s="86"/>
      <c r="QSW198" s="86"/>
      <c r="QSX198" s="86"/>
      <c r="QSY198" s="86"/>
      <c r="QSZ198" s="86"/>
      <c r="QTA198" s="86"/>
      <c r="QTB198" s="86"/>
      <c r="QTC198" s="86"/>
      <c r="QTD198" s="86"/>
      <c r="QTE198" s="86"/>
      <c r="QTF198" s="86"/>
      <c r="QTG198" s="86"/>
      <c r="QTH198" s="86"/>
      <c r="QTI198" s="86"/>
      <c r="QTJ198" s="86"/>
      <c r="QTK198" s="86"/>
      <c r="QTL198" s="86"/>
      <c r="QTM198" s="86"/>
      <c r="QTN198" s="86"/>
      <c r="QTO198" s="86"/>
      <c r="QTP198" s="86"/>
      <c r="QTQ198" s="86"/>
      <c r="QTR198" s="86"/>
      <c r="QTS198" s="86"/>
      <c r="QTT198" s="86"/>
      <c r="QTU198" s="86"/>
      <c r="QTV198" s="86"/>
      <c r="QTW198" s="86"/>
      <c r="QTX198" s="86"/>
      <c r="QTY198" s="86"/>
      <c r="QTZ198" s="86"/>
      <c r="QUA198" s="86"/>
      <c r="QUB198" s="86"/>
      <c r="QUC198" s="86"/>
      <c r="QUD198" s="86"/>
      <c r="QUE198" s="86"/>
      <c r="QUF198" s="86"/>
      <c r="QUG198" s="86"/>
      <c r="QUH198" s="86"/>
      <c r="QUI198" s="86"/>
      <c r="QUJ198" s="86"/>
      <c r="QUK198" s="86"/>
      <c r="QUL198" s="86"/>
      <c r="QUM198" s="86"/>
      <c r="QUN198" s="86"/>
      <c r="QUO198" s="86"/>
      <c r="QUP198" s="86"/>
      <c r="QUQ198" s="86"/>
      <c r="QUR198" s="86"/>
      <c r="QUS198" s="86"/>
      <c r="QUT198" s="86"/>
      <c r="QUU198" s="86"/>
      <c r="QUV198" s="86"/>
      <c r="QUW198" s="86"/>
      <c r="QUX198" s="86"/>
      <c r="QUY198" s="86"/>
      <c r="QUZ198" s="86"/>
      <c r="QVA198" s="86"/>
      <c r="QVB198" s="86"/>
      <c r="QVC198" s="86"/>
      <c r="QVD198" s="86"/>
      <c r="QVE198" s="86"/>
      <c r="QVF198" s="86"/>
      <c r="QVG198" s="86"/>
      <c r="QVH198" s="86"/>
      <c r="QVI198" s="86"/>
      <c r="QVJ198" s="86"/>
      <c r="QVK198" s="86"/>
      <c r="QVL198" s="86"/>
      <c r="QVM198" s="86"/>
      <c r="QVN198" s="86"/>
      <c r="QVO198" s="86"/>
      <c r="QVP198" s="86"/>
      <c r="QVQ198" s="86"/>
      <c r="QVR198" s="86"/>
      <c r="QVS198" s="86"/>
      <c r="QVT198" s="86"/>
      <c r="QVU198" s="86"/>
      <c r="QVV198" s="86"/>
      <c r="QVW198" s="86"/>
      <c r="QVX198" s="86"/>
      <c r="QVY198" s="86"/>
      <c r="QVZ198" s="86"/>
      <c r="QWA198" s="86"/>
      <c r="QWB198" s="86"/>
      <c r="QWC198" s="86"/>
      <c r="QWD198" s="86"/>
      <c r="QWE198" s="86"/>
      <c r="QWF198" s="86"/>
      <c r="QWG198" s="86"/>
      <c r="QWH198" s="86"/>
      <c r="QWI198" s="86"/>
      <c r="QWJ198" s="86"/>
      <c r="QWK198" s="86"/>
      <c r="QWL198" s="86"/>
      <c r="QWM198" s="86"/>
      <c r="QWN198" s="86"/>
      <c r="QWO198" s="86"/>
      <c r="QWP198" s="86"/>
      <c r="QWQ198" s="86"/>
      <c r="QWR198" s="86"/>
      <c r="QWS198" s="86"/>
      <c r="QWT198" s="86"/>
      <c r="QWU198" s="86"/>
      <c r="QWV198" s="86"/>
      <c r="QWW198" s="86"/>
      <c r="QWX198" s="86"/>
      <c r="QWY198" s="86"/>
      <c r="QWZ198" s="86"/>
      <c r="QXA198" s="86"/>
      <c r="QXB198" s="86"/>
      <c r="QXC198" s="86"/>
      <c r="QXD198" s="86"/>
      <c r="QXE198" s="86"/>
      <c r="QXF198" s="86"/>
      <c r="QXG198" s="86"/>
      <c r="QXH198" s="86"/>
      <c r="QXI198" s="86"/>
      <c r="QXJ198" s="86"/>
      <c r="QXK198" s="86"/>
      <c r="QXL198" s="86"/>
      <c r="QXM198" s="86"/>
      <c r="QXN198" s="86"/>
      <c r="QXO198" s="86"/>
      <c r="QXP198" s="86"/>
      <c r="QXQ198" s="86"/>
      <c r="QXR198" s="86"/>
      <c r="QXS198" s="86"/>
      <c r="QXT198" s="86"/>
      <c r="QXU198" s="86"/>
      <c r="QXV198" s="86"/>
      <c r="QXW198" s="86"/>
      <c r="QXX198" s="86"/>
      <c r="QXY198" s="86"/>
      <c r="QXZ198" s="86"/>
      <c r="QYA198" s="86"/>
      <c r="QYB198" s="86"/>
      <c r="QYC198" s="86"/>
      <c r="QYD198" s="86"/>
      <c r="QYE198" s="86"/>
      <c r="QYF198" s="86"/>
      <c r="QYG198" s="86"/>
      <c r="QYH198" s="86"/>
      <c r="QYI198" s="86"/>
      <c r="QYJ198" s="86"/>
      <c r="QYK198" s="86"/>
      <c r="QYL198" s="86"/>
      <c r="QYM198" s="86"/>
      <c r="QYN198" s="86"/>
      <c r="QYO198" s="86"/>
      <c r="QYP198" s="86"/>
      <c r="QYQ198" s="86"/>
      <c r="QYR198" s="86"/>
      <c r="QYS198" s="86"/>
      <c r="QYT198" s="86"/>
      <c r="QYU198" s="86"/>
      <c r="QYV198" s="86"/>
      <c r="QYW198" s="86"/>
      <c r="QYX198" s="86"/>
      <c r="QYY198" s="86"/>
      <c r="QYZ198" s="86"/>
      <c r="QZA198" s="86"/>
      <c r="QZB198" s="86"/>
      <c r="QZC198" s="86"/>
      <c r="QZD198" s="86"/>
      <c r="QZE198" s="86"/>
      <c r="QZF198" s="86"/>
      <c r="QZG198" s="86"/>
      <c r="QZH198" s="86"/>
      <c r="QZI198" s="86"/>
      <c r="QZJ198" s="86"/>
      <c r="QZK198" s="86"/>
      <c r="QZL198" s="86"/>
      <c r="QZM198" s="86"/>
      <c r="QZN198" s="86"/>
      <c r="QZO198" s="86"/>
      <c r="QZP198" s="86"/>
      <c r="QZQ198" s="86"/>
      <c r="QZR198" s="86"/>
      <c r="QZS198" s="86"/>
      <c r="QZT198" s="86"/>
      <c r="QZU198" s="86"/>
      <c r="QZV198" s="86"/>
      <c r="QZW198" s="86"/>
      <c r="QZX198" s="86"/>
      <c r="QZY198" s="86"/>
      <c r="QZZ198" s="86"/>
      <c r="RAA198" s="86"/>
      <c r="RAB198" s="86"/>
      <c r="RAC198" s="86"/>
      <c r="RAD198" s="86"/>
      <c r="RAE198" s="86"/>
      <c r="RAF198" s="86"/>
      <c r="RAG198" s="86"/>
      <c r="RAH198" s="86"/>
      <c r="RAI198" s="86"/>
      <c r="RAJ198" s="86"/>
      <c r="RAK198" s="86"/>
      <c r="RAL198" s="86"/>
      <c r="RAM198" s="86"/>
      <c r="RAN198" s="86"/>
      <c r="RAO198" s="86"/>
      <c r="RAP198" s="86"/>
      <c r="RAQ198" s="86"/>
      <c r="RAR198" s="86"/>
      <c r="RAS198" s="86"/>
      <c r="RAT198" s="86"/>
      <c r="RAU198" s="86"/>
      <c r="RAV198" s="86"/>
      <c r="RAW198" s="86"/>
      <c r="RAX198" s="86"/>
      <c r="RAY198" s="86"/>
      <c r="RAZ198" s="86"/>
      <c r="RBA198" s="86"/>
      <c r="RBB198" s="86"/>
      <c r="RBC198" s="86"/>
      <c r="RBD198" s="86"/>
      <c r="RBE198" s="86"/>
      <c r="RBF198" s="86"/>
      <c r="RBG198" s="86"/>
      <c r="RBH198" s="86"/>
      <c r="RBI198" s="86"/>
      <c r="RBJ198" s="86"/>
      <c r="RBK198" s="86"/>
      <c r="RBL198" s="86"/>
      <c r="RBM198" s="86"/>
      <c r="RBN198" s="86"/>
      <c r="RBO198" s="86"/>
      <c r="RBP198" s="86"/>
      <c r="RBQ198" s="86"/>
      <c r="RBR198" s="86"/>
      <c r="RBS198" s="86"/>
      <c r="RBT198" s="86"/>
      <c r="RBU198" s="86"/>
      <c r="RBV198" s="86"/>
      <c r="RBW198" s="86"/>
      <c r="RBX198" s="86"/>
      <c r="RBY198" s="86"/>
      <c r="RBZ198" s="86"/>
      <c r="RCA198" s="86"/>
      <c r="RCB198" s="86"/>
      <c r="RCC198" s="86"/>
      <c r="RCD198" s="86"/>
      <c r="RCE198" s="86"/>
      <c r="RCF198" s="86"/>
      <c r="RCG198" s="86"/>
      <c r="RCH198" s="86"/>
      <c r="RCI198" s="86"/>
      <c r="RCJ198" s="86"/>
      <c r="RCK198" s="86"/>
      <c r="RCL198" s="86"/>
      <c r="RCM198" s="86"/>
      <c r="RCN198" s="86"/>
      <c r="RCO198" s="86"/>
      <c r="RCP198" s="86"/>
      <c r="RCQ198" s="86"/>
      <c r="RCR198" s="86"/>
      <c r="RCS198" s="86"/>
      <c r="RCT198" s="86"/>
      <c r="RCU198" s="86"/>
      <c r="RCV198" s="86"/>
      <c r="RCW198" s="86"/>
      <c r="RCX198" s="86"/>
      <c r="RCY198" s="86"/>
      <c r="RCZ198" s="86"/>
      <c r="RDA198" s="86"/>
      <c r="RDB198" s="86"/>
      <c r="RDC198" s="86"/>
      <c r="RDD198" s="86"/>
      <c r="RDE198" s="86"/>
      <c r="RDF198" s="86"/>
      <c r="RDG198" s="86"/>
      <c r="RDH198" s="86"/>
      <c r="RDI198" s="86"/>
      <c r="RDJ198" s="86"/>
      <c r="RDK198" s="86"/>
      <c r="RDL198" s="86"/>
      <c r="RDM198" s="86"/>
      <c r="RDN198" s="86"/>
      <c r="RDO198" s="86"/>
      <c r="RDP198" s="86"/>
      <c r="RDQ198" s="86"/>
      <c r="RDR198" s="86"/>
      <c r="RDS198" s="86"/>
      <c r="RDT198" s="86"/>
      <c r="RDU198" s="86"/>
      <c r="RDV198" s="86"/>
      <c r="RDW198" s="86"/>
      <c r="RDX198" s="86"/>
      <c r="RDY198" s="86"/>
      <c r="RDZ198" s="86"/>
      <c r="REA198" s="86"/>
      <c r="REB198" s="86"/>
      <c r="REC198" s="86"/>
      <c r="RED198" s="86"/>
      <c r="REE198" s="86"/>
      <c r="REF198" s="86"/>
      <c r="REG198" s="86"/>
      <c r="REH198" s="86"/>
      <c r="REI198" s="86"/>
      <c r="REJ198" s="86"/>
      <c r="REK198" s="86"/>
      <c r="REL198" s="86"/>
      <c r="REM198" s="86"/>
      <c r="REN198" s="86"/>
      <c r="REO198" s="86"/>
      <c r="REP198" s="86"/>
      <c r="REQ198" s="86"/>
      <c r="RER198" s="86"/>
      <c r="RES198" s="86"/>
      <c r="RET198" s="86"/>
      <c r="REU198" s="86"/>
      <c r="REV198" s="86"/>
      <c r="REW198" s="86"/>
      <c r="REX198" s="86"/>
      <c r="REY198" s="86"/>
      <c r="REZ198" s="86"/>
      <c r="RFA198" s="86"/>
      <c r="RFB198" s="86"/>
      <c r="RFC198" s="86"/>
      <c r="RFD198" s="86"/>
      <c r="RFE198" s="86"/>
      <c r="RFF198" s="86"/>
      <c r="RFG198" s="86"/>
      <c r="RFH198" s="86"/>
      <c r="RFI198" s="86"/>
      <c r="RFJ198" s="86"/>
      <c r="RFK198" s="86"/>
      <c r="RFL198" s="86"/>
      <c r="RFM198" s="86"/>
      <c r="RFN198" s="86"/>
      <c r="RFO198" s="86"/>
      <c r="RFP198" s="86"/>
      <c r="RFQ198" s="86"/>
      <c r="RFR198" s="86"/>
      <c r="RFS198" s="86"/>
      <c r="RFT198" s="86"/>
      <c r="RFU198" s="86"/>
      <c r="RFV198" s="86"/>
      <c r="RFW198" s="86"/>
      <c r="RFX198" s="86"/>
      <c r="RFY198" s="86"/>
      <c r="RFZ198" s="86"/>
      <c r="RGA198" s="86"/>
      <c r="RGB198" s="86"/>
      <c r="RGC198" s="86"/>
      <c r="RGD198" s="86"/>
      <c r="RGE198" s="86"/>
      <c r="RGF198" s="86"/>
      <c r="RGG198" s="86"/>
      <c r="RGH198" s="86"/>
      <c r="RGI198" s="86"/>
      <c r="RGJ198" s="86"/>
      <c r="RGK198" s="86"/>
      <c r="RGL198" s="86"/>
      <c r="RGM198" s="86"/>
      <c r="RGN198" s="86"/>
      <c r="RGO198" s="86"/>
      <c r="RGP198" s="86"/>
      <c r="RGQ198" s="86"/>
      <c r="RGR198" s="86"/>
      <c r="RGS198" s="86"/>
      <c r="RGT198" s="86"/>
      <c r="RGU198" s="86"/>
      <c r="RGV198" s="86"/>
      <c r="RGW198" s="86"/>
      <c r="RGX198" s="86"/>
      <c r="RGY198" s="86"/>
      <c r="RGZ198" s="86"/>
      <c r="RHA198" s="86"/>
      <c r="RHB198" s="86"/>
      <c r="RHC198" s="86"/>
      <c r="RHD198" s="86"/>
      <c r="RHE198" s="86"/>
      <c r="RHF198" s="86"/>
      <c r="RHG198" s="86"/>
      <c r="RHH198" s="86"/>
      <c r="RHI198" s="86"/>
      <c r="RHJ198" s="86"/>
      <c r="RHK198" s="86"/>
      <c r="RHL198" s="86"/>
      <c r="RHM198" s="86"/>
      <c r="RHN198" s="86"/>
      <c r="RHO198" s="86"/>
      <c r="RHP198" s="86"/>
      <c r="RHQ198" s="86"/>
      <c r="RHR198" s="86"/>
      <c r="RHS198" s="86"/>
      <c r="RHT198" s="86"/>
      <c r="RHU198" s="86"/>
      <c r="RHV198" s="86"/>
      <c r="RHW198" s="86"/>
      <c r="RHX198" s="86"/>
      <c r="RHY198" s="86"/>
      <c r="RHZ198" s="86"/>
      <c r="RIA198" s="86"/>
      <c r="RIB198" s="86"/>
      <c r="RIC198" s="86"/>
      <c r="RID198" s="86"/>
      <c r="RIE198" s="86"/>
      <c r="RIF198" s="86"/>
      <c r="RIG198" s="86"/>
      <c r="RIH198" s="86"/>
      <c r="RII198" s="86"/>
      <c r="RIJ198" s="86"/>
      <c r="RIK198" s="86"/>
      <c r="RIL198" s="86"/>
      <c r="RIM198" s="86"/>
      <c r="RIN198" s="86"/>
      <c r="RIO198" s="86"/>
      <c r="RIP198" s="86"/>
      <c r="RIQ198" s="86"/>
      <c r="RIR198" s="86"/>
      <c r="RIS198" s="86"/>
      <c r="RIT198" s="86"/>
      <c r="RIU198" s="86"/>
      <c r="RIV198" s="86"/>
      <c r="RIW198" s="86"/>
      <c r="RIX198" s="86"/>
      <c r="RIY198" s="86"/>
      <c r="RIZ198" s="86"/>
      <c r="RJA198" s="86"/>
      <c r="RJB198" s="86"/>
      <c r="RJC198" s="86"/>
      <c r="RJD198" s="86"/>
      <c r="RJE198" s="86"/>
      <c r="RJF198" s="86"/>
      <c r="RJG198" s="86"/>
      <c r="RJH198" s="86"/>
      <c r="RJI198" s="86"/>
      <c r="RJJ198" s="86"/>
      <c r="RJK198" s="86"/>
      <c r="RJL198" s="86"/>
      <c r="RJM198" s="86"/>
      <c r="RJN198" s="86"/>
      <c r="RJO198" s="86"/>
      <c r="RJP198" s="86"/>
      <c r="RJQ198" s="86"/>
      <c r="RJR198" s="86"/>
      <c r="RJS198" s="86"/>
      <c r="RJT198" s="86"/>
      <c r="RJU198" s="86"/>
      <c r="RJV198" s="86"/>
      <c r="RJW198" s="86"/>
      <c r="RJX198" s="86"/>
      <c r="RJY198" s="86"/>
      <c r="RJZ198" s="86"/>
      <c r="RKA198" s="86"/>
      <c r="RKB198" s="86"/>
      <c r="RKC198" s="86"/>
      <c r="RKD198" s="86"/>
      <c r="RKE198" s="86"/>
      <c r="RKF198" s="86"/>
      <c r="RKG198" s="86"/>
      <c r="RKH198" s="86"/>
      <c r="RKI198" s="86"/>
      <c r="RKJ198" s="86"/>
      <c r="RKK198" s="86"/>
      <c r="RKL198" s="86"/>
      <c r="RKM198" s="86"/>
      <c r="RKN198" s="86"/>
      <c r="RKO198" s="86"/>
      <c r="RKP198" s="86"/>
      <c r="RKQ198" s="86"/>
      <c r="RKR198" s="86"/>
      <c r="RKS198" s="86"/>
      <c r="RKT198" s="86"/>
      <c r="RKU198" s="86"/>
      <c r="RKV198" s="86"/>
      <c r="RKW198" s="86"/>
      <c r="RKX198" s="86"/>
      <c r="RKY198" s="86"/>
      <c r="RKZ198" s="86"/>
      <c r="RLA198" s="86"/>
      <c r="RLB198" s="86"/>
      <c r="RLC198" s="86"/>
      <c r="RLD198" s="86"/>
      <c r="RLE198" s="86"/>
      <c r="RLF198" s="86"/>
      <c r="RLG198" s="86"/>
      <c r="RLH198" s="86"/>
      <c r="RLI198" s="86"/>
      <c r="RLJ198" s="86"/>
      <c r="RLK198" s="86"/>
      <c r="RLL198" s="86"/>
      <c r="RLM198" s="86"/>
      <c r="RLN198" s="86"/>
      <c r="RLO198" s="86"/>
      <c r="RLP198" s="86"/>
      <c r="RLQ198" s="86"/>
      <c r="RLR198" s="86"/>
      <c r="RLS198" s="86"/>
      <c r="RLT198" s="86"/>
      <c r="RLU198" s="86"/>
      <c r="RLV198" s="86"/>
      <c r="RLW198" s="86"/>
      <c r="RLX198" s="86"/>
      <c r="RLY198" s="86"/>
      <c r="RLZ198" s="86"/>
      <c r="RMA198" s="86"/>
      <c r="RMB198" s="86"/>
      <c r="RMC198" s="86"/>
      <c r="RMD198" s="86"/>
      <c r="RME198" s="86"/>
      <c r="RMF198" s="86"/>
      <c r="RMG198" s="86"/>
      <c r="RMH198" s="86"/>
      <c r="RMI198" s="86"/>
      <c r="RMJ198" s="86"/>
      <c r="RMK198" s="86"/>
      <c r="RML198" s="86"/>
      <c r="RMM198" s="86"/>
      <c r="RMN198" s="86"/>
      <c r="RMO198" s="86"/>
      <c r="RMP198" s="86"/>
      <c r="RMQ198" s="86"/>
      <c r="RMR198" s="86"/>
      <c r="RMS198" s="86"/>
      <c r="RMT198" s="86"/>
      <c r="RMU198" s="86"/>
      <c r="RMV198" s="86"/>
      <c r="RMW198" s="86"/>
      <c r="RMX198" s="86"/>
      <c r="RMY198" s="86"/>
      <c r="RMZ198" s="86"/>
      <c r="RNA198" s="86"/>
      <c r="RNB198" s="86"/>
      <c r="RNC198" s="86"/>
      <c r="RND198" s="86"/>
      <c r="RNE198" s="86"/>
      <c r="RNF198" s="86"/>
      <c r="RNG198" s="86"/>
      <c r="RNH198" s="86"/>
      <c r="RNI198" s="86"/>
      <c r="RNJ198" s="86"/>
      <c r="RNK198" s="86"/>
      <c r="RNL198" s="86"/>
      <c r="RNM198" s="86"/>
      <c r="RNN198" s="86"/>
      <c r="RNO198" s="86"/>
      <c r="RNP198" s="86"/>
      <c r="RNQ198" s="86"/>
      <c r="RNR198" s="86"/>
      <c r="RNS198" s="86"/>
      <c r="RNT198" s="86"/>
      <c r="RNU198" s="86"/>
      <c r="RNV198" s="86"/>
      <c r="RNW198" s="86"/>
      <c r="RNX198" s="86"/>
      <c r="RNY198" s="86"/>
      <c r="RNZ198" s="86"/>
      <c r="ROA198" s="86"/>
      <c r="ROB198" s="86"/>
      <c r="ROC198" s="86"/>
      <c r="ROD198" s="86"/>
      <c r="ROE198" s="86"/>
      <c r="ROF198" s="86"/>
      <c r="ROG198" s="86"/>
      <c r="ROH198" s="86"/>
      <c r="ROI198" s="86"/>
      <c r="ROJ198" s="86"/>
      <c r="ROK198" s="86"/>
      <c r="ROL198" s="86"/>
      <c r="ROM198" s="86"/>
      <c r="RON198" s="86"/>
      <c r="ROO198" s="86"/>
      <c r="ROP198" s="86"/>
      <c r="ROQ198" s="86"/>
      <c r="ROR198" s="86"/>
      <c r="ROS198" s="86"/>
      <c r="ROT198" s="86"/>
      <c r="ROU198" s="86"/>
      <c r="ROV198" s="86"/>
      <c r="ROW198" s="86"/>
      <c r="ROX198" s="86"/>
      <c r="ROY198" s="86"/>
      <c r="ROZ198" s="86"/>
      <c r="RPA198" s="86"/>
      <c r="RPB198" s="86"/>
      <c r="RPC198" s="86"/>
      <c r="RPD198" s="86"/>
      <c r="RPE198" s="86"/>
      <c r="RPF198" s="86"/>
      <c r="RPG198" s="86"/>
      <c r="RPH198" s="86"/>
      <c r="RPI198" s="86"/>
      <c r="RPJ198" s="86"/>
      <c r="RPK198" s="86"/>
      <c r="RPL198" s="86"/>
      <c r="RPM198" s="86"/>
      <c r="RPN198" s="86"/>
      <c r="RPO198" s="86"/>
      <c r="RPP198" s="86"/>
      <c r="RPQ198" s="86"/>
      <c r="RPR198" s="86"/>
      <c r="RPS198" s="86"/>
      <c r="RPT198" s="86"/>
      <c r="RPU198" s="86"/>
      <c r="RPV198" s="86"/>
      <c r="RPW198" s="86"/>
      <c r="RPX198" s="86"/>
      <c r="RPY198" s="86"/>
      <c r="RPZ198" s="86"/>
      <c r="RQA198" s="86"/>
      <c r="RQB198" s="86"/>
      <c r="RQC198" s="86"/>
      <c r="RQD198" s="86"/>
      <c r="RQE198" s="86"/>
      <c r="RQF198" s="86"/>
      <c r="RQG198" s="86"/>
      <c r="RQH198" s="86"/>
      <c r="RQI198" s="86"/>
      <c r="RQJ198" s="86"/>
      <c r="RQK198" s="86"/>
      <c r="RQL198" s="86"/>
      <c r="RQM198" s="86"/>
      <c r="RQN198" s="86"/>
      <c r="RQO198" s="86"/>
      <c r="RQP198" s="86"/>
      <c r="RQQ198" s="86"/>
      <c r="RQR198" s="86"/>
      <c r="RQS198" s="86"/>
      <c r="RQT198" s="86"/>
      <c r="RQU198" s="86"/>
      <c r="RQV198" s="86"/>
      <c r="RQW198" s="86"/>
      <c r="RQX198" s="86"/>
      <c r="RQY198" s="86"/>
      <c r="RQZ198" s="86"/>
      <c r="RRA198" s="86"/>
      <c r="RRB198" s="86"/>
      <c r="RRC198" s="86"/>
      <c r="RRD198" s="86"/>
      <c r="RRE198" s="86"/>
      <c r="RRF198" s="86"/>
      <c r="RRG198" s="86"/>
      <c r="RRH198" s="86"/>
      <c r="RRI198" s="86"/>
      <c r="RRJ198" s="86"/>
      <c r="RRK198" s="86"/>
      <c r="RRL198" s="86"/>
      <c r="RRM198" s="86"/>
      <c r="RRN198" s="86"/>
      <c r="RRO198" s="86"/>
      <c r="RRP198" s="86"/>
      <c r="RRQ198" s="86"/>
      <c r="RRR198" s="86"/>
      <c r="RRS198" s="86"/>
      <c r="RRT198" s="86"/>
      <c r="RRU198" s="86"/>
      <c r="RRV198" s="86"/>
      <c r="RRW198" s="86"/>
      <c r="RRX198" s="86"/>
      <c r="RRY198" s="86"/>
      <c r="RRZ198" s="86"/>
      <c r="RSA198" s="86"/>
      <c r="RSB198" s="86"/>
      <c r="RSC198" s="86"/>
      <c r="RSD198" s="86"/>
      <c r="RSE198" s="86"/>
      <c r="RSF198" s="86"/>
      <c r="RSG198" s="86"/>
      <c r="RSH198" s="86"/>
      <c r="RSI198" s="86"/>
      <c r="RSJ198" s="86"/>
      <c r="RSK198" s="86"/>
      <c r="RSL198" s="86"/>
      <c r="RSM198" s="86"/>
      <c r="RSN198" s="86"/>
      <c r="RSO198" s="86"/>
      <c r="RSP198" s="86"/>
      <c r="RSQ198" s="86"/>
      <c r="RSR198" s="86"/>
      <c r="RSS198" s="86"/>
      <c r="RST198" s="86"/>
      <c r="RSU198" s="86"/>
      <c r="RSV198" s="86"/>
      <c r="RSW198" s="86"/>
      <c r="RSX198" s="86"/>
      <c r="RSY198" s="86"/>
      <c r="RSZ198" s="86"/>
      <c r="RTA198" s="86"/>
      <c r="RTB198" s="86"/>
      <c r="RTC198" s="86"/>
      <c r="RTD198" s="86"/>
      <c r="RTE198" s="86"/>
      <c r="RTF198" s="86"/>
      <c r="RTG198" s="86"/>
      <c r="RTH198" s="86"/>
      <c r="RTI198" s="86"/>
      <c r="RTJ198" s="86"/>
      <c r="RTK198" s="86"/>
      <c r="RTL198" s="86"/>
      <c r="RTM198" s="86"/>
      <c r="RTN198" s="86"/>
      <c r="RTO198" s="86"/>
      <c r="RTP198" s="86"/>
      <c r="RTQ198" s="86"/>
      <c r="RTR198" s="86"/>
      <c r="RTS198" s="86"/>
      <c r="RTT198" s="86"/>
      <c r="RTU198" s="86"/>
      <c r="RTV198" s="86"/>
      <c r="RTW198" s="86"/>
      <c r="RTX198" s="86"/>
      <c r="RTY198" s="86"/>
      <c r="RTZ198" s="86"/>
      <c r="RUA198" s="86"/>
      <c r="RUB198" s="86"/>
      <c r="RUC198" s="86"/>
      <c r="RUD198" s="86"/>
      <c r="RUE198" s="86"/>
      <c r="RUF198" s="86"/>
      <c r="RUG198" s="86"/>
      <c r="RUH198" s="86"/>
      <c r="RUI198" s="86"/>
      <c r="RUJ198" s="86"/>
      <c r="RUK198" s="86"/>
      <c r="RUL198" s="86"/>
      <c r="RUM198" s="86"/>
      <c r="RUN198" s="86"/>
      <c r="RUO198" s="86"/>
      <c r="RUP198" s="86"/>
      <c r="RUQ198" s="86"/>
      <c r="RUR198" s="86"/>
      <c r="RUS198" s="86"/>
      <c r="RUT198" s="86"/>
      <c r="RUU198" s="86"/>
      <c r="RUV198" s="86"/>
      <c r="RUW198" s="86"/>
      <c r="RUX198" s="86"/>
      <c r="RUY198" s="86"/>
      <c r="RUZ198" s="86"/>
      <c r="RVA198" s="86"/>
      <c r="RVB198" s="86"/>
      <c r="RVC198" s="86"/>
      <c r="RVD198" s="86"/>
      <c r="RVE198" s="86"/>
      <c r="RVF198" s="86"/>
      <c r="RVG198" s="86"/>
      <c r="RVH198" s="86"/>
      <c r="RVI198" s="86"/>
      <c r="RVJ198" s="86"/>
      <c r="RVK198" s="86"/>
      <c r="RVL198" s="86"/>
      <c r="RVM198" s="86"/>
      <c r="RVN198" s="86"/>
      <c r="RVO198" s="86"/>
      <c r="RVP198" s="86"/>
      <c r="RVQ198" s="86"/>
      <c r="RVR198" s="86"/>
      <c r="RVS198" s="86"/>
      <c r="RVT198" s="86"/>
      <c r="RVU198" s="86"/>
      <c r="RVV198" s="86"/>
      <c r="RVW198" s="86"/>
      <c r="RVX198" s="86"/>
      <c r="RVY198" s="86"/>
      <c r="RVZ198" s="86"/>
      <c r="RWA198" s="86"/>
      <c r="RWB198" s="86"/>
      <c r="RWC198" s="86"/>
      <c r="RWD198" s="86"/>
      <c r="RWE198" s="86"/>
      <c r="RWF198" s="86"/>
      <c r="RWG198" s="86"/>
      <c r="RWH198" s="86"/>
      <c r="RWI198" s="86"/>
      <c r="RWJ198" s="86"/>
      <c r="RWK198" s="86"/>
      <c r="RWL198" s="86"/>
      <c r="RWM198" s="86"/>
      <c r="RWN198" s="86"/>
      <c r="RWO198" s="86"/>
      <c r="RWP198" s="86"/>
      <c r="RWQ198" s="86"/>
      <c r="RWR198" s="86"/>
      <c r="RWS198" s="86"/>
      <c r="RWT198" s="86"/>
      <c r="RWU198" s="86"/>
      <c r="RWV198" s="86"/>
      <c r="RWW198" s="86"/>
      <c r="RWX198" s="86"/>
      <c r="RWY198" s="86"/>
      <c r="RWZ198" s="86"/>
      <c r="RXA198" s="86"/>
      <c r="RXB198" s="86"/>
      <c r="RXC198" s="86"/>
      <c r="RXD198" s="86"/>
      <c r="RXE198" s="86"/>
      <c r="RXF198" s="86"/>
      <c r="RXG198" s="86"/>
      <c r="RXH198" s="86"/>
      <c r="RXI198" s="86"/>
      <c r="RXJ198" s="86"/>
      <c r="RXK198" s="86"/>
      <c r="RXL198" s="86"/>
      <c r="RXM198" s="86"/>
      <c r="RXN198" s="86"/>
      <c r="RXO198" s="86"/>
      <c r="RXP198" s="86"/>
      <c r="RXQ198" s="86"/>
      <c r="RXR198" s="86"/>
      <c r="RXS198" s="86"/>
      <c r="RXT198" s="86"/>
      <c r="RXU198" s="86"/>
      <c r="RXV198" s="86"/>
      <c r="RXW198" s="86"/>
      <c r="RXX198" s="86"/>
      <c r="RXY198" s="86"/>
      <c r="RXZ198" s="86"/>
      <c r="RYA198" s="86"/>
      <c r="RYB198" s="86"/>
      <c r="RYC198" s="86"/>
      <c r="RYD198" s="86"/>
      <c r="RYE198" s="86"/>
      <c r="RYF198" s="86"/>
      <c r="RYG198" s="86"/>
      <c r="RYH198" s="86"/>
      <c r="RYI198" s="86"/>
      <c r="RYJ198" s="86"/>
      <c r="RYK198" s="86"/>
      <c r="RYL198" s="86"/>
      <c r="RYM198" s="86"/>
      <c r="RYN198" s="86"/>
      <c r="RYO198" s="86"/>
      <c r="RYP198" s="86"/>
      <c r="RYQ198" s="86"/>
      <c r="RYR198" s="86"/>
      <c r="RYS198" s="86"/>
      <c r="RYT198" s="86"/>
      <c r="RYU198" s="86"/>
      <c r="RYV198" s="86"/>
      <c r="RYW198" s="86"/>
      <c r="RYX198" s="86"/>
      <c r="RYY198" s="86"/>
      <c r="RYZ198" s="86"/>
      <c r="RZA198" s="86"/>
      <c r="RZB198" s="86"/>
      <c r="RZC198" s="86"/>
      <c r="RZD198" s="86"/>
      <c r="RZE198" s="86"/>
      <c r="RZF198" s="86"/>
      <c r="RZG198" s="86"/>
      <c r="RZH198" s="86"/>
      <c r="RZI198" s="86"/>
      <c r="RZJ198" s="86"/>
      <c r="RZK198" s="86"/>
      <c r="RZL198" s="86"/>
      <c r="RZM198" s="86"/>
      <c r="RZN198" s="86"/>
      <c r="RZO198" s="86"/>
      <c r="RZP198" s="86"/>
      <c r="RZQ198" s="86"/>
      <c r="RZR198" s="86"/>
      <c r="RZS198" s="86"/>
      <c r="RZT198" s="86"/>
      <c r="RZU198" s="86"/>
      <c r="RZV198" s="86"/>
      <c r="RZW198" s="86"/>
      <c r="RZX198" s="86"/>
      <c r="RZY198" s="86"/>
      <c r="RZZ198" s="86"/>
      <c r="SAA198" s="86"/>
      <c r="SAB198" s="86"/>
      <c r="SAC198" s="86"/>
      <c r="SAD198" s="86"/>
      <c r="SAE198" s="86"/>
      <c r="SAF198" s="86"/>
      <c r="SAG198" s="86"/>
      <c r="SAH198" s="86"/>
      <c r="SAI198" s="86"/>
      <c r="SAJ198" s="86"/>
      <c r="SAK198" s="86"/>
      <c r="SAL198" s="86"/>
      <c r="SAM198" s="86"/>
      <c r="SAN198" s="86"/>
      <c r="SAO198" s="86"/>
      <c r="SAP198" s="86"/>
      <c r="SAQ198" s="86"/>
      <c r="SAR198" s="86"/>
      <c r="SAS198" s="86"/>
      <c r="SAT198" s="86"/>
      <c r="SAU198" s="86"/>
      <c r="SAV198" s="86"/>
      <c r="SAW198" s="86"/>
      <c r="SAX198" s="86"/>
      <c r="SAY198" s="86"/>
      <c r="SAZ198" s="86"/>
      <c r="SBA198" s="86"/>
      <c r="SBB198" s="86"/>
      <c r="SBC198" s="86"/>
      <c r="SBD198" s="86"/>
      <c r="SBE198" s="86"/>
      <c r="SBF198" s="86"/>
      <c r="SBG198" s="86"/>
      <c r="SBH198" s="86"/>
      <c r="SBI198" s="86"/>
      <c r="SBJ198" s="86"/>
      <c r="SBK198" s="86"/>
      <c r="SBL198" s="86"/>
      <c r="SBM198" s="86"/>
      <c r="SBN198" s="86"/>
      <c r="SBO198" s="86"/>
      <c r="SBP198" s="86"/>
      <c r="SBQ198" s="86"/>
      <c r="SBR198" s="86"/>
      <c r="SBS198" s="86"/>
      <c r="SBT198" s="86"/>
      <c r="SBU198" s="86"/>
      <c r="SBV198" s="86"/>
      <c r="SBW198" s="86"/>
      <c r="SBX198" s="86"/>
      <c r="SBY198" s="86"/>
      <c r="SBZ198" s="86"/>
      <c r="SCA198" s="86"/>
      <c r="SCB198" s="86"/>
      <c r="SCC198" s="86"/>
      <c r="SCD198" s="86"/>
      <c r="SCE198" s="86"/>
      <c r="SCF198" s="86"/>
      <c r="SCG198" s="86"/>
      <c r="SCH198" s="86"/>
      <c r="SCI198" s="86"/>
      <c r="SCJ198" s="86"/>
      <c r="SCK198" s="86"/>
      <c r="SCL198" s="86"/>
      <c r="SCM198" s="86"/>
      <c r="SCN198" s="86"/>
      <c r="SCO198" s="86"/>
      <c r="SCP198" s="86"/>
      <c r="SCQ198" s="86"/>
      <c r="SCR198" s="86"/>
      <c r="SCS198" s="86"/>
      <c r="SCT198" s="86"/>
      <c r="SCU198" s="86"/>
      <c r="SCV198" s="86"/>
      <c r="SCW198" s="86"/>
      <c r="SCX198" s="86"/>
      <c r="SCY198" s="86"/>
      <c r="SCZ198" s="86"/>
      <c r="SDA198" s="86"/>
      <c r="SDB198" s="86"/>
      <c r="SDC198" s="86"/>
      <c r="SDD198" s="86"/>
      <c r="SDE198" s="86"/>
      <c r="SDF198" s="86"/>
      <c r="SDG198" s="86"/>
      <c r="SDH198" s="86"/>
      <c r="SDI198" s="86"/>
      <c r="SDJ198" s="86"/>
      <c r="SDK198" s="86"/>
      <c r="SDL198" s="86"/>
      <c r="SDM198" s="86"/>
      <c r="SDN198" s="86"/>
      <c r="SDO198" s="86"/>
      <c r="SDP198" s="86"/>
      <c r="SDQ198" s="86"/>
      <c r="SDR198" s="86"/>
      <c r="SDS198" s="86"/>
      <c r="SDT198" s="86"/>
      <c r="SDU198" s="86"/>
      <c r="SDV198" s="86"/>
      <c r="SDW198" s="86"/>
      <c r="SDX198" s="86"/>
      <c r="SDY198" s="86"/>
      <c r="SDZ198" s="86"/>
      <c r="SEA198" s="86"/>
      <c r="SEB198" s="86"/>
      <c r="SEC198" s="86"/>
      <c r="SED198" s="86"/>
      <c r="SEE198" s="86"/>
      <c r="SEF198" s="86"/>
      <c r="SEG198" s="86"/>
      <c r="SEH198" s="86"/>
      <c r="SEI198" s="86"/>
      <c r="SEJ198" s="86"/>
      <c r="SEK198" s="86"/>
      <c r="SEL198" s="86"/>
      <c r="SEM198" s="86"/>
      <c r="SEN198" s="86"/>
      <c r="SEO198" s="86"/>
      <c r="SEP198" s="86"/>
      <c r="SEQ198" s="86"/>
      <c r="SER198" s="86"/>
      <c r="SES198" s="86"/>
      <c r="SET198" s="86"/>
      <c r="SEU198" s="86"/>
      <c r="SEV198" s="86"/>
      <c r="SEW198" s="86"/>
      <c r="SEX198" s="86"/>
      <c r="SEY198" s="86"/>
      <c r="SEZ198" s="86"/>
      <c r="SFA198" s="86"/>
      <c r="SFB198" s="86"/>
      <c r="SFC198" s="86"/>
      <c r="SFD198" s="86"/>
      <c r="SFE198" s="86"/>
      <c r="SFF198" s="86"/>
      <c r="SFG198" s="86"/>
      <c r="SFH198" s="86"/>
      <c r="SFI198" s="86"/>
      <c r="SFJ198" s="86"/>
      <c r="SFK198" s="86"/>
      <c r="SFL198" s="86"/>
      <c r="SFM198" s="86"/>
      <c r="SFN198" s="86"/>
      <c r="SFO198" s="86"/>
      <c r="SFP198" s="86"/>
      <c r="SFQ198" s="86"/>
      <c r="SFR198" s="86"/>
      <c r="SFS198" s="86"/>
      <c r="SFT198" s="86"/>
      <c r="SFU198" s="86"/>
      <c r="SFV198" s="86"/>
      <c r="SFW198" s="86"/>
      <c r="SFX198" s="86"/>
      <c r="SFY198" s="86"/>
      <c r="SFZ198" s="86"/>
      <c r="SGA198" s="86"/>
      <c r="SGB198" s="86"/>
      <c r="SGC198" s="86"/>
      <c r="SGD198" s="86"/>
      <c r="SGE198" s="86"/>
      <c r="SGF198" s="86"/>
      <c r="SGG198" s="86"/>
      <c r="SGH198" s="86"/>
      <c r="SGI198" s="86"/>
      <c r="SGJ198" s="86"/>
      <c r="SGK198" s="86"/>
      <c r="SGL198" s="86"/>
      <c r="SGM198" s="86"/>
      <c r="SGN198" s="86"/>
      <c r="SGO198" s="86"/>
      <c r="SGP198" s="86"/>
      <c r="SGQ198" s="86"/>
      <c r="SGR198" s="86"/>
      <c r="SGS198" s="86"/>
      <c r="SGT198" s="86"/>
      <c r="SGU198" s="86"/>
      <c r="SGV198" s="86"/>
      <c r="SGW198" s="86"/>
      <c r="SGX198" s="86"/>
      <c r="SGY198" s="86"/>
      <c r="SGZ198" s="86"/>
      <c r="SHA198" s="86"/>
      <c r="SHB198" s="86"/>
      <c r="SHC198" s="86"/>
      <c r="SHD198" s="86"/>
      <c r="SHE198" s="86"/>
      <c r="SHF198" s="86"/>
      <c r="SHG198" s="86"/>
      <c r="SHH198" s="86"/>
      <c r="SHI198" s="86"/>
      <c r="SHJ198" s="86"/>
      <c r="SHK198" s="86"/>
      <c r="SHL198" s="86"/>
      <c r="SHM198" s="86"/>
      <c r="SHN198" s="86"/>
      <c r="SHO198" s="86"/>
      <c r="SHP198" s="86"/>
      <c r="SHQ198" s="86"/>
      <c r="SHR198" s="86"/>
      <c r="SHS198" s="86"/>
      <c r="SHT198" s="86"/>
      <c r="SHU198" s="86"/>
      <c r="SHV198" s="86"/>
      <c r="SHW198" s="86"/>
      <c r="SHX198" s="86"/>
      <c r="SHY198" s="86"/>
      <c r="SHZ198" s="86"/>
      <c r="SIA198" s="86"/>
      <c r="SIB198" s="86"/>
      <c r="SIC198" s="86"/>
      <c r="SID198" s="86"/>
      <c r="SIE198" s="86"/>
      <c r="SIF198" s="86"/>
      <c r="SIG198" s="86"/>
      <c r="SIH198" s="86"/>
      <c r="SII198" s="86"/>
      <c r="SIJ198" s="86"/>
      <c r="SIK198" s="86"/>
      <c r="SIL198" s="86"/>
      <c r="SIM198" s="86"/>
      <c r="SIN198" s="86"/>
      <c r="SIO198" s="86"/>
      <c r="SIP198" s="86"/>
      <c r="SIQ198" s="86"/>
      <c r="SIR198" s="86"/>
      <c r="SIS198" s="86"/>
      <c r="SIT198" s="86"/>
      <c r="SIU198" s="86"/>
      <c r="SIV198" s="86"/>
      <c r="SIW198" s="86"/>
      <c r="SIX198" s="86"/>
      <c r="SIY198" s="86"/>
      <c r="SIZ198" s="86"/>
      <c r="SJA198" s="86"/>
      <c r="SJB198" s="86"/>
      <c r="SJC198" s="86"/>
      <c r="SJD198" s="86"/>
      <c r="SJE198" s="86"/>
      <c r="SJF198" s="86"/>
      <c r="SJG198" s="86"/>
      <c r="SJH198" s="86"/>
      <c r="SJI198" s="86"/>
      <c r="SJJ198" s="86"/>
      <c r="SJK198" s="86"/>
      <c r="SJL198" s="86"/>
      <c r="SJM198" s="86"/>
      <c r="SJN198" s="86"/>
      <c r="SJO198" s="86"/>
      <c r="SJP198" s="86"/>
      <c r="SJQ198" s="86"/>
      <c r="SJR198" s="86"/>
      <c r="SJS198" s="86"/>
      <c r="SJT198" s="86"/>
      <c r="SJU198" s="86"/>
      <c r="SJV198" s="86"/>
      <c r="SJW198" s="86"/>
      <c r="SJX198" s="86"/>
      <c r="SJY198" s="86"/>
      <c r="SJZ198" s="86"/>
      <c r="SKA198" s="86"/>
      <c r="SKB198" s="86"/>
      <c r="SKC198" s="86"/>
      <c r="SKD198" s="86"/>
      <c r="SKE198" s="86"/>
      <c r="SKF198" s="86"/>
      <c r="SKG198" s="86"/>
      <c r="SKH198" s="86"/>
      <c r="SKI198" s="86"/>
      <c r="SKJ198" s="86"/>
      <c r="SKK198" s="86"/>
      <c r="SKL198" s="86"/>
      <c r="SKM198" s="86"/>
      <c r="SKN198" s="86"/>
      <c r="SKO198" s="86"/>
      <c r="SKP198" s="86"/>
      <c r="SKQ198" s="86"/>
      <c r="SKR198" s="86"/>
      <c r="SKS198" s="86"/>
      <c r="SKT198" s="86"/>
      <c r="SKU198" s="86"/>
      <c r="SKV198" s="86"/>
      <c r="SKW198" s="86"/>
      <c r="SKX198" s="86"/>
      <c r="SKY198" s="86"/>
      <c r="SKZ198" s="86"/>
      <c r="SLA198" s="86"/>
      <c r="SLB198" s="86"/>
      <c r="SLC198" s="86"/>
      <c r="SLD198" s="86"/>
      <c r="SLE198" s="86"/>
      <c r="SLF198" s="86"/>
      <c r="SLG198" s="86"/>
      <c r="SLH198" s="86"/>
      <c r="SLI198" s="86"/>
      <c r="SLJ198" s="86"/>
      <c r="SLK198" s="86"/>
      <c r="SLL198" s="86"/>
      <c r="SLM198" s="86"/>
      <c r="SLN198" s="86"/>
      <c r="SLO198" s="86"/>
      <c r="SLP198" s="86"/>
      <c r="SLQ198" s="86"/>
      <c r="SLR198" s="86"/>
      <c r="SLS198" s="86"/>
      <c r="SLT198" s="86"/>
      <c r="SLU198" s="86"/>
      <c r="SLV198" s="86"/>
      <c r="SLW198" s="86"/>
      <c r="SLX198" s="86"/>
      <c r="SLY198" s="86"/>
      <c r="SLZ198" s="86"/>
      <c r="SMA198" s="86"/>
      <c r="SMB198" s="86"/>
      <c r="SMC198" s="86"/>
      <c r="SMD198" s="86"/>
      <c r="SME198" s="86"/>
      <c r="SMF198" s="86"/>
      <c r="SMG198" s="86"/>
      <c r="SMH198" s="86"/>
      <c r="SMI198" s="86"/>
      <c r="SMJ198" s="86"/>
      <c r="SMK198" s="86"/>
      <c r="SML198" s="86"/>
      <c r="SMM198" s="86"/>
      <c r="SMN198" s="86"/>
      <c r="SMO198" s="86"/>
      <c r="SMP198" s="86"/>
      <c r="SMQ198" s="86"/>
      <c r="SMR198" s="86"/>
      <c r="SMS198" s="86"/>
      <c r="SMT198" s="86"/>
      <c r="SMU198" s="86"/>
      <c r="SMV198" s="86"/>
      <c r="SMW198" s="86"/>
      <c r="SMX198" s="86"/>
      <c r="SMY198" s="86"/>
      <c r="SMZ198" s="86"/>
      <c r="SNA198" s="86"/>
      <c r="SNB198" s="86"/>
      <c r="SNC198" s="86"/>
      <c r="SND198" s="86"/>
      <c r="SNE198" s="86"/>
      <c r="SNF198" s="86"/>
      <c r="SNG198" s="86"/>
      <c r="SNH198" s="86"/>
      <c r="SNI198" s="86"/>
      <c r="SNJ198" s="86"/>
      <c r="SNK198" s="86"/>
      <c r="SNL198" s="86"/>
      <c r="SNM198" s="86"/>
      <c r="SNN198" s="86"/>
      <c r="SNO198" s="86"/>
      <c r="SNP198" s="86"/>
      <c r="SNQ198" s="86"/>
      <c r="SNR198" s="86"/>
      <c r="SNS198" s="86"/>
      <c r="SNT198" s="86"/>
      <c r="SNU198" s="86"/>
      <c r="SNV198" s="86"/>
      <c r="SNW198" s="86"/>
      <c r="SNX198" s="86"/>
      <c r="SNY198" s="86"/>
      <c r="SNZ198" s="86"/>
      <c r="SOA198" s="86"/>
      <c r="SOB198" s="86"/>
      <c r="SOC198" s="86"/>
      <c r="SOD198" s="86"/>
      <c r="SOE198" s="86"/>
      <c r="SOF198" s="86"/>
      <c r="SOG198" s="86"/>
      <c r="SOH198" s="86"/>
      <c r="SOI198" s="86"/>
      <c r="SOJ198" s="86"/>
      <c r="SOK198" s="86"/>
      <c r="SOL198" s="86"/>
      <c r="SOM198" s="86"/>
      <c r="SON198" s="86"/>
      <c r="SOO198" s="86"/>
      <c r="SOP198" s="86"/>
      <c r="SOQ198" s="86"/>
      <c r="SOR198" s="86"/>
      <c r="SOS198" s="86"/>
      <c r="SOT198" s="86"/>
      <c r="SOU198" s="86"/>
      <c r="SOV198" s="86"/>
      <c r="SOW198" s="86"/>
      <c r="SOX198" s="86"/>
      <c r="SOY198" s="86"/>
      <c r="SOZ198" s="86"/>
      <c r="SPA198" s="86"/>
      <c r="SPB198" s="86"/>
      <c r="SPC198" s="86"/>
      <c r="SPD198" s="86"/>
      <c r="SPE198" s="86"/>
      <c r="SPF198" s="86"/>
      <c r="SPG198" s="86"/>
      <c r="SPH198" s="86"/>
      <c r="SPI198" s="86"/>
      <c r="SPJ198" s="86"/>
      <c r="SPK198" s="86"/>
      <c r="SPL198" s="86"/>
      <c r="SPM198" s="86"/>
      <c r="SPN198" s="86"/>
      <c r="SPO198" s="86"/>
      <c r="SPP198" s="86"/>
      <c r="SPQ198" s="86"/>
      <c r="SPR198" s="86"/>
      <c r="SPS198" s="86"/>
      <c r="SPT198" s="86"/>
      <c r="SPU198" s="86"/>
      <c r="SPV198" s="86"/>
      <c r="SPW198" s="86"/>
      <c r="SPX198" s="86"/>
      <c r="SPY198" s="86"/>
      <c r="SPZ198" s="86"/>
      <c r="SQA198" s="86"/>
      <c r="SQB198" s="86"/>
      <c r="SQC198" s="86"/>
      <c r="SQD198" s="86"/>
      <c r="SQE198" s="86"/>
      <c r="SQF198" s="86"/>
      <c r="SQG198" s="86"/>
      <c r="SQH198" s="86"/>
      <c r="SQI198" s="86"/>
      <c r="SQJ198" s="86"/>
      <c r="SQK198" s="86"/>
      <c r="SQL198" s="86"/>
      <c r="SQM198" s="86"/>
      <c r="SQN198" s="86"/>
      <c r="SQO198" s="86"/>
      <c r="SQP198" s="86"/>
      <c r="SQQ198" s="86"/>
      <c r="SQR198" s="86"/>
      <c r="SQS198" s="86"/>
      <c r="SQT198" s="86"/>
      <c r="SQU198" s="86"/>
      <c r="SQV198" s="86"/>
      <c r="SQW198" s="86"/>
      <c r="SQX198" s="86"/>
      <c r="SQY198" s="86"/>
      <c r="SQZ198" s="86"/>
      <c r="SRA198" s="86"/>
      <c r="SRB198" s="86"/>
      <c r="SRC198" s="86"/>
      <c r="SRD198" s="86"/>
      <c r="SRE198" s="86"/>
      <c r="SRF198" s="86"/>
      <c r="SRG198" s="86"/>
      <c r="SRH198" s="86"/>
      <c r="SRI198" s="86"/>
      <c r="SRJ198" s="86"/>
      <c r="SRK198" s="86"/>
      <c r="SRL198" s="86"/>
      <c r="SRM198" s="86"/>
      <c r="SRN198" s="86"/>
      <c r="SRO198" s="86"/>
      <c r="SRP198" s="86"/>
      <c r="SRQ198" s="86"/>
      <c r="SRR198" s="86"/>
      <c r="SRS198" s="86"/>
      <c r="SRT198" s="86"/>
      <c r="SRU198" s="86"/>
      <c r="SRV198" s="86"/>
      <c r="SRW198" s="86"/>
      <c r="SRX198" s="86"/>
      <c r="SRY198" s="86"/>
      <c r="SRZ198" s="86"/>
      <c r="SSA198" s="86"/>
      <c r="SSB198" s="86"/>
      <c r="SSC198" s="86"/>
      <c r="SSD198" s="86"/>
      <c r="SSE198" s="86"/>
      <c r="SSF198" s="86"/>
      <c r="SSG198" s="86"/>
      <c r="SSH198" s="86"/>
      <c r="SSI198" s="86"/>
      <c r="SSJ198" s="86"/>
      <c r="SSK198" s="86"/>
      <c r="SSL198" s="86"/>
      <c r="SSM198" s="86"/>
      <c r="SSN198" s="86"/>
      <c r="SSO198" s="86"/>
      <c r="SSP198" s="86"/>
      <c r="SSQ198" s="86"/>
      <c r="SSR198" s="86"/>
      <c r="SSS198" s="86"/>
      <c r="SST198" s="86"/>
      <c r="SSU198" s="86"/>
      <c r="SSV198" s="86"/>
      <c r="SSW198" s="86"/>
      <c r="SSX198" s="86"/>
      <c r="SSY198" s="86"/>
      <c r="SSZ198" s="86"/>
      <c r="STA198" s="86"/>
      <c r="STB198" s="86"/>
      <c r="STC198" s="86"/>
      <c r="STD198" s="86"/>
      <c r="STE198" s="86"/>
      <c r="STF198" s="86"/>
      <c r="STG198" s="86"/>
      <c r="STH198" s="86"/>
      <c r="STI198" s="86"/>
      <c r="STJ198" s="86"/>
      <c r="STK198" s="86"/>
      <c r="STL198" s="86"/>
      <c r="STM198" s="86"/>
      <c r="STN198" s="86"/>
      <c r="STO198" s="86"/>
      <c r="STP198" s="86"/>
      <c r="STQ198" s="86"/>
      <c r="STR198" s="86"/>
      <c r="STS198" s="86"/>
      <c r="STT198" s="86"/>
      <c r="STU198" s="86"/>
      <c r="STV198" s="86"/>
      <c r="STW198" s="86"/>
      <c r="STX198" s="86"/>
      <c r="STY198" s="86"/>
      <c r="STZ198" s="86"/>
      <c r="SUA198" s="86"/>
      <c r="SUB198" s="86"/>
      <c r="SUC198" s="86"/>
      <c r="SUD198" s="86"/>
      <c r="SUE198" s="86"/>
      <c r="SUF198" s="86"/>
      <c r="SUG198" s="86"/>
      <c r="SUH198" s="86"/>
      <c r="SUI198" s="86"/>
      <c r="SUJ198" s="86"/>
      <c r="SUK198" s="86"/>
      <c r="SUL198" s="86"/>
      <c r="SUM198" s="86"/>
      <c r="SUN198" s="86"/>
      <c r="SUO198" s="86"/>
      <c r="SUP198" s="86"/>
      <c r="SUQ198" s="86"/>
      <c r="SUR198" s="86"/>
      <c r="SUS198" s="86"/>
      <c r="SUT198" s="86"/>
      <c r="SUU198" s="86"/>
      <c r="SUV198" s="86"/>
      <c r="SUW198" s="86"/>
      <c r="SUX198" s="86"/>
      <c r="SUY198" s="86"/>
      <c r="SUZ198" s="86"/>
      <c r="SVA198" s="86"/>
      <c r="SVB198" s="86"/>
      <c r="SVC198" s="86"/>
      <c r="SVD198" s="86"/>
      <c r="SVE198" s="86"/>
      <c r="SVF198" s="86"/>
      <c r="SVG198" s="86"/>
      <c r="SVH198" s="86"/>
      <c r="SVI198" s="86"/>
      <c r="SVJ198" s="86"/>
      <c r="SVK198" s="86"/>
      <c r="SVL198" s="86"/>
      <c r="SVM198" s="86"/>
      <c r="SVN198" s="86"/>
      <c r="SVO198" s="86"/>
      <c r="SVP198" s="86"/>
      <c r="SVQ198" s="86"/>
      <c r="SVR198" s="86"/>
      <c r="SVS198" s="86"/>
      <c r="SVT198" s="86"/>
      <c r="SVU198" s="86"/>
      <c r="SVV198" s="86"/>
      <c r="SVW198" s="86"/>
      <c r="SVX198" s="86"/>
      <c r="SVY198" s="86"/>
      <c r="SVZ198" s="86"/>
      <c r="SWA198" s="86"/>
      <c r="SWB198" s="86"/>
      <c r="SWC198" s="86"/>
      <c r="SWD198" s="86"/>
      <c r="SWE198" s="86"/>
      <c r="SWF198" s="86"/>
      <c r="SWG198" s="86"/>
      <c r="SWH198" s="86"/>
      <c r="SWI198" s="86"/>
      <c r="SWJ198" s="86"/>
      <c r="SWK198" s="86"/>
      <c r="SWL198" s="86"/>
      <c r="SWM198" s="86"/>
      <c r="SWN198" s="86"/>
      <c r="SWO198" s="86"/>
      <c r="SWP198" s="86"/>
      <c r="SWQ198" s="86"/>
      <c r="SWR198" s="86"/>
      <c r="SWS198" s="86"/>
      <c r="SWT198" s="86"/>
      <c r="SWU198" s="86"/>
      <c r="SWV198" s="86"/>
      <c r="SWW198" s="86"/>
      <c r="SWX198" s="86"/>
      <c r="SWY198" s="86"/>
      <c r="SWZ198" s="86"/>
      <c r="SXA198" s="86"/>
      <c r="SXB198" s="86"/>
      <c r="SXC198" s="86"/>
      <c r="SXD198" s="86"/>
      <c r="SXE198" s="86"/>
      <c r="SXF198" s="86"/>
      <c r="SXG198" s="86"/>
      <c r="SXH198" s="86"/>
      <c r="SXI198" s="86"/>
      <c r="SXJ198" s="86"/>
      <c r="SXK198" s="86"/>
      <c r="SXL198" s="86"/>
      <c r="SXM198" s="86"/>
      <c r="SXN198" s="86"/>
      <c r="SXO198" s="86"/>
      <c r="SXP198" s="86"/>
      <c r="SXQ198" s="86"/>
      <c r="SXR198" s="86"/>
      <c r="SXS198" s="86"/>
      <c r="SXT198" s="86"/>
      <c r="SXU198" s="86"/>
      <c r="SXV198" s="86"/>
      <c r="SXW198" s="86"/>
      <c r="SXX198" s="86"/>
      <c r="SXY198" s="86"/>
      <c r="SXZ198" s="86"/>
      <c r="SYA198" s="86"/>
      <c r="SYB198" s="86"/>
      <c r="SYC198" s="86"/>
      <c r="SYD198" s="86"/>
      <c r="SYE198" s="86"/>
      <c r="SYF198" s="86"/>
      <c r="SYG198" s="86"/>
      <c r="SYH198" s="86"/>
      <c r="SYI198" s="86"/>
      <c r="SYJ198" s="86"/>
      <c r="SYK198" s="86"/>
      <c r="SYL198" s="86"/>
      <c r="SYM198" s="86"/>
      <c r="SYN198" s="86"/>
      <c r="SYO198" s="86"/>
      <c r="SYP198" s="86"/>
      <c r="SYQ198" s="86"/>
      <c r="SYR198" s="86"/>
      <c r="SYS198" s="86"/>
      <c r="SYT198" s="86"/>
      <c r="SYU198" s="86"/>
      <c r="SYV198" s="86"/>
      <c r="SYW198" s="86"/>
      <c r="SYX198" s="86"/>
      <c r="SYY198" s="86"/>
      <c r="SYZ198" s="86"/>
      <c r="SZA198" s="86"/>
      <c r="SZB198" s="86"/>
      <c r="SZC198" s="86"/>
      <c r="SZD198" s="86"/>
      <c r="SZE198" s="86"/>
      <c r="SZF198" s="86"/>
      <c r="SZG198" s="86"/>
      <c r="SZH198" s="86"/>
      <c r="SZI198" s="86"/>
      <c r="SZJ198" s="86"/>
      <c r="SZK198" s="86"/>
      <c r="SZL198" s="86"/>
      <c r="SZM198" s="86"/>
      <c r="SZN198" s="86"/>
      <c r="SZO198" s="86"/>
      <c r="SZP198" s="86"/>
      <c r="SZQ198" s="86"/>
      <c r="SZR198" s="86"/>
      <c r="SZS198" s="86"/>
      <c r="SZT198" s="86"/>
      <c r="SZU198" s="86"/>
      <c r="SZV198" s="86"/>
      <c r="SZW198" s="86"/>
      <c r="SZX198" s="86"/>
      <c r="SZY198" s="86"/>
      <c r="SZZ198" s="86"/>
      <c r="TAA198" s="86"/>
      <c r="TAB198" s="86"/>
      <c r="TAC198" s="86"/>
      <c r="TAD198" s="86"/>
      <c r="TAE198" s="86"/>
      <c r="TAF198" s="86"/>
      <c r="TAG198" s="86"/>
      <c r="TAH198" s="86"/>
      <c r="TAI198" s="86"/>
      <c r="TAJ198" s="86"/>
      <c r="TAK198" s="86"/>
      <c r="TAL198" s="86"/>
      <c r="TAM198" s="86"/>
      <c r="TAN198" s="86"/>
      <c r="TAO198" s="86"/>
      <c r="TAP198" s="86"/>
      <c r="TAQ198" s="86"/>
      <c r="TAR198" s="86"/>
      <c r="TAS198" s="86"/>
      <c r="TAT198" s="86"/>
      <c r="TAU198" s="86"/>
      <c r="TAV198" s="86"/>
      <c r="TAW198" s="86"/>
      <c r="TAX198" s="86"/>
      <c r="TAY198" s="86"/>
      <c r="TAZ198" s="86"/>
      <c r="TBA198" s="86"/>
      <c r="TBB198" s="86"/>
      <c r="TBC198" s="86"/>
      <c r="TBD198" s="86"/>
      <c r="TBE198" s="86"/>
      <c r="TBF198" s="86"/>
      <c r="TBG198" s="86"/>
      <c r="TBH198" s="86"/>
      <c r="TBI198" s="86"/>
      <c r="TBJ198" s="86"/>
      <c r="TBK198" s="86"/>
      <c r="TBL198" s="86"/>
      <c r="TBM198" s="86"/>
      <c r="TBN198" s="86"/>
      <c r="TBO198" s="86"/>
      <c r="TBP198" s="86"/>
      <c r="TBQ198" s="86"/>
      <c r="TBR198" s="86"/>
      <c r="TBS198" s="86"/>
      <c r="TBT198" s="86"/>
      <c r="TBU198" s="86"/>
      <c r="TBV198" s="86"/>
      <c r="TBW198" s="86"/>
      <c r="TBX198" s="86"/>
      <c r="TBY198" s="86"/>
      <c r="TBZ198" s="86"/>
      <c r="TCA198" s="86"/>
      <c r="TCB198" s="86"/>
      <c r="TCC198" s="86"/>
      <c r="TCD198" s="86"/>
      <c r="TCE198" s="86"/>
      <c r="TCF198" s="86"/>
      <c r="TCG198" s="86"/>
      <c r="TCH198" s="86"/>
      <c r="TCI198" s="86"/>
      <c r="TCJ198" s="86"/>
      <c r="TCK198" s="86"/>
      <c r="TCL198" s="86"/>
      <c r="TCM198" s="86"/>
      <c r="TCN198" s="86"/>
      <c r="TCO198" s="86"/>
      <c r="TCP198" s="86"/>
      <c r="TCQ198" s="86"/>
      <c r="TCR198" s="86"/>
      <c r="TCS198" s="86"/>
      <c r="TCT198" s="86"/>
      <c r="TCU198" s="86"/>
      <c r="TCV198" s="86"/>
      <c r="TCW198" s="86"/>
      <c r="TCX198" s="86"/>
      <c r="TCY198" s="86"/>
      <c r="TCZ198" s="86"/>
      <c r="TDA198" s="86"/>
      <c r="TDB198" s="86"/>
      <c r="TDC198" s="86"/>
      <c r="TDD198" s="86"/>
      <c r="TDE198" s="86"/>
      <c r="TDF198" s="86"/>
      <c r="TDG198" s="86"/>
      <c r="TDH198" s="86"/>
      <c r="TDI198" s="86"/>
      <c r="TDJ198" s="86"/>
      <c r="TDK198" s="86"/>
      <c r="TDL198" s="86"/>
      <c r="TDM198" s="86"/>
      <c r="TDN198" s="86"/>
      <c r="TDO198" s="86"/>
      <c r="TDP198" s="86"/>
      <c r="TDQ198" s="86"/>
      <c r="TDR198" s="86"/>
      <c r="TDS198" s="86"/>
      <c r="TDT198" s="86"/>
      <c r="TDU198" s="86"/>
      <c r="TDV198" s="86"/>
      <c r="TDW198" s="86"/>
      <c r="TDX198" s="86"/>
      <c r="TDY198" s="86"/>
      <c r="TDZ198" s="86"/>
      <c r="TEA198" s="86"/>
      <c r="TEB198" s="86"/>
      <c r="TEC198" s="86"/>
      <c r="TED198" s="86"/>
      <c r="TEE198" s="86"/>
      <c r="TEF198" s="86"/>
      <c r="TEG198" s="86"/>
      <c r="TEH198" s="86"/>
      <c r="TEI198" s="86"/>
      <c r="TEJ198" s="86"/>
      <c r="TEK198" s="86"/>
      <c r="TEL198" s="86"/>
      <c r="TEM198" s="86"/>
      <c r="TEN198" s="86"/>
      <c r="TEO198" s="86"/>
      <c r="TEP198" s="86"/>
      <c r="TEQ198" s="86"/>
      <c r="TER198" s="86"/>
      <c r="TES198" s="86"/>
      <c r="TET198" s="86"/>
      <c r="TEU198" s="86"/>
      <c r="TEV198" s="86"/>
      <c r="TEW198" s="86"/>
      <c r="TEX198" s="86"/>
      <c r="TEY198" s="86"/>
      <c r="TEZ198" s="86"/>
      <c r="TFA198" s="86"/>
      <c r="TFB198" s="86"/>
      <c r="TFC198" s="86"/>
      <c r="TFD198" s="86"/>
      <c r="TFE198" s="86"/>
      <c r="TFF198" s="86"/>
      <c r="TFG198" s="86"/>
      <c r="TFH198" s="86"/>
      <c r="TFI198" s="86"/>
      <c r="TFJ198" s="86"/>
      <c r="TFK198" s="86"/>
      <c r="TFL198" s="86"/>
      <c r="TFM198" s="86"/>
      <c r="TFN198" s="86"/>
      <c r="TFO198" s="86"/>
      <c r="TFP198" s="86"/>
      <c r="TFQ198" s="86"/>
      <c r="TFR198" s="86"/>
      <c r="TFS198" s="86"/>
      <c r="TFT198" s="86"/>
      <c r="TFU198" s="86"/>
      <c r="TFV198" s="86"/>
      <c r="TFW198" s="86"/>
      <c r="TFX198" s="86"/>
      <c r="TFY198" s="86"/>
      <c r="TFZ198" s="86"/>
      <c r="TGA198" s="86"/>
      <c r="TGB198" s="86"/>
      <c r="TGC198" s="86"/>
      <c r="TGD198" s="86"/>
      <c r="TGE198" s="86"/>
      <c r="TGF198" s="86"/>
      <c r="TGG198" s="86"/>
      <c r="TGH198" s="86"/>
      <c r="TGI198" s="86"/>
      <c r="TGJ198" s="86"/>
      <c r="TGK198" s="86"/>
      <c r="TGL198" s="86"/>
      <c r="TGM198" s="86"/>
      <c r="TGN198" s="86"/>
      <c r="TGO198" s="86"/>
      <c r="TGP198" s="86"/>
      <c r="TGQ198" s="86"/>
      <c r="TGR198" s="86"/>
      <c r="TGS198" s="86"/>
      <c r="TGT198" s="86"/>
      <c r="TGU198" s="86"/>
      <c r="TGV198" s="86"/>
      <c r="TGW198" s="86"/>
      <c r="TGX198" s="86"/>
      <c r="TGY198" s="86"/>
      <c r="TGZ198" s="86"/>
      <c r="THA198" s="86"/>
      <c r="THB198" s="86"/>
      <c r="THC198" s="86"/>
      <c r="THD198" s="86"/>
      <c r="THE198" s="86"/>
      <c r="THF198" s="86"/>
      <c r="THG198" s="86"/>
      <c r="THH198" s="86"/>
      <c r="THI198" s="86"/>
      <c r="THJ198" s="86"/>
      <c r="THK198" s="86"/>
      <c r="THL198" s="86"/>
      <c r="THM198" s="86"/>
      <c r="THN198" s="86"/>
      <c r="THO198" s="86"/>
      <c r="THP198" s="86"/>
      <c r="THQ198" s="86"/>
      <c r="THR198" s="86"/>
      <c r="THS198" s="86"/>
      <c r="THT198" s="86"/>
      <c r="THU198" s="86"/>
      <c r="THV198" s="86"/>
      <c r="THW198" s="86"/>
      <c r="THX198" s="86"/>
      <c r="THY198" s="86"/>
      <c r="THZ198" s="86"/>
      <c r="TIA198" s="86"/>
      <c r="TIB198" s="86"/>
      <c r="TIC198" s="86"/>
      <c r="TID198" s="86"/>
      <c r="TIE198" s="86"/>
      <c r="TIF198" s="86"/>
      <c r="TIG198" s="86"/>
      <c r="TIH198" s="86"/>
      <c r="TII198" s="86"/>
      <c r="TIJ198" s="86"/>
      <c r="TIK198" s="86"/>
      <c r="TIL198" s="86"/>
      <c r="TIM198" s="86"/>
      <c r="TIN198" s="86"/>
      <c r="TIO198" s="86"/>
      <c r="TIP198" s="86"/>
      <c r="TIQ198" s="86"/>
      <c r="TIR198" s="86"/>
      <c r="TIS198" s="86"/>
      <c r="TIT198" s="86"/>
      <c r="TIU198" s="86"/>
      <c r="TIV198" s="86"/>
      <c r="TIW198" s="86"/>
      <c r="TIX198" s="86"/>
      <c r="TIY198" s="86"/>
      <c r="TIZ198" s="86"/>
      <c r="TJA198" s="86"/>
      <c r="TJB198" s="86"/>
      <c r="TJC198" s="86"/>
      <c r="TJD198" s="86"/>
      <c r="TJE198" s="86"/>
      <c r="TJF198" s="86"/>
      <c r="TJG198" s="86"/>
      <c r="TJH198" s="86"/>
      <c r="TJI198" s="86"/>
      <c r="TJJ198" s="86"/>
      <c r="TJK198" s="86"/>
      <c r="TJL198" s="86"/>
      <c r="TJM198" s="86"/>
      <c r="TJN198" s="86"/>
      <c r="TJO198" s="86"/>
      <c r="TJP198" s="86"/>
      <c r="TJQ198" s="86"/>
      <c r="TJR198" s="86"/>
      <c r="TJS198" s="86"/>
      <c r="TJT198" s="86"/>
      <c r="TJU198" s="86"/>
      <c r="TJV198" s="86"/>
      <c r="TJW198" s="86"/>
      <c r="TJX198" s="86"/>
      <c r="TJY198" s="86"/>
      <c r="TJZ198" s="86"/>
      <c r="TKA198" s="86"/>
      <c r="TKB198" s="86"/>
      <c r="TKC198" s="86"/>
      <c r="TKD198" s="86"/>
      <c r="TKE198" s="86"/>
      <c r="TKF198" s="86"/>
      <c r="TKG198" s="86"/>
      <c r="TKH198" s="86"/>
      <c r="TKI198" s="86"/>
      <c r="TKJ198" s="86"/>
      <c r="TKK198" s="86"/>
      <c r="TKL198" s="86"/>
      <c r="TKM198" s="86"/>
      <c r="TKN198" s="86"/>
      <c r="TKO198" s="86"/>
      <c r="TKP198" s="86"/>
      <c r="TKQ198" s="86"/>
      <c r="TKR198" s="86"/>
      <c r="TKS198" s="86"/>
      <c r="TKT198" s="86"/>
      <c r="TKU198" s="86"/>
      <c r="TKV198" s="86"/>
      <c r="TKW198" s="86"/>
      <c r="TKX198" s="86"/>
      <c r="TKY198" s="86"/>
      <c r="TKZ198" s="86"/>
      <c r="TLA198" s="86"/>
      <c r="TLB198" s="86"/>
      <c r="TLC198" s="86"/>
      <c r="TLD198" s="86"/>
      <c r="TLE198" s="86"/>
      <c r="TLF198" s="86"/>
      <c r="TLG198" s="86"/>
      <c r="TLH198" s="86"/>
      <c r="TLI198" s="86"/>
      <c r="TLJ198" s="86"/>
      <c r="TLK198" s="86"/>
      <c r="TLL198" s="86"/>
      <c r="TLM198" s="86"/>
      <c r="TLN198" s="86"/>
      <c r="TLO198" s="86"/>
      <c r="TLP198" s="86"/>
      <c r="TLQ198" s="86"/>
      <c r="TLR198" s="86"/>
      <c r="TLS198" s="86"/>
      <c r="TLT198" s="86"/>
      <c r="TLU198" s="86"/>
      <c r="TLV198" s="86"/>
      <c r="TLW198" s="86"/>
      <c r="TLX198" s="86"/>
      <c r="TLY198" s="86"/>
      <c r="TLZ198" s="86"/>
      <c r="TMA198" s="86"/>
      <c r="TMB198" s="86"/>
      <c r="TMC198" s="86"/>
      <c r="TMD198" s="86"/>
      <c r="TME198" s="86"/>
      <c r="TMF198" s="86"/>
      <c r="TMG198" s="86"/>
      <c r="TMH198" s="86"/>
      <c r="TMI198" s="86"/>
      <c r="TMJ198" s="86"/>
      <c r="TMK198" s="86"/>
      <c r="TML198" s="86"/>
      <c r="TMM198" s="86"/>
      <c r="TMN198" s="86"/>
      <c r="TMO198" s="86"/>
      <c r="TMP198" s="86"/>
      <c r="TMQ198" s="86"/>
      <c r="TMR198" s="86"/>
      <c r="TMS198" s="86"/>
      <c r="TMT198" s="86"/>
      <c r="TMU198" s="86"/>
      <c r="TMV198" s="86"/>
      <c r="TMW198" s="86"/>
      <c r="TMX198" s="86"/>
      <c r="TMY198" s="86"/>
      <c r="TMZ198" s="86"/>
      <c r="TNA198" s="86"/>
      <c r="TNB198" s="86"/>
      <c r="TNC198" s="86"/>
      <c r="TND198" s="86"/>
      <c r="TNE198" s="86"/>
      <c r="TNF198" s="86"/>
      <c r="TNG198" s="86"/>
      <c r="TNH198" s="86"/>
      <c r="TNI198" s="86"/>
      <c r="TNJ198" s="86"/>
      <c r="TNK198" s="86"/>
      <c r="TNL198" s="86"/>
      <c r="TNM198" s="86"/>
      <c r="TNN198" s="86"/>
      <c r="TNO198" s="86"/>
      <c r="TNP198" s="86"/>
      <c r="TNQ198" s="86"/>
      <c r="TNR198" s="86"/>
      <c r="TNS198" s="86"/>
      <c r="TNT198" s="86"/>
      <c r="TNU198" s="86"/>
      <c r="TNV198" s="86"/>
      <c r="TNW198" s="86"/>
      <c r="TNX198" s="86"/>
      <c r="TNY198" s="86"/>
      <c r="TNZ198" s="86"/>
      <c r="TOA198" s="86"/>
      <c r="TOB198" s="86"/>
      <c r="TOC198" s="86"/>
      <c r="TOD198" s="86"/>
      <c r="TOE198" s="86"/>
      <c r="TOF198" s="86"/>
      <c r="TOG198" s="86"/>
      <c r="TOH198" s="86"/>
      <c r="TOI198" s="86"/>
      <c r="TOJ198" s="86"/>
      <c r="TOK198" s="86"/>
      <c r="TOL198" s="86"/>
      <c r="TOM198" s="86"/>
      <c r="TON198" s="86"/>
      <c r="TOO198" s="86"/>
      <c r="TOP198" s="86"/>
      <c r="TOQ198" s="86"/>
      <c r="TOR198" s="86"/>
      <c r="TOS198" s="86"/>
      <c r="TOT198" s="86"/>
      <c r="TOU198" s="86"/>
      <c r="TOV198" s="86"/>
      <c r="TOW198" s="86"/>
      <c r="TOX198" s="86"/>
      <c r="TOY198" s="86"/>
      <c r="TOZ198" s="86"/>
      <c r="TPA198" s="86"/>
      <c r="TPB198" s="86"/>
      <c r="TPC198" s="86"/>
      <c r="TPD198" s="86"/>
      <c r="TPE198" s="86"/>
      <c r="TPF198" s="86"/>
      <c r="TPG198" s="86"/>
      <c r="TPH198" s="86"/>
      <c r="TPI198" s="86"/>
      <c r="TPJ198" s="86"/>
      <c r="TPK198" s="86"/>
      <c r="TPL198" s="86"/>
      <c r="TPM198" s="86"/>
      <c r="TPN198" s="86"/>
      <c r="TPO198" s="86"/>
      <c r="TPP198" s="86"/>
      <c r="TPQ198" s="86"/>
      <c r="TPR198" s="86"/>
      <c r="TPS198" s="86"/>
      <c r="TPT198" s="86"/>
      <c r="TPU198" s="86"/>
      <c r="TPV198" s="86"/>
      <c r="TPW198" s="86"/>
      <c r="TPX198" s="86"/>
      <c r="TPY198" s="86"/>
      <c r="TPZ198" s="86"/>
      <c r="TQA198" s="86"/>
      <c r="TQB198" s="86"/>
      <c r="TQC198" s="86"/>
      <c r="TQD198" s="86"/>
      <c r="TQE198" s="86"/>
      <c r="TQF198" s="86"/>
      <c r="TQG198" s="86"/>
      <c r="TQH198" s="86"/>
      <c r="TQI198" s="86"/>
      <c r="TQJ198" s="86"/>
      <c r="TQK198" s="86"/>
      <c r="TQL198" s="86"/>
      <c r="TQM198" s="86"/>
      <c r="TQN198" s="86"/>
      <c r="TQO198" s="86"/>
      <c r="TQP198" s="86"/>
      <c r="TQQ198" s="86"/>
      <c r="TQR198" s="86"/>
      <c r="TQS198" s="86"/>
      <c r="TQT198" s="86"/>
      <c r="TQU198" s="86"/>
      <c r="TQV198" s="86"/>
      <c r="TQW198" s="86"/>
      <c r="TQX198" s="86"/>
      <c r="TQY198" s="86"/>
      <c r="TQZ198" s="86"/>
      <c r="TRA198" s="86"/>
      <c r="TRB198" s="86"/>
      <c r="TRC198" s="86"/>
      <c r="TRD198" s="86"/>
      <c r="TRE198" s="86"/>
      <c r="TRF198" s="86"/>
      <c r="TRG198" s="86"/>
      <c r="TRH198" s="86"/>
      <c r="TRI198" s="86"/>
      <c r="TRJ198" s="86"/>
      <c r="TRK198" s="86"/>
      <c r="TRL198" s="86"/>
      <c r="TRM198" s="86"/>
      <c r="TRN198" s="86"/>
      <c r="TRO198" s="86"/>
      <c r="TRP198" s="86"/>
      <c r="TRQ198" s="86"/>
      <c r="TRR198" s="86"/>
      <c r="TRS198" s="86"/>
      <c r="TRT198" s="86"/>
      <c r="TRU198" s="86"/>
      <c r="TRV198" s="86"/>
      <c r="TRW198" s="86"/>
      <c r="TRX198" s="86"/>
      <c r="TRY198" s="86"/>
      <c r="TRZ198" s="86"/>
      <c r="TSA198" s="86"/>
      <c r="TSB198" s="86"/>
      <c r="TSC198" s="86"/>
      <c r="TSD198" s="86"/>
      <c r="TSE198" s="86"/>
      <c r="TSF198" s="86"/>
      <c r="TSG198" s="86"/>
      <c r="TSH198" s="86"/>
      <c r="TSI198" s="86"/>
      <c r="TSJ198" s="86"/>
      <c r="TSK198" s="86"/>
      <c r="TSL198" s="86"/>
      <c r="TSM198" s="86"/>
      <c r="TSN198" s="86"/>
      <c r="TSO198" s="86"/>
      <c r="TSP198" s="86"/>
      <c r="TSQ198" s="86"/>
      <c r="TSR198" s="86"/>
      <c r="TSS198" s="86"/>
      <c r="TST198" s="86"/>
      <c r="TSU198" s="86"/>
      <c r="TSV198" s="86"/>
      <c r="TSW198" s="86"/>
      <c r="TSX198" s="86"/>
      <c r="TSY198" s="86"/>
      <c r="TSZ198" s="86"/>
      <c r="TTA198" s="86"/>
      <c r="TTB198" s="86"/>
      <c r="TTC198" s="86"/>
      <c r="TTD198" s="86"/>
      <c r="TTE198" s="86"/>
      <c r="TTF198" s="86"/>
      <c r="TTG198" s="86"/>
      <c r="TTH198" s="86"/>
      <c r="TTI198" s="86"/>
      <c r="TTJ198" s="86"/>
      <c r="TTK198" s="86"/>
      <c r="TTL198" s="86"/>
      <c r="TTM198" s="86"/>
      <c r="TTN198" s="86"/>
      <c r="TTO198" s="86"/>
      <c r="TTP198" s="86"/>
      <c r="TTQ198" s="86"/>
      <c r="TTR198" s="86"/>
      <c r="TTS198" s="86"/>
      <c r="TTT198" s="86"/>
      <c r="TTU198" s="86"/>
      <c r="TTV198" s="86"/>
      <c r="TTW198" s="86"/>
      <c r="TTX198" s="86"/>
      <c r="TTY198" s="86"/>
      <c r="TTZ198" s="86"/>
      <c r="TUA198" s="86"/>
      <c r="TUB198" s="86"/>
      <c r="TUC198" s="86"/>
      <c r="TUD198" s="86"/>
      <c r="TUE198" s="86"/>
      <c r="TUF198" s="86"/>
      <c r="TUG198" s="86"/>
      <c r="TUH198" s="86"/>
      <c r="TUI198" s="86"/>
      <c r="TUJ198" s="86"/>
      <c r="TUK198" s="86"/>
      <c r="TUL198" s="86"/>
      <c r="TUM198" s="86"/>
      <c r="TUN198" s="86"/>
      <c r="TUO198" s="86"/>
      <c r="TUP198" s="86"/>
      <c r="TUQ198" s="86"/>
      <c r="TUR198" s="86"/>
      <c r="TUS198" s="86"/>
      <c r="TUT198" s="86"/>
      <c r="TUU198" s="86"/>
      <c r="TUV198" s="86"/>
      <c r="TUW198" s="86"/>
      <c r="TUX198" s="86"/>
      <c r="TUY198" s="86"/>
      <c r="TUZ198" s="86"/>
      <c r="TVA198" s="86"/>
      <c r="TVB198" s="86"/>
      <c r="TVC198" s="86"/>
      <c r="TVD198" s="86"/>
      <c r="TVE198" s="86"/>
      <c r="TVF198" s="86"/>
      <c r="TVG198" s="86"/>
      <c r="TVH198" s="86"/>
      <c r="TVI198" s="86"/>
      <c r="TVJ198" s="86"/>
      <c r="TVK198" s="86"/>
      <c r="TVL198" s="86"/>
      <c r="TVM198" s="86"/>
      <c r="TVN198" s="86"/>
      <c r="TVO198" s="86"/>
      <c r="TVP198" s="86"/>
      <c r="TVQ198" s="86"/>
      <c r="TVR198" s="86"/>
      <c r="TVS198" s="86"/>
      <c r="TVT198" s="86"/>
      <c r="TVU198" s="86"/>
      <c r="TVV198" s="86"/>
      <c r="TVW198" s="86"/>
      <c r="TVX198" s="86"/>
      <c r="TVY198" s="86"/>
      <c r="TVZ198" s="86"/>
      <c r="TWA198" s="86"/>
      <c r="TWB198" s="86"/>
      <c r="TWC198" s="86"/>
      <c r="TWD198" s="86"/>
      <c r="TWE198" s="86"/>
      <c r="TWF198" s="86"/>
      <c r="TWG198" s="86"/>
      <c r="TWH198" s="86"/>
      <c r="TWI198" s="86"/>
      <c r="TWJ198" s="86"/>
      <c r="TWK198" s="86"/>
      <c r="TWL198" s="86"/>
      <c r="TWM198" s="86"/>
      <c r="TWN198" s="86"/>
      <c r="TWO198" s="86"/>
      <c r="TWP198" s="86"/>
      <c r="TWQ198" s="86"/>
      <c r="TWR198" s="86"/>
      <c r="TWS198" s="86"/>
      <c r="TWT198" s="86"/>
      <c r="TWU198" s="86"/>
      <c r="TWV198" s="86"/>
      <c r="TWW198" s="86"/>
      <c r="TWX198" s="86"/>
      <c r="TWY198" s="86"/>
      <c r="TWZ198" s="86"/>
      <c r="TXA198" s="86"/>
      <c r="TXB198" s="86"/>
      <c r="TXC198" s="86"/>
      <c r="TXD198" s="86"/>
      <c r="TXE198" s="86"/>
      <c r="TXF198" s="86"/>
      <c r="TXG198" s="86"/>
      <c r="TXH198" s="86"/>
      <c r="TXI198" s="86"/>
      <c r="TXJ198" s="86"/>
      <c r="TXK198" s="86"/>
      <c r="TXL198" s="86"/>
      <c r="TXM198" s="86"/>
      <c r="TXN198" s="86"/>
      <c r="TXO198" s="86"/>
      <c r="TXP198" s="86"/>
      <c r="TXQ198" s="86"/>
      <c r="TXR198" s="86"/>
      <c r="TXS198" s="86"/>
      <c r="TXT198" s="86"/>
      <c r="TXU198" s="86"/>
      <c r="TXV198" s="86"/>
      <c r="TXW198" s="86"/>
      <c r="TXX198" s="86"/>
      <c r="TXY198" s="86"/>
      <c r="TXZ198" s="86"/>
      <c r="TYA198" s="86"/>
      <c r="TYB198" s="86"/>
      <c r="TYC198" s="86"/>
      <c r="TYD198" s="86"/>
      <c r="TYE198" s="86"/>
      <c r="TYF198" s="86"/>
      <c r="TYG198" s="86"/>
      <c r="TYH198" s="86"/>
      <c r="TYI198" s="86"/>
      <c r="TYJ198" s="86"/>
      <c r="TYK198" s="86"/>
      <c r="TYL198" s="86"/>
      <c r="TYM198" s="86"/>
      <c r="TYN198" s="86"/>
      <c r="TYO198" s="86"/>
      <c r="TYP198" s="86"/>
      <c r="TYQ198" s="86"/>
      <c r="TYR198" s="86"/>
      <c r="TYS198" s="86"/>
      <c r="TYT198" s="86"/>
      <c r="TYU198" s="86"/>
      <c r="TYV198" s="86"/>
      <c r="TYW198" s="86"/>
      <c r="TYX198" s="86"/>
      <c r="TYY198" s="86"/>
      <c r="TYZ198" s="86"/>
      <c r="TZA198" s="86"/>
      <c r="TZB198" s="86"/>
      <c r="TZC198" s="86"/>
      <c r="TZD198" s="86"/>
      <c r="TZE198" s="86"/>
      <c r="TZF198" s="86"/>
      <c r="TZG198" s="86"/>
      <c r="TZH198" s="86"/>
      <c r="TZI198" s="86"/>
      <c r="TZJ198" s="86"/>
      <c r="TZK198" s="86"/>
      <c r="TZL198" s="86"/>
      <c r="TZM198" s="86"/>
      <c r="TZN198" s="86"/>
      <c r="TZO198" s="86"/>
      <c r="TZP198" s="86"/>
      <c r="TZQ198" s="86"/>
      <c r="TZR198" s="86"/>
      <c r="TZS198" s="86"/>
      <c r="TZT198" s="86"/>
      <c r="TZU198" s="86"/>
      <c r="TZV198" s="86"/>
      <c r="TZW198" s="86"/>
      <c r="TZX198" s="86"/>
      <c r="TZY198" s="86"/>
      <c r="TZZ198" s="86"/>
      <c r="UAA198" s="86"/>
      <c r="UAB198" s="86"/>
      <c r="UAC198" s="86"/>
      <c r="UAD198" s="86"/>
      <c r="UAE198" s="86"/>
      <c r="UAF198" s="86"/>
      <c r="UAG198" s="86"/>
      <c r="UAH198" s="86"/>
      <c r="UAI198" s="86"/>
      <c r="UAJ198" s="86"/>
      <c r="UAK198" s="86"/>
      <c r="UAL198" s="86"/>
      <c r="UAM198" s="86"/>
      <c r="UAN198" s="86"/>
      <c r="UAO198" s="86"/>
      <c r="UAP198" s="86"/>
      <c r="UAQ198" s="86"/>
      <c r="UAR198" s="86"/>
      <c r="UAS198" s="86"/>
      <c r="UAT198" s="86"/>
      <c r="UAU198" s="86"/>
      <c r="UAV198" s="86"/>
      <c r="UAW198" s="86"/>
      <c r="UAX198" s="86"/>
      <c r="UAY198" s="86"/>
      <c r="UAZ198" s="86"/>
      <c r="UBA198" s="86"/>
      <c r="UBB198" s="86"/>
      <c r="UBC198" s="86"/>
      <c r="UBD198" s="86"/>
      <c r="UBE198" s="86"/>
      <c r="UBF198" s="86"/>
      <c r="UBG198" s="86"/>
      <c r="UBH198" s="86"/>
      <c r="UBI198" s="86"/>
      <c r="UBJ198" s="86"/>
      <c r="UBK198" s="86"/>
      <c r="UBL198" s="86"/>
      <c r="UBM198" s="86"/>
      <c r="UBN198" s="86"/>
      <c r="UBO198" s="86"/>
      <c r="UBP198" s="86"/>
      <c r="UBQ198" s="86"/>
      <c r="UBR198" s="86"/>
      <c r="UBS198" s="86"/>
      <c r="UBT198" s="86"/>
      <c r="UBU198" s="86"/>
      <c r="UBV198" s="86"/>
      <c r="UBW198" s="86"/>
      <c r="UBX198" s="86"/>
      <c r="UBY198" s="86"/>
      <c r="UBZ198" s="86"/>
      <c r="UCA198" s="86"/>
      <c r="UCB198" s="86"/>
      <c r="UCC198" s="86"/>
      <c r="UCD198" s="86"/>
      <c r="UCE198" s="86"/>
      <c r="UCF198" s="86"/>
      <c r="UCG198" s="86"/>
      <c r="UCH198" s="86"/>
      <c r="UCI198" s="86"/>
      <c r="UCJ198" s="86"/>
      <c r="UCK198" s="86"/>
      <c r="UCL198" s="86"/>
      <c r="UCM198" s="86"/>
      <c r="UCN198" s="86"/>
      <c r="UCO198" s="86"/>
      <c r="UCP198" s="86"/>
      <c r="UCQ198" s="86"/>
      <c r="UCR198" s="86"/>
      <c r="UCS198" s="86"/>
      <c r="UCT198" s="86"/>
      <c r="UCU198" s="86"/>
      <c r="UCV198" s="86"/>
      <c r="UCW198" s="86"/>
      <c r="UCX198" s="86"/>
      <c r="UCY198" s="86"/>
      <c r="UCZ198" s="86"/>
      <c r="UDA198" s="86"/>
      <c r="UDB198" s="86"/>
      <c r="UDC198" s="86"/>
      <c r="UDD198" s="86"/>
      <c r="UDE198" s="86"/>
      <c r="UDF198" s="86"/>
      <c r="UDG198" s="86"/>
      <c r="UDH198" s="86"/>
      <c r="UDI198" s="86"/>
      <c r="UDJ198" s="86"/>
      <c r="UDK198" s="86"/>
      <c r="UDL198" s="86"/>
      <c r="UDM198" s="86"/>
      <c r="UDN198" s="86"/>
      <c r="UDO198" s="86"/>
      <c r="UDP198" s="86"/>
      <c r="UDQ198" s="86"/>
      <c r="UDR198" s="86"/>
      <c r="UDS198" s="86"/>
      <c r="UDT198" s="86"/>
      <c r="UDU198" s="86"/>
      <c r="UDV198" s="86"/>
      <c r="UDW198" s="86"/>
      <c r="UDX198" s="86"/>
      <c r="UDY198" s="86"/>
      <c r="UDZ198" s="86"/>
      <c r="UEA198" s="86"/>
      <c r="UEB198" s="86"/>
      <c r="UEC198" s="86"/>
      <c r="UED198" s="86"/>
      <c r="UEE198" s="86"/>
      <c r="UEF198" s="86"/>
      <c r="UEG198" s="86"/>
      <c r="UEH198" s="86"/>
      <c r="UEI198" s="86"/>
      <c r="UEJ198" s="86"/>
      <c r="UEK198" s="86"/>
      <c r="UEL198" s="86"/>
      <c r="UEM198" s="86"/>
      <c r="UEN198" s="86"/>
      <c r="UEO198" s="86"/>
      <c r="UEP198" s="86"/>
      <c r="UEQ198" s="86"/>
      <c r="UER198" s="86"/>
      <c r="UES198" s="86"/>
      <c r="UET198" s="86"/>
      <c r="UEU198" s="86"/>
      <c r="UEV198" s="86"/>
      <c r="UEW198" s="86"/>
      <c r="UEX198" s="86"/>
      <c r="UEY198" s="86"/>
      <c r="UEZ198" s="86"/>
      <c r="UFA198" s="86"/>
      <c r="UFB198" s="86"/>
      <c r="UFC198" s="86"/>
      <c r="UFD198" s="86"/>
      <c r="UFE198" s="86"/>
      <c r="UFF198" s="86"/>
      <c r="UFG198" s="86"/>
      <c r="UFH198" s="86"/>
      <c r="UFI198" s="86"/>
      <c r="UFJ198" s="86"/>
      <c r="UFK198" s="86"/>
      <c r="UFL198" s="86"/>
      <c r="UFM198" s="86"/>
      <c r="UFN198" s="86"/>
      <c r="UFO198" s="86"/>
      <c r="UFP198" s="86"/>
      <c r="UFQ198" s="86"/>
      <c r="UFR198" s="86"/>
      <c r="UFS198" s="86"/>
      <c r="UFT198" s="86"/>
      <c r="UFU198" s="86"/>
      <c r="UFV198" s="86"/>
      <c r="UFW198" s="86"/>
      <c r="UFX198" s="86"/>
      <c r="UFY198" s="86"/>
      <c r="UFZ198" s="86"/>
      <c r="UGA198" s="86"/>
      <c r="UGB198" s="86"/>
      <c r="UGC198" s="86"/>
      <c r="UGD198" s="86"/>
      <c r="UGE198" s="86"/>
      <c r="UGF198" s="86"/>
      <c r="UGG198" s="86"/>
      <c r="UGH198" s="86"/>
      <c r="UGI198" s="86"/>
      <c r="UGJ198" s="86"/>
      <c r="UGK198" s="86"/>
      <c r="UGL198" s="86"/>
      <c r="UGM198" s="86"/>
      <c r="UGN198" s="86"/>
      <c r="UGO198" s="86"/>
      <c r="UGP198" s="86"/>
      <c r="UGQ198" s="86"/>
      <c r="UGR198" s="86"/>
      <c r="UGS198" s="86"/>
      <c r="UGT198" s="86"/>
      <c r="UGU198" s="86"/>
      <c r="UGV198" s="86"/>
      <c r="UGW198" s="86"/>
      <c r="UGX198" s="86"/>
      <c r="UGY198" s="86"/>
      <c r="UGZ198" s="86"/>
      <c r="UHA198" s="86"/>
      <c r="UHB198" s="86"/>
      <c r="UHC198" s="86"/>
      <c r="UHD198" s="86"/>
      <c r="UHE198" s="86"/>
      <c r="UHF198" s="86"/>
      <c r="UHG198" s="86"/>
      <c r="UHH198" s="86"/>
      <c r="UHI198" s="86"/>
      <c r="UHJ198" s="86"/>
      <c r="UHK198" s="86"/>
      <c r="UHL198" s="86"/>
      <c r="UHM198" s="86"/>
      <c r="UHN198" s="86"/>
      <c r="UHO198" s="86"/>
      <c r="UHP198" s="86"/>
      <c r="UHQ198" s="86"/>
      <c r="UHR198" s="86"/>
      <c r="UHS198" s="86"/>
      <c r="UHT198" s="86"/>
      <c r="UHU198" s="86"/>
      <c r="UHV198" s="86"/>
      <c r="UHW198" s="86"/>
      <c r="UHX198" s="86"/>
      <c r="UHY198" s="86"/>
      <c r="UHZ198" s="86"/>
      <c r="UIA198" s="86"/>
      <c r="UIB198" s="86"/>
      <c r="UIC198" s="86"/>
      <c r="UID198" s="86"/>
      <c r="UIE198" s="86"/>
      <c r="UIF198" s="86"/>
      <c r="UIG198" s="86"/>
      <c r="UIH198" s="86"/>
      <c r="UII198" s="86"/>
      <c r="UIJ198" s="86"/>
      <c r="UIK198" s="86"/>
      <c r="UIL198" s="86"/>
      <c r="UIM198" s="86"/>
      <c r="UIN198" s="86"/>
      <c r="UIO198" s="86"/>
      <c r="UIP198" s="86"/>
      <c r="UIQ198" s="86"/>
      <c r="UIR198" s="86"/>
      <c r="UIS198" s="86"/>
      <c r="UIT198" s="86"/>
      <c r="UIU198" s="86"/>
      <c r="UIV198" s="86"/>
      <c r="UIW198" s="86"/>
      <c r="UIX198" s="86"/>
      <c r="UIY198" s="86"/>
      <c r="UIZ198" s="86"/>
      <c r="UJA198" s="86"/>
      <c r="UJB198" s="86"/>
      <c r="UJC198" s="86"/>
      <c r="UJD198" s="86"/>
      <c r="UJE198" s="86"/>
      <c r="UJF198" s="86"/>
      <c r="UJG198" s="86"/>
      <c r="UJH198" s="86"/>
      <c r="UJI198" s="86"/>
      <c r="UJJ198" s="86"/>
      <c r="UJK198" s="86"/>
      <c r="UJL198" s="86"/>
      <c r="UJM198" s="86"/>
      <c r="UJN198" s="86"/>
      <c r="UJO198" s="86"/>
      <c r="UJP198" s="86"/>
      <c r="UJQ198" s="86"/>
      <c r="UJR198" s="86"/>
      <c r="UJS198" s="86"/>
      <c r="UJT198" s="86"/>
      <c r="UJU198" s="86"/>
      <c r="UJV198" s="86"/>
      <c r="UJW198" s="86"/>
      <c r="UJX198" s="86"/>
      <c r="UJY198" s="86"/>
      <c r="UJZ198" s="86"/>
      <c r="UKA198" s="86"/>
      <c r="UKB198" s="86"/>
      <c r="UKC198" s="86"/>
      <c r="UKD198" s="86"/>
      <c r="UKE198" s="86"/>
      <c r="UKF198" s="86"/>
      <c r="UKG198" s="86"/>
      <c r="UKH198" s="86"/>
      <c r="UKI198" s="86"/>
      <c r="UKJ198" s="86"/>
      <c r="UKK198" s="86"/>
      <c r="UKL198" s="86"/>
      <c r="UKM198" s="86"/>
      <c r="UKN198" s="86"/>
      <c r="UKO198" s="86"/>
      <c r="UKP198" s="86"/>
      <c r="UKQ198" s="86"/>
      <c r="UKR198" s="86"/>
      <c r="UKS198" s="86"/>
      <c r="UKT198" s="86"/>
      <c r="UKU198" s="86"/>
      <c r="UKV198" s="86"/>
      <c r="UKW198" s="86"/>
      <c r="UKX198" s="86"/>
      <c r="UKY198" s="86"/>
      <c r="UKZ198" s="86"/>
      <c r="ULA198" s="86"/>
      <c r="ULB198" s="86"/>
      <c r="ULC198" s="86"/>
      <c r="ULD198" s="86"/>
      <c r="ULE198" s="86"/>
      <c r="ULF198" s="86"/>
      <c r="ULG198" s="86"/>
      <c r="ULH198" s="86"/>
      <c r="ULI198" s="86"/>
      <c r="ULJ198" s="86"/>
      <c r="ULK198" s="86"/>
      <c r="ULL198" s="86"/>
      <c r="ULM198" s="86"/>
      <c r="ULN198" s="86"/>
      <c r="ULO198" s="86"/>
      <c r="ULP198" s="86"/>
      <c r="ULQ198" s="86"/>
      <c r="ULR198" s="86"/>
      <c r="ULS198" s="86"/>
      <c r="ULT198" s="86"/>
      <c r="ULU198" s="86"/>
      <c r="ULV198" s="86"/>
      <c r="ULW198" s="86"/>
      <c r="ULX198" s="86"/>
      <c r="ULY198" s="86"/>
      <c r="ULZ198" s="86"/>
      <c r="UMA198" s="86"/>
      <c r="UMB198" s="86"/>
      <c r="UMC198" s="86"/>
      <c r="UMD198" s="86"/>
      <c r="UME198" s="86"/>
      <c r="UMF198" s="86"/>
      <c r="UMG198" s="86"/>
      <c r="UMH198" s="86"/>
      <c r="UMI198" s="86"/>
      <c r="UMJ198" s="86"/>
      <c r="UMK198" s="86"/>
      <c r="UML198" s="86"/>
      <c r="UMM198" s="86"/>
      <c r="UMN198" s="86"/>
      <c r="UMO198" s="86"/>
      <c r="UMP198" s="86"/>
      <c r="UMQ198" s="86"/>
      <c r="UMR198" s="86"/>
      <c r="UMS198" s="86"/>
      <c r="UMT198" s="86"/>
      <c r="UMU198" s="86"/>
      <c r="UMV198" s="86"/>
      <c r="UMW198" s="86"/>
      <c r="UMX198" s="86"/>
      <c r="UMY198" s="86"/>
      <c r="UMZ198" s="86"/>
      <c r="UNA198" s="86"/>
      <c r="UNB198" s="86"/>
      <c r="UNC198" s="86"/>
      <c r="UND198" s="86"/>
      <c r="UNE198" s="86"/>
      <c r="UNF198" s="86"/>
      <c r="UNG198" s="86"/>
      <c r="UNH198" s="86"/>
      <c r="UNI198" s="86"/>
      <c r="UNJ198" s="86"/>
      <c r="UNK198" s="86"/>
      <c r="UNL198" s="86"/>
      <c r="UNM198" s="86"/>
      <c r="UNN198" s="86"/>
      <c r="UNO198" s="86"/>
      <c r="UNP198" s="86"/>
      <c r="UNQ198" s="86"/>
      <c r="UNR198" s="86"/>
      <c r="UNS198" s="86"/>
      <c r="UNT198" s="86"/>
      <c r="UNU198" s="86"/>
      <c r="UNV198" s="86"/>
      <c r="UNW198" s="86"/>
      <c r="UNX198" s="86"/>
      <c r="UNY198" s="86"/>
      <c r="UNZ198" s="86"/>
      <c r="UOA198" s="86"/>
      <c r="UOB198" s="86"/>
      <c r="UOC198" s="86"/>
      <c r="UOD198" s="86"/>
      <c r="UOE198" s="86"/>
      <c r="UOF198" s="86"/>
      <c r="UOG198" s="86"/>
      <c r="UOH198" s="86"/>
      <c r="UOI198" s="86"/>
      <c r="UOJ198" s="86"/>
      <c r="UOK198" s="86"/>
      <c r="UOL198" s="86"/>
      <c r="UOM198" s="86"/>
      <c r="UON198" s="86"/>
      <c r="UOO198" s="86"/>
      <c r="UOP198" s="86"/>
      <c r="UOQ198" s="86"/>
      <c r="UOR198" s="86"/>
      <c r="UOS198" s="86"/>
      <c r="UOT198" s="86"/>
      <c r="UOU198" s="86"/>
      <c r="UOV198" s="86"/>
      <c r="UOW198" s="86"/>
      <c r="UOX198" s="86"/>
      <c r="UOY198" s="86"/>
      <c r="UOZ198" s="86"/>
      <c r="UPA198" s="86"/>
      <c r="UPB198" s="86"/>
      <c r="UPC198" s="86"/>
      <c r="UPD198" s="86"/>
      <c r="UPE198" s="86"/>
      <c r="UPF198" s="86"/>
      <c r="UPG198" s="86"/>
      <c r="UPH198" s="86"/>
      <c r="UPI198" s="86"/>
      <c r="UPJ198" s="86"/>
      <c r="UPK198" s="86"/>
      <c r="UPL198" s="86"/>
      <c r="UPM198" s="86"/>
      <c r="UPN198" s="86"/>
      <c r="UPO198" s="86"/>
      <c r="UPP198" s="86"/>
      <c r="UPQ198" s="86"/>
      <c r="UPR198" s="86"/>
      <c r="UPS198" s="86"/>
      <c r="UPT198" s="86"/>
      <c r="UPU198" s="86"/>
      <c r="UPV198" s="86"/>
      <c r="UPW198" s="86"/>
      <c r="UPX198" s="86"/>
      <c r="UPY198" s="86"/>
      <c r="UPZ198" s="86"/>
      <c r="UQA198" s="86"/>
      <c r="UQB198" s="86"/>
      <c r="UQC198" s="86"/>
      <c r="UQD198" s="86"/>
      <c r="UQE198" s="86"/>
      <c r="UQF198" s="86"/>
      <c r="UQG198" s="86"/>
      <c r="UQH198" s="86"/>
      <c r="UQI198" s="86"/>
      <c r="UQJ198" s="86"/>
      <c r="UQK198" s="86"/>
      <c r="UQL198" s="86"/>
      <c r="UQM198" s="86"/>
      <c r="UQN198" s="86"/>
      <c r="UQO198" s="86"/>
      <c r="UQP198" s="86"/>
      <c r="UQQ198" s="86"/>
      <c r="UQR198" s="86"/>
      <c r="UQS198" s="86"/>
      <c r="UQT198" s="86"/>
      <c r="UQU198" s="86"/>
      <c r="UQV198" s="86"/>
      <c r="UQW198" s="86"/>
      <c r="UQX198" s="86"/>
      <c r="UQY198" s="86"/>
      <c r="UQZ198" s="86"/>
      <c r="URA198" s="86"/>
      <c r="URB198" s="86"/>
      <c r="URC198" s="86"/>
      <c r="URD198" s="86"/>
      <c r="URE198" s="86"/>
      <c r="URF198" s="86"/>
      <c r="URG198" s="86"/>
      <c r="URH198" s="86"/>
      <c r="URI198" s="86"/>
      <c r="URJ198" s="86"/>
      <c r="URK198" s="86"/>
      <c r="URL198" s="86"/>
      <c r="URM198" s="86"/>
      <c r="URN198" s="86"/>
      <c r="URO198" s="86"/>
      <c r="URP198" s="86"/>
      <c r="URQ198" s="86"/>
      <c r="URR198" s="86"/>
      <c r="URS198" s="86"/>
      <c r="URT198" s="86"/>
      <c r="URU198" s="86"/>
      <c r="URV198" s="86"/>
      <c r="URW198" s="86"/>
      <c r="URX198" s="86"/>
      <c r="URY198" s="86"/>
      <c r="URZ198" s="86"/>
      <c r="USA198" s="86"/>
      <c r="USB198" s="86"/>
      <c r="USC198" s="86"/>
      <c r="USD198" s="86"/>
      <c r="USE198" s="86"/>
      <c r="USF198" s="86"/>
      <c r="USG198" s="86"/>
      <c r="USH198" s="86"/>
      <c r="USI198" s="86"/>
      <c r="USJ198" s="86"/>
      <c r="USK198" s="86"/>
      <c r="USL198" s="86"/>
      <c r="USM198" s="86"/>
      <c r="USN198" s="86"/>
      <c r="USO198" s="86"/>
      <c r="USP198" s="86"/>
      <c r="USQ198" s="86"/>
      <c r="USR198" s="86"/>
      <c r="USS198" s="86"/>
      <c r="UST198" s="86"/>
      <c r="USU198" s="86"/>
      <c r="USV198" s="86"/>
      <c r="USW198" s="86"/>
      <c r="USX198" s="86"/>
      <c r="USY198" s="86"/>
      <c r="USZ198" s="86"/>
      <c r="UTA198" s="86"/>
      <c r="UTB198" s="86"/>
      <c r="UTC198" s="86"/>
      <c r="UTD198" s="86"/>
      <c r="UTE198" s="86"/>
      <c r="UTF198" s="86"/>
      <c r="UTG198" s="86"/>
      <c r="UTH198" s="86"/>
      <c r="UTI198" s="86"/>
      <c r="UTJ198" s="86"/>
      <c r="UTK198" s="86"/>
      <c r="UTL198" s="86"/>
      <c r="UTM198" s="86"/>
      <c r="UTN198" s="86"/>
      <c r="UTO198" s="86"/>
      <c r="UTP198" s="86"/>
      <c r="UTQ198" s="86"/>
      <c r="UTR198" s="86"/>
      <c r="UTS198" s="86"/>
      <c r="UTT198" s="86"/>
      <c r="UTU198" s="86"/>
      <c r="UTV198" s="86"/>
      <c r="UTW198" s="86"/>
      <c r="UTX198" s="86"/>
      <c r="UTY198" s="86"/>
      <c r="UTZ198" s="86"/>
      <c r="UUA198" s="86"/>
      <c r="UUB198" s="86"/>
      <c r="UUC198" s="86"/>
      <c r="UUD198" s="86"/>
      <c r="UUE198" s="86"/>
      <c r="UUF198" s="86"/>
      <c r="UUG198" s="86"/>
      <c r="UUH198" s="86"/>
      <c r="UUI198" s="86"/>
      <c r="UUJ198" s="86"/>
      <c r="UUK198" s="86"/>
      <c r="UUL198" s="86"/>
      <c r="UUM198" s="86"/>
      <c r="UUN198" s="86"/>
      <c r="UUO198" s="86"/>
      <c r="UUP198" s="86"/>
      <c r="UUQ198" s="86"/>
      <c r="UUR198" s="86"/>
      <c r="UUS198" s="86"/>
      <c r="UUT198" s="86"/>
      <c r="UUU198" s="86"/>
      <c r="UUV198" s="86"/>
      <c r="UUW198" s="86"/>
      <c r="UUX198" s="86"/>
      <c r="UUY198" s="86"/>
      <c r="UUZ198" s="86"/>
      <c r="UVA198" s="86"/>
      <c r="UVB198" s="86"/>
      <c r="UVC198" s="86"/>
      <c r="UVD198" s="86"/>
      <c r="UVE198" s="86"/>
      <c r="UVF198" s="86"/>
      <c r="UVG198" s="86"/>
      <c r="UVH198" s="86"/>
      <c r="UVI198" s="86"/>
      <c r="UVJ198" s="86"/>
      <c r="UVK198" s="86"/>
      <c r="UVL198" s="86"/>
      <c r="UVM198" s="86"/>
      <c r="UVN198" s="86"/>
      <c r="UVO198" s="86"/>
      <c r="UVP198" s="86"/>
      <c r="UVQ198" s="86"/>
      <c r="UVR198" s="86"/>
      <c r="UVS198" s="86"/>
      <c r="UVT198" s="86"/>
      <c r="UVU198" s="86"/>
      <c r="UVV198" s="86"/>
      <c r="UVW198" s="86"/>
      <c r="UVX198" s="86"/>
      <c r="UVY198" s="86"/>
      <c r="UVZ198" s="86"/>
      <c r="UWA198" s="86"/>
      <c r="UWB198" s="86"/>
      <c r="UWC198" s="86"/>
      <c r="UWD198" s="86"/>
      <c r="UWE198" s="86"/>
      <c r="UWF198" s="86"/>
      <c r="UWG198" s="86"/>
      <c r="UWH198" s="86"/>
      <c r="UWI198" s="86"/>
      <c r="UWJ198" s="86"/>
      <c r="UWK198" s="86"/>
      <c r="UWL198" s="86"/>
      <c r="UWM198" s="86"/>
      <c r="UWN198" s="86"/>
      <c r="UWO198" s="86"/>
      <c r="UWP198" s="86"/>
      <c r="UWQ198" s="86"/>
      <c r="UWR198" s="86"/>
      <c r="UWS198" s="86"/>
      <c r="UWT198" s="86"/>
      <c r="UWU198" s="86"/>
      <c r="UWV198" s="86"/>
      <c r="UWW198" s="86"/>
      <c r="UWX198" s="86"/>
      <c r="UWY198" s="86"/>
      <c r="UWZ198" s="86"/>
      <c r="UXA198" s="86"/>
      <c r="UXB198" s="86"/>
      <c r="UXC198" s="86"/>
      <c r="UXD198" s="86"/>
      <c r="UXE198" s="86"/>
      <c r="UXF198" s="86"/>
      <c r="UXG198" s="86"/>
      <c r="UXH198" s="86"/>
      <c r="UXI198" s="86"/>
      <c r="UXJ198" s="86"/>
      <c r="UXK198" s="86"/>
      <c r="UXL198" s="86"/>
      <c r="UXM198" s="86"/>
      <c r="UXN198" s="86"/>
      <c r="UXO198" s="86"/>
      <c r="UXP198" s="86"/>
      <c r="UXQ198" s="86"/>
      <c r="UXR198" s="86"/>
      <c r="UXS198" s="86"/>
      <c r="UXT198" s="86"/>
      <c r="UXU198" s="86"/>
      <c r="UXV198" s="86"/>
      <c r="UXW198" s="86"/>
      <c r="UXX198" s="86"/>
      <c r="UXY198" s="86"/>
      <c r="UXZ198" s="86"/>
      <c r="UYA198" s="86"/>
      <c r="UYB198" s="86"/>
      <c r="UYC198" s="86"/>
      <c r="UYD198" s="86"/>
      <c r="UYE198" s="86"/>
      <c r="UYF198" s="86"/>
      <c r="UYG198" s="86"/>
      <c r="UYH198" s="86"/>
      <c r="UYI198" s="86"/>
      <c r="UYJ198" s="86"/>
      <c r="UYK198" s="86"/>
      <c r="UYL198" s="86"/>
      <c r="UYM198" s="86"/>
      <c r="UYN198" s="86"/>
      <c r="UYO198" s="86"/>
      <c r="UYP198" s="86"/>
      <c r="UYQ198" s="86"/>
      <c r="UYR198" s="86"/>
      <c r="UYS198" s="86"/>
      <c r="UYT198" s="86"/>
      <c r="UYU198" s="86"/>
      <c r="UYV198" s="86"/>
      <c r="UYW198" s="86"/>
      <c r="UYX198" s="86"/>
      <c r="UYY198" s="86"/>
      <c r="UYZ198" s="86"/>
      <c r="UZA198" s="86"/>
      <c r="UZB198" s="86"/>
      <c r="UZC198" s="86"/>
      <c r="UZD198" s="86"/>
      <c r="UZE198" s="86"/>
      <c r="UZF198" s="86"/>
      <c r="UZG198" s="86"/>
      <c r="UZH198" s="86"/>
      <c r="UZI198" s="86"/>
      <c r="UZJ198" s="86"/>
      <c r="UZK198" s="86"/>
      <c r="UZL198" s="86"/>
      <c r="UZM198" s="86"/>
      <c r="UZN198" s="86"/>
      <c r="UZO198" s="86"/>
      <c r="UZP198" s="86"/>
      <c r="UZQ198" s="86"/>
      <c r="UZR198" s="86"/>
      <c r="UZS198" s="86"/>
      <c r="UZT198" s="86"/>
      <c r="UZU198" s="86"/>
      <c r="UZV198" s="86"/>
      <c r="UZW198" s="86"/>
      <c r="UZX198" s="86"/>
      <c r="UZY198" s="86"/>
      <c r="UZZ198" s="86"/>
      <c r="VAA198" s="86"/>
      <c r="VAB198" s="86"/>
      <c r="VAC198" s="86"/>
      <c r="VAD198" s="86"/>
      <c r="VAE198" s="86"/>
      <c r="VAF198" s="86"/>
      <c r="VAG198" s="86"/>
      <c r="VAH198" s="86"/>
      <c r="VAI198" s="86"/>
      <c r="VAJ198" s="86"/>
      <c r="VAK198" s="86"/>
      <c r="VAL198" s="86"/>
      <c r="VAM198" s="86"/>
      <c r="VAN198" s="86"/>
      <c r="VAO198" s="86"/>
      <c r="VAP198" s="86"/>
      <c r="VAQ198" s="86"/>
      <c r="VAR198" s="86"/>
      <c r="VAS198" s="86"/>
      <c r="VAT198" s="86"/>
      <c r="VAU198" s="86"/>
      <c r="VAV198" s="86"/>
      <c r="VAW198" s="86"/>
      <c r="VAX198" s="86"/>
      <c r="VAY198" s="86"/>
      <c r="VAZ198" s="86"/>
      <c r="VBA198" s="86"/>
      <c r="VBB198" s="86"/>
      <c r="VBC198" s="86"/>
      <c r="VBD198" s="86"/>
      <c r="VBE198" s="86"/>
      <c r="VBF198" s="86"/>
      <c r="VBG198" s="86"/>
      <c r="VBH198" s="86"/>
      <c r="VBI198" s="86"/>
      <c r="VBJ198" s="86"/>
      <c r="VBK198" s="86"/>
      <c r="VBL198" s="86"/>
      <c r="VBM198" s="86"/>
      <c r="VBN198" s="86"/>
      <c r="VBO198" s="86"/>
      <c r="VBP198" s="86"/>
      <c r="VBQ198" s="86"/>
      <c r="VBR198" s="86"/>
      <c r="VBS198" s="86"/>
      <c r="VBT198" s="86"/>
      <c r="VBU198" s="86"/>
      <c r="VBV198" s="86"/>
      <c r="VBW198" s="86"/>
      <c r="VBX198" s="86"/>
      <c r="VBY198" s="86"/>
      <c r="VBZ198" s="86"/>
      <c r="VCA198" s="86"/>
      <c r="VCB198" s="86"/>
      <c r="VCC198" s="86"/>
      <c r="VCD198" s="86"/>
      <c r="VCE198" s="86"/>
      <c r="VCF198" s="86"/>
      <c r="VCG198" s="86"/>
      <c r="VCH198" s="86"/>
      <c r="VCI198" s="86"/>
      <c r="VCJ198" s="86"/>
      <c r="VCK198" s="86"/>
      <c r="VCL198" s="86"/>
      <c r="VCM198" s="86"/>
      <c r="VCN198" s="86"/>
      <c r="VCO198" s="86"/>
      <c r="VCP198" s="86"/>
      <c r="VCQ198" s="86"/>
      <c r="VCR198" s="86"/>
      <c r="VCS198" s="86"/>
      <c r="VCT198" s="86"/>
      <c r="VCU198" s="86"/>
      <c r="VCV198" s="86"/>
      <c r="VCW198" s="86"/>
      <c r="VCX198" s="86"/>
      <c r="VCY198" s="86"/>
      <c r="VCZ198" s="86"/>
      <c r="VDA198" s="86"/>
      <c r="VDB198" s="86"/>
      <c r="VDC198" s="86"/>
      <c r="VDD198" s="86"/>
      <c r="VDE198" s="86"/>
      <c r="VDF198" s="86"/>
      <c r="VDG198" s="86"/>
      <c r="VDH198" s="86"/>
      <c r="VDI198" s="86"/>
      <c r="VDJ198" s="86"/>
      <c r="VDK198" s="86"/>
      <c r="VDL198" s="86"/>
      <c r="VDM198" s="86"/>
      <c r="VDN198" s="86"/>
      <c r="VDO198" s="86"/>
      <c r="VDP198" s="86"/>
      <c r="VDQ198" s="86"/>
      <c r="VDR198" s="86"/>
      <c r="VDS198" s="86"/>
      <c r="VDT198" s="86"/>
      <c r="VDU198" s="86"/>
      <c r="VDV198" s="86"/>
      <c r="VDW198" s="86"/>
      <c r="VDX198" s="86"/>
      <c r="VDY198" s="86"/>
      <c r="VDZ198" s="86"/>
      <c r="VEA198" s="86"/>
      <c r="VEB198" s="86"/>
      <c r="VEC198" s="86"/>
      <c r="VED198" s="86"/>
      <c r="VEE198" s="86"/>
      <c r="VEF198" s="86"/>
      <c r="VEG198" s="86"/>
      <c r="VEH198" s="86"/>
      <c r="VEI198" s="86"/>
      <c r="VEJ198" s="86"/>
      <c r="VEK198" s="86"/>
      <c r="VEL198" s="86"/>
      <c r="VEM198" s="86"/>
      <c r="VEN198" s="86"/>
      <c r="VEO198" s="86"/>
      <c r="VEP198" s="86"/>
      <c r="VEQ198" s="86"/>
      <c r="VER198" s="86"/>
      <c r="VES198" s="86"/>
      <c r="VET198" s="86"/>
      <c r="VEU198" s="86"/>
      <c r="VEV198" s="86"/>
      <c r="VEW198" s="86"/>
      <c r="VEX198" s="86"/>
      <c r="VEY198" s="86"/>
      <c r="VEZ198" s="86"/>
      <c r="VFA198" s="86"/>
      <c r="VFB198" s="86"/>
      <c r="VFC198" s="86"/>
      <c r="VFD198" s="86"/>
      <c r="VFE198" s="86"/>
      <c r="VFF198" s="86"/>
      <c r="VFG198" s="86"/>
      <c r="VFH198" s="86"/>
      <c r="VFI198" s="86"/>
      <c r="VFJ198" s="86"/>
      <c r="VFK198" s="86"/>
      <c r="VFL198" s="86"/>
      <c r="VFM198" s="86"/>
      <c r="VFN198" s="86"/>
      <c r="VFO198" s="86"/>
      <c r="VFP198" s="86"/>
      <c r="VFQ198" s="86"/>
      <c r="VFR198" s="86"/>
      <c r="VFS198" s="86"/>
      <c r="VFT198" s="86"/>
      <c r="VFU198" s="86"/>
      <c r="VFV198" s="86"/>
      <c r="VFW198" s="86"/>
      <c r="VFX198" s="86"/>
      <c r="VFY198" s="86"/>
      <c r="VFZ198" s="86"/>
      <c r="VGA198" s="86"/>
      <c r="VGB198" s="86"/>
      <c r="VGC198" s="86"/>
      <c r="VGD198" s="86"/>
      <c r="VGE198" s="86"/>
      <c r="VGF198" s="86"/>
      <c r="VGG198" s="86"/>
      <c r="VGH198" s="86"/>
      <c r="VGI198" s="86"/>
      <c r="VGJ198" s="86"/>
      <c r="VGK198" s="86"/>
      <c r="VGL198" s="86"/>
      <c r="VGM198" s="86"/>
      <c r="VGN198" s="86"/>
      <c r="VGO198" s="86"/>
      <c r="VGP198" s="86"/>
      <c r="VGQ198" s="86"/>
      <c r="VGR198" s="86"/>
      <c r="VGS198" s="86"/>
      <c r="VGT198" s="86"/>
      <c r="VGU198" s="86"/>
      <c r="VGV198" s="86"/>
      <c r="VGW198" s="86"/>
      <c r="VGX198" s="86"/>
      <c r="VGY198" s="86"/>
      <c r="VGZ198" s="86"/>
      <c r="VHA198" s="86"/>
      <c r="VHB198" s="86"/>
      <c r="VHC198" s="86"/>
      <c r="VHD198" s="86"/>
      <c r="VHE198" s="86"/>
      <c r="VHF198" s="86"/>
      <c r="VHG198" s="86"/>
      <c r="VHH198" s="86"/>
      <c r="VHI198" s="86"/>
      <c r="VHJ198" s="86"/>
      <c r="VHK198" s="86"/>
      <c r="VHL198" s="86"/>
      <c r="VHM198" s="86"/>
      <c r="VHN198" s="86"/>
      <c r="VHO198" s="86"/>
      <c r="VHP198" s="86"/>
      <c r="VHQ198" s="86"/>
      <c r="VHR198" s="86"/>
      <c r="VHS198" s="86"/>
      <c r="VHT198" s="86"/>
      <c r="VHU198" s="86"/>
      <c r="VHV198" s="86"/>
      <c r="VHW198" s="86"/>
      <c r="VHX198" s="86"/>
      <c r="VHY198" s="86"/>
      <c r="VHZ198" s="86"/>
      <c r="VIA198" s="86"/>
      <c r="VIB198" s="86"/>
      <c r="VIC198" s="86"/>
      <c r="VID198" s="86"/>
      <c r="VIE198" s="86"/>
      <c r="VIF198" s="86"/>
      <c r="VIG198" s="86"/>
      <c r="VIH198" s="86"/>
      <c r="VII198" s="86"/>
      <c r="VIJ198" s="86"/>
      <c r="VIK198" s="86"/>
      <c r="VIL198" s="86"/>
      <c r="VIM198" s="86"/>
      <c r="VIN198" s="86"/>
      <c r="VIO198" s="86"/>
      <c r="VIP198" s="86"/>
      <c r="VIQ198" s="86"/>
      <c r="VIR198" s="86"/>
      <c r="VIS198" s="86"/>
      <c r="VIT198" s="86"/>
      <c r="VIU198" s="86"/>
      <c r="VIV198" s="86"/>
      <c r="VIW198" s="86"/>
      <c r="VIX198" s="86"/>
      <c r="VIY198" s="86"/>
      <c r="VIZ198" s="86"/>
      <c r="VJA198" s="86"/>
      <c r="VJB198" s="86"/>
      <c r="VJC198" s="86"/>
      <c r="VJD198" s="86"/>
      <c r="VJE198" s="86"/>
      <c r="VJF198" s="86"/>
      <c r="VJG198" s="86"/>
      <c r="VJH198" s="86"/>
      <c r="VJI198" s="86"/>
      <c r="VJJ198" s="86"/>
      <c r="VJK198" s="86"/>
      <c r="VJL198" s="86"/>
      <c r="VJM198" s="86"/>
      <c r="VJN198" s="86"/>
      <c r="VJO198" s="86"/>
      <c r="VJP198" s="86"/>
      <c r="VJQ198" s="86"/>
      <c r="VJR198" s="86"/>
      <c r="VJS198" s="86"/>
      <c r="VJT198" s="86"/>
      <c r="VJU198" s="86"/>
      <c r="VJV198" s="86"/>
      <c r="VJW198" s="86"/>
      <c r="VJX198" s="86"/>
      <c r="VJY198" s="86"/>
      <c r="VJZ198" s="86"/>
      <c r="VKA198" s="86"/>
      <c r="VKB198" s="86"/>
      <c r="VKC198" s="86"/>
      <c r="VKD198" s="86"/>
      <c r="VKE198" s="86"/>
      <c r="VKF198" s="86"/>
      <c r="VKG198" s="86"/>
      <c r="VKH198" s="86"/>
      <c r="VKI198" s="86"/>
      <c r="VKJ198" s="86"/>
      <c r="VKK198" s="86"/>
      <c r="VKL198" s="86"/>
      <c r="VKM198" s="86"/>
      <c r="VKN198" s="86"/>
      <c r="VKO198" s="86"/>
      <c r="VKP198" s="86"/>
      <c r="VKQ198" s="86"/>
      <c r="VKR198" s="86"/>
      <c r="VKS198" s="86"/>
      <c r="VKT198" s="86"/>
      <c r="VKU198" s="86"/>
      <c r="VKV198" s="86"/>
      <c r="VKW198" s="86"/>
      <c r="VKX198" s="86"/>
      <c r="VKY198" s="86"/>
      <c r="VKZ198" s="86"/>
      <c r="VLA198" s="86"/>
      <c r="VLB198" s="86"/>
      <c r="VLC198" s="86"/>
      <c r="VLD198" s="86"/>
      <c r="VLE198" s="86"/>
      <c r="VLF198" s="86"/>
      <c r="VLG198" s="86"/>
      <c r="VLH198" s="86"/>
      <c r="VLI198" s="86"/>
      <c r="VLJ198" s="86"/>
      <c r="VLK198" s="86"/>
      <c r="VLL198" s="86"/>
      <c r="VLM198" s="86"/>
      <c r="VLN198" s="86"/>
      <c r="VLO198" s="86"/>
      <c r="VLP198" s="86"/>
      <c r="VLQ198" s="86"/>
      <c r="VLR198" s="86"/>
      <c r="VLS198" s="86"/>
      <c r="VLT198" s="86"/>
      <c r="VLU198" s="86"/>
      <c r="VLV198" s="86"/>
      <c r="VLW198" s="86"/>
      <c r="VLX198" s="86"/>
      <c r="VLY198" s="86"/>
      <c r="VLZ198" s="86"/>
      <c r="VMA198" s="86"/>
      <c r="VMB198" s="86"/>
      <c r="VMC198" s="86"/>
      <c r="VMD198" s="86"/>
      <c r="VME198" s="86"/>
      <c r="VMF198" s="86"/>
      <c r="VMG198" s="86"/>
      <c r="VMH198" s="86"/>
      <c r="VMI198" s="86"/>
      <c r="VMJ198" s="86"/>
      <c r="VMK198" s="86"/>
      <c r="VML198" s="86"/>
      <c r="VMM198" s="86"/>
      <c r="VMN198" s="86"/>
      <c r="VMO198" s="86"/>
      <c r="VMP198" s="86"/>
      <c r="VMQ198" s="86"/>
      <c r="VMR198" s="86"/>
      <c r="VMS198" s="86"/>
      <c r="VMT198" s="86"/>
      <c r="VMU198" s="86"/>
      <c r="VMV198" s="86"/>
      <c r="VMW198" s="86"/>
      <c r="VMX198" s="86"/>
      <c r="VMY198" s="86"/>
      <c r="VMZ198" s="86"/>
      <c r="VNA198" s="86"/>
      <c r="VNB198" s="86"/>
      <c r="VNC198" s="86"/>
      <c r="VND198" s="86"/>
      <c r="VNE198" s="86"/>
      <c r="VNF198" s="86"/>
      <c r="VNG198" s="86"/>
      <c r="VNH198" s="86"/>
      <c r="VNI198" s="86"/>
      <c r="VNJ198" s="86"/>
      <c r="VNK198" s="86"/>
      <c r="VNL198" s="86"/>
      <c r="VNM198" s="86"/>
      <c r="VNN198" s="86"/>
      <c r="VNO198" s="86"/>
      <c r="VNP198" s="86"/>
      <c r="VNQ198" s="86"/>
      <c r="VNR198" s="86"/>
      <c r="VNS198" s="86"/>
      <c r="VNT198" s="86"/>
      <c r="VNU198" s="86"/>
      <c r="VNV198" s="86"/>
      <c r="VNW198" s="86"/>
      <c r="VNX198" s="86"/>
      <c r="VNY198" s="86"/>
      <c r="VNZ198" s="86"/>
      <c r="VOA198" s="86"/>
      <c r="VOB198" s="86"/>
      <c r="VOC198" s="86"/>
      <c r="VOD198" s="86"/>
      <c r="VOE198" s="86"/>
      <c r="VOF198" s="86"/>
      <c r="VOG198" s="86"/>
      <c r="VOH198" s="86"/>
      <c r="VOI198" s="86"/>
      <c r="VOJ198" s="86"/>
      <c r="VOK198" s="86"/>
      <c r="VOL198" s="86"/>
      <c r="VOM198" s="86"/>
      <c r="VON198" s="86"/>
      <c r="VOO198" s="86"/>
      <c r="VOP198" s="86"/>
      <c r="VOQ198" s="86"/>
      <c r="VOR198" s="86"/>
      <c r="VOS198" s="86"/>
      <c r="VOT198" s="86"/>
      <c r="VOU198" s="86"/>
      <c r="VOV198" s="86"/>
      <c r="VOW198" s="86"/>
      <c r="VOX198" s="86"/>
      <c r="VOY198" s="86"/>
      <c r="VOZ198" s="86"/>
      <c r="VPA198" s="86"/>
      <c r="VPB198" s="86"/>
      <c r="VPC198" s="86"/>
      <c r="VPD198" s="86"/>
      <c r="VPE198" s="86"/>
      <c r="VPF198" s="86"/>
      <c r="VPG198" s="86"/>
      <c r="VPH198" s="86"/>
      <c r="VPI198" s="86"/>
      <c r="VPJ198" s="86"/>
      <c r="VPK198" s="86"/>
      <c r="VPL198" s="86"/>
      <c r="VPM198" s="86"/>
      <c r="VPN198" s="86"/>
      <c r="VPO198" s="86"/>
      <c r="VPP198" s="86"/>
      <c r="VPQ198" s="86"/>
      <c r="VPR198" s="86"/>
      <c r="VPS198" s="86"/>
      <c r="VPT198" s="86"/>
      <c r="VPU198" s="86"/>
      <c r="VPV198" s="86"/>
      <c r="VPW198" s="86"/>
      <c r="VPX198" s="86"/>
      <c r="VPY198" s="86"/>
      <c r="VPZ198" s="86"/>
      <c r="VQA198" s="86"/>
      <c r="VQB198" s="86"/>
      <c r="VQC198" s="86"/>
      <c r="VQD198" s="86"/>
      <c r="VQE198" s="86"/>
      <c r="VQF198" s="86"/>
      <c r="VQG198" s="86"/>
      <c r="VQH198" s="86"/>
      <c r="VQI198" s="86"/>
      <c r="VQJ198" s="86"/>
      <c r="VQK198" s="86"/>
      <c r="VQL198" s="86"/>
      <c r="VQM198" s="86"/>
      <c r="VQN198" s="86"/>
      <c r="VQO198" s="86"/>
      <c r="VQP198" s="86"/>
      <c r="VQQ198" s="86"/>
      <c r="VQR198" s="86"/>
      <c r="VQS198" s="86"/>
      <c r="VQT198" s="86"/>
      <c r="VQU198" s="86"/>
      <c r="VQV198" s="86"/>
      <c r="VQW198" s="86"/>
      <c r="VQX198" s="86"/>
      <c r="VQY198" s="86"/>
      <c r="VQZ198" s="86"/>
      <c r="VRA198" s="86"/>
      <c r="VRB198" s="86"/>
      <c r="VRC198" s="86"/>
      <c r="VRD198" s="86"/>
      <c r="VRE198" s="86"/>
      <c r="VRF198" s="86"/>
      <c r="VRG198" s="86"/>
      <c r="VRH198" s="86"/>
      <c r="VRI198" s="86"/>
      <c r="VRJ198" s="86"/>
      <c r="VRK198" s="86"/>
      <c r="VRL198" s="86"/>
      <c r="VRM198" s="86"/>
      <c r="VRN198" s="86"/>
      <c r="VRO198" s="86"/>
      <c r="VRP198" s="86"/>
      <c r="VRQ198" s="86"/>
      <c r="VRR198" s="86"/>
      <c r="VRS198" s="86"/>
      <c r="VRT198" s="86"/>
      <c r="VRU198" s="86"/>
      <c r="VRV198" s="86"/>
      <c r="VRW198" s="86"/>
      <c r="VRX198" s="86"/>
      <c r="VRY198" s="86"/>
      <c r="VRZ198" s="86"/>
      <c r="VSA198" s="86"/>
      <c r="VSB198" s="86"/>
      <c r="VSC198" s="86"/>
      <c r="VSD198" s="86"/>
      <c r="VSE198" s="86"/>
      <c r="VSF198" s="86"/>
      <c r="VSG198" s="86"/>
      <c r="VSH198" s="86"/>
      <c r="VSI198" s="86"/>
      <c r="VSJ198" s="86"/>
      <c r="VSK198" s="86"/>
      <c r="VSL198" s="86"/>
      <c r="VSM198" s="86"/>
      <c r="VSN198" s="86"/>
      <c r="VSO198" s="86"/>
      <c r="VSP198" s="86"/>
      <c r="VSQ198" s="86"/>
      <c r="VSR198" s="86"/>
      <c r="VSS198" s="86"/>
      <c r="VST198" s="86"/>
      <c r="VSU198" s="86"/>
      <c r="VSV198" s="86"/>
      <c r="VSW198" s="86"/>
      <c r="VSX198" s="86"/>
      <c r="VSY198" s="86"/>
      <c r="VSZ198" s="86"/>
      <c r="VTA198" s="86"/>
      <c r="VTB198" s="86"/>
      <c r="VTC198" s="86"/>
      <c r="VTD198" s="86"/>
      <c r="VTE198" s="86"/>
      <c r="VTF198" s="86"/>
      <c r="VTG198" s="86"/>
      <c r="VTH198" s="86"/>
      <c r="VTI198" s="86"/>
      <c r="VTJ198" s="86"/>
      <c r="VTK198" s="86"/>
      <c r="VTL198" s="86"/>
      <c r="VTM198" s="86"/>
      <c r="VTN198" s="86"/>
      <c r="VTO198" s="86"/>
      <c r="VTP198" s="86"/>
      <c r="VTQ198" s="86"/>
      <c r="VTR198" s="86"/>
      <c r="VTS198" s="86"/>
      <c r="VTT198" s="86"/>
      <c r="VTU198" s="86"/>
      <c r="VTV198" s="86"/>
      <c r="VTW198" s="86"/>
      <c r="VTX198" s="86"/>
      <c r="VTY198" s="86"/>
      <c r="VTZ198" s="86"/>
      <c r="VUA198" s="86"/>
      <c r="VUB198" s="86"/>
      <c r="VUC198" s="86"/>
      <c r="VUD198" s="86"/>
      <c r="VUE198" s="86"/>
      <c r="VUF198" s="86"/>
      <c r="VUG198" s="86"/>
      <c r="VUH198" s="86"/>
      <c r="VUI198" s="86"/>
      <c r="VUJ198" s="86"/>
      <c r="VUK198" s="86"/>
      <c r="VUL198" s="86"/>
      <c r="VUM198" s="86"/>
      <c r="VUN198" s="86"/>
      <c r="VUO198" s="86"/>
      <c r="VUP198" s="86"/>
      <c r="VUQ198" s="86"/>
      <c r="VUR198" s="86"/>
      <c r="VUS198" s="86"/>
      <c r="VUT198" s="86"/>
      <c r="VUU198" s="86"/>
      <c r="VUV198" s="86"/>
      <c r="VUW198" s="86"/>
      <c r="VUX198" s="86"/>
      <c r="VUY198" s="86"/>
      <c r="VUZ198" s="86"/>
      <c r="VVA198" s="86"/>
      <c r="VVB198" s="86"/>
      <c r="VVC198" s="86"/>
      <c r="VVD198" s="86"/>
      <c r="VVE198" s="86"/>
      <c r="VVF198" s="86"/>
      <c r="VVG198" s="86"/>
      <c r="VVH198" s="86"/>
      <c r="VVI198" s="86"/>
      <c r="VVJ198" s="86"/>
      <c r="VVK198" s="86"/>
      <c r="VVL198" s="86"/>
      <c r="VVM198" s="86"/>
      <c r="VVN198" s="86"/>
      <c r="VVO198" s="86"/>
      <c r="VVP198" s="86"/>
      <c r="VVQ198" s="86"/>
      <c r="VVR198" s="86"/>
      <c r="VVS198" s="86"/>
      <c r="VVT198" s="86"/>
      <c r="VVU198" s="86"/>
      <c r="VVV198" s="86"/>
      <c r="VVW198" s="86"/>
      <c r="VVX198" s="86"/>
      <c r="VVY198" s="86"/>
      <c r="VVZ198" s="86"/>
      <c r="VWA198" s="86"/>
      <c r="VWB198" s="86"/>
      <c r="VWC198" s="86"/>
      <c r="VWD198" s="86"/>
      <c r="VWE198" s="86"/>
      <c r="VWF198" s="86"/>
      <c r="VWG198" s="86"/>
      <c r="VWH198" s="86"/>
      <c r="VWI198" s="86"/>
      <c r="VWJ198" s="86"/>
      <c r="VWK198" s="86"/>
      <c r="VWL198" s="86"/>
      <c r="VWM198" s="86"/>
      <c r="VWN198" s="86"/>
      <c r="VWO198" s="86"/>
      <c r="VWP198" s="86"/>
      <c r="VWQ198" s="86"/>
      <c r="VWR198" s="86"/>
      <c r="VWS198" s="86"/>
      <c r="VWT198" s="86"/>
      <c r="VWU198" s="86"/>
      <c r="VWV198" s="86"/>
      <c r="VWW198" s="86"/>
      <c r="VWX198" s="86"/>
      <c r="VWY198" s="86"/>
      <c r="VWZ198" s="86"/>
      <c r="VXA198" s="86"/>
      <c r="VXB198" s="86"/>
      <c r="VXC198" s="86"/>
      <c r="VXD198" s="86"/>
      <c r="VXE198" s="86"/>
      <c r="VXF198" s="86"/>
      <c r="VXG198" s="86"/>
      <c r="VXH198" s="86"/>
      <c r="VXI198" s="86"/>
      <c r="VXJ198" s="86"/>
      <c r="VXK198" s="86"/>
      <c r="VXL198" s="86"/>
      <c r="VXM198" s="86"/>
      <c r="VXN198" s="86"/>
      <c r="VXO198" s="86"/>
      <c r="VXP198" s="86"/>
      <c r="VXQ198" s="86"/>
      <c r="VXR198" s="86"/>
      <c r="VXS198" s="86"/>
      <c r="VXT198" s="86"/>
      <c r="VXU198" s="86"/>
      <c r="VXV198" s="86"/>
      <c r="VXW198" s="86"/>
      <c r="VXX198" s="86"/>
      <c r="VXY198" s="86"/>
      <c r="VXZ198" s="86"/>
      <c r="VYA198" s="86"/>
      <c r="VYB198" s="86"/>
      <c r="VYC198" s="86"/>
      <c r="VYD198" s="86"/>
      <c r="VYE198" s="86"/>
      <c r="VYF198" s="86"/>
      <c r="VYG198" s="86"/>
      <c r="VYH198" s="86"/>
      <c r="VYI198" s="86"/>
      <c r="VYJ198" s="86"/>
      <c r="VYK198" s="86"/>
      <c r="VYL198" s="86"/>
      <c r="VYM198" s="86"/>
      <c r="VYN198" s="86"/>
      <c r="VYO198" s="86"/>
      <c r="VYP198" s="86"/>
      <c r="VYQ198" s="86"/>
      <c r="VYR198" s="86"/>
      <c r="VYS198" s="86"/>
      <c r="VYT198" s="86"/>
      <c r="VYU198" s="86"/>
      <c r="VYV198" s="86"/>
      <c r="VYW198" s="86"/>
      <c r="VYX198" s="86"/>
      <c r="VYY198" s="86"/>
      <c r="VYZ198" s="86"/>
      <c r="VZA198" s="86"/>
      <c r="VZB198" s="86"/>
      <c r="VZC198" s="86"/>
      <c r="VZD198" s="86"/>
      <c r="VZE198" s="86"/>
      <c r="VZF198" s="86"/>
      <c r="VZG198" s="86"/>
      <c r="VZH198" s="86"/>
      <c r="VZI198" s="86"/>
      <c r="VZJ198" s="86"/>
      <c r="VZK198" s="86"/>
      <c r="VZL198" s="86"/>
      <c r="VZM198" s="86"/>
      <c r="VZN198" s="86"/>
      <c r="VZO198" s="86"/>
      <c r="VZP198" s="86"/>
      <c r="VZQ198" s="86"/>
      <c r="VZR198" s="86"/>
      <c r="VZS198" s="86"/>
      <c r="VZT198" s="86"/>
      <c r="VZU198" s="86"/>
      <c r="VZV198" s="86"/>
      <c r="VZW198" s="86"/>
      <c r="VZX198" s="86"/>
      <c r="VZY198" s="86"/>
      <c r="VZZ198" s="86"/>
      <c r="WAA198" s="86"/>
      <c r="WAB198" s="86"/>
      <c r="WAC198" s="86"/>
      <c r="WAD198" s="86"/>
      <c r="WAE198" s="86"/>
      <c r="WAF198" s="86"/>
      <c r="WAG198" s="86"/>
      <c r="WAH198" s="86"/>
      <c r="WAI198" s="86"/>
      <c r="WAJ198" s="86"/>
      <c r="WAK198" s="86"/>
      <c r="WAL198" s="86"/>
      <c r="WAM198" s="86"/>
      <c r="WAN198" s="86"/>
      <c r="WAO198" s="86"/>
      <c r="WAP198" s="86"/>
      <c r="WAQ198" s="86"/>
      <c r="WAR198" s="86"/>
      <c r="WAS198" s="86"/>
      <c r="WAT198" s="86"/>
      <c r="WAU198" s="86"/>
      <c r="WAV198" s="86"/>
      <c r="WAW198" s="86"/>
      <c r="WAX198" s="86"/>
      <c r="WAY198" s="86"/>
      <c r="WAZ198" s="86"/>
      <c r="WBA198" s="86"/>
      <c r="WBB198" s="86"/>
      <c r="WBC198" s="86"/>
      <c r="WBD198" s="86"/>
      <c r="WBE198" s="86"/>
      <c r="WBF198" s="86"/>
      <c r="WBG198" s="86"/>
      <c r="WBH198" s="86"/>
      <c r="WBI198" s="86"/>
      <c r="WBJ198" s="86"/>
      <c r="WBK198" s="86"/>
      <c r="WBL198" s="86"/>
      <c r="WBM198" s="86"/>
      <c r="WBN198" s="86"/>
      <c r="WBO198" s="86"/>
      <c r="WBP198" s="86"/>
      <c r="WBQ198" s="86"/>
      <c r="WBR198" s="86"/>
      <c r="WBS198" s="86"/>
      <c r="WBT198" s="86"/>
      <c r="WBU198" s="86"/>
      <c r="WBV198" s="86"/>
      <c r="WBW198" s="86"/>
      <c r="WBX198" s="86"/>
      <c r="WBY198" s="86"/>
      <c r="WBZ198" s="86"/>
      <c r="WCA198" s="86"/>
      <c r="WCB198" s="86"/>
      <c r="WCC198" s="86"/>
      <c r="WCD198" s="86"/>
      <c r="WCE198" s="86"/>
      <c r="WCF198" s="86"/>
      <c r="WCG198" s="86"/>
      <c r="WCH198" s="86"/>
      <c r="WCI198" s="86"/>
      <c r="WCJ198" s="86"/>
      <c r="WCK198" s="86"/>
      <c r="WCL198" s="86"/>
      <c r="WCM198" s="86"/>
      <c r="WCN198" s="86"/>
      <c r="WCO198" s="86"/>
      <c r="WCP198" s="86"/>
      <c r="WCQ198" s="86"/>
      <c r="WCR198" s="86"/>
      <c r="WCS198" s="86"/>
      <c r="WCT198" s="86"/>
      <c r="WCU198" s="86"/>
      <c r="WCV198" s="86"/>
      <c r="WCW198" s="86"/>
      <c r="WCX198" s="86"/>
      <c r="WCY198" s="86"/>
      <c r="WCZ198" s="86"/>
      <c r="WDA198" s="86"/>
      <c r="WDB198" s="86"/>
      <c r="WDC198" s="86"/>
      <c r="WDD198" s="86"/>
      <c r="WDE198" s="86"/>
      <c r="WDF198" s="86"/>
      <c r="WDG198" s="86"/>
      <c r="WDH198" s="86"/>
      <c r="WDI198" s="86"/>
      <c r="WDJ198" s="86"/>
      <c r="WDK198" s="86"/>
      <c r="WDL198" s="86"/>
      <c r="WDM198" s="86"/>
      <c r="WDN198" s="86"/>
      <c r="WDO198" s="86"/>
      <c r="WDP198" s="86"/>
      <c r="WDQ198" s="86"/>
      <c r="WDR198" s="86"/>
      <c r="WDS198" s="86"/>
      <c r="WDT198" s="86"/>
      <c r="WDU198" s="86"/>
      <c r="WDV198" s="86"/>
      <c r="WDW198" s="86"/>
      <c r="WDX198" s="86"/>
      <c r="WDY198" s="86"/>
      <c r="WDZ198" s="86"/>
      <c r="WEA198" s="86"/>
      <c r="WEB198" s="86"/>
      <c r="WEC198" s="86"/>
      <c r="WED198" s="86"/>
      <c r="WEE198" s="86"/>
      <c r="WEF198" s="86"/>
      <c r="WEG198" s="86"/>
      <c r="WEH198" s="86"/>
      <c r="WEI198" s="86"/>
      <c r="WEJ198" s="86"/>
      <c r="WEK198" s="86"/>
      <c r="WEL198" s="86"/>
      <c r="WEM198" s="86"/>
      <c r="WEN198" s="86"/>
      <c r="WEO198" s="86"/>
      <c r="WEP198" s="86"/>
      <c r="WEQ198" s="86"/>
      <c r="WER198" s="86"/>
      <c r="WES198" s="86"/>
      <c r="WET198" s="86"/>
      <c r="WEU198" s="86"/>
      <c r="WEV198" s="86"/>
      <c r="WEW198" s="86"/>
      <c r="WEX198" s="86"/>
      <c r="WEY198" s="86"/>
      <c r="WEZ198" s="86"/>
      <c r="WFA198" s="86"/>
      <c r="WFB198" s="86"/>
      <c r="WFC198" s="86"/>
      <c r="WFD198" s="86"/>
      <c r="WFE198" s="86"/>
      <c r="WFF198" s="86"/>
      <c r="WFG198" s="86"/>
      <c r="WFH198" s="86"/>
      <c r="WFI198" s="86"/>
      <c r="WFJ198" s="86"/>
      <c r="WFK198" s="86"/>
      <c r="WFL198" s="86"/>
      <c r="WFM198" s="86"/>
      <c r="WFN198" s="86"/>
      <c r="WFO198" s="86"/>
      <c r="WFP198" s="86"/>
      <c r="WFQ198" s="86"/>
      <c r="WFR198" s="86"/>
      <c r="WFS198" s="86"/>
      <c r="WFT198" s="86"/>
      <c r="WFU198" s="86"/>
      <c r="WFV198" s="86"/>
      <c r="WFW198" s="86"/>
      <c r="WFX198" s="86"/>
      <c r="WFY198" s="86"/>
      <c r="WFZ198" s="86"/>
      <c r="WGA198" s="86"/>
      <c r="WGB198" s="86"/>
      <c r="WGC198" s="86"/>
      <c r="WGD198" s="86"/>
      <c r="WGE198" s="86"/>
      <c r="WGF198" s="86"/>
      <c r="WGG198" s="86"/>
      <c r="WGH198" s="86"/>
      <c r="WGI198" s="86"/>
      <c r="WGJ198" s="86"/>
      <c r="WGK198" s="86"/>
      <c r="WGL198" s="86"/>
      <c r="WGM198" s="86"/>
      <c r="WGN198" s="86"/>
      <c r="WGO198" s="86"/>
      <c r="WGP198" s="86"/>
      <c r="WGQ198" s="86"/>
      <c r="WGR198" s="86"/>
      <c r="WGS198" s="86"/>
      <c r="WGT198" s="86"/>
      <c r="WGU198" s="86"/>
      <c r="WGV198" s="86"/>
      <c r="WGW198" s="86"/>
      <c r="WGX198" s="86"/>
      <c r="WGY198" s="86"/>
      <c r="WGZ198" s="86"/>
      <c r="WHA198" s="86"/>
      <c r="WHB198" s="86"/>
      <c r="WHC198" s="86"/>
      <c r="WHD198" s="86"/>
      <c r="WHE198" s="86"/>
      <c r="WHF198" s="86"/>
      <c r="WHG198" s="86"/>
      <c r="WHH198" s="86"/>
      <c r="WHI198" s="86"/>
      <c r="WHJ198" s="86"/>
      <c r="WHK198" s="86"/>
      <c r="WHL198" s="86"/>
      <c r="WHM198" s="86"/>
      <c r="WHN198" s="86"/>
      <c r="WHO198" s="86"/>
      <c r="WHP198" s="86"/>
      <c r="WHQ198" s="86"/>
      <c r="WHR198" s="86"/>
      <c r="WHS198" s="86"/>
      <c r="WHT198" s="86"/>
      <c r="WHU198" s="86"/>
      <c r="WHV198" s="86"/>
      <c r="WHW198" s="86"/>
      <c r="WHX198" s="86"/>
      <c r="WHY198" s="86"/>
      <c r="WHZ198" s="86"/>
      <c r="WIA198" s="86"/>
      <c r="WIB198" s="86"/>
      <c r="WIC198" s="86"/>
      <c r="WID198" s="86"/>
      <c r="WIE198" s="86"/>
      <c r="WIF198" s="86"/>
      <c r="WIG198" s="86"/>
      <c r="WIH198" s="86"/>
      <c r="WII198" s="86"/>
      <c r="WIJ198" s="86"/>
      <c r="WIK198" s="86"/>
      <c r="WIL198" s="86"/>
      <c r="WIM198" s="86"/>
      <c r="WIN198" s="86"/>
      <c r="WIO198" s="86"/>
      <c r="WIP198" s="86"/>
      <c r="WIQ198" s="86"/>
      <c r="WIR198" s="86"/>
      <c r="WIS198" s="86"/>
      <c r="WIT198" s="86"/>
      <c r="WIU198" s="86"/>
      <c r="WIV198" s="86"/>
      <c r="WIW198" s="86"/>
      <c r="WIX198" s="86"/>
      <c r="WIY198" s="86"/>
      <c r="WIZ198" s="86"/>
      <c r="WJA198" s="86"/>
      <c r="WJB198" s="86"/>
      <c r="WJC198" s="86"/>
      <c r="WJD198" s="86"/>
      <c r="WJE198" s="86"/>
      <c r="WJF198" s="86"/>
      <c r="WJG198" s="86"/>
      <c r="WJH198" s="86"/>
      <c r="WJI198" s="86"/>
      <c r="WJJ198" s="86"/>
      <c r="WJK198" s="86"/>
      <c r="WJL198" s="86"/>
      <c r="WJM198" s="86"/>
      <c r="WJN198" s="86"/>
      <c r="WJO198" s="86"/>
      <c r="WJP198" s="86"/>
      <c r="WJQ198" s="86"/>
      <c r="WJR198" s="86"/>
      <c r="WJS198" s="86"/>
      <c r="WJT198" s="86"/>
      <c r="WJU198" s="86"/>
      <c r="WJV198" s="86"/>
      <c r="WJW198" s="86"/>
      <c r="WJX198" s="86"/>
      <c r="WJY198" s="86"/>
      <c r="WJZ198" s="86"/>
      <c r="WKA198" s="86"/>
      <c r="WKB198" s="86"/>
      <c r="WKC198" s="86"/>
      <c r="WKD198" s="86"/>
      <c r="WKE198" s="86"/>
      <c r="WKF198" s="86"/>
      <c r="WKG198" s="86"/>
      <c r="WKH198" s="86"/>
      <c r="WKI198" s="86"/>
      <c r="WKJ198" s="86"/>
      <c r="WKK198" s="86"/>
      <c r="WKL198" s="86"/>
      <c r="WKM198" s="86"/>
      <c r="WKN198" s="86"/>
      <c r="WKO198" s="86"/>
      <c r="WKP198" s="86"/>
      <c r="WKQ198" s="86"/>
      <c r="WKR198" s="86"/>
      <c r="WKS198" s="86"/>
      <c r="WKT198" s="86"/>
      <c r="WKU198" s="86"/>
      <c r="WKV198" s="86"/>
      <c r="WKW198" s="86"/>
      <c r="WKX198" s="86"/>
      <c r="WKY198" s="86"/>
      <c r="WKZ198" s="86"/>
      <c r="WLA198" s="86"/>
      <c r="WLB198" s="86"/>
      <c r="WLC198" s="86"/>
      <c r="WLD198" s="86"/>
      <c r="WLE198" s="86"/>
      <c r="WLF198" s="86"/>
      <c r="WLG198" s="86"/>
      <c r="WLH198" s="86"/>
      <c r="WLI198" s="86"/>
      <c r="WLJ198" s="86"/>
      <c r="WLK198" s="86"/>
      <c r="WLL198" s="86"/>
      <c r="WLM198" s="86"/>
      <c r="WLN198" s="86"/>
      <c r="WLO198" s="86"/>
      <c r="WLP198" s="86"/>
      <c r="WLQ198" s="86"/>
      <c r="WLR198" s="86"/>
      <c r="WLS198" s="86"/>
      <c r="WLT198" s="86"/>
      <c r="WLU198" s="86"/>
      <c r="WLV198" s="86"/>
      <c r="WLW198" s="86"/>
      <c r="WLX198" s="86"/>
      <c r="WLY198" s="86"/>
      <c r="WLZ198" s="86"/>
      <c r="WMA198" s="86"/>
      <c r="WMB198" s="86"/>
      <c r="WMC198" s="86"/>
      <c r="WMD198" s="86"/>
      <c r="WME198" s="86"/>
      <c r="WMF198" s="86"/>
      <c r="WMG198" s="86"/>
      <c r="WMH198" s="86"/>
      <c r="WMI198" s="86"/>
      <c r="WMJ198" s="86"/>
      <c r="WMK198" s="86"/>
      <c r="WML198" s="86"/>
      <c r="WMM198" s="86"/>
      <c r="WMN198" s="86"/>
      <c r="WMO198" s="86"/>
      <c r="WMP198" s="86"/>
      <c r="WMQ198" s="86"/>
      <c r="WMR198" s="86"/>
      <c r="WMS198" s="86"/>
      <c r="WMT198" s="86"/>
      <c r="WMU198" s="86"/>
      <c r="WMV198" s="86"/>
      <c r="WMW198" s="86"/>
      <c r="WMX198" s="86"/>
      <c r="WMY198" s="86"/>
      <c r="WMZ198" s="86"/>
      <c r="WNA198" s="86"/>
      <c r="WNB198" s="86"/>
      <c r="WNC198" s="86"/>
      <c r="WND198" s="86"/>
      <c r="WNE198" s="86"/>
      <c r="WNF198" s="86"/>
      <c r="WNG198" s="86"/>
      <c r="WNH198" s="86"/>
      <c r="WNI198" s="86"/>
      <c r="WNJ198" s="86"/>
      <c r="WNK198" s="86"/>
      <c r="WNL198" s="86"/>
      <c r="WNM198" s="86"/>
      <c r="WNN198" s="86"/>
      <c r="WNO198" s="86"/>
      <c r="WNP198" s="86"/>
      <c r="WNQ198" s="86"/>
      <c r="WNR198" s="86"/>
      <c r="WNS198" s="86"/>
      <c r="WNT198" s="86"/>
      <c r="WNU198" s="86"/>
      <c r="WNV198" s="86"/>
      <c r="WNW198" s="86"/>
      <c r="WNX198" s="86"/>
      <c r="WNY198" s="86"/>
      <c r="WNZ198" s="86"/>
      <c r="WOA198" s="86"/>
      <c r="WOB198" s="86"/>
      <c r="WOC198" s="86"/>
      <c r="WOD198" s="86"/>
      <c r="WOE198" s="86"/>
      <c r="WOF198" s="86"/>
      <c r="WOG198" s="86"/>
      <c r="WOH198" s="86"/>
      <c r="WOI198" s="86"/>
      <c r="WOJ198" s="86"/>
      <c r="WOK198" s="86"/>
      <c r="WOL198" s="86"/>
      <c r="WOM198" s="86"/>
      <c r="WON198" s="86"/>
      <c r="WOO198" s="86"/>
      <c r="WOP198" s="86"/>
      <c r="WOQ198" s="86"/>
      <c r="WOR198" s="86"/>
      <c r="WOS198" s="86"/>
      <c r="WOT198" s="86"/>
      <c r="WOU198" s="86"/>
      <c r="WOV198" s="86"/>
      <c r="WOW198" s="86"/>
      <c r="WOX198" s="86"/>
      <c r="WOY198" s="86"/>
      <c r="WOZ198" s="86"/>
      <c r="WPA198" s="86"/>
      <c r="WPB198" s="86"/>
      <c r="WPC198" s="86"/>
      <c r="WPD198" s="86"/>
      <c r="WPE198" s="86"/>
      <c r="WPF198" s="86"/>
      <c r="WPG198" s="86"/>
      <c r="WPH198" s="86"/>
      <c r="WPI198" s="86"/>
      <c r="WPJ198" s="86"/>
      <c r="WPK198" s="86"/>
      <c r="WPL198" s="86"/>
      <c r="WPM198" s="86"/>
      <c r="WPN198" s="86"/>
      <c r="WPO198" s="86"/>
      <c r="WPP198" s="86"/>
      <c r="WPQ198" s="86"/>
      <c r="WPR198" s="86"/>
      <c r="WPS198" s="86"/>
      <c r="WPT198" s="86"/>
      <c r="WPU198" s="86"/>
      <c r="WPV198" s="86"/>
      <c r="WPW198" s="86"/>
      <c r="WPX198" s="86"/>
      <c r="WPY198" s="86"/>
      <c r="WPZ198" s="86"/>
      <c r="WQA198" s="86"/>
      <c r="WQB198" s="86"/>
      <c r="WQC198" s="86"/>
      <c r="WQD198" s="86"/>
      <c r="WQE198" s="86"/>
      <c r="WQF198" s="86"/>
      <c r="WQG198" s="86"/>
      <c r="WQH198" s="86"/>
      <c r="WQI198" s="86"/>
      <c r="WQJ198" s="86"/>
      <c r="WQK198" s="86"/>
      <c r="WQL198" s="86"/>
      <c r="WQM198" s="86"/>
      <c r="WQN198" s="86"/>
      <c r="WQO198" s="86"/>
      <c r="WQP198" s="86"/>
      <c r="WQQ198" s="86"/>
      <c r="WQR198" s="86"/>
      <c r="WQS198" s="86"/>
      <c r="WQT198" s="86"/>
      <c r="WQU198" s="86"/>
      <c r="WQV198" s="86"/>
      <c r="WQW198" s="86"/>
      <c r="WQX198" s="86"/>
      <c r="WQY198" s="86"/>
      <c r="WQZ198" s="86"/>
      <c r="WRA198" s="86"/>
      <c r="WRB198" s="86"/>
      <c r="WRC198" s="86"/>
      <c r="WRD198" s="86"/>
      <c r="WRE198" s="86"/>
      <c r="WRF198" s="86"/>
      <c r="WRG198" s="86"/>
      <c r="WRH198" s="86"/>
      <c r="WRI198" s="86"/>
      <c r="WRJ198" s="86"/>
      <c r="WRK198" s="86"/>
      <c r="WRL198" s="86"/>
      <c r="WRM198" s="86"/>
      <c r="WRN198" s="86"/>
      <c r="WRO198" s="86"/>
      <c r="WRP198" s="86"/>
      <c r="WRQ198" s="86"/>
      <c r="WRR198" s="86"/>
      <c r="WRS198" s="86"/>
      <c r="WRT198" s="86"/>
      <c r="WRU198" s="86"/>
      <c r="WRV198" s="86"/>
      <c r="WRW198" s="86"/>
      <c r="WRX198" s="86"/>
      <c r="WRY198" s="86"/>
      <c r="WRZ198" s="86"/>
      <c r="WSA198" s="86"/>
      <c r="WSB198" s="86"/>
      <c r="WSC198" s="86"/>
      <c r="WSD198" s="86"/>
      <c r="WSE198" s="86"/>
      <c r="WSF198" s="86"/>
      <c r="WSG198" s="86"/>
      <c r="WSH198" s="86"/>
      <c r="WSI198" s="86"/>
      <c r="WSJ198" s="86"/>
      <c r="WSK198" s="86"/>
      <c r="WSL198" s="86"/>
      <c r="WSM198" s="86"/>
      <c r="WSN198" s="86"/>
      <c r="WSO198" s="86"/>
      <c r="WSP198" s="86"/>
      <c r="WSQ198" s="86"/>
      <c r="WSR198" s="86"/>
      <c r="WSS198" s="86"/>
      <c r="WST198" s="86"/>
      <c r="WSU198" s="86"/>
      <c r="WSV198" s="86"/>
      <c r="WSW198" s="86"/>
      <c r="WSX198" s="86"/>
      <c r="WSY198" s="86"/>
      <c r="WSZ198" s="86"/>
      <c r="WTA198" s="86"/>
      <c r="WTB198" s="86"/>
      <c r="WTC198" s="86"/>
      <c r="WTD198" s="86"/>
      <c r="WTE198" s="86"/>
      <c r="WTF198" s="86"/>
      <c r="WTG198" s="86"/>
      <c r="WTH198" s="86"/>
      <c r="WTI198" s="86"/>
      <c r="WTJ198" s="86"/>
      <c r="WTK198" s="86"/>
      <c r="WTL198" s="86"/>
      <c r="WTM198" s="86"/>
      <c r="WTN198" s="86"/>
      <c r="WTO198" s="86"/>
      <c r="WTP198" s="86"/>
      <c r="WTQ198" s="86"/>
      <c r="WTR198" s="86"/>
      <c r="WTS198" s="86"/>
      <c r="WTT198" s="86"/>
      <c r="WTU198" s="86"/>
      <c r="WTV198" s="86"/>
      <c r="WTW198" s="86"/>
      <c r="WTX198" s="86"/>
      <c r="WTY198" s="86"/>
      <c r="WTZ198" s="86"/>
      <c r="WUA198" s="86"/>
      <c r="WUB198" s="86"/>
      <c r="WUC198" s="86"/>
      <c r="WUD198" s="86"/>
      <c r="WUE198" s="86"/>
      <c r="WUF198" s="86"/>
      <c r="WUG198" s="86"/>
      <c r="WUH198" s="86"/>
      <c r="WUI198" s="86"/>
      <c r="WUJ198" s="86"/>
      <c r="WUK198" s="86"/>
      <c r="WUL198" s="86"/>
      <c r="WUM198" s="86"/>
      <c r="WUN198" s="86"/>
      <c r="WUO198" s="86"/>
      <c r="WUP198" s="86"/>
      <c r="WUQ198" s="86"/>
      <c r="WUR198" s="86"/>
      <c r="WUS198" s="86"/>
      <c r="WUT198" s="86"/>
      <c r="WUU198" s="86"/>
      <c r="WUV198" s="86"/>
      <c r="WUW198" s="86"/>
      <c r="WUX198" s="86"/>
      <c r="WUY198" s="86"/>
      <c r="WUZ198" s="86"/>
      <c r="WVA198" s="86"/>
      <c r="WVB198" s="86"/>
      <c r="WVC198" s="86"/>
      <c r="WVD198" s="86"/>
      <c r="WVE198" s="86"/>
      <c r="WVF198" s="86"/>
      <c r="WVG198" s="86"/>
      <c r="WVH198" s="86"/>
      <c r="WVI198" s="86"/>
      <c r="WVJ198" s="86"/>
      <c r="WVK198" s="86"/>
      <c r="WVL198" s="86"/>
      <c r="WVM198" s="86"/>
      <c r="WVN198" s="86"/>
      <c r="WVO198" s="86"/>
      <c r="WVP198" s="86"/>
      <c r="WVQ198" s="86"/>
      <c r="WVR198" s="86"/>
      <c r="WVS198" s="86"/>
      <c r="WVT198" s="86"/>
      <c r="WVU198" s="86"/>
      <c r="WVV198" s="86"/>
      <c r="WVW198" s="86"/>
      <c r="WVX198" s="86"/>
      <c r="WVY198" s="86"/>
      <c r="WVZ198" s="86"/>
      <c r="WWA198" s="86"/>
      <c r="WWB198" s="86"/>
      <c r="WWC198" s="86"/>
      <c r="WWD198" s="86"/>
      <c r="WWE198" s="86"/>
      <c r="WWF198" s="86"/>
      <c r="WWG198" s="86"/>
      <c r="WWH198" s="86"/>
      <c r="WWI198" s="86"/>
      <c r="WWJ198" s="86"/>
      <c r="WWK198" s="86"/>
      <c r="WWL198" s="86"/>
      <c r="WWM198" s="86"/>
      <c r="WWN198" s="86"/>
      <c r="WWO198" s="86"/>
      <c r="WWP198" s="86"/>
      <c r="WWQ198" s="86"/>
      <c r="WWR198" s="86"/>
      <c r="WWS198" s="86"/>
      <c r="WWT198" s="86"/>
      <c r="WWU198" s="86"/>
      <c r="WWV198" s="86"/>
      <c r="WWW198" s="86"/>
      <c r="WWX198" s="86"/>
      <c r="WWY198" s="86"/>
      <c r="WWZ198" s="86"/>
      <c r="WXA198" s="86"/>
      <c r="WXB198" s="86"/>
      <c r="WXC198" s="86"/>
      <c r="WXD198" s="86"/>
      <c r="WXE198" s="86"/>
      <c r="WXF198" s="86"/>
      <c r="WXG198" s="86"/>
      <c r="WXH198" s="86"/>
      <c r="WXI198" s="86"/>
      <c r="WXJ198" s="86"/>
      <c r="WXK198" s="86"/>
      <c r="WXL198" s="86"/>
      <c r="WXM198" s="86"/>
      <c r="WXN198" s="86"/>
      <c r="WXO198" s="86"/>
      <c r="WXP198" s="86"/>
      <c r="WXQ198" s="86"/>
      <c r="WXR198" s="86"/>
      <c r="WXS198" s="86"/>
      <c r="WXT198" s="86"/>
      <c r="WXU198" s="86"/>
      <c r="WXV198" s="86"/>
      <c r="WXW198" s="86"/>
      <c r="WXX198" s="86"/>
      <c r="WXY198" s="86"/>
      <c r="WXZ198" s="86"/>
      <c r="WYA198" s="86"/>
      <c r="WYB198" s="86"/>
      <c r="WYC198" s="86"/>
      <c r="WYD198" s="86"/>
      <c r="WYE198" s="86"/>
      <c r="WYF198" s="86"/>
      <c r="WYG198" s="86"/>
      <c r="WYH198" s="86"/>
      <c r="WYI198" s="86"/>
      <c r="WYJ198" s="86"/>
      <c r="WYK198" s="86"/>
      <c r="WYL198" s="86"/>
      <c r="WYM198" s="86"/>
      <c r="WYN198" s="86"/>
      <c r="WYO198" s="86"/>
      <c r="WYP198" s="86"/>
      <c r="WYQ198" s="86"/>
      <c r="WYR198" s="86"/>
      <c r="WYS198" s="86"/>
      <c r="WYT198" s="86"/>
      <c r="WYU198" s="86"/>
      <c r="WYV198" s="86"/>
      <c r="WYW198" s="86"/>
      <c r="WYX198" s="86"/>
      <c r="WYY198" s="86"/>
      <c r="WYZ198" s="86"/>
      <c r="WZA198" s="86"/>
      <c r="WZB198" s="86"/>
      <c r="WZC198" s="86"/>
      <c r="WZD198" s="86"/>
      <c r="WZE198" s="86"/>
      <c r="WZF198" s="86"/>
      <c r="WZG198" s="86"/>
      <c r="WZH198" s="86"/>
      <c r="WZI198" s="86"/>
      <c r="WZJ198" s="86"/>
      <c r="WZK198" s="86"/>
      <c r="WZL198" s="86"/>
      <c r="WZM198" s="86"/>
      <c r="WZN198" s="86"/>
      <c r="WZO198" s="86"/>
      <c r="WZP198" s="86"/>
      <c r="WZQ198" s="86"/>
      <c r="WZR198" s="86"/>
      <c r="WZS198" s="86"/>
      <c r="WZT198" s="86"/>
      <c r="WZU198" s="86"/>
      <c r="WZV198" s="86"/>
      <c r="WZW198" s="86"/>
      <c r="WZX198" s="86"/>
      <c r="WZY198" s="86"/>
      <c r="WZZ198" s="86"/>
      <c r="XAA198" s="86"/>
      <c r="XAB198" s="86"/>
      <c r="XAC198" s="86"/>
      <c r="XAD198" s="86"/>
      <c r="XAE198" s="86"/>
      <c r="XAF198" s="86"/>
      <c r="XAG198" s="86"/>
      <c r="XAH198" s="86"/>
      <c r="XAI198" s="86"/>
      <c r="XAJ198" s="86"/>
      <c r="XAK198" s="86"/>
      <c r="XAL198" s="86"/>
      <c r="XAM198" s="86"/>
      <c r="XAN198" s="86"/>
      <c r="XAO198" s="86"/>
      <c r="XAP198" s="86"/>
      <c r="XAQ198" s="86"/>
      <c r="XAR198" s="86"/>
      <c r="XAS198" s="86"/>
      <c r="XAT198" s="86"/>
      <c r="XAU198" s="86"/>
      <c r="XAV198" s="86"/>
      <c r="XAW198" s="86"/>
      <c r="XAX198" s="86"/>
      <c r="XAY198" s="86"/>
      <c r="XAZ198" s="86"/>
      <c r="XBA198" s="86"/>
      <c r="XBB198" s="86"/>
      <c r="XBC198" s="86"/>
      <c r="XBD198" s="86"/>
      <c r="XBE198" s="86"/>
      <c r="XBF198" s="86"/>
      <c r="XBG198" s="86"/>
      <c r="XBH198" s="86"/>
      <c r="XBI198" s="86"/>
      <c r="XBJ198" s="86"/>
      <c r="XBK198" s="86"/>
      <c r="XBL198" s="86"/>
      <c r="XBM198" s="86"/>
      <c r="XBN198" s="86"/>
      <c r="XBO198" s="86"/>
      <c r="XBP198" s="86"/>
      <c r="XBQ198" s="86"/>
      <c r="XBR198" s="86"/>
      <c r="XBS198" s="86"/>
      <c r="XBT198" s="86"/>
      <c r="XBU198" s="86"/>
      <c r="XBV198" s="86"/>
      <c r="XBW198" s="86"/>
      <c r="XBX198" s="86"/>
      <c r="XBY198" s="86"/>
      <c r="XBZ198" s="86"/>
      <c r="XCA198" s="86"/>
      <c r="XCB198" s="86"/>
      <c r="XCC198" s="86"/>
      <c r="XCD198" s="86"/>
      <c r="XCE198" s="86"/>
      <c r="XCF198" s="86"/>
      <c r="XCG198" s="86"/>
      <c r="XCH198" s="86"/>
      <c r="XCI198" s="86"/>
      <c r="XCJ198" s="86"/>
      <c r="XCK198" s="86"/>
      <c r="XCL198" s="86"/>
      <c r="XCM198" s="86"/>
      <c r="XCN198" s="86"/>
      <c r="XCO198" s="86"/>
      <c r="XCP198" s="86"/>
      <c r="XCQ198" s="86"/>
      <c r="XCR198" s="86"/>
      <c r="XCS198" s="86"/>
      <c r="XCT198" s="86"/>
      <c r="XCU198" s="86"/>
      <c r="XCV198" s="86"/>
      <c r="XCW198" s="86"/>
      <c r="XCX198" s="86"/>
      <c r="XCY198" s="86"/>
      <c r="XCZ198" s="86"/>
      <c r="XDA198" s="86"/>
      <c r="XDB198" s="86"/>
      <c r="XDC198" s="86"/>
      <c r="XDD198" s="86"/>
      <c r="XDE198" s="86"/>
      <c r="XDF198" s="86"/>
      <c r="XDG198" s="86"/>
      <c r="XDH198" s="86"/>
      <c r="XDI198" s="86"/>
      <c r="XDJ198" s="86"/>
      <c r="XDK198" s="86"/>
      <c r="XDL198" s="86"/>
      <c r="XDM198" s="86"/>
      <c r="XDN198" s="86"/>
      <c r="XDO198" s="86"/>
      <c r="XDP198" s="86"/>
      <c r="XDQ198" s="86"/>
      <c r="XDR198" s="86"/>
      <c r="XDS198" s="86"/>
      <c r="XDT198" s="86"/>
      <c r="XDU198" s="86"/>
      <c r="XDV198" s="86"/>
      <c r="XDW198" s="86"/>
      <c r="XDX198" s="86"/>
      <c r="XDY198" s="86"/>
      <c r="XDZ198" s="86"/>
      <c r="XEA198" s="86"/>
      <c r="XEB198" s="86"/>
      <c r="XEC198" s="86"/>
      <c r="XED198" s="86"/>
      <c r="XEE198" s="86"/>
      <c r="XEF198" s="86"/>
      <c r="XEG198" s="86"/>
      <c r="XEH198" s="86"/>
      <c r="XEI198" s="86"/>
      <c r="XEJ198" s="86"/>
      <c r="XEK198" s="86"/>
      <c r="XEL198" s="86"/>
      <c r="XEM198" s="86"/>
      <c r="XEN198" s="86"/>
      <c r="XEO198" s="86"/>
      <c r="XEP198" s="86"/>
      <c r="XEQ198" s="86"/>
      <c r="XER198" s="86"/>
      <c r="XES198" s="86"/>
      <c r="XET198" s="86"/>
      <c r="XEU198" s="86"/>
      <c r="XEV198" s="86"/>
      <c r="XEW198" s="86"/>
    </row>
    <row r="199" spans="1:16377" s="86" customFormat="1" x14ac:dyDescent="0.2">
      <c r="A199" s="454" t="s">
        <v>2000</v>
      </c>
      <c r="B199" s="192" t="s">
        <v>1901</v>
      </c>
      <c r="C199" s="87" t="s">
        <v>432</v>
      </c>
      <c r="D199" s="89">
        <v>1</v>
      </c>
      <c r="E199" s="431"/>
      <c r="F199" s="198">
        <f t="shared" ref="F199:F200" si="16">+D199*E199</f>
        <v>0</v>
      </c>
      <c r="G199" s="462"/>
      <c r="H199" s="468"/>
      <c r="I199" s="490"/>
      <c r="J199" s="483"/>
      <c r="K199" s="483"/>
      <c r="L199" s="483"/>
      <c r="M199" s="483"/>
      <c r="N199" s="483"/>
      <c r="O199" s="483"/>
      <c r="P199" s="84"/>
      <c r="Q199" s="84"/>
      <c r="R199" s="84"/>
      <c r="S199" s="84"/>
      <c r="T199" s="84"/>
      <c r="U199" s="84"/>
      <c r="V199" s="84"/>
      <c r="W199" s="84"/>
      <c r="X199" s="84"/>
      <c r="Y199" s="84"/>
      <c r="Z199" s="84"/>
      <c r="AA199" s="84"/>
      <c r="AB199" s="84"/>
      <c r="AC199" s="84"/>
      <c r="AD199" s="84"/>
      <c r="AE199" s="84"/>
      <c r="AF199" s="84"/>
      <c r="AG199" s="84"/>
      <c r="AH199" s="84"/>
      <c r="AI199" s="84"/>
      <c r="AJ199" s="84"/>
      <c r="AK199" s="84"/>
      <c r="AL199" s="84"/>
      <c r="AM199" s="84"/>
      <c r="AN199" s="84"/>
      <c r="AO199" s="84"/>
      <c r="AP199" s="84"/>
      <c r="AQ199" s="84"/>
      <c r="AR199" s="84"/>
      <c r="AS199" s="84"/>
      <c r="AT199" s="84"/>
      <c r="AU199" s="84"/>
      <c r="AV199" s="84"/>
      <c r="AW199" s="84"/>
      <c r="AX199" s="84"/>
      <c r="AY199" s="84"/>
      <c r="AZ199" s="84"/>
      <c r="BA199" s="84"/>
      <c r="BB199" s="84"/>
      <c r="BC199" s="84"/>
      <c r="BD199" s="84"/>
      <c r="BE199" s="84"/>
      <c r="BF199" s="84"/>
      <c r="BG199" s="84"/>
      <c r="BH199" s="84"/>
      <c r="BI199" s="84"/>
      <c r="BJ199" s="84"/>
      <c r="BK199" s="84"/>
      <c r="BL199" s="84"/>
      <c r="BM199" s="84"/>
      <c r="BN199" s="84"/>
      <c r="BO199" s="84"/>
      <c r="BP199" s="84"/>
      <c r="BQ199" s="84"/>
      <c r="BR199" s="84"/>
      <c r="BS199" s="84"/>
      <c r="BT199" s="84"/>
      <c r="BU199" s="84"/>
      <c r="BV199" s="84"/>
      <c r="BW199" s="84"/>
      <c r="BX199" s="84"/>
      <c r="BY199" s="84"/>
      <c r="BZ199" s="84"/>
      <c r="CA199" s="84"/>
      <c r="CB199" s="84"/>
      <c r="CC199" s="84"/>
      <c r="CD199" s="84"/>
      <c r="CE199" s="84"/>
      <c r="CF199" s="84"/>
      <c r="CG199" s="84"/>
      <c r="CH199" s="84"/>
      <c r="CI199" s="84"/>
      <c r="CJ199" s="84"/>
      <c r="CK199" s="84"/>
      <c r="CL199" s="84"/>
      <c r="CM199" s="84"/>
      <c r="CN199" s="84"/>
      <c r="CO199" s="84"/>
      <c r="CP199" s="84"/>
      <c r="CQ199" s="84"/>
      <c r="CR199" s="84"/>
      <c r="CS199" s="84"/>
      <c r="CT199" s="84"/>
      <c r="CU199" s="84"/>
      <c r="CV199" s="84"/>
      <c r="CW199" s="84"/>
      <c r="CX199" s="84"/>
      <c r="CY199" s="84"/>
      <c r="CZ199" s="84"/>
      <c r="DA199" s="84"/>
      <c r="DB199" s="84"/>
      <c r="DC199" s="84"/>
      <c r="DD199" s="84"/>
      <c r="DE199" s="84"/>
      <c r="DF199" s="84"/>
      <c r="DG199" s="84"/>
      <c r="DH199" s="84"/>
      <c r="DI199" s="84"/>
      <c r="DJ199" s="84"/>
      <c r="DK199" s="84"/>
      <c r="DL199" s="84"/>
      <c r="DM199" s="84"/>
      <c r="DN199" s="84"/>
      <c r="DO199" s="84"/>
      <c r="DP199" s="84"/>
      <c r="DQ199" s="84"/>
      <c r="DR199" s="84"/>
      <c r="DS199" s="84"/>
      <c r="DT199" s="84"/>
      <c r="DU199" s="84"/>
      <c r="DV199" s="84"/>
      <c r="DW199" s="84"/>
      <c r="DX199" s="84"/>
      <c r="DY199" s="84"/>
      <c r="DZ199" s="84"/>
      <c r="EA199" s="84"/>
      <c r="EB199" s="84"/>
      <c r="EC199" s="84"/>
      <c r="ED199" s="84"/>
      <c r="EE199" s="84"/>
      <c r="EF199" s="84"/>
      <c r="EG199" s="84"/>
      <c r="EH199" s="84"/>
      <c r="EI199" s="84"/>
      <c r="EJ199" s="84"/>
      <c r="EK199" s="84"/>
      <c r="EL199" s="84"/>
      <c r="EM199" s="84"/>
      <c r="EN199" s="84"/>
      <c r="EO199" s="84"/>
      <c r="EP199" s="84"/>
      <c r="EQ199" s="84"/>
      <c r="ER199" s="84"/>
      <c r="ES199" s="84"/>
      <c r="ET199" s="84"/>
      <c r="EU199" s="84"/>
      <c r="EV199" s="84"/>
      <c r="EW199" s="84"/>
      <c r="EX199" s="84"/>
      <c r="EY199" s="84"/>
      <c r="EZ199" s="84"/>
      <c r="FA199" s="84"/>
      <c r="FB199" s="84"/>
      <c r="FC199" s="84"/>
      <c r="FD199" s="84"/>
      <c r="FE199" s="84"/>
      <c r="FF199" s="84"/>
      <c r="FG199" s="84"/>
      <c r="FH199" s="84"/>
      <c r="FI199" s="84"/>
      <c r="FJ199" s="84"/>
      <c r="FK199" s="84"/>
      <c r="FL199" s="84"/>
      <c r="FM199" s="84"/>
      <c r="FN199" s="84"/>
      <c r="FO199" s="84"/>
      <c r="FP199" s="84"/>
      <c r="FQ199" s="84"/>
      <c r="FR199" s="84"/>
      <c r="FS199" s="84"/>
      <c r="FT199" s="84"/>
      <c r="FU199" s="84"/>
      <c r="FV199" s="84"/>
      <c r="FW199" s="84"/>
      <c r="FX199" s="84"/>
      <c r="FY199" s="84"/>
      <c r="FZ199" s="84"/>
      <c r="GA199" s="84"/>
      <c r="GB199" s="84"/>
      <c r="GC199" s="84"/>
      <c r="GD199" s="84"/>
      <c r="GE199" s="84"/>
      <c r="GF199" s="84"/>
      <c r="GG199" s="84"/>
      <c r="GH199" s="84"/>
      <c r="GI199" s="84"/>
      <c r="GJ199" s="84"/>
      <c r="GK199" s="84"/>
      <c r="GL199" s="84"/>
      <c r="GM199" s="84"/>
      <c r="GN199" s="84"/>
      <c r="GO199" s="84"/>
      <c r="GP199" s="84"/>
      <c r="GQ199" s="84"/>
      <c r="GR199" s="84"/>
      <c r="GS199" s="84"/>
      <c r="GT199" s="84"/>
      <c r="GU199" s="84"/>
      <c r="GV199" s="84"/>
      <c r="GW199" s="84"/>
      <c r="GX199" s="84"/>
      <c r="GY199" s="84"/>
      <c r="GZ199" s="84"/>
      <c r="HA199" s="84"/>
      <c r="HB199" s="84"/>
      <c r="HC199" s="84"/>
      <c r="HD199" s="84"/>
      <c r="HE199" s="84"/>
      <c r="HF199" s="84"/>
      <c r="HG199" s="84"/>
      <c r="HH199" s="84"/>
      <c r="HI199" s="84"/>
      <c r="HJ199" s="84"/>
      <c r="HK199" s="84"/>
      <c r="HL199" s="84"/>
      <c r="HM199" s="84"/>
      <c r="HN199" s="84"/>
      <c r="HO199" s="84"/>
      <c r="HP199" s="84"/>
      <c r="HQ199" s="84"/>
      <c r="HR199" s="84"/>
      <c r="HS199" s="84"/>
      <c r="HT199" s="84"/>
      <c r="HU199" s="84"/>
      <c r="HV199" s="84"/>
      <c r="HW199" s="84"/>
      <c r="HX199" s="84"/>
      <c r="HY199" s="84"/>
      <c r="HZ199" s="84"/>
      <c r="IA199" s="84"/>
      <c r="IB199" s="84"/>
      <c r="IC199" s="84"/>
      <c r="ID199" s="84"/>
      <c r="IE199" s="84"/>
      <c r="IF199" s="84"/>
      <c r="IG199" s="84"/>
      <c r="IH199" s="84"/>
      <c r="II199" s="84"/>
      <c r="IJ199" s="84"/>
      <c r="IK199" s="84"/>
      <c r="IL199" s="84"/>
      <c r="IM199" s="84"/>
      <c r="IN199" s="84"/>
      <c r="IO199" s="84"/>
      <c r="IP199" s="84"/>
      <c r="IQ199" s="84"/>
      <c r="IR199" s="84"/>
      <c r="IS199" s="84"/>
      <c r="IT199" s="84"/>
      <c r="IU199" s="84"/>
      <c r="IV199" s="84"/>
      <c r="IW199" s="84"/>
      <c r="IX199" s="84"/>
      <c r="IY199" s="84"/>
      <c r="IZ199" s="84"/>
      <c r="JA199" s="84"/>
      <c r="JB199" s="84"/>
      <c r="JC199" s="84"/>
      <c r="JD199" s="84"/>
      <c r="JE199" s="84"/>
      <c r="JF199" s="84"/>
      <c r="JG199" s="84"/>
      <c r="JH199" s="84"/>
      <c r="JI199" s="84"/>
      <c r="JJ199" s="84"/>
      <c r="JK199" s="84"/>
      <c r="JL199" s="84"/>
      <c r="JM199" s="84"/>
      <c r="JN199" s="84"/>
      <c r="JO199" s="84"/>
      <c r="JP199" s="84"/>
      <c r="JQ199" s="84"/>
      <c r="JR199" s="84"/>
      <c r="JS199" s="84"/>
      <c r="JT199" s="84"/>
      <c r="JU199" s="84"/>
      <c r="JV199" s="84"/>
      <c r="JW199" s="84"/>
      <c r="JX199" s="84"/>
      <c r="JY199" s="84"/>
      <c r="JZ199" s="84"/>
      <c r="KA199" s="84"/>
      <c r="KB199" s="84"/>
      <c r="KC199" s="84"/>
      <c r="KD199" s="84"/>
      <c r="KE199" s="84"/>
      <c r="KF199" s="84"/>
      <c r="KG199" s="84"/>
      <c r="KH199" s="84"/>
      <c r="KI199" s="84"/>
      <c r="KJ199" s="84"/>
      <c r="KK199" s="84"/>
      <c r="KL199" s="84"/>
      <c r="KM199" s="84"/>
      <c r="KN199" s="84"/>
      <c r="KO199" s="84"/>
      <c r="KP199" s="84"/>
      <c r="KQ199" s="84"/>
      <c r="KR199" s="84"/>
      <c r="KS199" s="84"/>
      <c r="KT199" s="84"/>
      <c r="KU199" s="84"/>
      <c r="KV199" s="84"/>
      <c r="KW199" s="84"/>
      <c r="KX199" s="84"/>
      <c r="KY199" s="84"/>
      <c r="KZ199" s="84"/>
      <c r="LA199" s="84"/>
      <c r="LB199" s="84"/>
      <c r="LC199" s="84"/>
      <c r="LD199" s="84"/>
      <c r="LE199" s="84"/>
      <c r="LF199" s="84"/>
      <c r="LG199" s="84"/>
      <c r="LH199" s="84"/>
      <c r="LI199" s="84"/>
      <c r="LJ199" s="84"/>
      <c r="LK199" s="84"/>
      <c r="LL199" s="84"/>
      <c r="LM199" s="84"/>
      <c r="LN199" s="84"/>
      <c r="LO199" s="84"/>
      <c r="LP199" s="84"/>
      <c r="LQ199" s="84"/>
      <c r="LR199" s="84"/>
      <c r="LS199" s="84"/>
      <c r="LT199" s="84"/>
      <c r="LU199" s="84"/>
      <c r="LV199" s="84"/>
      <c r="LW199" s="84"/>
      <c r="LX199" s="84"/>
      <c r="LY199" s="84"/>
      <c r="LZ199" s="84"/>
      <c r="MA199" s="84"/>
      <c r="MB199" s="84"/>
      <c r="MC199" s="84"/>
      <c r="MD199" s="84"/>
      <c r="ME199" s="84"/>
      <c r="MF199" s="84"/>
      <c r="MG199" s="84"/>
      <c r="MH199" s="84"/>
      <c r="MI199" s="84"/>
      <c r="MJ199" s="84"/>
      <c r="MK199" s="84"/>
      <c r="ML199" s="84"/>
      <c r="MM199" s="84"/>
      <c r="MN199" s="84"/>
      <c r="MO199" s="84"/>
      <c r="MP199" s="84"/>
      <c r="MQ199" s="84"/>
      <c r="MR199" s="84"/>
      <c r="MS199" s="84"/>
      <c r="MT199" s="84"/>
      <c r="MU199" s="84"/>
      <c r="MV199" s="84"/>
      <c r="MW199" s="84"/>
      <c r="MX199" s="84"/>
      <c r="MY199" s="84"/>
      <c r="MZ199" s="84"/>
      <c r="NA199" s="84"/>
      <c r="NB199" s="84"/>
      <c r="NC199" s="84"/>
      <c r="ND199" s="84"/>
      <c r="NE199" s="84"/>
      <c r="NF199" s="84"/>
      <c r="NG199" s="84"/>
      <c r="NH199" s="84"/>
      <c r="NI199" s="84"/>
      <c r="NJ199" s="84"/>
      <c r="NK199" s="84"/>
      <c r="NL199" s="84"/>
      <c r="NM199" s="84"/>
      <c r="NN199" s="84"/>
      <c r="NO199" s="84"/>
      <c r="NP199" s="84"/>
      <c r="NQ199" s="84"/>
      <c r="NR199" s="84"/>
      <c r="NS199" s="84"/>
      <c r="NT199" s="84"/>
      <c r="NU199" s="84"/>
      <c r="NV199" s="84"/>
      <c r="NW199" s="84"/>
      <c r="NX199" s="84"/>
      <c r="NY199" s="84"/>
      <c r="NZ199" s="84"/>
      <c r="OA199" s="84"/>
      <c r="OB199" s="84"/>
      <c r="OC199" s="84"/>
      <c r="OD199" s="84"/>
      <c r="OE199" s="84"/>
      <c r="OF199" s="84"/>
      <c r="OG199" s="84"/>
      <c r="OH199" s="84"/>
      <c r="OI199" s="84"/>
      <c r="OJ199" s="84"/>
      <c r="OK199" s="84"/>
      <c r="OL199" s="84"/>
      <c r="OM199" s="84"/>
      <c r="ON199" s="84"/>
      <c r="OO199" s="84"/>
      <c r="OP199" s="84"/>
      <c r="OQ199" s="84"/>
      <c r="OR199" s="84"/>
      <c r="OS199" s="84"/>
      <c r="OT199" s="84"/>
      <c r="OU199" s="84"/>
      <c r="OV199" s="84"/>
      <c r="OW199" s="84"/>
      <c r="OX199" s="84"/>
      <c r="OY199" s="84"/>
      <c r="OZ199" s="84"/>
      <c r="PA199" s="84"/>
      <c r="PB199" s="84"/>
      <c r="PC199" s="84"/>
      <c r="PD199" s="84"/>
      <c r="PE199" s="84"/>
      <c r="PF199" s="84"/>
      <c r="PG199" s="84"/>
      <c r="PH199" s="84"/>
      <c r="PI199" s="84"/>
      <c r="PJ199" s="84"/>
      <c r="PK199" s="84"/>
      <c r="PL199" s="84"/>
      <c r="PM199" s="84"/>
      <c r="PN199" s="84"/>
      <c r="PO199" s="84"/>
      <c r="PP199" s="84"/>
      <c r="PQ199" s="84"/>
      <c r="PR199" s="84"/>
      <c r="PS199" s="84"/>
      <c r="PT199" s="84"/>
      <c r="PU199" s="84"/>
      <c r="PV199" s="84"/>
      <c r="PW199" s="84"/>
      <c r="PX199" s="84"/>
      <c r="PY199" s="84"/>
      <c r="PZ199" s="84"/>
      <c r="QA199" s="84"/>
      <c r="QB199" s="84"/>
      <c r="QC199" s="84"/>
      <c r="QD199" s="84"/>
      <c r="QE199" s="84"/>
      <c r="QF199" s="84"/>
      <c r="QG199" s="84"/>
      <c r="QH199" s="84"/>
      <c r="QI199" s="84"/>
      <c r="QJ199" s="84"/>
      <c r="QK199" s="84"/>
      <c r="QL199" s="84"/>
      <c r="QM199" s="84"/>
      <c r="QN199" s="84"/>
      <c r="QO199" s="84"/>
      <c r="QP199" s="84"/>
      <c r="QQ199" s="84"/>
      <c r="QR199" s="84"/>
      <c r="QS199" s="84"/>
      <c r="QT199" s="84"/>
      <c r="QU199" s="84"/>
      <c r="QV199" s="84"/>
      <c r="QW199" s="84"/>
      <c r="QX199" s="84"/>
      <c r="QY199" s="84"/>
      <c r="QZ199" s="84"/>
      <c r="RA199" s="84"/>
      <c r="RB199" s="84"/>
      <c r="RC199" s="84"/>
      <c r="RD199" s="84"/>
      <c r="RE199" s="84"/>
      <c r="RF199" s="84"/>
      <c r="RG199" s="84"/>
      <c r="RH199" s="84"/>
      <c r="RI199" s="84"/>
      <c r="RJ199" s="84"/>
      <c r="RK199" s="84"/>
      <c r="RL199" s="84"/>
      <c r="RM199" s="84"/>
      <c r="RN199" s="84"/>
      <c r="RO199" s="84"/>
      <c r="RP199" s="84"/>
      <c r="RQ199" s="84"/>
      <c r="RR199" s="84"/>
      <c r="RS199" s="84"/>
      <c r="RT199" s="84"/>
      <c r="RU199" s="84"/>
      <c r="RV199" s="84"/>
      <c r="RW199" s="84"/>
      <c r="RX199" s="84"/>
      <c r="RY199" s="84"/>
      <c r="RZ199" s="84"/>
      <c r="SA199" s="84"/>
      <c r="SB199" s="84"/>
      <c r="SC199" s="84"/>
      <c r="SD199" s="84"/>
      <c r="SE199" s="84"/>
      <c r="SF199" s="84"/>
      <c r="SG199" s="84"/>
      <c r="SH199" s="84"/>
      <c r="SI199" s="84"/>
      <c r="SJ199" s="84"/>
      <c r="SK199" s="84"/>
      <c r="SL199" s="84"/>
      <c r="SM199" s="84"/>
      <c r="SN199" s="84"/>
      <c r="SO199" s="84"/>
      <c r="SP199" s="84"/>
      <c r="SQ199" s="84"/>
      <c r="SR199" s="84"/>
      <c r="SS199" s="84"/>
      <c r="ST199" s="84"/>
      <c r="SU199" s="84"/>
      <c r="SV199" s="84"/>
      <c r="SW199" s="84"/>
      <c r="SX199" s="84"/>
      <c r="SY199" s="84"/>
      <c r="SZ199" s="84"/>
      <c r="TA199" s="84"/>
      <c r="TB199" s="84"/>
      <c r="TC199" s="84"/>
      <c r="TD199" s="84"/>
      <c r="TE199" s="84"/>
      <c r="TF199" s="84"/>
      <c r="TG199" s="84"/>
      <c r="TH199" s="84"/>
      <c r="TI199" s="84"/>
      <c r="TJ199" s="84"/>
      <c r="TK199" s="84"/>
      <c r="TL199" s="84"/>
      <c r="TM199" s="84"/>
      <c r="TN199" s="84"/>
      <c r="TO199" s="84"/>
      <c r="TP199" s="84"/>
      <c r="TQ199" s="84"/>
      <c r="TR199" s="84"/>
      <c r="TS199" s="84"/>
      <c r="TT199" s="84"/>
      <c r="TU199" s="84"/>
      <c r="TV199" s="84"/>
      <c r="TW199" s="84"/>
      <c r="TX199" s="84"/>
      <c r="TY199" s="84"/>
      <c r="TZ199" s="84"/>
      <c r="UA199" s="84"/>
      <c r="UB199" s="84"/>
      <c r="UC199" s="84"/>
      <c r="UD199" s="84"/>
      <c r="UE199" s="84"/>
      <c r="UF199" s="84"/>
      <c r="UG199" s="84"/>
      <c r="UH199" s="84"/>
      <c r="UI199" s="84"/>
      <c r="UJ199" s="84"/>
      <c r="UK199" s="84"/>
      <c r="UL199" s="84"/>
      <c r="UM199" s="84"/>
      <c r="UN199" s="84"/>
      <c r="UO199" s="84"/>
      <c r="UP199" s="84"/>
      <c r="UQ199" s="84"/>
      <c r="UR199" s="84"/>
      <c r="US199" s="84"/>
      <c r="UT199" s="84"/>
      <c r="UU199" s="84"/>
      <c r="UV199" s="84"/>
      <c r="UW199" s="84"/>
      <c r="UX199" s="84"/>
      <c r="UY199" s="84"/>
      <c r="UZ199" s="84"/>
      <c r="VA199" s="84"/>
      <c r="VB199" s="84"/>
      <c r="VC199" s="84"/>
      <c r="VD199" s="84"/>
      <c r="VE199" s="84"/>
      <c r="VF199" s="84"/>
      <c r="VG199" s="84"/>
      <c r="VH199" s="84"/>
      <c r="VI199" s="84"/>
      <c r="VJ199" s="84"/>
      <c r="VK199" s="84"/>
      <c r="VL199" s="84"/>
      <c r="VM199" s="84"/>
      <c r="VN199" s="84"/>
      <c r="VO199" s="84"/>
      <c r="VP199" s="84"/>
      <c r="VQ199" s="84"/>
      <c r="VR199" s="84"/>
      <c r="VS199" s="84"/>
      <c r="VT199" s="84"/>
      <c r="VU199" s="84"/>
      <c r="VV199" s="84"/>
      <c r="VW199" s="84"/>
      <c r="VX199" s="84"/>
      <c r="VY199" s="84"/>
      <c r="VZ199" s="84"/>
      <c r="WA199" s="84"/>
      <c r="WB199" s="84"/>
      <c r="WC199" s="84"/>
      <c r="WD199" s="84"/>
      <c r="WE199" s="84"/>
      <c r="WF199" s="84"/>
      <c r="WG199" s="84"/>
      <c r="WH199" s="84"/>
      <c r="WI199" s="84"/>
      <c r="WJ199" s="84"/>
      <c r="WK199" s="84"/>
      <c r="WL199" s="84"/>
      <c r="WM199" s="84"/>
      <c r="WN199" s="84"/>
      <c r="WO199" s="84"/>
      <c r="WP199" s="84"/>
      <c r="WQ199" s="84"/>
      <c r="WR199" s="84"/>
      <c r="WS199" s="84"/>
      <c r="WT199" s="84"/>
      <c r="WU199" s="84"/>
      <c r="WV199" s="84"/>
      <c r="WW199" s="84"/>
      <c r="WX199" s="84"/>
      <c r="WY199" s="84"/>
      <c r="WZ199" s="84"/>
      <c r="XA199" s="84"/>
      <c r="XB199" s="84"/>
      <c r="XC199" s="84"/>
      <c r="XD199" s="84"/>
      <c r="XE199" s="84"/>
      <c r="XF199" s="84"/>
      <c r="XG199" s="84"/>
      <c r="XH199" s="84"/>
      <c r="XI199" s="84"/>
      <c r="XJ199" s="84"/>
      <c r="XK199" s="84"/>
      <c r="XL199" s="84"/>
      <c r="XM199" s="84"/>
      <c r="XN199" s="84"/>
      <c r="XO199" s="84"/>
      <c r="XP199" s="84"/>
      <c r="XQ199" s="84"/>
      <c r="XR199" s="84"/>
      <c r="XS199" s="84"/>
      <c r="XT199" s="84"/>
      <c r="XU199" s="84"/>
      <c r="XV199" s="84"/>
      <c r="XW199" s="84"/>
      <c r="XX199" s="84"/>
      <c r="XY199" s="84"/>
      <c r="XZ199" s="84"/>
      <c r="YA199" s="84"/>
      <c r="YB199" s="84"/>
      <c r="YC199" s="84"/>
      <c r="YD199" s="84"/>
      <c r="YE199" s="84"/>
      <c r="YF199" s="84"/>
      <c r="YG199" s="84"/>
      <c r="YH199" s="84"/>
      <c r="YI199" s="84"/>
      <c r="YJ199" s="84"/>
      <c r="YK199" s="84"/>
      <c r="YL199" s="84"/>
      <c r="YM199" s="84"/>
      <c r="YN199" s="84"/>
      <c r="YO199" s="84"/>
      <c r="YP199" s="84"/>
      <c r="YQ199" s="84"/>
      <c r="YR199" s="84"/>
      <c r="YS199" s="84"/>
      <c r="YT199" s="84"/>
      <c r="YU199" s="84"/>
      <c r="YV199" s="84"/>
      <c r="YW199" s="84"/>
      <c r="YX199" s="84"/>
      <c r="YY199" s="84"/>
      <c r="YZ199" s="84"/>
      <c r="ZA199" s="84"/>
      <c r="ZB199" s="84"/>
      <c r="ZC199" s="84"/>
      <c r="ZD199" s="84"/>
      <c r="ZE199" s="84"/>
      <c r="ZF199" s="84"/>
      <c r="ZG199" s="84"/>
      <c r="ZH199" s="84"/>
      <c r="ZI199" s="84"/>
      <c r="ZJ199" s="84"/>
      <c r="ZK199" s="84"/>
      <c r="ZL199" s="84"/>
      <c r="ZM199" s="84"/>
      <c r="ZN199" s="84"/>
      <c r="ZO199" s="84"/>
      <c r="ZP199" s="84"/>
      <c r="ZQ199" s="84"/>
      <c r="ZR199" s="84"/>
      <c r="ZS199" s="84"/>
      <c r="ZT199" s="84"/>
      <c r="ZU199" s="84"/>
      <c r="ZV199" s="84"/>
      <c r="ZW199" s="84"/>
      <c r="ZX199" s="84"/>
      <c r="ZY199" s="84"/>
      <c r="ZZ199" s="84"/>
      <c r="AAA199" s="84"/>
      <c r="AAB199" s="84"/>
      <c r="AAC199" s="84"/>
      <c r="AAD199" s="84"/>
      <c r="AAE199" s="84"/>
      <c r="AAF199" s="84"/>
      <c r="AAG199" s="84"/>
      <c r="AAH199" s="84"/>
      <c r="AAI199" s="84"/>
      <c r="AAJ199" s="84"/>
      <c r="AAK199" s="84"/>
      <c r="AAL199" s="84"/>
      <c r="AAM199" s="84"/>
      <c r="AAN199" s="84"/>
      <c r="AAO199" s="84"/>
      <c r="AAP199" s="84"/>
      <c r="AAQ199" s="84"/>
      <c r="AAR199" s="84"/>
      <c r="AAS199" s="84"/>
      <c r="AAT199" s="84"/>
      <c r="AAU199" s="84"/>
      <c r="AAV199" s="84"/>
      <c r="AAW199" s="84"/>
      <c r="AAX199" s="84"/>
      <c r="AAY199" s="84"/>
      <c r="AAZ199" s="84"/>
      <c r="ABA199" s="84"/>
      <c r="ABB199" s="84"/>
      <c r="ABC199" s="84"/>
      <c r="ABD199" s="84"/>
      <c r="ABE199" s="84"/>
      <c r="ABF199" s="84"/>
      <c r="ABG199" s="84"/>
      <c r="ABH199" s="84"/>
      <c r="ABI199" s="84"/>
      <c r="ABJ199" s="84"/>
      <c r="ABK199" s="84"/>
      <c r="ABL199" s="84"/>
      <c r="ABM199" s="84"/>
      <c r="ABN199" s="84"/>
      <c r="ABO199" s="84"/>
      <c r="ABP199" s="84"/>
      <c r="ABQ199" s="84"/>
      <c r="ABR199" s="84"/>
      <c r="ABS199" s="84"/>
      <c r="ABT199" s="84"/>
      <c r="ABU199" s="84"/>
      <c r="ABV199" s="84"/>
      <c r="ABW199" s="84"/>
      <c r="ABX199" s="84"/>
      <c r="ABY199" s="84"/>
      <c r="ABZ199" s="84"/>
      <c r="ACA199" s="84"/>
      <c r="ACB199" s="84"/>
      <c r="ACC199" s="84"/>
      <c r="ACD199" s="84"/>
      <c r="ACE199" s="84"/>
      <c r="ACF199" s="84"/>
      <c r="ACG199" s="84"/>
      <c r="ACH199" s="84"/>
      <c r="ACI199" s="84"/>
      <c r="ACJ199" s="84"/>
      <c r="ACK199" s="84"/>
      <c r="ACL199" s="84"/>
      <c r="ACM199" s="84"/>
      <c r="ACN199" s="84"/>
      <c r="ACO199" s="84"/>
      <c r="ACP199" s="84"/>
      <c r="ACQ199" s="84"/>
      <c r="ACR199" s="84"/>
      <c r="ACS199" s="84"/>
      <c r="ACT199" s="84"/>
      <c r="ACU199" s="84"/>
      <c r="ACV199" s="84"/>
      <c r="ACW199" s="84"/>
      <c r="ACX199" s="84"/>
      <c r="ACY199" s="84"/>
      <c r="ACZ199" s="84"/>
      <c r="ADA199" s="84"/>
      <c r="ADB199" s="84"/>
      <c r="ADC199" s="84"/>
      <c r="ADD199" s="84"/>
      <c r="ADE199" s="84"/>
      <c r="ADF199" s="84"/>
      <c r="ADG199" s="84"/>
      <c r="ADH199" s="84"/>
      <c r="ADI199" s="84"/>
      <c r="ADJ199" s="84"/>
      <c r="ADK199" s="84"/>
      <c r="ADL199" s="84"/>
      <c r="ADM199" s="84"/>
      <c r="ADN199" s="84"/>
      <c r="ADO199" s="84"/>
      <c r="ADP199" s="84"/>
      <c r="ADQ199" s="84"/>
      <c r="ADR199" s="84"/>
      <c r="ADS199" s="84"/>
      <c r="ADT199" s="84"/>
      <c r="ADU199" s="84"/>
      <c r="ADV199" s="84"/>
      <c r="ADW199" s="84"/>
      <c r="ADX199" s="84"/>
      <c r="ADY199" s="84"/>
      <c r="ADZ199" s="84"/>
      <c r="AEA199" s="84"/>
      <c r="AEB199" s="84"/>
      <c r="AEC199" s="84"/>
      <c r="AED199" s="84"/>
      <c r="AEE199" s="84"/>
      <c r="AEF199" s="84"/>
      <c r="AEG199" s="84"/>
      <c r="AEH199" s="84"/>
      <c r="AEI199" s="84"/>
      <c r="AEJ199" s="84"/>
      <c r="AEK199" s="84"/>
      <c r="AEL199" s="84"/>
      <c r="AEM199" s="84"/>
      <c r="AEN199" s="84"/>
      <c r="AEO199" s="84"/>
      <c r="AEP199" s="84"/>
      <c r="AEQ199" s="84"/>
      <c r="AER199" s="84"/>
      <c r="AES199" s="84"/>
      <c r="AET199" s="84"/>
      <c r="AEU199" s="84"/>
      <c r="AEV199" s="84"/>
      <c r="AEW199" s="84"/>
      <c r="AEX199" s="84"/>
      <c r="AEY199" s="84"/>
      <c r="AEZ199" s="84"/>
      <c r="AFA199" s="84"/>
      <c r="AFB199" s="84"/>
      <c r="AFC199" s="84"/>
      <c r="AFD199" s="84"/>
      <c r="AFE199" s="84"/>
      <c r="AFF199" s="84"/>
      <c r="AFG199" s="84"/>
      <c r="AFH199" s="84"/>
      <c r="AFI199" s="84"/>
      <c r="AFJ199" s="84"/>
      <c r="AFK199" s="84"/>
      <c r="AFL199" s="84"/>
      <c r="AFM199" s="84"/>
      <c r="AFN199" s="84"/>
      <c r="AFO199" s="84"/>
      <c r="AFP199" s="84"/>
      <c r="AFQ199" s="84"/>
      <c r="AFR199" s="84"/>
      <c r="AFS199" s="84"/>
      <c r="AFT199" s="84"/>
      <c r="AFU199" s="84"/>
      <c r="AFV199" s="84"/>
      <c r="AFW199" s="84"/>
      <c r="AFX199" s="84"/>
      <c r="AFY199" s="84"/>
      <c r="AFZ199" s="84"/>
      <c r="AGA199" s="84"/>
      <c r="AGB199" s="84"/>
      <c r="AGC199" s="84"/>
      <c r="AGD199" s="84"/>
      <c r="AGE199" s="84"/>
      <c r="AGF199" s="84"/>
      <c r="AGG199" s="84"/>
      <c r="AGH199" s="84"/>
      <c r="AGI199" s="84"/>
      <c r="AGJ199" s="84"/>
      <c r="AGK199" s="84"/>
      <c r="AGL199" s="84"/>
      <c r="AGM199" s="84"/>
      <c r="AGN199" s="84"/>
      <c r="AGO199" s="84"/>
      <c r="AGP199" s="84"/>
      <c r="AGQ199" s="84"/>
      <c r="AGR199" s="84"/>
      <c r="AGS199" s="84"/>
      <c r="AGT199" s="84"/>
      <c r="AGU199" s="84"/>
      <c r="AGV199" s="84"/>
      <c r="AGW199" s="84"/>
      <c r="AGX199" s="84"/>
      <c r="AGY199" s="84"/>
      <c r="AGZ199" s="84"/>
      <c r="AHA199" s="84"/>
      <c r="AHB199" s="84"/>
      <c r="AHC199" s="84"/>
      <c r="AHD199" s="84"/>
      <c r="AHE199" s="84"/>
      <c r="AHF199" s="84"/>
      <c r="AHG199" s="84"/>
      <c r="AHH199" s="84"/>
      <c r="AHI199" s="84"/>
      <c r="AHJ199" s="84"/>
      <c r="AHK199" s="84"/>
      <c r="AHL199" s="84"/>
      <c r="AHM199" s="84"/>
      <c r="AHN199" s="84"/>
      <c r="AHO199" s="84"/>
      <c r="AHP199" s="84"/>
      <c r="AHQ199" s="84"/>
      <c r="AHR199" s="84"/>
      <c r="AHS199" s="84"/>
      <c r="AHT199" s="84"/>
      <c r="AHU199" s="84"/>
      <c r="AHV199" s="84"/>
      <c r="AHW199" s="84"/>
      <c r="AHX199" s="84"/>
      <c r="AHY199" s="84"/>
      <c r="AHZ199" s="84"/>
      <c r="AIA199" s="84"/>
      <c r="AIB199" s="84"/>
      <c r="AIC199" s="84"/>
      <c r="AID199" s="84"/>
      <c r="AIE199" s="84"/>
      <c r="AIF199" s="84"/>
      <c r="AIG199" s="84"/>
      <c r="AIH199" s="84"/>
      <c r="AII199" s="84"/>
      <c r="AIJ199" s="84"/>
      <c r="AIK199" s="84"/>
      <c r="AIL199" s="84"/>
      <c r="AIM199" s="84"/>
      <c r="AIN199" s="84"/>
      <c r="AIO199" s="84"/>
      <c r="AIP199" s="84"/>
      <c r="AIQ199" s="84"/>
      <c r="AIR199" s="84"/>
      <c r="AIS199" s="84"/>
      <c r="AIT199" s="84"/>
      <c r="AIU199" s="84"/>
      <c r="AIV199" s="84"/>
      <c r="AIW199" s="84"/>
      <c r="AIX199" s="84"/>
      <c r="AIY199" s="84"/>
      <c r="AIZ199" s="84"/>
      <c r="AJA199" s="84"/>
      <c r="AJB199" s="84"/>
      <c r="AJC199" s="84"/>
      <c r="AJD199" s="84"/>
      <c r="AJE199" s="84"/>
      <c r="AJF199" s="84"/>
      <c r="AJG199" s="84"/>
      <c r="AJH199" s="84"/>
      <c r="AJI199" s="84"/>
      <c r="AJJ199" s="84"/>
      <c r="AJK199" s="84"/>
      <c r="AJL199" s="84"/>
      <c r="AJM199" s="84"/>
      <c r="AJN199" s="84"/>
      <c r="AJO199" s="84"/>
      <c r="AJP199" s="84"/>
      <c r="AJQ199" s="84"/>
      <c r="AJR199" s="84"/>
      <c r="AJS199" s="84"/>
      <c r="AJT199" s="84"/>
      <c r="AJU199" s="84"/>
      <c r="AJV199" s="84"/>
      <c r="AJW199" s="84"/>
      <c r="AJX199" s="84"/>
      <c r="AJY199" s="84"/>
      <c r="AJZ199" s="84"/>
      <c r="AKA199" s="84"/>
      <c r="AKB199" s="84"/>
      <c r="AKC199" s="84"/>
      <c r="AKD199" s="84"/>
      <c r="AKE199" s="84"/>
      <c r="AKF199" s="84"/>
      <c r="AKG199" s="84"/>
      <c r="AKH199" s="84"/>
      <c r="AKI199" s="84"/>
      <c r="AKJ199" s="84"/>
      <c r="AKK199" s="84"/>
      <c r="AKL199" s="84"/>
      <c r="AKM199" s="84"/>
      <c r="AKN199" s="84"/>
      <c r="AKO199" s="84"/>
      <c r="AKP199" s="84"/>
      <c r="AKQ199" s="84"/>
      <c r="AKR199" s="84"/>
      <c r="AKS199" s="84"/>
      <c r="AKT199" s="84"/>
      <c r="AKU199" s="84"/>
      <c r="AKV199" s="84"/>
      <c r="AKW199" s="84"/>
      <c r="AKX199" s="84"/>
      <c r="AKY199" s="84"/>
      <c r="AKZ199" s="84"/>
      <c r="ALA199" s="84"/>
      <c r="ALB199" s="84"/>
      <c r="ALC199" s="84"/>
      <c r="ALD199" s="84"/>
      <c r="ALE199" s="84"/>
      <c r="ALF199" s="84"/>
      <c r="ALG199" s="84"/>
      <c r="ALH199" s="84"/>
      <c r="ALI199" s="84"/>
      <c r="ALJ199" s="84"/>
      <c r="ALK199" s="84"/>
      <c r="ALL199" s="84"/>
      <c r="ALM199" s="84"/>
      <c r="ALN199" s="84"/>
      <c r="ALO199" s="84"/>
      <c r="ALP199" s="84"/>
      <c r="ALQ199" s="84"/>
      <c r="ALR199" s="84"/>
      <c r="ALS199" s="84"/>
      <c r="ALT199" s="84"/>
      <c r="ALU199" s="84"/>
      <c r="ALV199" s="84"/>
      <c r="ALW199" s="84"/>
      <c r="ALX199" s="84"/>
      <c r="ALY199" s="84"/>
      <c r="ALZ199" s="84"/>
      <c r="AMA199" s="84"/>
      <c r="AMB199" s="84"/>
      <c r="AMC199" s="84"/>
      <c r="AMD199" s="84"/>
      <c r="AME199" s="84"/>
      <c r="AMF199" s="84"/>
      <c r="AMG199" s="84"/>
      <c r="AMH199" s="84"/>
      <c r="AMI199" s="84"/>
      <c r="AMJ199" s="84"/>
      <c r="AMK199" s="84"/>
      <c r="AML199" s="84"/>
      <c r="AMM199" s="84"/>
      <c r="AMN199" s="84"/>
      <c r="AMO199" s="84"/>
      <c r="AMP199" s="84"/>
      <c r="AMQ199" s="84"/>
      <c r="AMR199" s="84"/>
      <c r="AMS199" s="84"/>
      <c r="AMT199" s="84"/>
      <c r="AMU199" s="84"/>
      <c r="AMV199" s="84"/>
      <c r="AMW199" s="84"/>
      <c r="AMX199" s="84"/>
      <c r="AMY199" s="84"/>
      <c r="AMZ199" s="84"/>
      <c r="ANA199" s="84"/>
      <c r="ANB199" s="84"/>
      <c r="ANC199" s="84"/>
      <c r="AND199" s="84"/>
      <c r="ANE199" s="84"/>
      <c r="ANF199" s="84"/>
      <c r="ANG199" s="84"/>
      <c r="ANH199" s="84"/>
      <c r="ANI199" s="84"/>
      <c r="ANJ199" s="84"/>
      <c r="ANK199" s="84"/>
      <c r="ANL199" s="84"/>
      <c r="ANM199" s="84"/>
      <c r="ANN199" s="84"/>
      <c r="ANO199" s="84"/>
      <c r="ANP199" s="84"/>
      <c r="ANQ199" s="84"/>
      <c r="ANR199" s="84"/>
      <c r="ANS199" s="84"/>
      <c r="ANT199" s="84"/>
      <c r="ANU199" s="84"/>
      <c r="ANV199" s="84"/>
      <c r="ANW199" s="84"/>
      <c r="ANX199" s="84"/>
      <c r="ANY199" s="84"/>
      <c r="ANZ199" s="84"/>
      <c r="AOA199" s="84"/>
      <c r="AOB199" s="84"/>
      <c r="AOC199" s="84"/>
      <c r="AOD199" s="84"/>
      <c r="AOE199" s="84"/>
      <c r="AOF199" s="84"/>
      <c r="AOG199" s="84"/>
      <c r="AOH199" s="84"/>
      <c r="AOI199" s="84"/>
      <c r="AOJ199" s="84"/>
      <c r="AOK199" s="84"/>
      <c r="AOL199" s="84"/>
      <c r="AOM199" s="84"/>
      <c r="AON199" s="84"/>
      <c r="AOO199" s="84"/>
      <c r="AOP199" s="84"/>
      <c r="AOQ199" s="84"/>
      <c r="AOR199" s="84"/>
      <c r="AOS199" s="84"/>
      <c r="AOT199" s="84"/>
      <c r="AOU199" s="84"/>
      <c r="AOV199" s="84"/>
      <c r="AOW199" s="84"/>
      <c r="AOX199" s="84"/>
      <c r="AOY199" s="84"/>
      <c r="AOZ199" s="84"/>
      <c r="APA199" s="84"/>
      <c r="APB199" s="84"/>
      <c r="APC199" s="84"/>
      <c r="APD199" s="84"/>
      <c r="APE199" s="84"/>
      <c r="APF199" s="84"/>
      <c r="APG199" s="84"/>
      <c r="APH199" s="84"/>
      <c r="API199" s="84"/>
      <c r="APJ199" s="84"/>
      <c r="APK199" s="84"/>
      <c r="APL199" s="84"/>
      <c r="APM199" s="84"/>
      <c r="APN199" s="84"/>
      <c r="APO199" s="84"/>
      <c r="APP199" s="84"/>
      <c r="APQ199" s="84"/>
      <c r="APR199" s="84"/>
      <c r="APS199" s="84"/>
      <c r="APT199" s="84"/>
      <c r="APU199" s="84"/>
      <c r="APV199" s="84"/>
      <c r="APW199" s="84"/>
      <c r="APX199" s="84"/>
      <c r="APY199" s="84"/>
      <c r="APZ199" s="84"/>
      <c r="AQA199" s="84"/>
      <c r="AQB199" s="84"/>
      <c r="AQC199" s="84"/>
      <c r="AQD199" s="84"/>
      <c r="AQE199" s="84"/>
      <c r="AQF199" s="84"/>
      <c r="AQG199" s="84"/>
      <c r="AQH199" s="84"/>
      <c r="AQI199" s="84"/>
      <c r="AQJ199" s="84"/>
      <c r="AQK199" s="84"/>
      <c r="AQL199" s="84"/>
      <c r="AQM199" s="84"/>
      <c r="AQN199" s="84"/>
      <c r="AQO199" s="84"/>
      <c r="AQP199" s="84"/>
      <c r="AQQ199" s="84"/>
      <c r="AQR199" s="84"/>
      <c r="AQS199" s="84"/>
      <c r="AQT199" s="84"/>
      <c r="AQU199" s="84"/>
      <c r="AQV199" s="84"/>
      <c r="AQW199" s="84"/>
      <c r="AQX199" s="84"/>
      <c r="AQY199" s="84"/>
      <c r="AQZ199" s="84"/>
      <c r="ARA199" s="84"/>
      <c r="ARB199" s="84"/>
      <c r="ARC199" s="84"/>
      <c r="ARD199" s="84"/>
      <c r="ARE199" s="84"/>
      <c r="ARF199" s="84"/>
      <c r="ARG199" s="84"/>
      <c r="ARH199" s="84"/>
      <c r="ARI199" s="84"/>
      <c r="ARJ199" s="84"/>
      <c r="ARK199" s="84"/>
      <c r="ARL199" s="84"/>
      <c r="ARM199" s="84"/>
      <c r="ARN199" s="84"/>
      <c r="ARO199" s="84"/>
      <c r="ARP199" s="84"/>
      <c r="ARQ199" s="84"/>
      <c r="ARR199" s="84"/>
      <c r="ARS199" s="84"/>
      <c r="ART199" s="84"/>
      <c r="ARU199" s="84"/>
      <c r="ARV199" s="84"/>
      <c r="ARW199" s="84"/>
      <c r="ARX199" s="84"/>
      <c r="ARY199" s="84"/>
      <c r="ARZ199" s="84"/>
      <c r="ASA199" s="84"/>
      <c r="ASB199" s="84"/>
      <c r="ASC199" s="84"/>
      <c r="ASD199" s="84"/>
      <c r="ASE199" s="84"/>
      <c r="ASF199" s="84"/>
      <c r="ASG199" s="84"/>
      <c r="ASH199" s="84"/>
      <c r="ASI199" s="84"/>
      <c r="ASJ199" s="84"/>
      <c r="ASK199" s="84"/>
      <c r="ASL199" s="84"/>
      <c r="ASM199" s="84"/>
      <c r="ASN199" s="84"/>
      <c r="ASO199" s="84"/>
      <c r="ASP199" s="84"/>
      <c r="ASQ199" s="84"/>
      <c r="ASR199" s="84"/>
      <c r="ASS199" s="84"/>
      <c r="AST199" s="84"/>
      <c r="ASU199" s="84"/>
      <c r="ASV199" s="84"/>
      <c r="ASW199" s="84"/>
      <c r="ASX199" s="84"/>
      <c r="ASY199" s="84"/>
      <c r="ASZ199" s="84"/>
      <c r="ATA199" s="84"/>
      <c r="ATB199" s="84"/>
      <c r="ATC199" s="84"/>
      <c r="ATD199" s="84"/>
      <c r="ATE199" s="84"/>
      <c r="ATF199" s="84"/>
      <c r="ATG199" s="84"/>
      <c r="ATH199" s="84"/>
      <c r="ATI199" s="84"/>
      <c r="ATJ199" s="84"/>
      <c r="ATK199" s="84"/>
      <c r="ATL199" s="84"/>
      <c r="ATM199" s="84"/>
      <c r="ATN199" s="84"/>
      <c r="ATO199" s="84"/>
      <c r="ATP199" s="84"/>
      <c r="ATQ199" s="84"/>
      <c r="ATR199" s="84"/>
      <c r="ATS199" s="84"/>
      <c r="ATT199" s="84"/>
      <c r="ATU199" s="84"/>
      <c r="ATV199" s="84"/>
      <c r="ATW199" s="84"/>
      <c r="ATX199" s="84"/>
      <c r="ATY199" s="84"/>
      <c r="ATZ199" s="84"/>
      <c r="AUA199" s="84"/>
      <c r="AUB199" s="84"/>
      <c r="AUC199" s="84"/>
      <c r="AUD199" s="84"/>
      <c r="AUE199" s="84"/>
      <c r="AUF199" s="84"/>
      <c r="AUG199" s="84"/>
      <c r="AUH199" s="84"/>
      <c r="AUI199" s="84"/>
      <c r="AUJ199" s="84"/>
      <c r="AUK199" s="84"/>
      <c r="AUL199" s="84"/>
      <c r="AUM199" s="84"/>
      <c r="AUN199" s="84"/>
      <c r="AUO199" s="84"/>
      <c r="AUP199" s="84"/>
      <c r="AUQ199" s="84"/>
      <c r="AUR199" s="84"/>
      <c r="AUS199" s="84"/>
      <c r="AUT199" s="84"/>
      <c r="AUU199" s="84"/>
      <c r="AUV199" s="84"/>
      <c r="AUW199" s="84"/>
      <c r="AUX199" s="84"/>
      <c r="AUY199" s="84"/>
      <c r="AUZ199" s="84"/>
      <c r="AVA199" s="84"/>
      <c r="AVB199" s="84"/>
      <c r="AVC199" s="84"/>
      <c r="AVD199" s="84"/>
      <c r="AVE199" s="84"/>
      <c r="AVF199" s="84"/>
      <c r="AVG199" s="84"/>
      <c r="AVH199" s="84"/>
      <c r="AVI199" s="84"/>
      <c r="AVJ199" s="84"/>
      <c r="AVK199" s="84"/>
      <c r="AVL199" s="84"/>
      <c r="AVM199" s="84"/>
      <c r="AVN199" s="84"/>
      <c r="AVO199" s="84"/>
      <c r="AVP199" s="84"/>
      <c r="AVQ199" s="84"/>
      <c r="AVR199" s="84"/>
      <c r="AVS199" s="84"/>
      <c r="AVT199" s="84"/>
      <c r="AVU199" s="84"/>
      <c r="AVV199" s="84"/>
      <c r="AVW199" s="84"/>
      <c r="AVX199" s="84"/>
      <c r="AVY199" s="84"/>
      <c r="AVZ199" s="84"/>
      <c r="AWA199" s="84"/>
      <c r="AWB199" s="84"/>
      <c r="AWC199" s="84"/>
      <c r="AWD199" s="84"/>
      <c r="AWE199" s="84"/>
      <c r="AWF199" s="84"/>
      <c r="AWG199" s="84"/>
      <c r="AWH199" s="84"/>
      <c r="AWI199" s="84"/>
      <c r="AWJ199" s="84"/>
      <c r="AWK199" s="84"/>
      <c r="AWL199" s="84"/>
      <c r="AWM199" s="84"/>
      <c r="AWN199" s="84"/>
      <c r="AWO199" s="84"/>
      <c r="AWP199" s="84"/>
      <c r="AWQ199" s="84"/>
      <c r="AWR199" s="84"/>
      <c r="AWS199" s="84"/>
      <c r="AWT199" s="84"/>
      <c r="AWU199" s="84"/>
      <c r="AWV199" s="84"/>
      <c r="AWW199" s="84"/>
      <c r="AWX199" s="84"/>
      <c r="AWY199" s="84"/>
      <c r="AWZ199" s="84"/>
      <c r="AXA199" s="84"/>
      <c r="AXB199" s="84"/>
      <c r="AXC199" s="84"/>
      <c r="AXD199" s="84"/>
      <c r="AXE199" s="84"/>
      <c r="AXF199" s="84"/>
      <c r="AXG199" s="84"/>
      <c r="AXH199" s="84"/>
      <c r="AXI199" s="84"/>
      <c r="AXJ199" s="84"/>
      <c r="AXK199" s="84"/>
      <c r="AXL199" s="84"/>
      <c r="AXM199" s="84"/>
      <c r="AXN199" s="84"/>
      <c r="AXO199" s="84"/>
      <c r="AXP199" s="84"/>
      <c r="AXQ199" s="84"/>
      <c r="AXR199" s="84"/>
      <c r="AXS199" s="84"/>
      <c r="AXT199" s="84"/>
      <c r="AXU199" s="84"/>
      <c r="AXV199" s="84"/>
      <c r="AXW199" s="84"/>
      <c r="AXX199" s="84"/>
      <c r="AXY199" s="84"/>
      <c r="AXZ199" s="84"/>
      <c r="AYA199" s="84"/>
      <c r="AYB199" s="84"/>
      <c r="AYC199" s="84"/>
      <c r="AYD199" s="84"/>
      <c r="AYE199" s="84"/>
      <c r="AYF199" s="84"/>
      <c r="AYG199" s="84"/>
      <c r="AYH199" s="84"/>
      <c r="AYI199" s="84"/>
      <c r="AYJ199" s="84"/>
      <c r="AYK199" s="84"/>
      <c r="AYL199" s="84"/>
      <c r="AYM199" s="84"/>
      <c r="AYN199" s="84"/>
      <c r="AYO199" s="84"/>
      <c r="AYP199" s="84"/>
      <c r="AYQ199" s="84"/>
      <c r="AYR199" s="84"/>
      <c r="AYS199" s="84"/>
      <c r="AYT199" s="84"/>
      <c r="AYU199" s="84"/>
      <c r="AYV199" s="84"/>
      <c r="AYW199" s="84"/>
      <c r="AYX199" s="84"/>
      <c r="AYY199" s="84"/>
      <c r="AYZ199" s="84"/>
      <c r="AZA199" s="84"/>
      <c r="AZB199" s="84"/>
      <c r="AZC199" s="84"/>
      <c r="AZD199" s="84"/>
      <c r="AZE199" s="84"/>
      <c r="AZF199" s="84"/>
      <c r="AZG199" s="84"/>
      <c r="AZH199" s="84"/>
      <c r="AZI199" s="84"/>
      <c r="AZJ199" s="84"/>
      <c r="AZK199" s="84"/>
      <c r="AZL199" s="84"/>
      <c r="AZM199" s="84"/>
      <c r="AZN199" s="84"/>
      <c r="AZO199" s="84"/>
      <c r="AZP199" s="84"/>
      <c r="AZQ199" s="84"/>
      <c r="AZR199" s="84"/>
      <c r="AZS199" s="84"/>
      <c r="AZT199" s="84"/>
      <c r="AZU199" s="84"/>
      <c r="AZV199" s="84"/>
      <c r="AZW199" s="84"/>
      <c r="AZX199" s="84"/>
      <c r="AZY199" s="84"/>
      <c r="AZZ199" s="84"/>
      <c r="BAA199" s="84"/>
      <c r="BAB199" s="84"/>
      <c r="BAC199" s="84"/>
      <c r="BAD199" s="84"/>
      <c r="BAE199" s="84"/>
      <c r="BAF199" s="84"/>
      <c r="BAG199" s="84"/>
      <c r="BAH199" s="84"/>
      <c r="BAI199" s="84"/>
      <c r="BAJ199" s="84"/>
      <c r="BAK199" s="84"/>
      <c r="BAL199" s="84"/>
      <c r="BAM199" s="84"/>
      <c r="BAN199" s="84"/>
      <c r="BAO199" s="84"/>
      <c r="BAP199" s="84"/>
      <c r="BAQ199" s="84"/>
      <c r="BAR199" s="84"/>
      <c r="BAS199" s="84"/>
      <c r="BAT199" s="84"/>
      <c r="BAU199" s="84"/>
      <c r="BAV199" s="84"/>
      <c r="BAW199" s="84"/>
      <c r="BAX199" s="84"/>
      <c r="BAY199" s="84"/>
      <c r="BAZ199" s="84"/>
      <c r="BBA199" s="84"/>
      <c r="BBB199" s="84"/>
      <c r="BBC199" s="84"/>
      <c r="BBD199" s="84"/>
      <c r="BBE199" s="84"/>
      <c r="BBF199" s="84"/>
      <c r="BBG199" s="84"/>
      <c r="BBH199" s="84"/>
      <c r="BBI199" s="84"/>
      <c r="BBJ199" s="84"/>
      <c r="BBK199" s="84"/>
      <c r="BBL199" s="84"/>
      <c r="BBM199" s="84"/>
      <c r="BBN199" s="84"/>
      <c r="BBO199" s="84"/>
      <c r="BBP199" s="84"/>
      <c r="BBQ199" s="84"/>
      <c r="BBR199" s="84"/>
      <c r="BBS199" s="84"/>
      <c r="BBT199" s="84"/>
      <c r="BBU199" s="84"/>
      <c r="BBV199" s="84"/>
      <c r="BBW199" s="84"/>
      <c r="BBX199" s="84"/>
      <c r="BBY199" s="84"/>
      <c r="BBZ199" s="84"/>
      <c r="BCA199" s="84"/>
      <c r="BCB199" s="84"/>
      <c r="BCC199" s="84"/>
      <c r="BCD199" s="84"/>
      <c r="BCE199" s="84"/>
      <c r="BCF199" s="84"/>
      <c r="BCG199" s="84"/>
      <c r="BCH199" s="84"/>
      <c r="BCI199" s="84"/>
      <c r="BCJ199" s="84"/>
      <c r="BCK199" s="84"/>
      <c r="BCL199" s="84"/>
      <c r="BCM199" s="84"/>
      <c r="BCN199" s="84"/>
      <c r="BCO199" s="84"/>
      <c r="BCP199" s="84"/>
      <c r="BCQ199" s="84"/>
      <c r="BCR199" s="84"/>
      <c r="BCS199" s="84"/>
      <c r="BCT199" s="84"/>
      <c r="BCU199" s="84"/>
      <c r="BCV199" s="84"/>
      <c r="BCW199" s="84"/>
      <c r="BCX199" s="84"/>
      <c r="BCY199" s="84"/>
      <c r="BCZ199" s="84"/>
      <c r="BDA199" s="84"/>
      <c r="BDB199" s="84"/>
      <c r="BDC199" s="84"/>
      <c r="BDD199" s="84"/>
      <c r="BDE199" s="84"/>
      <c r="BDF199" s="84"/>
      <c r="BDG199" s="84"/>
      <c r="BDH199" s="84"/>
      <c r="BDI199" s="84"/>
      <c r="BDJ199" s="84"/>
      <c r="BDK199" s="84"/>
      <c r="BDL199" s="84"/>
      <c r="BDM199" s="84"/>
      <c r="BDN199" s="84"/>
      <c r="BDO199" s="84"/>
      <c r="BDP199" s="84"/>
      <c r="BDQ199" s="84"/>
      <c r="BDR199" s="84"/>
      <c r="BDS199" s="84"/>
      <c r="BDT199" s="84"/>
      <c r="BDU199" s="84"/>
      <c r="BDV199" s="84"/>
      <c r="BDW199" s="84"/>
      <c r="BDX199" s="84"/>
      <c r="BDY199" s="84"/>
      <c r="BDZ199" s="84"/>
      <c r="BEA199" s="84"/>
      <c r="BEB199" s="84"/>
      <c r="BEC199" s="84"/>
      <c r="BED199" s="84"/>
      <c r="BEE199" s="84"/>
      <c r="BEF199" s="84"/>
      <c r="BEG199" s="84"/>
      <c r="BEH199" s="84"/>
      <c r="BEI199" s="84"/>
      <c r="BEJ199" s="84"/>
      <c r="BEK199" s="84"/>
      <c r="BEL199" s="84"/>
      <c r="BEM199" s="84"/>
      <c r="BEN199" s="84"/>
      <c r="BEO199" s="84"/>
      <c r="BEP199" s="84"/>
      <c r="BEQ199" s="84"/>
      <c r="BER199" s="84"/>
      <c r="BES199" s="84"/>
      <c r="BET199" s="84"/>
      <c r="BEU199" s="84"/>
      <c r="BEV199" s="84"/>
      <c r="BEW199" s="84"/>
      <c r="BEX199" s="84"/>
      <c r="BEY199" s="84"/>
      <c r="BEZ199" s="84"/>
      <c r="BFA199" s="84"/>
      <c r="BFB199" s="84"/>
      <c r="BFC199" s="84"/>
      <c r="BFD199" s="84"/>
      <c r="BFE199" s="84"/>
      <c r="BFF199" s="84"/>
      <c r="BFG199" s="84"/>
      <c r="BFH199" s="84"/>
      <c r="BFI199" s="84"/>
      <c r="BFJ199" s="84"/>
      <c r="BFK199" s="84"/>
      <c r="BFL199" s="84"/>
      <c r="BFM199" s="84"/>
      <c r="BFN199" s="84"/>
      <c r="BFO199" s="84"/>
      <c r="BFP199" s="84"/>
      <c r="BFQ199" s="84"/>
      <c r="BFR199" s="84"/>
      <c r="BFS199" s="84"/>
      <c r="BFT199" s="84"/>
      <c r="BFU199" s="84"/>
      <c r="BFV199" s="84"/>
      <c r="BFW199" s="84"/>
      <c r="BFX199" s="84"/>
      <c r="BFY199" s="84"/>
      <c r="BFZ199" s="84"/>
      <c r="BGA199" s="84"/>
      <c r="BGB199" s="84"/>
      <c r="BGC199" s="84"/>
      <c r="BGD199" s="84"/>
      <c r="BGE199" s="84"/>
      <c r="BGF199" s="84"/>
      <c r="BGG199" s="84"/>
      <c r="BGH199" s="84"/>
      <c r="BGI199" s="84"/>
      <c r="BGJ199" s="84"/>
      <c r="BGK199" s="84"/>
      <c r="BGL199" s="84"/>
      <c r="BGM199" s="84"/>
      <c r="BGN199" s="84"/>
      <c r="BGO199" s="84"/>
      <c r="BGP199" s="84"/>
      <c r="BGQ199" s="84"/>
      <c r="BGR199" s="84"/>
      <c r="BGS199" s="84"/>
      <c r="BGT199" s="84"/>
      <c r="BGU199" s="84"/>
      <c r="BGV199" s="84"/>
      <c r="BGW199" s="84"/>
      <c r="BGX199" s="84"/>
      <c r="BGY199" s="84"/>
      <c r="BGZ199" s="84"/>
      <c r="BHA199" s="84"/>
      <c r="BHB199" s="84"/>
      <c r="BHC199" s="84"/>
      <c r="BHD199" s="84"/>
      <c r="BHE199" s="84"/>
      <c r="BHF199" s="84"/>
      <c r="BHG199" s="84"/>
      <c r="BHH199" s="84"/>
      <c r="BHI199" s="84"/>
      <c r="BHJ199" s="84"/>
      <c r="BHK199" s="84"/>
      <c r="BHL199" s="84"/>
      <c r="BHM199" s="84"/>
      <c r="BHN199" s="84"/>
      <c r="BHO199" s="84"/>
      <c r="BHP199" s="84"/>
      <c r="BHQ199" s="84"/>
      <c r="BHR199" s="84"/>
      <c r="BHS199" s="84"/>
      <c r="BHT199" s="84"/>
      <c r="BHU199" s="84"/>
      <c r="BHV199" s="84"/>
      <c r="BHW199" s="84"/>
      <c r="BHX199" s="84"/>
      <c r="BHY199" s="84"/>
      <c r="BHZ199" s="84"/>
      <c r="BIA199" s="84"/>
      <c r="BIB199" s="84"/>
      <c r="BIC199" s="84"/>
      <c r="BID199" s="84"/>
      <c r="BIE199" s="84"/>
      <c r="BIF199" s="84"/>
      <c r="BIG199" s="84"/>
      <c r="BIH199" s="84"/>
      <c r="BII199" s="84"/>
      <c r="BIJ199" s="84"/>
      <c r="BIK199" s="84"/>
      <c r="BIL199" s="84"/>
      <c r="BIM199" s="84"/>
      <c r="BIN199" s="84"/>
      <c r="BIO199" s="84"/>
      <c r="BIP199" s="84"/>
      <c r="BIQ199" s="84"/>
      <c r="BIR199" s="84"/>
      <c r="BIS199" s="84"/>
      <c r="BIT199" s="84"/>
      <c r="BIU199" s="84"/>
      <c r="BIV199" s="84"/>
      <c r="BIW199" s="84"/>
      <c r="BIX199" s="84"/>
      <c r="BIY199" s="84"/>
      <c r="BIZ199" s="84"/>
      <c r="BJA199" s="84"/>
      <c r="BJB199" s="84"/>
      <c r="BJC199" s="84"/>
      <c r="BJD199" s="84"/>
      <c r="BJE199" s="84"/>
      <c r="BJF199" s="84"/>
      <c r="BJG199" s="84"/>
      <c r="BJH199" s="84"/>
      <c r="BJI199" s="84"/>
      <c r="BJJ199" s="84"/>
      <c r="BJK199" s="84"/>
      <c r="BJL199" s="84"/>
      <c r="BJM199" s="84"/>
      <c r="BJN199" s="84"/>
      <c r="BJO199" s="84"/>
      <c r="BJP199" s="84"/>
      <c r="BJQ199" s="84"/>
      <c r="BJR199" s="84"/>
      <c r="BJS199" s="84"/>
      <c r="BJT199" s="84"/>
      <c r="BJU199" s="84"/>
      <c r="BJV199" s="84"/>
      <c r="BJW199" s="84"/>
      <c r="BJX199" s="84"/>
      <c r="BJY199" s="84"/>
      <c r="BJZ199" s="84"/>
      <c r="BKA199" s="84"/>
      <c r="BKB199" s="84"/>
      <c r="BKC199" s="84"/>
      <c r="BKD199" s="84"/>
      <c r="BKE199" s="84"/>
      <c r="BKF199" s="84"/>
      <c r="BKG199" s="84"/>
      <c r="BKH199" s="84"/>
      <c r="BKI199" s="84"/>
      <c r="BKJ199" s="84"/>
      <c r="BKK199" s="84"/>
      <c r="BKL199" s="84"/>
      <c r="BKM199" s="84"/>
      <c r="BKN199" s="84"/>
      <c r="BKO199" s="84"/>
      <c r="BKP199" s="84"/>
      <c r="BKQ199" s="84"/>
      <c r="BKR199" s="84"/>
      <c r="BKS199" s="84"/>
      <c r="BKT199" s="84"/>
      <c r="BKU199" s="84"/>
      <c r="BKV199" s="84"/>
      <c r="BKW199" s="84"/>
      <c r="BKX199" s="84"/>
      <c r="BKY199" s="84"/>
      <c r="BKZ199" s="84"/>
      <c r="BLA199" s="84"/>
      <c r="BLB199" s="84"/>
      <c r="BLC199" s="84"/>
      <c r="BLD199" s="84"/>
      <c r="BLE199" s="84"/>
      <c r="BLF199" s="84"/>
      <c r="BLG199" s="84"/>
      <c r="BLH199" s="84"/>
      <c r="BLI199" s="84"/>
      <c r="BLJ199" s="84"/>
      <c r="BLK199" s="84"/>
      <c r="BLL199" s="84"/>
      <c r="BLM199" s="84"/>
      <c r="BLN199" s="84"/>
      <c r="BLO199" s="84"/>
      <c r="BLP199" s="84"/>
      <c r="BLQ199" s="84"/>
      <c r="BLR199" s="84"/>
      <c r="BLS199" s="84"/>
      <c r="BLT199" s="84"/>
      <c r="BLU199" s="84"/>
      <c r="BLV199" s="84"/>
      <c r="BLW199" s="84"/>
      <c r="BLX199" s="84"/>
      <c r="BLY199" s="84"/>
      <c r="BLZ199" s="84"/>
      <c r="BMA199" s="84"/>
      <c r="BMB199" s="84"/>
      <c r="BMC199" s="84"/>
      <c r="BMD199" s="84"/>
      <c r="BME199" s="84"/>
      <c r="BMF199" s="84"/>
      <c r="BMG199" s="84"/>
      <c r="BMH199" s="84"/>
      <c r="BMI199" s="84"/>
      <c r="BMJ199" s="84"/>
      <c r="BMK199" s="84"/>
      <c r="BML199" s="84"/>
      <c r="BMM199" s="84"/>
      <c r="BMN199" s="84"/>
      <c r="BMO199" s="84"/>
      <c r="BMP199" s="84"/>
      <c r="BMQ199" s="84"/>
      <c r="BMR199" s="84"/>
      <c r="BMS199" s="84"/>
      <c r="BMT199" s="84"/>
      <c r="BMU199" s="84"/>
      <c r="BMV199" s="84"/>
      <c r="BMW199" s="84"/>
      <c r="BMX199" s="84"/>
      <c r="BMY199" s="84"/>
      <c r="BMZ199" s="84"/>
      <c r="BNA199" s="84"/>
      <c r="BNB199" s="84"/>
      <c r="BNC199" s="84"/>
      <c r="BND199" s="84"/>
      <c r="BNE199" s="84"/>
      <c r="BNF199" s="84"/>
      <c r="BNG199" s="84"/>
      <c r="BNH199" s="84"/>
      <c r="BNI199" s="84"/>
      <c r="BNJ199" s="84"/>
      <c r="BNK199" s="84"/>
      <c r="BNL199" s="84"/>
      <c r="BNM199" s="84"/>
      <c r="BNN199" s="84"/>
      <c r="BNO199" s="84"/>
      <c r="BNP199" s="84"/>
      <c r="BNQ199" s="84"/>
      <c r="BNR199" s="84"/>
      <c r="BNS199" s="84"/>
      <c r="BNT199" s="84"/>
      <c r="BNU199" s="84"/>
      <c r="BNV199" s="84"/>
      <c r="BNW199" s="84"/>
      <c r="BNX199" s="84"/>
      <c r="BNY199" s="84"/>
      <c r="BNZ199" s="84"/>
      <c r="BOA199" s="84"/>
      <c r="BOB199" s="84"/>
      <c r="BOC199" s="84"/>
      <c r="BOD199" s="84"/>
      <c r="BOE199" s="84"/>
      <c r="BOF199" s="84"/>
      <c r="BOG199" s="84"/>
      <c r="BOH199" s="84"/>
      <c r="BOI199" s="84"/>
      <c r="BOJ199" s="84"/>
      <c r="BOK199" s="84"/>
      <c r="BOL199" s="84"/>
      <c r="BOM199" s="84"/>
      <c r="BON199" s="84"/>
      <c r="BOO199" s="84"/>
      <c r="BOP199" s="84"/>
      <c r="BOQ199" s="84"/>
      <c r="BOR199" s="84"/>
      <c r="BOS199" s="84"/>
      <c r="BOT199" s="84"/>
      <c r="BOU199" s="84"/>
      <c r="BOV199" s="84"/>
      <c r="BOW199" s="84"/>
      <c r="BOX199" s="84"/>
      <c r="BOY199" s="84"/>
      <c r="BOZ199" s="84"/>
      <c r="BPA199" s="84"/>
      <c r="BPB199" s="84"/>
      <c r="BPC199" s="84"/>
      <c r="BPD199" s="84"/>
      <c r="BPE199" s="84"/>
      <c r="BPF199" s="84"/>
      <c r="BPG199" s="84"/>
      <c r="BPH199" s="84"/>
      <c r="BPI199" s="84"/>
      <c r="BPJ199" s="84"/>
      <c r="BPK199" s="84"/>
      <c r="BPL199" s="84"/>
      <c r="BPM199" s="84"/>
      <c r="BPN199" s="84"/>
      <c r="BPO199" s="84"/>
      <c r="BPP199" s="84"/>
      <c r="BPQ199" s="84"/>
      <c r="BPR199" s="84"/>
      <c r="BPS199" s="84"/>
      <c r="BPT199" s="84"/>
      <c r="BPU199" s="84"/>
      <c r="BPV199" s="84"/>
      <c r="BPW199" s="84"/>
      <c r="BPX199" s="84"/>
      <c r="BPY199" s="84"/>
      <c r="BPZ199" s="84"/>
      <c r="BQA199" s="84"/>
      <c r="BQB199" s="84"/>
      <c r="BQC199" s="84"/>
      <c r="BQD199" s="84"/>
      <c r="BQE199" s="84"/>
      <c r="BQF199" s="84"/>
      <c r="BQG199" s="84"/>
      <c r="BQH199" s="84"/>
      <c r="BQI199" s="84"/>
      <c r="BQJ199" s="84"/>
      <c r="BQK199" s="84"/>
      <c r="BQL199" s="84"/>
      <c r="BQM199" s="84"/>
      <c r="BQN199" s="84"/>
      <c r="BQO199" s="84"/>
      <c r="BQP199" s="84"/>
      <c r="BQQ199" s="84"/>
      <c r="BQR199" s="84"/>
      <c r="BQS199" s="84"/>
      <c r="BQT199" s="84"/>
      <c r="BQU199" s="84"/>
      <c r="BQV199" s="84"/>
      <c r="BQW199" s="84"/>
      <c r="BQX199" s="84"/>
      <c r="BQY199" s="84"/>
      <c r="BQZ199" s="84"/>
      <c r="BRA199" s="84"/>
      <c r="BRB199" s="84"/>
      <c r="BRC199" s="84"/>
      <c r="BRD199" s="84"/>
      <c r="BRE199" s="84"/>
      <c r="BRF199" s="84"/>
      <c r="BRG199" s="84"/>
      <c r="BRH199" s="84"/>
      <c r="BRI199" s="84"/>
      <c r="BRJ199" s="84"/>
      <c r="BRK199" s="84"/>
      <c r="BRL199" s="84"/>
      <c r="BRM199" s="84"/>
      <c r="BRN199" s="84"/>
      <c r="BRO199" s="84"/>
      <c r="BRP199" s="84"/>
      <c r="BRQ199" s="84"/>
      <c r="BRR199" s="84"/>
      <c r="BRS199" s="84"/>
      <c r="BRT199" s="84"/>
      <c r="BRU199" s="84"/>
      <c r="BRV199" s="84"/>
      <c r="BRW199" s="84"/>
      <c r="BRX199" s="84"/>
      <c r="BRY199" s="84"/>
      <c r="BRZ199" s="84"/>
      <c r="BSA199" s="84"/>
      <c r="BSB199" s="84"/>
      <c r="BSC199" s="84"/>
      <c r="BSD199" s="84"/>
      <c r="BSE199" s="84"/>
      <c r="BSF199" s="84"/>
      <c r="BSG199" s="84"/>
      <c r="BSH199" s="84"/>
      <c r="BSI199" s="84"/>
      <c r="BSJ199" s="84"/>
      <c r="BSK199" s="84"/>
      <c r="BSL199" s="84"/>
      <c r="BSM199" s="84"/>
      <c r="BSN199" s="84"/>
      <c r="BSO199" s="84"/>
      <c r="BSP199" s="84"/>
      <c r="BSQ199" s="84"/>
      <c r="BSR199" s="84"/>
      <c r="BSS199" s="84"/>
      <c r="BST199" s="84"/>
      <c r="BSU199" s="84"/>
      <c r="BSV199" s="84"/>
      <c r="BSW199" s="84"/>
      <c r="BSX199" s="84"/>
      <c r="BSY199" s="84"/>
      <c r="BSZ199" s="84"/>
      <c r="BTA199" s="84"/>
      <c r="BTB199" s="84"/>
      <c r="BTC199" s="84"/>
      <c r="BTD199" s="84"/>
      <c r="BTE199" s="84"/>
      <c r="BTF199" s="84"/>
      <c r="BTG199" s="84"/>
      <c r="BTH199" s="84"/>
      <c r="BTI199" s="84"/>
      <c r="BTJ199" s="84"/>
      <c r="BTK199" s="84"/>
      <c r="BTL199" s="84"/>
      <c r="BTM199" s="84"/>
      <c r="BTN199" s="84"/>
      <c r="BTO199" s="84"/>
      <c r="BTP199" s="84"/>
      <c r="BTQ199" s="84"/>
      <c r="BTR199" s="84"/>
      <c r="BTS199" s="84"/>
      <c r="BTT199" s="84"/>
      <c r="BTU199" s="84"/>
      <c r="BTV199" s="84"/>
      <c r="BTW199" s="84"/>
      <c r="BTX199" s="84"/>
      <c r="BTY199" s="84"/>
      <c r="BTZ199" s="84"/>
      <c r="BUA199" s="84"/>
      <c r="BUB199" s="84"/>
      <c r="BUC199" s="84"/>
      <c r="BUD199" s="84"/>
      <c r="BUE199" s="84"/>
      <c r="BUF199" s="84"/>
      <c r="BUG199" s="84"/>
      <c r="BUH199" s="84"/>
      <c r="BUI199" s="84"/>
      <c r="BUJ199" s="84"/>
      <c r="BUK199" s="84"/>
      <c r="BUL199" s="84"/>
      <c r="BUM199" s="84"/>
      <c r="BUN199" s="84"/>
      <c r="BUO199" s="84"/>
      <c r="BUP199" s="84"/>
      <c r="BUQ199" s="84"/>
      <c r="BUR199" s="84"/>
      <c r="BUS199" s="84"/>
      <c r="BUT199" s="84"/>
      <c r="BUU199" s="84"/>
      <c r="BUV199" s="84"/>
      <c r="BUW199" s="84"/>
      <c r="BUX199" s="84"/>
      <c r="BUY199" s="84"/>
      <c r="BUZ199" s="84"/>
      <c r="BVA199" s="84"/>
      <c r="BVB199" s="84"/>
      <c r="BVC199" s="84"/>
      <c r="BVD199" s="84"/>
      <c r="BVE199" s="84"/>
      <c r="BVF199" s="84"/>
      <c r="BVG199" s="84"/>
      <c r="BVH199" s="84"/>
      <c r="BVI199" s="84"/>
      <c r="BVJ199" s="84"/>
      <c r="BVK199" s="84"/>
      <c r="BVL199" s="84"/>
      <c r="BVM199" s="84"/>
      <c r="BVN199" s="84"/>
      <c r="BVO199" s="84"/>
      <c r="BVP199" s="84"/>
      <c r="BVQ199" s="84"/>
      <c r="BVR199" s="84"/>
      <c r="BVS199" s="84"/>
      <c r="BVT199" s="84"/>
      <c r="BVU199" s="84"/>
      <c r="BVV199" s="84"/>
      <c r="BVW199" s="84"/>
      <c r="BVX199" s="84"/>
      <c r="BVY199" s="84"/>
      <c r="BVZ199" s="84"/>
      <c r="BWA199" s="84"/>
      <c r="BWB199" s="84"/>
      <c r="BWC199" s="84"/>
      <c r="BWD199" s="84"/>
      <c r="BWE199" s="84"/>
      <c r="BWF199" s="84"/>
      <c r="BWG199" s="84"/>
      <c r="BWH199" s="84"/>
      <c r="BWI199" s="84"/>
      <c r="BWJ199" s="84"/>
      <c r="BWK199" s="84"/>
      <c r="BWL199" s="84"/>
      <c r="BWM199" s="84"/>
      <c r="BWN199" s="84"/>
      <c r="BWO199" s="84"/>
      <c r="BWP199" s="84"/>
      <c r="BWQ199" s="84"/>
      <c r="BWR199" s="84"/>
      <c r="BWS199" s="84"/>
      <c r="BWT199" s="84"/>
      <c r="BWU199" s="84"/>
      <c r="BWV199" s="84"/>
      <c r="BWW199" s="84"/>
      <c r="BWX199" s="84"/>
      <c r="BWY199" s="84"/>
      <c r="BWZ199" s="84"/>
      <c r="BXA199" s="84"/>
      <c r="BXB199" s="84"/>
      <c r="BXC199" s="84"/>
      <c r="BXD199" s="84"/>
      <c r="BXE199" s="84"/>
      <c r="BXF199" s="84"/>
      <c r="BXG199" s="84"/>
      <c r="BXH199" s="84"/>
      <c r="BXI199" s="84"/>
      <c r="BXJ199" s="84"/>
      <c r="BXK199" s="84"/>
      <c r="BXL199" s="84"/>
      <c r="BXM199" s="84"/>
      <c r="BXN199" s="84"/>
      <c r="BXO199" s="84"/>
      <c r="BXP199" s="84"/>
      <c r="BXQ199" s="84"/>
      <c r="BXR199" s="84"/>
      <c r="BXS199" s="84"/>
      <c r="BXT199" s="84"/>
      <c r="BXU199" s="84"/>
      <c r="BXV199" s="84"/>
      <c r="BXW199" s="84"/>
      <c r="BXX199" s="84"/>
      <c r="BXY199" s="84"/>
      <c r="BXZ199" s="84"/>
      <c r="BYA199" s="84"/>
      <c r="BYB199" s="84"/>
      <c r="BYC199" s="84"/>
      <c r="BYD199" s="84"/>
      <c r="BYE199" s="84"/>
      <c r="BYF199" s="84"/>
      <c r="BYG199" s="84"/>
      <c r="BYH199" s="84"/>
      <c r="BYI199" s="84"/>
      <c r="BYJ199" s="84"/>
      <c r="BYK199" s="84"/>
      <c r="BYL199" s="84"/>
      <c r="BYM199" s="84"/>
      <c r="BYN199" s="84"/>
      <c r="BYO199" s="84"/>
      <c r="BYP199" s="84"/>
      <c r="BYQ199" s="84"/>
      <c r="BYR199" s="84"/>
      <c r="BYS199" s="84"/>
      <c r="BYT199" s="84"/>
      <c r="BYU199" s="84"/>
      <c r="BYV199" s="84"/>
      <c r="BYW199" s="84"/>
      <c r="BYX199" s="84"/>
      <c r="BYY199" s="84"/>
      <c r="BYZ199" s="84"/>
      <c r="BZA199" s="84"/>
      <c r="BZB199" s="84"/>
      <c r="BZC199" s="84"/>
      <c r="BZD199" s="84"/>
      <c r="BZE199" s="84"/>
      <c r="BZF199" s="84"/>
      <c r="BZG199" s="84"/>
      <c r="BZH199" s="84"/>
      <c r="BZI199" s="84"/>
      <c r="BZJ199" s="84"/>
      <c r="BZK199" s="84"/>
      <c r="BZL199" s="84"/>
      <c r="BZM199" s="84"/>
      <c r="BZN199" s="84"/>
      <c r="BZO199" s="84"/>
      <c r="BZP199" s="84"/>
      <c r="BZQ199" s="84"/>
      <c r="BZR199" s="84"/>
      <c r="BZS199" s="84"/>
      <c r="BZT199" s="84"/>
      <c r="BZU199" s="84"/>
      <c r="BZV199" s="84"/>
      <c r="BZW199" s="84"/>
      <c r="BZX199" s="84"/>
      <c r="BZY199" s="84"/>
      <c r="BZZ199" s="84"/>
      <c r="CAA199" s="84"/>
      <c r="CAB199" s="84"/>
      <c r="CAC199" s="84"/>
      <c r="CAD199" s="84"/>
      <c r="CAE199" s="84"/>
      <c r="CAF199" s="84"/>
      <c r="CAG199" s="84"/>
      <c r="CAH199" s="84"/>
      <c r="CAI199" s="84"/>
      <c r="CAJ199" s="84"/>
      <c r="CAK199" s="84"/>
      <c r="CAL199" s="84"/>
      <c r="CAM199" s="84"/>
      <c r="CAN199" s="84"/>
      <c r="CAO199" s="84"/>
      <c r="CAP199" s="84"/>
      <c r="CAQ199" s="84"/>
      <c r="CAR199" s="84"/>
      <c r="CAS199" s="84"/>
      <c r="CAT199" s="84"/>
      <c r="CAU199" s="84"/>
      <c r="CAV199" s="84"/>
      <c r="CAW199" s="84"/>
      <c r="CAX199" s="84"/>
      <c r="CAY199" s="84"/>
      <c r="CAZ199" s="84"/>
      <c r="CBA199" s="84"/>
      <c r="CBB199" s="84"/>
      <c r="CBC199" s="84"/>
      <c r="CBD199" s="84"/>
      <c r="CBE199" s="84"/>
      <c r="CBF199" s="84"/>
      <c r="CBG199" s="84"/>
      <c r="CBH199" s="84"/>
      <c r="CBI199" s="84"/>
      <c r="CBJ199" s="84"/>
      <c r="CBK199" s="84"/>
      <c r="CBL199" s="84"/>
      <c r="CBM199" s="84"/>
      <c r="CBN199" s="84"/>
      <c r="CBO199" s="84"/>
      <c r="CBP199" s="84"/>
      <c r="CBQ199" s="84"/>
      <c r="CBR199" s="84"/>
      <c r="CBS199" s="84"/>
      <c r="CBT199" s="84"/>
      <c r="CBU199" s="84"/>
      <c r="CBV199" s="84"/>
      <c r="CBW199" s="84"/>
      <c r="CBX199" s="84"/>
      <c r="CBY199" s="84"/>
      <c r="CBZ199" s="84"/>
      <c r="CCA199" s="84"/>
      <c r="CCB199" s="84"/>
      <c r="CCC199" s="84"/>
      <c r="CCD199" s="84"/>
      <c r="CCE199" s="84"/>
      <c r="CCF199" s="84"/>
      <c r="CCG199" s="84"/>
      <c r="CCH199" s="84"/>
      <c r="CCI199" s="84"/>
      <c r="CCJ199" s="84"/>
      <c r="CCK199" s="84"/>
      <c r="CCL199" s="84"/>
      <c r="CCM199" s="84"/>
      <c r="CCN199" s="84"/>
      <c r="CCO199" s="84"/>
      <c r="CCP199" s="84"/>
      <c r="CCQ199" s="84"/>
      <c r="CCR199" s="84"/>
      <c r="CCS199" s="84"/>
      <c r="CCT199" s="84"/>
      <c r="CCU199" s="84"/>
      <c r="CCV199" s="84"/>
      <c r="CCW199" s="84"/>
      <c r="CCX199" s="84"/>
      <c r="CCY199" s="84"/>
      <c r="CCZ199" s="84"/>
      <c r="CDA199" s="84"/>
      <c r="CDB199" s="84"/>
      <c r="CDC199" s="84"/>
      <c r="CDD199" s="84"/>
      <c r="CDE199" s="84"/>
      <c r="CDF199" s="84"/>
      <c r="CDG199" s="84"/>
      <c r="CDH199" s="84"/>
      <c r="CDI199" s="84"/>
      <c r="CDJ199" s="84"/>
      <c r="CDK199" s="84"/>
      <c r="CDL199" s="84"/>
      <c r="CDM199" s="84"/>
      <c r="CDN199" s="84"/>
      <c r="CDO199" s="84"/>
      <c r="CDP199" s="84"/>
      <c r="CDQ199" s="84"/>
      <c r="CDR199" s="84"/>
      <c r="CDS199" s="84"/>
      <c r="CDT199" s="84"/>
      <c r="CDU199" s="84"/>
      <c r="CDV199" s="84"/>
      <c r="CDW199" s="84"/>
      <c r="CDX199" s="84"/>
      <c r="CDY199" s="84"/>
      <c r="CDZ199" s="84"/>
      <c r="CEA199" s="84"/>
      <c r="CEB199" s="84"/>
      <c r="CEC199" s="84"/>
      <c r="CED199" s="84"/>
      <c r="CEE199" s="84"/>
      <c r="CEF199" s="84"/>
      <c r="CEG199" s="84"/>
      <c r="CEH199" s="84"/>
      <c r="CEI199" s="84"/>
      <c r="CEJ199" s="84"/>
      <c r="CEK199" s="84"/>
      <c r="CEL199" s="84"/>
      <c r="CEM199" s="84"/>
      <c r="CEN199" s="84"/>
      <c r="CEO199" s="84"/>
      <c r="CEP199" s="84"/>
      <c r="CEQ199" s="84"/>
      <c r="CER199" s="84"/>
      <c r="CES199" s="84"/>
      <c r="CET199" s="84"/>
      <c r="CEU199" s="84"/>
      <c r="CEV199" s="84"/>
      <c r="CEW199" s="84"/>
      <c r="CEX199" s="84"/>
      <c r="CEY199" s="84"/>
      <c r="CEZ199" s="84"/>
      <c r="CFA199" s="84"/>
      <c r="CFB199" s="84"/>
      <c r="CFC199" s="84"/>
      <c r="CFD199" s="84"/>
      <c r="CFE199" s="84"/>
      <c r="CFF199" s="84"/>
      <c r="CFG199" s="84"/>
      <c r="CFH199" s="84"/>
      <c r="CFI199" s="84"/>
      <c r="CFJ199" s="84"/>
      <c r="CFK199" s="84"/>
      <c r="CFL199" s="84"/>
      <c r="CFM199" s="84"/>
      <c r="CFN199" s="84"/>
      <c r="CFO199" s="84"/>
      <c r="CFP199" s="84"/>
      <c r="CFQ199" s="84"/>
      <c r="CFR199" s="84"/>
      <c r="CFS199" s="84"/>
      <c r="CFT199" s="84"/>
      <c r="CFU199" s="84"/>
      <c r="CFV199" s="84"/>
      <c r="CFW199" s="84"/>
      <c r="CFX199" s="84"/>
      <c r="CFY199" s="84"/>
      <c r="CFZ199" s="84"/>
      <c r="CGA199" s="84"/>
      <c r="CGB199" s="84"/>
      <c r="CGC199" s="84"/>
      <c r="CGD199" s="84"/>
      <c r="CGE199" s="84"/>
      <c r="CGF199" s="84"/>
      <c r="CGG199" s="84"/>
      <c r="CGH199" s="84"/>
      <c r="CGI199" s="84"/>
      <c r="CGJ199" s="84"/>
      <c r="CGK199" s="84"/>
      <c r="CGL199" s="84"/>
      <c r="CGM199" s="84"/>
      <c r="CGN199" s="84"/>
      <c r="CGO199" s="84"/>
      <c r="CGP199" s="84"/>
      <c r="CGQ199" s="84"/>
      <c r="CGR199" s="84"/>
      <c r="CGS199" s="84"/>
      <c r="CGT199" s="84"/>
      <c r="CGU199" s="84"/>
      <c r="CGV199" s="84"/>
      <c r="CGW199" s="84"/>
      <c r="CGX199" s="84"/>
      <c r="CGY199" s="84"/>
      <c r="CGZ199" s="84"/>
      <c r="CHA199" s="84"/>
      <c r="CHB199" s="84"/>
      <c r="CHC199" s="84"/>
      <c r="CHD199" s="84"/>
      <c r="CHE199" s="84"/>
      <c r="CHF199" s="84"/>
      <c r="CHG199" s="84"/>
      <c r="CHH199" s="84"/>
      <c r="CHI199" s="84"/>
      <c r="CHJ199" s="84"/>
      <c r="CHK199" s="84"/>
      <c r="CHL199" s="84"/>
      <c r="CHM199" s="84"/>
      <c r="CHN199" s="84"/>
      <c r="CHO199" s="84"/>
      <c r="CHP199" s="84"/>
      <c r="CHQ199" s="84"/>
      <c r="CHR199" s="84"/>
      <c r="CHS199" s="84"/>
      <c r="CHT199" s="84"/>
      <c r="CHU199" s="84"/>
      <c r="CHV199" s="84"/>
      <c r="CHW199" s="84"/>
      <c r="CHX199" s="84"/>
      <c r="CHY199" s="84"/>
      <c r="CHZ199" s="84"/>
      <c r="CIA199" s="84"/>
      <c r="CIB199" s="84"/>
      <c r="CIC199" s="84"/>
      <c r="CID199" s="84"/>
      <c r="CIE199" s="84"/>
      <c r="CIF199" s="84"/>
      <c r="CIG199" s="84"/>
      <c r="CIH199" s="84"/>
      <c r="CII199" s="84"/>
      <c r="CIJ199" s="84"/>
      <c r="CIK199" s="84"/>
      <c r="CIL199" s="84"/>
      <c r="CIM199" s="84"/>
      <c r="CIN199" s="84"/>
      <c r="CIO199" s="84"/>
      <c r="CIP199" s="84"/>
      <c r="CIQ199" s="84"/>
      <c r="CIR199" s="84"/>
      <c r="CIS199" s="84"/>
      <c r="CIT199" s="84"/>
      <c r="CIU199" s="84"/>
      <c r="CIV199" s="84"/>
      <c r="CIW199" s="84"/>
      <c r="CIX199" s="84"/>
      <c r="CIY199" s="84"/>
      <c r="CIZ199" s="84"/>
      <c r="CJA199" s="84"/>
      <c r="CJB199" s="84"/>
      <c r="CJC199" s="84"/>
      <c r="CJD199" s="84"/>
      <c r="CJE199" s="84"/>
      <c r="CJF199" s="84"/>
      <c r="CJG199" s="84"/>
      <c r="CJH199" s="84"/>
      <c r="CJI199" s="84"/>
      <c r="CJJ199" s="84"/>
      <c r="CJK199" s="84"/>
      <c r="CJL199" s="84"/>
      <c r="CJM199" s="84"/>
      <c r="CJN199" s="84"/>
      <c r="CJO199" s="84"/>
      <c r="CJP199" s="84"/>
      <c r="CJQ199" s="84"/>
      <c r="CJR199" s="84"/>
      <c r="CJS199" s="84"/>
      <c r="CJT199" s="84"/>
      <c r="CJU199" s="84"/>
      <c r="CJV199" s="84"/>
      <c r="CJW199" s="84"/>
      <c r="CJX199" s="84"/>
      <c r="CJY199" s="84"/>
      <c r="CJZ199" s="84"/>
      <c r="CKA199" s="84"/>
      <c r="CKB199" s="84"/>
      <c r="CKC199" s="84"/>
      <c r="CKD199" s="84"/>
      <c r="CKE199" s="84"/>
      <c r="CKF199" s="84"/>
      <c r="CKG199" s="84"/>
      <c r="CKH199" s="84"/>
      <c r="CKI199" s="84"/>
      <c r="CKJ199" s="84"/>
      <c r="CKK199" s="84"/>
      <c r="CKL199" s="84"/>
      <c r="CKM199" s="84"/>
      <c r="CKN199" s="84"/>
      <c r="CKO199" s="84"/>
      <c r="CKP199" s="84"/>
      <c r="CKQ199" s="84"/>
      <c r="CKR199" s="84"/>
      <c r="CKS199" s="84"/>
      <c r="CKT199" s="84"/>
      <c r="CKU199" s="84"/>
      <c r="CKV199" s="84"/>
      <c r="CKW199" s="84"/>
      <c r="CKX199" s="84"/>
      <c r="CKY199" s="84"/>
      <c r="CKZ199" s="84"/>
      <c r="CLA199" s="84"/>
      <c r="CLB199" s="84"/>
      <c r="CLC199" s="84"/>
      <c r="CLD199" s="84"/>
      <c r="CLE199" s="84"/>
      <c r="CLF199" s="84"/>
      <c r="CLG199" s="84"/>
      <c r="CLH199" s="84"/>
      <c r="CLI199" s="84"/>
      <c r="CLJ199" s="84"/>
      <c r="CLK199" s="84"/>
      <c r="CLL199" s="84"/>
      <c r="CLM199" s="84"/>
      <c r="CLN199" s="84"/>
      <c r="CLO199" s="84"/>
      <c r="CLP199" s="84"/>
      <c r="CLQ199" s="84"/>
      <c r="CLR199" s="84"/>
      <c r="CLS199" s="84"/>
      <c r="CLT199" s="84"/>
      <c r="CLU199" s="84"/>
      <c r="CLV199" s="84"/>
      <c r="CLW199" s="84"/>
      <c r="CLX199" s="84"/>
      <c r="CLY199" s="84"/>
      <c r="CLZ199" s="84"/>
      <c r="CMA199" s="84"/>
      <c r="CMB199" s="84"/>
      <c r="CMC199" s="84"/>
      <c r="CMD199" s="84"/>
      <c r="CME199" s="84"/>
      <c r="CMF199" s="84"/>
      <c r="CMG199" s="84"/>
      <c r="CMH199" s="84"/>
      <c r="CMI199" s="84"/>
      <c r="CMJ199" s="84"/>
      <c r="CMK199" s="84"/>
      <c r="CML199" s="84"/>
      <c r="CMM199" s="84"/>
      <c r="CMN199" s="84"/>
      <c r="CMO199" s="84"/>
      <c r="CMP199" s="84"/>
      <c r="CMQ199" s="84"/>
      <c r="CMR199" s="84"/>
      <c r="CMS199" s="84"/>
      <c r="CMT199" s="84"/>
      <c r="CMU199" s="84"/>
      <c r="CMV199" s="84"/>
      <c r="CMW199" s="84"/>
      <c r="CMX199" s="84"/>
      <c r="CMY199" s="84"/>
      <c r="CMZ199" s="84"/>
      <c r="CNA199" s="84"/>
      <c r="CNB199" s="84"/>
      <c r="CNC199" s="84"/>
      <c r="CND199" s="84"/>
      <c r="CNE199" s="84"/>
      <c r="CNF199" s="84"/>
      <c r="CNG199" s="84"/>
      <c r="CNH199" s="84"/>
      <c r="CNI199" s="84"/>
      <c r="CNJ199" s="84"/>
      <c r="CNK199" s="84"/>
      <c r="CNL199" s="84"/>
      <c r="CNM199" s="84"/>
      <c r="CNN199" s="84"/>
      <c r="CNO199" s="84"/>
      <c r="CNP199" s="84"/>
      <c r="CNQ199" s="84"/>
      <c r="CNR199" s="84"/>
      <c r="CNS199" s="84"/>
      <c r="CNT199" s="84"/>
      <c r="CNU199" s="84"/>
      <c r="CNV199" s="84"/>
      <c r="CNW199" s="84"/>
      <c r="CNX199" s="84"/>
      <c r="CNY199" s="84"/>
      <c r="CNZ199" s="84"/>
      <c r="COA199" s="84"/>
      <c r="COB199" s="84"/>
      <c r="COC199" s="84"/>
      <c r="COD199" s="84"/>
      <c r="COE199" s="84"/>
      <c r="COF199" s="84"/>
      <c r="COG199" s="84"/>
      <c r="COH199" s="84"/>
      <c r="COI199" s="84"/>
      <c r="COJ199" s="84"/>
      <c r="COK199" s="84"/>
      <c r="COL199" s="84"/>
      <c r="COM199" s="84"/>
      <c r="CON199" s="84"/>
      <c r="COO199" s="84"/>
      <c r="COP199" s="84"/>
      <c r="COQ199" s="84"/>
      <c r="COR199" s="84"/>
      <c r="COS199" s="84"/>
      <c r="COT199" s="84"/>
      <c r="COU199" s="84"/>
      <c r="COV199" s="84"/>
      <c r="COW199" s="84"/>
      <c r="COX199" s="84"/>
      <c r="COY199" s="84"/>
      <c r="COZ199" s="84"/>
      <c r="CPA199" s="84"/>
      <c r="CPB199" s="84"/>
      <c r="CPC199" s="84"/>
      <c r="CPD199" s="84"/>
      <c r="CPE199" s="84"/>
      <c r="CPF199" s="84"/>
      <c r="CPG199" s="84"/>
      <c r="CPH199" s="84"/>
      <c r="CPI199" s="84"/>
      <c r="CPJ199" s="84"/>
      <c r="CPK199" s="84"/>
      <c r="CPL199" s="84"/>
      <c r="CPM199" s="84"/>
      <c r="CPN199" s="84"/>
      <c r="CPO199" s="84"/>
      <c r="CPP199" s="84"/>
      <c r="CPQ199" s="84"/>
      <c r="CPR199" s="84"/>
      <c r="CPS199" s="84"/>
      <c r="CPT199" s="84"/>
      <c r="CPU199" s="84"/>
      <c r="CPV199" s="84"/>
      <c r="CPW199" s="84"/>
      <c r="CPX199" s="84"/>
      <c r="CPY199" s="84"/>
      <c r="CPZ199" s="84"/>
      <c r="CQA199" s="84"/>
      <c r="CQB199" s="84"/>
      <c r="CQC199" s="84"/>
      <c r="CQD199" s="84"/>
      <c r="CQE199" s="84"/>
      <c r="CQF199" s="84"/>
      <c r="CQG199" s="84"/>
      <c r="CQH199" s="84"/>
      <c r="CQI199" s="84"/>
      <c r="CQJ199" s="84"/>
      <c r="CQK199" s="84"/>
      <c r="CQL199" s="84"/>
      <c r="CQM199" s="84"/>
      <c r="CQN199" s="84"/>
      <c r="CQO199" s="84"/>
      <c r="CQP199" s="84"/>
      <c r="CQQ199" s="84"/>
      <c r="CQR199" s="84"/>
      <c r="CQS199" s="84"/>
      <c r="CQT199" s="84"/>
      <c r="CQU199" s="84"/>
      <c r="CQV199" s="84"/>
      <c r="CQW199" s="84"/>
      <c r="CQX199" s="84"/>
      <c r="CQY199" s="84"/>
      <c r="CQZ199" s="84"/>
      <c r="CRA199" s="84"/>
      <c r="CRB199" s="84"/>
      <c r="CRC199" s="84"/>
      <c r="CRD199" s="84"/>
      <c r="CRE199" s="84"/>
      <c r="CRF199" s="84"/>
      <c r="CRG199" s="84"/>
      <c r="CRH199" s="84"/>
      <c r="CRI199" s="84"/>
      <c r="CRJ199" s="84"/>
      <c r="CRK199" s="84"/>
      <c r="CRL199" s="84"/>
      <c r="CRM199" s="84"/>
      <c r="CRN199" s="84"/>
      <c r="CRO199" s="84"/>
      <c r="CRP199" s="84"/>
      <c r="CRQ199" s="84"/>
      <c r="CRR199" s="84"/>
      <c r="CRS199" s="84"/>
      <c r="CRT199" s="84"/>
      <c r="CRU199" s="84"/>
      <c r="CRV199" s="84"/>
      <c r="CRW199" s="84"/>
      <c r="CRX199" s="84"/>
      <c r="CRY199" s="84"/>
      <c r="CRZ199" s="84"/>
      <c r="CSA199" s="84"/>
      <c r="CSB199" s="84"/>
      <c r="CSC199" s="84"/>
      <c r="CSD199" s="84"/>
      <c r="CSE199" s="84"/>
      <c r="CSF199" s="84"/>
      <c r="CSG199" s="84"/>
      <c r="CSH199" s="84"/>
      <c r="CSI199" s="84"/>
      <c r="CSJ199" s="84"/>
      <c r="CSK199" s="84"/>
      <c r="CSL199" s="84"/>
      <c r="CSM199" s="84"/>
      <c r="CSN199" s="84"/>
      <c r="CSO199" s="84"/>
      <c r="CSP199" s="84"/>
      <c r="CSQ199" s="84"/>
      <c r="CSR199" s="84"/>
      <c r="CSS199" s="84"/>
      <c r="CST199" s="84"/>
      <c r="CSU199" s="84"/>
      <c r="CSV199" s="84"/>
      <c r="CSW199" s="84"/>
      <c r="CSX199" s="84"/>
      <c r="CSY199" s="84"/>
      <c r="CSZ199" s="84"/>
      <c r="CTA199" s="84"/>
      <c r="CTB199" s="84"/>
      <c r="CTC199" s="84"/>
      <c r="CTD199" s="84"/>
      <c r="CTE199" s="84"/>
      <c r="CTF199" s="84"/>
      <c r="CTG199" s="84"/>
      <c r="CTH199" s="84"/>
      <c r="CTI199" s="84"/>
      <c r="CTJ199" s="84"/>
      <c r="CTK199" s="84"/>
      <c r="CTL199" s="84"/>
      <c r="CTM199" s="84"/>
      <c r="CTN199" s="84"/>
      <c r="CTO199" s="84"/>
      <c r="CTP199" s="84"/>
      <c r="CTQ199" s="84"/>
      <c r="CTR199" s="84"/>
      <c r="CTS199" s="84"/>
      <c r="CTT199" s="84"/>
      <c r="CTU199" s="84"/>
      <c r="CTV199" s="84"/>
      <c r="CTW199" s="84"/>
      <c r="CTX199" s="84"/>
      <c r="CTY199" s="84"/>
      <c r="CTZ199" s="84"/>
      <c r="CUA199" s="84"/>
      <c r="CUB199" s="84"/>
      <c r="CUC199" s="84"/>
      <c r="CUD199" s="84"/>
      <c r="CUE199" s="84"/>
      <c r="CUF199" s="84"/>
      <c r="CUG199" s="84"/>
      <c r="CUH199" s="84"/>
      <c r="CUI199" s="84"/>
      <c r="CUJ199" s="84"/>
      <c r="CUK199" s="84"/>
      <c r="CUL199" s="84"/>
      <c r="CUM199" s="84"/>
      <c r="CUN199" s="84"/>
      <c r="CUO199" s="84"/>
      <c r="CUP199" s="84"/>
      <c r="CUQ199" s="84"/>
      <c r="CUR199" s="84"/>
      <c r="CUS199" s="84"/>
      <c r="CUT199" s="84"/>
      <c r="CUU199" s="84"/>
      <c r="CUV199" s="84"/>
      <c r="CUW199" s="84"/>
      <c r="CUX199" s="84"/>
      <c r="CUY199" s="84"/>
      <c r="CUZ199" s="84"/>
      <c r="CVA199" s="84"/>
      <c r="CVB199" s="84"/>
      <c r="CVC199" s="84"/>
      <c r="CVD199" s="84"/>
      <c r="CVE199" s="84"/>
      <c r="CVF199" s="84"/>
      <c r="CVG199" s="84"/>
      <c r="CVH199" s="84"/>
      <c r="CVI199" s="84"/>
      <c r="CVJ199" s="84"/>
      <c r="CVK199" s="84"/>
      <c r="CVL199" s="84"/>
      <c r="CVM199" s="84"/>
      <c r="CVN199" s="84"/>
      <c r="CVO199" s="84"/>
      <c r="CVP199" s="84"/>
      <c r="CVQ199" s="84"/>
      <c r="CVR199" s="84"/>
      <c r="CVS199" s="84"/>
      <c r="CVT199" s="84"/>
      <c r="CVU199" s="84"/>
      <c r="CVV199" s="84"/>
      <c r="CVW199" s="84"/>
      <c r="CVX199" s="84"/>
      <c r="CVY199" s="84"/>
      <c r="CVZ199" s="84"/>
      <c r="CWA199" s="84"/>
      <c r="CWB199" s="84"/>
      <c r="CWC199" s="84"/>
      <c r="CWD199" s="84"/>
      <c r="CWE199" s="84"/>
      <c r="CWF199" s="84"/>
      <c r="CWG199" s="84"/>
      <c r="CWH199" s="84"/>
      <c r="CWI199" s="84"/>
      <c r="CWJ199" s="84"/>
      <c r="CWK199" s="84"/>
      <c r="CWL199" s="84"/>
      <c r="CWM199" s="84"/>
      <c r="CWN199" s="84"/>
      <c r="CWO199" s="84"/>
      <c r="CWP199" s="84"/>
      <c r="CWQ199" s="84"/>
      <c r="CWR199" s="84"/>
      <c r="CWS199" s="84"/>
      <c r="CWT199" s="84"/>
      <c r="CWU199" s="84"/>
      <c r="CWV199" s="84"/>
      <c r="CWW199" s="84"/>
      <c r="CWX199" s="84"/>
      <c r="CWY199" s="84"/>
      <c r="CWZ199" s="84"/>
      <c r="CXA199" s="84"/>
      <c r="CXB199" s="84"/>
      <c r="CXC199" s="84"/>
      <c r="CXD199" s="84"/>
      <c r="CXE199" s="84"/>
      <c r="CXF199" s="84"/>
      <c r="CXG199" s="84"/>
      <c r="CXH199" s="84"/>
      <c r="CXI199" s="84"/>
      <c r="CXJ199" s="84"/>
      <c r="CXK199" s="84"/>
      <c r="CXL199" s="84"/>
      <c r="CXM199" s="84"/>
      <c r="CXN199" s="84"/>
      <c r="CXO199" s="84"/>
      <c r="CXP199" s="84"/>
      <c r="CXQ199" s="84"/>
      <c r="CXR199" s="84"/>
      <c r="CXS199" s="84"/>
      <c r="CXT199" s="84"/>
      <c r="CXU199" s="84"/>
      <c r="CXV199" s="84"/>
      <c r="CXW199" s="84"/>
      <c r="CXX199" s="84"/>
      <c r="CXY199" s="84"/>
      <c r="CXZ199" s="84"/>
      <c r="CYA199" s="84"/>
      <c r="CYB199" s="84"/>
      <c r="CYC199" s="84"/>
      <c r="CYD199" s="84"/>
      <c r="CYE199" s="84"/>
      <c r="CYF199" s="84"/>
      <c r="CYG199" s="84"/>
      <c r="CYH199" s="84"/>
      <c r="CYI199" s="84"/>
      <c r="CYJ199" s="84"/>
      <c r="CYK199" s="84"/>
      <c r="CYL199" s="84"/>
      <c r="CYM199" s="84"/>
      <c r="CYN199" s="84"/>
      <c r="CYO199" s="84"/>
      <c r="CYP199" s="84"/>
      <c r="CYQ199" s="84"/>
      <c r="CYR199" s="84"/>
      <c r="CYS199" s="84"/>
      <c r="CYT199" s="84"/>
      <c r="CYU199" s="84"/>
      <c r="CYV199" s="84"/>
      <c r="CYW199" s="84"/>
      <c r="CYX199" s="84"/>
      <c r="CYY199" s="84"/>
      <c r="CYZ199" s="84"/>
      <c r="CZA199" s="84"/>
      <c r="CZB199" s="84"/>
      <c r="CZC199" s="84"/>
      <c r="CZD199" s="84"/>
      <c r="CZE199" s="84"/>
      <c r="CZF199" s="84"/>
      <c r="CZG199" s="84"/>
      <c r="CZH199" s="84"/>
      <c r="CZI199" s="84"/>
      <c r="CZJ199" s="84"/>
      <c r="CZK199" s="84"/>
      <c r="CZL199" s="84"/>
      <c r="CZM199" s="84"/>
      <c r="CZN199" s="84"/>
      <c r="CZO199" s="84"/>
      <c r="CZP199" s="84"/>
      <c r="CZQ199" s="84"/>
      <c r="CZR199" s="84"/>
      <c r="CZS199" s="84"/>
      <c r="CZT199" s="84"/>
      <c r="CZU199" s="84"/>
      <c r="CZV199" s="84"/>
      <c r="CZW199" s="84"/>
      <c r="CZX199" s="84"/>
      <c r="CZY199" s="84"/>
      <c r="CZZ199" s="84"/>
      <c r="DAA199" s="84"/>
      <c r="DAB199" s="84"/>
      <c r="DAC199" s="84"/>
      <c r="DAD199" s="84"/>
      <c r="DAE199" s="84"/>
      <c r="DAF199" s="84"/>
      <c r="DAG199" s="84"/>
      <c r="DAH199" s="84"/>
      <c r="DAI199" s="84"/>
      <c r="DAJ199" s="84"/>
      <c r="DAK199" s="84"/>
      <c r="DAL199" s="84"/>
      <c r="DAM199" s="84"/>
      <c r="DAN199" s="84"/>
      <c r="DAO199" s="84"/>
      <c r="DAP199" s="84"/>
      <c r="DAQ199" s="84"/>
      <c r="DAR199" s="84"/>
      <c r="DAS199" s="84"/>
      <c r="DAT199" s="84"/>
      <c r="DAU199" s="84"/>
      <c r="DAV199" s="84"/>
      <c r="DAW199" s="84"/>
      <c r="DAX199" s="84"/>
      <c r="DAY199" s="84"/>
      <c r="DAZ199" s="84"/>
      <c r="DBA199" s="84"/>
      <c r="DBB199" s="84"/>
      <c r="DBC199" s="84"/>
      <c r="DBD199" s="84"/>
      <c r="DBE199" s="84"/>
      <c r="DBF199" s="84"/>
      <c r="DBG199" s="84"/>
      <c r="DBH199" s="84"/>
      <c r="DBI199" s="84"/>
      <c r="DBJ199" s="84"/>
      <c r="DBK199" s="84"/>
      <c r="DBL199" s="84"/>
      <c r="DBM199" s="84"/>
      <c r="DBN199" s="84"/>
      <c r="DBO199" s="84"/>
      <c r="DBP199" s="84"/>
      <c r="DBQ199" s="84"/>
      <c r="DBR199" s="84"/>
      <c r="DBS199" s="84"/>
      <c r="DBT199" s="84"/>
      <c r="DBU199" s="84"/>
      <c r="DBV199" s="84"/>
      <c r="DBW199" s="84"/>
      <c r="DBX199" s="84"/>
      <c r="DBY199" s="84"/>
      <c r="DBZ199" s="84"/>
      <c r="DCA199" s="84"/>
      <c r="DCB199" s="84"/>
      <c r="DCC199" s="84"/>
      <c r="DCD199" s="84"/>
      <c r="DCE199" s="84"/>
      <c r="DCF199" s="84"/>
      <c r="DCG199" s="84"/>
      <c r="DCH199" s="84"/>
      <c r="DCI199" s="84"/>
      <c r="DCJ199" s="84"/>
      <c r="DCK199" s="84"/>
      <c r="DCL199" s="84"/>
      <c r="DCM199" s="84"/>
      <c r="DCN199" s="84"/>
      <c r="DCO199" s="84"/>
      <c r="DCP199" s="84"/>
      <c r="DCQ199" s="84"/>
      <c r="DCR199" s="84"/>
      <c r="DCS199" s="84"/>
      <c r="DCT199" s="84"/>
      <c r="DCU199" s="84"/>
      <c r="DCV199" s="84"/>
      <c r="DCW199" s="84"/>
      <c r="DCX199" s="84"/>
      <c r="DCY199" s="84"/>
      <c r="DCZ199" s="84"/>
      <c r="DDA199" s="84"/>
      <c r="DDB199" s="84"/>
      <c r="DDC199" s="84"/>
      <c r="DDD199" s="84"/>
      <c r="DDE199" s="84"/>
      <c r="DDF199" s="84"/>
      <c r="DDG199" s="84"/>
      <c r="DDH199" s="84"/>
      <c r="DDI199" s="84"/>
      <c r="DDJ199" s="84"/>
      <c r="DDK199" s="84"/>
      <c r="DDL199" s="84"/>
      <c r="DDM199" s="84"/>
      <c r="DDN199" s="84"/>
      <c r="DDO199" s="84"/>
      <c r="DDP199" s="84"/>
      <c r="DDQ199" s="84"/>
      <c r="DDR199" s="84"/>
      <c r="DDS199" s="84"/>
      <c r="DDT199" s="84"/>
      <c r="DDU199" s="84"/>
      <c r="DDV199" s="84"/>
      <c r="DDW199" s="84"/>
      <c r="DDX199" s="84"/>
      <c r="DDY199" s="84"/>
      <c r="DDZ199" s="84"/>
      <c r="DEA199" s="84"/>
      <c r="DEB199" s="84"/>
      <c r="DEC199" s="84"/>
      <c r="DED199" s="84"/>
      <c r="DEE199" s="84"/>
      <c r="DEF199" s="84"/>
      <c r="DEG199" s="84"/>
      <c r="DEH199" s="84"/>
      <c r="DEI199" s="84"/>
      <c r="DEJ199" s="84"/>
      <c r="DEK199" s="84"/>
      <c r="DEL199" s="84"/>
      <c r="DEM199" s="84"/>
      <c r="DEN199" s="84"/>
      <c r="DEO199" s="84"/>
      <c r="DEP199" s="84"/>
      <c r="DEQ199" s="84"/>
      <c r="DER199" s="84"/>
      <c r="DES199" s="84"/>
      <c r="DET199" s="84"/>
      <c r="DEU199" s="84"/>
      <c r="DEV199" s="84"/>
      <c r="DEW199" s="84"/>
      <c r="DEX199" s="84"/>
      <c r="DEY199" s="84"/>
      <c r="DEZ199" s="84"/>
      <c r="DFA199" s="84"/>
      <c r="DFB199" s="84"/>
      <c r="DFC199" s="84"/>
      <c r="DFD199" s="84"/>
      <c r="DFE199" s="84"/>
      <c r="DFF199" s="84"/>
      <c r="DFG199" s="84"/>
      <c r="DFH199" s="84"/>
      <c r="DFI199" s="84"/>
      <c r="DFJ199" s="84"/>
      <c r="DFK199" s="84"/>
      <c r="DFL199" s="84"/>
      <c r="DFM199" s="84"/>
      <c r="DFN199" s="84"/>
      <c r="DFO199" s="84"/>
      <c r="DFP199" s="84"/>
      <c r="DFQ199" s="84"/>
      <c r="DFR199" s="84"/>
      <c r="DFS199" s="84"/>
      <c r="DFT199" s="84"/>
      <c r="DFU199" s="84"/>
      <c r="DFV199" s="84"/>
      <c r="DFW199" s="84"/>
      <c r="DFX199" s="84"/>
      <c r="DFY199" s="84"/>
      <c r="DFZ199" s="84"/>
      <c r="DGA199" s="84"/>
      <c r="DGB199" s="84"/>
      <c r="DGC199" s="84"/>
      <c r="DGD199" s="84"/>
      <c r="DGE199" s="84"/>
      <c r="DGF199" s="84"/>
      <c r="DGG199" s="84"/>
      <c r="DGH199" s="84"/>
      <c r="DGI199" s="84"/>
      <c r="DGJ199" s="84"/>
      <c r="DGK199" s="84"/>
      <c r="DGL199" s="84"/>
      <c r="DGM199" s="84"/>
      <c r="DGN199" s="84"/>
      <c r="DGO199" s="84"/>
      <c r="DGP199" s="84"/>
      <c r="DGQ199" s="84"/>
      <c r="DGR199" s="84"/>
      <c r="DGS199" s="84"/>
      <c r="DGT199" s="84"/>
      <c r="DGU199" s="84"/>
      <c r="DGV199" s="84"/>
      <c r="DGW199" s="84"/>
      <c r="DGX199" s="84"/>
      <c r="DGY199" s="84"/>
      <c r="DGZ199" s="84"/>
      <c r="DHA199" s="84"/>
      <c r="DHB199" s="84"/>
      <c r="DHC199" s="84"/>
      <c r="DHD199" s="84"/>
      <c r="DHE199" s="84"/>
      <c r="DHF199" s="84"/>
      <c r="DHG199" s="84"/>
      <c r="DHH199" s="84"/>
      <c r="DHI199" s="84"/>
      <c r="DHJ199" s="84"/>
      <c r="DHK199" s="84"/>
      <c r="DHL199" s="84"/>
      <c r="DHM199" s="84"/>
      <c r="DHN199" s="84"/>
      <c r="DHO199" s="84"/>
      <c r="DHP199" s="84"/>
      <c r="DHQ199" s="84"/>
      <c r="DHR199" s="84"/>
      <c r="DHS199" s="84"/>
      <c r="DHT199" s="84"/>
      <c r="DHU199" s="84"/>
      <c r="DHV199" s="84"/>
      <c r="DHW199" s="84"/>
      <c r="DHX199" s="84"/>
      <c r="DHY199" s="84"/>
      <c r="DHZ199" s="84"/>
      <c r="DIA199" s="84"/>
      <c r="DIB199" s="84"/>
      <c r="DIC199" s="84"/>
      <c r="DID199" s="84"/>
      <c r="DIE199" s="84"/>
      <c r="DIF199" s="84"/>
      <c r="DIG199" s="84"/>
      <c r="DIH199" s="84"/>
      <c r="DII199" s="84"/>
      <c r="DIJ199" s="84"/>
      <c r="DIK199" s="84"/>
      <c r="DIL199" s="84"/>
      <c r="DIM199" s="84"/>
      <c r="DIN199" s="84"/>
      <c r="DIO199" s="84"/>
      <c r="DIP199" s="84"/>
      <c r="DIQ199" s="84"/>
      <c r="DIR199" s="84"/>
      <c r="DIS199" s="84"/>
      <c r="DIT199" s="84"/>
      <c r="DIU199" s="84"/>
      <c r="DIV199" s="84"/>
      <c r="DIW199" s="84"/>
      <c r="DIX199" s="84"/>
      <c r="DIY199" s="84"/>
      <c r="DIZ199" s="84"/>
      <c r="DJA199" s="84"/>
      <c r="DJB199" s="84"/>
      <c r="DJC199" s="84"/>
      <c r="DJD199" s="84"/>
      <c r="DJE199" s="84"/>
      <c r="DJF199" s="84"/>
      <c r="DJG199" s="84"/>
      <c r="DJH199" s="84"/>
      <c r="DJI199" s="84"/>
      <c r="DJJ199" s="84"/>
      <c r="DJK199" s="84"/>
      <c r="DJL199" s="84"/>
      <c r="DJM199" s="84"/>
      <c r="DJN199" s="84"/>
      <c r="DJO199" s="84"/>
      <c r="DJP199" s="84"/>
      <c r="DJQ199" s="84"/>
      <c r="DJR199" s="84"/>
      <c r="DJS199" s="84"/>
      <c r="DJT199" s="84"/>
      <c r="DJU199" s="84"/>
      <c r="DJV199" s="84"/>
      <c r="DJW199" s="84"/>
      <c r="DJX199" s="84"/>
      <c r="DJY199" s="84"/>
      <c r="DJZ199" s="84"/>
      <c r="DKA199" s="84"/>
      <c r="DKB199" s="84"/>
      <c r="DKC199" s="84"/>
      <c r="DKD199" s="84"/>
      <c r="DKE199" s="84"/>
      <c r="DKF199" s="84"/>
      <c r="DKG199" s="84"/>
      <c r="DKH199" s="84"/>
      <c r="DKI199" s="84"/>
      <c r="DKJ199" s="84"/>
      <c r="DKK199" s="84"/>
      <c r="DKL199" s="84"/>
      <c r="DKM199" s="84"/>
      <c r="DKN199" s="84"/>
      <c r="DKO199" s="84"/>
      <c r="DKP199" s="84"/>
      <c r="DKQ199" s="84"/>
      <c r="DKR199" s="84"/>
      <c r="DKS199" s="84"/>
      <c r="DKT199" s="84"/>
      <c r="DKU199" s="84"/>
      <c r="DKV199" s="84"/>
      <c r="DKW199" s="84"/>
      <c r="DKX199" s="84"/>
      <c r="DKY199" s="84"/>
      <c r="DKZ199" s="84"/>
      <c r="DLA199" s="84"/>
      <c r="DLB199" s="84"/>
      <c r="DLC199" s="84"/>
      <c r="DLD199" s="84"/>
      <c r="DLE199" s="84"/>
      <c r="DLF199" s="84"/>
      <c r="DLG199" s="84"/>
      <c r="DLH199" s="84"/>
      <c r="DLI199" s="84"/>
      <c r="DLJ199" s="84"/>
      <c r="DLK199" s="84"/>
      <c r="DLL199" s="84"/>
      <c r="DLM199" s="84"/>
      <c r="DLN199" s="84"/>
      <c r="DLO199" s="84"/>
      <c r="DLP199" s="84"/>
      <c r="DLQ199" s="84"/>
      <c r="DLR199" s="84"/>
      <c r="DLS199" s="84"/>
      <c r="DLT199" s="84"/>
      <c r="DLU199" s="84"/>
      <c r="DLV199" s="84"/>
      <c r="DLW199" s="84"/>
      <c r="DLX199" s="84"/>
      <c r="DLY199" s="84"/>
      <c r="DLZ199" s="84"/>
      <c r="DMA199" s="84"/>
      <c r="DMB199" s="84"/>
      <c r="DMC199" s="84"/>
      <c r="DMD199" s="84"/>
      <c r="DME199" s="84"/>
      <c r="DMF199" s="84"/>
      <c r="DMG199" s="84"/>
      <c r="DMH199" s="84"/>
      <c r="DMI199" s="84"/>
      <c r="DMJ199" s="84"/>
      <c r="DMK199" s="84"/>
      <c r="DML199" s="84"/>
      <c r="DMM199" s="84"/>
      <c r="DMN199" s="84"/>
      <c r="DMO199" s="84"/>
      <c r="DMP199" s="84"/>
      <c r="DMQ199" s="84"/>
      <c r="DMR199" s="84"/>
      <c r="DMS199" s="84"/>
      <c r="DMT199" s="84"/>
      <c r="DMU199" s="84"/>
      <c r="DMV199" s="84"/>
      <c r="DMW199" s="84"/>
      <c r="DMX199" s="84"/>
      <c r="DMY199" s="84"/>
      <c r="DMZ199" s="84"/>
      <c r="DNA199" s="84"/>
      <c r="DNB199" s="84"/>
      <c r="DNC199" s="84"/>
      <c r="DND199" s="84"/>
      <c r="DNE199" s="84"/>
      <c r="DNF199" s="84"/>
      <c r="DNG199" s="84"/>
      <c r="DNH199" s="84"/>
      <c r="DNI199" s="84"/>
      <c r="DNJ199" s="84"/>
      <c r="DNK199" s="84"/>
      <c r="DNL199" s="84"/>
      <c r="DNM199" s="84"/>
      <c r="DNN199" s="84"/>
      <c r="DNO199" s="84"/>
      <c r="DNP199" s="84"/>
      <c r="DNQ199" s="84"/>
      <c r="DNR199" s="84"/>
      <c r="DNS199" s="84"/>
      <c r="DNT199" s="84"/>
      <c r="DNU199" s="84"/>
      <c r="DNV199" s="84"/>
      <c r="DNW199" s="84"/>
      <c r="DNX199" s="84"/>
      <c r="DNY199" s="84"/>
      <c r="DNZ199" s="84"/>
      <c r="DOA199" s="84"/>
      <c r="DOB199" s="84"/>
      <c r="DOC199" s="84"/>
      <c r="DOD199" s="84"/>
      <c r="DOE199" s="84"/>
      <c r="DOF199" s="84"/>
      <c r="DOG199" s="84"/>
      <c r="DOH199" s="84"/>
      <c r="DOI199" s="84"/>
      <c r="DOJ199" s="84"/>
      <c r="DOK199" s="84"/>
      <c r="DOL199" s="84"/>
      <c r="DOM199" s="84"/>
      <c r="DON199" s="84"/>
      <c r="DOO199" s="84"/>
      <c r="DOP199" s="84"/>
      <c r="DOQ199" s="84"/>
      <c r="DOR199" s="84"/>
      <c r="DOS199" s="84"/>
      <c r="DOT199" s="84"/>
      <c r="DOU199" s="84"/>
      <c r="DOV199" s="84"/>
      <c r="DOW199" s="84"/>
      <c r="DOX199" s="84"/>
      <c r="DOY199" s="84"/>
      <c r="DOZ199" s="84"/>
      <c r="DPA199" s="84"/>
      <c r="DPB199" s="84"/>
      <c r="DPC199" s="84"/>
      <c r="DPD199" s="84"/>
      <c r="DPE199" s="84"/>
      <c r="DPF199" s="84"/>
      <c r="DPG199" s="84"/>
      <c r="DPH199" s="84"/>
      <c r="DPI199" s="84"/>
      <c r="DPJ199" s="84"/>
      <c r="DPK199" s="84"/>
      <c r="DPL199" s="84"/>
      <c r="DPM199" s="84"/>
      <c r="DPN199" s="84"/>
      <c r="DPO199" s="84"/>
      <c r="DPP199" s="84"/>
      <c r="DPQ199" s="84"/>
      <c r="DPR199" s="84"/>
      <c r="DPS199" s="84"/>
      <c r="DPT199" s="84"/>
      <c r="DPU199" s="84"/>
      <c r="DPV199" s="84"/>
      <c r="DPW199" s="84"/>
      <c r="DPX199" s="84"/>
      <c r="DPY199" s="84"/>
      <c r="DPZ199" s="84"/>
      <c r="DQA199" s="84"/>
      <c r="DQB199" s="84"/>
      <c r="DQC199" s="84"/>
      <c r="DQD199" s="84"/>
      <c r="DQE199" s="84"/>
      <c r="DQF199" s="84"/>
      <c r="DQG199" s="84"/>
      <c r="DQH199" s="84"/>
      <c r="DQI199" s="84"/>
      <c r="DQJ199" s="84"/>
      <c r="DQK199" s="84"/>
      <c r="DQL199" s="84"/>
      <c r="DQM199" s="84"/>
      <c r="DQN199" s="84"/>
      <c r="DQO199" s="84"/>
      <c r="DQP199" s="84"/>
      <c r="DQQ199" s="84"/>
      <c r="DQR199" s="84"/>
      <c r="DQS199" s="84"/>
      <c r="DQT199" s="84"/>
      <c r="DQU199" s="84"/>
      <c r="DQV199" s="84"/>
      <c r="DQW199" s="84"/>
      <c r="DQX199" s="84"/>
      <c r="DQY199" s="84"/>
      <c r="DQZ199" s="84"/>
      <c r="DRA199" s="84"/>
      <c r="DRB199" s="84"/>
      <c r="DRC199" s="84"/>
      <c r="DRD199" s="84"/>
      <c r="DRE199" s="84"/>
      <c r="DRF199" s="84"/>
      <c r="DRG199" s="84"/>
      <c r="DRH199" s="84"/>
      <c r="DRI199" s="84"/>
      <c r="DRJ199" s="84"/>
      <c r="DRK199" s="84"/>
      <c r="DRL199" s="84"/>
      <c r="DRM199" s="84"/>
      <c r="DRN199" s="84"/>
      <c r="DRO199" s="84"/>
      <c r="DRP199" s="84"/>
      <c r="DRQ199" s="84"/>
      <c r="DRR199" s="84"/>
      <c r="DRS199" s="84"/>
      <c r="DRT199" s="84"/>
      <c r="DRU199" s="84"/>
      <c r="DRV199" s="84"/>
      <c r="DRW199" s="84"/>
      <c r="DRX199" s="84"/>
      <c r="DRY199" s="84"/>
      <c r="DRZ199" s="84"/>
      <c r="DSA199" s="84"/>
      <c r="DSB199" s="84"/>
      <c r="DSC199" s="84"/>
      <c r="DSD199" s="84"/>
      <c r="DSE199" s="84"/>
      <c r="DSF199" s="84"/>
      <c r="DSG199" s="84"/>
      <c r="DSH199" s="84"/>
      <c r="DSI199" s="84"/>
      <c r="DSJ199" s="84"/>
      <c r="DSK199" s="84"/>
      <c r="DSL199" s="84"/>
      <c r="DSM199" s="84"/>
      <c r="DSN199" s="84"/>
      <c r="DSO199" s="84"/>
      <c r="DSP199" s="84"/>
      <c r="DSQ199" s="84"/>
      <c r="DSR199" s="84"/>
      <c r="DSS199" s="84"/>
      <c r="DST199" s="84"/>
      <c r="DSU199" s="84"/>
      <c r="DSV199" s="84"/>
      <c r="DSW199" s="84"/>
      <c r="DSX199" s="84"/>
      <c r="DSY199" s="84"/>
      <c r="DSZ199" s="84"/>
      <c r="DTA199" s="84"/>
      <c r="DTB199" s="84"/>
      <c r="DTC199" s="84"/>
      <c r="DTD199" s="84"/>
      <c r="DTE199" s="84"/>
      <c r="DTF199" s="84"/>
      <c r="DTG199" s="84"/>
      <c r="DTH199" s="84"/>
      <c r="DTI199" s="84"/>
      <c r="DTJ199" s="84"/>
      <c r="DTK199" s="84"/>
      <c r="DTL199" s="84"/>
      <c r="DTM199" s="84"/>
      <c r="DTN199" s="84"/>
      <c r="DTO199" s="84"/>
      <c r="DTP199" s="84"/>
      <c r="DTQ199" s="84"/>
      <c r="DTR199" s="84"/>
      <c r="DTS199" s="84"/>
      <c r="DTT199" s="84"/>
      <c r="DTU199" s="84"/>
      <c r="DTV199" s="84"/>
      <c r="DTW199" s="84"/>
      <c r="DTX199" s="84"/>
      <c r="DTY199" s="84"/>
      <c r="DTZ199" s="84"/>
      <c r="DUA199" s="84"/>
      <c r="DUB199" s="84"/>
      <c r="DUC199" s="84"/>
      <c r="DUD199" s="84"/>
      <c r="DUE199" s="84"/>
      <c r="DUF199" s="84"/>
      <c r="DUG199" s="84"/>
      <c r="DUH199" s="84"/>
      <c r="DUI199" s="84"/>
      <c r="DUJ199" s="84"/>
      <c r="DUK199" s="84"/>
      <c r="DUL199" s="84"/>
      <c r="DUM199" s="84"/>
      <c r="DUN199" s="84"/>
      <c r="DUO199" s="84"/>
      <c r="DUP199" s="84"/>
      <c r="DUQ199" s="84"/>
      <c r="DUR199" s="84"/>
      <c r="DUS199" s="84"/>
      <c r="DUT199" s="84"/>
      <c r="DUU199" s="84"/>
      <c r="DUV199" s="84"/>
      <c r="DUW199" s="84"/>
      <c r="DUX199" s="84"/>
      <c r="DUY199" s="84"/>
      <c r="DUZ199" s="84"/>
      <c r="DVA199" s="84"/>
      <c r="DVB199" s="84"/>
      <c r="DVC199" s="84"/>
      <c r="DVD199" s="84"/>
      <c r="DVE199" s="84"/>
      <c r="DVF199" s="84"/>
      <c r="DVG199" s="84"/>
      <c r="DVH199" s="84"/>
      <c r="DVI199" s="84"/>
      <c r="DVJ199" s="84"/>
      <c r="DVK199" s="84"/>
      <c r="DVL199" s="84"/>
      <c r="DVM199" s="84"/>
      <c r="DVN199" s="84"/>
      <c r="DVO199" s="84"/>
      <c r="DVP199" s="84"/>
      <c r="DVQ199" s="84"/>
      <c r="DVR199" s="84"/>
      <c r="DVS199" s="84"/>
      <c r="DVT199" s="84"/>
      <c r="DVU199" s="84"/>
      <c r="DVV199" s="84"/>
      <c r="DVW199" s="84"/>
      <c r="DVX199" s="84"/>
      <c r="DVY199" s="84"/>
      <c r="DVZ199" s="84"/>
      <c r="DWA199" s="84"/>
      <c r="DWB199" s="84"/>
      <c r="DWC199" s="84"/>
      <c r="DWD199" s="84"/>
      <c r="DWE199" s="84"/>
      <c r="DWF199" s="84"/>
      <c r="DWG199" s="84"/>
      <c r="DWH199" s="84"/>
      <c r="DWI199" s="84"/>
      <c r="DWJ199" s="84"/>
      <c r="DWK199" s="84"/>
      <c r="DWL199" s="84"/>
      <c r="DWM199" s="84"/>
      <c r="DWN199" s="84"/>
      <c r="DWO199" s="84"/>
      <c r="DWP199" s="84"/>
      <c r="DWQ199" s="84"/>
      <c r="DWR199" s="84"/>
      <c r="DWS199" s="84"/>
      <c r="DWT199" s="84"/>
      <c r="DWU199" s="84"/>
      <c r="DWV199" s="84"/>
      <c r="DWW199" s="84"/>
      <c r="DWX199" s="84"/>
      <c r="DWY199" s="84"/>
      <c r="DWZ199" s="84"/>
      <c r="DXA199" s="84"/>
      <c r="DXB199" s="84"/>
      <c r="DXC199" s="84"/>
      <c r="DXD199" s="84"/>
      <c r="DXE199" s="84"/>
      <c r="DXF199" s="84"/>
      <c r="DXG199" s="84"/>
      <c r="DXH199" s="84"/>
      <c r="DXI199" s="84"/>
      <c r="DXJ199" s="84"/>
      <c r="DXK199" s="84"/>
      <c r="DXL199" s="84"/>
      <c r="DXM199" s="84"/>
      <c r="DXN199" s="84"/>
      <c r="DXO199" s="84"/>
      <c r="DXP199" s="84"/>
      <c r="DXQ199" s="84"/>
      <c r="DXR199" s="84"/>
      <c r="DXS199" s="84"/>
      <c r="DXT199" s="84"/>
      <c r="DXU199" s="84"/>
      <c r="DXV199" s="84"/>
      <c r="DXW199" s="84"/>
      <c r="DXX199" s="84"/>
      <c r="DXY199" s="84"/>
      <c r="DXZ199" s="84"/>
      <c r="DYA199" s="84"/>
      <c r="DYB199" s="84"/>
      <c r="DYC199" s="84"/>
      <c r="DYD199" s="84"/>
      <c r="DYE199" s="84"/>
      <c r="DYF199" s="84"/>
      <c r="DYG199" s="84"/>
      <c r="DYH199" s="84"/>
      <c r="DYI199" s="84"/>
      <c r="DYJ199" s="84"/>
      <c r="DYK199" s="84"/>
      <c r="DYL199" s="84"/>
      <c r="DYM199" s="84"/>
      <c r="DYN199" s="84"/>
      <c r="DYO199" s="84"/>
      <c r="DYP199" s="84"/>
      <c r="DYQ199" s="84"/>
      <c r="DYR199" s="84"/>
      <c r="DYS199" s="84"/>
      <c r="DYT199" s="84"/>
      <c r="DYU199" s="84"/>
      <c r="DYV199" s="84"/>
      <c r="DYW199" s="84"/>
      <c r="DYX199" s="84"/>
      <c r="DYY199" s="84"/>
      <c r="DYZ199" s="84"/>
      <c r="DZA199" s="84"/>
      <c r="DZB199" s="84"/>
      <c r="DZC199" s="84"/>
      <c r="DZD199" s="84"/>
      <c r="DZE199" s="84"/>
      <c r="DZF199" s="84"/>
      <c r="DZG199" s="84"/>
      <c r="DZH199" s="84"/>
      <c r="DZI199" s="84"/>
      <c r="DZJ199" s="84"/>
      <c r="DZK199" s="84"/>
      <c r="DZL199" s="84"/>
      <c r="DZM199" s="84"/>
      <c r="DZN199" s="84"/>
      <c r="DZO199" s="84"/>
      <c r="DZP199" s="84"/>
      <c r="DZQ199" s="84"/>
      <c r="DZR199" s="84"/>
      <c r="DZS199" s="84"/>
      <c r="DZT199" s="84"/>
      <c r="DZU199" s="84"/>
      <c r="DZV199" s="84"/>
      <c r="DZW199" s="84"/>
      <c r="DZX199" s="84"/>
      <c r="DZY199" s="84"/>
      <c r="DZZ199" s="84"/>
      <c r="EAA199" s="84"/>
      <c r="EAB199" s="84"/>
      <c r="EAC199" s="84"/>
      <c r="EAD199" s="84"/>
      <c r="EAE199" s="84"/>
      <c r="EAF199" s="84"/>
      <c r="EAG199" s="84"/>
      <c r="EAH199" s="84"/>
      <c r="EAI199" s="84"/>
      <c r="EAJ199" s="84"/>
      <c r="EAK199" s="84"/>
      <c r="EAL199" s="84"/>
      <c r="EAM199" s="84"/>
      <c r="EAN199" s="84"/>
      <c r="EAO199" s="84"/>
      <c r="EAP199" s="84"/>
      <c r="EAQ199" s="84"/>
      <c r="EAR199" s="84"/>
      <c r="EAS199" s="84"/>
      <c r="EAT199" s="84"/>
      <c r="EAU199" s="84"/>
      <c r="EAV199" s="84"/>
      <c r="EAW199" s="84"/>
      <c r="EAX199" s="84"/>
      <c r="EAY199" s="84"/>
      <c r="EAZ199" s="84"/>
      <c r="EBA199" s="84"/>
      <c r="EBB199" s="84"/>
      <c r="EBC199" s="84"/>
      <c r="EBD199" s="84"/>
      <c r="EBE199" s="84"/>
      <c r="EBF199" s="84"/>
      <c r="EBG199" s="84"/>
      <c r="EBH199" s="84"/>
      <c r="EBI199" s="84"/>
      <c r="EBJ199" s="84"/>
      <c r="EBK199" s="84"/>
      <c r="EBL199" s="84"/>
      <c r="EBM199" s="84"/>
      <c r="EBN199" s="84"/>
      <c r="EBO199" s="84"/>
      <c r="EBP199" s="84"/>
      <c r="EBQ199" s="84"/>
      <c r="EBR199" s="84"/>
      <c r="EBS199" s="84"/>
      <c r="EBT199" s="84"/>
      <c r="EBU199" s="84"/>
      <c r="EBV199" s="84"/>
      <c r="EBW199" s="84"/>
      <c r="EBX199" s="84"/>
      <c r="EBY199" s="84"/>
      <c r="EBZ199" s="84"/>
      <c r="ECA199" s="84"/>
      <c r="ECB199" s="84"/>
      <c r="ECC199" s="84"/>
      <c r="ECD199" s="84"/>
      <c r="ECE199" s="84"/>
      <c r="ECF199" s="84"/>
      <c r="ECG199" s="84"/>
      <c r="ECH199" s="84"/>
      <c r="ECI199" s="84"/>
      <c r="ECJ199" s="84"/>
      <c r="ECK199" s="84"/>
      <c r="ECL199" s="84"/>
      <c r="ECM199" s="84"/>
      <c r="ECN199" s="84"/>
      <c r="ECO199" s="84"/>
      <c r="ECP199" s="84"/>
      <c r="ECQ199" s="84"/>
      <c r="ECR199" s="84"/>
      <c r="ECS199" s="84"/>
      <c r="ECT199" s="84"/>
      <c r="ECU199" s="84"/>
      <c r="ECV199" s="84"/>
      <c r="ECW199" s="84"/>
      <c r="ECX199" s="84"/>
      <c r="ECY199" s="84"/>
      <c r="ECZ199" s="84"/>
      <c r="EDA199" s="84"/>
      <c r="EDB199" s="84"/>
      <c r="EDC199" s="84"/>
      <c r="EDD199" s="84"/>
      <c r="EDE199" s="84"/>
      <c r="EDF199" s="84"/>
      <c r="EDG199" s="84"/>
      <c r="EDH199" s="84"/>
      <c r="EDI199" s="84"/>
      <c r="EDJ199" s="84"/>
      <c r="EDK199" s="84"/>
      <c r="EDL199" s="84"/>
      <c r="EDM199" s="84"/>
      <c r="EDN199" s="84"/>
      <c r="EDO199" s="84"/>
      <c r="EDP199" s="84"/>
      <c r="EDQ199" s="84"/>
      <c r="EDR199" s="84"/>
      <c r="EDS199" s="84"/>
      <c r="EDT199" s="84"/>
      <c r="EDU199" s="84"/>
      <c r="EDV199" s="84"/>
      <c r="EDW199" s="84"/>
      <c r="EDX199" s="84"/>
      <c r="EDY199" s="84"/>
      <c r="EDZ199" s="84"/>
      <c r="EEA199" s="84"/>
      <c r="EEB199" s="84"/>
      <c r="EEC199" s="84"/>
      <c r="EED199" s="84"/>
      <c r="EEE199" s="84"/>
      <c r="EEF199" s="84"/>
      <c r="EEG199" s="84"/>
      <c r="EEH199" s="84"/>
      <c r="EEI199" s="84"/>
      <c r="EEJ199" s="84"/>
      <c r="EEK199" s="84"/>
      <c r="EEL199" s="84"/>
      <c r="EEM199" s="84"/>
      <c r="EEN199" s="84"/>
      <c r="EEO199" s="84"/>
      <c r="EEP199" s="84"/>
      <c r="EEQ199" s="84"/>
      <c r="EER199" s="84"/>
      <c r="EES199" s="84"/>
      <c r="EET199" s="84"/>
      <c r="EEU199" s="84"/>
      <c r="EEV199" s="84"/>
      <c r="EEW199" s="84"/>
      <c r="EEX199" s="84"/>
      <c r="EEY199" s="84"/>
      <c r="EEZ199" s="84"/>
      <c r="EFA199" s="84"/>
      <c r="EFB199" s="84"/>
      <c r="EFC199" s="84"/>
      <c r="EFD199" s="84"/>
      <c r="EFE199" s="84"/>
      <c r="EFF199" s="84"/>
      <c r="EFG199" s="84"/>
      <c r="EFH199" s="84"/>
      <c r="EFI199" s="84"/>
      <c r="EFJ199" s="84"/>
      <c r="EFK199" s="84"/>
      <c r="EFL199" s="84"/>
      <c r="EFM199" s="84"/>
      <c r="EFN199" s="84"/>
      <c r="EFO199" s="84"/>
      <c r="EFP199" s="84"/>
      <c r="EFQ199" s="84"/>
      <c r="EFR199" s="84"/>
      <c r="EFS199" s="84"/>
      <c r="EFT199" s="84"/>
      <c r="EFU199" s="84"/>
      <c r="EFV199" s="84"/>
      <c r="EFW199" s="84"/>
      <c r="EFX199" s="84"/>
      <c r="EFY199" s="84"/>
      <c r="EFZ199" s="84"/>
      <c r="EGA199" s="84"/>
      <c r="EGB199" s="84"/>
      <c r="EGC199" s="84"/>
      <c r="EGD199" s="84"/>
      <c r="EGE199" s="84"/>
      <c r="EGF199" s="84"/>
      <c r="EGG199" s="84"/>
      <c r="EGH199" s="84"/>
      <c r="EGI199" s="84"/>
      <c r="EGJ199" s="84"/>
      <c r="EGK199" s="84"/>
      <c r="EGL199" s="84"/>
      <c r="EGM199" s="84"/>
      <c r="EGN199" s="84"/>
      <c r="EGO199" s="84"/>
      <c r="EGP199" s="84"/>
      <c r="EGQ199" s="84"/>
      <c r="EGR199" s="84"/>
      <c r="EGS199" s="84"/>
      <c r="EGT199" s="84"/>
      <c r="EGU199" s="84"/>
      <c r="EGV199" s="84"/>
      <c r="EGW199" s="84"/>
      <c r="EGX199" s="84"/>
      <c r="EGY199" s="84"/>
      <c r="EGZ199" s="84"/>
      <c r="EHA199" s="84"/>
      <c r="EHB199" s="84"/>
      <c r="EHC199" s="84"/>
      <c r="EHD199" s="84"/>
      <c r="EHE199" s="84"/>
      <c r="EHF199" s="84"/>
      <c r="EHG199" s="84"/>
      <c r="EHH199" s="84"/>
      <c r="EHI199" s="84"/>
      <c r="EHJ199" s="84"/>
      <c r="EHK199" s="84"/>
      <c r="EHL199" s="84"/>
      <c r="EHM199" s="84"/>
      <c r="EHN199" s="84"/>
      <c r="EHO199" s="84"/>
      <c r="EHP199" s="84"/>
      <c r="EHQ199" s="84"/>
      <c r="EHR199" s="84"/>
      <c r="EHS199" s="84"/>
      <c r="EHT199" s="84"/>
      <c r="EHU199" s="84"/>
      <c r="EHV199" s="84"/>
      <c r="EHW199" s="84"/>
      <c r="EHX199" s="84"/>
      <c r="EHY199" s="84"/>
      <c r="EHZ199" s="84"/>
      <c r="EIA199" s="84"/>
      <c r="EIB199" s="84"/>
      <c r="EIC199" s="84"/>
      <c r="EID199" s="84"/>
      <c r="EIE199" s="84"/>
      <c r="EIF199" s="84"/>
      <c r="EIG199" s="84"/>
      <c r="EIH199" s="84"/>
      <c r="EII199" s="84"/>
      <c r="EIJ199" s="84"/>
      <c r="EIK199" s="84"/>
      <c r="EIL199" s="84"/>
      <c r="EIM199" s="84"/>
      <c r="EIN199" s="84"/>
      <c r="EIO199" s="84"/>
      <c r="EIP199" s="84"/>
      <c r="EIQ199" s="84"/>
      <c r="EIR199" s="84"/>
      <c r="EIS199" s="84"/>
      <c r="EIT199" s="84"/>
      <c r="EIU199" s="84"/>
      <c r="EIV199" s="84"/>
      <c r="EIW199" s="84"/>
      <c r="EIX199" s="84"/>
      <c r="EIY199" s="84"/>
      <c r="EIZ199" s="84"/>
      <c r="EJA199" s="84"/>
      <c r="EJB199" s="84"/>
      <c r="EJC199" s="84"/>
      <c r="EJD199" s="84"/>
      <c r="EJE199" s="84"/>
      <c r="EJF199" s="84"/>
      <c r="EJG199" s="84"/>
      <c r="EJH199" s="84"/>
      <c r="EJI199" s="84"/>
      <c r="EJJ199" s="84"/>
      <c r="EJK199" s="84"/>
      <c r="EJL199" s="84"/>
      <c r="EJM199" s="84"/>
      <c r="EJN199" s="84"/>
      <c r="EJO199" s="84"/>
      <c r="EJP199" s="84"/>
      <c r="EJQ199" s="84"/>
      <c r="EJR199" s="84"/>
      <c r="EJS199" s="84"/>
      <c r="EJT199" s="84"/>
      <c r="EJU199" s="84"/>
      <c r="EJV199" s="84"/>
      <c r="EJW199" s="84"/>
      <c r="EJX199" s="84"/>
      <c r="EJY199" s="84"/>
      <c r="EJZ199" s="84"/>
      <c r="EKA199" s="84"/>
      <c r="EKB199" s="84"/>
      <c r="EKC199" s="84"/>
      <c r="EKD199" s="84"/>
      <c r="EKE199" s="84"/>
      <c r="EKF199" s="84"/>
      <c r="EKG199" s="84"/>
      <c r="EKH199" s="84"/>
      <c r="EKI199" s="84"/>
      <c r="EKJ199" s="84"/>
      <c r="EKK199" s="84"/>
      <c r="EKL199" s="84"/>
      <c r="EKM199" s="84"/>
      <c r="EKN199" s="84"/>
      <c r="EKO199" s="84"/>
      <c r="EKP199" s="84"/>
      <c r="EKQ199" s="84"/>
      <c r="EKR199" s="84"/>
      <c r="EKS199" s="84"/>
      <c r="EKT199" s="84"/>
      <c r="EKU199" s="84"/>
      <c r="EKV199" s="84"/>
      <c r="EKW199" s="84"/>
      <c r="EKX199" s="84"/>
      <c r="EKY199" s="84"/>
      <c r="EKZ199" s="84"/>
      <c r="ELA199" s="84"/>
      <c r="ELB199" s="84"/>
      <c r="ELC199" s="84"/>
      <c r="ELD199" s="84"/>
      <c r="ELE199" s="84"/>
      <c r="ELF199" s="84"/>
      <c r="ELG199" s="84"/>
      <c r="ELH199" s="84"/>
      <c r="ELI199" s="84"/>
      <c r="ELJ199" s="84"/>
      <c r="ELK199" s="84"/>
      <c r="ELL199" s="84"/>
      <c r="ELM199" s="84"/>
      <c r="ELN199" s="84"/>
      <c r="ELO199" s="84"/>
      <c r="ELP199" s="84"/>
      <c r="ELQ199" s="84"/>
      <c r="ELR199" s="84"/>
      <c r="ELS199" s="84"/>
      <c r="ELT199" s="84"/>
      <c r="ELU199" s="84"/>
      <c r="ELV199" s="84"/>
      <c r="ELW199" s="84"/>
      <c r="ELX199" s="84"/>
      <c r="ELY199" s="84"/>
      <c r="ELZ199" s="84"/>
      <c r="EMA199" s="84"/>
      <c r="EMB199" s="84"/>
      <c r="EMC199" s="84"/>
      <c r="EMD199" s="84"/>
      <c r="EME199" s="84"/>
      <c r="EMF199" s="84"/>
      <c r="EMG199" s="84"/>
      <c r="EMH199" s="84"/>
      <c r="EMI199" s="84"/>
      <c r="EMJ199" s="84"/>
      <c r="EMK199" s="84"/>
      <c r="EML199" s="84"/>
      <c r="EMM199" s="84"/>
      <c r="EMN199" s="84"/>
      <c r="EMO199" s="84"/>
      <c r="EMP199" s="84"/>
      <c r="EMQ199" s="84"/>
      <c r="EMR199" s="84"/>
      <c r="EMS199" s="84"/>
      <c r="EMT199" s="84"/>
      <c r="EMU199" s="84"/>
      <c r="EMV199" s="84"/>
      <c r="EMW199" s="84"/>
      <c r="EMX199" s="84"/>
      <c r="EMY199" s="84"/>
      <c r="EMZ199" s="84"/>
      <c r="ENA199" s="84"/>
      <c r="ENB199" s="84"/>
      <c r="ENC199" s="84"/>
      <c r="END199" s="84"/>
      <c r="ENE199" s="84"/>
      <c r="ENF199" s="84"/>
      <c r="ENG199" s="84"/>
      <c r="ENH199" s="84"/>
      <c r="ENI199" s="84"/>
      <c r="ENJ199" s="84"/>
      <c r="ENK199" s="84"/>
      <c r="ENL199" s="84"/>
      <c r="ENM199" s="84"/>
      <c r="ENN199" s="84"/>
      <c r="ENO199" s="84"/>
      <c r="ENP199" s="84"/>
      <c r="ENQ199" s="84"/>
      <c r="ENR199" s="84"/>
      <c r="ENS199" s="84"/>
      <c r="ENT199" s="84"/>
      <c r="ENU199" s="84"/>
      <c r="ENV199" s="84"/>
      <c r="ENW199" s="84"/>
      <c r="ENX199" s="84"/>
      <c r="ENY199" s="84"/>
      <c r="ENZ199" s="84"/>
      <c r="EOA199" s="84"/>
      <c r="EOB199" s="84"/>
      <c r="EOC199" s="84"/>
      <c r="EOD199" s="84"/>
      <c r="EOE199" s="84"/>
      <c r="EOF199" s="84"/>
      <c r="EOG199" s="84"/>
      <c r="EOH199" s="84"/>
      <c r="EOI199" s="84"/>
      <c r="EOJ199" s="84"/>
      <c r="EOK199" s="84"/>
      <c r="EOL199" s="84"/>
      <c r="EOM199" s="84"/>
      <c r="EON199" s="84"/>
      <c r="EOO199" s="84"/>
      <c r="EOP199" s="84"/>
      <c r="EOQ199" s="84"/>
      <c r="EOR199" s="84"/>
      <c r="EOS199" s="84"/>
      <c r="EOT199" s="84"/>
      <c r="EOU199" s="84"/>
      <c r="EOV199" s="84"/>
      <c r="EOW199" s="84"/>
      <c r="EOX199" s="84"/>
      <c r="EOY199" s="84"/>
      <c r="EOZ199" s="84"/>
      <c r="EPA199" s="84"/>
      <c r="EPB199" s="84"/>
      <c r="EPC199" s="84"/>
      <c r="EPD199" s="84"/>
      <c r="EPE199" s="84"/>
      <c r="EPF199" s="84"/>
      <c r="EPG199" s="84"/>
      <c r="EPH199" s="84"/>
      <c r="EPI199" s="84"/>
      <c r="EPJ199" s="84"/>
      <c r="EPK199" s="84"/>
      <c r="EPL199" s="84"/>
      <c r="EPM199" s="84"/>
      <c r="EPN199" s="84"/>
      <c r="EPO199" s="84"/>
      <c r="EPP199" s="84"/>
      <c r="EPQ199" s="84"/>
      <c r="EPR199" s="84"/>
      <c r="EPS199" s="84"/>
      <c r="EPT199" s="84"/>
      <c r="EPU199" s="84"/>
      <c r="EPV199" s="84"/>
      <c r="EPW199" s="84"/>
      <c r="EPX199" s="84"/>
      <c r="EPY199" s="84"/>
      <c r="EPZ199" s="84"/>
      <c r="EQA199" s="84"/>
      <c r="EQB199" s="84"/>
      <c r="EQC199" s="84"/>
      <c r="EQD199" s="84"/>
      <c r="EQE199" s="84"/>
      <c r="EQF199" s="84"/>
      <c r="EQG199" s="84"/>
      <c r="EQH199" s="84"/>
      <c r="EQI199" s="84"/>
      <c r="EQJ199" s="84"/>
      <c r="EQK199" s="84"/>
      <c r="EQL199" s="84"/>
      <c r="EQM199" s="84"/>
      <c r="EQN199" s="84"/>
      <c r="EQO199" s="84"/>
      <c r="EQP199" s="84"/>
      <c r="EQQ199" s="84"/>
      <c r="EQR199" s="84"/>
      <c r="EQS199" s="84"/>
      <c r="EQT199" s="84"/>
      <c r="EQU199" s="84"/>
      <c r="EQV199" s="84"/>
      <c r="EQW199" s="84"/>
      <c r="EQX199" s="84"/>
      <c r="EQY199" s="84"/>
      <c r="EQZ199" s="84"/>
      <c r="ERA199" s="84"/>
      <c r="ERB199" s="84"/>
      <c r="ERC199" s="84"/>
      <c r="ERD199" s="84"/>
      <c r="ERE199" s="84"/>
      <c r="ERF199" s="84"/>
      <c r="ERG199" s="84"/>
      <c r="ERH199" s="84"/>
      <c r="ERI199" s="84"/>
      <c r="ERJ199" s="84"/>
      <c r="ERK199" s="84"/>
      <c r="ERL199" s="84"/>
      <c r="ERM199" s="84"/>
      <c r="ERN199" s="84"/>
      <c r="ERO199" s="84"/>
      <c r="ERP199" s="84"/>
      <c r="ERQ199" s="84"/>
      <c r="ERR199" s="84"/>
      <c r="ERS199" s="84"/>
      <c r="ERT199" s="84"/>
      <c r="ERU199" s="84"/>
      <c r="ERV199" s="84"/>
      <c r="ERW199" s="84"/>
      <c r="ERX199" s="84"/>
      <c r="ERY199" s="84"/>
      <c r="ERZ199" s="84"/>
      <c r="ESA199" s="84"/>
      <c r="ESB199" s="84"/>
      <c r="ESC199" s="84"/>
      <c r="ESD199" s="84"/>
      <c r="ESE199" s="84"/>
      <c r="ESF199" s="84"/>
      <c r="ESG199" s="84"/>
      <c r="ESH199" s="84"/>
      <c r="ESI199" s="84"/>
      <c r="ESJ199" s="84"/>
      <c r="ESK199" s="84"/>
      <c r="ESL199" s="84"/>
      <c r="ESM199" s="84"/>
      <c r="ESN199" s="84"/>
      <c r="ESO199" s="84"/>
      <c r="ESP199" s="84"/>
      <c r="ESQ199" s="84"/>
      <c r="ESR199" s="84"/>
      <c r="ESS199" s="84"/>
      <c r="EST199" s="84"/>
      <c r="ESU199" s="84"/>
      <c r="ESV199" s="84"/>
      <c r="ESW199" s="84"/>
      <c r="ESX199" s="84"/>
      <c r="ESY199" s="84"/>
      <c r="ESZ199" s="84"/>
      <c r="ETA199" s="84"/>
      <c r="ETB199" s="84"/>
      <c r="ETC199" s="84"/>
      <c r="ETD199" s="84"/>
      <c r="ETE199" s="84"/>
      <c r="ETF199" s="84"/>
      <c r="ETG199" s="84"/>
      <c r="ETH199" s="84"/>
      <c r="ETI199" s="84"/>
      <c r="ETJ199" s="84"/>
      <c r="ETK199" s="84"/>
      <c r="ETL199" s="84"/>
      <c r="ETM199" s="84"/>
      <c r="ETN199" s="84"/>
      <c r="ETO199" s="84"/>
      <c r="ETP199" s="84"/>
      <c r="ETQ199" s="84"/>
      <c r="ETR199" s="84"/>
      <c r="ETS199" s="84"/>
      <c r="ETT199" s="84"/>
      <c r="ETU199" s="84"/>
      <c r="ETV199" s="84"/>
      <c r="ETW199" s="84"/>
      <c r="ETX199" s="84"/>
      <c r="ETY199" s="84"/>
      <c r="ETZ199" s="84"/>
      <c r="EUA199" s="84"/>
      <c r="EUB199" s="84"/>
      <c r="EUC199" s="84"/>
      <c r="EUD199" s="84"/>
      <c r="EUE199" s="84"/>
      <c r="EUF199" s="84"/>
      <c r="EUG199" s="84"/>
      <c r="EUH199" s="84"/>
      <c r="EUI199" s="84"/>
      <c r="EUJ199" s="84"/>
      <c r="EUK199" s="84"/>
      <c r="EUL199" s="84"/>
      <c r="EUM199" s="84"/>
      <c r="EUN199" s="84"/>
      <c r="EUO199" s="84"/>
      <c r="EUP199" s="84"/>
      <c r="EUQ199" s="84"/>
      <c r="EUR199" s="84"/>
      <c r="EUS199" s="84"/>
      <c r="EUT199" s="84"/>
      <c r="EUU199" s="84"/>
      <c r="EUV199" s="84"/>
      <c r="EUW199" s="84"/>
      <c r="EUX199" s="84"/>
      <c r="EUY199" s="84"/>
      <c r="EUZ199" s="84"/>
      <c r="EVA199" s="84"/>
      <c r="EVB199" s="84"/>
      <c r="EVC199" s="84"/>
      <c r="EVD199" s="84"/>
      <c r="EVE199" s="84"/>
      <c r="EVF199" s="84"/>
      <c r="EVG199" s="84"/>
      <c r="EVH199" s="84"/>
      <c r="EVI199" s="84"/>
      <c r="EVJ199" s="84"/>
      <c r="EVK199" s="84"/>
      <c r="EVL199" s="84"/>
      <c r="EVM199" s="84"/>
      <c r="EVN199" s="84"/>
      <c r="EVO199" s="84"/>
      <c r="EVP199" s="84"/>
      <c r="EVQ199" s="84"/>
      <c r="EVR199" s="84"/>
      <c r="EVS199" s="84"/>
      <c r="EVT199" s="84"/>
      <c r="EVU199" s="84"/>
      <c r="EVV199" s="84"/>
      <c r="EVW199" s="84"/>
      <c r="EVX199" s="84"/>
      <c r="EVY199" s="84"/>
      <c r="EVZ199" s="84"/>
      <c r="EWA199" s="84"/>
      <c r="EWB199" s="84"/>
      <c r="EWC199" s="84"/>
      <c r="EWD199" s="84"/>
      <c r="EWE199" s="84"/>
      <c r="EWF199" s="84"/>
      <c r="EWG199" s="84"/>
      <c r="EWH199" s="84"/>
      <c r="EWI199" s="84"/>
      <c r="EWJ199" s="84"/>
      <c r="EWK199" s="84"/>
      <c r="EWL199" s="84"/>
      <c r="EWM199" s="84"/>
      <c r="EWN199" s="84"/>
      <c r="EWO199" s="84"/>
      <c r="EWP199" s="84"/>
      <c r="EWQ199" s="84"/>
      <c r="EWR199" s="84"/>
      <c r="EWS199" s="84"/>
      <c r="EWT199" s="84"/>
      <c r="EWU199" s="84"/>
      <c r="EWV199" s="84"/>
      <c r="EWW199" s="84"/>
      <c r="EWX199" s="84"/>
      <c r="EWY199" s="84"/>
      <c r="EWZ199" s="84"/>
      <c r="EXA199" s="84"/>
      <c r="EXB199" s="84"/>
      <c r="EXC199" s="84"/>
      <c r="EXD199" s="84"/>
      <c r="EXE199" s="84"/>
      <c r="EXF199" s="84"/>
      <c r="EXG199" s="84"/>
      <c r="EXH199" s="84"/>
      <c r="EXI199" s="84"/>
      <c r="EXJ199" s="84"/>
      <c r="EXK199" s="84"/>
      <c r="EXL199" s="84"/>
      <c r="EXM199" s="84"/>
      <c r="EXN199" s="84"/>
      <c r="EXO199" s="84"/>
      <c r="EXP199" s="84"/>
      <c r="EXQ199" s="84"/>
      <c r="EXR199" s="84"/>
      <c r="EXS199" s="84"/>
      <c r="EXT199" s="84"/>
      <c r="EXU199" s="84"/>
      <c r="EXV199" s="84"/>
      <c r="EXW199" s="84"/>
      <c r="EXX199" s="84"/>
      <c r="EXY199" s="84"/>
      <c r="EXZ199" s="84"/>
      <c r="EYA199" s="84"/>
      <c r="EYB199" s="84"/>
      <c r="EYC199" s="84"/>
      <c r="EYD199" s="84"/>
      <c r="EYE199" s="84"/>
      <c r="EYF199" s="84"/>
      <c r="EYG199" s="84"/>
      <c r="EYH199" s="84"/>
      <c r="EYI199" s="84"/>
      <c r="EYJ199" s="84"/>
      <c r="EYK199" s="84"/>
      <c r="EYL199" s="84"/>
      <c r="EYM199" s="84"/>
      <c r="EYN199" s="84"/>
      <c r="EYO199" s="84"/>
      <c r="EYP199" s="84"/>
      <c r="EYQ199" s="84"/>
      <c r="EYR199" s="84"/>
      <c r="EYS199" s="84"/>
      <c r="EYT199" s="84"/>
      <c r="EYU199" s="84"/>
      <c r="EYV199" s="84"/>
      <c r="EYW199" s="84"/>
      <c r="EYX199" s="84"/>
      <c r="EYY199" s="84"/>
      <c r="EYZ199" s="84"/>
      <c r="EZA199" s="84"/>
      <c r="EZB199" s="84"/>
      <c r="EZC199" s="84"/>
      <c r="EZD199" s="84"/>
      <c r="EZE199" s="84"/>
      <c r="EZF199" s="84"/>
      <c r="EZG199" s="84"/>
      <c r="EZH199" s="84"/>
      <c r="EZI199" s="84"/>
      <c r="EZJ199" s="84"/>
      <c r="EZK199" s="84"/>
      <c r="EZL199" s="84"/>
      <c r="EZM199" s="84"/>
      <c r="EZN199" s="84"/>
      <c r="EZO199" s="84"/>
      <c r="EZP199" s="84"/>
      <c r="EZQ199" s="84"/>
      <c r="EZR199" s="84"/>
      <c r="EZS199" s="84"/>
      <c r="EZT199" s="84"/>
      <c r="EZU199" s="84"/>
      <c r="EZV199" s="84"/>
      <c r="EZW199" s="84"/>
      <c r="EZX199" s="84"/>
      <c r="EZY199" s="84"/>
      <c r="EZZ199" s="84"/>
      <c r="FAA199" s="84"/>
      <c r="FAB199" s="84"/>
      <c r="FAC199" s="84"/>
      <c r="FAD199" s="84"/>
      <c r="FAE199" s="84"/>
      <c r="FAF199" s="84"/>
      <c r="FAG199" s="84"/>
      <c r="FAH199" s="84"/>
      <c r="FAI199" s="84"/>
      <c r="FAJ199" s="84"/>
      <c r="FAK199" s="84"/>
      <c r="FAL199" s="84"/>
      <c r="FAM199" s="84"/>
      <c r="FAN199" s="84"/>
      <c r="FAO199" s="84"/>
      <c r="FAP199" s="84"/>
      <c r="FAQ199" s="84"/>
      <c r="FAR199" s="84"/>
      <c r="FAS199" s="84"/>
      <c r="FAT199" s="84"/>
      <c r="FAU199" s="84"/>
      <c r="FAV199" s="84"/>
      <c r="FAW199" s="84"/>
      <c r="FAX199" s="84"/>
      <c r="FAY199" s="84"/>
      <c r="FAZ199" s="84"/>
      <c r="FBA199" s="84"/>
      <c r="FBB199" s="84"/>
      <c r="FBC199" s="84"/>
      <c r="FBD199" s="84"/>
      <c r="FBE199" s="84"/>
      <c r="FBF199" s="84"/>
      <c r="FBG199" s="84"/>
      <c r="FBH199" s="84"/>
      <c r="FBI199" s="84"/>
      <c r="FBJ199" s="84"/>
      <c r="FBK199" s="84"/>
      <c r="FBL199" s="84"/>
      <c r="FBM199" s="84"/>
      <c r="FBN199" s="84"/>
      <c r="FBO199" s="84"/>
      <c r="FBP199" s="84"/>
      <c r="FBQ199" s="84"/>
      <c r="FBR199" s="84"/>
      <c r="FBS199" s="84"/>
      <c r="FBT199" s="84"/>
      <c r="FBU199" s="84"/>
      <c r="FBV199" s="84"/>
      <c r="FBW199" s="84"/>
      <c r="FBX199" s="84"/>
      <c r="FBY199" s="84"/>
      <c r="FBZ199" s="84"/>
      <c r="FCA199" s="84"/>
      <c r="FCB199" s="84"/>
      <c r="FCC199" s="84"/>
      <c r="FCD199" s="84"/>
      <c r="FCE199" s="84"/>
      <c r="FCF199" s="84"/>
      <c r="FCG199" s="84"/>
      <c r="FCH199" s="84"/>
      <c r="FCI199" s="84"/>
      <c r="FCJ199" s="84"/>
      <c r="FCK199" s="84"/>
      <c r="FCL199" s="84"/>
      <c r="FCM199" s="84"/>
      <c r="FCN199" s="84"/>
      <c r="FCO199" s="84"/>
      <c r="FCP199" s="84"/>
      <c r="FCQ199" s="84"/>
      <c r="FCR199" s="84"/>
      <c r="FCS199" s="84"/>
      <c r="FCT199" s="84"/>
      <c r="FCU199" s="84"/>
      <c r="FCV199" s="84"/>
      <c r="FCW199" s="84"/>
      <c r="FCX199" s="84"/>
      <c r="FCY199" s="84"/>
      <c r="FCZ199" s="84"/>
      <c r="FDA199" s="84"/>
      <c r="FDB199" s="84"/>
      <c r="FDC199" s="84"/>
      <c r="FDD199" s="84"/>
      <c r="FDE199" s="84"/>
      <c r="FDF199" s="84"/>
      <c r="FDG199" s="84"/>
      <c r="FDH199" s="84"/>
      <c r="FDI199" s="84"/>
      <c r="FDJ199" s="84"/>
      <c r="FDK199" s="84"/>
      <c r="FDL199" s="84"/>
      <c r="FDM199" s="84"/>
      <c r="FDN199" s="84"/>
      <c r="FDO199" s="84"/>
      <c r="FDP199" s="84"/>
      <c r="FDQ199" s="84"/>
      <c r="FDR199" s="84"/>
      <c r="FDS199" s="84"/>
      <c r="FDT199" s="84"/>
      <c r="FDU199" s="84"/>
      <c r="FDV199" s="84"/>
      <c r="FDW199" s="84"/>
      <c r="FDX199" s="84"/>
      <c r="FDY199" s="84"/>
      <c r="FDZ199" s="84"/>
      <c r="FEA199" s="84"/>
      <c r="FEB199" s="84"/>
      <c r="FEC199" s="84"/>
      <c r="FED199" s="84"/>
      <c r="FEE199" s="84"/>
      <c r="FEF199" s="84"/>
      <c r="FEG199" s="84"/>
      <c r="FEH199" s="84"/>
      <c r="FEI199" s="84"/>
      <c r="FEJ199" s="84"/>
      <c r="FEK199" s="84"/>
      <c r="FEL199" s="84"/>
      <c r="FEM199" s="84"/>
      <c r="FEN199" s="84"/>
      <c r="FEO199" s="84"/>
      <c r="FEP199" s="84"/>
      <c r="FEQ199" s="84"/>
      <c r="FER199" s="84"/>
      <c r="FES199" s="84"/>
      <c r="FET199" s="84"/>
      <c r="FEU199" s="84"/>
      <c r="FEV199" s="84"/>
      <c r="FEW199" s="84"/>
      <c r="FEX199" s="84"/>
      <c r="FEY199" s="84"/>
      <c r="FEZ199" s="84"/>
      <c r="FFA199" s="84"/>
      <c r="FFB199" s="84"/>
      <c r="FFC199" s="84"/>
      <c r="FFD199" s="84"/>
      <c r="FFE199" s="84"/>
      <c r="FFF199" s="84"/>
      <c r="FFG199" s="84"/>
      <c r="FFH199" s="84"/>
      <c r="FFI199" s="84"/>
      <c r="FFJ199" s="84"/>
      <c r="FFK199" s="84"/>
      <c r="FFL199" s="84"/>
      <c r="FFM199" s="84"/>
      <c r="FFN199" s="84"/>
      <c r="FFO199" s="84"/>
      <c r="FFP199" s="84"/>
      <c r="FFQ199" s="84"/>
      <c r="FFR199" s="84"/>
      <c r="FFS199" s="84"/>
      <c r="FFT199" s="84"/>
      <c r="FFU199" s="84"/>
      <c r="FFV199" s="84"/>
      <c r="FFW199" s="84"/>
      <c r="FFX199" s="84"/>
      <c r="FFY199" s="84"/>
      <c r="FFZ199" s="84"/>
      <c r="FGA199" s="84"/>
      <c r="FGB199" s="84"/>
      <c r="FGC199" s="84"/>
      <c r="FGD199" s="84"/>
      <c r="FGE199" s="84"/>
      <c r="FGF199" s="84"/>
      <c r="FGG199" s="84"/>
      <c r="FGH199" s="84"/>
      <c r="FGI199" s="84"/>
      <c r="FGJ199" s="84"/>
      <c r="FGK199" s="84"/>
      <c r="FGL199" s="84"/>
      <c r="FGM199" s="84"/>
      <c r="FGN199" s="84"/>
      <c r="FGO199" s="84"/>
      <c r="FGP199" s="84"/>
      <c r="FGQ199" s="84"/>
      <c r="FGR199" s="84"/>
      <c r="FGS199" s="84"/>
      <c r="FGT199" s="84"/>
      <c r="FGU199" s="84"/>
      <c r="FGV199" s="84"/>
      <c r="FGW199" s="84"/>
      <c r="FGX199" s="84"/>
      <c r="FGY199" s="84"/>
      <c r="FGZ199" s="84"/>
      <c r="FHA199" s="84"/>
      <c r="FHB199" s="84"/>
      <c r="FHC199" s="84"/>
      <c r="FHD199" s="84"/>
      <c r="FHE199" s="84"/>
      <c r="FHF199" s="84"/>
      <c r="FHG199" s="84"/>
      <c r="FHH199" s="84"/>
      <c r="FHI199" s="84"/>
      <c r="FHJ199" s="84"/>
      <c r="FHK199" s="84"/>
      <c r="FHL199" s="84"/>
      <c r="FHM199" s="84"/>
      <c r="FHN199" s="84"/>
      <c r="FHO199" s="84"/>
      <c r="FHP199" s="84"/>
      <c r="FHQ199" s="84"/>
      <c r="FHR199" s="84"/>
      <c r="FHS199" s="84"/>
      <c r="FHT199" s="84"/>
      <c r="FHU199" s="84"/>
      <c r="FHV199" s="84"/>
      <c r="FHW199" s="84"/>
      <c r="FHX199" s="84"/>
      <c r="FHY199" s="84"/>
      <c r="FHZ199" s="84"/>
      <c r="FIA199" s="84"/>
      <c r="FIB199" s="84"/>
      <c r="FIC199" s="84"/>
      <c r="FID199" s="84"/>
      <c r="FIE199" s="84"/>
      <c r="FIF199" s="84"/>
      <c r="FIG199" s="84"/>
      <c r="FIH199" s="84"/>
      <c r="FII199" s="84"/>
      <c r="FIJ199" s="84"/>
      <c r="FIK199" s="84"/>
      <c r="FIL199" s="84"/>
      <c r="FIM199" s="84"/>
      <c r="FIN199" s="84"/>
      <c r="FIO199" s="84"/>
      <c r="FIP199" s="84"/>
      <c r="FIQ199" s="84"/>
      <c r="FIR199" s="84"/>
      <c r="FIS199" s="84"/>
      <c r="FIT199" s="84"/>
      <c r="FIU199" s="84"/>
      <c r="FIV199" s="84"/>
      <c r="FIW199" s="84"/>
      <c r="FIX199" s="84"/>
      <c r="FIY199" s="84"/>
      <c r="FIZ199" s="84"/>
      <c r="FJA199" s="84"/>
      <c r="FJB199" s="84"/>
      <c r="FJC199" s="84"/>
      <c r="FJD199" s="84"/>
      <c r="FJE199" s="84"/>
      <c r="FJF199" s="84"/>
      <c r="FJG199" s="84"/>
      <c r="FJH199" s="84"/>
      <c r="FJI199" s="84"/>
      <c r="FJJ199" s="84"/>
      <c r="FJK199" s="84"/>
      <c r="FJL199" s="84"/>
      <c r="FJM199" s="84"/>
      <c r="FJN199" s="84"/>
      <c r="FJO199" s="84"/>
      <c r="FJP199" s="84"/>
      <c r="FJQ199" s="84"/>
      <c r="FJR199" s="84"/>
      <c r="FJS199" s="84"/>
      <c r="FJT199" s="84"/>
      <c r="FJU199" s="84"/>
      <c r="FJV199" s="84"/>
      <c r="FJW199" s="84"/>
      <c r="FJX199" s="84"/>
      <c r="FJY199" s="84"/>
      <c r="FJZ199" s="84"/>
      <c r="FKA199" s="84"/>
      <c r="FKB199" s="84"/>
      <c r="FKC199" s="84"/>
      <c r="FKD199" s="84"/>
      <c r="FKE199" s="84"/>
      <c r="FKF199" s="84"/>
      <c r="FKG199" s="84"/>
      <c r="FKH199" s="84"/>
      <c r="FKI199" s="84"/>
      <c r="FKJ199" s="84"/>
      <c r="FKK199" s="84"/>
      <c r="FKL199" s="84"/>
      <c r="FKM199" s="84"/>
      <c r="FKN199" s="84"/>
      <c r="FKO199" s="84"/>
      <c r="FKP199" s="84"/>
      <c r="FKQ199" s="84"/>
      <c r="FKR199" s="84"/>
      <c r="FKS199" s="84"/>
      <c r="FKT199" s="84"/>
      <c r="FKU199" s="84"/>
      <c r="FKV199" s="84"/>
      <c r="FKW199" s="84"/>
      <c r="FKX199" s="84"/>
      <c r="FKY199" s="84"/>
      <c r="FKZ199" s="84"/>
      <c r="FLA199" s="84"/>
      <c r="FLB199" s="84"/>
      <c r="FLC199" s="84"/>
      <c r="FLD199" s="84"/>
      <c r="FLE199" s="84"/>
      <c r="FLF199" s="84"/>
      <c r="FLG199" s="84"/>
      <c r="FLH199" s="84"/>
      <c r="FLI199" s="84"/>
      <c r="FLJ199" s="84"/>
      <c r="FLK199" s="84"/>
      <c r="FLL199" s="84"/>
      <c r="FLM199" s="84"/>
      <c r="FLN199" s="84"/>
      <c r="FLO199" s="84"/>
      <c r="FLP199" s="84"/>
      <c r="FLQ199" s="84"/>
      <c r="FLR199" s="84"/>
      <c r="FLS199" s="84"/>
      <c r="FLT199" s="84"/>
      <c r="FLU199" s="84"/>
      <c r="FLV199" s="84"/>
      <c r="FLW199" s="84"/>
      <c r="FLX199" s="84"/>
      <c r="FLY199" s="84"/>
      <c r="FLZ199" s="84"/>
      <c r="FMA199" s="84"/>
      <c r="FMB199" s="84"/>
      <c r="FMC199" s="84"/>
      <c r="FMD199" s="84"/>
      <c r="FME199" s="84"/>
      <c r="FMF199" s="84"/>
      <c r="FMG199" s="84"/>
      <c r="FMH199" s="84"/>
      <c r="FMI199" s="84"/>
      <c r="FMJ199" s="84"/>
      <c r="FMK199" s="84"/>
      <c r="FML199" s="84"/>
      <c r="FMM199" s="84"/>
      <c r="FMN199" s="84"/>
      <c r="FMO199" s="84"/>
      <c r="FMP199" s="84"/>
      <c r="FMQ199" s="84"/>
      <c r="FMR199" s="84"/>
      <c r="FMS199" s="84"/>
      <c r="FMT199" s="84"/>
      <c r="FMU199" s="84"/>
      <c r="FMV199" s="84"/>
      <c r="FMW199" s="84"/>
      <c r="FMX199" s="84"/>
      <c r="FMY199" s="84"/>
      <c r="FMZ199" s="84"/>
      <c r="FNA199" s="84"/>
      <c r="FNB199" s="84"/>
      <c r="FNC199" s="84"/>
      <c r="FND199" s="84"/>
      <c r="FNE199" s="84"/>
      <c r="FNF199" s="84"/>
      <c r="FNG199" s="84"/>
      <c r="FNH199" s="84"/>
      <c r="FNI199" s="84"/>
      <c r="FNJ199" s="84"/>
      <c r="FNK199" s="84"/>
      <c r="FNL199" s="84"/>
      <c r="FNM199" s="84"/>
      <c r="FNN199" s="84"/>
      <c r="FNO199" s="84"/>
      <c r="FNP199" s="84"/>
      <c r="FNQ199" s="84"/>
      <c r="FNR199" s="84"/>
      <c r="FNS199" s="84"/>
      <c r="FNT199" s="84"/>
      <c r="FNU199" s="84"/>
      <c r="FNV199" s="84"/>
      <c r="FNW199" s="84"/>
      <c r="FNX199" s="84"/>
      <c r="FNY199" s="84"/>
      <c r="FNZ199" s="84"/>
      <c r="FOA199" s="84"/>
      <c r="FOB199" s="84"/>
      <c r="FOC199" s="84"/>
      <c r="FOD199" s="84"/>
      <c r="FOE199" s="84"/>
      <c r="FOF199" s="84"/>
      <c r="FOG199" s="84"/>
      <c r="FOH199" s="84"/>
      <c r="FOI199" s="84"/>
      <c r="FOJ199" s="84"/>
      <c r="FOK199" s="84"/>
      <c r="FOL199" s="84"/>
      <c r="FOM199" s="84"/>
      <c r="FON199" s="84"/>
      <c r="FOO199" s="84"/>
      <c r="FOP199" s="84"/>
      <c r="FOQ199" s="84"/>
      <c r="FOR199" s="84"/>
      <c r="FOS199" s="84"/>
      <c r="FOT199" s="84"/>
      <c r="FOU199" s="84"/>
      <c r="FOV199" s="84"/>
      <c r="FOW199" s="84"/>
      <c r="FOX199" s="84"/>
      <c r="FOY199" s="84"/>
      <c r="FOZ199" s="84"/>
      <c r="FPA199" s="84"/>
      <c r="FPB199" s="84"/>
      <c r="FPC199" s="84"/>
      <c r="FPD199" s="84"/>
      <c r="FPE199" s="84"/>
      <c r="FPF199" s="84"/>
      <c r="FPG199" s="84"/>
      <c r="FPH199" s="84"/>
      <c r="FPI199" s="84"/>
      <c r="FPJ199" s="84"/>
      <c r="FPK199" s="84"/>
      <c r="FPL199" s="84"/>
      <c r="FPM199" s="84"/>
      <c r="FPN199" s="84"/>
      <c r="FPO199" s="84"/>
      <c r="FPP199" s="84"/>
      <c r="FPQ199" s="84"/>
      <c r="FPR199" s="84"/>
      <c r="FPS199" s="84"/>
      <c r="FPT199" s="84"/>
      <c r="FPU199" s="84"/>
      <c r="FPV199" s="84"/>
      <c r="FPW199" s="84"/>
      <c r="FPX199" s="84"/>
      <c r="FPY199" s="84"/>
      <c r="FPZ199" s="84"/>
      <c r="FQA199" s="84"/>
      <c r="FQB199" s="84"/>
      <c r="FQC199" s="84"/>
      <c r="FQD199" s="84"/>
      <c r="FQE199" s="84"/>
      <c r="FQF199" s="84"/>
      <c r="FQG199" s="84"/>
      <c r="FQH199" s="84"/>
      <c r="FQI199" s="84"/>
      <c r="FQJ199" s="84"/>
      <c r="FQK199" s="84"/>
      <c r="FQL199" s="84"/>
      <c r="FQM199" s="84"/>
      <c r="FQN199" s="84"/>
      <c r="FQO199" s="84"/>
      <c r="FQP199" s="84"/>
      <c r="FQQ199" s="84"/>
      <c r="FQR199" s="84"/>
      <c r="FQS199" s="84"/>
      <c r="FQT199" s="84"/>
      <c r="FQU199" s="84"/>
      <c r="FQV199" s="84"/>
      <c r="FQW199" s="84"/>
      <c r="FQX199" s="84"/>
      <c r="FQY199" s="84"/>
      <c r="FQZ199" s="84"/>
      <c r="FRA199" s="84"/>
      <c r="FRB199" s="84"/>
      <c r="FRC199" s="84"/>
      <c r="FRD199" s="84"/>
      <c r="FRE199" s="84"/>
      <c r="FRF199" s="84"/>
      <c r="FRG199" s="84"/>
      <c r="FRH199" s="84"/>
      <c r="FRI199" s="84"/>
      <c r="FRJ199" s="84"/>
      <c r="FRK199" s="84"/>
      <c r="FRL199" s="84"/>
      <c r="FRM199" s="84"/>
      <c r="FRN199" s="84"/>
      <c r="FRO199" s="84"/>
      <c r="FRP199" s="84"/>
      <c r="FRQ199" s="84"/>
      <c r="FRR199" s="84"/>
      <c r="FRS199" s="84"/>
      <c r="FRT199" s="84"/>
      <c r="FRU199" s="84"/>
      <c r="FRV199" s="84"/>
      <c r="FRW199" s="84"/>
      <c r="FRX199" s="84"/>
      <c r="FRY199" s="84"/>
      <c r="FRZ199" s="84"/>
      <c r="FSA199" s="84"/>
      <c r="FSB199" s="84"/>
      <c r="FSC199" s="84"/>
      <c r="FSD199" s="84"/>
      <c r="FSE199" s="84"/>
      <c r="FSF199" s="84"/>
      <c r="FSG199" s="84"/>
      <c r="FSH199" s="84"/>
      <c r="FSI199" s="84"/>
      <c r="FSJ199" s="84"/>
      <c r="FSK199" s="84"/>
      <c r="FSL199" s="84"/>
      <c r="FSM199" s="84"/>
      <c r="FSN199" s="84"/>
      <c r="FSO199" s="84"/>
      <c r="FSP199" s="84"/>
      <c r="FSQ199" s="84"/>
      <c r="FSR199" s="84"/>
      <c r="FSS199" s="84"/>
      <c r="FST199" s="84"/>
      <c r="FSU199" s="84"/>
      <c r="FSV199" s="84"/>
      <c r="FSW199" s="84"/>
      <c r="FSX199" s="84"/>
      <c r="FSY199" s="84"/>
      <c r="FSZ199" s="84"/>
      <c r="FTA199" s="84"/>
      <c r="FTB199" s="84"/>
      <c r="FTC199" s="84"/>
      <c r="FTD199" s="84"/>
      <c r="FTE199" s="84"/>
      <c r="FTF199" s="84"/>
      <c r="FTG199" s="84"/>
      <c r="FTH199" s="84"/>
      <c r="FTI199" s="84"/>
      <c r="FTJ199" s="84"/>
      <c r="FTK199" s="84"/>
      <c r="FTL199" s="84"/>
      <c r="FTM199" s="84"/>
      <c r="FTN199" s="84"/>
      <c r="FTO199" s="84"/>
      <c r="FTP199" s="84"/>
      <c r="FTQ199" s="84"/>
      <c r="FTR199" s="84"/>
      <c r="FTS199" s="84"/>
      <c r="FTT199" s="84"/>
      <c r="FTU199" s="84"/>
      <c r="FTV199" s="84"/>
      <c r="FTW199" s="84"/>
      <c r="FTX199" s="84"/>
      <c r="FTY199" s="84"/>
      <c r="FTZ199" s="84"/>
      <c r="FUA199" s="84"/>
      <c r="FUB199" s="84"/>
      <c r="FUC199" s="84"/>
      <c r="FUD199" s="84"/>
      <c r="FUE199" s="84"/>
      <c r="FUF199" s="84"/>
      <c r="FUG199" s="84"/>
      <c r="FUH199" s="84"/>
      <c r="FUI199" s="84"/>
      <c r="FUJ199" s="84"/>
      <c r="FUK199" s="84"/>
      <c r="FUL199" s="84"/>
      <c r="FUM199" s="84"/>
      <c r="FUN199" s="84"/>
      <c r="FUO199" s="84"/>
      <c r="FUP199" s="84"/>
      <c r="FUQ199" s="84"/>
      <c r="FUR199" s="84"/>
      <c r="FUS199" s="84"/>
      <c r="FUT199" s="84"/>
      <c r="FUU199" s="84"/>
      <c r="FUV199" s="84"/>
      <c r="FUW199" s="84"/>
      <c r="FUX199" s="84"/>
      <c r="FUY199" s="84"/>
      <c r="FUZ199" s="84"/>
      <c r="FVA199" s="84"/>
      <c r="FVB199" s="84"/>
      <c r="FVC199" s="84"/>
      <c r="FVD199" s="84"/>
      <c r="FVE199" s="84"/>
      <c r="FVF199" s="84"/>
      <c r="FVG199" s="84"/>
      <c r="FVH199" s="84"/>
      <c r="FVI199" s="84"/>
      <c r="FVJ199" s="84"/>
      <c r="FVK199" s="84"/>
      <c r="FVL199" s="84"/>
      <c r="FVM199" s="84"/>
      <c r="FVN199" s="84"/>
      <c r="FVO199" s="84"/>
      <c r="FVP199" s="84"/>
      <c r="FVQ199" s="84"/>
      <c r="FVR199" s="84"/>
      <c r="FVS199" s="84"/>
      <c r="FVT199" s="84"/>
      <c r="FVU199" s="84"/>
      <c r="FVV199" s="84"/>
      <c r="FVW199" s="84"/>
      <c r="FVX199" s="84"/>
      <c r="FVY199" s="84"/>
      <c r="FVZ199" s="84"/>
      <c r="FWA199" s="84"/>
      <c r="FWB199" s="84"/>
      <c r="FWC199" s="84"/>
      <c r="FWD199" s="84"/>
      <c r="FWE199" s="84"/>
      <c r="FWF199" s="84"/>
      <c r="FWG199" s="84"/>
      <c r="FWH199" s="84"/>
      <c r="FWI199" s="84"/>
      <c r="FWJ199" s="84"/>
      <c r="FWK199" s="84"/>
      <c r="FWL199" s="84"/>
      <c r="FWM199" s="84"/>
      <c r="FWN199" s="84"/>
      <c r="FWO199" s="84"/>
      <c r="FWP199" s="84"/>
      <c r="FWQ199" s="84"/>
      <c r="FWR199" s="84"/>
      <c r="FWS199" s="84"/>
      <c r="FWT199" s="84"/>
      <c r="FWU199" s="84"/>
      <c r="FWV199" s="84"/>
      <c r="FWW199" s="84"/>
      <c r="FWX199" s="84"/>
      <c r="FWY199" s="84"/>
      <c r="FWZ199" s="84"/>
      <c r="FXA199" s="84"/>
      <c r="FXB199" s="84"/>
      <c r="FXC199" s="84"/>
      <c r="FXD199" s="84"/>
      <c r="FXE199" s="84"/>
      <c r="FXF199" s="84"/>
      <c r="FXG199" s="84"/>
      <c r="FXH199" s="84"/>
      <c r="FXI199" s="84"/>
      <c r="FXJ199" s="84"/>
      <c r="FXK199" s="84"/>
      <c r="FXL199" s="84"/>
      <c r="FXM199" s="84"/>
      <c r="FXN199" s="84"/>
      <c r="FXO199" s="84"/>
      <c r="FXP199" s="84"/>
      <c r="FXQ199" s="84"/>
      <c r="FXR199" s="84"/>
      <c r="FXS199" s="84"/>
      <c r="FXT199" s="84"/>
      <c r="FXU199" s="84"/>
      <c r="FXV199" s="84"/>
      <c r="FXW199" s="84"/>
      <c r="FXX199" s="84"/>
      <c r="FXY199" s="84"/>
      <c r="FXZ199" s="84"/>
      <c r="FYA199" s="84"/>
      <c r="FYB199" s="84"/>
      <c r="FYC199" s="84"/>
      <c r="FYD199" s="84"/>
      <c r="FYE199" s="84"/>
      <c r="FYF199" s="84"/>
      <c r="FYG199" s="84"/>
      <c r="FYH199" s="84"/>
      <c r="FYI199" s="84"/>
      <c r="FYJ199" s="84"/>
      <c r="FYK199" s="84"/>
      <c r="FYL199" s="84"/>
      <c r="FYM199" s="84"/>
      <c r="FYN199" s="84"/>
      <c r="FYO199" s="84"/>
      <c r="FYP199" s="84"/>
      <c r="FYQ199" s="84"/>
      <c r="FYR199" s="84"/>
      <c r="FYS199" s="84"/>
      <c r="FYT199" s="84"/>
      <c r="FYU199" s="84"/>
      <c r="FYV199" s="84"/>
      <c r="FYW199" s="84"/>
      <c r="FYX199" s="84"/>
      <c r="FYY199" s="84"/>
      <c r="FYZ199" s="84"/>
      <c r="FZA199" s="84"/>
      <c r="FZB199" s="84"/>
      <c r="FZC199" s="84"/>
      <c r="FZD199" s="84"/>
      <c r="FZE199" s="84"/>
      <c r="FZF199" s="84"/>
      <c r="FZG199" s="84"/>
      <c r="FZH199" s="84"/>
      <c r="FZI199" s="84"/>
      <c r="FZJ199" s="84"/>
      <c r="FZK199" s="84"/>
      <c r="FZL199" s="84"/>
      <c r="FZM199" s="84"/>
      <c r="FZN199" s="84"/>
      <c r="FZO199" s="84"/>
      <c r="FZP199" s="84"/>
      <c r="FZQ199" s="84"/>
      <c r="FZR199" s="84"/>
      <c r="FZS199" s="84"/>
      <c r="FZT199" s="84"/>
      <c r="FZU199" s="84"/>
      <c r="FZV199" s="84"/>
      <c r="FZW199" s="84"/>
      <c r="FZX199" s="84"/>
      <c r="FZY199" s="84"/>
      <c r="FZZ199" s="84"/>
      <c r="GAA199" s="84"/>
      <c r="GAB199" s="84"/>
      <c r="GAC199" s="84"/>
      <c r="GAD199" s="84"/>
      <c r="GAE199" s="84"/>
      <c r="GAF199" s="84"/>
      <c r="GAG199" s="84"/>
      <c r="GAH199" s="84"/>
      <c r="GAI199" s="84"/>
      <c r="GAJ199" s="84"/>
      <c r="GAK199" s="84"/>
      <c r="GAL199" s="84"/>
      <c r="GAM199" s="84"/>
      <c r="GAN199" s="84"/>
      <c r="GAO199" s="84"/>
      <c r="GAP199" s="84"/>
      <c r="GAQ199" s="84"/>
      <c r="GAR199" s="84"/>
      <c r="GAS199" s="84"/>
      <c r="GAT199" s="84"/>
      <c r="GAU199" s="84"/>
      <c r="GAV199" s="84"/>
      <c r="GAW199" s="84"/>
      <c r="GAX199" s="84"/>
      <c r="GAY199" s="84"/>
      <c r="GAZ199" s="84"/>
      <c r="GBA199" s="84"/>
      <c r="GBB199" s="84"/>
      <c r="GBC199" s="84"/>
      <c r="GBD199" s="84"/>
      <c r="GBE199" s="84"/>
      <c r="GBF199" s="84"/>
      <c r="GBG199" s="84"/>
      <c r="GBH199" s="84"/>
      <c r="GBI199" s="84"/>
      <c r="GBJ199" s="84"/>
      <c r="GBK199" s="84"/>
      <c r="GBL199" s="84"/>
      <c r="GBM199" s="84"/>
      <c r="GBN199" s="84"/>
      <c r="GBO199" s="84"/>
      <c r="GBP199" s="84"/>
      <c r="GBQ199" s="84"/>
      <c r="GBR199" s="84"/>
      <c r="GBS199" s="84"/>
      <c r="GBT199" s="84"/>
      <c r="GBU199" s="84"/>
      <c r="GBV199" s="84"/>
      <c r="GBW199" s="84"/>
      <c r="GBX199" s="84"/>
      <c r="GBY199" s="84"/>
      <c r="GBZ199" s="84"/>
      <c r="GCA199" s="84"/>
      <c r="GCB199" s="84"/>
      <c r="GCC199" s="84"/>
      <c r="GCD199" s="84"/>
      <c r="GCE199" s="84"/>
      <c r="GCF199" s="84"/>
      <c r="GCG199" s="84"/>
      <c r="GCH199" s="84"/>
      <c r="GCI199" s="84"/>
      <c r="GCJ199" s="84"/>
      <c r="GCK199" s="84"/>
      <c r="GCL199" s="84"/>
      <c r="GCM199" s="84"/>
      <c r="GCN199" s="84"/>
      <c r="GCO199" s="84"/>
      <c r="GCP199" s="84"/>
      <c r="GCQ199" s="84"/>
      <c r="GCR199" s="84"/>
      <c r="GCS199" s="84"/>
      <c r="GCT199" s="84"/>
      <c r="GCU199" s="84"/>
      <c r="GCV199" s="84"/>
      <c r="GCW199" s="84"/>
      <c r="GCX199" s="84"/>
      <c r="GCY199" s="84"/>
      <c r="GCZ199" s="84"/>
      <c r="GDA199" s="84"/>
      <c r="GDB199" s="84"/>
      <c r="GDC199" s="84"/>
      <c r="GDD199" s="84"/>
      <c r="GDE199" s="84"/>
      <c r="GDF199" s="84"/>
      <c r="GDG199" s="84"/>
      <c r="GDH199" s="84"/>
      <c r="GDI199" s="84"/>
      <c r="GDJ199" s="84"/>
      <c r="GDK199" s="84"/>
      <c r="GDL199" s="84"/>
      <c r="GDM199" s="84"/>
      <c r="GDN199" s="84"/>
      <c r="GDO199" s="84"/>
      <c r="GDP199" s="84"/>
      <c r="GDQ199" s="84"/>
      <c r="GDR199" s="84"/>
      <c r="GDS199" s="84"/>
      <c r="GDT199" s="84"/>
      <c r="GDU199" s="84"/>
      <c r="GDV199" s="84"/>
      <c r="GDW199" s="84"/>
      <c r="GDX199" s="84"/>
      <c r="GDY199" s="84"/>
      <c r="GDZ199" s="84"/>
      <c r="GEA199" s="84"/>
      <c r="GEB199" s="84"/>
      <c r="GEC199" s="84"/>
      <c r="GED199" s="84"/>
      <c r="GEE199" s="84"/>
      <c r="GEF199" s="84"/>
      <c r="GEG199" s="84"/>
      <c r="GEH199" s="84"/>
      <c r="GEI199" s="84"/>
      <c r="GEJ199" s="84"/>
      <c r="GEK199" s="84"/>
      <c r="GEL199" s="84"/>
      <c r="GEM199" s="84"/>
      <c r="GEN199" s="84"/>
      <c r="GEO199" s="84"/>
      <c r="GEP199" s="84"/>
      <c r="GEQ199" s="84"/>
      <c r="GER199" s="84"/>
      <c r="GES199" s="84"/>
      <c r="GET199" s="84"/>
      <c r="GEU199" s="84"/>
      <c r="GEV199" s="84"/>
      <c r="GEW199" s="84"/>
      <c r="GEX199" s="84"/>
      <c r="GEY199" s="84"/>
      <c r="GEZ199" s="84"/>
      <c r="GFA199" s="84"/>
      <c r="GFB199" s="84"/>
      <c r="GFC199" s="84"/>
      <c r="GFD199" s="84"/>
      <c r="GFE199" s="84"/>
      <c r="GFF199" s="84"/>
      <c r="GFG199" s="84"/>
      <c r="GFH199" s="84"/>
      <c r="GFI199" s="84"/>
      <c r="GFJ199" s="84"/>
      <c r="GFK199" s="84"/>
      <c r="GFL199" s="84"/>
      <c r="GFM199" s="84"/>
      <c r="GFN199" s="84"/>
      <c r="GFO199" s="84"/>
      <c r="GFP199" s="84"/>
      <c r="GFQ199" s="84"/>
      <c r="GFR199" s="84"/>
      <c r="GFS199" s="84"/>
      <c r="GFT199" s="84"/>
      <c r="GFU199" s="84"/>
      <c r="GFV199" s="84"/>
      <c r="GFW199" s="84"/>
      <c r="GFX199" s="84"/>
      <c r="GFY199" s="84"/>
      <c r="GFZ199" s="84"/>
      <c r="GGA199" s="84"/>
      <c r="GGB199" s="84"/>
      <c r="GGC199" s="84"/>
      <c r="GGD199" s="84"/>
      <c r="GGE199" s="84"/>
      <c r="GGF199" s="84"/>
      <c r="GGG199" s="84"/>
      <c r="GGH199" s="84"/>
      <c r="GGI199" s="84"/>
      <c r="GGJ199" s="84"/>
      <c r="GGK199" s="84"/>
      <c r="GGL199" s="84"/>
      <c r="GGM199" s="84"/>
      <c r="GGN199" s="84"/>
      <c r="GGO199" s="84"/>
      <c r="GGP199" s="84"/>
      <c r="GGQ199" s="84"/>
      <c r="GGR199" s="84"/>
      <c r="GGS199" s="84"/>
      <c r="GGT199" s="84"/>
      <c r="GGU199" s="84"/>
      <c r="GGV199" s="84"/>
      <c r="GGW199" s="84"/>
      <c r="GGX199" s="84"/>
      <c r="GGY199" s="84"/>
      <c r="GGZ199" s="84"/>
      <c r="GHA199" s="84"/>
      <c r="GHB199" s="84"/>
      <c r="GHC199" s="84"/>
      <c r="GHD199" s="84"/>
      <c r="GHE199" s="84"/>
      <c r="GHF199" s="84"/>
      <c r="GHG199" s="84"/>
      <c r="GHH199" s="84"/>
      <c r="GHI199" s="84"/>
      <c r="GHJ199" s="84"/>
      <c r="GHK199" s="84"/>
      <c r="GHL199" s="84"/>
      <c r="GHM199" s="84"/>
      <c r="GHN199" s="84"/>
      <c r="GHO199" s="84"/>
      <c r="GHP199" s="84"/>
      <c r="GHQ199" s="84"/>
      <c r="GHR199" s="84"/>
      <c r="GHS199" s="84"/>
      <c r="GHT199" s="84"/>
      <c r="GHU199" s="84"/>
      <c r="GHV199" s="84"/>
      <c r="GHW199" s="84"/>
      <c r="GHX199" s="84"/>
      <c r="GHY199" s="84"/>
      <c r="GHZ199" s="84"/>
      <c r="GIA199" s="84"/>
      <c r="GIB199" s="84"/>
      <c r="GIC199" s="84"/>
      <c r="GID199" s="84"/>
      <c r="GIE199" s="84"/>
      <c r="GIF199" s="84"/>
      <c r="GIG199" s="84"/>
      <c r="GIH199" s="84"/>
      <c r="GII199" s="84"/>
      <c r="GIJ199" s="84"/>
      <c r="GIK199" s="84"/>
      <c r="GIL199" s="84"/>
      <c r="GIM199" s="84"/>
      <c r="GIN199" s="84"/>
      <c r="GIO199" s="84"/>
      <c r="GIP199" s="84"/>
      <c r="GIQ199" s="84"/>
      <c r="GIR199" s="84"/>
      <c r="GIS199" s="84"/>
      <c r="GIT199" s="84"/>
      <c r="GIU199" s="84"/>
      <c r="GIV199" s="84"/>
      <c r="GIW199" s="84"/>
      <c r="GIX199" s="84"/>
      <c r="GIY199" s="84"/>
      <c r="GIZ199" s="84"/>
      <c r="GJA199" s="84"/>
      <c r="GJB199" s="84"/>
      <c r="GJC199" s="84"/>
      <c r="GJD199" s="84"/>
      <c r="GJE199" s="84"/>
      <c r="GJF199" s="84"/>
      <c r="GJG199" s="84"/>
      <c r="GJH199" s="84"/>
      <c r="GJI199" s="84"/>
      <c r="GJJ199" s="84"/>
      <c r="GJK199" s="84"/>
      <c r="GJL199" s="84"/>
      <c r="GJM199" s="84"/>
      <c r="GJN199" s="84"/>
      <c r="GJO199" s="84"/>
      <c r="GJP199" s="84"/>
      <c r="GJQ199" s="84"/>
      <c r="GJR199" s="84"/>
      <c r="GJS199" s="84"/>
      <c r="GJT199" s="84"/>
      <c r="GJU199" s="84"/>
      <c r="GJV199" s="84"/>
      <c r="GJW199" s="84"/>
      <c r="GJX199" s="84"/>
      <c r="GJY199" s="84"/>
      <c r="GJZ199" s="84"/>
      <c r="GKA199" s="84"/>
      <c r="GKB199" s="84"/>
      <c r="GKC199" s="84"/>
      <c r="GKD199" s="84"/>
      <c r="GKE199" s="84"/>
      <c r="GKF199" s="84"/>
      <c r="GKG199" s="84"/>
      <c r="GKH199" s="84"/>
      <c r="GKI199" s="84"/>
      <c r="GKJ199" s="84"/>
      <c r="GKK199" s="84"/>
      <c r="GKL199" s="84"/>
      <c r="GKM199" s="84"/>
      <c r="GKN199" s="84"/>
      <c r="GKO199" s="84"/>
      <c r="GKP199" s="84"/>
      <c r="GKQ199" s="84"/>
      <c r="GKR199" s="84"/>
      <c r="GKS199" s="84"/>
      <c r="GKT199" s="84"/>
      <c r="GKU199" s="84"/>
      <c r="GKV199" s="84"/>
      <c r="GKW199" s="84"/>
      <c r="GKX199" s="84"/>
      <c r="GKY199" s="84"/>
      <c r="GKZ199" s="84"/>
      <c r="GLA199" s="84"/>
      <c r="GLB199" s="84"/>
      <c r="GLC199" s="84"/>
      <c r="GLD199" s="84"/>
      <c r="GLE199" s="84"/>
      <c r="GLF199" s="84"/>
      <c r="GLG199" s="84"/>
      <c r="GLH199" s="84"/>
      <c r="GLI199" s="84"/>
      <c r="GLJ199" s="84"/>
      <c r="GLK199" s="84"/>
      <c r="GLL199" s="84"/>
      <c r="GLM199" s="84"/>
      <c r="GLN199" s="84"/>
      <c r="GLO199" s="84"/>
      <c r="GLP199" s="84"/>
      <c r="GLQ199" s="84"/>
      <c r="GLR199" s="84"/>
      <c r="GLS199" s="84"/>
      <c r="GLT199" s="84"/>
      <c r="GLU199" s="84"/>
      <c r="GLV199" s="84"/>
      <c r="GLW199" s="84"/>
      <c r="GLX199" s="84"/>
      <c r="GLY199" s="84"/>
      <c r="GLZ199" s="84"/>
      <c r="GMA199" s="84"/>
      <c r="GMB199" s="84"/>
      <c r="GMC199" s="84"/>
      <c r="GMD199" s="84"/>
      <c r="GME199" s="84"/>
      <c r="GMF199" s="84"/>
      <c r="GMG199" s="84"/>
      <c r="GMH199" s="84"/>
      <c r="GMI199" s="84"/>
      <c r="GMJ199" s="84"/>
      <c r="GMK199" s="84"/>
      <c r="GML199" s="84"/>
      <c r="GMM199" s="84"/>
      <c r="GMN199" s="84"/>
      <c r="GMO199" s="84"/>
      <c r="GMP199" s="84"/>
      <c r="GMQ199" s="84"/>
      <c r="GMR199" s="84"/>
      <c r="GMS199" s="84"/>
      <c r="GMT199" s="84"/>
      <c r="GMU199" s="84"/>
      <c r="GMV199" s="84"/>
      <c r="GMW199" s="84"/>
      <c r="GMX199" s="84"/>
      <c r="GMY199" s="84"/>
      <c r="GMZ199" s="84"/>
      <c r="GNA199" s="84"/>
      <c r="GNB199" s="84"/>
      <c r="GNC199" s="84"/>
      <c r="GND199" s="84"/>
      <c r="GNE199" s="84"/>
      <c r="GNF199" s="84"/>
      <c r="GNG199" s="84"/>
      <c r="GNH199" s="84"/>
      <c r="GNI199" s="84"/>
      <c r="GNJ199" s="84"/>
      <c r="GNK199" s="84"/>
      <c r="GNL199" s="84"/>
      <c r="GNM199" s="84"/>
      <c r="GNN199" s="84"/>
      <c r="GNO199" s="84"/>
      <c r="GNP199" s="84"/>
      <c r="GNQ199" s="84"/>
      <c r="GNR199" s="84"/>
      <c r="GNS199" s="84"/>
      <c r="GNT199" s="84"/>
      <c r="GNU199" s="84"/>
      <c r="GNV199" s="84"/>
      <c r="GNW199" s="84"/>
      <c r="GNX199" s="84"/>
      <c r="GNY199" s="84"/>
      <c r="GNZ199" s="84"/>
      <c r="GOA199" s="84"/>
      <c r="GOB199" s="84"/>
      <c r="GOC199" s="84"/>
      <c r="GOD199" s="84"/>
      <c r="GOE199" s="84"/>
      <c r="GOF199" s="84"/>
      <c r="GOG199" s="84"/>
      <c r="GOH199" s="84"/>
      <c r="GOI199" s="84"/>
      <c r="GOJ199" s="84"/>
      <c r="GOK199" s="84"/>
      <c r="GOL199" s="84"/>
      <c r="GOM199" s="84"/>
      <c r="GON199" s="84"/>
      <c r="GOO199" s="84"/>
      <c r="GOP199" s="84"/>
      <c r="GOQ199" s="84"/>
      <c r="GOR199" s="84"/>
      <c r="GOS199" s="84"/>
      <c r="GOT199" s="84"/>
      <c r="GOU199" s="84"/>
      <c r="GOV199" s="84"/>
      <c r="GOW199" s="84"/>
      <c r="GOX199" s="84"/>
      <c r="GOY199" s="84"/>
      <c r="GOZ199" s="84"/>
      <c r="GPA199" s="84"/>
      <c r="GPB199" s="84"/>
      <c r="GPC199" s="84"/>
      <c r="GPD199" s="84"/>
      <c r="GPE199" s="84"/>
      <c r="GPF199" s="84"/>
      <c r="GPG199" s="84"/>
      <c r="GPH199" s="84"/>
      <c r="GPI199" s="84"/>
      <c r="GPJ199" s="84"/>
      <c r="GPK199" s="84"/>
      <c r="GPL199" s="84"/>
      <c r="GPM199" s="84"/>
      <c r="GPN199" s="84"/>
      <c r="GPO199" s="84"/>
      <c r="GPP199" s="84"/>
      <c r="GPQ199" s="84"/>
      <c r="GPR199" s="84"/>
      <c r="GPS199" s="84"/>
      <c r="GPT199" s="84"/>
      <c r="GPU199" s="84"/>
      <c r="GPV199" s="84"/>
      <c r="GPW199" s="84"/>
      <c r="GPX199" s="84"/>
      <c r="GPY199" s="84"/>
      <c r="GPZ199" s="84"/>
      <c r="GQA199" s="84"/>
      <c r="GQB199" s="84"/>
      <c r="GQC199" s="84"/>
      <c r="GQD199" s="84"/>
      <c r="GQE199" s="84"/>
      <c r="GQF199" s="84"/>
      <c r="GQG199" s="84"/>
      <c r="GQH199" s="84"/>
      <c r="GQI199" s="84"/>
      <c r="GQJ199" s="84"/>
      <c r="GQK199" s="84"/>
      <c r="GQL199" s="84"/>
      <c r="GQM199" s="84"/>
      <c r="GQN199" s="84"/>
      <c r="GQO199" s="84"/>
      <c r="GQP199" s="84"/>
      <c r="GQQ199" s="84"/>
      <c r="GQR199" s="84"/>
      <c r="GQS199" s="84"/>
      <c r="GQT199" s="84"/>
      <c r="GQU199" s="84"/>
      <c r="GQV199" s="84"/>
      <c r="GQW199" s="84"/>
      <c r="GQX199" s="84"/>
      <c r="GQY199" s="84"/>
      <c r="GQZ199" s="84"/>
      <c r="GRA199" s="84"/>
      <c r="GRB199" s="84"/>
      <c r="GRC199" s="84"/>
      <c r="GRD199" s="84"/>
      <c r="GRE199" s="84"/>
      <c r="GRF199" s="84"/>
      <c r="GRG199" s="84"/>
      <c r="GRH199" s="84"/>
      <c r="GRI199" s="84"/>
      <c r="GRJ199" s="84"/>
      <c r="GRK199" s="84"/>
      <c r="GRL199" s="84"/>
      <c r="GRM199" s="84"/>
      <c r="GRN199" s="84"/>
      <c r="GRO199" s="84"/>
      <c r="GRP199" s="84"/>
      <c r="GRQ199" s="84"/>
      <c r="GRR199" s="84"/>
      <c r="GRS199" s="84"/>
      <c r="GRT199" s="84"/>
      <c r="GRU199" s="84"/>
      <c r="GRV199" s="84"/>
      <c r="GRW199" s="84"/>
      <c r="GRX199" s="84"/>
      <c r="GRY199" s="84"/>
      <c r="GRZ199" s="84"/>
      <c r="GSA199" s="84"/>
      <c r="GSB199" s="84"/>
      <c r="GSC199" s="84"/>
      <c r="GSD199" s="84"/>
      <c r="GSE199" s="84"/>
      <c r="GSF199" s="84"/>
      <c r="GSG199" s="84"/>
      <c r="GSH199" s="84"/>
      <c r="GSI199" s="84"/>
      <c r="GSJ199" s="84"/>
      <c r="GSK199" s="84"/>
      <c r="GSL199" s="84"/>
      <c r="GSM199" s="84"/>
      <c r="GSN199" s="84"/>
      <c r="GSO199" s="84"/>
      <c r="GSP199" s="84"/>
      <c r="GSQ199" s="84"/>
      <c r="GSR199" s="84"/>
      <c r="GSS199" s="84"/>
      <c r="GST199" s="84"/>
      <c r="GSU199" s="84"/>
      <c r="GSV199" s="84"/>
      <c r="GSW199" s="84"/>
      <c r="GSX199" s="84"/>
      <c r="GSY199" s="84"/>
      <c r="GSZ199" s="84"/>
      <c r="GTA199" s="84"/>
      <c r="GTB199" s="84"/>
      <c r="GTC199" s="84"/>
      <c r="GTD199" s="84"/>
      <c r="GTE199" s="84"/>
      <c r="GTF199" s="84"/>
      <c r="GTG199" s="84"/>
      <c r="GTH199" s="84"/>
      <c r="GTI199" s="84"/>
      <c r="GTJ199" s="84"/>
      <c r="GTK199" s="84"/>
      <c r="GTL199" s="84"/>
      <c r="GTM199" s="84"/>
      <c r="GTN199" s="84"/>
      <c r="GTO199" s="84"/>
      <c r="GTP199" s="84"/>
      <c r="GTQ199" s="84"/>
      <c r="GTR199" s="84"/>
      <c r="GTS199" s="84"/>
      <c r="GTT199" s="84"/>
      <c r="GTU199" s="84"/>
      <c r="GTV199" s="84"/>
      <c r="GTW199" s="84"/>
      <c r="GTX199" s="84"/>
      <c r="GTY199" s="84"/>
      <c r="GTZ199" s="84"/>
      <c r="GUA199" s="84"/>
      <c r="GUB199" s="84"/>
      <c r="GUC199" s="84"/>
      <c r="GUD199" s="84"/>
      <c r="GUE199" s="84"/>
      <c r="GUF199" s="84"/>
      <c r="GUG199" s="84"/>
      <c r="GUH199" s="84"/>
      <c r="GUI199" s="84"/>
      <c r="GUJ199" s="84"/>
      <c r="GUK199" s="84"/>
      <c r="GUL199" s="84"/>
      <c r="GUM199" s="84"/>
      <c r="GUN199" s="84"/>
      <c r="GUO199" s="84"/>
      <c r="GUP199" s="84"/>
      <c r="GUQ199" s="84"/>
      <c r="GUR199" s="84"/>
      <c r="GUS199" s="84"/>
      <c r="GUT199" s="84"/>
      <c r="GUU199" s="84"/>
      <c r="GUV199" s="84"/>
      <c r="GUW199" s="84"/>
      <c r="GUX199" s="84"/>
      <c r="GUY199" s="84"/>
      <c r="GUZ199" s="84"/>
      <c r="GVA199" s="84"/>
      <c r="GVB199" s="84"/>
      <c r="GVC199" s="84"/>
      <c r="GVD199" s="84"/>
      <c r="GVE199" s="84"/>
      <c r="GVF199" s="84"/>
      <c r="GVG199" s="84"/>
      <c r="GVH199" s="84"/>
      <c r="GVI199" s="84"/>
      <c r="GVJ199" s="84"/>
      <c r="GVK199" s="84"/>
      <c r="GVL199" s="84"/>
      <c r="GVM199" s="84"/>
      <c r="GVN199" s="84"/>
      <c r="GVO199" s="84"/>
      <c r="GVP199" s="84"/>
      <c r="GVQ199" s="84"/>
      <c r="GVR199" s="84"/>
      <c r="GVS199" s="84"/>
      <c r="GVT199" s="84"/>
      <c r="GVU199" s="84"/>
      <c r="GVV199" s="84"/>
      <c r="GVW199" s="84"/>
      <c r="GVX199" s="84"/>
      <c r="GVY199" s="84"/>
      <c r="GVZ199" s="84"/>
      <c r="GWA199" s="84"/>
      <c r="GWB199" s="84"/>
      <c r="GWC199" s="84"/>
      <c r="GWD199" s="84"/>
      <c r="GWE199" s="84"/>
      <c r="GWF199" s="84"/>
      <c r="GWG199" s="84"/>
      <c r="GWH199" s="84"/>
      <c r="GWI199" s="84"/>
      <c r="GWJ199" s="84"/>
      <c r="GWK199" s="84"/>
      <c r="GWL199" s="84"/>
      <c r="GWM199" s="84"/>
      <c r="GWN199" s="84"/>
      <c r="GWO199" s="84"/>
      <c r="GWP199" s="84"/>
      <c r="GWQ199" s="84"/>
      <c r="GWR199" s="84"/>
      <c r="GWS199" s="84"/>
      <c r="GWT199" s="84"/>
      <c r="GWU199" s="84"/>
      <c r="GWV199" s="84"/>
      <c r="GWW199" s="84"/>
      <c r="GWX199" s="84"/>
      <c r="GWY199" s="84"/>
      <c r="GWZ199" s="84"/>
      <c r="GXA199" s="84"/>
      <c r="GXB199" s="84"/>
      <c r="GXC199" s="84"/>
      <c r="GXD199" s="84"/>
      <c r="GXE199" s="84"/>
      <c r="GXF199" s="84"/>
      <c r="GXG199" s="84"/>
      <c r="GXH199" s="84"/>
      <c r="GXI199" s="84"/>
      <c r="GXJ199" s="84"/>
      <c r="GXK199" s="84"/>
      <c r="GXL199" s="84"/>
      <c r="GXM199" s="84"/>
      <c r="GXN199" s="84"/>
      <c r="GXO199" s="84"/>
      <c r="GXP199" s="84"/>
      <c r="GXQ199" s="84"/>
      <c r="GXR199" s="84"/>
      <c r="GXS199" s="84"/>
      <c r="GXT199" s="84"/>
      <c r="GXU199" s="84"/>
      <c r="GXV199" s="84"/>
      <c r="GXW199" s="84"/>
      <c r="GXX199" s="84"/>
      <c r="GXY199" s="84"/>
      <c r="GXZ199" s="84"/>
      <c r="GYA199" s="84"/>
      <c r="GYB199" s="84"/>
      <c r="GYC199" s="84"/>
      <c r="GYD199" s="84"/>
      <c r="GYE199" s="84"/>
      <c r="GYF199" s="84"/>
      <c r="GYG199" s="84"/>
      <c r="GYH199" s="84"/>
      <c r="GYI199" s="84"/>
      <c r="GYJ199" s="84"/>
      <c r="GYK199" s="84"/>
      <c r="GYL199" s="84"/>
      <c r="GYM199" s="84"/>
      <c r="GYN199" s="84"/>
      <c r="GYO199" s="84"/>
      <c r="GYP199" s="84"/>
      <c r="GYQ199" s="84"/>
      <c r="GYR199" s="84"/>
      <c r="GYS199" s="84"/>
      <c r="GYT199" s="84"/>
      <c r="GYU199" s="84"/>
      <c r="GYV199" s="84"/>
      <c r="GYW199" s="84"/>
      <c r="GYX199" s="84"/>
      <c r="GYY199" s="84"/>
      <c r="GYZ199" s="84"/>
      <c r="GZA199" s="84"/>
      <c r="GZB199" s="84"/>
      <c r="GZC199" s="84"/>
      <c r="GZD199" s="84"/>
      <c r="GZE199" s="84"/>
      <c r="GZF199" s="84"/>
      <c r="GZG199" s="84"/>
      <c r="GZH199" s="84"/>
      <c r="GZI199" s="84"/>
      <c r="GZJ199" s="84"/>
      <c r="GZK199" s="84"/>
      <c r="GZL199" s="84"/>
      <c r="GZM199" s="84"/>
      <c r="GZN199" s="84"/>
      <c r="GZO199" s="84"/>
      <c r="GZP199" s="84"/>
      <c r="GZQ199" s="84"/>
      <c r="GZR199" s="84"/>
      <c r="GZS199" s="84"/>
      <c r="GZT199" s="84"/>
      <c r="GZU199" s="84"/>
      <c r="GZV199" s="84"/>
      <c r="GZW199" s="84"/>
      <c r="GZX199" s="84"/>
      <c r="GZY199" s="84"/>
      <c r="GZZ199" s="84"/>
      <c r="HAA199" s="84"/>
      <c r="HAB199" s="84"/>
      <c r="HAC199" s="84"/>
      <c r="HAD199" s="84"/>
      <c r="HAE199" s="84"/>
      <c r="HAF199" s="84"/>
      <c r="HAG199" s="84"/>
      <c r="HAH199" s="84"/>
      <c r="HAI199" s="84"/>
      <c r="HAJ199" s="84"/>
      <c r="HAK199" s="84"/>
      <c r="HAL199" s="84"/>
      <c r="HAM199" s="84"/>
      <c r="HAN199" s="84"/>
      <c r="HAO199" s="84"/>
      <c r="HAP199" s="84"/>
      <c r="HAQ199" s="84"/>
      <c r="HAR199" s="84"/>
      <c r="HAS199" s="84"/>
      <c r="HAT199" s="84"/>
      <c r="HAU199" s="84"/>
      <c r="HAV199" s="84"/>
      <c r="HAW199" s="84"/>
      <c r="HAX199" s="84"/>
      <c r="HAY199" s="84"/>
      <c r="HAZ199" s="84"/>
      <c r="HBA199" s="84"/>
      <c r="HBB199" s="84"/>
      <c r="HBC199" s="84"/>
      <c r="HBD199" s="84"/>
      <c r="HBE199" s="84"/>
      <c r="HBF199" s="84"/>
      <c r="HBG199" s="84"/>
      <c r="HBH199" s="84"/>
      <c r="HBI199" s="84"/>
      <c r="HBJ199" s="84"/>
      <c r="HBK199" s="84"/>
      <c r="HBL199" s="84"/>
      <c r="HBM199" s="84"/>
      <c r="HBN199" s="84"/>
      <c r="HBO199" s="84"/>
      <c r="HBP199" s="84"/>
      <c r="HBQ199" s="84"/>
      <c r="HBR199" s="84"/>
      <c r="HBS199" s="84"/>
      <c r="HBT199" s="84"/>
      <c r="HBU199" s="84"/>
      <c r="HBV199" s="84"/>
      <c r="HBW199" s="84"/>
      <c r="HBX199" s="84"/>
      <c r="HBY199" s="84"/>
      <c r="HBZ199" s="84"/>
      <c r="HCA199" s="84"/>
      <c r="HCB199" s="84"/>
      <c r="HCC199" s="84"/>
      <c r="HCD199" s="84"/>
      <c r="HCE199" s="84"/>
      <c r="HCF199" s="84"/>
      <c r="HCG199" s="84"/>
      <c r="HCH199" s="84"/>
      <c r="HCI199" s="84"/>
      <c r="HCJ199" s="84"/>
      <c r="HCK199" s="84"/>
      <c r="HCL199" s="84"/>
      <c r="HCM199" s="84"/>
      <c r="HCN199" s="84"/>
      <c r="HCO199" s="84"/>
      <c r="HCP199" s="84"/>
      <c r="HCQ199" s="84"/>
      <c r="HCR199" s="84"/>
      <c r="HCS199" s="84"/>
      <c r="HCT199" s="84"/>
      <c r="HCU199" s="84"/>
      <c r="HCV199" s="84"/>
      <c r="HCW199" s="84"/>
      <c r="HCX199" s="84"/>
      <c r="HCY199" s="84"/>
      <c r="HCZ199" s="84"/>
      <c r="HDA199" s="84"/>
      <c r="HDB199" s="84"/>
      <c r="HDC199" s="84"/>
      <c r="HDD199" s="84"/>
      <c r="HDE199" s="84"/>
      <c r="HDF199" s="84"/>
      <c r="HDG199" s="84"/>
      <c r="HDH199" s="84"/>
      <c r="HDI199" s="84"/>
      <c r="HDJ199" s="84"/>
      <c r="HDK199" s="84"/>
      <c r="HDL199" s="84"/>
      <c r="HDM199" s="84"/>
      <c r="HDN199" s="84"/>
      <c r="HDO199" s="84"/>
      <c r="HDP199" s="84"/>
      <c r="HDQ199" s="84"/>
      <c r="HDR199" s="84"/>
      <c r="HDS199" s="84"/>
      <c r="HDT199" s="84"/>
      <c r="HDU199" s="84"/>
      <c r="HDV199" s="84"/>
      <c r="HDW199" s="84"/>
      <c r="HDX199" s="84"/>
      <c r="HDY199" s="84"/>
      <c r="HDZ199" s="84"/>
      <c r="HEA199" s="84"/>
      <c r="HEB199" s="84"/>
      <c r="HEC199" s="84"/>
      <c r="HED199" s="84"/>
      <c r="HEE199" s="84"/>
      <c r="HEF199" s="84"/>
      <c r="HEG199" s="84"/>
      <c r="HEH199" s="84"/>
      <c r="HEI199" s="84"/>
      <c r="HEJ199" s="84"/>
      <c r="HEK199" s="84"/>
      <c r="HEL199" s="84"/>
      <c r="HEM199" s="84"/>
      <c r="HEN199" s="84"/>
      <c r="HEO199" s="84"/>
      <c r="HEP199" s="84"/>
      <c r="HEQ199" s="84"/>
      <c r="HER199" s="84"/>
      <c r="HES199" s="84"/>
      <c r="HET199" s="84"/>
      <c r="HEU199" s="84"/>
      <c r="HEV199" s="84"/>
      <c r="HEW199" s="84"/>
      <c r="HEX199" s="84"/>
      <c r="HEY199" s="84"/>
      <c r="HEZ199" s="84"/>
      <c r="HFA199" s="84"/>
      <c r="HFB199" s="84"/>
      <c r="HFC199" s="84"/>
      <c r="HFD199" s="84"/>
      <c r="HFE199" s="84"/>
      <c r="HFF199" s="84"/>
      <c r="HFG199" s="84"/>
      <c r="HFH199" s="84"/>
      <c r="HFI199" s="84"/>
      <c r="HFJ199" s="84"/>
      <c r="HFK199" s="84"/>
      <c r="HFL199" s="84"/>
      <c r="HFM199" s="84"/>
      <c r="HFN199" s="84"/>
      <c r="HFO199" s="84"/>
      <c r="HFP199" s="84"/>
      <c r="HFQ199" s="84"/>
      <c r="HFR199" s="84"/>
      <c r="HFS199" s="84"/>
      <c r="HFT199" s="84"/>
      <c r="HFU199" s="84"/>
      <c r="HFV199" s="84"/>
      <c r="HFW199" s="84"/>
      <c r="HFX199" s="84"/>
      <c r="HFY199" s="84"/>
      <c r="HFZ199" s="84"/>
      <c r="HGA199" s="84"/>
      <c r="HGB199" s="84"/>
      <c r="HGC199" s="84"/>
      <c r="HGD199" s="84"/>
      <c r="HGE199" s="84"/>
      <c r="HGF199" s="84"/>
      <c r="HGG199" s="84"/>
      <c r="HGH199" s="84"/>
      <c r="HGI199" s="84"/>
      <c r="HGJ199" s="84"/>
      <c r="HGK199" s="84"/>
      <c r="HGL199" s="84"/>
      <c r="HGM199" s="84"/>
      <c r="HGN199" s="84"/>
      <c r="HGO199" s="84"/>
      <c r="HGP199" s="84"/>
      <c r="HGQ199" s="84"/>
      <c r="HGR199" s="84"/>
      <c r="HGS199" s="84"/>
      <c r="HGT199" s="84"/>
      <c r="HGU199" s="84"/>
      <c r="HGV199" s="84"/>
      <c r="HGW199" s="84"/>
      <c r="HGX199" s="84"/>
      <c r="HGY199" s="84"/>
      <c r="HGZ199" s="84"/>
      <c r="HHA199" s="84"/>
      <c r="HHB199" s="84"/>
      <c r="HHC199" s="84"/>
      <c r="HHD199" s="84"/>
      <c r="HHE199" s="84"/>
      <c r="HHF199" s="84"/>
      <c r="HHG199" s="84"/>
      <c r="HHH199" s="84"/>
      <c r="HHI199" s="84"/>
      <c r="HHJ199" s="84"/>
      <c r="HHK199" s="84"/>
      <c r="HHL199" s="84"/>
      <c r="HHM199" s="84"/>
      <c r="HHN199" s="84"/>
      <c r="HHO199" s="84"/>
      <c r="HHP199" s="84"/>
      <c r="HHQ199" s="84"/>
      <c r="HHR199" s="84"/>
      <c r="HHS199" s="84"/>
      <c r="HHT199" s="84"/>
      <c r="HHU199" s="84"/>
      <c r="HHV199" s="84"/>
      <c r="HHW199" s="84"/>
      <c r="HHX199" s="84"/>
      <c r="HHY199" s="84"/>
      <c r="HHZ199" s="84"/>
      <c r="HIA199" s="84"/>
      <c r="HIB199" s="84"/>
      <c r="HIC199" s="84"/>
      <c r="HID199" s="84"/>
      <c r="HIE199" s="84"/>
      <c r="HIF199" s="84"/>
      <c r="HIG199" s="84"/>
      <c r="HIH199" s="84"/>
      <c r="HII199" s="84"/>
      <c r="HIJ199" s="84"/>
      <c r="HIK199" s="84"/>
      <c r="HIL199" s="84"/>
      <c r="HIM199" s="84"/>
      <c r="HIN199" s="84"/>
      <c r="HIO199" s="84"/>
      <c r="HIP199" s="84"/>
      <c r="HIQ199" s="84"/>
      <c r="HIR199" s="84"/>
      <c r="HIS199" s="84"/>
      <c r="HIT199" s="84"/>
      <c r="HIU199" s="84"/>
      <c r="HIV199" s="84"/>
      <c r="HIW199" s="84"/>
      <c r="HIX199" s="84"/>
      <c r="HIY199" s="84"/>
      <c r="HIZ199" s="84"/>
      <c r="HJA199" s="84"/>
      <c r="HJB199" s="84"/>
      <c r="HJC199" s="84"/>
      <c r="HJD199" s="84"/>
      <c r="HJE199" s="84"/>
      <c r="HJF199" s="84"/>
      <c r="HJG199" s="84"/>
      <c r="HJH199" s="84"/>
      <c r="HJI199" s="84"/>
      <c r="HJJ199" s="84"/>
      <c r="HJK199" s="84"/>
      <c r="HJL199" s="84"/>
      <c r="HJM199" s="84"/>
      <c r="HJN199" s="84"/>
      <c r="HJO199" s="84"/>
      <c r="HJP199" s="84"/>
      <c r="HJQ199" s="84"/>
      <c r="HJR199" s="84"/>
      <c r="HJS199" s="84"/>
      <c r="HJT199" s="84"/>
      <c r="HJU199" s="84"/>
      <c r="HJV199" s="84"/>
      <c r="HJW199" s="84"/>
      <c r="HJX199" s="84"/>
      <c r="HJY199" s="84"/>
      <c r="HJZ199" s="84"/>
      <c r="HKA199" s="84"/>
      <c r="HKB199" s="84"/>
      <c r="HKC199" s="84"/>
      <c r="HKD199" s="84"/>
      <c r="HKE199" s="84"/>
      <c r="HKF199" s="84"/>
      <c r="HKG199" s="84"/>
      <c r="HKH199" s="84"/>
      <c r="HKI199" s="84"/>
      <c r="HKJ199" s="84"/>
      <c r="HKK199" s="84"/>
      <c r="HKL199" s="84"/>
      <c r="HKM199" s="84"/>
      <c r="HKN199" s="84"/>
      <c r="HKO199" s="84"/>
      <c r="HKP199" s="84"/>
      <c r="HKQ199" s="84"/>
      <c r="HKR199" s="84"/>
      <c r="HKS199" s="84"/>
      <c r="HKT199" s="84"/>
      <c r="HKU199" s="84"/>
      <c r="HKV199" s="84"/>
      <c r="HKW199" s="84"/>
      <c r="HKX199" s="84"/>
      <c r="HKY199" s="84"/>
      <c r="HKZ199" s="84"/>
      <c r="HLA199" s="84"/>
      <c r="HLB199" s="84"/>
      <c r="HLC199" s="84"/>
      <c r="HLD199" s="84"/>
      <c r="HLE199" s="84"/>
      <c r="HLF199" s="84"/>
      <c r="HLG199" s="84"/>
      <c r="HLH199" s="84"/>
      <c r="HLI199" s="84"/>
      <c r="HLJ199" s="84"/>
      <c r="HLK199" s="84"/>
      <c r="HLL199" s="84"/>
      <c r="HLM199" s="84"/>
      <c r="HLN199" s="84"/>
      <c r="HLO199" s="84"/>
      <c r="HLP199" s="84"/>
      <c r="HLQ199" s="84"/>
      <c r="HLR199" s="84"/>
      <c r="HLS199" s="84"/>
      <c r="HLT199" s="84"/>
      <c r="HLU199" s="84"/>
      <c r="HLV199" s="84"/>
      <c r="HLW199" s="84"/>
      <c r="HLX199" s="84"/>
      <c r="HLY199" s="84"/>
      <c r="HLZ199" s="84"/>
      <c r="HMA199" s="84"/>
      <c r="HMB199" s="84"/>
      <c r="HMC199" s="84"/>
      <c r="HMD199" s="84"/>
      <c r="HME199" s="84"/>
      <c r="HMF199" s="84"/>
      <c r="HMG199" s="84"/>
      <c r="HMH199" s="84"/>
      <c r="HMI199" s="84"/>
      <c r="HMJ199" s="84"/>
      <c r="HMK199" s="84"/>
      <c r="HML199" s="84"/>
      <c r="HMM199" s="84"/>
      <c r="HMN199" s="84"/>
      <c r="HMO199" s="84"/>
      <c r="HMP199" s="84"/>
      <c r="HMQ199" s="84"/>
      <c r="HMR199" s="84"/>
      <c r="HMS199" s="84"/>
      <c r="HMT199" s="84"/>
      <c r="HMU199" s="84"/>
      <c r="HMV199" s="84"/>
      <c r="HMW199" s="84"/>
      <c r="HMX199" s="84"/>
      <c r="HMY199" s="84"/>
      <c r="HMZ199" s="84"/>
      <c r="HNA199" s="84"/>
      <c r="HNB199" s="84"/>
      <c r="HNC199" s="84"/>
      <c r="HND199" s="84"/>
      <c r="HNE199" s="84"/>
      <c r="HNF199" s="84"/>
      <c r="HNG199" s="84"/>
      <c r="HNH199" s="84"/>
      <c r="HNI199" s="84"/>
      <c r="HNJ199" s="84"/>
      <c r="HNK199" s="84"/>
      <c r="HNL199" s="84"/>
      <c r="HNM199" s="84"/>
      <c r="HNN199" s="84"/>
      <c r="HNO199" s="84"/>
      <c r="HNP199" s="84"/>
      <c r="HNQ199" s="84"/>
      <c r="HNR199" s="84"/>
      <c r="HNS199" s="84"/>
      <c r="HNT199" s="84"/>
      <c r="HNU199" s="84"/>
      <c r="HNV199" s="84"/>
      <c r="HNW199" s="84"/>
      <c r="HNX199" s="84"/>
      <c r="HNY199" s="84"/>
      <c r="HNZ199" s="84"/>
      <c r="HOA199" s="84"/>
      <c r="HOB199" s="84"/>
      <c r="HOC199" s="84"/>
      <c r="HOD199" s="84"/>
      <c r="HOE199" s="84"/>
      <c r="HOF199" s="84"/>
      <c r="HOG199" s="84"/>
      <c r="HOH199" s="84"/>
      <c r="HOI199" s="84"/>
      <c r="HOJ199" s="84"/>
      <c r="HOK199" s="84"/>
      <c r="HOL199" s="84"/>
      <c r="HOM199" s="84"/>
      <c r="HON199" s="84"/>
      <c r="HOO199" s="84"/>
      <c r="HOP199" s="84"/>
      <c r="HOQ199" s="84"/>
      <c r="HOR199" s="84"/>
      <c r="HOS199" s="84"/>
      <c r="HOT199" s="84"/>
      <c r="HOU199" s="84"/>
      <c r="HOV199" s="84"/>
      <c r="HOW199" s="84"/>
      <c r="HOX199" s="84"/>
      <c r="HOY199" s="84"/>
      <c r="HOZ199" s="84"/>
      <c r="HPA199" s="84"/>
      <c r="HPB199" s="84"/>
      <c r="HPC199" s="84"/>
      <c r="HPD199" s="84"/>
      <c r="HPE199" s="84"/>
      <c r="HPF199" s="84"/>
      <c r="HPG199" s="84"/>
      <c r="HPH199" s="84"/>
      <c r="HPI199" s="84"/>
      <c r="HPJ199" s="84"/>
      <c r="HPK199" s="84"/>
      <c r="HPL199" s="84"/>
      <c r="HPM199" s="84"/>
      <c r="HPN199" s="84"/>
      <c r="HPO199" s="84"/>
      <c r="HPP199" s="84"/>
      <c r="HPQ199" s="84"/>
      <c r="HPR199" s="84"/>
      <c r="HPS199" s="84"/>
      <c r="HPT199" s="84"/>
      <c r="HPU199" s="84"/>
      <c r="HPV199" s="84"/>
      <c r="HPW199" s="84"/>
      <c r="HPX199" s="84"/>
      <c r="HPY199" s="84"/>
      <c r="HPZ199" s="84"/>
      <c r="HQA199" s="84"/>
      <c r="HQB199" s="84"/>
      <c r="HQC199" s="84"/>
      <c r="HQD199" s="84"/>
      <c r="HQE199" s="84"/>
      <c r="HQF199" s="84"/>
      <c r="HQG199" s="84"/>
      <c r="HQH199" s="84"/>
      <c r="HQI199" s="84"/>
      <c r="HQJ199" s="84"/>
      <c r="HQK199" s="84"/>
      <c r="HQL199" s="84"/>
      <c r="HQM199" s="84"/>
      <c r="HQN199" s="84"/>
      <c r="HQO199" s="84"/>
      <c r="HQP199" s="84"/>
      <c r="HQQ199" s="84"/>
      <c r="HQR199" s="84"/>
      <c r="HQS199" s="84"/>
      <c r="HQT199" s="84"/>
      <c r="HQU199" s="84"/>
      <c r="HQV199" s="84"/>
      <c r="HQW199" s="84"/>
      <c r="HQX199" s="84"/>
      <c r="HQY199" s="84"/>
      <c r="HQZ199" s="84"/>
      <c r="HRA199" s="84"/>
      <c r="HRB199" s="84"/>
      <c r="HRC199" s="84"/>
      <c r="HRD199" s="84"/>
      <c r="HRE199" s="84"/>
      <c r="HRF199" s="84"/>
      <c r="HRG199" s="84"/>
      <c r="HRH199" s="84"/>
      <c r="HRI199" s="84"/>
      <c r="HRJ199" s="84"/>
      <c r="HRK199" s="84"/>
      <c r="HRL199" s="84"/>
      <c r="HRM199" s="84"/>
      <c r="HRN199" s="84"/>
      <c r="HRO199" s="84"/>
      <c r="HRP199" s="84"/>
      <c r="HRQ199" s="84"/>
      <c r="HRR199" s="84"/>
      <c r="HRS199" s="84"/>
      <c r="HRT199" s="84"/>
      <c r="HRU199" s="84"/>
      <c r="HRV199" s="84"/>
      <c r="HRW199" s="84"/>
      <c r="HRX199" s="84"/>
      <c r="HRY199" s="84"/>
      <c r="HRZ199" s="84"/>
      <c r="HSA199" s="84"/>
      <c r="HSB199" s="84"/>
      <c r="HSC199" s="84"/>
      <c r="HSD199" s="84"/>
      <c r="HSE199" s="84"/>
      <c r="HSF199" s="84"/>
      <c r="HSG199" s="84"/>
      <c r="HSH199" s="84"/>
      <c r="HSI199" s="84"/>
      <c r="HSJ199" s="84"/>
      <c r="HSK199" s="84"/>
      <c r="HSL199" s="84"/>
      <c r="HSM199" s="84"/>
      <c r="HSN199" s="84"/>
      <c r="HSO199" s="84"/>
      <c r="HSP199" s="84"/>
      <c r="HSQ199" s="84"/>
      <c r="HSR199" s="84"/>
      <c r="HSS199" s="84"/>
      <c r="HST199" s="84"/>
      <c r="HSU199" s="84"/>
      <c r="HSV199" s="84"/>
      <c r="HSW199" s="84"/>
      <c r="HSX199" s="84"/>
      <c r="HSY199" s="84"/>
      <c r="HSZ199" s="84"/>
      <c r="HTA199" s="84"/>
      <c r="HTB199" s="84"/>
      <c r="HTC199" s="84"/>
      <c r="HTD199" s="84"/>
      <c r="HTE199" s="84"/>
      <c r="HTF199" s="84"/>
      <c r="HTG199" s="84"/>
      <c r="HTH199" s="84"/>
      <c r="HTI199" s="84"/>
      <c r="HTJ199" s="84"/>
      <c r="HTK199" s="84"/>
      <c r="HTL199" s="84"/>
      <c r="HTM199" s="84"/>
      <c r="HTN199" s="84"/>
      <c r="HTO199" s="84"/>
      <c r="HTP199" s="84"/>
      <c r="HTQ199" s="84"/>
      <c r="HTR199" s="84"/>
      <c r="HTS199" s="84"/>
      <c r="HTT199" s="84"/>
      <c r="HTU199" s="84"/>
      <c r="HTV199" s="84"/>
      <c r="HTW199" s="84"/>
      <c r="HTX199" s="84"/>
      <c r="HTY199" s="84"/>
      <c r="HTZ199" s="84"/>
      <c r="HUA199" s="84"/>
      <c r="HUB199" s="84"/>
      <c r="HUC199" s="84"/>
      <c r="HUD199" s="84"/>
      <c r="HUE199" s="84"/>
      <c r="HUF199" s="84"/>
      <c r="HUG199" s="84"/>
      <c r="HUH199" s="84"/>
      <c r="HUI199" s="84"/>
      <c r="HUJ199" s="84"/>
      <c r="HUK199" s="84"/>
      <c r="HUL199" s="84"/>
      <c r="HUM199" s="84"/>
      <c r="HUN199" s="84"/>
      <c r="HUO199" s="84"/>
      <c r="HUP199" s="84"/>
      <c r="HUQ199" s="84"/>
      <c r="HUR199" s="84"/>
      <c r="HUS199" s="84"/>
      <c r="HUT199" s="84"/>
      <c r="HUU199" s="84"/>
      <c r="HUV199" s="84"/>
      <c r="HUW199" s="84"/>
      <c r="HUX199" s="84"/>
      <c r="HUY199" s="84"/>
      <c r="HUZ199" s="84"/>
      <c r="HVA199" s="84"/>
      <c r="HVB199" s="84"/>
      <c r="HVC199" s="84"/>
      <c r="HVD199" s="84"/>
      <c r="HVE199" s="84"/>
      <c r="HVF199" s="84"/>
      <c r="HVG199" s="84"/>
      <c r="HVH199" s="84"/>
      <c r="HVI199" s="84"/>
      <c r="HVJ199" s="84"/>
      <c r="HVK199" s="84"/>
      <c r="HVL199" s="84"/>
      <c r="HVM199" s="84"/>
      <c r="HVN199" s="84"/>
      <c r="HVO199" s="84"/>
      <c r="HVP199" s="84"/>
      <c r="HVQ199" s="84"/>
      <c r="HVR199" s="84"/>
      <c r="HVS199" s="84"/>
      <c r="HVT199" s="84"/>
      <c r="HVU199" s="84"/>
      <c r="HVV199" s="84"/>
      <c r="HVW199" s="84"/>
      <c r="HVX199" s="84"/>
      <c r="HVY199" s="84"/>
      <c r="HVZ199" s="84"/>
      <c r="HWA199" s="84"/>
      <c r="HWB199" s="84"/>
      <c r="HWC199" s="84"/>
      <c r="HWD199" s="84"/>
      <c r="HWE199" s="84"/>
      <c r="HWF199" s="84"/>
      <c r="HWG199" s="84"/>
      <c r="HWH199" s="84"/>
      <c r="HWI199" s="84"/>
      <c r="HWJ199" s="84"/>
      <c r="HWK199" s="84"/>
      <c r="HWL199" s="84"/>
      <c r="HWM199" s="84"/>
      <c r="HWN199" s="84"/>
      <c r="HWO199" s="84"/>
      <c r="HWP199" s="84"/>
      <c r="HWQ199" s="84"/>
      <c r="HWR199" s="84"/>
      <c r="HWS199" s="84"/>
      <c r="HWT199" s="84"/>
      <c r="HWU199" s="84"/>
      <c r="HWV199" s="84"/>
      <c r="HWW199" s="84"/>
      <c r="HWX199" s="84"/>
      <c r="HWY199" s="84"/>
      <c r="HWZ199" s="84"/>
      <c r="HXA199" s="84"/>
      <c r="HXB199" s="84"/>
      <c r="HXC199" s="84"/>
      <c r="HXD199" s="84"/>
      <c r="HXE199" s="84"/>
      <c r="HXF199" s="84"/>
      <c r="HXG199" s="84"/>
      <c r="HXH199" s="84"/>
      <c r="HXI199" s="84"/>
      <c r="HXJ199" s="84"/>
      <c r="HXK199" s="84"/>
      <c r="HXL199" s="84"/>
      <c r="HXM199" s="84"/>
      <c r="HXN199" s="84"/>
      <c r="HXO199" s="84"/>
      <c r="HXP199" s="84"/>
      <c r="HXQ199" s="84"/>
      <c r="HXR199" s="84"/>
      <c r="HXS199" s="84"/>
      <c r="HXT199" s="84"/>
      <c r="HXU199" s="84"/>
      <c r="HXV199" s="84"/>
      <c r="HXW199" s="84"/>
      <c r="HXX199" s="84"/>
      <c r="HXY199" s="84"/>
      <c r="HXZ199" s="84"/>
      <c r="HYA199" s="84"/>
      <c r="HYB199" s="84"/>
      <c r="HYC199" s="84"/>
      <c r="HYD199" s="84"/>
      <c r="HYE199" s="84"/>
      <c r="HYF199" s="84"/>
      <c r="HYG199" s="84"/>
      <c r="HYH199" s="84"/>
      <c r="HYI199" s="84"/>
      <c r="HYJ199" s="84"/>
      <c r="HYK199" s="84"/>
      <c r="HYL199" s="84"/>
      <c r="HYM199" s="84"/>
      <c r="HYN199" s="84"/>
      <c r="HYO199" s="84"/>
      <c r="HYP199" s="84"/>
      <c r="HYQ199" s="84"/>
      <c r="HYR199" s="84"/>
      <c r="HYS199" s="84"/>
      <c r="HYT199" s="84"/>
      <c r="HYU199" s="84"/>
      <c r="HYV199" s="84"/>
      <c r="HYW199" s="84"/>
      <c r="HYX199" s="84"/>
      <c r="HYY199" s="84"/>
      <c r="HYZ199" s="84"/>
      <c r="HZA199" s="84"/>
      <c r="HZB199" s="84"/>
      <c r="HZC199" s="84"/>
      <c r="HZD199" s="84"/>
      <c r="HZE199" s="84"/>
      <c r="HZF199" s="84"/>
      <c r="HZG199" s="84"/>
      <c r="HZH199" s="84"/>
      <c r="HZI199" s="84"/>
      <c r="HZJ199" s="84"/>
      <c r="HZK199" s="84"/>
      <c r="HZL199" s="84"/>
      <c r="HZM199" s="84"/>
      <c r="HZN199" s="84"/>
      <c r="HZO199" s="84"/>
      <c r="HZP199" s="84"/>
      <c r="HZQ199" s="84"/>
      <c r="HZR199" s="84"/>
      <c r="HZS199" s="84"/>
      <c r="HZT199" s="84"/>
      <c r="HZU199" s="84"/>
      <c r="HZV199" s="84"/>
      <c r="HZW199" s="84"/>
      <c r="HZX199" s="84"/>
      <c r="HZY199" s="84"/>
      <c r="HZZ199" s="84"/>
      <c r="IAA199" s="84"/>
      <c r="IAB199" s="84"/>
      <c r="IAC199" s="84"/>
      <c r="IAD199" s="84"/>
      <c r="IAE199" s="84"/>
      <c r="IAF199" s="84"/>
      <c r="IAG199" s="84"/>
      <c r="IAH199" s="84"/>
      <c r="IAI199" s="84"/>
      <c r="IAJ199" s="84"/>
      <c r="IAK199" s="84"/>
      <c r="IAL199" s="84"/>
      <c r="IAM199" s="84"/>
      <c r="IAN199" s="84"/>
      <c r="IAO199" s="84"/>
      <c r="IAP199" s="84"/>
      <c r="IAQ199" s="84"/>
      <c r="IAR199" s="84"/>
      <c r="IAS199" s="84"/>
      <c r="IAT199" s="84"/>
      <c r="IAU199" s="84"/>
      <c r="IAV199" s="84"/>
      <c r="IAW199" s="84"/>
      <c r="IAX199" s="84"/>
      <c r="IAY199" s="84"/>
      <c r="IAZ199" s="84"/>
      <c r="IBA199" s="84"/>
      <c r="IBB199" s="84"/>
      <c r="IBC199" s="84"/>
      <c r="IBD199" s="84"/>
      <c r="IBE199" s="84"/>
      <c r="IBF199" s="84"/>
      <c r="IBG199" s="84"/>
      <c r="IBH199" s="84"/>
      <c r="IBI199" s="84"/>
      <c r="IBJ199" s="84"/>
      <c r="IBK199" s="84"/>
      <c r="IBL199" s="84"/>
      <c r="IBM199" s="84"/>
      <c r="IBN199" s="84"/>
      <c r="IBO199" s="84"/>
      <c r="IBP199" s="84"/>
      <c r="IBQ199" s="84"/>
      <c r="IBR199" s="84"/>
      <c r="IBS199" s="84"/>
      <c r="IBT199" s="84"/>
      <c r="IBU199" s="84"/>
      <c r="IBV199" s="84"/>
      <c r="IBW199" s="84"/>
      <c r="IBX199" s="84"/>
      <c r="IBY199" s="84"/>
      <c r="IBZ199" s="84"/>
      <c r="ICA199" s="84"/>
      <c r="ICB199" s="84"/>
      <c r="ICC199" s="84"/>
      <c r="ICD199" s="84"/>
      <c r="ICE199" s="84"/>
      <c r="ICF199" s="84"/>
      <c r="ICG199" s="84"/>
      <c r="ICH199" s="84"/>
      <c r="ICI199" s="84"/>
      <c r="ICJ199" s="84"/>
      <c r="ICK199" s="84"/>
      <c r="ICL199" s="84"/>
      <c r="ICM199" s="84"/>
      <c r="ICN199" s="84"/>
      <c r="ICO199" s="84"/>
      <c r="ICP199" s="84"/>
      <c r="ICQ199" s="84"/>
      <c r="ICR199" s="84"/>
      <c r="ICS199" s="84"/>
      <c r="ICT199" s="84"/>
      <c r="ICU199" s="84"/>
      <c r="ICV199" s="84"/>
      <c r="ICW199" s="84"/>
      <c r="ICX199" s="84"/>
      <c r="ICY199" s="84"/>
      <c r="ICZ199" s="84"/>
      <c r="IDA199" s="84"/>
      <c r="IDB199" s="84"/>
      <c r="IDC199" s="84"/>
      <c r="IDD199" s="84"/>
      <c r="IDE199" s="84"/>
      <c r="IDF199" s="84"/>
      <c r="IDG199" s="84"/>
      <c r="IDH199" s="84"/>
      <c r="IDI199" s="84"/>
      <c r="IDJ199" s="84"/>
      <c r="IDK199" s="84"/>
      <c r="IDL199" s="84"/>
      <c r="IDM199" s="84"/>
      <c r="IDN199" s="84"/>
      <c r="IDO199" s="84"/>
      <c r="IDP199" s="84"/>
      <c r="IDQ199" s="84"/>
      <c r="IDR199" s="84"/>
      <c r="IDS199" s="84"/>
      <c r="IDT199" s="84"/>
      <c r="IDU199" s="84"/>
      <c r="IDV199" s="84"/>
      <c r="IDW199" s="84"/>
      <c r="IDX199" s="84"/>
      <c r="IDY199" s="84"/>
      <c r="IDZ199" s="84"/>
      <c r="IEA199" s="84"/>
      <c r="IEB199" s="84"/>
      <c r="IEC199" s="84"/>
      <c r="IED199" s="84"/>
      <c r="IEE199" s="84"/>
      <c r="IEF199" s="84"/>
      <c r="IEG199" s="84"/>
      <c r="IEH199" s="84"/>
      <c r="IEI199" s="84"/>
      <c r="IEJ199" s="84"/>
      <c r="IEK199" s="84"/>
      <c r="IEL199" s="84"/>
      <c r="IEM199" s="84"/>
      <c r="IEN199" s="84"/>
      <c r="IEO199" s="84"/>
      <c r="IEP199" s="84"/>
      <c r="IEQ199" s="84"/>
      <c r="IER199" s="84"/>
      <c r="IES199" s="84"/>
      <c r="IET199" s="84"/>
      <c r="IEU199" s="84"/>
      <c r="IEV199" s="84"/>
      <c r="IEW199" s="84"/>
      <c r="IEX199" s="84"/>
      <c r="IEY199" s="84"/>
      <c r="IEZ199" s="84"/>
      <c r="IFA199" s="84"/>
      <c r="IFB199" s="84"/>
      <c r="IFC199" s="84"/>
      <c r="IFD199" s="84"/>
      <c r="IFE199" s="84"/>
      <c r="IFF199" s="84"/>
      <c r="IFG199" s="84"/>
      <c r="IFH199" s="84"/>
      <c r="IFI199" s="84"/>
      <c r="IFJ199" s="84"/>
      <c r="IFK199" s="84"/>
      <c r="IFL199" s="84"/>
      <c r="IFM199" s="84"/>
      <c r="IFN199" s="84"/>
      <c r="IFO199" s="84"/>
      <c r="IFP199" s="84"/>
      <c r="IFQ199" s="84"/>
      <c r="IFR199" s="84"/>
      <c r="IFS199" s="84"/>
      <c r="IFT199" s="84"/>
      <c r="IFU199" s="84"/>
      <c r="IFV199" s="84"/>
      <c r="IFW199" s="84"/>
      <c r="IFX199" s="84"/>
      <c r="IFY199" s="84"/>
      <c r="IFZ199" s="84"/>
      <c r="IGA199" s="84"/>
      <c r="IGB199" s="84"/>
      <c r="IGC199" s="84"/>
      <c r="IGD199" s="84"/>
      <c r="IGE199" s="84"/>
      <c r="IGF199" s="84"/>
      <c r="IGG199" s="84"/>
      <c r="IGH199" s="84"/>
      <c r="IGI199" s="84"/>
      <c r="IGJ199" s="84"/>
      <c r="IGK199" s="84"/>
      <c r="IGL199" s="84"/>
      <c r="IGM199" s="84"/>
      <c r="IGN199" s="84"/>
      <c r="IGO199" s="84"/>
      <c r="IGP199" s="84"/>
      <c r="IGQ199" s="84"/>
      <c r="IGR199" s="84"/>
      <c r="IGS199" s="84"/>
      <c r="IGT199" s="84"/>
      <c r="IGU199" s="84"/>
      <c r="IGV199" s="84"/>
      <c r="IGW199" s="84"/>
      <c r="IGX199" s="84"/>
      <c r="IGY199" s="84"/>
      <c r="IGZ199" s="84"/>
      <c r="IHA199" s="84"/>
      <c r="IHB199" s="84"/>
      <c r="IHC199" s="84"/>
      <c r="IHD199" s="84"/>
      <c r="IHE199" s="84"/>
      <c r="IHF199" s="84"/>
      <c r="IHG199" s="84"/>
      <c r="IHH199" s="84"/>
      <c r="IHI199" s="84"/>
      <c r="IHJ199" s="84"/>
      <c r="IHK199" s="84"/>
      <c r="IHL199" s="84"/>
      <c r="IHM199" s="84"/>
      <c r="IHN199" s="84"/>
      <c r="IHO199" s="84"/>
      <c r="IHP199" s="84"/>
      <c r="IHQ199" s="84"/>
      <c r="IHR199" s="84"/>
      <c r="IHS199" s="84"/>
      <c r="IHT199" s="84"/>
      <c r="IHU199" s="84"/>
      <c r="IHV199" s="84"/>
      <c r="IHW199" s="84"/>
      <c r="IHX199" s="84"/>
      <c r="IHY199" s="84"/>
      <c r="IHZ199" s="84"/>
      <c r="IIA199" s="84"/>
      <c r="IIB199" s="84"/>
      <c r="IIC199" s="84"/>
      <c r="IID199" s="84"/>
      <c r="IIE199" s="84"/>
      <c r="IIF199" s="84"/>
      <c r="IIG199" s="84"/>
      <c r="IIH199" s="84"/>
      <c r="III199" s="84"/>
      <c r="IIJ199" s="84"/>
      <c r="IIK199" s="84"/>
      <c r="IIL199" s="84"/>
      <c r="IIM199" s="84"/>
      <c r="IIN199" s="84"/>
      <c r="IIO199" s="84"/>
      <c r="IIP199" s="84"/>
      <c r="IIQ199" s="84"/>
      <c r="IIR199" s="84"/>
      <c r="IIS199" s="84"/>
      <c r="IIT199" s="84"/>
      <c r="IIU199" s="84"/>
      <c r="IIV199" s="84"/>
      <c r="IIW199" s="84"/>
      <c r="IIX199" s="84"/>
      <c r="IIY199" s="84"/>
      <c r="IIZ199" s="84"/>
      <c r="IJA199" s="84"/>
      <c r="IJB199" s="84"/>
      <c r="IJC199" s="84"/>
      <c r="IJD199" s="84"/>
      <c r="IJE199" s="84"/>
      <c r="IJF199" s="84"/>
      <c r="IJG199" s="84"/>
      <c r="IJH199" s="84"/>
      <c r="IJI199" s="84"/>
      <c r="IJJ199" s="84"/>
      <c r="IJK199" s="84"/>
      <c r="IJL199" s="84"/>
      <c r="IJM199" s="84"/>
      <c r="IJN199" s="84"/>
      <c r="IJO199" s="84"/>
      <c r="IJP199" s="84"/>
      <c r="IJQ199" s="84"/>
      <c r="IJR199" s="84"/>
      <c r="IJS199" s="84"/>
      <c r="IJT199" s="84"/>
      <c r="IJU199" s="84"/>
      <c r="IJV199" s="84"/>
      <c r="IJW199" s="84"/>
      <c r="IJX199" s="84"/>
      <c r="IJY199" s="84"/>
      <c r="IJZ199" s="84"/>
      <c r="IKA199" s="84"/>
      <c r="IKB199" s="84"/>
      <c r="IKC199" s="84"/>
      <c r="IKD199" s="84"/>
      <c r="IKE199" s="84"/>
      <c r="IKF199" s="84"/>
      <c r="IKG199" s="84"/>
      <c r="IKH199" s="84"/>
      <c r="IKI199" s="84"/>
      <c r="IKJ199" s="84"/>
      <c r="IKK199" s="84"/>
      <c r="IKL199" s="84"/>
      <c r="IKM199" s="84"/>
      <c r="IKN199" s="84"/>
      <c r="IKO199" s="84"/>
      <c r="IKP199" s="84"/>
      <c r="IKQ199" s="84"/>
      <c r="IKR199" s="84"/>
      <c r="IKS199" s="84"/>
      <c r="IKT199" s="84"/>
      <c r="IKU199" s="84"/>
      <c r="IKV199" s="84"/>
      <c r="IKW199" s="84"/>
      <c r="IKX199" s="84"/>
      <c r="IKY199" s="84"/>
      <c r="IKZ199" s="84"/>
      <c r="ILA199" s="84"/>
      <c r="ILB199" s="84"/>
      <c r="ILC199" s="84"/>
      <c r="ILD199" s="84"/>
      <c r="ILE199" s="84"/>
      <c r="ILF199" s="84"/>
      <c r="ILG199" s="84"/>
      <c r="ILH199" s="84"/>
      <c r="ILI199" s="84"/>
      <c r="ILJ199" s="84"/>
      <c r="ILK199" s="84"/>
      <c r="ILL199" s="84"/>
      <c r="ILM199" s="84"/>
      <c r="ILN199" s="84"/>
      <c r="ILO199" s="84"/>
      <c r="ILP199" s="84"/>
      <c r="ILQ199" s="84"/>
      <c r="ILR199" s="84"/>
      <c r="ILS199" s="84"/>
      <c r="ILT199" s="84"/>
      <c r="ILU199" s="84"/>
      <c r="ILV199" s="84"/>
      <c r="ILW199" s="84"/>
      <c r="ILX199" s="84"/>
      <c r="ILY199" s="84"/>
      <c r="ILZ199" s="84"/>
      <c r="IMA199" s="84"/>
      <c r="IMB199" s="84"/>
      <c r="IMC199" s="84"/>
      <c r="IMD199" s="84"/>
      <c r="IME199" s="84"/>
      <c r="IMF199" s="84"/>
      <c r="IMG199" s="84"/>
      <c r="IMH199" s="84"/>
      <c r="IMI199" s="84"/>
      <c r="IMJ199" s="84"/>
      <c r="IMK199" s="84"/>
      <c r="IML199" s="84"/>
      <c r="IMM199" s="84"/>
      <c r="IMN199" s="84"/>
      <c r="IMO199" s="84"/>
      <c r="IMP199" s="84"/>
      <c r="IMQ199" s="84"/>
      <c r="IMR199" s="84"/>
      <c r="IMS199" s="84"/>
      <c r="IMT199" s="84"/>
      <c r="IMU199" s="84"/>
      <c r="IMV199" s="84"/>
      <c r="IMW199" s="84"/>
      <c r="IMX199" s="84"/>
      <c r="IMY199" s="84"/>
      <c r="IMZ199" s="84"/>
      <c r="INA199" s="84"/>
      <c r="INB199" s="84"/>
      <c r="INC199" s="84"/>
      <c r="IND199" s="84"/>
      <c r="INE199" s="84"/>
      <c r="INF199" s="84"/>
      <c r="ING199" s="84"/>
      <c r="INH199" s="84"/>
      <c r="INI199" s="84"/>
      <c r="INJ199" s="84"/>
      <c r="INK199" s="84"/>
      <c r="INL199" s="84"/>
      <c r="INM199" s="84"/>
      <c r="INN199" s="84"/>
      <c r="INO199" s="84"/>
      <c r="INP199" s="84"/>
      <c r="INQ199" s="84"/>
      <c r="INR199" s="84"/>
      <c r="INS199" s="84"/>
      <c r="INT199" s="84"/>
      <c r="INU199" s="84"/>
      <c r="INV199" s="84"/>
      <c r="INW199" s="84"/>
      <c r="INX199" s="84"/>
      <c r="INY199" s="84"/>
      <c r="INZ199" s="84"/>
      <c r="IOA199" s="84"/>
      <c r="IOB199" s="84"/>
      <c r="IOC199" s="84"/>
      <c r="IOD199" s="84"/>
      <c r="IOE199" s="84"/>
      <c r="IOF199" s="84"/>
      <c r="IOG199" s="84"/>
      <c r="IOH199" s="84"/>
      <c r="IOI199" s="84"/>
      <c r="IOJ199" s="84"/>
      <c r="IOK199" s="84"/>
      <c r="IOL199" s="84"/>
      <c r="IOM199" s="84"/>
      <c r="ION199" s="84"/>
      <c r="IOO199" s="84"/>
      <c r="IOP199" s="84"/>
      <c r="IOQ199" s="84"/>
      <c r="IOR199" s="84"/>
      <c r="IOS199" s="84"/>
      <c r="IOT199" s="84"/>
      <c r="IOU199" s="84"/>
      <c r="IOV199" s="84"/>
      <c r="IOW199" s="84"/>
      <c r="IOX199" s="84"/>
      <c r="IOY199" s="84"/>
      <c r="IOZ199" s="84"/>
      <c r="IPA199" s="84"/>
      <c r="IPB199" s="84"/>
      <c r="IPC199" s="84"/>
      <c r="IPD199" s="84"/>
      <c r="IPE199" s="84"/>
      <c r="IPF199" s="84"/>
      <c r="IPG199" s="84"/>
      <c r="IPH199" s="84"/>
      <c r="IPI199" s="84"/>
      <c r="IPJ199" s="84"/>
      <c r="IPK199" s="84"/>
      <c r="IPL199" s="84"/>
      <c r="IPM199" s="84"/>
      <c r="IPN199" s="84"/>
      <c r="IPO199" s="84"/>
      <c r="IPP199" s="84"/>
      <c r="IPQ199" s="84"/>
      <c r="IPR199" s="84"/>
      <c r="IPS199" s="84"/>
      <c r="IPT199" s="84"/>
      <c r="IPU199" s="84"/>
      <c r="IPV199" s="84"/>
      <c r="IPW199" s="84"/>
      <c r="IPX199" s="84"/>
      <c r="IPY199" s="84"/>
      <c r="IPZ199" s="84"/>
      <c r="IQA199" s="84"/>
      <c r="IQB199" s="84"/>
      <c r="IQC199" s="84"/>
      <c r="IQD199" s="84"/>
      <c r="IQE199" s="84"/>
      <c r="IQF199" s="84"/>
      <c r="IQG199" s="84"/>
      <c r="IQH199" s="84"/>
      <c r="IQI199" s="84"/>
      <c r="IQJ199" s="84"/>
      <c r="IQK199" s="84"/>
      <c r="IQL199" s="84"/>
      <c r="IQM199" s="84"/>
      <c r="IQN199" s="84"/>
      <c r="IQO199" s="84"/>
      <c r="IQP199" s="84"/>
      <c r="IQQ199" s="84"/>
      <c r="IQR199" s="84"/>
      <c r="IQS199" s="84"/>
      <c r="IQT199" s="84"/>
      <c r="IQU199" s="84"/>
      <c r="IQV199" s="84"/>
      <c r="IQW199" s="84"/>
      <c r="IQX199" s="84"/>
      <c r="IQY199" s="84"/>
      <c r="IQZ199" s="84"/>
      <c r="IRA199" s="84"/>
      <c r="IRB199" s="84"/>
      <c r="IRC199" s="84"/>
      <c r="IRD199" s="84"/>
      <c r="IRE199" s="84"/>
      <c r="IRF199" s="84"/>
      <c r="IRG199" s="84"/>
      <c r="IRH199" s="84"/>
      <c r="IRI199" s="84"/>
      <c r="IRJ199" s="84"/>
      <c r="IRK199" s="84"/>
      <c r="IRL199" s="84"/>
      <c r="IRM199" s="84"/>
      <c r="IRN199" s="84"/>
      <c r="IRO199" s="84"/>
      <c r="IRP199" s="84"/>
      <c r="IRQ199" s="84"/>
      <c r="IRR199" s="84"/>
      <c r="IRS199" s="84"/>
      <c r="IRT199" s="84"/>
      <c r="IRU199" s="84"/>
      <c r="IRV199" s="84"/>
      <c r="IRW199" s="84"/>
      <c r="IRX199" s="84"/>
      <c r="IRY199" s="84"/>
      <c r="IRZ199" s="84"/>
      <c r="ISA199" s="84"/>
      <c r="ISB199" s="84"/>
      <c r="ISC199" s="84"/>
      <c r="ISD199" s="84"/>
      <c r="ISE199" s="84"/>
      <c r="ISF199" s="84"/>
      <c r="ISG199" s="84"/>
      <c r="ISH199" s="84"/>
      <c r="ISI199" s="84"/>
      <c r="ISJ199" s="84"/>
      <c r="ISK199" s="84"/>
      <c r="ISL199" s="84"/>
      <c r="ISM199" s="84"/>
      <c r="ISN199" s="84"/>
      <c r="ISO199" s="84"/>
      <c r="ISP199" s="84"/>
      <c r="ISQ199" s="84"/>
      <c r="ISR199" s="84"/>
      <c r="ISS199" s="84"/>
      <c r="IST199" s="84"/>
      <c r="ISU199" s="84"/>
      <c r="ISV199" s="84"/>
      <c r="ISW199" s="84"/>
      <c r="ISX199" s="84"/>
      <c r="ISY199" s="84"/>
      <c r="ISZ199" s="84"/>
      <c r="ITA199" s="84"/>
      <c r="ITB199" s="84"/>
      <c r="ITC199" s="84"/>
      <c r="ITD199" s="84"/>
      <c r="ITE199" s="84"/>
      <c r="ITF199" s="84"/>
      <c r="ITG199" s="84"/>
      <c r="ITH199" s="84"/>
      <c r="ITI199" s="84"/>
      <c r="ITJ199" s="84"/>
      <c r="ITK199" s="84"/>
      <c r="ITL199" s="84"/>
      <c r="ITM199" s="84"/>
      <c r="ITN199" s="84"/>
      <c r="ITO199" s="84"/>
      <c r="ITP199" s="84"/>
      <c r="ITQ199" s="84"/>
      <c r="ITR199" s="84"/>
      <c r="ITS199" s="84"/>
      <c r="ITT199" s="84"/>
      <c r="ITU199" s="84"/>
      <c r="ITV199" s="84"/>
      <c r="ITW199" s="84"/>
      <c r="ITX199" s="84"/>
      <c r="ITY199" s="84"/>
      <c r="ITZ199" s="84"/>
      <c r="IUA199" s="84"/>
      <c r="IUB199" s="84"/>
      <c r="IUC199" s="84"/>
      <c r="IUD199" s="84"/>
      <c r="IUE199" s="84"/>
      <c r="IUF199" s="84"/>
      <c r="IUG199" s="84"/>
      <c r="IUH199" s="84"/>
      <c r="IUI199" s="84"/>
      <c r="IUJ199" s="84"/>
      <c r="IUK199" s="84"/>
      <c r="IUL199" s="84"/>
      <c r="IUM199" s="84"/>
      <c r="IUN199" s="84"/>
      <c r="IUO199" s="84"/>
      <c r="IUP199" s="84"/>
      <c r="IUQ199" s="84"/>
      <c r="IUR199" s="84"/>
      <c r="IUS199" s="84"/>
      <c r="IUT199" s="84"/>
      <c r="IUU199" s="84"/>
      <c r="IUV199" s="84"/>
      <c r="IUW199" s="84"/>
      <c r="IUX199" s="84"/>
      <c r="IUY199" s="84"/>
      <c r="IUZ199" s="84"/>
      <c r="IVA199" s="84"/>
      <c r="IVB199" s="84"/>
      <c r="IVC199" s="84"/>
      <c r="IVD199" s="84"/>
      <c r="IVE199" s="84"/>
      <c r="IVF199" s="84"/>
      <c r="IVG199" s="84"/>
      <c r="IVH199" s="84"/>
      <c r="IVI199" s="84"/>
      <c r="IVJ199" s="84"/>
      <c r="IVK199" s="84"/>
      <c r="IVL199" s="84"/>
      <c r="IVM199" s="84"/>
      <c r="IVN199" s="84"/>
      <c r="IVO199" s="84"/>
      <c r="IVP199" s="84"/>
      <c r="IVQ199" s="84"/>
      <c r="IVR199" s="84"/>
      <c r="IVS199" s="84"/>
      <c r="IVT199" s="84"/>
      <c r="IVU199" s="84"/>
      <c r="IVV199" s="84"/>
      <c r="IVW199" s="84"/>
      <c r="IVX199" s="84"/>
      <c r="IVY199" s="84"/>
      <c r="IVZ199" s="84"/>
      <c r="IWA199" s="84"/>
      <c r="IWB199" s="84"/>
      <c r="IWC199" s="84"/>
      <c r="IWD199" s="84"/>
      <c r="IWE199" s="84"/>
      <c r="IWF199" s="84"/>
      <c r="IWG199" s="84"/>
      <c r="IWH199" s="84"/>
      <c r="IWI199" s="84"/>
      <c r="IWJ199" s="84"/>
      <c r="IWK199" s="84"/>
      <c r="IWL199" s="84"/>
      <c r="IWM199" s="84"/>
      <c r="IWN199" s="84"/>
      <c r="IWO199" s="84"/>
      <c r="IWP199" s="84"/>
      <c r="IWQ199" s="84"/>
      <c r="IWR199" s="84"/>
      <c r="IWS199" s="84"/>
      <c r="IWT199" s="84"/>
      <c r="IWU199" s="84"/>
      <c r="IWV199" s="84"/>
      <c r="IWW199" s="84"/>
      <c r="IWX199" s="84"/>
      <c r="IWY199" s="84"/>
      <c r="IWZ199" s="84"/>
      <c r="IXA199" s="84"/>
      <c r="IXB199" s="84"/>
      <c r="IXC199" s="84"/>
      <c r="IXD199" s="84"/>
      <c r="IXE199" s="84"/>
      <c r="IXF199" s="84"/>
      <c r="IXG199" s="84"/>
      <c r="IXH199" s="84"/>
      <c r="IXI199" s="84"/>
      <c r="IXJ199" s="84"/>
      <c r="IXK199" s="84"/>
      <c r="IXL199" s="84"/>
      <c r="IXM199" s="84"/>
      <c r="IXN199" s="84"/>
      <c r="IXO199" s="84"/>
      <c r="IXP199" s="84"/>
      <c r="IXQ199" s="84"/>
      <c r="IXR199" s="84"/>
      <c r="IXS199" s="84"/>
      <c r="IXT199" s="84"/>
      <c r="IXU199" s="84"/>
      <c r="IXV199" s="84"/>
      <c r="IXW199" s="84"/>
      <c r="IXX199" s="84"/>
      <c r="IXY199" s="84"/>
      <c r="IXZ199" s="84"/>
      <c r="IYA199" s="84"/>
      <c r="IYB199" s="84"/>
      <c r="IYC199" s="84"/>
      <c r="IYD199" s="84"/>
      <c r="IYE199" s="84"/>
      <c r="IYF199" s="84"/>
      <c r="IYG199" s="84"/>
      <c r="IYH199" s="84"/>
      <c r="IYI199" s="84"/>
      <c r="IYJ199" s="84"/>
      <c r="IYK199" s="84"/>
      <c r="IYL199" s="84"/>
      <c r="IYM199" s="84"/>
      <c r="IYN199" s="84"/>
      <c r="IYO199" s="84"/>
      <c r="IYP199" s="84"/>
      <c r="IYQ199" s="84"/>
      <c r="IYR199" s="84"/>
      <c r="IYS199" s="84"/>
      <c r="IYT199" s="84"/>
      <c r="IYU199" s="84"/>
      <c r="IYV199" s="84"/>
      <c r="IYW199" s="84"/>
      <c r="IYX199" s="84"/>
      <c r="IYY199" s="84"/>
      <c r="IYZ199" s="84"/>
      <c r="IZA199" s="84"/>
      <c r="IZB199" s="84"/>
      <c r="IZC199" s="84"/>
      <c r="IZD199" s="84"/>
      <c r="IZE199" s="84"/>
      <c r="IZF199" s="84"/>
      <c r="IZG199" s="84"/>
      <c r="IZH199" s="84"/>
      <c r="IZI199" s="84"/>
      <c r="IZJ199" s="84"/>
      <c r="IZK199" s="84"/>
      <c r="IZL199" s="84"/>
      <c r="IZM199" s="84"/>
      <c r="IZN199" s="84"/>
      <c r="IZO199" s="84"/>
      <c r="IZP199" s="84"/>
      <c r="IZQ199" s="84"/>
      <c r="IZR199" s="84"/>
      <c r="IZS199" s="84"/>
      <c r="IZT199" s="84"/>
      <c r="IZU199" s="84"/>
      <c r="IZV199" s="84"/>
      <c r="IZW199" s="84"/>
      <c r="IZX199" s="84"/>
      <c r="IZY199" s="84"/>
      <c r="IZZ199" s="84"/>
      <c r="JAA199" s="84"/>
      <c r="JAB199" s="84"/>
      <c r="JAC199" s="84"/>
      <c r="JAD199" s="84"/>
      <c r="JAE199" s="84"/>
      <c r="JAF199" s="84"/>
      <c r="JAG199" s="84"/>
      <c r="JAH199" s="84"/>
      <c r="JAI199" s="84"/>
      <c r="JAJ199" s="84"/>
      <c r="JAK199" s="84"/>
      <c r="JAL199" s="84"/>
      <c r="JAM199" s="84"/>
      <c r="JAN199" s="84"/>
      <c r="JAO199" s="84"/>
      <c r="JAP199" s="84"/>
      <c r="JAQ199" s="84"/>
      <c r="JAR199" s="84"/>
      <c r="JAS199" s="84"/>
      <c r="JAT199" s="84"/>
      <c r="JAU199" s="84"/>
      <c r="JAV199" s="84"/>
      <c r="JAW199" s="84"/>
      <c r="JAX199" s="84"/>
      <c r="JAY199" s="84"/>
      <c r="JAZ199" s="84"/>
      <c r="JBA199" s="84"/>
      <c r="JBB199" s="84"/>
      <c r="JBC199" s="84"/>
      <c r="JBD199" s="84"/>
      <c r="JBE199" s="84"/>
      <c r="JBF199" s="84"/>
      <c r="JBG199" s="84"/>
      <c r="JBH199" s="84"/>
      <c r="JBI199" s="84"/>
      <c r="JBJ199" s="84"/>
      <c r="JBK199" s="84"/>
      <c r="JBL199" s="84"/>
      <c r="JBM199" s="84"/>
      <c r="JBN199" s="84"/>
      <c r="JBO199" s="84"/>
      <c r="JBP199" s="84"/>
      <c r="JBQ199" s="84"/>
      <c r="JBR199" s="84"/>
      <c r="JBS199" s="84"/>
      <c r="JBT199" s="84"/>
      <c r="JBU199" s="84"/>
      <c r="JBV199" s="84"/>
      <c r="JBW199" s="84"/>
      <c r="JBX199" s="84"/>
      <c r="JBY199" s="84"/>
      <c r="JBZ199" s="84"/>
      <c r="JCA199" s="84"/>
      <c r="JCB199" s="84"/>
      <c r="JCC199" s="84"/>
      <c r="JCD199" s="84"/>
      <c r="JCE199" s="84"/>
      <c r="JCF199" s="84"/>
      <c r="JCG199" s="84"/>
      <c r="JCH199" s="84"/>
      <c r="JCI199" s="84"/>
      <c r="JCJ199" s="84"/>
      <c r="JCK199" s="84"/>
      <c r="JCL199" s="84"/>
      <c r="JCM199" s="84"/>
      <c r="JCN199" s="84"/>
      <c r="JCO199" s="84"/>
      <c r="JCP199" s="84"/>
      <c r="JCQ199" s="84"/>
      <c r="JCR199" s="84"/>
      <c r="JCS199" s="84"/>
      <c r="JCT199" s="84"/>
      <c r="JCU199" s="84"/>
      <c r="JCV199" s="84"/>
      <c r="JCW199" s="84"/>
      <c r="JCX199" s="84"/>
      <c r="JCY199" s="84"/>
      <c r="JCZ199" s="84"/>
      <c r="JDA199" s="84"/>
      <c r="JDB199" s="84"/>
      <c r="JDC199" s="84"/>
      <c r="JDD199" s="84"/>
      <c r="JDE199" s="84"/>
      <c r="JDF199" s="84"/>
      <c r="JDG199" s="84"/>
      <c r="JDH199" s="84"/>
      <c r="JDI199" s="84"/>
      <c r="JDJ199" s="84"/>
      <c r="JDK199" s="84"/>
      <c r="JDL199" s="84"/>
      <c r="JDM199" s="84"/>
      <c r="JDN199" s="84"/>
      <c r="JDO199" s="84"/>
      <c r="JDP199" s="84"/>
      <c r="JDQ199" s="84"/>
      <c r="JDR199" s="84"/>
      <c r="JDS199" s="84"/>
      <c r="JDT199" s="84"/>
      <c r="JDU199" s="84"/>
      <c r="JDV199" s="84"/>
      <c r="JDW199" s="84"/>
      <c r="JDX199" s="84"/>
      <c r="JDY199" s="84"/>
      <c r="JDZ199" s="84"/>
      <c r="JEA199" s="84"/>
      <c r="JEB199" s="84"/>
      <c r="JEC199" s="84"/>
      <c r="JED199" s="84"/>
      <c r="JEE199" s="84"/>
      <c r="JEF199" s="84"/>
      <c r="JEG199" s="84"/>
      <c r="JEH199" s="84"/>
      <c r="JEI199" s="84"/>
      <c r="JEJ199" s="84"/>
      <c r="JEK199" s="84"/>
      <c r="JEL199" s="84"/>
      <c r="JEM199" s="84"/>
      <c r="JEN199" s="84"/>
      <c r="JEO199" s="84"/>
      <c r="JEP199" s="84"/>
      <c r="JEQ199" s="84"/>
      <c r="JER199" s="84"/>
      <c r="JES199" s="84"/>
      <c r="JET199" s="84"/>
      <c r="JEU199" s="84"/>
      <c r="JEV199" s="84"/>
      <c r="JEW199" s="84"/>
      <c r="JEX199" s="84"/>
      <c r="JEY199" s="84"/>
      <c r="JEZ199" s="84"/>
      <c r="JFA199" s="84"/>
      <c r="JFB199" s="84"/>
      <c r="JFC199" s="84"/>
      <c r="JFD199" s="84"/>
      <c r="JFE199" s="84"/>
      <c r="JFF199" s="84"/>
      <c r="JFG199" s="84"/>
      <c r="JFH199" s="84"/>
      <c r="JFI199" s="84"/>
      <c r="JFJ199" s="84"/>
      <c r="JFK199" s="84"/>
      <c r="JFL199" s="84"/>
      <c r="JFM199" s="84"/>
      <c r="JFN199" s="84"/>
      <c r="JFO199" s="84"/>
      <c r="JFP199" s="84"/>
      <c r="JFQ199" s="84"/>
      <c r="JFR199" s="84"/>
      <c r="JFS199" s="84"/>
      <c r="JFT199" s="84"/>
      <c r="JFU199" s="84"/>
      <c r="JFV199" s="84"/>
      <c r="JFW199" s="84"/>
      <c r="JFX199" s="84"/>
      <c r="JFY199" s="84"/>
      <c r="JFZ199" s="84"/>
      <c r="JGA199" s="84"/>
      <c r="JGB199" s="84"/>
      <c r="JGC199" s="84"/>
      <c r="JGD199" s="84"/>
      <c r="JGE199" s="84"/>
      <c r="JGF199" s="84"/>
      <c r="JGG199" s="84"/>
      <c r="JGH199" s="84"/>
      <c r="JGI199" s="84"/>
      <c r="JGJ199" s="84"/>
      <c r="JGK199" s="84"/>
      <c r="JGL199" s="84"/>
      <c r="JGM199" s="84"/>
      <c r="JGN199" s="84"/>
      <c r="JGO199" s="84"/>
      <c r="JGP199" s="84"/>
      <c r="JGQ199" s="84"/>
      <c r="JGR199" s="84"/>
      <c r="JGS199" s="84"/>
      <c r="JGT199" s="84"/>
      <c r="JGU199" s="84"/>
      <c r="JGV199" s="84"/>
      <c r="JGW199" s="84"/>
      <c r="JGX199" s="84"/>
      <c r="JGY199" s="84"/>
      <c r="JGZ199" s="84"/>
      <c r="JHA199" s="84"/>
      <c r="JHB199" s="84"/>
      <c r="JHC199" s="84"/>
      <c r="JHD199" s="84"/>
      <c r="JHE199" s="84"/>
      <c r="JHF199" s="84"/>
      <c r="JHG199" s="84"/>
      <c r="JHH199" s="84"/>
      <c r="JHI199" s="84"/>
      <c r="JHJ199" s="84"/>
      <c r="JHK199" s="84"/>
      <c r="JHL199" s="84"/>
      <c r="JHM199" s="84"/>
      <c r="JHN199" s="84"/>
      <c r="JHO199" s="84"/>
      <c r="JHP199" s="84"/>
      <c r="JHQ199" s="84"/>
      <c r="JHR199" s="84"/>
      <c r="JHS199" s="84"/>
      <c r="JHT199" s="84"/>
      <c r="JHU199" s="84"/>
      <c r="JHV199" s="84"/>
      <c r="JHW199" s="84"/>
      <c r="JHX199" s="84"/>
      <c r="JHY199" s="84"/>
      <c r="JHZ199" s="84"/>
      <c r="JIA199" s="84"/>
      <c r="JIB199" s="84"/>
      <c r="JIC199" s="84"/>
      <c r="JID199" s="84"/>
      <c r="JIE199" s="84"/>
      <c r="JIF199" s="84"/>
      <c r="JIG199" s="84"/>
      <c r="JIH199" s="84"/>
      <c r="JII199" s="84"/>
      <c r="JIJ199" s="84"/>
      <c r="JIK199" s="84"/>
      <c r="JIL199" s="84"/>
      <c r="JIM199" s="84"/>
      <c r="JIN199" s="84"/>
      <c r="JIO199" s="84"/>
      <c r="JIP199" s="84"/>
      <c r="JIQ199" s="84"/>
      <c r="JIR199" s="84"/>
      <c r="JIS199" s="84"/>
      <c r="JIT199" s="84"/>
      <c r="JIU199" s="84"/>
      <c r="JIV199" s="84"/>
      <c r="JIW199" s="84"/>
      <c r="JIX199" s="84"/>
      <c r="JIY199" s="84"/>
      <c r="JIZ199" s="84"/>
      <c r="JJA199" s="84"/>
      <c r="JJB199" s="84"/>
      <c r="JJC199" s="84"/>
      <c r="JJD199" s="84"/>
      <c r="JJE199" s="84"/>
      <c r="JJF199" s="84"/>
      <c r="JJG199" s="84"/>
      <c r="JJH199" s="84"/>
      <c r="JJI199" s="84"/>
      <c r="JJJ199" s="84"/>
      <c r="JJK199" s="84"/>
      <c r="JJL199" s="84"/>
      <c r="JJM199" s="84"/>
      <c r="JJN199" s="84"/>
      <c r="JJO199" s="84"/>
      <c r="JJP199" s="84"/>
      <c r="JJQ199" s="84"/>
      <c r="JJR199" s="84"/>
      <c r="JJS199" s="84"/>
      <c r="JJT199" s="84"/>
      <c r="JJU199" s="84"/>
      <c r="JJV199" s="84"/>
      <c r="JJW199" s="84"/>
      <c r="JJX199" s="84"/>
      <c r="JJY199" s="84"/>
      <c r="JJZ199" s="84"/>
      <c r="JKA199" s="84"/>
      <c r="JKB199" s="84"/>
      <c r="JKC199" s="84"/>
      <c r="JKD199" s="84"/>
      <c r="JKE199" s="84"/>
      <c r="JKF199" s="84"/>
      <c r="JKG199" s="84"/>
      <c r="JKH199" s="84"/>
      <c r="JKI199" s="84"/>
      <c r="JKJ199" s="84"/>
      <c r="JKK199" s="84"/>
      <c r="JKL199" s="84"/>
      <c r="JKM199" s="84"/>
      <c r="JKN199" s="84"/>
      <c r="JKO199" s="84"/>
      <c r="JKP199" s="84"/>
      <c r="JKQ199" s="84"/>
      <c r="JKR199" s="84"/>
      <c r="JKS199" s="84"/>
      <c r="JKT199" s="84"/>
      <c r="JKU199" s="84"/>
      <c r="JKV199" s="84"/>
      <c r="JKW199" s="84"/>
      <c r="JKX199" s="84"/>
      <c r="JKY199" s="84"/>
      <c r="JKZ199" s="84"/>
      <c r="JLA199" s="84"/>
      <c r="JLB199" s="84"/>
      <c r="JLC199" s="84"/>
      <c r="JLD199" s="84"/>
      <c r="JLE199" s="84"/>
      <c r="JLF199" s="84"/>
      <c r="JLG199" s="84"/>
      <c r="JLH199" s="84"/>
      <c r="JLI199" s="84"/>
      <c r="JLJ199" s="84"/>
      <c r="JLK199" s="84"/>
      <c r="JLL199" s="84"/>
      <c r="JLM199" s="84"/>
      <c r="JLN199" s="84"/>
      <c r="JLO199" s="84"/>
      <c r="JLP199" s="84"/>
      <c r="JLQ199" s="84"/>
      <c r="JLR199" s="84"/>
      <c r="JLS199" s="84"/>
      <c r="JLT199" s="84"/>
      <c r="JLU199" s="84"/>
      <c r="JLV199" s="84"/>
      <c r="JLW199" s="84"/>
      <c r="JLX199" s="84"/>
      <c r="JLY199" s="84"/>
      <c r="JLZ199" s="84"/>
      <c r="JMA199" s="84"/>
      <c r="JMB199" s="84"/>
      <c r="JMC199" s="84"/>
      <c r="JMD199" s="84"/>
      <c r="JME199" s="84"/>
      <c r="JMF199" s="84"/>
      <c r="JMG199" s="84"/>
      <c r="JMH199" s="84"/>
      <c r="JMI199" s="84"/>
      <c r="JMJ199" s="84"/>
      <c r="JMK199" s="84"/>
      <c r="JML199" s="84"/>
      <c r="JMM199" s="84"/>
      <c r="JMN199" s="84"/>
      <c r="JMO199" s="84"/>
      <c r="JMP199" s="84"/>
      <c r="JMQ199" s="84"/>
      <c r="JMR199" s="84"/>
      <c r="JMS199" s="84"/>
      <c r="JMT199" s="84"/>
      <c r="JMU199" s="84"/>
      <c r="JMV199" s="84"/>
      <c r="JMW199" s="84"/>
      <c r="JMX199" s="84"/>
      <c r="JMY199" s="84"/>
      <c r="JMZ199" s="84"/>
      <c r="JNA199" s="84"/>
      <c r="JNB199" s="84"/>
      <c r="JNC199" s="84"/>
      <c r="JND199" s="84"/>
      <c r="JNE199" s="84"/>
      <c r="JNF199" s="84"/>
      <c r="JNG199" s="84"/>
      <c r="JNH199" s="84"/>
      <c r="JNI199" s="84"/>
      <c r="JNJ199" s="84"/>
      <c r="JNK199" s="84"/>
      <c r="JNL199" s="84"/>
      <c r="JNM199" s="84"/>
      <c r="JNN199" s="84"/>
      <c r="JNO199" s="84"/>
      <c r="JNP199" s="84"/>
      <c r="JNQ199" s="84"/>
      <c r="JNR199" s="84"/>
      <c r="JNS199" s="84"/>
      <c r="JNT199" s="84"/>
      <c r="JNU199" s="84"/>
      <c r="JNV199" s="84"/>
      <c r="JNW199" s="84"/>
      <c r="JNX199" s="84"/>
      <c r="JNY199" s="84"/>
      <c r="JNZ199" s="84"/>
      <c r="JOA199" s="84"/>
      <c r="JOB199" s="84"/>
      <c r="JOC199" s="84"/>
      <c r="JOD199" s="84"/>
      <c r="JOE199" s="84"/>
      <c r="JOF199" s="84"/>
      <c r="JOG199" s="84"/>
      <c r="JOH199" s="84"/>
      <c r="JOI199" s="84"/>
      <c r="JOJ199" s="84"/>
      <c r="JOK199" s="84"/>
      <c r="JOL199" s="84"/>
      <c r="JOM199" s="84"/>
      <c r="JON199" s="84"/>
      <c r="JOO199" s="84"/>
      <c r="JOP199" s="84"/>
      <c r="JOQ199" s="84"/>
      <c r="JOR199" s="84"/>
      <c r="JOS199" s="84"/>
      <c r="JOT199" s="84"/>
      <c r="JOU199" s="84"/>
      <c r="JOV199" s="84"/>
      <c r="JOW199" s="84"/>
      <c r="JOX199" s="84"/>
      <c r="JOY199" s="84"/>
      <c r="JOZ199" s="84"/>
      <c r="JPA199" s="84"/>
      <c r="JPB199" s="84"/>
      <c r="JPC199" s="84"/>
      <c r="JPD199" s="84"/>
      <c r="JPE199" s="84"/>
      <c r="JPF199" s="84"/>
      <c r="JPG199" s="84"/>
      <c r="JPH199" s="84"/>
      <c r="JPI199" s="84"/>
      <c r="JPJ199" s="84"/>
      <c r="JPK199" s="84"/>
      <c r="JPL199" s="84"/>
      <c r="JPM199" s="84"/>
      <c r="JPN199" s="84"/>
      <c r="JPO199" s="84"/>
      <c r="JPP199" s="84"/>
      <c r="JPQ199" s="84"/>
      <c r="JPR199" s="84"/>
      <c r="JPS199" s="84"/>
      <c r="JPT199" s="84"/>
      <c r="JPU199" s="84"/>
      <c r="JPV199" s="84"/>
      <c r="JPW199" s="84"/>
      <c r="JPX199" s="84"/>
      <c r="JPY199" s="84"/>
      <c r="JPZ199" s="84"/>
      <c r="JQA199" s="84"/>
      <c r="JQB199" s="84"/>
      <c r="JQC199" s="84"/>
      <c r="JQD199" s="84"/>
      <c r="JQE199" s="84"/>
      <c r="JQF199" s="84"/>
      <c r="JQG199" s="84"/>
      <c r="JQH199" s="84"/>
      <c r="JQI199" s="84"/>
      <c r="JQJ199" s="84"/>
      <c r="JQK199" s="84"/>
      <c r="JQL199" s="84"/>
      <c r="JQM199" s="84"/>
      <c r="JQN199" s="84"/>
      <c r="JQO199" s="84"/>
      <c r="JQP199" s="84"/>
      <c r="JQQ199" s="84"/>
      <c r="JQR199" s="84"/>
      <c r="JQS199" s="84"/>
      <c r="JQT199" s="84"/>
      <c r="JQU199" s="84"/>
      <c r="JQV199" s="84"/>
      <c r="JQW199" s="84"/>
      <c r="JQX199" s="84"/>
      <c r="JQY199" s="84"/>
      <c r="JQZ199" s="84"/>
      <c r="JRA199" s="84"/>
      <c r="JRB199" s="84"/>
      <c r="JRC199" s="84"/>
      <c r="JRD199" s="84"/>
      <c r="JRE199" s="84"/>
      <c r="JRF199" s="84"/>
      <c r="JRG199" s="84"/>
      <c r="JRH199" s="84"/>
      <c r="JRI199" s="84"/>
      <c r="JRJ199" s="84"/>
      <c r="JRK199" s="84"/>
      <c r="JRL199" s="84"/>
      <c r="JRM199" s="84"/>
      <c r="JRN199" s="84"/>
      <c r="JRO199" s="84"/>
      <c r="JRP199" s="84"/>
      <c r="JRQ199" s="84"/>
      <c r="JRR199" s="84"/>
      <c r="JRS199" s="84"/>
      <c r="JRT199" s="84"/>
      <c r="JRU199" s="84"/>
      <c r="JRV199" s="84"/>
      <c r="JRW199" s="84"/>
      <c r="JRX199" s="84"/>
      <c r="JRY199" s="84"/>
      <c r="JRZ199" s="84"/>
      <c r="JSA199" s="84"/>
      <c r="JSB199" s="84"/>
      <c r="JSC199" s="84"/>
      <c r="JSD199" s="84"/>
      <c r="JSE199" s="84"/>
      <c r="JSF199" s="84"/>
      <c r="JSG199" s="84"/>
      <c r="JSH199" s="84"/>
      <c r="JSI199" s="84"/>
      <c r="JSJ199" s="84"/>
      <c r="JSK199" s="84"/>
      <c r="JSL199" s="84"/>
      <c r="JSM199" s="84"/>
      <c r="JSN199" s="84"/>
      <c r="JSO199" s="84"/>
      <c r="JSP199" s="84"/>
      <c r="JSQ199" s="84"/>
      <c r="JSR199" s="84"/>
      <c r="JSS199" s="84"/>
      <c r="JST199" s="84"/>
      <c r="JSU199" s="84"/>
      <c r="JSV199" s="84"/>
      <c r="JSW199" s="84"/>
      <c r="JSX199" s="84"/>
      <c r="JSY199" s="84"/>
      <c r="JSZ199" s="84"/>
      <c r="JTA199" s="84"/>
      <c r="JTB199" s="84"/>
      <c r="JTC199" s="84"/>
      <c r="JTD199" s="84"/>
      <c r="JTE199" s="84"/>
      <c r="JTF199" s="84"/>
      <c r="JTG199" s="84"/>
      <c r="JTH199" s="84"/>
      <c r="JTI199" s="84"/>
      <c r="JTJ199" s="84"/>
      <c r="JTK199" s="84"/>
      <c r="JTL199" s="84"/>
      <c r="JTM199" s="84"/>
      <c r="JTN199" s="84"/>
      <c r="JTO199" s="84"/>
      <c r="JTP199" s="84"/>
      <c r="JTQ199" s="84"/>
      <c r="JTR199" s="84"/>
      <c r="JTS199" s="84"/>
      <c r="JTT199" s="84"/>
      <c r="JTU199" s="84"/>
      <c r="JTV199" s="84"/>
      <c r="JTW199" s="84"/>
      <c r="JTX199" s="84"/>
      <c r="JTY199" s="84"/>
      <c r="JTZ199" s="84"/>
      <c r="JUA199" s="84"/>
      <c r="JUB199" s="84"/>
      <c r="JUC199" s="84"/>
      <c r="JUD199" s="84"/>
      <c r="JUE199" s="84"/>
      <c r="JUF199" s="84"/>
      <c r="JUG199" s="84"/>
      <c r="JUH199" s="84"/>
      <c r="JUI199" s="84"/>
      <c r="JUJ199" s="84"/>
      <c r="JUK199" s="84"/>
      <c r="JUL199" s="84"/>
      <c r="JUM199" s="84"/>
      <c r="JUN199" s="84"/>
      <c r="JUO199" s="84"/>
      <c r="JUP199" s="84"/>
      <c r="JUQ199" s="84"/>
      <c r="JUR199" s="84"/>
      <c r="JUS199" s="84"/>
      <c r="JUT199" s="84"/>
      <c r="JUU199" s="84"/>
      <c r="JUV199" s="84"/>
      <c r="JUW199" s="84"/>
      <c r="JUX199" s="84"/>
      <c r="JUY199" s="84"/>
      <c r="JUZ199" s="84"/>
      <c r="JVA199" s="84"/>
      <c r="JVB199" s="84"/>
      <c r="JVC199" s="84"/>
      <c r="JVD199" s="84"/>
      <c r="JVE199" s="84"/>
      <c r="JVF199" s="84"/>
      <c r="JVG199" s="84"/>
      <c r="JVH199" s="84"/>
      <c r="JVI199" s="84"/>
      <c r="JVJ199" s="84"/>
      <c r="JVK199" s="84"/>
      <c r="JVL199" s="84"/>
      <c r="JVM199" s="84"/>
      <c r="JVN199" s="84"/>
      <c r="JVO199" s="84"/>
      <c r="JVP199" s="84"/>
      <c r="JVQ199" s="84"/>
      <c r="JVR199" s="84"/>
      <c r="JVS199" s="84"/>
      <c r="JVT199" s="84"/>
      <c r="JVU199" s="84"/>
      <c r="JVV199" s="84"/>
      <c r="JVW199" s="84"/>
      <c r="JVX199" s="84"/>
      <c r="JVY199" s="84"/>
      <c r="JVZ199" s="84"/>
      <c r="JWA199" s="84"/>
      <c r="JWB199" s="84"/>
      <c r="JWC199" s="84"/>
      <c r="JWD199" s="84"/>
      <c r="JWE199" s="84"/>
      <c r="JWF199" s="84"/>
      <c r="JWG199" s="84"/>
      <c r="JWH199" s="84"/>
      <c r="JWI199" s="84"/>
      <c r="JWJ199" s="84"/>
      <c r="JWK199" s="84"/>
      <c r="JWL199" s="84"/>
      <c r="JWM199" s="84"/>
      <c r="JWN199" s="84"/>
      <c r="JWO199" s="84"/>
      <c r="JWP199" s="84"/>
      <c r="JWQ199" s="84"/>
      <c r="JWR199" s="84"/>
      <c r="JWS199" s="84"/>
      <c r="JWT199" s="84"/>
      <c r="JWU199" s="84"/>
      <c r="JWV199" s="84"/>
      <c r="JWW199" s="84"/>
      <c r="JWX199" s="84"/>
      <c r="JWY199" s="84"/>
      <c r="JWZ199" s="84"/>
      <c r="JXA199" s="84"/>
      <c r="JXB199" s="84"/>
      <c r="JXC199" s="84"/>
      <c r="JXD199" s="84"/>
      <c r="JXE199" s="84"/>
      <c r="JXF199" s="84"/>
      <c r="JXG199" s="84"/>
      <c r="JXH199" s="84"/>
      <c r="JXI199" s="84"/>
      <c r="JXJ199" s="84"/>
      <c r="JXK199" s="84"/>
      <c r="JXL199" s="84"/>
      <c r="JXM199" s="84"/>
      <c r="JXN199" s="84"/>
      <c r="JXO199" s="84"/>
      <c r="JXP199" s="84"/>
      <c r="JXQ199" s="84"/>
      <c r="JXR199" s="84"/>
      <c r="JXS199" s="84"/>
      <c r="JXT199" s="84"/>
      <c r="JXU199" s="84"/>
      <c r="JXV199" s="84"/>
      <c r="JXW199" s="84"/>
      <c r="JXX199" s="84"/>
      <c r="JXY199" s="84"/>
      <c r="JXZ199" s="84"/>
      <c r="JYA199" s="84"/>
      <c r="JYB199" s="84"/>
      <c r="JYC199" s="84"/>
      <c r="JYD199" s="84"/>
      <c r="JYE199" s="84"/>
      <c r="JYF199" s="84"/>
      <c r="JYG199" s="84"/>
      <c r="JYH199" s="84"/>
      <c r="JYI199" s="84"/>
      <c r="JYJ199" s="84"/>
      <c r="JYK199" s="84"/>
      <c r="JYL199" s="84"/>
      <c r="JYM199" s="84"/>
      <c r="JYN199" s="84"/>
      <c r="JYO199" s="84"/>
      <c r="JYP199" s="84"/>
      <c r="JYQ199" s="84"/>
      <c r="JYR199" s="84"/>
      <c r="JYS199" s="84"/>
      <c r="JYT199" s="84"/>
      <c r="JYU199" s="84"/>
      <c r="JYV199" s="84"/>
      <c r="JYW199" s="84"/>
      <c r="JYX199" s="84"/>
      <c r="JYY199" s="84"/>
      <c r="JYZ199" s="84"/>
      <c r="JZA199" s="84"/>
      <c r="JZB199" s="84"/>
      <c r="JZC199" s="84"/>
      <c r="JZD199" s="84"/>
      <c r="JZE199" s="84"/>
      <c r="JZF199" s="84"/>
      <c r="JZG199" s="84"/>
      <c r="JZH199" s="84"/>
      <c r="JZI199" s="84"/>
      <c r="JZJ199" s="84"/>
      <c r="JZK199" s="84"/>
      <c r="JZL199" s="84"/>
      <c r="JZM199" s="84"/>
      <c r="JZN199" s="84"/>
      <c r="JZO199" s="84"/>
      <c r="JZP199" s="84"/>
      <c r="JZQ199" s="84"/>
      <c r="JZR199" s="84"/>
      <c r="JZS199" s="84"/>
      <c r="JZT199" s="84"/>
      <c r="JZU199" s="84"/>
      <c r="JZV199" s="84"/>
      <c r="JZW199" s="84"/>
      <c r="JZX199" s="84"/>
      <c r="JZY199" s="84"/>
      <c r="JZZ199" s="84"/>
      <c r="KAA199" s="84"/>
      <c r="KAB199" s="84"/>
      <c r="KAC199" s="84"/>
      <c r="KAD199" s="84"/>
      <c r="KAE199" s="84"/>
      <c r="KAF199" s="84"/>
      <c r="KAG199" s="84"/>
      <c r="KAH199" s="84"/>
      <c r="KAI199" s="84"/>
      <c r="KAJ199" s="84"/>
      <c r="KAK199" s="84"/>
      <c r="KAL199" s="84"/>
      <c r="KAM199" s="84"/>
      <c r="KAN199" s="84"/>
      <c r="KAO199" s="84"/>
      <c r="KAP199" s="84"/>
      <c r="KAQ199" s="84"/>
      <c r="KAR199" s="84"/>
      <c r="KAS199" s="84"/>
      <c r="KAT199" s="84"/>
      <c r="KAU199" s="84"/>
      <c r="KAV199" s="84"/>
      <c r="KAW199" s="84"/>
      <c r="KAX199" s="84"/>
      <c r="KAY199" s="84"/>
      <c r="KAZ199" s="84"/>
      <c r="KBA199" s="84"/>
      <c r="KBB199" s="84"/>
      <c r="KBC199" s="84"/>
      <c r="KBD199" s="84"/>
      <c r="KBE199" s="84"/>
      <c r="KBF199" s="84"/>
      <c r="KBG199" s="84"/>
      <c r="KBH199" s="84"/>
      <c r="KBI199" s="84"/>
      <c r="KBJ199" s="84"/>
      <c r="KBK199" s="84"/>
      <c r="KBL199" s="84"/>
      <c r="KBM199" s="84"/>
      <c r="KBN199" s="84"/>
      <c r="KBO199" s="84"/>
      <c r="KBP199" s="84"/>
      <c r="KBQ199" s="84"/>
      <c r="KBR199" s="84"/>
      <c r="KBS199" s="84"/>
      <c r="KBT199" s="84"/>
      <c r="KBU199" s="84"/>
      <c r="KBV199" s="84"/>
      <c r="KBW199" s="84"/>
      <c r="KBX199" s="84"/>
      <c r="KBY199" s="84"/>
      <c r="KBZ199" s="84"/>
      <c r="KCA199" s="84"/>
      <c r="KCB199" s="84"/>
      <c r="KCC199" s="84"/>
      <c r="KCD199" s="84"/>
      <c r="KCE199" s="84"/>
      <c r="KCF199" s="84"/>
      <c r="KCG199" s="84"/>
      <c r="KCH199" s="84"/>
      <c r="KCI199" s="84"/>
      <c r="KCJ199" s="84"/>
      <c r="KCK199" s="84"/>
      <c r="KCL199" s="84"/>
      <c r="KCM199" s="84"/>
      <c r="KCN199" s="84"/>
      <c r="KCO199" s="84"/>
      <c r="KCP199" s="84"/>
      <c r="KCQ199" s="84"/>
      <c r="KCR199" s="84"/>
      <c r="KCS199" s="84"/>
      <c r="KCT199" s="84"/>
      <c r="KCU199" s="84"/>
      <c r="KCV199" s="84"/>
      <c r="KCW199" s="84"/>
      <c r="KCX199" s="84"/>
      <c r="KCY199" s="84"/>
      <c r="KCZ199" s="84"/>
      <c r="KDA199" s="84"/>
      <c r="KDB199" s="84"/>
      <c r="KDC199" s="84"/>
      <c r="KDD199" s="84"/>
      <c r="KDE199" s="84"/>
      <c r="KDF199" s="84"/>
      <c r="KDG199" s="84"/>
      <c r="KDH199" s="84"/>
      <c r="KDI199" s="84"/>
      <c r="KDJ199" s="84"/>
      <c r="KDK199" s="84"/>
      <c r="KDL199" s="84"/>
      <c r="KDM199" s="84"/>
      <c r="KDN199" s="84"/>
      <c r="KDO199" s="84"/>
      <c r="KDP199" s="84"/>
      <c r="KDQ199" s="84"/>
      <c r="KDR199" s="84"/>
      <c r="KDS199" s="84"/>
      <c r="KDT199" s="84"/>
      <c r="KDU199" s="84"/>
      <c r="KDV199" s="84"/>
      <c r="KDW199" s="84"/>
      <c r="KDX199" s="84"/>
      <c r="KDY199" s="84"/>
      <c r="KDZ199" s="84"/>
      <c r="KEA199" s="84"/>
      <c r="KEB199" s="84"/>
      <c r="KEC199" s="84"/>
      <c r="KED199" s="84"/>
      <c r="KEE199" s="84"/>
      <c r="KEF199" s="84"/>
      <c r="KEG199" s="84"/>
      <c r="KEH199" s="84"/>
      <c r="KEI199" s="84"/>
      <c r="KEJ199" s="84"/>
      <c r="KEK199" s="84"/>
      <c r="KEL199" s="84"/>
      <c r="KEM199" s="84"/>
      <c r="KEN199" s="84"/>
      <c r="KEO199" s="84"/>
      <c r="KEP199" s="84"/>
      <c r="KEQ199" s="84"/>
      <c r="KER199" s="84"/>
      <c r="KES199" s="84"/>
      <c r="KET199" s="84"/>
      <c r="KEU199" s="84"/>
      <c r="KEV199" s="84"/>
      <c r="KEW199" s="84"/>
      <c r="KEX199" s="84"/>
      <c r="KEY199" s="84"/>
      <c r="KEZ199" s="84"/>
      <c r="KFA199" s="84"/>
      <c r="KFB199" s="84"/>
      <c r="KFC199" s="84"/>
      <c r="KFD199" s="84"/>
      <c r="KFE199" s="84"/>
      <c r="KFF199" s="84"/>
      <c r="KFG199" s="84"/>
      <c r="KFH199" s="84"/>
      <c r="KFI199" s="84"/>
      <c r="KFJ199" s="84"/>
      <c r="KFK199" s="84"/>
      <c r="KFL199" s="84"/>
      <c r="KFM199" s="84"/>
      <c r="KFN199" s="84"/>
      <c r="KFO199" s="84"/>
      <c r="KFP199" s="84"/>
      <c r="KFQ199" s="84"/>
      <c r="KFR199" s="84"/>
      <c r="KFS199" s="84"/>
      <c r="KFT199" s="84"/>
      <c r="KFU199" s="84"/>
      <c r="KFV199" s="84"/>
      <c r="KFW199" s="84"/>
      <c r="KFX199" s="84"/>
      <c r="KFY199" s="84"/>
      <c r="KFZ199" s="84"/>
      <c r="KGA199" s="84"/>
      <c r="KGB199" s="84"/>
      <c r="KGC199" s="84"/>
      <c r="KGD199" s="84"/>
      <c r="KGE199" s="84"/>
      <c r="KGF199" s="84"/>
      <c r="KGG199" s="84"/>
      <c r="KGH199" s="84"/>
      <c r="KGI199" s="84"/>
      <c r="KGJ199" s="84"/>
      <c r="KGK199" s="84"/>
      <c r="KGL199" s="84"/>
      <c r="KGM199" s="84"/>
      <c r="KGN199" s="84"/>
      <c r="KGO199" s="84"/>
      <c r="KGP199" s="84"/>
      <c r="KGQ199" s="84"/>
      <c r="KGR199" s="84"/>
      <c r="KGS199" s="84"/>
      <c r="KGT199" s="84"/>
      <c r="KGU199" s="84"/>
      <c r="KGV199" s="84"/>
      <c r="KGW199" s="84"/>
      <c r="KGX199" s="84"/>
      <c r="KGY199" s="84"/>
      <c r="KGZ199" s="84"/>
      <c r="KHA199" s="84"/>
      <c r="KHB199" s="84"/>
      <c r="KHC199" s="84"/>
      <c r="KHD199" s="84"/>
      <c r="KHE199" s="84"/>
      <c r="KHF199" s="84"/>
      <c r="KHG199" s="84"/>
      <c r="KHH199" s="84"/>
      <c r="KHI199" s="84"/>
      <c r="KHJ199" s="84"/>
      <c r="KHK199" s="84"/>
      <c r="KHL199" s="84"/>
      <c r="KHM199" s="84"/>
      <c r="KHN199" s="84"/>
      <c r="KHO199" s="84"/>
      <c r="KHP199" s="84"/>
      <c r="KHQ199" s="84"/>
      <c r="KHR199" s="84"/>
      <c r="KHS199" s="84"/>
      <c r="KHT199" s="84"/>
      <c r="KHU199" s="84"/>
      <c r="KHV199" s="84"/>
      <c r="KHW199" s="84"/>
      <c r="KHX199" s="84"/>
      <c r="KHY199" s="84"/>
      <c r="KHZ199" s="84"/>
      <c r="KIA199" s="84"/>
      <c r="KIB199" s="84"/>
      <c r="KIC199" s="84"/>
      <c r="KID199" s="84"/>
      <c r="KIE199" s="84"/>
      <c r="KIF199" s="84"/>
      <c r="KIG199" s="84"/>
      <c r="KIH199" s="84"/>
      <c r="KII199" s="84"/>
      <c r="KIJ199" s="84"/>
      <c r="KIK199" s="84"/>
      <c r="KIL199" s="84"/>
      <c r="KIM199" s="84"/>
      <c r="KIN199" s="84"/>
      <c r="KIO199" s="84"/>
      <c r="KIP199" s="84"/>
      <c r="KIQ199" s="84"/>
      <c r="KIR199" s="84"/>
      <c r="KIS199" s="84"/>
      <c r="KIT199" s="84"/>
      <c r="KIU199" s="84"/>
      <c r="KIV199" s="84"/>
      <c r="KIW199" s="84"/>
      <c r="KIX199" s="84"/>
      <c r="KIY199" s="84"/>
      <c r="KIZ199" s="84"/>
      <c r="KJA199" s="84"/>
      <c r="KJB199" s="84"/>
      <c r="KJC199" s="84"/>
      <c r="KJD199" s="84"/>
      <c r="KJE199" s="84"/>
      <c r="KJF199" s="84"/>
      <c r="KJG199" s="84"/>
      <c r="KJH199" s="84"/>
      <c r="KJI199" s="84"/>
      <c r="KJJ199" s="84"/>
      <c r="KJK199" s="84"/>
      <c r="KJL199" s="84"/>
      <c r="KJM199" s="84"/>
      <c r="KJN199" s="84"/>
      <c r="KJO199" s="84"/>
      <c r="KJP199" s="84"/>
      <c r="KJQ199" s="84"/>
      <c r="KJR199" s="84"/>
      <c r="KJS199" s="84"/>
      <c r="KJT199" s="84"/>
      <c r="KJU199" s="84"/>
      <c r="KJV199" s="84"/>
      <c r="KJW199" s="84"/>
      <c r="KJX199" s="84"/>
      <c r="KJY199" s="84"/>
      <c r="KJZ199" s="84"/>
      <c r="KKA199" s="84"/>
      <c r="KKB199" s="84"/>
      <c r="KKC199" s="84"/>
      <c r="KKD199" s="84"/>
      <c r="KKE199" s="84"/>
      <c r="KKF199" s="84"/>
      <c r="KKG199" s="84"/>
      <c r="KKH199" s="84"/>
      <c r="KKI199" s="84"/>
      <c r="KKJ199" s="84"/>
      <c r="KKK199" s="84"/>
      <c r="KKL199" s="84"/>
      <c r="KKM199" s="84"/>
      <c r="KKN199" s="84"/>
      <c r="KKO199" s="84"/>
      <c r="KKP199" s="84"/>
      <c r="KKQ199" s="84"/>
      <c r="KKR199" s="84"/>
      <c r="KKS199" s="84"/>
      <c r="KKT199" s="84"/>
      <c r="KKU199" s="84"/>
      <c r="KKV199" s="84"/>
      <c r="KKW199" s="84"/>
      <c r="KKX199" s="84"/>
      <c r="KKY199" s="84"/>
      <c r="KKZ199" s="84"/>
      <c r="KLA199" s="84"/>
      <c r="KLB199" s="84"/>
      <c r="KLC199" s="84"/>
      <c r="KLD199" s="84"/>
      <c r="KLE199" s="84"/>
      <c r="KLF199" s="84"/>
      <c r="KLG199" s="84"/>
      <c r="KLH199" s="84"/>
      <c r="KLI199" s="84"/>
      <c r="KLJ199" s="84"/>
      <c r="KLK199" s="84"/>
      <c r="KLL199" s="84"/>
      <c r="KLM199" s="84"/>
      <c r="KLN199" s="84"/>
      <c r="KLO199" s="84"/>
      <c r="KLP199" s="84"/>
      <c r="KLQ199" s="84"/>
      <c r="KLR199" s="84"/>
      <c r="KLS199" s="84"/>
      <c r="KLT199" s="84"/>
      <c r="KLU199" s="84"/>
      <c r="KLV199" s="84"/>
      <c r="KLW199" s="84"/>
      <c r="KLX199" s="84"/>
      <c r="KLY199" s="84"/>
      <c r="KLZ199" s="84"/>
      <c r="KMA199" s="84"/>
      <c r="KMB199" s="84"/>
      <c r="KMC199" s="84"/>
      <c r="KMD199" s="84"/>
      <c r="KME199" s="84"/>
      <c r="KMF199" s="84"/>
      <c r="KMG199" s="84"/>
      <c r="KMH199" s="84"/>
      <c r="KMI199" s="84"/>
      <c r="KMJ199" s="84"/>
      <c r="KMK199" s="84"/>
      <c r="KML199" s="84"/>
      <c r="KMM199" s="84"/>
      <c r="KMN199" s="84"/>
      <c r="KMO199" s="84"/>
      <c r="KMP199" s="84"/>
      <c r="KMQ199" s="84"/>
      <c r="KMR199" s="84"/>
      <c r="KMS199" s="84"/>
      <c r="KMT199" s="84"/>
      <c r="KMU199" s="84"/>
      <c r="KMV199" s="84"/>
      <c r="KMW199" s="84"/>
      <c r="KMX199" s="84"/>
      <c r="KMY199" s="84"/>
      <c r="KMZ199" s="84"/>
      <c r="KNA199" s="84"/>
      <c r="KNB199" s="84"/>
      <c r="KNC199" s="84"/>
      <c r="KND199" s="84"/>
      <c r="KNE199" s="84"/>
      <c r="KNF199" s="84"/>
      <c r="KNG199" s="84"/>
      <c r="KNH199" s="84"/>
      <c r="KNI199" s="84"/>
      <c r="KNJ199" s="84"/>
      <c r="KNK199" s="84"/>
      <c r="KNL199" s="84"/>
      <c r="KNM199" s="84"/>
      <c r="KNN199" s="84"/>
      <c r="KNO199" s="84"/>
      <c r="KNP199" s="84"/>
      <c r="KNQ199" s="84"/>
      <c r="KNR199" s="84"/>
      <c r="KNS199" s="84"/>
      <c r="KNT199" s="84"/>
      <c r="KNU199" s="84"/>
      <c r="KNV199" s="84"/>
      <c r="KNW199" s="84"/>
      <c r="KNX199" s="84"/>
      <c r="KNY199" s="84"/>
      <c r="KNZ199" s="84"/>
      <c r="KOA199" s="84"/>
      <c r="KOB199" s="84"/>
      <c r="KOC199" s="84"/>
      <c r="KOD199" s="84"/>
      <c r="KOE199" s="84"/>
      <c r="KOF199" s="84"/>
      <c r="KOG199" s="84"/>
      <c r="KOH199" s="84"/>
      <c r="KOI199" s="84"/>
      <c r="KOJ199" s="84"/>
      <c r="KOK199" s="84"/>
      <c r="KOL199" s="84"/>
      <c r="KOM199" s="84"/>
      <c r="KON199" s="84"/>
      <c r="KOO199" s="84"/>
      <c r="KOP199" s="84"/>
      <c r="KOQ199" s="84"/>
      <c r="KOR199" s="84"/>
      <c r="KOS199" s="84"/>
      <c r="KOT199" s="84"/>
      <c r="KOU199" s="84"/>
      <c r="KOV199" s="84"/>
      <c r="KOW199" s="84"/>
      <c r="KOX199" s="84"/>
      <c r="KOY199" s="84"/>
      <c r="KOZ199" s="84"/>
      <c r="KPA199" s="84"/>
      <c r="KPB199" s="84"/>
      <c r="KPC199" s="84"/>
      <c r="KPD199" s="84"/>
      <c r="KPE199" s="84"/>
      <c r="KPF199" s="84"/>
      <c r="KPG199" s="84"/>
      <c r="KPH199" s="84"/>
      <c r="KPI199" s="84"/>
      <c r="KPJ199" s="84"/>
      <c r="KPK199" s="84"/>
      <c r="KPL199" s="84"/>
      <c r="KPM199" s="84"/>
      <c r="KPN199" s="84"/>
      <c r="KPO199" s="84"/>
      <c r="KPP199" s="84"/>
      <c r="KPQ199" s="84"/>
      <c r="KPR199" s="84"/>
      <c r="KPS199" s="84"/>
      <c r="KPT199" s="84"/>
      <c r="KPU199" s="84"/>
      <c r="KPV199" s="84"/>
      <c r="KPW199" s="84"/>
      <c r="KPX199" s="84"/>
      <c r="KPY199" s="84"/>
      <c r="KPZ199" s="84"/>
      <c r="KQA199" s="84"/>
      <c r="KQB199" s="84"/>
      <c r="KQC199" s="84"/>
      <c r="KQD199" s="84"/>
      <c r="KQE199" s="84"/>
      <c r="KQF199" s="84"/>
      <c r="KQG199" s="84"/>
      <c r="KQH199" s="84"/>
      <c r="KQI199" s="84"/>
      <c r="KQJ199" s="84"/>
      <c r="KQK199" s="84"/>
      <c r="KQL199" s="84"/>
      <c r="KQM199" s="84"/>
      <c r="KQN199" s="84"/>
      <c r="KQO199" s="84"/>
      <c r="KQP199" s="84"/>
      <c r="KQQ199" s="84"/>
      <c r="KQR199" s="84"/>
      <c r="KQS199" s="84"/>
      <c r="KQT199" s="84"/>
      <c r="KQU199" s="84"/>
      <c r="KQV199" s="84"/>
      <c r="KQW199" s="84"/>
      <c r="KQX199" s="84"/>
      <c r="KQY199" s="84"/>
      <c r="KQZ199" s="84"/>
      <c r="KRA199" s="84"/>
      <c r="KRB199" s="84"/>
      <c r="KRC199" s="84"/>
      <c r="KRD199" s="84"/>
      <c r="KRE199" s="84"/>
      <c r="KRF199" s="84"/>
      <c r="KRG199" s="84"/>
      <c r="KRH199" s="84"/>
      <c r="KRI199" s="84"/>
      <c r="KRJ199" s="84"/>
      <c r="KRK199" s="84"/>
      <c r="KRL199" s="84"/>
      <c r="KRM199" s="84"/>
      <c r="KRN199" s="84"/>
      <c r="KRO199" s="84"/>
      <c r="KRP199" s="84"/>
      <c r="KRQ199" s="84"/>
      <c r="KRR199" s="84"/>
      <c r="KRS199" s="84"/>
      <c r="KRT199" s="84"/>
      <c r="KRU199" s="84"/>
      <c r="KRV199" s="84"/>
      <c r="KRW199" s="84"/>
      <c r="KRX199" s="84"/>
      <c r="KRY199" s="84"/>
      <c r="KRZ199" s="84"/>
      <c r="KSA199" s="84"/>
      <c r="KSB199" s="84"/>
      <c r="KSC199" s="84"/>
      <c r="KSD199" s="84"/>
      <c r="KSE199" s="84"/>
      <c r="KSF199" s="84"/>
      <c r="KSG199" s="84"/>
      <c r="KSH199" s="84"/>
      <c r="KSI199" s="84"/>
      <c r="KSJ199" s="84"/>
      <c r="KSK199" s="84"/>
      <c r="KSL199" s="84"/>
      <c r="KSM199" s="84"/>
      <c r="KSN199" s="84"/>
      <c r="KSO199" s="84"/>
      <c r="KSP199" s="84"/>
      <c r="KSQ199" s="84"/>
      <c r="KSR199" s="84"/>
      <c r="KSS199" s="84"/>
      <c r="KST199" s="84"/>
      <c r="KSU199" s="84"/>
      <c r="KSV199" s="84"/>
      <c r="KSW199" s="84"/>
      <c r="KSX199" s="84"/>
      <c r="KSY199" s="84"/>
      <c r="KSZ199" s="84"/>
      <c r="KTA199" s="84"/>
      <c r="KTB199" s="84"/>
      <c r="KTC199" s="84"/>
      <c r="KTD199" s="84"/>
      <c r="KTE199" s="84"/>
      <c r="KTF199" s="84"/>
      <c r="KTG199" s="84"/>
      <c r="KTH199" s="84"/>
      <c r="KTI199" s="84"/>
      <c r="KTJ199" s="84"/>
      <c r="KTK199" s="84"/>
      <c r="KTL199" s="84"/>
      <c r="KTM199" s="84"/>
      <c r="KTN199" s="84"/>
      <c r="KTO199" s="84"/>
      <c r="KTP199" s="84"/>
      <c r="KTQ199" s="84"/>
      <c r="KTR199" s="84"/>
      <c r="KTS199" s="84"/>
      <c r="KTT199" s="84"/>
      <c r="KTU199" s="84"/>
      <c r="KTV199" s="84"/>
      <c r="KTW199" s="84"/>
      <c r="KTX199" s="84"/>
      <c r="KTY199" s="84"/>
      <c r="KTZ199" s="84"/>
      <c r="KUA199" s="84"/>
      <c r="KUB199" s="84"/>
      <c r="KUC199" s="84"/>
      <c r="KUD199" s="84"/>
      <c r="KUE199" s="84"/>
      <c r="KUF199" s="84"/>
      <c r="KUG199" s="84"/>
      <c r="KUH199" s="84"/>
      <c r="KUI199" s="84"/>
      <c r="KUJ199" s="84"/>
      <c r="KUK199" s="84"/>
      <c r="KUL199" s="84"/>
      <c r="KUM199" s="84"/>
      <c r="KUN199" s="84"/>
      <c r="KUO199" s="84"/>
      <c r="KUP199" s="84"/>
      <c r="KUQ199" s="84"/>
      <c r="KUR199" s="84"/>
      <c r="KUS199" s="84"/>
      <c r="KUT199" s="84"/>
      <c r="KUU199" s="84"/>
      <c r="KUV199" s="84"/>
      <c r="KUW199" s="84"/>
      <c r="KUX199" s="84"/>
      <c r="KUY199" s="84"/>
      <c r="KUZ199" s="84"/>
      <c r="KVA199" s="84"/>
      <c r="KVB199" s="84"/>
      <c r="KVC199" s="84"/>
      <c r="KVD199" s="84"/>
      <c r="KVE199" s="84"/>
      <c r="KVF199" s="84"/>
      <c r="KVG199" s="84"/>
      <c r="KVH199" s="84"/>
      <c r="KVI199" s="84"/>
      <c r="KVJ199" s="84"/>
      <c r="KVK199" s="84"/>
      <c r="KVL199" s="84"/>
      <c r="KVM199" s="84"/>
      <c r="KVN199" s="84"/>
      <c r="KVO199" s="84"/>
      <c r="KVP199" s="84"/>
      <c r="KVQ199" s="84"/>
      <c r="KVR199" s="84"/>
      <c r="KVS199" s="84"/>
      <c r="KVT199" s="84"/>
      <c r="KVU199" s="84"/>
      <c r="KVV199" s="84"/>
      <c r="KVW199" s="84"/>
      <c r="KVX199" s="84"/>
      <c r="KVY199" s="84"/>
      <c r="KVZ199" s="84"/>
      <c r="KWA199" s="84"/>
      <c r="KWB199" s="84"/>
      <c r="KWC199" s="84"/>
      <c r="KWD199" s="84"/>
      <c r="KWE199" s="84"/>
      <c r="KWF199" s="84"/>
      <c r="KWG199" s="84"/>
      <c r="KWH199" s="84"/>
      <c r="KWI199" s="84"/>
      <c r="KWJ199" s="84"/>
      <c r="KWK199" s="84"/>
      <c r="KWL199" s="84"/>
      <c r="KWM199" s="84"/>
      <c r="KWN199" s="84"/>
      <c r="KWO199" s="84"/>
      <c r="KWP199" s="84"/>
      <c r="KWQ199" s="84"/>
      <c r="KWR199" s="84"/>
      <c r="KWS199" s="84"/>
      <c r="KWT199" s="84"/>
      <c r="KWU199" s="84"/>
      <c r="KWV199" s="84"/>
      <c r="KWW199" s="84"/>
      <c r="KWX199" s="84"/>
      <c r="KWY199" s="84"/>
      <c r="KWZ199" s="84"/>
      <c r="KXA199" s="84"/>
      <c r="KXB199" s="84"/>
      <c r="KXC199" s="84"/>
      <c r="KXD199" s="84"/>
      <c r="KXE199" s="84"/>
      <c r="KXF199" s="84"/>
      <c r="KXG199" s="84"/>
      <c r="KXH199" s="84"/>
      <c r="KXI199" s="84"/>
      <c r="KXJ199" s="84"/>
      <c r="KXK199" s="84"/>
      <c r="KXL199" s="84"/>
      <c r="KXM199" s="84"/>
      <c r="KXN199" s="84"/>
      <c r="KXO199" s="84"/>
      <c r="KXP199" s="84"/>
      <c r="KXQ199" s="84"/>
      <c r="KXR199" s="84"/>
      <c r="KXS199" s="84"/>
      <c r="KXT199" s="84"/>
      <c r="KXU199" s="84"/>
      <c r="KXV199" s="84"/>
      <c r="KXW199" s="84"/>
      <c r="KXX199" s="84"/>
      <c r="KXY199" s="84"/>
      <c r="KXZ199" s="84"/>
      <c r="KYA199" s="84"/>
      <c r="KYB199" s="84"/>
      <c r="KYC199" s="84"/>
      <c r="KYD199" s="84"/>
      <c r="KYE199" s="84"/>
      <c r="KYF199" s="84"/>
      <c r="KYG199" s="84"/>
      <c r="KYH199" s="84"/>
      <c r="KYI199" s="84"/>
      <c r="KYJ199" s="84"/>
      <c r="KYK199" s="84"/>
      <c r="KYL199" s="84"/>
      <c r="KYM199" s="84"/>
      <c r="KYN199" s="84"/>
      <c r="KYO199" s="84"/>
      <c r="KYP199" s="84"/>
      <c r="KYQ199" s="84"/>
      <c r="KYR199" s="84"/>
      <c r="KYS199" s="84"/>
      <c r="KYT199" s="84"/>
      <c r="KYU199" s="84"/>
      <c r="KYV199" s="84"/>
      <c r="KYW199" s="84"/>
      <c r="KYX199" s="84"/>
      <c r="KYY199" s="84"/>
      <c r="KYZ199" s="84"/>
      <c r="KZA199" s="84"/>
      <c r="KZB199" s="84"/>
      <c r="KZC199" s="84"/>
      <c r="KZD199" s="84"/>
      <c r="KZE199" s="84"/>
      <c r="KZF199" s="84"/>
      <c r="KZG199" s="84"/>
      <c r="KZH199" s="84"/>
      <c r="KZI199" s="84"/>
      <c r="KZJ199" s="84"/>
      <c r="KZK199" s="84"/>
      <c r="KZL199" s="84"/>
      <c r="KZM199" s="84"/>
      <c r="KZN199" s="84"/>
      <c r="KZO199" s="84"/>
      <c r="KZP199" s="84"/>
      <c r="KZQ199" s="84"/>
      <c r="KZR199" s="84"/>
      <c r="KZS199" s="84"/>
      <c r="KZT199" s="84"/>
      <c r="KZU199" s="84"/>
      <c r="KZV199" s="84"/>
      <c r="KZW199" s="84"/>
      <c r="KZX199" s="84"/>
      <c r="KZY199" s="84"/>
      <c r="KZZ199" s="84"/>
      <c r="LAA199" s="84"/>
      <c r="LAB199" s="84"/>
      <c r="LAC199" s="84"/>
      <c r="LAD199" s="84"/>
      <c r="LAE199" s="84"/>
      <c r="LAF199" s="84"/>
      <c r="LAG199" s="84"/>
      <c r="LAH199" s="84"/>
      <c r="LAI199" s="84"/>
      <c r="LAJ199" s="84"/>
      <c r="LAK199" s="84"/>
      <c r="LAL199" s="84"/>
      <c r="LAM199" s="84"/>
      <c r="LAN199" s="84"/>
      <c r="LAO199" s="84"/>
      <c r="LAP199" s="84"/>
      <c r="LAQ199" s="84"/>
      <c r="LAR199" s="84"/>
      <c r="LAS199" s="84"/>
      <c r="LAT199" s="84"/>
      <c r="LAU199" s="84"/>
      <c r="LAV199" s="84"/>
      <c r="LAW199" s="84"/>
      <c r="LAX199" s="84"/>
      <c r="LAY199" s="84"/>
      <c r="LAZ199" s="84"/>
      <c r="LBA199" s="84"/>
      <c r="LBB199" s="84"/>
      <c r="LBC199" s="84"/>
      <c r="LBD199" s="84"/>
      <c r="LBE199" s="84"/>
      <c r="LBF199" s="84"/>
      <c r="LBG199" s="84"/>
      <c r="LBH199" s="84"/>
      <c r="LBI199" s="84"/>
      <c r="LBJ199" s="84"/>
      <c r="LBK199" s="84"/>
      <c r="LBL199" s="84"/>
      <c r="LBM199" s="84"/>
      <c r="LBN199" s="84"/>
      <c r="LBO199" s="84"/>
      <c r="LBP199" s="84"/>
      <c r="LBQ199" s="84"/>
      <c r="LBR199" s="84"/>
      <c r="LBS199" s="84"/>
      <c r="LBT199" s="84"/>
      <c r="LBU199" s="84"/>
      <c r="LBV199" s="84"/>
      <c r="LBW199" s="84"/>
      <c r="LBX199" s="84"/>
      <c r="LBY199" s="84"/>
      <c r="LBZ199" s="84"/>
      <c r="LCA199" s="84"/>
      <c r="LCB199" s="84"/>
      <c r="LCC199" s="84"/>
      <c r="LCD199" s="84"/>
      <c r="LCE199" s="84"/>
      <c r="LCF199" s="84"/>
      <c r="LCG199" s="84"/>
      <c r="LCH199" s="84"/>
      <c r="LCI199" s="84"/>
      <c r="LCJ199" s="84"/>
      <c r="LCK199" s="84"/>
      <c r="LCL199" s="84"/>
      <c r="LCM199" s="84"/>
      <c r="LCN199" s="84"/>
      <c r="LCO199" s="84"/>
      <c r="LCP199" s="84"/>
      <c r="LCQ199" s="84"/>
      <c r="LCR199" s="84"/>
      <c r="LCS199" s="84"/>
      <c r="LCT199" s="84"/>
      <c r="LCU199" s="84"/>
      <c r="LCV199" s="84"/>
      <c r="LCW199" s="84"/>
      <c r="LCX199" s="84"/>
      <c r="LCY199" s="84"/>
      <c r="LCZ199" s="84"/>
      <c r="LDA199" s="84"/>
      <c r="LDB199" s="84"/>
      <c r="LDC199" s="84"/>
      <c r="LDD199" s="84"/>
      <c r="LDE199" s="84"/>
      <c r="LDF199" s="84"/>
      <c r="LDG199" s="84"/>
      <c r="LDH199" s="84"/>
      <c r="LDI199" s="84"/>
      <c r="LDJ199" s="84"/>
      <c r="LDK199" s="84"/>
      <c r="LDL199" s="84"/>
      <c r="LDM199" s="84"/>
      <c r="LDN199" s="84"/>
      <c r="LDO199" s="84"/>
      <c r="LDP199" s="84"/>
      <c r="LDQ199" s="84"/>
      <c r="LDR199" s="84"/>
      <c r="LDS199" s="84"/>
      <c r="LDT199" s="84"/>
      <c r="LDU199" s="84"/>
      <c r="LDV199" s="84"/>
      <c r="LDW199" s="84"/>
      <c r="LDX199" s="84"/>
      <c r="LDY199" s="84"/>
      <c r="LDZ199" s="84"/>
      <c r="LEA199" s="84"/>
      <c r="LEB199" s="84"/>
      <c r="LEC199" s="84"/>
      <c r="LED199" s="84"/>
      <c r="LEE199" s="84"/>
      <c r="LEF199" s="84"/>
      <c r="LEG199" s="84"/>
      <c r="LEH199" s="84"/>
      <c r="LEI199" s="84"/>
      <c r="LEJ199" s="84"/>
      <c r="LEK199" s="84"/>
      <c r="LEL199" s="84"/>
      <c r="LEM199" s="84"/>
      <c r="LEN199" s="84"/>
      <c r="LEO199" s="84"/>
      <c r="LEP199" s="84"/>
      <c r="LEQ199" s="84"/>
      <c r="LER199" s="84"/>
      <c r="LES199" s="84"/>
      <c r="LET199" s="84"/>
      <c r="LEU199" s="84"/>
      <c r="LEV199" s="84"/>
      <c r="LEW199" s="84"/>
      <c r="LEX199" s="84"/>
      <c r="LEY199" s="84"/>
      <c r="LEZ199" s="84"/>
      <c r="LFA199" s="84"/>
      <c r="LFB199" s="84"/>
      <c r="LFC199" s="84"/>
      <c r="LFD199" s="84"/>
      <c r="LFE199" s="84"/>
      <c r="LFF199" s="84"/>
      <c r="LFG199" s="84"/>
      <c r="LFH199" s="84"/>
      <c r="LFI199" s="84"/>
      <c r="LFJ199" s="84"/>
      <c r="LFK199" s="84"/>
      <c r="LFL199" s="84"/>
      <c r="LFM199" s="84"/>
      <c r="LFN199" s="84"/>
      <c r="LFO199" s="84"/>
      <c r="LFP199" s="84"/>
      <c r="LFQ199" s="84"/>
      <c r="LFR199" s="84"/>
      <c r="LFS199" s="84"/>
      <c r="LFT199" s="84"/>
      <c r="LFU199" s="84"/>
      <c r="LFV199" s="84"/>
      <c r="LFW199" s="84"/>
      <c r="LFX199" s="84"/>
      <c r="LFY199" s="84"/>
      <c r="LFZ199" s="84"/>
      <c r="LGA199" s="84"/>
      <c r="LGB199" s="84"/>
      <c r="LGC199" s="84"/>
      <c r="LGD199" s="84"/>
      <c r="LGE199" s="84"/>
      <c r="LGF199" s="84"/>
      <c r="LGG199" s="84"/>
      <c r="LGH199" s="84"/>
      <c r="LGI199" s="84"/>
      <c r="LGJ199" s="84"/>
      <c r="LGK199" s="84"/>
      <c r="LGL199" s="84"/>
      <c r="LGM199" s="84"/>
      <c r="LGN199" s="84"/>
      <c r="LGO199" s="84"/>
      <c r="LGP199" s="84"/>
      <c r="LGQ199" s="84"/>
      <c r="LGR199" s="84"/>
      <c r="LGS199" s="84"/>
      <c r="LGT199" s="84"/>
      <c r="LGU199" s="84"/>
      <c r="LGV199" s="84"/>
      <c r="LGW199" s="84"/>
      <c r="LGX199" s="84"/>
      <c r="LGY199" s="84"/>
      <c r="LGZ199" s="84"/>
      <c r="LHA199" s="84"/>
      <c r="LHB199" s="84"/>
      <c r="LHC199" s="84"/>
      <c r="LHD199" s="84"/>
      <c r="LHE199" s="84"/>
      <c r="LHF199" s="84"/>
      <c r="LHG199" s="84"/>
      <c r="LHH199" s="84"/>
      <c r="LHI199" s="84"/>
      <c r="LHJ199" s="84"/>
      <c r="LHK199" s="84"/>
      <c r="LHL199" s="84"/>
      <c r="LHM199" s="84"/>
      <c r="LHN199" s="84"/>
      <c r="LHO199" s="84"/>
      <c r="LHP199" s="84"/>
      <c r="LHQ199" s="84"/>
      <c r="LHR199" s="84"/>
      <c r="LHS199" s="84"/>
      <c r="LHT199" s="84"/>
      <c r="LHU199" s="84"/>
      <c r="LHV199" s="84"/>
      <c r="LHW199" s="84"/>
      <c r="LHX199" s="84"/>
      <c r="LHY199" s="84"/>
      <c r="LHZ199" s="84"/>
      <c r="LIA199" s="84"/>
      <c r="LIB199" s="84"/>
      <c r="LIC199" s="84"/>
      <c r="LID199" s="84"/>
      <c r="LIE199" s="84"/>
      <c r="LIF199" s="84"/>
      <c r="LIG199" s="84"/>
      <c r="LIH199" s="84"/>
      <c r="LII199" s="84"/>
      <c r="LIJ199" s="84"/>
      <c r="LIK199" s="84"/>
      <c r="LIL199" s="84"/>
      <c r="LIM199" s="84"/>
      <c r="LIN199" s="84"/>
      <c r="LIO199" s="84"/>
      <c r="LIP199" s="84"/>
      <c r="LIQ199" s="84"/>
      <c r="LIR199" s="84"/>
      <c r="LIS199" s="84"/>
      <c r="LIT199" s="84"/>
      <c r="LIU199" s="84"/>
      <c r="LIV199" s="84"/>
      <c r="LIW199" s="84"/>
      <c r="LIX199" s="84"/>
      <c r="LIY199" s="84"/>
      <c r="LIZ199" s="84"/>
      <c r="LJA199" s="84"/>
      <c r="LJB199" s="84"/>
      <c r="LJC199" s="84"/>
      <c r="LJD199" s="84"/>
      <c r="LJE199" s="84"/>
      <c r="LJF199" s="84"/>
      <c r="LJG199" s="84"/>
      <c r="LJH199" s="84"/>
      <c r="LJI199" s="84"/>
      <c r="LJJ199" s="84"/>
      <c r="LJK199" s="84"/>
      <c r="LJL199" s="84"/>
      <c r="LJM199" s="84"/>
      <c r="LJN199" s="84"/>
      <c r="LJO199" s="84"/>
      <c r="LJP199" s="84"/>
      <c r="LJQ199" s="84"/>
      <c r="LJR199" s="84"/>
      <c r="LJS199" s="84"/>
      <c r="LJT199" s="84"/>
      <c r="LJU199" s="84"/>
      <c r="LJV199" s="84"/>
      <c r="LJW199" s="84"/>
      <c r="LJX199" s="84"/>
      <c r="LJY199" s="84"/>
      <c r="LJZ199" s="84"/>
      <c r="LKA199" s="84"/>
      <c r="LKB199" s="84"/>
      <c r="LKC199" s="84"/>
      <c r="LKD199" s="84"/>
      <c r="LKE199" s="84"/>
      <c r="LKF199" s="84"/>
      <c r="LKG199" s="84"/>
      <c r="LKH199" s="84"/>
      <c r="LKI199" s="84"/>
      <c r="LKJ199" s="84"/>
      <c r="LKK199" s="84"/>
      <c r="LKL199" s="84"/>
      <c r="LKM199" s="84"/>
      <c r="LKN199" s="84"/>
      <c r="LKO199" s="84"/>
      <c r="LKP199" s="84"/>
      <c r="LKQ199" s="84"/>
      <c r="LKR199" s="84"/>
      <c r="LKS199" s="84"/>
      <c r="LKT199" s="84"/>
      <c r="LKU199" s="84"/>
      <c r="LKV199" s="84"/>
      <c r="LKW199" s="84"/>
      <c r="LKX199" s="84"/>
      <c r="LKY199" s="84"/>
      <c r="LKZ199" s="84"/>
      <c r="LLA199" s="84"/>
      <c r="LLB199" s="84"/>
      <c r="LLC199" s="84"/>
      <c r="LLD199" s="84"/>
      <c r="LLE199" s="84"/>
      <c r="LLF199" s="84"/>
      <c r="LLG199" s="84"/>
      <c r="LLH199" s="84"/>
      <c r="LLI199" s="84"/>
      <c r="LLJ199" s="84"/>
      <c r="LLK199" s="84"/>
      <c r="LLL199" s="84"/>
      <c r="LLM199" s="84"/>
      <c r="LLN199" s="84"/>
      <c r="LLO199" s="84"/>
      <c r="LLP199" s="84"/>
      <c r="LLQ199" s="84"/>
      <c r="LLR199" s="84"/>
      <c r="LLS199" s="84"/>
      <c r="LLT199" s="84"/>
      <c r="LLU199" s="84"/>
      <c r="LLV199" s="84"/>
      <c r="LLW199" s="84"/>
      <c r="LLX199" s="84"/>
      <c r="LLY199" s="84"/>
      <c r="LLZ199" s="84"/>
      <c r="LMA199" s="84"/>
      <c r="LMB199" s="84"/>
      <c r="LMC199" s="84"/>
      <c r="LMD199" s="84"/>
      <c r="LME199" s="84"/>
      <c r="LMF199" s="84"/>
      <c r="LMG199" s="84"/>
      <c r="LMH199" s="84"/>
      <c r="LMI199" s="84"/>
      <c r="LMJ199" s="84"/>
      <c r="LMK199" s="84"/>
      <c r="LML199" s="84"/>
      <c r="LMM199" s="84"/>
      <c r="LMN199" s="84"/>
      <c r="LMO199" s="84"/>
      <c r="LMP199" s="84"/>
      <c r="LMQ199" s="84"/>
      <c r="LMR199" s="84"/>
      <c r="LMS199" s="84"/>
      <c r="LMT199" s="84"/>
      <c r="LMU199" s="84"/>
      <c r="LMV199" s="84"/>
      <c r="LMW199" s="84"/>
      <c r="LMX199" s="84"/>
      <c r="LMY199" s="84"/>
      <c r="LMZ199" s="84"/>
      <c r="LNA199" s="84"/>
      <c r="LNB199" s="84"/>
      <c r="LNC199" s="84"/>
      <c r="LND199" s="84"/>
      <c r="LNE199" s="84"/>
      <c r="LNF199" s="84"/>
      <c r="LNG199" s="84"/>
      <c r="LNH199" s="84"/>
      <c r="LNI199" s="84"/>
      <c r="LNJ199" s="84"/>
      <c r="LNK199" s="84"/>
      <c r="LNL199" s="84"/>
      <c r="LNM199" s="84"/>
      <c r="LNN199" s="84"/>
      <c r="LNO199" s="84"/>
      <c r="LNP199" s="84"/>
      <c r="LNQ199" s="84"/>
      <c r="LNR199" s="84"/>
      <c r="LNS199" s="84"/>
      <c r="LNT199" s="84"/>
      <c r="LNU199" s="84"/>
      <c r="LNV199" s="84"/>
      <c r="LNW199" s="84"/>
      <c r="LNX199" s="84"/>
      <c r="LNY199" s="84"/>
      <c r="LNZ199" s="84"/>
      <c r="LOA199" s="84"/>
      <c r="LOB199" s="84"/>
      <c r="LOC199" s="84"/>
      <c r="LOD199" s="84"/>
      <c r="LOE199" s="84"/>
      <c r="LOF199" s="84"/>
      <c r="LOG199" s="84"/>
      <c r="LOH199" s="84"/>
      <c r="LOI199" s="84"/>
      <c r="LOJ199" s="84"/>
      <c r="LOK199" s="84"/>
      <c r="LOL199" s="84"/>
      <c r="LOM199" s="84"/>
      <c r="LON199" s="84"/>
      <c r="LOO199" s="84"/>
      <c r="LOP199" s="84"/>
      <c r="LOQ199" s="84"/>
      <c r="LOR199" s="84"/>
      <c r="LOS199" s="84"/>
      <c r="LOT199" s="84"/>
      <c r="LOU199" s="84"/>
      <c r="LOV199" s="84"/>
      <c r="LOW199" s="84"/>
      <c r="LOX199" s="84"/>
      <c r="LOY199" s="84"/>
      <c r="LOZ199" s="84"/>
      <c r="LPA199" s="84"/>
      <c r="LPB199" s="84"/>
      <c r="LPC199" s="84"/>
      <c r="LPD199" s="84"/>
      <c r="LPE199" s="84"/>
      <c r="LPF199" s="84"/>
      <c r="LPG199" s="84"/>
      <c r="LPH199" s="84"/>
      <c r="LPI199" s="84"/>
      <c r="LPJ199" s="84"/>
      <c r="LPK199" s="84"/>
      <c r="LPL199" s="84"/>
      <c r="LPM199" s="84"/>
      <c r="LPN199" s="84"/>
      <c r="LPO199" s="84"/>
      <c r="LPP199" s="84"/>
      <c r="LPQ199" s="84"/>
      <c r="LPR199" s="84"/>
      <c r="LPS199" s="84"/>
      <c r="LPT199" s="84"/>
      <c r="LPU199" s="84"/>
      <c r="LPV199" s="84"/>
      <c r="LPW199" s="84"/>
      <c r="LPX199" s="84"/>
      <c r="LPY199" s="84"/>
      <c r="LPZ199" s="84"/>
      <c r="LQA199" s="84"/>
      <c r="LQB199" s="84"/>
      <c r="LQC199" s="84"/>
      <c r="LQD199" s="84"/>
      <c r="LQE199" s="84"/>
      <c r="LQF199" s="84"/>
      <c r="LQG199" s="84"/>
      <c r="LQH199" s="84"/>
      <c r="LQI199" s="84"/>
      <c r="LQJ199" s="84"/>
      <c r="LQK199" s="84"/>
      <c r="LQL199" s="84"/>
      <c r="LQM199" s="84"/>
      <c r="LQN199" s="84"/>
      <c r="LQO199" s="84"/>
      <c r="LQP199" s="84"/>
      <c r="LQQ199" s="84"/>
      <c r="LQR199" s="84"/>
      <c r="LQS199" s="84"/>
      <c r="LQT199" s="84"/>
      <c r="LQU199" s="84"/>
      <c r="LQV199" s="84"/>
      <c r="LQW199" s="84"/>
      <c r="LQX199" s="84"/>
      <c r="LQY199" s="84"/>
      <c r="LQZ199" s="84"/>
      <c r="LRA199" s="84"/>
      <c r="LRB199" s="84"/>
      <c r="LRC199" s="84"/>
      <c r="LRD199" s="84"/>
      <c r="LRE199" s="84"/>
      <c r="LRF199" s="84"/>
      <c r="LRG199" s="84"/>
      <c r="LRH199" s="84"/>
      <c r="LRI199" s="84"/>
      <c r="LRJ199" s="84"/>
      <c r="LRK199" s="84"/>
      <c r="LRL199" s="84"/>
      <c r="LRM199" s="84"/>
      <c r="LRN199" s="84"/>
      <c r="LRO199" s="84"/>
      <c r="LRP199" s="84"/>
      <c r="LRQ199" s="84"/>
      <c r="LRR199" s="84"/>
      <c r="LRS199" s="84"/>
      <c r="LRT199" s="84"/>
      <c r="LRU199" s="84"/>
      <c r="LRV199" s="84"/>
      <c r="LRW199" s="84"/>
      <c r="LRX199" s="84"/>
      <c r="LRY199" s="84"/>
      <c r="LRZ199" s="84"/>
      <c r="LSA199" s="84"/>
      <c r="LSB199" s="84"/>
      <c r="LSC199" s="84"/>
      <c r="LSD199" s="84"/>
      <c r="LSE199" s="84"/>
      <c r="LSF199" s="84"/>
      <c r="LSG199" s="84"/>
      <c r="LSH199" s="84"/>
      <c r="LSI199" s="84"/>
      <c r="LSJ199" s="84"/>
      <c r="LSK199" s="84"/>
      <c r="LSL199" s="84"/>
      <c r="LSM199" s="84"/>
      <c r="LSN199" s="84"/>
      <c r="LSO199" s="84"/>
      <c r="LSP199" s="84"/>
      <c r="LSQ199" s="84"/>
      <c r="LSR199" s="84"/>
      <c r="LSS199" s="84"/>
      <c r="LST199" s="84"/>
      <c r="LSU199" s="84"/>
      <c r="LSV199" s="84"/>
      <c r="LSW199" s="84"/>
      <c r="LSX199" s="84"/>
      <c r="LSY199" s="84"/>
      <c r="LSZ199" s="84"/>
      <c r="LTA199" s="84"/>
      <c r="LTB199" s="84"/>
      <c r="LTC199" s="84"/>
      <c r="LTD199" s="84"/>
      <c r="LTE199" s="84"/>
      <c r="LTF199" s="84"/>
      <c r="LTG199" s="84"/>
      <c r="LTH199" s="84"/>
      <c r="LTI199" s="84"/>
      <c r="LTJ199" s="84"/>
      <c r="LTK199" s="84"/>
      <c r="LTL199" s="84"/>
      <c r="LTM199" s="84"/>
      <c r="LTN199" s="84"/>
      <c r="LTO199" s="84"/>
      <c r="LTP199" s="84"/>
      <c r="LTQ199" s="84"/>
      <c r="LTR199" s="84"/>
      <c r="LTS199" s="84"/>
      <c r="LTT199" s="84"/>
      <c r="LTU199" s="84"/>
      <c r="LTV199" s="84"/>
      <c r="LTW199" s="84"/>
      <c r="LTX199" s="84"/>
      <c r="LTY199" s="84"/>
      <c r="LTZ199" s="84"/>
      <c r="LUA199" s="84"/>
      <c r="LUB199" s="84"/>
      <c r="LUC199" s="84"/>
      <c r="LUD199" s="84"/>
      <c r="LUE199" s="84"/>
      <c r="LUF199" s="84"/>
      <c r="LUG199" s="84"/>
      <c r="LUH199" s="84"/>
      <c r="LUI199" s="84"/>
      <c r="LUJ199" s="84"/>
      <c r="LUK199" s="84"/>
      <c r="LUL199" s="84"/>
      <c r="LUM199" s="84"/>
      <c r="LUN199" s="84"/>
      <c r="LUO199" s="84"/>
      <c r="LUP199" s="84"/>
      <c r="LUQ199" s="84"/>
      <c r="LUR199" s="84"/>
      <c r="LUS199" s="84"/>
      <c r="LUT199" s="84"/>
      <c r="LUU199" s="84"/>
      <c r="LUV199" s="84"/>
      <c r="LUW199" s="84"/>
      <c r="LUX199" s="84"/>
      <c r="LUY199" s="84"/>
      <c r="LUZ199" s="84"/>
      <c r="LVA199" s="84"/>
      <c r="LVB199" s="84"/>
      <c r="LVC199" s="84"/>
      <c r="LVD199" s="84"/>
      <c r="LVE199" s="84"/>
      <c r="LVF199" s="84"/>
      <c r="LVG199" s="84"/>
      <c r="LVH199" s="84"/>
      <c r="LVI199" s="84"/>
      <c r="LVJ199" s="84"/>
      <c r="LVK199" s="84"/>
      <c r="LVL199" s="84"/>
      <c r="LVM199" s="84"/>
      <c r="LVN199" s="84"/>
      <c r="LVO199" s="84"/>
      <c r="LVP199" s="84"/>
      <c r="LVQ199" s="84"/>
      <c r="LVR199" s="84"/>
      <c r="LVS199" s="84"/>
      <c r="LVT199" s="84"/>
      <c r="LVU199" s="84"/>
      <c r="LVV199" s="84"/>
      <c r="LVW199" s="84"/>
      <c r="LVX199" s="84"/>
      <c r="LVY199" s="84"/>
      <c r="LVZ199" s="84"/>
      <c r="LWA199" s="84"/>
      <c r="LWB199" s="84"/>
      <c r="LWC199" s="84"/>
      <c r="LWD199" s="84"/>
      <c r="LWE199" s="84"/>
      <c r="LWF199" s="84"/>
      <c r="LWG199" s="84"/>
      <c r="LWH199" s="84"/>
      <c r="LWI199" s="84"/>
      <c r="LWJ199" s="84"/>
      <c r="LWK199" s="84"/>
      <c r="LWL199" s="84"/>
      <c r="LWM199" s="84"/>
      <c r="LWN199" s="84"/>
      <c r="LWO199" s="84"/>
      <c r="LWP199" s="84"/>
      <c r="LWQ199" s="84"/>
      <c r="LWR199" s="84"/>
      <c r="LWS199" s="84"/>
      <c r="LWT199" s="84"/>
      <c r="LWU199" s="84"/>
      <c r="LWV199" s="84"/>
      <c r="LWW199" s="84"/>
      <c r="LWX199" s="84"/>
      <c r="LWY199" s="84"/>
      <c r="LWZ199" s="84"/>
      <c r="LXA199" s="84"/>
      <c r="LXB199" s="84"/>
      <c r="LXC199" s="84"/>
      <c r="LXD199" s="84"/>
      <c r="LXE199" s="84"/>
      <c r="LXF199" s="84"/>
      <c r="LXG199" s="84"/>
      <c r="LXH199" s="84"/>
      <c r="LXI199" s="84"/>
      <c r="LXJ199" s="84"/>
      <c r="LXK199" s="84"/>
      <c r="LXL199" s="84"/>
      <c r="LXM199" s="84"/>
      <c r="LXN199" s="84"/>
      <c r="LXO199" s="84"/>
      <c r="LXP199" s="84"/>
      <c r="LXQ199" s="84"/>
      <c r="LXR199" s="84"/>
      <c r="LXS199" s="84"/>
      <c r="LXT199" s="84"/>
      <c r="LXU199" s="84"/>
      <c r="LXV199" s="84"/>
      <c r="LXW199" s="84"/>
      <c r="LXX199" s="84"/>
      <c r="LXY199" s="84"/>
      <c r="LXZ199" s="84"/>
      <c r="LYA199" s="84"/>
      <c r="LYB199" s="84"/>
      <c r="LYC199" s="84"/>
      <c r="LYD199" s="84"/>
      <c r="LYE199" s="84"/>
      <c r="LYF199" s="84"/>
      <c r="LYG199" s="84"/>
      <c r="LYH199" s="84"/>
      <c r="LYI199" s="84"/>
      <c r="LYJ199" s="84"/>
      <c r="LYK199" s="84"/>
      <c r="LYL199" s="84"/>
      <c r="LYM199" s="84"/>
      <c r="LYN199" s="84"/>
      <c r="LYO199" s="84"/>
      <c r="LYP199" s="84"/>
      <c r="LYQ199" s="84"/>
      <c r="LYR199" s="84"/>
      <c r="LYS199" s="84"/>
      <c r="LYT199" s="84"/>
      <c r="LYU199" s="84"/>
      <c r="LYV199" s="84"/>
      <c r="LYW199" s="84"/>
      <c r="LYX199" s="84"/>
      <c r="LYY199" s="84"/>
      <c r="LYZ199" s="84"/>
      <c r="LZA199" s="84"/>
      <c r="LZB199" s="84"/>
      <c r="LZC199" s="84"/>
      <c r="LZD199" s="84"/>
      <c r="LZE199" s="84"/>
      <c r="LZF199" s="84"/>
      <c r="LZG199" s="84"/>
      <c r="LZH199" s="84"/>
      <c r="LZI199" s="84"/>
      <c r="LZJ199" s="84"/>
      <c r="LZK199" s="84"/>
      <c r="LZL199" s="84"/>
      <c r="LZM199" s="84"/>
      <c r="LZN199" s="84"/>
      <c r="LZO199" s="84"/>
      <c r="LZP199" s="84"/>
      <c r="LZQ199" s="84"/>
      <c r="LZR199" s="84"/>
      <c r="LZS199" s="84"/>
      <c r="LZT199" s="84"/>
      <c r="LZU199" s="84"/>
      <c r="LZV199" s="84"/>
      <c r="LZW199" s="84"/>
      <c r="LZX199" s="84"/>
      <c r="LZY199" s="84"/>
      <c r="LZZ199" s="84"/>
      <c r="MAA199" s="84"/>
      <c r="MAB199" s="84"/>
      <c r="MAC199" s="84"/>
      <c r="MAD199" s="84"/>
      <c r="MAE199" s="84"/>
      <c r="MAF199" s="84"/>
      <c r="MAG199" s="84"/>
      <c r="MAH199" s="84"/>
      <c r="MAI199" s="84"/>
      <c r="MAJ199" s="84"/>
      <c r="MAK199" s="84"/>
      <c r="MAL199" s="84"/>
      <c r="MAM199" s="84"/>
      <c r="MAN199" s="84"/>
      <c r="MAO199" s="84"/>
      <c r="MAP199" s="84"/>
      <c r="MAQ199" s="84"/>
      <c r="MAR199" s="84"/>
      <c r="MAS199" s="84"/>
      <c r="MAT199" s="84"/>
      <c r="MAU199" s="84"/>
      <c r="MAV199" s="84"/>
      <c r="MAW199" s="84"/>
      <c r="MAX199" s="84"/>
      <c r="MAY199" s="84"/>
      <c r="MAZ199" s="84"/>
      <c r="MBA199" s="84"/>
      <c r="MBB199" s="84"/>
      <c r="MBC199" s="84"/>
      <c r="MBD199" s="84"/>
      <c r="MBE199" s="84"/>
      <c r="MBF199" s="84"/>
      <c r="MBG199" s="84"/>
      <c r="MBH199" s="84"/>
      <c r="MBI199" s="84"/>
      <c r="MBJ199" s="84"/>
      <c r="MBK199" s="84"/>
      <c r="MBL199" s="84"/>
      <c r="MBM199" s="84"/>
      <c r="MBN199" s="84"/>
      <c r="MBO199" s="84"/>
      <c r="MBP199" s="84"/>
      <c r="MBQ199" s="84"/>
      <c r="MBR199" s="84"/>
      <c r="MBS199" s="84"/>
      <c r="MBT199" s="84"/>
      <c r="MBU199" s="84"/>
      <c r="MBV199" s="84"/>
      <c r="MBW199" s="84"/>
      <c r="MBX199" s="84"/>
      <c r="MBY199" s="84"/>
      <c r="MBZ199" s="84"/>
      <c r="MCA199" s="84"/>
      <c r="MCB199" s="84"/>
      <c r="MCC199" s="84"/>
      <c r="MCD199" s="84"/>
      <c r="MCE199" s="84"/>
      <c r="MCF199" s="84"/>
      <c r="MCG199" s="84"/>
      <c r="MCH199" s="84"/>
      <c r="MCI199" s="84"/>
      <c r="MCJ199" s="84"/>
      <c r="MCK199" s="84"/>
      <c r="MCL199" s="84"/>
      <c r="MCM199" s="84"/>
      <c r="MCN199" s="84"/>
      <c r="MCO199" s="84"/>
      <c r="MCP199" s="84"/>
      <c r="MCQ199" s="84"/>
      <c r="MCR199" s="84"/>
      <c r="MCS199" s="84"/>
      <c r="MCT199" s="84"/>
      <c r="MCU199" s="84"/>
      <c r="MCV199" s="84"/>
      <c r="MCW199" s="84"/>
      <c r="MCX199" s="84"/>
      <c r="MCY199" s="84"/>
      <c r="MCZ199" s="84"/>
      <c r="MDA199" s="84"/>
      <c r="MDB199" s="84"/>
      <c r="MDC199" s="84"/>
      <c r="MDD199" s="84"/>
      <c r="MDE199" s="84"/>
      <c r="MDF199" s="84"/>
      <c r="MDG199" s="84"/>
      <c r="MDH199" s="84"/>
      <c r="MDI199" s="84"/>
      <c r="MDJ199" s="84"/>
      <c r="MDK199" s="84"/>
      <c r="MDL199" s="84"/>
      <c r="MDM199" s="84"/>
      <c r="MDN199" s="84"/>
      <c r="MDO199" s="84"/>
      <c r="MDP199" s="84"/>
      <c r="MDQ199" s="84"/>
      <c r="MDR199" s="84"/>
      <c r="MDS199" s="84"/>
      <c r="MDT199" s="84"/>
      <c r="MDU199" s="84"/>
      <c r="MDV199" s="84"/>
      <c r="MDW199" s="84"/>
      <c r="MDX199" s="84"/>
      <c r="MDY199" s="84"/>
      <c r="MDZ199" s="84"/>
      <c r="MEA199" s="84"/>
      <c r="MEB199" s="84"/>
      <c r="MEC199" s="84"/>
      <c r="MED199" s="84"/>
      <c r="MEE199" s="84"/>
      <c r="MEF199" s="84"/>
      <c r="MEG199" s="84"/>
      <c r="MEH199" s="84"/>
      <c r="MEI199" s="84"/>
      <c r="MEJ199" s="84"/>
      <c r="MEK199" s="84"/>
      <c r="MEL199" s="84"/>
      <c r="MEM199" s="84"/>
      <c r="MEN199" s="84"/>
      <c r="MEO199" s="84"/>
      <c r="MEP199" s="84"/>
      <c r="MEQ199" s="84"/>
      <c r="MER199" s="84"/>
      <c r="MES199" s="84"/>
      <c r="MET199" s="84"/>
      <c r="MEU199" s="84"/>
      <c r="MEV199" s="84"/>
      <c r="MEW199" s="84"/>
      <c r="MEX199" s="84"/>
      <c r="MEY199" s="84"/>
      <c r="MEZ199" s="84"/>
      <c r="MFA199" s="84"/>
      <c r="MFB199" s="84"/>
      <c r="MFC199" s="84"/>
      <c r="MFD199" s="84"/>
      <c r="MFE199" s="84"/>
      <c r="MFF199" s="84"/>
      <c r="MFG199" s="84"/>
      <c r="MFH199" s="84"/>
      <c r="MFI199" s="84"/>
      <c r="MFJ199" s="84"/>
      <c r="MFK199" s="84"/>
      <c r="MFL199" s="84"/>
      <c r="MFM199" s="84"/>
      <c r="MFN199" s="84"/>
      <c r="MFO199" s="84"/>
      <c r="MFP199" s="84"/>
      <c r="MFQ199" s="84"/>
      <c r="MFR199" s="84"/>
      <c r="MFS199" s="84"/>
      <c r="MFT199" s="84"/>
      <c r="MFU199" s="84"/>
      <c r="MFV199" s="84"/>
      <c r="MFW199" s="84"/>
      <c r="MFX199" s="84"/>
      <c r="MFY199" s="84"/>
      <c r="MFZ199" s="84"/>
      <c r="MGA199" s="84"/>
      <c r="MGB199" s="84"/>
      <c r="MGC199" s="84"/>
      <c r="MGD199" s="84"/>
      <c r="MGE199" s="84"/>
      <c r="MGF199" s="84"/>
      <c r="MGG199" s="84"/>
      <c r="MGH199" s="84"/>
      <c r="MGI199" s="84"/>
      <c r="MGJ199" s="84"/>
      <c r="MGK199" s="84"/>
      <c r="MGL199" s="84"/>
      <c r="MGM199" s="84"/>
      <c r="MGN199" s="84"/>
      <c r="MGO199" s="84"/>
      <c r="MGP199" s="84"/>
      <c r="MGQ199" s="84"/>
      <c r="MGR199" s="84"/>
      <c r="MGS199" s="84"/>
      <c r="MGT199" s="84"/>
      <c r="MGU199" s="84"/>
      <c r="MGV199" s="84"/>
      <c r="MGW199" s="84"/>
      <c r="MGX199" s="84"/>
      <c r="MGY199" s="84"/>
      <c r="MGZ199" s="84"/>
      <c r="MHA199" s="84"/>
      <c r="MHB199" s="84"/>
      <c r="MHC199" s="84"/>
      <c r="MHD199" s="84"/>
      <c r="MHE199" s="84"/>
      <c r="MHF199" s="84"/>
      <c r="MHG199" s="84"/>
      <c r="MHH199" s="84"/>
      <c r="MHI199" s="84"/>
      <c r="MHJ199" s="84"/>
      <c r="MHK199" s="84"/>
      <c r="MHL199" s="84"/>
      <c r="MHM199" s="84"/>
      <c r="MHN199" s="84"/>
      <c r="MHO199" s="84"/>
      <c r="MHP199" s="84"/>
      <c r="MHQ199" s="84"/>
      <c r="MHR199" s="84"/>
      <c r="MHS199" s="84"/>
      <c r="MHT199" s="84"/>
      <c r="MHU199" s="84"/>
      <c r="MHV199" s="84"/>
      <c r="MHW199" s="84"/>
      <c r="MHX199" s="84"/>
      <c r="MHY199" s="84"/>
      <c r="MHZ199" s="84"/>
      <c r="MIA199" s="84"/>
      <c r="MIB199" s="84"/>
      <c r="MIC199" s="84"/>
      <c r="MID199" s="84"/>
      <c r="MIE199" s="84"/>
      <c r="MIF199" s="84"/>
      <c r="MIG199" s="84"/>
      <c r="MIH199" s="84"/>
      <c r="MII199" s="84"/>
      <c r="MIJ199" s="84"/>
      <c r="MIK199" s="84"/>
      <c r="MIL199" s="84"/>
      <c r="MIM199" s="84"/>
      <c r="MIN199" s="84"/>
      <c r="MIO199" s="84"/>
      <c r="MIP199" s="84"/>
      <c r="MIQ199" s="84"/>
      <c r="MIR199" s="84"/>
      <c r="MIS199" s="84"/>
      <c r="MIT199" s="84"/>
      <c r="MIU199" s="84"/>
      <c r="MIV199" s="84"/>
      <c r="MIW199" s="84"/>
      <c r="MIX199" s="84"/>
      <c r="MIY199" s="84"/>
      <c r="MIZ199" s="84"/>
      <c r="MJA199" s="84"/>
      <c r="MJB199" s="84"/>
      <c r="MJC199" s="84"/>
      <c r="MJD199" s="84"/>
      <c r="MJE199" s="84"/>
      <c r="MJF199" s="84"/>
      <c r="MJG199" s="84"/>
      <c r="MJH199" s="84"/>
      <c r="MJI199" s="84"/>
      <c r="MJJ199" s="84"/>
      <c r="MJK199" s="84"/>
      <c r="MJL199" s="84"/>
      <c r="MJM199" s="84"/>
      <c r="MJN199" s="84"/>
      <c r="MJO199" s="84"/>
      <c r="MJP199" s="84"/>
      <c r="MJQ199" s="84"/>
      <c r="MJR199" s="84"/>
      <c r="MJS199" s="84"/>
      <c r="MJT199" s="84"/>
      <c r="MJU199" s="84"/>
      <c r="MJV199" s="84"/>
      <c r="MJW199" s="84"/>
      <c r="MJX199" s="84"/>
      <c r="MJY199" s="84"/>
      <c r="MJZ199" s="84"/>
      <c r="MKA199" s="84"/>
      <c r="MKB199" s="84"/>
      <c r="MKC199" s="84"/>
      <c r="MKD199" s="84"/>
      <c r="MKE199" s="84"/>
      <c r="MKF199" s="84"/>
      <c r="MKG199" s="84"/>
      <c r="MKH199" s="84"/>
      <c r="MKI199" s="84"/>
      <c r="MKJ199" s="84"/>
      <c r="MKK199" s="84"/>
      <c r="MKL199" s="84"/>
      <c r="MKM199" s="84"/>
      <c r="MKN199" s="84"/>
      <c r="MKO199" s="84"/>
      <c r="MKP199" s="84"/>
      <c r="MKQ199" s="84"/>
      <c r="MKR199" s="84"/>
      <c r="MKS199" s="84"/>
      <c r="MKT199" s="84"/>
      <c r="MKU199" s="84"/>
      <c r="MKV199" s="84"/>
      <c r="MKW199" s="84"/>
      <c r="MKX199" s="84"/>
      <c r="MKY199" s="84"/>
      <c r="MKZ199" s="84"/>
      <c r="MLA199" s="84"/>
      <c r="MLB199" s="84"/>
      <c r="MLC199" s="84"/>
      <c r="MLD199" s="84"/>
      <c r="MLE199" s="84"/>
      <c r="MLF199" s="84"/>
      <c r="MLG199" s="84"/>
      <c r="MLH199" s="84"/>
      <c r="MLI199" s="84"/>
      <c r="MLJ199" s="84"/>
      <c r="MLK199" s="84"/>
      <c r="MLL199" s="84"/>
      <c r="MLM199" s="84"/>
      <c r="MLN199" s="84"/>
      <c r="MLO199" s="84"/>
      <c r="MLP199" s="84"/>
      <c r="MLQ199" s="84"/>
      <c r="MLR199" s="84"/>
      <c r="MLS199" s="84"/>
      <c r="MLT199" s="84"/>
      <c r="MLU199" s="84"/>
      <c r="MLV199" s="84"/>
      <c r="MLW199" s="84"/>
      <c r="MLX199" s="84"/>
      <c r="MLY199" s="84"/>
      <c r="MLZ199" s="84"/>
      <c r="MMA199" s="84"/>
      <c r="MMB199" s="84"/>
      <c r="MMC199" s="84"/>
      <c r="MMD199" s="84"/>
      <c r="MME199" s="84"/>
      <c r="MMF199" s="84"/>
      <c r="MMG199" s="84"/>
      <c r="MMH199" s="84"/>
      <c r="MMI199" s="84"/>
      <c r="MMJ199" s="84"/>
      <c r="MMK199" s="84"/>
      <c r="MML199" s="84"/>
      <c r="MMM199" s="84"/>
      <c r="MMN199" s="84"/>
      <c r="MMO199" s="84"/>
      <c r="MMP199" s="84"/>
      <c r="MMQ199" s="84"/>
      <c r="MMR199" s="84"/>
      <c r="MMS199" s="84"/>
      <c r="MMT199" s="84"/>
      <c r="MMU199" s="84"/>
      <c r="MMV199" s="84"/>
      <c r="MMW199" s="84"/>
      <c r="MMX199" s="84"/>
      <c r="MMY199" s="84"/>
      <c r="MMZ199" s="84"/>
      <c r="MNA199" s="84"/>
      <c r="MNB199" s="84"/>
      <c r="MNC199" s="84"/>
      <c r="MND199" s="84"/>
      <c r="MNE199" s="84"/>
      <c r="MNF199" s="84"/>
      <c r="MNG199" s="84"/>
      <c r="MNH199" s="84"/>
      <c r="MNI199" s="84"/>
      <c r="MNJ199" s="84"/>
      <c r="MNK199" s="84"/>
      <c r="MNL199" s="84"/>
      <c r="MNM199" s="84"/>
      <c r="MNN199" s="84"/>
      <c r="MNO199" s="84"/>
      <c r="MNP199" s="84"/>
      <c r="MNQ199" s="84"/>
      <c r="MNR199" s="84"/>
      <c r="MNS199" s="84"/>
      <c r="MNT199" s="84"/>
      <c r="MNU199" s="84"/>
      <c r="MNV199" s="84"/>
      <c r="MNW199" s="84"/>
      <c r="MNX199" s="84"/>
      <c r="MNY199" s="84"/>
      <c r="MNZ199" s="84"/>
      <c r="MOA199" s="84"/>
      <c r="MOB199" s="84"/>
      <c r="MOC199" s="84"/>
      <c r="MOD199" s="84"/>
      <c r="MOE199" s="84"/>
      <c r="MOF199" s="84"/>
      <c r="MOG199" s="84"/>
      <c r="MOH199" s="84"/>
      <c r="MOI199" s="84"/>
      <c r="MOJ199" s="84"/>
      <c r="MOK199" s="84"/>
      <c r="MOL199" s="84"/>
      <c r="MOM199" s="84"/>
      <c r="MON199" s="84"/>
      <c r="MOO199" s="84"/>
      <c r="MOP199" s="84"/>
      <c r="MOQ199" s="84"/>
      <c r="MOR199" s="84"/>
      <c r="MOS199" s="84"/>
      <c r="MOT199" s="84"/>
      <c r="MOU199" s="84"/>
      <c r="MOV199" s="84"/>
      <c r="MOW199" s="84"/>
      <c r="MOX199" s="84"/>
      <c r="MOY199" s="84"/>
      <c r="MOZ199" s="84"/>
      <c r="MPA199" s="84"/>
      <c r="MPB199" s="84"/>
      <c r="MPC199" s="84"/>
      <c r="MPD199" s="84"/>
      <c r="MPE199" s="84"/>
      <c r="MPF199" s="84"/>
      <c r="MPG199" s="84"/>
      <c r="MPH199" s="84"/>
      <c r="MPI199" s="84"/>
      <c r="MPJ199" s="84"/>
      <c r="MPK199" s="84"/>
      <c r="MPL199" s="84"/>
      <c r="MPM199" s="84"/>
      <c r="MPN199" s="84"/>
      <c r="MPO199" s="84"/>
      <c r="MPP199" s="84"/>
      <c r="MPQ199" s="84"/>
      <c r="MPR199" s="84"/>
      <c r="MPS199" s="84"/>
      <c r="MPT199" s="84"/>
      <c r="MPU199" s="84"/>
      <c r="MPV199" s="84"/>
      <c r="MPW199" s="84"/>
      <c r="MPX199" s="84"/>
      <c r="MPY199" s="84"/>
      <c r="MPZ199" s="84"/>
      <c r="MQA199" s="84"/>
      <c r="MQB199" s="84"/>
      <c r="MQC199" s="84"/>
      <c r="MQD199" s="84"/>
      <c r="MQE199" s="84"/>
      <c r="MQF199" s="84"/>
      <c r="MQG199" s="84"/>
      <c r="MQH199" s="84"/>
      <c r="MQI199" s="84"/>
      <c r="MQJ199" s="84"/>
      <c r="MQK199" s="84"/>
      <c r="MQL199" s="84"/>
      <c r="MQM199" s="84"/>
      <c r="MQN199" s="84"/>
      <c r="MQO199" s="84"/>
      <c r="MQP199" s="84"/>
      <c r="MQQ199" s="84"/>
      <c r="MQR199" s="84"/>
      <c r="MQS199" s="84"/>
      <c r="MQT199" s="84"/>
      <c r="MQU199" s="84"/>
      <c r="MQV199" s="84"/>
      <c r="MQW199" s="84"/>
      <c r="MQX199" s="84"/>
      <c r="MQY199" s="84"/>
      <c r="MQZ199" s="84"/>
      <c r="MRA199" s="84"/>
      <c r="MRB199" s="84"/>
      <c r="MRC199" s="84"/>
      <c r="MRD199" s="84"/>
      <c r="MRE199" s="84"/>
      <c r="MRF199" s="84"/>
      <c r="MRG199" s="84"/>
      <c r="MRH199" s="84"/>
      <c r="MRI199" s="84"/>
      <c r="MRJ199" s="84"/>
      <c r="MRK199" s="84"/>
      <c r="MRL199" s="84"/>
      <c r="MRM199" s="84"/>
      <c r="MRN199" s="84"/>
      <c r="MRO199" s="84"/>
      <c r="MRP199" s="84"/>
      <c r="MRQ199" s="84"/>
      <c r="MRR199" s="84"/>
      <c r="MRS199" s="84"/>
      <c r="MRT199" s="84"/>
      <c r="MRU199" s="84"/>
      <c r="MRV199" s="84"/>
      <c r="MRW199" s="84"/>
      <c r="MRX199" s="84"/>
      <c r="MRY199" s="84"/>
      <c r="MRZ199" s="84"/>
      <c r="MSA199" s="84"/>
      <c r="MSB199" s="84"/>
      <c r="MSC199" s="84"/>
      <c r="MSD199" s="84"/>
      <c r="MSE199" s="84"/>
      <c r="MSF199" s="84"/>
      <c r="MSG199" s="84"/>
      <c r="MSH199" s="84"/>
      <c r="MSI199" s="84"/>
      <c r="MSJ199" s="84"/>
      <c r="MSK199" s="84"/>
      <c r="MSL199" s="84"/>
      <c r="MSM199" s="84"/>
      <c r="MSN199" s="84"/>
      <c r="MSO199" s="84"/>
      <c r="MSP199" s="84"/>
      <c r="MSQ199" s="84"/>
      <c r="MSR199" s="84"/>
      <c r="MSS199" s="84"/>
      <c r="MST199" s="84"/>
      <c r="MSU199" s="84"/>
      <c r="MSV199" s="84"/>
      <c r="MSW199" s="84"/>
      <c r="MSX199" s="84"/>
      <c r="MSY199" s="84"/>
      <c r="MSZ199" s="84"/>
      <c r="MTA199" s="84"/>
      <c r="MTB199" s="84"/>
      <c r="MTC199" s="84"/>
      <c r="MTD199" s="84"/>
      <c r="MTE199" s="84"/>
      <c r="MTF199" s="84"/>
      <c r="MTG199" s="84"/>
      <c r="MTH199" s="84"/>
      <c r="MTI199" s="84"/>
      <c r="MTJ199" s="84"/>
      <c r="MTK199" s="84"/>
      <c r="MTL199" s="84"/>
      <c r="MTM199" s="84"/>
      <c r="MTN199" s="84"/>
      <c r="MTO199" s="84"/>
      <c r="MTP199" s="84"/>
      <c r="MTQ199" s="84"/>
      <c r="MTR199" s="84"/>
      <c r="MTS199" s="84"/>
      <c r="MTT199" s="84"/>
      <c r="MTU199" s="84"/>
      <c r="MTV199" s="84"/>
      <c r="MTW199" s="84"/>
      <c r="MTX199" s="84"/>
      <c r="MTY199" s="84"/>
      <c r="MTZ199" s="84"/>
      <c r="MUA199" s="84"/>
      <c r="MUB199" s="84"/>
      <c r="MUC199" s="84"/>
      <c r="MUD199" s="84"/>
      <c r="MUE199" s="84"/>
      <c r="MUF199" s="84"/>
      <c r="MUG199" s="84"/>
      <c r="MUH199" s="84"/>
      <c r="MUI199" s="84"/>
      <c r="MUJ199" s="84"/>
      <c r="MUK199" s="84"/>
      <c r="MUL199" s="84"/>
      <c r="MUM199" s="84"/>
      <c r="MUN199" s="84"/>
      <c r="MUO199" s="84"/>
      <c r="MUP199" s="84"/>
      <c r="MUQ199" s="84"/>
      <c r="MUR199" s="84"/>
      <c r="MUS199" s="84"/>
      <c r="MUT199" s="84"/>
      <c r="MUU199" s="84"/>
      <c r="MUV199" s="84"/>
      <c r="MUW199" s="84"/>
      <c r="MUX199" s="84"/>
      <c r="MUY199" s="84"/>
      <c r="MUZ199" s="84"/>
      <c r="MVA199" s="84"/>
      <c r="MVB199" s="84"/>
      <c r="MVC199" s="84"/>
      <c r="MVD199" s="84"/>
      <c r="MVE199" s="84"/>
      <c r="MVF199" s="84"/>
      <c r="MVG199" s="84"/>
      <c r="MVH199" s="84"/>
      <c r="MVI199" s="84"/>
      <c r="MVJ199" s="84"/>
      <c r="MVK199" s="84"/>
      <c r="MVL199" s="84"/>
      <c r="MVM199" s="84"/>
      <c r="MVN199" s="84"/>
      <c r="MVO199" s="84"/>
      <c r="MVP199" s="84"/>
      <c r="MVQ199" s="84"/>
      <c r="MVR199" s="84"/>
      <c r="MVS199" s="84"/>
      <c r="MVT199" s="84"/>
      <c r="MVU199" s="84"/>
      <c r="MVV199" s="84"/>
      <c r="MVW199" s="84"/>
      <c r="MVX199" s="84"/>
      <c r="MVY199" s="84"/>
      <c r="MVZ199" s="84"/>
      <c r="MWA199" s="84"/>
      <c r="MWB199" s="84"/>
      <c r="MWC199" s="84"/>
      <c r="MWD199" s="84"/>
      <c r="MWE199" s="84"/>
      <c r="MWF199" s="84"/>
      <c r="MWG199" s="84"/>
      <c r="MWH199" s="84"/>
      <c r="MWI199" s="84"/>
      <c r="MWJ199" s="84"/>
      <c r="MWK199" s="84"/>
      <c r="MWL199" s="84"/>
      <c r="MWM199" s="84"/>
      <c r="MWN199" s="84"/>
      <c r="MWO199" s="84"/>
      <c r="MWP199" s="84"/>
      <c r="MWQ199" s="84"/>
      <c r="MWR199" s="84"/>
      <c r="MWS199" s="84"/>
      <c r="MWT199" s="84"/>
      <c r="MWU199" s="84"/>
      <c r="MWV199" s="84"/>
      <c r="MWW199" s="84"/>
      <c r="MWX199" s="84"/>
      <c r="MWY199" s="84"/>
      <c r="MWZ199" s="84"/>
      <c r="MXA199" s="84"/>
      <c r="MXB199" s="84"/>
      <c r="MXC199" s="84"/>
      <c r="MXD199" s="84"/>
      <c r="MXE199" s="84"/>
      <c r="MXF199" s="84"/>
      <c r="MXG199" s="84"/>
      <c r="MXH199" s="84"/>
      <c r="MXI199" s="84"/>
      <c r="MXJ199" s="84"/>
      <c r="MXK199" s="84"/>
      <c r="MXL199" s="84"/>
      <c r="MXM199" s="84"/>
      <c r="MXN199" s="84"/>
      <c r="MXO199" s="84"/>
      <c r="MXP199" s="84"/>
      <c r="MXQ199" s="84"/>
      <c r="MXR199" s="84"/>
      <c r="MXS199" s="84"/>
      <c r="MXT199" s="84"/>
      <c r="MXU199" s="84"/>
      <c r="MXV199" s="84"/>
      <c r="MXW199" s="84"/>
      <c r="MXX199" s="84"/>
      <c r="MXY199" s="84"/>
      <c r="MXZ199" s="84"/>
      <c r="MYA199" s="84"/>
      <c r="MYB199" s="84"/>
      <c r="MYC199" s="84"/>
      <c r="MYD199" s="84"/>
      <c r="MYE199" s="84"/>
      <c r="MYF199" s="84"/>
      <c r="MYG199" s="84"/>
      <c r="MYH199" s="84"/>
      <c r="MYI199" s="84"/>
      <c r="MYJ199" s="84"/>
      <c r="MYK199" s="84"/>
      <c r="MYL199" s="84"/>
      <c r="MYM199" s="84"/>
      <c r="MYN199" s="84"/>
      <c r="MYO199" s="84"/>
      <c r="MYP199" s="84"/>
      <c r="MYQ199" s="84"/>
      <c r="MYR199" s="84"/>
      <c r="MYS199" s="84"/>
      <c r="MYT199" s="84"/>
      <c r="MYU199" s="84"/>
      <c r="MYV199" s="84"/>
      <c r="MYW199" s="84"/>
      <c r="MYX199" s="84"/>
      <c r="MYY199" s="84"/>
      <c r="MYZ199" s="84"/>
      <c r="MZA199" s="84"/>
      <c r="MZB199" s="84"/>
      <c r="MZC199" s="84"/>
      <c r="MZD199" s="84"/>
      <c r="MZE199" s="84"/>
      <c r="MZF199" s="84"/>
      <c r="MZG199" s="84"/>
      <c r="MZH199" s="84"/>
      <c r="MZI199" s="84"/>
      <c r="MZJ199" s="84"/>
      <c r="MZK199" s="84"/>
      <c r="MZL199" s="84"/>
      <c r="MZM199" s="84"/>
      <c r="MZN199" s="84"/>
      <c r="MZO199" s="84"/>
      <c r="MZP199" s="84"/>
      <c r="MZQ199" s="84"/>
      <c r="MZR199" s="84"/>
      <c r="MZS199" s="84"/>
      <c r="MZT199" s="84"/>
      <c r="MZU199" s="84"/>
      <c r="MZV199" s="84"/>
      <c r="MZW199" s="84"/>
      <c r="MZX199" s="84"/>
      <c r="MZY199" s="84"/>
      <c r="MZZ199" s="84"/>
      <c r="NAA199" s="84"/>
      <c r="NAB199" s="84"/>
      <c r="NAC199" s="84"/>
      <c r="NAD199" s="84"/>
      <c r="NAE199" s="84"/>
      <c r="NAF199" s="84"/>
      <c r="NAG199" s="84"/>
      <c r="NAH199" s="84"/>
      <c r="NAI199" s="84"/>
      <c r="NAJ199" s="84"/>
      <c r="NAK199" s="84"/>
      <c r="NAL199" s="84"/>
      <c r="NAM199" s="84"/>
      <c r="NAN199" s="84"/>
      <c r="NAO199" s="84"/>
      <c r="NAP199" s="84"/>
      <c r="NAQ199" s="84"/>
      <c r="NAR199" s="84"/>
      <c r="NAS199" s="84"/>
      <c r="NAT199" s="84"/>
      <c r="NAU199" s="84"/>
      <c r="NAV199" s="84"/>
      <c r="NAW199" s="84"/>
      <c r="NAX199" s="84"/>
      <c r="NAY199" s="84"/>
      <c r="NAZ199" s="84"/>
      <c r="NBA199" s="84"/>
      <c r="NBB199" s="84"/>
      <c r="NBC199" s="84"/>
      <c r="NBD199" s="84"/>
      <c r="NBE199" s="84"/>
      <c r="NBF199" s="84"/>
      <c r="NBG199" s="84"/>
      <c r="NBH199" s="84"/>
      <c r="NBI199" s="84"/>
      <c r="NBJ199" s="84"/>
      <c r="NBK199" s="84"/>
      <c r="NBL199" s="84"/>
      <c r="NBM199" s="84"/>
      <c r="NBN199" s="84"/>
      <c r="NBO199" s="84"/>
      <c r="NBP199" s="84"/>
      <c r="NBQ199" s="84"/>
      <c r="NBR199" s="84"/>
      <c r="NBS199" s="84"/>
      <c r="NBT199" s="84"/>
      <c r="NBU199" s="84"/>
      <c r="NBV199" s="84"/>
      <c r="NBW199" s="84"/>
      <c r="NBX199" s="84"/>
      <c r="NBY199" s="84"/>
      <c r="NBZ199" s="84"/>
      <c r="NCA199" s="84"/>
      <c r="NCB199" s="84"/>
      <c r="NCC199" s="84"/>
      <c r="NCD199" s="84"/>
      <c r="NCE199" s="84"/>
      <c r="NCF199" s="84"/>
      <c r="NCG199" s="84"/>
      <c r="NCH199" s="84"/>
      <c r="NCI199" s="84"/>
      <c r="NCJ199" s="84"/>
      <c r="NCK199" s="84"/>
      <c r="NCL199" s="84"/>
      <c r="NCM199" s="84"/>
      <c r="NCN199" s="84"/>
      <c r="NCO199" s="84"/>
      <c r="NCP199" s="84"/>
      <c r="NCQ199" s="84"/>
      <c r="NCR199" s="84"/>
      <c r="NCS199" s="84"/>
      <c r="NCT199" s="84"/>
      <c r="NCU199" s="84"/>
      <c r="NCV199" s="84"/>
      <c r="NCW199" s="84"/>
      <c r="NCX199" s="84"/>
      <c r="NCY199" s="84"/>
      <c r="NCZ199" s="84"/>
      <c r="NDA199" s="84"/>
      <c r="NDB199" s="84"/>
      <c r="NDC199" s="84"/>
      <c r="NDD199" s="84"/>
      <c r="NDE199" s="84"/>
      <c r="NDF199" s="84"/>
      <c r="NDG199" s="84"/>
      <c r="NDH199" s="84"/>
      <c r="NDI199" s="84"/>
      <c r="NDJ199" s="84"/>
      <c r="NDK199" s="84"/>
      <c r="NDL199" s="84"/>
      <c r="NDM199" s="84"/>
      <c r="NDN199" s="84"/>
      <c r="NDO199" s="84"/>
      <c r="NDP199" s="84"/>
      <c r="NDQ199" s="84"/>
      <c r="NDR199" s="84"/>
      <c r="NDS199" s="84"/>
      <c r="NDT199" s="84"/>
      <c r="NDU199" s="84"/>
      <c r="NDV199" s="84"/>
      <c r="NDW199" s="84"/>
      <c r="NDX199" s="84"/>
      <c r="NDY199" s="84"/>
      <c r="NDZ199" s="84"/>
      <c r="NEA199" s="84"/>
      <c r="NEB199" s="84"/>
      <c r="NEC199" s="84"/>
      <c r="NED199" s="84"/>
      <c r="NEE199" s="84"/>
      <c r="NEF199" s="84"/>
      <c r="NEG199" s="84"/>
      <c r="NEH199" s="84"/>
      <c r="NEI199" s="84"/>
      <c r="NEJ199" s="84"/>
      <c r="NEK199" s="84"/>
      <c r="NEL199" s="84"/>
      <c r="NEM199" s="84"/>
      <c r="NEN199" s="84"/>
      <c r="NEO199" s="84"/>
      <c r="NEP199" s="84"/>
      <c r="NEQ199" s="84"/>
      <c r="NER199" s="84"/>
      <c r="NES199" s="84"/>
      <c r="NET199" s="84"/>
      <c r="NEU199" s="84"/>
      <c r="NEV199" s="84"/>
      <c r="NEW199" s="84"/>
      <c r="NEX199" s="84"/>
      <c r="NEY199" s="84"/>
      <c r="NEZ199" s="84"/>
      <c r="NFA199" s="84"/>
      <c r="NFB199" s="84"/>
      <c r="NFC199" s="84"/>
      <c r="NFD199" s="84"/>
      <c r="NFE199" s="84"/>
      <c r="NFF199" s="84"/>
      <c r="NFG199" s="84"/>
      <c r="NFH199" s="84"/>
      <c r="NFI199" s="84"/>
      <c r="NFJ199" s="84"/>
      <c r="NFK199" s="84"/>
      <c r="NFL199" s="84"/>
      <c r="NFM199" s="84"/>
      <c r="NFN199" s="84"/>
      <c r="NFO199" s="84"/>
      <c r="NFP199" s="84"/>
      <c r="NFQ199" s="84"/>
      <c r="NFR199" s="84"/>
      <c r="NFS199" s="84"/>
      <c r="NFT199" s="84"/>
      <c r="NFU199" s="84"/>
      <c r="NFV199" s="84"/>
      <c r="NFW199" s="84"/>
      <c r="NFX199" s="84"/>
      <c r="NFY199" s="84"/>
      <c r="NFZ199" s="84"/>
      <c r="NGA199" s="84"/>
      <c r="NGB199" s="84"/>
      <c r="NGC199" s="84"/>
      <c r="NGD199" s="84"/>
      <c r="NGE199" s="84"/>
      <c r="NGF199" s="84"/>
      <c r="NGG199" s="84"/>
      <c r="NGH199" s="84"/>
      <c r="NGI199" s="84"/>
      <c r="NGJ199" s="84"/>
      <c r="NGK199" s="84"/>
      <c r="NGL199" s="84"/>
      <c r="NGM199" s="84"/>
      <c r="NGN199" s="84"/>
      <c r="NGO199" s="84"/>
      <c r="NGP199" s="84"/>
      <c r="NGQ199" s="84"/>
      <c r="NGR199" s="84"/>
      <c r="NGS199" s="84"/>
      <c r="NGT199" s="84"/>
      <c r="NGU199" s="84"/>
      <c r="NGV199" s="84"/>
      <c r="NGW199" s="84"/>
      <c r="NGX199" s="84"/>
      <c r="NGY199" s="84"/>
      <c r="NGZ199" s="84"/>
      <c r="NHA199" s="84"/>
      <c r="NHB199" s="84"/>
      <c r="NHC199" s="84"/>
      <c r="NHD199" s="84"/>
      <c r="NHE199" s="84"/>
      <c r="NHF199" s="84"/>
      <c r="NHG199" s="84"/>
      <c r="NHH199" s="84"/>
      <c r="NHI199" s="84"/>
      <c r="NHJ199" s="84"/>
      <c r="NHK199" s="84"/>
      <c r="NHL199" s="84"/>
      <c r="NHM199" s="84"/>
      <c r="NHN199" s="84"/>
      <c r="NHO199" s="84"/>
      <c r="NHP199" s="84"/>
      <c r="NHQ199" s="84"/>
      <c r="NHR199" s="84"/>
      <c r="NHS199" s="84"/>
      <c r="NHT199" s="84"/>
      <c r="NHU199" s="84"/>
      <c r="NHV199" s="84"/>
      <c r="NHW199" s="84"/>
      <c r="NHX199" s="84"/>
      <c r="NHY199" s="84"/>
      <c r="NHZ199" s="84"/>
      <c r="NIA199" s="84"/>
      <c r="NIB199" s="84"/>
      <c r="NIC199" s="84"/>
      <c r="NID199" s="84"/>
      <c r="NIE199" s="84"/>
      <c r="NIF199" s="84"/>
      <c r="NIG199" s="84"/>
      <c r="NIH199" s="84"/>
      <c r="NII199" s="84"/>
      <c r="NIJ199" s="84"/>
      <c r="NIK199" s="84"/>
      <c r="NIL199" s="84"/>
      <c r="NIM199" s="84"/>
      <c r="NIN199" s="84"/>
      <c r="NIO199" s="84"/>
      <c r="NIP199" s="84"/>
      <c r="NIQ199" s="84"/>
      <c r="NIR199" s="84"/>
      <c r="NIS199" s="84"/>
      <c r="NIT199" s="84"/>
      <c r="NIU199" s="84"/>
      <c r="NIV199" s="84"/>
      <c r="NIW199" s="84"/>
      <c r="NIX199" s="84"/>
      <c r="NIY199" s="84"/>
      <c r="NIZ199" s="84"/>
      <c r="NJA199" s="84"/>
      <c r="NJB199" s="84"/>
      <c r="NJC199" s="84"/>
      <c r="NJD199" s="84"/>
      <c r="NJE199" s="84"/>
      <c r="NJF199" s="84"/>
      <c r="NJG199" s="84"/>
      <c r="NJH199" s="84"/>
      <c r="NJI199" s="84"/>
      <c r="NJJ199" s="84"/>
      <c r="NJK199" s="84"/>
      <c r="NJL199" s="84"/>
      <c r="NJM199" s="84"/>
      <c r="NJN199" s="84"/>
      <c r="NJO199" s="84"/>
      <c r="NJP199" s="84"/>
      <c r="NJQ199" s="84"/>
      <c r="NJR199" s="84"/>
      <c r="NJS199" s="84"/>
      <c r="NJT199" s="84"/>
      <c r="NJU199" s="84"/>
      <c r="NJV199" s="84"/>
      <c r="NJW199" s="84"/>
      <c r="NJX199" s="84"/>
      <c r="NJY199" s="84"/>
      <c r="NJZ199" s="84"/>
      <c r="NKA199" s="84"/>
      <c r="NKB199" s="84"/>
      <c r="NKC199" s="84"/>
      <c r="NKD199" s="84"/>
      <c r="NKE199" s="84"/>
      <c r="NKF199" s="84"/>
      <c r="NKG199" s="84"/>
      <c r="NKH199" s="84"/>
      <c r="NKI199" s="84"/>
      <c r="NKJ199" s="84"/>
      <c r="NKK199" s="84"/>
      <c r="NKL199" s="84"/>
      <c r="NKM199" s="84"/>
      <c r="NKN199" s="84"/>
      <c r="NKO199" s="84"/>
      <c r="NKP199" s="84"/>
      <c r="NKQ199" s="84"/>
      <c r="NKR199" s="84"/>
      <c r="NKS199" s="84"/>
      <c r="NKT199" s="84"/>
      <c r="NKU199" s="84"/>
      <c r="NKV199" s="84"/>
      <c r="NKW199" s="84"/>
      <c r="NKX199" s="84"/>
      <c r="NKY199" s="84"/>
      <c r="NKZ199" s="84"/>
      <c r="NLA199" s="84"/>
      <c r="NLB199" s="84"/>
      <c r="NLC199" s="84"/>
      <c r="NLD199" s="84"/>
      <c r="NLE199" s="84"/>
      <c r="NLF199" s="84"/>
      <c r="NLG199" s="84"/>
      <c r="NLH199" s="84"/>
      <c r="NLI199" s="84"/>
      <c r="NLJ199" s="84"/>
      <c r="NLK199" s="84"/>
      <c r="NLL199" s="84"/>
      <c r="NLM199" s="84"/>
      <c r="NLN199" s="84"/>
      <c r="NLO199" s="84"/>
      <c r="NLP199" s="84"/>
      <c r="NLQ199" s="84"/>
      <c r="NLR199" s="84"/>
      <c r="NLS199" s="84"/>
      <c r="NLT199" s="84"/>
      <c r="NLU199" s="84"/>
      <c r="NLV199" s="84"/>
      <c r="NLW199" s="84"/>
      <c r="NLX199" s="84"/>
      <c r="NLY199" s="84"/>
      <c r="NLZ199" s="84"/>
      <c r="NMA199" s="84"/>
      <c r="NMB199" s="84"/>
      <c r="NMC199" s="84"/>
      <c r="NMD199" s="84"/>
      <c r="NME199" s="84"/>
      <c r="NMF199" s="84"/>
      <c r="NMG199" s="84"/>
      <c r="NMH199" s="84"/>
      <c r="NMI199" s="84"/>
      <c r="NMJ199" s="84"/>
      <c r="NMK199" s="84"/>
      <c r="NML199" s="84"/>
      <c r="NMM199" s="84"/>
      <c r="NMN199" s="84"/>
      <c r="NMO199" s="84"/>
      <c r="NMP199" s="84"/>
      <c r="NMQ199" s="84"/>
      <c r="NMR199" s="84"/>
      <c r="NMS199" s="84"/>
      <c r="NMT199" s="84"/>
      <c r="NMU199" s="84"/>
      <c r="NMV199" s="84"/>
      <c r="NMW199" s="84"/>
      <c r="NMX199" s="84"/>
      <c r="NMY199" s="84"/>
      <c r="NMZ199" s="84"/>
      <c r="NNA199" s="84"/>
      <c r="NNB199" s="84"/>
      <c r="NNC199" s="84"/>
      <c r="NND199" s="84"/>
      <c r="NNE199" s="84"/>
      <c r="NNF199" s="84"/>
      <c r="NNG199" s="84"/>
      <c r="NNH199" s="84"/>
      <c r="NNI199" s="84"/>
      <c r="NNJ199" s="84"/>
      <c r="NNK199" s="84"/>
      <c r="NNL199" s="84"/>
      <c r="NNM199" s="84"/>
      <c r="NNN199" s="84"/>
      <c r="NNO199" s="84"/>
      <c r="NNP199" s="84"/>
      <c r="NNQ199" s="84"/>
      <c r="NNR199" s="84"/>
      <c r="NNS199" s="84"/>
      <c r="NNT199" s="84"/>
      <c r="NNU199" s="84"/>
      <c r="NNV199" s="84"/>
      <c r="NNW199" s="84"/>
      <c r="NNX199" s="84"/>
      <c r="NNY199" s="84"/>
      <c r="NNZ199" s="84"/>
      <c r="NOA199" s="84"/>
      <c r="NOB199" s="84"/>
      <c r="NOC199" s="84"/>
      <c r="NOD199" s="84"/>
      <c r="NOE199" s="84"/>
      <c r="NOF199" s="84"/>
      <c r="NOG199" s="84"/>
      <c r="NOH199" s="84"/>
      <c r="NOI199" s="84"/>
      <c r="NOJ199" s="84"/>
      <c r="NOK199" s="84"/>
      <c r="NOL199" s="84"/>
      <c r="NOM199" s="84"/>
      <c r="NON199" s="84"/>
      <c r="NOO199" s="84"/>
      <c r="NOP199" s="84"/>
      <c r="NOQ199" s="84"/>
      <c r="NOR199" s="84"/>
      <c r="NOS199" s="84"/>
      <c r="NOT199" s="84"/>
      <c r="NOU199" s="84"/>
      <c r="NOV199" s="84"/>
      <c r="NOW199" s="84"/>
      <c r="NOX199" s="84"/>
      <c r="NOY199" s="84"/>
      <c r="NOZ199" s="84"/>
      <c r="NPA199" s="84"/>
      <c r="NPB199" s="84"/>
      <c r="NPC199" s="84"/>
      <c r="NPD199" s="84"/>
      <c r="NPE199" s="84"/>
      <c r="NPF199" s="84"/>
      <c r="NPG199" s="84"/>
      <c r="NPH199" s="84"/>
      <c r="NPI199" s="84"/>
      <c r="NPJ199" s="84"/>
      <c r="NPK199" s="84"/>
      <c r="NPL199" s="84"/>
      <c r="NPM199" s="84"/>
      <c r="NPN199" s="84"/>
      <c r="NPO199" s="84"/>
      <c r="NPP199" s="84"/>
      <c r="NPQ199" s="84"/>
      <c r="NPR199" s="84"/>
      <c r="NPS199" s="84"/>
      <c r="NPT199" s="84"/>
      <c r="NPU199" s="84"/>
      <c r="NPV199" s="84"/>
      <c r="NPW199" s="84"/>
      <c r="NPX199" s="84"/>
      <c r="NPY199" s="84"/>
      <c r="NPZ199" s="84"/>
      <c r="NQA199" s="84"/>
      <c r="NQB199" s="84"/>
      <c r="NQC199" s="84"/>
      <c r="NQD199" s="84"/>
      <c r="NQE199" s="84"/>
      <c r="NQF199" s="84"/>
      <c r="NQG199" s="84"/>
      <c r="NQH199" s="84"/>
      <c r="NQI199" s="84"/>
      <c r="NQJ199" s="84"/>
      <c r="NQK199" s="84"/>
      <c r="NQL199" s="84"/>
      <c r="NQM199" s="84"/>
      <c r="NQN199" s="84"/>
      <c r="NQO199" s="84"/>
      <c r="NQP199" s="84"/>
      <c r="NQQ199" s="84"/>
      <c r="NQR199" s="84"/>
      <c r="NQS199" s="84"/>
      <c r="NQT199" s="84"/>
      <c r="NQU199" s="84"/>
      <c r="NQV199" s="84"/>
      <c r="NQW199" s="84"/>
      <c r="NQX199" s="84"/>
      <c r="NQY199" s="84"/>
      <c r="NQZ199" s="84"/>
      <c r="NRA199" s="84"/>
      <c r="NRB199" s="84"/>
      <c r="NRC199" s="84"/>
      <c r="NRD199" s="84"/>
      <c r="NRE199" s="84"/>
      <c r="NRF199" s="84"/>
      <c r="NRG199" s="84"/>
      <c r="NRH199" s="84"/>
      <c r="NRI199" s="84"/>
      <c r="NRJ199" s="84"/>
      <c r="NRK199" s="84"/>
      <c r="NRL199" s="84"/>
      <c r="NRM199" s="84"/>
      <c r="NRN199" s="84"/>
      <c r="NRO199" s="84"/>
      <c r="NRP199" s="84"/>
      <c r="NRQ199" s="84"/>
      <c r="NRR199" s="84"/>
      <c r="NRS199" s="84"/>
      <c r="NRT199" s="84"/>
      <c r="NRU199" s="84"/>
      <c r="NRV199" s="84"/>
      <c r="NRW199" s="84"/>
      <c r="NRX199" s="84"/>
      <c r="NRY199" s="84"/>
      <c r="NRZ199" s="84"/>
      <c r="NSA199" s="84"/>
      <c r="NSB199" s="84"/>
      <c r="NSC199" s="84"/>
      <c r="NSD199" s="84"/>
      <c r="NSE199" s="84"/>
      <c r="NSF199" s="84"/>
      <c r="NSG199" s="84"/>
      <c r="NSH199" s="84"/>
      <c r="NSI199" s="84"/>
      <c r="NSJ199" s="84"/>
      <c r="NSK199" s="84"/>
      <c r="NSL199" s="84"/>
      <c r="NSM199" s="84"/>
      <c r="NSN199" s="84"/>
      <c r="NSO199" s="84"/>
      <c r="NSP199" s="84"/>
      <c r="NSQ199" s="84"/>
      <c r="NSR199" s="84"/>
      <c r="NSS199" s="84"/>
      <c r="NST199" s="84"/>
      <c r="NSU199" s="84"/>
      <c r="NSV199" s="84"/>
      <c r="NSW199" s="84"/>
      <c r="NSX199" s="84"/>
      <c r="NSY199" s="84"/>
      <c r="NSZ199" s="84"/>
      <c r="NTA199" s="84"/>
      <c r="NTB199" s="84"/>
      <c r="NTC199" s="84"/>
      <c r="NTD199" s="84"/>
      <c r="NTE199" s="84"/>
      <c r="NTF199" s="84"/>
      <c r="NTG199" s="84"/>
      <c r="NTH199" s="84"/>
      <c r="NTI199" s="84"/>
      <c r="NTJ199" s="84"/>
      <c r="NTK199" s="84"/>
      <c r="NTL199" s="84"/>
      <c r="NTM199" s="84"/>
      <c r="NTN199" s="84"/>
      <c r="NTO199" s="84"/>
      <c r="NTP199" s="84"/>
      <c r="NTQ199" s="84"/>
      <c r="NTR199" s="84"/>
      <c r="NTS199" s="84"/>
      <c r="NTT199" s="84"/>
      <c r="NTU199" s="84"/>
      <c r="NTV199" s="84"/>
      <c r="NTW199" s="84"/>
      <c r="NTX199" s="84"/>
      <c r="NTY199" s="84"/>
      <c r="NTZ199" s="84"/>
      <c r="NUA199" s="84"/>
      <c r="NUB199" s="84"/>
      <c r="NUC199" s="84"/>
      <c r="NUD199" s="84"/>
      <c r="NUE199" s="84"/>
      <c r="NUF199" s="84"/>
      <c r="NUG199" s="84"/>
      <c r="NUH199" s="84"/>
      <c r="NUI199" s="84"/>
      <c r="NUJ199" s="84"/>
      <c r="NUK199" s="84"/>
      <c r="NUL199" s="84"/>
      <c r="NUM199" s="84"/>
      <c r="NUN199" s="84"/>
      <c r="NUO199" s="84"/>
      <c r="NUP199" s="84"/>
      <c r="NUQ199" s="84"/>
      <c r="NUR199" s="84"/>
      <c r="NUS199" s="84"/>
      <c r="NUT199" s="84"/>
      <c r="NUU199" s="84"/>
      <c r="NUV199" s="84"/>
      <c r="NUW199" s="84"/>
      <c r="NUX199" s="84"/>
      <c r="NUY199" s="84"/>
      <c r="NUZ199" s="84"/>
      <c r="NVA199" s="84"/>
      <c r="NVB199" s="84"/>
      <c r="NVC199" s="84"/>
      <c r="NVD199" s="84"/>
      <c r="NVE199" s="84"/>
      <c r="NVF199" s="84"/>
      <c r="NVG199" s="84"/>
      <c r="NVH199" s="84"/>
      <c r="NVI199" s="84"/>
      <c r="NVJ199" s="84"/>
      <c r="NVK199" s="84"/>
      <c r="NVL199" s="84"/>
      <c r="NVM199" s="84"/>
      <c r="NVN199" s="84"/>
      <c r="NVO199" s="84"/>
      <c r="NVP199" s="84"/>
      <c r="NVQ199" s="84"/>
      <c r="NVR199" s="84"/>
      <c r="NVS199" s="84"/>
      <c r="NVT199" s="84"/>
      <c r="NVU199" s="84"/>
      <c r="NVV199" s="84"/>
      <c r="NVW199" s="84"/>
      <c r="NVX199" s="84"/>
      <c r="NVY199" s="84"/>
      <c r="NVZ199" s="84"/>
      <c r="NWA199" s="84"/>
      <c r="NWB199" s="84"/>
      <c r="NWC199" s="84"/>
      <c r="NWD199" s="84"/>
      <c r="NWE199" s="84"/>
      <c r="NWF199" s="84"/>
      <c r="NWG199" s="84"/>
      <c r="NWH199" s="84"/>
      <c r="NWI199" s="84"/>
      <c r="NWJ199" s="84"/>
      <c r="NWK199" s="84"/>
      <c r="NWL199" s="84"/>
      <c r="NWM199" s="84"/>
      <c r="NWN199" s="84"/>
      <c r="NWO199" s="84"/>
      <c r="NWP199" s="84"/>
      <c r="NWQ199" s="84"/>
      <c r="NWR199" s="84"/>
      <c r="NWS199" s="84"/>
      <c r="NWT199" s="84"/>
      <c r="NWU199" s="84"/>
      <c r="NWV199" s="84"/>
      <c r="NWW199" s="84"/>
      <c r="NWX199" s="84"/>
      <c r="NWY199" s="84"/>
      <c r="NWZ199" s="84"/>
      <c r="NXA199" s="84"/>
      <c r="NXB199" s="84"/>
      <c r="NXC199" s="84"/>
      <c r="NXD199" s="84"/>
      <c r="NXE199" s="84"/>
      <c r="NXF199" s="84"/>
      <c r="NXG199" s="84"/>
      <c r="NXH199" s="84"/>
      <c r="NXI199" s="84"/>
      <c r="NXJ199" s="84"/>
      <c r="NXK199" s="84"/>
      <c r="NXL199" s="84"/>
      <c r="NXM199" s="84"/>
      <c r="NXN199" s="84"/>
      <c r="NXO199" s="84"/>
      <c r="NXP199" s="84"/>
      <c r="NXQ199" s="84"/>
      <c r="NXR199" s="84"/>
      <c r="NXS199" s="84"/>
      <c r="NXT199" s="84"/>
      <c r="NXU199" s="84"/>
      <c r="NXV199" s="84"/>
      <c r="NXW199" s="84"/>
      <c r="NXX199" s="84"/>
      <c r="NXY199" s="84"/>
      <c r="NXZ199" s="84"/>
      <c r="NYA199" s="84"/>
      <c r="NYB199" s="84"/>
      <c r="NYC199" s="84"/>
      <c r="NYD199" s="84"/>
      <c r="NYE199" s="84"/>
      <c r="NYF199" s="84"/>
      <c r="NYG199" s="84"/>
      <c r="NYH199" s="84"/>
      <c r="NYI199" s="84"/>
      <c r="NYJ199" s="84"/>
      <c r="NYK199" s="84"/>
      <c r="NYL199" s="84"/>
      <c r="NYM199" s="84"/>
      <c r="NYN199" s="84"/>
      <c r="NYO199" s="84"/>
      <c r="NYP199" s="84"/>
      <c r="NYQ199" s="84"/>
      <c r="NYR199" s="84"/>
      <c r="NYS199" s="84"/>
      <c r="NYT199" s="84"/>
      <c r="NYU199" s="84"/>
      <c r="NYV199" s="84"/>
      <c r="NYW199" s="84"/>
      <c r="NYX199" s="84"/>
      <c r="NYY199" s="84"/>
      <c r="NYZ199" s="84"/>
      <c r="NZA199" s="84"/>
      <c r="NZB199" s="84"/>
      <c r="NZC199" s="84"/>
      <c r="NZD199" s="84"/>
      <c r="NZE199" s="84"/>
      <c r="NZF199" s="84"/>
      <c r="NZG199" s="84"/>
      <c r="NZH199" s="84"/>
      <c r="NZI199" s="84"/>
      <c r="NZJ199" s="84"/>
      <c r="NZK199" s="84"/>
      <c r="NZL199" s="84"/>
      <c r="NZM199" s="84"/>
      <c r="NZN199" s="84"/>
      <c r="NZO199" s="84"/>
      <c r="NZP199" s="84"/>
      <c r="NZQ199" s="84"/>
      <c r="NZR199" s="84"/>
      <c r="NZS199" s="84"/>
      <c r="NZT199" s="84"/>
      <c r="NZU199" s="84"/>
      <c r="NZV199" s="84"/>
      <c r="NZW199" s="84"/>
      <c r="NZX199" s="84"/>
      <c r="NZY199" s="84"/>
      <c r="NZZ199" s="84"/>
      <c r="OAA199" s="84"/>
      <c r="OAB199" s="84"/>
      <c r="OAC199" s="84"/>
      <c r="OAD199" s="84"/>
      <c r="OAE199" s="84"/>
      <c r="OAF199" s="84"/>
      <c r="OAG199" s="84"/>
      <c r="OAH199" s="84"/>
      <c r="OAI199" s="84"/>
      <c r="OAJ199" s="84"/>
      <c r="OAK199" s="84"/>
      <c r="OAL199" s="84"/>
      <c r="OAM199" s="84"/>
      <c r="OAN199" s="84"/>
      <c r="OAO199" s="84"/>
      <c r="OAP199" s="84"/>
      <c r="OAQ199" s="84"/>
      <c r="OAR199" s="84"/>
      <c r="OAS199" s="84"/>
      <c r="OAT199" s="84"/>
      <c r="OAU199" s="84"/>
      <c r="OAV199" s="84"/>
      <c r="OAW199" s="84"/>
      <c r="OAX199" s="84"/>
      <c r="OAY199" s="84"/>
      <c r="OAZ199" s="84"/>
      <c r="OBA199" s="84"/>
      <c r="OBB199" s="84"/>
      <c r="OBC199" s="84"/>
      <c r="OBD199" s="84"/>
      <c r="OBE199" s="84"/>
      <c r="OBF199" s="84"/>
      <c r="OBG199" s="84"/>
      <c r="OBH199" s="84"/>
      <c r="OBI199" s="84"/>
      <c r="OBJ199" s="84"/>
      <c r="OBK199" s="84"/>
      <c r="OBL199" s="84"/>
      <c r="OBM199" s="84"/>
      <c r="OBN199" s="84"/>
      <c r="OBO199" s="84"/>
      <c r="OBP199" s="84"/>
      <c r="OBQ199" s="84"/>
      <c r="OBR199" s="84"/>
      <c r="OBS199" s="84"/>
      <c r="OBT199" s="84"/>
      <c r="OBU199" s="84"/>
      <c r="OBV199" s="84"/>
      <c r="OBW199" s="84"/>
      <c r="OBX199" s="84"/>
      <c r="OBY199" s="84"/>
      <c r="OBZ199" s="84"/>
      <c r="OCA199" s="84"/>
      <c r="OCB199" s="84"/>
      <c r="OCC199" s="84"/>
      <c r="OCD199" s="84"/>
      <c r="OCE199" s="84"/>
      <c r="OCF199" s="84"/>
      <c r="OCG199" s="84"/>
      <c r="OCH199" s="84"/>
      <c r="OCI199" s="84"/>
      <c r="OCJ199" s="84"/>
      <c r="OCK199" s="84"/>
      <c r="OCL199" s="84"/>
      <c r="OCM199" s="84"/>
      <c r="OCN199" s="84"/>
      <c r="OCO199" s="84"/>
      <c r="OCP199" s="84"/>
      <c r="OCQ199" s="84"/>
      <c r="OCR199" s="84"/>
      <c r="OCS199" s="84"/>
      <c r="OCT199" s="84"/>
      <c r="OCU199" s="84"/>
      <c r="OCV199" s="84"/>
      <c r="OCW199" s="84"/>
      <c r="OCX199" s="84"/>
      <c r="OCY199" s="84"/>
      <c r="OCZ199" s="84"/>
      <c r="ODA199" s="84"/>
      <c r="ODB199" s="84"/>
      <c r="ODC199" s="84"/>
      <c r="ODD199" s="84"/>
      <c r="ODE199" s="84"/>
      <c r="ODF199" s="84"/>
      <c r="ODG199" s="84"/>
      <c r="ODH199" s="84"/>
      <c r="ODI199" s="84"/>
      <c r="ODJ199" s="84"/>
      <c r="ODK199" s="84"/>
      <c r="ODL199" s="84"/>
      <c r="ODM199" s="84"/>
      <c r="ODN199" s="84"/>
      <c r="ODO199" s="84"/>
      <c r="ODP199" s="84"/>
      <c r="ODQ199" s="84"/>
      <c r="ODR199" s="84"/>
      <c r="ODS199" s="84"/>
      <c r="ODT199" s="84"/>
      <c r="ODU199" s="84"/>
      <c r="ODV199" s="84"/>
      <c r="ODW199" s="84"/>
      <c r="ODX199" s="84"/>
      <c r="ODY199" s="84"/>
      <c r="ODZ199" s="84"/>
      <c r="OEA199" s="84"/>
      <c r="OEB199" s="84"/>
      <c r="OEC199" s="84"/>
      <c r="OED199" s="84"/>
      <c r="OEE199" s="84"/>
      <c r="OEF199" s="84"/>
      <c r="OEG199" s="84"/>
      <c r="OEH199" s="84"/>
      <c r="OEI199" s="84"/>
      <c r="OEJ199" s="84"/>
      <c r="OEK199" s="84"/>
      <c r="OEL199" s="84"/>
      <c r="OEM199" s="84"/>
      <c r="OEN199" s="84"/>
      <c r="OEO199" s="84"/>
      <c r="OEP199" s="84"/>
      <c r="OEQ199" s="84"/>
      <c r="OER199" s="84"/>
      <c r="OES199" s="84"/>
      <c r="OET199" s="84"/>
      <c r="OEU199" s="84"/>
      <c r="OEV199" s="84"/>
      <c r="OEW199" s="84"/>
      <c r="OEX199" s="84"/>
      <c r="OEY199" s="84"/>
      <c r="OEZ199" s="84"/>
      <c r="OFA199" s="84"/>
      <c r="OFB199" s="84"/>
      <c r="OFC199" s="84"/>
      <c r="OFD199" s="84"/>
      <c r="OFE199" s="84"/>
      <c r="OFF199" s="84"/>
      <c r="OFG199" s="84"/>
      <c r="OFH199" s="84"/>
      <c r="OFI199" s="84"/>
      <c r="OFJ199" s="84"/>
      <c r="OFK199" s="84"/>
      <c r="OFL199" s="84"/>
      <c r="OFM199" s="84"/>
      <c r="OFN199" s="84"/>
      <c r="OFO199" s="84"/>
      <c r="OFP199" s="84"/>
      <c r="OFQ199" s="84"/>
      <c r="OFR199" s="84"/>
      <c r="OFS199" s="84"/>
      <c r="OFT199" s="84"/>
      <c r="OFU199" s="84"/>
      <c r="OFV199" s="84"/>
      <c r="OFW199" s="84"/>
      <c r="OFX199" s="84"/>
      <c r="OFY199" s="84"/>
      <c r="OFZ199" s="84"/>
      <c r="OGA199" s="84"/>
      <c r="OGB199" s="84"/>
      <c r="OGC199" s="84"/>
      <c r="OGD199" s="84"/>
      <c r="OGE199" s="84"/>
      <c r="OGF199" s="84"/>
      <c r="OGG199" s="84"/>
      <c r="OGH199" s="84"/>
      <c r="OGI199" s="84"/>
      <c r="OGJ199" s="84"/>
      <c r="OGK199" s="84"/>
      <c r="OGL199" s="84"/>
      <c r="OGM199" s="84"/>
      <c r="OGN199" s="84"/>
      <c r="OGO199" s="84"/>
      <c r="OGP199" s="84"/>
      <c r="OGQ199" s="84"/>
      <c r="OGR199" s="84"/>
      <c r="OGS199" s="84"/>
      <c r="OGT199" s="84"/>
      <c r="OGU199" s="84"/>
      <c r="OGV199" s="84"/>
      <c r="OGW199" s="84"/>
      <c r="OGX199" s="84"/>
      <c r="OGY199" s="84"/>
      <c r="OGZ199" s="84"/>
      <c r="OHA199" s="84"/>
      <c r="OHB199" s="84"/>
      <c r="OHC199" s="84"/>
      <c r="OHD199" s="84"/>
      <c r="OHE199" s="84"/>
      <c r="OHF199" s="84"/>
      <c r="OHG199" s="84"/>
      <c r="OHH199" s="84"/>
      <c r="OHI199" s="84"/>
      <c r="OHJ199" s="84"/>
      <c r="OHK199" s="84"/>
      <c r="OHL199" s="84"/>
      <c r="OHM199" s="84"/>
      <c r="OHN199" s="84"/>
      <c r="OHO199" s="84"/>
      <c r="OHP199" s="84"/>
      <c r="OHQ199" s="84"/>
      <c r="OHR199" s="84"/>
      <c r="OHS199" s="84"/>
      <c r="OHT199" s="84"/>
      <c r="OHU199" s="84"/>
      <c r="OHV199" s="84"/>
      <c r="OHW199" s="84"/>
      <c r="OHX199" s="84"/>
      <c r="OHY199" s="84"/>
      <c r="OHZ199" s="84"/>
      <c r="OIA199" s="84"/>
      <c r="OIB199" s="84"/>
      <c r="OIC199" s="84"/>
      <c r="OID199" s="84"/>
      <c r="OIE199" s="84"/>
      <c r="OIF199" s="84"/>
      <c r="OIG199" s="84"/>
      <c r="OIH199" s="84"/>
      <c r="OII199" s="84"/>
      <c r="OIJ199" s="84"/>
      <c r="OIK199" s="84"/>
      <c r="OIL199" s="84"/>
      <c r="OIM199" s="84"/>
      <c r="OIN199" s="84"/>
      <c r="OIO199" s="84"/>
      <c r="OIP199" s="84"/>
      <c r="OIQ199" s="84"/>
      <c r="OIR199" s="84"/>
      <c r="OIS199" s="84"/>
      <c r="OIT199" s="84"/>
      <c r="OIU199" s="84"/>
      <c r="OIV199" s="84"/>
      <c r="OIW199" s="84"/>
      <c r="OIX199" s="84"/>
      <c r="OIY199" s="84"/>
      <c r="OIZ199" s="84"/>
      <c r="OJA199" s="84"/>
      <c r="OJB199" s="84"/>
      <c r="OJC199" s="84"/>
      <c r="OJD199" s="84"/>
      <c r="OJE199" s="84"/>
      <c r="OJF199" s="84"/>
      <c r="OJG199" s="84"/>
      <c r="OJH199" s="84"/>
      <c r="OJI199" s="84"/>
      <c r="OJJ199" s="84"/>
      <c r="OJK199" s="84"/>
      <c r="OJL199" s="84"/>
      <c r="OJM199" s="84"/>
      <c r="OJN199" s="84"/>
      <c r="OJO199" s="84"/>
      <c r="OJP199" s="84"/>
      <c r="OJQ199" s="84"/>
      <c r="OJR199" s="84"/>
      <c r="OJS199" s="84"/>
      <c r="OJT199" s="84"/>
      <c r="OJU199" s="84"/>
      <c r="OJV199" s="84"/>
      <c r="OJW199" s="84"/>
      <c r="OJX199" s="84"/>
      <c r="OJY199" s="84"/>
      <c r="OJZ199" s="84"/>
      <c r="OKA199" s="84"/>
      <c r="OKB199" s="84"/>
      <c r="OKC199" s="84"/>
      <c r="OKD199" s="84"/>
      <c r="OKE199" s="84"/>
      <c r="OKF199" s="84"/>
      <c r="OKG199" s="84"/>
      <c r="OKH199" s="84"/>
      <c r="OKI199" s="84"/>
      <c r="OKJ199" s="84"/>
      <c r="OKK199" s="84"/>
      <c r="OKL199" s="84"/>
      <c r="OKM199" s="84"/>
      <c r="OKN199" s="84"/>
      <c r="OKO199" s="84"/>
      <c r="OKP199" s="84"/>
      <c r="OKQ199" s="84"/>
      <c r="OKR199" s="84"/>
      <c r="OKS199" s="84"/>
      <c r="OKT199" s="84"/>
      <c r="OKU199" s="84"/>
      <c r="OKV199" s="84"/>
      <c r="OKW199" s="84"/>
      <c r="OKX199" s="84"/>
      <c r="OKY199" s="84"/>
      <c r="OKZ199" s="84"/>
      <c r="OLA199" s="84"/>
      <c r="OLB199" s="84"/>
      <c r="OLC199" s="84"/>
      <c r="OLD199" s="84"/>
      <c r="OLE199" s="84"/>
      <c r="OLF199" s="84"/>
      <c r="OLG199" s="84"/>
      <c r="OLH199" s="84"/>
      <c r="OLI199" s="84"/>
      <c r="OLJ199" s="84"/>
      <c r="OLK199" s="84"/>
      <c r="OLL199" s="84"/>
      <c r="OLM199" s="84"/>
      <c r="OLN199" s="84"/>
      <c r="OLO199" s="84"/>
      <c r="OLP199" s="84"/>
      <c r="OLQ199" s="84"/>
      <c r="OLR199" s="84"/>
      <c r="OLS199" s="84"/>
      <c r="OLT199" s="84"/>
      <c r="OLU199" s="84"/>
      <c r="OLV199" s="84"/>
      <c r="OLW199" s="84"/>
      <c r="OLX199" s="84"/>
      <c r="OLY199" s="84"/>
      <c r="OLZ199" s="84"/>
      <c r="OMA199" s="84"/>
      <c r="OMB199" s="84"/>
      <c r="OMC199" s="84"/>
      <c r="OMD199" s="84"/>
      <c r="OME199" s="84"/>
      <c r="OMF199" s="84"/>
      <c r="OMG199" s="84"/>
      <c r="OMH199" s="84"/>
      <c r="OMI199" s="84"/>
      <c r="OMJ199" s="84"/>
      <c r="OMK199" s="84"/>
      <c r="OML199" s="84"/>
      <c r="OMM199" s="84"/>
      <c r="OMN199" s="84"/>
      <c r="OMO199" s="84"/>
      <c r="OMP199" s="84"/>
      <c r="OMQ199" s="84"/>
      <c r="OMR199" s="84"/>
      <c r="OMS199" s="84"/>
      <c r="OMT199" s="84"/>
      <c r="OMU199" s="84"/>
      <c r="OMV199" s="84"/>
      <c r="OMW199" s="84"/>
      <c r="OMX199" s="84"/>
      <c r="OMY199" s="84"/>
      <c r="OMZ199" s="84"/>
      <c r="ONA199" s="84"/>
      <c r="ONB199" s="84"/>
      <c r="ONC199" s="84"/>
      <c r="OND199" s="84"/>
      <c r="ONE199" s="84"/>
      <c r="ONF199" s="84"/>
      <c r="ONG199" s="84"/>
      <c r="ONH199" s="84"/>
      <c r="ONI199" s="84"/>
      <c r="ONJ199" s="84"/>
      <c r="ONK199" s="84"/>
      <c r="ONL199" s="84"/>
      <c r="ONM199" s="84"/>
      <c r="ONN199" s="84"/>
      <c r="ONO199" s="84"/>
      <c r="ONP199" s="84"/>
      <c r="ONQ199" s="84"/>
      <c r="ONR199" s="84"/>
      <c r="ONS199" s="84"/>
      <c r="ONT199" s="84"/>
      <c r="ONU199" s="84"/>
      <c r="ONV199" s="84"/>
      <c r="ONW199" s="84"/>
      <c r="ONX199" s="84"/>
      <c r="ONY199" s="84"/>
      <c r="ONZ199" s="84"/>
      <c r="OOA199" s="84"/>
      <c r="OOB199" s="84"/>
      <c r="OOC199" s="84"/>
      <c r="OOD199" s="84"/>
      <c r="OOE199" s="84"/>
      <c r="OOF199" s="84"/>
      <c r="OOG199" s="84"/>
      <c r="OOH199" s="84"/>
      <c r="OOI199" s="84"/>
      <c r="OOJ199" s="84"/>
      <c r="OOK199" s="84"/>
      <c r="OOL199" s="84"/>
      <c r="OOM199" s="84"/>
      <c r="OON199" s="84"/>
      <c r="OOO199" s="84"/>
      <c r="OOP199" s="84"/>
      <c r="OOQ199" s="84"/>
      <c r="OOR199" s="84"/>
      <c r="OOS199" s="84"/>
      <c r="OOT199" s="84"/>
      <c r="OOU199" s="84"/>
      <c r="OOV199" s="84"/>
      <c r="OOW199" s="84"/>
      <c r="OOX199" s="84"/>
      <c r="OOY199" s="84"/>
      <c r="OOZ199" s="84"/>
      <c r="OPA199" s="84"/>
      <c r="OPB199" s="84"/>
      <c r="OPC199" s="84"/>
      <c r="OPD199" s="84"/>
      <c r="OPE199" s="84"/>
      <c r="OPF199" s="84"/>
      <c r="OPG199" s="84"/>
      <c r="OPH199" s="84"/>
      <c r="OPI199" s="84"/>
      <c r="OPJ199" s="84"/>
      <c r="OPK199" s="84"/>
      <c r="OPL199" s="84"/>
      <c r="OPM199" s="84"/>
      <c r="OPN199" s="84"/>
      <c r="OPO199" s="84"/>
      <c r="OPP199" s="84"/>
      <c r="OPQ199" s="84"/>
      <c r="OPR199" s="84"/>
      <c r="OPS199" s="84"/>
      <c r="OPT199" s="84"/>
      <c r="OPU199" s="84"/>
      <c r="OPV199" s="84"/>
      <c r="OPW199" s="84"/>
      <c r="OPX199" s="84"/>
      <c r="OPY199" s="84"/>
      <c r="OPZ199" s="84"/>
      <c r="OQA199" s="84"/>
      <c r="OQB199" s="84"/>
      <c r="OQC199" s="84"/>
      <c r="OQD199" s="84"/>
      <c r="OQE199" s="84"/>
      <c r="OQF199" s="84"/>
      <c r="OQG199" s="84"/>
      <c r="OQH199" s="84"/>
      <c r="OQI199" s="84"/>
      <c r="OQJ199" s="84"/>
      <c r="OQK199" s="84"/>
      <c r="OQL199" s="84"/>
      <c r="OQM199" s="84"/>
      <c r="OQN199" s="84"/>
      <c r="OQO199" s="84"/>
      <c r="OQP199" s="84"/>
      <c r="OQQ199" s="84"/>
      <c r="OQR199" s="84"/>
      <c r="OQS199" s="84"/>
      <c r="OQT199" s="84"/>
      <c r="OQU199" s="84"/>
      <c r="OQV199" s="84"/>
      <c r="OQW199" s="84"/>
      <c r="OQX199" s="84"/>
      <c r="OQY199" s="84"/>
      <c r="OQZ199" s="84"/>
      <c r="ORA199" s="84"/>
      <c r="ORB199" s="84"/>
      <c r="ORC199" s="84"/>
      <c r="ORD199" s="84"/>
      <c r="ORE199" s="84"/>
      <c r="ORF199" s="84"/>
      <c r="ORG199" s="84"/>
      <c r="ORH199" s="84"/>
      <c r="ORI199" s="84"/>
      <c r="ORJ199" s="84"/>
      <c r="ORK199" s="84"/>
      <c r="ORL199" s="84"/>
      <c r="ORM199" s="84"/>
      <c r="ORN199" s="84"/>
      <c r="ORO199" s="84"/>
      <c r="ORP199" s="84"/>
      <c r="ORQ199" s="84"/>
      <c r="ORR199" s="84"/>
      <c r="ORS199" s="84"/>
      <c r="ORT199" s="84"/>
      <c r="ORU199" s="84"/>
      <c r="ORV199" s="84"/>
      <c r="ORW199" s="84"/>
      <c r="ORX199" s="84"/>
      <c r="ORY199" s="84"/>
      <c r="ORZ199" s="84"/>
      <c r="OSA199" s="84"/>
      <c r="OSB199" s="84"/>
      <c r="OSC199" s="84"/>
      <c r="OSD199" s="84"/>
      <c r="OSE199" s="84"/>
      <c r="OSF199" s="84"/>
      <c r="OSG199" s="84"/>
      <c r="OSH199" s="84"/>
      <c r="OSI199" s="84"/>
      <c r="OSJ199" s="84"/>
      <c r="OSK199" s="84"/>
      <c r="OSL199" s="84"/>
      <c r="OSM199" s="84"/>
      <c r="OSN199" s="84"/>
      <c r="OSO199" s="84"/>
      <c r="OSP199" s="84"/>
      <c r="OSQ199" s="84"/>
      <c r="OSR199" s="84"/>
      <c r="OSS199" s="84"/>
      <c r="OST199" s="84"/>
      <c r="OSU199" s="84"/>
      <c r="OSV199" s="84"/>
      <c r="OSW199" s="84"/>
      <c r="OSX199" s="84"/>
      <c r="OSY199" s="84"/>
      <c r="OSZ199" s="84"/>
      <c r="OTA199" s="84"/>
      <c r="OTB199" s="84"/>
      <c r="OTC199" s="84"/>
      <c r="OTD199" s="84"/>
      <c r="OTE199" s="84"/>
      <c r="OTF199" s="84"/>
      <c r="OTG199" s="84"/>
      <c r="OTH199" s="84"/>
      <c r="OTI199" s="84"/>
      <c r="OTJ199" s="84"/>
      <c r="OTK199" s="84"/>
      <c r="OTL199" s="84"/>
      <c r="OTM199" s="84"/>
      <c r="OTN199" s="84"/>
      <c r="OTO199" s="84"/>
      <c r="OTP199" s="84"/>
      <c r="OTQ199" s="84"/>
      <c r="OTR199" s="84"/>
      <c r="OTS199" s="84"/>
      <c r="OTT199" s="84"/>
      <c r="OTU199" s="84"/>
      <c r="OTV199" s="84"/>
      <c r="OTW199" s="84"/>
      <c r="OTX199" s="84"/>
      <c r="OTY199" s="84"/>
      <c r="OTZ199" s="84"/>
      <c r="OUA199" s="84"/>
      <c r="OUB199" s="84"/>
      <c r="OUC199" s="84"/>
      <c r="OUD199" s="84"/>
      <c r="OUE199" s="84"/>
      <c r="OUF199" s="84"/>
      <c r="OUG199" s="84"/>
      <c r="OUH199" s="84"/>
      <c r="OUI199" s="84"/>
      <c r="OUJ199" s="84"/>
      <c r="OUK199" s="84"/>
      <c r="OUL199" s="84"/>
      <c r="OUM199" s="84"/>
      <c r="OUN199" s="84"/>
      <c r="OUO199" s="84"/>
      <c r="OUP199" s="84"/>
      <c r="OUQ199" s="84"/>
      <c r="OUR199" s="84"/>
      <c r="OUS199" s="84"/>
      <c r="OUT199" s="84"/>
      <c r="OUU199" s="84"/>
      <c r="OUV199" s="84"/>
      <c r="OUW199" s="84"/>
      <c r="OUX199" s="84"/>
      <c r="OUY199" s="84"/>
      <c r="OUZ199" s="84"/>
      <c r="OVA199" s="84"/>
      <c r="OVB199" s="84"/>
      <c r="OVC199" s="84"/>
      <c r="OVD199" s="84"/>
      <c r="OVE199" s="84"/>
      <c r="OVF199" s="84"/>
      <c r="OVG199" s="84"/>
      <c r="OVH199" s="84"/>
      <c r="OVI199" s="84"/>
      <c r="OVJ199" s="84"/>
      <c r="OVK199" s="84"/>
      <c r="OVL199" s="84"/>
      <c r="OVM199" s="84"/>
      <c r="OVN199" s="84"/>
      <c r="OVO199" s="84"/>
      <c r="OVP199" s="84"/>
      <c r="OVQ199" s="84"/>
      <c r="OVR199" s="84"/>
      <c r="OVS199" s="84"/>
      <c r="OVT199" s="84"/>
      <c r="OVU199" s="84"/>
      <c r="OVV199" s="84"/>
      <c r="OVW199" s="84"/>
      <c r="OVX199" s="84"/>
      <c r="OVY199" s="84"/>
      <c r="OVZ199" s="84"/>
      <c r="OWA199" s="84"/>
      <c r="OWB199" s="84"/>
      <c r="OWC199" s="84"/>
      <c r="OWD199" s="84"/>
      <c r="OWE199" s="84"/>
      <c r="OWF199" s="84"/>
      <c r="OWG199" s="84"/>
      <c r="OWH199" s="84"/>
      <c r="OWI199" s="84"/>
      <c r="OWJ199" s="84"/>
      <c r="OWK199" s="84"/>
      <c r="OWL199" s="84"/>
      <c r="OWM199" s="84"/>
      <c r="OWN199" s="84"/>
      <c r="OWO199" s="84"/>
      <c r="OWP199" s="84"/>
      <c r="OWQ199" s="84"/>
      <c r="OWR199" s="84"/>
      <c r="OWS199" s="84"/>
      <c r="OWT199" s="84"/>
      <c r="OWU199" s="84"/>
      <c r="OWV199" s="84"/>
      <c r="OWW199" s="84"/>
      <c r="OWX199" s="84"/>
      <c r="OWY199" s="84"/>
      <c r="OWZ199" s="84"/>
      <c r="OXA199" s="84"/>
      <c r="OXB199" s="84"/>
      <c r="OXC199" s="84"/>
      <c r="OXD199" s="84"/>
      <c r="OXE199" s="84"/>
      <c r="OXF199" s="84"/>
      <c r="OXG199" s="84"/>
      <c r="OXH199" s="84"/>
      <c r="OXI199" s="84"/>
      <c r="OXJ199" s="84"/>
      <c r="OXK199" s="84"/>
      <c r="OXL199" s="84"/>
      <c r="OXM199" s="84"/>
      <c r="OXN199" s="84"/>
      <c r="OXO199" s="84"/>
      <c r="OXP199" s="84"/>
      <c r="OXQ199" s="84"/>
      <c r="OXR199" s="84"/>
      <c r="OXS199" s="84"/>
      <c r="OXT199" s="84"/>
      <c r="OXU199" s="84"/>
      <c r="OXV199" s="84"/>
      <c r="OXW199" s="84"/>
      <c r="OXX199" s="84"/>
      <c r="OXY199" s="84"/>
      <c r="OXZ199" s="84"/>
      <c r="OYA199" s="84"/>
      <c r="OYB199" s="84"/>
      <c r="OYC199" s="84"/>
      <c r="OYD199" s="84"/>
      <c r="OYE199" s="84"/>
      <c r="OYF199" s="84"/>
      <c r="OYG199" s="84"/>
      <c r="OYH199" s="84"/>
      <c r="OYI199" s="84"/>
      <c r="OYJ199" s="84"/>
      <c r="OYK199" s="84"/>
      <c r="OYL199" s="84"/>
      <c r="OYM199" s="84"/>
      <c r="OYN199" s="84"/>
      <c r="OYO199" s="84"/>
      <c r="OYP199" s="84"/>
      <c r="OYQ199" s="84"/>
      <c r="OYR199" s="84"/>
      <c r="OYS199" s="84"/>
      <c r="OYT199" s="84"/>
      <c r="OYU199" s="84"/>
      <c r="OYV199" s="84"/>
      <c r="OYW199" s="84"/>
      <c r="OYX199" s="84"/>
      <c r="OYY199" s="84"/>
      <c r="OYZ199" s="84"/>
      <c r="OZA199" s="84"/>
      <c r="OZB199" s="84"/>
      <c r="OZC199" s="84"/>
      <c r="OZD199" s="84"/>
      <c r="OZE199" s="84"/>
      <c r="OZF199" s="84"/>
      <c r="OZG199" s="84"/>
      <c r="OZH199" s="84"/>
      <c r="OZI199" s="84"/>
      <c r="OZJ199" s="84"/>
      <c r="OZK199" s="84"/>
      <c r="OZL199" s="84"/>
      <c r="OZM199" s="84"/>
      <c r="OZN199" s="84"/>
      <c r="OZO199" s="84"/>
      <c r="OZP199" s="84"/>
      <c r="OZQ199" s="84"/>
      <c r="OZR199" s="84"/>
      <c r="OZS199" s="84"/>
      <c r="OZT199" s="84"/>
      <c r="OZU199" s="84"/>
      <c r="OZV199" s="84"/>
      <c r="OZW199" s="84"/>
      <c r="OZX199" s="84"/>
      <c r="OZY199" s="84"/>
      <c r="OZZ199" s="84"/>
      <c r="PAA199" s="84"/>
      <c r="PAB199" s="84"/>
      <c r="PAC199" s="84"/>
      <c r="PAD199" s="84"/>
      <c r="PAE199" s="84"/>
      <c r="PAF199" s="84"/>
      <c r="PAG199" s="84"/>
      <c r="PAH199" s="84"/>
      <c r="PAI199" s="84"/>
      <c r="PAJ199" s="84"/>
      <c r="PAK199" s="84"/>
      <c r="PAL199" s="84"/>
      <c r="PAM199" s="84"/>
      <c r="PAN199" s="84"/>
      <c r="PAO199" s="84"/>
      <c r="PAP199" s="84"/>
      <c r="PAQ199" s="84"/>
      <c r="PAR199" s="84"/>
      <c r="PAS199" s="84"/>
      <c r="PAT199" s="84"/>
      <c r="PAU199" s="84"/>
      <c r="PAV199" s="84"/>
      <c r="PAW199" s="84"/>
      <c r="PAX199" s="84"/>
      <c r="PAY199" s="84"/>
      <c r="PAZ199" s="84"/>
      <c r="PBA199" s="84"/>
      <c r="PBB199" s="84"/>
      <c r="PBC199" s="84"/>
      <c r="PBD199" s="84"/>
      <c r="PBE199" s="84"/>
      <c r="PBF199" s="84"/>
      <c r="PBG199" s="84"/>
      <c r="PBH199" s="84"/>
      <c r="PBI199" s="84"/>
      <c r="PBJ199" s="84"/>
      <c r="PBK199" s="84"/>
      <c r="PBL199" s="84"/>
      <c r="PBM199" s="84"/>
      <c r="PBN199" s="84"/>
      <c r="PBO199" s="84"/>
      <c r="PBP199" s="84"/>
      <c r="PBQ199" s="84"/>
      <c r="PBR199" s="84"/>
      <c r="PBS199" s="84"/>
      <c r="PBT199" s="84"/>
      <c r="PBU199" s="84"/>
      <c r="PBV199" s="84"/>
      <c r="PBW199" s="84"/>
      <c r="PBX199" s="84"/>
      <c r="PBY199" s="84"/>
      <c r="PBZ199" s="84"/>
      <c r="PCA199" s="84"/>
      <c r="PCB199" s="84"/>
      <c r="PCC199" s="84"/>
      <c r="PCD199" s="84"/>
      <c r="PCE199" s="84"/>
      <c r="PCF199" s="84"/>
      <c r="PCG199" s="84"/>
      <c r="PCH199" s="84"/>
      <c r="PCI199" s="84"/>
      <c r="PCJ199" s="84"/>
      <c r="PCK199" s="84"/>
      <c r="PCL199" s="84"/>
      <c r="PCM199" s="84"/>
      <c r="PCN199" s="84"/>
      <c r="PCO199" s="84"/>
      <c r="PCP199" s="84"/>
      <c r="PCQ199" s="84"/>
      <c r="PCR199" s="84"/>
      <c r="PCS199" s="84"/>
      <c r="PCT199" s="84"/>
      <c r="PCU199" s="84"/>
      <c r="PCV199" s="84"/>
      <c r="PCW199" s="84"/>
      <c r="PCX199" s="84"/>
      <c r="PCY199" s="84"/>
      <c r="PCZ199" s="84"/>
      <c r="PDA199" s="84"/>
      <c r="PDB199" s="84"/>
      <c r="PDC199" s="84"/>
      <c r="PDD199" s="84"/>
      <c r="PDE199" s="84"/>
      <c r="PDF199" s="84"/>
      <c r="PDG199" s="84"/>
      <c r="PDH199" s="84"/>
      <c r="PDI199" s="84"/>
      <c r="PDJ199" s="84"/>
      <c r="PDK199" s="84"/>
      <c r="PDL199" s="84"/>
      <c r="PDM199" s="84"/>
      <c r="PDN199" s="84"/>
      <c r="PDO199" s="84"/>
      <c r="PDP199" s="84"/>
      <c r="PDQ199" s="84"/>
      <c r="PDR199" s="84"/>
      <c r="PDS199" s="84"/>
      <c r="PDT199" s="84"/>
      <c r="PDU199" s="84"/>
      <c r="PDV199" s="84"/>
      <c r="PDW199" s="84"/>
      <c r="PDX199" s="84"/>
      <c r="PDY199" s="84"/>
      <c r="PDZ199" s="84"/>
      <c r="PEA199" s="84"/>
      <c r="PEB199" s="84"/>
      <c r="PEC199" s="84"/>
      <c r="PED199" s="84"/>
      <c r="PEE199" s="84"/>
      <c r="PEF199" s="84"/>
      <c r="PEG199" s="84"/>
      <c r="PEH199" s="84"/>
      <c r="PEI199" s="84"/>
      <c r="PEJ199" s="84"/>
      <c r="PEK199" s="84"/>
      <c r="PEL199" s="84"/>
      <c r="PEM199" s="84"/>
      <c r="PEN199" s="84"/>
      <c r="PEO199" s="84"/>
      <c r="PEP199" s="84"/>
      <c r="PEQ199" s="84"/>
      <c r="PER199" s="84"/>
      <c r="PES199" s="84"/>
      <c r="PET199" s="84"/>
      <c r="PEU199" s="84"/>
      <c r="PEV199" s="84"/>
      <c r="PEW199" s="84"/>
      <c r="PEX199" s="84"/>
      <c r="PEY199" s="84"/>
      <c r="PEZ199" s="84"/>
      <c r="PFA199" s="84"/>
      <c r="PFB199" s="84"/>
      <c r="PFC199" s="84"/>
      <c r="PFD199" s="84"/>
      <c r="PFE199" s="84"/>
      <c r="PFF199" s="84"/>
      <c r="PFG199" s="84"/>
      <c r="PFH199" s="84"/>
      <c r="PFI199" s="84"/>
      <c r="PFJ199" s="84"/>
      <c r="PFK199" s="84"/>
      <c r="PFL199" s="84"/>
      <c r="PFM199" s="84"/>
      <c r="PFN199" s="84"/>
      <c r="PFO199" s="84"/>
      <c r="PFP199" s="84"/>
      <c r="PFQ199" s="84"/>
      <c r="PFR199" s="84"/>
      <c r="PFS199" s="84"/>
      <c r="PFT199" s="84"/>
      <c r="PFU199" s="84"/>
      <c r="PFV199" s="84"/>
      <c r="PFW199" s="84"/>
      <c r="PFX199" s="84"/>
      <c r="PFY199" s="84"/>
      <c r="PFZ199" s="84"/>
      <c r="PGA199" s="84"/>
      <c r="PGB199" s="84"/>
      <c r="PGC199" s="84"/>
      <c r="PGD199" s="84"/>
      <c r="PGE199" s="84"/>
      <c r="PGF199" s="84"/>
      <c r="PGG199" s="84"/>
      <c r="PGH199" s="84"/>
      <c r="PGI199" s="84"/>
      <c r="PGJ199" s="84"/>
      <c r="PGK199" s="84"/>
      <c r="PGL199" s="84"/>
      <c r="PGM199" s="84"/>
      <c r="PGN199" s="84"/>
      <c r="PGO199" s="84"/>
      <c r="PGP199" s="84"/>
      <c r="PGQ199" s="84"/>
      <c r="PGR199" s="84"/>
      <c r="PGS199" s="84"/>
      <c r="PGT199" s="84"/>
      <c r="PGU199" s="84"/>
      <c r="PGV199" s="84"/>
      <c r="PGW199" s="84"/>
      <c r="PGX199" s="84"/>
      <c r="PGY199" s="84"/>
      <c r="PGZ199" s="84"/>
      <c r="PHA199" s="84"/>
      <c r="PHB199" s="84"/>
      <c r="PHC199" s="84"/>
      <c r="PHD199" s="84"/>
      <c r="PHE199" s="84"/>
      <c r="PHF199" s="84"/>
      <c r="PHG199" s="84"/>
      <c r="PHH199" s="84"/>
      <c r="PHI199" s="84"/>
      <c r="PHJ199" s="84"/>
      <c r="PHK199" s="84"/>
      <c r="PHL199" s="84"/>
      <c r="PHM199" s="84"/>
      <c r="PHN199" s="84"/>
      <c r="PHO199" s="84"/>
      <c r="PHP199" s="84"/>
      <c r="PHQ199" s="84"/>
      <c r="PHR199" s="84"/>
      <c r="PHS199" s="84"/>
      <c r="PHT199" s="84"/>
      <c r="PHU199" s="84"/>
      <c r="PHV199" s="84"/>
      <c r="PHW199" s="84"/>
      <c r="PHX199" s="84"/>
      <c r="PHY199" s="84"/>
      <c r="PHZ199" s="84"/>
      <c r="PIA199" s="84"/>
      <c r="PIB199" s="84"/>
      <c r="PIC199" s="84"/>
      <c r="PID199" s="84"/>
      <c r="PIE199" s="84"/>
      <c r="PIF199" s="84"/>
      <c r="PIG199" s="84"/>
      <c r="PIH199" s="84"/>
      <c r="PII199" s="84"/>
      <c r="PIJ199" s="84"/>
      <c r="PIK199" s="84"/>
      <c r="PIL199" s="84"/>
      <c r="PIM199" s="84"/>
      <c r="PIN199" s="84"/>
      <c r="PIO199" s="84"/>
      <c r="PIP199" s="84"/>
      <c r="PIQ199" s="84"/>
      <c r="PIR199" s="84"/>
      <c r="PIS199" s="84"/>
      <c r="PIT199" s="84"/>
      <c r="PIU199" s="84"/>
      <c r="PIV199" s="84"/>
      <c r="PIW199" s="84"/>
      <c r="PIX199" s="84"/>
      <c r="PIY199" s="84"/>
      <c r="PIZ199" s="84"/>
      <c r="PJA199" s="84"/>
      <c r="PJB199" s="84"/>
      <c r="PJC199" s="84"/>
      <c r="PJD199" s="84"/>
      <c r="PJE199" s="84"/>
      <c r="PJF199" s="84"/>
      <c r="PJG199" s="84"/>
      <c r="PJH199" s="84"/>
      <c r="PJI199" s="84"/>
      <c r="PJJ199" s="84"/>
      <c r="PJK199" s="84"/>
      <c r="PJL199" s="84"/>
      <c r="PJM199" s="84"/>
      <c r="PJN199" s="84"/>
      <c r="PJO199" s="84"/>
      <c r="PJP199" s="84"/>
      <c r="PJQ199" s="84"/>
      <c r="PJR199" s="84"/>
      <c r="PJS199" s="84"/>
      <c r="PJT199" s="84"/>
      <c r="PJU199" s="84"/>
      <c r="PJV199" s="84"/>
      <c r="PJW199" s="84"/>
      <c r="PJX199" s="84"/>
      <c r="PJY199" s="84"/>
      <c r="PJZ199" s="84"/>
      <c r="PKA199" s="84"/>
      <c r="PKB199" s="84"/>
      <c r="PKC199" s="84"/>
      <c r="PKD199" s="84"/>
      <c r="PKE199" s="84"/>
      <c r="PKF199" s="84"/>
      <c r="PKG199" s="84"/>
      <c r="PKH199" s="84"/>
      <c r="PKI199" s="84"/>
      <c r="PKJ199" s="84"/>
      <c r="PKK199" s="84"/>
      <c r="PKL199" s="84"/>
      <c r="PKM199" s="84"/>
      <c r="PKN199" s="84"/>
      <c r="PKO199" s="84"/>
      <c r="PKP199" s="84"/>
      <c r="PKQ199" s="84"/>
      <c r="PKR199" s="84"/>
      <c r="PKS199" s="84"/>
      <c r="PKT199" s="84"/>
      <c r="PKU199" s="84"/>
      <c r="PKV199" s="84"/>
      <c r="PKW199" s="84"/>
      <c r="PKX199" s="84"/>
      <c r="PKY199" s="84"/>
      <c r="PKZ199" s="84"/>
      <c r="PLA199" s="84"/>
      <c r="PLB199" s="84"/>
      <c r="PLC199" s="84"/>
      <c r="PLD199" s="84"/>
      <c r="PLE199" s="84"/>
      <c r="PLF199" s="84"/>
      <c r="PLG199" s="84"/>
      <c r="PLH199" s="84"/>
      <c r="PLI199" s="84"/>
      <c r="PLJ199" s="84"/>
      <c r="PLK199" s="84"/>
      <c r="PLL199" s="84"/>
      <c r="PLM199" s="84"/>
      <c r="PLN199" s="84"/>
      <c r="PLO199" s="84"/>
      <c r="PLP199" s="84"/>
      <c r="PLQ199" s="84"/>
      <c r="PLR199" s="84"/>
      <c r="PLS199" s="84"/>
      <c r="PLT199" s="84"/>
      <c r="PLU199" s="84"/>
      <c r="PLV199" s="84"/>
      <c r="PLW199" s="84"/>
      <c r="PLX199" s="84"/>
      <c r="PLY199" s="84"/>
      <c r="PLZ199" s="84"/>
      <c r="PMA199" s="84"/>
      <c r="PMB199" s="84"/>
      <c r="PMC199" s="84"/>
      <c r="PMD199" s="84"/>
      <c r="PME199" s="84"/>
      <c r="PMF199" s="84"/>
      <c r="PMG199" s="84"/>
      <c r="PMH199" s="84"/>
      <c r="PMI199" s="84"/>
      <c r="PMJ199" s="84"/>
      <c r="PMK199" s="84"/>
      <c r="PML199" s="84"/>
      <c r="PMM199" s="84"/>
      <c r="PMN199" s="84"/>
      <c r="PMO199" s="84"/>
      <c r="PMP199" s="84"/>
      <c r="PMQ199" s="84"/>
      <c r="PMR199" s="84"/>
      <c r="PMS199" s="84"/>
      <c r="PMT199" s="84"/>
      <c r="PMU199" s="84"/>
      <c r="PMV199" s="84"/>
      <c r="PMW199" s="84"/>
      <c r="PMX199" s="84"/>
      <c r="PMY199" s="84"/>
      <c r="PMZ199" s="84"/>
      <c r="PNA199" s="84"/>
      <c r="PNB199" s="84"/>
      <c r="PNC199" s="84"/>
      <c r="PND199" s="84"/>
      <c r="PNE199" s="84"/>
      <c r="PNF199" s="84"/>
      <c r="PNG199" s="84"/>
      <c r="PNH199" s="84"/>
      <c r="PNI199" s="84"/>
      <c r="PNJ199" s="84"/>
      <c r="PNK199" s="84"/>
      <c r="PNL199" s="84"/>
      <c r="PNM199" s="84"/>
      <c r="PNN199" s="84"/>
      <c r="PNO199" s="84"/>
      <c r="PNP199" s="84"/>
      <c r="PNQ199" s="84"/>
      <c r="PNR199" s="84"/>
      <c r="PNS199" s="84"/>
      <c r="PNT199" s="84"/>
      <c r="PNU199" s="84"/>
      <c r="PNV199" s="84"/>
      <c r="PNW199" s="84"/>
      <c r="PNX199" s="84"/>
      <c r="PNY199" s="84"/>
      <c r="PNZ199" s="84"/>
      <c r="POA199" s="84"/>
      <c r="POB199" s="84"/>
      <c r="POC199" s="84"/>
      <c r="POD199" s="84"/>
      <c r="POE199" s="84"/>
      <c r="POF199" s="84"/>
      <c r="POG199" s="84"/>
      <c r="POH199" s="84"/>
      <c r="POI199" s="84"/>
      <c r="POJ199" s="84"/>
      <c r="POK199" s="84"/>
      <c r="POL199" s="84"/>
      <c r="POM199" s="84"/>
      <c r="PON199" s="84"/>
      <c r="POO199" s="84"/>
      <c r="POP199" s="84"/>
      <c r="POQ199" s="84"/>
      <c r="POR199" s="84"/>
      <c r="POS199" s="84"/>
      <c r="POT199" s="84"/>
      <c r="POU199" s="84"/>
      <c r="POV199" s="84"/>
      <c r="POW199" s="84"/>
      <c r="POX199" s="84"/>
      <c r="POY199" s="84"/>
      <c r="POZ199" s="84"/>
      <c r="PPA199" s="84"/>
      <c r="PPB199" s="84"/>
      <c r="PPC199" s="84"/>
      <c r="PPD199" s="84"/>
      <c r="PPE199" s="84"/>
      <c r="PPF199" s="84"/>
      <c r="PPG199" s="84"/>
      <c r="PPH199" s="84"/>
      <c r="PPI199" s="84"/>
      <c r="PPJ199" s="84"/>
      <c r="PPK199" s="84"/>
      <c r="PPL199" s="84"/>
      <c r="PPM199" s="84"/>
      <c r="PPN199" s="84"/>
      <c r="PPO199" s="84"/>
      <c r="PPP199" s="84"/>
      <c r="PPQ199" s="84"/>
      <c r="PPR199" s="84"/>
      <c r="PPS199" s="84"/>
      <c r="PPT199" s="84"/>
      <c r="PPU199" s="84"/>
      <c r="PPV199" s="84"/>
      <c r="PPW199" s="84"/>
      <c r="PPX199" s="84"/>
      <c r="PPY199" s="84"/>
      <c r="PPZ199" s="84"/>
      <c r="PQA199" s="84"/>
      <c r="PQB199" s="84"/>
      <c r="PQC199" s="84"/>
      <c r="PQD199" s="84"/>
      <c r="PQE199" s="84"/>
      <c r="PQF199" s="84"/>
      <c r="PQG199" s="84"/>
      <c r="PQH199" s="84"/>
      <c r="PQI199" s="84"/>
      <c r="PQJ199" s="84"/>
      <c r="PQK199" s="84"/>
      <c r="PQL199" s="84"/>
      <c r="PQM199" s="84"/>
      <c r="PQN199" s="84"/>
      <c r="PQO199" s="84"/>
      <c r="PQP199" s="84"/>
      <c r="PQQ199" s="84"/>
      <c r="PQR199" s="84"/>
      <c r="PQS199" s="84"/>
      <c r="PQT199" s="84"/>
      <c r="PQU199" s="84"/>
      <c r="PQV199" s="84"/>
      <c r="PQW199" s="84"/>
      <c r="PQX199" s="84"/>
      <c r="PQY199" s="84"/>
      <c r="PQZ199" s="84"/>
      <c r="PRA199" s="84"/>
      <c r="PRB199" s="84"/>
      <c r="PRC199" s="84"/>
      <c r="PRD199" s="84"/>
      <c r="PRE199" s="84"/>
      <c r="PRF199" s="84"/>
      <c r="PRG199" s="84"/>
      <c r="PRH199" s="84"/>
      <c r="PRI199" s="84"/>
      <c r="PRJ199" s="84"/>
      <c r="PRK199" s="84"/>
      <c r="PRL199" s="84"/>
      <c r="PRM199" s="84"/>
      <c r="PRN199" s="84"/>
      <c r="PRO199" s="84"/>
      <c r="PRP199" s="84"/>
      <c r="PRQ199" s="84"/>
      <c r="PRR199" s="84"/>
      <c r="PRS199" s="84"/>
      <c r="PRT199" s="84"/>
      <c r="PRU199" s="84"/>
      <c r="PRV199" s="84"/>
      <c r="PRW199" s="84"/>
      <c r="PRX199" s="84"/>
      <c r="PRY199" s="84"/>
      <c r="PRZ199" s="84"/>
      <c r="PSA199" s="84"/>
      <c r="PSB199" s="84"/>
      <c r="PSC199" s="84"/>
      <c r="PSD199" s="84"/>
      <c r="PSE199" s="84"/>
      <c r="PSF199" s="84"/>
      <c r="PSG199" s="84"/>
      <c r="PSH199" s="84"/>
      <c r="PSI199" s="84"/>
      <c r="PSJ199" s="84"/>
      <c r="PSK199" s="84"/>
      <c r="PSL199" s="84"/>
      <c r="PSM199" s="84"/>
      <c r="PSN199" s="84"/>
      <c r="PSO199" s="84"/>
      <c r="PSP199" s="84"/>
      <c r="PSQ199" s="84"/>
      <c r="PSR199" s="84"/>
      <c r="PSS199" s="84"/>
      <c r="PST199" s="84"/>
      <c r="PSU199" s="84"/>
      <c r="PSV199" s="84"/>
      <c r="PSW199" s="84"/>
      <c r="PSX199" s="84"/>
      <c r="PSY199" s="84"/>
      <c r="PSZ199" s="84"/>
      <c r="PTA199" s="84"/>
      <c r="PTB199" s="84"/>
      <c r="PTC199" s="84"/>
      <c r="PTD199" s="84"/>
      <c r="PTE199" s="84"/>
      <c r="PTF199" s="84"/>
      <c r="PTG199" s="84"/>
      <c r="PTH199" s="84"/>
      <c r="PTI199" s="84"/>
      <c r="PTJ199" s="84"/>
      <c r="PTK199" s="84"/>
      <c r="PTL199" s="84"/>
      <c r="PTM199" s="84"/>
      <c r="PTN199" s="84"/>
      <c r="PTO199" s="84"/>
      <c r="PTP199" s="84"/>
      <c r="PTQ199" s="84"/>
      <c r="PTR199" s="84"/>
      <c r="PTS199" s="84"/>
      <c r="PTT199" s="84"/>
      <c r="PTU199" s="84"/>
      <c r="PTV199" s="84"/>
      <c r="PTW199" s="84"/>
      <c r="PTX199" s="84"/>
      <c r="PTY199" s="84"/>
      <c r="PTZ199" s="84"/>
      <c r="PUA199" s="84"/>
      <c r="PUB199" s="84"/>
      <c r="PUC199" s="84"/>
      <c r="PUD199" s="84"/>
      <c r="PUE199" s="84"/>
      <c r="PUF199" s="84"/>
      <c r="PUG199" s="84"/>
      <c r="PUH199" s="84"/>
      <c r="PUI199" s="84"/>
      <c r="PUJ199" s="84"/>
      <c r="PUK199" s="84"/>
      <c r="PUL199" s="84"/>
      <c r="PUM199" s="84"/>
      <c r="PUN199" s="84"/>
      <c r="PUO199" s="84"/>
      <c r="PUP199" s="84"/>
      <c r="PUQ199" s="84"/>
      <c r="PUR199" s="84"/>
      <c r="PUS199" s="84"/>
      <c r="PUT199" s="84"/>
      <c r="PUU199" s="84"/>
      <c r="PUV199" s="84"/>
      <c r="PUW199" s="84"/>
      <c r="PUX199" s="84"/>
      <c r="PUY199" s="84"/>
      <c r="PUZ199" s="84"/>
      <c r="PVA199" s="84"/>
      <c r="PVB199" s="84"/>
      <c r="PVC199" s="84"/>
      <c r="PVD199" s="84"/>
      <c r="PVE199" s="84"/>
      <c r="PVF199" s="84"/>
      <c r="PVG199" s="84"/>
      <c r="PVH199" s="84"/>
      <c r="PVI199" s="84"/>
      <c r="PVJ199" s="84"/>
      <c r="PVK199" s="84"/>
      <c r="PVL199" s="84"/>
      <c r="PVM199" s="84"/>
      <c r="PVN199" s="84"/>
      <c r="PVO199" s="84"/>
      <c r="PVP199" s="84"/>
      <c r="PVQ199" s="84"/>
      <c r="PVR199" s="84"/>
      <c r="PVS199" s="84"/>
      <c r="PVT199" s="84"/>
      <c r="PVU199" s="84"/>
      <c r="PVV199" s="84"/>
      <c r="PVW199" s="84"/>
      <c r="PVX199" s="84"/>
      <c r="PVY199" s="84"/>
      <c r="PVZ199" s="84"/>
      <c r="PWA199" s="84"/>
      <c r="PWB199" s="84"/>
      <c r="PWC199" s="84"/>
      <c r="PWD199" s="84"/>
      <c r="PWE199" s="84"/>
      <c r="PWF199" s="84"/>
      <c r="PWG199" s="84"/>
      <c r="PWH199" s="84"/>
      <c r="PWI199" s="84"/>
      <c r="PWJ199" s="84"/>
      <c r="PWK199" s="84"/>
      <c r="PWL199" s="84"/>
      <c r="PWM199" s="84"/>
      <c r="PWN199" s="84"/>
      <c r="PWO199" s="84"/>
      <c r="PWP199" s="84"/>
      <c r="PWQ199" s="84"/>
      <c r="PWR199" s="84"/>
      <c r="PWS199" s="84"/>
      <c r="PWT199" s="84"/>
      <c r="PWU199" s="84"/>
      <c r="PWV199" s="84"/>
      <c r="PWW199" s="84"/>
      <c r="PWX199" s="84"/>
      <c r="PWY199" s="84"/>
      <c r="PWZ199" s="84"/>
      <c r="PXA199" s="84"/>
      <c r="PXB199" s="84"/>
      <c r="PXC199" s="84"/>
      <c r="PXD199" s="84"/>
      <c r="PXE199" s="84"/>
      <c r="PXF199" s="84"/>
      <c r="PXG199" s="84"/>
      <c r="PXH199" s="84"/>
      <c r="PXI199" s="84"/>
      <c r="PXJ199" s="84"/>
      <c r="PXK199" s="84"/>
      <c r="PXL199" s="84"/>
      <c r="PXM199" s="84"/>
      <c r="PXN199" s="84"/>
      <c r="PXO199" s="84"/>
      <c r="PXP199" s="84"/>
      <c r="PXQ199" s="84"/>
      <c r="PXR199" s="84"/>
      <c r="PXS199" s="84"/>
      <c r="PXT199" s="84"/>
      <c r="PXU199" s="84"/>
      <c r="PXV199" s="84"/>
      <c r="PXW199" s="84"/>
      <c r="PXX199" s="84"/>
      <c r="PXY199" s="84"/>
      <c r="PXZ199" s="84"/>
      <c r="PYA199" s="84"/>
      <c r="PYB199" s="84"/>
      <c r="PYC199" s="84"/>
      <c r="PYD199" s="84"/>
      <c r="PYE199" s="84"/>
      <c r="PYF199" s="84"/>
      <c r="PYG199" s="84"/>
      <c r="PYH199" s="84"/>
      <c r="PYI199" s="84"/>
      <c r="PYJ199" s="84"/>
      <c r="PYK199" s="84"/>
      <c r="PYL199" s="84"/>
      <c r="PYM199" s="84"/>
      <c r="PYN199" s="84"/>
      <c r="PYO199" s="84"/>
      <c r="PYP199" s="84"/>
      <c r="PYQ199" s="84"/>
      <c r="PYR199" s="84"/>
      <c r="PYS199" s="84"/>
      <c r="PYT199" s="84"/>
      <c r="PYU199" s="84"/>
      <c r="PYV199" s="84"/>
      <c r="PYW199" s="84"/>
      <c r="PYX199" s="84"/>
      <c r="PYY199" s="84"/>
      <c r="PYZ199" s="84"/>
      <c r="PZA199" s="84"/>
      <c r="PZB199" s="84"/>
      <c r="PZC199" s="84"/>
      <c r="PZD199" s="84"/>
      <c r="PZE199" s="84"/>
      <c r="PZF199" s="84"/>
      <c r="PZG199" s="84"/>
      <c r="PZH199" s="84"/>
      <c r="PZI199" s="84"/>
      <c r="PZJ199" s="84"/>
      <c r="PZK199" s="84"/>
      <c r="PZL199" s="84"/>
      <c r="PZM199" s="84"/>
      <c r="PZN199" s="84"/>
      <c r="PZO199" s="84"/>
      <c r="PZP199" s="84"/>
      <c r="PZQ199" s="84"/>
      <c r="PZR199" s="84"/>
      <c r="PZS199" s="84"/>
      <c r="PZT199" s="84"/>
      <c r="PZU199" s="84"/>
      <c r="PZV199" s="84"/>
      <c r="PZW199" s="84"/>
      <c r="PZX199" s="84"/>
      <c r="PZY199" s="84"/>
      <c r="PZZ199" s="84"/>
      <c r="QAA199" s="84"/>
      <c r="QAB199" s="84"/>
      <c r="QAC199" s="84"/>
      <c r="QAD199" s="84"/>
      <c r="QAE199" s="84"/>
      <c r="QAF199" s="84"/>
      <c r="QAG199" s="84"/>
      <c r="QAH199" s="84"/>
      <c r="QAI199" s="84"/>
      <c r="QAJ199" s="84"/>
      <c r="QAK199" s="84"/>
      <c r="QAL199" s="84"/>
      <c r="QAM199" s="84"/>
      <c r="QAN199" s="84"/>
      <c r="QAO199" s="84"/>
      <c r="QAP199" s="84"/>
      <c r="QAQ199" s="84"/>
      <c r="QAR199" s="84"/>
      <c r="QAS199" s="84"/>
      <c r="QAT199" s="84"/>
      <c r="QAU199" s="84"/>
      <c r="QAV199" s="84"/>
      <c r="QAW199" s="84"/>
      <c r="QAX199" s="84"/>
      <c r="QAY199" s="84"/>
      <c r="QAZ199" s="84"/>
      <c r="QBA199" s="84"/>
      <c r="QBB199" s="84"/>
      <c r="QBC199" s="84"/>
      <c r="QBD199" s="84"/>
      <c r="QBE199" s="84"/>
      <c r="QBF199" s="84"/>
      <c r="QBG199" s="84"/>
      <c r="QBH199" s="84"/>
      <c r="QBI199" s="84"/>
      <c r="QBJ199" s="84"/>
      <c r="QBK199" s="84"/>
      <c r="QBL199" s="84"/>
      <c r="QBM199" s="84"/>
      <c r="QBN199" s="84"/>
      <c r="QBO199" s="84"/>
      <c r="QBP199" s="84"/>
      <c r="QBQ199" s="84"/>
      <c r="QBR199" s="84"/>
      <c r="QBS199" s="84"/>
      <c r="QBT199" s="84"/>
      <c r="QBU199" s="84"/>
      <c r="QBV199" s="84"/>
      <c r="QBW199" s="84"/>
      <c r="QBX199" s="84"/>
      <c r="QBY199" s="84"/>
      <c r="QBZ199" s="84"/>
      <c r="QCA199" s="84"/>
      <c r="QCB199" s="84"/>
      <c r="QCC199" s="84"/>
      <c r="QCD199" s="84"/>
      <c r="QCE199" s="84"/>
      <c r="QCF199" s="84"/>
      <c r="QCG199" s="84"/>
      <c r="QCH199" s="84"/>
      <c r="QCI199" s="84"/>
      <c r="QCJ199" s="84"/>
      <c r="QCK199" s="84"/>
      <c r="QCL199" s="84"/>
      <c r="QCM199" s="84"/>
      <c r="QCN199" s="84"/>
      <c r="QCO199" s="84"/>
      <c r="QCP199" s="84"/>
      <c r="QCQ199" s="84"/>
      <c r="QCR199" s="84"/>
      <c r="QCS199" s="84"/>
      <c r="QCT199" s="84"/>
      <c r="QCU199" s="84"/>
      <c r="QCV199" s="84"/>
      <c r="QCW199" s="84"/>
      <c r="QCX199" s="84"/>
      <c r="QCY199" s="84"/>
      <c r="QCZ199" s="84"/>
      <c r="QDA199" s="84"/>
      <c r="QDB199" s="84"/>
      <c r="QDC199" s="84"/>
      <c r="QDD199" s="84"/>
      <c r="QDE199" s="84"/>
      <c r="QDF199" s="84"/>
      <c r="QDG199" s="84"/>
      <c r="QDH199" s="84"/>
      <c r="QDI199" s="84"/>
      <c r="QDJ199" s="84"/>
      <c r="QDK199" s="84"/>
      <c r="QDL199" s="84"/>
      <c r="QDM199" s="84"/>
      <c r="QDN199" s="84"/>
      <c r="QDO199" s="84"/>
      <c r="QDP199" s="84"/>
      <c r="QDQ199" s="84"/>
      <c r="QDR199" s="84"/>
      <c r="QDS199" s="84"/>
      <c r="QDT199" s="84"/>
      <c r="QDU199" s="84"/>
      <c r="QDV199" s="84"/>
      <c r="QDW199" s="84"/>
      <c r="QDX199" s="84"/>
      <c r="QDY199" s="84"/>
      <c r="QDZ199" s="84"/>
      <c r="QEA199" s="84"/>
      <c r="QEB199" s="84"/>
      <c r="QEC199" s="84"/>
      <c r="QED199" s="84"/>
      <c r="QEE199" s="84"/>
      <c r="QEF199" s="84"/>
      <c r="QEG199" s="84"/>
      <c r="QEH199" s="84"/>
      <c r="QEI199" s="84"/>
      <c r="QEJ199" s="84"/>
      <c r="QEK199" s="84"/>
      <c r="QEL199" s="84"/>
      <c r="QEM199" s="84"/>
      <c r="QEN199" s="84"/>
      <c r="QEO199" s="84"/>
      <c r="QEP199" s="84"/>
      <c r="QEQ199" s="84"/>
      <c r="QER199" s="84"/>
      <c r="QES199" s="84"/>
      <c r="QET199" s="84"/>
      <c r="QEU199" s="84"/>
      <c r="QEV199" s="84"/>
      <c r="QEW199" s="84"/>
      <c r="QEX199" s="84"/>
      <c r="QEY199" s="84"/>
      <c r="QEZ199" s="84"/>
      <c r="QFA199" s="84"/>
      <c r="QFB199" s="84"/>
      <c r="QFC199" s="84"/>
      <c r="QFD199" s="84"/>
      <c r="QFE199" s="84"/>
      <c r="QFF199" s="84"/>
      <c r="QFG199" s="84"/>
      <c r="QFH199" s="84"/>
      <c r="QFI199" s="84"/>
      <c r="QFJ199" s="84"/>
      <c r="QFK199" s="84"/>
      <c r="QFL199" s="84"/>
      <c r="QFM199" s="84"/>
      <c r="QFN199" s="84"/>
      <c r="QFO199" s="84"/>
      <c r="QFP199" s="84"/>
      <c r="QFQ199" s="84"/>
      <c r="QFR199" s="84"/>
      <c r="QFS199" s="84"/>
      <c r="QFT199" s="84"/>
      <c r="QFU199" s="84"/>
      <c r="QFV199" s="84"/>
      <c r="QFW199" s="84"/>
      <c r="QFX199" s="84"/>
      <c r="QFY199" s="84"/>
      <c r="QFZ199" s="84"/>
      <c r="QGA199" s="84"/>
      <c r="QGB199" s="84"/>
      <c r="QGC199" s="84"/>
      <c r="QGD199" s="84"/>
      <c r="QGE199" s="84"/>
      <c r="QGF199" s="84"/>
      <c r="QGG199" s="84"/>
      <c r="QGH199" s="84"/>
      <c r="QGI199" s="84"/>
      <c r="QGJ199" s="84"/>
      <c r="QGK199" s="84"/>
      <c r="QGL199" s="84"/>
      <c r="QGM199" s="84"/>
      <c r="QGN199" s="84"/>
      <c r="QGO199" s="84"/>
      <c r="QGP199" s="84"/>
      <c r="QGQ199" s="84"/>
      <c r="QGR199" s="84"/>
      <c r="QGS199" s="84"/>
      <c r="QGT199" s="84"/>
      <c r="QGU199" s="84"/>
      <c r="QGV199" s="84"/>
      <c r="QGW199" s="84"/>
      <c r="QGX199" s="84"/>
      <c r="QGY199" s="84"/>
      <c r="QGZ199" s="84"/>
      <c r="QHA199" s="84"/>
      <c r="QHB199" s="84"/>
      <c r="QHC199" s="84"/>
      <c r="QHD199" s="84"/>
      <c r="QHE199" s="84"/>
      <c r="QHF199" s="84"/>
      <c r="QHG199" s="84"/>
      <c r="QHH199" s="84"/>
      <c r="QHI199" s="84"/>
      <c r="QHJ199" s="84"/>
      <c r="QHK199" s="84"/>
      <c r="QHL199" s="84"/>
      <c r="QHM199" s="84"/>
      <c r="QHN199" s="84"/>
      <c r="QHO199" s="84"/>
      <c r="QHP199" s="84"/>
      <c r="QHQ199" s="84"/>
      <c r="QHR199" s="84"/>
      <c r="QHS199" s="84"/>
      <c r="QHT199" s="84"/>
      <c r="QHU199" s="84"/>
      <c r="QHV199" s="84"/>
      <c r="QHW199" s="84"/>
      <c r="QHX199" s="84"/>
      <c r="QHY199" s="84"/>
      <c r="QHZ199" s="84"/>
      <c r="QIA199" s="84"/>
      <c r="QIB199" s="84"/>
      <c r="QIC199" s="84"/>
      <c r="QID199" s="84"/>
      <c r="QIE199" s="84"/>
      <c r="QIF199" s="84"/>
      <c r="QIG199" s="84"/>
      <c r="QIH199" s="84"/>
      <c r="QII199" s="84"/>
      <c r="QIJ199" s="84"/>
      <c r="QIK199" s="84"/>
      <c r="QIL199" s="84"/>
      <c r="QIM199" s="84"/>
      <c r="QIN199" s="84"/>
      <c r="QIO199" s="84"/>
      <c r="QIP199" s="84"/>
      <c r="QIQ199" s="84"/>
      <c r="QIR199" s="84"/>
      <c r="QIS199" s="84"/>
      <c r="QIT199" s="84"/>
      <c r="QIU199" s="84"/>
      <c r="QIV199" s="84"/>
      <c r="QIW199" s="84"/>
      <c r="QIX199" s="84"/>
      <c r="QIY199" s="84"/>
      <c r="QIZ199" s="84"/>
      <c r="QJA199" s="84"/>
      <c r="QJB199" s="84"/>
      <c r="QJC199" s="84"/>
      <c r="QJD199" s="84"/>
      <c r="QJE199" s="84"/>
      <c r="QJF199" s="84"/>
      <c r="QJG199" s="84"/>
      <c r="QJH199" s="84"/>
      <c r="QJI199" s="84"/>
      <c r="QJJ199" s="84"/>
      <c r="QJK199" s="84"/>
      <c r="QJL199" s="84"/>
      <c r="QJM199" s="84"/>
      <c r="QJN199" s="84"/>
      <c r="QJO199" s="84"/>
      <c r="QJP199" s="84"/>
      <c r="QJQ199" s="84"/>
      <c r="QJR199" s="84"/>
      <c r="QJS199" s="84"/>
      <c r="QJT199" s="84"/>
      <c r="QJU199" s="84"/>
      <c r="QJV199" s="84"/>
      <c r="QJW199" s="84"/>
      <c r="QJX199" s="84"/>
      <c r="QJY199" s="84"/>
      <c r="QJZ199" s="84"/>
      <c r="QKA199" s="84"/>
      <c r="QKB199" s="84"/>
      <c r="QKC199" s="84"/>
      <c r="QKD199" s="84"/>
      <c r="QKE199" s="84"/>
      <c r="QKF199" s="84"/>
      <c r="QKG199" s="84"/>
      <c r="QKH199" s="84"/>
      <c r="QKI199" s="84"/>
      <c r="QKJ199" s="84"/>
      <c r="QKK199" s="84"/>
      <c r="QKL199" s="84"/>
      <c r="QKM199" s="84"/>
      <c r="QKN199" s="84"/>
      <c r="QKO199" s="84"/>
      <c r="QKP199" s="84"/>
      <c r="QKQ199" s="84"/>
      <c r="QKR199" s="84"/>
      <c r="QKS199" s="84"/>
      <c r="QKT199" s="84"/>
      <c r="QKU199" s="84"/>
      <c r="QKV199" s="84"/>
      <c r="QKW199" s="84"/>
      <c r="QKX199" s="84"/>
      <c r="QKY199" s="84"/>
      <c r="QKZ199" s="84"/>
      <c r="QLA199" s="84"/>
      <c r="QLB199" s="84"/>
      <c r="QLC199" s="84"/>
      <c r="QLD199" s="84"/>
      <c r="QLE199" s="84"/>
      <c r="QLF199" s="84"/>
      <c r="QLG199" s="84"/>
      <c r="QLH199" s="84"/>
      <c r="QLI199" s="84"/>
      <c r="QLJ199" s="84"/>
      <c r="QLK199" s="84"/>
      <c r="QLL199" s="84"/>
      <c r="QLM199" s="84"/>
      <c r="QLN199" s="84"/>
      <c r="QLO199" s="84"/>
      <c r="QLP199" s="84"/>
      <c r="QLQ199" s="84"/>
      <c r="QLR199" s="84"/>
      <c r="QLS199" s="84"/>
      <c r="QLT199" s="84"/>
      <c r="QLU199" s="84"/>
      <c r="QLV199" s="84"/>
      <c r="QLW199" s="84"/>
      <c r="QLX199" s="84"/>
      <c r="QLY199" s="84"/>
      <c r="QLZ199" s="84"/>
      <c r="QMA199" s="84"/>
      <c r="QMB199" s="84"/>
      <c r="QMC199" s="84"/>
      <c r="QMD199" s="84"/>
      <c r="QME199" s="84"/>
      <c r="QMF199" s="84"/>
      <c r="QMG199" s="84"/>
      <c r="QMH199" s="84"/>
      <c r="QMI199" s="84"/>
      <c r="QMJ199" s="84"/>
      <c r="QMK199" s="84"/>
      <c r="QML199" s="84"/>
      <c r="QMM199" s="84"/>
      <c r="QMN199" s="84"/>
      <c r="QMO199" s="84"/>
      <c r="QMP199" s="84"/>
      <c r="QMQ199" s="84"/>
      <c r="QMR199" s="84"/>
      <c r="QMS199" s="84"/>
      <c r="QMT199" s="84"/>
      <c r="QMU199" s="84"/>
      <c r="QMV199" s="84"/>
      <c r="QMW199" s="84"/>
      <c r="QMX199" s="84"/>
      <c r="QMY199" s="84"/>
      <c r="QMZ199" s="84"/>
      <c r="QNA199" s="84"/>
      <c r="QNB199" s="84"/>
      <c r="QNC199" s="84"/>
      <c r="QND199" s="84"/>
      <c r="QNE199" s="84"/>
      <c r="QNF199" s="84"/>
      <c r="QNG199" s="84"/>
      <c r="QNH199" s="84"/>
      <c r="QNI199" s="84"/>
      <c r="QNJ199" s="84"/>
      <c r="QNK199" s="84"/>
      <c r="QNL199" s="84"/>
      <c r="QNM199" s="84"/>
      <c r="QNN199" s="84"/>
      <c r="QNO199" s="84"/>
      <c r="QNP199" s="84"/>
      <c r="QNQ199" s="84"/>
      <c r="QNR199" s="84"/>
      <c r="QNS199" s="84"/>
      <c r="QNT199" s="84"/>
      <c r="QNU199" s="84"/>
      <c r="QNV199" s="84"/>
      <c r="QNW199" s="84"/>
      <c r="QNX199" s="84"/>
      <c r="QNY199" s="84"/>
      <c r="QNZ199" s="84"/>
      <c r="QOA199" s="84"/>
      <c r="QOB199" s="84"/>
      <c r="QOC199" s="84"/>
      <c r="QOD199" s="84"/>
      <c r="QOE199" s="84"/>
      <c r="QOF199" s="84"/>
      <c r="QOG199" s="84"/>
      <c r="QOH199" s="84"/>
      <c r="QOI199" s="84"/>
      <c r="QOJ199" s="84"/>
      <c r="QOK199" s="84"/>
      <c r="QOL199" s="84"/>
      <c r="QOM199" s="84"/>
      <c r="QON199" s="84"/>
      <c r="QOO199" s="84"/>
      <c r="QOP199" s="84"/>
      <c r="QOQ199" s="84"/>
      <c r="QOR199" s="84"/>
      <c r="QOS199" s="84"/>
      <c r="QOT199" s="84"/>
      <c r="QOU199" s="84"/>
      <c r="QOV199" s="84"/>
      <c r="QOW199" s="84"/>
      <c r="QOX199" s="84"/>
      <c r="QOY199" s="84"/>
      <c r="QOZ199" s="84"/>
      <c r="QPA199" s="84"/>
      <c r="QPB199" s="84"/>
      <c r="QPC199" s="84"/>
      <c r="QPD199" s="84"/>
      <c r="QPE199" s="84"/>
      <c r="QPF199" s="84"/>
      <c r="QPG199" s="84"/>
      <c r="QPH199" s="84"/>
      <c r="QPI199" s="84"/>
      <c r="QPJ199" s="84"/>
      <c r="QPK199" s="84"/>
      <c r="QPL199" s="84"/>
      <c r="QPM199" s="84"/>
      <c r="QPN199" s="84"/>
      <c r="QPO199" s="84"/>
      <c r="QPP199" s="84"/>
      <c r="QPQ199" s="84"/>
      <c r="QPR199" s="84"/>
      <c r="QPS199" s="84"/>
      <c r="QPT199" s="84"/>
      <c r="QPU199" s="84"/>
      <c r="QPV199" s="84"/>
      <c r="QPW199" s="84"/>
      <c r="QPX199" s="84"/>
      <c r="QPY199" s="84"/>
      <c r="QPZ199" s="84"/>
      <c r="QQA199" s="84"/>
      <c r="QQB199" s="84"/>
      <c r="QQC199" s="84"/>
      <c r="QQD199" s="84"/>
      <c r="QQE199" s="84"/>
      <c r="QQF199" s="84"/>
      <c r="QQG199" s="84"/>
      <c r="QQH199" s="84"/>
      <c r="QQI199" s="84"/>
      <c r="QQJ199" s="84"/>
      <c r="QQK199" s="84"/>
      <c r="QQL199" s="84"/>
      <c r="QQM199" s="84"/>
      <c r="QQN199" s="84"/>
      <c r="QQO199" s="84"/>
      <c r="QQP199" s="84"/>
      <c r="QQQ199" s="84"/>
      <c r="QQR199" s="84"/>
      <c r="QQS199" s="84"/>
      <c r="QQT199" s="84"/>
      <c r="QQU199" s="84"/>
      <c r="QQV199" s="84"/>
      <c r="QQW199" s="84"/>
      <c r="QQX199" s="84"/>
      <c r="QQY199" s="84"/>
      <c r="QQZ199" s="84"/>
      <c r="QRA199" s="84"/>
      <c r="QRB199" s="84"/>
      <c r="QRC199" s="84"/>
      <c r="QRD199" s="84"/>
      <c r="QRE199" s="84"/>
      <c r="QRF199" s="84"/>
      <c r="QRG199" s="84"/>
      <c r="QRH199" s="84"/>
      <c r="QRI199" s="84"/>
      <c r="QRJ199" s="84"/>
      <c r="QRK199" s="84"/>
      <c r="QRL199" s="84"/>
      <c r="QRM199" s="84"/>
      <c r="QRN199" s="84"/>
      <c r="QRO199" s="84"/>
      <c r="QRP199" s="84"/>
      <c r="QRQ199" s="84"/>
      <c r="QRR199" s="84"/>
      <c r="QRS199" s="84"/>
      <c r="QRT199" s="84"/>
      <c r="QRU199" s="84"/>
      <c r="QRV199" s="84"/>
      <c r="QRW199" s="84"/>
      <c r="QRX199" s="84"/>
      <c r="QRY199" s="84"/>
      <c r="QRZ199" s="84"/>
      <c r="QSA199" s="84"/>
      <c r="QSB199" s="84"/>
      <c r="QSC199" s="84"/>
      <c r="QSD199" s="84"/>
      <c r="QSE199" s="84"/>
      <c r="QSF199" s="84"/>
      <c r="QSG199" s="84"/>
      <c r="QSH199" s="84"/>
      <c r="QSI199" s="84"/>
      <c r="QSJ199" s="84"/>
      <c r="QSK199" s="84"/>
      <c r="QSL199" s="84"/>
      <c r="QSM199" s="84"/>
      <c r="QSN199" s="84"/>
      <c r="QSO199" s="84"/>
      <c r="QSP199" s="84"/>
      <c r="QSQ199" s="84"/>
      <c r="QSR199" s="84"/>
      <c r="QSS199" s="84"/>
      <c r="QST199" s="84"/>
      <c r="QSU199" s="84"/>
      <c r="QSV199" s="84"/>
      <c r="QSW199" s="84"/>
      <c r="QSX199" s="84"/>
      <c r="QSY199" s="84"/>
      <c r="QSZ199" s="84"/>
      <c r="QTA199" s="84"/>
      <c r="QTB199" s="84"/>
      <c r="QTC199" s="84"/>
      <c r="QTD199" s="84"/>
      <c r="QTE199" s="84"/>
      <c r="QTF199" s="84"/>
      <c r="QTG199" s="84"/>
      <c r="QTH199" s="84"/>
      <c r="QTI199" s="84"/>
      <c r="QTJ199" s="84"/>
      <c r="QTK199" s="84"/>
      <c r="QTL199" s="84"/>
      <c r="QTM199" s="84"/>
      <c r="QTN199" s="84"/>
      <c r="QTO199" s="84"/>
      <c r="QTP199" s="84"/>
      <c r="QTQ199" s="84"/>
      <c r="QTR199" s="84"/>
      <c r="QTS199" s="84"/>
      <c r="QTT199" s="84"/>
      <c r="QTU199" s="84"/>
      <c r="QTV199" s="84"/>
      <c r="QTW199" s="84"/>
      <c r="QTX199" s="84"/>
      <c r="QTY199" s="84"/>
      <c r="QTZ199" s="84"/>
      <c r="QUA199" s="84"/>
      <c r="QUB199" s="84"/>
      <c r="QUC199" s="84"/>
      <c r="QUD199" s="84"/>
      <c r="QUE199" s="84"/>
      <c r="QUF199" s="84"/>
      <c r="QUG199" s="84"/>
      <c r="QUH199" s="84"/>
      <c r="QUI199" s="84"/>
      <c r="QUJ199" s="84"/>
      <c r="QUK199" s="84"/>
      <c r="QUL199" s="84"/>
      <c r="QUM199" s="84"/>
      <c r="QUN199" s="84"/>
      <c r="QUO199" s="84"/>
      <c r="QUP199" s="84"/>
      <c r="QUQ199" s="84"/>
      <c r="QUR199" s="84"/>
      <c r="QUS199" s="84"/>
      <c r="QUT199" s="84"/>
      <c r="QUU199" s="84"/>
      <c r="QUV199" s="84"/>
      <c r="QUW199" s="84"/>
      <c r="QUX199" s="84"/>
      <c r="QUY199" s="84"/>
      <c r="QUZ199" s="84"/>
      <c r="QVA199" s="84"/>
      <c r="QVB199" s="84"/>
      <c r="QVC199" s="84"/>
      <c r="QVD199" s="84"/>
      <c r="QVE199" s="84"/>
      <c r="QVF199" s="84"/>
      <c r="QVG199" s="84"/>
      <c r="QVH199" s="84"/>
      <c r="QVI199" s="84"/>
      <c r="QVJ199" s="84"/>
      <c r="QVK199" s="84"/>
      <c r="QVL199" s="84"/>
      <c r="QVM199" s="84"/>
      <c r="QVN199" s="84"/>
      <c r="QVO199" s="84"/>
      <c r="QVP199" s="84"/>
      <c r="QVQ199" s="84"/>
      <c r="QVR199" s="84"/>
      <c r="QVS199" s="84"/>
      <c r="QVT199" s="84"/>
      <c r="QVU199" s="84"/>
      <c r="QVV199" s="84"/>
      <c r="QVW199" s="84"/>
      <c r="QVX199" s="84"/>
      <c r="QVY199" s="84"/>
      <c r="QVZ199" s="84"/>
      <c r="QWA199" s="84"/>
      <c r="QWB199" s="84"/>
      <c r="QWC199" s="84"/>
      <c r="QWD199" s="84"/>
      <c r="QWE199" s="84"/>
      <c r="QWF199" s="84"/>
      <c r="QWG199" s="84"/>
      <c r="QWH199" s="84"/>
      <c r="QWI199" s="84"/>
      <c r="QWJ199" s="84"/>
      <c r="QWK199" s="84"/>
      <c r="QWL199" s="84"/>
      <c r="QWM199" s="84"/>
      <c r="QWN199" s="84"/>
      <c r="QWO199" s="84"/>
      <c r="QWP199" s="84"/>
      <c r="QWQ199" s="84"/>
      <c r="QWR199" s="84"/>
      <c r="QWS199" s="84"/>
      <c r="QWT199" s="84"/>
      <c r="QWU199" s="84"/>
      <c r="QWV199" s="84"/>
      <c r="QWW199" s="84"/>
      <c r="QWX199" s="84"/>
      <c r="QWY199" s="84"/>
      <c r="QWZ199" s="84"/>
      <c r="QXA199" s="84"/>
      <c r="QXB199" s="84"/>
      <c r="QXC199" s="84"/>
      <c r="QXD199" s="84"/>
      <c r="QXE199" s="84"/>
      <c r="QXF199" s="84"/>
      <c r="QXG199" s="84"/>
      <c r="QXH199" s="84"/>
      <c r="QXI199" s="84"/>
      <c r="QXJ199" s="84"/>
      <c r="QXK199" s="84"/>
      <c r="QXL199" s="84"/>
      <c r="QXM199" s="84"/>
      <c r="QXN199" s="84"/>
      <c r="QXO199" s="84"/>
      <c r="QXP199" s="84"/>
      <c r="QXQ199" s="84"/>
      <c r="QXR199" s="84"/>
      <c r="QXS199" s="84"/>
      <c r="QXT199" s="84"/>
      <c r="QXU199" s="84"/>
      <c r="QXV199" s="84"/>
      <c r="QXW199" s="84"/>
      <c r="QXX199" s="84"/>
      <c r="QXY199" s="84"/>
      <c r="QXZ199" s="84"/>
      <c r="QYA199" s="84"/>
      <c r="QYB199" s="84"/>
      <c r="QYC199" s="84"/>
      <c r="QYD199" s="84"/>
      <c r="QYE199" s="84"/>
      <c r="QYF199" s="84"/>
      <c r="QYG199" s="84"/>
      <c r="QYH199" s="84"/>
      <c r="QYI199" s="84"/>
      <c r="QYJ199" s="84"/>
      <c r="QYK199" s="84"/>
      <c r="QYL199" s="84"/>
      <c r="QYM199" s="84"/>
      <c r="QYN199" s="84"/>
      <c r="QYO199" s="84"/>
      <c r="QYP199" s="84"/>
      <c r="QYQ199" s="84"/>
      <c r="QYR199" s="84"/>
      <c r="QYS199" s="84"/>
      <c r="QYT199" s="84"/>
      <c r="QYU199" s="84"/>
      <c r="QYV199" s="84"/>
      <c r="QYW199" s="84"/>
      <c r="QYX199" s="84"/>
      <c r="QYY199" s="84"/>
      <c r="QYZ199" s="84"/>
      <c r="QZA199" s="84"/>
      <c r="QZB199" s="84"/>
      <c r="QZC199" s="84"/>
      <c r="QZD199" s="84"/>
      <c r="QZE199" s="84"/>
      <c r="QZF199" s="84"/>
      <c r="QZG199" s="84"/>
      <c r="QZH199" s="84"/>
      <c r="QZI199" s="84"/>
      <c r="QZJ199" s="84"/>
      <c r="QZK199" s="84"/>
      <c r="QZL199" s="84"/>
      <c r="QZM199" s="84"/>
      <c r="QZN199" s="84"/>
      <c r="QZO199" s="84"/>
      <c r="QZP199" s="84"/>
      <c r="QZQ199" s="84"/>
      <c r="QZR199" s="84"/>
      <c r="QZS199" s="84"/>
      <c r="QZT199" s="84"/>
      <c r="QZU199" s="84"/>
      <c r="QZV199" s="84"/>
      <c r="QZW199" s="84"/>
      <c r="QZX199" s="84"/>
      <c r="QZY199" s="84"/>
      <c r="QZZ199" s="84"/>
      <c r="RAA199" s="84"/>
      <c r="RAB199" s="84"/>
      <c r="RAC199" s="84"/>
      <c r="RAD199" s="84"/>
      <c r="RAE199" s="84"/>
      <c r="RAF199" s="84"/>
      <c r="RAG199" s="84"/>
      <c r="RAH199" s="84"/>
      <c r="RAI199" s="84"/>
      <c r="RAJ199" s="84"/>
      <c r="RAK199" s="84"/>
      <c r="RAL199" s="84"/>
      <c r="RAM199" s="84"/>
      <c r="RAN199" s="84"/>
      <c r="RAO199" s="84"/>
      <c r="RAP199" s="84"/>
      <c r="RAQ199" s="84"/>
      <c r="RAR199" s="84"/>
      <c r="RAS199" s="84"/>
      <c r="RAT199" s="84"/>
      <c r="RAU199" s="84"/>
      <c r="RAV199" s="84"/>
      <c r="RAW199" s="84"/>
      <c r="RAX199" s="84"/>
      <c r="RAY199" s="84"/>
      <c r="RAZ199" s="84"/>
      <c r="RBA199" s="84"/>
      <c r="RBB199" s="84"/>
      <c r="RBC199" s="84"/>
      <c r="RBD199" s="84"/>
      <c r="RBE199" s="84"/>
      <c r="RBF199" s="84"/>
      <c r="RBG199" s="84"/>
      <c r="RBH199" s="84"/>
      <c r="RBI199" s="84"/>
      <c r="RBJ199" s="84"/>
      <c r="RBK199" s="84"/>
      <c r="RBL199" s="84"/>
      <c r="RBM199" s="84"/>
      <c r="RBN199" s="84"/>
      <c r="RBO199" s="84"/>
      <c r="RBP199" s="84"/>
      <c r="RBQ199" s="84"/>
      <c r="RBR199" s="84"/>
      <c r="RBS199" s="84"/>
      <c r="RBT199" s="84"/>
      <c r="RBU199" s="84"/>
      <c r="RBV199" s="84"/>
      <c r="RBW199" s="84"/>
      <c r="RBX199" s="84"/>
      <c r="RBY199" s="84"/>
      <c r="RBZ199" s="84"/>
      <c r="RCA199" s="84"/>
      <c r="RCB199" s="84"/>
      <c r="RCC199" s="84"/>
      <c r="RCD199" s="84"/>
      <c r="RCE199" s="84"/>
      <c r="RCF199" s="84"/>
      <c r="RCG199" s="84"/>
      <c r="RCH199" s="84"/>
      <c r="RCI199" s="84"/>
      <c r="RCJ199" s="84"/>
      <c r="RCK199" s="84"/>
      <c r="RCL199" s="84"/>
      <c r="RCM199" s="84"/>
      <c r="RCN199" s="84"/>
      <c r="RCO199" s="84"/>
      <c r="RCP199" s="84"/>
      <c r="RCQ199" s="84"/>
      <c r="RCR199" s="84"/>
      <c r="RCS199" s="84"/>
      <c r="RCT199" s="84"/>
      <c r="RCU199" s="84"/>
      <c r="RCV199" s="84"/>
      <c r="RCW199" s="84"/>
      <c r="RCX199" s="84"/>
      <c r="RCY199" s="84"/>
      <c r="RCZ199" s="84"/>
      <c r="RDA199" s="84"/>
      <c r="RDB199" s="84"/>
      <c r="RDC199" s="84"/>
      <c r="RDD199" s="84"/>
      <c r="RDE199" s="84"/>
      <c r="RDF199" s="84"/>
      <c r="RDG199" s="84"/>
      <c r="RDH199" s="84"/>
      <c r="RDI199" s="84"/>
      <c r="RDJ199" s="84"/>
      <c r="RDK199" s="84"/>
      <c r="RDL199" s="84"/>
      <c r="RDM199" s="84"/>
      <c r="RDN199" s="84"/>
      <c r="RDO199" s="84"/>
      <c r="RDP199" s="84"/>
      <c r="RDQ199" s="84"/>
      <c r="RDR199" s="84"/>
      <c r="RDS199" s="84"/>
      <c r="RDT199" s="84"/>
      <c r="RDU199" s="84"/>
      <c r="RDV199" s="84"/>
      <c r="RDW199" s="84"/>
      <c r="RDX199" s="84"/>
      <c r="RDY199" s="84"/>
      <c r="RDZ199" s="84"/>
      <c r="REA199" s="84"/>
      <c r="REB199" s="84"/>
      <c r="REC199" s="84"/>
      <c r="RED199" s="84"/>
      <c r="REE199" s="84"/>
      <c r="REF199" s="84"/>
      <c r="REG199" s="84"/>
      <c r="REH199" s="84"/>
      <c r="REI199" s="84"/>
      <c r="REJ199" s="84"/>
      <c r="REK199" s="84"/>
      <c r="REL199" s="84"/>
      <c r="REM199" s="84"/>
      <c r="REN199" s="84"/>
      <c r="REO199" s="84"/>
      <c r="REP199" s="84"/>
      <c r="REQ199" s="84"/>
      <c r="RER199" s="84"/>
      <c r="RES199" s="84"/>
      <c r="RET199" s="84"/>
      <c r="REU199" s="84"/>
      <c r="REV199" s="84"/>
      <c r="REW199" s="84"/>
      <c r="REX199" s="84"/>
      <c r="REY199" s="84"/>
      <c r="REZ199" s="84"/>
      <c r="RFA199" s="84"/>
      <c r="RFB199" s="84"/>
      <c r="RFC199" s="84"/>
      <c r="RFD199" s="84"/>
      <c r="RFE199" s="84"/>
      <c r="RFF199" s="84"/>
      <c r="RFG199" s="84"/>
      <c r="RFH199" s="84"/>
      <c r="RFI199" s="84"/>
      <c r="RFJ199" s="84"/>
      <c r="RFK199" s="84"/>
      <c r="RFL199" s="84"/>
      <c r="RFM199" s="84"/>
      <c r="RFN199" s="84"/>
      <c r="RFO199" s="84"/>
      <c r="RFP199" s="84"/>
      <c r="RFQ199" s="84"/>
      <c r="RFR199" s="84"/>
      <c r="RFS199" s="84"/>
      <c r="RFT199" s="84"/>
      <c r="RFU199" s="84"/>
      <c r="RFV199" s="84"/>
      <c r="RFW199" s="84"/>
      <c r="RFX199" s="84"/>
      <c r="RFY199" s="84"/>
      <c r="RFZ199" s="84"/>
      <c r="RGA199" s="84"/>
      <c r="RGB199" s="84"/>
      <c r="RGC199" s="84"/>
      <c r="RGD199" s="84"/>
      <c r="RGE199" s="84"/>
      <c r="RGF199" s="84"/>
      <c r="RGG199" s="84"/>
      <c r="RGH199" s="84"/>
      <c r="RGI199" s="84"/>
      <c r="RGJ199" s="84"/>
      <c r="RGK199" s="84"/>
      <c r="RGL199" s="84"/>
      <c r="RGM199" s="84"/>
      <c r="RGN199" s="84"/>
      <c r="RGO199" s="84"/>
      <c r="RGP199" s="84"/>
      <c r="RGQ199" s="84"/>
      <c r="RGR199" s="84"/>
      <c r="RGS199" s="84"/>
      <c r="RGT199" s="84"/>
      <c r="RGU199" s="84"/>
      <c r="RGV199" s="84"/>
      <c r="RGW199" s="84"/>
      <c r="RGX199" s="84"/>
      <c r="RGY199" s="84"/>
      <c r="RGZ199" s="84"/>
      <c r="RHA199" s="84"/>
      <c r="RHB199" s="84"/>
      <c r="RHC199" s="84"/>
      <c r="RHD199" s="84"/>
      <c r="RHE199" s="84"/>
      <c r="RHF199" s="84"/>
      <c r="RHG199" s="84"/>
      <c r="RHH199" s="84"/>
      <c r="RHI199" s="84"/>
      <c r="RHJ199" s="84"/>
      <c r="RHK199" s="84"/>
      <c r="RHL199" s="84"/>
      <c r="RHM199" s="84"/>
      <c r="RHN199" s="84"/>
      <c r="RHO199" s="84"/>
      <c r="RHP199" s="84"/>
      <c r="RHQ199" s="84"/>
      <c r="RHR199" s="84"/>
      <c r="RHS199" s="84"/>
      <c r="RHT199" s="84"/>
      <c r="RHU199" s="84"/>
      <c r="RHV199" s="84"/>
      <c r="RHW199" s="84"/>
      <c r="RHX199" s="84"/>
      <c r="RHY199" s="84"/>
      <c r="RHZ199" s="84"/>
      <c r="RIA199" s="84"/>
      <c r="RIB199" s="84"/>
      <c r="RIC199" s="84"/>
      <c r="RID199" s="84"/>
      <c r="RIE199" s="84"/>
      <c r="RIF199" s="84"/>
      <c r="RIG199" s="84"/>
      <c r="RIH199" s="84"/>
      <c r="RII199" s="84"/>
      <c r="RIJ199" s="84"/>
      <c r="RIK199" s="84"/>
      <c r="RIL199" s="84"/>
      <c r="RIM199" s="84"/>
      <c r="RIN199" s="84"/>
      <c r="RIO199" s="84"/>
      <c r="RIP199" s="84"/>
      <c r="RIQ199" s="84"/>
      <c r="RIR199" s="84"/>
      <c r="RIS199" s="84"/>
      <c r="RIT199" s="84"/>
      <c r="RIU199" s="84"/>
      <c r="RIV199" s="84"/>
      <c r="RIW199" s="84"/>
      <c r="RIX199" s="84"/>
      <c r="RIY199" s="84"/>
      <c r="RIZ199" s="84"/>
      <c r="RJA199" s="84"/>
      <c r="RJB199" s="84"/>
      <c r="RJC199" s="84"/>
      <c r="RJD199" s="84"/>
      <c r="RJE199" s="84"/>
      <c r="RJF199" s="84"/>
      <c r="RJG199" s="84"/>
      <c r="RJH199" s="84"/>
      <c r="RJI199" s="84"/>
      <c r="RJJ199" s="84"/>
      <c r="RJK199" s="84"/>
      <c r="RJL199" s="84"/>
      <c r="RJM199" s="84"/>
      <c r="RJN199" s="84"/>
      <c r="RJO199" s="84"/>
      <c r="RJP199" s="84"/>
      <c r="RJQ199" s="84"/>
      <c r="RJR199" s="84"/>
      <c r="RJS199" s="84"/>
      <c r="RJT199" s="84"/>
      <c r="RJU199" s="84"/>
      <c r="RJV199" s="84"/>
      <c r="RJW199" s="84"/>
      <c r="RJX199" s="84"/>
      <c r="RJY199" s="84"/>
      <c r="RJZ199" s="84"/>
      <c r="RKA199" s="84"/>
      <c r="RKB199" s="84"/>
      <c r="RKC199" s="84"/>
      <c r="RKD199" s="84"/>
      <c r="RKE199" s="84"/>
      <c r="RKF199" s="84"/>
      <c r="RKG199" s="84"/>
      <c r="RKH199" s="84"/>
      <c r="RKI199" s="84"/>
      <c r="RKJ199" s="84"/>
      <c r="RKK199" s="84"/>
      <c r="RKL199" s="84"/>
      <c r="RKM199" s="84"/>
      <c r="RKN199" s="84"/>
      <c r="RKO199" s="84"/>
      <c r="RKP199" s="84"/>
      <c r="RKQ199" s="84"/>
      <c r="RKR199" s="84"/>
      <c r="RKS199" s="84"/>
      <c r="RKT199" s="84"/>
      <c r="RKU199" s="84"/>
      <c r="RKV199" s="84"/>
      <c r="RKW199" s="84"/>
      <c r="RKX199" s="84"/>
      <c r="RKY199" s="84"/>
      <c r="RKZ199" s="84"/>
      <c r="RLA199" s="84"/>
      <c r="RLB199" s="84"/>
      <c r="RLC199" s="84"/>
      <c r="RLD199" s="84"/>
      <c r="RLE199" s="84"/>
      <c r="RLF199" s="84"/>
      <c r="RLG199" s="84"/>
      <c r="RLH199" s="84"/>
      <c r="RLI199" s="84"/>
      <c r="RLJ199" s="84"/>
      <c r="RLK199" s="84"/>
      <c r="RLL199" s="84"/>
      <c r="RLM199" s="84"/>
      <c r="RLN199" s="84"/>
      <c r="RLO199" s="84"/>
      <c r="RLP199" s="84"/>
      <c r="RLQ199" s="84"/>
      <c r="RLR199" s="84"/>
      <c r="RLS199" s="84"/>
      <c r="RLT199" s="84"/>
      <c r="RLU199" s="84"/>
      <c r="RLV199" s="84"/>
      <c r="RLW199" s="84"/>
      <c r="RLX199" s="84"/>
      <c r="RLY199" s="84"/>
      <c r="RLZ199" s="84"/>
      <c r="RMA199" s="84"/>
      <c r="RMB199" s="84"/>
      <c r="RMC199" s="84"/>
      <c r="RMD199" s="84"/>
      <c r="RME199" s="84"/>
      <c r="RMF199" s="84"/>
      <c r="RMG199" s="84"/>
      <c r="RMH199" s="84"/>
      <c r="RMI199" s="84"/>
      <c r="RMJ199" s="84"/>
      <c r="RMK199" s="84"/>
      <c r="RML199" s="84"/>
      <c r="RMM199" s="84"/>
      <c r="RMN199" s="84"/>
      <c r="RMO199" s="84"/>
      <c r="RMP199" s="84"/>
      <c r="RMQ199" s="84"/>
      <c r="RMR199" s="84"/>
      <c r="RMS199" s="84"/>
      <c r="RMT199" s="84"/>
      <c r="RMU199" s="84"/>
      <c r="RMV199" s="84"/>
      <c r="RMW199" s="84"/>
      <c r="RMX199" s="84"/>
      <c r="RMY199" s="84"/>
      <c r="RMZ199" s="84"/>
      <c r="RNA199" s="84"/>
      <c r="RNB199" s="84"/>
      <c r="RNC199" s="84"/>
      <c r="RND199" s="84"/>
      <c r="RNE199" s="84"/>
      <c r="RNF199" s="84"/>
      <c r="RNG199" s="84"/>
      <c r="RNH199" s="84"/>
      <c r="RNI199" s="84"/>
      <c r="RNJ199" s="84"/>
      <c r="RNK199" s="84"/>
      <c r="RNL199" s="84"/>
      <c r="RNM199" s="84"/>
      <c r="RNN199" s="84"/>
      <c r="RNO199" s="84"/>
      <c r="RNP199" s="84"/>
      <c r="RNQ199" s="84"/>
      <c r="RNR199" s="84"/>
      <c r="RNS199" s="84"/>
      <c r="RNT199" s="84"/>
      <c r="RNU199" s="84"/>
      <c r="RNV199" s="84"/>
      <c r="RNW199" s="84"/>
      <c r="RNX199" s="84"/>
      <c r="RNY199" s="84"/>
      <c r="RNZ199" s="84"/>
      <c r="ROA199" s="84"/>
      <c r="ROB199" s="84"/>
      <c r="ROC199" s="84"/>
      <c r="ROD199" s="84"/>
      <c r="ROE199" s="84"/>
      <c r="ROF199" s="84"/>
      <c r="ROG199" s="84"/>
      <c r="ROH199" s="84"/>
      <c r="ROI199" s="84"/>
      <c r="ROJ199" s="84"/>
      <c r="ROK199" s="84"/>
      <c r="ROL199" s="84"/>
      <c r="ROM199" s="84"/>
      <c r="RON199" s="84"/>
      <c r="ROO199" s="84"/>
      <c r="ROP199" s="84"/>
      <c r="ROQ199" s="84"/>
      <c r="ROR199" s="84"/>
      <c r="ROS199" s="84"/>
      <c r="ROT199" s="84"/>
      <c r="ROU199" s="84"/>
      <c r="ROV199" s="84"/>
      <c r="ROW199" s="84"/>
      <c r="ROX199" s="84"/>
      <c r="ROY199" s="84"/>
      <c r="ROZ199" s="84"/>
      <c r="RPA199" s="84"/>
      <c r="RPB199" s="84"/>
      <c r="RPC199" s="84"/>
      <c r="RPD199" s="84"/>
      <c r="RPE199" s="84"/>
      <c r="RPF199" s="84"/>
      <c r="RPG199" s="84"/>
      <c r="RPH199" s="84"/>
      <c r="RPI199" s="84"/>
      <c r="RPJ199" s="84"/>
      <c r="RPK199" s="84"/>
      <c r="RPL199" s="84"/>
      <c r="RPM199" s="84"/>
      <c r="RPN199" s="84"/>
      <c r="RPO199" s="84"/>
      <c r="RPP199" s="84"/>
      <c r="RPQ199" s="84"/>
      <c r="RPR199" s="84"/>
      <c r="RPS199" s="84"/>
      <c r="RPT199" s="84"/>
      <c r="RPU199" s="84"/>
      <c r="RPV199" s="84"/>
      <c r="RPW199" s="84"/>
      <c r="RPX199" s="84"/>
      <c r="RPY199" s="84"/>
      <c r="RPZ199" s="84"/>
      <c r="RQA199" s="84"/>
      <c r="RQB199" s="84"/>
      <c r="RQC199" s="84"/>
      <c r="RQD199" s="84"/>
      <c r="RQE199" s="84"/>
      <c r="RQF199" s="84"/>
      <c r="RQG199" s="84"/>
      <c r="RQH199" s="84"/>
      <c r="RQI199" s="84"/>
      <c r="RQJ199" s="84"/>
      <c r="RQK199" s="84"/>
      <c r="RQL199" s="84"/>
      <c r="RQM199" s="84"/>
      <c r="RQN199" s="84"/>
      <c r="RQO199" s="84"/>
      <c r="RQP199" s="84"/>
      <c r="RQQ199" s="84"/>
      <c r="RQR199" s="84"/>
      <c r="RQS199" s="84"/>
      <c r="RQT199" s="84"/>
      <c r="RQU199" s="84"/>
      <c r="RQV199" s="84"/>
      <c r="RQW199" s="84"/>
      <c r="RQX199" s="84"/>
      <c r="RQY199" s="84"/>
      <c r="RQZ199" s="84"/>
      <c r="RRA199" s="84"/>
      <c r="RRB199" s="84"/>
      <c r="RRC199" s="84"/>
      <c r="RRD199" s="84"/>
      <c r="RRE199" s="84"/>
      <c r="RRF199" s="84"/>
      <c r="RRG199" s="84"/>
      <c r="RRH199" s="84"/>
      <c r="RRI199" s="84"/>
      <c r="RRJ199" s="84"/>
      <c r="RRK199" s="84"/>
      <c r="RRL199" s="84"/>
      <c r="RRM199" s="84"/>
      <c r="RRN199" s="84"/>
      <c r="RRO199" s="84"/>
      <c r="RRP199" s="84"/>
      <c r="RRQ199" s="84"/>
      <c r="RRR199" s="84"/>
      <c r="RRS199" s="84"/>
      <c r="RRT199" s="84"/>
      <c r="RRU199" s="84"/>
      <c r="RRV199" s="84"/>
      <c r="RRW199" s="84"/>
      <c r="RRX199" s="84"/>
      <c r="RRY199" s="84"/>
      <c r="RRZ199" s="84"/>
      <c r="RSA199" s="84"/>
      <c r="RSB199" s="84"/>
      <c r="RSC199" s="84"/>
      <c r="RSD199" s="84"/>
      <c r="RSE199" s="84"/>
      <c r="RSF199" s="84"/>
      <c r="RSG199" s="84"/>
      <c r="RSH199" s="84"/>
      <c r="RSI199" s="84"/>
      <c r="RSJ199" s="84"/>
      <c r="RSK199" s="84"/>
      <c r="RSL199" s="84"/>
      <c r="RSM199" s="84"/>
      <c r="RSN199" s="84"/>
      <c r="RSO199" s="84"/>
      <c r="RSP199" s="84"/>
      <c r="RSQ199" s="84"/>
      <c r="RSR199" s="84"/>
      <c r="RSS199" s="84"/>
      <c r="RST199" s="84"/>
      <c r="RSU199" s="84"/>
      <c r="RSV199" s="84"/>
      <c r="RSW199" s="84"/>
      <c r="RSX199" s="84"/>
      <c r="RSY199" s="84"/>
      <c r="RSZ199" s="84"/>
      <c r="RTA199" s="84"/>
      <c r="RTB199" s="84"/>
      <c r="RTC199" s="84"/>
      <c r="RTD199" s="84"/>
      <c r="RTE199" s="84"/>
      <c r="RTF199" s="84"/>
      <c r="RTG199" s="84"/>
      <c r="RTH199" s="84"/>
      <c r="RTI199" s="84"/>
      <c r="RTJ199" s="84"/>
      <c r="RTK199" s="84"/>
      <c r="RTL199" s="84"/>
      <c r="RTM199" s="84"/>
      <c r="RTN199" s="84"/>
      <c r="RTO199" s="84"/>
      <c r="RTP199" s="84"/>
      <c r="RTQ199" s="84"/>
      <c r="RTR199" s="84"/>
      <c r="RTS199" s="84"/>
      <c r="RTT199" s="84"/>
      <c r="RTU199" s="84"/>
      <c r="RTV199" s="84"/>
      <c r="RTW199" s="84"/>
      <c r="RTX199" s="84"/>
      <c r="RTY199" s="84"/>
      <c r="RTZ199" s="84"/>
      <c r="RUA199" s="84"/>
      <c r="RUB199" s="84"/>
      <c r="RUC199" s="84"/>
      <c r="RUD199" s="84"/>
      <c r="RUE199" s="84"/>
      <c r="RUF199" s="84"/>
      <c r="RUG199" s="84"/>
      <c r="RUH199" s="84"/>
      <c r="RUI199" s="84"/>
      <c r="RUJ199" s="84"/>
      <c r="RUK199" s="84"/>
      <c r="RUL199" s="84"/>
      <c r="RUM199" s="84"/>
      <c r="RUN199" s="84"/>
      <c r="RUO199" s="84"/>
      <c r="RUP199" s="84"/>
      <c r="RUQ199" s="84"/>
      <c r="RUR199" s="84"/>
      <c r="RUS199" s="84"/>
      <c r="RUT199" s="84"/>
      <c r="RUU199" s="84"/>
      <c r="RUV199" s="84"/>
      <c r="RUW199" s="84"/>
      <c r="RUX199" s="84"/>
      <c r="RUY199" s="84"/>
      <c r="RUZ199" s="84"/>
      <c r="RVA199" s="84"/>
      <c r="RVB199" s="84"/>
      <c r="RVC199" s="84"/>
      <c r="RVD199" s="84"/>
      <c r="RVE199" s="84"/>
      <c r="RVF199" s="84"/>
      <c r="RVG199" s="84"/>
      <c r="RVH199" s="84"/>
      <c r="RVI199" s="84"/>
      <c r="RVJ199" s="84"/>
      <c r="RVK199" s="84"/>
      <c r="RVL199" s="84"/>
      <c r="RVM199" s="84"/>
      <c r="RVN199" s="84"/>
      <c r="RVO199" s="84"/>
      <c r="RVP199" s="84"/>
      <c r="RVQ199" s="84"/>
      <c r="RVR199" s="84"/>
      <c r="RVS199" s="84"/>
      <c r="RVT199" s="84"/>
      <c r="RVU199" s="84"/>
      <c r="RVV199" s="84"/>
      <c r="RVW199" s="84"/>
      <c r="RVX199" s="84"/>
      <c r="RVY199" s="84"/>
      <c r="RVZ199" s="84"/>
      <c r="RWA199" s="84"/>
      <c r="RWB199" s="84"/>
      <c r="RWC199" s="84"/>
      <c r="RWD199" s="84"/>
      <c r="RWE199" s="84"/>
      <c r="RWF199" s="84"/>
      <c r="RWG199" s="84"/>
      <c r="RWH199" s="84"/>
      <c r="RWI199" s="84"/>
      <c r="RWJ199" s="84"/>
      <c r="RWK199" s="84"/>
      <c r="RWL199" s="84"/>
      <c r="RWM199" s="84"/>
      <c r="RWN199" s="84"/>
      <c r="RWO199" s="84"/>
      <c r="RWP199" s="84"/>
      <c r="RWQ199" s="84"/>
      <c r="RWR199" s="84"/>
      <c r="RWS199" s="84"/>
      <c r="RWT199" s="84"/>
      <c r="RWU199" s="84"/>
      <c r="RWV199" s="84"/>
      <c r="RWW199" s="84"/>
      <c r="RWX199" s="84"/>
      <c r="RWY199" s="84"/>
      <c r="RWZ199" s="84"/>
      <c r="RXA199" s="84"/>
      <c r="RXB199" s="84"/>
      <c r="RXC199" s="84"/>
      <c r="RXD199" s="84"/>
      <c r="RXE199" s="84"/>
      <c r="RXF199" s="84"/>
      <c r="RXG199" s="84"/>
      <c r="RXH199" s="84"/>
      <c r="RXI199" s="84"/>
      <c r="RXJ199" s="84"/>
      <c r="RXK199" s="84"/>
      <c r="RXL199" s="84"/>
      <c r="RXM199" s="84"/>
      <c r="RXN199" s="84"/>
      <c r="RXO199" s="84"/>
      <c r="RXP199" s="84"/>
      <c r="RXQ199" s="84"/>
      <c r="RXR199" s="84"/>
      <c r="RXS199" s="84"/>
      <c r="RXT199" s="84"/>
      <c r="RXU199" s="84"/>
      <c r="RXV199" s="84"/>
      <c r="RXW199" s="84"/>
      <c r="RXX199" s="84"/>
      <c r="RXY199" s="84"/>
      <c r="RXZ199" s="84"/>
      <c r="RYA199" s="84"/>
      <c r="RYB199" s="84"/>
      <c r="RYC199" s="84"/>
      <c r="RYD199" s="84"/>
      <c r="RYE199" s="84"/>
      <c r="RYF199" s="84"/>
      <c r="RYG199" s="84"/>
      <c r="RYH199" s="84"/>
      <c r="RYI199" s="84"/>
      <c r="RYJ199" s="84"/>
      <c r="RYK199" s="84"/>
      <c r="RYL199" s="84"/>
      <c r="RYM199" s="84"/>
      <c r="RYN199" s="84"/>
      <c r="RYO199" s="84"/>
      <c r="RYP199" s="84"/>
      <c r="RYQ199" s="84"/>
      <c r="RYR199" s="84"/>
      <c r="RYS199" s="84"/>
      <c r="RYT199" s="84"/>
      <c r="RYU199" s="84"/>
      <c r="RYV199" s="84"/>
      <c r="RYW199" s="84"/>
      <c r="RYX199" s="84"/>
      <c r="RYY199" s="84"/>
      <c r="RYZ199" s="84"/>
      <c r="RZA199" s="84"/>
      <c r="RZB199" s="84"/>
      <c r="RZC199" s="84"/>
      <c r="RZD199" s="84"/>
      <c r="RZE199" s="84"/>
      <c r="RZF199" s="84"/>
      <c r="RZG199" s="84"/>
      <c r="RZH199" s="84"/>
      <c r="RZI199" s="84"/>
      <c r="RZJ199" s="84"/>
      <c r="RZK199" s="84"/>
      <c r="RZL199" s="84"/>
      <c r="RZM199" s="84"/>
      <c r="RZN199" s="84"/>
      <c r="RZO199" s="84"/>
      <c r="RZP199" s="84"/>
      <c r="RZQ199" s="84"/>
      <c r="RZR199" s="84"/>
      <c r="RZS199" s="84"/>
      <c r="RZT199" s="84"/>
      <c r="RZU199" s="84"/>
      <c r="RZV199" s="84"/>
      <c r="RZW199" s="84"/>
      <c r="RZX199" s="84"/>
      <c r="RZY199" s="84"/>
      <c r="RZZ199" s="84"/>
      <c r="SAA199" s="84"/>
      <c r="SAB199" s="84"/>
      <c r="SAC199" s="84"/>
      <c r="SAD199" s="84"/>
      <c r="SAE199" s="84"/>
      <c r="SAF199" s="84"/>
      <c r="SAG199" s="84"/>
      <c r="SAH199" s="84"/>
      <c r="SAI199" s="84"/>
      <c r="SAJ199" s="84"/>
      <c r="SAK199" s="84"/>
      <c r="SAL199" s="84"/>
      <c r="SAM199" s="84"/>
      <c r="SAN199" s="84"/>
      <c r="SAO199" s="84"/>
      <c r="SAP199" s="84"/>
      <c r="SAQ199" s="84"/>
      <c r="SAR199" s="84"/>
      <c r="SAS199" s="84"/>
      <c r="SAT199" s="84"/>
      <c r="SAU199" s="84"/>
      <c r="SAV199" s="84"/>
      <c r="SAW199" s="84"/>
      <c r="SAX199" s="84"/>
      <c r="SAY199" s="84"/>
      <c r="SAZ199" s="84"/>
      <c r="SBA199" s="84"/>
      <c r="SBB199" s="84"/>
      <c r="SBC199" s="84"/>
      <c r="SBD199" s="84"/>
      <c r="SBE199" s="84"/>
      <c r="SBF199" s="84"/>
      <c r="SBG199" s="84"/>
      <c r="SBH199" s="84"/>
      <c r="SBI199" s="84"/>
      <c r="SBJ199" s="84"/>
      <c r="SBK199" s="84"/>
      <c r="SBL199" s="84"/>
      <c r="SBM199" s="84"/>
      <c r="SBN199" s="84"/>
      <c r="SBO199" s="84"/>
      <c r="SBP199" s="84"/>
      <c r="SBQ199" s="84"/>
      <c r="SBR199" s="84"/>
      <c r="SBS199" s="84"/>
      <c r="SBT199" s="84"/>
      <c r="SBU199" s="84"/>
      <c r="SBV199" s="84"/>
      <c r="SBW199" s="84"/>
      <c r="SBX199" s="84"/>
      <c r="SBY199" s="84"/>
      <c r="SBZ199" s="84"/>
      <c r="SCA199" s="84"/>
      <c r="SCB199" s="84"/>
      <c r="SCC199" s="84"/>
      <c r="SCD199" s="84"/>
      <c r="SCE199" s="84"/>
      <c r="SCF199" s="84"/>
      <c r="SCG199" s="84"/>
      <c r="SCH199" s="84"/>
      <c r="SCI199" s="84"/>
      <c r="SCJ199" s="84"/>
      <c r="SCK199" s="84"/>
      <c r="SCL199" s="84"/>
      <c r="SCM199" s="84"/>
      <c r="SCN199" s="84"/>
      <c r="SCO199" s="84"/>
      <c r="SCP199" s="84"/>
      <c r="SCQ199" s="84"/>
      <c r="SCR199" s="84"/>
      <c r="SCS199" s="84"/>
      <c r="SCT199" s="84"/>
      <c r="SCU199" s="84"/>
      <c r="SCV199" s="84"/>
      <c r="SCW199" s="84"/>
      <c r="SCX199" s="84"/>
      <c r="SCY199" s="84"/>
      <c r="SCZ199" s="84"/>
      <c r="SDA199" s="84"/>
      <c r="SDB199" s="84"/>
      <c r="SDC199" s="84"/>
      <c r="SDD199" s="84"/>
      <c r="SDE199" s="84"/>
      <c r="SDF199" s="84"/>
      <c r="SDG199" s="84"/>
      <c r="SDH199" s="84"/>
      <c r="SDI199" s="84"/>
      <c r="SDJ199" s="84"/>
      <c r="SDK199" s="84"/>
      <c r="SDL199" s="84"/>
      <c r="SDM199" s="84"/>
      <c r="SDN199" s="84"/>
      <c r="SDO199" s="84"/>
      <c r="SDP199" s="84"/>
      <c r="SDQ199" s="84"/>
      <c r="SDR199" s="84"/>
      <c r="SDS199" s="84"/>
      <c r="SDT199" s="84"/>
      <c r="SDU199" s="84"/>
      <c r="SDV199" s="84"/>
      <c r="SDW199" s="84"/>
      <c r="SDX199" s="84"/>
      <c r="SDY199" s="84"/>
      <c r="SDZ199" s="84"/>
      <c r="SEA199" s="84"/>
      <c r="SEB199" s="84"/>
      <c r="SEC199" s="84"/>
      <c r="SED199" s="84"/>
      <c r="SEE199" s="84"/>
      <c r="SEF199" s="84"/>
      <c r="SEG199" s="84"/>
      <c r="SEH199" s="84"/>
      <c r="SEI199" s="84"/>
      <c r="SEJ199" s="84"/>
      <c r="SEK199" s="84"/>
      <c r="SEL199" s="84"/>
      <c r="SEM199" s="84"/>
      <c r="SEN199" s="84"/>
      <c r="SEO199" s="84"/>
      <c r="SEP199" s="84"/>
      <c r="SEQ199" s="84"/>
      <c r="SER199" s="84"/>
      <c r="SES199" s="84"/>
      <c r="SET199" s="84"/>
      <c r="SEU199" s="84"/>
      <c r="SEV199" s="84"/>
      <c r="SEW199" s="84"/>
      <c r="SEX199" s="84"/>
      <c r="SEY199" s="84"/>
      <c r="SEZ199" s="84"/>
      <c r="SFA199" s="84"/>
      <c r="SFB199" s="84"/>
      <c r="SFC199" s="84"/>
      <c r="SFD199" s="84"/>
      <c r="SFE199" s="84"/>
      <c r="SFF199" s="84"/>
      <c r="SFG199" s="84"/>
      <c r="SFH199" s="84"/>
      <c r="SFI199" s="84"/>
      <c r="SFJ199" s="84"/>
      <c r="SFK199" s="84"/>
      <c r="SFL199" s="84"/>
      <c r="SFM199" s="84"/>
      <c r="SFN199" s="84"/>
      <c r="SFO199" s="84"/>
      <c r="SFP199" s="84"/>
      <c r="SFQ199" s="84"/>
      <c r="SFR199" s="84"/>
      <c r="SFS199" s="84"/>
      <c r="SFT199" s="84"/>
      <c r="SFU199" s="84"/>
      <c r="SFV199" s="84"/>
      <c r="SFW199" s="84"/>
      <c r="SFX199" s="84"/>
      <c r="SFY199" s="84"/>
      <c r="SFZ199" s="84"/>
      <c r="SGA199" s="84"/>
      <c r="SGB199" s="84"/>
      <c r="SGC199" s="84"/>
      <c r="SGD199" s="84"/>
      <c r="SGE199" s="84"/>
      <c r="SGF199" s="84"/>
      <c r="SGG199" s="84"/>
      <c r="SGH199" s="84"/>
      <c r="SGI199" s="84"/>
      <c r="SGJ199" s="84"/>
      <c r="SGK199" s="84"/>
      <c r="SGL199" s="84"/>
      <c r="SGM199" s="84"/>
      <c r="SGN199" s="84"/>
      <c r="SGO199" s="84"/>
      <c r="SGP199" s="84"/>
      <c r="SGQ199" s="84"/>
      <c r="SGR199" s="84"/>
      <c r="SGS199" s="84"/>
      <c r="SGT199" s="84"/>
      <c r="SGU199" s="84"/>
      <c r="SGV199" s="84"/>
      <c r="SGW199" s="84"/>
      <c r="SGX199" s="84"/>
      <c r="SGY199" s="84"/>
      <c r="SGZ199" s="84"/>
      <c r="SHA199" s="84"/>
      <c r="SHB199" s="84"/>
      <c r="SHC199" s="84"/>
      <c r="SHD199" s="84"/>
      <c r="SHE199" s="84"/>
      <c r="SHF199" s="84"/>
      <c r="SHG199" s="84"/>
      <c r="SHH199" s="84"/>
      <c r="SHI199" s="84"/>
      <c r="SHJ199" s="84"/>
      <c r="SHK199" s="84"/>
      <c r="SHL199" s="84"/>
      <c r="SHM199" s="84"/>
      <c r="SHN199" s="84"/>
      <c r="SHO199" s="84"/>
      <c r="SHP199" s="84"/>
      <c r="SHQ199" s="84"/>
      <c r="SHR199" s="84"/>
      <c r="SHS199" s="84"/>
      <c r="SHT199" s="84"/>
      <c r="SHU199" s="84"/>
      <c r="SHV199" s="84"/>
      <c r="SHW199" s="84"/>
      <c r="SHX199" s="84"/>
      <c r="SHY199" s="84"/>
      <c r="SHZ199" s="84"/>
      <c r="SIA199" s="84"/>
      <c r="SIB199" s="84"/>
      <c r="SIC199" s="84"/>
      <c r="SID199" s="84"/>
      <c r="SIE199" s="84"/>
      <c r="SIF199" s="84"/>
      <c r="SIG199" s="84"/>
      <c r="SIH199" s="84"/>
      <c r="SII199" s="84"/>
      <c r="SIJ199" s="84"/>
      <c r="SIK199" s="84"/>
      <c r="SIL199" s="84"/>
      <c r="SIM199" s="84"/>
      <c r="SIN199" s="84"/>
      <c r="SIO199" s="84"/>
      <c r="SIP199" s="84"/>
      <c r="SIQ199" s="84"/>
      <c r="SIR199" s="84"/>
      <c r="SIS199" s="84"/>
      <c r="SIT199" s="84"/>
      <c r="SIU199" s="84"/>
      <c r="SIV199" s="84"/>
      <c r="SIW199" s="84"/>
      <c r="SIX199" s="84"/>
      <c r="SIY199" s="84"/>
      <c r="SIZ199" s="84"/>
      <c r="SJA199" s="84"/>
      <c r="SJB199" s="84"/>
      <c r="SJC199" s="84"/>
      <c r="SJD199" s="84"/>
      <c r="SJE199" s="84"/>
      <c r="SJF199" s="84"/>
      <c r="SJG199" s="84"/>
      <c r="SJH199" s="84"/>
      <c r="SJI199" s="84"/>
      <c r="SJJ199" s="84"/>
      <c r="SJK199" s="84"/>
      <c r="SJL199" s="84"/>
      <c r="SJM199" s="84"/>
      <c r="SJN199" s="84"/>
      <c r="SJO199" s="84"/>
      <c r="SJP199" s="84"/>
      <c r="SJQ199" s="84"/>
      <c r="SJR199" s="84"/>
      <c r="SJS199" s="84"/>
      <c r="SJT199" s="84"/>
      <c r="SJU199" s="84"/>
      <c r="SJV199" s="84"/>
      <c r="SJW199" s="84"/>
      <c r="SJX199" s="84"/>
      <c r="SJY199" s="84"/>
      <c r="SJZ199" s="84"/>
      <c r="SKA199" s="84"/>
      <c r="SKB199" s="84"/>
      <c r="SKC199" s="84"/>
      <c r="SKD199" s="84"/>
      <c r="SKE199" s="84"/>
      <c r="SKF199" s="84"/>
      <c r="SKG199" s="84"/>
      <c r="SKH199" s="84"/>
      <c r="SKI199" s="84"/>
      <c r="SKJ199" s="84"/>
      <c r="SKK199" s="84"/>
      <c r="SKL199" s="84"/>
      <c r="SKM199" s="84"/>
      <c r="SKN199" s="84"/>
      <c r="SKO199" s="84"/>
      <c r="SKP199" s="84"/>
      <c r="SKQ199" s="84"/>
      <c r="SKR199" s="84"/>
      <c r="SKS199" s="84"/>
      <c r="SKT199" s="84"/>
      <c r="SKU199" s="84"/>
      <c r="SKV199" s="84"/>
      <c r="SKW199" s="84"/>
      <c r="SKX199" s="84"/>
      <c r="SKY199" s="84"/>
      <c r="SKZ199" s="84"/>
      <c r="SLA199" s="84"/>
      <c r="SLB199" s="84"/>
      <c r="SLC199" s="84"/>
      <c r="SLD199" s="84"/>
      <c r="SLE199" s="84"/>
      <c r="SLF199" s="84"/>
      <c r="SLG199" s="84"/>
      <c r="SLH199" s="84"/>
      <c r="SLI199" s="84"/>
      <c r="SLJ199" s="84"/>
      <c r="SLK199" s="84"/>
      <c r="SLL199" s="84"/>
      <c r="SLM199" s="84"/>
      <c r="SLN199" s="84"/>
      <c r="SLO199" s="84"/>
      <c r="SLP199" s="84"/>
      <c r="SLQ199" s="84"/>
      <c r="SLR199" s="84"/>
      <c r="SLS199" s="84"/>
      <c r="SLT199" s="84"/>
      <c r="SLU199" s="84"/>
      <c r="SLV199" s="84"/>
      <c r="SLW199" s="84"/>
      <c r="SLX199" s="84"/>
      <c r="SLY199" s="84"/>
      <c r="SLZ199" s="84"/>
      <c r="SMA199" s="84"/>
      <c r="SMB199" s="84"/>
      <c r="SMC199" s="84"/>
      <c r="SMD199" s="84"/>
      <c r="SME199" s="84"/>
      <c r="SMF199" s="84"/>
      <c r="SMG199" s="84"/>
      <c r="SMH199" s="84"/>
      <c r="SMI199" s="84"/>
      <c r="SMJ199" s="84"/>
      <c r="SMK199" s="84"/>
      <c r="SML199" s="84"/>
      <c r="SMM199" s="84"/>
      <c r="SMN199" s="84"/>
      <c r="SMO199" s="84"/>
      <c r="SMP199" s="84"/>
      <c r="SMQ199" s="84"/>
      <c r="SMR199" s="84"/>
      <c r="SMS199" s="84"/>
      <c r="SMT199" s="84"/>
      <c r="SMU199" s="84"/>
      <c r="SMV199" s="84"/>
      <c r="SMW199" s="84"/>
      <c r="SMX199" s="84"/>
      <c r="SMY199" s="84"/>
      <c r="SMZ199" s="84"/>
      <c r="SNA199" s="84"/>
      <c r="SNB199" s="84"/>
      <c r="SNC199" s="84"/>
      <c r="SND199" s="84"/>
      <c r="SNE199" s="84"/>
      <c r="SNF199" s="84"/>
      <c r="SNG199" s="84"/>
      <c r="SNH199" s="84"/>
      <c r="SNI199" s="84"/>
      <c r="SNJ199" s="84"/>
      <c r="SNK199" s="84"/>
      <c r="SNL199" s="84"/>
      <c r="SNM199" s="84"/>
      <c r="SNN199" s="84"/>
      <c r="SNO199" s="84"/>
      <c r="SNP199" s="84"/>
      <c r="SNQ199" s="84"/>
      <c r="SNR199" s="84"/>
      <c r="SNS199" s="84"/>
      <c r="SNT199" s="84"/>
      <c r="SNU199" s="84"/>
      <c r="SNV199" s="84"/>
      <c r="SNW199" s="84"/>
      <c r="SNX199" s="84"/>
      <c r="SNY199" s="84"/>
      <c r="SNZ199" s="84"/>
      <c r="SOA199" s="84"/>
      <c r="SOB199" s="84"/>
      <c r="SOC199" s="84"/>
      <c r="SOD199" s="84"/>
      <c r="SOE199" s="84"/>
      <c r="SOF199" s="84"/>
      <c r="SOG199" s="84"/>
      <c r="SOH199" s="84"/>
      <c r="SOI199" s="84"/>
      <c r="SOJ199" s="84"/>
      <c r="SOK199" s="84"/>
      <c r="SOL199" s="84"/>
      <c r="SOM199" s="84"/>
      <c r="SON199" s="84"/>
      <c r="SOO199" s="84"/>
      <c r="SOP199" s="84"/>
      <c r="SOQ199" s="84"/>
      <c r="SOR199" s="84"/>
      <c r="SOS199" s="84"/>
      <c r="SOT199" s="84"/>
      <c r="SOU199" s="84"/>
      <c r="SOV199" s="84"/>
      <c r="SOW199" s="84"/>
      <c r="SOX199" s="84"/>
      <c r="SOY199" s="84"/>
      <c r="SOZ199" s="84"/>
      <c r="SPA199" s="84"/>
      <c r="SPB199" s="84"/>
      <c r="SPC199" s="84"/>
      <c r="SPD199" s="84"/>
      <c r="SPE199" s="84"/>
      <c r="SPF199" s="84"/>
      <c r="SPG199" s="84"/>
      <c r="SPH199" s="84"/>
      <c r="SPI199" s="84"/>
      <c r="SPJ199" s="84"/>
      <c r="SPK199" s="84"/>
      <c r="SPL199" s="84"/>
      <c r="SPM199" s="84"/>
      <c r="SPN199" s="84"/>
      <c r="SPO199" s="84"/>
      <c r="SPP199" s="84"/>
      <c r="SPQ199" s="84"/>
      <c r="SPR199" s="84"/>
      <c r="SPS199" s="84"/>
      <c r="SPT199" s="84"/>
      <c r="SPU199" s="84"/>
      <c r="SPV199" s="84"/>
      <c r="SPW199" s="84"/>
      <c r="SPX199" s="84"/>
      <c r="SPY199" s="84"/>
      <c r="SPZ199" s="84"/>
      <c r="SQA199" s="84"/>
      <c r="SQB199" s="84"/>
      <c r="SQC199" s="84"/>
      <c r="SQD199" s="84"/>
      <c r="SQE199" s="84"/>
      <c r="SQF199" s="84"/>
      <c r="SQG199" s="84"/>
      <c r="SQH199" s="84"/>
      <c r="SQI199" s="84"/>
      <c r="SQJ199" s="84"/>
      <c r="SQK199" s="84"/>
      <c r="SQL199" s="84"/>
      <c r="SQM199" s="84"/>
      <c r="SQN199" s="84"/>
      <c r="SQO199" s="84"/>
      <c r="SQP199" s="84"/>
      <c r="SQQ199" s="84"/>
      <c r="SQR199" s="84"/>
      <c r="SQS199" s="84"/>
      <c r="SQT199" s="84"/>
      <c r="SQU199" s="84"/>
      <c r="SQV199" s="84"/>
      <c r="SQW199" s="84"/>
      <c r="SQX199" s="84"/>
      <c r="SQY199" s="84"/>
      <c r="SQZ199" s="84"/>
      <c r="SRA199" s="84"/>
      <c r="SRB199" s="84"/>
      <c r="SRC199" s="84"/>
      <c r="SRD199" s="84"/>
      <c r="SRE199" s="84"/>
      <c r="SRF199" s="84"/>
      <c r="SRG199" s="84"/>
      <c r="SRH199" s="84"/>
      <c r="SRI199" s="84"/>
      <c r="SRJ199" s="84"/>
      <c r="SRK199" s="84"/>
      <c r="SRL199" s="84"/>
      <c r="SRM199" s="84"/>
      <c r="SRN199" s="84"/>
      <c r="SRO199" s="84"/>
      <c r="SRP199" s="84"/>
      <c r="SRQ199" s="84"/>
      <c r="SRR199" s="84"/>
      <c r="SRS199" s="84"/>
      <c r="SRT199" s="84"/>
      <c r="SRU199" s="84"/>
      <c r="SRV199" s="84"/>
      <c r="SRW199" s="84"/>
      <c r="SRX199" s="84"/>
      <c r="SRY199" s="84"/>
      <c r="SRZ199" s="84"/>
      <c r="SSA199" s="84"/>
      <c r="SSB199" s="84"/>
      <c r="SSC199" s="84"/>
      <c r="SSD199" s="84"/>
      <c r="SSE199" s="84"/>
      <c r="SSF199" s="84"/>
      <c r="SSG199" s="84"/>
      <c r="SSH199" s="84"/>
      <c r="SSI199" s="84"/>
      <c r="SSJ199" s="84"/>
      <c r="SSK199" s="84"/>
      <c r="SSL199" s="84"/>
      <c r="SSM199" s="84"/>
      <c r="SSN199" s="84"/>
      <c r="SSO199" s="84"/>
      <c r="SSP199" s="84"/>
      <c r="SSQ199" s="84"/>
      <c r="SSR199" s="84"/>
      <c r="SSS199" s="84"/>
      <c r="SST199" s="84"/>
      <c r="SSU199" s="84"/>
      <c r="SSV199" s="84"/>
      <c r="SSW199" s="84"/>
      <c r="SSX199" s="84"/>
      <c r="SSY199" s="84"/>
      <c r="SSZ199" s="84"/>
      <c r="STA199" s="84"/>
      <c r="STB199" s="84"/>
      <c r="STC199" s="84"/>
      <c r="STD199" s="84"/>
      <c r="STE199" s="84"/>
      <c r="STF199" s="84"/>
      <c r="STG199" s="84"/>
      <c r="STH199" s="84"/>
      <c r="STI199" s="84"/>
      <c r="STJ199" s="84"/>
      <c r="STK199" s="84"/>
      <c r="STL199" s="84"/>
      <c r="STM199" s="84"/>
      <c r="STN199" s="84"/>
      <c r="STO199" s="84"/>
      <c r="STP199" s="84"/>
      <c r="STQ199" s="84"/>
      <c r="STR199" s="84"/>
      <c r="STS199" s="84"/>
      <c r="STT199" s="84"/>
      <c r="STU199" s="84"/>
      <c r="STV199" s="84"/>
      <c r="STW199" s="84"/>
      <c r="STX199" s="84"/>
      <c r="STY199" s="84"/>
      <c r="STZ199" s="84"/>
      <c r="SUA199" s="84"/>
      <c r="SUB199" s="84"/>
      <c r="SUC199" s="84"/>
      <c r="SUD199" s="84"/>
      <c r="SUE199" s="84"/>
      <c r="SUF199" s="84"/>
      <c r="SUG199" s="84"/>
      <c r="SUH199" s="84"/>
      <c r="SUI199" s="84"/>
      <c r="SUJ199" s="84"/>
      <c r="SUK199" s="84"/>
      <c r="SUL199" s="84"/>
      <c r="SUM199" s="84"/>
      <c r="SUN199" s="84"/>
      <c r="SUO199" s="84"/>
      <c r="SUP199" s="84"/>
      <c r="SUQ199" s="84"/>
      <c r="SUR199" s="84"/>
      <c r="SUS199" s="84"/>
      <c r="SUT199" s="84"/>
      <c r="SUU199" s="84"/>
      <c r="SUV199" s="84"/>
      <c r="SUW199" s="84"/>
      <c r="SUX199" s="84"/>
      <c r="SUY199" s="84"/>
      <c r="SUZ199" s="84"/>
      <c r="SVA199" s="84"/>
      <c r="SVB199" s="84"/>
      <c r="SVC199" s="84"/>
      <c r="SVD199" s="84"/>
      <c r="SVE199" s="84"/>
      <c r="SVF199" s="84"/>
      <c r="SVG199" s="84"/>
      <c r="SVH199" s="84"/>
      <c r="SVI199" s="84"/>
      <c r="SVJ199" s="84"/>
      <c r="SVK199" s="84"/>
      <c r="SVL199" s="84"/>
      <c r="SVM199" s="84"/>
      <c r="SVN199" s="84"/>
      <c r="SVO199" s="84"/>
      <c r="SVP199" s="84"/>
      <c r="SVQ199" s="84"/>
      <c r="SVR199" s="84"/>
      <c r="SVS199" s="84"/>
      <c r="SVT199" s="84"/>
      <c r="SVU199" s="84"/>
      <c r="SVV199" s="84"/>
      <c r="SVW199" s="84"/>
      <c r="SVX199" s="84"/>
      <c r="SVY199" s="84"/>
      <c r="SVZ199" s="84"/>
      <c r="SWA199" s="84"/>
      <c r="SWB199" s="84"/>
      <c r="SWC199" s="84"/>
      <c r="SWD199" s="84"/>
      <c r="SWE199" s="84"/>
      <c r="SWF199" s="84"/>
      <c r="SWG199" s="84"/>
      <c r="SWH199" s="84"/>
      <c r="SWI199" s="84"/>
      <c r="SWJ199" s="84"/>
      <c r="SWK199" s="84"/>
      <c r="SWL199" s="84"/>
      <c r="SWM199" s="84"/>
      <c r="SWN199" s="84"/>
      <c r="SWO199" s="84"/>
      <c r="SWP199" s="84"/>
      <c r="SWQ199" s="84"/>
      <c r="SWR199" s="84"/>
      <c r="SWS199" s="84"/>
      <c r="SWT199" s="84"/>
      <c r="SWU199" s="84"/>
      <c r="SWV199" s="84"/>
      <c r="SWW199" s="84"/>
      <c r="SWX199" s="84"/>
      <c r="SWY199" s="84"/>
      <c r="SWZ199" s="84"/>
      <c r="SXA199" s="84"/>
      <c r="SXB199" s="84"/>
      <c r="SXC199" s="84"/>
      <c r="SXD199" s="84"/>
      <c r="SXE199" s="84"/>
      <c r="SXF199" s="84"/>
      <c r="SXG199" s="84"/>
      <c r="SXH199" s="84"/>
      <c r="SXI199" s="84"/>
      <c r="SXJ199" s="84"/>
      <c r="SXK199" s="84"/>
      <c r="SXL199" s="84"/>
      <c r="SXM199" s="84"/>
      <c r="SXN199" s="84"/>
      <c r="SXO199" s="84"/>
      <c r="SXP199" s="84"/>
      <c r="SXQ199" s="84"/>
      <c r="SXR199" s="84"/>
      <c r="SXS199" s="84"/>
      <c r="SXT199" s="84"/>
      <c r="SXU199" s="84"/>
      <c r="SXV199" s="84"/>
      <c r="SXW199" s="84"/>
      <c r="SXX199" s="84"/>
      <c r="SXY199" s="84"/>
      <c r="SXZ199" s="84"/>
      <c r="SYA199" s="84"/>
      <c r="SYB199" s="84"/>
      <c r="SYC199" s="84"/>
      <c r="SYD199" s="84"/>
      <c r="SYE199" s="84"/>
      <c r="SYF199" s="84"/>
      <c r="SYG199" s="84"/>
      <c r="SYH199" s="84"/>
      <c r="SYI199" s="84"/>
      <c r="SYJ199" s="84"/>
      <c r="SYK199" s="84"/>
      <c r="SYL199" s="84"/>
      <c r="SYM199" s="84"/>
      <c r="SYN199" s="84"/>
      <c r="SYO199" s="84"/>
      <c r="SYP199" s="84"/>
      <c r="SYQ199" s="84"/>
      <c r="SYR199" s="84"/>
      <c r="SYS199" s="84"/>
      <c r="SYT199" s="84"/>
      <c r="SYU199" s="84"/>
      <c r="SYV199" s="84"/>
      <c r="SYW199" s="84"/>
      <c r="SYX199" s="84"/>
      <c r="SYY199" s="84"/>
      <c r="SYZ199" s="84"/>
      <c r="SZA199" s="84"/>
      <c r="SZB199" s="84"/>
      <c r="SZC199" s="84"/>
      <c r="SZD199" s="84"/>
      <c r="SZE199" s="84"/>
      <c r="SZF199" s="84"/>
      <c r="SZG199" s="84"/>
      <c r="SZH199" s="84"/>
      <c r="SZI199" s="84"/>
      <c r="SZJ199" s="84"/>
      <c r="SZK199" s="84"/>
      <c r="SZL199" s="84"/>
      <c r="SZM199" s="84"/>
      <c r="SZN199" s="84"/>
      <c r="SZO199" s="84"/>
      <c r="SZP199" s="84"/>
      <c r="SZQ199" s="84"/>
      <c r="SZR199" s="84"/>
      <c r="SZS199" s="84"/>
      <c r="SZT199" s="84"/>
      <c r="SZU199" s="84"/>
      <c r="SZV199" s="84"/>
      <c r="SZW199" s="84"/>
      <c r="SZX199" s="84"/>
      <c r="SZY199" s="84"/>
      <c r="SZZ199" s="84"/>
      <c r="TAA199" s="84"/>
      <c r="TAB199" s="84"/>
      <c r="TAC199" s="84"/>
      <c r="TAD199" s="84"/>
      <c r="TAE199" s="84"/>
      <c r="TAF199" s="84"/>
      <c r="TAG199" s="84"/>
      <c r="TAH199" s="84"/>
      <c r="TAI199" s="84"/>
      <c r="TAJ199" s="84"/>
      <c r="TAK199" s="84"/>
      <c r="TAL199" s="84"/>
      <c r="TAM199" s="84"/>
      <c r="TAN199" s="84"/>
      <c r="TAO199" s="84"/>
      <c r="TAP199" s="84"/>
      <c r="TAQ199" s="84"/>
      <c r="TAR199" s="84"/>
      <c r="TAS199" s="84"/>
      <c r="TAT199" s="84"/>
      <c r="TAU199" s="84"/>
      <c r="TAV199" s="84"/>
      <c r="TAW199" s="84"/>
      <c r="TAX199" s="84"/>
      <c r="TAY199" s="84"/>
      <c r="TAZ199" s="84"/>
      <c r="TBA199" s="84"/>
      <c r="TBB199" s="84"/>
      <c r="TBC199" s="84"/>
      <c r="TBD199" s="84"/>
      <c r="TBE199" s="84"/>
      <c r="TBF199" s="84"/>
      <c r="TBG199" s="84"/>
      <c r="TBH199" s="84"/>
      <c r="TBI199" s="84"/>
      <c r="TBJ199" s="84"/>
      <c r="TBK199" s="84"/>
      <c r="TBL199" s="84"/>
      <c r="TBM199" s="84"/>
      <c r="TBN199" s="84"/>
      <c r="TBO199" s="84"/>
      <c r="TBP199" s="84"/>
      <c r="TBQ199" s="84"/>
      <c r="TBR199" s="84"/>
      <c r="TBS199" s="84"/>
      <c r="TBT199" s="84"/>
      <c r="TBU199" s="84"/>
      <c r="TBV199" s="84"/>
      <c r="TBW199" s="84"/>
      <c r="TBX199" s="84"/>
      <c r="TBY199" s="84"/>
      <c r="TBZ199" s="84"/>
      <c r="TCA199" s="84"/>
      <c r="TCB199" s="84"/>
      <c r="TCC199" s="84"/>
      <c r="TCD199" s="84"/>
      <c r="TCE199" s="84"/>
      <c r="TCF199" s="84"/>
      <c r="TCG199" s="84"/>
      <c r="TCH199" s="84"/>
      <c r="TCI199" s="84"/>
      <c r="TCJ199" s="84"/>
      <c r="TCK199" s="84"/>
      <c r="TCL199" s="84"/>
      <c r="TCM199" s="84"/>
      <c r="TCN199" s="84"/>
      <c r="TCO199" s="84"/>
      <c r="TCP199" s="84"/>
      <c r="TCQ199" s="84"/>
      <c r="TCR199" s="84"/>
      <c r="TCS199" s="84"/>
      <c r="TCT199" s="84"/>
      <c r="TCU199" s="84"/>
      <c r="TCV199" s="84"/>
      <c r="TCW199" s="84"/>
      <c r="TCX199" s="84"/>
      <c r="TCY199" s="84"/>
      <c r="TCZ199" s="84"/>
      <c r="TDA199" s="84"/>
      <c r="TDB199" s="84"/>
      <c r="TDC199" s="84"/>
      <c r="TDD199" s="84"/>
      <c r="TDE199" s="84"/>
      <c r="TDF199" s="84"/>
      <c r="TDG199" s="84"/>
      <c r="TDH199" s="84"/>
      <c r="TDI199" s="84"/>
      <c r="TDJ199" s="84"/>
      <c r="TDK199" s="84"/>
      <c r="TDL199" s="84"/>
      <c r="TDM199" s="84"/>
      <c r="TDN199" s="84"/>
      <c r="TDO199" s="84"/>
      <c r="TDP199" s="84"/>
      <c r="TDQ199" s="84"/>
      <c r="TDR199" s="84"/>
      <c r="TDS199" s="84"/>
      <c r="TDT199" s="84"/>
      <c r="TDU199" s="84"/>
      <c r="TDV199" s="84"/>
      <c r="TDW199" s="84"/>
      <c r="TDX199" s="84"/>
      <c r="TDY199" s="84"/>
      <c r="TDZ199" s="84"/>
      <c r="TEA199" s="84"/>
      <c r="TEB199" s="84"/>
      <c r="TEC199" s="84"/>
      <c r="TED199" s="84"/>
      <c r="TEE199" s="84"/>
      <c r="TEF199" s="84"/>
      <c r="TEG199" s="84"/>
      <c r="TEH199" s="84"/>
      <c r="TEI199" s="84"/>
      <c r="TEJ199" s="84"/>
      <c r="TEK199" s="84"/>
      <c r="TEL199" s="84"/>
      <c r="TEM199" s="84"/>
      <c r="TEN199" s="84"/>
      <c r="TEO199" s="84"/>
      <c r="TEP199" s="84"/>
      <c r="TEQ199" s="84"/>
      <c r="TER199" s="84"/>
      <c r="TES199" s="84"/>
      <c r="TET199" s="84"/>
      <c r="TEU199" s="84"/>
      <c r="TEV199" s="84"/>
      <c r="TEW199" s="84"/>
      <c r="TEX199" s="84"/>
      <c r="TEY199" s="84"/>
      <c r="TEZ199" s="84"/>
      <c r="TFA199" s="84"/>
      <c r="TFB199" s="84"/>
      <c r="TFC199" s="84"/>
      <c r="TFD199" s="84"/>
      <c r="TFE199" s="84"/>
      <c r="TFF199" s="84"/>
      <c r="TFG199" s="84"/>
      <c r="TFH199" s="84"/>
      <c r="TFI199" s="84"/>
      <c r="TFJ199" s="84"/>
      <c r="TFK199" s="84"/>
      <c r="TFL199" s="84"/>
      <c r="TFM199" s="84"/>
      <c r="TFN199" s="84"/>
      <c r="TFO199" s="84"/>
      <c r="TFP199" s="84"/>
      <c r="TFQ199" s="84"/>
      <c r="TFR199" s="84"/>
      <c r="TFS199" s="84"/>
      <c r="TFT199" s="84"/>
      <c r="TFU199" s="84"/>
      <c r="TFV199" s="84"/>
      <c r="TFW199" s="84"/>
      <c r="TFX199" s="84"/>
      <c r="TFY199" s="84"/>
      <c r="TFZ199" s="84"/>
      <c r="TGA199" s="84"/>
      <c r="TGB199" s="84"/>
      <c r="TGC199" s="84"/>
      <c r="TGD199" s="84"/>
      <c r="TGE199" s="84"/>
      <c r="TGF199" s="84"/>
      <c r="TGG199" s="84"/>
      <c r="TGH199" s="84"/>
      <c r="TGI199" s="84"/>
      <c r="TGJ199" s="84"/>
      <c r="TGK199" s="84"/>
      <c r="TGL199" s="84"/>
      <c r="TGM199" s="84"/>
      <c r="TGN199" s="84"/>
      <c r="TGO199" s="84"/>
      <c r="TGP199" s="84"/>
      <c r="TGQ199" s="84"/>
      <c r="TGR199" s="84"/>
      <c r="TGS199" s="84"/>
      <c r="TGT199" s="84"/>
      <c r="TGU199" s="84"/>
      <c r="TGV199" s="84"/>
      <c r="TGW199" s="84"/>
      <c r="TGX199" s="84"/>
      <c r="TGY199" s="84"/>
      <c r="TGZ199" s="84"/>
      <c r="THA199" s="84"/>
      <c r="THB199" s="84"/>
      <c r="THC199" s="84"/>
      <c r="THD199" s="84"/>
      <c r="THE199" s="84"/>
      <c r="THF199" s="84"/>
      <c r="THG199" s="84"/>
      <c r="THH199" s="84"/>
      <c r="THI199" s="84"/>
      <c r="THJ199" s="84"/>
      <c r="THK199" s="84"/>
      <c r="THL199" s="84"/>
      <c r="THM199" s="84"/>
      <c r="THN199" s="84"/>
      <c r="THO199" s="84"/>
      <c r="THP199" s="84"/>
      <c r="THQ199" s="84"/>
      <c r="THR199" s="84"/>
      <c r="THS199" s="84"/>
      <c r="THT199" s="84"/>
      <c r="THU199" s="84"/>
      <c r="THV199" s="84"/>
      <c r="THW199" s="84"/>
      <c r="THX199" s="84"/>
      <c r="THY199" s="84"/>
      <c r="THZ199" s="84"/>
      <c r="TIA199" s="84"/>
      <c r="TIB199" s="84"/>
      <c r="TIC199" s="84"/>
      <c r="TID199" s="84"/>
      <c r="TIE199" s="84"/>
      <c r="TIF199" s="84"/>
      <c r="TIG199" s="84"/>
      <c r="TIH199" s="84"/>
      <c r="TII199" s="84"/>
      <c r="TIJ199" s="84"/>
      <c r="TIK199" s="84"/>
      <c r="TIL199" s="84"/>
      <c r="TIM199" s="84"/>
      <c r="TIN199" s="84"/>
      <c r="TIO199" s="84"/>
      <c r="TIP199" s="84"/>
      <c r="TIQ199" s="84"/>
      <c r="TIR199" s="84"/>
      <c r="TIS199" s="84"/>
      <c r="TIT199" s="84"/>
      <c r="TIU199" s="84"/>
      <c r="TIV199" s="84"/>
      <c r="TIW199" s="84"/>
      <c r="TIX199" s="84"/>
      <c r="TIY199" s="84"/>
      <c r="TIZ199" s="84"/>
      <c r="TJA199" s="84"/>
      <c r="TJB199" s="84"/>
      <c r="TJC199" s="84"/>
      <c r="TJD199" s="84"/>
      <c r="TJE199" s="84"/>
      <c r="TJF199" s="84"/>
      <c r="TJG199" s="84"/>
      <c r="TJH199" s="84"/>
      <c r="TJI199" s="84"/>
      <c r="TJJ199" s="84"/>
      <c r="TJK199" s="84"/>
      <c r="TJL199" s="84"/>
      <c r="TJM199" s="84"/>
      <c r="TJN199" s="84"/>
      <c r="TJO199" s="84"/>
      <c r="TJP199" s="84"/>
      <c r="TJQ199" s="84"/>
      <c r="TJR199" s="84"/>
      <c r="TJS199" s="84"/>
      <c r="TJT199" s="84"/>
      <c r="TJU199" s="84"/>
      <c r="TJV199" s="84"/>
      <c r="TJW199" s="84"/>
      <c r="TJX199" s="84"/>
      <c r="TJY199" s="84"/>
      <c r="TJZ199" s="84"/>
      <c r="TKA199" s="84"/>
      <c r="TKB199" s="84"/>
      <c r="TKC199" s="84"/>
      <c r="TKD199" s="84"/>
      <c r="TKE199" s="84"/>
      <c r="TKF199" s="84"/>
      <c r="TKG199" s="84"/>
      <c r="TKH199" s="84"/>
      <c r="TKI199" s="84"/>
      <c r="TKJ199" s="84"/>
      <c r="TKK199" s="84"/>
      <c r="TKL199" s="84"/>
      <c r="TKM199" s="84"/>
      <c r="TKN199" s="84"/>
      <c r="TKO199" s="84"/>
      <c r="TKP199" s="84"/>
      <c r="TKQ199" s="84"/>
      <c r="TKR199" s="84"/>
      <c r="TKS199" s="84"/>
      <c r="TKT199" s="84"/>
      <c r="TKU199" s="84"/>
      <c r="TKV199" s="84"/>
      <c r="TKW199" s="84"/>
      <c r="TKX199" s="84"/>
      <c r="TKY199" s="84"/>
      <c r="TKZ199" s="84"/>
      <c r="TLA199" s="84"/>
      <c r="TLB199" s="84"/>
      <c r="TLC199" s="84"/>
      <c r="TLD199" s="84"/>
      <c r="TLE199" s="84"/>
      <c r="TLF199" s="84"/>
      <c r="TLG199" s="84"/>
      <c r="TLH199" s="84"/>
      <c r="TLI199" s="84"/>
      <c r="TLJ199" s="84"/>
      <c r="TLK199" s="84"/>
      <c r="TLL199" s="84"/>
      <c r="TLM199" s="84"/>
      <c r="TLN199" s="84"/>
      <c r="TLO199" s="84"/>
      <c r="TLP199" s="84"/>
      <c r="TLQ199" s="84"/>
      <c r="TLR199" s="84"/>
      <c r="TLS199" s="84"/>
      <c r="TLT199" s="84"/>
      <c r="TLU199" s="84"/>
      <c r="TLV199" s="84"/>
      <c r="TLW199" s="84"/>
      <c r="TLX199" s="84"/>
      <c r="TLY199" s="84"/>
      <c r="TLZ199" s="84"/>
      <c r="TMA199" s="84"/>
      <c r="TMB199" s="84"/>
      <c r="TMC199" s="84"/>
      <c r="TMD199" s="84"/>
      <c r="TME199" s="84"/>
      <c r="TMF199" s="84"/>
      <c r="TMG199" s="84"/>
      <c r="TMH199" s="84"/>
      <c r="TMI199" s="84"/>
      <c r="TMJ199" s="84"/>
      <c r="TMK199" s="84"/>
      <c r="TML199" s="84"/>
      <c r="TMM199" s="84"/>
      <c r="TMN199" s="84"/>
      <c r="TMO199" s="84"/>
      <c r="TMP199" s="84"/>
      <c r="TMQ199" s="84"/>
      <c r="TMR199" s="84"/>
      <c r="TMS199" s="84"/>
      <c r="TMT199" s="84"/>
      <c r="TMU199" s="84"/>
      <c r="TMV199" s="84"/>
      <c r="TMW199" s="84"/>
      <c r="TMX199" s="84"/>
      <c r="TMY199" s="84"/>
      <c r="TMZ199" s="84"/>
      <c r="TNA199" s="84"/>
      <c r="TNB199" s="84"/>
      <c r="TNC199" s="84"/>
      <c r="TND199" s="84"/>
      <c r="TNE199" s="84"/>
      <c r="TNF199" s="84"/>
      <c r="TNG199" s="84"/>
      <c r="TNH199" s="84"/>
      <c r="TNI199" s="84"/>
      <c r="TNJ199" s="84"/>
      <c r="TNK199" s="84"/>
      <c r="TNL199" s="84"/>
      <c r="TNM199" s="84"/>
      <c r="TNN199" s="84"/>
      <c r="TNO199" s="84"/>
      <c r="TNP199" s="84"/>
      <c r="TNQ199" s="84"/>
      <c r="TNR199" s="84"/>
      <c r="TNS199" s="84"/>
      <c r="TNT199" s="84"/>
      <c r="TNU199" s="84"/>
      <c r="TNV199" s="84"/>
      <c r="TNW199" s="84"/>
      <c r="TNX199" s="84"/>
      <c r="TNY199" s="84"/>
      <c r="TNZ199" s="84"/>
      <c r="TOA199" s="84"/>
      <c r="TOB199" s="84"/>
      <c r="TOC199" s="84"/>
      <c r="TOD199" s="84"/>
      <c r="TOE199" s="84"/>
      <c r="TOF199" s="84"/>
      <c r="TOG199" s="84"/>
      <c r="TOH199" s="84"/>
      <c r="TOI199" s="84"/>
      <c r="TOJ199" s="84"/>
      <c r="TOK199" s="84"/>
      <c r="TOL199" s="84"/>
      <c r="TOM199" s="84"/>
      <c r="TON199" s="84"/>
      <c r="TOO199" s="84"/>
      <c r="TOP199" s="84"/>
      <c r="TOQ199" s="84"/>
      <c r="TOR199" s="84"/>
      <c r="TOS199" s="84"/>
      <c r="TOT199" s="84"/>
      <c r="TOU199" s="84"/>
      <c r="TOV199" s="84"/>
      <c r="TOW199" s="84"/>
      <c r="TOX199" s="84"/>
      <c r="TOY199" s="84"/>
      <c r="TOZ199" s="84"/>
      <c r="TPA199" s="84"/>
      <c r="TPB199" s="84"/>
      <c r="TPC199" s="84"/>
      <c r="TPD199" s="84"/>
      <c r="TPE199" s="84"/>
      <c r="TPF199" s="84"/>
      <c r="TPG199" s="84"/>
      <c r="TPH199" s="84"/>
      <c r="TPI199" s="84"/>
      <c r="TPJ199" s="84"/>
      <c r="TPK199" s="84"/>
      <c r="TPL199" s="84"/>
      <c r="TPM199" s="84"/>
      <c r="TPN199" s="84"/>
      <c r="TPO199" s="84"/>
      <c r="TPP199" s="84"/>
      <c r="TPQ199" s="84"/>
      <c r="TPR199" s="84"/>
      <c r="TPS199" s="84"/>
      <c r="TPT199" s="84"/>
      <c r="TPU199" s="84"/>
      <c r="TPV199" s="84"/>
      <c r="TPW199" s="84"/>
      <c r="TPX199" s="84"/>
      <c r="TPY199" s="84"/>
      <c r="TPZ199" s="84"/>
      <c r="TQA199" s="84"/>
      <c r="TQB199" s="84"/>
      <c r="TQC199" s="84"/>
      <c r="TQD199" s="84"/>
      <c r="TQE199" s="84"/>
      <c r="TQF199" s="84"/>
      <c r="TQG199" s="84"/>
      <c r="TQH199" s="84"/>
      <c r="TQI199" s="84"/>
      <c r="TQJ199" s="84"/>
      <c r="TQK199" s="84"/>
      <c r="TQL199" s="84"/>
      <c r="TQM199" s="84"/>
      <c r="TQN199" s="84"/>
      <c r="TQO199" s="84"/>
      <c r="TQP199" s="84"/>
      <c r="TQQ199" s="84"/>
      <c r="TQR199" s="84"/>
      <c r="TQS199" s="84"/>
      <c r="TQT199" s="84"/>
      <c r="TQU199" s="84"/>
      <c r="TQV199" s="84"/>
      <c r="TQW199" s="84"/>
      <c r="TQX199" s="84"/>
      <c r="TQY199" s="84"/>
      <c r="TQZ199" s="84"/>
      <c r="TRA199" s="84"/>
      <c r="TRB199" s="84"/>
      <c r="TRC199" s="84"/>
      <c r="TRD199" s="84"/>
      <c r="TRE199" s="84"/>
      <c r="TRF199" s="84"/>
      <c r="TRG199" s="84"/>
      <c r="TRH199" s="84"/>
      <c r="TRI199" s="84"/>
      <c r="TRJ199" s="84"/>
      <c r="TRK199" s="84"/>
      <c r="TRL199" s="84"/>
      <c r="TRM199" s="84"/>
      <c r="TRN199" s="84"/>
      <c r="TRO199" s="84"/>
      <c r="TRP199" s="84"/>
      <c r="TRQ199" s="84"/>
      <c r="TRR199" s="84"/>
      <c r="TRS199" s="84"/>
      <c r="TRT199" s="84"/>
      <c r="TRU199" s="84"/>
      <c r="TRV199" s="84"/>
      <c r="TRW199" s="84"/>
      <c r="TRX199" s="84"/>
      <c r="TRY199" s="84"/>
      <c r="TRZ199" s="84"/>
      <c r="TSA199" s="84"/>
      <c r="TSB199" s="84"/>
      <c r="TSC199" s="84"/>
      <c r="TSD199" s="84"/>
      <c r="TSE199" s="84"/>
      <c r="TSF199" s="84"/>
      <c r="TSG199" s="84"/>
      <c r="TSH199" s="84"/>
      <c r="TSI199" s="84"/>
      <c r="TSJ199" s="84"/>
      <c r="TSK199" s="84"/>
      <c r="TSL199" s="84"/>
      <c r="TSM199" s="84"/>
      <c r="TSN199" s="84"/>
      <c r="TSO199" s="84"/>
      <c r="TSP199" s="84"/>
      <c r="TSQ199" s="84"/>
      <c r="TSR199" s="84"/>
      <c r="TSS199" s="84"/>
      <c r="TST199" s="84"/>
      <c r="TSU199" s="84"/>
      <c r="TSV199" s="84"/>
      <c r="TSW199" s="84"/>
      <c r="TSX199" s="84"/>
      <c r="TSY199" s="84"/>
      <c r="TSZ199" s="84"/>
      <c r="TTA199" s="84"/>
      <c r="TTB199" s="84"/>
      <c r="TTC199" s="84"/>
      <c r="TTD199" s="84"/>
      <c r="TTE199" s="84"/>
      <c r="TTF199" s="84"/>
      <c r="TTG199" s="84"/>
      <c r="TTH199" s="84"/>
      <c r="TTI199" s="84"/>
      <c r="TTJ199" s="84"/>
      <c r="TTK199" s="84"/>
      <c r="TTL199" s="84"/>
      <c r="TTM199" s="84"/>
      <c r="TTN199" s="84"/>
      <c r="TTO199" s="84"/>
      <c r="TTP199" s="84"/>
      <c r="TTQ199" s="84"/>
      <c r="TTR199" s="84"/>
      <c r="TTS199" s="84"/>
      <c r="TTT199" s="84"/>
      <c r="TTU199" s="84"/>
      <c r="TTV199" s="84"/>
      <c r="TTW199" s="84"/>
      <c r="TTX199" s="84"/>
      <c r="TTY199" s="84"/>
      <c r="TTZ199" s="84"/>
      <c r="TUA199" s="84"/>
      <c r="TUB199" s="84"/>
      <c r="TUC199" s="84"/>
      <c r="TUD199" s="84"/>
      <c r="TUE199" s="84"/>
      <c r="TUF199" s="84"/>
      <c r="TUG199" s="84"/>
      <c r="TUH199" s="84"/>
      <c r="TUI199" s="84"/>
      <c r="TUJ199" s="84"/>
      <c r="TUK199" s="84"/>
      <c r="TUL199" s="84"/>
      <c r="TUM199" s="84"/>
      <c r="TUN199" s="84"/>
      <c r="TUO199" s="84"/>
      <c r="TUP199" s="84"/>
      <c r="TUQ199" s="84"/>
      <c r="TUR199" s="84"/>
      <c r="TUS199" s="84"/>
      <c r="TUT199" s="84"/>
      <c r="TUU199" s="84"/>
      <c r="TUV199" s="84"/>
      <c r="TUW199" s="84"/>
      <c r="TUX199" s="84"/>
      <c r="TUY199" s="84"/>
      <c r="TUZ199" s="84"/>
      <c r="TVA199" s="84"/>
      <c r="TVB199" s="84"/>
      <c r="TVC199" s="84"/>
      <c r="TVD199" s="84"/>
      <c r="TVE199" s="84"/>
      <c r="TVF199" s="84"/>
      <c r="TVG199" s="84"/>
      <c r="TVH199" s="84"/>
      <c r="TVI199" s="84"/>
      <c r="TVJ199" s="84"/>
      <c r="TVK199" s="84"/>
      <c r="TVL199" s="84"/>
      <c r="TVM199" s="84"/>
      <c r="TVN199" s="84"/>
      <c r="TVO199" s="84"/>
      <c r="TVP199" s="84"/>
      <c r="TVQ199" s="84"/>
      <c r="TVR199" s="84"/>
      <c r="TVS199" s="84"/>
      <c r="TVT199" s="84"/>
      <c r="TVU199" s="84"/>
      <c r="TVV199" s="84"/>
      <c r="TVW199" s="84"/>
      <c r="TVX199" s="84"/>
      <c r="TVY199" s="84"/>
      <c r="TVZ199" s="84"/>
      <c r="TWA199" s="84"/>
      <c r="TWB199" s="84"/>
      <c r="TWC199" s="84"/>
      <c r="TWD199" s="84"/>
      <c r="TWE199" s="84"/>
      <c r="TWF199" s="84"/>
      <c r="TWG199" s="84"/>
      <c r="TWH199" s="84"/>
      <c r="TWI199" s="84"/>
      <c r="TWJ199" s="84"/>
      <c r="TWK199" s="84"/>
      <c r="TWL199" s="84"/>
      <c r="TWM199" s="84"/>
      <c r="TWN199" s="84"/>
      <c r="TWO199" s="84"/>
      <c r="TWP199" s="84"/>
      <c r="TWQ199" s="84"/>
      <c r="TWR199" s="84"/>
      <c r="TWS199" s="84"/>
      <c r="TWT199" s="84"/>
      <c r="TWU199" s="84"/>
      <c r="TWV199" s="84"/>
      <c r="TWW199" s="84"/>
      <c r="TWX199" s="84"/>
      <c r="TWY199" s="84"/>
      <c r="TWZ199" s="84"/>
      <c r="TXA199" s="84"/>
      <c r="TXB199" s="84"/>
      <c r="TXC199" s="84"/>
      <c r="TXD199" s="84"/>
      <c r="TXE199" s="84"/>
      <c r="TXF199" s="84"/>
      <c r="TXG199" s="84"/>
      <c r="TXH199" s="84"/>
      <c r="TXI199" s="84"/>
      <c r="TXJ199" s="84"/>
      <c r="TXK199" s="84"/>
      <c r="TXL199" s="84"/>
      <c r="TXM199" s="84"/>
      <c r="TXN199" s="84"/>
      <c r="TXO199" s="84"/>
      <c r="TXP199" s="84"/>
      <c r="TXQ199" s="84"/>
      <c r="TXR199" s="84"/>
      <c r="TXS199" s="84"/>
      <c r="TXT199" s="84"/>
      <c r="TXU199" s="84"/>
      <c r="TXV199" s="84"/>
      <c r="TXW199" s="84"/>
      <c r="TXX199" s="84"/>
      <c r="TXY199" s="84"/>
      <c r="TXZ199" s="84"/>
      <c r="TYA199" s="84"/>
      <c r="TYB199" s="84"/>
      <c r="TYC199" s="84"/>
      <c r="TYD199" s="84"/>
      <c r="TYE199" s="84"/>
      <c r="TYF199" s="84"/>
      <c r="TYG199" s="84"/>
      <c r="TYH199" s="84"/>
      <c r="TYI199" s="84"/>
      <c r="TYJ199" s="84"/>
      <c r="TYK199" s="84"/>
      <c r="TYL199" s="84"/>
      <c r="TYM199" s="84"/>
      <c r="TYN199" s="84"/>
      <c r="TYO199" s="84"/>
      <c r="TYP199" s="84"/>
      <c r="TYQ199" s="84"/>
      <c r="TYR199" s="84"/>
      <c r="TYS199" s="84"/>
      <c r="TYT199" s="84"/>
      <c r="TYU199" s="84"/>
      <c r="TYV199" s="84"/>
      <c r="TYW199" s="84"/>
      <c r="TYX199" s="84"/>
      <c r="TYY199" s="84"/>
      <c r="TYZ199" s="84"/>
      <c r="TZA199" s="84"/>
      <c r="TZB199" s="84"/>
      <c r="TZC199" s="84"/>
      <c r="TZD199" s="84"/>
      <c r="TZE199" s="84"/>
      <c r="TZF199" s="84"/>
      <c r="TZG199" s="84"/>
      <c r="TZH199" s="84"/>
      <c r="TZI199" s="84"/>
      <c r="TZJ199" s="84"/>
      <c r="TZK199" s="84"/>
      <c r="TZL199" s="84"/>
      <c r="TZM199" s="84"/>
      <c r="TZN199" s="84"/>
      <c r="TZO199" s="84"/>
      <c r="TZP199" s="84"/>
      <c r="TZQ199" s="84"/>
      <c r="TZR199" s="84"/>
      <c r="TZS199" s="84"/>
      <c r="TZT199" s="84"/>
      <c r="TZU199" s="84"/>
      <c r="TZV199" s="84"/>
      <c r="TZW199" s="84"/>
      <c r="TZX199" s="84"/>
      <c r="TZY199" s="84"/>
      <c r="TZZ199" s="84"/>
      <c r="UAA199" s="84"/>
      <c r="UAB199" s="84"/>
      <c r="UAC199" s="84"/>
      <c r="UAD199" s="84"/>
      <c r="UAE199" s="84"/>
      <c r="UAF199" s="84"/>
      <c r="UAG199" s="84"/>
      <c r="UAH199" s="84"/>
      <c r="UAI199" s="84"/>
      <c r="UAJ199" s="84"/>
      <c r="UAK199" s="84"/>
      <c r="UAL199" s="84"/>
      <c r="UAM199" s="84"/>
      <c r="UAN199" s="84"/>
      <c r="UAO199" s="84"/>
      <c r="UAP199" s="84"/>
      <c r="UAQ199" s="84"/>
      <c r="UAR199" s="84"/>
      <c r="UAS199" s="84"/>
      <c r="UAT199" s="84"/>
      <c r="UAU199" s="84"/>
      <c r="UAV199" s="84"/>
      <c r="UAW199" s="84"/>
      <c r="UAX199" s="84"/>
      <c r="UAY199" s="84"/>
      <c r="UAZ199" s="84"/>
      <c r="UBA199" s="84"/>
      <c r="UBB199" s="84"/>
      <c r="UBC199" s="84"/>
      <c r="UBD199" s="84"/>
      <c r="UBE199" s="84"/>
      <c r="UBF199" s="84"/>
      <c r="UBG199" s="84"/>
      <c r="UBH199" s="84"/>
      <c r="UBI199" s="84"/>
      <c r="UBJ199" s="84"/>
      <c r="UBK199" s="84"/>
      <c r="UBL199" s="84"/>
      <c r="UBM199" s="84"/>
      <c r="UBN199" s="84"/>
      <c r="UBO199" s="84"/>
      <c r="UBP199" s="84"/>
      <c r="UBQ199" s="84"/>
      <c r="UBR199" s="84"/>
      <c r="UBS199" s="84"/>
      <c r="UBT199" s="84"/>
      <c r="UBU199" s="84"/>
      <c r="UBV199" s="84"/>
      <c r="UBW199" s="84"/>
      <c r="UBX199" s="84"/>
      <c r="UBY199" s="84"/>
      <c r="UBZ199" s="84"/>
      <c r="UCA199" s="84"/>
      <c r="UCB199" s="84"/>
      <c r="UCC199" s="84"/>
      <c r="UCD199" s="84"/>
      <c r="UCE199" s="84"/>
      <c r="UCF199" s="84"/>
      <c r="UCG199" s="84"/>
      <c r="UCH199" s="84"/>
      <c r="UCI199" s="84"/>
      <c r="UCJ199" s="84"/>
      <c r="UCK199" s="84"/>
      <c r="UCL199" s="84"/>
      <c r="UCM199" s="84"/>
      <c r="UCN199" s="84"/>
      <c r="UCO199" s="84"/>
      <c r="UCP199" s="84"/>
      <c r="UCQ199" s="84"/>
      <c r="UCR199" s="84"/>
      <c r="UCS199" s="84"/>
      <c r="UCT199" s="84"/>
      <c r="UCU199" s="84"/>
      <c r="UCV199" s="84"/>
      <c r="UCW199" s="84"/>
      <c r="UCX199" s="84"/>
      <c r="UCY199" s="84"/>
      <c r="UCZ199" s="84"/>
      <c r="UDA199" s="84"/>
      <c r="UDB199" s="84"/>
      <c r="UDC199" s="84"/>
      <c r="UDD199" s="84"/>
      <c r="UDE199" s="84"/>
      <c r="UDF199" s="84"/>
      <c r="UDG199" s="84"/>
      <c r="UDH199" s="84"/>
      <c r="UDI199" s="84"/>
      <c r="UDJ199" s="84"/>
      <c r="UDK199" s="84"/>
      <c r="UDL199" s="84"/>
      <c r="UDM199" s="84"/>
      <c r="UDN199" s="84"/>
      <c r="UDO199" s="84"/>
      <c r="UDP199" s="84"/>
      <c r="UDQ199" s="84"/>
      <c r="UDR199" s="84"/>
      <c r="UDS199" s="84"/>
      <c r="UDT199" s="84"/>
      <c r="UDU199" s="84"/>
      <c r="UDV199" s="84"/>
      <c r="UDW199" s="84"/>
      <c r="UDX199" s="84"/>
      <c r="UDY199" s="84"/>
      <c r="UDZ199" s="84"/>
      <c r="UEA199" s="84"/>
      <c r="UEB199" s="84"/>
      <c r="UEC199" s="84"/>
      <c r="UED199" s="84"/>
      <c r="UEE199" s="84"/>
      <c r="UEF199" s="84"/>
      <c r="UEG199" s="84"/>
      <c r="UEH199" s="84"/>
      <c r="UEI199" s="84"/>
      <c r="UEJ199" s="84"/>
      <c r="UEK199" s="84"/>
      <c r="UEL199" s="84"/>
      <c r="UEM199" s="84"/>
      <c r="UEN199" s="84"/>
      <c r="UEO199" s="84"/>
      <c r="UEP199" s="84"/>
      <c r="UEQ199" s="84"/>
      <c r="UER199" s="84"/>
      <c r="UES199" s="84"/>
      <c r="UET199" s="84"/>
      <c r="UEU199" s="84"/>
      <c r="UEV199" s="84"/>
      <c r="UEW199" s="84"/>
      <c r="UEX199" s="84"/>
      <c r="UEY199" s="84"/>
      <c r="UEZ199" s="84"/>
      <c r="UFA199" s="84"/>
      <c r="UFB199" s="84"/>
      <c r="UFC199" s="84"/>
      <c r="UFD199" s="84"/>
      <c r="UFE199" s="84"/>
      <c r="UFF199" s="84"/>
      <c r="UFG199" s="84"/>
      <c r="UFH199" s="84"/>
      <c r="UFI199" s="84"/>
      <c r="UFJ199" s="84"/>
      <c r="UFK199" s="84"/>
      <c r="UFL199" s="84"/>
      <c r="UFM199" s="84"/>
      <c r="UFN199" s="84"/>
      <c r="UFO199" s="84"/>
      <c r="UFP199" s="84"/>
      <c r="UFQ199" s="84"/>
      <c r="UFR199" s="84"/>
      <c r="UFS199" s="84"/>
      <c r="UFT199" s="84"/>
      <c r="UFU199" s="84"/>
      <c r="UFV199" s="84"/>
      <c r="UFW199" s="84"/>
      <c r="UFX199" s="84"/>
      <c r="UFY199" s="84"/>
      <c r="UFZ199" s="84"/>
      <c r="UGA199" s="84"/>
      <c r="UGB199" s="84"/>
      <c r="UGC199" s="84"/>
      <c r="UGD199" s="84"/>
      <c r="UGE199" s="84"/>
      <c r="UGF199" s="84"/>
      <c r="UGG199" s="84"/>
      <c r="UGH199" s="84"/>
      <c r="UGI199" s="84"/>
      <c r="UGJ199" s="84"/>
      <c r="UGK199" s="84"/>
      <c r="UGL199" s="84"/>
      <c r="UGM199" s="84"/>
      <c r="UGN199" s="84"/>
      <c r="UGO199" s="84"/>
      <c r="UGP199" s="84"/>
      <c r="UGQ199" s="84"/>
      <c r="UGR199" s="84"/>
      <c r="UGS199" s="84"/>
      <c r="UGT199" s="84"/>
      <c r="UGU199" s="84"/>
      <c r="UGV199" s="84"/>
      <c r="UGW199" s="84"/>
      <c r="UGX199" s="84"/>
      <c r="UGY199" s="84"/>
      <c r="UGZ199" s="84"/>
      <c r="UHA199" s="84"/>
      <c r="UHB199" s="84"/>
      <c r="UHC199" s="84"/>
      <c r="UHD199" s="84"/>
      <c r="UHE199" s="84"/>
      <c r="UHF199" s="84"/>
      <c r="UHG199" s="84"/>
      <c r="UHH199" s="84"/>
      <c r="UHI199" s="84"/>
      <c r="UHJ199" s="84"/>
      <c r="UHK199" s="84"/>
      <c r="UHL199" s="84"/>
      <c r="UHM199" s="84"/>
      <c r="UHN199" s="84"/>
      <c r="UHO199" s="84"/>
      <c r="UHP199" s="84"/>
      <c r="UHQ199" s="84"/>
      <c r="UHR199" s="84"/>
      <c r="UHS199" s="84"/>
      <c r="UHT199" s="84"/>
      <c r="UHU199" s="84"/>
      <c r="UHV199" s="84"/>
      <c r="UHW199" s="84"/>
      <c r="UHX199" s="84"/>
      <c r="UHY199" s="84"/>
      <c r="UHZ199" s="84"/>
      <c r="UIA199" s="84"/>
      <c r="UIB199" s="84"/>
      <c r="UIC199" s="84"/>
      <c r="UID199" s="84"/>
      <c r="UIE199" s="84"/>
      <c r="UIF199" s="84"/>
      <c r="UIG199" s="84"/>
      <c r="UIH199" s="84"/>
      <c r="UII199" s="84"/>
      <c r="UIJ199" s="84"/>
      <c r="UIK199" s="84"/>
      <c r="UIL199" s="84"/>
      <c r="UIM199" s="84"/>
      <c r="UIN199" s="84"/>
      <c r="UIO199" s="84"/>
      <c r="UIP199" s="84"/>
      <c r="UIQ199" s="84"/>
      <c r="UIR199" s="84"/>
      <c r="UIS199" s="84"/>
      <c r="UIT199" s="84"/>
      <c r="UIU199" s="84"/>
      <c r="UIV199" s="84"/>
      <c r="UIW199" s="84"/>
      <c r="UIX199" s="84"/>
      <c r="UIY199" s="84"/>
      <c r="UIZ199" s="84"/>
      <c r="UJA199" s="84"/>
      <c r="UJB199" s="84"/>
      <c r="UJC199" s="84"/>
      <c r="UJD199" s="84"/>
      <c r="UJE199" s="84"/>
      <c r="UJF199" s="84"/>
      <c r="UJG199" s="84"/>
      <c r="UJH199" s="84"/>
      <c r="UJI199" s="84"/>
      <c r="UJJ199" s="84"/>
      <c r="UJK199" s="84"/>
      <c r="UJL199" s="84"/>
      <c r="UJM199" s="84"/>
      <c r="UJN199" s="84"/>
      <c r="UJO199" s="84"/>
      <c r="UJP199" s="84"/>
      <c r="UJQ199" s="84"/>
      <c r="UJR199" s="84"/>
      <c r="UJS199" s="84"/>
      <c r="UJT199" s="84"/>
      <c r="UJU199" s="84"/>
      <c r="UJV199" s="84"/>
      <c r="UJW199" s="84"/>
      <c r="UJX199" s="84"/>
      <c r="UJY199" s="84"/>
      <c r="UJZ199" s="84"/>
      <c r="UKA199" s="84"/>
      <c r="UKB199" s="84"/>
      <c r="UKC199" s="84"/>
      <c r="UKD199" s="84"/>
      <c r="UKE199" s="84"/>
      <c r="UKF199" s="84"/>
      <c r="UKG199" s="84"/>
      <c r="UKH199" s="84"/>
      <c r="UKI199" s="84"/>
      <c r="UKJ199" s="84"/>
      <c r="UKK199" s="84"/>
      <c r="UKL199" s="84"/>
      <c r="UKM199" s="84"/>
      <c r="UKN199" s="84"/>
      <c r="UKO199" s="84"/>
      <c r="UKP199" s="84"/>
      <c r="UKQ199" s="84"/>
      <c r="UKR199" s="84"/>
      <c r="UKS199" s="84"/>
      <c r="UKT199" s="84"/>
      <c r="UKU199" s="84"/>
      <c r="UKV199" s="84"/>
      <c r="UKW199" s="84"/>
      <c r="UKX199" s="84"/>
      <c r="UKY199" s="84"/>
      <c r="UKZ199" s="84"/>
      <c r="ULA199" s="84"/>
      <c r="ULB199" s="84"/>
      <c r="ULC199" s="84"/>
      <c r="ULD199" s="84"/>
      <c r="ULE199" s="84"/>
      <c r="ULF199" s="84"/>
      <c r="ULG199" s="84"/>
      <c r="ULH199" s="84"/>
      <c r="ULI199" s="84"/>
      <c r="ULJ199" s="84"/>
      <c r="ULK199" s="84"/>
      <c r="ULL199" s="84"/>
      <c r="ULM199" s="84"/>
      <c r="ULN199" s="84"/>
      <c r="ULO199" s="84"/>
      <c r="ULP199" s="84"/>
      <c r="ULQ199" s="84"/>
      <c r="ULR199" s="84"/>
      <c r="ULS199" s="84"/>
      <c r="ULT199" s="84"/>
      <c r="ULU199" s="84"/>
      <c r="ULV199" s="84"/>
      <c r="ULW199" s="84"/>
      <c r="ULX199" s="84"/>
      <c r="ULY199" s="84"/>
      <c r="ULZ199" s="84"/>
      <c r="UMA199" s="84"/>
      <c r="UMB199" s="84"/>
      <c r="UMC199" s="84"/>
      <c r="UMD199" s="84"/>
      <c r="UME199" s="84"/>
      <c r="UMF199" s="84"/>
      <c r="UMG199" s="84"/>
      <c r="UMH199" s="84"/>
      <c r="UMI199" s="84"/>
      <c r="UMJ199" s="84"/>
      <c r="UMK199" s="84"/>
      <c r="UML199" s="84"/>
      <c r="UMM199" s="84"/>
      <c r="UMN199" s="84"/>
      <c r="UMO199" s="84"/>
      <c r="UMP199" s="84"/>
      <c r="UMQ199" s="84"/>
      <c r="UMR199" s="84"/>
      <c r="UMS199" s="84"/>
      <c r="UMT199" s="84"/>
      <c r="UMU199" s="84"/>
      <c r="UMV199" s="84"/>
      <c r="UMW199" s="84"/>
      <c r="UMX199" s="84"/>
      <c r="UMY199" s="84"/>
      <c r="UMZ199" s="84"/>
      <c r="UNA199" s="84"/>
      <c r="UNB199" s="84"/>
      <c r="UNC199" s="84"/>
      <c r="UND199" s="84"/>
      <c r="UNE199" s="84"/>
      <c r="UNF199" s="84"/>
      <c r="UNG199" s="84"/>
      <c r="UNH199" s="84"/>
      <c r="UNI199" s="84"/>
      <c r="UNJ199" s="84"/>
      <c r="UNK199" s="84"/>
      <c r="UNL199" s="84"/>
      <c r="UNM199" s="84"/>
      <c r="UNN199" s="84"/>
      <c r="UNO199" s="84"/>
      <c r="UNP199" s="84"/>
      <c r="UNQ199" s="84"/>
      <c r="UNR199" s="84"/>
      <c r="UNS199" s="84"/>
      <c r="UNT199" s="84"/>
      <c r="UNU199" s="84"/>
      <c r="UNV199" s="84"/>
      <c r="UNW199" s="84"/>
      <c r="UNX199" s="84"/>
      <c r="UNY199" s="84"/>
      <c r="UNZ199" s="84"/>
      <c r="UOA199" s="84"/>
      <c r="UOB199" s="84"/>
      <c r="UOC199" s="84"/>
      <c r="UOD199" s="84"/>
      <c r="UOE199" s="84"/>
      <c r="UOF199" s="84"/>
      <c r="UOG199" s="84"/>
      <c r="UOH199" s="84"/>
      <c r="UOI199" s="84"/>
      <c r="UOJ199" s="84"/>
      <c r="UOK199" s="84"/>
      <c r="UOL199" s="84"/>
      <c r="UOM199" s="84"/>
      <c r="UON199" s="84"/>
      <c r="UOO199" s="84"/>
      <c r="UOP199" s="84"/>
      <c r="UOQ199" s="84"/>
      <c r="UOR199" s="84"/>
      <c r="UOS199" s="84"/>
      <c r="UOT199" s="84"/>
      <c r="UOU199" s="84"/>
      <c r="UOV199" s="84"/>
      <c r="UOW199" s="84"/>
      <c r="UOX199" s="84"/>
      <c r="UOY199" s="84"/>
      <c r="UOZ199" s="84"/>
      <c r="UPA199" s="84"/>
      <c r="UPB199" s="84"/>
      <c r="UPC199" s="84"/>
      <c r="UPD199" s="84"/>
      <c r="UPE199" s="84"/>
      <c r="UPF199" s="84"/>
      <c r="UPG199" s="84"/>
      <c r="UPH199" s="84"/>
      <c r="UPI199" s="84"/>
      <c r="UPJ199" s="84"/>
      <c r="UPK199" s="84"/>
      <c r="UPL199" s="84"/>
      <c r="UPM199" s="84"/>
      <c r="UPN199" s="84"/>
      <c r="UPO199" s="84"/>
      <c r="UPP199" s="84"/>
      <c r="UPQ199" s="84"/>
      <c r="UPR199" s="84"/>
      <c r="UPS199" s="84"/>
      <c r="UPT199" s="84"/>
      <c r="UPU199" s="84"/>
      <c r="UPV199" s="84"/>
      <c r="UPW199" s="84"/>
      <c r="UPX199" s="84"/>
      <c r="UPY199" s="84"/>
      <c r="UPZ199" s="84"/>
      <c r="UQA199" s="84"/>
      <c r="UQB199" s="84"/>
      <c r="UQC199" s="84"/>
      <c r="UQD199" s="84"/>
      <c r="UQE199" s="84"/>
      <c r="UQF199" s="84"/>
      <c r="UQG199" s="84"/>
      <c r="UQH199" s="84"/>
      <c r="UQI199" s="84"/>
      <c r="UQJ199" s="84"/>
      <c r="UQK199" s="84"/>
      <c r="UQL199" s="84"/>
      <c r="UQM199" s="84"/>
      <c r="UQN199" s="84"/>
      <c r="UQO199" s="84"/>
      <c r="UQP199" s="84"/>
      <c r="UQQ199" s="84"/>
      <c r="UQR199" s="84"/>
      <c r="UQS199" s="84"/>
      <c r="UQT199" s="84"/>
      <c r="UQU199" s="84"/>
      <c r="UQV199" s="84"/>
      <c r="UQW199" s="84"/>
      <c r="UQX199" s="84"/>
      <c r="UQY199" s="84"/>
      <c r="UQZ199" s="84"/>
      <c r="URA199" s="84"/>
      <c r="URB199" s="84"/>
      <c r="URC199" s="84"/>
      <c r="URD199" s="84"/>
      <c r="URE199" s="84"/>
      <c r="URF199" s="84"/>
      <c r="URG199" s="84"/>
      <c r="URH199" s="84"/>
      <c r="URI199" s="84"/>
      <c r="URJ199" s="84"/>
      <c r="URK199" s="84"/>
      <c r="URL199" s="84"/>
      <c r="URM199" s="84"/>
      <c r="URN199" s="84"/>
      <c r="URO199" s="84"/>
      <c r="URP199" s="84"/>
      <c r="URQ199" s="84"/>
      <c r="URR199" s="84"/>
      <c r="URS199" s="84"/>
      <c r="URT199" s="84"/>
      <c r="URU199" s="84"/>
      <c r="URV199" s="84"/>
      <c r="URW199" s="84"/>
      <c r="URX199" s="84"/>
      <c r="URY199" s="84"/>
      <c r="URZ199" s="84"/>
      <c r="USA199" s="84"/>
      <c r="USB199" s="84"/>
      <c r="USC199" s="84"/>
      <c r="USD199" s="84"/>
      <c r="USE199" s="84"/>
      <c r="USF199" s="84"/>
      <c r="USG199" s="84"/>
      <c r="USH199" s="84"/>
      <c r="USI199" s="84"/>
      <c r="USJ199" s="84"/>
      <c r="USK199" s="84"/>
      <c r="USL199" s="84"/>
      <c r="USM199" s="84"/>
      <c r="USN199" s="84"/>
      <c r="USO199" s="84"/>
      <c r="USP199" s="84"/>
      <c r="USQ199" s="84"/>
      <c r="USR199" s="84"/>
      <c r="USS199" s="84"/>
      <c r="UST199" s="84"/>
      <c r="USU199" s="84"/>
      <c r="USV199" s="84"/>
      <c r="USW199" s="84"/>
      <c r="USX199" s="84"/>
      <c r="USY199" s="84"/>
      <c r="USZ199" s="84"/>
      <c r="UTA199" s="84"/>
      <c r="UTB199" s="84"/>
      <c r="UTC199" s="84"/>
      <c r="UTD199" s="84"/>
      <c r="UTE199" s="84"/>
      <c r="UTF199" s="84"/>
      <c r="UTG199" s="84"/>
      <c r="UTH199" s="84"/>
      <c r="UTI199" s="84"/>
      <c r="UTJ199" s="84"/>
      <c r="UTK199" s="84"/>
      <c r="UTL199" s="84"/>
      <c r="UTM199" s="84"/>
      <c r="UTN199" s="84"/>
      <c r="UTO199" s="84"/>
      <c r="UTP199" s="84"/>
      <c r="UTQ199" s="84"/>
      <c r="UTR199" s="84"/>
      <c r="UTS199" s="84"/>
      <c r="UTT199" s="84"/>
      <c r="UTU199" s="84"/>
      <c r="UTV199" s="84"/>
      <c r="UTW199" s="84"/>
      <c r="UTX199" s="84"/>
      <c r="UTY199" s="84"/>
      <c r="UTZ199" s="84"/>
      <c r="UUA199" s="84"/>
      <c r="UUB199" s="84"/>
      <c r="UUC199" s="84"/>
      <c r="UUD199" s="84"/>
      <c r="UUE199" s="84"/>
      <c r="UUF199" s="84"/>
      <c r="UUG199" s="84"/>
      <c r="UUH199" s="84"/>
      <c r="UUI199" s="84"/>
      <c r="UUJ199" s="84"/>
      <c r="UUK199" s="84"/>
      <c r="UUL199" s="84"/>
      <c r="UUM199" s="84"/>
      <c r="UUN199" s="84"/>
      <c r="UUO199" s="84"/>
      <c r="UUP199" s="84"/>
      <c r="UUQ199" s="84"/>
      <c r="UUR199" s="84"/>
      <c r="UUS199" s="84"/>
      <c r="UUT199" s="84"/>
      <c r="UUU199" s="84"/>
      <c r="UUV199" s="84"/>
      <c r="UUW199" s="84"/>
      <c r="UUX199" s="84"/>
      <c r="UUY199" s="84"/>
      <c r="UUZ199" s="84"/>
      <c r="UVA199" s="84"/>
      <c r="UVB199" s="84"/>
      <c r="UVC199" s="84"/>
      <c r="UVD199" s="84"/>
      <c r="UVE199" s="84"/>
      <c r="UVF199" s="84"/>
      <c r="UVG199" s="84"/>
      <c r="UVH199" s="84"/>
      <c r="UVI199" s="84"/>
      <c r="UVJ199" s="84"/>
      <c r="UVK199" s="84"/>
      <c r="UVL199" s="84"/>
      <c r="UVM199" s="84"/>
      <c r="UVN199" s="84"/>
      <c r="UVO199" s="84"/>
      <c r="UVP199" s="84"/>
      <c r="UVQ199" s="84"/>
      <c r="UVR199" s="84"/>
      <c r="UVS199" s="84"/>
      <c r="UVT199" s="84"/>
      <c r="UVU199" s="84"/>
      <c r="UVV199" s="84"/>
      <c r="UVW199" s="84"/>
      <c r="UVX199" s="84"/>
      <c r="UVY199" s="84"/>
      <c r="UVZ199" s="84"/>
      <c r="UWA199" s="84"/>
      <c r="UWB199" s="84"/>
      <c r="UWC199" s="84"/>
      <c r="UWD199" s="84"/>
      <c r="UWE199" s="84"/>
      <c r="UWF199" s="84"/>
      <c r="UWG199" s="84"/>
      <c r="UWH199" s="84"/>
      <c r="UWI199" s="84"/>
      <c r="UWJ199" s="84"/>
      <c r="UWK199" s="84"/>
      <c r="UWL199" s="84"/>
      <c r="UWM199" s="84"/>
      <c r="UWN199" s="84"/>
      <c r="UWO199" s="84"/>
      <c r="UWP199" s="84"/>
      <c r="UWQ199" s="84"/>
      <c r="UWR199" s="84"/>
      <c r="UWS199" s="84"/>
      <c r="UWT199" s="84"/>
      <c r="UWU199" s="84"/>
      <c r="UWV199" s="84"/>
      <c r="UWW199" s="84"/>
      <c r="UWX199" s="84"/>
      <c r="UWY199" s="84"/>
      <c r="UWZ199" s="84"/>
      <c r="UXA199" s="84"/>
      <c r="UXB199" s="84"/>
      <c r="UXC199" s="84"/>
      <c r="UXD199" s="84"/>
      <c r="UXE199" s="84"/>
      <c r="UXF199" s="84"/>
      <c r="UXG199" s="84"/>
      <c r="UXH199" s="84"/>
      <c r="UXI199" s="84"/>
      <c r="UXJ199" s="84"/>
      <c r="UXK199" s="84"/>
      <c r="UXL199" s="84"/>
      <c r="UXM199" s="84"/>
      <c r="UXN199" s="84"/>
      <c r="UXO199" s="84"/>
      <c r="UXP199" s="84"/>
      <c r="UXQ199" s="84"/>
      <c r="UXR199" s="84"/>
      <c r="UXS199" s="84"/>
      <c r="UXT199" s="84"/>
      <c r="UXU199" s="84"/>
      <c r="UXV199" s="84"/>
      <c r="UXW199" s="84"/>
      <c r="UXX199" s="84"/>
      <c r="UXY199" s="84"/>
      <c r="UXZ199" s="84"/>
      <c r="UYA199" s="84"/>
      <c r="UYB199" s="84"/>
      <c r="UYC199" s="84"/>
      <c r="UYD199" s="84"/>
      <c r="UYE199" s="84"/>
      <c r="UYF199" s="84"/>
      <c r="UYG199" s="84"/>
      <c r="UYH199" s="84"/>
      <c r="UYI199" s="84"/>
      <c r="UYJ199" s="84"/>
      <c r="UYK199" s="84"/>
      <c r="UYL199" s="84"/>
      <c r="UYM199" s="84"/>
      <c r="UYN199" s="84"/>
      <c r="UYO199" s="84"/>
      <c r="UYP199" s="84"/>
      <c r="UYQ199" s="84"/>
      <c r="UYR199" s="84"/>
      <c r="UYS199" s="84"/>
      <c r="UYT199" s="84"/>
      <c r="UYU199" s="84"/>
      <c r="UYV199" s="84"/>
      <c r="UYW199" s="84"/>
      <c r="UYX199" s="84"/>
      <c r="UYY199" s="84"/>
      <c r="UYZ199" s="84"/>
      <c r="UZA199" s="84"/>
      <c r="UZB199" s="84"/>
      <c r="UZC199" s="84"/>
      <c r="UZD199" s="84"/>
      <c r="UZE199" s="84"/>
      <c r="UZF199" s="84"/>
      <c r="UZG199" s="84"/>
      <c r="UZH199" s="84"/>
      <c r="UZI199" s="84"/>
      <c r="UZJ199" s="84"/>
      <c r="UZK199" s="84"/>
      <c r="UZL199" s="84"/>
      <c r="UZM199" s="84"/>
      <c r="UZN199" s="84"/>
      <c r="UZO199" s="84"/>
      <c r="UZP199" s="84"/>
      <c r="UZQ199" s="84"/>
      <c r="UZR199" s="84"/>
      <c r="UZS199" s="84"/>
      <c r="UZT199" s="84"/>
      <c r="UZU199" s="84"/>
      <c r="UZV199" s="84"/>
      <c r="UZW199" s="84"/>
      <c r="UZX199" s="84"/>
      <c r="UZY199" s="84"/>
      <c r="UZZ199" s="84"/>
      <c r="VAA199" s="84"/>
      <c r="VAB199" s="84"/>
      <c r="VAC199" s="84"/>
      <c r="VAD199" s="84"/>
      <c r="VAE199" s="84"/>
      <c r="VAF199" s="84"/>
      <c r="VAG199" s="84"/>
      <c r="VAH199" s="84"/>
      <c r="VAI199" s="84"/>
      <c r="VAJ199" s="84"/>
      <c r="VAK199" s="84"/>
      <c r="VAL199" s="84"/>
      <c r="VAM199" s="84"/>
      <c r="VAN199" s="84"/>
      <c r="VAO199" s="84"/>
      <c r="VAP199" s="84"/>
      <c r="VAQ199" s="84"/>
      <c r="VAR199" s="84"/>
      <c r="VAS199" s="84"/>
      <c r="VAT199" s="84"/>
      <c r="VAU199" s="84"/>
      <c r="VAV199" s="84"/>
      <c r="VAW199" s="84"/>
      <c r="VAX199" s="84"/>
      <c r="VAY199" s="84"/>
      <c r="VAZ199" s="84"/>
      <c r="VBA199" s="84"/>
      <c r="VBB199" s="84"/>
      <c r="VBC199" s="84"/>
      <c r="VBD199" s="84"/>
      <c r="VBE199" s="84"/>
      <c r="VBF199" s="84"/>
      <c r="VBG199" s="84"/>
      <c r="VBH199" s="84"/>
      <c r="VBI199" s="84"/>
      <c r="VBJ199" s="84"/>
      <c r="VBK199" s="84"/>
      <c r="VBL199" s="84"/>
      <c r="VBM199" s="84"/>
      <c r="VBN199" s="84"/>
      <c r="VBO199" s="84"/>
      <c r="VBP199" s="84"/>
      <c r="VBQ199" s="84"/>
      <c r="VBR199" s="84"/>
      <c r="VBS199" s="84"/>
      <c r="VBT199" s="84"/>
      <c r="VBU199" s="84"/>
      <c r="VBV199" s="84"/>
      <c r="VBW199" s="84"/>
      <c r="VBX199" s="84"/>
      <c r="VBY199" s="84"/>
      <c r="VBZ199" s="84"/>
      <c r="VCA199" s="84"/>
      <c r="VCB199" s="84"/>
      <c r="VCC199" s="84"/>
      <c r="VCD199" s="84"/>
      <c r="VCE199" s="84"/>
      <c r="VCF199" s="84"/>
      <c r="VCG199" s="84"/>
      <c r="VCH199" s="84"/>
      <c r="VCI199" s="84"/>
      <c r="VCJ199" s="84"/>
      <c r="VCK199" s="84"/>
      <c r="VCL199" s="84"/>
      <c r="VCM199" s="84"/>
      <c r="VCN199" s="84"/>
      <c r="VCO199" s="84"/>
      <c r="VCP199" s="84"/>
      <c r="VCQ199" s="84"/>
      <c r="VCR199" s="84"/>
      <c r="VCS199" s="84"/>
      <c r="VCT199" s="84"/>
      <c r="VCU199" s="84"/>
      <c r="VCV199" s="84"/>
      <c r="VCW199" s="84"/>
      <c r="VCX199" s="84"/>
      <c r="VCY199" s="84"/>
      <c r="VCZ199" s="84"/>
      <c r="VDA199" s="84"/>
      <c r="VDB199" s="84"/>
      <c r="VDC199" s="84"/>
      <c r="VDD199" s="84"/>
      <c r="VDE199" s="84"/>
      <c r="VDF199" s="84"/>
      <c r="VDG199" s="84"/>
      <c r="VDH199" s="84"/>
      <c r="VDI199" s="84"/>
      <c r="VDJ199" s="84"/>
      <c r="VDK199" s="84"/>
      <c r="VDL199" s="84"/>
      <c r="VDM199" s="84"/>
      <c r="VDN199" s="84"/>
      <c r="VDO199" s="84"/>
      <c r="VDP199" s="84"/>
      <c r="VDQ199" s="84"/>
      <c r="VDR199" s="84"/>
      <c r="VDS199" s="84"/>
      <c r="VDT199" s="84"/>
      <c r="VDU199" s="84"/>
      <c r="VDV199" s="84"/>
      <c r="VDW199" s="84"/>
      <c r="VDX199" s="84"/>
      <c r="VDY199" s="84"/>
      <c r="VDZ199" s="84"/>
      <c r="VEA199" s="84"/>
      <c r="VEB199" s="84"/>
      <c r="VEC199" s="84"/>
      <c r="VED199" s="84"/>
      <c r="VEE199" s="84"/>
      <c r="VEF199" s="84"/>
      <c r="VEG199" s="84"/>
      <c r="VEH199" s="84"/>
      <c r="VEI199" s="84"/>
      <c r="VEJ199" s="84"/>
      <c r="VEK199" s="84"/>
      <c r="VEL199" s="84"/>
      <c r="VEM199" s="84"/>
      <c r="VEN199" s="84"/>
      <c r="VEO199" s="84"/>
      <c r="VEP199" s="84"/>
      <c r="VEQ199" s="84"/>
      <c r="VER199" s="84"/>
      <c r="VES199" s="84"/>
      <c r="VET199" s="84"/>
      <c r="VEU199" s="84"/>
      <c r="VEV199" s="84"/>
      <c r="VEW199" s="84"/>
      <c r="VEX199" s="84"/>
      <c r="VEY199" s="84"/>
      <c r="VEZ199" s="84"/>
      <c r="VFA199" s="84"/>
      <c r="VFB199" s="84"/>
      <c r="VFC199" s="84"/>
      <c r="VFD199" s="84"/>
      <c r="VFE199" s="84"/>
      <c r="VFF199" s="84"/>
      <c r="VFG199" s="84"/>
      <c r="VFH199" s="84"/>
      <c r="VFI199" s="84"/>
      <c r="VFJ199" s="84"/>
      <c r="VFK199" s="84"/>
      <c r="VFL199" s="84"/>
      <c r="VFM199" s="84"/>
      <c r="VFN199" s="84"/>
      <c r="VFO199" s="84"/>
      <c r="VFP199" s="84"/>
      <c r="VFQ199" s="84"/>
      <c r="VFR199" s="84"/>
      <c r="VFS199" s="84"/>
      <c r="VFT199" s="84"/>
      <c r="VFU199" s="84"/>
      <c r="VFV199" s="84"/>
      <c r="VFW199" s="84"/>
      <c r="VFX199" s="84"/>
      <c r="VFY199" s="84"/>
      <c r="VFZ199" s="84"/>
      <c r="VGA199" s="84"/>
      <c r="VGB199" s="84"/>
      <c r="VGC199" s="84"/>
      <c r="VGD199" s="84"/>
      <c r="VGE199" s="84"/>
      <c r="VGF199" s="84"/>
      <c r="VGG199" s="84"/>
      <c r="VGH199" s="84"/>
      <c r="VGI199" s="84"/>
      <c r="VGJ199" s="84"/>
      <c r="VGK199" s="84"/>
      <c r="VGL199" s="84"/>
      <c r="VGM199" s="84"/>
      <c r="VGN199" s="84"/>
      <c r="VGO199" s="84"/>
      <c r="VGP199" s="84"/>
      <c r="VGQ199" s="84"/>
      <c r="VGR199" s="84"/>
      <c r="VGS199" s="84"/>
      <c r="VGT199" s="84"/>
      <c r="VGU199" s="84"/>
      <c r="VGV199" s="84"/>
      <c r="VGW199" s="84"/>
      <c r="VGX199" s="84"/>
      <c r="VGY199" s="84"/>
      <c r="VGZ199" s="84"/>
      <c r="VHA199" s="84"/>
      <c r="VHB199" s="84"/>
      <c r="VHC199" s="84"/>
      <c r="VHD199" s="84"/>
      <c r="VHE199" s="84"/>
      <c r="VHF199" s="84"/>
      <c r="VHG199" s="84"/>
      <c r="VHH199" s="84"/>
      <c r="VHI199" s="84"/>
      <c r="VHJ199" s="84"/>
      <c r="VHK199" s="84"/>
      <c r="VHL199" s="84"/>
      <c r="VHM199" s="84"/>
      <c r="VHN199" s="84"/>
      <c r="VHO199" s="84"/>
      <c r="VHP199" s="84"/>
      <c r="VHQ199" s="84"/>
      <c r="VHR199" s="84"/>
      <c r="VHS199" s="84"/>
      <c r="VHT199" s="84"/>
      <c r="VHU199" s="84"/>
      <c r="VHV199" s="84"/>
      <c r="VHW199" s="84"/>
      <c r="VHX199" s="84"/>
      <c r="VHY199" s="84"/>
      <c r="VHZ199" s="84"/>
      <c r="VIA199" s="84"/>
      <c r="VIB199" s="84"/>
      <c r="VIC199" s="84"/>
      <c r="VID199" s="84"/>
      <c r="VIE199" s="84"/>
      <c r="VIF199" s="84"/>
      <c r="VIG199" s="84"/>
      <c r="VIH199" s="84"/>
      <c r="VII199" s="84"/>
      <c r="VIJ199" s="84"/>
      <c r="VIK199" s="84"/>
      <c r="VIL199" s="84"/>
      <c r="VIM199" s="84"/>
      <c r="VIN199" s="84"/>
      <c r="VIO199" s="84"/>
      <c r="VIP199" s="84"/>
      <c r="VIQ199" s="84"/>
      <c r="VIR199" s="84"/>
      <c r="VIS199" s="84"/>
      <c r="VIT199" s="84"/>
      <c r="VIU199" s="84"/>
      <c r="VIV199" s="84"/>
      <c r="VIW199" s="84"/>
      <c r="VIX199" s="84"/>
      <c r="VIY199" s="84"/>
      <c r="VIZ199" s="84"/>
      <c r="VJA199" s="84"/>
      <c r="VJB199" s="84"/>
      <c r="VJC199" s="84"/>
      <c r="VJD199" s="84"/>
      <c r="VJE199" s="84"/>
      <c r="VJF199" s="84"/>
      <c r="VJG199" s="84"/>
      <c r="VJH199" s="84"/>
      <c r="VJI199" s="84"/>
      <c r="VJJ199" s="84"/>
      <c r="VJK199" s="84"/>
      <c r="VJL199" s="84"/>
      <c r="VJM199" s="84"/>
      <c r="VJN199" s="84"/>
      <c r="VJO199" s="84"/>
      <c r="VJP199" s="84"/>
      <c r="VJQ199" s="84"/>
      <c r="VJR199" s="84"/>
      <c r="VJS199" s="84"/>
      <c r="VJT199" s="84"/>
      <c r="VJU199" s="84"/>
      <c r="VJV199" s="84"/>
      <c r="VJW199" s="84"/>
      <c r="VJX199" s="84"/>
      <c r="VJY199" s="84"/>
      <c r="VJZ199" s="84"/>
      <c r="VKA199" s="84"/>
      <c r="VKB199" s="84"/>
      <c r="VKC199" s="84"/>
      <c r="VKD199" s="84"/>
      <c r="VKE199" s="84"/>
      <c r="VKF199" s="84"/>
      <c r="VKG199" s="84"/>
      <c r="VKH199" s="84"/>
      <c r="VKI199" s="84"/>
      <c r="VKJ199" s="84"/>
      <c r="VKK199" s="84"/>
      <c r="VKL199" s="84"/>
      <c r="VKM199" s="84"/>
      <c r="VKN199" s="84"/>
      <c r="VKO199" s="84"/>
      <c r="VKP199" s="84"/>
      <c r="VKQ199" s="84"/>
      <c r="VKR199" s="84"/>
      <c r="VKS199" s="84"/>
      <c r="VKT199" s="84"/>
      <c r="VKU199" s="84"/>
      <c r="VKV199" s="84"/>
      <c r="VKW199" s="84"/>
      <c r="VKX199" s="84"/>
      <c r="VKY199" s="84"/>
      <c r="VKZ199" s="84"/>
      <c r="VLA199" s="84"/>
      <c r="VLB199" s="84"/>
      <c r="VLC199" s="84"/>
      <c r="VLD199" s="84"/>
      <c r="VLE199" s="84"/>
      <c r="VLF199" s="84"/>
      <c r="VLG199" s="84"/>
      <c r="VLH199" s="84"/>
      <c r="VLI199" s="84"/>
      <c r="VLJ199" s="84"/>
      <c r="VLK199" s="84"/>
      <c r="VLL199" s="84"/>
      <c r="VLM199" s="84"/>
      <c r="VLN199" s="84"/>
      <c r="VLO199" s="84"/>
      <c r="VLP199" s="84"/>
      <c r="VLQ199" s="84"/>
      <c r="VLR199" s="84"/>
      <c r="VLS199" s="84"/>
      <c r="VLT199" s="84"/>
      <c r="VLU199" s="84"/>
      <c r="VLV199" s="84"/>
      <c r="VLW199" s="84"/>
      <c r="VLX199" s="84"/>
      <c r="VLY199" s="84"/>
      <c r="VLZ199" s="84"/>
      <c r="VMA199" s="84"/>
      <c r="VMB199" s="84"/>
      <c r="VMC199" s="84"/>
      <c r="VMD199" s="84"/>
      <c r="VME199" s="84"/>
      <c r="VMF199" s="84"/>
      <c r="VMG199" s="84"/>
      <c r="VMH199" s="84"/>
      <c r="VMI199" s="84"/>
      <c r="VMJ199" s="84"/>
      <c r="VMK199" s="84"/>
      <c r="VML199" s="84"/>
      <c r="VMM199" s="84"/>
      <c r="VMN199" s="84"/>
      <c r="VMO199" s="84"/>
      <c r="VMP199" s="84"/>
      <c r="VMQ199" s="84"/>
      <c r="VMR199" s="84"/>
      <c r="VMS199" s="84"/>
      <c r="VMT199" s="84"/>
      <c r="VMU199" s="84"/>
      <c r="VMV199" s="84"/>
      <c r="VMW199" s="84"/>
      <c r="VMX199" s="84"/>
      <c r="VMY199" s="84"/>
      <c r="VMZ199" s="84"/>
      <c r="VNA199" s="84"/>
      <c r="VNB199" s="84"/>
      <c r="VNC199" s="84"/>
      <c r="VND199" s="84"/>
      <c r="VNE199" s="84"/>
      <c r="VNF199" s="84"/>
      <c r="VNG199" s="84"/>
      <c r="VNH199" s="84"/>
      <c r="VNI199" s="84"/>
      <c r="VNJ199" s="84"/>
      <c r="VNK199" s="84"/>
      <c r="VNL199" s="84"/>
      <c r="VNM199" s="84"/>
      <c r="VNN199" s="84"/>
      <c r="VNO199" s="84"/>
      <c r="VNP199" s="84"/>
      <c r="VNQ199" s="84"/>
      <c r="VNR199" s="84"/>
      <c r="VNS199" s="84"/>
      <c r="VNT199" s="84"/>
      <c r="VNU199" s="84"/>
      <c r="VNV199" s="84"/>
      <c r="VNW199" s="84"/>
      <c r="VNX199" s="84"/>
      <c r="VNY199" s="84"/>
      <c r="VNZ199" s="84"/>
      <c r="VOA199" s="84"/>
      <c r="VOB199" s="84"/>
      <c r="VOC199" s="84"/>
      <c r="VOD199" s="84"/>
      <c r="VOE199" s="84"/>
      <c r="VOF199" s="84"/>
      <c r="VOG199" s="84"/>
      <c r="VOH199" s="84"/>
      <c r="VOI199" s="84"/>
      <c r="VOJ199" s="84"/>
      <c r="VOK199" s="84"/>
      <c r="VOL199" s="84"/>
      <c r="VOM199" s="84"/>
      <c r="VON199" s="84"/>
      <c r="VOO199" s="84"/>
      <c r="VOP199" s="84"/>
      <c r="VOQ199" s="84"/>
      <c r="VOR199" s="84"/>
      <c r="VOS199" s="84"/>
      <c r="VOT199" s="84"/>
      <c r="VOU199" s="84"/>
      <c r="VOV199" s="84"/>
      <c r="VOW199" s="84"/>
      <c r="VOX199" s="84"/>
      <c r="VOY199" s="84"/>
      <c r="VOZ199" s="84"/>
      <c r="VPA199" s="84"/>
      <c r="VPB199" s="84"/>
      <c r="VPC199" s="84"/>
      <c r="VPD199" s="84"/>
      <c r="VPE199" s="84"/>
      <c r="VPF199" s="84"/>
      <c r="VPG199" s="84"/>
      <c r="VPH199" s="84"/>
      <c r="VPI199" s="84"/>
      <c r="VPJ199" s="84"/>
      <c r="VPK199" s="84"/>
      <c r="VPL199" s="84"/>
      <c r="VPM199" s="84"/>
      <c r="VPN199" s="84"/>
      <c r="VPO199" s="84"/>
      <c r="VPP199" s="84"/>
      <c r="VPQ199" s="84"/>
      <c r="VPR199" s="84"/>
      <c r="VPS199" s="84"/>
      <c r="VPT199" s="84"/>
      <c r="VPU199" s="84"/>
      <c r="VPV199" s="84"/>
      <c r="VPW199" s="84"/>
      <c r="VPX199" s="84"/>
      <c r="VPY199" s="84"/>
      <c r="VPZ199" s="84"/>
      <c r="VQA199" s="84"/>
      <c r="VQB199" s="84"/>
      <c r="VQC199" s="84"/>
      <c r="VQD199" s="84"/>
      <c r="VQE199" s="84"/>
      <c r="VQF199" s="84"/>
      <c r="VQG199" s="84"/>
      <c r="VQH199" s="84"/>
      <c r="VQI199" s="84"/>
      <c r="VQJ199" s="84"/>
      <c r="VQK199" s="84"/>
      <c r="VQL199" s="84"/>
      <c r="VQM199" s="84"/>
      <c r="VQN199" s="84"/>
      <c r="VQO199" s="84"/>
      <c r="VQP199" s="84"/>
      <c r="VQQ199" s="84"/>
      <c r="VQR199" s="84"/>
      <c r="VQS199" s="84"/>
      <c r="VQT199" s="84"/>
      <c r="VQU199" s="84"/>
      <c r="VQV199" s="84"/>
      <c r="VQW199" s="84"/>
      <c r="VQX199" s="84"/>
      <c r="VQY199" s="84"/>
      <c r="VQZ199" s="84"/>
      <c r="VRA199" s="84"/>
      <c r="VRB199" s="84"/>
      <c r="VRC199" s="84"/>
      <c r="VRD199" s="84"/>
      <c r="VRE199" s="84"/>
      <c r="VRF199" s="84"/>
      <c r="VRG199" s="84"/>
      <c r="VRH199" s="84"/>
      <c r="VRI199" s="84"/>
      <c r="VRJ199" s="84"/>
      <c r="VRK199" s="84"/>
      <c r="VRL199" s="84"/>
      <c r="VRM199" s="84"/>
      <c r="VRN199" s="84"/>
      <c r="VRO199" s="84"/>
      <c r="VRP199" s="84"/>
      <c r="VRQ199" s="84"/>
      <c r="VRR199" s="84"/>
      <c r="VRS199" s="84"/>
      <c r="VRT199" s="84"/>
      <c r="VRU199" s="84"/>
      <c r="VRV199" s="84"/>
      <c r="VRW199" s="84"/>
      <c r="VRX199" s="84"/>
      <c r="VRY199" s="84"/>
      <c r="VRZ199" s="84"/>
      <c r="VSA199" s="84"/>
      <c r="VSB199" s="84"/>
      <c r="VSC199" s="84"/>
      <c r="VSD199" s="84"/>
      <c r="VSE199" s="84"/>
      <c r="VSF199" s="84"/>
      <c r="VSG199" s="84"/>
      <c r="VSH199" s="84"/>
      <c r="VSI199" s="84"/>
      <c r="VSJ199" s="84"/>
      <c r="VSK199" s="84"/>
      <c r="VSL199" s="84"/>
      <c r="VSM199" s="84"/>
      <c r="VSN199" s="84"/>
      <c r="VSO199" s="84"/>
      <c r="VSP199" s="84"/>
      <c r="VSQ199" s="84"/>
      <c r="VSR199" s="84"/>
      <c r="VSS199" s="84"/>
      <c r="VST199" s="84"/>
      <c r="VSU199" s="84"/>
      <c r="VSV199" s="84"/>
      <c r="VSW199" s="84"/>
      <c r="VSX199" s="84"/>
      <c r="VSY199" s="84"/>
      <c r="VSZ199" s="84"/>
      <c r="VTA199" s="84"/>
      <c r="VTB199" s="84"/>
      <c r="VTC199" s="84"/>
      <c r="VTD199" s="84"/>
      <c r="VTE199" s="84"/>
      <c r="VTF199" s="84"/>
      <c r="VTG199" s="84"/>
      <c r="VTH199" s="84"/>
      <c r="VTI199" s="84"/>
      <c r="VTJ199" s="84"/>
      <c r="VTK199" s="84"/>
      <c r="VTL199" s="84"/>
      <c r="VTM199" s="84"/>
      <c r="VTN199" s="84"/>
      <c r="VTO199" s="84"/>
      <c r="VTP199" s="84"/>
      <c r="VTQ199" s="84"/>
      <c r="VTR199" s="84"/>
      <c r="VTS199" s="84"/>
      <c r="VTT199" s="84"/>
      <c r="VTU199" s="84"/>
      <c r="VTV199" s="84"/>
      <c r="VTW199" s="84"/>
      <c r="VTX199" s="84"/>
      <c r="VTY199" s="84"/>
      <c r="VTZ199" s="84"/>
      <c r="VUA199" s="84"/>
      <c r="VUB199" s="84"/>
      <c r="VUC199" s="84"/>
      <c r="VUD199" s="84"/>
      <c r="VUE199" s="84"/>
      <c r="VUF199" s="84"/>
      <c r="VUG199" s="84"/>
      <c r="VUH199" s="84"/>
      <c r="VUI199" s="84"/>
      <c r="VUJ199" s="84"/>
      <c r="VUK199" s="84"/>
      <c r="VUL199" s="84"/>
      <c r="VUM199" s="84"/>
      <c r="VUN199" s="84"/>
      <c r="VUO199" s="84"/>
      <c r="VUP199" s="84"/>
      <c r="VUQ199" s="84"/>
      <c r="VUR199" s="84"/>
      <c r="VUS199" s="84"/>
      <c r="VUT199" s="84"/>
      <c r="VUU199" s="84"/>
      <c r="VUV199" s="84"/>
      <c r="VUW199" s="84"/>
      <c r="VUX199" s="84"/>
      <c r="VUY199" s="84"/>
      <c r="VUZ199" s="84"/>
      <c r="VVA199" s="84"/>
      <c r="VVB199" s="84"/>
      <c r="VVC199" s="84"/>
      <c r="VVD199" s="84"/>
      <c r="VVE199" s="84"/>
      <c r="VVF199" s="84"/>
      <c r="VVG199" s="84"/>
      <c r="VVH199" s="84"/>
      <c r="VVI199" s="84"/>
      <c r="VVJ199" s="84"/>
      <c r="VVK199" s="84"/>
      <c r="VVL199" s="84"/>
      <c r="VVM199" s="84"/>
      <c r="VVN199" s="84"/>
      <c r="VVO199" s="84"/>
      <c r="VVP199" s="84"/>
      <c r="VVQ199" s="84"/>
      <c r="VVR199" s="84"/>
      <c r="VVS199" s="84"/>
      <c r="VVT199" s="84"/>
      <c r="VVU199" s="84"/>
      <c r="VVV199" s="84"/>
      <c r="VVW199" s="84"/>
      <c r="VVX199" s="84"/>
      <c r="VVY199" s="84"/>
      <c r="VVZ199" s="84"/>
      <c r="VWA199" s="84"/>
      <c r="VWB199" s="84"/>
      <c r="VWC199" s="84"/>
      <c r="VWD199" s="84"/>
      <c r="VWE199" s="84"/>
      <c r="VWF199" s="84"/>
      <c r="VWG199" s="84"/>
      <c r="VWH199" s="84"/>
      <c r="VWI199" s="84"/>
      <c r="VWJ199" s="84"/>
      <c r="VWK199" s="84"/>
      <c r="VWL199" s="84"/>
      <c r="VWM199" s="84"/>
      <c r="VWN199" s="84"/>
      <c r="VWO199" s="84"/>
      <c r="VWP199" s="84"/>
      <c r="VWQ199" s="84"/>
      <c r="VWR199" s="84"/>
      <c r="VWS199" s="84"/>
      <c r="VWT199" s="84"/>
      <c r="VWU199" s="84"/>
      <c r="VWV199" s="84"/>
      <c r="VWW199" s="84"/>
      <c r="VWX199" s="84"/>
      <c r="VWY199" s="84"/>
      <c r="VWZ199" s="84"/>
      <c r="VXA199" s="84"/>
      <c r="VXB199" s="84"/>
      <c r="VXC199" s="84"/>
      <c r="VXD199" s="84"/>
      <c r="VXE199" s="84"/>
      <c r="VXF199" s="84"/>
      <c r="VXG199" s="84"/>
      <c r="VXH199" s="84"/>
      <c r="VXI199" s="84"/>
      <c r="VXJ199" s="84"/>
      <c r="VXK199" s="84"/>
      <c r="VXL199" s="84"/>
      <c r="VXM199" s="84"/>
      <c r="VXN199" s="84"/>
      <c r="VXO199" s="84"/>
      <c r="VXP199" s="84"/>
      <c r="VXQ199" s="84"/>
      <c r="VXR199" s="84"/>
      <c r="VXS199" s="84"/>
      <c r="VXT199" s="84"/>
      <c r="VXU199" s="84"/>
      <c r="VXV199" s="84"/>
      <c r="VXW199" s="84"/>
      <c r="VXX199" s="84"/>
      <c r="VXY199" s="84"/>
      <c r="VXZ199" s="84"/>
      <c r="VYA199" s="84"/>
      <c r="VYB199" s="84"/>
      <c r="VYC199" s="84"/>
      <c r="VYD199" s="84"/>
      <c r="VYE199" s="84"/>
      <c r="VYF199" s="84"/>
      <c r="VYG199" s="84"/>
      <c r="VYH199" s="84"/>
      <c r="VYI199" s="84"/>
      <c r="VYJ199" s="84"/>
      <c r="VYK199" s="84"/>
      <c r="VYL199" s="84"/>
      <c r="VYM199" s="84"/>
      <c r="VYN199" s="84"/>
      <c r="VYO199" s="84"/>
      <c r="VYP199" s="84"/>
      <c r="VYQ199" s="84"/>
      <c r="VYR199" s="84"/>
      <c r="VYS199" s="84"/>
      <c r="VYT199" s="84"/>
      <c r="VYU199" s="84"/>
      <c r="VYV199" s="84"/>
      <c r="VYW199" s="84"/>
      <c r="VYX199" s="84"/>
      <c r="VYY199" s="84"/>
      <c r="VYZ199" s="84"/>
      <c r="VZA199" s="84"/>
      <c r="VZB199" s="84"/>
      <c r="VZC199" s="84"/>
      <c r="VZD199" s="84"/>
      <c r="VZE199" s="84"/>
      <c r="VZF199" s="84"/>
      <c r="VZG199" s="84"/>
      <c r="VZH199" s="84"/>
      <c r="VZI199" s="84"/>
      <c r="VZJ199" s="84"/>
      <c r="VZK199" s="84"/>
      <c r="VZL199" s="84"/>
      <c r="VZM199" s="84"/>
      <c r="VZN199" s="84"/>
      <c r="VZO199" s="84"/>
      <c r="VZP199" s="84"/>
      <c r="VZQ199" s="84"/>
      <c r="VZR199" s="84"/>
      <c r="VZS199" s="84"/>
      <c r="VZT199" s="84"/>
      <c r="VZU199" s="84"/>
      <c r="VZV199" s="84"/>
      <c r="VZW199" s="84"/>
      <c r="VZX199" s="84"/>
      <c r="VZY199" s="84"/>
      <c r="VZZ199" s="84"/>
      <c r="WAA199" s="84"/>
      <c r="WAB199" s="84"/>
      <c r="WAC199" s="84"/>
      <c r="WAD199" s="84"/>
      <c r="WAE199" s="84"/>
      <c r="WAF199" s="84"/>
      <c r="WAG199" s="84"/>
      <c r="WAH199" s="84"/>
      <c r="WAI199" s="84"/>
      <c r="WAJ199" s="84"/>
      <c r="WAK199" s="84"/>
      <c r="WAL199" s="84"/>
      <c r="WAM199" s="84"/>
      <c r="WAN199" s="84"/>
      <c r="WAO199" s="84"/>
      <c r="WAP199" s="84"/>
      <c r="WAQ199" s="84"/>
      <c r="WAR199" s="84"/>
      <c r="WAS199" s="84"/>
      <c r="WAT199" s="84"/>
      <c r="WAU199" s="84"/>
      <c r="WAV199" s="84"/>
      <c r="WAW199" s="84"/>
      <c r="WAX199" s="84"/>
      <c r="WAY199" s="84"/>
      <c r="WAZ199" s="84"/>
      <c r="WBA199" s="84"/>
      <c r="WBB199" s="84"/>
      <c r="WBC199" s="84"/>
      <c r="WBD199" s="84"/>
      <c r="WBE199" s="84"/>
      <c r="WBF199" s="84"/>
      <c r="WBG199" s="84"/>
      <c r="WBH199" s="84"/>
      <c r="WBI199" s="84"/>
      <c r="WBJ199" s="84"/>
      <c r="WBK199" s="84"/>
      <c r="WBL199" s="84"/>
      <c r="WBM199" s="84"/>
      <c r="WBN199" s="84"/>
      <c r="WBO199" s="84"/>
      <c r="WBP199" s="84"/>
      <c r="WBQ199" s="84"/>
      <c r="WBR199" s="84"/>
      <c r="WBS199" s="84"/>
      <c r="WBT199" s="84"/>
      <c r="WBU199" s="84"/>
      <c r="WBV199" s="84"/>
      <c r="WBW199" s="84"/>
      <c r="WBX199" s="84"/>
      <c r="WBY199" s="84"/>
      <c r="WBZ199" s="84"/>
      <c r="WCA199" s="84"/>
      <c r="WCB199" s="84"/>
      <c r="WCC199" s="84"/>
      <c r="WCD199" s="84"/>
      <c r="WCE199" s="84"/>
      <c r="WCF199" s="84"/>
      <c r="WCG199" s="84"/>
      <c r="WCH199" s="84"/>
      <c r="WCI199" s="84"/>
      <c r="WCJ199" s="84"/>
      <c r="WCK199" s="84"/>
      <c r="WCL199" s="84"/>
      <c r="WCM199" s="84"/>
      <c r="WCN199" s="84"/>
      <c r="WCO199" s="84"/>
      <c r="WCP199" s="84"/>
      <c r="WCQ199" s="84"/>
      <c r="WCR199" s="84"/>
      <c r="WCS199" s="84"/>
      <c r="WCT199" s="84"/>
      <c r="WCU199" s="84"/>
      <c r="WCV199" s="84"/>
      <c r="WCW199" s="84"/>
      <c r="WCX199" s="84"/>
      <c r="WCY199" s="84"/>
      <c r="WCZ199" s="84"/>
      <c r="WDA199" s="84"/>
      <c r="WDB199" s="84"/>
      <c r="WDC199" s="84"/>
      <c r="WDD199" s="84"/>
      <c r="WDE199" s="84"/>
      <c r="WDF199" s="84"/>
      <c r="WDG199" s="84"/>
      <c r="WDH199" s="84"/>
      <c r="WDI199" s="84"/>
      <c r="WDJ199" s="84"/>
      <c r="WDK199" s="84"/>
      <c r="WDL199" s="84"/>
      <c r="WDM199" s="84"/>
      <c r="WDN199" s="84"/>
      <c r="WDO199" s="84"/>
      <c r="WDP199" s="84"/>
      <c r="WDQ199" s="84"/>
      <c r="WDR199" s="84"/>
      <c r="WDS199" s="84"/>
      <c r="WDT199" s="84"/>
      <c r="WDU199" s="84"/>
      <c r="WDV199" s="84"/>
      <c r="WDW199" s="84"/>
      <c r="WDX199" s="84"/>
      <c r="WDY199" s="84"/>
      <c r="WDZ199" s="84"/>
      <c r="WEA199" s="84"/>
      <c r="WEB199" s="84"/>
      <c r="WEC199" s="84"/>
      <c r="WED199" s="84"/>
      <c r="WEE199" s="84"/>
      <c r="WEF199" s="84"/>
      <c r="WEG199" s="84"/>
      <c r="WEH199" s="84"/>
      <c r="WEI199" s="84"/>
      <c r="WEJ199" s="84"/>
      <c r="WEK199" s="84"/>
      <c r="WEL199" s="84"/>
      <c r="WEM199" s="84"/>
      <c r="WEN199" s="84"/>
      <c r="WEO199" s="84"/>
      <c r="WEP199" s="84"/>
      <c r="WEQ199" s="84"/>
      <c r="WER199" s="84"/>
      <c r="WES199" s="84"/>
      <c r="WET199" s="84"/>
      <c r="WEU199" s="84"/>
      <c r="WEV199" s="84"/>
      <c r="WEW199" s="84"/>
      <c r="WEX199" s="84"/>
      <c r="WEY199" s="84"/>
      <c r="WEZ199" s="84"/>
      <c r="WFA199" s="84"/>
      <c r="WFB199" s="84"/>
      <c r="WFC199" s="84"/>
      <c r="WFD199" s="84"/>
      <c r="WFE199" s="84"/>
      <c r="WFF199" s="84"/>
      <c r="WFG199" s="84"/>
      <c r="WFH199" s="84"/>
      <c r="WFI199" s="84"/>
      <c r="WFJ199" s="84"/>
      <c r="WFK199" s="84"/>
      <c r="WFL199" s="84"/>
      <c r="WFM199" s="84"/>
      <c r="WFN199" s="84"/>
      <c r="WFO199" s="84"/>
      <c r="WFP199" s="84"/>
      <c r="WFQ199" s="84"/>
      <c r="WFR199" s="84"/>
      <c r="WFS199" s="84"/>
      <c r="WFT199" s="84"/>
      <c r="WFU199" s="84"/>
      <c r="WFV199" s="84"/>
      <c r="WFW199" s="84"/>
      <c r="WFX199" s="84"/>
      <c r="WFY199" s="84"/>
      <c r="WFZ199" s="84"/>
      <c r="WGA199" s="84"/>
      <c r="WGB199" s="84"/>
      <c r="WGC199" s="84"/>
      <c r="WGD199" s="84"/>
      <c r="WGE199" s="84"/>
      <c r="WGF199" s="84"/>
      <c r="WGG199" s="84"/>
      <c r="WGH199" s="84"/>
      <c r="WGI199" s="84"/>
      <c r="WGJ199" s="84"/>
      <c r="WGK199" s="84"/>
      <c r="WGL199" s="84"/>
      <c r="WGM199" s="84"/>
      <c r="WGN199" s="84"/>
      <c r="WGO199" s="84"/>
      <c r="WGP199" s="84"/>
      <c r="WGQ199" s="84"/>
      <c r="WGR199" s="84"/>
      <c r="WGS199" s="84"/>
      <c r="WGT199" s="84"/>
      <c r="WGU199" s="84"/>
      <c r="WGV199" s="84"/>
      <c r="WGW199" s="84"/>
      <c r="WGX199" s="84"/>
      <c r="WGY199" s="84"/>
      <c r="WGZ199" s="84"/>
      <c r="WHA199" s="84"/>
      <c r="WHB199" s="84"/>
      <c r="WHC199" s="84"/>
      <c r="WHD199" s="84"/>
      <c r="WHE199" s="84"/>
      <c r="WHF199" s="84"/>
      <c r="WHG199" s="84"/>
      <c r="WHH199" s="84"/>
      <c r="WHI199" s="84"/>
      <c r="WHJ199" s="84"/>
      <c r="WHK199" s="84"/>
      <c r="WHL199" s="84"/>
      <c r="WHM199" s="84"/>
      <c r="WHN199" s="84"/>
      <c r="WHO199" s="84"/>
      <c r="WHP199" s="84"/>
      <c r="WHQ199" s="84"/>
      <c r="WHR199" s="84"/>
      <c r="WHS199" s="84"/>
      <c r="WHT199" s="84"/>
      <c r="WHU199" s="84"/>
      <c r="WHV199" s="84"/>
      <c r="WHW199" s="84"/>
      <c r="WHX199" s="84"/>
      <c r="WHY199" s="84"/>
      <c r="WHZ199" s="84"/>
      <c r="WIA199" s="84"/>
      <c r="WIB199" s="84"/>
      <c r="WIC199" s="84"/>
      <c r="WID199" s="84"/>
      <c r="WIE199" s="84"/>
      <c r="WIF199" s="84"/>
      <c r="WIG199" s="84"/>
      <c r="WIH199" s="84"/>
      <c r="WII199" s="84"/>
      <c r="WIJ199" s="84"/>
      <c r="WIK199" s="84"/>
      <c r="WIL199" s="84"/>
      <c r="WIM199" s="84"/>
      <c r="WIN199" s="84"/>
      <c r="WIO199" s="84"/>
      <c r="WIP199" s="84"/>
      <c r="WIQ199" s="84"/>
      <c r="WIR199" s="84"/>
      <c r="WIS199" s="84"/>
      <c r="WIT199" s="84"/>
      <c r="WIU199" s="84"/>
      <c r="WIV199" s="84"/>
      <c r="WIW199" s="84"/>
      <c r="WIX199" s="84"/>
      <c r="WIY199" s="84"/>
      <c r="WIZ199" s="84"/>
      <c r="WJA199" s="84"/>
      <c r="WJB199" s="84"/>
      <c r="WJC199" s="84"/>
      <c r="WJD199" s="84"/>
      <c r="WJE199" s="84"/>
      <c r="WJF199" s="84"/>
      <c r="WJG199" s="84"/>
      <c r="WJH199" s="84"/>
      <c r="WJI199" s="84"/>
      <c r="WJJ199" s="84"/>
      <c r="WJK199" s="84"/>
      <c r="WJL199" s="84"/>
      <c r="WJM199" s="84"/>
      <c r="WJN199" s="84"/>
      <c r="WJO199" s="84"/>
      <c r="WJP199" s="84"/>
      <c r="WJQ199" s="84"/>
      <c r="WJR199" s="84"/>
      <c r="WJS199" s="84"/>
      <c r="WJT199" s="84"/>
      <c r="WJU199" s="84"/>
      <c r="WJV199" s="84"/>
      <c r="WJW199" s="84"/>
      <c r="WJX199" s="84"/>
      <c r="WJY199" s="84"/>
      <c r="WJZ199" s="84"/>
      <c r="WKA199" s="84"/>
      <c r="WKB199" s="84"/>
      <c r="WKC199" s="84"/>
      <c r="WKD199" s="84"/>
      <c r="WKE199" s="84"/>
      <c r="WKF199" s="84"/>
      <c r="WKG199" s="84"/>
      <c r="WKH199" s="84"/>
      <c r="WKI199" s="84"/>
      <c r="WKJ199" s="84"/>
      <c r="WKK199" s="84"/>
      <c r="WKL199" s="84"/>
      <c r="WKM199" s="84"/>
      <c r="WKN199" s="84"/>
      <c r="WKO199" s="84"/>
      <c r="WKP199" s="84"/>
      <c r="WKQ199" s="84"/>
      <c r="WKR199" s="84"/>
      <c r="WKS199" s="84"/>
      <c r="WKT199" s="84"/>
      <c r="WKU199" s="84"/>
      <c r="WKV199" s="84"/>
      <c r="WKW199" s="84"/>
      <c r="WKX199" s="84"/>
      <c r="WKY199" s="84"/>
      <c r="WKZ199" s="84"/>
      <c r="WLA199" s="84"/>
      <c r="WLB199" s="84"/>
      <c r="WLC199" s="84"/>
      <c r="WLD199" s="84"/>
      <c r="WLE199" s="84"/>
      <c r="WLF199" s="84"/>
      <c r="WLG199" s="84"/>
      <c r="WLH199" s="84"/>
      <c r="WLI199" s="84"/>
      <c r="WLJ199" s="84"/>
      <c r="WLK199" s="84"/>
      <c r="WLL199" s="84"/>
      <c r="WLM199" s="84"/>
      <c r="WLN199" s="84"/>
      <c r="WLO199" s="84"/>
      <c r="WLP199" s="84"/>
      <c r="WLQ199" s="84"/>
      <c r="WLR199" s="84"/>
      <c r="WLS199" s="84"/>
      <c r="WLT199" s="84"/>
      <c r="WLU199" s="84"/>
      <c r="WLV199" s="84"/>
      <c r="WLW199" s="84"/>
      <c r="WLX199" s="84"/>
      <c r="WLY199" s="84"/>
      <c r="WLZ199" s="84"/>
      <c r="WMA199" s="84"/>
      <c r="WMB199" s="84"/>
      <c r="WMC199" s="84"/>
      <c r="WMD199" s="84"/>
      <c r="WME199" s="84"/>
      <c r="WMF199" s="84"/>
      <c r="WMG199" s="84"/>
      <c r="WMH199" s="84"/>
      <c r="WMI199" s="84"/>
      <c r="WMJ199" s="84"/>
      <c r="WMK199" s="84"/>
      <c r="WML199" s="84"/>
      <c r="WMM199" s="84"/>
      <c r="WMN199" s="84"/>
      <c r="WMO199" s="84"/>
      <c r="WMP199" s="84"/>
      <c r="WMQ199" s="84"/>
      <c r="WMR199" s="84"/>
      <c r="WMS199" s="84"/>
      <c r="WMT199" s="84"/>
      <c r="WMU199" s="84"/>
      <c r="WMV199" s="84"/>
      <c r="WMW199" s="84"/>
      <c r="WMX199" s="84"/>
      <c r="WMY199" s="84"/>
      <c r="WMZ199" s="84"/>
      <c r="WNA199" s="84"/>
      <c r="WNB199" s="84"/>
      <c r="WNC199" s="84"/>
      <c r="WND199" s="84"/>
      <c r="WNE199" s="84"/>
      <c r="WNF199" s="84"/>
      <c r="WNG199" s="84"/>
      <c r="WNH199" s="84"/>
      <c r="WNI199" s="84"/>
      <c r="WNJ199" s="84"/>
      <c r="WNK199" s="84"/>
      <c r="WNL199" s="84"/>
      <c r="WNM199" s="84"/>
      <c r="WNN199" s="84"/>
      <c r="WNO199" s="84"/>
      <c r="WNP199" s="84"/>
      <c r="WNQ199" s="84"/>
      <c r="WNR199" s="84"/>
      <c r="WNS199" s="84"/>
      <c r="WNT199" s="84"/>
      <c r="WNU199" s="84"/>
      <c r="WNV199" s="84"/>
      <c r="WNW199" s="84"/>
      <c r="WNX199" s="84"/>
      <c r="WNY199" s="84"/>
      <c r="WNZ199" s="84"/>
      <c r="WOA199" s="84"/>
      <c r="WOB199" s="84"/>
      <c r="WOC199" s="84"/>
      <c r="WOD199" s="84"/>
      <c r="WOE199" s="84"/>
      <c r="WOF199" s="84"/>
      <c r="WOG199" s="84"/>
      <c r="WOH199" s="84"/>
      <c r="WOI199" s="84"/>
      <c r="WOJ199" s="84"/>
      <c r="WOK199" s="84"/>
      <c r="WOL199" s="84"/>
      <c r="WOM199" s="84"/>
      <c r="WON199" s="84"/>
      <c r="WOO199" s="84"/>
      <c r="WOP199" s="84"/>
      <c r="WOQ199" s="84"/>
      <c r="WOR199" s="84"/>
      <c r="WOS199" s="84"/>
      <c r="WOT199" s="84"/>
      <c r="WOU199" s="84"/>
      <c r="WOV199" s="84"/>
      <c r="WOW199" s="84"/>
      <c r="WOX199" s="84"/>
      <c r="WOY199" s="84"/>
      <c r="WOZ199" s="84"/>
      <c r="WPA199" s="84"/>
      <c r="WPB199" s="84"/>
      <c r="WPC199" s="84"/>
      <c r="WPD199" s="84"/>
      <c r="WPE199" s="84"/>
      <c r="WPF199" s="84"/>
      <c r="WPG199" s="84"/>
      <c r="WPH199" s="84"/>
      <c r="WPI199" s="84"/>
      <c r="WPJ199" s="84"/>
      <c r="WPK199" s="84"/>
      <c r="WPL199" s="84"/>
      <c r="WPM199" s="84"/>
      <c r="WPN199" s="84"/>
      <c r="WPO199" s="84"/>
      <c r="WPP199" s="84"/>
      <c r="WPQ199" s="84"/>
      <c r="WPR199" s="84"/>
      <c r="WPS199" s="84"/>
      <c r="WPT199" s="84"/>
      <c r="WPU199" s="84"/>
      <c r="WPV199" s="84"/>
      <c r="WPW199" s="84"/>
      <c r="WPX199" s="84"/>
      <c r="WPY199" s="84"/>
      <c r="WPZ199" s="84"/>
      <c r="WQA199" s="84"/>
      <c r="WQB199" s="84"/>
      <c r="WQC199" s="84"/>
      <c r="WQD199" s="84"/>
      <c r="WQE199" s="84"/>
      <c r="WQF199" s="84"/>
      <c r="WQG199" s="84"/>
      <c r="WQH199" s="84"/>
      <c r="WQI199" s="84"/>
      <c r="WQJ199" s="84"/>
      <c r="WQK199" s="84"/>
      <c r="WQL199" s="84"/>
      <c r="WQM199" s="84"/>
      <c r="WQN199" s="84"/>
      <c r="WQO199" s="84"/>
      <c r="WQP199" s="84"/>
      <c r="WQQ199" s="84"/>
      <c r="WQR199" s="84"/>
      <c r="WQS199" s="84"/>
      <c r="WQT199" s="84"/>
      <c r="WQU199" s="84"/>
      <c r="WQV199" s="84"/>
      <c r="WQW199" s="84"/>
      <c r="WQX199" s="84"/>
      <c r="WQY199" s="84"/>
      <c r="WQZ199" s="84"/>
      <c r="WRA199" s="84"/>
      <c r="WRB199" s="84"/>
      <c r="WRC199" s="84"/>
      <c r="WRD199" s="84"/>
      <c r="WRE199" s="84"/>
      <c r="WRF199" s="84"/>
      <c r="WRG199" s="84"/>
      <c r="WRH199" s="84"/>
      <c r="WRI199" s="84"/>
      <c r="WRJ199" s="84"/>
      <c r="WRK199" s="84"/>
      <c r="WRL199" s="84"/>
      <c r="WRM199" s="84"/>
      <c r="WRN199" s="84"/>
      <c r="WRO199" s="84"/>
      <c r="WRP199" s="84"/>
      <c r="WRQ199" s="84"/>
      <c r="WRR199" s="84"/>
      <c r="WRS199" s="84"/>
      <c r="WRT199" s="84"/>
      <c r="WRU199" s="84"/>
      <c r="WRV199" s="84"/>
      <c r="WRW199" s="84"/>
      <c r="WRX199" s="84"/>
      <c r="WRY199" s="84"/>
      <c r="WRZ199" s="84"/>
      <c r="WSA199" s="84"/>
      <c r="WSB199" s="84"/>
      <c r="WSC199" s="84"/>
      <c r="WSD199" s="84"/>
      <c r="WSE199" s="84"/>
      <c r="WSF199" s="84"/>
      <c r="WSG199" s="84"/>
      <c r="WSH199" s="84"/>
      <c r="WSI199" s="84"/>
      <c r="WSJ199" s="84"/>
      <c r="WSK199" s="84"/>
      <c r="WSL199" s="84"/>
      <c r="WSM199" s="84"/>
      <c r="WSN199" s="84"/>
      <c r="WSO199" s="84"/>
      <c r="WSP199" s="84"/>
      <c r="WSQ199" s="84"/>
      <c r="WSR199" s="84"/>
      <c r="WSS199" s="84"/>
      <c r="WST199" s="84"/>
      <c r="WSU199" s="84"/>
      <c r="WSV199" s="84"/>
      <c r="WSW199" s="84"/>
      <c r="WSX199" s="84"/>
      <c r="WSY199" s="84"/>
      <c r="WSZ199" s="84"/>
      <c r="WTA199" s="84"/>
      <c r="WTB199" s="84"/>
      <c r="WTC199" s="84"/>
      <c r="WTD199" s="84"/>
      <c r="WTE199" s="84"/>
      <c r="WTF199" s="84"/>
      <c r="WTG199" s="84"/>
      <c r="WTH199" s="84"/>
      <c r="WTI199" s="84"/>
      <c r="WTJ199" s="84"/>
      <c r="WTK199" s="84"/>
      <c r="WTL199" s="84"/>
      <c r="WTM199" s="84"/>
      <c r="WTN199" s="84"/>
      <c r="WTO199" s="84"/>
      <c r="WTP199" s="84"/>
      <c r="WTQ199" s="84"/>
      <c r="WTR199" s="84"/>
      <c r="WTS199" s="84"/>
      <c r="WTT199" s="84"/>
      <c r="WTU199" s="84"/>
      <c r="WTV199" s="84"/>
      <c r="WTW199" s="84"/>
      <c r="WTX199" s="84"/>
      <c r="WTY199" s="84"/>
      <c r="WTZ199" s="84"/>
      <c r="WUA199" s="84"/>
      <c r="WUB199" s="84"/>
      <c r="WUC199" s="84"/>
      <c r="WUD199" s="84"/>
      <c r="WUE199" s="84"/>
      <c r="WUF199" s="84"/>
      <c r="WUG199" s="84"/>
      <c r="WUH199" s="84"/>
      <c r="WUI199" s="84"/>
      <c r="WUJ199" s="84"/>
      <c r="WUK199" s="84"/>
      <c r="WUL199" s="84"/>
      <c r="WUM199" s="84"/>
      <c r="WUN199" s="84"/>
      <c r="WUO199" s="84"/>
      <c r="WUP199" s="84"/>
      <c r="WUQ199" s="84"/>
      <c r="WUR199" s="84"/>
      <c r="WUS199" s="84"/>
      <c r="WUT199" s="84"/>
      <c r="WUU199" s="84"/>
      <c r="WUV199" s="84"/>
      <c r="WUW199" s="84"/>
      <c r="WUX199" s="84"/>
      <c r="WUY199" s="84"/>
      <c r="WUZ199" s="84"/>
      <c r="WVA199" s="84"/>
      <c r="WVB199" s="84"/>
      <c r="WVC199" s="84"/>
      <c r="WVD199" s="84"/>
      <c r="WVE199" s="84"/>
      <c r="WVF199" s="84"/>
      <c r="WVG199" s="84"/>
      <c r="WVH199" s="84"/>
      <c r="WVI199" s="84"/>
      <c r="WVJ199" s="84"/>
      <c r="WVK199" s="84"/>
      <c r="WVL199" s="84"/>
      <c r="WVM199" s="84"/>
      <c r="WVN199" s="84"/>
      <c r="WVO199" s="84"/>
      <c r="WVP199" s="84"/>
      <c r="WVQ199" s="84"/>
      <c r="WVR199" s="84"/>
      <c r="WVS199" s="84"/>
      <c r="WVT199" s="84"/>
      <c r="WVU199" s="84"/>
      <c r="WVV199" s="84"/>
      <c r="WVW199" s="84"/>
      <c r="WVX199" s="84"/>
      <c r="WVY199" s="84"/>
      <c r="WVZ199" s="84"/>
      <c r="WWA199" s="84"/>
      <c r="WWB199" s="84"/>
      <c r="WWC199" s="84"/>
      <c r="WWD199" s="84"/>
      <c r="WWE199" s="84"/>
      <c r="WWF199" s="84"/>
      <c r="WWG199" s="84"/>
      <c r="WWH199" s="84"/>
      <c r="WWI199" s="84"/>
      <c r="WWJ199" s="84"/>
      <c r="WWK199" s="84"/>
      <c r="WWL199" s="84"/>
      <c r="WWM199" s="84"/>
      <c r="WWN199" s="84"/>
      <c r="WWO199" s="84"/>
      <c r="WWP199" s="84"/>
      <c r="WWQ199" s="84"/>
      <c r="WWR199" s="84"/>
      <c r="WWS199" s="84"/>
      <c r="WWT199" s="84"/>
      <c r="WWU199" s="84"/>
      <c r="WWV199" s="84"/>
      <c r="WWW199" s="84"/>
      <c r="WWX199" s="84"/>
      <c r="WWY199" s="84"/>
      <c r="WWZ199" s="84"/>
      <c r="WXA199" s="84"/>
      <c r="WXB199" s="84"/>
      <c r="WXC199" s="84"/>
      <c r="WXD199" s="84"/>
      <c r="WXE199" s="84"/>
      <c r="WXF199" s="84"/>
      <c r="WXG199" s="84"/>
      <c r="WXH199" s="84"/>
      <c r="WXI199" s="84"/>
      <c r="WXJ199" s="84"/>
      <c r="WXK199" s="84"/>
      <c r="WXL199" s="84"/>
      <c r="WXM199" s="84"/>
      <c r="WXN199" s="84"/>
      <c r="WXO199" s="84"/>
      <c r="WXP199" s="84"/>
      <c r="WXQ199" s="84"/>
      <c r="WXR199" s="84"/>
      <c r="WXS199" s="84"/>
      <c r="WXT199" s="84"/>
      <c r="WXU199" s="84"/>
      <c r="WXV199" s="84"/>
      <c r="WXW199" s="84"/>
      <c r="WXX199" s="84"/>
      <c r="WXY199" s="84"/>
      <c r="WXZ199" s="84"/>
      <c r="WYA199" s="84"/>
      <c r="WYB199" s="84"/>
      <c r="WYC199" s="84"/>
      <c r="WYD199" s="84"/>
      <c r="WYE199" s="84"/>
      <c r="WYF199" s="84"/>
      <c r="WYG199" s="84"/>
      <c r="WYH199" s="84"/>
      <c r="WYI199" s="84"/>
      <c r="WYJ199" s="84"/>
      <c r="WYK199" s="84"/>
      <c r="WYL199" s="84"/>
      <c r="WYM199" s="84"/>
      <c r="WYN199" s="84"/>
      <c r="WYO199" s="84"/>
      <c r="WYP199" s="84"/>
      <c r="WYQ199" s="84"/>
      <c r="WYR199" s="84"/>
      <c r="WYS199" s="84"/>
      <c r="WYT199" s="84"/>
      <c r="WYU199" s="84"/>
      <c r="WYV199" s="84"/>
      <c r="WYW199" s="84"/>
      <c r="WYX199" s="84"/>
      <c r="WYY199" s="84"/>
      <c r="WYZ199" s="84"/>
      <c r="WZA199" s="84"/>
      <c r="WZB199" s="84"/>
      <c r="WZC199" s="84"/>
      <c r="WZD199" s="84"/>
      <c r="WZE199" s="84"/>
      <c r="WZF199" s="84"/>
      <c r="WZG199" s="84"/>
      <c r="WZH199" s="84"/>
      <c r="WZI199" s="84"/>
      <c r="WZJ199" s="84"/>
      <c r="WZK199" s="84"/>
      <c r="WZL199" s="84"/>
      <c r="WZM199" s="84"/>
      <c r="WZN199" s="84"/>
      <c r="WZO199" s="84"/>
      <c r="WZP199" s="84"/>
      <c r="WZQ199" s="84"/>
      <c r="WZR199" s="84"/>
      <c r="WZS199" s="84"/>
      <c r="WZT199" s="84"/>
      <c r="WZU199" s="84"/>
      <c r="WZV199" s="84"/>
      <c r="WZW199" s="84"/>
      <c r="WZX199" s="84"/>
      <c r="WZY199" s="84"/>
      <c r="WZZ199" s="84"/>
      <c r="XAA199" s="84"/>
      <c r="XAB199" s="84"/>
      <c r="XAC199" s="84"/>
      <c r="XAD199" s="84"/>
      <c r="XAE199" s="84"/>
      <c r="XAF199" s="84"/>
      <c r="XAG199" s="84"/>
      <c r="XAH199" s="84"/>
      <c r="XAI199" s="84"/>
      <c r="XAJ199" s="84"/>
      <c r="XAK199" s="84"/>
      <c r="XAL199" s="84"/>
      <c r="XAM199" s="84"/>
      <c r="XAN199" s="84"/>
      <c r="XAO199" s="84"/>
      <c r="XAP199" s="84"/>
      <c r="XAQ199" s="84"/>
      <c r="XAR199" s="84"/>
      <c r="XAS199" s="84"/>
      <c r="XAT199" s="84"/>
      <c r="XAU199" s="84"/>
      <c r="XAV199" s="84"/>
      <c r="XAW199" s="84"/>
      <c r="XAX199" s="84"/>
      <c r="XAY199" s="84"/>
      <c r="XAZ199" s="84"/>
      <c r="XBA199" s="84"/>
      <c r="XBB199" s="84"/>
      <c r="XBC199" s="84"/>
      <c r="XBD199" s="84"/>
      <c r="XBE199" s="84"/>
      <c r="XBF199" s="84"/>
      <c r="XBG199" s="84"/>
      <c r="XBH199" s="84"/>
      <c r="XBI199" s="84"/>
      <c r="XBJ199" s="84"/>
      <c r="XBK199" s="84"/>
      <c r="XBL199" s="84"/>
      <c r="XBM199" s="84"/>
      <c r="XBN199" s="84"/>
      <c r="XBO199" s="84"/>
      <c r="XBP199" s="84"/>
      <c r="XBQ199" s="84"/>
      <c r="XBR199" s="84"/>
      <c r="XBS199" s="84"/>
      <c r="XBT199" s="84"/>
      <c r="XBU199" s="84"/>
      <c r="XBV199" s="84"/>
      <c r="XBW199" s="84"/>
      <c r="XBX199" s="84"/>
      <c r="XBY199" s="84"/>
      <c r="XBZ199" s="84"/>
      <c r="XCA199" s="84"/>
      <c r="XCB199" s="84"/>
      <c r="XCC199" s="84"/>
      <c r="XCD199" s="84"/>
      <c r="XCE199" s="84"/>
      <c r="XCF199" s="84"/>
      <c r="XCG199" s="84"/>
      <c r="XCH199" s="84"/>
      <c r="XCI199" s="84"/>
      <c r="XCJ199" s="84"/>
      <c r="XCK199" s="84"/>
      <c r="XCL199" s="84"/>
      <c r="XCM199" s="84"/>
      <c r="XCN199" s="84"/>
      <c r="XCO199" s="84"/>
      <c r="XCP199" s="84"/>
      <c r="XCQ199" s="84"/>
      <c r="XCR199" s="84"/>
      <c r="XCS199" s="84"/>
      <c r="XCT199" s="84"/>
      <c r="XCU199" s="84"/>
      <c r="XCV199" s="84"/>
      <c r="XCW199" s="84"/>
      <c r="XCX199" s="84"/>
      <c r="XCY199" s="84"/>
      <c r="XCZ199" s="84"/>
      <c r="XDA199" s="84"/>
      <c r="XDB199" s="84"/>
      <c r="XDC199" s="84"/>
      <c r="XDD199" s="84"/>
      <c r="XDE199" s="84"/>
      <c r="XDF199" s="84"/>
      <c r="XDG199" s="84"/>
      <c r="XDH199" s="84"/>
      <c r="XDI199" s="84"/>
      <c r="XDJ199" s="84"/>
      <c r="XDK199" s="84"/>
      <c r="XDL199" s="84"/>
      <c r="XDM199" s="84"/>
      <c r="XDN199" s="84"/>
      <c r="XDO199" s="84"/>
      <c r="XDP199" s="84"/>
      <c r="XDQ199" s="84"/>
      <c r="XDR199" s="84"/>
      <c r="XDS199" s="84"/>
      <c r="XDT199" s="84"/>
      <c r="XDU199" s="84"/>
      <c r="XDV199" s="84"/>
      <c r="XDW199" s="84"/>
      <c r="XDX199" s="84"/>
      <c r="XDY199" s="84"/>
      <c r="XDZ199" s="84"/>
      <c r="XEA199" s="84"/>
      <c r="XEB199" s="84"/>
      <c r="XEC199" s="84"/>
      <c r="XED199" s="84"/>
      <c r="XEE199" s="84"/>
      <c r="XEF199" s="84"/>
      <c r="XEG199" s="84"/>
      <c r="XEH199" s="84"/>
      <c r="XEI199" s="84"/>
      <c r="XEJ199" s="84"/>
      <c r="XEK199" s="84"/>
      <c r="XEL199" s="84"/>
      <c r="XEM199" s="84"/>
      <c r="XEN199" s="84"/>
      <c r="XEO199" s="84"/>
      <c r="XEP199" s="84"/>
      <c r="XEQ199" s="84"/>
      <c r="XER199" s="84"/>
      <c r="XES199" s="84"/>
      <c r="XET199" s="84"/>
      <c r="XEU199" s="84"/>
      <c r="XEV199" s="84"/>
      <c r="XEW199" s="84"/>
    </row>
    <row r="200" spans="1:16377" x14ac:dyDescent="0.2">
      <c r="A200" s="454" t="s">
        <v>2001</v>
      </c>
      <c r="B200" s="192" t="s">
        <v>1906</v>
      </c>
      <c r="C200" s="87" t="s">
        <v>432</v>
      </c>
      <c r="D200" s="89">
        <v>1</v>
      </c>
      <c r="E200" s="431"/>
      <c r="F200" s="198">
        <f t="shared" si="16"/>
        <v>0</v>
      </c>
      <c r="G200" s="462"/>
      <c r="I200" s="490"/>
      <c r="J200" s="483"/>
      <c r="K200" s="483"/>
      <c r="L200" s="483"/>
      <c r="M200" s="483"/>
      <c r="N200" s="483"/>
      <c r="O200" s="483"/>
    </row>
    <row r="201" spans="1:16377" x14ac:dyDescent="0.2">
      <c r="A201" s="453">
        <v>14.3</v>
      </c>
      <c r="B201" s="442" t="s">
        <v>1952</v>
      </c>
      <c r="C201" s="87"/>
      <c r="D201" s="89"/>
      <c r="E201" s="431"/>
      <c r="F201" s="435"/>
      <c r="G201" s="463"/>
      <c r="I201" s="490"/>
      <c r="J201" s="483"/>
      <c r="K201" s="483"/>
      <c r="L201" s="483"/>
      <c r="M201" s="483"/>
      <c r="N201" s="483"/>
      <c r="O201" s="483"/>
      <c r="P201" s="86"/>
      <c r="Q201" s="86"/>
      <c r="R201" s="86"/>
      <c r="S201" s="86"/>
      <c r="T201" s="86"/>
      <c r="U201" s="86"/>
      <c r="V201" s="86"/>
      <c r="W201" s="86"/>
      <c r="X201" s="86"/>
      <c r="Y201" s="86"/>
      <c r="Z201" s="86"/>
      <c r="AA201" s="86"/>
      <c r="AB201" s="86"/>
      <c r="AC201" s="86"/>
      <c r="AD201" s="86"/>
      <c r="AE201" s="86"/>
      <c r="AF201" s="86"/>
      <c r="AG201" s="86"/>
      <c r="AH201" s="86"/>
      <c r="AI201" s="86"/>
      <c r="AJ201" s="86"/>
      <c r="AK201" s="86"/>
      <c r="AL201" s="86"/>
      <c r="AM201" s="86"/>
      <c r="AN201" s="86"/>
      <c r="AO201" s="86"/>
      <c r="AP201" s="86"/>
      <c r="AQ201" s="86"/>
      <c r="AR201" s="86"/>
      <c r="AS201" s="86"/>
      <c r="AT201" s="86"/>
      <c r="AU201" s="86"/>
      <c r="AV201" s="86"/>
      <c r="AW201" s="86"/>
      <c r="AX201" s="86"/>
      <c r="AY201" s="86"/>
      <c r="AZ201" s="86"/>
      <c r="BA201" s="86"/>
      <c r="BB201" s="86"/>
      <c r="BC201" s="86"/>
      <c r="BD201" s="86"/>
      <c r="BE201" s="86"/>
      <c r="BF201" s="86"/>
      <c r="BG201" s="86"/>
      <c r="BH201" s="86"/>
      <c r="BI201" s="86"/>
      <c r="BJ201" s="86"/>
      <c r="BK201" s="86"/>
      <c r="BL201" s="86"/>
      <c r="BM201" s="86"/>
      <c r="BN201" s="86"/>
      <c r="BO201" s="86"/>
      <c r="BP201" s="86"/>
      <c r="BQ201" s="86"/>
      <c r="BR201" s="86"/>
      <c r="BS201" s="86"/>
      <c r="BT201" s="86"/>
      <c r="BU201" s="86"/>
      <c r="BV201" s="86"/>
      <c r="BW201" s="86"/>
      <c r="BX201" s="86"/>
      <c r="BY201" s="86"/>
      <c r="BZ201" s="86"/>
      <c r="CA201" s="86"/>
      <c r="CB201" s="86"/>
      <c r="CC201" s="86"/>
      <c r="CD201" s="86"/>
      <c r="CE201" s="86"/>
      <c r="CF201" s="86"/>
      <c r="CG201" s="86"/>
      <c r="CH201" s="86"/>
      <c r="CI201" s="86"/>
      <c r="CJ201" s="86"/>
      <c r="CK201" s="86"/>
      <c r="CL201" s="86"/>
      <c r="CM201" s="86"/>
      <c r="CN201" s="86"/>
      <c r="CO201" s="86"/>
      <c r="CP201" s="86"/>
      <c r="CQ201" s="86"/>
      <c r="CR201" s="86"/>
      <c r="CS201" s="86"/>
      <c r="CT201" s="86"/>
      <c r="CU201" s="86"/>
      <c r="CV201" s="86"/>
      <c r="CW201" s="86"/>
      <c r="CX201" s="86"/>
      <c r="CY201" s="86"/>
      <c r="CZ201" s="86"/>
      <c r="DA201" s="86"/>
      <c r="DB201" s="86"/>
      <c r="DC201" s="86"/>
      <c r="DD201" s="86"/>
      <c r="DE201" s="86"/>
      <c r="DF201" s="86"/>
      <c r="DG201" s="86"/>
      <c r="DH201" s="86"/>
      <c r="DI201" s="86"/>
      <c r="DJ201" s="86"/>
      <c r="DK201" s="86"/>
      <c r="DL201" s="86"/>
      <c r="DM201" s="86"/>
      <c r="DN201" s="86"/>
      <c r="DO201" s="86"/>
      <c r="DP201" s="86"/>
      <c r="DQ201" s="86"/>
      <c r="DR201" s="86"/>
      <c r="DS201" s="86"/>
      <c r="DT201" s="86"/>
      <c r="DU201" s="86"/>
      <c r="DV201" s="86"/>
      <c r="DW201" s="86"/>
      <c r="DX201" s="86"/>
      <c r="DY201" s="86"/>
      <c r="DZ201" s="86"/>
      <c r="EA201" s="86"/>
      <c r="EB201" s="86"/>
      <c r="EC201" s="86"/>
      <c r="ED201" s="86"/>
      <c r="EE201" s="86"/>
      <c r="EF201" s="86"/>
      <c r="EG201" s="86"/>
      <c r="EH201" s="86"/>
      <c r="EI201" s="86"/>
      <c r="EJ201" s="86"/>
      <c r="EK201" s="86"/>
      <c r="EL201" s="86"/>
      <c r="EM201" s="86"/>
      <c r="EN201" s="86"/>
      <c r="EO201" s="86"/>
      <c r="EP201" s="86"/>
      <c r="EQ201" s="86"/>
      <c r="ER201" s="86"/>
      <c r="ES201" s="86"/>
      <c r="ET201" s="86"/>
      <c r="EU201" s="86"/>
      <c r="EV201" s="86"/>
      <c r="EW201" s="86"/>
      <c r="EX201" s="86"/>
      <c r="EY201" s="86"/>
      <c r="EZ201" s="86"/>
      <c r="FA201" s="86"/>
      <c r="FB201" s="86"/>
      <c r="FC201" s="86"/>
      <c r="FD201" s="86"/>
      <c r="FE201" s="86"/>
      <c r="FF201" s="86"/>
      <c r="FG201" s="86"/>
      <c r="FH201" s="86"/>
      <c r="FI201" s="86"/>
      <c r="FJ201" s="86"/>
      <c r="FK201" s="86"/>
      <c r="FL201" s="86"/>
      <c r="FM201" s="86"/>
      <c r="FN201" s="86"/>
      <c r="FO201" s="86"/>
      <c r="FP201" s="86"/>
      <c r="FQ201" s="86"/>
      <c r="FR201" s="86"/>
      <c r="FS201" s="86"/>
      <c r="FT201" s="86"/>
      <c r="FU201" s="86"/>
      <c r="FV201" s="86"/>
      <c r="FW201" s="86"/>
      <c r="FX201" s="86"/>
      <c r="FY201" s="86"/>
      <c r="FZ201" s="86"/>
      <c r="GA201" s="86"/>
      <c r="GB201" s="86"/>
      <c r="GC201" s="86"/>
      <c r="GD201" s="86"/>
      <c r="GE201" s="86"/>
      <c r="GF201" s="86"/>
      <c r="GG201" s="86"/>
      <c r="GH201" s="86"/>
      <c r="GI201" s="86"/>
      <c r="GJ201" s="86"/>
      <c r="GK201" s="86"/>
      <c r="GL201" s="86"/>
      <c r="GM201" s="86"/>
      <c r="GN201" s="86"/>
      <c r="GO201" s="86"/>
      <c r="GP201" s="86"/>
      <c r="GQ201" s="86"/>
      <c r="GR201" s="86"/>
      <c r="GS201" s="86"/>
      <c r="GT201" s="86"/>
      <c r="GU201" s="86"/>
      <c r="GV201" s="86"/>
      <c r="GW201" s="86"/>
      <c r="GX201" s="86"/>
      <c r="GY201" s="86"/>
      <c r="GZ201" s="86"/>
      <c r="HA201" s="86"/>
      <c r="HB201" s="86"/>
      <c r="HC201" s="86"/>
      <c r="HD201" s="86"/>
      <c r="HE201" s="86"/>
      <c r="HF201" s="86"/>
      <c r="HG201" s="86"/>
      <c r="HH201" s="86"/>
      <c r="HI201" s="86"/>
      <c r="HJ201" s="86"/>
      <c r="HK201" s="86"/>
      <c r="HL201" s="86"/>
      <c r="HM201" s="86"/>
      <c r="HN201" s="86"/>
      <c r="HO201" s="86"/>
      <c r="HP201" s="86"/>
      <c r="HQ201" s="86"/>
      <c r="HR201" s="86"/>
      <c r="HS201" s="86"/>
      <c r="HT201" s="86"/>
      <c r="HU201" s="86"/>
      <c r="HV201" s="86"/>
      <c r="HW201" s="86"/>
      <c r="HX201" s="86"/>
      <c r="HY201" s="86"/>
      <c r="HZ201" s="86"/>
      <c r="IA201" s="86"/>
      <c r="IB201" s="86"/>
      <c r="IC201" s="86"/>
      <c r="ID201" s="86"/>
      <c r="IE201" s="86"/>
      <c r="IF201" s="86"/>
      <c r="IG201" s="86"/>
      <c r="IH201" s="86"/>
      <c r="II201" s="86"/>
      <c r="IJ201" s="86"/>
      <c r="IK201" s="86"/>
      <c r="IL201" s="86"/>
      <c r="IM201" s="86"/>
      <c r="IN201" s="86"/>
      <c r="IO201" s="86"/>
      <c r="IP201" s="86"/>
      <c r="IQ201" s="86"/>
      <c r="IR201" s="86"/>
      <c r="IS201" s="86"/>
      <c r="IT201" s="86"/>
      <c r="IU201" s="86"/>
      <c r="IV201" s="86"/>
      <c r="IW201" s="86"/>
      <c r="IX201" s="86"/>
      <c r="IY201" s="86"/>
      <c r="IZ201" s="86"/>
      <c r="JA201" s="86"/>
      <c r="JB201" s="86"/>
      <c r="JC201" s="86"/>
      <c r="JD201" s="86"/>
      <c r="JE201" s="86"/>
      <c r="JF201" s="86"/>
      <c r="JG201" s="86"/>
      <c r="JH201" s="86"/>
      <c r="JI201" s="86"/>
      <c r="JJ201" s="86"/>
      <c r="JK201" s="86"/>
      <c r="JL201" s="86"/>
      <c r="JM201" s="86"/>
      <c r="JN201" s="86"/>
      <c r="JO201" s="86"/>
      <c r="JP201" s="86"/>
      <c r="JQ201" s="86"/>
      <c r="JR201" s="86"/>
      <c r="JS201" s="86"/>
      <c r="JT201" s="86"/>
      <c r="JU201" s="86"/>
      <c r="JV201" s="86"/>
      <c r="JW201" s="86"/>
      <c r="JX201" s="86"/>
      <c r="JY201" s="86"/>
      <c r="JZ201" s="86"/>
      <c r="KA201" s="86"/>
      <c r="KB201" s="86"/>
      <c r="KC201" s="86"/>
      <c r="KD201" s="86"/>
      <c r="KE201" s="86"/>
      <c r="KF201" s="86"/>
      <c r="KG201" s="86"/>
      <c r="KH201" s="86"/>
      <c r="KI201" s="86"/>
      <c r="KJ201" s="86"/>
      <c r="KK201" s="86"/>
      <c r="KL201" s="86"/>
      <c r="KM201" s="86"/>
      <c r="KN201" s="86"/>
      <c r="KO201" s="86"/>
      <c r="KP201" s="86"/>
      <c r="KQ201" s="86"/>
      <c r="KR201" s="86"/>
      <c r="KS201" s="86"/>
      <c r="KT201" s="86"/>
      <c r="KU201" s="86"/>
      <c r="KV201" s="86"/>
      <c r="KW201" s="86"/>
      <c r="KX201" s="86"/>
      <c r="KY201" s="86"/>
      <c r="KZ201" s="86"/>
      <c r="LA201" s="86"/>
      <c r="LB201" s="86"/>
      <c r="LC201" s="86"/>
      <c r="LD201" s="86"/>
      <c r="LE201" s="86"/>
      <c r="LF201" s="86"/>
      <c r="LG201" s="86"/>
      <c r="LH201" s="86"/>
      <c r="LI201" s="86"/>
      <c r="LJ201" s="86"/>
      <c r="LK201" s="86"/>
      <c r="LL201" s="86"/>
      <c r="LM201" s="86"/>
      <c r="LN201" s="86"/>
      <c r="LO201" s="86"/>
      <c r="LP201" s="86"/>
      <c r="LQ201" s="86"/>
      <c r="LR201" s="86"/>
      <c r="LS201" s="86"/>
      <c r="LT201" s="86"/>
      <c r="LU201" s="86"/>
      <c r="LV201" s="86"/>
      <c r="LW201" s="86"/>
      <c r="LX201" s="86"/>
      <c r="LY201" s="86"/>
      <c r="LZ201" s="86"/>
      <c r="MA201" s="86"/>
      <c r="MB201" s="86"/>
      <c r="MC201" s="86"/>
      <c r="MD201" s="86"/>
      <c r="ME201" s="86"/>
      <c r="MF201" s="86"/>
      <c r="MG201" s="86"/>
      <c r="MH201" s="86"/>
      <c r="MI201" s="86"/>
      <c r="MJ201" s="86"/>
      <c r="MK201" s="86"/>
      <c r="ML201" s="86"/>
      <c r="MM201" s="86"/>
      <c r="MN201" s="86"/>
      <c r="MO201" s="86"/>
      <c r="MP201" s="86"/>
      <c r="MQ201" s="86"/>
      <c r="MR201" s="86"/>
      <c r="MS201" s="86"/>
      <c r="MT201" s="86"/>
      <c r="MU201" s="86"/>
      <c r="MV201" s="86"/>
      <c r="MW201" s="86"/>
      <c r="MX201" s="86"/>
      <c r="MY201" s="86"/>
      <c r="MZ201" s="86"/>
      <c r="NA201" s="86"/>
      <c r="NB201" s="86"/>
      <c r="NC201" s="86"/>
      <c r="ND201" s="86"/>
      <c r="NE201" s="86"/>
      <c r="NF201" s="86"/>
      <c r="NG201" s="86"/>
      <c r="NH201" s="86"/>
      <c r="NI201" s="86"/>
      <c r="NJ201" s="86"/>
      <c r="NK201" s="86"/>
      <c r="NL201" s="86"/>
      <c r="NM201" s="86"/>
      <c r="NN201" s="86"/>
      <c r="NO201" s="86"/>
      <c r="NP201" s="86"/>
      <c r="NQ201" s="86"/>
      <c r="NR201" s="86"/>
      <c r="NS201" s="86"/>
      <c r="NT201" s="86"/>
      <c r="NU201" s="86"/>
      <c r="NV201" s="86"/>
      <c r="NW201" s="86"/>
      <c r="NX201" s="86"/>
      <c r="NY201" s="86"/>
      <c r="NZ201" s="86"/>
      <c r="OA201" s="86"/>
      <c r="OB201" s="86"/>
      <c r="OC201" s="86"/>
      <c r="OD201" s="86"/>
      <c r="OE201" s="86"/>
      <c r="OF201" s="86"/>
      <c r="OG201" s="86"/>
      <c r="OH201" s="86"/>
      <c r="OI201" s="86"/>
      <c r="OJ201" s="86"/>
      <c r="OK201" s="86"/>
      <c r="OL201" s="86"/>
      <c r="OM201" s="86"/>
      <c r="ON201" s="86"/>
      <c r="OO201" s="86"/>
      <c r="OP201" s="86"/>
      <c r="OQ201" s="86"/>
      <c r="OR201" s="86"/>
      <c r="OS201" s="86"/>
      <c r="OT201" s="86"/>
      <c r="OU201" s="86"/>
      <c r="OV201" s="86"/>
      <c r="OW201" s="86"/>
      <c r="OX201" s="86"/>
      <c r="OY201" s="86"/>
      <c r="OZ201" s="86"/>
      <c r="PA201" s="86"/>
      <c r="PB201" s="86"/>
      <c r="PC201" s="86"/>
      <c r="PD201" s="86"/>
      <c r="PE201" s="86"/>
      <c r="PF201" s="86"/>
      <c r="PG201" s="86"/>
      <c r="PH201" s="86"/>
      <c r="PI201" s="86"/>
      <c r="PJ201" s="86"/>
      <c r="PK201" s="86"/>
      <c r="PL201" s="86"/>
      <c r="PM201" s="86"/>
      <c r="PN201" s="86"/>
      <c r="PO201" s="86"/>
      <c r="PP201" s="86"/>
      <c r="PQ201" s="86"/>
      <c r="PR201" s="86"/>
      <c r="PS201" s="86"/>
      <c r="PT201" s="86"/>
      <c r="PU201" s="86"/>
      <c r="PV201" s="86"/>
      <c r="PW201" s="86"/>
      <c r="PX201" s="86"/>
      <c r="PY201" s="86"/>
      <c r="PZ201" s="86"/>
      <c r="QA201" s="86"/>
      <c r="QB201" s="86"/>
      <c r="QC201" s="86"/>
      <c r="QD201" s="86"/>
      <c r="QE201" s="86"/>
      <c r="QF201" s="86"/>
      <c r="QG201" s="86"/>
      <c r="QH201" s="86"/>
      <c r="QI201" s="86"/>
      <c r="QJ201" s="86"/>
      <c r="QK201" s="86"/>
      <c r="QL201" s="86"/>
      <c r="QM201" s="86"/>
      <c r="QN201" s="86"/>
      <c r="QO201" s="86"/>
      <c r="QP201" s="86"/>
      <c r="QQ201" s="86"/>
      <c r="QR201" s="86"/>
      <c r="QS201" s="86"/>
      <c r="QT201" s="86"/>
      <c r="QU201" s="86"/>
      <c r="QV201" s="86"/>
      <c r="QW201" s="86"/>
      <c r="QX201" s="86"/>
      <c r="QY201" s="86"/>
      <c r="QZ201" s="86"/>
      <c r="RA201" s="86"/>
      <c r="RB201" s="86"/>
      <c r="RC201" s="86"/>
      <c r="RD201" s="86"/>
      <c r="RE201" s="86"/>
      <c r="RF201" s="86"/>
      <c r="RG201" s="86"/>
      <c r="RH201" s="86"/>
      <c r="RI201" s="86"/>
      <c r="RJ201" s="86"/>
      <c r="RK201" s="86"/>
      <c r="RL201" s="86"/>
      <c r="RM201" s="86"/>
      <c r="RN201" s="86"/>
      <c r="RO201" s="86"/>
      <c r="RP201" s="86"/>
      <c r="RQ201" s="86"/>
      <c r="RR201" s="86"/>
      <c r="RS201" s="86"/>
      <c r="RT201" s="86"/>
      <c r="RU201" s="86"/>
      <c r="RV201" s="86"/>
      <c r="RW201" s="86"/>
      <c r="RX201" s="86"/>
      <c r="RY201" s="86"/>
      <c r="RZ201" s="86"/>
      <c r="SA201" s="86"/>
      <c r="SB201" s="86"/>
      <c r="SC201" s="86"/>
      <c r="SD201" s="86"/>
      <c r="SE201" s="86"/>
      <c r="SF201" s="86"/>
      <c r="SG201" s="86"/>
      <c r="SH201" s="86"/>
      <c r="SI201" s="86"/>
      <c r="SJ201" s="86"/>
      <c r="SK201" s="86"/>
      <c r="SL201" s="86"/>
      <c r="SM201" s="86"/>
      <c r="SN201" s="86"/>
      <c r="SO201" s="86"/>
      <c r="SP201" s="86"/>
      <c r="SQ201" s="86"/>
      <c r="SR201" s="86"/>
      <c r="SS201" s="86"/>
      <c r="ST201" s="86"/>
      <c r="SU201" s="86"/>
      <c r="SV201" s="86"/>
      <c r="SW201" s="86"/>
      <c r="SX201" s="86"/>
      <c r="SY201" s="86"/>
      <c r="SZ201" s="86"/>
      <c r="TA201" s="86"/>
      <c r="TB201" s="86"/>
      <c r="TC201" s="86"/>
      <c r="TD201" s="86"/>
      <c r="TE201" s="86"/>
      <c r="TF201" s="86"/>
      <c r="TG201" s="86"/>
      <c r="TH201" s="86"/>
      <c r="TI201" s="86"/>
      <c r="TJ201" s="86"/>
      <c r="TK201" s="86"/>
      <c r="TL201" s="86"/>
      <c r="TM201" s="86"/>
      <c r="TN201" s="86"/>
      <c r="TO201" s="86"/>
      <c r="TP201" s="86"/>
      <c r="TQ201" s="86"/>
      <c r="TR201" s="86"/>
      <c r="TS201" s="86"/>
      <c r="TT201" s="86"/>
      <c r="TU201" s="86"/>
      <c r="TV201" s="86"/>
      <c r="TW201" s="86"/>
      <c r="TX201" s="86"/>
      <c r="TY201" s="86"/>
      <c r="TZ201" s="86"/>
      <c r="UA201" s="86"/>
      <c r="UB201" s="86"/>
      <c r="UC201" s="86"/>
      <c r="UD201" s="86"/>
      <c r="UE201" s="86"/>
      <c r="UF201" s="86"/>
      <c r="UG201" s="86"/>
      <c r="UH201" s="86"/>
      <c r="UI201" s="86"/>
      <c r="UJ201" s="86"/>
      <c r="UK201" s="86"/>
      <c r="UL201" s="86"/>
      <c r="UM201" s="86"/>
      <c r="UN201" s="86"/>
      <c r="UO201" s="86"/>
      <c r="UP201" s="86"/>
      <c r="UQ201" s="86"/>
      <c r="UR201" s="86"/>
      <c r="US201" s="86"/>
      <c r="UT201" s="86"/>
      <c r="UU201" s="86"/>
      <c r="UV201" s="86"/>
      <c r="UW201" s="86"/>
      <c r="UX201" s="86"/>
      <c r="UY201" s="86"/>
      <c r="UZ201" s="86"/>
      <c r="VA201" s="86"/>
      <c r="VB201" s="86"/>
      <c r="VC201" s="86"/>
      <c r="VD201" s="86"/>
      <c r="VE201" s="86"/>
      <c r="VF201" s="86"/>
      <c r="VG201" s="86"/>
      <c r="VH201" s="86"/>
      <c r="VI201" s="86"/>
      <c r="VJ201" s="86"/>
      <c r="VK201" s="86"/>
      <c r="VL201" s="86"/>
      <c r="VM201" s="86"/>
      <c r="VN201" s="86"/>
      <c r="VO201" s="86"/>
      <c r="VP201" s="86"/>
      <c r="VQ201" s="86"/>
      <c r="VR201" s="86"/>
      <c r="VS201" s="86"/>
      <c r="VT201" s="86"/>
      <c r="VU201" s="86"/>
      <c r="VV201" s="86"/>
      <c r="VW201" s="86"/>
      <c r="VX201" s="86"/>
      <c r="VY201" s="86"/>
      <c r="VZ201" s="86"/>
      <c r="WA201" s="86"/>
      <c r="WB201" s="86"/>
      <c r="WC201" s="86"/>
      <c r="WD201" s="86"/>
      <c r="WE201" s="86"/>
      <c r="WF201" s="86"/>
      <c r="WG201" s="86"/>
      <c r="WH201" s="86"/>
      <c r="WI201" s="86"/>
      <c r="WJ201" s="86"/>
      <c r="WK201" s="86"/>
      <c r="WL201" s="86"/>
      <c r="WM201" s="86"/>
      <c r="WN201" s="86"/>
      <c r="WO201" s="86"/>
      <c r="WP201" s="86"/>
      <c r="WQ201" s="86"/>
      <c r="WR201" s="86"/>
      <c r="WS201" s="86"/>
      <c r="WT201" s="86"/>
      <c r="WU201" s="86"/>
      <c r="WV201" s="86"/>
      <c r="WW201" s="86"/>
      <c r="WX201" s="86"/>
      <c r="WY201" s="86"/>
      <c r="WZ201" s="86"/>
      <c r="XA201" s="86"/>
      <c r="XB201" s="86"/>
      <c r="XC201" s="86"/>
      <c r="XD201" s="86"/>
      <c r="XE201" s="86"/>
      <c r="XF201" s="86"/>
      <c r="XG201" s="86"/>
      <c r="XH201" s="86"/>
      <c r="XI201" s="86"/>
      <c r="XJ201" s="86"/>
      <c r="XK201" s="86"/>
      <c r="XL201" s="86"/>
      <c r="XM201" s="86"/>
      <c r="XN201" s="86"/>
      <c r="XO201" s="86"/>
      <c r="XP201" s="86"/>
      <c r="XQ201" s="86"/>
      <c r="XR201" s="86"/>
      <c r="XS201" s="86"/>
      <c r="XT201" s="86"/>
      <c r="XU201" s="86"/>
      <c r="XV201" s="86"/>
      <c r="XW201" s="86"/>
      <c r="XX201" s="86"/>
      <c r="XY201" s="86"/>
      <c r="XZ201" s="86"/>
      <c r="YA201" s="86"/>
      <c r="YB201" s="86"/>
      <c r="YC201" s="86"/>
      <c r="YD201" s="86"/>
      <c r="YE201" s="86"/>
      <c r="YF201" s="86"/>
      <c r="YG201" s="86"/>
      <c r="YH201" s="86"/>
      <c r="YI201" s="86"/>
      <c r="YJ201" s="86"/>
      <c r="YK201" s="86"/>
      <c r="YL201" s="86"/>
      <c r="YM201" s="86"/>
      <c r="YN201" s="86"/>
      <c r="YO201" s="86"/>
      <c r="YP201" s="86"/>
      <c r="YQ201" s="86"/>
      <c r="YR201" s="86"/>
      <c r="YS201" s="86"/>
      <c r="YT201" s="86"/>
      <c r="YU201" s="86"/>
      <c r="YV201" s="86"/>
      <c r="YW201" s="86"/>
      <c r="YX201" s="86"/>
      <c r="YY201" s="86"/>
      <c r="YZ201" s="86"/>
      <c r="ZA201" s="86"/>
      <c r="ZB201" s="86"/>
      <c r="ZC201" s="86"/>
      <c r="ZD201" s="86"/>
      <c r="ZE201" s="86"/>
      <c r="ZF201" s="86"/>
      <c r="ZG201" s="86"/>
      <c r="ZH201" s="86"/>
      <c r="ZI201" s="86"/>
      <c r="ZJ201" s="86"/>
      <c r="ZK201" s="86"/>
      <c r="ZL201" s="86"/>
      <c r="ZM201" s="86"/>
      <c r="ZN201" s="86"/>
      <c r="ZO201" s="86"/>
      <c r="ZP201" s="86"/>
      <c r="ZQ201" s="86"/>
      <c r="ZR201" s="86"/>
      <c r="ZS201" s="86"/>
      <c r="ZT201" s="86"/>
      <c r="ZU201" s="86"/>
      <c r="ZV201" s="86"/>
      <c r="ZW201" s="86"/>
      <c r="ZX201" s="86"/>
      <c r="ZY201" s="86"/>
      <c r="ZZ201" s="86"/>
      <c r="AAA201" s="86"/>
      <c r="AAB201" s="86"/>
      <c r="AAC201" s="86"/>
      <c r="AAD201" s="86"/>
      <c r="AAE201" s="86"/>
      <c r="AAF201" s="86"/>
      <c r="AAG201" s="86"/>
      <c r="AAH201" s="86"/>
      <c r="AAI201" s="86"/>
      <c r="AAJ201" s="86"/>
      <c r="AAK201" s="86"/>
      <c r="AAL201" s="86"/>
      <c r="AAM201" s="86"/>
      <c r="AAN201" s="86"/>
      <c r="AAO201" s="86"/>
      <c r="AAP201" s="86"/>
      <c r="AAQ201" s="86"/>
      <c r="AAR201" s="86"/>
      <c r="AAS201" s="86"/>
      <c r="AAT201" s="86"/>
      <c r="AAU201" s="86"/>
      <c r="AAV201" s="86"/>
      <c r="AAW201" s="86"/>
      <c r="AAX201" s="86"/>
      <c r="AAY201" s="86"/>
      <c r="AAZ201" s="86"/>
      <c r="ABA201" s="86"/>
      <c r="ABB201" s="86"/>
      <c r="ABC201" s="86"/>
      <c r="ABD201" s="86"/>
      <c r="ABE201" s="86"/>
      <c r="ABF201" s="86"/>
      <c r="ABG201" s="86"/>
      <c r="ABH201" s="86"/>
      <c r="ABI201" s="86"/>
      <c r="ABJ201" s="86"/>
      <c r="ABK201" s="86"/>
      <c r="ABL201" s="86"/>
      <c r="ABM201" s="86"/>
      <c r="ABN201" s="86"/>
      <c r="ABO201" s="86"/>
      <c r="ABP201" s="86"/>
      <c r="ABQ201" s="86"/>
      <c r="ABR201" s="86"/>
      <c r="ABS201" s="86"/>
      <c r="ABT201" s="86"/>
      <c r="ABU201" s="86"/>
      <c r="ABV201" s="86"/>
      <c r="ABW201" s="86"/>
      <c r="ABX201" s="86"/>
      <c r="ABY201" s="86"/>
      <c r="ABZ201" s="86"/>
      <c r="ACA201" s="86"/>
      <c r="ACB201" s="86"/>
      <c r="ACC201" s="86"/>
      <c r="ACD201" s="86"/>
      <c r="ACE201" s="86"/>
      <c r="ACF201" s="86"/>
      <c r="ACG201" s="86"/>
      <c r="ACH201" s="86"/>
      <c r="ACI201" s="86"/>
      <c r="ACJ201" s="86"/>
      <c r="ACK201" s="86"/>
      <c r="ACL201" s="86"/>
      <c r="ACM201" s="86"/>
      <c r="ACN201" s="86"/>
      <c r="ACO201" s="86"/>
      <c r="ACP201" s="86"/>
      <c r="ACQ201" s="86"/>
      <c r="ACR201" s="86"/>
      <c r="ACS201" s="86"/>
      <c r="ACT201" s="86"/>
      <c r="ACU201" s="86"/>
      <c r="ACV201" s="86"/>
      <c r="ACW201" s="86"/>
      <c r="ACX201" s="86"/>
      <c r="ACY201" s="86"/>
      <c r="ACZ201" s="86"/>
      <c r="ADA201" s="86"/>
      <c r="ADB201" s="86"/>
      <c r="ADC201" s="86"/>
      <c r="ADD201" s="86"/>
      <c r="ADE201" s="86"/>
      <c r="ADF201" s="86"/>
      <c r="ADG201" s="86"/>
      <c r="ADH201" s="86"/>
      <c r="ADI201" s="86"/>
      <c r="ADJ201" s="86"/>
      <c r="ADK201" s="86"/>
      <c r="ADL201" s="86"/>
      <c r="ADM201" s="86"/>
      <c r="ADN201" s="86"/>
      <c r="ADO201" s="86"/>
      <c r="ADP201" s="86"/>
      <c r="ADQ201" s="86"/>
      <c r="ADR201" s="86"/>
      <c r="ADS201" s="86"/>
      <c r="ADT201" s="86"/>
      <c r="ADU201" s="86"/>
      <c r="ADV201" s="86"/>
      <c r="ADW201" s="86"/>
      <c r="ADX201" s="86"/>
      <c r="ADY201" s="86"/>
      <c r="ADZ201" s="86"/>
      <c r="AEA201" s="86"/>
      <c r="AEB201" s="86"/>
      <c r="AEC201" s="86"/>
      <c r="AED201" s="86"/>
      <c r="AEE201" s="86"/>
      <c r="AEF201" s="86"/>
      <c r="AEG201" s="86"/>
      <c r="AEH201" s="86"/>
      <c r="AEI201" s="86"/>
      <c r="AEJ201" s="86"/>
      <c r="AEK201" s="86"/>
      <c r="AEL201" s="86"/>
      <c r="AEM201" s="86"/>
      <c r="AEN201" s="86"/>
      <c r="AEO201" s="86"/>
      <c r="AEP201" s="86"/>
      <c r="AEQ201" s="86"/>
      <c r="AER201" s="86"/>
      <c r="AES201" s="86"/>
      <c r="AET201" s="86"/>
      <c r="AEU201" s="86"/>
      <c r="AEV201" s="86"/>
      <c r="AEW201" s="86"/>
      <c r="AEX201" s="86"/>
      <c r="AEY201" s="86"/>
      <c r="AEZ201" s="86"/>
      <c r="AFA201" s="86"/>
      <c r="AFB201" s="86"/>
      <c r="AFC201" s="86"/>
      <c r="AFD201" s="86"/>
      <c r="AFE201" s="86"/>
      <c r="AFF201" s="86"/>
      <c r="AFG201" s="86"/>
      <c r="AFH201" s="86"/>
      <c r="AFI201" s="86"/>
      <c r="AFJ201" s="86"/>
      <c r="AFK201" s="86"/>
      <c r="AFL201" s="86"/>
      <c r="AFM201" s="86"/>
      <c r="AFN201" s="86"/>
      <c r="AFO201" s="86"/>
      <c r="AFP201" s="86"/>
      <c r="AFQ201" s="86"/>
      <c r="AFR201" s="86"/>
      <c r="AFS201" s="86"/>
      <c r="AFT201" s="86"/>
      <c r="AFU201" s="86"/>
      <c r="AFV201" s="86"/>
      <c r="AFW201" s="86"/>
      <c r="AFX201" s="86"/>
      <c r="AFY201" s="86"/>
      <c r="AFZ201" s="86"/>
      <c r="AGA201" s="86"/>
      <c r="AGB201" s="86"/>
      <c r="AGC201" s="86"/>
      <c r="AGD201" s="86"/>
      <c r="AGE201" s="86"/>
      <c r="AGF201" s="86"/>
      <c r="AGG201" s="86"/>
      <c r="AGH201" s="86"/>
      <c r="AGI201" s="86"/>
      <c r="AGJ201" s="86"/>
      <c r="AGK201" s="86"/>
      <c r="AGL201" s="86"/>
      <c r="AGM201" s="86"/>
      <c r="AGN201" s="86"/>
      <c r="AGO201" s="86"/>
      <c r="AGP201" s="86"/>
      <c r="AGQ201" s="86"/>
      <c r="AGR201" s="86"/>
      <c r="AGS201" s="86"/>
      <c r="AGT201" s="86"/>
      <c r="AGU201" s="86"/>
      <c r="AGV201" s="86"/>
      <c r="AGW201" s="86"/>
      <c r="AGX201" s="86"/>
      <c r="AGY201" s="86"/>
      <c r="AGZ201" s="86"/>
      <c r="AHA201" s="86"/>
      <c r="AHB201" s="86"/>
      <c r="AHC201" s="86"/>
      <c r="AHD201" s="86"/>
      <c r="AHE201" s="86"/>
      <c r="AHF201" s="86"/>
      <c r="AHG201" s="86"/>
      <c r="AHH201" s="86"/>
      <c r="AHI201" s="86"/>
      <c r="AHJ201" s="86"/>
      <c r="AHK201" s="86"/>
      <c r="AHL201" s="86"/>
      <c r="AHM201" s="86"/>
      <c r="AHN201" s="86"/>
      <c r="AHO201" s="86"/>
      <c r="AHP201" s="86"/>
      <c r="AHQ201" s="86"/>
      <c r="AHR201" s="86"/>
      <c r="AHS201" s="86"/>
      <c r="AHT201" s="86"/>
      <c r="AHU201" s="86"/>
      <c r="AHV201" s="86"/>
      <c r="AHW201" s="86"/>
      <c r="AHX201" s="86"/>
      <c r="AHY201" s="86"/>
      <c r="AHZ201" s="86"/>
      <c r="AIA201" s="86"/>
      <c r="AIB201" s="86"/>
      <c r="AIC201" s="86"/>
      <c r="AID201" s="86"/>
      <c r="AIE201" s="86"/>
      <c r="AIF201" s="86"/>
      <c r="AIG201" s="86"/>
      <c r="AIH201" s="86"/>
      <c r="AII201" s="86"/>
      <c r="AIJ201" s="86"/>
      <c r="AIK201" s="86"/>
      <c r="AIL201" s="86"/>
      <c r="AIM201" s="86"/>
      <c r="AIN201" s="86"/>
      <c r="AIO201" s="86"/>
      <c r="AIP201" s="86"/>
      <c r="AIQ201" s="86"/>
      <c r="AIR201" s="86"/>
      <c r="AIS201" s="86"/>
      <c r="AIT201" s="86"/>
      <c r="AIU201" s="86"/>
      <c r="AIV201" s="86"/>
      <c r="AIW201" s="86"/>
      <c r="AIX201" s="86"/>
      <c r="AIY201" s="86"/>
      <c r="AIZ201" s="86"/>
      <c r="AJA201" s="86"/>
      <c r="AJB201" s="86"/>
      <c r="AJC201" s="86"/>
      <c r="AJD201" s="86"/>
      <c r="AJE201" s="86"/>
      <c r="AJF201" s="86"/>
      <c r="AJG201" s="86"/>
      <c r="AJH201" s="86"/>
      <c r="AJI201" s="86"/>
      <c r="AJJ201" s="86"/>
      <c r="AJK201" s="86"/>
      <c r="AJL201" s="86"/>
      <c r="AJM201" s="86"/>
      <c r="AJN201" s="86"/>
      <c r="AJO201" s="86"/>
      <c r="AJP201" s="86"/>
      <c r="AJQ201" s="86"/>
      <c r="AJR201" s="86"/>
      <c r="AJS201" s="86"/>
      <c r="AJT201" s="86"/>
      <c r="AJU201" s="86"/>
      <c r="AJV201" s="86"/>
      <c r="AJW201" s="86"/>
      <c r="AJX201" s="86"/>
      <c r="AJY201" s="86"/>
      <c r="AJZ201" s="86"/>
      <c r="AKA201" s="86"/>
      <c r="AKB201" s="86"/>
      <c r="AKC201" s="86"/>
      <c r="AKD201" s="86"/>
      <c r="AKE201" s="86"/>
      <c r="AKF201" s="86"/>
      <c r="AKG201" s="86"/>
      <c r="AKH201" s="86"/>
      <c r="AKI201" s="86"/>
      <c r="AKJ201" s="86"/>
      <c r="AKK201" s="86"/>
      <c r="AKL201" s="86"/>
      <c r="AKM201" s="86"/>
      <c r="AKN201" s="86"/>
      <c r="AKO201" s="86"/>
      <c r="AKP201" s="86"/>
      <c r="AKQ201" s="86"/>
      <c r="AKR201" s="86"/>
      <c r="AKS201" s="86"/>
      <c r="AKT201" s="86"/>
      <c r="AKU201" s="86"/>
      <c r="AKV201" s="86"/>
      <c r="AKW201" s="86"/>
      <c r="AKX201" s="86"/>
      <c r="AKY201" s="86"/>
      <c r="AKZ201" s="86"/>
      <c r="ALA201" s="86"/>
      <c r="ALB201" s="86"/>
      <c r="ALC201" s="86"/>
      <c r="ALD201" s="86"/>
      <c r="ALE201" s="86"/>
      <c r="ALF201" s="86"/>
      <c r="ALG201" s="86"/>
      <c r="ALH201" s="86"/>
      <c r="ALI201" s="86"/>
      <c r="ALJ201" s="86"/>
      <c r="ALK201" s="86"/>
      <c r="ALL201" s="86"/>
      <c r="ALM201" s="86"/>
      <c r="ALN201" s="86"/>
      <c r="ALO201" s="86"/>
      <c r="ALP201" s="86"/>
      <c r="ALQ201" s="86"/>
      <c r="ALR201" s="86"/>
      <c r="ALS201" s="86"/>
      <c r="ALT201" s="86"/>
      <c r="ALU201" s="86"/>
      <c r="ALV201" s="86"/>
      <c r="ALW201" s="86"/>
      <c r="ALX201" s="86"/>
      <c r="ALY201" s="86"/>
      <c r="ALZ201" s="86"/>
      <c r="AMA201" s="86"/>
      <c r="AMB201" s="86"/>
      <c r="AMC201" s="86"/>
      <c r="AMD201" s="86"/>
      <c r="AME201" s="86"/>
      <c r="AMF201" s="86"/>
      <c r="AMG201" s="86"/>
      <c r="AMH201" s="86"/>
      <c r="AMI201" s="86"/>
      <c r="AMJ201" s="86"/>
      <c r="AMK201" s="86"/>
      <c r="AML201" s="86"/>
      <c r="AMM201" s="86"/>
      <c r="AMN201" s="86"/>
      <c r="AMO201" s="86"/>
      <c r="AMP201" s="86"/>
      <c r="AMQ201" s="86"/>
      <c r="AMR201" s="86"/>
      <c r="AMS201" s="86"/>
      <c r="AMT201" s="86"/>
      <c r="AMU201" s="86"/>
      <c r="AMV201" s="86"/>
      <c r="AMW201" s="86"/>
      <c r="AMX201" s="86"/>
      <c r="AMY201" s="86"/>
      <c r="AMZ201" s="86"/>
      <c r="ANA201" s="86"/>
      <c r="ANB201" s="86"/>
      <c r="ANC201" s="86"/>
      <c r="AND201" s="86"/>
      <c r="ANE201" s="86"/>
      <c r="ANF201" s="86"/>
      <c r="ANG201" s="86"/>
      <c r="ANH201" s="86"/>
      <c r="ANI201" s="86"/>
      <c r="ANJ201" s="86"/>
      <c r="ANK201" s="86"/>
      <c r="ANL201" s="86"/>
      <c r="ANM201" s="86"/>
      <c r="ANN201" s="86"/>
      <c r="ANO201" s="86"/>
      <c r="ANP201" s="86"/>
      <c r="ANQ201" s="86"/>
      <c r="ANR201" s="86"/>
      <c r="ANS201" s="86"/>
      <c r="ANT201" s="86"/>
      <c r="ANU201" s="86"/>
      <c r="ANV201" s="86"/>
      <c r="ANW201" s="86"/>
      <c r="ANX201" s="86"/>
      <c r="ANY201" s="86"/>
      <c r="ANZ201" s="86"/>
      <c r="AOA201" s="86"/>
      <c r="AOB201" s="86"/>
      <c r="AOC201" s="86"/>
      <c r="AOD201" s="86"/>
      <c r="AOE201" s="86"/>
      <c r="AOF201" s="86"/>
      <c r="AOG201" s="86"/>
      <c r="AOH201" s="86"/>
      <c r="AOI201" s="86"/>
      <c r="AOJ201" s="86"/>
      <c r="AOK201" s="86"/>
      <c r="AOL201" s="86"/>
      <c r="AOM201" s="86"/>
      <c r="AON201" s="86"/>
      <c r="AOO201" s="86"/>
      <c r="AOP201" s="86"/>
      <c r="AOQ201" s="86"/>
      <c r="AOR201" s="86"/>
      <c r="AOS201" s="86"/>
      <c r="AOT201" s="86"/>
      <c r="AOU201" s="86"/>
      <c r="AOV201" s="86"/>
      <c r="AOW201" s="86"/>
      <c r="AOX201" s="86"/>
      <c r="AOY201" s="86"/>
      <c r="AOZ201" s="86"/>
      <c r="APA201" s="86"/>
      <c r="APB201" s="86"/>
      <c r="APC201" s="86"/>
      <c r="APD201" s="86"/>
      <c r="APE201" s="86"/>
      <c r="APF201" s="86"/>
      <c r="APG201" s="86"/>
      <c r="APH201" s="86"/>
      <c r="API201" s="86"/>
      <c r="APJ201" s="86"/>
      <c r="APK201" s="86"/>
      <c r="APL201" s="86"/>
      <c r="APM201" s="86"/>
      <c r="APN201" s="86"/>
      <c r="APO201" s="86"/>
      <c r="APP201" s="86"/>
      <c r="APQ201" s="86"/>
      <c r="APR201" s="86"/>
      <c r="APS201" s="86"/>
      <c r="APT201" s="86"/>
      <c r="APU201" s="86"/>
      <c r="APV201" s="86"/>
      <c r="APW201" s="86"/>
      <c r="APX201" s="86"/>
      <c r="APY201" s="86"/>
      <c r="APZ201" s="86"/>
      <c r="AQA201" s="86"/>
      <c r="AQB201" s="86"/>
      <c r="AQC201" s="86"/>
      <c r="AQD201" s="86"/>
      <c r="AQE201" s="86"/>
      <c r="AQF201" s="86"/>
      <c r="AQG201" s="86"/>
      <c r="AQH201" s="86"/>
      <c r="AQI201" s="86"/>
      <c r="AQJ201" s="86"/>
      <c r="AQK201" s="86"/>
      <c r="AQL201" s="86"/>
      <c r="AQM201" s="86"/>
      <c r="AQN201" s="86"/>
      <c r="AQO201" s="86"/>
      <c r="AQP201" s="86"/>
      <c r="AQQ201" s="86"/>
      <c r="AQR201" s="86"/>
      <c r="AQS201" s="86"/>
      <c r="AQT201" s="86"/>
      <c r="AQU201" s="86"/>
      <c r="AQV201" s="86"/>
      <c r="AQW201" s="86"/>
      <c r="AQX201" s="86"/>
      <c r="AQY201" s="86"/>
      <c r="AQZ201" s="86"/>
      <c r="ARA201" s="86"/>
      <c r="ARB201" s="86"/>
      <c r="ARC201" s="86"/>
      <c r="ARD201" s="86"/>
      <c r="ARE201" s="86"/>
      <c r="ARF201" s="86"/>
      <c r="ARG201" s="86"/>
      <c r="ARH201" s="86"/>
      <c r="ARI201" s="86"/>
      <c r="ARJ201" s="86"/>
      <c r="ARK201" s="86"/>
      <c r="ARL201" s="86"/>
      <c r="ARM201" s="86"/>
      <c r="ARN201" s="86"/>
      <c r="ARO201" s="86"/>
      <c r="ARP201" s="86"/>
      <c r="ARQ201" s="86"/>
      <c r="ARR201" s="86"/>
      <c r="ARS201" s="86"/>
      <c r="ART201" s="86"/>
      <c r="ARU201" s="86"/>
      <c r="ARV201" s="86"/>
      <c r="ARW201" s="86"/>
      <c r="ARX201" s="86"/>
      <c r="ARY201" s="86"/>
      <c r="ARZ201" s="86"/>
      <c r="ASA201" s="86"/>
      <c r="ASB201" s="86"/>
      <c r="ASC201" s="86"/>
      <c r="ASD201" s="86"/>
      <c r="ASE201" s="86"/>
      <c r="ASF201" s="86"/>
      <c r="ASG201" s="86"/>
      <c r="ASH201" s="86"/>
      <c r="ASI201" s="86"/>
      <c r="ASJ201" s="86"/>
      <c r="ASK201" s="86"/>
      <c r="ASL201" s="86"/>
      <c r="ASM201" s="86"/>
      <c r="ASN201" s="86"/>
      <c r="ASO201" s="86"/>
      <c r="ASP201" s="86"/>
      <c r="ASQ201" s="86"/>
      <c r="ASR201" s="86"/>
      <c r="ASS201" s="86"/>
      <c r="AST201" s="86"/>
      <c r="ASU201" s="86"/>
      <c r="ASV201" s="86"/>
      <c r="ASW201" s="86"/>
      <c r="ASX201" s="86"/>
      <c r="ASY201" s="86"/>
      <c r="ASZ201" s="86"/>
      <c r="ATA201" s="86"/>
      <c r="ATB201" s="86"/>
      <c r="ATC201" s="86"/>
      <c r="ATD201" s="86"/>
      <c r="ATE201" s="86"/>
      <c r="ATF201" s="86"/>
      <c r="ATG201" s="86"/>
      <c r="ATH201" s="86"/>
      <c r="ATI201" s="86"/>
      <c r="ATJ201" s="86"/>
      <c r="ATK201" s="86"/>
      <c r="ATL201" s="86"/>
      <c r="ATM201" s="86"/>
      <c r="ATN201" s="86"/>
      <c r="ATO201" s="86"/>
      <c r="ATP201" s="86"/>
      <c r="ATQ201" s="86"/>
      <c r="ATR201" s="86"/>
      <c r="ATS201" s="86"/>
      <c r="ATT201" s="86"/>
      <c r="ATU201" s="86"/>
      <c r="ATV201" s="86"/>
      <c r="ATW201" s="86"/>
      <c r="ATX201" s="86"/>
      <c r="ATY201" s="86"/>
      <c r="ATZ201" s="86"/>
      <c r="AUA201" s="86"/>
      <c r="AUB201" s="86"/>
      <c r="AUC201" s="86"/>
      <c r="AUD201" s="86"/>
      <c r="AUE201" s="86"/>
      <c r="AUF201" s="86"/>
      <c r="AUG201" s="86"/>
      <c r="AUH201" s="86"/>
      <c r="AUI201" s="86"/>
      <c r="AUJ201" s="86"/>
      <c r="AUK201" s="86"/>
      <c r="AUL201" s="86"/>
      <c r="AUM201" s="86"/>
      <c r="AUN201" s="86"/>
      <c r="AUO201" s="86"/>
      <c r="AUP201" s="86"/>
      <c r="AUQ201" s="86"/>
      <c r="AUR201" s="86"/>
      <c r="AUS201" s="86"/>
      <c r="AUT201" s="86"/>
      <c r="AUU201" s="86"/>
      <c r="AUV201" s="86"/>
      <c r="AUW201" s="86"/>
      <c r="AUX201" s="86"/>
      <c r="AUY201" s="86"/>
      <c r="AUZ201" s="86"/>
      <c r="AVA201" s="86"/>
      <c r="AVB201" s="86"/>
      <c r="AVC201" s="86"/>
      <c r="AVD201" s="86"/>
      <c r="AVE201" s="86"/>
      <c r="AVF201" s="86"/>
      <c r="AVG201" s="86"/>
      <c r="AVH201" s="86"/>
      <c r="AVI201" s="86"/>
      <c r="AVJ201" s="86"/>
      <c r="AVK201" s="86"/>
      <c r="AVL201" s="86"/>
      <c r="AVM201" s="86"/>
      <c r="AVN201" s="86"/>
      <c r="AVO201" s="86"/>
      <c r="AVP201" s="86"/>
      <c r="AVQ201" s="86"/>
      <c r="AVR201" s="86"/>
      <c r="AVS201" s="86"/>
      <c r="AVT201" s="86"/>
      <c r="AVU201" s="86"/>
      <c r="AVV201" s="86"/>
      <c r="AVW201" s="86"/>
      <c r="AVX201" s="86"/>
      <c r="AVY201" s="86"/>
      <c r="AVZ201" s="86"/>
      <c r="AWA201" s="86"/>
      <c r="AWB201" s="86"/>
      <c r="AWC201" s="86"/>
      <c r="AWD201" s="86"/>
      <c r="AWE201" s="86"/>
      <c r="AWF201" s="86"/>
      <c r="AWG201" s="86"/>
      <c r="AWH201" s="86"/>
      <c r="AWI201" s="86"/>
      <c r="AWJ201" s="86"/>
      <c r="AWK201" s="86"/>
      <c r="AWL201" s="86"/>
      <c r="AWM201" s="86"/>
      <c r="AWN201" s="86"/>
      <c r="AWO201" s="86"/>
      <c r="AWP201" s="86"/>
      <c r="AWQ201" s="86"/>
      <c r="AWR201" s="86"/>
      <c r="AWS201" s="86"/>
      <c r="AWT201" s="86"/>
      <c r="AWU201" s="86"/>
      <c r="AWV201" s="86"/>
      <c r="AWW201" s="86"/>
      <c r="AWX201" s="86"/>
      <c r="AWY201" s="86"/>
      <c r="AWZ201" s="86"/>
      <c r="AXA201" s="86"/>
      <c r="AXB201" s="86"/>
      <c r="AXC201" s="86"/>
      <c r="AXD201" s="86"/>
      <c r="AXE201" s="86"/>
      <c r="AXF201" s="86"/>
      <c r="AXG201" s="86"/>
      <c r="AXH201" s="86"/>
      <c r="AXI201" s="86"/>
      <c r="AXJ201" s="86"/>
      <c r="AXK201" s="86"/>
      <c r="AXL201" s="86"/>
      <c r="AXM201" s="86"/>
      <c r="AXN201" s="86"/>
      <c r="AXO201" s="86"/>
      <c r="AXP201" s="86"/>
      <c r="AXQ201" s="86"/>
      <c r="AXR201" s="86"/>
      <c r="AXS201" s="86"/>
      <c r="AXT201" s="86"/>
      <c r="AXU201" s="86"/>
      <c r="AXV201" s="86"/>
      <c r="AXW201" s="86"/>
      <c r="AXX201" s="86"/>
      <c r="AXY201" s="86"/>
      <c r="AXZ201" s="86"/>
      <c r="AYA201" s="86"/>
      <c r="AYB201" s="86"/>
      <c r="AYC201" s="86"/>
      <c r="AYD201" s="86"/>
      <c r="AYE201" s="86"/>
      <c r="AYF201" s="86"/>
      <c r="AYG201" s="86"/>
      <c r="AYH201" s="86"/>
      <c r="AYI201" s="86"/>
      <c r="AYJ201" s="86"/>
      <c r="AYK201" s="86"/>
      <c r="AYL201" s="86"/>
      <c r="AYM201" s="86"/>
      <c r="AYN201" s="86"/>
      <c r="AYO201" s="86"/>
      <c r="AYP201" s="86"/>
      <c r="AYQ201" s="86"/>
      <c r="AYR201" s="86"/>
      <c r="AYS201" s="86"/>
      <c r="AYT201" s="86"/>
      <c r="AYU201" s="86"/>
      <c r="AYV201" s="86"/>
      <c r="AYW201" s="86"/>
      <c r="AYX201" s="86"/>
      <c r="AYY201" s="86"/>
      <c r="AYZ201" s="86"/>
      <c r="AZA201" s="86"/>
      <c r="AZB201" s="86"/>
      <c r="AZC201" s="86"/>
      <c r="AZD201" s="86"/>
      <c r="AZE201" s="86"/>
      <c r="AZF201" s="86"/>
      <c r="AZG201" s="86"/>
      <c r="AZH201" s="86"/>
      <c r="AZI201" s="86"/>
      <c r="AZJ201" s="86"/>
      <c r="AZK201" s="86"/>
      <c r="AZL201" s="86"/>
      <c r="AZM201" s="86"/>
      <c r="AZN201" s="86"/>
      <c r="AZO201" s="86"/>
      <c r="AZP201" s="86"/>
      <c r="AZQ201" s="86"/>
      <c r="AZR201" s="86"/>
      <c r="AZS201" s="86"/>
      <c r="AZT201" s="86"/>
      <c r="AZU201" s="86"/>
      <c r="AZV201" s="86"/>
      <c r="AZW201" s="86"/>
      <c r="AZX201" s="86"/>
      <c r="AZY201" s="86"/>
      <c r="AZZ201" s="86"/>
      <c r="BAA201" s="86"/>
      <c r="BAB201" s="86"/>
      <c r="BAC201" s="86"/>
      <c r="BAD201" s="86"/>
      <c r="BAE201" s="86"/>
      <c r="BAF201" s="86"/>
      <c r="BAG201" s="86"/>
      <c r="BAH201" s="86"/>
      <c r="BAI201" s="86"/>
      <c r="BAJ201" s="86"/>
      <c r="BAK201" s="86"/>
      <c r="BAL201" s="86"/>
      <c r="BAM201" s="86"/>
      <c r="BAN201" s="86"/>
      <c r="BAO201" s="86"/>
      <c r="BAP201" s="86"/>
      <c r="BAQ201" s="86"/>
      <c r="BAR201" s="86"/>
      <c r="BAS201" s="86"/>
      <c r="BAT201" s="86"/>
      <c r="BAU201" s="86"/>
      <c r="BAV201" s="86"/>
      <c r="BAW201" s="86"/>
      <c r="BAX201" s="86"/>
      <c r="BAY201" s="86"/>
      <c r="BAZ201" s="86"/>
      <c r="BBA201" s="86"/>
      <c r="BBB201" s="86"/>
      <c r="BBC201" s="86"/>
      <c r="BBD201" s="86"/>
      <c r="BBE201" s="86"/>
      <c r="BBF201" s="86"/>
      <c r="BBG201" s="86"/>
      <c r="BBH201" s="86"/>
      <c r="BBI201" s="86"/>
      <c r="BBJ201" s="86"/>
      <c r="BBK201" s="86"/>
      <c r="BBL201" s="86"/>
      <c r="BBM201" s="86"/>
      <c r="BBN201" s="86"/>
      <c r="BBO201" s="86"/>
      <c r="BBP201" s="86"/>
      <c r="BBQ201" s="86"/>
      <c r="BBR201" s="86"/>
      <c r="BBS201" s="86"/>
      <c r="BBT201" s="86"/>
      <c r="BBU201" s="86"/>
      <c r="BBV201" s="86"/>
      <c r="BBW201" s="86"/>
      <c r="BBX201" s="86"/>
      <c r="BBY201" s="86"/>
      <c r="BBZ201" s="86"/>
      <c r="BCA201" s="86"/>
      <c r="BCB201" s="86"/>
      <c r="BCC201" s="86"/>
      <c r="BCD201" s="86"/>
      <c r="BCE201" s="86"/>
      <c r="BCF201" s="86"/>
      <c r="BCG201" s="86"/>
      <c r="BCH201" s="86"/>
      <c r="BCI201" s="86"/>
      <c r="BCJ201" s="86"/>
      <c r="BCK201" s="86"/>
      <c r="BCL201" s="86"/>
      <c r="BCM201" s="86"/>
      <c r="BCN201" s="86"/>
      <c r="BCO201" s="86"/>
      <c r="BCP201" s="86"/>
      <c r="BCQ201" s="86"/>
      <c r="BCR201" s="86"/>
      <c r="BCS201" s="86"/>
      <c r="BCT201" s="86"/>
      <c r="BCU201" s="86"/>
      <c r="BCV201" s="86"/>
      <c r="BCW201" s="86"/>
      <c r="BCX201" s="86"/>
      <c r="BCY201" s="86"/>
      <c r="BCZ201" s="86"/>
      <c r="BDA201" s="86"/>
      <c r="BDB201" s="86"/>
      <c r="BDC201" s="86"/>
      <c r="BDD201" s="86"/>
      <c r="BDE201" s="86"/>
      <c r="BDF201" s="86"/>
      <c r="BDG201" s="86"/>
      <c r="BDH201" s="86"/>
      <c r="BDI201" s="86"/>
      <c r="BDJ201" s="86"/>
      <c r="BDK201" s="86"/>
      <c r="BDL201" s="86"/>
      <c r="BDM201" s="86"/>
      <c r="BDN201" s="86"/>
      <c r="BDO201" s="86"/>
      <c r="BDP201" s="86"/>
      <c r="BDQ201" s="86"/>
      <c r="BDR201" s="86"/>
      <c r="BDS201" s="86"/>
      <c r="BDT201" s="86"/>
      <c r="BDU201" s="86"/>
      <c r="BDV201" s="86"/>
      <c r="BDW201" s="86"/>
      <c r="BDX201" s="86"/>
      <c r="BDY201" s="86"/>
      <c r="BDZ201" s="86"/>
      <c r="BEA201" s="86"/>
      <c r="BEB201" s="86"/>
      <c r="BEC201" s="86"/>
      <c r="BED201" s="86"/>
      <c r="BEE201" s="86"/>
      <c r="BEF201" s="86"/>
      <c r="BEG201" s="86"/>
      <c r="BEH201" s="86"/>
      <c r="BEI201" s="86"/>
      <c r="BEJ201" s="86"/>
      <c r="BEK201" s="86"/>
      <c r="BEL201" s="86"/>
      <c r="BEM201" s="86"/>
      <c r="BEN201" s="86"/>
      <c r="BEO201" s="86"/>
      <c r="BEP201" s="86"/>
      <c r="BEQ201" s="86"/>
      <c r="BER201" s="86"/>
      <c r="BES201" s="86"/>
      <c r="BET201" s="86"/>
      <c r="BEU201" s="86"/>
      <c r="BEV201" s="86"/>
      <c r="BEW201" s="86"/>
      <c r="BEX201" s="86"/>
      <c r="BEY201" s="86"/>
      <c r="BEZ201" s="86"/>
      <c r="BFA201" s="86"/>
      <c r="BFB201" s="86"/>
      <c r="BFC201" s="86"/>
      <c r="BFD201" s="86"/>
      <c r="BFE201" s="86"/>
      <c r="BFF201" s="86"/>
      <c r="BFG201" s="86"/>
      <c r="BFH201" s="86"/>
      <c r="BFI201" s="86"/>
      <c r="BFJ201" s="86"/>
      <c r="BFK201" s="86"/>
      <c r="BFL201" s="86"/>
      <c r="BFM201" s="86"/>
      <c r="BFN201" s="86"/>
      <c r="BFO201" s="86"/>
      <c r="BFP201" s="86"/>
      <c r="BFQ201" s="86"/>
      <c r="BFR201" s="86"/>
      <c r="BFS201" s="86"/>
      <c r="BFT201" s="86"/>
      <c r="BFU201" s="86"/>
      <c r="BFV201" s="86"/>
      <c r="BFW201" s="86"/>
      <c r="BFX201" s="86"/>
      <c r="BFY201" s="86"/>
      <c r="BFZ201" s="86"/>
      <c r="BGA201" s="86"/>
      <c r="BGB201" s="86"/>
      <c r="BGC201" s="86"/>
      <c r="BGD201" s="86"/>
      <c r="BGE201" s="86"/>
      <c r="BGF201" s="86"/>
      <c r="BGG201" s="86"/>
      <c r="BGH201" s="86"/>
      <c r="BGI201" s="86"/>
      <c r="BGJ201" s="86"/>
      <c r="BGK201" s="86"/>
      <c r="BGL201" s="86"/>
      <c r="BGM201" s="86"/>
      <c r="BGN201" s="86"/>
      <c r="BGO201" s="86"/>
      <c r="BGP201" s="86"/>
      <c r="BGQ201" s="86"/>
      <c r="BGR201" s="86"/>
      <c r="BGS201" s="86"/>
      <c r="BGT201" s="86"/>
      <c r="BGU201" s="86"/>
      <c r="BGV201" s="86"/>
      <c r="BGW201" s="86"/>
      <c r="BGX201" s="86"/>
      <c r="BGY201" s="86"/>
      <c r="BGZ201" s="86"/>
      <c r="BHA201" s="86"/>
      <c r="BHB201" s="86"/>
      <c r="BHC201" s="86"/>
      <c r="BHD201" s="86"/>
      <c r="BHE201" s="86"/>
      <c r="BHF201" s="86"/>
      <c r="BHG201" s="86"/>
      <c r="BHH201" s="86"/>
      <c r="BHI201" s="86"/>
      <c r="BHJ201" s="86"/>
      <c r="BHK201" s="86"/>
      <c r="BHL201" s="86"/>
      <c r="BHM201" s="86"/>
      <c r="BHN201" s="86"/>
      <c r="BHO201" s="86"/>
      <c r="BHP201" s="86"/>
      <c r="BHQ201" s="86"/>
      <c r="BHR201" s="86"/>
      <c r="BHS201" s="86"/>
      <c r="BHT201" s="86"/>
      <c r="BHU201" s="86"/>
      <c r="BHV201" s="86"/>
      <c r="BHW201" s="86"/>
      <c r="BHX201" s="86"/>
      <c r="BHY201" s="86"/>
      <c r="BHZ201" s="86"/>
      <c r="BIA201" s="86"/>
      <c r="BIB201" s="86"/>
      <c r="BIC201" s="86"/>
      <c r="BID201" s="86"/>
      <c r="BIE201" s="86"/>
      <c r="BIF201" s="86"/>
      <c r="BIG201" s="86"/>
      <c r="BIH201" s="86"/>
      <c r="BII201" s="86"/>
      <c r="BIJ201" s="86"/>
      <c r="BIK201" s="86"/>
      <c r="BIL201" s="86"/>
      <c r="BIM201" s="86"/>
      <c r="BIN201" s="86"/>
      <c r="BIO201" s="86"/>
      <c r="BIP201" s="86"/>
      <c r="BIQ201" s="86"/>
      <c r="BIR201" s="86"/>
      <c r="BIS201" s="86"/>
      <c r="BIT201" s="86"/>
      <c r="BIU201" s="86"/>
      <c r="BIV201" s="86"/>
      <c r="BIW201" s="86"/>
      <c r="BIX201" s="86"/>
      <c r="BIY201" s="86"/>
      <c r="BIZ201" s="86"/>
      <c r="BJA201" s="86"/>
      <c r="BJB201" s="86"/>
      <c r="BJC201" s="86"/>
      <c r="BJD201" s="86"/>
      <c r="BJE201" s="86"/>
      <c r="BJF201" s="86"/>
      <c r="BJG201" s="86"/>
      <c r="BJH201" s="86"/>
      <c r="BJI201" s="86"/>
      <c r="BJJ201" s="86"/>
      <c r="BJK201" s="86"/>
      <c r="BJL201" s="86"/>
      <c r="BJM201" s="86"/>
      <c r="BJN201" s="86"/>
      <c r="BJO201" s="86"/>
      <c r="BJP201" s="86"/>
      <c r="BJQ201" s="86"/>
      <c r="BJR201" s="86"/>
      <c r="BJS201" s="86"/>
      <c r="BJT201" s="86"/>
      <c r="BJU201" s="86"/>
      <c r="BJV201" s="86"/>
      <c r="BJW201" s="86"/>
      <c r="BJX201" s="86"/>
      <c r="BJY201" s="86"/>
      <c r="BJZ201" s="86"/>
      <c r="BKA201" s="86"/>
      <c r="BKB201" s="86"/>
      <c r="BKC201" s="86"/>
      <c r="BKD201" s="86"/>
      <c r="BKE201" s="86"/>
      <c r="BKF201" s="86"/>
      <c r="BKG201" s="86"/>
      <c r="BKH201" s="86"/>
      <c r="BKI201" s="86"/>
      <c r="BKJ201" s="86"/>
      <c r="BKK201" s="86"/>
      <c r="BKL201" s="86"/>
      <c r="BKM201" s="86"/>
      <c r="BKN201" s="86"/>
      <c r="BKO201" s="86"/>
      <c r="BKP201" s="86"/>
      <c r="BKQ201" s="86"/>
      <c r="BKR201" s="86"/>
      <c r="BKS201" s="86"/>
      <c r="BKT201" s="86"/>
      <c r="BKU201" s="86"/>
      <c r="BKV201" s="86"/>
      <c r="BKW201" s="86"/>
      <c r="BKX201" s="86"/>
      <c r="BKY201" s="86"/>
      <c r="BKZ201" s="86"/>
      <c r="BLA201" s="86"/>
      <c r="BLB201" s="86"/>
      <c r="BLC201" s="86"/>
      <c r="BLD201" s="86"/>
      <c r="BLE201" s="86"/>
      <c r="BLF201" s="86"/>
      <c r="BLG201" s="86"/>
      <c r="BLH201" s="86"/>
      <c r="BLI201" s="86"/>
      <c r="BLJ201" s="86"/>
      <c r="BLK201" s="86"/>
      <c r="BLL201" s="86"/>
      <c r="BLM201" s="86"/>
      <c r="BLN201" s="86"/>
      <c r="BLO201" s="86"/>
      <c r="BLP201" s="86"/>
      <c r="BLQ201" s="86"/>
      <c r="BLR201" s="86"/>
      <c r="BLS201" s="86"/>
      <c r="BLT201" s="86"/>
      <c r="BLU201" s="86"/>
      <c r="BLV201" s="86"/>
      <c r="BLW201" s="86"/>
      <c r="BLX201" s="86"/>
      <c r="BLY201" s="86"/>
      <c r="BLZ201" s="86"/>
      <c r="BMA201" s="86"/>
      <c r="BMB201" s="86"/>
      <c r="BMC201" s="86"/>
      <c r="BMD201" s="86"/>
      <c r="BME201" s="86"/>
      <c r="BMF201" s="86"/>
      <c r="BMG201" s="86"/>
      <c r="BMH201" s="86"/>
      <c r="BMI201" s="86"/>
      <c r="BMJ201" s="86"/>
      <c r="BMK201" s="86"/>
      <c r="BML201" s="86"/>
      <c r="BMM201" s="86"/>
      <c r="BMN201" s="86"/>
      <c r="BMO201" s="86"/>
      <c r="BMP201" s="86"/>
      <c r="BMQ201" s="86"/>
      <c r="BMR201" s="86"/>
      <c r="BMS201" s="86"/>
      <c r="BMT201" s="86"/>
      <c r="BMU201" s="86"/>
      <c r="BMV201" s="86"/>
      <c r="BMW201" s="86"/>
      <c r="BMX201" s="86"/>
      <c r="BMY201" s="86"/>
      <c r="BMZ201" s="86"/>
      <c r="BNA201" s="86"/>
      <c r="BNB201" s="86"/>
      <c r="BNC201" s="86"/>
      <c r="BND201" s="86"/>
      <c r="BNE201" s="86"/>
      <c r="BNF201" s="86"/>
      <c r="BNG201" s="86"/>
      <c r="BNH201" s="86"/>
      <c r="BNI201" s="86"/>
      <c r="BNJ201" s="86"/>
      <c r="BNK201" s="86"/>
      <c r="BNL201" s="86"/>
      <c r="BNM201" s="86"/>
      <c r="BNN201" s="86"/>
      <c r="BNO201" s="86"/>
      <c r="BNP201" s="86"/>
      <c r="BNQ201" s="86"/>
      <c r="BNR201" s="86"/>
      <c r="BNS201" s="86"/>
      <c r="BNT201" s="86"/>
      <c r="BNU201" s="86"/>
      <c r="BNV201" s="86"/>
      <c r="BNW201" s="86"/>
      <c r="BNX201" s="86"/>
      <c r="BNY201" s="86"/>
      <c r="BNZ201" s="86"/>
      <c r="BOA201" s="86"/>
      <c r="BOB201" s="86"/>
      <c r="BOC201" s="86"/>
      <c r="BOD201" s="86"/>
      <c r="BOE201" s="86"/>
      <c r="BOF201" s="86"/>
      <c r="BOG201" s="86"/>
      <c r="BOH201" s="86"/>
      <c r="BOI201" s="86"/>
      <c r="BOJ201" s="86"/>
      <c r="BOK201" s="86"/>
      <c r="BOL201" s="86"/>
      <c r="BOM201" s="86"/>
      <c r="BON201" s="86"/>
      <c r="BOO201" s="86"/>
      <c r="BOP201" s="86"/>
      <c r="BOQ201" s="86"/>
      <c r="BOR201" s="86"/>
      <c r="BOS201" s="86"/>
      <c r="BOT201" s="86"/>
      <c r="BOU201" s="86"/>
      <c r="BOV201" s="86"/>
      <c r="BOW201" s="86"/>
      <c r="BOX201" s="86"/>
      <c r="BOY201" s="86"/>
      <c r="BOZ201" s="86"/>
      <c r="BPA201" s="86"/>
      <c r="BPB201" s="86"/>
      <c r="BPC201" s="86"/>
      <c r="BPD201" s="86"/>
      <c r="BPE201" s="86"/>
      <c r="BPF201" s="86"/>
      <c r="BPG201" s="86"/>
      <c r="BPH201" s="86"/>
      <c r="BPI201" s="86"/>
      <c r="BPJ201" s="86"/>
      <c r="BPK201" s="86"/>
      <c r="BPL201" s="86"/>
      <c r="BPM201" s="86"/>
      <c r="BPN201" s="86"/>
      <c r="BPO201" s="86"/>
      <c r="BPP201" s="86"/>
      <c r="BPQ201" s="86"/>
      <c r="BPR201" s="86"/>
      <c r="BPS201" s="86"/>
      <c r="BPT201" s="86"/>
      <c r="BPU201" s="86"/>
      <c r="BPV201" s="86"/>
      <c r="BPW201" s="86"/>
      <c r="BPX201" s="86"/>
      <c r="BPY201" s="86"/>
      <c r="BPZ201" s="86"/>
      <c r="BQA201" s="86"/>
      <c r="BQB201" s="86"/>
      <c r="BQC201" s="86"/>
      <c r="BQD201" s="86"/>
      <c r="BQE201" s="86"/>
      <c r="BQF201" s="86"/>
      <c r="BQG201" s="86"/>
      <c r="BQH201" s="86"/>
      <c r="BQI201" s="86"/>
      <c r="BQJ201" s="86"/>
      <c r="BQK201" s="86"/>
      <c r="BQL201" s="86"/>
      <c r="BQM201" s="86"/>
      <c r="BQN201" s="86"/>
      <c r="BQO201" s="86"/>
      <c r="BQP201" s="86"/>
      <c r="BQQ201" s="86"/>
      <c r="BQR201" s="86"/>
      <c r="BQS201" s="86"/>
      <c r="BQT201" s="86"/>
      <c r="BQU201" s="86"/>
      <c r="BQV201" s="86"/>
      <c r="BQW201" s="86"/>
      <c r="BQX201" s="86"/>
      <c r="BQY201" s="86"/>
      <c r="BQZ201" s="86"/>
      <c r="BRA201" s="86"/>
      <c r="BRB201" s="86"/>
      <c r="BRC201" s="86"/>
      <c r="BRD201" s="86"/>
      <c r="BRE201" s="86"/>
      <c r="BRF201" s="86"/>
      <c r="BRG201" s="86"/>
      <c r="BRH201" s="86"/>
      <c r="BRI201" s="86"/>
      <c r="BRJ201" s="86"/>
      <c r="BRK201" s="86"/>
      <c r="BRL201" s="86"/>
      <c r="BRM201" s="86"/>
      <c r="BRN201" s="86"/>
      <c r="BRO201" s="86"/>
      <c r="BRP201" s="86"/>
      <c r="BRQ201" s="86"/>
      <c r="BRR201" s="86"/>
      <c r="BRS201" s="86"/>
      <c r="BRT201" s="86"/>
      <c r="BRU201" s="86"/>
      <c r="BRV201" s="86"/>
      <c r="BRW201" s="86"/>
      <c r="BRX201" s="86"/>
      <c r="BRY201" s="86"/>
      <c r="BRZ201" s="86"/>
      <c r="BSA201" s="86"/>
      <c r="BSB201" s="86"/>
      <c r="BSC201" s="86"/>
      <c r="BSD201" s="86"/>
      <c r="BSE201" s="86"/>
      <c r="BSF201" s="86"/>
      <c r="BSG201" s="86"/>
      <c r="BSH201" s="86"/>
      <c r="BSI201" s="86"/>
      <c r="BSJ201" s="86"/>
      <c r="BSK201" s="86"/>
      <c r="BSL201" s="86"/>
      <c r="BSM201" s="86"/>
      <c r="BSN201" s="86"/>
      <c r="BSO201" s="86"/>
      <c r="BSP201" s="86"/>
      <c r="BSQ201" s="86"/>
      <c r="BSR201" s="86"/>
      <c r="BSS201" s="86"/>
      <c r="BST201" s="86"/>
      <c r="BSU201" s="86"/>
      <c r="BSV201" s="86"/>
      <c r="BSW201" s="86"/>
      <c r="BSX201" s="86"/>
      <c r="BSY201" s="86"/>
      <c r="BSZ201" s="86"/>
      <c r="BTA201" s="86"/>
      <c r="BTB201" s="86"/>
      <c r="BTC201" s="86"/>
      <c r="BTD201" s="86"/>
      <c r="BTE201" s="86"/>
      <c r="BTF201" s="86"/>
      <c r="BTG201" s="86"/>
      <c r="BTH201" s="86"/>
      <c r="BTI201" s="86"/>
      <c r="BTJ201" s="86"/>
      <c r="BTK201" s="86"/>
      <c r="BTL201" s="86"/>
      <c r="BTM201" s="86"/>
      <c r="BTN201" s="86"/>
      <c r="BTO201" s="86"/>
      <c r="BTP201" s="86"/>
      <c r="BTQ201" s="86"/>
      <c r="BTR201" s="86"/>
      <c r="BTS201" s="86"/>
      <c r="BTT201" s="86"/>
      <c r="BTU201" s="86"/>
      <c r="BTV201" s="86"/>
      <c r="BTW201" s="86"/>
      <c r="BTX201" s="86"/>
      <c r="BTY201" s="86"/>
      <c r="BTZ201" s="86"/>
      <c r="BUA201" s="86"/>
      <c r="BUB201" s="86"/>
      <c r="BUC201" s="86"/>
      <c r="BUD201" s="86"/>
      <c r="BUE201" s="86"/>
      <c r="BUF201" s="86"/>
      <c r="BUG201" s="86"/>
      <c r="BUH201" s="86"/>
      <c r="BUI201" s="86"/>
      <c r="BUJ201" s="86"/>
      <c r="BUK201" s="86"/>
      <c r="BUL201" s="86"/>
      <c r="BUM201" s="86"/>
      <c r="BUN201" s="86"/>
      <c r="BUO201" s="86"/>
      <c r="BUP201" s="86"/>
      <c r="BUQ201" s="86"/>
      <c r="BUR201" s="86"/>
      <c r="BUS201" s="86"/>
      <c r="BUT201" s="86"/>
      <c r="BUU201" s="86"/>
      <c r="BUV201" s="86"/>
      <c r="BUW201" s="86"/>
      <c r="BUX201" s="86"/>
      <c r="BUY201" s="86"/>
      <c r="BUZ201" s="86"/>
      <c r="BVA201" s="86"/>
      <c r="BVB201" s="86"/>
      <c r="BVC201" s="86"/>
      <c r="BVD201" s="86"/>
      <c r="BVE201" s="86"/>
      <c r="BVF201" s="86"/>
      <c r="BVG201" s="86"/>
      <c r="BVH201" s="86"/>
      <c r="BVI201" s="86"/>
      <c r="BVJ201" s="86"/>
      <c r="BVK201" s="86"/>
      <c r="BVL201" s="86"/>
      <c r="BVM201" s="86"/>
      <c r="BVN201" s="86"/>
      <c r="BVO201" s="86"/>
      <c r="BVP201" s="86"/>
      <c r="BVQ201" s="86"/>
      <c r="BVR201" s="86"/>
      <c r="BVS201" s="86"/>
      <c r="BVT201" s="86"/>
      <c r="BVU201" s="86"/>
      <c r="BVV201" s="86"/>
      <c r="BVW201" s="86"/>
      <c r="BVX201" s="86"/>
      <c r="BVY201" s="86"/>
      <c r="BVZ201" s="86"/>
      <c r="BWA201" s="86"/>
      <c r="BWB201" s="86"/>
      <c r="BWC201" s="86"/>
      <c r="BWD201" s="86"/>
      <c r="BWE201" s="86"/>
      <c r="BWF201" s="86"/>
      <c r="BWG201" s="86"/>
      <c r="BWH201" s="86"/>
      <c r="BWI201" s="86"/>
      <c r="BWJ201" s="86"/>
      <c r="BWK201" s="86"/>
      <c r="BWL201" s="86"/>
      <c r="BWM201" s="86"/>
      <c r="BWN201" s="86"/>
      <c r="BWO201" s="86"/>
      <c r="BWP201" s="86"/>
      <c r="BWQ201" s="86"/>
      <c r="BWR201" s="86"/>
      <c r="BWS201" s="86"/>
      <c r="BWT201" s="86"/>
      <c r="BWU201" s="86"/>
      <c r="BWV201" s="86"/>
      <c r="BWW201" s="86"/>
      <c r="BWX201" s="86"/>
      <c r="BWY201" s="86"/>
      <c r="BWZ201" s="86"/>
      <c r="BXA201" s="86"/>
      <c r="BXB201" s="86"/>
      <c r="BXC201" s="86"/>
      <c r="BXD201" s="86"/>
      <c r="BXE201" s="86"/>
      <c r="BXF201" s="86"/>
      <c r="BXG201" s="86"/>
      <c r="BXH201" s="86"/>
      <c r="BXI201" s="86"/>
      <c r="BXJ201" s="86"/>
      <c r="BXK201" s="86"/>
      <c r="BXL201" s="86"/>
      <c r="BXM201" s="86"/>
      <c r="BXN201" s="86"/>
      <c r="BXO201" s="86"/>
      <c r="BXP201" s="86"/>
      <c r="BXQ201" s="86"/>
      <c r="BXR201" s="86"/>
      <c r="BXS201" s="86"/>
      <c r="BXT201" s="86"/>
      <c r="BXU201" s="86"/>
      <c r="BXV201" s="86"/>
      <c r="BXW201" s="86"/>
      <c r="BXX201" s="86"/>
      <c r="BXY201" s="86"/>
      <c r="BXZ201" s="86"/>
      <c r="BYA201" s="86"/>
      <c r="BYB201" s="86"/>
      <c r="BYC201" s="86"/>
      <c r="BYD201" s="86"/>
      <c r="BYE201" s="86"/>
      <c r="BYF201" s="86"/>
      <c r="BYG201" s="86"/>
      <c r="BYH201" s="86"/>
      <c r="BYI201" s="86"/>
      <c r="BYJ201" s="86"/>
      <c r="BYK201" s="86"/>
      <c r="BYL201" s="86"/>
      <c r="BYM201" s="86"/>
      <c r="BYN201" s="86"/>
      <c r="BYO201" s="86"/>
      <c r="BYP201" s="86"/>
      <c r="BYQ201" s="86"/>
      <c r="BYR201" s="86"/>
      <c r="BYS201" s="86"/>
      <c r="BYT201" s="86"/>
      <c r="BYU201" s="86"/>
      <c r="BYV201" s="86"/>
      <c r="BYW201" s="86"/>
      <c r="BYX201" s="86"/>
      <c r="BYY201" s="86"/>
      <c r="BYZ201" s="86"/>
      <c r="BZA201" s="86"/>
      <c r="BZB201" s="86"/>
      <c r="BZC201" s="86"/>
      <c r="BZD201" s="86"/>
      <c r="BZE201" s="86"/>
      <c r="BZF201" s="86"/>
      <c r="BZG201" s="86"/>
      <c r="BZH201" s="86"/>
      <c r="BZI201" s="86"/>
      <c r="BZJ201" s="86"/>
      <c r="BZK201" s="86"/>
      <c r="BZL201" s="86"/>
      <c r="BZM201" s="86"/>
      <c r="BZN201" s="86"/>
      <c r="BZO201" s="86"/>
      <c r="BZP201" s="86"/>
      <c r="BZQ201" s="86"/>
      <c r="BZR201" s="86"/>
      <c r="BZS201" s="86"/>
      <c r="BZT201" s="86"/>
      <c r="BZU201" s="86"/>
      <c r="BZV201" s="86"/>
      <c r="BZW201" s="86"/>
      <c r="BZX201" s="86"/>
      <c r="BZY201" s="86"/>
      <c r="BZZ201" s="86"/>
      <c r="CAA201" s="86"/>
      <c r="CAB201" s="86"/>
      <c r="CAC201" s="86"/>
      <c r="CAD201" s="86"/>
      <c r="CAE201" s="86"/>
      <c r="CAF201" s="86"/>
      <c r="CAG201" s="86"/>
      <c r="CAH201" s="86"/>
      <c r="CAI201" s="86"/>
      <c r="CAJ201" s="86"/>
      <c r="CAK201" s="86"/>
      <c r="CAL201" s="86"/>
      <c r="CAM201" s="86"/>
      <c r="CAN201" s="86"/>
      <c r="CAO201" s="86"/>
      <c r="CAP201" s="86"/>
      <c r="CAQ201" s="86"/>
      <c r="CAR201" s="86"/>
      <c r="CAS201" s="86"/>
      <c r="CAT201" s="86"/>
      <c r="CAU201" s="86"/>
      <c r="CAV201" s="86"/>
      <c r="CAW201" s="86"/>
      <c r="CAX201" s="86"/>
      <c r="CAY201" s="86"/>
      <c r="CAZ201" s="86"/>
      <c r="CBA201" s="86"/>
      <c r="CBB201" s="86"/>
      <c r="CBC201" s="86"/>
      <c r="CBD201" s="86"/>
      <c r="CBE201" s="86"/>
      <c r="CBF201" s="86"/>
      <c r="CBG201" s="86"/>
      <c r="CBH201" s="86"/>
      <c r="CBI201" s="86"/>
      <c r="CBJ201" s="86"/>
      <c r="CBK201" s="86"/>
      <c r="CBL201" s="86"/>
      <c r="CBM201" s="86"/>
      <c r="CBN201" s="86"/>
      <c r="CBO201" s="86"/>
      <c r="CBP201" s="86"/>
      <c r="CBQ201" s="86"/>
      <c r="CBR201" s="86"/>
      <c r="CBS201" s="86"/>
      <c r="CBT201" s="86"/>
      <c r="CBU201" s="86"/>
      <c r="CBV201" s="86"/>
      <c r="CBW201" s="86"/>
      <c r="CBX201" s="86"/>
      <c r="CBY201" s="86"/>
      <c r="CBZ201" s="86"/>
      <c r="CCA201" s="86"/>
      <c r="CCB201" s="86"/>
      <c r="CCC201" s="86"/>
      <c r="CCD201" s="86"/>
      <c r="CCE201" s="86"/>
      <c r="CCF201" s="86"/>
      <c r="CCG201" s="86"/>
      <c r="CCH201" s="86"/>
      <c r="CCI201" s="86"/>
      <c r="CCJ201" s="86"/>
      <c r="CCK201" s="86"/>
      <c r="CCL201" s="86"/>
      <c r="CCM201" s="86"/>
      <c r="CCN201" s="86"/>
      <c r="CCO201" s="86"/>
      <c r="CCP201" s="86"/>
      <c r="CCQ201" s="86"/>
      <c r="CCR201" s="86"/>
      <c r="CCS201" s="86"/>
      <c r="CCT201" s="86"/>
      <c r="CCU201" s="86"/>
      <c r="CCV201" s="86"/>
      <c r="CCW201" s="86"/>
      <c r="CCX201" s="86"/>
      <c r="CCY201" s="86"/>
      <c r="CCZ201" s="86"/>
      <c r="CDA201" s="86"/>
      <c r="CDB201" s="86"/>
      <c r="CDC201" s="86"/>
      <c r="CDD201" s="86"/>
      <c r="CDE201" s="86"/>
      <c r="CDF201" s="86"/>
      <c r="CDG201" s="86"/>
      <c r="CDH201" s="86"/>
      <c r="CDI201" s="86"/>
      <c r="CDJ201" s="86"/>
      <c r="CDK201" s="86"/>
      <c r="CDL201" s="86"/>
      <c r="CDM201" s="86"/>
      <c r="CDN201" s="86"/>
      <c r="CDO201" s="86"/>
      <c r="CDP201" s="86"/>
      <c r="CDQ201" s="86"/>
      <c r="CDR201" s="86"/>
      <c r="CDS201" s="86"/>
      <c r="CDT201" s="86"/>
      <c r="CDU201" s="86"/>
      <c r="CDV201" s="86"/>
      <c r="CDW201" s="86"/>
      <c r="CDX201" s="86"/>
      <c r="CDY201" s="86"/>
      <c r="CDZ201" s="86"/>
      <c r="CEA201" s="86"/>
      <c r="CEB201" s="86"/>
      <c r="CEC201" s="86"/>
      <c r="CED201" s="86"/>
      <c r="CEE201" s="86"/>
      <c r="CEF201" s="86"/>
      <c r="CEG201" s="86"/>
      <c r="CEH201" s="86"/>
      <c r="CEI201" s="86"/>
      <c r="CEJ201" s="86"/>
      <c r="CEK201" s="86"/>
      <c r="CEL201" s="86"/>
      <c r="CEM201" s="86"/>
      <c r="CEN201" s="86"/>
      <c r="CEO201" s="86"/>
      <c r="CEP201" s="86"/>
      <c r="CEQ201" s="86"/>
      <c r="CER201" s="86"/>
      <c r="CES201" s="86"/>
      <c r="CET201" s="86"/>
      <c r="CEU201" s="86"/>
      <c r="CEV201" s="86"/>
      <c r="CEW201" s="86"/>
      <c r="CEX201" s="86"/>
      <c r="CEY201" s="86"/>
      <c r="CEZ201" s="86"/>
      <c r="CFA201" s="86"/>
      <c r="CFB201" s="86"/>
      <c r="CFC201" s="86"/>
      <c r="CFD201" s="86"/>
      <c r="CFE201" s="86"/>
      <c r="CFF201" s="86"/>
      <c r="CFG201" s="86"/>
      <c r="CFH201" s="86"/>
      <c r="CFI201" s="86"/>
      <c r="CFJ201" s="86"/>
      <c r="CFK201" s="86"/>
      <c r="CFL201" s="86"/>
      <c r="CFM201" s="86"/>
      <c r="CFN201" s="86"/>
      <c r="CFO201" s="86"/>
      <c r="CFP201" s="86"/>
      <c r="CFQ201" s="86"/>
      <c r="CFR201" s="86"/>
      <c r="CFS201" s="86"/>
      <c r="CFT201" s="86"/>
      <c r="CFU201" s="86"/>
      <c r="CFV201" s="86"/>
      <c r="CFW201" s="86"/>
      <c r="CFX201" s="86"/>
      <c r="CFY201" s="86"/>
      <c r="CFZ201" s="86"/>
      <c r="CGA201" s="86"/>
      <c r="CGB201" s="86"/>
      <c r="CGC201" s="86"/>
      <c r="CGD201" s="86"/>
      <c r="CGE201" s="86"/>
      <c r="CGF201" s="86"/>
      <c r="CGG201" s="86"/>
      <c r="CGH201" s="86"/>
      <c r="CGI201" s="86"/>
      <c r="CGJ201" s="86"/>
      <c r="CGK201" s="86"/>
      <c r="CGL201" s="86"/>
      <c r="CGM201" s="86"/>
      <c r="CGN201" s="86"/>
      <c r="CGO201" s="86"/>
      <c r="CGP201" s="86"/>
      <c r="CGQ201" s="86"/>
      <c r="CGR201" s="86"/>
      <c r="CGS201" s="86"/>
      <c r="CGT201" s="86"/>
      <c r="CGU201" s="86"/>
      <c r="CGV201" s="86"/>
      <c r="CGW201" s="86"/>
      <c r="CGX201" s="86"/>
      <c r="CGY201" s="86"/>
      <c r="CGZ201" s="86"/>
      <c r="CHA201" s="86"/>
      <c r="CHB201" s="86"/>
      <c r="CHC201" s="86"/>
      <c r="CHD201" s="86"/>
      <c r="CHE201" s="86"/>
      <c r="CHF201" s="86"/>
      <c r="CHG201" s="86"/>
      <c r="CHH201" s="86"/>
      <c r="CHI201" s="86"/>
      <c r="CHJ201" s="86"/>
      <c r="CHK201" s="86"/>
      <c r="CHL201" s="86"/>
      <c r="CHM201" s="86"/>
      <c r="CHN201" s="86"/>
      <c r="CHO201" s="86"/>
      <c r="CHP201" s="86"/>
      <c r="CHQ201" s="86"/>
      <c r="CHR201" s="86"/>
      <c r="CHS201" s="86"/>
      <c r="CHT201" s="86"/>
      <c r="CHU201" s="86"/>
      <c r="CHV201" s="86"/>
      <c r="CHW201" s="86"/>
      <c r="CHX201" s="86"/>
      <c r="CHY201" s="86"/>
      <c r="CHZ201" s="86"/>
      <c r="CIA201" s="86"/>
      <c r="CIB201" s="86"/>
      <c r="CIC201" s="86"/>
      <c r="CID201" s="86"/>
      <c r="CIE201" s="86"/>
      <c r="CIF201" s="86"/>
      <c r="CIG201" s="86"/>
      <c r="CIH201" s="86"/>
      <c r="CII201" s="86"/>
      <c r="CIJ201" s="86"/>
      <c r="CIK201" s="86"/>
      <c r="CIL201" s="86"/>
      <c r="CIM201" s="86"/>
      <c r="CIN201" s="86"/>
      <c r="CIO201" s="86"/>
      <c r="CIP201" s="86"/>
      <c r="CIQ201" s="86"/>
      <c r="CIR201" s="86"/>
      <c r="CIS201" s="86"/>
      <c r="CIT201" s="86"/>
      <c r="CIU201" s="86"/>
      <c r="CIV201" s="86"/>
      <c r="CIW201" s="86"/>
      <c r="CIX201" s="86"/>
      <c r="CIY201" s="86"/>
      <c r="CIZ201" s="86"/>
      <c r="CJA201" s="86"/>
      <c r="CJB201" s="86"/>
      <c r="CJC201" s="86"/>
      <c r="CJD201" s="86"/>
      <c r="CJE201" s="86"/>
      <c r="CJF201" s="86"/>
      <c r="CJG201" s="86"/>
      <c r="CJH201" s="86"/>
      <c r="CJI201" s="86"/>
      <c r="CJJ201" s="86"/>
      <c r="CJK201" s="86"/>
      <c r="CJL201" s="86"/>
      <c r="CJM201" s="86"/>
      <c r="CJN201" s="86"/>
      <c r="CJO201" s="86"/>
      <c r="CJP201" s="86"/>
      <c r="CJQ201" s="86"/>
      <c r="CJR201" s="86"/>
      <c r="CJS201" s="86"/>
      <c r="CJT201" s="86"/>
      <c r="CJU201" s="86"/>
      <c r="CJV201" s="86"/>
      <c r="CJW201" s="86"/>
      <c r="CJX201" s="86"/>
      <c r="CJY201" s="86"/>
      <c r="CJZ201" s="86"/>
      <c r="CKA201" s="86"/>
      <c r="CKB201" s="86"/>
      <c r="CKC201" s="86"/>
      <c r="CKD201" s="86"/>
      <c r="CKE201" s="86"/>
      <c r="CKF201" s="86"/>
      <c r="CKG201" s="86"/>
      <c r="CKH201" s="86"/>
      <c r="CKI201" s="86"/>
      <c r="CKJ201" s="86"/>
      <c r="CKK201" s="86"/>
      <c r="CKL201" s="86"/>
      <c r="CKM201" s="86"/>
      <c r="CKN201" s="86"/>
      <c r="CKO201" s="86"/>
      <c r="CKP201" s="86"/>
      <c r="CKQ201" s="86"/>
      <c r="CKR201" s="86"/>
      <c r="CKS201" s="86"/>
      <c r="CKT201" s="86"/>
      <c r="CKU201" s="86"/>
      <c r="CKV201" s="86"/>
      <c r="CKW201" s="86"/>
      <c r="CKX201" s="86"/>
      <c r="CKY201" s="86"/>
      <c r="CKZ201" s="86"/>
      <c r="CLA201" s="86"/>
      <c r="CLB201" s="86"/>
      <c r="CLC201" s="86"/>
      <c r="CLD201" s="86"/>
      <c r="CLE201" s="86"/>
      <c r="CLF201" s="86"/>
      <c r="CLG201" s="86"/>
      <c r="CLH201" s="86"/>
      <c r="CLI201" s="86"/>
      <c r="CLJ201" s="86"/>
      <c r="CLK201" s="86"/>
      <c r="CLL201" s="86"/>
      <c r="CLM201" s="86"/>
      <c r="CLN201" s="86"/>
      <c r="CLO201" s="86"/>
      <c r="CLP201" s="86"/>
      <c r="CLQ201" s="86"/>
      <c r="CLR201" s="86"/>
      <c r="CLS201" s="86"/>
      <c r="CLT201" s="86"/>
      <c r="CLU201" s="86"/>
      <c r="CLV201" s="86"/>
      <c r="CLW201" s="86"/>
      <c r="CLX201" s="86"/>
      <c r="CLY201" s="86"/>
      <c r="CLZ201" s="86"/>
      <c r="CMA201" s="86"/>
      <c r="CMB201" s="86"/>
      <c r="CMC201" s="86"/>
      <c r="CMD201" s="86"/>
      <c r="CME201" s="86"/>
      <c r="CMF201" s="86"/>
      <c r="CMG201" s="86"/>
      <c r="CMH201" s="86"/>
      <c r="CMI201" s="86"/>
      <c r="CMJ201" s="86"/>
      <c r="CMK201" s="86"/>
      <c r="CML201" s="86"/>
      <c r="CMM201" s="86"/>
      <c r="CMN201" s="86"/>
      <c r="CMO201" s="86"/>
      <c r="CMP201" s="86"/>
      <c r="CMQ201" s="86"/>
      <c r="CMR201" s="86"/>
      <c r="CMS201" s="86"/>
      <c r="CMT201" s="86"/>
      <c r="CMU201" s="86"/>
      <c r="CMV201" s="86"/>
      <c r="CMW201" s="86"/>
      <c r="CMX201" s="86"/>
      <c r="CMY201" s="86"/>
      <c r="CMZ201" s="86"/>
      <c r="CNA201" s="86"/>
      <c r="CNB201" s="86"/>
      <c r="CNC201" s="86"/>
      <c r="CND201" s="86"/>
      <c r="CNE201" s="86"/>
      <c r="CNF201" s="86"/>
      <c r="CNG201" s="86"/>
      <c r="CNH201" s="86"/>
      <c r="CNI201" s="86"/>
      <c r="CNJ201" s="86"/>
      <c r="CNK201" s="86"/>
      <c r="CNL201" s="86"/>
      <c r="CNM201" s="86"/>
      <c r="CNN201" s="86"/>
      <c r="CNO201" s="86"/>
      <c r="CNP201" s="86"/>
      <c r="CNQ201" s="86"/>
      <c r="CNR201" s="86"/>
      <c r="CNS201" s="86"/>
      <c r="CNT201" s="86"/>
      <c r="CNU201" s="86"/>
      <c r="CNV201" s="86"/>
      <c r="CNW201" s="86"/>
      <c r="CNX201" s="86"/>
      <c r="CNY201" s="86"/>
      <c r="CNZ201" s="86"/>
      <c r="COA201" s="86"/>
      <c r="COB201" s="86"/>
      <c r="COC201" s="86"/>
      <c r="COD201" s="86"/>
      <c r="COE201" s="86"/>
      <c r="COF201" s="86"/>
      <c r="COG201" s="86"/>
      <c r="COH201" s="86"/>
      <c r="COI201" s="86"/>
      <c r="COJ201" s="86"/>
      <c r="COK201" s="86"/>
      <c r="COL201" s="86"/>
      <c r="COM201" s="86"/>
      <c r="CON201" s="86"/>
      <c r="COO201" s="86"/>
      <c r="COP201" s="86"/>
      <c r="COQ201" s="86"/>
      <c r="COR201" s="86"/>
      <c r="COS201" s="86"/>
      <c r="COT201" s="86"/>
      <c r="COU201" s="86"/>
      <c r="COV201" s="86"/>
      <c r="COW201" s="86"/>
      <c r="COX201" s="86"/>
      <c r="COY201" s="86"/>
      <c r="COZ201" s="86"/>
      <c r="CPA201" s="86"/>
      <c r="CPB201" s="86"/>
      <c r="CPC201" s="86"/>
      <c r="CPD201" s="86"/>
      <c r="CPE201" s="86"/>
      <c r="CPF201" s="86"/>
      <c r="CPG201" s="86"/>
      <c r="CPH201" s="86"/>
      <c r="CPI201" s="86"/>
      <c r="CPJ201" s="86"/>
      <c r="CPK201" s="86"/>
      <c r="CPL201" s="86"/>
      <c r="CPM201" s="86"/>
      <c r="CPN201" s="86"/>
      <c r="CPO201" s="86"/>
      <c r="CPP201" s="86"/>
      <c r="CPQ201" s="86"/>
      <c r="CPR201" s="86"/>
      <c r="CPS201" s="86"/>
      <c r="CPT201" s="86"/>
      <c r="CPU201" s="86"/>
      <c r="CPV201" s="86"/>
      <c r="CPW201" s="86"/>
      <c r="CPX201" s="86"/>
      <c r="CPY201" s="86"/>
      <c r="CPZ201" s="86"/>
      <c r="CQA201" s="86"/>
      <c r="CQB201" s="86"/>
      <c r="CQC201" s="86"/>
      <c r="CQD201" s="86"/>
      <c r="CQE201" s="86"/>
      <c r="CQF201" s="86"/>
      <c r="CQG201" s="86"/>
      <c r="CQH201" s="86"/>
      <c r="CQI201" s="86"/>
      <c r="CQJ201" s="86"/>
      <c r="CQK201" s="86"/>
      <c r="CQL201" s="86"/>
      <c r="CQM201" s="86"/>
      <c r="CQN201" s="86"/>
      <c r="CQO201" s="86"/>
      <c r="CQP201" s="86"/>
      <c r="CQQ201" s="86"/>
      <c r="CQR201" s="86"/>
      <c r="CQS201" s="86"/>
      <c r="CQT201" s="86"/>
      <c r="CQU201" s="86"/>
      <c r="CQV201" s="86"/>
      <c r="CQW201" s="86"/>
      <c r="CQX201" s="86"/>
      <c r="CQY201" s="86"/>
      <c r="CQZ201" s="86"/>
      <c r="CRA201" s="86"/>
      <c r="CRB201" s="86"/>
      <c r="CRC201" s="86"/>
      <c r="CRD201" s="86"/>
      <c r="CRE201" s="86"/>
      <c r="CRF201" s="86"/>
      <c r="CRG201" s="86"/>
      <c r="CRH201" s="86"/>
      <c r="CRI201" s="86"/>
      <c r="CRJ201" s="86"/>
      <c r="CRK201" s="86"/>
      <c r="CRL201" s="86"/>
      <c r="CRM201" s="86"/>
      <c r="CRN201" s="86"/>
      <c r="CRO201" s="86"/>
      <c r="CRP201" s="86"/>
      <c r="CRQ201" s="86"/>
      <c r="CRR201" s="86"/>
      <c r="CRS201" s="86"/>
      <c r="CRT201" s="86"/>
      <c r="CRU201" s="86"/>
      <c r="CRV201" s="86"/>
      <c r="CRW201" s="86"/>
      <c r="CRX201" s="86"/>
      <c r="CRY201" s="86"/>
      <c r="CRZ201" s="86"/>
      <c r="CSA201" s="86"/>
      <c r="CSB201" s="86"/>
      <c r="CSC201" s="86"/>
      <c r="CSD201" s="86"/>
      <c r="CSE201" s="86"/>
      <c r="CSF201" s="86"/>
      <c r="CSG201" s="86"/>
      <c r="CSH201" s="86"/>
      <c r="CSI201" s="86"/>
      <c r="CSJ201" s="86"/>
      <c r="CSK201" s="86"/>
      <c r="CSL201" s="86"/>
      <c r="CSM201" s="86"/>
      <c r="CSN201" s="86"/>
      <c r="CSO201" s="86"/>
      <c r="CSP201" s="86"/>
      <c r="CSQ201" s="86"/>
      <c r="CSR201" s="86"/>
      <c r="CSS201" s="86"/>
      <c r="CST201" s="86"/>
      <c r="CSU201" s="86"/>
      <c r="CSV201" s="86"/>
      <c r="CSW201" s="86"/>
      <c r="CSX201" s="86"/>
      <c r="CSY201" s="86"/>
      <c r="CSZ201" s="86"/>
      <c r="CTA201" s="86"/>
      <c r="CTB201" s="86"/>
      <c r="CTC201" s="86"/>
      <c r="CTD201" s="86"/>
      <c r="CTE201" s="86"/>
      <c r="CTF201" s="86"/>
      <c r="CTG201" s="86"/>
      <c r="CTH201" s="86"/>
      <c r="CTI201" s="86"/>
      <c r="CTJ201" s="86"/>
      <c r="CTK201" s="86"/>
      <c r="CTL201" s="86"/>
      <c r="CTM201" s="86"/>
      <c r="CTN201" s="86"/>
      <c r="CTO201" s="86"/>
      <c r="CTP201" s="86"/>
      <c r="CTQ201" s="86"/>
      <c r="CTR201" s="86"/>
      <c r="CTS201" s="86"/>
      <c r="CTT201" s="86"/>
      <c r="CTU201" s="86"/>
      <c r="CTV201" s="86"/>
      <c r="CTW201" s="86"/>
      <c r="CTX201" s="86"/>
      <c r="CTY201" s="86"/>
      <c r="CTZ201" s="86"/>
      <c r="CUA201" s="86"/>
      <c r="CUB201" s="86"/>
      <c r="CUC201" s="86"/>
      <c r="CUD201" s="86"/>
      <c r="CUE201" s="86"/>
      <c r="CUF201" s="86"/>
      <c r="CUG201" s="86"/>
      <c r="CUH201" s="86"/>
      <c r="CUI201" s="86"/>
      <c r="CUJ201" s="86"/>
      <c r="CUK201" s="86"/>
      <c r="CUL201" s="86"/>
      <c r="CUM201" s="86"/>
      <c r="CUN201" s="86"/>
      <c r="CUO201" s="86"/>
      <c r="CUP201" s="86"/>
      <c r="CUQ201" s="86"/>
      <c r="CUR201" s="86"/>
      <c r="CUS201" s="86"/>
      <c r="CUT201" s="86"/>
      <c r="CUU201" s="86"/>
      <c r="CUV201" s="86"/>
      <c r="CUW201" s="86"/>
      <c r="CUX201" s="86"/>
      <c r="CUY201" s="86"/>
      <c r="CUZ201" s="86"/>
      <c r="CVA201" s="86"/>
      <c r="CVB201" s="86"/>
      <c r="CVC201" s="86"/>
      <c r="CVD201" s="86"/>
      <c r="CVE201" s="86"/>
      <c r="CVF201" s="86"/>
      <c r="CVG201" s="86"/>
      <c r="CVH201" s="86"/>
      <c r="CVI201" s="86"/>
      <c r="CVJ201" s="86"/>
      <c r="CVK201" s="86"/>
      <c r="CVL201" s="86"/>
      <c r="CVM201" s="86"/>
      <c r="CVN201" s="86"/>
      <c r="CVO201" s="86"/>
      <c r="CVP201" s="86"/>
      <c r="CVQ201" s="86"/>
      <c r="CVR201" s="86"/>
      <c r="CVS201" s="86"/>
      <c r="CVT201" s="86"/>
      <c r="CVU201" s="86"/>
      <c r="CVV201" s="86"/>
      <c r="CVW201" s="86"/>
      <c r="CVX201" s="86"/>
      <c r="CVY201" s="86"/>
      <c r="CVZ201" s="86"/>
      <c r="CWA201" s="86"/>
      <c r="CWB201" s="86"/>
      <c r="CWC201" s="86"/>
      <c r="CWD201" s="86"/>
      <c r="CWE201" s="86"/>
      <c r="CWF201" s="86"/>
      <c r="CWG201" s="86"/>
      <c r="CWH201" s="86"/>
      <c r="CWI201" s="86"/>
      <c r="CWJ201" s="86"/>
      <c r="CWK201" s="86"/>
      <c r="CWL201" s="86"/>
      <c r="CWM201" s="86"/>
      <c r="CWN201" s="86"/>
      <c r="CWO201" s="86"/>
      <c r="CWP201" s="86"/>
      <c r="CWQ201" s="86"/>
      <c r="CWR201" s="86"/>
      <c r="CWS201" s="86"/>
      <c r="CWT201" s="86"/>
      <c r="CWU201" s="86"/>
      <c r="CWV201" s="86"/>
      <c r="CWW201" s="86"/>
      <c r="CWX201" s="86"/>
      <c r="CWY201" s="86"/>
      <c r="CWZ201" s="86"/>
      <c r="CXA201" s="86"/>
      <c r="CXB201" s="86"/>
      <c r="CXC201" s="86"/>
      <c r="CXD201" s="86"/>
      <c r="CXE201" s="86"/>
      <c r="CXF201" s="86"/>
      <c r="CXG201" s="86"/>
      <c r="CXH201" s="86"/>
      <c r="CXI201" s="86"/>
      <c r="CXJ201" s="86"/>
      <c r="CXK201" s="86"/>
      <c r="CXL201" s="86"/>
      <c r="CXM201" s="86"/>
      <c r="CXN201" s="86"/>
      <c r="CXO201" s="86"/>
      <c r="CXP201" s="86"/>
      <c r="CXQ201" s="86"/>
      <c r="CXR201" s="86"/>
      <c r="CXS201" s="86"/>
      <c r="CXT201" s="86"/>
      <c r="CXU201" s="86"/>
      <c r="CXV201" s="86"/>
      <c r="CXW201" s="86"/>
      <c r="CXX201" s="86"/>
      <c r="CXY201" s="86"/>
      <c r="CXZ201" s="86"/>
      <c r="CYA201" s="86"/>
      <c r="CYB201" s="86"/>
      <c r="CYC201" s="86"/>
      <c r="CYD201" s="86"/>
      <c r="CYE201" s="86"/>
      <c r="CYF201" s="86"/>
      <c r="CYG201" s="86"/>
      <c r="CYH201" s="86"/>
      <c r="CYI201" s="86"/>
      <c r="CYJ201" s="86"/>
      <c r="CYK201" s="86"/>
      <c r="CYL201" s="86"/>
      <c r="CYM201" s="86"/>
      <c r="CYN201" s="86"/>
      <c r="CYO201" s="86"/>
      <c r="CYP201" s="86"/>
      <c r="CYQ201" s="86"/>
      <c r="CYR201" s="86"/>
      <c r="CYS201" s="86"/>
      <c r="CYT201" s="86"/>
      <c r="CYU201" s="86"/>
      <c r="CYV201" s="86"/>
      <c r="CYW201" s="86"/>
      <c r="CYX201" s="86"/>
      <c r="CYY201" s="86"/>
      <c r="CYZ201" s="86"/>
      <c r="CZA201" s="86"/>
      <c r="CZB201" s="86"/>
      <c r="CZC201" s="86"/>
      <c r="CZD201" s="86"/>
      <c r="CZE201" s="86"/>
      <c r="CZF201" s="86"/>
      <c r="CZG201" s="86"/>
      <c r="CZH201" s="86"/>
      <c r="CZI201" s="86"/>
      <c r="CZJ201" s="86"/>
      <c r="CZK201" s="86"/>
      <c r="CZL201" s="86"/>
      <c r="CZM201" s="86"/>
      <c r="CZN201" s="86"/>
      <c r="CZO201" s="86"/>
      <c r="CZP201" s="86"/>
      <c r="CZQ201" s="86"/>
      <c r="CZR201" s="86"/>
      <c r="CZS201" s="86"/>
      <c r="CZT201" s="86"/>
      <c r="CZU201" s="86"/>
      <c r="CZV201" s="86"/>
      <c r="CZW201" s="86"/>
      <c r="CZX201" s="86"/>
      <c r="CZY201" s="86"/>
      <c r="CZZ201" s="86"/>
      <c r="DAA201" s="86"/>
      <c r="DAB201" s="86"/>
      <c r="DAC201" s="86"/>
      <c r="DAD201" s="86"/>
      <c r="DAE201" s="86"/>
      <c r="DAF201" s="86"/>
      <c r="DAG201" s="86"/>
      <c r="DAH201" s="86"/>
      <c r="DAI201" s="86"/>
      <c r="DAJ201" s="86"/>
      <c r="DAK201" s="86"/>
      <c r="DAL201" s="86"/>
      <c r="DAM201" s="86"/>
      <c r="DAN201" s="86"/>
      <c r="DAO201" s="86"/>
      <c r="DAP201" s="86"/>
      <c r="DAQ201" s="86"/>
      <c r="DAR201" s="86"/>
      <c r="DAS201" s="86"/>
      <c r="DAT201" s="86"/>
      <c r="DAU201" s="86"/>
      <c r="DAV201" s="86"/>
      <c r="DAW201" s="86"/>
      <c r="DAX201" s="86"/>
      <c r="DAY201" s="86"/>
      <c r="DAZ201" s="86"/>
      <c r="DBA201" s="86"/>
      <c r="DBB201" s="86"/>
      <c r="DBC201" s="86"/>
      <c r="DBD201" s="86"/>
      <c r="DBE201" s="86"/>
      <c r="DBF201" s="86"/>
      <c r="DBG201" s="86"/>
      <c r="DBH201" s="86"/>
      <c r="DBI201" s="86"/>
      <c r="DBJ201" s="86"/>
      <c r="DBK201" s="86"/>
      <c r="DBL201" s="86"/>
      <c r="DBM201" s="86"/>
      <c r="DBN201" s="86"/>
      <c r="DBO201" s="86"/>
      <c r="DBP201" s="86"/>
      <c r="DBQ201" s="86"/>
      <c r="DBR201" s="86"/>
      <c r="DBS201" s="86"/>
      <c r="DBT201" s="86"/>
      <c r="DBU201" s="86"/>
      <c r="DBV201" s="86"/>
      <c r="DBW201" s="86"/>
      <c r="DBX201" s="86"/>
      <c r="DBY201" s="86"/>
      <c r="DBZ201" s="86"/>
      <c r="DCA201" s="86"/>
      <c r="DCB201" s="86"/>
      <c r="DCC201" s="86"/>
      <c r="DCD201" s="86"/>
      <c r="DCE201" s="86"/>
      <c r="DCF201" s="86"/>
      <c r="DCG201" s="86"/>
      <c r="DCH201" s="86"/>
      <c r="DCI201" s="86"/>
      <c r="DCJ201" s="86"/>
      <c r="DCK201" s="86"/>
      <c r="DCL201" s="86"/>
      <c r="DCM201" s="86"/>
      <c r="DCN201" s="86"/>
      <c r="DCO201" s="86"/>
      <c r="DCP201" s="86"/>
      <c r="DCQ201" s="86"/>
      <c r="DCR201" s="86"/>
      <c r="DCS201" s="86"/>
      <c r="DCT201" s="86"/>
      <c r="DCU201" s="86"/>
      <c r="DCV201" s="86"/>
      <c r="DCW201" s="86"/>
      <c r="DCX201" s="86"/>
      <c r="DCY201" s="86"/>
      <c r="DCZ201" s="86"/>
      <c r="DDA201" s="86"/>
      <c r="DDB201" s="86"/>
      <c r="DDC201" s="86"/>
      <c r="DDD201" s="86"/>
      <c r="DDE201" s="86"/>
      <c r="DDF201" s="86"/>
      <c r="DDG201" s="86"/>
      <c r="DDH201" s="86"/>
      <c r="DDI201" s="86"/>
      <c r="DDJ201" s="86"/>
      <c r="DDK201" s="86"/>
      <c r="DDL201" s="86"/>
      <c r="DDM201" s="86"/>
      <c r="DDN201" s="86"/>
      <c r="DDO201" s="86"/>
      <c r="DDP201" s="86"/>
      <c r="DDQ201" s="86"/>
      <c r="DDR201" s="86"/>
      <c r="DDS201" s="86"/>
      <c r="DDT201" s="86"/>
      <c r="DDU201" s="86"/>
      <c r="DDV201" s="86"/>
      <c r="DDW201" s="86"/>
      <c r="DDX201" s="86"/>
      <c r="DDY201" s="86"/>
      <c r="DDZ201" s="86"/>
      <c r="DEA201" s="86"/>
      <c r="DEB201" s="86"/>
      <c r="DEC201" s="86"/>
      <c r="DED201" s="86"/>
      <c r="DEE201" s="86"/>
      <c r="DEF201" s="86"/>
      <c r="DEG201" s="86"/>
      <c r="DEH201" s="86"/>
      <c r="DEI201" s="86"/>
      <c r="DEJ201" s="86"/>
      <c r="DEK201" s="86"/>
      <c r="DEL201" s="86"/>
      <c r="DEM201" s="86"/>
      <c r="DEN201" s="86"/>
      <c r="DEO201" s="86"/>
      <c r="DEP201" s="86"/>
      <c r="DEQ201" s="86"/>
      <c r="DER201" s="86"/>
      <c r="DES201" s="86"/>
      <c r="DET201" s="86"/>
      <c r="DEU201" s="86"/>
      <c r="DEV201" s="86"/>
      <c r="DEW201" s="86"/>
      <c r="DEX201" s="86"/>
      <c r="DEY201" s="86"/>
      <c r="DEZ201" s="86"/>
      <c r="DFA201" s="86"/>
      <c r="DFB201" s="86"/>
      <c r="DFC201" s="86"/>
      <c r="DFD201" s="86"/>
      <c r="DFE201" s="86"/>
      <c r="DFF201" s="86"/>
      <c r="DFG201" s="86"/>
      <c r="DFH201" s="86"/>
      <c r="DFI201" s="86"/>
      <c r="DFJ201" s="86"/>
      <c r="DFK201" s="86"/>
      <c r="DFL201" s="86"/>
      <c r="DFM201" s="86"/>
      <c r="DFN201" s="86"/>
      <c r="DFO201" s="86"/>
      <c r="DFP201" s="86"/>
      <c r="DFQ201" s="86"/>
      <c r="DFR201" s="86"/>
      <c r="DFS201" s="86"/>
      <c r="DFT201" s="86"/>
      <c r="DFU201" s="86"/>
      <c r="DFV201" s="86"/>
      <c r="DFW201" s="86"/>
      <c r="DFX201" s="86"/>
      <c r="DFY201" s="86"/>
      <c r="DFZ201" s="86"/>
      <c r="DGA201" s="86"/>
      <c r="DGB201" s="86"/>
      <c r="DGC201" s="86"/>
      <c r="DGD201" s="86"/>
      <c r="DGE201" s="86"/>
      <c r="DGF201" s="86"/>
      <c r="DGG201" s="86"/>
      <c r="DGH201" s="86"/>
      <c r="DGI201" s="86"/>
      <c r="DGJ201" s="86"/>
      <c r="DGK201" s="86"/>
      <c r="DGL201" s="86"/>
      <c r="DGM201" s="86"/>
      <c r="DGN201" s="86"/>
      <c r="DGO201" s="86"/>
      <c r="DGP201" s="86"/>
      <c r="DGQ201" s="86"/>
      <c r="DGR201" s="86"/>
      <c r="DGS201" s="86"/>
      <c r="DGT201" s="86"/>
      <c r="DGU201" s="86"/>
      <c r="DGV201" s="86"/>
      <c r="DGW201" s="86"/>
      <c r="DGX201" s="86"/>
      <c r="DGY201" s="86"/>
      <c r="DGZ201" s="86"/>
      <c r="DHA201" s="86"/>
      <c r="DHB201" s="86"/>
      <c r="DHC201" s="86"/>
      <c r="DHD201" s="86"/>
      <c r="DHE201" s="86"/>
      <c r="DHF201" s="86"/>
      <c r="DHG201" s="86"/>
      <c r="DHH201" s="86"/>
      <c r="DHI201" s="86"/>
      <c r="DHJ201" s="86"/>
      <c r="DHK201" s="86"/>
      <c r="DHL201" s="86"/>
      <c r="DHM201" s="86"/>
      <c r="DHN201" s="86"/>
      <c r="DHO201" s="86"/>
      <c r="DHP201" s="86"/>
      <c r="DHQ201" s="86"/>
      <c r="DHR201" s="86"/>
      <c r="DHS201" s="86"/>
      <c r="DHT201" s="86"/>
      <c r="DHU201" s="86"/>
      <c r="DHV201" s="86"/>
      <c r="DHW201" s="86"/>
      <c r="DHX201" s="86"/>
      <c r="DHY201" s="86"/>
      <c r="DHZ201" s="86"/>
      <c r="DIA201" s="86"/>
      <c r="DIB201" s="86"/>
      <c r="DIC201" s="86"/>
      <c r="DID201" s="86"/>
      <c r="DIE201" s="86"/>
      <c r="DIF201" s="86"/>
      <c r="DIG201" s="86"/>
      <c r="DIH201" s="86"/>
      <c r="DII201" s="86"/>
      <c r="DIJ201" s="86"/>
      <c r="DIK201" s="86"/>
      <c r="DIL201" s="86"/>
      <c r="DIM201" s="86"/>
      <c r="DIN201" s="86"/>
      <c r="DIO201" s="86"/>
      <c r="DIP201" s="86"/>
      <c r="DIQ201" s="86"/>
      <c r="DIR201" s="86"/>
      <c r="DIS201" s="86"/>
      <c r="DIT201" s="86"/>
      <c r="DIU201" s="86"/>
      <c r="DIV201" s="86"/>
      <c r="DIW201" s="86"/>
      <c r="DIX201" s="86"/>
      <c r="DIY201" s="86"/>
      <c r="DIZ201" s="86"/>
      <c r="DJA201" s="86"/>
      <c r="DJB201" s="86"/>
      <c r="DJC201" s="86"/>
      <c r="DJD201" s="86"/>
      <c r="DJE201" s="86"/>
      <c r="DJF201" s="86"/>
      <c r="DJG201" s="86"/>
      <c r="DJH201" s="86"/>
      <c r="DJI201" s="86"/>
      <c r="DJJ201" s="86"/>
      <c r="DJK201" s="86"/>
      <c r="DJL201" s="86"/>
      <c r="DJM201" s="86"/>
      <c r="DJN201" s="86"/>
      <c r="DJO201" s="86"/>
      <c r="DJP201" s="86"/>
      <c r="DJQ201" s="86"/>
      <c r="DJR201" s="86"/>
      <c r="DJS201" s="86"/>
      <c r="DJT201" s="86"/>
      <c r="DJU201" s="86"/>
      <c r="DJV201" s="86"/>
      <c r="DJW201" s="86"/>
      <c r="DJX201" s="86"/>
      <c r="DJY201" s="86"/>
      <c r="DJZ201" s="86"/>
      <c r="DKA201" s="86"/>
      <c r="DKB201" s="86"/>
      <c r="DKC201" s="86"/>
      <c r="DKD201" s="86"/>
      <c r="DKE201" s="86"/>
      <c r="DKF201" s="86"/>
      <c r="DKG201" s="86"/>
      <c r="DKH201" s="86"/>
      <c r="DKI201" s="86"/>
      <c r="DKJ201" s="86"/>
      <c r="DKK201" s="86"/>
      <c r="DKL201" s="86"/>
      <c r="DKM201" s="86"/>
      <c r="DKN201" s="86"/>
      <c r="DKO201" s="86"/>
      <c r="DKP201" s="86"/>
      <c r="DKQ201" s="86"/>
      <c r="DKR201" s="86"/>
      <c r="DKS201" s="86"/>
      <c r="DKT201" s="86"/>
      <c r="DKU201" s="86"/>
      <c r="DKV201" s="86"/>
      <c r="DKW201" s="86"/>
      <c r="DKX201" s="86"/>
      <c r="DKY201" s="86"/>
      <c r="DKZ201" s="86"/>
      <c r="DLA201" s="86"/>
      <c r="DLB201" s="86"/>
      <c r="DLC201" s="86"/>
      <c r="DLD201" s="86"/>
      <c r="DLE201" s="86"/>
      <c r="DLF201" s="86"/>
      <c r="DLG201" s="86"/>
      <c r="DLH201" s="86"/>
      <c r="DLI201" s="86"/>
      <c r="DLJ201" s="86"/>
      <c r="DLK201" s="86"/>
      <c r="DLL201" s="86"/>
      <c r="DLM201" s="86"/>
      <c r="DLN201" s="86"/>
      <c r="DLO201" s="86"/>
      <c r="DLP201" s="86"/>
      <c r="DLQ201" s="86"/>
      <c r="DLR201" s="86"/>
      <c r="DLS201" s="86"/>
      <c r="DLT201" s="86"/>
      <c r="DLU201" s="86"/>
      <c r="DLV201" s="86"/>
      <c r="DLW201" s="86"/>
      <c r="DLX201" s="86"/>
      <c r="DLY201" s="86"/>
      <c r="DLZ201" s="86"/>
      <c r="DMA201" s="86"/>
      <c r="DMB201" s="86"/>
      <c r="DMC201" s="86"/>
      <c r="DMD201" s="86"/>
      <c r="DME201" s="86"/>
      <c r="DMF201" s="86"/>
      <c r="DMG201" s="86"/>
      <c r="DMH201" s="86"/>
      <c r="DMI201" s="86"/>
      <c r="DMJ201" s="86"/>
      <c r="DMK201" s="86"/>
      <c r="DML201" s="86"/>
      <c r="DMM201" s="86"/>
      <c r="DMN201" s="86"/>
      <c r="DMO201" s="86"/>
      <c r="DMP201" s="86"/>
      <c r="DMQ201" s="86"/>
      <c r="DMR201" s="86"/>
      <c r="DMS201" s="86"/>
      <c r="DMT201" s="86"/>
      <c r="DMU201" s="86"/>
      <c r="DMV201" s="86"/>
      <c r="DMW201" s="86"/>
      <c r="DMX201" s="86"/>
      <c r="DMY201" s="86"/>
      <c r="DMZ201" s="86"/>
      <c r="DNA201" s="86"/>
      <c r="DNB201" s="86"/>
      <c r="DNC201" s="86"/>
      <c r="DND201" s="86"/>
      <c r="DNE201" s="86"/>
      <c r="DNF201" s="86"/>
      <c r="DNG201" s="86"/>
      <c r="DNH201" s="86"/>
      <c r="DNI201" s="86"/>
      <c r="DNJ201" s="86"/>
      <c r="DNK201" s="86"/>
      <c r="DNL201" s="86"/>
      <c r="DNM201" s="86"/>
      <c r="DNN201" s="86"/>
      <c r="DNO201" s="86"/>
      <c r="DNP201" s="86"/>
      <c r="DNQ201" s="86"/>
      <c r="DNR201" s="86"/>
      <c r="DNS201" s="86"/>
      <c r="DNT201" s="86"/>
      <c r="DNU201" s="86"/>
      <c r="DNV201" s="86"/>
      <c r="DNW201" s="86"/>
      <c r="DNX201" s="86"/>
      <c r="DNY201" s="86"/>
      <c r="DNZ201" s="86"/>
      <c r="DOA201" s="86"/>
      <c r="DOB201" s="86"/>
      <c r="DOC201" s="86"/>
      <c r="DOD201" s="86"/>
      <c r="DOE201" s="86"/>
      <c r="DOF201" s="86"/>
      <c r="DOG201" s="86"/>
      <c r="DOH201" s="86"/>
      <c r="DOI201" s="86"/>
      <c r="DOJ201" s="86"/>
      <c r="DOK201" s="86"/>
      <c r="DOL201" s="86"/>
      <c r="DOM201" s="86"/>
      <c r="DON201" s="86"/>
      <c r="DOO201" s="86"/>
      <c r="DOP201" s="86"/>
      <c r="DOQ201" s="86"/>
      <c r="DOR201" s="86"/>
      <c r="DOS201" s="86"/>
      <c r="DOT201" s="86"/>
      <c r="DOU201" s="86"/>
      <c r="DOV201" s="86"/>
      <c r="DOW201" s="86"/>
      <c r="DOX201" s="86"/>
      <c r="DOY201" s="86"/>
      <c r="DOZ201" s="86"/>
      <c r="DPA201" s="86"/>
      <c r="DPB201" s="86"/>
      <c r="DPC201" s="86"/>
      <c r="DPD201" s="86"/>
      <c r="DPE201" s="86"/>
      <c r="DPF201" s="86"/>
      <c r="DPG201" s="86"/>
      <c r="DPH201" s="86"/>
      <c r="DPI201" s="86"/>
      <c r="DPJ201" s="86"/>
      <c r="DPK201" s="86"/>
      <c r="DPL201" s="86"/>
      <c r="DPM201" s="86"/>
      <c r="DPN201" s="86"/>
      <c r="DPO201" s="86"/>
      <c r="DPP201" s="86"/>
      <c r="DPQ201" s="86"/>
      <c r="DPR201" s="86"/>
      <c r="DPS201" s="86"/>
      <c r="DPT201" s="86"/>
      <c r="DPU201" s="86"/>
      <c r="DPV201" s="86"/>
      <c r="DPW201" s="86"/>
      <c r="DPX201" s="86"/>
      <c r="DPY201" s="86"/>
      <c r="DPZ201" s="86"/>
      <c r="DQA201" s="86"/>
      <c r="DQB201" s="86"/>
      <c r="DQC201" s="86"/>
      <c r="DQD201" s="86"/>
      <c r="DQE201" s="86"/>
      <c r="DQF201" s="86"/>
      <c r="DQG201" s="86"/>
      <c r="DQH201" s="86"/>
      <c r="DQI201" s="86"/>
      <c r="DQJ201" s="86"/>
      <c r="DQK201" s="86"/>
      <c r="DQL201" s="86"/>
      <c r="DQM201" s="86"/>
      <c r="DQN201" s="86"/>
      <c r="DQO201" s="86"/>
      <c r="DQP201" s="86"/>
      <c r="DQQ201" s="86"/>
      <c r="DQR201" s="86"/>
      <c r="DQS201" s="86"/>
      <c r="DQT201" s="86"/>
      <c r="DQU201" s="86"/>
      <c r="DQV201" s="86"/>
      <c r="DQW201" s="86"/>
      <c r="DQX201" s="86"/>
      <c r="DQY201" s="86"/>
      <c r="DQZ201" s="86"/>
      <c r="DRA201" s="86"/>
      <c r="DRB201" s="86"/>
      <c r="DRC201" s="86"/>
      <c r="DRD201" s="86"/>
      <c r="DRE201" s="86"/>
      <c r="DRF201" s="86"/>
      <c r="DRG201" s="86"/>
      <c r="DRH201" s="86"/>
      <c r="DRI201" s="86"/>
      <c r="DRJ201" s="86"/>
      <c r="DRK201" s="86"/>
      <c r="DRL201" s="86"/>
      <c r="DRM201" s="86"/>
      <c r="DRN201" s="86"/>
      <c r="DRO201" s="86"/>
      <c r="DRP201" s="86"/>
      <c r="DRQ201" s="86"/>
      <c r="DRR201" s="86"/>
      <c r="DRS201" s="86"/>
      <c r="DRT201" s="86"/>
      <c r="DRU201" s="86"/>
      <c r="DRV201" s="86"/>
      <c r="DRW201" s="86"/>
      <c r="DRX201" s="86"/>
      <c r="DRY201" s="86"/>
      <c r="DRZ201" s="86"/>
      <c r="DSA201" s="86"/>
      <c r="DSB201" s="86"/>
      <c r="DSC201" s="86"/>
      <c r="DSD201" s="86"/>
      <c r="DSE201" s="86"/>
      <c r="DSF201" s="86"/>
      <c r="DSG201" s="86"/>
      <c r="DSH201" s="86"/>
      <c r="DSI201" s="86"/>
      <c r="DSJ201" s="86"/>
      <c r="DSK201" s="86"/>
      <c r="DSL201" s="86"/>
      <c r="DSM201" s="86"/>
      <c r="DSN201" s="86"/>
      <c r="DSO201" s="86"/>
      <c r="DSP201" s="86"/>
      <c r="DSQ201" s="86"/>
      <c r="DSR201" s="86"/>
      <c r="DSS201" s="86"/>
      <c r="DST201" s="86"/>
      <c r="DSU201" s="86"/>
      <c r="DSV201" s="86"/>
      <c r="DSW201" s="86"/>
      <c r="DSX201" s="86"/>
      <c r="DSY201" s="86"/>
      <c r="DSZ201" s="86"/>
      <c r="DTA201" s="86"/>
      <c r="DTB201" s="86"/>
      <c r="DTC201" s="86"/>
      <c r="DTD201" s="86"/>
      <c r="DTE201" s="86"/>
      <c r="DTF201" s="86"/>
      <c r="DTG201" s="86"/>
      <c r="DTH201" s="86"/>
      <c r="DTI201" s="86"/>
      <c r="DTJ201" s="86"/>
      <c r="DTK201" s="86"/>
      <c r="DTL201" s="86"/>
      <c r="DTM201" s="86"/>
      <c r="DTN201" s="86"/>
      <c r="DTO201" s="86"/>
      <c r="DTP201" s="86"/>
      <c r="DTQ201" s="86"/>
      <c r="DTR201" s="86"/>
      <c r="DTS201" s="86"/>
      <c r="DTT201" s="86"/>
      <c r="DTU201" s="86"/>
      <c r="DTV201" s="86"/>
      <c r="DTW201" s="86"/>
      <c r="DTX201" s="86"/>
      <c r="DTY201" s="86"/>
      <c r="DTZ201" s="86"/>
      <c r="DUA201" s="86"/>
      <c r="DUB201" s="86"/>
      <c r="DUC201" s="86"/>
      <c r="DUD201" s="86"/>
      <c r="DUE201" s="86"/>
      <c r="DUF201" s="86"/>
      <c r="DUG201" s="86"/>
      <c r="DUH201" s="86"/>
      <c r="DUI201" s="86"/>
      <c r="DUJ201" s="86"/>
      <c r="DUK201" s="86"/>
      <c r="DUL201" s="86"/>
      <c r="DUM201" s="86"/>
      <c r="DUN201" s="86"/>
      <c r="DUO201" s="86"/>
      <c r="DUP201" s="86"/>
      <c r="DUQ201" s="86"/>
      <c r="DUR201" s="86"/>
      <c r="DUS201" s="86"/>
      <c r="DUT201" s="86"/>
      <c r="DUU201" s="86"/>
      <c r="DUV201" s="86"/>
      <c r="DUW201" s="86"/>
      <c r="DUX201" s="86"/>
      <c r="DUY201" s="86"/>
      <c r="DUZ201" s="86"/>
      <c r="DVA201" s="86"/>
      <c r="DVB201" s="86"/>
      <c r="DVC201" s="86"/>
      <c r="DVD201" s="86"/>
      <c r="DVE201" s="86"/>
      <c r="DVF201" s="86"/>
      <c r="DVG201" s="86"/>
      <c r="DVH201" s="86"/>
      <c r="DVI201" s="86"/>
      <c r="DVJ201" s="86"/>
      <c r="DVK201" s="86"/>
      <c r="DVL201" s="86"/>
      <c r="DVM201" s="86"/>
      <c r="DVN201" s="86"/>
      <c r="DVO201" s="86"/>
      <c r="DVP201" s="86"/>
      <c r="DVQ201" s="86"/>
      <c r="DVR201" s="86"/>
      <c r="DVS201" s="86"/>
      <c r="DVT201" s="86"/>
      <c r="DVU201" s="86"/>
      <c r="DVV201" s="86"/>
      <c r="DVW201" s="86"/>
      <c r="DVX201" s="86"/>
      <c r="DVY201" s="86"/>
      <c r="DVZ201" s="86"/>
      <c r="DWA201" s="86"/>
      <c r="DWB201" s="86"/>
      <c r="DWC201" s="86"/>
      <c r="DWD201" s="86"/>
      <c r="DWE201" s="86"/>
      <c r="DWF201" s="86"/>
      <c r="DWG201" s="86"/>
      <c r="DWH201" s="86"/>
      <c r="DWI201" s="86"/>
      <c r="DWJ201" s="86"/>
      <c r="DWK201" s="86"/>
      <c r="DWL201" s="86"/>
      <c r="DWM201" s="86"/>
      <c r="DWN201" s="86"/>
      <c r="DWO201" s="86"/>
      <c r="DWP201" s="86"/>
      <c r="DWQ201" s="86"/>
      <c r="DWR201" s="86"/>
      <c r="DWS201" s="86"/>
      <c r="DWT201" s="86"/>
      <c r="DWU201" s="86"/>
      <c r="DWV201" s="86"/>
      <c r="DWW201" s="86"/>
      <c r="DWX201" s="86"/>
      <c r="DWY201" s="86"/>
      <c r="DWZ201" s="86"/>
      <c r="DXA201" s="86"/>
      <c r="DXB201" s="86"/>
      <c r="DXC201" s="86"/>
      <c r="DXD201" s="86"/>
      <c r="DXE201" s="86"/>
      <c r="DXF201" s="86"/>
      <c r="DXG201" s="86"/>
      <c r="DXH201" s="86"/>
      <c r="DXI201" s="86"/>
      <c r="DXJ201" s="86"/>
      <c r="DXK201" s="86"/>
      <c r="DXL201" s="86"/>
      <c r="DXM201" s="86"/>
      <c r="DXN201" s="86"/>
      <c r="DXO201" s="86"/>
      <c r="DXP201" s="86"/>
      <c r="DXQ201" s="86"/>
      <c r="DXR201" s="86"/>
      <c r="DXS201" s="86"/>
      <c r="DXT201" s="86"/>
      <c r="DXU201" s="86"/>
      <c r="DXV201" s="86"/>
      <c r="DXW201" s="86"/>
      <c r="DXX201" s="86"/>
      <c r="DXY201" s="86"/>
      <c r="DXZ201" s="86"/>
      <c r="DYA201" s="86"/>
      <c r="DYB201" s="86"/>
      <c r="DYC201" s="86"/>
      <c r="DYD201" s="86"/>
      <c r="DYE201" s="86"/>
      <c r="DYF201" s="86"/>
      <c r="DYG201" s="86"/>
      <c r="DYH201" s="86"/>
      <c r="DYI201" s="86"/>
      <c r="DYJ201" s="86"/>
      <c r="DYK201" s="86"/>
      <c r="DYL201" s="86"/>
      <c r="DYM201" s="86"/>
      <c r="DYN201" s="86"/>
      <c r="DYO201" s="86"/>
      <c r="DYP201" s="86"/>
      <c r="DYQ201" s="86"/>
      <c r="DYR201" s="86"/>
      <c r="DYS201" s="86"/>
      <c r="DYT201" s="86"/>
      <c r="DYU201" s="86"/>
      <c r="DYV201" s="86"/>
      <c r="DYW201" s="86"/>
      <c r="DYX201" s="86"/>
      <c r="DYY201" s="86"/>
      <c r="DYZ201" s="86"/>
      <c r="DZA201" s="86"/>
      <c r="DZB201" s="86"/>
      <c r="DZC201" s="86"/>
      <c r="DZD201" s="86"/>
      <c r="DZE201" s="86"/>
      <c r="DZF201" s="86"/>
      <c r="DZG201" s="86"/>
      <c r="DZH201" s="86"/>
      <c r="DZI201" s="86"/>
      <c r="DZJ201" s="86"/>
      <c r="DZK201" s="86"/>
      <c r="DZL201" s="86"/>
      <c r="DZM201" s="86"/>
      <c r="DZN201" s="86"/>
      <c r="DZO201" s="86"/>
      <c r="DZP201" s="86"/>
      <c r="DZQ201" s="86"/>
      <c r="DZR201" s="86"/>
      <c r="DZS201" s="86"/>
      <c r="DZT201" s="86"/>
      <c r="DZU201" s="86"/>
      <c r="DZV201" s="86"/>
      <c r="DZW201" s="86"/>
      <c r="DZX201" s="86"/>
      <c r="DZY201" s="86"/>
      <c r="DZZ201" s="86"/>
      <c r="EAA201" s="86"/>
      <c r="EAB201" s="86"/>
      <c r="EAC201" s="86"/>
      <c r="EAD201" s="86"/>
      <c r="EAE201" s="86"/>
      <c r="EAF201" s="86"/>
      <c r="EAG201" s="86"/>
      <c r="EAH201" s="86"/>
      <c r="EAI201" s="86"/>
      <c r="EAJ201" s="86"/>
      <c r="EAK201" s="86"/>
      <c r="EAL201" s="86"/>
      <c r="EAM201" s="86"/>
      <c r="EAN201" s="86"/>
      <c r="EAO201" s="86"/>
      <c r="EAP201" s="86"/>
      <c r="EAQ201" s="86"/>
      <c r="EAR201" s="86"/>
      <c r="EAS201" s="86"/>
      <c r="EAT201" s="86"/>
      <c r="EAU201" s="86"/>
      <c r="EAV201" s="86"/>
      <c r="EAW201" s="86"/>
      <c r="EAX201" s="86"/>
      <c r="EAY201" s="86"/>
      <c r="EAZ201" s="86"/>
      <c r="EBA201" s="86"/>
      <c r="EBB201" s="86"/>
      <c r="EBC201" s="86"/>
      <c r="EBD201" s="86"/>
      <c r="EBE201" s="86"/>
      <c r="EBF201" s="86"/>
      <c r="EBG201" s="86"/>
      <c r="EBH201" s="86"/>
      <c r="EBI201" s="86"/>
      <c r="EBJ201" s="86"/>
      <c r="EBK201" s="86"/>
      <c r="EBL201" s="86"/>
      <c r="EBM201" s="86"/>
      <c r="EBN201" s="86"/>
      <c r="EBO201" s="86"/>
      <c r="EBP201" s="86"/>
      <c r="EBQ201" s="86"/>
      <c r="EBR201" s="86"/>
      <c r="EBS201" s="86"/>
      <c r="EBT201" s="86"/>
      <c r="EBU201" s="86"/>
      <c r="EBV201" s="86"/>
      <c r="EBW201" s="86"/>
      <c r="EBX201" s="86"/>
      <c r="EBY201" s="86"/>
      <c r="EBZ201" s="86"/>
      <c r="ECA201" s="86"/>
      <c r="ECB201" s="86"/>
      <c r="ECC201" s="86"/>
      <c r="ECD201" s="86"/>
      <c r="ECE201" s="86"/>
      <c r="ECF201" s="86"/>
      <c r="ECG201" s="86"/>
      <c r="ECH201" s="86"/>
      <c r="ECI201" s="86"/>
      <c r="ECJ201" s="86"/>
      <c r="ECK201" s="86"/>
      <c r="ECL201" s="86"/>
      <c r="ECM201" s="86"/>
      <c r="ECN201" s="86"/>
      <c r="ECO201" s="86"/>
      <c r="ECP201" s="86"/>
      <c r="ECQ201" s="86"/>
      <c r="ECR201" s="86"/>
      <c r="ECS201" s="86"/>
      <c r="ECT201" s="86"/>
      <c r="ECU201" s="86"/>
      <c r="ECV201" s="86"/>
      <c r="ECW201" s="86"/>
      <c r="ECX201" s="86"/>
      <c r="ECY201" s="86"/>
      <c r="ECZ201" s="86"/>
      <c r="EDA201" s="86"/>
      <c r="EDB201" s="86"/>
      <c r="EDC201" s="86"/>
      <c r="EDD201" s="86"/>
      <c r="EDE201" s="86"/>
      <c r="EDF201" s="86"/>
      <c r="EDG201" s="86"/>
      <c r="EDH201" s="86"/>
      <c r="EDI201" s="86"/>
      <c r="EDJ201" s="86"/>
      <c r="EDK201" s="86"/>
      <c r="EDL201" s="86"/>
      <c r="EDM201" s="86"/>
      <c r="EDN201" s="86"/>
      <c r="EDO201" s="86"/>
      <c r="EDP201" s="86"/>
      <c r="EDQ201" s="86"/>
      <c r="EDR201" s="86"/>
      <c r="EDS201" s="86"/>
      <c r="EDT201" s="86"/>
      <c r="EDU201" s="86"/>
      <c r="EDV201" s="86"/>
      <c r="EDW201" s="86"/>
      <c r="EDX201" s="86"/>
      <c r="EDY201" s="86"/>
      <c r="EDZ201" s="86"/>
      <c r="EEA201" s="86"/>
      <c r="EEB201" s="86"/>
      <c r="EEC201" s="86"/>
      <c r="EED201" s="86"/>
      <c r="EEE201" s="86"/>
      <c r="EEF201" s="86"/>
      <c r="EEG201" s="86"/>
      <c r="EEH201" s="86"/>
      <c r="EEI201" s="86"/>
      <c r="EEJ201" s="86"/>
      <c r="EEK201" s="86"/>
      <c r="EEL201" s="86"/>
      <c r="EEM201" s="86"/>
      <c r="EEN201" s="86"/>
      <c r="EEO201" s="86"/>
      <c r="EEP201" s="86"/>
      <c r="EEQ201" s="86"/>
      <c r="EER201" s="86"/>
      <c r="EES201" s="86"/>
      <c r="EET201" s="86"/>
      <c r="EEU201" s="86"/>
      <c r="EEV201" s="86"/>
      <c r="EEW201" s="86"/>
      <c r="EEX201" s="86"/>
      <c r="EEY201" s="86"/>
      <c r="EEZ201" s="86"/>
      <c r="EFA201" s="86"/>
      <c r="EFB201" s="86"/>
      <c r="EFC201" s="86"/>
      <c r="EFD201" s="86"/>
      <c r="EFE201" s="86"/>
      <c r="EFF201" s="86"/>
      <c r="EFG201" s="86"/>
      <c r="EFH201" s="86"/>
      <c r="EFI201" s="86"/>
      <c r="EFJ201" s="86"/>
      <c r="EFK201" s="86"/>
      <c r="EFL201" s="86"/>
      <c r="EFM201" s="86"/>
      <c r="EFN201" s="86"/>
      <c r="EFO201" s="86"/>
      <c r="EFP201" s="86"/>
      <c r="EFQ201" s="86"/>
      <c r="EFR201" s="86"/>
      <c r="EFS201" s="86"/>
      <c r="EFT201" s="86"/>
      <c r="EFU201" s="86"/>
      <c r="EFV201" s="86"/>
      <c r="EFW201" s="86"/>
      <c r="EFX201" s="86"/>
      <c r="EFY201" s="86"/>
      <c r="EFZ201" s="86"/>
      <c r="EGA201" s="86"/>
      <c r="EGB201" s="86"/>
      <c r="EGC201" s="86"/>
      <c r="EGD201" s="86"/>
      <c r="EGE201" s="86"/>
      <c r="EGF201" s="86"/>
      <c r="EGG201" s="86"/>
      <c r="EGH201" s="86"/>
      <c r="EGI201" s="86"/>
      <c r="EGJ201" s="86"/>
      <c r="EGK201" s="86"/>
      <c r="EGL201" s="86"/>
      <c r="EGM201" s="86"/>
      <c r="EGN201" s="86"/>
      <c r="EGO201" s="86"/>
      <c r="EGP201" s="86"/>
      <c r="EGQ201" s="86"/>
      <c r="EGR201" s="86"/>
      <c r="EGS201" s="86"/>
      <c r="EGT201" s="86"/>
      <c r="EGU201" s="86"/>
      <c r="EGV201" s="86"/>
      <c r="EGW201" s="86"/>
      <c r="EGX201" s="86"/>
      <c r="EGY201" s="86"/>
      <c r="EGZ201" s="86"/>
      <c r="EHA201" s="86"/>
      <c r="EHB201" s="86"/>
      <c r="EHC201" s="86"/>
      <c r="EHD201" s="86"/>
      <c r="EHE201" s="86"/>
      <c r="EHF201" s="86"/>
      <c r="EHG201" s="86"/>
      <c r="EHH201" s="86"/>
      <c r="EHI201" s="86"/>
      <c r="EHJ201" s="86"/>
      <c r="EHK201" s="86"/>
      <c r="EHL201" s="86"/>
      <c r="EHM201" s="86"/>
      <c r="EHN201" s="86"/>
      <c r="EHO201" s="86"/>
      <c r="EHP201" s="86"/>
      <c r="EHQ201" s="86"/>
      <c r="EHR201" s="86"/>
      <c r="EHS201" s="86"/>
      <c r="EHT201" s="86"/>
      <c r="EHU201" s="86"/>
      <c r="EHV201" s="86"/>
      <c r="EHW201" s="86"/>
      <c r="EHX201" s="86"/>
      <c r="EHY201" s="86"/>
      <c r="EHZ201" s="86"/>
      <c r="EIA201" s="86"/>
      <c r="EIB201" s="86"/>
      <c r="EIC201" s="86"/>
      <c r="EID201" s="86"/>
      <c r="EIE201" s="86"/>
      <c r="EIF201" s="86"/>
      <c r="EIG201" s="86"/>
      <c r="EIH201" s="86"/>
      <c r="EII201" s="86"/>
      <c r="EIJ201" s="86"/>
      <c r="EIK201" s="86"/>
      <c r="EIL201" s="86"/>
      <c r="EIM201" s="86"/>
      <c r="EIN201" s="86"/>
      <c r="EIO201" s="86"/>
      <c r="EIP201" s="86"/>
      <c r="EIQ201" s="86"/>
      <c r="EIR201" s="86"/>
      <c r="EIS201" s="86"/>
      <c r="EIT201" s="86"/>
      <c r="EIU201" s="86"/>
      <c r="EIV201" s="86"/>
      <c r="EIW201" s="86"/>
      <c r="EIX201" s="86"/>
      <c r="EIY201" s="86"/>
      <c r="EIZ201" s="86"/>
      <c r="EJA201" s="86"/>
      <c r="EJB201" s="86"/>
      <c r="EJC201" s="86"/>
      <c r="EJD201" s="86"/>
      <c r="EJE201" s="86"/>
      <c r="EJF201" s="86"/>
      <c r="EJG201" s="86"/>
      <c r="EJH201" s="86"/>
      <c r="EJI201" s="86"/>
      <c r="EJJ201" s="86"/>
      <c r="EJK201" s="86"/>
      <c r="EJL201" s="86"/>
      <c r="EJM201" s="86"/>
      <c r="EJN201" s="86"/>
      <c r="EJO201" s="86"/>
      <c r="EJP201" s="86"/>
      <c r="EJQ201" s="86"/>
      <c r="EJR201" s="86"/>
      <c r="EJS201" s="86"/>
      <c r="EJT201" s="86"/>
      <c r="EJU201" s="86"/>
      <c r="EJV201" s="86"/>
      <c r="EJW201" s="86"/>
      <c r="EJX201" s="86"/>
      <c r="EJY201" s="86"/>
      <c r="EJZ201" s="86"/>
      <c r="EKA201" s="86"/>
      <c r="EKB201" s="86"/>
      <c r="EKC201" s="86"/>
      <c r="EKD201" s="86"/>
      <c r="EKE201" s="86"/>
      <c r="EKF201" s="86"/>
      <c r="EKG201" s="86"/>
      <c r="EKH201" s="86"/>
      <c r="EKI201" s="86"/>
      <c r="EKJ201" s="86"/>
      <c r="EKK201" s="86"/>
      <c r="EKL201" s="86"/>
      <c r="EKM201" s="86"/>
      <c r="EKN201" s="86"/>
      <c r="EKO201" s="86"/>
      <c r="EKP201" s="86"/>
      <c r="EKQ201" s="86"/>
      <c r="EKR201" s="86"/>
      <c r="EKS201" s="86"/>
      <c r="EKT201" s="86"/>
      <c r="EKU201" s="86"/>
      <c r="EKV201" s="86"/>
      <c r="EKW201" s="86"/>
      <c r="EKX201" s="86"/>
      <c r="EKY201" s="86"/>
      <c r="EKZ201" s="86"/>
      <c r="ELA201" s="86"/>
      <c r="ELB201" s="86"/>
      <c r="ELC201" s="86"/>
      <c r="ELD201" s="86"/>
      <c r="ELE201" s="86"/>
      <c r="ELF201" s="86"/>
      <c r="ELG201" s="86"/>
      <c r="ELH201" s="86"/>
      <c r="ELI201" s="86"/>
      <c r="ELJ201" s="86"/>
      <c r="ELK201" s="86"/>
      <c r="ELL201" s="86"/>
      <c r="ELM201" s="86"/>
      <c r="ELN201" s="86"/>
      <c r="ELO201" s="86"/>
      <c r="ELP201" s="86"/>
      <c r="ELQ201" s="86"/>
      <c r="ELR201" s="86"/>
      <c r="ELS201" s="86"/>
      <c r="ELT201" s="86"/>
      <c r="ELU201" s="86"/>
      <c r="ELV201" s="86"/>
      <c r="ELW201" s="86"/>
      <c r="ELX201" s="86"/>
      <c r="ELY201" s="86"/>
      <c r="ELZ201" s="86"/>
      <c r="EMA201" s="86"/>
      <c r="EMB201" s="86"/>
      <c r="EMC201" s="86"/>
      <c r="EMD201" s="86"/>
      <c r="EME201" s="86"/>
      <c r="EMF201" s="86"/>
      <c r="EMG201" s="86"/>
      <c r="EMH201" s="86"/>
      <c r="EMI201" s="86"/>
      <c r="EMJ201" s="86"/>
      <c r="EMK201" s="86"/>
      <c r="EML201" s="86"/>
      <c r="EMM201" s="86"/>
      <c r="EMN201" s="86"/>
      <c r="EMO201" s="86"/>
      <c r="EMP201" s="86"/>
      <c r="EMQ201" s="86"/>
      <c r="EMR201" s="86"/>
      <c r="EMS201" s="86"/>
      <c r="EMT201" s="86"/>
      <c r="EMU201" s="86"/>
      <c r="EMV201" s="86"/>
      <c r="EMW201" s="86"/>
      <c r="EMX201" s="86"/>
      <c r="EMY201" s="86"/>
      <c r="EMZ201" s="86"/>
      <c r="ENA201" s="86"/>
      <c r="ENB201" s="86"/>
      <c r="ENC201" s="86"/>
      <c r="END201" s="86"/>
      <c r="ENE201" s="86"/>
      <c r="ENF201" s="86"/>
      <c r="ENG201" s="86"/>
      <c r="ENH201" s="86"/>
      <c r="ENI201" s="86"/>
      <c r="ENJ201" s="86"/>
      <c r="ENK201" s="86"/>
      <c r="ENL201" s="86"/>
      <c r="ENM201" s="86"/>
      <c r="ENN201" s="86"/>
      <c r="ENO201" s="86"/>
      <c r="ENP201" s="86"/>
      <c r="ENQ201" s="86"/>
      <c r="ENR201" s="86"/>
      <c r="ENS201" s="86"/>
      <c r="ENT201" s="86"/>
      <c r="ENU201" s="86"/>
      <c r="ENV201" s="86"/>
      <c r="ENW201" s="86"/>
      <c r="ENX201" s="86"/>
      <c r="ENY201" s="86"/>
      <c r="ENZ201" s="86"/>
      <c r="EOA201" s="86"/>
      <c r="EOB201" s="86"/>
      <c r="EOC201" s="86"/>
      <c r="EOD201" s="86"/>
      <c r="EOE201" s="86"/>
      <c r="EOF201" s="86"/>
      <c r="EOG201" s="86"/>
      <c r="EOH201" s="86"/>
      <c r="EOI201" s="86"/>
      <c r="EOJ201" s="86"/>
      <c r="EOK201" s="86"/>
      <c r="EOL201" s="86"/>
      <c r="EOM201" s="86"/>
      <c r="EON201" s="86"/>
      <c r="EOO201" s="86"/>
      <c r="EOP201" s="86"/>
      <c r="EOQ201" s="86"/>
      <c r="EOR201" s="86"/>
      <c r="EOS201" s="86"/>
      <c r="EOT201" s="86"/>
      <c r="EOU201" s="86"/>
      <c r="EOV201" s="86"/>
      <c r="EOW201" s="86"/>
      <c r="EOX201" s="86"/>
      <c r="EOY201" s="86"/>
      <c r="EOZ201" s="86"/>
      <c r="EPA201" s="86"/>
      <c r="EPB201" s="86"/>
      <c r="EPC201" s="86"/>
      <c r="EPD201" s="86"/>
      <c r="EPE201" s="86"/>
      <c r="EPF201" s="86"/>
      <c r="EPG201" s="86"/>
      <c r="EPH201" s="86"/>
      <c r="EPI201" s="86"/>
      <c r="EPJ201" s="86"/>
      <c r="EPK201" s="86"/>
      <c r="EPL201" s="86"/>
      <c r="EPM201" s="86"/>
      <c r="EPN201" s="86"/>
      <c r="EPO201" s="86"/>
      <c r="EPP201" s="86"/>
      <c r="EPQ201" s="86"/>
      <c r="EPR201" s="86"/>
      <c r="EPS201" s="86"/>
      <c r="EPT201" s="86"/>
      <c r="EPU201" s="86"/>
      <c r="EPV201" s="86"/>
      <c r="EPW201" s="86"/>
      <c r="EPX201" s="86"/>
      <c r="EPY201" s="86"/>
      <c r="EPZ201" s="86"/>
      <c r="EQA201" s="86"/>
      <c r="EQB201" s="86"/>
      <c r="EQC201" s="86"/>
      <c r="EQD201" s="86"/>
      <c r="EQE201" s="86"/>
      <c r="EQF201" s="86"/>
      <c r="EQG201" s="86"/>
      <c r="EQH201" s="86"/>
      <c r="EQI201" s="86"/>
      <c r="EQJ201" s="86"/>
      <c r="EQK201" s="86"/>
      <c r="EQL201" s="86"/>
      <c r="EQM201" s="86"/>
      <c r="EQN201" s="86"/>
      <c r="EQO201" s="86"/>
      <c r="EQP201" s="86"/>
      <c r="EQQ201" s="86"/>
      <c r="EQR201" s="86"/>
      <c r="EQS201" s="86"/>
      <c r="EQT201" s="86"/>
      <c r="EQU201" s="86"/>
      <c r="EQV201" s="86"/>
      <c r="EQW201" s="86"/>
      <c r="EQX201" s="86"/>
      <c r="EQY201" s="86"/>
      <c r="EQZ201" s="86"/>
      <c r="ERA201" s="86"/>
      <c r="ERB201" s="86"/>
      <c r="ERC201" s="86"/>
      <c r="ERD201" s="86"/>
      <c r="ERE201" s="86"/>
      <c r="ERF201" s="86"/>
      <c r="ERG201" s="86"/>
      <c r="ERH201" s="86"/>
      <c r="ERI201" s="86"/>
      <c r="ERJ201" s="86"/>
      <c r="ERK201" s="86"/>
      <c r="ERL201" s="86"/>
      <c r="ERM201" s="86"/>
      <c r="ERN201" s="86"/>
      <c r="ERO201" s="86"/>
      <c r="ERP201" s="86"/>
      <c r="ERQ201" s="86"/>
      <c r="ERR201" s="86"/>
      <c r="ERS201" s="86"/>
      <c r="ERT201" s="86"/>
      <c r="ERU201" s="86"/>
      <c r="ERV201" s="86"/>
      <c r="ERW201" s="86"/>
      <c r="ERX201" s="86"/>
      <c r="ERY201" s="86"/>
      <c r="ERZ201" s="86"/>
      <c r="ESA201" s="86"/>
      <c r="ESB201" s="86"/>
      <c r="ESC201" s="86"/>
      <c r="ESD201" s="86"/>
      <c r="ESE201" s="86"/>
      <c r="ESF201" s="86"/>
      <c r="ESG201" s="86"/>
      <c r="ESH201" s="86"/>
      <c r="ESI201" s="86"/>
      <c r="ESJ201" s="86"/>
      <c r="ESK201" s="86"/>
      <c r="ESL201" s="86"/>
      <c r="ESM201" s="86"/>
      <c r="ESN201" s="86"/>
      <c r="ESO201" s="86"/>
      <c r="ESP201" s="86"/>
      <c r="ESQ201" s="86"/>
      <c r="ESR201" s="86"/>
      <c r="ESS201" s="86"/>
      <c r="EST201" s="86"/>
      <c r="ESU201" s="86"/>
      <c r="ESV201" s="86"/>
      <c r="ESW201" s="86"/>
      <c r="ESX201" s="86"/>
      <c r="ESY201" s="86"/>
      <c r="ESZ201" s="86"/>
      <c r="ETA201" s="86"/>
      <c r="ETB201" s="86"/>
      <c r="ETC201" s="86"/>
      <c r="ETD201" s="86"/>
      <c r="ETE201" s="86"/>
      <c r="ETF201" s="86"/>
      <c r="ETG201" s="86"/>
      <c r="ETH201" s="86"/>
      <c r="ETI201" s="86"/>
      <c r="ETJ201" s="86"/>
      <c r="ETK201" s="86"/>
      <c r="ETL201" s="86"/>
      <c r="ETM201" s="86"/>
      <c r="ETN201" s="86"/>
      <c r="ETO201" s="86"/>
      <c r="ETP201" s="86"/>
      <c r="ETQ201" s="86"/>
      <c r="ETR201" s="86"/>
      <c r="ETS201" s="86"/>
      <c r="ETT201" s="86"/>
      <c r="ETU201" s="86"/>
      <c r="ETV201" s="86"/>
      <c r="ETW201" s="86"/>
      <c r="ETX201" s="86"/>
      <c r="ETY201" s="86"/>
      <c r="ETZ201" s="86"/>
      <c r="EUA201" s="86"/>
      <c r="EUB201" s="86"/>
      <c r="EUC201" s="86"/>
      <c r="EUD201" s="86"/>
      <c r="EUE201" s="86"/>
      <c r="EUF201" s="86"/>
      <c r="EUG201" s="86"/>
      <c r="EUH201" s="86"/>
      <c r="EUI201" s="86"/>
      <c r="EUJ201" s="86"/>
      <c r="EUK201" s="86"/>
      <c r="EUL201" s="86"/>
      <c r="EUM201" s="86"/>
      <c r="EUN201" s="86"/>
      <c r="EUO201" s="86"/>
      <c r="EUP201" s="86"/>
      <c r="EUQ201" s="86"/>
      <c r="EUR201" s="86"/>
      <c r="EUS201" s="86"/>
      <c r="EUT201" s="86"/>
      <c r="EUU201" s="86"/>
      <c r="EUV201" s="86"/>
      <c r="EUW201" s="86"/>
      <c r="EUX201" s="86"/>
      <c r="EUY201" s="86"/>
      <c r="EUZ201" s="86"/>
      <c r="EVA201" s="86"/>
      <c r="EVB201" s="86"/>
      <c r="EVC201" s="86"/>
      <c r="EVD201" s="86"/>
      <c r="EVE201" s="86"/>
      <c r="EVF201" s="86"/>
      <c r="EVG201" s="86"/>
      <c r="EVH201" s="86"/>
      <c r="EVI201" s="86"/>
      <c r="EVJ201" s="86"/>
      <c r="EVK201" s="86"/>
      <c r="EVL201" s="86"/>
      <c r="EVM201" s="86"/>
      <c r="EVN201" s="86"/>
      <c r="EVO201" s="86"/>
      <c r="EVP201" s="86"/>
      <c r="EVQ201" s="86"/>
      <c r="EVR201" s="86"/>
      <c r="EVS201" s="86"/>
      <c r="EVT201" s="86"/>
      <c r="EVU201" s="86"/>
      <c r="EVV201" s="86"/>
      <c r="EVW201" s="86"/>
      <c r="EVX201" s="86"/>
      <c r="EVY201" s="86"/>
      <c r="EVZ201" s="86"/>
      <c r="EWA201" s="86"/>
      <c r="EWB201" s="86"/>
      <c r="EWC201" s="86"/>
      <c r="EWD201" s="86"/>
      <c r="EWE201" s="86"/>
      <c r="EWF201" s="86"/>
      <c r="EWG201" s="86"/>
      <c r="EWH201" s="86"/>
      <c r="EWI201" s="86"/>
      <c r="EWJ201" s="86"/>
      <c r="EWK201" s="86"/>
      <c r="EWL201" s="86"/>
      <c r="EWM201" s="86"/>
      <c r="EWN201" s="86"/>
      <c r="EWO201" s="86"/>
      <c r="EWP201" s="86"/>
      <c r="EWQ201" s="86"/>
      <c r="EWR201" s="86"/>
      <c r="EWS201" s="86"/>
      <c r="EWT201" s="86"/>
      <c r="EWU201" s="86"/>
      <c r="EWV201" s="86"/>
      <c r="EWW201" s="86"/>
      <c r="EWX201" s="86"/>
      <c r="EWY201" s="86"/>
      <c r="EWZ201" s="86"/>
      <c r="EXA201" s="86"/>
      <c r="EXB201" s="86"/>
      <c r="EXC201" s="86"/>
      <c r="EXD201" s="86"/>
      <c r="EXE201" s="86"/>
      <c r="EXF201" s="86"/>
      <c r="EXG201" s="86"/>
      <c r="EXH201" s="86"/>
      <c r="EXI201" s="86"/>
      <c r="EXJ201" s="86"/>
      <c r="EXK201" s="86"/>
      <c r="EXL201" s="86"/>
      <c r="EXM201" s="86"/>
      <c r="EXN201" s="86"/>
      <c r="EXO201" s="86"/>
      <c r="EXP201" s="86"/>
      <c r="EXQ201" s="86"/>
      <c r="EXR201" s="86"/>
      <c r="EXS201" s="86"/>
      <c r="EXT201" s="86"/>
      <c r="EXU201" s="86"/>
      <c r="EXV201" s="86"/>
      <c r="EXW201" s="86"/>
      <c r="EXX201" s="86"/>
      <c r="EXY201" s="86"/>
      <c r="EXZ201" s="86"/>
      <c r="EYA201" s="86"/>
      <c r="EYB201" s="86"/>
      <c r="EYC201" s="86"/>
      <c r="EYD201" s="86"/>
      <c r="EYE201" s="86"/>
      <c r="EYF201" s="86"/>
      <c r="EYG201" s="86"/>
      <c r="EYH201" s="86"/>
      <c r="EYI201" s="86"/>
      <c r="EYJ201" s="86"/>
      <c r="EYK201" s="86"/>
      <c r="EYL201" s="86"/>
      <c r="EYM201" s="86"/>
      <c r="EYN201" s="86"/>
      <c r="EYO201" s="86"/>
      <c r="EYP201" s="86"/>
      <c r="EYQ201" s="86"/>
      <c r="EYR201" s="86"/>
      <c r="EYS201" s="86"/>
      <c r="EYT201" s="86"/>
      <c r="EYU201" s="86"/>
      <c r="EYV201" s="86"/>
      <c r="EYW201" s="86"/>
      <c r="EYX201" s="86"/>
      <c r="EYY201" s="86"/>
      <c r="EYZ201" s="86"/>
      <c r="EZA201" s="86"/>
      <c r="EZB201" s="86"/>
      <c r="EZC201" s="86"/>
      <c r="EZD201" s="86"/>
      <c r="EZE201" s="86"/>
      <c r="EZF201" s="86"/>
      <c r="EZG201" s="86"/>
      <c r="EZH201" s="86"/>
      <c r="EZI201" s="86"/>
      <c r="EZJ201" s="86"/>
      <c r="EZK201" s="86"/>
      <c r="EZL201" s="86"/>
      <c r="EZM201" s="86"/>
      <c r="EZN201" s="86"/>
      <c r="EZO201" s="86"/>
      <c r="EZP201" s="86"/>
      <c r="EZQ201" s="86"/>
      <c r="EZR201" s="86"/>
      <c r="EZS201" s="86"/>
      <c r="EZT201" s="86"/>
      <c r="EZU201" s="86"/>
      <c r="EZV201" s="86"/>
      <c r="EZW201" s="86"/>
      <c r="EZX201" s="86"/>
      <c r="EZY201" s="86"/>
      <c r="EZZ201" s="86"/>
      <c r="FAA201" s="86"/>
      <c r="FAB201" s="86"/>
      <c r="FAC201" s="86"/>
      <c r="FAD201" s="86"/>
      <c r="FAE201" s="86"/>
      <c r="FAF201" s="86"/>
      <c r="FAG201" s="86"/>
      <c r="FAH201" s="86"/>
      <c r="FAI201" s="86"/>
      <c r="FAJ201" s="86"/>
      <c r="FAK201" s="86"/>
      <c r="FAL201" s="86"/>
      <c r="FAM201" s="86"/>
      <c r="FAN201" s="86"/>
      <c r="FAO201" s="86"/>
      <c r="FAP201" s="86"/>
      <c r="FAQ201" s="86"/>
      <c r="FAR201" s="86"/>
      <c r="FAS201" s="86"/>
      <c r="FAT201" s="86"/>
      <c r="FAU201" s="86"/>
      <c r="FAV201" s="86"/>
      <c r="FAW201" s="86"/>
      <c r="FAX201" s="86"/>
      <c r="FAY201" s="86"/>
      <c r="FAZ201" s="86"/>
      <c r="FBA201" s="86"/>
      <c r="FBB201" s="86"/>
      <c r="FBC201" s="86"/>
      <c r="FBD201" s="86"/>
      <c r="FBE201" s="86"/>
      <c r="FBF201" s="86"/>
      <c r="FBG201" s="86"/>
      <c r="FBH201" s="86"/>
      <c r="FBI201" s="86"/>
      <c r="FBJ201" s="86"/>
      <c r="FBK201" s="86"/>
      <c r="FBL201" s="86"/>
      <c r="FBM201" s="86"/>
      <c r="FBN201" s="86"/>
      <c r="FBO201" s="86"/>
      <c r="FBP201" s="86"/>
      <c r="FBQ201" s="86"/>
      <c r="FBR201" s="86"/>
      <c r="FBS201" s="86"/>
      <c r="FBT201" s="86"/>
      <c r="FBU201" s="86"/>
      <c r="FBV201" s="86"/>
      <c r="FBW201" s="86"/>
      <c r="FBX201" s="86"/>
      <c r="FBY201" s="86"/>
      <c r="FBZ201" s="86"/>
      <c r="FCA201" s="86"/>
      <c r="FCB201" s="86"/>
      <c r="FCC201" s="86"/>
      <c r="FCD201" s="86"/>
      <c r="FCE201" s="86"/>
      <c r="FCF201" s="86"/>
      <c r="FCG201" s="86"/>
      <c r="FCH201" s="86"/>
      <c r="FCI201" s="86"/>
      <c r="FCJ201" s="86"/>
      <c r="FCK201" s="86"/>
      <c r="FCL201" s="86"/>
      <c r="FCM201" s="86"/>
      <c r="FCN201" s="86"/>
      <c r="FCO201" s="86"/>
      <c r="FCP201" s="86"/>
      <c r="FCQ201" s="86"/>
      <c r="FCR201" s="86"/>
      <c r="FCS201" s="86"/>
      <c r="FCT201" s="86"/>
      <c r="FCU201" s="86"/>
      <c r="FCV201" s="86"/>
      <c r="FCW201" s="86"/>
      <c r="FCX201" s="86"/>
      <c r="FCY201" s="86"/>
      <c r="FCZ201" s="86"/>
      <c r="FDA201" s="86"/>
      <c r="FDB201" s="86"/>
      <c r="FDC201" s="86"/>
      <c r="FDD201" s="86"/>
      <c r="FDE201" s="86"/>
      <c r="FDF201" s="86"/>
      <c r="FDG201" s="86"/>
      <c r="FDH201" s="86"/>
      <c r="FDI201" s="86"/>
      <c r="FDJ201" s="86"/>
      <c r="FDK201" s="86"/>
      <c r="FDL201" s="86"/>
      <c r="FDM201" s="86"/>
      <c r="FDN201" s="86"/>
      <c r="FDO201" s="86"/>
      <c r="FDP201" s="86"/>
      <c r="FDQ201" s="86"/>
      <c r="FDR201" s="86"/>
      <c r="FDS201" s="86"/>
      <c r="FDT201" s="86"/>
      <c r="FDU201" s="86"/>
      <c r="FDV201" s="86"/>
      <c r="FDW201" s="86"/>
      <c r="FDX201" s="86"/>
      <c r="FDY201" s="86"/>
      <c r="FDZ201" s="86"/>
      <c r="FEA201" s="86"/>
      <c r="FEB201" s="86"/>
      <c r="FEC201" s="86"/>
      <c r="FED201" s="86"/>
      <c r="FEE201" s="86"/>
      <c r="FEF201" s="86"/>
      <c r="FEG201" s="86"/>
      <c r="FEH201" s="86"/>
      <c r="FEI201" s="86"/>
      <c r="FEJ201" s="86"/>
      <c r="FEK201" s="86"/>
      <c r="FEL201" s="86"/>
      <c r="FEM201" s="86"/>
      <c r="FEN201" s="86"/>
      <c r="FEO201" s="86"/>
      <c r="FEP201" s="86"/>
      <c r="FEQ201" s="86"/>
      <c r="FER201" s="86"/>
      <c r="FES201" s="86"/>
      <c r="FET201" s="86"/>
      <c r="FEU201" s="86"/>
      <c r="FEV201" s="86"/>
      <c r="FEW201" s="86"/>
      <c r="FEX201" s="86"/>
      <c r="FEY201" s="86"/>
      <c r="FEZ201" s="86"/>
      <c r="FFA201" s="86"/>
      <c r="FFB201" s="86"/>
      <c r="FFC201" s="86"/>
      <c r="FFD201" s="86"/>
      <c r="FFE201" s="86"/>
      <c r="FFF201" s="86"/>
      <c r="FFG201" s="86"/>
      <c r="FFH201" s="86"/>
      <c r="FFI201" s="86"/>
      <c r="FFJ201" s="86"/>
      <c r="FFK201" s="86"/>
      <c r="FFL201" s="86"/>
      <c r="FFM201" s="86"/>
      <c r="FFN201" s="86"/>
      <c r="FFO201" s="86"/>
      <c r="FFP201" s="86"/>
      <c r="FFQ201" s="86"/>
      <c r="FFR201" s="86"/>
      <c r="FFS201" s="86"/>
      <c r="FFT201" s="86"/>
      <c r="FFU201" s="86"/>
      <c r="FFV201" s="86"/>
      <c r="FFW201" s="86"/>
      <c r="FFX201" s="86"/>
      <c r="FFY201" s="86"/>
      <c r="FFZ201" s="86"/>
      <c r="FGA201" s="86"/>
      <c r="FGB201" s="86"/>
      <c r="FGC201" s="86"/>
      <c r="FGD201" s="86"/>
      <c r="FGE201" s="86"/>
      <c r="FGF201" s="86"/>
      <c r="FGG201" s="86"/>
      <c r="FGH201" s="86"/>
      <c r="FGI201" s="86"/>
      <c r="FGJ201" s="86"/>
      <c r="FGK201" s="86"/>
      <c r="FGL201" s="86"/>
      <c r="FGM201" s="86"/>
      <c r="FGN201" s="86"/>
      <c r="FGO201" s="86"/>
      <c r="FGP201" s="86"/>
      <c r="FGQ201" s="86"/>
      <c r="FGR201" s="86"/>
      <c r="FGS201" s="86"/>
      <c r="FGT201" s="86"/>
      <c r="FGU201" s="86"/>
      <c r="FGV201" s="86"/>
      <c r="FGW201" s="86"/>
      <c r="FGX201" s="86"/>
      <c r="FGY201" s="86"/>
      <c r="FGZ201" s="86"/>
      <c r="FHA201" s="86"/>
      <c r="FHB201" s="86"/>
      <c r="FHC201" s="86"/>
      <c r="FHD201" s="86"/>
      <c r="FHE201" s="86"/>
      <c r="FHF201" s="86"/>
      <c r="FHG201" s="86"/>
      <c r="FHH201" s="86"/>
      <c r="FHI201" s="86"/>
      <c r="FHJ201" s="86"/>
      <c r="FHK201" s="86"/>
      <c r="FHL201" s="86"/>
      <c r="FHM201" s="86"/>
      <c r="FHN201" s="86"/>
      <c r="FHO201" s="86"/>
      <c r="FHP201" s="86"/>
      <c r="FHQ201" s="86"/>
      <c r="FHR201" s="86"/>
      <c r="FHS201" s="86"/>
      <c r="FHT201" s="86"/>
      <c r="FHU201" s="86"/>
      <c r="FHV201" s="86"/>
      <c r="FHW201" s="86"/>
      <c r="FHX201" s="86"/>
      <c r="FHY201" s="86"/>
      <c r="FHZ201" s="86"/>
      <c r="FIA201" s="86"/>
      <c r="FIB201" s="86"/>
      <c r="FIC201" s="86"/>
      <c r="FID201" s="86"/>
      <c r="FIE201" s="86"/>
      <c r="FIF201" s="86"/>
      <c r="FIG201" s="86"/>
      <c r="FIH201" s="86"/>
      <c r="FII201" s="86"/>
      <c r="FIJ201" s="86"/>
      <c r="FIK201" s="86"/>
      <c r="FIL201" s="86"/>
      <c r="FIM201" s="86"/>
      <c r="FIN201" s="86"/>
      <c r="FIO201" s="86"/>
      <c r="FIP201" s="86"/>
      <c r="FIQ201" s="86"/>
      <c r="FIR201" s="86"/>
      <c r="FIS201" s="86"/>
      <c r="FIT201" s="86"/>
      <c r="FIU201" s="86"/>
      <c r="FIV201" s="86"/>
      <c r="FIW201" s="86"/>
      <c r="FIX201" s="86"/>
      <c r="FIY201" s="86"/>
      <c r="FIZ201" s="86"/>
      <c r="FJA201" s="86"/>
      <c r="FJB201" s="86"/>
      <c r="FJC201" s="86"/>
      <c r="FJD201" s="86"/>
      <c r="FJE201" s="86"/>
      <c r="FJF201" s="86"/>
      <c r="FJG201" s="86"/>
      <c r="FJH201" s="86"/>
      <c r="FJI201" s="86"/>
      <c r="FJJ201" s="86"/>
      <c r="FJK201" s="86"/>
      <c r="FJL201" s="86"/>
      <c r="FJM201" s="86"/>
      <c r="FJN201" s="86"/>
      <c r="FJO201" s="86"/>
      <c r="FJP201" s="86"/>
      <c r="FJQ201" s="86"/>
      <c r="FJR201" s="86"/>
      <c r="FJS201" s="86"/>
      <c r="FJT201" s="86"/>
      <c r="FJU201" s="86"/>
      <c r="FJV201" s="86"/>
      <c r="FJW201" s="86"/>
      <c r="FJX201" s="86"/>
      <c r="FJY201" s="86"/>
      <c r="FJZ201" s="86"/>
      <c r="FKA201" s="86"/>
      <c r="FKB201" s="86"/>
      <c r="FKC201" s="86"/>
      <c r="FKD201" s="86"/>
      <c r="FKE201" s="86"/>
      <c r="FKF201" s="86"/>
      <c r="FKG201" s="86"/>
      <c r="FKH201" s="86"/>
      <c r="FKI201" s="86"/>
      <c r="FKJ201" s="86"/>
      <c r="FKK201" s="86"/>
      <c r="FKL201" s="86"/>
      <c r="FKM201" s="86"/>
      <c r="FKN201" s="86"/>
      <c r="FKO201" s="86"/>
      <c r="FKP201" s="86"/>
      <c r="FKQ201" s="86"/>
      <c r="FKR201" s="86"/>
      <c r="FKS201" s="86"/>
      <c r="FKT201" s="86"/>
      <c r="FKU201" s="86"/>
      <c r="FKV201" s="86"/>
      <c r="FKW201" s="86"/>
      <c r="FKX201" s="86"/>
      <c r="FKY201" s="86"/>
      <c r="FKZ201" s="86"/>
      <c r="FLA201" s="86"/>
      <c r="FLB201" s="86"/>
      <c r="FLC201" s="86"/>
      <c r="FLD201" s="86"/>
      <c r="FLE201" s="86"/>
      <c r="FLF201" s="86"/>
      <c r="FLG201" s="86"/>
      <c r="FLH201" s="86"/>
      <c r="FLI201" s="86"/>
      <c r="FLJ201" s="86"/>
      <c r="FLK201" s="86"/>
      <c r="FLL201" s="86"/>
      <c r="FLM201" s="86"/>
      <c r="FLN201" s="86"/>
      <c r="FLO201" s="86"/>
      <c r="FLP201" s="86"/>
      <c r="FLQ201" s="86"/>
      <c r="FLR201" s="86"/>
      <c r="FLS201" s="86"/>
      <c r="FLT201" s="86"/>
      <c r="FLU201" s="86"/>
      <c r="FLV201" s="86"/>
      <c r="FLW201" s="86"/>
      <c r="FLX201" s="86"/>
      <c r="FLY201" s="86"/>
      <c r="FLZ201" s="86"/>
      <c r="FMA201" s="86"/>
      <c r="FMB201" s="86"/>
      <c r="FMC201" s="86"/>
      <c r="FMD201" s="86"/>
      <c r="FME201" s="86"/>
      <c r="FMF201" s="86"/>
      <c r="FMG201" s="86"/>
      <c r="FMH201" s="86"/>
      <c r="FMI201" s="86"/>
      <c r="FMJ201" s="86"/>
      <c r="FMK201" s="86"/>
      <c r="FML201" s="86"/>
      <c r="FMM201" s="86"/>
      <c r="FMN201" s="86"/>
      <c r="FMO201" s="86"/>
      <c r="FMP201" s="86"/>
      <c r="FMQ201" s="86"/>
      <c r="FMR201" s="86"/>
      <c r="FMS201" s="86"/>
      <c r="FMT201" s="86"/>
      <c r="FMU201" s="86"/>
      <c r="FMV201" s="86"/>
      <c r="FMW201" s="86"/>
      <c r="FMX201" s="86"/>
      <c r="FMY201" s="86"/>
      <c r="FMZ201" s="86"/>
      <c r="FNA201" s="86"/>
      <c r="FNB201" s="86"/>
      <c r="FNC201" s="86"/>
      <c r="FND201" s="86"/>
      <c r="FNE201" s="86"/>
      <c r="FNF201" s="86"/>
      <c r="FNG201" s="86"/>
      <c r="FNH201" s="86"/>
      <c r="FNI201" s="86"/>
      <c r="FNJ201" s="86"/>
      <c r="FNK201" s="86"/>
      <c r="FNL201" s="86"/>
      <c r="FNM201" s="86"/>
      <c r="FNN201" s="86"/>
      <c r="FNO201" s="86"/>
      <c r="FNP201" s="86"/>
      <c r="FNQ201" s="86"/>
      <c r="FNR201" s="86"/>
      <c r="FNS201" s="86"/>
      <c r="FNT201" s="86"/>
      <c r="FNU201" s="86"/>
      <c r="FNV201" s="86"/>
      <c r="FNW201" s="86"/>
      <c r="FNX201" s="86"/>
      <c r="FNY201" s="86"/>
      <c r="FNZ201" s="86"/>
      <c r="FOA201" s="86"/>
      <c r="FOB201" s="86"/>
      <c r="FOC201" s="86"/>
      <c r="FOD201" s="86"/>
      <c r="FOE201" s="86"/>
      <c r="FOF201" s="86"/>
      <c r="FOG201" s="86"/>
      <c r="FOH201" s="86"/>
      <c r="FOI201" s="86"/>
      <c r="FOJ201" s="86"/>
      <c r="FOK201" s="86"/>
      <c r="FOL201" s="86"/>
      <c r="FOM201" s="86"/>
      <c r="FON201" s="86"/>
      <c r="FOO201" s="86"/>
      <c r="FOP201" s="86"/>
      <c r="FOQ201" s="86"/>
      <c r="FOR201" s="86"/>
      <c r="FOS201" s="86"/>
      <c r="FOT201" s="86"/>
      <c r="FOU201" s="86"/>
      <c r="FOV201" s="86"/>
      <c r="FOW201" s="86"/>
      <c r="FOX201" s="86"/>
      <c r="FOY201" s="86"/>
      <c r="FOZ201" s="86"/>
      <c r="FPA201" s="86"/>
      <c r="FPB201" s="86"/>
      <c r="FPC201" s="86"/>
      <c r="FPD201" s="86"/>
      <c r="FPE201" s="86"/>
      <c r="FPF201" s="86"/>
      <c r="FPG201" s="86"/>
      <c r="FPH201" s="86"/>
      <c r="FPI201" s="86"/>
      <c r="FPJ201" s="86"/>
      <c r="FPK201" s="86"/>
      <c r="FPL201" s="86"/>
      <c r="FPM201" s="86"/>
      <c r="FPN201" s="86"/>
      <c r="FPO201" s="86"/>
      <c r="FPP201" s="86"/>
      <c r="FPQ201" s="86"/>
      <c r="FPR201" s="86"/>
      <c r="FPS201" s="86"/>
      <c r="FPT201" s="86"/>
      <c r="FPU201" s="86"/>
      <c r="FPV201" s="86"/>
      <c r="FPW201" s="86"/>
      <c r="FPX201" s="86"/>
      <c r="FPY201" s="86"/>
      <c r="FPZ201" s="86"/>
      <c r="FQA201" s="86"/>
      <c r="FQB201" s="86"/>
      <c r="FQC201" s="86"/>
      <c r="FQD201" s="86"/>
      <c r="FQE201" s="86"/>
      <c r="FQF201" s="86"/>
      <c r="FQG201" s="86"/>
      <c r="FQH201" s="86"/>
      <c r="FQI201" s="86"/>
      <c r="FQJ201" s="86"/>
      <c r="FQK201" s="86"/>
      <c r="FQL201" s="86"/>
      <c r="FQM201" s="86"/>
      <c r="FQN201" s="86"/>
      <c r="FQO201" s="86"/>
      <c r="FQP201" s="86"/>
      <c r="FQQ201" s="86"/>
      <c r="FQR201" s="86"/>
      <c r="FQS201" s="86"/>
      <c r="FQT201" s="86"/>
      <c r="FQU201" s="86"/>
      <c r="FQV201" s="86"/>
      <c r="FQW201" s="86"/>
      <c r="FQX201" s="86"/>
      <c r="FQY201" s="86"/>
      <c r="FQZ201" s="86"/>
      <c r="FRA201" s="86"/>
      <c r="FRB201" s="86"/>
      <c r="FRC201" s="86"/>
      <c r="FRD201" s="86"/>
      <c r="FRE201" s="86"/>
      <c r="FRF201" s="86"/>
      <c r="FRG201" s="86"/>
      <c r="FRH201" s="86"/>
      <c r="FRI201" s="86"/>
      <c r="FRJ201" s="86"/>
      <c r="FRK201" s="86"/>
      <c r="FRL201" s="86"/>
      <c r="FRM201" s="86"/>
      <c r="FRN201" s="86"/>
      <c r="FRO201" s="86"/>
      <c r="FRP201" s="86"/>
      <c r="FRQ201" s="86"/>
      <c r="FRR201" s="86"/>
      <c r="FRS201" s="86"/>
      <c r="FRT201" s="86"/>
      <c r="FRU201" s="86"/>
      <c r="FRV201" s="86"/>
      <c r="FRW201" s="86"/>
      <c r="FRX201" s="86"/>
      <c r="FRY201" s="86"/>
      <c r="FRZ201" s="86"/>
      <c r="FSA201" s="86"/>
      <c r="FSB201" s="86"/>
      <c r="FSC201" s="86"/>
      <c r="FSD201" s="86"/>
      <c r="FSE201" s="86"/>
      <c r="FSF201" s="86"/>
      <c r="FSG201" s="86"/>
      <c r="FSH201" s="86"/>
      <c r="FSI201" s="86"/>
      <c r="FSJ201" s="86"/>
      <c r="FSK201" s="86"/>
      <c r="FSL201" s="86"/>
      <c r="FSM201" s="86"/>
      <c r="FSN201" s="86"/>
      <c r="FSO201" s="86"/>
      <c r="FSP201" s="86"/>
      <c r="FSQ201" s="86"/>
      <c r="FSR201" s="86"/>
      <c r="FSS201" s="86"/>
      <c r="FST201" s="86"/>
      <c r="FSU201" s="86"/>
      <c r="FSV201" s="86"/>
      <c r="FSW201" s="86"/>
      <c r="FSX201" s="86"/>
      <c r="FSY201" s="86"/>
      <c r="FSZ201" s="86"/>
      <c r="FTA201" s="86"/>
      <c r="FTB201" s="86"/>
      <c r="FTC201" s="86"/>
      <c r="FTD201" s="86"/>
      <c r="FTE201" s="86"/>
      <c r="FTF201" s="86"/>
      <c r="FTG201" s="86"/>
      <c r="FTH201" s="86"/>
      <c r="FTI201" s="86"/>
      <c r="FTJ201" s="86"/>
      <c r="FTK201" s="86"/>
      <c r="FTL201" s="86"/>
      <c r="FTM201" s="86"/>
      <c r="FTN201" s="86"/>
      <c r="FTO201" s="86"/>
      <c r="FTP201" s="86"/>
      <c r="FTQ201" s="86"/>
      <c r="FTR201" s="86"/>
      <c r="FTS201" s="86"/>
      <c r="FTT201" s="86"/>
      <c r="FTU201" s="86"/>
      <c r="FTV201" s="86"/>
      <c r="FTW201" s="86"/>
      <c r="FTX201" s="86"/>
      <c r="FTY201" s="86"/>
      <c r="FTZ201" s="86"/>
      <c r="FUA201" s="86"/>
      <c r="FUB201" s="86"/>
      <c r="FUC201" s="86"/>
      <c r="FUD201" s="86"/>
      <c r="FUE201" s="86"/>
      <c r="FUF201" s="86"/>
      <c r="FUG201" s="86"/>
      <c r="FUH201" s="86"/>
      <c r="FUI201" s="86"/>
      <c r="FUJ201" s="86"/>
      <c r="FUK201" s="86"/>
      <c r="FUL201" s="86"/>
      <c r="FUM201" s="86"/>
      <c r="FUN201" s="86"/>
      <c r="FUO201" s="86"/>
      <c r="FUP201" s="86"/>
      <c r="FUQ201" s="86"/>
      <c r="FUR201" s="86"/>
      <c r="FUS201" s="86"/>
      <c r="FUT201" s="86"/>
      <c r="FUU201" s="86"/>
      <c r="FUV201" s="86"/>
      <c r="FUW201" s="86"/>
      <c r="FUX201" s="86"/>
      <c r="FUY201" s="86"/>
      <c r="FUZ201" s="86"/>
      <c r="FVA201" s="86"/>
      <c r="FVB201" s="86"/>
      <c r="FVC201" s="86"/>
      <c r="FVD201" s="86"/>
      <c r="FVE201" s="86"/>
      <c r="FVF201" s="86"/>
      <c r="FVG201" s="86"/>
      <c r="FVH201" s="86"/>
      <c r="FVI201" s="86"/>
      <c r="FVJ201" s="86"/>
      <c r="FVK201" s="86"/>
      <c r="FVL201" s="86"/>
      <c r="FVM201" s="86"/>
      <c r="FVN201" s="86"/>
      <c r="FVO201" s="86"/>
      <c r="FVP201" s="86"/>
      <c r="FVQ201" s="86"/>
      <c r="FVR201" s="86"/>
      <c r="FVS201" s="86"/>
      <c r="FVT201" s="86"/>
      <c r="FVU201" s="86"/>
      <c r="FVV201" s="86"/>
      <c r="FVW201" s="86"/>
      <c r="FVX201" s="86"/>
      <c r="FVY201" s="86"/>
      <c r="FVZ201" s="86"/>
      <c r="FWA201" s="86"/>
      <c r="FWB201" s="86"/>
      <c r="FWC201" s="86"/>
      <c r="FWD201" s="86"/>
      <c r="FWE201" s="86"/>
      <c r="FWF201" s="86"/>
      <c r="FWG201" s="86"/>
      <c r="FWH201" s="86"/>
      <c r="FWI201" s="86"/>
      <c r="FWJ201" s="86"/>
      <c r="FWK201" s="86"/>
      <c r="FWL201" s="86"/>
      <c r="FWM201" s="86"/>
      <c r="FWN201" s="86"/>
      <c r="FWO201" s="86"/>
      <c r="FWP201" s="86"/>
      <c r="FWQ201" s="86"/>
      <c r="FWR201" s="86"/>
      <c r="FWS201" s="86"/>
      <c r="FWT201" s="86"/>
      <c r="FWU201" s="86"/>
      <c r="FWV201" s="86"/>
      <c r="FWW201" s="86"/>
      <c r="FWX201" s="86"/>
      <c r="FWY201" s="86"/>
      <c r="FWZ201" s="86"/>
      <c r="FXA201" s="86"/>
      <c r="FXB201" s="86"/>
      <c r="FXC201" s="86"/>
      <c r="FXD201" s="86"/>
      <c r="FXE201" s="86"/>
      <c r="FXF201" s="86"/>
      <c r="FXG201" s="86"/>
      <c r="FXH201" s="86"/>
      <c r="FXI201" s="86"/>
      <c r="FXJ201" s="86"/>
      <c r="FXK201" s="86"/>
      <c r="FXL201" s="86"/>
      <c r="FXM201" s="86"/>
      <c r="FXN201" s="86"/>
      <c r="FXO201" s="86"/>
      <c r="FXP201" s="86"/>
      <c r="FXQ201" s="86"/>
      <c r="FXR201" s="86"/>
      <c r="FXS201" s="86"/>
      <c r="FXT201" s="86"/>
      <c r="FXU201" s="86"/>
      <c r="FXV201" s="86"/>
      <c r="FXW201" s="86"/>
      <c r="FXX201" s="86"/>
      <c r="FXY201" s="86"/>
      <c r="FXZ201" s="86"/>
      <c r="FYA201" s="86"/>
      <c r="FYB201" s="86"/>
      <c r="FYC201" s="86"/>
      <c r="FYD201" s="86"/>
      <c r="FYE201" s="86"/>
      <c r="FYF201" s="86"/>
      <c r="FYG201" s="86"/>
      <c r="FYH201" s="86"/>
      <c r="FYI201" s="86"/>
      <c r="FYJ201" s="86"/>
      <c r="FYK201" s="86"/>
      <c r="FYL201" s="86"/>
      <c r="FYM201" s="86"/>
      <c r="FYN201" s="86"/>
      <c r="FYO201" s="86"/>
      <c r="FYP201" s="86"/>
      <c r="FYQ201" s="86"/>
      <c r="FYR201" s="86"/>
      <c r="FYS201" s="86"/>
      <c r="FYT201" s="86"/>
      <c r="FYU201" s="86"/>
      <c r="FYV201" s="86"/>
      <c r="FYW201" s="86"/>
      <c r="FYX201" s="86"/>
      <c r="FYY201" s="86"/>
      <c r="FYZ201" s="86"/>
      <c r="FZA201" s="86"/>
      <c r="FZB201" s="86"/>
      <c r="FZC201" s="86"/>
      <c r="FZD201" s="86"/>
      <c r="FZE201" s="86"/>
      <c r="FZF201" s="86"/>
      <c r="FZG201" s="86"/>
      <c r="FZH201" s="86"/>
      <c r="FZI201" s="86"/>
      <c r="FZJ201" s="86"/>
      <c r="FZK201" s="86"/>
      <c r="FZL201" s="86"/>
      <c r="FZM201" s="86"/>
      <c r="FZN201" s="86"/>
      <c r="FZO201" s="86"/>
      <c r="FZP201" s="86"/>
      <c r="FZQ201" s="86"/>
      <c r="FZR201" s="86"/>
      <c r="FZS201" s="86"/>
      <c r="FZT201" s="86"/>
      <c r="FZU201" s="86"/>
      <c r="FZV201" s="86"/>
      <c r="FZW201" s="86"/>
      <c r="FZX201" s="86"/>
      <c r="FZY201" s="86"/>
      <c r="FZZ201" s="86"/>
      <c r="GAA201" s="86"/>
      <c r="GAB201" s="86"/>
      <c r="GAC201" s="86"/>
      <c r="GAD201" s="86"/>
      <c r="GAE201" s="86"/>
      <c r="GAF201" s="86"/>
      <c r="GAG201" s="86"/>
      <c r="GAH201" s="86"/>
      <c r="GAI201" s="86"/>
      <c r="GAJ201" s="86"/>
      <c r="GAK201" s="86"/>
      <c r="GAL201" s="86"/>
      <c r="GAM201" s="86"/>
      <c r="GAN201" s="86"/>
      <c r="GAO201" s="86"/>
      <c r="GAP201" s="86"/>
      <c r="GAQ201" s="86"/>
      <c r="GAR201" s="86"/>
      <c r="GAS201" s="86"/>
      <c r="GAT201" s="86"/>
      <c r="GAU201" s="86"/>
      <c r="GAV201" s="86"/>
      <c r="GAW201" s="86"/>
      <c r="GAX201" s="86"/>
      <c r="GAY201" s="86"/>
      <c r="GAZ201" s="86"/>
      <c r="GBA201" s="86"/>
      <c r="GBB201" s="86"/>
      <c r="GBC201" s="86"/>
      <c r="GBD201" s="86"/>
      <c r="GBE201" s="86"/>
      <c r="GBF201" s="86"/>
      <c r="GBG201" s="86"/>
      <c r="GBH201" s="86"/>
      <c r="GBI201" s="86"/>
      <c r="GBJ201" s="86"/>
      <c r="GBK201" s="86"/>
      <c r="GBL201" s="86"/>
      <c r="GBM201" s="86"/>
      <c r="GBN201" s="86"/>
      <c r="GBO201" s="86"/>
      <c r="GBP201" s="86"/>
      <c r="GBQ201" s="86"/>
      <c r="GBR201" s="86"/>
      <c r="GBS201" s="86"/>
      <c r="GBT201" s="86"/>
      <c r="GBU201" s="86"/>
      <c r="GBV201" s="86"/>
      <c r="GBW201" s="86"/>
      <c r="GBX201" s="86"/>
      <c r="GBY201" s="86"/>
      <c r="GBZ201" s="86"/>
      <c r="GCA201" s="86"/>
      <c r="GCB201" s="86"/>
      <c r="GCC201" s="86"/>
      <c r="GCD201" s="86"/>
      <c r="GCE201" s="86"/>
      <c r="GCF201" s="86"/>
      <c r="GCG201" s="86"/>
      <c r="GCH201" s="86"/>
      <c r="GCI201" s="86"/>
      <c r="GCJ201" s="86"/>
      <c r="GCK201" s="86"/>
      <c r="GCL201" s="86"/>
      <c r="GCM201" s="86"/>
      <c r="GCN201" s="86"/>
      <c r="GCO201" s="86"/>
      <c r="GCP201" s="86"/>
      <c r="GCQ201" s="86"/>
      <c r="GCR201" s="86"/>
      <c r="GCS201" s="86"/>
      <c r="GCT201" s="86"/>
      <c r="GCU201" s="86"/>
      <c r="GCV201" s="86"/>
      <c r="GCW201" s="86"/>
      <c r="GCX201" s="86"/>
      <c r="GCY201" s="86"/>
      <c r="GCZ201" s="86"/>
      <c r="GDA201" s="86"/>
      <c r="GDB201" s="86"/>
      <c r="GDC201" s="86"/>
      <c r="GDD201" s="86"/>
      <c r="GDE201" s="86"/>
      <c r="GDF201" s="86"/>
      <c r="GDG201" s="86"/>
      <c r="GDH201" s="86"/>
      <c r="GDI201" s="86"/>
      <c r="GDJ201" s="86"/>
      <c r="GDK201" s="86"/>
      <c r="GDL201" s="86"/>
      <c r="GDM201" s="86"/>
      <c r="GDN201" s="86"/>
      <c r="GDO201" s="86"/>
      <c r="GDP201" s="86"/>
      <c r="GDQ201" s="86"/>
      <c r="GDR201" s="86"/>
      <c r="GDS201" s="86"/>
      <c r="GDT201" s="86"/>
      <c r="GDU201" s="86"/>
      <c r="GDV201" s="86"/>
      <c r="GDW201" s="86"/>
      <c r="GDX201" s="86"/>
      <c r="GDY201" s="86"/>
      <c r="GDZ201" s="86"/>
      <c r="GEA201" s="86"/>
      <c r="GEB201" s="86"/>
      <c r="GEC201" s="86"/>
      <c r="GED201" s="86"/>
      <c r="GEE201" s="86"/>
      <c r="GEF201" s="86"/>
      <c r="GEG201" s="86"/>
      <c r="GEH201" s="86"/>
      <c r="GEI201" s="86"/>
      <c r="GEJ201" s="86"/>
      <c r="GEK201" s="86"/>
      <c r="GEL201" s="86"/>
      <c r="GEM201" s="86"/>
      <c r="GEN201" s="86"/>
      <c r="GEO201" s="86"/>
      <c r="GEP201" s="86"/>
      <c r="GEQ201" s="86"/>
      <c r="GER201" s="86"/>
      <c r="GES201" s="86"/>
      <c r="GET201" s="86"/>
      <c r="GEU201" s="86"/>
      <c r="GEV201" s="86"/>
      <c r="GEW201" s="86"/>
      <c r="GEX201" s="86"/>
      <c r="GEY201" s="86"/>
      <c r="GEZ201" s="86"/>
      <c r="GFA201" s="86"/>
      <c r="GFB201" s="86"/>
      <c r="GFC201" s="86"/>
      <c r="GFD201" s="86"/>
      <c r="GFE201" s="86"/>
      <c r="GFF201" s="86"/>
      <c r="GFG201" s="86"/>
      <c r="GFH201" s="86"/>
      <c r="GFI201" s="86"/>
      <c r="GFJ201" s="86"/>
      <c r="GFK201" s="86"/>
      <c r="GFL201" s="86"/>
      <c r="GFM201" s="86"/>
      <c r="GFN201" s="86"/>
      <c r="GFO201" s="86"/>
      <c r="GFP201" s="86"/>
      <c r="GFQ201" s="86"/>
      <c r="GFR201" s="86"/>
      <c r="GFS201" s="86"/>
      <c r="GFT201" s="86"/>
      <c r="GFU201" s="86"/>
      <c r="GFV201" s="86"/>
      <c r="GFW201" s="86"/>
      <c r="GFX201" s="86"/>
      <c r="GFY201" s="86"/>
      <c r="GFZ201" s="86"/>
      <c r="GGA201" s="86"/>
      <c r="GGB201" s="86"/>
      <c r="GGC201" s="86"/>
      <c r="GGD201" s="86"/>
      <c r="GGE201" s="86"/>
      <c r="GGF201" s="86"/>
      <c r="GGG201" s="86"/>
      <c r="GGH201" s="86"/>
      <c r="GGI201" s="86"/>
      <c r="GGJ201" s="86"/>
      <c r="GGK201" s="86"/>
      <c r="GGL201" s="86"/>
      <c r="GGM201" s="86"/>
      <c r="GGN201" s="86"/>
      <c r="GGO201" s="86"/>
      <c r="GGP201" s="86"/>
      <c r="GGQ201" s="86"/>
      <c r="GGR201" s="86"/>
      <c r="GGS201" s="86"/>
      <c r="GGT201" s="86"/>
      <c r="GGU201" s="86"/>
      <c r="GGV201" s="86"/>
      <c r="GGW201" s="86"/>
      <c r="GGX201" s="86"/>
      <c r="GGY201" s="86"/>
      <c r="GGZ201" s="86"/>
      <c r="GHA201" s="86"/>
      <c r="GHB201" s="86"/>
      <c r="GHC201" s="86"/>
      <c r="GHD201" s="86"/>
      <c r="GHE201" s="86"/>
      <c r="GHF201" s="86"/>
      <c r="GHG201" s="86"/>
      <c r="GHH201" s="86"/>
      <c r="GHI201" s="86"/>
      <c r="GHJ201" s="86"/>
      <c r="GHK201" s="86"/>
      <c r="GHL201" s="86"/>
      <c r="GHM201" s="86"/>
      <c r="GHN201" s="86"/>
      <c r="GHO201" s="86"/>
      <c r="GHP201" s="86"/>
      <c r="GHQ201" s="86"/>
      <c r="GHR201" s="86"/>
      <c r="GHS201" s="86"/>
      <c r="GHT201" s="86"/>
      <c r="GHU201" s="86"/>
      <c r="GHV201" s="86"/>
      <c r="GHW201" s="86"/>
      <c r="GHX201" s="86"/>
      <c r="GHY201" s="86"/>
      <c r="GHZ201" s="86"/>
      <c r="GIA201" s="86"/>
      <c r="GIB201" s="86"/>
      <c r="GIC201" s="86"/>
      <c r="GID201" s="86"/>
      <c r="GIE201" s="86"/>
      <c r="GIF201" s="86"/>
      <c r="GIG201" s="86"/>
      <c r="GIH201" s="86"/>
      <c r="GII201" s="86"/>
      <c r="GIJ201" s="86"/>
      <c r="GIK201" s="86"/>
      <c r="GIL201" s="86"/>
      <c r="GIM201" s="86"/>
      <c r="GIN201" s="86"/>
      <c r="GIO201" s="86"/>
      <c r="GIP201" s="86"/>
      <c r="GIQ201" s="86"/>
      <c r="GIR201" s="86"/>
      <c r="GIS201" s="86"/>
      <c r="GIT201" s="86"/>
      <c r="GIU201" s="86"/>
      <c r="GIV201" s="86"/>
      <c r="GIW201" s="86"/>
      <c r="GIX201" s="86"/>
      <c r="GIY201" s="86"/>
      <c r="GIZ201" s="86"/>
      <c r="GJA201" s="86"/>
      <c r="GJB201" s="86"/>
      <c r="GJC201" s="86"/>
      <c r="GJD201" s="86"/>
      <c r="GJE201" s="86"/>
      <c r="GJF201" s="86"/>
      <c r="GJG201" s="86"/>
      <c r="GJH201" s="86"/>
      <c r="GJI201" s="86"/>
      <c r="GJJ201" s="86"/>
      <c r="GJK201" s="86"/>
      <c r="GJL201" s="86"/>
      <c r="GJM201" s="86"/>
      <c r="GJN201" s="86"/>
      <c r="GJO201" s="86"/>
      <c r="GJP201" s="86"/>
      <c r="GJQ201" s="86"/>
      <c r="GJR201" s="86"/>
      <c r="GJS201" s="86"/>
      <c r="GJT201" s="86"/>
      <c r="GJU201" s="86"/>
      <c r="GJV201" s="86"/>
      <c r="GJW201" s="86"/>
      <c r="GJX201" s="86"/>
      <c r="GJY201" s="86"/>
      <c r="GJZ201" s="86"/>
      <c r="GKA201" s="86"/>
      <c r="GKB201" s="86"/>
      <c r="GKC201" s="86"/>
      <c r="GKD201" s="86"/>
      <c r="GKE201" s="86"/>
      <c r="GKF201" s="86"/>
      <c r="GKG201" s="86"/>
      <c r="GKH201" s="86"/>
      <c r="GKI201" s="86"/>
      <c r="GKJ201" s="86"/>
      <c r="GKK201" s="86"/>
      <c r="GKL201" s="86"/>
      <c r="GKM201" s="86"/>
      <c r="GKN201" s="86"/>
      <c r="GKO201" s="86"/>
      <c r="GKP201" s="86"/>
      <c r="GKQ201" s="86"/>
      <c r="GKR201" s="86"/>
      <c r="GKS201" s="86"/>
      <c r="GKT201" s="86"/>
      <c r="GKU201" s="86"/>
      <c r="GKV201" s="86"/>
      <c r="GKW201" s="86"/>
      <c r="GKX201" s="86"/>
      <c r="GKY201" s="86"/>
      <c r="GKZ201" s="86"/>
      <c r="GLA201" s="86"/>
      <c r="GLB201" s="86"/>
      <c r="GLC201" s="86"/>
      <c r="GLD201" s="86"/>
      <c r="GLE201" s="86"/>
      <c r="GLF201" s="86"/>
      <c r="GLG201" s="86"/>
      <c r="GLH201" s="86"/>
      <c r="GLI201" s="86"/>
      <c r="GLJ201" s="86"/>
      <c r="GLK201" s="86"/>
      <c r="GLL201" s="86"/>
      <c r="GLM201" s="86"/>
      <c r="GLN201" s="86"/>
      <c r="GLO201" s="86"/>
      <c r="GLP201" s="86"/>
      <c r="GLQ201" s="86"/>
      <c r="GLR201" s="86"/>
      <c r="GLS201" s="86"/>
      <c r="GLT201" s="86"/>
      <c r="GLU201" s="86"/>
      <c r="GLV201" s="86"/>
      <c r="GLW201" s="86"/>
      <c r="GLX201" s="86"/>
      <c r="GLY201" s="86"/>
      <c r="GLZ201" s="86"/>
      <c r="GMA201" s="86"/>
      <c r="GMB201" s="86"/>
      <c r="GMC201" s="86"/>
      <c r="GMD201" s="86"/>
      <c r="GME201" s="86"/>
      <c r="GMF201" s="86"/>
      <c r="GMG201" s="86"/>
      <c r="GMH201" s="86"/>
      <c r="GMI201" s="86"/>
      <c r="GMJ201" s="86"/>
      <c r="GMK201" s="86"/>
      <c r="GML201" s="86"/>
      <c r="GMM201" s="86"/>
      <c r="GMN201" s="86"/>
      <c r="GMO201" s="86"/>
      <c r="GMP201" s="86"/>
      <c r="GMQ201" s="86"/>
      <c r="GMR201" s="86"/>
      <c r="GMS201" s="86"/>
      <c r="GMT201" s="86"/>
      <c r="GMU201" s="86"/>
      <c r="GMV201" s="86"/>
      <c r="GMW201" s="86"/>
      <c r="GMX201" s="86"/>
      <c r="GMY201" s="86"/>
      <c r="GMZ201" s="86"/>
      <c r="GNA201" s="86"/>
      <c r="GNB201" s="86"/>
      <c r="GNC201" s="86"/>
      <c r="GND201" s="86"/>
      <c r="GNE201" s="86"/>
      <c r="GNF201" s="86"/>
      <c r="GNG201" s="86"/>
      <c r="GNH201" s="86"/>
      <c r="GNI201" s="86"/>
      <c r="GNJ201" s="86"/>
      <c r="GNK201" s="86"/>
      <c r="GNL201" s="86"/>
      <c r="GNM201" s="86"/>
      <c r="GNN201" s="86"/>
      <c r="GNO201" s="86"/>
      <c r="GNP201" s="86"/>
      <c r="GNQ201" s="86"/>
      <c r="GNR201" s="86"/>
      <c r="GNS201" s="86"/>
      <c r="GNT201" s="86"/>
      <c r="GNU201" s="86"/>
      <c r="GNV201" s="86"/>
      <c r="GNW201" s="86"/>
      <c r="GNX201" s="86"/>
      <c r="GNY201" s="86"/>
      <c r="GNZ201" s="86"/>
      <c r="GOA201" s="86"/>
      <c r="GOB201" s="86"/>
      <c r="GOC201" s="86"/>
      <c r="GOD201" s="86"/>
      <c r="GOE201" s="86"/>
      <c r="GOF201" s="86"/>
      <c r="GOG201" s="86"/>
      <c r="GOH201" s="86"/>
      <c r="GOI201" s="86"/>
      <c r="GOJ201" s="86"/>
      <c r="GOK201" s="86"/>
      <c r="GOL201" s="86"/>
      <c r="GOM201" s="86"/>
      <c r="GON201" s="86"/>
      <c r="GOO201" s="86"/>
      <c r="GOP201" s="86"/>
      <c r="GOQ201" s="86"/>
      <c r="GOR201" s="86"/>
      <c r="GOS201" s="86"/>
      <c r="GOT201" s="86"/>
      <c r="GOU201" s="86"/>
      <c r="GOV201" s="86"/>
      <c r="GOW201" s="86"/>
      <c r="GOX201" s="86"/>
      <c r="GOY201" s="86"/>
      <c r="GOZ201" s="86"/>
      <c r="GPA201" s="86"/>
      <c r="GPB201" s="86"/>
      <c r="GPC201" s="86"/>
      <c r="GPD201" s="86"/>
      <c r="GPE201" s="86"/>
      <c r="GPF201" s="86"/>
      <c r="GPG201" s="86"/>
      <c r="GPH201" s="86"/>
      <c r="GPI201" s="86"/>
      <c r="GPJ201" s="86"/>
      <c r="GPK201" s="86"/>
      <c r="GPL201" s="86"/>
      <c r="GPM201" s="86"/>
      <c r="GPN201" s="86"/>
      <c r="GPO201" s="86"/>
      <c r="GPP201" s="86"/>
      <c r="GPQ201" s="86"/>
      <c r="GPR201" s="86"/>
      <c r="GPS201" s="86"/>
      <c r="GPT201" s="86"/>
      <c r="GPU201" s="86"/>
      <c r="GPV201" s="86"/>
      <c r="GPW201" s="86"/>
      <c r="GPX201" s="86"/>
      <c r="GPY201" s="86"/>
      <c r="GPZ201" s="86"/>
      <c r="GQA201" s="86"/>
      <c r="GQB201" s="86"/>
      <c r="GQC201" s="86"/>
      <c r="GQD201" s="86"/>
      <c r="GQE201" s="86"/>
      <c r="GQF201" s="86"/>
      <c r="GQG201" s="86"/>
      <c r="GQH201" s="86"/>
      <c r="GQI201" s="86"/>
      <c r="GQJ201" s="86"/>
      <c r="GQK201" s="86"/>
      <c r="GQL201" s="86"/>
      <c r="GQM201" s="86"/>
      <c r="GQN201" s="86"/>
      <c r="GQO201" s="86"/>
      <c r="GQP201" s="86"/>
      <c r="GQQ201" s="86"/>
      <c r="GQR201" s="86"/>
      <c r="GQS201" s="86"/>
      <c r="GQT201" s="86"/>
      <c r="GQU201" s="86"/>
      <c r="GQV201" s="86"/>
      <c r="GQW201" s="86"/>
      <c r="GQX201" s="86"/>
      <c r="GQY201" s="86"/>
      <c r="GQZ201" s="86"/>
      <c r="GRA201" s="86"/>
      <c r="GRB201" s="86"/>
      <c r="GRC201" s="86"/>
      <c r="GRD201" s="86"/>
      <c r="GRE201" s="86"/>
      <c r="GRF201" s="86"/>
      <c r="GRG201" s="86"/>
      <c r="GRH201" s="86"/>
      <c r="GRI201" s="86"/>
      <c r="GRJ201" s="86"/>
      <c r="GRK201" s="86"/>
      <c r="GRL201" s="86"/>
      <c r="GRM201" s="86"/>
      <c r="GRN201" s="86"/>
      <c r="GRO201" s="86"/>
      <c r="GRP201" s="86"/>
      <c r="GRQ201" s="86"/>
      <c r="GRR201" s="86"/>
      <c r="GRS201" s="86"/>
      <c r="GRT201" s="86"/>
      <c r="GRU201" s="86"/>
      <c r="GRV201" s="86"/>
      <c r="GRW201" s="86"/>
      <c r="GRX201" s="86"/>
      <c r="GRY201" s="86"/>
      <c r="GRZ201" s="86"/>
      <c r="GSA201" s="86"/>
      <c r="GSB201" s="86"/>
      <c r="GSC201" s="86"/>
      <c r="GSD201" s="86"/>
      <c r="GSE201" s="86"/>
      <c r="GSF201" s="86"/>
      <c r="GSG201" s="86"/>
      <c r="GSH201" s="86"/>
      <c r="GSI201" s="86"/>
      <c r="GSJ201" s="86"/>
      <c r="GSK201" s="86"/>
      <c r="GSL201" s="86"/>
      <c r="GSM201" s="86"/>
      <c r="GSN201" s="86"/>
      <c r="GSO201" s="86"/>
      <c r="GSP201" s="86"/>
      <c r="GSQ201" s="86"/>
      <c r="GSR201" s="86"/>
      <c r="GSS201" s="86"/>
      <c r="GST201" s="86"/>
      <c r="GSU201" s="86"/>
      <c r="GSV201" s="86"/>
      <c r="GSW201" s="86"/>
      <c r="GSX201" s="86"/>
      <c r="GSY201" s="86"/>
      <c r="GSZ201" s="86"/>
      <c r="GTA201" s="86"/>
      <c r="GTB201" s="86"/>
      <c r="GTC201" s="86"/>
      <c r="GTD201" s="86"/>
      <c r="GTE201" s="86"/>
      <c r="GTF201" s="86"/>
      <c r="GTG201" s="86"/>
      <c r="GTH201" s="86"/>
      <c r="GTI201" s="86"/>
      <c r="GTJ201" s="86"/>
      <c r="GTK201" s="86"/>
      <c r="GTL201" s="86"/>
      <c r="GTM201" s="86"/>
      <c r="GTN201" s="86"/>
      <c r="GTO201" s="86"/>
      <c r="GTP201" s="86"/>
      <c r="GTQ201" s="86"/>
      <c r="GTR201" s="86"/>
      <c r="GTS201" s="86"/>
      <c r="GTT201" s="86"/>
      <c r="GTU201" s="86"/>
      <c r="GTV201" s="86"/>
      <c r="GTW201" s="86"/>
      <c r="GTX201" s="86"/>
      <c r="GTY201" s="86"/>
      <c r="GTZ201" s="86"/>
      <c r="GUA201" s="86"/>
      <c r="GUB201" s="86"/>
      <c r="GUC201" s="86"/>
      <c r="GUD201" s="86"/>
      <c r="GUE201" s="86"/>
      <c r="GUF201" s="86"/>
      <c r="GUG201" s="86"/>
      <c r="GUH201" s="86"/>
      <c r="GUI201" s="86"/>
      <c r="GUJ201" s="86"/>
      <c r="GUK201" s="86"/>
      <c r="GUL201" s="86"/>
      <c r="GUM201" s="86"/>
      <c r="GUN201" s="86"/>
      <c r="GUO201" s="86"/>
      <c r="GUP201" s="86"/>
      <c r="GUQ201" s="86"/>
      <c r="GUR201" s="86"/>
      <c r="GUS201" s="86"/>
      <c r="GUT201" s="86"/>
      <c r="GUU201" s="86"/>
      <c r="GUV201" s="86"/>
      <c r="GUW201" s="86"/>
      <c r="GUX201" s="86"/>
      <c r="GUY201" s="86"/>
      <c r="GUZ201" s="86"/>
      <c r="GVA201" s="86"/>
      <c r="GVB201" s="86"/>
      <c r="GVC201" s="86"/>
      <c r="GVD201" s="86"/>
      <c r="GVE201" s="86"/>
      <c r="GVF201" s="86"/>
      <c r="GVG201" s="86"/>
      <c r="GVH201" s="86"/>
      <c r="GVI201" s="86"/>
      <c r="GVJ201" s="86"/>
      <c r="GVK201" s="86"/>
      <c r="GVL201" s="86"/>
      <c r="GVM201" s="86"/>
      <c r="GVN201" s="86"/>
      <c r="GVO201" s="86"/>
      <c r="GVP201" s="86"/>
      <c r="GVQ201" s="86"/>
      <c r="GVR201" s="86"/>
      <c r="GVS201" s="86"/>
      <c r="GVT201" s="86"/>
      <c r="GVU201" s="86"/>
      <c r="GVV201" s="86"/>
      <c r="GVW201" s="86"/>
      <c r="GVX201" s="86"/>
      <c r="GVY201" s="86"/>
      <c r="GVZ201" s="86"/>
      <c r="GWA201" s="86"/>
      <c r="GWB201" s="86"/>
      <c r="GWC201" s="86"/>
      <c r="GWD201" s="86"/>
      <c r="GWE201" s="86"/>
      <c r="GWF201" s="86"/>
      <c r="GWG201" s="86"/>
      <c r="GWH201" s="86"/>
      <c r="GWI201" s="86"/>
      <c r="GWJ201" s="86"/>
      <c r="GWK201" s="86"/>
      <c r="GWL201" s="86"/>
      <c r="GWM201" s="86"/>
      <c r="GWN201" s="86"/>
      <c r="GWO201" s="86"/>
      <c r="GWP201" s="86"/>
      <c r="GWQ201" s="86"/>
      <c r="GWR201" s="86"/>
      <c r="GWS201" s="86"/>
      <c r="GWT201" s="86"/>
      <c r="GWU201" s="86"/>
      <c r="GWV201" s="86"/>
      <c r="GWW201" s="86"/>
      <c r="GWX201" s="86"/>
      <c r="GWY201" s="86"/>
      <c r="GWZ201" s="86"/>
      <c r="GXA201" s="86"/>
      <c r="GXB201" s="86"/>
      <c r="GXC201" s="86"/>
      <c r="GXD201" s="86"/>
      <c r="GXE201" s="86"/>
      <c r="GXF201" s="86"/>
      <c r="GXG201" s="86"/>
      <c r="GXH201" s="86"/>
      <c r="GXI201" s="86"/>
      <c r="GXJ201" s="86"/>
      <c r="GXK201" s="86"/>
      <c r="GXL201" s="86"/>
      <c r="GXM201" s="86"/>
      <c r="GXN201" s="86"/>
      <c r="GXO201" s="86"/>
      <c r="GXP201" s="86"/>
      <c r="GXQ201" s="86"/>
      <c r="GXR201" s="86"/>
      <c r="GXS201" s="86"/>
      <c r="GXT201" s="86"/>
      <c r="GXU201" s="86"/>
      <c r="GXV201" s="86"/>
      <c r="GXW201" s="86"/>
      <c r="GXX201" s="86"/>
      <c r="GXY201" s="86"/>
      <c r="GXZ201" s="86"/>
      <c r="GYA201" s="86"/>
      <c r="GYB201" s="86"/>
      <c r="GYC201" s="86"/>
      <c r="GYD201" s="86"/>
      <c r="GYE201" s="86"/>
      <c r="GYF201" s="86"/>
      <c r="GYG201" s="86"/>
      <c r="GYH201" s="86"/>
      <c r="GYI201" s="86"/>
      <c r="GYJ201" s="86"/>
      <c r="GYK201" s="86"/>
      <c r="GYL201" s="86"/>
      <c r="GYM201" s="86"/>
      <c r="GYN201" s="86"/>
      <c r="GYO201" s="86"/>
      <c r="GYP201" s="86"/>
      <c r="GYQ201" s="86"/>
      <c r="GYR201" s="86"/>
      <c r="GYS201" s="86"/>
      <c r="GYT201" s="86"/>
      <c r="GYU201" s="86"/>
      <c r="GYV201" s="86"/>
      <c r="GYW201" s="86"/>
      <c r="GYX201" s="86"/>
      <c r="GYY201" s="86"/>
      <c r="GYZ201" s="86"/>
      <c r="GZA201" s="86"/>
      <c r="GZB201" s="86"/>
      <c r="GZC201" s="86"/>
      <c r="GZD201" s="86"/>
      <c r="GZE201" s="86"/>
      <c r="GZF201" s="86"/>
      <c r="GZG201" s="86"/>
      <c r="GZH201" s="86"/>
      <c r="GZI201" s="86"/>
      <c r="GZJ201" s="86"/>
      <c r="GZK201" s="86"/>
      <c r="GZL201" s="86"/>
      <c r="GZM201" s="86"/>
      <c r="GZN201" s="86"/>
      <c r="GZO201" s="86"/>
      <c r="GZP201" s="86"/>
      <c r="GZQ201" s="86"/>
      <c r="GZR201" s="86"/>
      <c r="GZS201" s="86"/>
      <c r="GZT201" s="86"/>
      <c r="GZU201" s="86"/>
      <c r="GZV201" s="86"/>
      <c r="GZW201" s="86"/>
      <c r="GZX201" s="86"/>
      <c r="GZY201" s="86"/>
      <c r="GZZ201" s="86"/>
      <c r="HAA201" s="86"/>
      <c r="HAB201" s="86"/>
      <c r="HAC201" s="86"/>
      <c r="HAD201" s="86"/>
      <c r="HAE201" s="86"/>
      <c r="HAF201" s="86"/>
      <c r="HAG201" s="86"/>
      <c r="HAH201" s="86"/>
      <c r="HAI201" s="86"/>
      <c r="HAJ201" s="86"/>
      <c r="HAK201" s="86"/>
      <c r="HAL201" s="86"/>
      <c r="HAM201" s="86"/>
      <c r="HAN201" s="86"/>
      <c r="HAO201" s="86"/>
      <c r="HAP201" s="86"/>
      <c r="HAQ201" s="86"/>
      <c r="HAR201" s="86"/>
      <c r="HAS201" s="86"/>
      <c r="HAT201" s="86"/>
      <c r="HAU201" s="86"/>
      <c r="HAV201" s="86"/>
      <c r="HAW201" s="86"/>
      <c r="HAX201" s="86"/>
      <c r="HAY201" s="86"/>
      <c r="HAZ201" s="86"/>
      <c r="HBA201" s="86"/>
      <c r="HBB201" s="86"/>
      <c r="HBC201" s="86"/>
      <c r="HBD201" s="86"/>
      <c r="HBE201" s="86"/>
      <c r="HBF201" s="86"/>
      <c r="HBG201" s="86"/>
      <c r="HBH201" s="86"/>
      <c r="HBI201" s="86"/>
      <c r="HBJ201" s="86"/>
      <c r="HBK201" s="86"/>
      <c r="HBL201" s="86"/>
      <c r="HBM201" s="86"/>
      <c r="HBN201" s="86"/>
      <c r="HBO201" s="86"/>
      <c r="HBP201" s="86"/>
      <c r="HBQ201" s="86"/>
      <c r="HBR201" s="86"/>
      <c r="HBS201" s="86"/>
      <c r="HBT201" s="86"/>
      <c r="HBU201" s="86"/>
      <c r="HBV201" s="86"/>
      <c r="HBW201" s="86"/>
      <c r="HBX201" s="86"/>
      <c r="HBY201" s="86"/>
      <c r="HBZ201" s="86"/>
      <c r="HCA201" s="86"/>
      <c r="HCB201" s="86"/>
      <c r="HCC201" s="86"/>
      <c r="HCD201" s="86"/>
      <c r="HCE201" s="86"/>
      <c r="HCF201" s="86"/>
      <c r="HCG201" s="86"/>
      <c r="HCH201" s="86"/>
      <c r="HCI201" s="86"/>
      <c r="HCJ201" s="86"/>
      <c r="HCK201" s="86"/>
      <c r="HCL201" s="86"/>
      <c r="HCM201" s="86"/>
      <c r="HCN201" s="86"/>
      <c r="HCO201" s="86"/>
      <c r="HCP201" s="86"/>
      <c r="HCQ201" s="86"/>
      <c r="HCR201" s="86"/>
      <c r="HCS201" s="86"/>
      <c r="HCT201" s="86"/>
      <c r="HCU201" s="86"/>
      <c r="HCV201" s="86"/>
      <c r="HCW201" s="86"/>
      <c r="HCX201" s="86"/>
      <c r="HCY201" s="86"/>
      <c r="HCZ201" s="86"/>
      <c r="HDA201" s="86"/>
      <c r="HDB201" s="86"/>
      <c r="HDC201" s="86"/>
      <c r="HDD201" s="86"/>
      <c r="HDE201" s="86"/>
      <c r="HDF201" s="86"/>
      <c r="HDG201" s="86"/>
      <c r="HDH201" s="86"/>
      <c r="HDI201" s="86"/>
      <c r="HDJ201" s="86"/>
      <c r="HDK201" s="86"/>
      <c r="HDL201" s="86"/>
      <c r="HDM201" s="86"/>
      <c r="HDN201" s="86"/>
      <c r="HDO201" s="86"/>
      <c r="HDP201" s="86"/>
      <c r="HDQ201" s="86"/>
      <c r="HDR201" s="86"/>
      <c r="HDS201" s="86"/>
      <c r="HDT201" s="86"/>
      <c r="HDU201" s="86"/>
      <c r="HDV201" s="86"/>
      <c r="HDW201" s="86"/>
      <c r="HDX201" s="86"/>
      <c r="HDY201" s="86"/>
      <c r="HDZ201" s="86"/>
      <c r="HEA201" s="86"/>
      <c r="HEB201" s="86"/>
      <c r="HEC201" s="86"/>
      <c r="HED201" s="86"/>
      <c r="HEE201" s="86"/>
      <c r="HEF201" s="86"/>
      <c r="HEG201" s="86"/>
      <c r="HEH201" s="86"/>
      <c r="HEI201" s="86"/>
      <c r="HEJ201" s="86"/>
      <c r="HEK201" s="86"/>
      <c r="HEL201" s="86"/>
      <c r="HEM201" s="86"/>
      <c r="HEN201" s="86"/>
      <c r="HEO201" s="86"/>
      <c r="HEP201" s="86"/>
      <c r="HEQ201" s="86"/>
      <c r="HER201" s="86"/>
      <c r="HES201" s="86"/>
      <c r="HET201" s="86"/>
      <c r="HEU201" s="86"/>
      <c r="HEV201" s="86"/>
      <c r="HEW201" s="86"/>
      <c r="HEX201" s="86"/>
      <c r="HEY201" s="86"/>
      <c r="HEZ201" s="86"/>
      <c r="HFA201" s="86"/>
      <c r="HFB201" s="86"/>
      <c r="HFC201" s="86"/>
      <c r="HFD201" s="86"/>
      <c r="HFE201" s="86"/>
      <c r="HFF201" s="86"/>
      <c r="HFG201" s="86"/>
      <c r="HFH201" s="86"/>
      <c r="HFI201" s="86"/>
      <c r="HFJ201" s="86"/>
      <c r="HFK201" s="86"/>
      <c r="HFL201" s="86"/>
      <c r="HFM201" s="86"/>
      <c r="HFN201" s="86"/>
      <c r="HFO201" s="86"/>
      <c r="HFP201" s="86"/>
      <c r="HFQ201" s="86"/>
      <c r="HFR201" s="86"/>
      <c r="HFS201" s="86"/>
      <c r="HFT201" s="86"/>
      <c r="HFU201" s="86"/>
      <c r="HFV201" s="86"/>
      <c r="HFW201" s="86"/>
      <c r="HFX201" s="86"/>
      <c r="HFY201" s="86"/>
      <c r="HFZ201" s="86"/>
      <c r="HGA201" s="86"/>
      <c r="HGB201" s="86"/>
      <c r="HGC201" s="86"/>
      <c r="HGD201" s="86"/>
      <c r="HGE201" s="86"/>
      <c r="HGF201" s="86"/>
      <c r="HGG201" s="86"/>
      <c r="HGH201" s="86"/>
      <c r="HGI201" s="86"/>
      <c r="HGJ201" s="86"/>
      <c r="HGK201" s="86"/>
      <c r="HGL201" s="86"/>
      <c r="HGM201" s="86"/>
      <c r="HGN201" s="86"/>
      <c r="HGO201" s="86"/>
      <c r="HGP201" s="86"/>
      <c r="HGQ201" s="86"/>
      <c r="HGR201" s="86"/>
      <c r="HGS201" s="86"/>
      <c r="HGT201" s="86"/>
      <c r="HGU201" s="86"/>
      <c r="HGV201" s="86"/>
      <c r="HGW201" s="86"/>
      <c r="HGX201" s="86"/>
      <c r="HGY201" s="86"/>
      <c r="HGZ201" s="86"/>
      <c r="HHA201" s="86"/>
      <c r="HHB201" s="86"/>
      <c r="HHC201" s="86"/>
      <c r="HHD201" s="86"/>
      <c r="HHE201" s="86"/>
      <c r="HHF201" s="86"/>
      <c r="HHG201" s="86"/>
      <c r="HHH201" s="86"/>
      <c r="HHI201" s="86"/>
      <c r="HHJ201" s="86"/>
      <c r="HHK201" s="86"/>
      <c r="HHL201" s="86"/>
      <c r="HHM201" s="86"/>
      <c r="HHN201" s="86"/>
      <c r="HHO201" s="86"/>
      <c r="HHP201" s="86"/>
      <c r="HHQ201" s="86"/>
      <c r="HHR201" s="86"/>
      <c r="HHS201" s="86"/>
      <c r="HHT201" s="86"/>
      <c r="HHU201" s="86"/>
      <c r="HHV201" s="86"/>
      <c r="HHW201" s="86"/>
      <c r="HHX201" s="86"/>
      <c r="HHY201" s="86"/>
      <c r="HHZ201" s="86"/>
      <c r="HIA201" s="86"/>
      <c r="HIB201" s="86"/>
      <c r="HIC201" s="86"/>
      <c r="HID201" s="86"/>
      <c r="HIE201" s="86"/>
      <c r="HIF201" s="86"/>
      <c r="HIG201" s="86"/>
      <c r="HIH201" s="86"/>
      <c r="HII201" s="86"/>
      <c r="HIJ201" s="86"/>
      <c r="HIK201" s="86"/>
      <c r="HIL201" s="86"/>
      <c r="HIM201" s="86"/>
      <c r="HIN201" s="86"/>
      <c r="HIO201" s="86"/>
      <c r="HIP201" s="86"/>
      <c r="HIQ201" s="86"/>
      <c r="HIR201" s="86"/>
      <c r="HIS201" s="86"/>
      <c r="HIT201" s="86"/>
      <c r="HIU201" s="86"/>
      <c r="HIV201" s="86"/>
      <c r="HIW201" s="86"/>
      <c r="HIX201" s="86"/>
      <c r="HIY201" s="86"/>
      <c r="HIZ201" s="86"/>
      <c r="HJA201" s="86"/>
      <c r="HJB201" s="86"/>
      <c r="HJC201" s="86"/>
      <c r="HJD201" s="86"/>
      <c r="HJE201" s="86"/>
      <c r="HJF201" s="86"/>
      <c r="HJG201" s="86"/>
      <c r="HJH201" s="86"/>
      <c r="HJI201" s="86"/>
      <c r="HJJ201" s="86"/>
      <c r="HJK201" s="86"/>
      <c r="HJL201" s="86"/>
      <c r="HJM201" s="86"/>
      <c r="HJN201" s="86"/>
      <c r="HJO201" s="86"/>
      <c r="HJP201" s="86"/>
      <c r="HJQ201" s="86"/>
      <c r="HJR201" s="86"/>
      <c r="HJS201" s="86"/>
      <c r="HJT201" s="86"/>
      <c r="HJU201" s="86"/>
      <c r="HJV201" s="86"/>
      <c r="HJW201" s="86"/>
      <c r="HJX201" s="86"/>
      <c r="HJY201" s="86"/>
      <c r="HJZ201" s="86"/>
      <c r="HKA201" s="86"/>
      <c r="HKB201" s="86"/>
      <c r="HKC201" s="86"/>
      <c r="HKD201" s="86"/>
      <c r="HKE201" s="86"/>
      <c r="HKF201" s="86"/>
      <c r="HKG201" s="86"/>
      <c r="HKH201" s="86"/>
      <c r="HKI201" s="86"/>
      <c r="HKJ201" s="86"/>
      <c r="HKK201" s="86"/>
      <c r="HKL201" s="86"/>
      <c r="HKM201" s="86"/>
      <c r="HKN201" s="86"/>
      <c r="HKO201" s="86"/>
      <c r="HKP201" s="86"/>
      <c r="HKQ201" s="86"/>
      <c r="HKR201" s="86"/>
      <c r="HKS201" s="86"/>
      <c r="HKT201" s="86"/>
      <c r="HKU201" s="86"/>
      <c r="HKV201" s="86"/>
      <c r="HKW201" s="86"/>
      <c r="HKX201" s="86"/>
      <c r="HKY201" s="86"/>
      <c r="HKZ201" s="86"/>
      <c r="HLA201" s="86"/>
      <c r="HLB201" s="86"/>
      <c r="HLC201" s="86"/>
      <c r="HLD201" s="86"/>
      <c r="HLE201" s="86"/>
      <c r="HLF201" s="86"/>
      <c r="HLG201" s="86"/>
      <c r="HLH201" s="86"/>
      <c r="HLI201" s="86"/>
      <c r="HLJ201" s="86"/>
      <c r="HLK201" s="86"/>
      <c r="HLL201" s="86"/>
      <c r="HLM201" s="86"/>
      <c r="HLN201" s="86"/>
      <c r="HLO201" s="86"/>
      <c r="HLP201" s="86"/>
      <c r="HLQ201" s="86"/>
      <c r="HLR201" s="86"/>
      <c r="HLS201" s="86"/>
      <c r="HLT201" s="86"/>
      <c r="HLU201" s="86"/>
      <c r="HLV201" s="86"/>
      <c r="HLW201" s="86"/>
      <c r="HLX201" s="86"/>
      <c r="HLY201" s="86"/>
      <c r="HLZ201" s="86"/>
      <c r="HMA201" s="86"/>
      <c r="HMB201" s="86"/>
      <c r="HMC201" s="86"/>
      <c r="HMD201" s="86"/>
      <c r="HME201" s="86"/>
      <c r="HMF201" s="86"/>
      <c r="HMG201" s="86"/>
      <c r="HMH201" s="86"/>
      <c r="HMI201" s="86"/>
      <c r="HMJ201" s="86"/>
      <c r="HMK201" s="86"/>
      <c r="HML201" s="86"/>
      <c r="HMM201" s="86"/>
      <c r="HMN201" s="86"/>
      <c r="HMO201" s="86"/>
      <c r="HMP201" s="86"/>
      <c r="HMQ201" s="86"/>
      <c r="HMR201" s="86"/>
      <c r="HMS201" s="86"/>
      <c r="HMT201" s="86"/>
      <c r="HMU201" s="86"/>
      <c r="HMV201" s="86"/>
      <c r="HMW201" s="86"/>
      <c r="HMX201" s="86"/>
      <c r="HMY201" s="86"/>
      <c r="HMZ201" s="86"/>
      <c r="HNA201" s="86"/>
      <c r="HNB201" s="86"/>
      <c r="HNC201" s="86"/>
      <c r="HND201" s="86"/>
      <c r="HNE201" s="86"/>
      <c r="HNF201" s="86"/>
      <c r="HNG201" s="86"/>
      <c r="HNH201" s="86"/>
      <c r="HNI201" s="86"/>
      <c r="HNJ201" s="86"/>
      <c r="HNK201" s="86"/>
      <c r="HNL201" s="86"/>
      <c r="HNM201" s="86"/>
      <c r="HNN201" s="86"/>
      <c r="HNO201" s="86"/>
      <c r="HNP201" s="86"/>
      <c r="HNQ201" s="86"/>
      <c r="HNR201" s="86"/>
      <c r="HNS201" s="86"/>
      <c r="HNT201" s="86"/>
      <c r="HNU201" s="86"/>
      <c r="HNV201" s="86"/>
      <c r="HNW201" s="86"/>
      <c r="HNX201" s="86"/>
      <c r="HNY201" s="86"/>
      <c r="HNZ201" s="86"/>
      <c r="HOA201" s="86"/>
      <c r="HOB201" s="86"/>
      <c r="HOC201" s="86"/>
      <c r="HOD201" s="86"/>
      <c r="HOE201" s="86"/>
      <c r="HOF201" s="86"/>
      <c r="HOG201" s="86"/>
      <c r="HOH201" s="86"/>
      <c r="HOI201" s="86"/>
      <c r="HOJ201" s="86"/>
      <c r="HOK201" s="86"/>
      <c r="HOL201" s="86"/>
      <c r="HOM201" s="86"/>
      <c r="HON201" s="86"/>
      <c r="HOO201" s="86"/>
      <c r="HOP201" s="86"/>
      <c r="HOQ201" s="86"/>
      <c r="HOR201" s="86"/>
      <c r="HOS201" s="86"/>
      <c r="HOT201" s="86"/>
      <c r="HOU201" s="86"/>
      <c r="HOV201" s="86"/>
      <c r="HOW201" s="86"/>
      <c r="HOX201" s="86"/>
      <c r="HOY201" s="86"/>
      <c r="HOZ201" s="86"/>
      <c r="HPA201" s="86"/>
      <c r="HPB201" s="86"/>
      <c r="HPC201" s="86"/>
      <c r="HPD201" s="86"/>
      <c r="HPE201" s="86"/>
      <c r="HPF201" s="86"/>
      <c r="HPG201" s="86"/>
      <c r="HPH201" s="86"/>
      <c r="HPI201" s="86"/>
      <c r="HPJ201" s="86"/>
      <c r="HPK201" s="86"/>
      <c r="HPL201" s="86"/>
      <c r="HPM201" s="86"/>
      <c r="HPN201" s="86"/>
      <c r="HPO201" s="86"/>
      <c r="HPP201" s="86"/>
      <c r="HPQ201" s="86"/>
      <c r="HPR201" s="86"/>
      <c r="HPS201" s="86"/>
      <c r="HPT201" s="86"/>
      <c r="HPU201" s="86"/>
      <c r="HPV201" s="86"/>
      <c r="HPW201" s="86"/>
      <c r="HPX201" s="86"/>
      <c r="HPY201" s="86"/>
      <c r="HPZ201" s="86"/>
      <c r="HQA201" s="86"/>
      <c r="HQB201" s="86"/>
      <c r="HQC201" s="86"/>
      <c r="HQD201" s="86"/>
      <c r="HQE201" s="86"/>
      <c r="HQF201" s="86"/>
      <c r="HQG201" s="86"/>
      <c r="HQH201" s="86"/>
      <c r="HQI201" s="86"/>
      <c r="HQJ201" s="86"/>
      <c r="HQK201" s="86"/>
      <c r="HQL201" s="86"/>
      <c r="HQM201" s="86"/>
      <c r="HQN201" s="86"/>
      <c r="HQO201" s="86"/>
      <c r="HQP201" s="86"/>
      <c r="HQQ201" s="86"/>
      <c r="HQR201" s="86"/>
      <c r="HQS201" s="86"/>
      <c r="HQT201" s="86"/>
      <c r="HQU201" s="86"/>
      <c r="HQV201" s="86"/>
      <c r="HQW201" s="86"/>
      <c r="HQX201" s="86"/>
      <c r="HQY201" s="86"/>
      <c r="HQZ201" s="86"/>
      <c r="HRA201" s="86"/>
      <c r="HRB201" s="86"/>
      <c r="HRC201" s="86"/>
      <c r="HRD201" s="86"/>
      <c r="HRE201" s="86"/>
      <c r="HRF201" s="86"/>
      <c r="HRG201" s="86"/>
      <c r="HRH201" s="86"/>
      <c r="HRI201" s="86"/>
      <c r="HRJ201" s="86"/>
      <c r="HRK201" s="86"/>
      <c r="HRL201" s="86"/>
      <c r="HRM201" s="86"/>
      <c r="HRN201" s="86"/>
      <c r="HRO201" s="86"/>
      <c r="HRP201" s="86"/>
      <c r="HRQ201" s="86"/>
      <c r="HRR201" s="86"/>
      <c r="HRS201" s="86"/>
      <c r="HRT201" s="86"/>
      <c r="HRU201" s="86"/>
      <c r="HRV201" s="86"/>
      <c r="HRW201" s="86"/>
      <c r="HRX201" s="86"/>
      <c r="HRY201" s="86"/>
      <c r="HRZ201" s="86"/>
      <c r="HSA201" s="86"/>
      <c r="HSB201" s="86"/>
      <c r="HSC201" s="86"/>
      <c r="HSD201" s="86"/>
      <c r="HSE201" s="86"/>
      <c r="HSF201" s="86"/>
      <c r="HSG201" s="86"/>
      <c r="HSH201" s="86"/>
      <c r="HSI201" s="86"/>
      <c r="HSJ201" s="86"/>
      <c r="HSK201" s="86"/>
      <c r="HSL201" s="86"/>
      <c r="HSM201" s="86"/>
      <c r="HSN201" s="86"/>
      <c r="HSO201" s="86"/>
      <c r="HSP201" s="86"/>
      <c r="HSQ201" s="86"/>
      <c r="HSR201" s="86"/>
      <c r="HSS201" s="86"/>
      <c r="HST201" s="86"/>
      <c r="HSU201" s="86"/>
      <c r="HSV201" s="86"/>
      <c r="HSW201" s="86"/>
      <c r="HSX201" s="86"/>
      <c r="HSY201" s="86"/>
      <c r="HSZ201" s="86"/>
      <c r="HTA201" s="86"/>
      <c r="HTB201" s="86"/>
      <c r="HTC201" s="86"/>
      <c r="HTD201" s="86"/>
      <c r="HTE201" s="86"/>
      <c r="HTF201" s="86"/>
      <c r="HTG201" s="86"/>
      <c r="HTH201" s="86"/>
      <c r="HTI201" s="86"/>
      <c r="HTJ201" s="86"/>
      <c r="HTK201" s="86"/>
      <c r="HTL201" s="86"/>
      <c r="HTM201" s="86"/>
      <c r="HTN201" s="86"/>
      <c r="HTO201" s="86"/>
      <c r="HTP201" s="86"/>
      <c r="HTQ201" s="86"/>
      <c r="HTR201" s="86"/>
      <c r="HTS201" s="86"/>
      <c r="HTT201" s="86"/>
      <c r="HTU201" s="86"/>
      <c r="HTV201" s="86"/>
      <c r="HTW201" s="86"/>
      <c r="HTX201" s="86"/>
      <c r="HTY201" s="86"/>
      <c r="HTZ201" s="86"/>
      <c r="HUA201" s="86"/>
      <c r="HUB201" s="86"/>
      <c r="HUC201" s="86"/>
      <c r="HUD201" s="86"/>
      <c r="HUE201" s="86"/>
      <c r="HUF201" s="86"/>
      <c r="HUG201" s="86"/>
      <c r="HUH201" s="86"/>
      <c r="HUI201" s="86"/>
      <c r="HUJ201" s="86"/>
      <c r="HUK201" s="86"/>
      <c r="HUL201" s="86"/>
      <c r="HUM201" s="86"/>
      <c r="HUN201" s="86"/>
      <c r="HUO201" s="86"/>
      <c r="HUP201" s="86"/>
      <c r="HUQ201" s="86"/>
      <c r="HUR201" s="86"/>
      <c r="HUS201" s="86"/>
      <c r="HUT201" s="86"/>
      <c r="HUU201" s="86"/>
      <c r="HUV201" s="86"/>
      <c r="HUW201" s="86"/>
      <c r="HUX201" s="86"/>
      <c r="HUY201" s="86"/>
      <c r="HUZ201" s="86"/>
      <c r="HVA201" s="86"/>
      <c r="HVB201" s="86"/>
      <c r="HVC201" s="86"/>
      <c r="HVD201" s="86"/>
      <c r="HVE201" s="86"/>
      <c r="HVF201" s="86"/>
      <c r="HVG201" s="86"/>
      <c r="HVH201" s="86"/>
      <c r="HVI201" s="86"/>
      <c r="HVJ201" s="86"/>
      <c r="HVK201" s="86"/>
      <c r="HVL201" s="86"/>
      <c r="HVM201" s="86"/>
      <c r="HVN201" s="86"/>
      <c r="HVO201" s="86"/>
      <c r="HVP201" s="86"/>
      <c r="HVQ201" s="86"/>
      <c r="HVR201" s="86"/>
      <c r="HVS201" s="86"/>
      <c r="HVT201" s="86"/>
      <c r="HVU201" s="86"/>
      <c r="HVV201" s="86"/>
      <c r="HVW201" s="86"/>
      <c r="HVX201" s="86"/>
      <c r="HVY201" s="86"/>
      <c r="HVZ201" s="86"/>
      <c r="HWA201" s="86"/>
      <c r="HWB201" s="86"/>
      <c r="HWC201" s="86"/>
      <c r="HWD201" s="86"/>
      <c r="HWE201" s="86"/>
      <c r="HWF201" s="86"/>
      <c r="HWG201" s="86"/>
      <c r="HWH201" s="86"/>
      <c r="HWI201" s="86"/>
      <c r="HWJ201" s="86"/>
      <c r="HWK201" s="86"/>
      <c r="HWL201" s="86"/>
      <c r="HWM201" s="86"/>
      <c r="HWN201" s="86"/>
      <c r="HWO201" s="86"/>
      <c r="HWP201" s="86"/>
      <c r="HWQ201" s="86"/>
      <c r="HWR201" s="86"/>
      <c r="HWS201" s="86"/>
      <c r="HWT201" s="86"/>
      <c r="HWU201" s="86"/>
      <c r="HWV201" s="86"/>
      <c r="HWW201" s="86"/>
      <c r="HWX201" s="86"/>
      <c r="HWY201" s="86"/>
      <c r="HWZ201" s="86"/>
      <c r="HXA201" s="86"/>
      <c r="HXB201" s="86"/>
      <c r="HXC201" s="86"/>
      <c r="HXD201" s="86"/>
      <c r="HXE201" s="86"/>
      <c r="HXF201" s="86"/>
      <c r="HXG201" s="86"/>
      <c r="HXH201" s="86"/>
      <c r="HXI201" s="86"/>
      <c r="HXJ201" s="86"/>
      <c r="HXK201" s="86"/>
      <c r="HXL201" s="86"/>
      <c r="HXM201" s="86"/>
      <c r="HXN201" s="86"/>
      <c r="HXO201" s="86"/>
      <c r="HXP201" s="86"/>
      <c r="HXQ201" s="86"/>
      <c r="HXR201" s="86"/>
      <c r="HXS201" s="86"/>
      <c r="HXT201" s="86"/>
      <c r="HXU201" s="86"/>
      <c r="HXV201" s="86"/>
      <c r="HXW201" s="86"/>
      <c r="HXX201" s="86"/>
      <c r="HXY201" s="86"/>
      <c r="HXZ201" s="86"/>
      <c r="HYA201" s="86"/>
      <c r="HYB201" s="86"/>
      <c r="HYC201" s="86"/>
      <c r="HYD201" s="86"/>
      <c r="HYE201" s="86"/>
      <c r="HYF201" s="86"/>
      <c r="HYG201" s="86"/>
      <c r="HYH201" s="86"/>
      <c r="HYI201" s="86"/>
      <c r="HYJ201" s="86"/>
      <c r="HYK201" s="86"/>
      <c r="HYL201" s="86"/>
      <c r="HYM201" s="86"/>
      <c r="HYN201" s="86"/>
      <c r="HYO201" s="86"/>
      <c r="HYP201" s="86"/>
      <c r="HYQ201" s="86"/>
      <c r="HYR201" s="86"/>
      <c r="HYS201" s="86"/>
      <c r="HYT201" s="86"/>
      <c r="HYU201" s="86"/>
      <c r="HYV201" s="86"/>
      <c r="HYW201" s="86"/>
      <c r="HYX201" s="86"/>
      <c r="HYY201" s="86"/>
      <c r="HYZ201" s="86"/>
      <c r="HZA201" s="86"/>
      <c r="HZB201" s="86"/>
      <c r="HZC201" s="86"/>
      <c r="HZD201" s="86"/>
      <c r="HZE201" s="86"/>
      <c r="HZF201" s="86"/>
      <c r="HZG201" s="86"/>
      <c r="HZH201" s="86"/>
      <c r="HZI201" s="86"/>
      <c r="HZJ201" s="86"/>
      <c r="HZK201" s="86"/>
      <c r="HZL201" s="86"/>
      <c r="HZM201" s="86"/>
      <c r="HZN201" s="86"/>
      <c r="HZO201" s="86"/>
      <c r="HZP201" s="86"/>
      <c r="HZQ201" s="86"/>
      <c r="HZR201" s="86"/>
      <c r="HZS201" s="86"/>
      <c r="HZT201" s="86"/>
      <c r="HZU201" s="86"/>
      <c r="HZV201" s="86"/>
      <c r="HZW201" s="86"/>
      <c r="HZX201" s="86"/>
      <c r="HZY201" s="86"/>
      <c r="HZZ201" s="86"/>
      <c r="IAA201" s="86"/>
      <c r="IAB201" s="86"/>
      <c r="IAC201" s="86"/>
      <c r="IAD201" s="86"/>
      <c r="IAE201" s="86"/>
      <c r="IAF201" s="86"/>
      <c r="IAG201" s="86"/>
      <c r="IAH201" s="86"/>
      <c r="IAI201" s="86"/>
      <c r="IAJ201" s="86"/>
      <c r="IAK201" s="86"/>
      <c r="IAL201" s="86"/>
      <c r="IAM201" s="86"/>
      <c r="IAN201" s="86"/>
      <c r="IAO201" s="86"/>
      <c r="IAP201" s="86"/>
      <c r="IAQ201" s="86"/>
      <c r="IAR201" s="86"/>
      <c r="IAS201" s="86"/>
      <c r="IAT201" s="86"/>
      <c r="IAU201" s="86"/>
      <c r="IAV201" s="86"/>
      <c r="IAW201" s="86"/>
      <c r="IAX201" s="86"/>
      <c r="IAY201" s="86"/>
      <c r="IAZ201" s="86"/>
      <c r="IBA201" s="86"/>
      <c r="IBB201" s="86"/>
      <c r="IBC201" s="86"/>
      <c r="IBD201" s="86"/>
      <c r="IBE201" s="86"/>
      <c r="IBF201" s="86"/>
      <c r="IBG201" s="86"/>
      <c r="IBH201" s="86"/>
      <c r="IBI201" s="86"/>
      <c r="IBJ201" s="86"/>
      <c r="IBK201" s="86"/>
      <c r="IBL201" s="86"/>
      <c r="IBM201" s="86"/>
      <c r="IBN201" s="86"/>
      <c r="IBO201" s="86"/>
      <c r="IBP201" s="86"/>
      <c r="IBQ201" s="86"/>
      <c r="IBR201" s="86"/>
      <c r="IBS201" s="86"/>
      <c r="IBT201" s="86"/>
      <c r="IBU201" s="86"/>
      <c r="IBV201" s="86"/>
      <c r="IBW201" s="86"/>
      <c r="IBX201" s="86"/>
      <c r="IBY201" s="86"/>
      <c r="IBZ201" s="86"/>
      <c r="ICA201" s="86"/>
      <c r="ICB201" s="86"/>
      <c r="ICC201" s="86"/>
      <c r="ICD201" s="86"/>
      <c r="ICE201" s="86"/>
      <c r="ICF201" s="86"/>
      <c r="ICG201" s="86"/>
      <c r="ICH201" s="86"/>
      <c r="ICI201" s="86"/>
      <c r="ICJ201" s="86"/>
      <c r="ICK201" s="86"/>
      <c r="ICL201" s="86"/>
      <c r="ICM201" s="86"/>
      <c r="ICN201" s="86"/>
      <c r="ICO201" s="86"/>
      <c r="ICP201" s="86"/>
      <c r="ICQ201" s="86"/>
      <c r="ICR201" s="86"/>
      <c r="ICS201" s="86"/>
      <c r="ICT201" s="86"/>
      <c r="ICU201" s="86"/>
      <c r="ICV201" s="86"/>
      <c r="ICW201" s="86"/>
      <c r="ICX201" s="86"/>
      <c r="ICY201" s="86"/>
      <c r="ICZ201" s="86"/>
      <c r="IDA201" s="86"/>
      <c r="IDB201" s="86"/>
      <c r="IDC201" s="86"/>
      <c r="IDD201" s="86"/>
      <c r="IDE201" s="86"/>
      <c r="IDF201" s="86"/>
      <c r="IDG201" s="86"/>
      <c r="IDH201" s="86"/>
      <c r="IDI201" s="86"/>
      <c r="IDJ201" s="86"/>
      <c r="IDK201" s="86"/>
      <c r="IDL201" s="86"/>
      <c r="IDM201" s="86"/>
      <c r="IDN201" s="86"/>
      <c r="IDO201" s="86"/>
      <c r="IDP201" s="86"/>
      <c r="IDQ201" s="86"/>
      <c r="IDR201" s="86"/>
      <c r="IDS201" s="86"/>
      <c r="IDT201" s="86"/>
      <c r="IDU201" s="86"/>
      <c r="IDV201" s="86"/>
      <c r="IDW201" s="86"/>
      <c r="IDX201" s="86"/>
      <c r="IDY201" s="86"/>
      <c r="IDZ201" s="86"/>
      <c r="IEA201" s="86"/>
      <c r="IEB201" s="86"/>
      <c r="IEC201" s="86"/>
      <c r="IED201" s="86"/>
      <c r="IEE201" s="86"/>
      <c r="IEF201" s="86"/>
      <c r="IEG201" s="86"/>
      <c r="IEH201" s="86"/>
      <c r="IEI201" s="86"/>
      <c r="IEJ201" s="86"/>
      <c r="IEK201" s="86"/>
      <c r="IEL201" s="86"/>
      <c r="IEM201" s="86"/>
      <c r="IEN201" s="86"/>
      <c r="IEO201" s="86"/>
      <c r="IEP201" s="86"/>
      <c r="IEQ201" s="86"/>
      <c r="IER201" s="86"/>
      <c r="IES201" s="86"/>
      <c r="IET201" s="86"/>
      <c r="IEU201" s="86"/>
      <c r="IEV201" s="86"/>
      <c r="IEW201" s="86"/>
      <c r="IEX201" s="86"/>
      <c r="IEY201" s="86"/>
      <c r="IEZ201" s="86"/>
      <c r="IFA201" s="86"/>
      <c r="IFB201" s="86"/>
      <c r="IFC201" s="86"/>
      <c r="IFD201" s="86"/>
      <c r="IFE201" s="86"/>
      <c r="IFF201" s="86"/>
      <c r="IFG201" s="86"/>
      <c r="IFH201" s="86"/>
      <c r="IFI201" s="86"/>
      <c r="IFJ201" s="86"/>
      <c r="IFK201" s="86"/>
      <c r="IFL201" s="86"/>
      <c r="IFM201" s="86"/>
      <c r="IFN201" s="86"/>
      <c r="IFO201" s="86"/>
      <c r="IFP201" s="86"/>
      <c r="IFQ201" s="86"/>
      <c r="IFR201" s="86"/>
      <c r="IFS201" s="86"/>
      <c r="IFT201" s="86"/>
      <c r="IFU201" s="86"/>
      <c r="IFV201" s="86"/>
      <c r="IFW201" s="86"/>
      <c r="IFX201" s="86"/>
      <c r="IFY201" s="86"/>
      <c r="IFZ201" s="86"/>
      <c r="IGA201" s="86"/>
      <c r="IGB201" s="86"/>
      <c r="IGC201" s="86"/>
      <c r="IGD201" s="86"/>
      <c r="IGE201" s="86"/>
      <c r="IGF201" s="86"/>
      <c r="IGG201" s="86"/>
      <c r="IGH201" s="86"/>
      <c r="IGI201" s="86"/>
      <c r="IGJ201" s="86"/>
      <c r="IGK201" s="86"/>
      <c r="IGL201" s="86"/>
      <c r="IGM201" s="86"/>
      <c r="IGN201" s="86"/>
      <c r="IGO201" s="86"/>
      <c r="IGP201" s="86"/>
      <c r="IGQ201" s="86"/>
      <c r="IGR201" s="86"/>
      <c r="IGS201" s="86"/>
      <c r="IGT201" s="86"/>
      <c r="IGU201" s="86"/>
      <c r="IGV201" s="86"/>
      <c r="IGW201" s="86"/>
      <c r="IGX201" s="86"/>
      <c r="IGY201" s="86"/>
      <c r="IGZ201" s="86"/>
      <c r="IHA201" s="86"/>
      <c r="IHB201" s="86"/>
      <c r="IHC201" s="86"/>
      <c r="IHD201" s="86"/>
      <c r="IHE201" s="86"/>
      <c r="IHF201" s="86"/>
      <c r="IHG201" s="86"/>
      <c r="IHH201" s="86"/>
      <c r="IHI201" s="86"/>
      <c r="IHJ201" s="86"/>
      <c r="IHK201" s="86"/>
      <c r="IHL201" s="86"/>
      <c r="IHM201" s="86"/>
      <c r="IHN201" s="86"/>
      <c r="IHO201" s="86"/>
      <c r="IHP201" s="86"/>
      <c r="IHQ201" s="86"/>
      <c r="IHR201" s="86"/>
      <c r="IHS201" s="86"/>
      <c r="IHT201" s="86"/>
      <c r="IHU201" s="86"/>
      <c r="IHV201" s="86"/>
      <c r="IHW201" s="86"/>
      <c r="IHX201" s="86"/>
      <c r="IHY201" s="86"/>
      <c r="IHZ201" s="86"/>
      <c r="IIA201" s="86"/>
      <c r="IIB201" s="86"/>
      <c r="IIC201" s="86"/>
      <c r="IID201" s="86"/>
      <c r="IIE201" s="86"/>
      <c r="IIF201" s="86"/>
      <c r="IIG201" s="86"/>
      <c r="IIH201" s="86"/>
      <c r="III201" s="86"/>
      <c r="IIJ201" s="86"/>
      <c r="IIK201" s="86"/>
      <c r="IIL201" s="86"/>
      <c r="IIM201" s="86"/>
      <c r="IIN201" s="86"/>
      <c r="IIO201" s="86"/>
      <c r="IIP201" s="86"/>
      <c r="IIQ201" s="86"/>
      <c r="IIR201" s="86"/>
      <c r="IIS201" s="86"/>
      <c r="IIT201" s="86"/>
      <c r="IIU201" s="86"/>
      <c r="IIV201" s="86"/>
      <c r="IIW201" s="86"/>
      <c r="IIX201" s="86"/>
      <c r="IIY201" s="86"/>
      <c r="IIZ201" s="86"/>
      <c r="IJA201" s="86"/>
      <c r="IJB201" s="86"/>
      <c r="IJC201" s="86"/>
      <c r="IJD201" s="86"/>
      <c r="IJE201" s="86"/>
      <c r="IJF201" s="86"/>
      <c r="IJG201" s="86"/>
      <c r="IJH201" s="86"/>
      <c r="IJI201" s="86"/>
      <c r="IJJ201" s="86"/>
      <c r="IJK201" s="86"/>
      <c r="IJL201" s="86"/>
      <c r="IJM201" s="86"/>
      <c r="IJN201" s="86"/>
      <c r="IJO201" s="86"/>
      <c r="IJP201" s="86"/>
      <c r="IJQ201" s="86"/>
      <c r="IJR201" s="86"/>
      <c r="IJS201" s="86"/>
      <c r="IJT201" s="86"/>
      <c r="IJU201" s="86"/>
      <c r="IJV201" s="86"/>
      <c r="IJW201" s="86"/>
      <c r="IJX201" s="86"/>
      <c r="IJY201" s="86"/>
      <c r="IJZ201" s="86"/>
      <c r="IKA201" s="86"/>
      <c r="IKB201" s="86"/>
      <c r="IKC201" s="86"/>
      <c r="IKD201" s="86"/>
      <c r="IKE201" s="86"/>
      <c r="IKF201" s="86"/>
      <c r="IKG201" s="86"/>
      <c r="IKH201" s="86"/>
      <c r="IKI201" s="86"/>
      <c r="IKJ201" s="86"/>
      <c r="IKK201" s="86"/>
      <c r="IKL201" s="86"/>
      <c r="IKM201" s="86"/>
      <c r="IKN201" s="86"/>
      <c r="IKO201" s="86"/>
      <c r="IKP201" s="86"/>
      <c r="IKQ201" s="86"/>
      <c r="IKR201" s="86"/>
      <c r="IKS201" s="86"/>
      <c r="IKT201" s="86"/>
      <c r="IKU201" s="86"/>
      <c r="IKV201" s="86"/>
      <c r="IKW201" s="86"/>
      <c r="IKX201" s="86"/>
      <c r="IKY201" s="86"/>
      <c r="IKZ201" s="86"/>
      <c r="ILA201" s="86"/>
      <c r="ILB201" s="86"/>
      <c r="ILC201" s="86"/>
      <c r="ILD201" s="86"/>
      <c r="ILE201" s="86"/>
      <c r="ILF201" s="86"/>
      <c r="ILG201" s="86"/>
      <c r="ILH201" s="86"/>
      <c r="ILI201" s="86"/>
      <c r="ILJ201" s="86"/>
      <c r="ILK201" s="86"/>
      <c r="ILL201" s="86"/>
      <c r="ILM201" s="86"/>
      <c r="ILN201" s="86"/>
      <c r="ILO201" s="86"/>
      <c r="ILP201" s="86"/>
      <c r="ILQ201" s="86"/>
      <c r="ILR201" s="86"/>
      <c r="ILS201" s="86"/>
      <c r="ILT201" s="86"/>
      <c r="ILU201" s="86"/>
      <c r="ILV201" s="86"/>
      <c r="ILW201" s="86"/>
      <c r="ILX201" s="86"/>
      <c r="ILY201" s="86"/>
      <c r="ILZ201" s="86"/>
      <c r="IMA201" s="86"/>
      <c r="IMB201" s="86"/>
      <c r="IMC201" s="86"/>
      <c r="IMD201" s="86"/>
      <c r="IME201" s="86"/>
      <c r="IMF201" s="86"/>
      <c r="IMG201" s="86"/>
      <c r="IMH201" s="86"/>
      <c r="IMI201" s="86"/>
      <c r="IMJ201" s="86"/>
      <c r="IMK201" s="86"/>
      <c r="IML201" s="86"/>
      <c r="IMM201" s="86"/>
      <c r="IMN201" s="86"/>
      <c r="IMO201" s="86"/>
      <c r="IMP201" s="86"/>
      <c r="IMQ201" s="86"/>
      <c r="IMR201" s="86"/>
      <c r="IMS201" s="86"/>
      <c r="IMT201" s="86"/>
      <c r="IMU201" s="86"/>
      <c r="IMV201" s="86"/>
      <c r="IMW201" s="86"/>
      <c r="IMX201" s="86"/>
      <c r="IMY201" s="86"/>
      <c r="IMZ201" s="86"/>
      <c r="INA201" s="86"/>
      <c r="INB201" s="86"/>
      <c r="INC201" s="86"/>
      <c r="IND201" s="86"/>
      <c r="INE201" s="86"/>
      <c r="INF201" s="86"/>
      <c r="ING201" s="86"/>
      <c r="INH201" s="86"/>
      <c r="INI201" s="86"/>
      <c r="INJ201" s="86"/>
      <c r="INK201" s="86"/>
      <c r="INL201" s="86"/>
      <c r="INM201" s="86"/>
      <c r="INN201" s="86"/>
      <c r="INO201" s="86"/>
      <c r="INP201" s="86"/>
      <c r="INQ201" s="86"/>
      <c r="INR201" s="86"/>
      <c r="INS201" s="86"/>
      <c r="INT201" s="86"/>
      <c r="INU201" s="86"/>
      <c r="INV201" s="86"/>
      <c r="INW201" s="86"/>
      <c r="INX201" s="86"/>
      <c r="INY201" s="86"/>
      <c r="INZ201" s="86"/>
      <c r="IOA201" s="86"/>
      <c r="IOB201" s="86"/>
      <c r="IOC201" s="86"/>
      <c r="IOD201" s="86"/>
      <c r="IOE201" s="86"/>
      <c r="IOF201" s="86"/>
      <c r="IOG201" s="86"/>
      <c r="IOH201" s="86"/>
      <c r="IOI201" s="86"/>
      <c r="IOJ201" s="86"/>
      <c r="IOK201" s="86"/>
      <c r="IOL201" s="86"/>
      <c r="IOM201" s="86"/>
      <c r="ION201" s="86"/>
      <c r="IOO201" s="86"/>
      <c r="IOP201" s="86"/>
      <c r="IOQ201" s="86"/>
      <c r="IOR201" s="86"/>
      <c r="IOS201" s="86"/>
      <c r="IOT201" s="86"/>
      <c r="IOU201" s="86"/>
      <c r="IOV201" s="86"/>
      <c r="IOW201" s="86"/>
      <c r="IOX201" s="86"/>
      <c r="IOY201" s="86"/>
      <c r="IOZ201" s="86"/>
      <c r="IPA201" s="86"/>
      <c r="IPB201" s="86"/>
      <c r="IPC201" s="86"/>
      <c r="IPD201" s="86"/>
      <c r="IPE201" s="86"/>
      <c r="IPF201" s="86"/>
      <c r="IPG201" s="86"/>
      <c r="IPH201" s="86"/>
      <c r="IPI201" s="86"/>
      <c r="IPJ201" s="86"/>
      <c r="IPK201" s="86"/>
      <c r="IPL201" s="86"/>
      <c r="IPM201" s="86"/>
      <c r="IPN201" s="86"/>
      <c r="IPO201" s="86"/>
      <c r="IPP201" s="86"/>
      <c r="IPQ201" s="86"/>
      <c r="IPR201" s="86"/>
      <c r="IPS201" s="86"/>
      <c r="IPT201" s="86"/>
      <c r="IPU201" s="86"/>
      <c r="IPV201" s="86"/>
      <c r="IPW201" s="86"/>
      <c r="IPX201" s="86"/>
      <c r="IPY201" s="86"/>
      <c r="IPZ201" s="86"/>
      <c r="IQA201" s="86"/>
      <c r="IQB201" s="86"/>
      <c r="IQC201" s="86"/>
      <c r="IQD201" s="86"/>
      <c r="IQE201" s="86"/>
      <c r="IQF201" s="86"/>
      <c r="IQG201" s="86"/>
      <c r="IQH201" s="86"/>
      <c r="IQI201" s="86"/>
      <c r="IQJ201" s="86"/>
      <c r="IQK201" s="86"/>
      <c r="IQL201" s="86"/>
      <c r="IQM201" s="86"/>
      <c r="IQN201" s="86"/>
      <c r="IQO201" s="86"/>
      <c r="IQP201" s="86"/>
      <c r="IQQ201" s="86"/>
      <c r="IQR201" s="86"/>
      <c r="IQS201" s="86"/>
      <c r="IQT201" s="86"/>
      <c r="IQU201" s="86"/>
      <c r="IQV201" s="86"/>
      <c r="IQW201" s="86"/>
      <c r="IQX201" s="86"/>
      <c r="IQY201" s="86"/>
      <c r="IQZ201" s="86"/>
      <c r="IRA201" s="86"/>
      <c r="IRB201" s="86"/>
      <c r="IRC201" s="86"/>
      <c r="IRD201" s="86"/>
      <c r="IRE201" s="86"/>
      <c r="IRF201" s="86"/>
      <c r="IRG201" s="86"/>
      <c r="IRH201" s="86"/>
      <c r="IRI201" s="86"/>
      <c r="IRJ201" s="86"/>
      <c r="IRK201" s="86"/>
      <c r="IRL201" s="86"/>
      <c r="IRM201" s="86"/>
      <c r="IRN201" s="86"/>
      <c r="IRO201" s="86"/>
      <c r="IRP201" s="86"/>
      <c r="IRQ201" s="86"/>
      <c r="IRR201" s="86"/>
      <c r="IRS201" s="86"/>
      <c r="IRT201" s="86"/>
      <c r="IRU201" s="86"/>
      <c r="IRV201" s="86"/>
      <c r="IRW201" s="86"/>
      <c r="IRX201" s="86"/>
      <c r="IRY201" s="86"/>
      <c r="IRZ201" s="86"/>
      <c r="ISA201" s="86"/>
      <c r="ISB201" s="86"/>
      <c r="ISC201" s="86"/>
      <c r="ISD201" s="86"/>
      <c r="ISE201" s="86"/>
      <c r="ISF201" s="86"/>
      <c r="ISG201" s="86"/>
      <c r="ISH201" s="86"/>
      <c r="ISI201" s="86"/>
      <c r="ISJ201" s="86"/>
      <c r="ISK201" s="86"/>
      <c r="ISL201" s="86"/>
      <c r="ISM201" s="86"/>
      <c r="ISN201" s="86"/>
      <c r="ISO201" s="86"/>
      <c r="ISP201" s="86"/>
      <c r="ISQ201" s="86"/>
      <c r="ISR201" s="86"/>
      <c r="ISS201" s="86"/>
      <c r="IST201" s="86"/>
      <c r="ISU201" s="86"/>
      <c r="ISV201" s="86"/>
      <c r="ISW201" s="86"/>
      <c r="ISX201" s="86"/>
      <c r="ISY201" s="86"/>
      <c r="ISZ201" s="86"/>
      <c r="ITA201" s="86"/>
      <c r="ITB201" s="86"/>
      <c r="ITC201" s="86"/>
      <c r="ITD201" s="86"/>
      <c r="ITE201" s="86"/>
      <c r="ITF201" s="86"/>
      <c r="ITG201" s="86"/>
      <c r="ITH201" s="86"/>
      <c r="ITI201" s="86"/>
      <c r="ITJ201" s="86"/>
      <c r="ITK201" s="86"/>
      <c r="ITL201" s="86"/>
      <c r="ITM201" s="86"/>
      <c r="ITN201" s="86"/>
      <c r="ITO201" s="86"/>
      <c r="ITP201" s="86"/>
      <c r="ITQ201" s="86"/>
      <c r="ITR201" s="86"/>
      <c r="ITS201" s="86"/>
      <c r="ITT201" s="86"/>
      <c r="ITU201" s="86"/>
      <c r="ITV201" s="86"/>
      <c r="ITW201" s="86"/>
      <c r="ITX201" s="86"/>
      <c r="ITY201" s="86"/>
      <c r="ITZ201" s="86"/>
      <c r="IUA201" s="86"/>
      <c r="IUB201" s="86"/>
      <c r="IUC201" s="86"/>
      <c r="IUD201" s="86"/>
      <c r="IUE201" s="86"/>
      <c r="IUF201" s="86"/>
      <c r="IUG201" s="86"/>
      <c r="IUH201" s="86"/>
      <c r="IUI201" s="86"/>
      <c r="IUJ201" s="86"/>
      <c r="IUK201" s="86"/>
      <c r="IUL201" s="86"/>
      <c r="IUM201" s="86"/>
      <c r="IUN201" s="86"/>
      <c r="IUO201" s="86"/>
      <c r="IUP201" s="86"/>
      <c r="IUQ201" s="86"/>
      <c r="IUR201" s="86"/>
      <c r="IUS201" s="86"/>
      <c r="IUT201" s="86"/>
      <c r="IUU201" s="86"/>
      <c r="IUV201" s="86"/>
      <c r="IUW201" s="86"/>
      <c r="IUX201" s="86"/>
      <c r="IUY201" s="86"/>
      <c r="IUZ201" s="86"/>
      <c r="IVA201" s="86"/>
      <c r="IVB201" s="86"/>
      <c r="IVC201" s="86"/>
      <c r="IVD201" s="86"/>
      <c r="IVE201" s="86"/>
      <c r="IVF201" s="86"/>
      <c r="IVG201" s="86"/>
      <c r="IVH201" s="86"/>
      <c r="IVI201" s="86"/>
      <c r="IVJ201" s="86"/>
      <c r="IVK201" s="86"/>
      <c r="IVL201" s="86"/>
      <c r="IVM201" s="86"/>
      <c r="IVN201" s="86"/>
      <c r="IVO201" s="86"/>
      <c r="IVP201" s="86"/>
      <c r="IVQ201" s="86"/>
      <c r="IVR201" s="86"/>
      <c r="IVS201" s="86"/>
      <c r="IVT201" s="86"/>
      <c r="IVU201" s="86"/>
      <c r="IVV201" s="86"/>
      <c r="IVW201" s="86"/>
      <c r="IVX201" s="86"/>
      <c r="IVY201" s="86"/>
      <c r="IVZ201" s="86"/>
      <c r="IWA201" s="86"/>
      <c r="IWB201" s="86"/>
      <c r="IWC201" s="86"/>
      <c r="IWD201" s="86"/>
      <c r="IWE201" s="86"/>
      <c r="IWF201" s="86"/>
      <c r="IWG201" s="86"/>
      <c r="IWH201" s="86"/>
      <c r="IWI201" s="86"/>
      <c r="IWJ201" s="86"/>
      <c r="IWK201" s="86"/>
      <c r="IWL201" s="86"/>
      <c r="IWM201" s="86"/>
      <c r="IWN201" s="86"/>
      <c r="IWO201" s="86"/>
      <c r="IWP201" s="86"/>
      <c r="IWQ201" s="86"/>
      <c r="IWR201" s="86"/>
      <c r="IWS201" s="86"/>
      <c r="IWT201" s="86"/>
      <c r="IWU201" s="86"/>
      <c r="IWV201" s="86"/>
      <c r="IWW201" s="86"/>
      <c r="IWX201" s="86"/>
      <c r="IWY201" s="86"/>
      <c r="IWZ201" s="86"/>
      <c r="IXA201" s="86"/>
      <c r="IXB201" s="86"/>
      <c r="IXC201" s="86"/>
      <c r="IXD201" s="86"/>
      <c r="IXE201" s="86"/>
      <c r="IXF201" s="86"/>
      <c r="IXG201" s="86"/>
      <c r="IXH201" s="86"/>
      <c r="IXI201" s="86"/>
      <c r="IXJ201" s="86"/>
      <c r="IXK201" s="86"/>
      <c r="IXL201" s="86"/>
      <c r="IXM201" s="86"/>
      <c r="IXN201" s="86"/>
      <c r="IXO201" s="86"/>
      <c r="IXP201" s="86"/>
      <c r="IXQ201" s="86"/>
      <c r="IXR201" s="86"/>
      <c r="IXS201" s="86"/>
      <c r="IXT201" s="86"/>
      <c r="IXU201" s="86"/>
      <c r="IXV201" s="86"/>
      <c r="IXW201" s="86"/>
      <c r="IXX201" s="86"/>
      <c r="IXY201" s="86"/>
      <c r="IXZ201" s="86"/>
      <c r="IYA201" s="86"/>
      <c r="IYB201" s="86"/>
      <c r="IYC201" s="86"/>
      <c r="IYD201" s="86"/>
      <c r="IYE201" s="86"/>
      <c r="IYF201" s="86"/>
      <c r="IYG201" s="86"/>
      <c r="IYH201" s="86"/>
      <c r="IYI201" s="86"/>
      <c r="IYJ201" s="86"/>
      <c r="IYK201" s="86"/>
      <c r="IYL201" s="86"/>
      <c r="IYM201" s="86"/>
      <c r="IYN201" s="86"/>
      <c r="IYO201" s="86"/>
      <c r="IYP201" s="86"/>
      <c r="IYQ201" s="86"/>
      <c r="IYR201" s="86"/>
      <c r="IYS201" s="86"/>
      <c r="IYT201" s="86"/>
      <c r="IYU201" s="86"/>
      <c r="IYV201" s="86"/>
      <c r="IYW201" s="86"/>
      <c r="IYX201" s="86"/>
      <c r="IYY201" s="86"/>
      <c r="IYZ201" s="86"/>
      <c r="IZA201" s="86"/>
      <c r="IZB201" s="86"/>
      <c r="IZC201" s="86"/>
      <c r="IZD201" s="86"/>
      <c r="IZE201" s="86"/>
      <c r="IZF201" s="86"/>
      <c r="IZG201" s="86"/>
      <c r="IZH201" s="86"/>
      <c r="IZI201" s="86"/>
      <c r="IZJ201" s="86"/>
      <c r="IZK201" s="86"/>
      <c r="IZL201" s="86"/>
      <c r="IZM201" s="86"/>
      <c r="IZN201" s="86"/>
      <c r="IZO201" s="86"/>
      <c r="IZP201" s="86"/>
      <c r="IZQ201" s="86"/>
      <c r="IZR201" s="86"/>
      <c r="IZS201" s="86"/>
      <c r="IZT201" s="86"/>
      <c r="IZU201" s="86"/>
      <c r="IZV201" s="86"/>
      <c r="IZW201" s="86"/>
      <c r="IZX201" s="86"/>
      <c r="IZY201" s="86"/>
      <c r="IZZ201" s="86"/>
      <c r="JAA201" s="86"/>
      <c r="JAB201" s="86"/>
      <c r="JAC201" s="86"/>
      <c r="JAD201" s="86"/>
      <c r="JAE201" s="86"/>
      <c r="JAF201" s="86"/>
      <c r="JAG201" s="86"/>
      <c r="JAH201" s="86"/>
      <c r="JAI201" s="86"/>
      <c r="JAJ201" s="86"/>
      <c r="JAK201" s="86"/>
      <c r="JAL201" s="86"/>
      <c r="JAM201" s="86"/>
      <c r="JAN201" s="86"/>
      <c r="JAO201" s="86"/>
      <c r="JAP201" s="86"/>
      <c r="JAQ201" s="86"/>
      <c r="JAR201" s="86"/>
      <c r="JAS201" s="86"/>
      <c r="JAT201" s="86"/>
      <c r="JAU201" s="86"/>
      <c r="JAV201" s="86"/>
      <c r="JAW201" s="86"/>
      <c r="JAX201" s="86"/>
      <c r="JAY201" s="86"/>
      <c r="JAZ201" s="86"/>
      <c r="JBA201" s="86"/>
      <c r="JBB201" s="86"/>
      <c r="JBC201" s="86"/>
      <c r="JBD201" s="86"/>
      <c r="JBE201" s="86"/>
      <c r="JBF201" s="86"/>
      <c r="JBG201" s="86"/>
      <c r="JBH201" s="86"/>
      <c r="JBI201" s="86"/>
      <c r="JBJ201" s="86"/>
      <c r="JBK201" s="86"/>
      <c r="JBL201" s="86"/>
      <c r="JBM201" s="86"/>
      <c r="JBN201" s="86"/>
      <c r="JBO201" s="86"/>
      <c r="JBP201" s="86"/>
      <c r="JBQ201" s="86"/>
      <c r="JBR201" s="86"/>
      <c r="JBS201" s="86"/>
      <c r="JBT201" s="86"/>
      <c r="JBU201" s="86"/>
      <c r="JBV201" s="86"/>
      <c r="JBW201" s="86"/>
      <c r="JBX201" s="86"/>
      <c r="JBY201" s="86"/>
      <c r="JBZ201" s="86"/>
      <c r="JCA201" s="86"/>
      <c r="JCB201" s="86"/>
      <c r="JCC201" s="86"/>
      <c r="JCD201" s="86"/>
      <c r="JCE201" s="86"/>
      <c r="JCF201" s="86"/>
      <c r="JCG201" s="86"/>
      <c r="JCH201" s="86"/>
      <c r="JCI201" s="86"/>
      <c r="JCJ201" s="86"/>
      <c r="JCK201" s="86"/>
      <c r="JCL201" s="86"/>
      <c r="JCM201" s="86"/>
      <c r="JCN201" s="86"/>
      <c r="JCO201" s="86"/>
      <c r="JCP201" s="86"/>
      <c r="JCQ201" s="86"/>
      <c r="JCR201" s="86"/>
      <c r="JCS201" s="86"/>
      <c r="JCT201" s="86"/>
      <c r="JCU201" s="86"/>
      <c r="JCV201" s="86"/>
      <c r="JCW201" s="86"/>
      <c r="JCX201" s="86"/>
      <c r="JCY201" s="86"/>
      <c r="JCZ201" s="86"/>
      <c r="JDA201" s="86"/>
      <c r="JDB201" s="86"/>
      <c r="JDC201" s="86"/>
      <c r="JDD201" s="86"/>
      <c r="JDE201" s="86"/>
      <c r="JDF201" s="86"/>
      <c r="JDG201" s="86"/>
      <c r="JDH201" s="86"/>
      <c r="JDI201" s="86"/>
      <c r="JDJ201" s="86"/>
      <c r="JDK201" s="86"/>
      <c r="JDL201" s="86"/>
      <c r="JDM201" s="86"/>
      <c r="JDN201" s="86"/>
      <c r="JDO201" s="86"/>
      <c r="JDP201" s="86"/>
      <c r="JDQ201" s="86"/>
      <c r="JDR201" s="86"/>
      <c r="JDS201" s="86"/>
      <c r="JDT201" s="86"/>
      <c r="JDU201" s="86"/>
      <c r="JDV201" s="86"/>
      <c r="JDW201" s="86"/>
      <c r="JDX201" s="86"/>
      <c r="JDY201" s="86"/>
      <c r="JDZ201" s="86"/>
      <c r="JEA201" s="86"/>
      <c r="JEB201" s="86"/>
      <c r="JEC201" s="86"/>
      <c r="JED201" s="86"/>
      <c r="JEE201" s="86"/>
      <c r="JEF201" s="86"/>
      <c r="JEG201" s="86"/>
      <c r="JEH201" s="86"/>
      <c r="JEI201" s="86"/>
      <c r="JEJ201" s="86"/>
      <c r="JEK201" s="86"/>
      <c r="JEL201" s="86"/>
      <c r="JEM201" s="86"/>
      <c r="JEN201" s="86"/>
      <c r="JEO201" s="86"/>
      <c r="JEP201" s="86"/>
      <c r="JEQ201" s="86"/>
      <c r="JER201" s="86"/>
      <c r="JES201" s="86"/>
      <c r="JET201" s="86"/>
      <c r="JEU201" s="86"/>
      <c r="JEV201" s="86"/>
      <c r="JEW201" s="86"/>
      <c r="JEX201" s="86"/>
      <c r="JEY201" s="86"/>
      <c r="JEZ201" s="86"/>
      <c r="JFA201" s="86"/>
      <c r="JFB201" s="86"/>
      <c r="JFC201" s="86"/>
      <c r="JFD201" s="86"/>
      <c r="JFE201" s="86"/>
      <c r="JFF201" s="86"/>
      <c r="JFG201" s="86"/>
      <c r="JFH201" s="86"/>
      <c r="JFI201" s="86"/>
      <c r="JFJ201" s="86"/>
      <c r="JFK201" s="86"/>
      <c r="JFL201" s="86"/>
      <c r="JFM201" s="86"/>
      <c r="JFN201" s="86"/>
      <c r="JFO201" s="86"/>
      <c r="JFP201" s="86"/>
      <c r="JFQ201" s="86"/>
      <c r="JFR201" s="86"/>
      <c r="JFS201" s="86"/>
      <c r="JFT201" s="86"/>
      <c r="JFU201" s="86"/>
      <c r="JFV201" s="86"/>
      <c r="JFW201" s="86"/>
      <c r="JFX201" s="86"/>
      <c r="JFY201" s="86"/>
      <c r="JFZ201" s="86"/>
      <c r="JGA201" s="86"/>
      <c r="JGB201" s="86"/>
      <c r="JGC201" s="86"/>
      <c r="JGD201" s="86"/>
      <c r="JGE201" s="86"/>
      <c r="JGF201" s="86"/>
      <c r="JGG201" s="86"/>
      <c r="JGH201" s="86"/>
      <c r="JGI201" s="86"/>
      <c r="JGJ201" s="86"/>
      <c r="JGK201" s="86"/>
      <c r="JGL201" s="86"/>
      <c r="JGM201" s="86"/>
      <c r="JGN201" s="86"/>
      <c r="JGO201" s="86"/>
      <c r="JGP201" s="86"/>
      <c r="JGQ201" s="86"/>
      <c r="JGR201" s="86"/>
      <c r="JGS201" s="86"/>
      <c r="JGT201" s="86"/>
      <c r="JGU201" s="86"/>
      <c r="JGV201" s="86"/>
      <c r="JGW201" s="86"/>
      <c r="JGX201" s="86"/>
      <c r="JGY201" s="86"/>
      <c r="JGZ201" s="86"/>
      <c r="JHA201" s="86"/>
      <c r="JHB201" s="86"/>
      <c r="JHC201" s="86"/>
      <c r="JHD201" s="86"/>
      <c r="JHE201" s="86"/>
      <c r="JHF201" s="86"/>
      <c r="JHG201" s="86"/>
      <c r="JHH201" s="86"/>
      <c r="JHI201" s="86"/>
      <c r="JHJ201" s="86"/>
      <c r="JHK201" s="86"/>
      <c r="JHL201" s="86"/>
      <c r="JHM201" s="86"/>
      <c r="JHN201" s="86"/>
      <c r="JHO201" s="86"/>
      <c r="JHP201" s="86"/>
      <c r="JHQ201" s="86"/>
      <c r="JHR201" s="86"/>
      <c r="JHS201" s="86"/>
      <c r="JHT201" s="86"/>
      <c r="JHU201" s="86"/>
      <c r="JHV201" s="86"/>
      <c r="JHW201" s="86"/>
      <c r="JHX201" s="86"/>
      <c r="JHY201" s="86"/>
      <c r="JHZ201" s="86"/>
      <c r="JIA201" s="86"/>
      <c r="JIB201" s="86"/>
      <c r="JIC201" s="86"/>
      <c r="JID201" s="86"/>
      <c r="JIE201" s="86"/>
      <c r="JIF201" s="86"/>
      <c r="JIG201" s="86"/>
      <c r="JIH201" s="86"/>
      <c r="JII201" s="86"/>
      <c r="JIJ201" s="86"/>
      <c r="JIK201" s="86"/>
      <c r="JIL201" s="86"/>
      <c r="JIM201" s="86"/>
      <c r="JIN201" s="86"/>
      <c r="JIO201" s="86"/>
      <c r="JIP201" s="86"/>
      <c r="JIQ201" s="86"/>
      <c r="JIR201" s="86"/>
      <c r="JIS201" s="86"/>
      <c r="JIT201" s="86"/>
      <c r="JIU201" s="86"/>
      <c r="JIV201" s="86"/>
      <c r="JIW201" s="86"/>
      <c r="JIX201" s="86"/>
      <c r="JIY201" s="86"/>
      <c r="JIZ201" s="86"/>
      <c r="JJA201" s="86"/>
      <c r="JJB201" s="86"/>
      <c r="JJC201" s="86"/>
      <c r="JJD201" s="86"/>
      <c r="JJE201" s="86"/>
      <c r="JJF201" s="86"/>
      <c r="JJG201" s="86"/>
      <c r="JJH201" s="86"/>
      <c r="JJI201" s="86"/>
      <c r="JJJ201" s="86"/>
      <c r="JJK201" s="86"/>
      <c r="JJL201" s="86"/>
      <c r="JJM201" s="86"/>
      <c r="JJN201" s="86"/>
      <c r="JJO201" s="86"/>
      <c r="JJP201" s="86"/>
      <c r="JJQ201" s="86"/>
      <c r="JJR201" s="86"/>
      <c r="JJS201" s="86"/>
      <c r="JJT201" s="86"/>
      <c r="JJU201" s="86"/>
      <c r="JJV201" s="86"/>
      <c r="JJW201" s="86"/>
      <c r="JJX201" s="86"/>
      <c r="JJY201" s="86"/>
      <c r="JJZ201" s="86"/>
      <c r="JKA201" s="86"/>
      <c r="JKB201" s="86"/>
      <c r="JKC201" s="86"/>
      <c r="JKD201" s="86"/>
      <c r="JKE201" s="86"/>
      <c r="JKF201" s="86"/>
      <c r="JKG201" s="86"/>
      <c r="JKH201" s="86"/>
      <c r="JKI201" s="86"/>
      <c r="JKJ201" s="86"/>
      <c r="JKK201" s="86"/>
      <c r="JKL201" s="86"/>
      <c r="JKM201" s="86"/>
      <c r="JKN201" s="86"/>
      <c r="JKO201" s="86"/>
      <c r="JKP201" s="86"/>
      <c r="JKQ201" s="86"/>
      <c r="JKR201" s="86"/>
      <c r="JKS201" s="86"/>
      <c r="JKT201" s="86"/>
      <c r="JKU201" s="86"/>
      <c r="JKV201" s="86"/>
      <c r="JKW201" s="86"/>
      <c r="JKX201" s="86"/>
      <c r="JKY201" s="86"/>
      <c r="JKZ201" s="86"/>
      <c r="JLA201" s="86"/>
      <c r="JLB201" s="86"/>
      <c r="JLC201" s="86"/>
      <c r="JLD201" s="86"/>
      <c r="JLE201" s="86"/>
      <c r="JLF201" s="86"/>
      <c r="JLG201" s="86"/>
      <c r="JLH201" s="86"/>
      <c r="JLI201" s="86"/>
      <c r="JLJ201" s="86"/>
      <c r="JLK201" s="86"/>
      <c r="JLL201" s="86"/>
      <c r="JLM201" s="86"/>
      <c r="JLN201" s="86"/>
      <c r="JLO201" s="86"/>
      <c r="JLP201" s="86"/>
      <c r="JLQ201" s="86"/>
      <c r="JLR201" s="86"/>
      <c r="JLS201" s="86"/>
      <c r="JLT201" s="86"/>
      <c r="JLU201" s="86"/>
      <c r="JLV201" s="86"/>
      <c r="JLW201" s="86"/>
      <c r="JLX201" s="86"/>
      <c r="JLY201" s="86"/>
      <c r="JLZ201" s="86"/>
      <c r="JMA201" s="86"/>
      <c r="JMB201" s="86"/>
      <c r="JMC201" s="86"/>
      <c r="JMD201" s="86"/>
      <c r="JME201" s="86"/>
      <c r="JMF201" s="86"/>
      <c r="JMG201" s="86"/>
      <c r="JMH201" s="86"/>
      <c r="JMI201" s="86"/>
      <c r="JMJ201" s="86"/>
      <c r="JMK201" s="86"/>
      <c r="JML201" s="86"/>
      <c r="JMM201" s="86"/>
      <c r="JMN201" s="86"/>
      <c r="JMO201" s="86"/>
      <c r="JMP201" s="86"/>
      <c r="JMQ201" s="86"/>
      <c r="JMR201" s="86"/>
      <c r="JMS201" s="86"/>
      <c r="JMT201" s="86"/>
      <c r="JMU201" s="86"/>
      <c r="JMV201" s="86"/>
      <c r="JMW201" s="86"/>
      <c r="JMX201" s="86"/>
      <c r="JMY201" s="86"/>
      <c r="JMZ201" s="86"/>
      <c r="JNA201" s="86"/>
      <c r="JNB201" s="86"/>
      <c r="JNC201" s="86"/>
      <c r="JND201" s="86"/>
      <c r="JNE201" s="86"/>
      <c r="JNF201" s="86"/>
      <c r="JNG201" s="86"/>
      <c r="JNH201" s="86"/>
      <c r="JNI201" s="86"/>
      <c r="JNJ201" s="86"/>
      <c r="JNK201" s="86"/>
      <c r="JNL201" s="86"/>
      <c r="JNM201" s="86"/>
      <c r="JNN201" s="86"/>
      <c r="JNO201" s="86"/>
      <c r="JNP201" s="86"/>
      <c r="JNQ201" s="86"/>
      <c r="JNR201" s="86"/>
      <c r="JNS201" s="86"/>
      <c r="JNT201" s="86"/>
      <c r="JNU201" s="86"/>
      <c r="JNV201" s="86"/>
      <c r="JNW201" s="86"/>
      <c r="JNX201" s="86"/>
      <c r="JNY201" s="86"/>
      <c r="JNZ201" s="86"/>
      <c r="JOA201" s="86"/>
      <c r="JOB201" s="86"/>
      <c r="JOC201" s="86"/>
      <c r="JOD201" s="86"/>
      <c r="JOE201" s="86"/>
      <c r="JOF201" s="86"/>
      <c r="JOG201" s="86"/>
      <c r="JOH201" s="86"/>
      <c r="JOI201" s="86"/>
      <c r="JOJ201" s="86"/>
      <c r="JOK201" s="86"/>
      <c r="JOL201" s="86"/>
      <c r="JOM201" s="86"/>
      <c r="JON201" s="86"/>
      <c r="JOO201" s="86"/>
      <c r="JOP201" s="86"/>
      <c r="JOQ201" s="86"/>
      <c r="JOR201" s="86"/>
      <c r="JOS201" s="86"/>
      <c r="JOT201" s="86"/>
      <c r="JOU201" s="86"/>
      <c r="JOV201" s="86"/>
      <c r="JOW201" s="86"/>
      <c r="JOX201" s="86"/>
      <c r="JOY201" s="86"/>
      <c r="JOZ201" s="86"/>
      <c r="JPA201" s="86"/>
      <c r="JPB201" s="86"/>
      <c r="JPC201" s="86"/>
      <c r="JPD201" s="86"/>
      <c r="JPE201" s="86"/>
      <c r="JPF201" s="86"/>
      <c r="JPG201" s="86"/>
      <c r="JPH201" s="86"/>
      <c r="JPI201" s="86"/>
      <c r="JPJ201" s="86"/>
      <c r="JPK201" s="86"/>
      <c r="JPL201" s="86"/>
      <c r="JPM201" s="86"/>
      <c r="JPN201" s="86"/>
      <c r="JPO201" s="86"/>
      <c r="JPP201" s="86"/>
      <c r="JPQ201" s="86"/>
      <c r="JPR201" s="86"/>
      <c r="JPS201" s="86"/>
      <c r="JPT201" s="86"/>
      <c r="JPU201" s="86"/>
      <c r="JPV201" s="86"/>
      <c r="JPW201" s="86"/>
      <c r="JPX201" s="86"/>
      <c r="JPY201" s="86"/>
      <c r="JPZ201" s="86"/>
      <c r="JQA201" s="86"/>
      <c r="JQB201" s="86"/>
      <c r="JQC201" s="86"/>
      <c r="JQD201" s="86"/>
      <c r="JQE201" s="86"/>
      <c r="JQF201" s="86"/>
      <c r="JQG201" s="86"/>
      <c r="JQH201" s="86"/>
      <c r="JQI201" s="86"/>
      <c r="JQJ201" s="86"/>
      <c r="JQK201" s="86"/>
      <c r="JQL201" s="86"/>
      <c r="JQM201" s="86"/>
      <c r="JQN201" s="86"/>
      <c r="JQO201" s="86"/>
      <c r="JQP201" s="86"/>
      <c r="JQQ201" s="86"/>
      <c r="JQR201" s="86"/>
      <c r="JQS201" s="86"/>
      <c r="JQT201" s="86"/>
      <c r="JQU201" s="86"/>
      <c r="JQV201" s="86"/>
      <c r="JQW201" s="86"/>
      <c r="JQX201" s="86"/>
      <c r="JQY201" s="86"/>
      <c r="JQZ201" s="86"/>
      <c r="JRA201" s="86"/>
      <c r="JRB201" s="86"/>
      <c r="JRC201" s="86"/>
      <c r="JRD201" s="86"/>
      <c r="JRE201" s="86"/>
      <c r="JRF201" s="86"/>
      <c r="JRG201" s="86"/>
      <c r="JRH201" s="86"/>
      <c r="JRI201" s="86"/>
      <c r="JRJ201" s="86"/>
      <c r="JRK201" s="86"/>
      <c r="JRL201" s="86"/>
      <c r="JRM201" s="86"/>
      <c r="JRN201" s="86"/>
      <c r="JRO201" s="86"/>
      <c r="JRP201" s="86"/>
      <c r="JRQ201" s="86"/>
      <c r="JRR201" s="86"/>
      <c r="JRS201" s="86"/>
      <c r="JRT201" s="86"/>
      <c r="JRU201" s="86"/>
      <c r="JRV201" s="86"/>
      <c r="JRW201" s="86"/>
      <c r="JRX201" s="86"/>
      <c r="JRY201" s="86"/>
      <c r="JRZ201" s="86"/>
      <c r="JSA201" s="86"/>
      <c r="JSB201" s="86"/>
      <c r="JSC201" s="86"/>
      <c r="JSD201" s="86"/>
      <c r="JSE201" s="86"/>
      <c r="JSF201" s="86"/>
      <c r="JSG201" s="86"/>
      <c r="JSH201" s="86"/>
      <c r="JSI201" s="86"/>
      <c r="JSJ201" s="86"/>
      <c r="JSK201" s="86"/>
      <c r="JSL201" s="86"/>
      <c r="JSM201" s="86"/>
      <c r="JSN201" s="86"/>
      <c r="JSO201" s="86"/>
      <c r="JSP201" s="86"/>
      <c r="JSQ201" s="86"/>
      <c r="JSR201" s="86"/>
      <c r="JSS201" s="86"/>
      <c r="JST201" s="86"/>
      <c r="JSU201" s="86"/>
      <c r="JSV201" s="86"/>
      <c r="JSW201" s="86"/>
      <c r="JSX201" s="86"/>
      <c r="JSY201" s="86"/>
      <c r="JSZ201" s="86"/>
      <c r="JTA201" s="86"/>
      <c r="JTB201" s="86"/>
      <c r="JTC201" s="86"/>
      <c r="JTD201" s="86"/>
      <c r="JTE201" s="86"/>
      <c r="JTF201" s="86"/>
      <c r="JTG201" s="86"/>
      <c r="JTH201" s="86"/>
      <c r="JTI201" s="86"/>
      <c r="JTJ201" s="86"/>
      <c r="JTK201" s="86"/>
      <c r="JTL201" s="86"/>
      <c r="JTM201" s="86"/>
      <c r="JTN201" s="86"/>
      <c r="JTO201" s="86"/>
      <c r="JTP201" s="86"/>
      <c r="JTQ201" s="86"/>
      <c r="JTR201" s="86"/>
      <c r="JTS201" s="86"/>
      <c r="JTT201" s="86"/>
      <c r="JTU201" s="86"/>
      <c r="JTV201" s="86"/>
      <c r="JTW201" s="86"/>
      <c r="JTX201" s="86"/>
      <c r="JTY201" s="86"/>
      <c r="JTZ201" s="86"/>
      <c r="JUA201" s="86"/>
      <c r="JUB201" s="86"/>
      <c r="JUC201" s="86"/>
      <c r="JUD201" s="86"/>
      <c r="JUE201" s="86"/>
      <c r="JUF201" s="86"/>
      <c r="JUG201" s="86"/>
      <c r="JUH201" s="86"/>
      <c r="JUI201" s="86"/>
      <c r="JUJ201" s="86"/>
      <c r="JUK201" s="86"/>
      <c r="JUL201" s="86"/>
      <c r="JUM201" s="86"/>
      <c r="JUN201" s="86"/>
      <c r="JUO201" s="86"/>
      <c r="JUP201" s="86"/>
      <c r="JUQ201" s="86"/>
      <c r="JUR201" s="86"/>
      <c r="JUS201" s="86"/>
      <c r="JUT201" s="86"/>
      <c r="JUU201" s="86"/>
      <c r="JUV201" s="86"/>
      <c r="JUW201" s="86"/>
      <c r="JUX201" s="86"/>
      <c r="JUY201" s="86"/>
      <c r="JUZ201" s="86"/>
      <c r="JVA201" s="86"/>
      <c r="JVB201" s="86"/>
      <c r="JVC201" s="86"/>
      <c r="JVD201" s="86"/>
      <c r="JVE201" s="86"/>
      <c r="JVF201" s="86"/>
      <c r="JVG201" s="86"/>
      <c r="JVH201" s="86"/>
      <c r="JVI201" s="86"/>
      <c r="JVJ201" s="86"/>
      <c r="JVK201" s="86"/>
      <c r="JVL201" s="86"/>
      <c r="JVM201" s="86"/>
      <c r="JVN201" s="86"/>
      <c r="JVO201" s="86"/>
      <c r="JVP201" s="86"/>
      <c r="JVQ201" s="86"/>
      <c r="JVR201" s="86"/>
      <c r="JVS201" s="86"/>
      <c r="JVT201" s="86"/>
      <c r="JVU201" s="86"/>
      <c r="JVV201" s="86"/>
      <c r="JVW201" s="86"/>
      <c r="JVX201" s="86"/>
      <c r="JVY201" s="86"/>
      <c r="JVZ201" s="86"/>
      <c r="JWA201" s="86"/>
      <c r="JWB201" s="86"/>
      <c r="JWC201" s="86"/>
      <c r="JWD201" s="86"/>
      <c r="JWE201" s="86"/>
      <c r="JWF201" s="86"/>
      <c r="JWG201" s="86"/>
      <c r="JWH201" s="86"/>
      <c r="JWI201" s="86"/>
      <c r="JWJ201" s="86"/>
      <c r="JWK201" s="86"/>
      <c r="JWL201" s="86"/>
      <c r="JWM201" s="86"/>
      <c r="JWN201" s="86"/>
      <c r="JWO201" s="86"/>
      <c r="JWP201" s="86"/>
      <c r="JWQ201" s="86"/>
      <c r="JWR201" s="86"/>
      <c r="JWS201" s="86"/>
      <c r="JWT201" s="86"/>
      <c r="JWU201" s="86"/>
      <c r="JWV201" s="86"/>
      <c r="JWW201" s="86"/>
      <c r="JWX201" s="86"/>
      <c r="JWY201" s="86"/>
      <c r="JWZ201" s="86"/>
      <c r="JXA201" s="86"/>
      <c r="JXB201" s="86"/>
      <c r="JXC201" s="86"/>
      <c r="JXD201" s="86"/>
      <c r="JXE201" s="86"/>
      <c r="JXF201" s="86"/>
      <c r="JXG201" s="86"/>
      <c r="JXH201" s="86"/>
      <c r="JXI201" s="86"/>
      <c r="JXJ201" s="86"/>
      <c r="JXK201" s="86"/>
      <c r="JXL201" s="86"/>
      <c r="JXM201" s="86"/>
      <c r="JXN201" s="86"/>
      <c r="JXO201" s="86"/>
      <c r="JXP201" s="86"/>
      <c r="JXQ201" s="86"/>
      <c r="JXR201" s="86"/>
      <c r="JXS201" s="86"/>
      <c r="JXT201" s="86"/>
      <c r="JXU201" s="86"/>
      <c r="JXV201" s="86"/>
      <c r="JXW201" s="86"/>
      <c r="JXX201" s="86"/>
      <c r="JXY201" s="86"/>
      <c r="JXZ201" s="86"/>
      <c r="JYA201" s="86"/>
      <c r="JYB201" s="86"/>
      <c r="JYC201" s="86"/>
      <c r="JYD201" s="86"/>
      <c r="JYE201" s="86"/>
      <c r="JYF201" s="86"/>
      <c r="JYG201" s="86"/>
      <c r="JYH201" s="86"/>
      <c r="JYI201" s="86"/>
      <c r="JYJ201" s="86"/>
      <c r="JYK201" s="86"/>
      <c r="JYL201" s="86"/>
      <c r="JYM201" s="86"/>
      <c r="JYN201" s="86"/>
      <c r="JYO201" s="86"/>
      <c r="JYP201" s="86"/>
      <c r="JYQ201" s="86"/>
      <c r="JYR201" s="86"/>
      <c r="JYS201" s="86"/>
      <c r="JYT201" s="86"/>
      <c r="JYU201" s="86"/>
      <c r="JYV201" s="86"/>
      <c r="JYW201" s="86"/>
      <c r="JYX201" s="86"/>
      <c r="JYY201" s="86"/>
      <c r="JYZ201" s="86"/>
      <c r="JZA201" s="86"/>
      <c r="JZB201" s="86"/>
      <c r="JZC201" s="86"/>
      <c r="JZD201" s="86"/>
      <c r="JZE201" s="86"/>
      <c r="JZF201" s="86"/>
      <c r="JZG201" s="86"/>
      <c r="JZH201" s="86"/>
      <c r="JZI201" s="86"/>
      <c r="JZJ201" s="86"/>
      <c r="JZK201" s="86"/>
      <c r="JZL201" s="86"/>
      <c r="JZM201" s="86"/>
      <c r="JZN201" s="86"/>
      <c r="JZO201" s="86"/>
      <c r="JZP201" s="86"/>
      <c r="JZQ201" s="86"/>
      <c r="JZR201" s="86"/>
      <c r="JZS201" s="86"/>
      <c r="JZT201" s="86"/>
      <c r="JZU201" s="86"/>
      <c r="JZV201" s="86"/>
      <c r="JZW201" s="86"/>
      <c r="JZX201" s="86"/>
      <c r="JZY201" s="86"/>
      <c r="JZZ201" s="86"/>
      <c r="KAA201" s="86"/>
      <c r="KAB201" s="86"/>
      <c r="KAC201" s="86"/>
      <c r="KAD201" s="86"/>
      <c r="KAE201" s="86"/>
      <c r="KAF201" s="86"/>
      <c r="KAG201" s="86"/>
      <c r="KAH201" s="86"/>
      <c r="KAI201" s="86"/>
      <c r="KAJ201" s="86"/>
      <c r="KAK201" s="86"/>
      <c r="KAL201" s="86"/>
      <c r="KAM201" s="86"/>
      <c r="KAN201" s="86"/>
      <c r="KAO201" s="86"/>
      <c r="KAP201" s="86"/>
      <c r="KAQ201" s="86"/>
      <c r="KAR201" s="86"/>
      <c r="KAS201" s="86"/>
      <c r="KAT201" s="86"/>
      <c r="KAU201" s="86"/>
      <c r="KAV201" s="86"/>
      <c r="KAW201" s="86"/>
      <c r="KAX201" s="86"/>
      <c r="KAY201" s="86"/>
      <c r="KAZ201" s="86"/>
      <c r="KBA201" s="86"/>
      <c r="KBB201" s="86"/>
      <c r="KBC201" s="86"/>
      <c r="KBD201" s="86"/>
      <c r="KBE201" s="86"/>
      <c r="KBF201" s="86"/>
      <c r="KBG201" s="86"/>
      <c r="KBH201" s="86"/>
      <c r="KBI201" s="86"/>
      <c r="KBJ201" s="86"/>
      <c r="KBK201" s="86"/>
      <c r="KBL201" s="86"/>
      <c r="KBM201" s="86"/>
      <c r="KBN201" s="86"/>
      <c r="KBO201" s="86"/>
      <c r="KBP201" s="86"/>
      <c r="KBQ201" s="86"/>
      <c r="KBR201" s="86"/>
      <c r="KBS201" s="86"/>
      <c r="KBT201" s="86"/>
      <c r="KBU201" s="86"/>
      <c r="KBV201" s="86"/>
      <c r="KBW201" s="86"/>
      <c r="KBX201" s="86"/>
      <c r="KBY201" s="86"/>
      <c r="KBZ201" s="86"/>
      <c r="KCA201" s="86"/>
      <c r="KCB201" s="86"/>
      <c r="KCC201" s="86"/>
      <c r="KCD201" s="86"/>
      <c r="KCE201" s="86"/>
      <c r="KCF201" s="86"/>
      <c r="KCG201" s="86"/>
      <c r="KCH201" s="86"/>
      <c r="KCI201" s="86"/>
      <c r="KCJ201" s="86"/>
      <c r="KCK201" s="86"/>
      <c r="KCL201" s="86"/>
      <c r="KCM201" s="86"/>
      <c r="KCN201" s="86"/>
      <c r="KCO201" s="86"/>
      <c r="KCP201" s="86"/>
      <c r="KCQ201" s="86"/>
      <c r="KCR201" s="86"/>
      <c r="KCS201" s="86"/>
      <c r="KCT201" s="86"/>
      <c r="KCU201" s="86"/>
      <c r="KCV201" s="86"/>
      <c r="KCW201" s="86"/>
      <c r="KCX201" s="86"/>
      <c r="KCY201" s="86"/>
      <c r="KCZ201" s="86"/>
      <c r="KDA201" s="86"/>
      <c r="KDB201" s="86"/>
      <c r="KDC201" s="86"/>
      <c r="KDD201" s="86"/>
      <c r="KDE201" s="86"/>
      <c r="KDF201" s="86"/>
      <c r="KDG201" s="86"/>
      <c r="KDH201" s="86"/>
      <c r="KDI201" s="86"/>
      <c r="KDJ201" s="86"/>
      <c r="KDK201" s="86"/>
      <c r="KDL201" s="86"/>
      <c r="KDM201" s="86"/>
      <c r="KDN201" s="86"/>
      <c r="KDO201" s="86"/>
      <c r="KDP201" s="86"/>
      <c r="KDQ201" s="86"/>
      <c r="KDR201" s="86"/>
      <c r="KDS201" s="86"/>
      <c r="KDT201" s="86"/>
      <c r="KDU201" s="86"/>
      <c r="KDV201" s="86"/>
      <c r="KDW201" s="86"/>
      <c r="KDX201" s="86"/>
      <c r="KDY201" s="86"/>
      <c r="KDZ201" s="86"/>
      <c r="KEA201" s="86"/>
      <c r="KEB201" s="86"/>
      <c r="KEC201" s="86"/>
      <c r="KED201" s="86"/>
      <c r="KEE201" s="86"/>
      <c r="KEF201" s="86"/>
      <c r="KEG201" s="86"/>
      <c r="KEH201" s="86"/>
      <c r="KEI201" s="86"/>
      <c r="KEJ201" s="86"/>
      <c r="KEK201" s="86"/>
      <c r="KEL201" s="86"/>
      <c r="KEM201" s="86"/>
      <c r="KEN201" s="86"/>
      <c r="KEO201" s="86"/>
      <c r="KEP201" s="86"/>
      <c r="KEQ201" s="86"/>
      <c r="KER201" s="86"/>
      <c r="KES201" s="86"/>
      <c r="KET201" s="86"/>
      <c r="KEU201" s="86"/>
      <c r="KEV201" s="86"/>
      <c r="KEW201" s="86"/>
      <c r="KEX201" s="86"/>
      <c r="KEY201" s="86"/>
      <c r="KEZ201" s="86"/>
      <c r="KFA201" s="86"/>
      <c r="KFB201" s="86"/>
      <c r="KFC201" s="86"/>
      <c r="KFD201" s="86"/>
      <c r="KFE201" s="86"/>
      <c r="KFF201" s="86"/>
      <c r="KFG201" s="86"/>
      <c r="KFH201" s="86"/>
      <c r="KFI201" s="86"/>
      <c r="KFJ201" s="86"/>
      <c r="KFK201" s="86"/>
      <c r="KFL201" s="86"/>
      <c r="KFM201" s="86"/>
      <c r="KFN201" s="86"/>
      <c r="KFO201" s="86"/>
      <c r="KFP201" s="86"/>
      <c r="KFQ201" s="86"/>
      <c r="KFR201" s="86"/>
      <c r="KFS201" s="86"/>
      <c r="KFT201" s="86"/>
      <c r="KFU201" s="86"/>
      <c r="KFV201" s="86"/>
      <c r="KFW201" s="86"/>
      <c r="KFX201" s="86"/>
      <c r="KFY201" s="86"/>
      <c r="KFZ201" s="86"/>
      <c r="KGA201" s="86"/>
      <c r="KGB201" s="86"/>
      <c r="KGC201" s="86"/>
      <c r="KGD201" s="86"/>
      <c r="KGE201" s="86"/>
      <c r="KGF201" s="86"/>
      <c r="KGG201" s="86"/>
      <c r="KGH201" s="86"/>
      <c r="KGI201" s="86"/>
      <c r="KGJ201" s="86"/>
      <c r="KGK201" s="86"/>
      <c r="KGL201" s="86"/>
      <c r="KGM201" s="86"/>
      <c r="KGN201" s="86"/>
      <c r="KGO201" s="86"/>
      <c r="KGP201" s="86"/>
      <c r="KGQ201" s="86"/>
      <c r="KGR201" s="86"/>
      <c r="KGS201" s="86"/>
      <c r="KGT201" s="86"/>
      <c r="KGU201" s="86"/>
      <c r="KGV201" s="86"/>
      <c r="KGW201" s="86"/>
      <c r="KGX201" s="86"/>
      <c r="KGY201" s="86"/>
      <c r="KGZ201" s="86"/>
      <c r="KHA201" s="86"/>
      <c r="KHB201" s="86"/>
      <c r="KHC201" s="86"/>
      <c r="KHD201" s="86"/>
      <c r="KHE201" s="86"/>
      <c r="KHF201" s="86"/>
      <c r="KHG201" s="86"/>
      <c r="KHH201" s="86"/>
      <c r="KHI201" s="86"/>
      <c r="KHJ201" s="86"/>
      <c r="KHK201" s="86"/>
      <c r="KHL201" s="86"/>
      <c r="KHM201" s="86"/>
      <c r="KHN201" s="86"/>
      <c r="KHO201" s="86"/>
      <c r="KHP201" s="86"/>
      <c r="KHQ201" s="86"/>
      <c r="KHR201" s="86"/>
      <c r="KHS201" s="86"/>
      <c r="KHT201" s="86"/>
      <c r="KHU201" s="86"/>
      <c r="KHV201" s="86"/>
      <c r="KHW201" s="86"/>
      <c r="KHX201" s="86"/>
      <c r="KHY201" s="86"/>
      <c r="KHZ201" s="86"/>
      <c r="KIA201" s="86"/>
      <c r="KIB201" s="86"/>
      <c r="KIC201" s="86"/>
      <c r="KID201" s="86"/>
      <c r="KIE201" s="86"/>
      <c r="KIF201" s="86"/>
      <c r="KIG201" s="86"/>
      <c r="KIH201" s="86"/>
      <c r="KII201" s="86"/>
      <c r="KIJ201" s="86"/>
      <c r="KIK201" s="86"/>
      <c r="KIL201" s="86"/>
      <c r="KIM201" s="86"/>
      <c r="KIN201" s="86"/>
      <c r="KIO201" s="86"/>
      <c r="KIP201" s="86"/>
      <c r="KIQ201" s="86"/>
      <c r="KIR201" s="86"/>
      <c r="KIS201" s="86"/>
      <c r="KIT201" s="86"/>
      <c r="KIU201" s="86"/>
      <c r="KIV201" s="86"/>
      <c r="KIW201" s="86"/>
      <c r="KIX201" s="86"/>
      <c r="KIY201" s="86"/>
      <c r="KIZ201" s="86"/>
      <c r="KJA201" s="86"/>
      <c r="KJB201" s="86"/>
      <c r="KJC201" s="86"/>
      <c r="KJD201" s="86"/>
      <c r="KJE201" s="86"/>
      <c r="KJF201" s="86"/>
      <c r="KJG201" s="86"/>
      <c r="KJH201" s="86"/>
      <c r="KJI201" s="86"/>
      <c r="KJJ201" s="86"/>
      <c r="KJK201" s="86"/>
      <c r="KJL201" s="86"/>
      <c r="KJM201" s="86"/>
      <c r="KJN201" s="86"/>
      <c r="KJO201" s="86"/>
      <c r="KJP201" s="86"/>
      <c r="KJQ201" s="86"/>
      <c r="KJR201" s="86"/>
      <c r="KJS201" s="86"/>
      <c r="KJT201" s="86"/>
      <c r="KJU201" s="86"/>
      <c r="KJV201" s="86"/>
      <c r="KJW201" s="86"/>
      <c r="KJX201" s="86"/>
      <c r="KJY201" s="86"/>
      <c r="KJZ201" s="86"/>
      <c r="KKA201" s="86"/>
      <c r="KKB201" s="86"/>
      <c r="KKC201" s="86"/>
      <c r="KKD201" s="86"/>
      <c r="KKE201" s="86"/>
      <c r="KKF201" s="86"/>
      <c r="KKG201" s="86"/>
      <c r="KKH201" s="86"/>
      <c r="KKI201" s="86"/>
      <c r="KKJ201" s="86"/>
      <c r="KKK201" s="86"/>
      <c r="KKL201" s="86"/>
      <c r="KKM201" s="86"/>
      <c r="KKN201" s="86"/>
      <c r="KKO201" s="86"/>
      <c r="KKP201" s="86"/>
      <c r="KKQ201" s="86"/>
      <c r="KKR201" s="86"/>
      <c r="KKS201" s="86"/>
      <c r="KKT201" s="86"/>
      <c r="KKU201" s="86"/>
      <c r="KKV201" s="86"/>
      <c r="KKW201" s="86"/>
      <c r="KKX201" s="86"/>
      <c r="KKY201" s="86"/>
      <c r="KKZ201" s="86"/>
      <c r="KLA201" s="86"/>
      <c r="KLB201" s="86"/>
      <c r="KLC201" s="86"/>
      <c r="KLD201" s="86"/>
      <c r="KLE201" s="86"/>
      <c r="KLF201" s="86"/>
      <c r="KLG201" s="86"/>
      <c r="KLH201" s="86"/>
      <c r="KLI201" s="86"/>
      <c r="KLJ201" s="86"/>
      <c r="KLK201" s="86"/>
      <c r="KLL201" s="86"/>
      <c r="KLM201" s="86"/>
      <c r="KLN201" s="86"/>
      <c r="KLO201" s="86"/>
      <c r="KLP201" s="86"/>
      <c r="KLQ201" s="86"/>
      <c r="KLR201" s="86"/>
      <c r="KLS201" s="86"/>
      <c r="KLT201" s="86"/>
      <c r="KLU201" s="86"/>
      <c r="KLV201" s="86"/>
      <c r="KLW201" s="86"/>
      <c r="KLX201" s="86"/>
      <c r="KLY201" s="86"/>
      <c r="KLZ201" s="86"/>
      <c r="KMA201" s="86"/>
      <c r="KMB201" s="86"/>
      <c r="KMC201" s="86"/>
      <c r="KMD201" s="86"/>
      <c r="KME201" s="86"/>
      <c r="KMF201" s="86"/>
      <c r="KMG201" s="86"/>
      <c r="KMH201" s="86"/>
      <c r="KMI201" s="86"/>
      <c r="KMJ201" s="86"/>
      <c r="KMK201" s="86"/>
      <c r="KML201" s="86"/>
      <c r="KMM201" s="86"/>
      <c r="KMN201" s="86"/>
      <c r="KMO201" s="86"/>
      <c r="KMP201" s="86"/>
      <c r="KMQ201" s="86"/>
      <c r="KMR201" s="86"/>
      <c r="KMS201" s="86"/>
      <c r="KMT201" s="86"/>
      <c r="KMU201" s="86"/>
      <c r="KMV201" s="86"/>
      <c r="KMW201" s="86"/>
      <c r="KMX201" s="86"/>
      <c r="KMY201" s="86"/>
      <c r="KMZ201" s="86"/>
      <c r="KNA201" s="86"/>
      <c r="KNB201" s="86"/>
      <c r="KNC201" s="86"/>
      <c r="KND201" s="86"/>
      <c r="KNE201" s="86"/>
      <c r="KNF201" s="86"/>
      <c r="KNG201" s="86"/>
      <c r="KNH201" s="86"/>
      <c r="KNI201" s="86"/>
      <c r="KNJ201" s="86"/>
      <c r="KNK201" s="86"/>
      <c r="KNL201" s="86"/>
      <c r="KNM201" s="86"/>
      <c r="KNN201" s="86"/>
      <c r="KNO201" s="86"/>
      <c r="KNP201" s="86"/>
      <c r="KNQ201" s="86"/>
      <c r="KNR201" s="86"/>
      <c r="KNS201" s="86"/>
      <c r="KNT201" s="86"/>
      <c r="KNU201" s="86"/>
      <c r="KNV201" s="86"/>
      <c r="KNW201" s="86"/>
      <c r="KNX201" s="86"/>
      <c r="KNY201" s="86"/>
      <c r="KNZ201" s="86"/>
      <c r="KOA201" s="86"/>
      <c r="KOB201" s="86"/>
      <c r="KOC201" s="86"/>
      <c r="KOD201" s="86"/>
      <c r="KOE201" s="86"/>
      <c r="KOF201" s="86"/>
      <c r="KOG201" s="86"/>
      <c r="KOH201" s="86"/>
      <c r="KOI201" s="86"/>
      <c r="KOJ201" s="86"/>
      <c r="KOK201" s="86"/>
      <c r="KOL201" s="86"/>
      <c r="KOM201" s="86"/>
      <c r="KON201" s="86"/>
      <c r="KOO201" s="86"/>
      <c r="KOP201" s="86"/>
      <c r="KOQ201" s="86"/>
      <c r="KOR201" s="86"/>
      <c r="KOS201" s="86"/>
      <c r="KOT201" s="86"/>
      <c r="KOU201" s="86"/>
      <c r="KOV201" s="86"/>
      <c r="KOW201" s="86"/>
      <c r="KOX201" s="86"/>
      <c r="KOY201" s="86"/>
      <c r="KOZ201" s="86"/>
      <c r="KPA201" s="86"/>
      <c r="KPB201" s="86"/>
      <c r="KPC201" s="86"/>
      <c r="KPD201" s="86"/>
      <c r="KPE201" s="86"/>
      <c r="KPF201" s="86"/>
      <c r="KPG201" s="86"/>
      <c r="KPH201" s="86"/>
      <c r="KPI201" s="86"/>
      <c r="KPJ201" s="86"/>
      <c r="KPK201" s="86"/>
      <c r="KPL201" s="86"/>
      <c r="KPM201" s="86"/>
      <c r="KPN201" s="86"/>
      <c r="KPO201" s="86"/>
      <c r="KPP201" s="86"/>
      <c r="KPQ201" s="86"/>
      <c r="KPR201" s="86"/>
      <c r="KPS201" s="86"/>
      <c r="KPT201" s="86"/>
      <c r="KPU201" s="86"/>
      <c r="KPV201" s="86"/>
      <c r="KPW201" s="86"/>
      <c r="KPX201" s="86"/>
      <c r="KPY201" s="86"/>
      <c r="KPZ201" s="86"/>
      <c r="KQA201" s="86"/>
      <c r="KQB201" s="86"/>
      <c r="KQC201" s="86"/>
      <c r="KQD201" s="86"/>
      <c r="KQE201" s="86"/>
      <c r="KQF201" s="86"/>
      <c r="KQG201" s="86"/>
      <c r="KQH201" s="86"/>
      <c r="KQI201" s="86"/>
      <c r="KQJ201" s="86"/>
      <c r="KQK201" s="86"/>
      <c r="KQL201" s="86"/>
      <c r="KQM201" s="86"/>
      <c r="KQN201" s="86"/>
      <c r="KQO201" s="86"/>
      <c r="KQP201" s="86"/>
      <c r="KQQ201" s="86"/>
      <c r="KQR201" s="86"/>
      <c r="KQS201" s="86"/>
      <c r="KQT201" s="86"/>
      <c r="KQU201" s="86"/>
      <c r="KQV201" s="86"/>
      <c r="KQW201" s="86"/>
      <c r="KQX201" s="86"/>
      <c r="KQY201" s="86"/>
      <c r="KQZ201" s="86"/>
      <c r="KRA201" s="86"/>
      <c r="KRB201" s="86"/>
      <c r="KRC201" s="86"/>
      <c r="KRD201" s="86"/>
      <c r="KRE201" s="86"/>
      <c r="KRF201" s="86"/>
      <c r="KRG201" s="86"/>
      <c r="KRH201" s="86"/>
      <c r="KRI201" s="86"/>
      <c r="KRJ201" s="86"/>
      <c r="KRK201" s="86"/>
      <c r="KRL201" s="86"/>
      <c r="KRM201" s="86"/>
      <c r="KRN201" s="86"/>
      <c r="KRO201" s="86"/>
      <c r="KRP201" s="86"/>
      <c r="KRQ201" s="86"/>
      <c r="KRR201" s="86"/>
      <c r="KRS201" s="86"/>
      <c r="KRT201" s="86"/>
      <c r="KRU201" s="86"/>
      <c r="KRV201" s="86"/>
      <c r="KRW201" s="86"/>
      <c r="KRX201" s="86"/>
      <c r="KRY201" s="86"/>
      <c r="KRZ201" s="86"/>
      <c r="KSA201" s="86"/>
      <c r="KSB201" s="86"/>
      <c r="KSC201" s="86"/>
      <c r="KSD201" s="86"/>
      <c r="KSE201" s="86"/>
      <c r="KSF201" s="86"/>
      <c r="KSG201" s="86"/>
      <c r="KSH201" s="86"/>
      <c r="KSI201" s="86"/>
      <c r="KSJ201" s="86"/>
      <c r="KSK201" s="86"/>
      <c r="KSL201" s="86"/>
      <c r="KSM201" s="86"/>
      <c r="KSN201" s="86"/>
      <c r="KSO201" s="86"/>
      <c r="KSP201" s="86"/>
      <c r="KSQ201" s="86"/>
      <c r="KSR201" s="86"/>
      <c r="KSS201" s="86"/>
      <c r="KST201" s="86"/>
      <c r="KSU201" s="86"/>
      <c r="KSV201" s="86"/>
      <c r="KSW201" s="86"/>
      <c r="KSX201" s="86"/>
      <c r="KSY201" s="86"/>
      <c r="KSZ201" s="86"/>
      <c r="KTA201" s="86"/>
      <c r="KTB201" s="86"/>
      <c r="KTC201" s="86"/>
      <c r="KTD201" s="86"/>
      <c r="KTE201" s="86"/>
      <c r="KTF201" s="86"/>
      <c r="KTG201" s="86"/>
      <c r="KTH201" s="86"/>
      <c r="KTI201" s="86"/>
      <c r="KTJ201" s="86"/>
      <c r="KTK201" s="86"/>
      <c r="KTL201" s="86"/>
      <c r="KTM201" s="86"/>
      <c r="KTN201" s="86"/>
      <c r="KTO201" s="86"/>
      <c r="KTP201" s="86"/>
      <c r="KTQ201" s="86"/>
      <c r="KTR201" s="86"/>
      <c r="KTS201" s="86"/>
      <c r="KTT201" s="86"/>
      <c r="KTU201" s="86"/>
      <c r="KTV201" s="86"/>
      <c r="KTW201" s="86"/>
      <c r="KTX201" s="86"/>
      <c r="KTY201" s="86"/>
      <c r="KTZ201" s="86"/>
      <c r="KUA201" s="86"/>
      <c r="KUB201" s="86"/>
      <c r="KUC201" s="86"/>
      <c r="KUD201" s="86"/>
      <c r="KUE201" s="86"/>
      <c r="KUF201" s="86"/>
      <c r="KUG201" s="86"/>
      <c r="KUH201" s="86"/>
      <c r="KUI201" s="86"/>
      <c r="KUJ201" s="86"/>
      <c r="KUK201" s="86"/>
      <c r="KUL201" s="86"/>
      <c r="KUM201" s="86"/>
      <c r="KUN201" s="86"/>
      <c r="KUO201" s="86"/>
      <c r="KUP201" s="86"/>
      <c r="KUQ201" s="86"/>
      <c r="KUR201" s="86"/>
      <c r="KUS201" s="86"/>
      <c r="KUT201" s="86"/>
      <c r="KUU201" s="86"/>
      <c r="KUV201" s="86"/>
      <c r="KUW201" s="86"/>
      <c r="KUX201" s="86"/>
      <c r="KUY201" s="86"/>
      <c r="KUZ201" s="86"/>
      <c r="KVA201" s="86"/>
      <c r="KVB201" s="86"/>
      <c r="KVC201" s="86"/>
      <c r="KVD201" s="86"/>
      <c r="KVE201" s="86"/>
      <c r="KVF201" s="86"/>
      <c r="KVG201" s="86"/>
      <c r="KVH201" s="86"/>
      <c r="KVI201" s="86"/>
      <c r="KVJ201" s="86"/>
      <c r="KVK201" s="86"/>
      <c r="KVL201" s="86"/>
      <c r="KVM201" s="86"/>
      <c r="KVN201" s="86"/>
      <c r="KVO201" s="86"/>
      <c r="KVP201" s="86"/>
      <c r="KVQ201" s="86"/>
      <c r="KVR201" s="86"/>
      <c r="KVS201" s="86"/>
      <c r="KVT201" s="86"/>
      <c r="KVU201" s="86"/>
      <c r="KVV201" s="86"/>
      <c r="KVW201" s="86"/>
      <c r="KVX201" s="86"/>
      <c r="KVY201" s="86"/>
      <c r="KVZ201" s="86"/>
      <c r="KWA201" s="86"/>
      <c r="KWB201" s="86"/>
      <c r="KWC201" s="86"/>
      <c r="KWD201" s="86"/>
      <c r="KWE201" s="86"/>
      <c r="KWF201" s="86"/>
      <c r="KWG201" s="86"/>
      <c r="KWH201" s="86"/>
      <c r="KWI201" s="86"/>
      <c r="KWJ201" s="86"/>
      <c r="KWK201" s="86"/>
      <c r="KWL201" s="86"/>
      <c r="KWM201" s="86"/>
      <c r="KWN201" s="86"/>
      <c r="KWO201" s="86"/>
      <c r="KWP201" s="86"/>
      <c r="KWQ201" s="86"/>
      <c r="KWR201" s="86"/>
      <c r="KWS201" s="86"/>
      <c r="KWT201" s="86"/>
      <c r="KWU201" s="86"/>
      <c r="KWV201" s="86"/>
      <c r="KWW201" s="86"/>
      <c r="KWX201" s="86"/>
      <c r="KWY201" s="86"/>
      <c r="KWZ201" s="86"/>
      <c r="KXA201" s="86"/>
      <c r="KXB201" s="86"/>
      <c r="KXC201" s="86"/>
      <c r="KXD201" s="86"/>
      <c r="KXE201" s="86"/>
      <c r="KXF201" s="86"/>
      <c r="KXG201" s="86"/>
      <c r="KXH201" s="86"/>
      <c r="KXI201" s="86"/>
      <c r="KXJ201" s="86"/>
      <c r="KXK201" s="86"/>
      <c r="KXL201" s="86"/>
      <c r="KXM201" s="86"/>
      <c r="KXN201" s="86"/>
      <c r="KXO201" s="86"/>
      <c r="KXP201" s="86"/>
      <c r="KXQ201" s="86"/>
      <c r="KXR201" s="86"/>
      <c r="KXS201" s="86"/>
      <c r="KXT201" s="86"/>
      <c r="KXU201" s="86"/>
      <c r="KXV201" s="86"/>
      <c r="KXW201" s="86"/>
      <c r="KXX201" s="86"/>
      <c r="KXY201" s="86"/>
      <c r="KXZ201" s="86"/>
      <c r="KYA201" s="86"/>
      <c r="KYB201" s="86"/>
      <c r="KYC201" s="86"/>
      <c r="KYD201" s="86"/>
      <c r="KYE201" s="86"/>
      <c r="KYF201" s="86"/>
      <c r="KYG201" s="86"/>
      <c r="KYH201" s="86"/>
      <c r="KYI201" s="86"/>
      <c r="KYJ201" s="86"/>
      <c r="KYK201" s="86"/>
      <c r="KYL201" s="86"/>
      <c r="KYM201" s="86"/>
      <c r="KYN201" s="86"/>
      <c r="KYO201" s="86"/>
      <c r="KYP201" s="86"/>
      <c r="KYQ201" s="86"/>
      <c r="KYR201" s="86"/>
      <c r="KYS201" s="86"/>
      <c r="KYT201" s="86"/>
      <c r="KYU201" s="86"/>
      <c r="KYV201" s="86"/>
      <c r="KYW201" s="86"/>
      <c r="KYX201" s="86"/>
      <c r="KYY201" s="86"/>
      <c r="KYZ201" s="86"/>
      <c r="KZA201" s="86"/>
      <c r="KZB201" s="86"/>
      <c r="KZC201" s="86"/>
      <c r="KZD201" s="86"/>
      <c r="KZE201" s="86"/>
      <c r="KZF201" s="86"/>
      <c r="KZG201" s="86"/>
      <c r="KZH201" s="86"/>
      <c r="KZI201" s="86"/>
      <c r="KZJ201" s="86"/>
      <c r="KZK201" s="86"/>
      <c r="KZL201" s="86"/>
      <c r="KZM201" s="86"/>
      <c r="KZN201" s="86"/>
      <c r="KZO201" s="86"/>
      <c r="KZP201" s="86"/>
      <c r="KZQ201" s="86"/>
      <c r="KZR201" s="86"/>
      <c r="KZS201" s="86"/>
      <c r="KZT201" s="86"/>
      <c r="KZU201" s="86"/>
      <c r="KZV201" s="86"/>
      <c r="KZW201" s="86"/>
      <c r="KZX201" s="86"/>
      <c r="KZY201" s="86"/>
      <c r="KZZ201" s="86"/>
      <c r="LAA201" s="86"/>
      <c r="LAB201" s="86"/>
      <c r="LAC201" s="86"/>
      <c r="LAD201" s="86"/>
      <c r="LAE201" s="86"/>
      <c r="LAF201" s="86"/>
      <c r="LAG201" s="86"/>
      <c r="LAH201" s="86"/>
      <c r="LAI201" s="86"/>
      <c r="LAJ201" s="86"/>
      <c r="LAK201" s="86"/>
      <c r="LAL201" s="86"/>
      <c r="LAM201" s="86"/>
      <c r="LAN201" s="86"/>
      <c r="LAO201" s="86"/>
      <c r="LAP201" s="86"/>
      <c r="LAQ201" s="86"/>
      <c r="LAR201" s="86"/>
      <c r="LAS201" s="86"/>
      <c r="LAT201" s="86"/>
      <c r="LAU201" s="86"/>
      <c r="LAV201" s="86"/>
      <c r="LAW201" s="86"/>
      <c r="LAX201" s="86"/>
      <c r="LAY201" s="86"/>
      <c r="LAZ201" s="86"/>
      <c r="LBA201" s="86"/>
      <c r="LBB201" s="86"/>
      <c r="LBC201" s="86"/>
      <c r="LBD201" s="86"/>
      <c r="LBE201" s="86"/>
      <c r="LBF201" s="86"/>
      <c r="LBG201" s="86"/>
      <c r="LBH201" s="86"/>
      <c r="LBI201" s="86"/>
      <c r="LBJ201" s="86"/>
      <c r="LBK201" s="86"/>
      <c r="LBL201" s="86"/>
      <c r="LBM201" s="86"/>
      <c r="LBN201" s="86"/>
      <c r="LBO201" s="86"/>
      <c r="LBP201" s="86"/>
      <c r="LBQ201" s="86"/>
      <c r="LBR201" s="86"/>
      <c r="LBS201" s="86"/>
      <c r="LBT201" s="86"/>
      <c r="LBU201" s="86"/>
      <c r="LBV201" s="86"/>
      <c r="LBW201" s="86"/>
      <c r="LBX201" s="86"/>
      <c r="LBY201" s="86"/>
      <c r="LBZ201" s="86"/>
      <c r="LCA201" s="86"/>
      <c r="LCB201" s="86"/>
      <c r="LCC201" s="86"/>
      <c r="LCD201" s="86"/>
      <c r="LCE201" s="86"/>
      <c r="LCF201" s="86"/>
      <c r="LCG201" s="86"/>
      <c r="LCH201" s="86"/>
      <c r="LCI201" s="86"/>
      <c r="LCJ201" s="86"/>
      <c r="LCK201" s="86"/>
      <c r="LCL201" s="86"/>
      <c r="LCM201" s="86"/>
      <c r="LCN201" s="86"/>
      <c r="LCO201" s="86"/>
      <c r="LCP201" s="86"/>
      <c r="LCQ201" s="86"/>
      <c r="LCR201" s="86"/>
      <c r="LCS201" s="86"/>
      <c r="LCT201" s="86"/>
      <c r="LCU201" s="86"/>
      <c r="LCV201" s="86"/>
      <c r="LCW201" s="86"/>
      <c r="LCX201" s="86"/>
      <c r="LCY201" s="86"/>
      <c r="LCZ201" s="86"/>
      <c r="LDA201" s="86"/>
      <c r="LDB201" s="86"/>
      <c r="LDC201" s="86"/>
      <c r="LDD201" s="86"/>
      <c r="LDE201" s="86"/>
      <c r="LDF201" s="86"/>
      <c r="LDG201" s="86"/>
      <c r="LDH201" s="86"/>
      <c r="LDI201" s="86"/>
      <c r="LDJ201" s="86"/>
      <c r="LDK201" s="86"/>
      <c r="LDL201" s="86"/>
      <c r="LDM201" s="86"/>
      <c r="LDN201" s="86"/>
      <c r="LDO201" s="86"/>
      <c r="LDP201" s="86"/>
      <c r="LDQ201" s="86"/>
      <c r="LDR201" s="86"/>
      <c r="LDS201" s="86"/>
      <c r="LDT201" s="86"/>
      <c r="LDU201" s="86"/>
      <c r="LDV201" s="86"/>
      <c r="LDW201" s="86"/>
      <c r="LDX201" s="86"/>
      <c r="LDY201" s="86"/>
      <c r="LDZ201" s="86"/>
      <c r="LEA201" s="86"/>
      <c r="LEB201" s="86"/>
      <c r="LEC201" s="86"/>
      <c r="LED201" s="86"/>
      <c r="LEE201" s="86"/>
      <c r="LEF201" s="86"/>
      <c r="LEG201" s="86"/>
      <c r="LEH201" s="86"/>
      <c r="LEI201" s="86"/>
      <c r="LEJ201" s="86"/>
      <c r="LEK201" s="86"/>
      <c r="LEL201" s="86"/>
      <c r="LEM201" s="86"/>
      <c r="LEN201" s="86"/>
      <c r="LEO201" s="86"/>
      <c r="LEP201" s="86"/>
      <c r="LEQ201" s="86"/>
      <c r="LER201" s="86"/>
      <c r="LES201" s="86"/>
      <c r="LET201" s="86"/>
      <c r="LEU201" s="86"/>
      <c r="LEV201" s="86"/>
      <c r="LEW201" s="86"/>
      <c r="LEX201" s="86"/>
      <c r="LEY201" s="86"/>
      <c r="LEZ201" s="86"/>
      <c r="LFA201" s="86"/>
      <c r="LFB201" s="86"/>
      <c r="LFC201" s="86"/>
      <c r="LFD201" s="86"/>
      <c r="LFE201" s="86"/>
      <c r="LFF201" s="86"/>
      <c r="LFG201" s="86"/>
      <c r="LFH201" s="86"/>
      <c r="LFI201" s="86"/>
      <c r="LFJ201" s="86"/>
      <c r="LFK201" s="86"/>
      <c r="LFL201" s="86"/>
      <c r="LFM201" s="86"/>
      <c r="LFN201" s="86"/>
      <c r="LFO201" s="86"/>
      <c r="LFP201" s="86"/>
      <c r="LFQ201" s="86"/>
      <c r="LFR201" s="86"/>
      <c r="LFS201" s="86"/>
      <c r="LFT201" s="86"/>
      <c r="LFU201" s="86"/>
      <c r="LFV201" s="86"/>
      <c r="LFW201" s="86"/>
      <c r="LFX201" s="86"/>
      <c r="LFY201" s="86"/>
      <c r="LFZ201" s="86"/>
      <c r="LGA201" s="86"/>
      <c r="LGB201" s="86"/>
      <c r="LGC201" s="86"/>
      <c r="LGD201" s="86"/>
      <c r="LGE201" s="86"/>
      <c r="LGF201" s="86"/>
      <c r="LGG201" s="86"/>
      <c r="LGH201" s="86"/>
      <c r="LGI201" s="86"/>
      <c r="LGJ201" s="86"/>
      <c r="LGK201" s="86"/>
      <c r="LGL201" s="86"/>
      <c r="LGM201" s="86"/>
      <c r="LGN201" s="86"/>
      <c r="LGO201" s="86"/>
      <c r="LGP201" s="86"/>
      <c r="LGQ201" s="86"/>
      <c r="LGR201" s="86"/>
      <c r="LGS201" s="86"/>
      <c r="LGT201" s="86"/>
      <c r="LGU201" s="86"/>
      <c r="LGV201" s="86"/>
      <c r="LGW201" s="86"/>
      <c r="LGX201" s="86"/>
      <c r="LGY201" s="86"/>
      <c r="LGZ201" s="86"/>
      <c r="LHA201" s="86"/>
      <c r="LHB201" s="86"/>
      <c r="LHC201" s="86"/>
      <c r="LHD201" s="86"/>
      <c r="LHE201" s="86"/>
      <c r="LHF201" s="86"/>
      <c r="LHG201" s="86"/>
      <c r="LHH201" s="86"/>
      <c r="LHI201" s="86"/>
      <c r="LHJ201" s="86"/>
      <c r="LHK201" s="86"/>
      <c r="LHL201" s="86"/>
      <c r="LHM201" s="86"/>
      <c r="LHN201" s="86"/>
      <c r="LHO201" s="86"/>
      <c r="LHP201" s="86"/>
      <c r="LHQ201" s="86"/>
      <c r="LHR201" s="86"/>
      <c r="LHS201" s="86"/>
      <c r="LHT201" s="86"/>
      <c r="LHU201" s="86"/>
      <c r="LHV201" s="86"/>
      <c r="LHW201" s="86"/>
      <c r="LHX201" s="86"/>
      <c r="LHY201" s="86"/>
      <c r="LHZ201" s="86"/>
      <c r="LIA201" s="86"/>
      <c r="LIB201" s="86"/>
      <c r="LIC201" s="86"/>
      <c r="LID201" s="86"/>
      <c r="LIE201" s="86"/>
      <c r="LIF201" s="86"/>
      <c r="LIG201" s="86"/>
      <c r="LIH201" s="86"/>
      <c r="LII201" s="86"/>
      <c r="LIJ201" s="86"/>
      <c r="LIK201" s="86"/>
      <c r="LIL201" s="86"/>
      <c r="LIM201" s="86"/>
      <c r="LIN201" s="86"/>
      <c r="LIO201" s="86"/>
      <c r="LIP201" s="86"/>
      <c r="LIQ201" s="86"/>
      <c r="LIR201" s="86"/>
      <c r="LIS201" s="86"/>
      <c r="LIT201" s="86"/>
      <c r="LIU201" s="86"/>
      <c r="LIV201" s="86"/>
      <c r="LIW201" s="86"/>
      <c r="LIX201" s="86"/>
      <c r="LIY201" s="86"/>
      <c r="LIZ201" s="86"/>
      <c r="LJA201" s="86"/>
      <c r="LJB201" s="86"/>
      <c r="LJC201" s="86"/>
      <c r="LJD201" s="86"/>
      <c r="LJE201" s="86"/>
      <c r="LJF201" s="86"/>
      <c r="LJG201" s="86"/>
      <c r="LJH201" s="86"/>
      <c r="LJI201" s="86"/>
      <c r="LJJ201" s="86"/>
      <c r="LJK201" s="86"/>
      <c r="LJL201" s="86"/>
      <c r="LJM201" s="86"/>
      <c r="LJN201" s="86"/>
      <c r="LJO201" s="86"/>
      <c r="LJP201" s="86"/>
      <c r="LJQ201" s="86"/>
      <c r="LJR201" s="86"/>
      <c r="LJS201" s="86"/>
      <c r="LJT201" s="86"/>
      <c r="LJU201" s="86"/>
      <c r="LJV201" s="86"/>
      <c r="LJW201" s="86"/>
      <c r="LJX201" s="86"/>
      <c r="LJY201" s="86"/>
      <c r="LJZ201" s="86"/>
      <c r="LKA201" s="86"/>
      <c r="LKB201" s="86"/>
      <c r="LKC201" s="86"/>
      <c r="LKD201" s="86"/>
      <c r="LKE201" s="86"/>
      <c r="LKF201" s="86"/>
      <c r="LKG201" s="86"/>
      <c r="LKH201" s="86"/>
      <c r="LKI201" s="86"/>
      <c r="LKJ201" s="86"/>
      <c r="LKK201" s="86"/>
      <c r="LKL201" s="86"/>
      <c r="LKM201" s="86"/>
      <c r="LKN201" s="86"/>
      <c r="LKO201" s="86"/>
      <c r="LKP201" s="86"/>
      <c r="LKQ201" s="86"/>
      <c r="LKR201" s="86"/>
      <c r="LKS201" s="86"/>
      <c r="LKT201" s="86"/>
      <c r="LKU201" s="86"/>
      <c r="LKV201" s="86"/>
      <c r="LKW201" s="86"/>
      <c r="LKX201" s="86"/>
      <c r="LKY201" s="86"/>
      <c r="LKZ201" s="86"/>
      <c r="LLA201" s="86"/>
      <c r="LLB201" s="86"/>
      <c r="LLC201" s="86"/>
      <c r="LLD201" s="86"/>
      <c r="LLE201" s="86"/>
      <c r="LLF201" s="86"/>
      <c r="LLG201" s="86"/>
      <c r="LLH201" s="86"/>
      <c r="LLI201" s="86"/>
      <c r="LLJ201" s="86"/>
      <c r="LLK201" s="86"/>
      <c r="LLL201" s="86"/>
      <c r="LLM201" s="86"/>
      <c r="LLN201" s="86"/>
      <c r="LLO201" s="86"/>
      <c r="LLP201" s="86"/>
      <c r="LLQ201" s="86"/>
      <c r="LLR201" s="86"/>
      <c r="LLS201" s="86"/>
      <c r="LLT201" s="86"/>
      <c r="LLU201" s="86"/>
      <c r="LLV201" s="86"/>
      <c r="LLW201" s="86"/>
      <c r="LLX201" s="86"/>
      <c r="LLY201" s="86"/>
      <c r="LLZ201" s="86"/>
      <c r="LMA201" s="86"/>
      <c r="LMB201" s="86"/>
      <c r="LMC201" s="86"/>
      <c r="LMD201" s="86"/>
      <c r="LME201" s="86"/>
      <c r="LMF201" s="86"/>
      <c r="LMG201" s="86"/>
      <c r="LMH201" s="86"/>
      <c r="LMI201" s="86"/>
      <c r="LMJ201" s="86"/>
      <c r="LMK201" s="86"/>
      <c r="LML201" s="86"/>
      <c r="LMM201" s="86"/>
      <c r="LMN201" s="86"/>
      <c r="LMO201" s="86"/>
      <c r="LMP201" s="86"/>
      <c r="LMQ201" s="86"/>
      <c r="LMR201" s="86"/>
      <c r="LMS201" s="86"/>
      <c r="LMT201" s="86"/>
      <c r="LMU201" s="86"/>
      <c r="LMV201" s="86"/>
      <c r="LMW201" s="86"/>
      <c r="LMX201" s="86"/>
      <c r="LMY201" s="86"/>
      <c r="LMZ201" s="86"/>
      <c r="LNA201" s="86"/>
      <c r="LNB201" s="86"/>
      <c r="LNC201" s="86"/>
      <c r="LND201" s="86"/>
      <c r="LNE201" s="86"/>
      <c r="LNF201" s="86"/>
      <c r="LNG201" s="86"/>
      <c r="LNH201" s="86"/>
      <c r="LNI201" s="86"/>
      <c r="LNJ201" s="86"/>
      <c r="LNK201" s="86"/>
      <c r="LNL201" s="86"/>
      <c r="LNM201" s="86"/>
      <c r="LNN201" s="86"/>
      <c r="LNO201" s="86"/>
      <c r="LNP201" s="86"/>
      <c r="LNQ201" s="86"/>
      <c r="LNR201" s="86"/>
      <c r="LNS201" s="86"/>
      <c r="LNT201" s="86"/>
      <c r="LNU201" s="86"/>
      <c r="LNV201" s="86"/>
      <c r="LNW201" s="86"/>
      <c r="LNX201" s="86"/>
      <c r="LNY201" s="86"/>
      <c r="LNZ201" s="86"/>
      <c r="LOA201" s="86"/>
      <c r="LOB201" s="86"/>
      <c r="LOC201" s="86"/>
      <c r="LOD201" s="86"/>
      <c r="LOE201" s="86"/>
      <c r="LOF201" s="86"/>
      <c r="LOG201" s="86"/>
      <c r="LOH201" s="86"/>
      <c r="LOI201" s="86"/>
      <c r="LOJ201" s="86"/>
      <c r="LOK201" s="86"/>
      <c r="LOL201" s="86"/>
      <c r="LOM201" s="86"/>
      <c r="LON201" s="86"/>
      <c r="LOO201" s="86"/>
      <c r="LOP201" s="86"/>
      <c r="LOQ201" s="86"/>
      <c r="LOR201" s="86"/>
      <c r="LOS201" s="86"/>
      <c r="LOT201" s="86"/>
      <c r="LOU201" s="86"/>
      <c r="LOV201" s="86"/>
      <c r="LOW201" s="86"/>
      <c r="LOX201" s="86"/>
      <c r="LOY201" s="86"/>
      <c r="LOZ201" s="86"/>
      <c r="LPA201" s="86"/>
      <c r="LPB201" s="86"/>
      <c r="LPC201" s="86"/>
      <c r="LPD201" s="86"/>
      <c r="LPE201" s="86"/>
      <c r="LPF201" s="86"/>
      <c r="LPG201" s="86"/>
      <c r="LPH201" s="86"/>
      <c r="LPI201" s="86"/>
      <c r="LPJ201" s="86"/>
      <c r="LPK201" s="86"/>
      <c r="LPL201" s="86"/>
      <c r="LPM201" s="86"/>
      <c r="LPN201" s="86"/>
      <c r="LPO201" s="86"/>
      <c r="LPP201" s="86"/>
      <c r="LPQ201" s="86"/>
      <c r="LPR201" s="86"/>
      <c r="LPS201" s="86"/>
      <c r="LPT201" s="86"/>
      <c r="LPU201" s="86"/>
      <c r="LPV201" s="86"/>
      <c r="LPW201" s="86"/>
      <c r="LPX201" s="86"/>
      <c r="LPY201" s="86"/>
      <c r="LPZ201" s="86"/>
      <c r="LQA201" s="86"/>
      <c r="LQB201" s="86"/>
      <c r="LQC201" s="86"/>
      <c r="LQD201" s="86"/>
      <c r="LQE201" s="86"/>
      <c r="LQF201" s="86"/>
      <c r="LQG201" s="86"/>
      <c r="LQH201" s="86"/>
      <c r="LQI201" s="86"/>
      <c r="LQJ201" s="86"/>
      <c r="LQK201" s="86"/>
      <c r="LQL201" s="86"/>
      <c r="LQM201" s="86"/>
      <c r="LQN201" s="86"/>
      <c r="LQO201" s="86"/>
      <c r="LQP201" s="86"/>
      <c r="LQQ201" s="86"/>
      <c r="LQR201" s="86"/>
      <c r="LQS201" s="86"/>
      <c r="LQT201" s="86"/>
      <c r="LQU201" s="86"/>
      <c r="LQV201" s="86"/>
      <c r="LQW201" s="86"/>
      <c r="LQX201" s="86"/>
      <c r="LQY201" s="86"/>
      <c r="LQZ201" s="86"/>
      <c r="LRA201" s="86"/>
      <c r="LRB201" s="86"/>
      <c r="LRC201" s="86"/>
      <c r="LRD201" s="86"/>
      <c r="LRE201" s="86"/>
      <c r="LRF201" s="86"/>
      <c r="LRG201" s="86"/>
      <c r="LRH201" s="86"/>
      <c r="LRI201" s="86"/>
      <c r="LRJ201" s="86"/>
      <c r="LRK201" s="86"/>
      <c r="LRL201" s="86"/>
      <c r="LRM201" s="86"/>
      <c r="LRN201" s="86"/>
      <c r="LRO201" s="86"/>
      <c r="LRP201" s="86"/>
      <c r="LRQ201" s="86"/>
      <c r="LRR201" s="86"/>
      <c r="LRS201" s="86"/>
      <c r="LRT201" s="86"/>
      <c r="LRU201" s="86"/>
      <c r="LRV201" s="86"/>
      <c r="LRW201" s="86"/>
      <c r="LRX201" s="86"/>
      <c r="LRY201" s="86"/>
      <c r="LRZ201" s="86"/>
      <c r="LSA201" s="86"/>
      <c r="LSB201" s="86"/>
      <c r="LSC201" s="86"/>
      <c r="LSD201" s="86"/>
      <c r="LSE201" s="86"/>
      <c r="LSF201" s="86"/>
      <c r="LSG201" s="86"/>
      <c r="LSH201" s="86"/>
      <c r="LSI201" s="86"/>
      <c r="LSJ201" s="86"/>
      <c r="LSK201" s="86"/>
      <c r="LSL201" s="86"/>
      <c r="LSM201" s="86"/>
      <c r="LSN201" s="86"/>
      <c r="LSO201" s="86"/>
      <c r="LSP201" s="86"/>
      <c r="LSQ201" s="86"/>
      <c r="LSR201" s="86"/>
      <c r="LSS201" s="86"/>
      <c r="LST201" s="86"/>
      <c r="LSU201" s="86"/>
      <c r="LSV201" s="86"/>
      <c r="LSW201" s="86"/>
      <c r="LSX201" s="86"/>
      <c r="LSY201" s="86"/>
      <c r="LSZ201" s="86"/>
      <c r="LTA201" s="86"/>
      <c r="LTB201" s="86"/>
      <c r="LTC201" s="86"/>
      <c r="LTD201" s="86"/>
      <c r="LTE201" s="86"/>
      <c r="LTF201" s="86"/>
      <c r="LTG201" s="86"/>
      <c r="LTH201" s="86"/>
      <c r="LTI201" s="86"/>
      <c r="LTJ201" s="86"/>
      <c r="LTK201" s="86"/>
      <c r="LTL201" s="86"/>
      <c r="LTM201" s="86"/>
      <c r="LTN201" s="86"/>
      <c r="LTO201" s="86"/>
      <c r="LTP201" s="86"/>
      <c r="LTQ201" s="86"/>
      <c r="LTR201" s="86"/>
      <c r="LTS201" s="86"/>
      <c r="LTT201" s="86"/>
      <c r="LTU201" s="86"/>
      <c r="LTV201" s="86"/>
      <c r="LTW201" s="86"/>
      <c r="LTX201" s="86"/>
      <c r="LTY201" s="86"/>
      <c r="LTZ201" s="86"/>
      <c r="LUA201" s="86"/>
      <c r="LUB201" s="86"/>
      <c r="LUC201" s="86"/>
      <c r="LUD201" s="86"/>
      <c r="LUE201" s="86"/>
      <c r="LUF201" s="86"/>
      <c r="LUG201" s="86"/>
      <c r="LUH201" s="86"/>
      <c r="LUI201" s="86"/>
      <c r="LUJ201" s="86"/>
      <c r="LUK201" s="86"/>
      <c r="LUL201" s="86"/>
      <c r="LUM201" s="86"/>
      <c r="LUN201" s="86"/>
      <c r="LUO201" s="86"/>
      <c r="LUP201" s="86"/>
      <c r="LUQ201" s="86"/>
      <c r="LUR201" s="86"/>
      <c r="LUS201" s="86"/>
      <c r="LUT201" s="86"/>
      <c r="LUU201" s="86"/>
      <c r="LUV201" s="86"/>
      <c r="LUW201" s="86"/>
      <c r="LUX201" s="86"/>
      <c r="LUY201" s="86"/>
      <c r="LUZ201" s="86"/>
      <c r="LVA201" s="86"/>
      <c r="LVB201" s="86"/>
      <c r="LVC201" s="86"/>
      <c r="LVD201" s="86"/>
      <c r="LVE201" s="86"/>
      <c r="LVF201" s="86"/>
      <c r="LVG201" s="86"/>
      <c r="LVH201" s="86"/>
      <c r="LVI201" s="86"/>
      <c r="LVJ201" s="86"/>
      <c r="LVK201" s="86"/>
      <c r="LVL201" s="86"/>
      <c r="LVM201" s="86"/>
      <c r="LVN201" s="86"/>
      <c r="LVO201" s="86"/>
      <c r="LVP201" s="86"/>
      <c r="LVQ201" s="86"/>
      <c r="LVR201" s="86"/>
      <c r="LVS201" s="86"/>
      <c r="LVT201" s="86"/>
      <c r="LVU201" s="86"/>
      <c r="LVV201" s="86"/>
      <c r="LVW201" s="86"/>
      <c r="LVX201" s="86"/>
      <c r="LVY201" s="86"/>
      <c r="LVZ201" s="86"/>
      <c r="LWA201" s="86"/>
      <c r="LWB201" s="86"/>
      <c r="LWC201" s="86"/>
      <c r="LWD201" s="86"/>
      <c r="LWE201" s="86"/>
      <c r="LWF201" s="86"/>
      <c r="LWG201" s="86"/>
      <c r="LWH201" s="86"/>
      <c r="LWI201" s="86"/>
      <c r="LWJ201" s="86"/>
      <c r="LWK201" s="86"/>
      <c r="LWL201" s="86"/>
      <c r="LWM201" s="86"/>
      <c r="LWN201" s="86"/>
      <c r="LWO201" s="86"/>
      <c r="LWP201" s="86"/>
      <c r="LWQ201" s="86"/>
      <c r="LWR201" s="86"/>
      <c r="LWS201" s="86"/>
      <c r="LWT201" s="86"/>
      <c r="LWU201" s="86"/>
      <c r="LWV201" s="86"/>
      <c r="LWW201" s="86"/>
      <c r="LWX201" s="86"/>
      <c r="LWY201" s="86"/>
      <c r="LWZ201" s="86"/>
      <c r="LXA201" s="86"/>
      <c r="LXB201" s="86"/>
      <c r="LXC201" s="86"/>
      <c r="LXD201" s="86"/>
      <c r="LXE201" s="86"/>
      <c r="LXF201" s="86"/>
      <c r="LXG201" s="86"/>
      <c r="LXH201" s="86"/>
      <c r="LXI201" s="86"/>
      <c r="LXJ201" s="86"/>
      <c r="LXK201" s="86"/>
      <c r="LXL201" s="86"/>
      <c r="LXM201" s="86"/>
      <c r="LXN201" s="86"/>
      <c r="LXO201" s="86"/>
      <c r="LXP201" s="86"/>
      <c r="LXQ201" s="86"/>
      <c r="LXR201" s="86"/>
      <c r="LXS201" s="86"/>
      <c r="LXT201" s="86"/>
      <c r="LXU201" s="86"/>
      <c r="LXV201" s="86"/>
      <c r="LXW201" s="86"/>
      <c r="LXX201" s="86"/>
      <c r="LXY201" s="86"/>
      <c r="LXZ201" s="86"/>
      <c r="LYA201" s="86"/>
      <c r="LYB201" s="86"/>
      <c r="LYC201" s="86"/>
      <c r="LYD201" s="86"/>
      <c r="LYE201" s="86"/>
      <c r="LYF201" s="86"/>
      <c r="LYG201" s="86"/>
      <c r="LYH201" s="86"/>
      <c r="LYI201" s="86"/>
      <c r="LYJ201" s="86"/>
      <c r="LYK201" s="86"/>
      <c r="LYL201" s="86"/>
      <c r="LYM201" s="86"/>
      <c r="LYN201" s="86"/>
      <c r="LYO201" s="86"/>
      <c r="LYP201" s="86"/>
      <c r="LYQ201" s="86"/>
      <c r="LYR201" s="86"/>
      <c r="LYS201" s="86"/>
      <c r="LYT201" s="86"/>
      <c r="LYU201" s="86"/>
      <c r="LYV201" s="86"/>
      <c r="LYW201" s="86"/>
      <c r="LYX201" s="86"/>
      <c r="LYY201" s="86"/>
      <c r="LYZ201" s="86"/>
      <c r="LZA201" s="86"/>
      <c r="LZB201" s="86"/>
      <c r="LZC201" s="86"/>
      <c r="LZD201" s="86"/>
      <c r="LZE201" s="86"/>
      <c r="LZF201" s="86"/>
      <c r="LZG201" s="86"/>
      <c r="LZH201" s="86"/>
      <c r="LZI201" s="86"/>
      <c r="LZJ201" s="86"/>
      <c r="LZK201" s="86"/>
      <c r="LZL201" s="86"/>
      <c r="LZM201" s="86"/>
      <c r="LZN201" s="86"/>
      <c r="LZO201" s="86"/>
      <c r="LZP201" s="86"/>
      <c r="LZQ201" s="86"/>
      <c r="LZR201" s="86"/>
      <c r="LZS201" s="86"/>
      <c r="LZT201" s="86"/>
      <c r="LZU201" s="86"/>
      <c r="LZV201" s="86"/>
      <c r="LZW201" s="86"/>
      <c r="LZX201" s="86"/>
      <c r="LZY201" s="86"/>
      <c r="LZZ201" s="86"/>
      <c r="MAA201" s="86"/>
      <c r="MAB201" s="86"/>
      <c r="MAC201" s="86"/>
      <c r="MAD201" s="86"/>
      <c r="MAE201" s="86"/>
      <c r="MAF201" s="86"/>
      <c r="MAG201" s="86"/>
      <c r="MAH201" s="86"/>
      <c r="MAI201" s="86"/>
      <c r="MAJ201" s="86"/>
      <c r="MAK201" s="86"/>
      <c r="MAL201" s="86"/>
      <c r="MAM201" s="86"/>
      <c r="MAN201" s="86"/>
      <c r="MAO201" s="86"/>
      <c r="MAP201" s="86"/>
      <c r="MAQ201" s="86"/>
      <c r="MAR201" s="86"/>
      <c r="MAS201" s="86"/>
      <c r="MAT201" s="86"/>
      <c r="MAU201" s="86"/>
      <c r="MAV201" s="86"/>
      <c r="MAW201" s="86"/>
      <c r="MAX201" s="86"/>
      <c r="MAY201" s="86"/>
      <c r="MAZ201" s="86"/>
      <c r="MBA201" s="86"/>
      <c r="MBB201" s="86"/>
      <c r="MBC201" s="86"/>
      <c r="MBD201" s="86"/>
      <c r="MBE201" s="86"/>
      <c r="MBF201" s="86"/>
      <c r="MBG201" s="86"/>
      <c r="MBH201" s="86"/>
      <c r="MBI201" s="86"/>
      <c r="MBJ201" s="86"/>
      <c r="MBK201" s="86"/>
      <c r="MBL201" s="86"/>
      <c r="MBM201" s="86"/>
      <c r="MBN201" s="86"/>
      <c r="MBO201" s="86"/>
      <c r="MBP201" s="86"/>
      <c r="MBQ201" s="86"/>
      <c r="MBR201" s="86"/>
      <c r="MBS201" s="86"/>
      <c r="MBT201" s="86"/>
      <c r="MBU201" s="86"/>
      <c r="MBV201" s="86"/>
      <c r="MBW201" s="86"/>
      <c r="MBX201" s="86"/>
      <c r="MBY201" s="86"/>
      <c r="MBZ201" s="86"/>
      <c r="MCA201" s="86"/>
      <c r="MCB201" s="86"/>
      <c r="MCC201" s="86"/>
      <c r="MCD201" s="86"/>
      <c r="MCE201" s="86"/>
      <c r="MCF201" s="86"/>
      <c r="MCG201" s="86"/>
      <c r="MCH201" s="86"/>
      <c r="MCI201" s="86"/>
      <c r="MCJ201" s="86"/>
      <c r="MCK201" s="86"/>
      <c r="MCL201" s="86"/>
      <c r="MCM201" s="86"/>
      <c r="MCN201" s="86"/>
      <c r="MCO201" s="86"/>
      <c r="MCP201" s="86"/>
      <c r="MCQ201" s="86"/>
      <c r="MCR201" s="86"/>
      <c r="MCS201" s="86"/>
      <c r="MCT201" s="86"/>
      <c r="MCU201" s="86"/>
      <c r="MCV201" s="86"/>
      <c r="MCW201" s="86"/>
      <c r="MCX201" s="86"/>
      <c r="MCY201" s="86"/>
      <c r="MCZ201" s="86"/>
      <c r="MDA201" s="86"/>
      <c r="MDB201" s="86"/>
      <c r="MDC201" s="86"/>
      <c r="MDD201" s="86"/>
      <c r="MDE201" s="86"/>
      <c r="MDF201" s="86"/>
      <c r="MDG201" s="86"/>
      <c r="MDH201" s="86"/>
      <c r="MDI201" s="86"/>
      <c r="MDJ201" s="86"/>
      <c r="MDK201" s="86"/>
      <c r="MDL201" s="86"/>
      <c r="MDM201" s="86"/>
      <c r="MDN201" s="86"/>
      <c r="MDO201" s="86"/>
      <c r="MDP201" s="86"/>
      <c r="MDQ201" s="86"/>
      <c r="MDR201" s="86"/>
      <c r="MDS201" s="86"/>
      <c r="MDT201" s="86"/>
      <c r="MDU201" s="86"/>
      <c r="MDV201" s="86"/>
      <c r="MDW201" s="86"/>
      <c r="MDX201" s="86"/>
      <c r="MDY201" s="86"/>
      <c r="MDZ201" s="86"/>
      <c r="MEA201" s="86"/>
      <c r="MEB201" s="86"/>
      <c r="MEC201" s="86"/>
      <c r="MED201" s="86"/>
      <c r="MEE201" s="86"/>
      <c r="MEF201" s="86"/>
      <c r="MEG201" s="86"/>
      <c r="MEH201" s="86"/>
      <c r="MEI201" s="86"/>
      <c r="MEJ201" s="86"/>
      <c r="MEK201" s="86"/>
      <c r="MEL201" s="86"/>
      <c r="MEM201" s="86"/>
      <c r="MEN201" s="86"/>
      <c r="MEO201" s="86"/>
      <c r="MEP201" s="86"/>
      <c r="MEQ201" s="86"/>
      <c r="MER201" s="86"/>
      <c r="MES201" s="86"/>
      <c r="MET201" s="86"/>
      <c r="MEU201" s="86"/>
      <c r="MEV201" s="86"/>
      <c r="MEW201" s="86"/>
      <c r="MEX201" s="86"/>
      <c r="MEY201" s="86"/>
      <c r="MEZ201" s="86"/>
      <c r="MFA201" s="86"/>
      <c r="MFB201" s="86"/>
      <c r="MFC201" s="86"/>
      <c r="MFD201" s="86"/>
      <c r="MFE201" s="86"/>
      <c r="MFF201" s="86"/>
      <c r="MFG201" s="86"/>
      <c r="MFH201" s="86"/>
      <c r="MFI201" s="86"/>
      <c r="MFJ201" s="86"/>
      <c r="MFK201" s="86"/>
      <c r="MFL201" s="86"/>
      <c r="MFM201" s="86"/>
      <c r="MFN201" s="86"/>
      <c r="MFO201" s="86"/>
      <c r="MFP201" s="86"/>
      <c r="MFQ201" s="86"/>
      <c r="MFR201" s="86"/>
      <c r="MFS201" s="86"/>
      <c r="MFT201" s="86"/>
      <c r="MFU201" s="86"/>
      <c r="MFV201" s="86"/>
      <c r="MFW201" s="86"/>
      <c r="MFX201" s="86"/>
      <c r="MFY201" s="86"/>
      <c r="MFZ201" s="86"/>
      <c r="MGA201" s="86"/>
      <c r="MGB201" s="86"/>
      <c r="MGC201" s="86"/>
      <c r="MGD201" s="86"/>
      <c r="MGE201" s="86"/>
      <c r="MGF201" s="86"/>
      <c r="MGG201" s="86"/>
      <c r="MGH201" s="86"/>
      <c r="MGI201" s="86"/>
      <c r="MGJ201" s="86"/>
      <c r="MGK201" s="86"/>
      <c r="MGL201" s="86"/>
      <c r="MGM201" s="86"/>
      <c r="MGN201" s="86"/>
      <c r="MGO201" s="86"/>
      <c r="MGP201" s="86"/>
      <c r="MGQ201" s="86"/>
      <c r="MGR201" s="86"/>
      <c r="MGS201" s="86"/>
      <c r="MGT201" s="86"/>
      <c r="MGU201" s="86"/>
      <c r="MGV201" s="86"/>
      <c r="MGW201" s="86"/>
      <c r="MGX201" s="86"/>
      <c r="MGY201" s="86"/>
      <c r="MGZ201" s="86"/>
      <c r="MHA201" s="86"/>
      <c r="MHB201" s="86"/>
      <c r="MHC201" s="86"/>
      <c r="MHD201" s="86"/>
      <c r="MHE201" s="86"/>
      <c r="MHF201" s="86"/>
      <c r="MHG201" s="86"/>
      <c r="MHH201" s="86"/>
      <c r="MHI201" s="86"/>
      <c r="MHJ201" s="86"/>
      <c r="MHK201" s="86"/>
      <c r="MHL201" s="86"/>
      <c r="MHM201" s="86"/>
      <c r="MHN201" s="86"/>
      <c r="MHO201" s="86"/>
      <c r="MHP201" s="86"/>
      <c r="MHQ201" s="86"/>
      <c r="MHR201" s="86"/>
      <c r="MHS201" s="86"/>
      <c r="MHT201" s="86"/>
      <c r="MHU201" s="86"/>
      <c r="MHV201" s="86"/>
      <c r="MHW201" s="86"/>
      <c r="MHX201" s="86"/>
      <c r="MHY201" s="86"/>
      <c r="MHZ201" s="86"/>
      <c r="MIA201" s="86"/>
      <c r="MIB201" s="86"/>
      <c r="MIC201" s="86"/>
      <c r="MID201" s="86"/>
      <c r="MIE201" s="86"/>
      <c r="MIF201" s="86"/>
      <c r="MIG201" s="86"/>
      <c r="MIH201" s="86"/>
      <c r="MII201" s="86"/>
      <c r="MIJ201" s="86"/>
      <c r="MIK201" s="86"/>
      <c r="MIL201" s="86"/>
      <c r="MIM201" s="86"/>
      <c r="MIN201" s="86"/>
      <c r="MIO201" s="86"/>
      <c r="MIP201" s="86"/>
      <c r="MIQ201" s="86"/>
      <c r="MIR201" s="86"/>
      <c r="MIS201" s="86"/>
      <c r="MIT201" s="86"/>
      <c r="MIU201" s="86"/>
      <c r="MIV201" s="86"/>
      <c r="MIW201" s="86"/>
      <c r="MIX201" s="86"/>
      <c r="MIY201" s="86"/>
      <c r="MIZ201" s="86"/>
      <c r="MJA201" s="86"/>
      <c r="MJB201" s="86"/>
      <c r="MJC201" s="86"/>
      <c r="MJD201" s="86"/>
      <c r="MJE201" s="86"/>
      <c r="MJF201" s="86"/>
      <c r="MJG201" s="86"/>
      <c r="MJH201" s="86"/>
      <c r="MJI201" s="86"/>
      <c r="MJJ201" s="86"/>
      <c r="MJK201" s="86"/>
      <c r="MJL201" s="86"/>
      <c r="MJM201" s="86"/>
      <c r="MJN201" s="86"/>
      <c r="MJO201" s="86"/>
      <c r="MJP201" s="86"/>
      <c r="MJQ201" s="86"/>
      <c r="MJR201" s="86"/>
      <c r="MJS201" s="86"/>
      <c r="MJT201" s="86"/>
      <c r="MJU201" s="86"/>
      <c r="MJV201" s="86"/>
      <c r="MJW201" s="86"/>
      <c r="MJX201" s="86"/>
      <c r="MJY201" s="86"/>
      <c r="MJZ201" s="86"/>
      <c r="MKA201" s="86"/>
      <c r="MKB201" s="86"/>
      <c r="MKC201" s="86"/>
      <c r="MKD201" s="86"/>
      <c r="MKE201" s="86"/>
      <c r="MKF201" s="86"/>
      <c r="MKG201" s="86"/>
      <c r="MKH201" s="86"/>
      <c r="MKI201" s="86"/>
      <c r="MKJ201" s="86"/>
      <c r="MKK201" s="86"/>
      <c r="MKL201" s="86"/>
      <c r="MKM201" s="86"/>
      <c r="MKN201" s="86"/>
      <c r="MKO201" s="86"/>
      <c r="MKP201" s="86"/>
      <c r="MKQ201" s="86"/>
      <c r="MKR201" s="86"/>
      <c r="MKS201" s="86"/>
      <c r="MKT201" s="86"/>
      <c r="MKU201" s="86"/>
      <c r="MKV201" s="86"/>
      <c r="MKW201" s="86"/>
      <c r="MKX201" s="86"/>
      <c r="MKY201" s="86"/>
      <c r="MKZ201" s="86"/>
      <c r="MLA201" s="86"/>
      <c r="MLB201" s="86"/>
      <c r="MLC201" s="86"/>
      <c r="MLD201" s="86"/>
      <c r="MLE201" s="86"/>
      <c r="MLF201" s="86"/>
      <c r="MLG201" s="86"/>
      <c r="MLH201" s="86"/>
      <c r="MLI201" s="86"/>
      <c r="MLJ201" s="86"/>
      <c r="MLK201" s="86"/>
      <c r="MLL201" s="86"/>
      <c r="MLM201" s="86"/>
      <c r="MLN201" s="86"/>
      <c r="MLO201" s="86"/>
      <c r="MLP201" s="86"/>
      <c r="MLQ201" s="86"/>
      <c r="MLR201" s="86"/>
      <c r="MLS201" s="86"/>
      <c r="MLT201" s="86"/>
      <c r="MLU201" s="86"/>
      <c r="MLV201" s="86"/>
      <c r="MLW201" s="86"/>
      <c r="MLX201" s="86"/>
      <c r="MLY201" s="86"/>
      <c r="MLZ201" s="86"/>
      <c r="MMA201" s="86"/>
      <c r="MMB201" s="86"/>
      <c r="MMC201" s="86"/>
      <c r="MMD201" s="86"/>
      <c r="MME201" s="86"/>
      <c r="MMF201" s="86"/>
      <c r="MMG201" s="86"/>
      <c r="MMH201" s="86"/>
      <c r="MMI201" s="86"/>
      <c r="MMJ201" s="86"/>
      <c r="MMK201" s="86"/>
      <c r="MML201" s="86"/>
      <c r="MMM201" s="86"/>
      <c r="MMN201" s="86"/>
      <c r="MMO201" s="86"/>
      <c r="MMP201" s="86"/>
      <c r="MMQ201" s="86"/>
      <c r="MMR201" s="86"/>
      <c r="MMS201" s="86"/>
      <c r="MMT201" s="86"/>
      <c r="MMU201" s="86"/>
      <c r="MMV201" s="86"/>
      <c r="MMW201" s="86"/>
      <c r="MMX201" s="86"/>
      <c r="MMY201" s="86"/>
      <c r="MMZ201" s="86"/>
      <c r="MNA201" s="86"/>
      <c r="MNB201" s="86"/>
      <c r="MNC201" s="86"/>
      <c r="MND201" s="86"/>
      <c r="MNE201" s="86"/>
      <c r="MNF201" s="86"/>
      <c r="MNG201" s="86"/>
      <c r="MNH201" s="86"/>
      <c r="MNI201" s="86"/>
      <c r="MNJ201" s="86"/>
      <c r="MNK201" s="86"/>
      <c r="MNL201" s="86"/>
      <c r="MNM201" s="86"/>
      <c r="MNN201" s="86"/>
      <c r="MNO201" s="86"/>
      <c r="MNP201" s="86"/>
      <c r="MNQ201" s="86"/>
      <c r="MNR201" s="86"/>
      <c r="MNS201" s="86"/>
      <c r="MNT201" s="86"/>
      <c r="MNU201" s="86"/>
      <c r="MNV201" s="86"/>
      <c r="MNW201" s="86"/>
      <c r="MNX201" s="86"/>
      <c r="MNY201" s="86"/>
      <c r="MNZ201" s="86"/>
      <c r="MOA201" s="86"/>
      <c r="MOB201" s="86"/>
      <c r="MOC201" s="86"/>
      <c r="MOD201" s="86"/>
      <c r="MOE201" s="86"/>
      <c r="MOF201" s="86"/>
      <c r="MOG201" s="86"/>
      <c r="MOH201" s="86"/>
      <c r="MOI201" s="86"/>
      <c r="MOJ201" s="86"/>
      <c r="MOK201" s="86"/>
      <c r="MOL201" s="86"/>
      <c r="MOM201" s="86"/>
      <c r="MON201" s="86"/>
      <c r="MOO201" s="86"/>
      <c r="MOP201" s="86"/>
      <c r="MOQ201" s="86"/>
      <c r="MOR201" s="86"/>
      <c r="MOS201" s="86"/>
      <c r="MOT201" s="86"/>
      <c r="MOU201" s="86"/>
      <c r="MOV201" s="86"/>
      <c r="MOW201" s="86"/>
      <c r="MOX201" s="86"/>
      <c r="MOY201" s="86"/>
      <c r="MOZ201" s="86"/>
      <c r="MPA201" s="86"/>
      <c r="MPB201" s="86"/>
      <c r="MPC201" s="86"/>
      <c r="MPD201" s="86"/>
      <c r="MPE201" s="86"/>
      <c r="MPF201" s="86"/>
      <c r="MPG201" s="86"/>
      <c r="MPH201" s="86"/>
      <c r="MPI201" s="86"/>
      <c r="MPJ201" s="86"/>
      <c r="MPK201" s="86"/>
      <c r="MPL201" s="86"/>
      <c r="MPM201" s="86"/>
      <c r="MPN201" s="86"/>
      <c r="MPO201" s="86"/>
      <c r="MPP201" s="86"/>
      <c r="MPQ201" s="86"/>
      <c r="MPR201" s="86"/>
      <c r="MPS201" s="86"/>
      <c r="MPT201" s="86"/>
      <c r="MPU201" s="86"/>
      <c r="MPV201" s="86"/>
      <c r="MPW201" s="86"/>
      <c r="MPX201" s="86"/>
      <c r="MPY201" s="86"/>
      <c r="MPZ201" s="86"/>
      <c r="MQA201" s="86"/>
      <c r="MQB201" s="86"/>
      <c r="MQC201" s="86"/>
      <c r="MQD201" s="86"/>
      <c r="MQE201" s="86"/>
      <c r="MQF201" s="86"/>
      <c r="MQG201" s="86"/>
      <c r="MQH201" s="86"/>
      <c r="MQI201" s="86"/>
      <c r="MQJ201" s="86"/>
      <c r="MQK201" s="86"/>
      <c r="MQL201" s="86"/>
      <c r="MQM201" s="86"/>
      <c r="MQN201" s="86"/>
      <c r="MQO201" s="86"/>
      <c r="MQP201" s="86"/>
      <c r="MQQ201" s="86"/>
      <c r="MQR201" s="86"/>
      <c r="MQS201" s="86"/>
      <c r="MQT201" s="86"/>
      <c r="MQU201" s="86"/>
      <c r="MQV201" s="86"/>
      <c r="MQW201" s="86"/>
      <c r="MQX201" s="86"/>
      <c r="MQY201" s="86"/>
      <c r="MQZ201" s="86"/>
      <c r="MRA201" s="86"/>
      <c r="MRB201" s="86"/>
      <c r="MRC201" s="86"/>
      <c r="MRD201" s="86"/>
      <c r="MRE201" s="86"/>
      <c r="MRF201" s="86"/>
      <c r="MRG201" s="86"/>
      <c r="MRH201" s="86"/>
      <c r="MRI201" s="86"/>
      <c r="MRJ201" s="86"/>
      <c r="MRK201" s="86"/>
      <c r="MRL201" s="86"/>
      <c r="MRM201" s="86"/>
      <c r="MRN201" s="86"/>
      <c r="MRO201" s="86"/>
      <c r="MRP201" s="86"/>
      <c r="MRQ201" s="86"/>
      <c r="MRR201" s="86"/>
      <c r="MRS201" s="86"/>
      <c r="MRT201" s="86"/>
      <c r="MRU201" s="86"/>
      <c r="MRV201" s="86"/>
      <c r="MRW201" s="86"/>
      <c r="MRX201" s="86"/>
      <c r="MRY201" s="86"/>
      <c r="MRZ201" s="86"/>
      <c r="MSA201" s="86"/>
      <c r="MSB201" s="86"/>
      <c r="MSC201" s="86"/>
      <c r="MSD201" s="86"/>
      <c r="MSE201" s="86"/>
      <c r="MSF201" s="86"/>
      <c r="MSG201" s="86"/>
      <c r="MSH201" s="86"/>
      <c r="MSI201" s="86"/>
      <c r="MSJ201" s="86"/>
      <c r="MSK201" s="86"/>
      <c r="MSL201" s="86"/>
      <c r="MSM201" s="86"/>
      <c r="MSN201" s="86"/>
      <c r="MSO201" s="86"/>
      <c r="MSP201" s="86"/>
      <c r="MSQ201" s="86"/>
      <c r="MSR201" s="86"/>
      <c r="MSS201" s="86"/>
      <c r="MST201" s="86"/>
      <c r="MSU201" s="86"/>
      <c r="MSV201" s="86"/>
      <c r="MSW201" s="86"/>
      <c r="MSX201" s="86"/>
      <c r="MSY201" s="86"/>
      <c r="MSZ201" s="86"/>
      <c r="MTA201" s="86"/>
      <c r="MTB201" s="86"/>
      <c r="MTC201" s="86"/>
      <c r="MTD201" s="86"/>
      <c r="MTE201" s="86"/>
      <c r="MTF201" s="86"/>
      <c r="MTG201" s="86"/>
      <c r="MTH201" s="86"/>
      <c r="MTI201" s="86"/>
      <c r="MTJ201" s="86"/>
      <c r="MTK201" s="86"/>
      <c r="MTL201" s="86"/>
      <c r="MTM201" s="86"/>
      <c r="MTN201" s="86"/>
      <c r="MTO201" s="86"/>
      <c r="MTP201" s="86"/>
      <c r="MTQ201" s="86"/>
      <c r="MTR201" s="86"/>
      <c r="MTS201" s="86"/>
      <c r="MTT201" s="86"/>
      <c r="MTU201" s="86"/>
      <c r="MTV201" s="86"/>
      <c r="MTW201" s="86"/>
      <c r="MTX201" s="86"/>
      <c r="MTY201" s="86"/>
      <c r="MTZ201" s="86"/>
      <c r="MUA201" s="86"/>
      <c r="MUB201" s="86"/>
      <c r="MUC201" s="86"/>
      <c r="MUD201" s="86"/>
      <c r="MUE201" s="86"/>
      <c r="MUF201" s="86"/>
      <c r="MUG201" s="86"/>
      <c r="MUH201" s="86"/>
      <c r="MUI201" s="86"/>
      <c r="MUJ201" s="86"/>
      <c r="MUK201" s="86"/>
      <c r="MUL201" s="86"/>
      <c r="MUM201" s="86"/>
      <c r="MUN201" s="86"/>
      <c r="MUO201" s="86"/>
      <c r="MUP201" s="86"/>
      <c r="MUQ201" s="86"/>
      <c r="MUR201" s="86"/>
      <c r="MUS201" s="86"/>
      <c r="MUT201" s="86"/>
      <c r="MUU201" s="86"/>
      <c r="MUV201" s="86"/>
      <c r="MUW201" s="86"/>
      <c r="MUX201" s="86"/>
      <c r="MUY201" s="86"/>
      <c r="MUZ201" s="86"/>
      <c r="MVA201" s="86"/>
      <c r="MVB201" s="86"/>
      <c r="MVC201" s="86"/>
      <c r="MVD201" s="86"/>
      <c r="MVE201" s="86"/>
      <c r="MVF201" s="86"/>
      <c r="MVG201" s="86"/>
      <c r="MVH201" s="86"/>
      <c r="MVI201" s="86"/>
      <c r="MVJ201" s="86"/>
      <c r="MVK201" s="86"/>
      <c r="MVL201" s="86"/>
      <c r="MVM201" s="86"/>
      <c r="MVN201" s="86"/>
      <c r="MVO201" s="86"/>
      <c r="MVP201" s="86"/>
      <c r="MVQ201" s="86"/>
      <c r="MVR201" s="86"/>
      <c r="MVS201" s="86"/>
      <c r="MVT201" s="86"/>
      <c r="MVU201" s="86"/>
      <c r="MVV201" s="86"/>
      <c r="MVW201" s="86"/>
      <c r="MVX201" s="86"/>
      <c r="MVY201" s="86"/>
      <c r="MVZ201" s="86"/>
      <c r="MWA201" s="86"/>
      <c r="MWB201" s="86"/>
      <c r="MWC201" s="86"/>
      <c r="MWD201" s="86"/>
      <c r="MWE201" s="86"/>
      <c r="MWF201" s="86"/>
      <c r="MWG201" s="86"/>
      <c r="MWH201" s="86"/>
      <c r="MWI201" s="86"/>
      <c r="MWJ201" s="86"/>
      <c r="MWK201" s="86"/>
      <c r="MWL201" s="86"/>
      <c r="MWM201" s="86"/>
      <c r="MWN201" s="86"/>
      <c r="MWO201" s="86"/>
      <c r="MWP201" s="86"/>
      <c r="MWQ201" s="86"/>
      <c r="MWR201" s="86"/>
      <c r="MWS201" s="86"/>
      <c r="MWT201" s="86"/>
      <c r="MWU201" s="86"/>
      <c r="MWV201" s="86"/>
      <c r="MWW201" s="86"/>
      <c r="MWX201" s="86"/>
      <c r="MWY201" s="86"/>
      <c r="MWZ201" s="86"/>
      <c r="MXA201" s="86"/>
      <c r="MXB201" s="86"/>
      <c r="MXC201" s="86"/>
      <c r="MXD201" s="86"/>
      <c r="MXE201" s="86"/>
      <c r="MXF201" s="86"/>
      <c r="MXG201" s="86"/>
      <c r="MXH201" s="86"/>
      <c r="MXI201" s="86"/>
      <c r="MXJ201" s="86"/>
      <c r="MXK201" s="86"/>
      <c r="MXL201" s="86"/>
      <c r="MXM201" s="86"/>
      <c r="MXN201" s="86"/>
      <c r="MXO201" s="86"/>
      <c r="MXP201" s="86"/>
      <c r="MXQ201" s="86"/>
      <c r="MXR201" s="86"/>
      <c r="MXS201" s="86"/>
      <c r="MXT201" s="86"/>
      <c r="MXU201" s="86"/>
      <c r="MXV201" s="86"/>
      <c r="MXW201" s="86"/>
      <c r="MXX201" s="86"/>
      <c r="MXY201" s="86"/>
      <c r="MXZ201" s="86"/>
      <c r="MYA201" s="86"/>
      <c r="MYB201" s="86"/>
      <c r="MYC201" s="86"/>
      <c r="MYD201" s="86"/>
      <c r="MYE201" s="86"/>
      <c r="MYF201" s="86"/>
      <c r="MYG201" s="86"/>
      <c r="MYH201" s="86"/>
      <c r="MYI201" s="86"/>
      <c r="MYJ201" s="86"/>
      <c r="MYK201" s="86"/>
      <c r="MYL201" s="86"/>
      <c r="MYM201" s="86"/>
      <c r="MYN201" s="86"/>
      <c r="MYO201" s="86"/>
      <c r="MYP201" s="86"/>
      <c r="MYQ201" s="86"/>
      <c r="MYR201" s="86"/>
      <c r="MYS201" s="86"/>
      <c r="MYT201" s="86"/>
      <c r="MYU201" s="86"/>
      <c r="MYV201" s="86"/>
      <c r="MYW201" s="86"/>
      <c r="MYX201" s="86"/>
      <c r="MYY201" s="86"/>
      <c r="MYZ201" s="86"/>
      <c r="MZA201" s="86"/>
      <c r="MZB201" s="86"/>
      <c r="MZC201" s="86"/>
      <c r="MZD201" s="86"/>
      <c r="MZE201" s="86"/>
      <c r="MZF201" s="86"/>
      <c r="MZG201" s="86"/>
      <c r="MZH201" s="86"/>
      <c r="MZI201" s="86"/>
      <c r="MZJ201" s="86"/>
      <c r="MZK201" s="86"/>
      <c r="MZL201" s="86"/>
      <c r="MZM201" s="86"/>
      <c r="MZN201" s="86"/>
      <c r="MZO201" s="86"/>
      <c r="MZP201" s="86"/>
      <c r="MZQ201" s="86"/>
      <c r="MZR201" s="86"/>
      <c r="MZS201" s="86"/>
      <c r="MZT201" s="86"/>
      <c r="MZU201" s="86"/>
      <c r="MZV201" s="86"/>
      <c r="MZW201" s="86"/>
      <c r="MZX201" s="86"/>
      <c r="MZY201" s="86"/>
      <c r="MZZ201" s="86"/>
      <c r="NAA201" s="86"/>
      <c r="NAB201" s="86"/>
      <c r="NAC201" s="86"/>
      <c r="NAD201" s="86"/>
      <c r="NAE201" s="86"/>
      <c r="NAF201" s="86"/>
      <c r="NAG201" s="86"/>
      <c r="NAH201" s="86"/>
      <c r="NAI201" s="86"/>
      <c r="NAJ201" s="86"/>
      <c r="NAK201" s="86"/>
      <c r="NAL201" s="86"/>
      <c r="NAM201" s="86"/>
      <c r="NAN201" s="86"/>
      <c r="NAO201" s="86"/>
      <c r="NAP201" s="86"/>
      <c r="NAQ201" s="86"/>
      <c r="NAR201" s="86"/>
      <c r="NAS201" s="86"/>
      <c r="NAT201" s="86"/>
      <c r="NAU201" s="86"/>
      <c r="NAV201" s="86"/>
      <c r="NAW201" s="86"/>
      <c r="NAX201" s="86"/>
      <c r="NAY201" s="86"/>
      <c r="NAZ201" s="86"/>
      <c r="NBA201" s="86"/>
      <c r="NBB201" s="86"/>
      <c r="NBC201" s="86"/>
      <c r="NBD201" s="86"/>
      <c r="NBE201" s="86"/>
      <c r="NBF201" s="86"/>
      <c r="NBG201" s="86"/>
      <c r="NBH201" s="86"/>
      <c r="NBI201" s="86"/>
      <c r="NBJ201" s="86"/>
      <c r="NBK201" s="86"/>
      <c r="NBL201" s="86"/>
      <c r="NBM201" s="86"/>
      <c r="NBN201" s="86"/>
      <c r="NBO201" s="86"/>
      <c r="NBP201" s="86"/>
      <c r="NBQ201" s="86"/>
      <c r="NBR201" s="86"/>
      <c r="NBS201" s="86"/>
      <c r="NBT201" s="86"/>
      <c r="NBU201" s="86"/>
      <c r="NBV201" s="86"/>
      <c r="NBW201" s="86"/>
      <c r="NBX201" s="86"/>
      <c r="NBY201" s="86"/>
      <c r="NBZ201" s="86"/>
      <c r="NCA201" s="86"/>
      <c r="NCB201" s="86"/>
      <c r="NCC201" s="86"/>
      <c r="NCD201" s="86"/>
      <c r="NCE201" s="86"/>
      <c r="NCF201" s="86"/>
      <c r="NCG201" s="86"/>
      <c r="NCH201" s="86"/>
      <c r="NCI201" s="86"/>
      <c r="NCJ201" s="86"/>
      <c r="NCK201" s="86"/>
      <c r="NCL201" s="86"/>
      <c r="NCM201" s="86"/>
      <c r="NCN201" s="86"/>
      <c r="NCO201" s="86"/>
      <c r="NCP201" s="86"/>
      <c r="NCQ201" s="86"/>
      <c r="NCR201" s="86"/>
      <c r="NCS201" s="86"/>
      <c r="NCT201" s="86"/>
      <c r="NCU201" s="86"/>
      <c r="NCV201" s="86"/>
      <c r="NCW201" s="86"/>
      <c r="NCX201" s="86"/>
      <c r="NCY201" s="86"/>
      <c r="NCZ201" s="86"/>
      <c r="NDA201" s="86"/>
      <c r="NDB201" s="86"/>
      <c r="NDC201" s="86"/>
      <c r="NDD201" s="86"/>
      <c r="NDE201" s="86"/>
      <c r="NDF201" s="86"/>
      <c r="NDG201" s="86"/>
      <c r="NDH201" s="86"/>
      <c r="NDI201" s="86"/>
      <c r="NDJ201" s="86"/>
      <c r="NDK201" s="86"/>
      <c r="NDL201" s="86"/>
      <c r="NDM201" s="86"/>
      <c r="NDN201" s="86"/>
      <c r="NDO201" s="86"/>
      <c r="NDP201" s="86"/>
      <c r="NDQ201" s="86"/>
      <c r="NDR201" s="86"/>
      <c r="NDS201" s="86"/>
      <c r="NDT201" s="86"/>
      <c r="NDU201" s="86"/>
      <c r="NDV201" s="86"/>
      <c r="NDW201" s="86"/>
      <c r="NDX201" s="86"/>
      <c r="NDY201" s="86"/>
      <c r="NDZ201" s="86"/>
      <c r="NEA201" s="86"/>
      <c r="NEB201" s="86"/>
      <c r="NEC201" s="86"/>
      <c r="NED201" s="86"/>
      <c r="NEE201" s="86"/>
      <c r="NEF201" s="86"/>
      <c r="NEG201" s="86"/>
      <c r="NEH201" s="86"/>
      <c r="NEI201" s="86"/>
      <c r="NEJ201" s="86"/>
      <c r="NEK201" s="86"/>
      <c r="NEL201" s="86"/>
      <c r="NEM201" s="86"/>
      <c r="NEN201" s="86"/>
      <c r="NEO201" s="86"/>
      <c r="NEP201" s="86"/>
      <c r="NEQ201" s="86"/>
      <c r="NER201" s="86"/>
      <c r="NES201" s="86"/>
      <c r="NET201" s="86"/>
      <c r="NEU201" s="86"/>
      <c r="NEV201" s="86"/>
      <c r="NEW201" s="86"/>
      <c r="NEX201" s="86"/>
      <c r="NEY201" s="86"/>
      <c r="NEZ201" s="86"/>
      <c r="NFA201" s="86"/>
      <c r="NFB201" s="86"/>
      <c r="NFC201" s="86"/>
      <c r="NFD201" s="86"/>
      <c r="NFE201" s="86"/>
      <c r="NFF201" s="86"/>
      <c r="NFG201" s="86"/>
      <c r="NFH201" s="86"/>
      <c r="NFI201" s="86"/>
      <c r="NFJ201" s="86"/>
      <c r="NFK201" s="86"/>
      <c r="NFL201" s="86"/>
      <c r="NFM201" s="86"/>
      <c r="NFN201" s="86"/>
      <c r="NFO201" s="86"/>
      <c r="NFP201" s="86"/>
      <c r="NFQ201" s="86"/>
      <c r="NFR201" s="86"/>
      <c r="NFS201" s="86"/>
      <c r="NFT201" s="86"/>
      <c r="NFU201" s="86"/>
      <c r="NFV201" s="86"/>
      <c r="NFW201" s="86"/>
      <c r="NFX201" s="86"/>
      <c r="NFY201" s="86"/>
      <c r="NFZ201" s="86"/>
      <c r="NGA201" s="86"/>
      <c r="NGB201" s="86"/>
      <c r="NGC201" s="86"/>
      <c r="NGD201" s="86"/>
      <c r="NGE201" s="86"/>
      <c r="NGF201" s="86"/>
      <c r="NGG201" s="86"/>
      <c r="NGH201" s="86"/>
      <c r="NGI201" s="86"/>
      <c r="NGJ201" s="86"/>
      <c r="NGK201" s="86"/>
      <c r="NGL201" s="86"/>
      <c r="NGM201" s="86"/>
      <c r="NGN201" s="86"/>
      <c r="NGO201" s="86"/>
      <c r="NGP201" s="86"/>
      <c r="NGQ201" s="86"/>
      <c r="NGR201" s="86"/>
      <c r="NGS201" s="86"/>
      <c r="NGT201" s="86"/>
      <c r="NGU201" s="86"/>
      <c r="NGV201" s="86"/>
      <c r="NGW201" s="86"/>
      <c r="NGX201" s="86"/>
      <c r="NGY201" s="86"/>
      <c r="NGZ201" s="86"/>
      <c r="NHA201" s="86"/>
      <c r="NHB201" s="86"/>
      <c r="NHC201" s="86"/>
      <c r="NHD201" s="86"/>
      <c r="NHE201" s="86"/>
      <c r="NHF201" s="86"/>
      <c r="NHG201" s="86"/>
      <c r="NHH201" s="86"/>
      <c r="NHI201" s="86"/>
      <c r="NHJ201" s="86"/>
      <c r="NHK201" s="86"/>
      <c r="NHL201" s="86"/>
      <c r="NHM201" s="86"/>
      <c r="NHN201" s="86"/>
      <c r="NHO201" s="86"/>
      <c r="NHP201" s="86"/>
      <c r="NHQ201" s="86"/>
      <c r="NHR201" s="86"/>
      <c r="NHS201" s="86"/>
      <c r="NHT201" s="86"/>
      <c r="NHU201" s="86"/>
      <c r="NHV201" s="86"/>
      <c r="NHW201" s="86"/>
      <c r="NHX201" s="86"/>
      <c r="NHY201" s="86"/>
      <c r="NHZ201" s="86"/>
      <c r="NIA201" s="86"/>
      <c r="NIB201" s="86"/>
      <c r="NIC201" s="86"/>
      <c r="NID201" s="86"/>
      <c r="NIE201" s="86"/>
      <c r="NIF201" s="86"/>
      <c r="NIG201" s="86"/>
      <c r="NIH201" s="86"/>
      <c r="NII201" s="86"/>
      <c r="NIJ201" s="86"/>
      <c r="NIK201" s="86"/>
      <c r="NIL201" s="86"/>
      <c r="NIM201" s="86"/>
      <c r="NIN201" s="86"/>
      <c r="NIO201" s="86"/>
      <c r="NIP201" s="86"/>
      <c r="NIQ201" s="86"/>
      <c r="NIR201" s="86"/>
      <c r="NIS201" s="86"/>
      <c r="NIT201" s="86"/>
      <c r="NIU201" s="86"/>
      <c r="NIV201" s="86"/>
      <c r="NIW201" s="86"/>
      <c r="NIX201" s="86"/>
      <c r="NIY201" s="86"/>
      <c r="NIZ201" s="86"/>
      <c r="NJA201" s="86"/>
      <c r="NJB201" s="86"/>
      <c r="NJC201" s="86"/>
      <c r="NJD201" s="86"/>
      <c r="NJE201" s="86"/>
      <c r="NJF201" s="86"/>
      <c r="NJG201" s="86"/>
      <c r="NJH201" s="86"/>
      <c r="NJI201" s="86"/>
      <c r="NJJ201" s="86"/>
      <c r="NJK201" s="86"/>
      <c r="NJL201" s="86"/>
      <c r="NJM201" s="86"/>
      <c r="NJN201" s="86"/>
      <c r="NJO201" s="86"/>
      <c r="NJP201" s="86"/>
      <c r="NJQ201" s="86"/>
      <c r="NJR201" s="86"/>
      <c r="NJS201" s="86"/>
      <c r="NJT201" s="86"/>
      <c r="NJU201" s="86"/>
      <c r="NJV201" s="86"/>
      <c r="NJW201" s="86"/>
      <c r="NJX201" s="86"/>
      <c r="NJY201" s="86"/>
      <c r="NJZ201" s="86"/>
      <c r="NKA201" s="86"/>
      <c r="NKB201" s="86"/>
      <c r="NKC201" s="86"/>
      <c r="NKD201" s="86"/>
      <c r="NKE201" s="86"/>
      <c r="NKF201" s="86"/>
      <c r="NKG201" s="86"/>
      <c r="NKH201" s="86"/>
      <c r="NKI201" s="86"/>
      <c r="NKJ201" s="86"/>
      <c r="NKK201" s="86"/>
      <c r="NKL201" s="86"/>
      <c r="NKM201" s="86"/>
      <c r="NKN201" s="86"/>
      <c r="NKO201" s="86"/>
      <c r="NKP201" s="86"/>
      <c r="NKQ201" s="86"/>
      <c r="NKR201" s="86"/>
      <c r="NKS201" s="86"/>
      <c r="NKT201" s="86"/>
      <c r="NKU201" s="86"/>
      <c r="NKV201" s="86"/>
      <c r="NKW201" s="86"/>
      <c r="NKX201" s="86"/>
      <c r="NKY201" s="86"/>
      <c r="NKZ201" s="86"/>
      <c r="NLA201" s="86"/>
      <c r="NLB201" s="86"/>
      <c r="NLC201" s="86"/>
      <c r="NLD201" s="86"/>
      <c r="NLE201" s="86"/>
      <c r="NLF201" s="86"/>
      <c r="NLG201" s="86"/>
      <c r="NLH201" s="86"/>
      <c r="NLI201" s="86"/>
      <c r="NLJ201" s="86"/>
      <c r="NLK201" s="86"/>
      <c r="NLL201" s="86"/>
      <c r="NLM201" s="86"/>
      <c r="NLN201" s="86"/>
      <c r="NLO201" s="86"/>
      <c r="NLP201" s="86"/>
      <c r="NLQ201" s="86"/>
      <c r="NLR201" s="86"/>
      <c r="NLS201" s="86"/>
      <c r="NLT201" s="86"/>
      <c r="NLU201" s="86"/>
      <c r="NLV201" s="86"/>
      <c r="NLW201" s="86"/>
      <c r="NLX201" s="86"/>
      <c r="NLY201" s="86"/>
      <c r="NLZ201" s="86"/>
      <c r="NMA201" s="86"/>
      <c r="NMB201" s="86"/>
      <c r="NMC201" s="86"/>
      <c r="NMD201" s="86"/>
      <c r="NME201" s="86"/>
      <c r="NMF201" s="86"/>
      <c r="NMG201" s="86"/>
      <c r="NMH201" s="86"/>
      <c r="NMI201" s="86"/>
      <c r="NMJ201" s="86"/>
      <c r="NMK201" s="86"/>
      <c r="NML201" s="86"/>
      <c r="NMM201" s="86"/>
      <c r="NMN201" s="86"/>
      <c r="NMO201" s="86"/>
      <c r="NMP201" s="86"/>
      <c r="NMQ201" s="86"/>
      <c r="NMR201" s="86"/>
      <c r="NMS201" s="86"/>
      <c r="NMT201" s="86"/>
      <c r="NMU201" s="86"/>
      <c r="NMV201" s="86"/>
      <c r="NMW201" s="86"/>
      <c r="NMX201" s="86"/>
      <c r="NMY201" s="86"/>
      <c r="NMZ201" s="86"/>
      <c r="NNA201" s="86"/>
      <c r="NNB201" s="86"/>
      <c r="NNC201" s="86"/>
      <c r="NND201" s="86"/>
      <c r="NNE201" s="86"/>
      <c r="NNF201" s="86"/>
      <c r="NNG201" s="86"/>
      <c r="NNH201" s="86"/>
      <c r="NNI201" s="86"/>
      <c r="NNJ201" s="86"/>
      <c r="NNK201" s="86"/>
      <c r="NNL201" s="86"/>
      <c r="NNM201" s="86"/>
      <c r="NNN201" s="86"/>
      <c r="NNO201" s="86"/>
      <c r="NNP201" s="86"/>
      <c r="NNQ201" s="86"/>
      <c r="NNR201" s="86"/>
      <c r="NNS201" s="86"/>
      <c r="NNT201" s="86"/>
      <c r="NNU201" s="86"/>
      <c r="NNV201" s="86"/>
      <c r="NNW201" s="86"/>
      <c r="NNX201" s="86"/>
      <c r="NNY201" s="86"/>
      <c r="NNZ201" s="86"/>
      <c r="NOA201" s="86"/>
      <c r="NOB201" s="86"/>
      <c r="NOC201" s="86"/>
      <c r="NOD201" s="86"/>
      <c r="NOE201" s="86"/>
      <c r="NOF201" s="86"/>
      <c r="NOG201" s="86"/>
      <c r="NOH201" s="86"/>
      <c r="NOI201" s="86"/>
      <c r="NOJ201" s="86"/>
      <c r="NOK201" s="86"/>
      <c r="NOL201" s="86"/>
      <c r="NOM201" s="86"/>
      <c r="NON201" s="86"/>
      <c r="NOO201" s="86"/>
      <c r="NOP201" s="86"/>
      <c r="NOQ201" s="86"/>
      <c r="NOR201" s="86"/>
      <c r="NOS201" s="86"/>
      <c r="NOT201" s="86"/>
      <c r="NOU201" s="86"/>
      <c r="NOV201" s="86"/>
      <c r="NOW201" s="86"/>
      <c r="NOX201" s="86"/>
      <c r="NOY201" s="86"/>
      <c r="NOZ201" s="86"/>
      <c r="NPA201" s="86"/>
      <c r="NPB201" s="86"/>
      <c r="NPC201" s="86"/>
      <c r="NPD201" s="86"/>
      <c r="NPE201" s="86"/>
      <c r="NPF201" s="86"/>
      <c r="NPG201" s="86"/>
      <c r="NPH201" s="86"/>
      <c r="NPI201" s="86"/>
      <c r="NPJ201" s="86"/>
      <c r="NPK201" s="86"/>
      <c r="NPL201" s="86"/>
      <c r="NPM201" s="86"/>
      <c r="NPN201" s="86"/>
      <c r="NPO201" s="86"/>
      <c r="NPP201" s="86"/>
      <c r="NPQ201" s="86"/>
      <c r="NPR201" s="86"/>
      <c r="NPS201" s="86"/>
      <c r="NPT201" s="86"/>
      <c r="NPU201" s="86"/>
      <c r="NPV201" s="86"/>
      <c r="NPW201" s="86"/>
      <c r="NPX201" s="86"/>
      <c r="NPY201" s="86"/>
      <c r="NPZ201" s="86"/>
      <c r="NQA201" s="86"/>
      <c r="NQB201" s="86"/>
      <c r="NQC201" s="86"/>
      <c r="NQD201" s="86"/>
      <c r="NQE201" s="86"/>
      <c r="NQF201" s="86"/>
      <c r="NQG201" s="86"/>
      <c r="NQH201" s="86"/>
      <c r="NQI201" s="86"/>
      <c r="NQJ201" s="86"/>
      <c r="NQK201" s="86"/>
      <c r="NQL201" s="86"/>
      <c r="NQM201" s="86"/>
      <c r="NQN201" s="86"/>
      <c r="NQO201" s="86"/>
      <c r="NQP201" s="86"/>
      <c r="NQQ201" s="86"/>
      <c r="NQR201" s="86"/>
      <c r="NQS201" s="86"/>
      <c r="NQT201" s="86"/>
      <c r="NQU201" s="86"/>
      <c r="NQV201" s="86"/>
      <c r="NQW201" s="86"/>
      <c r="NQX201" s="86"/>
      <c r="NQY201" s="86"/>
      <c r="NQZ201" s="86"/>
      <c r="NRA201" s="86"/>
      <c r="NRB201" s="86"/>
      <c r="NRC201" s="86"/>
      <c r="NRD201" s="86"/>
      <c r="NRE201" s="86"/>
      <c r="NRF201" s="86"/>
      <c r="NRG201" s="86"/>
      <c r="NRH201" s="86"/>
      <c r="NRI201" s="86"/>
      <c r="NRJ201" s="86"/>
      <c r="NRK201" s="86"/>
      <c r="NRL201" s="86"/>
      <c r="NRM201" s="86"/>
      <c r="NRN201" s="86"/>
      <c r="NRO201" s="86"/>
      <c r="NRP201" s="86"/>
      <c r="NRQ201" s="86"/>
      <c r="NRR201" s="86"/>
      <c r="NRS201" s="86"/>
      <c r="NRT201" s="86"/>
      <c r="NRU201" s="86"/>
      <c r="NRV201" s="86"/>
      <c r="NRW201" s="86"/>
      <c r="NRX201" s="86"/>
      <c r="NRY201" s="86"/>
      <c r="NRZ201" s="86"/>
      <c r="NSA201" s="86"/>
      <c r="NSB201" s="86"/>
      <c r="NSC201" s="86"/>
      <c r="NSD201" s="86"/>
      <c r="NSE201" s="86"/>
      <c r="NSF201" s="86"/>
      <c r="NSG201" s="86"/>
      <c r="NSH201" s="86"/>
      <c r="NSI201" s="86"/>
      <c r="NSJ201" s="86"/>
      <c r="NSK201" s="86"/>
      <c r="NSL201" s="86"/>
      <c r="NSM201" s="86"/>
      <c r="NSN201" s="86"/>
      <c r="NSO201" s="86"/>
      <c r="NSP201" s="86"/>
      <c r="NSQ201" s="86"/>
      <c r="NSR201" s="86"/>
      <c r="NSS201" s="86"/>
      <c r="NST201" s="86"/>
      <c r="NSU201" s="86"/>
      <c r="NSV201" s="86"/>
      <c r="NSW201" s="86"/>
      <c r="NSX201" s="86"/>
      <c r="NSY201" s="86"/>
      <c r="NSZ201" s="86"/>
      <c r="NTA201" s="86"/>
      <c r="NTB201" s="86"/>
      <c r="NTC201" s="86"/>
      <c r="NTD201" s="86"/>
      <c r="NTE201" s="86"/>
      <c r="NTF201" s="86"/>
      <c r="NTG201" s="86"/>
      <c r="NTH201" s="86"/>
      <c r="NTI201" s="86"/>
      <c r="NTJ201" s="86"/>
      <c r="NTK201" s="86"/>
      <c r="NTL201" s="86"/>
      <c r="NTM201" s="86"/>
      <c r="NTN201" s="86"/>
      <c r="NTO201" s="86"/>
      <c r="NTP201" s="86"/>
      <c r="NTQ201" s="86"/>
      <c r="NTR201" s="86"/>
      <c r="NTS201" s="86"/>
      <c r="NTT201" s="86"/>
      <c r="NTU201" s="86"/>
      <c r="NTV201" s="86"/>
      <c r="NTW201" s="86"/>
      <c r="NTX201" s="86"/>
      <c r="NTY201" s="86"/>
      <c r="NTZ201" s="86"/>
      <c r="NUA201" s="86"/>
      <c r="NUB201" s="86"/>
      <c r="NUC201" s="86"/>
      <c r="NUD201" s="86"/>
      <c r="NUE201" s="86"/>
      <c r="NUF201" s="86"/>
      <c r="NUG201" s="86"/>
      <c r="NUH201" s="86"/>
      <c r="NUI201" s="86"/>
      <c r="NUJ201" s="86"/>
      <c r="NUK201" s="86"/>
      <c r="NUL201" s="86"/>
      <c r="NUM201" s="86"/>
      <c r="NUN201" s="86"/>
      <c r="NUO201" s="86"/>
      <c r="NUP201" s="86"/>
      <c r="NUQ201" s="86"/>
      <c r="NUR201" s="86"/>
      <c r="NUS201" s="86"/>
      <c r="NUT201" s="86"/>
      <c r="NUU201" s="86"/>
      <c r="NUV201" s="86"/>
      <c r="NUW201" s="86"/>
      <c r="NUX201" s="86"/>
      <c r="NUY201" s="86"/>
      <c r="NUZ201" s="86"/>
      <c r="NVA201" s="86"/>
      <c r="NVB201" s="86"/>
      <c r="NVC201" s="86"/>
      <c r="NVD201" s="86"/>
      <c r="NVE201" s="86"/>
      <c r="NVF201" s="86"/>
      <c r="NVG201" s="86"/>
      <c r="NVH201" s="86"/>
      <c r="NVI201" s="86"/>
      <c r="NVJ201" s="86"/>
      <c r="NVK201" s="86"/>
      <c r="NVL201" s="86"/>
      <c r="NVM201" s="86"/>
      <c r="NVN201" s="86"/>
      <c r="NVO201" s="86"/>
      <c r="NVP201" s="86"/>
      <c r="NVQ201" s="86"/>
      <c r="NVR201" s="86"/>
      <c r="NVS201" s="86"/>
      <c r="NVT201" s="86"/>
      <c r="NVU201" s="86"/>
      <c r="NVV201" s="86"/>
      <c r="NVW201" s="86"/>
      <c r="NVX201" s="86"/>
      <c r="NVY201" s="86"/>
      <c r="NVZ201" s="86"/>
      <c r="NWA201" s="86"/>
      <c r="NWB201" s="86"/>
      <c r="NWC201" s="86"/>
      <c r="NWD201" s="86"/>
      <c r="NWE201" s="86"/>
      <c r="NWF201" s="86"/>
      <c r="NWG201" s="86"/>
      <c r="NWH201" s="86"/>
      <c r="NWI201" s="86"/>
      <c r="NWJ201" s="86"/>
      <c r="NWK201" s="86"/>
      <c r="NWL201" s="86"/>
      <c r="NWM201" s="86"/>
      <c r="NWN201" s="86"/>
      <c r="NWO201" s="86"/>
      <c r="NWP201" s="86"/>
      <c r="NWQ201" s="86"/>
      <c r="NWR201" s="86"/>
      <c r="NWS201" s="86"/>
      <c r="NWT201" s="86"/>
      <c r="NWU201" s="86"/>
      <c r="NWV201" s="86"/>
      <c r="NWW201" s="86"/>
      <c r="NWX201" s="86"/>
      <c r="NWY201" s="86"/>
      <c r="NWZ201" s="86"/>
      <c r="NXA201" s="86"/>
      <c r="NXB201" s="86"/>
      <c r="NXC201" s="86"/>
      <c r="NXD201" s="86"/>
      <c r="NXE201" s="86"/>
      <c r="NXF201" s="86"/>
      <c r="NXG201" s="86"/>
      <c r="NXH201" s="86"/>
      <c r="NXI201" s="86"/>
      <c r="NXJ201" s="86"/>
      <c r="NXK201" s="86"/>
      <c r="NXL201" s="86"/>
      <c r="NXM201" s="86"/>
      <c r="NXN201" s="86"/>
      <c r="NXO201" s="86"/>
      <c r="NXP201" s="86"/>
      <c r="NXQ201" s="86"/>
      <c r="NXR201" s="86"/>
      <c r="NXS201" s="86"/>
      <c r="NXT201" s="86"/>
      <c r="NXU201" s="86"/>
      <c r="NXV201" s="86"/>
      <c r="NXW201" s="86"/>
      <c r="NXX201" s="86"/>
      <c r="NXY201" s="86"/>
      <c r="NXZ201" s="86"/>
      <c r="NYA201" s="86"/>
      <c r="NYB201" s="86"/>
      <c r="NYC201" s="86"/>
      <c r="NYD201" s="86"/>
      <c r="NYE201" s="86"/>
      <c r="NYF201" s="86"/>
      <c r="NYG201" s="86"/>
      <c r="NYH201" s="86"/>
      <c r="NYI201" s="86"/>
      <c r="NYJ201" s="86"/>
      <c r="NYK201" s="86"/>
      <c r="NYL201" s="86"/>
      <c r="NYM201" s="86"/>
      <c r="NYN201" s="86"/>
      <c r="NYO201" s="86"/>
      <c r="NYP201" s="86"/>
      <c r="NYQ201" s="86"/>
      <c r="NYR201" s="86"/>
      <c r="NYS201" s="86"/>
      <c r="NYT201" s="86"/>
      <c r="NYU201" s="86"/>
      <c r="NYV201" s="86"/>
      <c r="NYW201" s="86"/>
      <c r="NYX201" s="86"/>
      <c r="NYY201" s="86"/>
      <c r="NYZ201" s="86"/>
      <c r="NZA201" s="86"/>
      <c r="NZB201" s="86"/>
      <c r="NZC201" s="86"/>
      <c r="NZD201" s="86"/>
      <c r="NZE201" s="86"/>
      <c r="NZF201" s="86"/>
      <c r="NZG201" s="86"/>
      <c r="NZH201" s="86"/>
      <c r="NZI201" s="86"/>
      <c r="NZJ201" s="86"/>
      <c r="NZK201" s="86"/>
      <c r="NZL201" s="86"/>
      <c r="NZM201" s="86"/>
      <c r="NZN201" s="86"/>
      <c r="NZO201" s="86"/>
      <c r="NZP201" s="86"/>
      <c r="NZQ201" s="86"/>
      <c r="NZR201" s="86"/>
      <c r="NZS201" s="86"/>
      <c r="NZT201" s="86"/>
      <c r="NZU201" s="86"/>
      <c r="NZV201" s="86"/>
      <c r="NZW201" s="86"/>
      <c r="NZX201" s="86"/>
      <c r="NZY201" s="86"/>
      <c r="NZZ201" s="86"/>
      <c r="OAA201" s="86"/>
      <c r="OAB201" s="86"/>
      <c r="OAC201" s="86"/>
      <c r="OAD201" s="86"/>
      <c r="OAE201" s="86"/>
      <c r="OAF201" s="86"/>
      <c r="OAG201" s="86"/>
      <c r="OAH201" s="86"/>
      <c r="OAI201" s="86"/>
      <c r="OAJ201" s="86"/>
      <c r="OAK201" s="86"/>
      <c r="OAL201" s="86"/>
      <c r="OAM201" s="86"/>
      <c r="OAN201" s="86"/>
      <c r="OAO201" s="86"/>
      <c r="OAP201" s="86"/>
      <c r="OAQ201" s="86"/>
      <c r="OAR201" s="86"/>
      <c r="OAS201" s="86"/>
      <c r="OAT201" s="86"/>
      <c r="OAU201" s="86"/>
      <c r="OAV201" s="86"/>
      <c r="OAW201" s="86"/>
      <c r="OAX201" s="86"/>
      <c r="OAY201" s="86"/>
      <c r="OAZ201" s="86"/>
      <c r="OBA201" s="86"/>
      <c r="OBB201" s="86"/>
      <c r="OBC201" s="86"/>
      <c r="OBD201" s="86"/>
      <c r="OBE201" s="86"/>
      <c r="OBF201" s="86"/>
      <c r="OBG201" s="86"/>
      <c r="OBH201" s="86"/>
      <c r="OBI201" s="86"/>
      <c r="OBJ201" s="86"/>
      <c r="OBK201" s="86"/>
      <c r="OBL201" s="86"/>
      <c r="OBM201" s="86"/>
      <c r="OBN201" s="86"/>
      <c r="OBO201" s="86"/>
      <c r="OBP201" s="86"/>
      <c r="OBQ201" s="86"/>
      <c r="OBR201" s="86"/>
      <c r="OBS201" s="86"/>
      <c r="OBT201" s="86"/>
      <c r="OBU201" s="86"/>
      <c r="OBV201" s="86"/>
      <c r="OBW201" s="86"/>
      <c r="OBX201" s="86"/>
      <c r="OBY201" s="86"/>
      <c r="OBZ201" s="86"/>
      <c r="OCA201" s="86"/>
      <c r="OCB201" s="86"/>
      <c r="OCC201" s="86"/>
      <c r="OCD201" s="86"/>
      <c r="OCE201" s="86"/>
      <c r="OCF201" s="86"/>
      <c r="OCG201" s="86"/>
      <c r="OCH201" s="86"/>
      <c r="OCI201" s="86"/>
      <c r="OCJ201" s="86"/>
      <c r="OCK201" s="86"/>
      <c r="OCL201" s="86"/>
      <c r="OCM201" s="86"/>
      <c r="OCN201" s="86"/>
      <c r="OCO201" s="86"/>
      <c r="OCP201" s="86"/>
      <c r="OCQ201" s="86"/>
      <c r="OCR201" s="86"/>
      <c r="OCS201" s="86"/>
      <c r="OCT201" s="86"/>
      <c r="OCU201" s="86"/>
      <c r="OCV201" s="86"/>
      <c r="OCW201" s="86"/>
      <c r="OCX201" s="86"/>
      <c r="OCY201" s="86"/>
      <c r="OCZ201" s="86"/>
      <c r="ODA201" s="86"/>
      <c r="ODB201" s="86"/>
      <c r="ODC201" s="86"/>
      <c r="ODD201" s="86"/>
      <c r="ODE201" s="86"/>
      <c r="ODF201" s="86"/>
      <c r="ODG201" s="86"/>
      <c r="ODH201" s="86"/>
      <c r="ODI201" s="86"/>
      <c r="ODJ201" s="86"/>
      <c r="ODK201" s="86"/>
      <c r="ODL201" s="86"/>
      <c r="ODM201" s="86"/>
      <c r="ODN201" s="86"/>
      <c r="ODO201" s="86"/>
      <c r="ODP201" s="86"/>
      <c r="ODQ201" s="86"/>
      <c r="ODR201" s="86"/>
      <c r="ODS201" s="86"/>
      <c r="ODT201" s="86"/>
      <c r="ODU201" s="86"/>
      <c r="ODV201" s="86"/>
      <c r="ODW201" s="86"/>
      <c r="ODX201" s="86"/>
      <c r="ODY201" s="86"/>
      <c r="ODZ201" s="86"/>
      <c r="OEA201" s="86"/>
      <c r="OEB201" s="86"/>
      <c r="OEC201" s="86"/>
      <c r="OED201" s="86"/>
      <c r="OEE201" s="86"/>
      <c r="OEF201" s="86"/>
      <c r="OEG201" s="86"/>
      <c r="OEH201" s="86"/>
      <c r="OEI201" s="86"/>
      <c r="OEJ201" s="86"/>
      <c r="OEK201" s="86"/>
      <c r="OEL201" s="86"/>
      <c r="OEM201" s="86"/>
      <c r="OEN201" s="86"/>
      <c r="OEO201" s="86"/>
      <c r="OEP201" s="86"/>
      <c r="OEQ201" s="86"/>
      <c r="OER201" s="86"/>
      <c r="OES201" s="86"/>
      <c r="OET201" s="86"/>
      <c r="OEU201" s="86"/>
      <c r="OEV201" s="86"/>
      <c r="OEW201" s="86"/>
      <c r="OEX201" s="86"/>
      <c r="OEY201" s="86"/>
      <c r="OEZ201" s="86"/>
      <c r="OFA201" s="86"/>
      <c r="OFB201" s="86"/>
      <c r="OFC201" s="86"/>
      <c r="OFD201" s="86"/>
      <c r="OFE201" s="86"/>
      <c r="OFF201" s="86"/>
      <c r="OFG201" s="86"/>
      <c r="OFH201" s="86"/>
      <c r="OFI201" s="86"/>
      <c r="OFJ201" s="86"/>
      <c r="OFK201" s="86"/>
      <c r="OFL201" s="86"/>
      <c r="OFM201" s="86"/>
      <c r="OFN201" s="86"/>
      <c r="OFO201" s="86"/>
      <c r="OFP201" s="86"/>
      <c r="OFQ201" s="86"/>
      <c r="OFR201" s="86"/>
      <c r="OFS201" s="86"/>
      <c r="OFT201" s="86"/>
      <c r="OFU201" s="86"/>
      <c r="OFV201" s="86"/>
      <c r="OFW201" s="86"/>
      <c r="OFX201" s="86"/>
      <c r="OFY201" s="86"/>
      <c r="OFZ201" s="86"/>
      <c r="OGA201" s="86"/>
      <c r="OGB201" s="86"/>
      <c r="OGC201" s="86"/>
      <c r="OGD201" s="86"/>
      <c r="OGE201" s="86"/>
      <c r="OGF201" s="86"/>
      <c r="OGG201" s="86"/>
      <c r="OGH201" s="86"/>
      <c r="OGI201" s="86"/>
      <c r="OGJ201" s="86"/>
      <c r="OGK201" s="86"/>
      <c r="OGL201" s="86"/>
      <c r="OGM201" s="86"/>
      <c r="OGN201" s="86"/>
      <c r="OGO201" s="86"/>
      <c r="OGP201" s="86"/>
      <c r="OGQ201" s="86"/>
      <c r="OGR201" s="86"/>
      <c r="OGS201" s="86"/>
      <c r="OGT201" s="86"/>
      <c r="OGU201" s="86"/>
      <c r="OGV201" s="86"/>
      <c r="OGW201" s="86"/>
      <c r="OGX201" s="86"/>
      <c r="OGY201" s="86"/>
      <c r="OGZ201" s="86"/>
      <c r="OHA201" s="86"/>
      <c r="OHB201" s="86"/>
      <c r="OHC201" s="86"/>
      <c r="OHD201" s="86"/>
      <c r="OHE201" s="86"/>
      <c r="OHF201" s="86"/>
      <c r="OHG201" s="86"/>
      <c r="OHH201" s="86"/>
      <c r="OHI201" s="86"/>
      <c r="OHJ201" s="86"/>
      <c r="OHK201" s="86"/>
      <c r="OHL201" s="86"/>
      <c r="OHM201" s="86"/>
      <c r="OHN201" s="86"/>
      <c r="OHO201" s="86"/>
      <c r="OHP201" s="86"/>
      <c r="OHQ201" s="86"/>
      <c r="OHR201" s="86"/>
      <c r="OHS201" s="86"/>
      <c r="OHT201" s="86"/>
      <c r="OHU201" s="86"/>
      <c r="OHV201" s="86"/>
      <c r="OHW201" s="86"/>
      <c r="OHX201" s="86"/>
      <c r="OHY201" s="86"/>
      <c r="OHZ201" s="86"/>
      <c r="OIA201" s="86"/>
      <c r="OIB201" s="86"/>
      <c r="OIC201" s="86"/>
      <c r="OID201" s="86"/>
      <c r="OIE201" s="86"/>
      <c r="OIF201" s="86"/>
      <c r="OIG201" s="86"/>
      <c r="OIH201" s="86"/>
      <c r="OII201" s="86"/>
      <c r="OIJ201" s="86"/>
      <c r="OIK201" s="86"/>
      <c r="OIL201" s="86"/>
      <c r="OIM201" s="86"/>
      <c r="OIN201" s="86"/>
      <c r="OIO201" s="86"/>
      <c r="OIP201" s="86"/>
      <c r="OIQ201" s="86"/>
      <c r="OIR201" s="86"/>
      <c r="OIS201" s="86"/>
      <c r="OIT201" s="86"/>
      <c r="OIU201" s="86"/>
      <c r="OIV201" s="86"/>
      <c r="OIW201" s="86"/>
      <c r="OIX201" s="86"/>
      <c r="OIY201" s="86"/>
      <c r="OIZ201" s="86"/>
      <c r="OJA201" s="86"/>
      <c r="OJB201" s="86"/>
      <c r="OJC201" s="86"/>
      <c r="OJD201" s="86"/>
      <c r="OJE201" s="86"/>
      <c r="OJF201" s="86"/>
      <c r="OJG201" s="86"/>
      <c r="OJH201" s="86"/>
      <c r="OJI201" s="86"/>
      <c r="OJJ201" s="86"/>
      <c r="OJK201" s="86"/>
      <c r="OJL201" s="86"/>
      <c r="OJM201" s="86"/>
      <c r="OJN201" s="86"/>
      <c r="OJO201" s="86"/>
      <c r="OJP201" s="86"/>
      <c r="OJQ201" s="86"/>
      <c r="OJR201" s="86"/>
      <c r="OJS201" s="86"/>
      <c r="OJT201" s="86"/>
      <c r="OJU201" s="86"/>
      <c r="OJV201" s="86"/>
      <c r="OJW201" s="86"/>
      <c r="OJX201" s="86"/>
      <c r="OJY201" s="86"/>
      <c r="OJZ201" s="86"/>
      <c r="OKA201" s="86"/>
      <c r="OKB201" s="86"/>
      <c r="OKC201" s="86"/>
      <c r="OKD201" s="86"/>
      <c r="OKE201" s="86"/>
      <c r="OKF201" s="86"/>
      <c r="OKG201" s="86"/>
      <c r="OKH201" s="86"/>
      <c r="OKI201" s="86"/>
      <c r="OKJ201" s="86"/>
      <c r="OKK201" s="86"/>
      <c r="OKL201" s="86"/>
      <c r="OKM201" s="86"/>
      <c r="OKN201" s="86"/>
      <c r="OKO201" s="86"/>
      <c r="OKP201" s="86"/>
      <c r="OKQ201" s="86"/>
      <c r="OKR201" s="86"/>
      <c r="OKS201" s="86"/>
      <c r="OKT201" s="86"/>
      <c r="OKU201" s="86"/>
      <c r="OKV201" s="86"/>
      <c r="OKW201" s="86"/>
      <c r="OKX201" s="86"/>
      <c r="OKY201" s="86"/>
      <c r="OKZ201" s="86"/>
      <c r="OLA201" s="86"/>
      <c r="OLB201" s="86"/>
      <c r="OLC201" s="86"/>
      <c r="OLD201" s="86"/>
      <c r="OLE201" s="86"/>
      <c r="OLF201" s="86"/>
      <c r="OLG201" s="86"/>
      <c r="OLH201" s="86"/>
      <c r="OLI201" s="86"/>
      <c r="OLJ201" s="86"/>
      <c r="OLK201" s="86"/>
      <c r="OLL201" s="86"/>
      <c r="OLM201" s="86"/>
      <c r="OLN201" s="86"/>
      <c r="OLO201" s="86"/>
      <c r="OLP201" s="86"/>
      <c r="OLQ201" s="86"/>
      <c r="OLR201" s="86"/>
      <c r="OLS201" s="86"/>
      <c r="OLT201" s="86"/>
      <c r="OLU201" s="86"/>
      <c r="OLV201" s="86"/>
      <c r="OLW201" s="86"/>
      <c r="OLX201" s="86"/>
      <c r="OLY201" s="86"/>
      <c r="OLZ201" s="86"/>
      <c r="OMA201" s="86"/>
      <c r="OMB201" s="86"/>
      <c r="OMC201" s="86"/>
      <c r="OMD201" s="86"/>
      <c r="OME201" s="86"/>
      <c r="OMF201" s="86"/>
      <c r="OMG201" s="86"/>
      <c r="OMH201" s="86"/>
      <c r="OMI201" s="86"/>
      <c r="OMJ201" s="86"/>
      <c r="OMK201" s="86"/>
      <c r="OML201" s="86"/>
      <c r="OMM201" s="86"/>
      <c r="OMN201" s="86"/>
      <c r="OMO201" s="86"/>
      <c r="OMP201" s="86"/>
      <c r="OMQ201" s="86"/>
      <c r="OMR201" s="86"/>
      <c r="OMS201" s="86"/>
      <c r="OMT201" s="86"/>
      <c r="OMU201" s="86"/>
      <c r="OMV201" s="86"/>
      <c r="OMW201" s="86"/>
      <c r="OMX201" s="86"/>
      <c r="OMY201" s="86"/>
      <c r="OMZ201" s="86"/>
      <c r="ONA201" s="86"/>
      <c r="ONB201" s="86"/>
      <c r="ONC201" s="86"/>
      <c r="OND201" s="86"/>
      <c r="ONE201" s="86"/>
      <c r="ONF201" s="86"/>
      <c r="ONG201" s="86"/>
      <c r="ONH201" s="86"/>
      <c r="ONI201" s="86"/>
      <c r="ONJ201" s="86"/>
      <c r="ONK201" s="86"/>
      <c r="ONL201" s="86"/>
      <c r="ONM201" s="86"/>
      <c r="ONN201" s="86"/>
      <c r="ONO201" s="86"/>
      <c r="ONP201" s="86"/>
      <c r="ONQ201" s="86"/>
      <c r="ONR201" s="86"/>
      <c r="ONS201" s="86"/>
      <c r="ONT201" s="86"/>
      <c r="ONU201" s="86"/>
      <c r="ONV201" s="86"/>
      <c r="ONW201" s="86"/>
      <c r="ONX201" s="86"/>
      <c r="ONY201" s="86"/>
      <c r="ONZ201" s="86"/>
      <c r="OOA201" s="86"/>
      <c r="OOB201" s="86"/>
      <c r="OOC201" s="86"/>
      <c r="OOD201" s="86"/>
      <c r="OOE201" s="86"/>
      <c r="OOF201" s="86"/>
      <c r="OOG201" s="86"/>
      <c r="OOH201" s="86"/>
      <c r="OOI201" s="86"/>
      <c r="OOJ201" s="86"/>
      <c r="OOK201" s="86"/>
      <c r="OOL201" s="86"/>
      <c r="OOM201" s="86"/>
      <c r="OON201" s="86"/>
      <c r="OOO201" s="86"/>
      <c r="OOP201" s="86"/>
      <c r="OOQ201" s="86"/>
      <c r="OOR201" s="86"/>
      <c r="OOS201" s="86"/>
      <c r="OOT201" s="86"/>
      <c r="OOU201" s="86"/>
      <c r="OOV201" s="86"/>
      <c r="OOW201" s="86"/>
      <c r="OOX201" s="86"/>
      <c r="OOY201" s="86"/>
      <c r="OOZ201" s="86"/>
      <c r="OPA201" s="86"/>
      <c r="OPB201" s="86"/>
      <c r="OPC201" s="86"/>
      <c r="OPD201" s="86"/>
      <c r="OPE201" s="86"/>
      <c r="OPF201" s="86"/>
      <c r="OPG201" s="86"/>
      <c r="OPH201" s="86"/>
      <c r="OPI201" s="86"/>
      <c r="OPJ201" s="86"/>
      <c r="OPK201" s="86"/>
      <c r="OPL201" s="86"/>
      <c r="OPM201" s="86"/>
      <c r="OPN201" s="86"/>
      <c r="OPO201" s="86"/>
      <c r="OPP201" s="86"/>
      <c r="OPQ201" s="86"/>
      <c r="OPR201" s="86"/>
      <c r="OPS201" s="86"/>
      <c r="OPT201" s="86"/>
      <c r="OPU201" s="86"/>
      <c r="OPV201" s="86"/>
      <c r="OPW201" s="86"/>
      <c r="OPX201" s="86"/>
      <c r="OPY201" s="86"/>
      <c r="OPZ201" s="86"/>
      <c r="OQA201" s="86"/>
      <c r="OQB201" s="86"/>
      <c r="OQC201" s="86"/>
      <c r="OQD201" s="86"/>
      <c r="OQE201" s="86"/>
      <c r="OQF201" s="86"/>
      <c r="OQG201" s="86"/>
      <c r="OQH201" s="86"/>
      <c r="OQI201" s="86"/>
      <c r="OQJ201" s="86"/>
      <c r="OQK201" s="86"/>
      <c r="OQL201" s="86"/>
      <c r="OQM201" s="86"/>
      <c r="OQN201" s="86"/>
      <c r="OQO201" s="86"/>
      <c r="OQP201" s="86"/>
      <c r="OQQ201" s="86"/>
      <c r="OQR201" s="86"/>
      <c r="OQS201" s="86"/>
      <c r="OQT201" s="86"/>
      <c r="OQU201" s="86"/>
      <c r="OQV201" s="86"/>
      <c r="OQW201" s="86"/>
      <c r="OQX201" s="86"/>
      <c r="OQY201" s="86"/>
      <c r="OQZ201" s="86"/>
      <c r="ORA201" s="86"/>
      <c r="ORB201" s="86"/>
      <c r="ORC201" s="86"/>
      <c r="ORD201" s="86"/>
      <c r="ORE201" s="86"/>
      <c r="ORF201" s="86"/>
      <c r="ORG201" s="86"/>
      <c r="ORH201" s="86"/>
      <c r="ORI201" s="86"/>
      <c r="ORJ201" s="86"/>
      <c r="ORK201" s="86"/>
      <c r="ORL201" s="86"/>
      <c r="ORM201" s="86"/>
      <c r="ORN201" s="86"/>
      <c r="ORO201" s="86"/>
      <c r="ORP201" s="86"/>
      <c r="ORQ201" s="86"/>
      <c r="ORR201" s="86"/>
      <c r="ORS201" s="86"/>
      <c r="ORT201" s="86"/>
      <c r="ORU201" s="86"/>
      <c r="ORV201" s="86"/>
      <c r="ORW201" s="86"/>
      <c r="ORX201" s="86"/>
      <c r="ORY201" s="86"/>
      <c r="ORZ201" s="86"/>
      <c r="OSA201" s="86"/>
      <c r="OSB201" s="86"/>
      <c r="OSC201" s="86"/>
      <c r="OSD201" s="86"/>
      <c r="OSE201" s="86"/>
      <c r="OSF201" s="86"/>
      <c r="OSG201" s="86"/>
      <c r="OSH201" s="86"/>
      <c r="OSI201" s="86"/>
      <c r="OSJ201" s="86"/>
      <c r="OSK201" s="86"/>
      <c r="OSL201" s="86"/>
      <c r="OSM201" s="86"/>
      <c r="OSN201" s="86"/>
      <c r="OSO201" s="86"/>
      <c r="OSP201" s="86"/>
      <c r="OSQ201" s="86"/>
      <c r="OSR201" s="86"/>
      <c r="OSS201" s="86"/>
      <c r="OST201" s="86"/>
      <c r="OSU201" s="86"/>
      <c r="OSV201" s="86"/>
      <c r="OSW201" s="86"/>
      <c r="OSX201" s="86"/>
      <c r="OSY201" s="86"/>
      <c r="OSZ201" s="86"/>
      <c r="OTA201" s="86"/>
      <c r="OTB201" s="86"/>
      <c r="OTC201" s="86"/>
      <c r="OTD201" s="86"/>
      <c r="OTE201" s="86"/>
      <c r="OTF201" s="86"/>
      <c r="OTG201" s="86"/>
      <c r="OTH201" s="86"/>
      <c r="OTI201" s="86"/>
      <c r="OTJ201" s="86"/>
      <c r="OTK201" s="86"/>
      <c r="OTL201" s="86"/>
      <c r="OTM201" s="86"/>
      <c r="OTN201" s="86"/>
      <c r="OTO201" s="86"/>
      <c r="OTP201" s="86"/>
      <c r="OTQ201" s="86"/>
      <c r="OTR201" s="86"/>
      <c r="OTS201" s="86"/>
      <c r="OTT201" s="86"/>
      <c r="OTU201" s="86"/>
      <c r="OTV201" s="86"/>
      <c r="OTW201" s="86"/>
      <c r="OTX201" s="86"/>
      <c r="OTY201" s="86"/>
      <c r="OTZ201" s="86"/>
      <c r="OUA201" s="86"/>
      <c r="OUB201" s="86"/>
      <c r="OUC201" s="86"/>
      <c r="OUD201" s="86"/>
      <c r="OUE201" s="86"/>
      <c r="OUF201" s="86"/>
      <c r="OUG201" s="86"/>
      <c r="OUH201" s="86"/>
      <c r="OUI201" s="86"/>
      <c r="OUJ201" s="86"/>
      <c r="OUK201" s="86"/>
      <c r="OUL201" s="86"/>
      <c r="OUM201" s="86"/>
      <c r="OUN201" s="86"/>
      <c r="OUO201" s="86"/>
      <c r="OUP201" s="86"/>
      <c r="OUQ201" s="86"/>
      <c r="OUR201" s="86"/>
      <c r="OUS201" s="86"/>
      <c r="OUT201" s="86"/>
      <c r="OUU201" s="86"/>
      <c r="OUV201" s="86"/>
      <c r="OUW201" s="86"/>
      <c r="OUX201" s="86"/>
      <c r="OUY201" s="86"/>
      <c r="OUZ201" s="86"/>
      <c r="OVA201" s="86"/>
      <c r="OVB201" s="86"/>
      <c r="OVC201" s="86"/>
      <c r="OVD201" s="86"/>
      <c r="OVE201" s="86"/>
      <c r="OVF201" s="86"/>
      <c r="OVG201" s="86"/>
      <c r="OVH201" s="86"/>
      <c r="OVI201" s="86"/>
      <c r="OVJ201" s="86"/>
      <c r="OVK201" s="86"/>
      <c r="OVL201" s="86"/>
      <c r="OVM201" s="86"/>
      <c r="OVN201" s="86"/>
      <c r="OVO201" s="86"/>
      <c r="OVP201" s="86"/>
      <c r="OVQ201" s="86"/>
      <c r="OVR201" s="86"/>
      <c r="OVS201" s="86"/>
      <c r="OVT201" s="86"/>
      <c r="OVU201" s="86"/>
      <c r="OVV201" s="86"/>
      <c r="OVW201" s="86"/>
      <c r="OVX201" s="86"/>
      <c r="OVY201" s="86"/>
      <c r="OVZ201" s="86"/>
      <c r="OWA201" s="86"/>
      <c r="OWB201" s="86"/>
      <c r="OWC201" s="86"/>
      <c r="OWD201" s="86"/>
      <c r="OWE201" s="86"/>
      <c r="OWF201" s="86"/>
      <c r="OWG201" s="86"/>
      <c r="OWH201" s="86"/>
      <c r="OWI201" s="86"/>
      <c r="OWJ201" s="86"/>
      <c r="OWK201" s="86"/>
      <c r="OWL201" s="86"/>
      <c r="OWM201" s="86"/>
      <c r="OWN201" s="86"/>
      <c r="OWO201" s="86"/>
      <c r="OWP201" s="86"/>
      <c r="OWQ201" s="86"/>
      <c r="OWR201" s="86"/>
      <c r="OWS201" s="86"/>
      <c r="OWT201" s="86"/>
      <c r="OWU201" s="86"/>
      <c r="OWV201" s="86"/>
      <c r="OWW201" s="86"/>
      <c r="OWX201" s="86"/>
      <c r="OWY201" s="86"/>
      <c r="OWZ201" s="86"/>
      <c r="OXA201" s="86"/>
      <c r="OXB201" s="86"/>
      <c r="OXC201" s="86"/>
      <c r="OXD201" s="86"/>
      <c r="OXE201" s="86"/>
      <c r="OXF201" s="86"/>
      <c r="OXG201" s="86"/>
      <c r="OXH201" s="86"/>
      <c r="OXI201" s="86"/>
      <c r="OXJ201" s="86"/>
      <c r="OXK201" s="86"/>
      <c r="OXL201" s="86"/>
      <c r="OXM201" s="86"/>
      <c r="OXN201" s="86"/>
      <c r="OXO201" s="86"/>
      <c r="OXP201" s="86"/>
      <c r="OXQ201" s="86"/>
      <c r="OXR201" s="86"/>
      <c r="OXS201" s="86"/>
      <c r="OXT201" s="86"/>
      <c r="OXU201" s="86"/>
      <c r="OXV201" s="86"/>
      <c r="OXW201" s="86"/>
      <c r="OXX201" s="86"/>
      <c r="OXY201" s="86"/>
      <c r="OXZ201" s="86"/>
      <c r="OYA201" s="86"/>
      <c r="OYB201" s="86"/>
      <c r="OYC201" s="86"/>
      <c r="OYD201" s="86"/>
      <c r="OYE201" s="86"/>
      <c r="OYF201" s="86"/>
      <c r="OYG201" s="86"/>
      <c r="OYH201" s="86"/>
      <c r="OYI201" s="86"/>
      <c r="OYJ201" s="86"/>
      <c r="OYK201" s="86"/>
      <c r="OYL201" s="86"/>
      <c r="OYM201" s="86"/>
      <c r="OYN201" s="86"/>
      <c r="OYO201" s="86"/>
      <c r="OYP201" s="86"/>
      <c r="OYQ201" s="86"/>
      <c r="OYR201" s="86"/>
      <c r="OYS201" s="86"/>
      <c r="OYT201" s="86"/>
      <c r="OYU201" s="86"/>
      <c r="OYV201" s="86"/>
      <c r="OYW201" s="86"/>
      <c r="OYX201" s="86"/>
      <c r="OYY201" s="86"/>
      <c r="OYZ201" s="86"/>
      <c r="OZA201" s="86"/>
      <c r="OZB201" s="86"/>
      <c r="OZC201" s="86"/>
      <c r="OZD201" s="86"/>
      <c r="OZE201" s="86"/>
      <c r="OZF201" s="86"/>
      <c r="OZG201" s="86"/>
      <c r="OZH201" s="86"/>
      <c r="OZI201" s="86"/>
      <c r="OZJ201" s="86"/>
      <c r="OZK201" s="86"/>
      <c r="OZL201" s="86"/>
      <c r="OZM201" s="86"/>
      <c r="OZN201" s="86"/>
      <c r="OZO201" s="86"/>
      <c r="OZP201" s="86"/>
      <c r="OZQ201" s="86"/>
      <c r="OZR201" s="86"/>
      <c r="OZS201" s="86"/>
      <c r="OZT201" s="86"/>
      <c r="OZU201" s="86"/>
      <c r="OZV201" s="86"/>
      <c r="OZW201" s="86"/>
      <c r="OZX201" s="86"/>
      <c r="OZY201" s="86"/>
      <c r="OZZ201" s="86"/>
      <c r="PAA201" s="86"/>
      <c r="PAB201" s="86"/>
      <c r="PAC201" s="86"/>
      <c r="PAD201" s="86"/>
      <c r="PAE201" s="86"/>
      <c r="PAF201" s="86"/>
      <c r="PAG201" s="86"/>
      <c r="PAH201" s="86"/>
      <c r="PAI201" s="86"/>
      <c r="PAJ201" s="86"/>
      <c r="PAK201" s="86"/>
      <c r="PAL201" s="86"/>
      <c r="PAM201" s="86"/>
      <c r="PAN201" s="86"/>
      <c r="PAO201" s="86"/>
      <c r="PAP201" s="86"/>
      <c r="PAQ201" s="86"/>
      <c r="PAR201" s="86"/>
      <c r="PAS201" s="86"/>
      <c r="PAT201" s="86"/>
      <c r="PAU201" s="86"/>
      <c r="PAV201" s="86"/>
      <c r="PAW201" s="86"/>
      <c r="PAX201" s="86"/>
      <c r="PAY201" s="86"/>
      <c r="PAZ201" s="86"/>
      <c r="PBA201" s="86"/>
      <c r="PBB201" s="86"/>
      <c r="PBC201" s="86"/>
      <c r="PBD201" s="86"/>
      <c r="PBE201" s="86"/>
      <c r="PBF201" s="86"/>
      <c r="PBG201" s="86"/>
      <c r="PBH201" s="86"/>
      <c r="PBI201" s="86"/>
      <c r="PBJ201" s="86"/>
      <c r="PBK201" s="86"/>
      <c r="PBL201" s="86"/>
      <c r="PBM201" s="86"/>
      <c r="PBN201" s="86"/>
      <c r="PBO201" s="86"/>
      <c r="PBP201" s="86"/>
      <c r="PBQ201" s="86"/>
      <c r="PBR201" s="86"/>
      <c r="PBS201" s="86"/>
      <c r="PBT201" s="86"/>
      <c r="PBU201" s="86"/>
      <c r="PBV201" s="86"/>
      <c r="PBW201" s="86"/>
      <c r="PBX201" s="86"/>
      <c r="PBY201" s="86"/>
      <c r="PBZ201" s="86"/>
      <c r="PCA201" s="86"/>
      <c r="PCB201" s="86"/>
      <c r="PCC201" s="86"/>
      <c r="PCD201" s="86"/>
      <c r="PCE201" s="86"/>
      <c r="PCF201" s="86"/>
      <c r="PCG201" s="86"/>
      <c r="PCH201" s="86"/>
      <c r="PCI201" s="86"/>
      <c r="PCJ201" s="86"/>
      <c r="PCK201" s="86"/>
      <c r="PCL201" s="86"/>
      <c r="PCM201" s="86"/>
      <c r="PCN201" s="86"/>
      <c r="PCO201" s="86"/>
      <c r="PCP201" s="86"/>
      <c r="PCQ201" s="86"/>
      <c r="PCR201" s="86"/>
      <c r="PCS201" s="86"/>
      <c r="PCT201" s="86"/>
      <c r="PCU201" s="86"/>
      <c r="PCV201" s="86"/>
      <c r="PCW201" s="86"/>
      <c r="PCX201" s="86"/>
      <c r="PCY201" s="86"/>
      <c r="PCZ201" s="86"/>
      <c r="PDA201" s="86"/>
      <c r="PDB201" s="86"/>
      <c r="PDC201" s="86"/>
      <c r="PDD201" s="86"/>
      <c r="PDE201" s="86"/>
      <c r="PDF201" s="86"/>
      <c r="PDG201" s="86"/>
      <c r="PDH201" s="86"/>
      <c r="PDI201" s="86"/>
      <c r="PDJ201" s="86"/>
      <c r="PDK201" s="86"/>
      <c r="PDL201" s="86"/>
      <c r="PDM201" s="86"/>
      <c r="PDN201" s="86"/>
      <c r="PDO201" s="86"/>
      <c r="PDP201" s="86"/>
      <c r="PDQ201" s="86"/>
      <c r="PDR201" s="86"/>
      <c r="PDS201" s="86"/>
      <c r="PDT201" s="86"/>
      <c r="PDU201" s="86"/>
      <c r="PDV201" s="86"/>
      <c r="PDW201" s="86"/>
      <c r="PDX201" s="86"/>
      <c r="PDY201" s="86"/>
      <c r="PDZ201" s="86"/>
      <c r="PEA201" s="86"/>
      <c r="PEB201" s="86"/>
      <c r="PEC201" s="86"/>
      <c r="PED201" s="86"/>
      <c r="PEE201" s="86"/>
      <c r="PEF201" s="86"/>
      <c r="PEG201" s="86"/>
      <c r="PEH201" s="86"/>
      <c r="PEI201" s="86"/>
      <c r="PEJ201" s="86"/>
      <c r="PEK201" s="86"/>
      <c r="PEL201" s="86"/>
      <c r="PEM201" s="86"/>
      <c r="PEN201" s="86"/>
      <c r="PEO201" s="86"/>
      <c r="PEP201" s="86"/>
      <c r="PEQ201" s="86"/>
      <c r="PER201" s="86"/>
      <c r="PES201" s="86"/>
      <c r="PET201" s="86"/>
      <c r="PEU201" s="86"/>
      <c r="PEV201" s="86"/>
      <c r="PEW201" s="86"/>
      <c r="PEX201" s="86"/>
      <c r="PEY201" s="86"/>
      <c r="PEZ201" s="86"/>
      <c r="PFA201" s="86"/>
      <c r="PFB201" s="86"/>
      <c r="PFC201" s="86"/>
      <c r="PFD201" s="86"/>
      <c r="PFE201" s="86"/>
      <c r="PFF201" s="86"/>
      <c r="PFG201" s="86"/>
      <c r="PFH201" s="86"/>
      <c r="PFI201" s="86"/>
      <c r="PFJ201" s="86"/>
      <c r="PFK201" s="86"/>
      <c r="PFL201" s="86"/>
      <c r="PFM201" s="86"/>
      <c r="PFN201" s="86"/>
      <c r="PFO201" s="86"/>
      <c r="PFP201" s="86"/>
      <c r="PFQ201" s="86"/>
      <c r="PFR201" s="86"/>
      <c r="PFS201" s="86"/>
      <c r="PFT201" s="86"/>
      <c r="PFU201" s="86"/>
      <c r="PFV201" s="86"/>
      <c r="PFW201" s="86"/>
      <c r="PFX201" s="86"/>
      <c r="PFY201" s="86"/>
      <c r="PFZ201" s="86"/>
      <c r="PGA201" s="86"/>
      <c r="PGB201" s="86"/>
      <c r="PGC201" s="86"/>
      <c r="PGD201" s="86"/>
      <c r="PGE201" s="86"/>
      <c r="PGF201" s="86"/>
      <c r="PGG201" s="86"/>
      <c r="PGH201" s="86"/>
      <c r="PGI201" s="86"/>
      <c r="PGJ201" s="86"/>
      <c r="PGK201" s="86"/>
      <c r="PGL201" s="86"/>
      <c r="PGM201" s="86"/>
      <c r="PGN201" s="86"/>
      <c r="PGO201" s="86"/>
      <c r="PGP201" s="86"/>
      <c r="PGQ201" s="86"/>
      <c r="PGR201" s="86"/>
      <c r="PGS201" s="86"/>
      <c r="PGT201" s="86"/>
      <c r="PGU201" s="86"/>
      <c r="PGV201" s="86"/>
      <c r="PGW201" s="86"/>
      <c r="PGX201" s="86"/>
      <c r="PGY201" s="86"/>
      <c r="PGZ201" s="86"/>
      <c r="PHA201" s="86"/>
      <c r="PHB201" s="86"/>
      <c r="PHC201" s="86"/>
      <c r="PHD201" s="86"/>
      <c r="PHE201" s="86"/>
      <c r="PHF201" s="86"/>
      <c r="PHG201" s="86"/>
      <c r="PHH201" s="86"/>
      <c r="PHI201" s="86"/>
      <c r="PHJ201" s="86"/>
      <c r="PHK201" s="86"/>
      <c r="PHL201" s="86"/>
      <c r="PHM201" s="86"/>
      <c r="PHN201" s="86"/>
      <c r="PHO201" s="86"/>
      <c r="PHP201" s="86"/>
      <c r="PHQ201" s="86"/>
      <c r="PHR201" s="86"/>
      <c r="PHS201" s="86"/>
      <c r="PHT201" s="86"/>
      <c r="PHU201" s="86"/>
      <c r="PHV201" s="86"/>
      <c r="PHW201" s="86"/>
      <c r="PHX201" s="86"/>
      <c r="PHY201" s="86"/>
      <c r="PHZ201" s="86"/>
      <c r="PIA201" s="86"/>
      <c r="PIB201" s="86"/>
      <c r="PIC201" s="86"/>
      <c r="PID201" s="86"/>
      <c r="PIE201" s="86"/>
      <c r="PIF201" s="86"/>
      <c r="PIG201" s="86"/>
      <c r="PIH201" s="86"/>
      <c r="PII201" s="86"/>
      <c r="PIJ201" s="86"/>
      <c r="PIK201" s="86"/>
      <c r="PIL201" s="86"/>
      <c r="PIM201" s="86"/>
      <c r="PIN201" s="86"/>
      <c r="PIO201" s="86"/>
      <c r="PIP201" s="86"/>
      <c r="PIQ201" s="86"/>
      <c r="PIR201" s="86"/>
      <c r="PIS201" s="86"/>
      <c r="PIT201" s="86"/>
      <c r="PIU201" s="86"/>
      <c r="PIV201" s="86"/>
      <c r="PIW201" s="86"/>
      <c r="PIX201" s="86"/>
      <c r="PIY201" s="86"/>
      <c r="PIZ201" s="86"/>
      <c r="PJA201" s="86"/>
      <c r="PJB201" s="86"/>
      <c r="PJC201" s="86"/>
      <c r="PJD201" s="86"/>
      <c r="PJE201" s="86"/>
      <c r="PJF201" s="86"/>
      <c r="PJG201" s="86"/>
      <c r="PJH201" s="86"/>
      <c r="PJI201" s="86"/>
      <c r="PJJ201" s="86"/>
      <c r="PJK201" s="86"/>
      <c r="PJL201" s="86"/>
      <c r="PJM201" s="86"/>
      <c r="PJN201" s="86"/>
      <c r="PJO201" s="86"/>
      <c r="PJP201" s="86"/>
      <c r="PJQ201" s="86"/>
      <c r="PJR201" s="86"/>
      <c r="PJS201" s="86"/>
      <c r="PJT201" s="86"/>
      <c r="PJU201" s="86"/>
      <c r="PJV201" s="86"/>
      <c r="PJW201" s="86"/>
      <c r="PJX201" s="86"/>
      <c r="PJY201" s="86"/>
      <c r="PJZ201" s="86"/>
      <c r="PKA201" s="86"/>
      <c r="PKB201" s="86"/>
      <c r="PKC201" s="86"/>
      <c r="PKD201" s="86"/>
      <c r="PKE201" s="86"/>
      <c r="PKF201" s="86"/>
      <c r="PKG201" s="86"/>
      <c r="PKH201" s="86"/>
      <c r="PKI201" s="86"/>
      <c r="PKJ201" s="86"/>
      <c r="PKK201" s="86"/>
      <c r="PKL201" s="86"/>
      <c r="PKM201" s="86"/>
      <c r="PKN201" s="86"/>
      <c r="PKO201" s="86"/>
      <c r="PKP201" s="86"/>
      <c r="PKQ201" s="86"/>
      <c r="PKR201" s="86"/>
      <c r="PKS201" s="86"/>
      <c r="PKT201" s="86"/>
      <c r="PKU201" s="86"/>
      <c r="PKV201" s="86"/>
      <c r="PKW201" s="86"/>
      <c r="PKX201" s="86"/>
      <c r="PKY201" s="86"/>
      <c r="PKZ201" s="86"/>
      <c r="PLA201" s="86"/>
      <c r="PLB201" s="86"/>
      <c r="PLC201" s="86"/>
      <c r="PLD201" s="86"/>
      <c r="PLE201" s="86"/>
      <c r="PLF201" s="86"/>
      <c r="PLG201" s="86"/>
      <c r="PLH201" s="86"/>
      <c r="PLI201" s="86"/>
      <c r="PLJ201" s="86"/>
      <c r="PLK201" s="86"/>
      <c r="PLL201" s="86"/>
      <c r="PLM201" s="86"/>
      <c r="PLN201" s="86"/>
      <c r="PLO201" s="86"/>
      <c r="PLP201" s="86"/>
      <c r="PLQ201" s="86"/>
      <c r="PLR201" s="86"/>
      <c r="PLS201" s="86"/>
      <c r="PLT201" s="86"/>
      <c r="PLU201" s="86"/>
      <c r="PLV201" s="86"/>
      <c r="PLW201" s="86"/>
      <c r="PLX201" s="86"/>
      <c r="PLY201" s="86"/>
      <c r="PLZ201" s="86"/>
      <c r="PMA201" s="86"/>
      <c r="PMB201" s="86"/>
      <c r="PMC201" s="86"/>
      <c r="PMD201" s="86"/>
      <c r="PME201" s="86"/>
      <c r="PMF201" s="86"/>
      <c r="PMG201" s="86"/>
      <c r="PMH201" s="86"/>
      <c r="PMI201" s="86"/>
      <c r="PMJ201" s="86"/>
      <c r="PMK201" s="86"/>
      <c r="PML201" s="86"/>
      <c r="PMM201" s="86"/>
      <c r="PMN201" s="86"/>
      <c r="PMO201" s="86"/>
      <c r="PMP201" s="86"/>
      <c r="PMQ201" s="86"/>
      <c r="PMR201" s="86"/>
      <c r="PMS201" s="86"/>
      <c r="PMT201" s="86"/>
      <c r="PMU201" s="86"/>
      <c r="PMV201" s="86"/>
      <c r="PMW201" s="86"/>
      <c r="PMX201" s="86"/>
      <c r="PMY201" s="86"/>
      <c r="PMZ201" s="86"/>
      <c r="PNA201" s="86"/>
      <c r="PNB201" s="86"/>
      <c r="PNC201" s="86"/>
      <c r="PND201" s="86"/>
      <c r="PNE201" s="86"/>
      <c r="PNF201" s="86"/>
      <c r="PNG201" s="86"/>
      <c r="PNH201" s="86"/>
      <c r="PNI201" s="86"/>
      <c r="PNJ201" s="86"/>
      <c r="PNK201" s="86"/>
      <c r="PNL201" s="86"/>
      <c r="PNM201" s="86"/>
      <c r="PNN201" s="86"/>
      <c r="PNO201" s="86"/>
      <c r="PNP201" s="86"/>
      <c r="PNQ201" s="86"/>
      <c r="PNR201" s="86"/>
      <c r="PNS201" s="86"/>
      <c r="PNT201" s="86"/>
      <c r="PNU201" s="86"/>
      <c r="PNV201" s="86"/>
      <c r="PNW201" s="86"/>
      <c r="PNX201" s="86"/>
      <c r="PNY201" s="86"/>
      <c r="PNZ201" s="86"/>
      <c r="POA201" s="86"/>
      <c r="POB201" s="86"/>
      <c r="POC201" s="86"/>
      <c r="POD201" s="86"/>
      <c r="POE201" s="86"/>
      <c r="POF201" s="86"/>
      <c r="POG201" s="86"/>
      <c r="POH201" s="86"/>
      <c r="POI201" s="86"/>
      <c r="POJ201" s="86"/>
      <c r="POK201" s="86"/>
      <c r="POL201" s="86"/>
      <c r="POM201" s="86"/>
      <c r="PON201" s="86"/>
      <c r="POO201" s="86"/>
      <c r="POP201" s="86"/>
      <c r="POQ201" s="86"/>
      <c r="POR201" s="86"/>
      <c r="POS201" s="86"/>
      <c r="POT201" s="86"/>
      <c r="POU201" s="86"/>
      <c r="POV201" s="86"/>
      <c r="POW201" s="86"/>
      <c r="POX201" s="86"/>
      <c r="POY201" s="86"/>
      <c r="POZ201" s="86"/>
      <c r="PPA201" s="86"/>
      <c r="PPB201" s="86"/>
      <c r="PPC201" s="86"/>
      <c r="PPD201" s="86"/>
      <c r="PPE201" s="86"/>
      <c r="PPF201" s="86"/>
      <c r="PPG201" s="86"/>
      <c r="PPH201" s="86"/>
      <c r="PPI201" s="86"/>
      <c r="PPJ201" s="86"/>
      <c r="PPK201" s="86"/>
      <c r="PPL201" s="86"/>
      <c r="PPM201" s="86"/>
      <c r="PPN201" s="86"/>
      <c r="PPO201" s="86"/>
      <c r="PPP201" s="86"/>
      <c r="PPQ201" s="86"/>
      <c r="PPR201" s="86"/>
      <c r="PPS201" s="86"/>
      <c r="PPT201" s="86"/>
      <c r="PPU201" s="86"/>
      <c r="PPV201" s="86"/>
      <c r="PPW201" s="86"/>
      <c r="PPX201" s="86"/>
      <c r="PPY201" s="86"/>
      <c r="PPZ201" s="86"/>
      <c r="PQA201" s="86"/>
      <c r="PQB201" s="86"/>
      <c r="PQC201" s="86"/>
      <c r="PQD201" s="86"/>
      <c r="PQE201" s="86"/>
      <c r="PQF201" s="86"/>
      <c r="PQG201" s="86"/>
      <c r="PQH201" s="86"/>
      <c r="PQI201" s="86"/>
      <c r="PQJ201" s="86"/>
      <c r="PQK201" s="86"/>
      <c r="PQL201" s="86"/>
      <c r="PQM201" s="86"/>
      <c r="PQN201" s="86"/>
      <c r="PQO201" s="86"/>
      <c r="PQP201" s="86"/>
      <c r="PQQ201" s="86"/>
      <c r="PQR201" s="86"/>
      <c r="PQS201" s="86"/>
      <c r="PQT201" s="86"/>
      <c r="PQU201" s="86"/>
      <c r="PQV201" s="86"/>
      <c r="PQW201" s="86"/>
      <c r="PQX201" s="86"/>
      <c r="PQY201" s="86"/>
      <c r="PQZ201" s="86"/>
      <c r="PRA201" s="86"/>
      <c r="PRB201" s="86"/>
      <c r="PRC201" s="86"/>
      <c r="PRD201" s="86"/>
      <c r="PRE201" s="86"/>
      <c r="PRF201" s="86"/>
      <c r="PRG201" s="86"/>
      <c r="PRH201" s="86"/>
      <c r="PRI201" s="86"/>
      <c r="PRJ201" s="86"/>
      <c r="PRK201" s="86"/>
      <c r="PRL201" s="86"/>
      <c r="PRM201" s="86"/>
      <c r="PRN201" s="86"/>
      <c r="PRO201" s="86"/>
      <c r="PRP201" s="86"/>
      <c r="PRQ201" s="86"/>
      <c r="PRR201" s="86"/>
      <c r="PRS201" s="86"/>
      <c r="PRT201" s="86"/>
      <c r="PRU201" s="86"/>
      <c r="PRV201" s="86"/>
      <c r="PRW201" s="86"/>
      <c r="PRX201" s="86"/>
      <c r="PRY201" s="86"/>
      <c r="PRZ201" s="86"/>
      <c r="PSA201" s="86"/>
      <c r="PSB201" s="86"/>
      <c r="PSC201" s="86"/>
      <c r="PSD201" s="86"/>
      <c r="PSE201" s="86"/>
      <c r="PSF201" s="86"/>
      <c r="PSG201" s="86"/>
      <c r="PSH201" s="86"/>
      <c r="PSI201" s="86"/>
      <c r="PSJ201" s="86"/>
      <c r="PSK201" s="86"/>
      <c r="PSL201" s="86"/>
      <c r="PSM201" s="86"/>
      <c r="PSN201" s="86"/>
      <c r="PSO201" s="86"/>
      <c r="PSP201" s="86"/>
      <c r="PSQ201" s="86"/>
      <c r="PSR201" s="86"/>
      <c r="PSS201" s="86"/>
      <c r="PST201" s="86"/>
      <c r="PSU201" s="86"/>
      <c r="PSV201" s="86"/>
      <c r="PSW201" s="86"/>
      <c r="PSX201" s="86"/>
      <c r="PSY201" s="86"/>
      <c r="PSZ201" s="86"/>
      <c r="PTA201" s="86"/>
      <c r="PTB201" s="86"/>
      <c r="PTC201" s="86"/>
      <c r="PTD201" s="86"/>
      <c r="PTE201" s="86"/>
      <c r="PTF201" s="86"/>
      <c r="PTG201" s="86"/>
      <c r="PTH201" s="86"/>
      <c r="PTI201" s="86"/>
      <c r="PTJ201" s="86"/>
      <c r="PTK201" s="86"/>
      <c r="PTL201" s="86"/>
      <c r="PTM201" s="86"/>
      <c r="PTN201" s="86"/>
      <c r="PTO201" s="86"/>
      <c r="PTP201" s="86"/>
      <c r="PTQ201" s="86"/>
      <c r="PTR201" s="86"/>
      <c r="PTS201" s="86"/>
      <c r="PTT201" s="86"/>
      <c r="PTU201" s="86"/>
      <c r="PTV201" s="86"/>
      <c r="PTW201" s="86"/>
      <c r="PTX201" s="86"/>
      <c r="PTY201" s="86"/>
      <c r="PTZ201" s="86"/>
      <c r="PUA201" s="86"/>
      <c r="PUB201" s="86"/>
      <c r="PUC201" s="86"/>
      <c r="PUD201" s="86"/>
      <c r="PUE201" s="86"/>
      <c r="PUF201" s="86"/>
      <c r="PUG201" s="86"/>
      <c r="PUH201" s="86"/>
      <c r="PUI201" s="86"/>
      <c r="PUJ201" s="86"/>
      <c r="PUK201" s="86"/>
      <c r="PUL201" s="86"/>
      <c r="PUM201" s="86"/>
      <c r="PUN201" s="86"/>
      <c r="PUO201" s="86"/>
      <c r="PUP201" s="86"/>
      <c r="PUQ201" s="86"/>
      <c r="PUR201" s="86"/>
      <c r="PUS201" s="86"/>
      <c r="PUT201" s="86"/>
      <c r="PUU201" s="86"/>
      <c r="PUV201" s="86"/>
      <c r="PUW201" s="86"/>
      <c r="PUX201" s="86"/>
      <c r="PUY201" s="86"/>
      <c r="PUZ201" s="86"/>
      <c r="PVA201" s="86"/>
      <c r="PVB201" s="86"/>
      <c r="PVC201" s="86"/>
      <c r="PVD201" s="86"/>
      <c r="PVE201" s="86"/>
      <c r="PVF201" s="86"/>
      <c r="PVG201" s="86"/>
      <c r="PVH201" s="86"/>
      <c r="PVI201" s="86"/>
      <c r="PVJ201" s="86"/>
      <c r="PVK201" s="86"/>
      <c r="PVL201" s="86"/>
      <c r="PVM201" s="86"/>
      <c r="PVN201" s="86"/>
      <c r="PVO201" s="86"/>
      <c r="PVP201" s="86"/>
      <c r="PVQ201" s="86"/>
      <c r="PVR201" s="86"/>
      <c r="PVS201" s="86"/>
      <c r="PVT201" s="86"/>
      <c r="PVU201" s="86"/>
      <c r="PVV201" s="86"/>
      <c r="PVW201" s="86"/>
      <c r="PVX201" s="86"/>
      <c r="PVY201" s="86"/>
      <c r="PVZ201" s="86"/>
      <c r="PWA201" s="86"/>
      <c r="PWB201" s="86"/>
      <c r="PWC201" s="86"/>
      <c r="PWD201" s="86"/>
      <c r="PWE201" s="86"/>
      <c r="PWF201" s="86"/>
      <c r="PWG201" s="86"/>
      <c r="PWH201" s="86"/>
      <c r="PWI201" s="86"/>
      <c r="PWJ201" s="86"/>
      <c r="PWK201" s="86"/>
      <c r="PWL201" s="86"/>
      <c r="PWM201" s="86"/>
      <c r="PWN201" s="86"/>
      <c r="PWO201" s="86"/>
      <c r="PWP201" s="86"/>
      <c r="PWQ201" s="86"/>
      <c r="PWR201" s="86"/>
      <c r="PWS201" s="86"/>
      <c r="PWT201" s="86"/>
      <c r="PWU201" s="86"/>
      <c r="PWV201" s="86"/>
      <c r="PWW201" s="86"/>
      <c r="PWX201" s="86"/>
      <c r="PWY201" s="86"/>
      <c r="PWZ201" s="86"/>
      <c r="PXA201" s="86"/>
      <c r="PXB201" s="86"/>
      <c r="PXC201" s="86"/>
      <c r="PXD201" s="86"/>
      <c r="PXE201" s="86"/>
      <c r="PXF201" s="86"/>
      <c r="PXG201" s="86"/>
      <c r="PXH201" s="86"/>
      <c r="PXI201" s="86"/>
      <c r="PXJ201" s="86"/>
      <c r="PXK201" s="86"/>
      <c r="PXL201" s="86"/>
      <c r="PXM201" s="86"/>
      <c r="PXN201" s="86"/>
      <c r="PXO201" s="86"/>
      <c r="PXP201" s="86"/>
      <c r="PXQ201" s="86"/>
      <c r="PXR201" s="86"/>
      <c r="PXS201" s="86"/>
      <c r="PXT201" s="86"/>
      <c r="PXU201" s="86"/>
      <c r="PXV201" s="86"/>
      <c r="PXW201" s="86"/>
      <c r="PXX201" s="86"/>
      <c r="PXY201" s="86"/>
      <c r="PXZ201" s="86"/>
      <c r="PYA201" s="86"/>
      <c r="PYB201" s="86"/>
      <c r="PYC201" s="86"/>
      <c r="PYD201" s="86"/>
      <c r="PYE201" s="86"/>
      <c r="PYF201" s="86"/>
      <c r="PYG201" s="86"/>
      <c r="PYH201" s="86"/>
      <c r="PYI201" s="86"/>
      <c r="PYJ201" s="86"/>
      <c r="PYK201" s="86"/>
      <c r="PYL201" s="86"/>
      <c r="PYM201" s="86"/>
      <c r="PYN201" s="86"/>
      <c r="PYO201" s="86"/>
      <c r="PYP201" s="86"/>
      <c r="PYQ201" s="86"/>
      <c r="PYR201" s="86"/>
      <c r="PYS201" s="86"/>
      <c r="PYT201" s="86"/>
      <c r="PYU201" s="86"/>
      <c r="PYV201" s="86"/>
      <c r="PYW201" s="86"/>
      <c r="PYX201" s="86"/>
      <c r="PYY201" s="86"/>
      <c r="PYZ201" s="86"/>
      <c r="PZA201" s="86"/>
      <c r="PZB201" s="86"/>
      <c r="PZC201" s="86"/>
      <c r="PZD201" s="86"/>
      <c r="PZE201" s="86"/>
      <c r="PZF201" s="86"/>
      <c r="PZG201" s="86"/>
      <c r="PZH201" s="86"/>
      <c r="PZI201" s="86"/>
      <c r="PZJ201" s="86"/>
      <c r="PZK201" s="86"/>
      <c r="PZL201" s="86"/>
      <c r="PZM201" s="86"/>
      <c r="PZN201" s="86"/>
      <c r="PZO201" s="86"/>
      <c r="PZP201" s="86"/>
      <c r="PZQ201" s="86"/>
      <c r="PZR201" s="86"/>
      <c r="PZS201" s="86"/>
      <c r="PZT201" s="86"/>
      <c r="PZU201" s="86"/>
      <c r="PZV201" s="86"/>
      <c r="PZW201" s="86"/>
      <c r="PZX201" s="86"/>
      <c r="PZY201" s="86"/>
      <c r="PZZ201" s="86"/>
      <c r="QAA201" s="86"/>
      <c r="QAB201" s="86"/>
      <c r="QAC201" s="86"/>
      <c r="QAD201" s="86"/>
      <c r="QAE201" s="86"/>
      <c r="QAF201" s="86"/>
      <c r="QAG201" s="86"/>
      <c r="QAH201" s="86"/>
      <c r="QAI201" s="86"/>
      <c r="QAJ201" s="86"/>
      <c r="QAK201" s="86"/>
      <c r="QAL201" s="86"/>
      <c r="QAM201" s="86"/>
      <c r="QAN201" s="86"/>
      <c r="QAO201" s="86"/>
      <c r="QAP201" s="86"/>
      <c r="QAQ201" s="86"/>
      <c r="QAR201" s="86"/>
      <c r="QAS201" s="86"/>
      <c r="QAT201" s="86"/>
      <c r="QAU201" s="86"/>
      <c r="QAV201" s="86"/>
      <c r="QAW201" s="86"/>
      <c r="QAX201" s="86"/>
      <c r="QAY201" s="86"/>
      <c r="QAZ201" s="86"/>
      <c r="QBA201" s="86"/>
      <c r="QBB201" s="86"/>
      <c r="QBC201" s="86"/>
      <c r="QBD201" s="86"/>
      <c r="QBE201" s="86"/>
      <c r="QBF201" s="86"/>
      <c r="QBG201" s="86"/>
      <c r="QBH201" s="86"/>
      <c r="QBI201" s="86"/>
      <c r="QBJ201" s="86"/>
      <c r="QBK201" s="86"/>
      <c r="QBL201" s="86"/>
      <c r="QBM201" s="86"/>
      <c r="QBN201" s="86"/>
      <c r="QBO201" s="86"/>
      <c r="QBP201" s="86"/>
      <c r="QBQ201" s="86"/>
      <c r="QBR201" s="86"/>
      <c r="QBS201" s="86"/>
      <c r="QBT201" s="86"/>
      <c r="QBU201" s="86"/>
      <c r="QBV201" s="86"/>
      <c r="QBW201" s="86"/>
      <c r="QBX201" s="86"/>
      <c r="QBY201" s="86"/>
      <c r="QBZ201" s="86"/>
      <c r="QCA201" s="86"/>
      <c r="QCB201" s="86"/>
      <c r="QCC201" s="86"/>
      <c r="QCD201" s="86"/>
      <c r="QCE201" s="86"/>
      <c r="QCF201" s="86"/>
      <c r="QCG201" s="86"/>
      <c r="QCH201" s="86"/>
      <c r="QCI201" s="86"/>
      <c r="QCJ201" s="86"/>
      <c r="QCK201" s="86"/>
      <c r="QCL201" s="86"/>
      <c r="QCM201" s="86"/>
      <c r="QCN201" s="86"/>
      <c r="QCO201" s="86"/>
      <c r="QCP201" s="86"/>
      <c r="QCQ201" s="86"/>
      <c r="QCR201" s="86"/>
      <c r="QCS201" s="86"/>
      <c r="QCT201" s="86"/>
      <c r="QCU201" s="86"/>
      <c r="QCV201" s="86"/>
      <c r="QCW201" s="86"/>
      <c r="QCX201" s="86"/>
      <c r="QCY201" s="86"/>
      <c r="QCZ201" s="86"/>
      <c r="QDA201" s="86"/>
      <c r="QDB201" s="86"/>
      <c r="QDC201" s="86"/>
      <c r="QDD201" s="86"/>
      <c r="QDE201" s="86"/>
      <c r="QDF201" s="86"/>
      <c r="QDG201" s="86"/>
      <c r="QDH201" s="86"/>
      <c r="QDI201" s="86"/>
      <c r="QDJ201" s="86"/>
      <c r="QDK201" s="86"/>
      <c r="QDL201" s="86"/>
      <c r="QDM201" s="86"/>
      <c r="QDN201" s="86"/>
      <c r="QDO201" s="86"/>
      <c r="QDP201" s="86"/>
      <c r="QDQ201" s="86"/>
      <c r="QDR201" s="86"/>
      <c r="QDS201" s="86"/>
      <c r="QDT201" s="86"/>
      <c r="QDU201" s="86"/>
      <c r="QDV201" s="86"/>
      <c r="QDW201" s="86"/>
      <c r="QDX201" s="86"/>
      <c r="QDY201" s="86"/>
      <c r="QDZ201" s="86"/>
      <c r="QEA201" s="86"/>
      <c r="QEB201" s="86"/>
      <c r="QEC201" s="86"/>
      <c r="QED201" s="86"/>
      <c r="QEE201" s="86"/>
      <c r="QEF201" s="86"/>
      <c r="QEG201" s="86"/>
      <c r="QEH201" s="86"/>
      <c r="QEI201" s="86"/>
      <c r="QEJ201" s="86"/>
      <c r="QEK201" s="86"/>
      <c r="QEL201" s="86"/>
      <c r="QEM201" s="86"/>
      <c r="QEN201" s="86"/>
      <c r="QEO201" s="86"/>
      <c r="QEP201" s="86"/>
      <c r="QEQ201" s="86"/>
      <c r="QER201" s="86"/>
      <c r="QES201" s="86"/>
      <c r="QET201" s="86"/>
      <c r="QEU201" s="86"/>
      <c r="QEV201" s="86"/>
      <c r="QEW201" s="86"/>
      <c r="QEX201" s="86"/>
      <c r="QEY201" s="86"/>
      <c r="QEZ201" s="86"/>
      <c r="QFA201" s="86"/>
      <c r="QFB201" s="86"/>
      <c r="QFC201" s="86"/>
      <c r="QFD201" s="86"/>
      <c r="QFE201" s="86"/>
      <c r="QFF201" s="86"/>
      <c r="QFG201" s="86"/>
      <c r="QFH201" s="86"/>
      <c r="QFI201" s="86"/>
      <c r="QFJ201" s="86"/>
      <c r="QFK201" s="86"/>
      <c r="QFL201" s="86"/>
      <c r="QFM201" s="86"/>
      <c r="QFN201" s="86"/>
      <c r="QFO201" s="86"/>
      <c r="QFP201" s="86"/>
      <c r="QFQ201" s="86"/>
      <c r="QFR201" s="86"/>
      <c r="QFS201" s="86"/>
      <c r="QFT201" s="86"/>
      <c r="QFU201" s="86"/>
      <c r="QFV201" s="86"/>
      <c r="QFW201" s="86"/>
      <c r="QFX201" s="86"/>
      <c r="QFY201" s="86"/>
      <c r="QFZ201" s="86"/>
      <c r="QGA201" s="86"/>
      <c r="QGB201" s="86"/>
      <c r="QGC201" s="86"/>
      <c r="QGD201" s="86"/>
      <c r="QGE201" s="86"/>
      <c r="QGF201" s="86"/>
      <c r="QGG201" s="86"/>
      <c r="QGH201" s="86"/>
      <c r="QGI201" s="86"/>
      <c r="QGJ201" s="86"/>
      <c r="QGK201" s="86"/>
      <c r="QGL201" s="86"/>
      <c r="QGM201" s="86"/>
      <c r="QGN201" s="86"/>
      <c r="QGO201" s="86"/>
      <c r="QGP201" s="86"/>
      <c r="QGQ201" s="86"/>
      <c r="QGR201" s="86"/>
      <c r="QGS201" s="86"/>
      <c r="QGT201" s="86"/>
      <c r="QGU201" s="86"/>
      <c r="QGV201" s="86"/>
      <c r="QGW201" s="86"/>
      <c r="QGX201" s="86"/>
      <c r="QGY201" s="86"/>
      <c r="QGZ201" s="86"/>
      <c r="QHA201" s="86"/>
      <c r="QHB201" s="86"/>
      <c r="QHC201" s="86"/>
      <c r="QHD201" s="86"/>
      <c r="QHE201" s="86"/>
      <c r="QHF201" s="86"/>
      <c r="QHG201" s="86"/>
      <c r="QHH201" s="86"/>
      <c r="QHI201" s="86"/>
      <c r="QHJ201" s="86"/>
      <c r="QHK201" s="86"/>
      <c r="QHL201" s="86"/>
      <c r="QHM201" s="86"/>
      <c r="QHN201" s="86"/>
      <c r="QHO201" s="86"/>
      <c r="QHP201" s="86"/>
      <c r="QHQ201" s="86"/>
      <c r="QHR201" s="86"/>
      <c r="QHS201" s="86"/>
      <c r="QHT201" s="86"/>
      <c r="QHU201" s="86"/>
      <c r="QHV201" s="86"/>
      <c r="QHW201" s="86"/>
      <c r="QHX201" s="86"/>
      <c r="QHY201" s="86"/>
      <c r="QHZ201" s="86"/>
      <c r="QIA201" s="86"/>
      <c r="QIB201" s="86"/>
      <c r="QIC201" s="86"/>
      <c r="QID201" s="86"/>
      <c r="QIE201" s="86"/>
      <c r="QIF201" s="86"/>
      <c r="QIG201" s="86"/>
      <c r="QIH201" s="86"/>
      <c r="QII201" s="86"/>
      <c r="QIJ201" s="86"/>
      <c r="QIK201" s="86"/>
      <c r="QIL201" s="86"/>
      <c r="QIM201" s="86"/>
      <c r="QIN201" s="86"/>
      <c r="QIO201" s="86"/>
      <c r="QIP201" s="86"/>
      <c r="QIQ201" s="86"/>
      <c r="QIR201" s="86"/>
      <c r="QIS201" s="86"/>
      <c r="QIT201" s="86"/>
      <c r="QIU201" s="86"/>
      <c r="QIV201" s="86"/>
      <c r="QIW201" s="86"/>
      <c r="QIX201" s="86"/>
      <c r="QIY201" s="86"/>
      <c r="QIZ201" s="86"/>
      <c r="QJA201" s="86"/>
      <c r="QJB201" s="86"/>
      <c r="QJC201" s="86"/>
      <c r="QJD201" s="86"/>
      <c r="QJE201" s="86"/>
      <c r="QJF201" s="86"/>
      <c r="QJG201" s="86"/>
      <c r="QJH201" s="86"/>
      <c r="QJI201" s="86"/>
      <c r="QJJ201" s="86"/>
      <c r="QJK201" s="86"/>
      <c r="QJL201" s="86"/>
      <c r="QJM201" s="86"/>
      <c r="QJN201" s="86"/>
      <c r="QJO201" s="86"/>
      <c r="QJP201" s="86"/>
      <c r="QJQ201" s="86"/>
      <c r="QJR201" s="86"/>
      <c r="QJS201" s="86"/>
      <c r="QJT201" s="86"/>
      <c r="QJU201" s="86"/>
      <c r="QJV201" s="86"/>
      <c r="QJW201" s="86"/>
      <c r="QJX201" s="86"/>
      <c r="QJY201" s="86"/>
      <c r="QJZ201" s="86"/>
      <c r="QKA201" s="86"/>
      <c r="QKB201" s="86"/>
      <c r="QKC201" s="86"/>
      <c r="QKD201" s="86"/>
      <c r="QKE201" s="86"/>
      <c r="QKF201" s="86"/>
      <c r="QKG201" s="86"/>
      <c r="QKH201" s="86"/>
      <c r="QKI201" s="86"/>
      <c r="QKJ201" s="86"/>
      <c r="QKK201" s="86"/>
      <c r="QKL201" s="86"/>
      <c r="QKM201" s="86"/>
      <c r="QKN201" s="86"/>
      <c r="QKO201" s="86"/>
      <c r="QKP201" s="86"/>
      <c r="QKQ201" s="86"/>
      <c r="QKR201" s="86"/>
      <c r="QKS201" s="86"/>
      <c r="QKT201" s="86"/>
      <c r="QKU201" s="86"/>
      <c r="QKV201" s="86"/>
      <c r="QKW201" s="86"/>
      <c r="QKX201" s="86"/>
      <c r="QKY201" s="86"/>
      <c r="QKZ201" s="86"/>
      <c r="QLA201" s="86"/>
      <c r="QLB201" s="86"/>
      <c r="QLC201" s="86"/>
      <c r="QLD201" s="86"/>
      <c r="QLE201" s="86"/>
      <c r="QLF201" s="86"/>
      <c r="QLG201" s="86"/>
      <c r="QLH201" s="86"/>
      <c r="QLI201" s="86"/>
      <c r="QLJ201" s="86"/>
      <c r="QLK201" s="86"/>
      <c r="QLL201" s="86"/>
      <c r="QLM201" s="86"/>
      <c r="QLN201" s="86"/>
      <c r="QLO201" s="86"/>
      <c r="QLP201" s="86"/>
      <c r="QLQ201" s="86"/>
      <c r="QLR201" s="86"/>
      <c r="QLS201" s="86"/>
      <c r="QLT201" s="86"/>
      <c r="QLU201" s="86"/>
      <c r="QLV201" s="86"/>
      <c r="QLW201" s="86"/>
      <c r="QLX201" s="86"/>
      <c r="QLY201" s="86"/>
      <c r="QLZ201" s="86"/>
      <c r="QMA201" s="86"/>
      <c r="QMB201" s="86"/>
      <c r="QMC201" s="86"/>
      <c r="QMD201" s="86"/>
      <c r="QME201" s="86"/>
      <c r="QMF201" s="86"/>
      <c r="QMG201" s="86"/>
      <c r="QMH201" s="86"/>
      <c r="QMI201" s="86"/>
      <c r="QMJ201" s="86"/>
      <c r="QMK201" s="86"/>
      <c r="QML201" s="86"/>
      <c r="QMM201" s="86"/>
      <c r="QMN201" s="86"/>
      <c r="QMO201" s="86"/>
      <c r="QMP201" s="86"/>
      <c r="QMQ201" s="86"/>
      <c r="QMR201" s="86"/>
      <c r="QMS201" s="86"/>
      <c r="QMT201" s="86"/>
      <c r="QMU201" s="86"/>
      <c r="QMV201" s="86"/>
      <c r="QMW201" s="86"/>
      <c r="QMX201" s="86"/>
      <c r="QMY201" s="86"/>
      <c r="QMZ201" s="86"/>
      <c r="QNA201" s="86"/>
      <c r="QNB201" s="86"/>
      <c r="QNC201" s="86"/>
      <c r="QND201" s="86"/>
      <c r="QNE201" s="86"/>
      <c r="QNF201" s="86"/>
      <c r="QNG201" s="86"/>
      <c r="QNH201" s="86"/>
      <c r="QNI201" s="86"/>
      <c r="QNJ201" s="86"/>
      <c r="QNK201" s="86"/>
      <c r="QNL201" s="86"/>
      <c r="QNM201" s="86"/>
      <c r="QNN201" s="86"/>
      <c r="QNO201" s="86"/>
      <c r="QNP201" s="86"/>
      <c r="QNQ201" s="86"/>
      <c r="QNR201" s="86"/>
      <c r="QNS201" s="86"/>
      <c r="QNT201" s="86"/>
      <c r="QNU201" s="86"/>
      <c r="QNV201" s="86"/>
      <c r="QNW201" s="86"/>
      <c r="QNX201" s="86"/>
      <c r="QNY201" s="86"/>
      <c r="QNZ201" s="86"/>
      <c r="QOA201" s="86"/>
      <c r="QOB201" s="86"/>
      <c r="QOC201" s="86"/>
      <c r="QOD201" s="86"/>
      <c r="QOE201" s="86"/>
      <c r="QOF201" s="86"/>
      <c r="QOG201" s="86"/>
      <c r="QOH201" s="86"/>
      <c r="QOI201" s="86"/>
      <c r="QOJ201" s="86"/>
      <c r="QOK201" s="86"/>
      <c r="QOL201" s="86"/>
      <c r="QOM201" s="86"/>
      <c r="QON201" s="86"/>
      <c r="QOO201" s="86"/>
      <c r="QOP201" s="86"/>
      <c r="QOQ201" s="86"/>
      <c r="QOR201" s="86"/>
      <c r="QOS201" s="86"/>
      <c r="QOT201" s="86"/>
      <c r="QOU201" s="86"/>
      <c r="QOV201" s="86"/>
      <c r="QOW201" s="86"/>
      <c r="QOX201" s="86"/>
      <c r="QOY201" s="86"/>
      <c r="QOZ201" s="86"/>
      <c r="QPA201" s="86"/>
      <c r="QPB201" s="86"/>
      <c r="QPC201" s="86"/>
      <c r="QPD201" s="86"/>
      <c r="QPE201" s="86"/>
      <c r="QPF201" s="86"/>
      <c r="QPG201" s="86"/>
      <c r="QPH201" s="86"/>
      <c r="QPI201" s="86"/>
      <c r="QPJ201" s="86"/>
      <c r="QPK201" s="86"/>
      <c r="QPL201" s="86"/>
      <c r="QPM201" s="86"/>
      <c r="QPN201" s="86"/>
      <c r="QPO201" s="86"/>
      <c r="QPP201" s="86"/>
      <c r="QPQ201" s="86"/>
      <c r="QPR201" s="86"/>
      <c r="QPS201" s="86"/>
      <c r="QPT201" s="86"/>
      <c r="QPU201" s="86"/>
      <c r="QPV201" s="86"/>
      <c r="QPW201" s="86"/>
      <c r="QPX201" s="86"/>
      <c r="QPY201" s="86"/>
      <c r="QPZ201" s="86"/>
      <c r="QQA201" s="86"/>
      <c r="QQB201" s="86"/>
      <c r="QQC201" s="86"/>
      <c r="QQD201" s="86"/>
      <c r="QQE201" s="86"/>
      <c r="QQF201" s="86"/>
      <c r="QQG201" s="86"/>
      <c r="QQH201" s="86"/>
      <c r="QQI201" s="86"/>
      <c r="QQJ201" s="86"/>
      <c r="QQK201" s="86"/>
      <c r="QQL201" s="86"/>
      <c r="QQM201" s="86"/>
      <c r="QQN201" s="86"/>
      <c r="QQO201" s="86"/>
      <c r="QQP201" s="86"/>
      <c r="QQQ201" s="86"/>
      <c r="QQR201" s="86"/>
      <c r="QQS201" s="86"/>
      <c r="QQT201" s="86"/>
      <c r="QQU201" s="86"/>
      <c r="QQV201" s="86"/>
      <c r="QQW201" s="86"/>
      <c r="QQX201" s="86"/>
      <c r="QQY201" s="86"/>
      <c r="QQZ201" s="86"/>
      <c r="QRA201" s="86"/>
      <c r="QRB201" s="86"/>
      <c r="QRC201" s="86"/>
      <c r="QRD201" s="86"/>
      <c r="QRE201" s="86"/>
      <c r="QRF201" s="86"/>
      <c r="QRG201" s="86"/>
      <c r="QRH201" s="86"/>
      <c r="QRI201" s="86"/>
      <c r="QRJ201" s="86"/>
      <c r="QRK201" s="86"/>
      <c r="QRL201" s="86"/>
      <c r="QRM201" s="86"/>
      <c r="QRN201" s="86"/>
      <c r="QRO201" s="86"/>
      <c r="QRP201" s="86"/>
      <c r="QRQ201" s="86"/>
      <c r="QRR201" s="86"/>
      <c r="QRS201" s="86"/>
      <c r="QRT201" s="86"/>
      <c r="QRU201" s="86"/>
      <c r="QRV201" s="86"/>
      <c r="QRW201" s="86"/>
      <c r="QRX201" s="86"/>
      <c r="QRY201" s="86"/>
      <c r="QRZ201" s="86"/>
      <c r="QSA201" s="86"/>
      <c r="QSB201" s="86"/>
      <c r="QSC201" s="86"/>
      <c r="QSD201" s="86"/>
      <c r="QSE201" s="86"/>
      <c r="QSF201" s="86"/>
      <c r="QSG201" s="86"/>
      <c r="QSH201" s="86"/>
      <c r="QSI201" s="86"/>
      <c r="QSJ201" s="86"/>
      <c r="QSK201" s="86"/>
      <c r="QSL201" s="86"/>
      <c r="QSM201" s="86"/>
      <c r="QSN201" s="86"/>
      <c r="QSO201" s="86"/>
      <c r="QSP201" s="86"/>
      <c r="QSQ201" s="86"/>
      <c r="QSR201" s="86"/>
      <c r="QSS201" s="86"/>
      <c r="QST201" s="86"/>
      <c r="QSU201" s="86"/>
      <c r="QSV201" s="86"/>
      <c r="QSW201" s="86"/>
      <c r="QSX201" s="86"/>
      <c r="QSY201" s="86"/>
      <c r="QSZ201" s="86"/>
      <c r="QTA201" s="86"/>
      <c r="QTB201" s="86"/>
      <c r="QTC201" s="86"/>
      <c r="QTD201" s="86"/>
      <c r="QTE201" s="86"/>
      <c r="QTF201" s="86"/>
      <c r="QTG201" s="86"/>
      <c r="QTH201" s="86"/>
      <c r="QTI201" s="86"/>
      <c r="QTJ201" s="86"/>
      <c r="QTK201" s="86"/>
      <c r="QTL201" s="86"/>
      <c r="QTM201" s="86"/>
      <c r="QTN201" s="86"/>
      <c r="QTO201" s="86"/>
      <c r="QTP201" s="86"/>
      <c r="QTQ201" s="86"/>
      <c r="QTR201" s="86"/>
      <c r="QTS201" s="86"/>
      <c r="QTT201" s="86"/>
      <c r="QTU201" s="86"/>
      <c r="QTV201" s="86"/>
      <c r="QTW201" s="86"/>
      <c r="QTX201" s="86"/>
      <c r="QTY201" s="86"/>
      <c r="QTZ201" s="86"/>
      <c r="QUA201" s="86"/>
      <c r="QUB201" s="86"/>
      <c r="QUC201" s="86"/>
      <c r="QUD201" s="86"/>
      <c r="QUE201" s="86"/>
      <c r="QUF201" s="86"/>
      <c r="QUG201" s="86"/>
      <c r="QUH201" s="86"/>
      <c r="QUI201" s="86"/>
      <c r="QUJ201" s="86"/>
      <c r="QUK201" s="86"/>
      <c r="QUL201" s="86"/>
      <c r="QUM201" s="86"/>
      <c r="QUN201" s="86"/>
      <c r="QUO201" s="86"/>
      <c r="QUP201" s="86"/>
      <c r="QUQ201" s="86"/>
      <c r="QUR201" s="86"/>
      <c r="QUS201" s="86"/>
      <c r="QUT201" s="86"/>
      <c r="QUU201" s="86"/>
      <c r="QUV201" s="86"/>
      <c r="QUW201" s="86"/>
      <c r="QUX201" s="86"/>
      <c r="QUY201" s="86"/>
      <c r="QUZ201" s="86"/>
      <c r="QVA201" s="86"/>
      <c r="QVB201" s="86"/>
      <c r="QVC201" s="86"/>
      <c r="QVD201" s="86"/>
      <c r="QVE201" s="86"/>
      <c r="QVF201" s="86"/>
      <c r="QVG201" s="86"/>
      <c r="QVH201" s="86"/>
      <c r="QVI201" s="86"/>
      <c r="QVJ201" s="86"/>
      <c r="QVK201" s="86"/>
      <c r="QVL201" s="86"/>
      <c r="QVM201" s="86"/>
      <c r="QVN201" s="86"/>
      <c r="QVO201" s="86"/>
      <c r="QVP201" s="86"/>
      <c r="QVQ201" s="86"/>
      <c r="QVR201" s="86"/>
      <c r="QVS201" s="86"/>
      <c r="QVT201" s="86"/>
      <c r="QVU201" s="86"/>
      <c r="QVV201" s="86"/>
      <c r="QVW201" s="86"/>
      <c r="QVX201" s="86"/>
      <c r="QVY201" s="86"/>
      <c r="QVZ201" s="86"/>
      <c r="QWA201" s="86"/>
      <c r="QWB201" s="86"/>
      <c r="QWC201" s="86"/>
      <c r="QWD201" s="86"/>
      <c r="QWE201" s="86"/>
      <c r="QWF201" s="86"/>
      <c r="QWG201" s="86"/>
      <c r="QWH201" s="86"/>
      <c r="QWI201" s="86"/>
      <c r="QWJ201" s="86"/>
      <c r="QWK201" s="86"/>
      <c r="QWL201" s="86"/>
      <c r="QWM201" s="86"/>
      <c r="QWN201" s="86"/>
      <c r="QWO201" s="86"/>
      <c r="QWP201" s="86"/>
      <c r="QWQ201" s="86"/>
      <c r="QWR201" s="86"/>
      <c r="QWS201" s="86"/>
      <c r="QWT201" s="86"/>
      <c r="QWU201" s="86"/>
      <c r="QWV201" s="86"/>
      <c r="QWW201" s="86"/>
      <c r="QWX201" s="86"/>
      <c r="QWY201" s="86"/>
      <c r="QWZ201" s="86"/>
      <c r="QXA201" s="86"/>
      <c r="QXB201" s="86"/>
      <c r="QXC201" s="86"/>
      <c r="QXD201" s="86"/>
      <c r="QXE201" s="86"/>
      <c r="QXF201" s="86"/>
      <c r="QXG201" s="86"/>
      <c r="QXH201" s="86"/>
      <c r="QXI201" s="86"/>
      <c r="QXJ201" s="86"/>
      <c r="QXK201" s="86"/>
      <c r="QXL201" s="86"/>
      <c r="QXM201" s="86"/>
      <c r="QXN201" s="86"/>
      <c r="QXO201" s="86"/>
      <c r="QXP201" s="86"/>
      <c r="QXQ201" s="86"/>
      <c r="QXR201" s="86"/>
      <c r="QXS201" s="86"/>
      <c r="QXT201" s="86"/>
      <c r="QXU201" s="86"/>
      <c r="QXV201" s="86"/>
      <c r="QXW201" s="86"/>
      <c r="QXX201" s="86"/>
      <c r="QXY201" s="86"/>
      <c r="QXZ201" s="86"/>
      <c r="QYA201" s="86"/>
      <c r="QYB201" s="86"/>
      <c r="QYC201" s="86"/>
      <c r="QYD201" s="86"/>
      <c r="QYE201" s="86"/>
      <c r="QYF201" s="86"/>
      <c r="QYG201" s="86"/>
      <c r="QYH201" s="86"/>
      <c r="QYI201" s="86"/>
      <c r="QYJ201" s="86"/>
      <c r="QYK201" s="86"/>
      <c r="QYL201" s="86"/>
      <c r="QYM201" s="86"/>
      <c r="QYN201" s="86"/>
      <c r="QYO201" s="86"/>
      <c r="QYP201" s="86"/>
      <c r="QYQ201" s="86"/>
      <c r="QYR201" s="86"/>
      <c r="QYS201" s="86"/>
      <c r="QYT201" s="86"/>
      <c r="QYU201" s="86"/>
      <c r="QYV201" s="86"/>
      <c r="QYW201" s="86"/>
      <c r="QYX201" s="86"/>
      <c r="QYY201" s="86"/>
      <c r="QYZ201" s="86"/>
      <c r="QZA201" s="86"/>
      <c r="QZB201" s="86"/>
      <c r="QZC201" s="86"/>
      <c r="QZD201" s="86"/>
      <c r="QZE201" s="86"/>
      <c r="QZF201" s="86"/>
      <c r="QZG201" s="86"/>
      <c r="QZH201" s="86"/>
      <c r="QZI201" s="86"/>
      <c r="QZJ201" s="86"/>
      <c r="QZK201" s="86"/>
      <c r="QZL201" s="86"/>
      <c r="QZM201" s="86"/>
      <c r="QZN201" s="86"/>
      <c r="QZO201" s="86"/>
      <c r="QZP201" s="86"/>
      <c r="QZQ201" s="86"/>
      <c r="QZR201" s="86"/>
      <c r="QZS201" s="86"/>
      <c r="QZT201" s="86"/>
      <c r="QZU201" s="86"/>
      <c r="QZV201" s="86"/>
      <c r="QZW201" s="86"/>
      <c r="QZX201" s="86"/>
      <c r="QZY201" s="86"/>
      <c r="QZZ201" s="86"/>
      <c r="RAA201" s="86"/>
      <c r="RAB201" s="86"/>
      <c r="RAC201" s="86"/>
      <c r="RAD201" s="86"/>
      <c r="RAE201" s="86"/>
      <c r="RAF201" s="86"/>
      <c r="RAG201" s="86"/>
      <c r="RAH201" s="86"/>
      <c r="RAI201" s="86"/>
      <c r="RAJ201" s="86"/>
      <c r="RAK201" s="86"/>
      <c r="RAL201" s="86"/>
      <c r="RAM201" s="86"/>
      <c r="RAN201" s="86"/>
      <c r="RAO201" s="86"/>
      <c r="RAP201" s="86"/>
      <c r="RAQ201" s="86"/>
      <c r="RAR201" s="86"/>
      <c r="RAS201" s="86"/>
      <c r="RAT201" s="86"/>
      <c r="RAU201" s="86"/>
      <c r="RAV201" s="86"/>
      <c r="RAW201" s="86"/>
      <c r="RAX201" s="86"/>
      <c r="RAY201" s="86"/>
      <c r="RAZ201" s="86"/>
      <c r="RBA201" s="86"/>
      <c r="RBB201" s="86"/>
      <c r="RBC201" s="86"/>
      <c r="RBD201" s="86"/>
      <c r="RBE201" s="86"/>
      <c r="RBF201" s="86"/>
      <c r="RBG201" s="86"/>
      <c r="RBH201" s="86"/>
      <c r="RBI201" s="86"/>
      <c r="RBJ201" s="86"/>
      <c r="RBK201" s="86"/>
      <c r="RBL201" s="86"/>
      <c r="RBM201" s="86"/>
      <c r="RBN201" s="86"/>
      <c r="RBO201" s="86"/>
      <c r="RBP201" s="86"/>
      <c r="RBQ201" s="86"/>
      <c r="RBR201" s="86"/>
      <c r="RBS201" s="86"/>
      <c r="RBT201" s="86"/>
      <c r="RBU201" s="86"/>
      <c r="RBV201" s="86"/>
      <c r="RBW201" s="86"/>
      <c r="RBX201" s="86"/>
      <c r="RBY201" s="86"/>
      <c r="RBZ201" s="86"/>
      <c r="RCA201" s="86"/>
      <c r="RCB201" s="86"/>
      <c r="RCC201" s="86"/>
      <c r="RCD201" s="86"/>
      <c r="RCE201" s="86"/>
      <c r="RCF201" s="86"/>
      <c r="RCG201" s="86"/>
      <c r="RCH201" s="86"/>
      <c r="RCI201" s="86"/>
      <c r="RCJ201" s="86"/>
      <c r="RCK201" s="86"/>
      <c r="RCL201" s="86"/>
      <c r="RCM201" s="86"/>
      <c r="RCN201" s="86"/>
      <c r="RCO201" s="86"/>
      <c r="RCP201" s="86"/>
      <c r="RCQ201" s="86"/>
      <c r="RCR201" s="86"/>
      <c r="RCS201" s="86"/>
      <c r="RCT201" s="86"/>
      <c r="RCU201" s="86"/>
      <c r="RCV201" s="86"/>
      <c r="RCW201" s="86"/>
      <c r="RCX201" s="86"/>
      <c r="RCY201" s="86"/>
      <c r="RCZ201" s="86"/>
      <c r="RDA201" s="86"/>
      <c r="RDB201" s="86"/>
      <c r="RDC201" s="86"/>
      <c r="RDD201" s="86"/>
      <c r="RDE201" s="86"/>
      <c r="RDF201" s="86"/>
      <c r="RDG201" s="86"/>
      <c r="RDH201" s="86"/>
      <c r="RDI201" s="86"/>
      <c r="RDJ201" s="86"/>
      <c r="RDK201" s="86"/>
      <c r="RDL201" s="86"/>
      <c r="RDM201" s="86"/>
      <c r="RDN201" s="86"/>
      <c r="RDO201" s="86"/>
      <c r="RDP201" s="86"/>
      <c r="RDQ201" s="86"/>
      <c r="RDR201" s="86"/>
      <c r="RDS201" s="86"/>
      <c r="RDT201" s="86"/>
      <c r="RDU201" s="86"/>
      <c r="RDV201" s="86"/>
      <c r="RDW201" s="86"/>
      <c r="RDX201" s="86"/>
      <c r="RDY201" s="86"/>
      <c r="RDZ201" s="86"/>
      <c r="REA201" s="86"/>
      <c r="REB201" s="86"/>
      <c r="REC201" s="86"/>
      <c r="RED201" s="86"/>
      <c r="REE201" s="86"/>
      <c r="REF201" s="86"/>
      <c r="REG201" s="86"/>
      <c r="REH201" s="86"/>
      <c r="REI201" s="86"/>
      <c r="REJ201" s="86"/>
      <c r="REK201" s="86"/>
      <c r="REL201" s="86"/>
      <c r="REM201" s="86"/>
      <c r="REN201" s="86"/>
      <c r="REO201" s="86"/>
      <c r="REP201" s="86"/>
      <c r="REQ201" s="86"/>
      <c r="RER201" s="86"/>
      <c r="RES201" s="86"/>
      <c r="RET201" s="86"/>
      <c r="REU201" s="86"/>
      <c r="REV201" s="86"/>
      <c r="REW201" s="86"/>
      <c r="REX201" s="86"/>
      <c r="REY201" s="86"/>
      <c r="REZ201" s="86"/>
      <c r="RFA201" s="86"/>
      <c r="RFB201" s="86"/>
      <c r="RFC201" s="86"/>
      <c r="RFD201" s="86"/>
      <c r="RFE201" s="86"/>
      <c r="RFF201" s="86"/>
      <c r="RFG201" s="86"/>
      <c r="RFH201" s="86"/>
      <c r="RFI201" s="86"/>
      <c r="RFJ201" s="86"/>
      <c r="RFK201" s="86"/>
      <c r="RFL201" s="86"/>
      <c r="RFM201" s="86"/>
      <c r="RFN201" s="86"/>
      <c r="RFO201" s="86"/>
      <c r="RFP201" s="86"/>
      <c r="RFQ201" s="86"/>
      <c r="RFR201" s="86"/>
      <c r="RFS201" s="86"/>
      <c r="RFT201" s="86"/>
      <c r="RFU201" s="86"/>
      <c r="RFV201" s="86"/>
      <c r="RFW201" s="86"/>
      <c r="RFX201" s="86"/>
      <c r="RFY201" s="86"/>
      <c r="RFZ201" s="86"/>
      <c r="RGA201" s="86"/>
      <c r="RGB201" s="86"/>
      <c r="RGC201" s="86"/>
      <c r="RGD201" s="86"/>
      <c r="RGE201" s="86"/>
      <c r="RGF201" s="86"/>
      <c r="RGG201" s="86"/>
      <c r="RGH201" s="86"/>
      <c r="RGI201" s="86"/>
      <c r="RGJ201" s="86"/>
      <c r="RGK201" s="86"/>
      <c r="RGL201" s="86"/>
      <c r="RGM201" s="86"/>
      <c r="RGN201" s="86"/>
      <c r="RGO201" s="86"/>
      <c r="RGP201" s="86"/>
      <c r="RGQ201" s="86"/>
      <c r="RGR201" s="86"/>
      <c r="RGS201" s="86"/>
      <c r="RGT201" s="86"/>
      <c r="RGU201" s="86"/>
      <c r="RGV201" s="86"/>
      <c r="RGW201" s="86"/>
      <c r="RGX201" s="86"/>
      <c r="RGY201" s="86"/>
      <c r="RGZ201" s="86"/>
      <c r="RHA201" s="86"/>
      <c r="RHB201" s="86"/>
      <c r="RHC201" s="86"/>
      <c r="RHD201" s="86"/>
      <c r="RHE201" s="86"/>
      <c r="RHF201" s="86"/>
      <c r="RHG201" s="86"/>
      <c r="RHH201" s="86"/>
      <c r="RHI201" s="86"/>
      <c r="RHJ201" s="86"/>
      <c r="RHK201" s="86"/>
      <c r="RHL201" s="86"/>
      <c r="RHM201" s="86"/>
      <c r="RHN201" s="86"/>
      <c r="RHO201" s="86"/>
      <c r="RHP201" s="86"/>
      <c r="RHQ201" s="86"/>
      <c r="RHR201" s="86"/>
      <c r="RHS201" s="86"/>
      <c r="RHT201" s="86"/>
      <c r="RHU201" s="86"/>
      <c r="RHV201" s="86"/>
      <c r="RHW201" s="86"/>
      <c r="RHX201" s="86"/>
      <c r="RHY201" s="86"/>
      <c r="RHZ201" s="86"/>
      <c r="RIA201" s="86"/>
      <c r="RIB201" s="86"/>
      <c r="RIC201" s="86"/>
      <c r="RID201" s="86"/>
      <c r="RIE201" s="86"/>
      <c r="RIF201" s="86"/>
      <c r="RIG201" s="86"/>
      <c r="RIH201" s="86"/>
      <c r="RII201" s="86"/>
      <c r="RIJ201" s="86"/>
      <c r="RIK201" s="86"/>
      <c r="RIL201" s="86"/>
      <c r="RIM201" s="86"/>
      <c r="RIN201" s="86"/>
      <c r="RIO201" s="86"/>
      <c r="RIP201" s="86"/>
      <c r="RIQ201" s="86"/>
      <c r="RIR201" s="86"/>
      <c r="RIS201" s="86"/>
      <c r="RIT201" s="86"/>
      <c r="RIU201" s="86"/>
      <c r="RIV201" s="86"/>
      <c r="RIW201" s="86"/>
      <c r="RIX201" s="86"/>
      <c r="RIY201" s="86"/>
      <c r="RIZ201" s="86"/>
      <c r="RJA201" s="86"/>
      <c r="RJB201" s="86"/>
      <c r="RJC201" s="86"/>
      <c r="RJD201" s="86"/>
      <c r="RJE201" s="86"/>
      <c r="RJF201" s="86"/>
      <c r="RJG201" s="86"/>
      <c r="RJH201" s="86"/>
      <c r="RJI201" s="86"/>
      <c r="RJJ201" s="86"/>
      <c r="RJK201" s="86"/>
      <c r="RJL201" s="86"/>
      <c r="RJM201" s="86"/>
      <c r="RJN201" s="86"/>
      <c r="RJO201" s="86"/>
      <c r="RJP201" s="86"/>
      <c r="RJQ201" s="86"/>
      <c r="RJR201" s="86"/>
      <c r="RJS201" s="86"/>
      <c r="RJT201" s="86"/>
      <c r="RJU201" s="86"/>
      <c r="RJV201" s="86"/>
      <c r="RJW201" s="86"/>
      <c r="RJX201" s="86"/>
      <c r="RJY201" s="86"/>
      <c r="RJZ201" s="86"/>
      <c r="RKA201" s="86"/>
      <c r="RKB201" s="86"/>
      <c r="RKC201" s="86"/>
      <c r="RKD201" s="86"/>
      <c r="RKE201" s="86"/>
      <c r="RKF201" s="86"/>
      <c r="RKG201" s="86"/>
      <c r="RKH201" s="86"/>
      <c r="RKI201" s="86"/>
      <c r="RKJ201" s="86"/>
      <c r="RKK201" s="86"/>
      <c r="RKL201" s="86"/>
      <c r="RKM201" s="86"/>
      <c r="RKN201" s="86"/>
      <c r="RKO201" s="86"/>
      <c r="RKP201" s="86"/>
      <c r="RKQ201" s="86"/>
      <c r="RKR201" s="86"/>
      <c r="RKS201" s="86"/>
      <c r="RKT201" s="86"/>
      <c r="RKU201" s="86"/>
      <c r="RKV201" s="86"/>
      <c r="RKW201" s="86"/>
      <c r="RKX201" s="86"/>
      <c r="RKY201" s="86"/>
      <c r="RKZ201" s="86"/>
      <c r="RLA201" s="86"/>
      <c r="RLB201" s="86"/>
      <c r="RLC201" s="86"/>
      <c r="RLD201" s="86"/>
      <c r="RLE201" s="86"/>
      <c r="RLF201" s="86"/>
      <c r="RLG201" s="86"/>
      <c r="RLH201" s="86"/>
      <c r="RLI201" s="86"/>
      <c r="RLJ201" s="86"/>
      <c r="RLK201" s="86"/>
      <c r="RLL201" s="86"/>
      <c r="RLM201" s="86"/>
      <c r="RLN201" s="86"/>
      <c r="RLO201" s="86"/>
      <c r="RLP201" s="86"/>
      <c r="RLQ201" s="86"/>
      <c r="RLR201" s="86"/>
      <c r="RLS201" s="86"/>
      <c r="RLT201" s="86"/>
      <c r="RLU201" s="86"/>
      <c r="RLV201" s="86"/>
      <c r="RLW201" s="86"/>
      <c r="RLX201" s="86"/>
      <c r="RLY201" s="86"/>
      <c r="RLZ201" s="86"/>
      <c r="RMA201" s="86"/>
      <c r="RMB201" s="86"/>
      <c r="RMC201" s="86"/>
      <c r="RMD201" s="86"/>
      <c r="RME201" s="86"/>
      <c r="RMF201" s="86"/>
      <c r="RMG201" s="86"/>
      <c r="RMH201" s="86"/>
      <c r="RMI201" s="86"/>
      <c r="RMJ201" s="86"/>
      <c r="RMK201" s="86"/>
      <c r="RML201" s="86"/>
      <c r="RMM201" s="86"/>
      <c r="RMN201" s="86"/>
      <c r="RMO201" s="86"/>
      <c r="RMP201" s="86"/>
      <c r="RMQ201" s="86"/>
      <c r="RMR201" s="86"/>
      <c r="RMS201" s="86"/>
      <c r="RMT201" s="86"/>
      <c r="RMU201" s="86"/>
      <c r="RMV201" s="86"/>
      <c r="RMW201" s="86"/>
      <c r="RMX201" s="86"/>
      <c r="RMY201" s="86"/>
      <c r="RMZ201" s="86"/>
      <c r="RNA201" s="86"/>
      <c r="RNB201" s="86"/>
      <c r="RNC201" s="86"/>
      <c r="RND201" s="86"/>
      <c r="RNE201" s="86"/>
      <c r="RNF201" s="86"/>
      <c r="RNG201" s="86"/>
      <c r="RNH201" s="86"/>
      <c r="RNI201" s="86"/>
      <c r="RNJ201" s="86"/>
      <c r="RNK201" s="86"/>
      <c r="RNL201" s="86"/>
      <c r="RNM201" s="86"/>
      <c r="RNN201" s="86"/>
      <c r="RNO201" s="86"/>
      <c r="RNP201" s="86"/>
      <c r="RNQ201" s="86"/>
      <c r="RNR201" s="86"/>
      <c r="RNS201" s="86"/>
      <c r="RNT201" s="86"/>
      <c r="RNU201" s="86"/>
      <c r="RNV201" s="86"/>
      <c r="RNW201" s="86"/>
      <c r="RNX201" s="86"/>
      <c r="RNY201" s="86"/>
      <c r="RNZ201" s="86"/>
      <c r="ROA201" s="86"/>
      <c r="ROB201" s="86"/>
      <c r="ROC201" s="86"/>
      <c r="ROD201" s="86"/>
      <c r="ROE201" s="86"/>
      <c r="ROF201" s="86"/>
      <c r="ROG201" s="86"/>
      <c r="ROH201" s="86"/>
      <c r="ROI201" s="86"/>
      <c r="ROJ201" s="86"/>
      <c r="ROK201" s="86"/>
      <c r="ROL201" s="86"/>
      <c r="ROM201" s="86"/>
      <c r="RON201" s="86"/>
      <c r="ROO201" s="86"/>
      <c r="ROP201" s="86"/>
      <c r="ROQ201" s="86"/>
      <c r="ROR201" s="86"/>
      <c r="ROS201" s="86"/>
      <c r="ROT201" s="86"/>
      <c r="ROU201" s="86"/>
      <c r="ROV201" s="86"/>
      <c r="ROW201" s="86"/>
      <c r="ROX201" s="86"/>
      <c r="ROY201" s="86"/>
      <c r="ROZ201" s="86"/>
      <c r="RPA201" s="86"/>
      <c r="RPB201" s="86"/>
      <c r="RPC201" s="86"/>
      <c r="RPD201" s="86"/>
      <c r="RPE201" s="86"/>
      <c r="RPF201" s="86"/>
      <c r="RPG201" s="86"/>
      <c r="RPH201" s="86"/>
      <c r="RPI201" s="86"/>
      <c r="RPJ201" s="86"/>
      <c r="RPK201" s="86"/>
      <c r="RPL201" s="86"/>
      <c r="RPM201" s="86"/>
      <c r="RPN201" s="86"/>
      <c r="RPO201" s="86"/>
      <c r="RPP201" s="86"/>
      <c r="RPQ201" s="86"/>
      <c r="RPR201" s="86"/>
      <c r="RPS201" s="86"/>
      <c r="RPT201" s="86"/>
      <c r="RPU201" s="86"/>
      <c r="RPV201" s="86"/>
      <c r="RPW201" s="86"/>
      <c r="RPX201" s="86"/>
      <c r="RPY201" s="86"/>
      <c r="RPZ201" s="86"/>
      <c r="RQA201" s="86"/>
      <c r="RQB201" s="86"/>
      <c r="RQC201" s="86"/>
      <c r="RQD201" s="86"/>
      <c r="RQE201" s="86"/>
      <c r="RQF201" s="86"/>
      <c r="RQG201" s="86"/>
      <c r="RQH201" s="86"/>
      <c r="RQI201" s="86"/>
      <c r="RQJ201" s="86"/>
      <c r="RQK201" s="86"/>
      <c r="RQL201" s="86"/>
      <c r="RQM201" s="86"/>
      <c r="RQN201" s="86"/>
      <c r="RQO201" s="86"/>
      <c r="RQP201" s="86"/>
      <c r="RQQ201" s="86"/>
      <c r="RQR201" s="86"/>
      <c r="RQS201" s="86"/>
      <c r="RQT201" s="86"/>
      <c r="RQU201" s="86"/>
      <c r="RQV201" s="86"/>
      <c r="RQW201" s="86"/>
      <c r="RQX201" s="86"/>
      <c r="RQY201" s="86"/>
      <c r="RQZ201" s="86"/>
      <c r="RRA201" s="86"/>
      <c r="RRB201" s="86"/>
      <c r="RRC201" s="86"/>
      <c r="RRD201" s="86"/>
      <c r="RRE201" s="86"/>
      <c r="RRF201" s="86"/>
      <c r="RRG201" s="86"/>
      <c r="RRH201" s="86"/>
      <c r="RRI201" s="86"/>
      <c r="RRJ201" s="86"/>
      <c r="RRK201" s="86"/>
      <c r="RRL201" s="86"/>
      <c r="RRM201" s="86"/>
      <c r="RRN201" s="86"/>
      <c r="RRO201" s="86"/>
      <c r="RRP201" s="86"/>
      <c r="RRQ201" s="86"/>
      <c r="RRR201" s="86"/>
      <c r="RRS201" s="86"/>
      <c r="RRT201" s="86"/>
      <c r="RRU201" s="86"/>
      <c r="RRV201" s="86"/>
      <c r="RRW201" s="86"/>
      <c r="RRX201" s="86"/>
      <c r="RRY201" s="86"/>
      <c r="RRZ201" s="86"/>
      <c r="RSA201" s="86"/>
      <c r="RSB201" s="86"/>
      <c r="RSC201" s="86"/>
      <c r="RSD201" s="86"/>
      <c r="RSE201" s="86"/>
      <c r="RSF201" s="86"/>
      <c r="RSG201" s="86"/>
      <c r="RSH201" s="86"/>
      <c r="RSI201" s="86"/>
      <c r="RSJ201" s="86"/>
      <c r="RSK201" s="86"/>
      <c r="RSL201" s="86"/>
      <c r="RSM201" s="86"/>
      <c r="RSN201" s="86"/>
      <c r="RSO201" s="86"/>
      <c r="RSP201" s="86"/>
      <c r="RSQ201" s="86"/>
      <c r="RSR201" s="86"/>
      <c r="RSS201" s="86"/>
      <c r="RST201" s="86"/>
      <c r="RSU201" s="86"/>
      <c r="RSV201" s="86"/>
      <c r="RSW201" s="86"/>
      <c r="RSX201" s="86"/>
      <c r="RSY201" s="86"/>
      <c r="RSZ201" s="86"/>
      <c r="RTA201" s="86"/>
      <c r="RTB201" s="86"/>
      <c r="RTC201" s="86"/>
      <c r="RTD201" s="86"/>
      <c r="RTE201" s="86"/>
      <c r="RTF201" s="86"/>
      <c r="RTG201" s="86"/>
      <c r="RTH201" s="86"/>
      <c r="RTI201" s="86"/>
      <c r="RTJ201" s="86"/>
      <c r="RTK201" s="86"/>
      <c r="RTL201" s="86"/>
      <c r="RTM201" s="86"/>
      <c r="RTN201" s="86"/>
      <c r="RTO201" s="86"/>
      <c r="RTP201" s="86"/>
      <c r="RTQ201" s="86"/>
      <c r="RTR201" s="86"/>
      <c r="RTS201" s="86"/>
      <c r="RTT201" s="86"/>
      <c r="RTU201" s="86"/>
      <c r="RTV201" s="86"/>
      <c r="RTW201" s="86"/>
      <c r="RTX201" s="86"/>
      <c r="RTY201" s="86"/>
      <c r="RTZ201" s="86"/>
      <c r="RUA201" s="86"/>
      <c r="RUB201" s="86"/>
      <c r="RUC201" s="86"/>
      <c r="RUD201" s="86"/>
      <c r="RUE201" s="86"/>
      <c r="RUF201" s="86"/>
      <c r="RUG201" s="86"/>
      <c r="RUH201" s="86"/>
      <c r="RUI201" s="86"/>
      <c r="RUJ201" s="86"/>
      <c r="RUK201" s="86"/>
      <c r="RUL201" s="86"/>
      <c r="RUM201" s="86"/>
      <c r="RUN201" s="86"/>
      <c r="RUO201" s="86"/>
      <c r="RUP201" s="86"/>
      <c r="RUQ201" s="86"/>
      <c r="RUR201" s="86"/>
      <c r="RUS201" s="86"/>
      <c r="RUT201" s="86"/>
      <c r="RUU201" s="86"/>
      <c r="RUV201" s="86"/>
      <c r="RUW201" s="86"/>
      <c r="RUX201" s="86"/>
      <c r="RUY201" s="86"/>
      <c r="RUZ201" s="86"/>
      <c r="RVA201" s="86"/>
      <c r="RVB201" s="86"/>
      <c r="RVC201" s="86"/>
      <c r="RVD201" s="86"/>
      <c r="RVE201" s="86"/>
      <c r="RVF201" s="86"/>
      <c r="RVG201" s="86"/>
      <c r="RVH201" s="86"/>
      <c r="RVI201" s="86"/>
      <c r="RVJ201" s="86"/>
      <c r="RVK201" s="86"/>
      <c r="RVL201" s="86"/>
      <c r="RVM201" s="86"/>
      <c r="RVN201" s="86"/>
      <c r="RVO201" s="86"/>
      <c r="RVP201" s="86"/>
      <c r="RVQ201" s="86"/>
      <c r="RVR201" s="86"/>
      <c r="RVS201" s="86"/>
      <c r="RVT201" s="86"/>
      <c r="RVU201" s="86"/>
      <c r="RVV201" s="86"/>
      <c r="RVW201" s="86"/>
      <c r="RVX201" s="86"/>
      <c r="RVY201" s="86"/>
      <c r="RVZ201" s="86"/>
      <c r="RWA201" s="86"/>
      <c r="RWB201" s="86"/>
      <c r="RWC201" s="86"/>
      <c r="RWD201" s="86"/>
      <c r="RWE201" s="86"/>
      <c r="RWF201" s="86"/>
      <c r="RWG201" s="86"/>
      <c r="RWH201" s="86"/>
      <c r="RWI201" s="86"/>
      <c r="RWJ201" s="86"/>
      <c r="RWK201" s="86"/>
      <c r="RWL201" s="86"/>
      <c r="RWM201" s="86"/>
      <c r="RWN201" s="86"/>
      <c r="RWO201" s="86"/>
      <c r="RWP201" s="86"/>
      <c r="RWQ201" s="86"/>
      <c r="RWR201" s="86"/>
      <c r="RWS201" s="86"/>
      <c r="RWT201" s="86"/>
      <c r="RWU201" s="86"/>
      <c r="RWV201" s="86"/>
      <c r="RWW201" s="86"/>
      <c r="RWX201" s="86"/>
      <c r="RWY201" s="86"/>
      <c r="RWZ201" s="86"/>
      <c r="RXA201" s="86"/>
      <c r="RXB201" s="86"/>
      <c r="RXC201" s="86"/>
      <c r="RXD201" s="86"/>
      <c r="RXE201" s="86"/>
      <c r="RXF201" s="86"/>
      <c r="RXG201" s="86"/>
      <c r="RXH201" s="86"/>
      <c r="RXI201" s="86"/>
      <c r="RXJ201" s="86"/>
      <c r="RXK201" s="86"/>
      <c r="RXL201" s="86"/>
      <c r="RXM201" s="86"/>
      <c r="RXN201" s="86"/>
      <c r="RXO201" s="86"/>
      <c r="RXP201" s="86"/>
      <c r="RXQ201" s="86"/>
      <c r="RXR201" s="86"/>
      <c r="RXS201" s="86"/>
      <c r="RXT201" s="86"/>
      <c r="RXU201" s="86"/>
      <c r="RXV201" s="86"/>
      <c r="RXW201" s="86"/>
      <c r="RXX201" s="86"/>
      <c r="RXY201" s="86"/>
      <c r="RXZ201" s="86"/>
      <c r="RYA201" s="86"/>
      <c r="RYB201" s="86"/>
      <c r="RYC201" s="86"/>
      <c r="RYD201" s="86"/>
      <c r="RYE201" s="86"/>
      <c r="RYF201" s="86"/>
      <c r="RYG201" s="86"/>
      <c r="RYH201" s="86"/>
      <c r="RYI201" s="86"/>
      <c r="RYJ201" s="86"/>
      <c r="RYK201" s="86"/>
      <c r="RYL201" s="86"/>
      <c r="RYM201" s="86"/>
      <c r="RYN201" s="86"/>
      <c r="RYO201" s="86"/>
      <c r="RYP201" s="86"/>
      <c r="RYQ201" s="86"/>
      <c r="RYR201" s="86"/>
      <c r="RYS201" s="86"/>
      <c r="RYT201" s="86"/>
      <c r="RYU201" s="86"/>
      <c r="RYV201" s="86"/>
      <c r="RYW201" s="86"/>
      <c r="RYX201" s="86"/>
      <c r="RYY201" s="86"/>
      <c r="RYZ201" s="86"/>
      <c r="RZA201" s="86"/>
      <c r="RZB201" s="86"/>
      <c r="RZC201" s="86"/>
      <c r="RZD201" s="86"/>
      <c r="RZE201" s="86"/>
      <c r="RZF201" s="86"/>
      <c r="RZG201" s="86"/>
      <c r="RZH201" s="86"/>
      <c r="RZI201" s="86"/>
      <c r="RZJ201" s="86"/>
      <c r="RZK201" s="86"/>
      <c r="RZL201" s="86"/>
      <c r="RZM201" s="86"/>
      <c r="RZN201" s="86"/>
      <c r="RZO201" s="86"/>
      <c r="RZP201" s="86"/>
      <c r="RZQ201" s="86"/>
      <c r="RZR201" s="86"/>
      <c r="RZS201" s="86"/>
      <c r="RZT201" s="86"/>
      <c r="RZU201" s="86"/>
      <c r="RZV201" s="86"/>
      <c r="RZW201" s="86"/>
      <c r="RZX201" s="86"/>
      <c r="RZY201" s="86"/>
      <c r="RZZ201" s="86"/>
      <c r="SAA201" s="86"/>
      <c r="SAB201" s="86"/>
      <c r="SAC201" s="86"/>
      <c r="SAD201" s="86"/>
      <c r="SAE201" s="86"/>
      <c r="SAF201" s="86"/>
      <c r="SAG201" s="86"/>
      <c r="SAH201" s="86"/>
      <c r="SAI201" s="86"/>
      <c r="SAJ201" s="86"/>
      <c r="SAK201" s="86"/>
      <c r="SAL201" s="86"/>
      <c r="SAM201" s="86"/>
      <c r="SAN201" s="86"/>
      <c r="SAO201" s="86"/>
      <c r="SAP201" s="86"/>
      <c r="SAQ201" s="86"/>
      <c r="SAR201" s="86"/>
      <c r="SAS201" s="86"/>
      <c r="SAT201" s="86"/>
      <c r="SAU201" s="86"/>
      <c r="SAV201" s="86"/>
      <c r="SAW201" s="86"/>
      <c r="SAX201" s="86"/>
      <c r="SAY201" s="86"/>
      <c r="SAZ201" s="86"/>
      <c r="SBA201" s="86"/>
      <c r="SBB201" s="86"/>
      <c r="SBC201" s="86"/>
      <c r="SBD201" s="86"/>
      <c r="SBE201" s="86"/>
      <c r="SBF201" s="86"/>
      <c r="SBG201" s="86"/>
      <c r="SBH201" s="86"/>
      <c r="SBI201" s="86"/>
      <c r="SBJ201" s="86"/>
      <c r="SBK201" s="86"/>
      <c r="SBL201" s="86"/>
      <c r="SBM201" s="86"/>
      <c r="SBN201" s="86"/>
      <c r="SBO201" s="86"/>
      <c r="SBP201" s="86"/>
      <c r="SBQ201" s="86"/>
      <c r="SBR201" s="86"/>
      <c r="SBS201" s="86"/>
      <c r="SBT201" s="86"/>
      <c r="SBU201" s="86"/>
      <c r="SBV201" s="86"/>
      <c r="SBW201" s="86"/>
      <c r="SBX201" s="86"/>
      <c r="SBY201" s="86"/>
      <c r="SBZ201" s="86"/>
      <c r="SCA201" s="86"/>
      <c r="SCB201" s="86"/>
      <c r="SCC201" s="86"/>
      <c r="SCD201" s="86"/>
      <c r="SCE201" s="86"/>
      <c r="SCF201" s="86"/>
      <c r="SCG201" s="86"/>
      <c r="SCH201" s="86"/>
      <c r="SCI201" s="86"/>
      <c r="SCJ201" s="86"/>
      <c r="SCK201" s="86"/>
      <c r="SCL201" s="86"/>
      <c r="SCM201" s="86"/>
      <c r="SCN201" s="86"/>
      <c r="SCO201" s="86"/>
      <c r="SCP201" s="86"/>
      <c r="SCQ201" s="86"/>
      <c r="SCR201" s="86"/>
      <c r="SCS201" s="86"/>
      <c r="SCT201" s="86"/>
      <c r="SCU201" s="86"/>
      <c r="SCV201" s="86"/>
      <c r="SCW201" s="86"/>
      <c r="SCX201" s="86"/>
      <c r="SCY201" s="86"/>
      <c r="SCZ201" s="86"/>
      <c r="SDA201" s="86"/>
      <c r="SDB201" s="86"/>
      <c r="SDC201" s="86"/>
      <c r="SDD201" s="86"/>
      <c r="SDE201" s="86"/>
      <c r="SDF201" s="86"/>
      <c r="SDG201" s="86"/>
      <c r="SDH201" s="86"/>
      <c r="SDI201" s="86"/>
      <c r="SDJ201" s="86"/>
      <c r="SDK201" s="86"/>
      <c r="SDL201" s="86"/>
      <c r="SDM201" s="86"/>
      <c r="SDN201" s="86"/>
      <c r="SDO201" s="86"/>
      <c r="SDP201" s="86"/>
      <c r="SDQ201" s="86"/>
      <c r="SDR201" s="86"/>
      <c r="SDS201" s="86"/>
      <c r="SDT201" s="86"/>
      <c r="SDU201" s="86"/>
      <c r="SDV201" s="86"/>
      <c r="SDW201" s="86"/>
      <c r="SDX201" s="86"/>
      <c r="SDY201" s="86"/>
      <c r="SDZ201" s="86"/>
      <c r="SEA201" s="86"/>
      <c r="SEB201" s="86"/>
      <c r="SEC201" s="86"/>
      <c r="SED201" s="86"/>
      <c r="SEE201" s="86"/>
      <c r="SEF201" s="86"/>
      <c r="SEG201" s="86"/>
      <c r="SEH201" s="86"/>
      <c r="SEI201" s="86"/>
      <c r="SEJ201" s="86"/>
      <c r="SEK201" s="86"/>
      <c r="SEL201" s="86"/>
      <c r="SEM201" s="86"/>
      <c r="SEN201" s="86"/>
      <c r="SEO201" s="86"/>
      <c r="SEP201" s="86"/>
      <c r="SEQ201" s="86"/>
      <c r="SER201" s="86"/>
      <c r="SES201" s="86"/>
      <c r="SET201" s="86"/>
      <c r="SEU201" s="86"/>
      <c r="SEV201" s="86"/>
      <c r="SEW201" s="86"/>
      <c r="SEX201" s="86"/>
      <c r="SEY201" s="86"/>
      <c r="SEZ201" s="86"/>
      <c r="SFA201" s="86"/>
      <c r="SFB201" s="86"/>
      <c r="SFC201" s="86"/>
      <c r="SFD201" s="86"/>
      <c r="SFE201" s="86"/>
      <c r="SFF201" s="86"/>
      <c r="SFG201" s="86"/>
      <c r="SFH201" s="86"/>
      <c r="SFI201" s="86"/>
      <c r="SFJ201" s="86"/>
      <c r="SFK201" s="86"/>
      <c r="SFL201" s="86"/>
      <c r="SFM201" s="86"/>
      <c r="SFN201" s="86"/>
      <c r="SFO201" s="86"/>
      <c r="SFP201" s="86"/>
      <c r="SFQ201" s="86"/>
      <c r="SFR201" s="86"/>
      <c r="SFS201" s="86"/>
      <c r="SFT201" s="86"/>
      <c r="SFU201" s="86"/>
      <c r="SFV201" s="86"/>
      <c r="SFW201" s="86"/>
      <c r="SFX201" s="86"/>
      <c r="SFY201" s="86"/>
      <c r="SFZ201" s="86"/>
      <c r="SGA201" s="86"/>
      <c r="SGB201" s="86"/>
      <c r="SGC201" s="86"/>
      <c r="SGD201" s="86"/>
      <c r="SGE201" s="86"/>
      <c r="SGF201" s="86"/>
      <c r="SGG201" s="86"/>
      <c r="SGH201" s="86"/>
      <c r="SGI201" s="86"/>
      <c r="SGJ201" s="86"/>
      <c r="SGK201" s="86"/>
      <c r="SGL201" s="86"/>
      <c r="SGM201" s="86"/>
      <c r="SGN201" s="86"/>
      <c r="SGO201" s="86"/>
      <c r="SGP201" s="86"/>
      <c r="SGQ201" s="86"/>
      <c r="SGR201" s="86"/>
      <c r="SGS201" s="86"/>
      <c r="SGT201" s="86"/>
      <c r="SGU201" s="86"/>
      <c r="SGV201" s="86"/>
      <c r="SGW201" s="86"/>
      <c r="SGX201" s="86"/>
      <c r="SGY201" s="86"/>
      <c r="SGZ201" s="86"/>
      <c r="SHA201" s="86"/>
      <c r="SHB201" s="86"/>
      <c r="SHC201" s="86"/>
      <c r="SHD201" s="86"/>
      <c r="SHE201" s="86"/>
      <c r="SHF201" s="86"/>
      <c r="SHG201" s="86"/>
      <c r="SHH201" s="86"/>
      <c r="SHI201" s="86"/>
      <c r="SHJ201" s="86"/>
      <c r="SHK201" s="86"/>
      <c r="SHL201" s="86"/>
      <c r="SHM201" s="86"/>
      <c r="SHN201" s="86"/>
      <c r="SHO201" s="86"/>
      <c r="SHP201" s="86"/>
      <c r="SHQ201" s="86"/>
      <c r="SHR201" s="86"/>
      <c r="SHS201" s="86"/>
      <c r="SHT201" s="86"/>
      <c r="SHU201" s="86"/>
      <c r="SHV201" s="86"/>
      <c r="SHW201" s="86"/>
      <c r="SHX201" s="86"/>
      <c r="SHY201" s="86"/>
      <c r="SHZ201" s="86"/>
      <c r="SIA201" s="86"/>
      <c r="SIB201" s="86"/>
      <c r="SIC201" s="86"/>
      <c r="SID201" s="86"/>
      <c r="SIE201" s="86"/>
      <c r="SIF201" s="86"/>
      <c r="SIG201" s="86"/>
      <c r="SIH201" s="86"/>
      <c r="SII201" s="86"/>
      <c r="SIJ201" s="86"/>
      <c r="SIK201" s="86"/>
      <c r="SIL201" s="86"/>
      <c r="SIM201" s="86"/>
      <c r="SIN201" s="86"/>
      <c r="SIO201" s="86"/>
      <c r="SIP201" s="86"/>
      <c r="SIQ201" s="86"/>
      <c r="SIR201" s="86"/>
      <c r="SIS201" s="86"/>
      <c r="SIT201" s="86"/>
      <c r="SIU201" s="86"/>
      <c r="SIV201" s="86"/>
      <c r="SIW201" s="86"/>
      <c r="SIX201" s="86"/>
      <c r="SIY201" s="86"/>
      <c r="SIZ201" s="86"/>
      <c r="SJA201" s="86"/>
      <c r="SJB201" s="86"/>
      <c r="SJC201" s="86"/>
      <c r="SJD201" s="86"/>
      <c r="SJE201" s="86"/>
      <c r="SJF201" s="86"/>
      <c r="SJG201" s="86"/>
      <c r="SJH201" s="86"/>
      <c r="SJI201" s="86"/>
      <c r="SJJ201" s="86"/>
      <c r="SJK201" s="86"/>
      <c r="SJL201" s="86"/>
      <c r="SJM201" s="86"/>
      <c r="SJN201" s="86"/>
      <c r="SJO201" s="86"/>
      <c r="SJP201" s="86"/>
      <c r="SJQ201" s="86"/>
      <c r="SJR201" s="86"/>
      <c r="SJS201" s="86"/>
      <c r="SJT201" s="86"/>
      <c r="SJU201" s="86"/>
      <c r="SJV201" s="86"/>
      <c r="SJW201" s="86"/>
      <c r="SJX201" s="86"/>
      <c r="SJY201" s="86"/>
      <c r="SJZ201" s="86"/>
      <c r="SKA201" s="86"/>
      <c r="SKB201" s="86"/>
      <c r="SKC201" s="86"/>
      <c r="SKD201" s="86"/>
      <c r="SKE201" s="86"/>
      <c r="SKF201" s="86"/>
      <c r="SKG201" s="86"/>
      <c r="SKH201" s="86"/>
      <c r="SKI201" s="86"/>
      <c r="SKJ201" s="86"/>
      <c r="SKK201" s="86"/>
      <c r="SKL201" s="86"/>
      <c r="SKM201" s="86"/>
      <c r="SKN201" s="86"/>
      <c r="SKO201" s="86"/>
      <c r="SKP201" s="86"/>
      <c r="SKQ201" s="86"/>
      <c r="SKR201" s="86"/>
      <c r="SKS201" s="86"/>
      <c r="SKT201" s="86"/>
      <c r="SKU201" s="86"/>
      <c r="SKV201" s="86"/>
      <c r="SKW201" s="86"/>
      <c r="SKX201" s="86"/>
      <c r="SKY201" s="86"/>
      <c r="SKZ201" s="86"/>
      <c r="SLA201" s="86"/>
      <c r="SLB201" s="86"/>
      <c r="SLC201" s="86"/>
      <c r="SLD201" s="86"/>
      <c r="SLE201" s="86"/>
      <c r="SLF201" s="86"/>
      <c r="SLG201" s="86"/>
      <c r="SLH201" s="86"/>
      <c r="SLI201" s="86"/>
      <c r="SLJ201" s="86"/>
      <c r="SLK201" s="86"/>
      <c r="SLL201" s="86"/>
      <c r="SLM201" s="86"/>
      <c r="SLN201" s="86"/>
      <c r="SLO201" s="86"/>
      <c r="SLP201" s="86"/>
      <c r="SLQ201" s="86"/>
      <c r="SLR201" s="86"/>
      <c r="SLS201" s="86"/>
      <c r="SLT201" s="86"/>
      <c r="SLU201" s="86"/>
      <c r="SLV201" s="86"/>
      <c r="SLW201" s="86"/>
      <c r="SLX201" s="86"/>
      <c r="SLY201" s="86"/>
      <c r="SLZ201" s="86"/>
      <c r="SMA201" s="86"/>
      <c r="SMB201" s="86"/>
      <c r="SMC201" s="86"/>
      <c r="SMD201" s="86"/>
      <c r="SME201" s="86"/>
      <c r="SMF201" s="86"/>
      <c r="SMG201" s="86"/>
      <c r="SMH201" s="86"/>
      <c r="SMI201" s="86"/>
      <c r="SMJ201" s="86"/>
      <c r="SMK201" s="86"/>
      <c r="SML201" s="86"/>
      <c r="SMM201" s="86"/>
      <c r="SMN201" s="86"/>
      <c r="SMO201" s="86"/>
      <c r="SMP201" s="86"/>
      <c r="SMQ201" s="86"/>
      <c r="SMR201" s="86"/>
      <c r="SMS201" s="86"/>
      <c r="SMT201" s="86"/>
      <c r="SMU201" s="86"/>
      <c r="SMV201" s="86"/>
      <c r="SMW201" s="86"/>
      <c r="SMX201" s="86"/>
      <c r="SMY201" s="86"/>
      <c r="SMZ201" s="86"/>
      <c r="SNA201" s="86"/>
      <c r="SNB201" s="86"/>
      <c r="SNC201" s="86"/>
      <c r="SND201" s="86"/>
      <c r="SNE201" s="86"/>
      <c r="SNF201" s="86"/>
      <c r="SNG201" s="86"/>
      <c r="SNH201" s="86"/>
      <c r="SNI201" s="86"/>
      <c r="SNJ201" s="86"/>
      <c r="SNK201" s="86"/>
      <c r="SNL201" s="86"/>
      <c r="SNM201" s="86"/>
      <c r="SNN201" s="86"/>
      <c r="SNO201" s="86"/>
      <c r="SNP201" s="86"/>
      <c r="SNQ201" s="86"/>
      <c r="SNR201" s="86"/>
      <c r="SNS201" s="86"/>
      <c r="SNT201" s="86"/>
      <c r="SNU201" s="86"/>
      <c r="SNV201" s="86"/>
      <c r="SNW201" s="86"/>
      <c r="SNX201" s="86"/>
      <c r="SNY201" s="86"/>
      <c r="SNZ201" s="86"/>
      <c r="SOA201" s="86"/>
      <c r="SOB201" s="86"/>
      <c r="SOC201" s="86"/>
      <c r="SOD201" s="86"/>
      <c r="SOE201" s="86"/>
      <c r="SOF201" s="86"/>
      <c r="SOG201" s="86"/>
      <c r="SOH201" s="86"/>
      <c r="SOI201" s="86"/>
      <c r="SOJ201" s="86"/>
      <c r="SOK201" s="86"/>
      <c r="SOL201" s="86"/>
      <c r="SOM201" s="86"/>
      <c r="SON201" s="86"/>
      <c r="SOO201" s="86"/>
      <c r="SOP201" s="86"/>
      <c r="SOQ201" s="86"/>
      <c r="SOR201" s="86"/>
      <c r="SOS201" s="86"/>
      <c r="SOT201" s="86"/>
      <c r="SOU201" s="86"/>
      <c r="SOV201" s="86"/>
      <c r="SOW201" s="86"/>
      <c r="SOX201" s="86"/>
      <c r="SOY201" s="86"/>
      <c r="SOZ201" s="86"/>
      <c r="SPA201" s="86"/>
      <c r="SPB201" s="86"/>
      <c r="SPC201" s="86"/>
      <c r="SPD201" s="86"/>
      <c r="SPE201" s="86"/>
      <c r="SPF201" s="86"/>
      <c r="SPG201" s="86"/>
      <c r="SPH201" s="86"/>
      <c r="SPI201" s="86"/>
      <c r="SPJ201" s="86"/>
      <c r="SPK201" s="86"/>
      <c r="SPL201" s="86"/>
      <c r="SPM201" s="86"/>
      <c r="SPN201" s="86"/>
      <c r="SPO201" s="86"/>
      <c r="SPP201" s="86"/>
      <c r="SPQ201" s="86"/>
      <c r="SPR201" s="86"/>
      <c r="SPS201" s="86"/>
      <c r="SPT201" s="86"/>
      <c r="SPU201" s="86"/>
      <c r="SPV201" s="86"/>
      <c r="SPW201" s="86"/>
      <c r="SPX201" s="86"/>
      <c r="SPY201" s="86"/>
      <c r="SPZ201" s="86"/>
      <c r="SQA201" s="86"/>
      <c r="SQB201" s="86"/>
      <c r="SQC201" s="86"/>
      <c r="SQD201" s="86"/>
      <c r="SQE201" s="86"/>
      <c r="SQF201" s="86"/>
      <c r="SQG201" s="86"/>
      <c r="SQH201" s="86"/>
      <c r="SQI201" s="86"/>
      <c r="SQJ201" s="86"/>
      <c r="SQK201" s="86"/>
      <c r="SQL201" s="86"/>
      <c r="SQM201" s="86"/>
      <c r="SQN201" s="86"/>
      <c r="SQO201" s="86"/>
      <c r="SQP201" s="86"/>
      <c r="SQQ201" s="86"/>
      <c r="SQR201" s="86"/>
      <c r="SQS201" s="86"/>
      <c r="SQT201" s="86"/>
      <c r="SQU201" s="86"/>
      <c r="SQV201" s="86"/>
      <c r="SQW201" s="86"/>
      <c r="SQX201" s="86"/>
      <c r="SQY201" s="86"/>
      <c r="SQZ201" s="86"/>
      <c r="SRA201" s="86"/>
      <c r="SRB201" s="86"/>
      <c r="SRC201" s="86"/>
      <c r="SRD201" s="86"/>
      <c r="SRE201" s="86"/>
      <c r="SRF201" s="86"/>
      <c r="SRG201" s="86"/>
      <c r="SRH201" s="86"/>
      <c r="SRI201" s="86"/>
      <c r="SRJ201" s="86"/>
      <c r="SRK201" s="86"/>
      <c r="SRL201" s="86"/>
      <c r="SRM201" s="86"/>
      <c r="SRN201" s="86"/>
      <c r="SRO201" s="86"/>
      <c r="SRP201" s="86"/>
      <c r="SRQ201" s="86"/>
      <c r="SRR201" s="86"/>
      <c r="SRS201" s="86"/>
      <c r="SRT201" s="86"/>
      <c r="SRU201" s="86"/>
      <c r="SRV201" s="86"/>
      <c r="SRW201" s="86"/>
      <c r="SRX201" s="86"/>
      <c r="SRY201" s="86"/>
      <c r="SRZ201" s="86"/>
      <c r="SSA201" s="86"/>
      <c r="SSB201" s="86"/>
      <c r="SSC201" s="86"/>
      <c r="SSD201" s="86"/>
      <c r="SSE201" s="86"/>
      <c r="SSF201" s="86"/>
      <c r="SSG201" s="86"/>
      <c r="SSH201" s="86"/>
      <c r="SSI201" s="86"/>
      <c r="SSJ201" s="86"/>
      <c r="SSK201" s="86"/>
      <c r="SSL201" s="86"/>
      <c r="SSM201" s="86"/>
      <c r="SSN201" s="86"/>
      <c r="SSO201" s="86"/>
      <c r="SSP201" s="86"/>
      <c r="SSQ201" s="86"/>
      <c r="SSR201" s="86"/>
      <c r="SSS201" s="86"/>
      <c r="SST201" s="86"/>
      <c r="SSU201" s="86"/>
      <c r="SSV201" s="86"/>
      <c r="SSW201" s="86"/>
      <c r="SSX201" s="86"/>
      <c r="SSY201" s="86"/>
      <c r="SSZ201" s="86"/>
      <c r="STA201" s="86"/>
      <c r="STB201" s="86"/>
      <c r="STC201" s="86"/>
      <c r="STD201" s="86"/>
      <c r="STE201" s="86"/>
      <c r="STF201" s="86"/>
      <c r="STG201" s="86"/>
      <c r="STH201" s="86"/>
      <c r="STI201" s="86"/>
      <c r="STJ201" s="86"/>
      <c r="STK201" s="86"/>
      <c r="STL201" s="86"/>
      <c r="STM201" s="86"/>
      <c r="STN201" s="86"/>
      <c r="STO201" s="86"/>
      <c r="STP201" s="86"/>
      <c r="STQ201" s="86"/>
      <c r="STR201" s="86"/>
      <c r="STS201" s="86"/>
      <c r="STT201" s="86"/>
      <c r="STU201" s="86"/>
      <c r="STV201" s="86"/>
      <c r="STW201" s="86"/>
      <c r="STX201" s="86"/>
      <c r="STY201" s="86"/>
      <c r="STZ201" s="86"/>
      <c r="SUA201" s="86"/>
      <c r="SUB201" s="86"/>
      <c r="SUC201" s="86"/>
      <c r="SUD201" s="86"/>
      <c r="SUE201" s="86"/>
      <c r="SUF201" s="86"/>
      <c r="SUG201" s="86"/>
      <c r="SUH201" s="86"/>
      <c r="SUI201" s="86"/>
      <c r="SUJ201" s="86"/>
      <c r="SUK201" s="86"/>
      <c r="SUL201" s="86"/>
      <c r="SUM201" s="86"/>
      <c r="SUN201" s="86"/>
      <c r="SUO201" s="86"/>
      <c r="SUP201" s="86"/>
      <c r="SUQ201" s="86"/>
      <c r="SUR201" s="86"/>
      <c r="SUS201" s="86"/>
      <c r="SUT201" s="86"/>
      <c r="SUU201" s="86"/>
      <c r="SUV201" s="86"/>
      <c r="SUW201" s="86"/>
      <c r="SUX201" s="86"/>
      <c r="SUY201" s="86"/>
      <c r="SUZ201" s="86"/>
      <c r="SVA201" s="86"/>
      <c r="SVB201" s="86"/>
      <c r="SVC201" s="86"/>
      <c r="SVD201" s="86"/>
      <c r="SVE201" s="86"/>
      <c r="SVF201" s="86"/>
      <c r="SVG201" s="86"/>
      <c r="SVH201" s="86"/>
      <c r="SVI201" s="86"/>
      <c r="SVJ201" s="86"/>
      <c r="SVK201" s="86"/>
      <c r="SVL201" s="86"/>
      <c r="SVM201" s="86"/>
      <c r="SVN201" s="86"/>
      <c r="SVO201" s="86"/>
      <c r="SVP201" s="86"/>
      <c r="SVQ201" s="86"/>
      <c r="SVR201" s="86"/>
      <c r="SVS201" s="86"/>
      <c r="SVT201" s="86"/>
      <c r="SVU201" s="86"/>
      <c r="SVV201" s="86"/>
      <c r="SVW201" s="86"/>
      <c r="SVX201" s="86"/>
      <c r="SVY201" s="86"/>
      <c r="SVZ201" s="86"/>
      <c r="SWA201" s="86"/>
      <c r="SWB201" s="86"/>
      <c r="SWC201" s="86"/>
      <c r="SWD201" s="86"/>
      <c r="SWE201" s="86"/>
      <c r="SWF201" s="86"/>
      <c r="SWG201" s="86"/>
      <c r="SWH201" s="86"/>
      <c r="SWI201" s="86"/>
      <c r="SWJ201" s="86"/>
      <c r="SWK201" s="86"/>
      <c r="SWL201" s="86"/>
      <c r="SWM201" s="86"/>
      <c r="SWN201" s="86"/>
      <c r="SWO201" s="86"/>
      <c r="SWP201" s="86"/>
      <c r="SWQ201" s="86"/>
      <c r="SWR201" s="86"/>
      <c r="SWS201" s="86"/>
      <c r="SWT201" s="86"/>
      <c r="SWU201" s="86"/>
      <c r="SWV201" s="86"/>
      <c r="SWW201" s="86"/>
      <c r="SWX201" s="86"/>
      <c r="SWY201" s="86"/>
      <c r="SWZ201" s="86"/>
      <c r="SXA201" s="86"/>
      <c r="SXB201" s="86"/>
      <c r="SXC201" s="86"/>
      <c r="SXD201" s="86"/>
      <c r="SXE201" s="86"/>
      <c r="SXF201" s="86"/>
      <c r="SXG201" s="86"/>
      <c r="SXH201" s="86"/>
      <c r="SXI201" s="86"/>
      <c r="SXJ201" s="86"/>
      <c r="SXK201" s="86"/>
      <c r="SXL201" s="86"/>
      <c r="SXM201" s="86"/>
      <c r="SXN201" s="86"/>
      <c r="SXO201" s="86"/>
      <c r="SXP201" s="86"/>
      <c r="SXQ201" s="86"/>
      <c r="SXR201" s="86"/>
      <c r="SXS201" s="86"/>
      <c r="SXT201" s="86"/>
      <c r="SXU201" s="86"/>
      <c r="SXV201" s="86"/>
      <c r="SXW201" s="86"/>
      <c r="SXX201" s="86"/>
      <c r="SXY201" s="86"/>
      <c r="SXZ201" s="86"/>
      <c r="SYA201" s="86"/>
      <c r="SYB201" s="86"/>
      <c r="SYC201" s="86"/>
      <c r="SYD201" s="86"/>
      <c r="SYE201" s="86"/>
      <c r="SYF201" s="86"/>
      <c r="SYG201" s="86"/>
      <c r="SYH201" s="86"/>
      <c r="SYI201" s="86"/>
      <c r="SYJ201" s="86"/>
      <c r="SYK201" s="86"/>
      <c r="SYL201" s="86"/>
      <c r="SYM201" s="86"/>
      <c r="SYN201" s="86"/>
      <c r="SYO201" s="86"/>
      <c r="SYP201" s="86"/>
      <c r="SYQ201" s="86"/>
      <c r="SYR201" s="86"/>
      <c r="SYS201" s="86"/>
      <c r="SYT201" s="86"/>
      <c r="SYU201" s="86"/>
      <c r="SYV201" s="86"/>
      <c r="SYW201" s="86"/>
      <c r="SYX201" s="86"/>
      <c r="SYY201" s="86"/>
      <c r="SYZ201" s="86"/>
      <c r="SZA201" s="86"/>
      <c r="SZB201" s="86"/>
      <c r="SZC201" s="86"/>
      <c r="SZD201" s="86"/>
      <c r="SZE201" s="86"/>
      <c r="SZF201" s="86"/>
      <c r="SZG201" s="86"/>
      <c r="SZH201" s="86"/>
      <c r="SZI201" s="86"/>
      <c r="SZJ201" s="86"/>
      <c r="SZK201" s="86"/>
      <c r="SZL201" s="86"/>
      <c r="SZM201" s="86"/>
      <c r="SZN201" s="86"/>
      <c r="SZO201" s="86"/>
      <c r="SZP201" s="86"/>
      <c r="SZQ201" s="86"/>
      <c r="SZR201" s="86"/>
      <c r="SZS201" s="86"/>
      <c r="SZT201" s="86"/>
      <c r="SZU201" s="86"/>
      <c r="SZV201" s="86"/>
      <c r="SZW201" s="86"/>
      <c r="SZX201" s="86"/>
      <c r="SZY201" s="86"/>
      <c r="SZZ201" s="86"/>
      <c r="TAA201" s="86"/>
      <c r="TAB201" s="86"/>
      <c r="TAC201" s="86"/>
      <c r="TAD201" s="86"/>
      <c r="TAE201" s="86"/>
      <c r="TAF201" s="86"/>
      <c r="TAG201" s="86"/>
      <c r="TAH201" s="86"/>
      <c r="TAI201" s="86"/>
      <c r="TAJ201" s="86"/>
      <c r="TAK201" s="86"/>
      <c r="TAL201" s="86"/>
      <c r="TAM201" s="86"/>
      <c r="TAN201" s="86"/>
      <c r="TAO201" s="86"/>
      <c r="TAP201" s="86"/>
      <c r="TAQ201" s="86"/>
      <c r="TAR201" s="86"/>
      <c r="TAS201" s="86"/>
      <c r="TAT201" s="86"/>
      <c r="TAU201" s="86"/>
      <c r="TAV201" s="86"/>
      <c r="TAW201" s="86"/>
      <c r="TAX201" s="86"/>
      <c r="TAY201" s="86"/>
      <c r="TAZ201" s="86"/>
      <c r="TBA201" s="86"/>
      <c r="TBB201" s="86"/>
      <c r="TBC201" s="86"/>
      <c r="TBD201" s="86"/>
      <c r="TBE201" s="86"/>
      <c r="TBF201" s="86"/>
      <c r="TBG201" s="86"/>
      <c r="TBH201" s="86"/>
      <c r="TBI201" s="86"/>
      <c r="TBJ201" s="86"/>
      <c r="TBK201" s="86"/>
      <c r="TBL201" s="86"/>
      <c r="TBM201" s="86"/>
      <c r="TBN201" s="86"/>
      <c r="TBO201" s="86"/>
      <c r="TBP201" s="86"/>
      <c r="TBQ201" s="86"/>
      <c r="TBR201" s="86"/>
      <c r="TBS201" s="86"/>
      <c r="TBT201" s="86"/>
      <c r="TBU201" s="86"/>
      <c r="TBV201" s="86"/>
      <c r="TBW201" s="86"/>
      <c r="TBX201" s="86"/>
      <c r="TBY201" s="86"/>
      <c r="TBZ201" s="86"/>
      <c r="TCA201" s="86"/>
      <c r="TCB201" s="86"/>
      <c r="TCC201" s="86"/>
      <c r="TCD201" s="86"/>
      <c r="TCE201" s="86"/>
      <c r="TCF201" s="86"/>
      <c r="TCG201" s="86"/>
      <c r="TCH201" s="86"/>
      <c r="TCI201" s="86"/>
      <c r="TCJ201" s="86"/>
      <c r="TCK201" s="86"/>
      <c r="TCL201" s="86"/>
      <c r="TCM201" s="86"/>
      <c r="TCN201" s="86"/>
      <c r="TCO201" s="86"/>
      <c r="TCP201" s="86"/>
      <c r="TCQ201" s="86"/>
      <c r="TCR201" s="86"/>
      <c r="TCS201" s="86"/>
      <c r="TCT201" s="86"/>
      <c r="TCU201" s="86"/>
      <c r="TCV201" s="86"/>
      <c r="TCW201" s="86"/>
      <c r="TCX201" s="86"/>
      <c r="TCY201" s="86"/>
      <c r="TCZ201" s="86"/>
      <c r="TDA201" s="86"/>
      <c r="TDB201" s="86"/>
      <c r="TDC201" s="86"/>
      <c r="TDD201" s="86"/>
      <c r="TDE201" s="86"/>
      <c r="TDF201" s="86"/>
      <c r="TDG201" s="86"/>
      <c r="TDH201" s="86"/>
      <c r="TDI201" s="86"/>
      <c r="TDJ201" s="86"/>
      <c r="TDK201" s="86"/>
      <c r="TDL201" s="86"/>
      <c r="TDM201" s="86"/>
      <c r="TDN201" s="86"/>
      <c r="TDO201" s="86"/>
      <c r="TDP201" s="86"/>
      <c r="TDQ201" s="86"/>
      <c r="TDR201" s="86"/>
      <c r="TDS201" s="86"/>
      <c r="TDT201" s="86"/>
      <c r="TDU201" s="86"/>
      <c r="TDV201" s="86"/>
      <c r="TDW201" s="86"/>
      <c r="TDX201" s="86"/>
      <c r="TDY201" s="86"/>
      <c r="TDZ201" s="86"/>
      <c r="TEA201" s="86"/>
      <c r="TEB201" s="86"/>
      <c r="TEC201" s="86"/>
      <c r="TED201" s="86"/>
      <c r="TEE201" s="86"/>
      <c r="TEF201" s="86"/>
      <c r="TEG201" s="86"/>
      <c r="TEH201" s="86"/>
      <c r="TEI201" s="86"/>
      <c r="TEJ201" s="86"/>
      <c r="TEK201" s="86"/>
      <c r="TEL201" s="86"/>
      <c r="TEM201" s="86"/>
      <c r="TEN201" s="86"/>
      <c r="TEO201" s="86"/>
      <c r="TEP201" s="86"/>
      <c r="TEQ201" s="86"/>
      <c r="TER201" s="86"/>
      <c r="TES201" s="86"/>
      <c r="TET201" s="86"/>
      <c r="TEU201" s="86"/>
      <c r="TEV201" s="86"/>
      <c r="TEW201" s="86"/>
      <c r="TEX201" s="86"/>
      <c r="TEY201" s="86"/>
      <c r="TEZ201" s="86"/>
      <c r="TFA201" s="86"/>
      <c r="TFB201" s="86"/>
      <c r="TFC201" s="86"/>
      <c r="TFD201" s="86"/>
      <c r="TFE201" s="86"/>
      <c r="TFF201" s="86"/>
      <c r="TFG201" s="86"/>
      <c r="TFH201" s="86"/>
      <c r="TFI201" s="86"/>
      <c r="TFJ201" s="86"/>
      <c r="TFK201" s="86"/>
      <c r="TFL201" s="86"/>
      <c r="TFM201" s="86"/>
      <c r="TFN201" s="86"/>
      <c r="TFO201" s="86"/>
      <c r="TFP201" s="86"/>
      <c r="TFQ201" s="86"/>
      <c r="TFR201" s="86"/>
      <c r="TFS201" s="86"/>
      <c r="TFT201" s="86"/>
      <c r="TFU201" s="86"/>
      <c r="TFV201" s="86"/>
      <c r="TFW201" s="86"/>
      <c r="TFX201" s="86"/>
      <c r="TFY201" s="86"/>
      <c r="TFZ201" s="86"/>
      <c r="TGA201" s="86"/>
      <c r="TGB201" s="86"/>
      <c r="TGC201" s="86"/>
      <c r="TGD201" s="86"/>
      <c r="TGE201" s="86"/>
      <c r="TGF201" s="86"/>
      <c r="TGG201" s="86"/>
      <c r="TGH201" s="86"/>
      <c r="TGI201" s="86"/>
      <c r="TGJ201" s="86"/>
      <c r="TGK201" s="86"/>
      <c r="TGL201" s="86"/>
      <c r="TGM201" s="86"/>
      <c r="TGN201" s="86"/>
      <c r="TGO201" s="86"/>
      <c r="TGP201" s="86"/>
      <c r="TGQ201" s="86"/>
      <c r="TGR201" s="86"/>
      <c r="TGS201" s="86"/>
      <c r="TGT201" s="86"/>
      <c r="TGU201" s="86"/>
      <c r="TGV201" s="86"/>
      <c r="TGW201" s="86"/>
      <c r="TGX201" s="86"/>
      <c r="TGY201" s="86"/>
      <c r="TGZ201" s="86"/>
      <c r="THA201" s="86"/>
      <c r="THB201" s="86"/>
      <c r="THC201" s="86"/>
      <c r="THD201" s="86"/>
      <c r="THE201" s="86"/>
      <c r="THF201" s="86"/>
      <c r="THG201" s="86"/>
      <c r="THH201" s="86"/>
      <c r="THI201" s="86"/>
      <c r="THJ201" s="86"/>
      <c r="THK201" s="86"/>
      <c r="THL201" s="86"/>
      <c r="THM201" s="86"/>
      <c r="THN201" s="86"/>
      <c r="THO201" s="86"/>
      <c r="THP201" s="86"/>
      <c r="THQ201" s="86"/>
      <c r="THR201" s="86"/>
      <c r="THS201" s="86"/>
      <c r="THT201" s="86"/>
      <c r="THU201" s="86"/>
      <c r="THV201" s="86"/>
      <c r="THW201" s="86"/>
      <c r="THX201" s="86"/>
      <c r="THY201" s="86"/>
      <c r="THZ201" s="86"/>
      <c r="TIA201" s="86"/>
      <c r="TIB201" s="86"/>
      <c r="TIC201" s="86"/>
      <c r="TID201" s="86"/>
      <c r="TIE201" s="86"/>
      <c r="TIF201" s="86"/>
      <c r="TIG201" s="86"/>
      <c r="TIH201" s="86"/>
      <c r="TII201" s="86"/>
      <c r="TIJ201" s="86"/>
      <c r="TIK201" s="86"/>
      <c r="TIL201" s="86"/>
      <c r="TIM201" s="86"/>
      <c r="TIN201" s="86"/>
      <c r="TIO201" s="86"/>
      <c r="TIP201" s="86"/>
      <c r="TIQ201" s="86"/>
      <c r="TIR201" s="86"/>
      <c r="TIS201" s="86"/>
      <c r="TIT201" s="86"/>
      <c r="TIU201" s="86"/>
      <c r="TIV201" s="86"/>
      <c r="TIW201" s="86"/>
      <c r="TIX201" s="86"/>
      <c r="TIY201" s="86"/>
      <c r="TIZ201" s="86"/>
      <c r="TJA201" s="86"/>
      <c r="TJB201" s="86"/>
      <c r="TJC201" s="86"/>
      <c r="TJD201" s="86"/>
      <c r="TJE201" s="86"/>
      <c r="TJF201" s="86"/>
      <c r="TJG201" s="86"/>
      <c r="TJH201" s="86"/>
      <c r="TJI201" s="86"/>
      <c r="TJJ201" s="86"/>
      <c r="TJK201" s="86"/>
      <c r="TJL201" s="86"/>
      <c r="TJM201" s="86"/>
      <c r="TJN201" s="86"/>
      <c r="TJO201" s="86"/>
      <c r="TJP201" s="86"/>
      <c r="TJQ201" s="86"/>
      <c r="TJR201" s="86"/>
      <c r="TJS201" s="86"/>
      <c r="TJT201" s="86"/>
      <c r="TJU201" s="86"/>
      <c r="TJV201" s="86"/>
      <c r="TJW201" s="86"/>
      <c r="TJX201" s="86"/>
      <c r="TJY201" s="86"/>
      <c r="TJZ201" s="86"/>
      <c r="TKA201" s="86"/>
      <c r="TKB201" s="86"/>
      <c r="TKC201" s="86"/>
      <c r="TKD201" s="86"/>
      <c r="TKE201" s="86"/>
      <c r="TKF201" s="86"/>
      <c r="TKG201" s="86"/>
      <c r="TKH201" s="86"/>
      <c r="TKI201" s="86"/>
      <c r="TKJ201" s="86"/>
      <c r="TKK201" s="86"/>
      <c r="TKL201" s="86"/>
      <c r="TKM201" s="86"/>
      <c r="TKN201" s="86"/>
      <c r="TKO201" s="86"/>
      <c r="TKP201" s="86"/>
      <c r="TKQ201" s="86"/>
      <c r="TKR201" s="86"/>
      <c r="TKS201" s="86"/>
      <c r="TKT201" s="86"/>
      <c r="TKU201" s="86"/>
      <c r="TKV201" s="86"/>
      <c r="TKW201" s="86"/>
      <c r="TKX201" s="86"/>
      <c r="TKY201" s="86"/>
      <c r="TKZ201" s="86"/>
      <c r="TLA201" s="86"/>
      <c r="TLB201" s="86"/>
      <c r="TLC201" s="86"/>
      <c r="TLD201" s="86"/>
      <c r="TLE201" s="86"/>
      <c r="TLF201" s="86"/>
      <c r="TLG201" s="86"/>
      <c r="TLH201" s="86"/>
      <c r="TLI201" s="86"/>
      <c r="TLJ201" s="86"/>
      <c r="TLK201" s="86"/>
      <c r="TLL201" s="86"/>
      <c r="TLM201" s="86"/>
      <c r="TLN201" s="86"/>
      <c r="TLO201" s="86"/>
      <c r="TLP201" s="86"/>
      <c r="TLQ201" s="86"/>
      <c r="TLR201" s="86"/>
      <c r="TLS201" s="86"/>
      <c r="TLT201" s="86"/>
      <c r="TLU201" s="86"/>
      <c r="TLV201" s="86"/>
      <c r="TLW201" s="86"/>
      <c r="TLX201" s="86"/>
      <c r="TLY201" s="86"/>
      <c r="TLZ201" s="86"/>
      <c r="TMA201" s="86"/>
      <c r="TMB201" s="86"/>
      <c r="TMC201" s="86"/>
      <c r="TMD201" s="86"/>
      <c r="TME201" s="86"/>
      <c r="TMF201" s="86"/>
      <c r="TMG201" s="86"/>
      <c r="TMH201" s="86"/>
      <c r="TMI201" s="86"/>
      <c r="TMJ201" s="86"/>
      <c r="TMK201" s="86"/>
      <c r="TML201" s="86"/>
      <c r="TMM201" s="86"/>
      <c r="TMN201" s="86"/>
      <c r="TMO201" s="86"/>
      <c r="TMP201" s="86"/>
      <c r="TMQ201" s="86"/>
      <c r="TMR201" s="86"/>
      <c r="TMS201" s="86"/>
      <c r="TMT201" s="86"/>
      <c r="TMU201" s="86"/>
      <c r="TMV201" s="86"/>
      <c r="TMW201" s="86"/>
      <c r="TMX201" s="86"/>
      <c r="TMY201" s="86"/>
      <c r="TMZ201" s="86"/>
      <c r="TNA201" s="86"/>
      <c r="TNB201" s="86"/>
      <c r="TNC201" s="86"/>
      <c r="TND201" s="86"/>
      <c r="TNE201" s="86"/>
      <c r="TNF201" s="86"/>
      <c r="TNG201" s="86"/>
      <c r="TNH201" s="86"/>
      <c r="TNI201" s="86"/>
      <c r="TNJ201" s="86"/>
      <c r="TNK201" s="86"/>
      <c r="TNL201" s="86"/>
      <c r="TNM201" s="86"/>
      <c r="TNN201" s="86"/>
      <c r="TNO201" s="86"/>
      <c r="TNP201" s="86"/>
      <c r="TNQ201" s="86"/>
      <c r="TNR201" s="86"/>
      <c r="TNS201" s="86"/>
      <c r="TNT201" s="86"/>
      <c r="TNU201" s="86"/>
      <c r="TNV201" s="86"/>
      <c r="TNW201" s="86"/>
      <c r="TNX201" s="86"/>
      <c r="TNY201" s="86"/>
      <c r="TNZ201" s="86"/>
      <c r="TOA201" s="86"/>
      <c r="TOB201" s="86"/>
      <c r="TOC201" s="86"/>
      <c r="TOD201" s="86"/>
      <c r="TOE201" s="86"/>
      <c r="TOF201" s="86"/>
      <c r="TOG201" s="86"/>
      <c r="TOH201" s="86"/>
      <c r="TOI201" s="86"/>
      <c r="TOJ201" s="86"/>
      <c r="TOK201" s="86"/>
      <c r="TOL201" s="86"/>
      <c r="TOM201" s="86"/>
      <c r="TON201" s="86"/>
      <c r="TOO201" s="86"/>
      <c r="TOP201" s="86"/>
      <c r="TOQ201" s="86"/>
      <c r="TOR201" s="86"/>
      <c r="TOS201" s="86"/>
      <c r="TOT201" s="86"/>
      <c r="TOU201" s="86"/>
      <c r="TOV201" s="86"/>
      <c r="TOW201" s="86"/>
      <c r="TOX201" s="86"/>
      <c r="TOY201" s="86"/>
      <c r="TOZ201" s="86"/>
      <c r="TPA201" s="86"/>
      <c r="TPB201" s="86"/>
      <c r="TPC201" s="86"/>
      <c r="TPD201" s="86"/>
      <c r="TPE201" s="86"/>
      <c r="TPF201" s="86"/>
      <c r="TPG201" s="86"/>
      <c r="TPH201" s="86"/>
      <c r="TPI201" s="86"/>
      <c r="TPJ201" s="86"/>
      <c r="TPK201" s="86"/>
      <c r="TPL201" s="86"/>
      <c r="TPM201" s="86"/>
      <c r="TPN201" s="86"/>
      <c r="TPO201" s="86"/>
      <c r="TPP201" s="86"/>
      <c r="TPQ201" s="86"/>
      <c r="TPR201" s="86"/>
      <c r="TPS201" s="86"/>
      <c r="TPT201" s="86"/>
      <c r="TPU201" s="86"/>
      <c r="TPV201" s="86"/>
      <c r="TPW201" s="86"/>
      <c r="TPX201" s="86"/>
      <c r="TPY201" s="86"/>
      <c r="TPZ201" s="86"/>
      <c r="TQA201" s="86"/>
      <c r="TQB201" s="86"/>
      <c r="TQC201" s="86"/>
      <c r="TQD201" s="86"/>
      <c r="TQE201" s="86"/>
      <c r="TQF201" s="86"/>
      <c r="TQG201" s="86"/>
      <c r="TQH201" s="86"/>
      <c r="TQI201" s="86"/>
      <c r="TQJ201" s="86"/>
      <c r="TQK201" s="86"/>
      <c r="TQL201" s="86"/>
      <c r="TQM201" s="86"/>
      <c r="TQN201" s="86"/>
      <c r="TQO201" s="86"/>
      <c r="TQP201" s="86"/>
      <c r="TQQ201" s="86"/>
      <c r="TQR201" s="86"/>
      <c r="TQS201" s="86"/>
      <c r="TQT201" s="86"/>
      <c r="TQU201" s="86"/>
      <c r="TQV201" s="86"/>
      <c r="TQW201" s="86"/>
      <c r="TQX201" s="86"/>
      <c r="TQY201" s="86"/>
      <c r="TQZ201" s="86"/>
      <c r="TRA201" s="86"/>
      <c r="TRB201" s="86"/>
      <c r="TRC201" s="86"/>
      <c r="TRD201" s="86"/>
      <c r="TRE201" s="86"/>
      <c r="TRF201" s="86"/>
      <c r="TRG201" s="86"/>
      <c r="TRH201" s="86"/>
      <c r="TRI201" s="86"/>
      <c r="TRJ201" s="86"/>
      <c r="TRK201" s="86"/>
      <c r="TRL201" s="86"/>
      <c r="TRM201" s="86"/>
      <c r="TRN201" s="86"/>
      <c r="TRO201" s="86"/>
      <c r="TRP201" s="86"/>
      <c r="TRQ201" s="86"/>
      <c r="TRR201" s="86"/>
      <c r="TRS201" s="86"/>
      <c r="TRT201" s="86"/>
      <c r="TRU201" s="86"/>
      <c r="TRV201" s="86"/>
      <c r="TRW201" s="86"/>
      <c r="TRX201" s="86"/>
      <c r="TRY201" s="86"/>
      <c r="TRZ201" s="86"/>
      <c r="TSA201" s="86"/>
      <c r="TSB201" s="86"/>
      <c r="TSC201" s="86"/>
      <c r="TSD201" s="86"/>
      <c r="TSE201" s="86"/>
      <c r="TSF201" s="86"/>
      <c r="TSG201" s="86"/>
      <c r="TSH201" s="86"/>
      <c r="TSI201" s="86"/>
      <c r="TSJ201" s="86"/>
      <c r="TSK201" s="86"/>
      <c r="TSL201" s="86"/>
      <c r="TSM201" s="86"/>
      <c r="TSN201" s="86"/>
      <c r="TSO201" s="86"/>
      <c r="TSP201" s="86"/>
      <c r="TSQ201" s="86"/>
      <c r="TSR201" s="86"/>
      <c r="TSS201" s="86"/>
      <c r="TST201" s="86"/>
      <c r="TSU201" s="86"/>
      <c r="TSV201" s="86"/>
      <c r="TSW201" s="86"/>
      <c r="TSX201" s="86"/>
      <c r="TSY201" s="86"/>
      <c r="TSZ201" s="86"/>
      <c r="TTA201" s="86"/>
      <c r="TTB201" s="86"/>
      <c r="TTC201" s="86"/>
      <c r="TTD201" s="86"/>
      <c r="TTE201" s="86"/>
      <c r="TTF201" s="86"/>
      <c r="TTG201" s="86"/>
      <c r="TTH201" s="86"/>
      <c r="TTI201" s="86"/>
      <c r="TTJ201" s="86"/>
      <c r="TTK201" s="86"/>
      <c r="TTL201" s="86"/>
      <c r="TTM201" s="86"/>
      <c r="TTN201" s="86"/>
      <c r="TTO201" s="86"/>
      <c r="TTP201" s="86"/>
      <c r="TTQ201" s="86"/>
      <c r="TTR201" s="86"/>
      <c r="TTS201" s="86"/>
      <c r="TTT201" s="86"/>
      <c r="TTU201" s="86"/>
      <c r="TTV201" s="86"/>
      <c r="TTW201" s="86"/>
      <c r="TTX201" s="86"/>
      <c r="TTY201" s="86"/>
      <c r="TTZ201" s="86"/>
      <c r="TUA201" s="86"/>
      <c r="TUB201" s="86"/>
      <c r="TUC201" s="86"/>
      <c r="TUD201" s="86"/>
      <c r="TUE201" s="86"/>
      <c r="TUF201" s="86"/>
      <c r="TUG201" s="86"/>
      <c r="TUH201" s="86"/>
      <c r="TUI201" s="86"/>
      <c r="TUJ201" s="86"/>
      <c r="TUK201" s="86"/>
      <c r="TUL201" s="86"/>
      <c r="TUM201" s="86"/>
      <c r="TUN201" s="86"/>
      <c r="TUO201" s="86"/>
      <c r="TUP201" s="86"/>
      <c r="TUQ201" s="86"/>
      <c r="TUR201" s="86"/>
      <c r="TUS201" s="86"/>
      <c r="TUT201" s="86"/>
      <c r="TUU201" s="86"/>
      <c r="TUV201" s="86"/>
      <c r="TUW201" s="86"/>
      <c r="TUX201" s="86"/>
      <c r="TUY201" s="86"/>
      <c r="TUZ201" s="86"/>
      <c r="TVA201" s="86"/>
      <c r="TVB201" s="86"/>
      <c r="TVC201" s="86"/>
      <c r="TVD201" s="86"/>
      <c r="TVE201" s="86"/>
      <c r="TVF201" s="86"/>
      <c r="TVG201" s="86"/>
      <c r="TVH201" s="86"/>
      <c r="TVI201" s="86"/>
      <c r="TVJ201" s="86"/>
      <c r="TVK201" s="86"/>
      <c r="TVL201" s="86"/>
      <c r="TVM201" s="86"/>
      <c r="TVN201" s="86"/>
      <c r="TVO201" s="86"/>
      <c r="TVP201" s="86"/>
      <c r="TVQ201" s="86"/>
      <c r="TVR201" s="86"/>
      <c r="TVS201" s="86"/>
      <c r="TVT201" s="86"/>
      <c r="TVU201" s="86"/>
      <c r="TVV201" s="86"/>
      <c r="TVW201" s="86"/>
      <c r="TVX201" s="86"/>
      <c r="TVY201" s="86"/>
      <c r="TVZ201" s="86"/>
      <c r="TWA201" s="86"/>
      <c r="TWB201" s="86"/>
      <c r="TWC201" s="86"/>
      <c r="TWD201" s="86"/>
      <c r="TWE201" s="86"/>
      <c r="TWF201" s="86"/>
      <c r="TWG201" s="86"/>
      <c r="TWH201" s="86"/>
      <c r="TWI201" s="86"/>
      <c r="TWJ201" s="86"/>
      <c r="TWK201" s="86"/>
      <c r="TWL201" s="86"/>
      <c r="TWM201" s="86"/>
      <c r="TWN201" s="86"/>
      <c r="TWO201" s="86"/>
      <c r="TWP201" s="86"/>
      <c r="TWQ201" s="86"/>
      <c r="TWR201" s="86"/>
      <c r="TWS201" s="86"/>
      <c r="TWT201" s="86"/>
      <c r="TWU201" s="86"/>
      <c r="TWV201" s="86"/>
      <c r="TWW201" s="86"/>
      <c r="TWX201" s="86"/>
      <c r="TWY201" s="86"/>
      <c r="TWZ201" s="86"/>
      <c r="TXA201" s="86"/>
      <c r="TXB201" s="86"/>
      <c r="TXC201" s="86"/>
      <c r="TXD201" s="86"/>
      <c r="TXE201" s="86"/>
      <c r="TXF201" s="86"/>
      <c r="TXG201" s="86"/>
      <c r="TXH201" s="86"/>
      <c r="TXI201" s="86"/>
      <c r="TXJ201" s="86"/>
      <c r="TXK201" s="86"/>
      <c r="TXL201" s="86"/>
      <c r="TXM201" s="86"/>
      <c r="TXN201" s="86"/>
      <c r="TXO201" s="86"/>
      <c r="TXP201" s="86"/>
      <c r="TXQ201" s="86"/>
      <c r="TXR201" s="86"/>
      <c r="TXS201" s="86"/>
      <c r="TXT201" s="86"/>
      <c r="TXU201" s="86"/>
      <c r="TXV201" s="86"/>
      <c r="TXW201" s="86"/>
      <c r="TXX201" s="86"/>
      <c r="TXY201" s="86"/>
      <c r="TXZ201" s="86"/>
      <c r="TYA201" s="86"/>
      <c r="TYB201" s="86"/>
      <c r="TYC201" s="86"/>
      <c r="TYD201" s="86"/>
      <c r="TYE201" s="86"/>
      <c r="TYF201" s="86"/>
      <c r="TYG201" s="86"/>
      <c r="TYH201" s="86"/>
      <c r="TYI201" s="86"/>
      <c r="TYJ201" s="86"/>
      <c r="TYK201" s="86"/>
      <c r="TYL201" s="86"/>
      <c r="TYM201" s="86"/>
      <c r="TYN201" s="86"/>
      <c r="TYO201" s="86"/>
      <c r="TYP201" s="86"/>
      <c r="TYQ201" s="86"/>
      <c r="TYR201" s="86"/>
      <c r="TYS201" s="86"/>
      <c r="TYT201" s="86"/>
      <c r="TYU201" s="86"/>
      <c r="TYV201" s="86"/>
      <c r="TYW201" s="86"/>
      <c r="TYX201" s="86"/>
      <c r="TYY201" s="86"/>
      <c r="TYZ201" s="86"/>
      <c r="TZA201" s="86"/>
      <c r="TZB201" s="86"/>
      <c r="TZC201" s="86"/>
      <c r="TZD201" s="86"/>
      <c r="TZE201" s="86"/>
      <c r="TZF201" s="86"/>
      <c r="TZG201" s="86"/>
      <c r="TZH201" s="86"/>
      <c r="TZI201" s="86"/>
      <c r="TZJ201" s="86"/>
      <c r="TZK201" s="86"/>
      <c r="TZL201" s="86"/>
      <c r="TZM201" s="86"/>
      <c r="TZN201" s="86"/>
      <c r="TZO201" s="86"/>
      <c r="TZP201" s="86"/>
      <c r="TZQ201" s="86"/>
      <c r="TZR201" s="86"/>
      <c r="TZS201" s="86"/>
      <c r="TZT201" s="86"/>
      <c r="TZU201" s="86"/>
      <c r="TZV201" s="86"/>
      <c r="TZW201" s="86"/>
      <c r="TZX201" s="86"/>
      <c r="TZY201" s="86"/>
      <c r="TZZ201" s="86"/>
      <c r="UAA201" s="86"/>
      <c r="UAB201" s="86"/>
      <c r="UAC201" s="86"/>
      <c r="UAD201" s="86"/>
      <c r="UAE201" s="86"/>
      <c r="UAF201" s="86"/>
      <c r="UAG201" s="86"/>
      <c r="UAH201" s="86"/>
      <c r="UAI201" s="86"/>
      <c r="UAJ201" s="86"/>
      <c r="UAK201" s="86"/>
      <c r="UAL201" s="86"/>
      <c r="UAM201" s="86"/>
      <c r="UAN201" s="86"/>
      <c r="UAO201" s="86"/>
      <c r="UAP201" s="86"/>
      <c r="UAQ201" s="86"/>
      <c r="UAR201" s="86"/>
      <c r="UAS201" s="86"/>
      <c r="UAT201" s="86"/>
      <c r="UAU201" s="86"/>
      <c r="UAV201" s="86"/>
      <c r="UAW201" s="86"/>
      <c r="UAX201" s="86"/>
      <c r="UAY201" s="86"/>
      <c r="UAZ201" s="86"/>
      <c r="UBA201" s="86"/>
      <c r="UBB201" s="86"/>
      <c r="UBC201" s="86"/>
      <c r="UBD201" s="86"/>
      <c r="UBE201" s="86"/>
      <c r="UBF201" s="86"/>
      <c r="UBG201" s="86"/>
      <c r="UBH201" s="86"/>
      <c r="UBI201" s="86"/>
      <c r="UBJ201" s="86"/>
      <c r="UBK201" s="86"/>
      <c r="UBL201" s="86"/>
      <c r="UBM201" s="86"/>
      <c r="UBN201" s="86"/>
      <c r="UBO201" s="86"/>
      <c r="UBP201" s="86"/>
      <c r="UBQ201" s="86"/>
      <c r="UBR201" s="86"/>
      <c r="UBS201" s="86"/>
      <c r="UBT201" s="86"/>
      <c r="UBU201" s="86"/>
      <c r="UBV201" s="86"/>
      <c r="UBW201" s="86"/>
      <c r="UBX201" s="86"/>
      <c r="UBY201" s="86"/>
      <c r="UBZ201" s="86"/>
      <c r="UCA201" s="86"/>
      <c r="UCB201" s="86"/>
      <c r="UCC201" s="86"/>
      <c r="UCD201" s="86"/>
      <c r="UCE201" s="86"/>
      <c r="UCF201" s="86"/>
      <c r="UCG201" s="86"/>
      <c r="UCH201" s="86"/>
      <c r="UCI201" s="86"/>
      <c r="UCJ201" s="86"/>
      <c r="UCK201" s="86"/>
      <c r="UCL201" s="86"/>
      <c r="UCM201" s="86"/>
      <c r="UCN201" s="86"/>
      <c r="UCO201" s="86"/>
      <c r="UCP201" s="86"/>
      <c r="UCQ201" s="86"/>
      <c r="UCR201" s="86"/>
      <c r="UCS201" s="86"/>
      <c r="UCT201" s="86"/>
      <c r="UCU201" s="86"/>
      <c r="UCV201" s="86"/>
      <c r="UCW201" s="86"/>
      <c r="UCX201" s="86"/>
      <c r="UCY201" s="86"/>
      <c r="UCZ201" s="86"/>
      <c r="UDA201" s="86"/>
      <c r="UDB201" s="86"/>
      <c r="UDC201" s="86"/>
      <c r="UDD201" s="86"/>
      <c r="UDE201" s="86"/>
      <c r="UDF201" s="86"/>
      <c r="UDG201" s="86"/>
      <c r="UDH201" s="86"/>
      <c r="UDI201" s="86"/>
      <c r="UDJ201" s="86"/>
      <c r="UDK201" s="86"/>
      <c r="UDL201" s="86"/>
      <c r="UDM201" s="86"/>
      <c r="UDN201" s="86"/>
      <c r="UDO201" s="86"/>
      <c r="UDP201" s="86"/>
      <c r="UDQ201" s="86"/>
      <c r="UDR201" s="86"/>
      <c r="UDS201" s="86"/>
      <c r="UDT201" s="86"/>
      <c r="UDU201" s="86"/>
      <c r="UDV201" s="86"/>
      <c r="UDW201" s="86"/>
      <c r="UDX201" s="86"/>
      <c r="UDY201" s="86"/>
      <c r="UDZ201" s="86"/>
      <c r="UEA201" s="86"/>
      <c r="UEB201" s="86"/>
      <c r="UEC201" s="86"/>
      <c r="UED201" s="86"/>
      <c r="UEE201" s="86"/>
      <c r="UEF201" s="86"/>
      <c r="UEG201" s="86"/>
      <c r="UEH201" s="86"/>
      <c r="UEI201" s="86"/>
      <c r="UEJ201" s="86"/>
      <c r="UEK201" s="86"/>
      <c r="UEL201" s="86"/>
      <c r="UEM201" s="86"/>
      <c r="UEN201" s="86"/>
      <c r="UEO201" s="86"/>
      <c r="UEP201" s="86"/>
      <c r="UEQ201" s="86"/>
      <c r="UER201" s="86"/>
      <c r="UES201" s="86"/>
      <c r="UET201" s="86"/>
      <c r="UEU201" s="86"/>
      <c r="UEV201" s="86"/>
      <c r="UEW201" s="86"/>
      <c r="UEX201" s="86"/>
      <c r="UEY201" s="86"/>
      <c r="UEZ201" s="86"/>
      <c r="UFA201" s="86"/>
      <c r="UFB201" s="86"/>
      <c r="UFC201" s="86"/>
      <c r="UFD201" s="86"/>
      <c r="UFE201" s="86"/>
      <c r="UFF201" s="86"/>
      <c r="UFG201" s="86"/>
      <c r="UFH201" s="86"/>
      <c r="UFI201" s="86"/>
      <c r="UFJ201" s="86"/>
      <c r="UFK201" s="86"/>
      <c r="UFL201" s="86"/>
      <c r="UFM201" s="86"/>
      <c r="UFN201" s="86"/>
      <c r="UFO201" s="86"/>
      <c r="UFP201" s="86"/>
      <c r="UFQ201" s="86"/>
      <c r="UFR201" s="86"/>
      <c r="UFS201" s="86"/>
      <c r="UFT201" s="86"/>
      <c r="UFU201" s="86"/>
      <c r="UFV201" s="86"/>
      <c r="UFW201" s="86"/>
      <c r="UFX201" s="86"/>
      <c r="UFY201" s="86"/>
      <c r="UFZ201" s="86"/>
      <c r="UGA201" s="86"/>
      <c r="UGB201" s="86"/>
      <c r="UGC201" s="86"/>
      <c r="UGD201" s="86"/>
      <c r="UGE201" s="86"/>
      <c r="UGF201" s="86"/>
      <c r="UGG201" s="86"/>
      <c r="UGH201" s="86"/>
      <c r="UGI201" s="86"/>
      <c r="UGJ201" s="86"/>
      <c r="UGK201" s="86"/>
      <c r="UGL201" s="86"/>
      <c r="UGM201" s="86"/>
      <c r="UGN201" s="86"/>
      <c r="UGO201" s="86"/>
      <c r="UGP201" s="86"/>
      <c r="UGQ201" s="86"/>
      <c r="UGR201" s="86"/>
      <c r="UGS201" s="86"/>
      <c r="UGT201" s="86"/>
      <c r="UGU201" s="86"/>
      <c r="UGV201" s="86"/>
      <c r="UGW201" s="86"/>
      <c r="UGX201" s="86"/>
      <c r="UGY201" s="86"/>
      <c r="UGZ201" s="86"/>
      <c r="UHA201" s="86"/>
      <c r="UHB201" s="86"/>
      <c r="UHC201" s="86"/>
      <c r="UHD201" s="86"/>
      <c r="UHE201" s="86"/>
      <c r="UHF201" s="86"/>
      <c r="UHG201" s="86"/>
      <c r="UHH201" s="86"/>
      <c r="UHI201" s="86"/>
      <c r="UHJ201" s="86"/>
      <c r="UHK201" s="86"/>
      <c r="UHL201" s="86"/>
      <c r="UHM201" s="86"/>
      <c r="UHN201" s="86"/>
      <c r="UHO201" s="86"/>
      <c r="UHP201" s="86"/>
      <c r="UHQ201" s="86"/>
      <c r="UHR201" s="86"/>
      <c r="UHS201" s="86"/>
      <c r="UHT201" s="86"/>
      <c r="UHU201" s="86"/>
      <c r="UHV201" s="86"/>
      <c r="UHW201" s="86"/>
      <c r="UHX201" s="86"/>
      <c r="UHY201" s="86"/>
      <c r="UHZ201" s="86"/>
      <c r="UIA201" s="86"/>
      <c r="UIB201" s="86"/>
      <c r="UIC201" s="86"/>
      <c r="UID201" s="86"/>
      <c r="UIE201" s="86"/>
      <c r="UIF201" s="86"/>
      <c r="UIG201" s="86"/>
      <c r="UIH201" s="86"/>
      <c r="UII201" s="86"/>
      <c r="UIJ201" s="86"/>
      <c r="UIK201" s="86"/>
      <c r="UIL201" s="86"/>
      <c r="UIM201" s="86"/>
      <c r="UIN201" s="86"/>
      <c r="UIO201" s="86"/>
      <c r="UIP201" s="86"/>
      <c r="UIQ201" s="86"/>
      <c r="UIR201" s="86"/>
      <c r="UIS201" s="86"/>
      <c r="UIT201" s="86"/>
      <c r="UIU201" s="86"/>
      <c r="UIV201" s="86"/>
      <c r="UIW201" s="86"/>
      <c r="UIX201" s="86"/>
      <c r="UIY201" s="86"/>
      <c r="UIZ201" s="86"/>
      <c r="UJA201" s="86"/>
      <c r="UJB201" s="86"/>
      <c r="UJC201" s="86"/>
      <c r="UJD201" s="86"/>
      <c r="UJE201" s="86"/>
      <c r="UJF201" s="86"/>
      <c r="UJG201" s="86"/>
      <c r="UJH201" s="86"/>
      <c r="UJI201" s="86"/>
      <c r="UJJ201" s="86"/>
      <c r="UJK201" s="86"/>
      <c r="UJL201" s="86"/>
      <c r="UJM201" s="86"/>
      <c r="UJN201" s="86"/>
      <c r="UJO201" s="86"/>
      <c r="UJP201" s="86"/>
      <c r="UJQ201" s="86"/>
      <c r="UJR201" s="86"/>
      <c r="UJS201" s="86"/>
      <c r="UJT201" s="86"/>
      <c r="UJU201" s="86"/>
      <c r="UJV201" s="86"/>
      <c r="UJW201" s="86"/>
      <c r="UJX201" s="86"/>
      <c r="UJY201" s="86"/>
      <c r="UJZ201" s="86"/>
      <c r="UKA201" s="86"/>
      <c r="UKB201" s="86"/>
      <c r="UKC201" s="86"/>
      <c r="UKD201" s="86"/>
      <c r="UKE201" s="86"/>
      <c r="UKF201" s="86"/>
      <c r="UKG201" s="86"/>
      <c r="UKH201" s="86"/>
      <c r="UKI201" s="86"/>
      <c r="UKJ201" s="86"/>
      <c r="UKK201" s="86"/>
      <c r="UKL201" s="86"/>
      <c r="UKM201" s="86"/>
      <c r="UKN201" s="86"/>
      <c r="UKO201" s="86"/>
      <c r="UKP201" s="86"/>
      <c r="UKQ201" s="86"/>
      <c r="UKR201" s="86"/>
      <c r="UKS201" s="86"/>
      <c r="UKT201" s="86"/>
      <c r="UKU201" s="86"/>
      <c r="UKV201" s="86"/>
      <c r="UKW201" s="86"/>
      <c r="UKX201" s="86"/>
      <c r="UKY201" s="86"/>
      <c r="UKZ201" s="86"/>
      <c r="ULA201" s="86"/>
      <c r="ULB201" s="86"/>
      <c r="ULC201" s="86"/>
      <c r="ULD201" s="86"/>
      <c r="ULE201" s="86"/>
      <c r="ULF201" s="86"/>
      <c r="ULG201" s="86"/>
      <c r="ULH201" s="86"/>
      <c r="ULI201" s="86"/>
      <c r="ULJ201" s="86"/>
      <c r="ULK201" s="86"/>
      <c r="ULL201" s="86"/>
      <c r="ULM201" s="86"/>
      <c r="ULN201" s="86"/>
      <c r="ULO201" s="86"/>
      <c r="ULP201" s="86"/>
      <c r="ULQ201" s="86"/>
      <c r="ULR201" s="86"/>
      <c r="ULS201" s="86"/>
      <c r="ULT201" s="86"/>
      <c r="ULU201" s="86"/>
      <c r="ULV201" s="86"/>
      <c r="ULW201" s="86"/>
      <c r="ULX201" s="86"/>
      <c r="ULY201" s="86"/>
      <c r="ULZ201" s="86"/>
      <c r="UMA201" s="86"/>
      <c r="UMB201" s="86"/>
      <c r="UMC201" s="86"/>
      <c r="UMD201" s="86"/>
      <c r="UME201" s="86"/>
      <c r="UMF201" s="86"/>
      <c r="UMG201" s="86"/>
      <c r="UMH201" s="86"/>
      <c r="UMI201" s="86"/>
      <c r="UMJ201" s="86"/>
      <c r="UMK201" s="86"/>
      <c r="UML201" s="86"/>
      <c r="UMM201" s="86"/>
      <c r="UMN201" s="86"/>
      <c r="UMO201" s="86"/>
      <c r="UMP201" s="86"/>
      <c r="UMQ201" s="86"/>
      <c r="UMR201" s="86"/>
      <c r="UMS201" s="86"/>
      <c r="UMT201" s="86"/>
      <c r="UMU201" s="86"/>
      <c r="UMV201" s="86"/>
      <c r="UMW201" s="86"/>
      <c r="UMX201" s="86"/>
      <c r="UMY201" s="86"/>
      <c r="UMZ201" s="86"/>
      <c r="UNA201" s="86"/>
      <c r="UNB201" s="86"/>
      <c r="UNC201" s="86"/>
      <c r="UND201" s="86"/>
      <c r="UNE201" s="86"/>
      <c r="UNF201" s="86"/>
      <c r="UNG201" s="86"/>
      <c r="UNH201" s="86"/>
      <c r="UNI201" s="86"/>
      <c r="UNJ201" s="86"/>
      <c r="UNK201" s="86"/>
      <c r="UNL201" s="86"/>
      <c r="UNM201" s="86"/>
      <c r="UNN201" s="86"/>
      <c r="UNO201" s="86"/>
      <c r="UNP201" s="86"/>
      <c r="UNQ201" s="86"/>
      <c r="UNR201" s="86"/>
      <c r="UNS201" s="86"/>
      <c r="UNT201" s="86"/>
      <c r="UNU201" s="86"/>
      <c r="UNV201" s="86"/>
      <c r="UNW201" s="86"/>
      <c r="UNX201" s="86"/>
      <c r="UNY201" s="86"/>
      <c r="UNZ201" s="86"/>
      <c r="UOA201" s="86"/>
      <c r="UOB201" s="86"/>
      <c r="UOC201" s="86"/>
      <c r="UOD201" s="86"/>
      <c r="UOE201" s="86"/>
      <c r="UOF201" s="86"/>
      <c r="UOG201" s="86"/>
      <c r="UOH201" s="86"/>
      <c r="UOI201" s="86"/>
      <c r="UOJ201" s="86"/>
      <c r="UOK201" s="86"/>
      <c r="UOL201" s="86"/>
      <c r="UOM201" s="86"/>
      <c r="UON201" s="86"/>
      <c r="UOO201" s="86"/>
      <c r="UOP201" s="86"/>
      <c r="UOQ201" s="86"/>
      <c r="UOR201" s="86"/>
      <c r="UOS201" s="86"/>
      <c r="UOT201" s="86"/>
      <c r="UOU201" s="86"/>
      <c r="UOV201" s="86"/>
      <c r="UOW201" s="86"/>
      <c r="UOX201" s="86"/>
      <c r="UOY201" s="86"/>
      <c r="UOZ201" s="86"/>
      <c r="UPA201" s="86"/>
      <c r="UPB201" s="86"/>
      <c r="UPC201" s="86"/>
      <c r="UPD201" s="86"/>
      <c r="UPE201" s="86"/>
      <c r="UPF201" s="86"/>
      <c r="UPG201" s="86"/>
      <c r="UPH201" s="86"/>
      <c r="UPI201" s="86"/>
      <c r="UPJ201" s="86"/>
      <c r="UPK201" s="86"/>
      <c r="UPL201" s="86"/>
      <c r="UPM201" s="86"/>
      <c r="UPN201" s="86"/>
      <c r="UPO201" s="86"/>
      <c r="UPP201" s="86"/>
      <c r="UPQ201" s="86"/>
      <c r="UPR201" s="86"/>
      <c r="UPS201" s="86"/>
      <c r="UPT201" s="86"/>
      <c r="UPU201" s="86"/>
      <c r="UPV201" s="86"/>
      <c r="UPW201" s="86"/>
      <c r="UPX201" s="86"/>
      <c r="UPY201" s="86"/>
      <c r="UPZ201" s="86"/>
      <c r="UQA201" s="86"/>
      <c r="UQB201" s="86"/>
      <c r="UQC201" s="86"/>
      <c r="UQD201" s="86"/>
      <c r="UQE201" s="86"/>
      <c r="UQF201" s="86"/>
      <c r="UQG201" s="86"/>
      <c r="UQH201" s="86"/>
      <c r="UQI201" s="86"/>
      <c r="UQJ201" s="86"/>
      <c r="UQK201" s="86"/>
      <c r="UQL201" s="86"/>
      <c r="UQM201" s="86"/>
      <c r="UQN201" s="86"/>
      <c r="UQO201" s="86"/>
      <c r="UQP201" s="86"/>
      <c r="UQQ201" s="86"/>
      <c r="UQR201" s="86"/>
      <c r="UQS201" s="86"/>
      <c r="UQT201" s="86"/>
      <c r="UQU201" s="86"/>
      <c r="UQV201" s="86"/>
      <c r="UQW201" s="86"/>
      <c r="UQX201" s="86"/>
      <c r="UQY201" s="86"/>
      <c r="UQZ201" s="86"/>
      <c r="URA201" s="86"/>
      <c r="URB201" s="86"/>
      <c r="URC201" s="86"/>
      <c r="URD201" s="86"/>
      <c r="URE201" s="86"/>
      <c r="URF201" s="86"/>
      <c r="URG201" s="86"/>
      <c r="URH201" s="86"/>
      <c r="URI201" s="86"/>
      <c r="URJ201" s="86"/>
      <c r="URK201" s="86"/>
      <c r="URL201" s="86"/>
      <c r="URM201" s="86"/>
      <c r="URN201" s="86"/>
      <c r="URO201" s="86"/>
      <c r="URP201" s="86"/>
      <c r="URQ201" s="86"/>
      <c r="URR201" s="86"/>
      <c r="URS201" s="86"/>
      <c r="URT201" s="86"/>
      <c r="URU201" s="86"/>
      <c r="URV201" s="86"/>
      <c r="URW201" s="86"/>
      <c r="URX201" s="86"/>
      <c r="URY201" s="86"/>
      <c r="URZ201" s="86"/>
      <c r="USA201" s="86"/>
      <c r="USB201" s="86"/>
      <c r="USC201" s="86"/>
      <c r="USD201" s="86"/>
      <c r="USE201" s="86"/>
      <c r="USF201" s="86"/>
      <c r="USG201" s="86"/>
      <c r="USH201" s="86"/>
      <c r="USI201" s="86"/>
      <c r="USJ201" s="86"/>
      <c r="USK201" s="86"/>
      <c r="USL201" s="86"/>
      <c r="USM201" s="86"/>
      <c r="USN201" s="86"/>
      <c r="USO201" s="86"/>
      <c r="USP201" s="86"/>
      <c r="USQ201" s="86"/>
      <c r="USR201" s="86"/>
      <c r="USS201" s="86"/>
      <c r="UST201" s="86"/>
      <c r="USU201" s="86"/>
      <c r="USV201" s="86"/>
      <c r="USW201" s="86"/>
      <c r="USX201" s="86"/>
      <c r="USY201" s="86"/>
      <c r="USZ201" s="86"/>
      <c r="UTA201" s="86"/>
      <c r="UTB201" s="86"/>
      <c r="UTC201" s="86"/>
      <c r="UTD201" s="86"/>
      <c r="UTE201" s="86"/>
      <c r="UTF201" s="86"/>
      <c r="UTG201" s="86"/>
      <c r="UTH201" s="86"/>
      <c r="UTI201" s="86"/>
      <c r="UTJ201" s="86"/>
      <c r="UTK201" s="86"/>
      <c r="UTL201" s="86"/>
      <c r="UTM201" s="86"/>
      <c r="UTN201" s="86"/>
      <c r="UTO201" s="86"/>
      <c r="UTP201" s="86"/>
      <c r="UTQ201" s="86"/>
      <c r="UTR201" s="86"/>
      <c r="UTS201" s="86"/>
      <c r="UTT201" s="86"/>
      <c r="UTU201" s="86"/>
      <c r="UTV201" s="86"/>
      <c r="UTW201" s="86"/>
      <c r="UTX201" s="86"/>
      <c r="UTY201" s="86"/>
      <c r="UTZ201" s="86"/>
      <c r="UUA201" s="86"/>
      <c r="UUB201" s="86"/>
      <c r="UUC201" s="86"/>
      <c r="UUD201" s="86"/>
      <c r="UUE201" s="86"/>
      <c r="UUF201" s="86"/>
      <c r="UUG201" s="86"/>
      <c r="UUH201" s="86"/>
      <c r="UUI201" s="86"/>
      <c r="UUJ201" s="86"/>
      <c r="UUK201" s="86"/>
      <c r="UUL201" s="86"/>
      <c r="UUM201" s="86"/>
      <c r="UUN201" s="86"/>
      <c r="UUO201" s="86"/>
      <c r="UUP201" s="86"/>
      <c r="UUQ201" s="86"/>
      <c r="UUR201" s="86"/>
      <c r="UUS201" s="86"/>
      <c r="UUT201" s="86"/>
      <c r="UUU201" s="86"/>
      <c r="UUV201" s="86"/>
      <c r="UUW201" s="86"/>
      <c r="UUX201" s="86"/>
      <c r="UUY201" s="86"/>
      <c r="UUZ201" s="86"/>
      <c r="UVA201" s="86"/>
      <c r="UVB201" s="86"/>
      <c r="UVC201" s="86"/>
      <c r="UVD201" s="86"/>
      <c r="UVE201" s="86"/>
      <c r="UVF201" s="86"/>
      <c r="UVG201" s="86"/>
      <c r="UVH201" s="86"/>
      <c r="UVI201" s="86"/>
      <c r="UVJ201" s="86"/>
      <c r="UVK201" s="86"/>
      <c r="UVL201" s="86"/>
      <c r="UVM201" s="86"/>
      <c r="UVN201" s="86"/>
      <c r="UVO201" s="86"/>
      <c r="UVP201" s="86"/>
      <c r="UVQ201" s="86"/>
      <c r="UVR201" s="86"/>
      <c r="UVS201" s="86"/>
      <c r="UVT201" s="86"/>
      <c r="UVU201" s="86"/>
      <c r="UVV201" s="86"/>
      <c r="UVW201" s="86"/>
      <c r="UVX201" s="86"/>
      <c r="UVY201" s="86"/>
      <c r="UVZ201" s="86"/>
      <c r="UWA201" s="86"/>
      <c r="UWB201" s="86"/>
      <c r="UWC201" s="86"/>
      <c r="UWD201" s="86"/>
      <c r="UWE201" s="86"/>
      <c r="UWF201" s="86"/>
      <c r="UWG201" s="86"/>
      <c r="UWH201" s="86"/>
      <c r="UWI201" s="86"/>
      <c r="UWJ201" s="86"/>
      <c r="UWK201" s="86"/>
      <c r="UWL201" s="86"/>
      <c r="UWM201" s="86"/>
      <c r="UWN201" s="86"/>
      <c r="UWO201" s="86"/>
      <c r="UWP201" s="86"/>
      <c r="UWQ201" s="86"/>
      <c r="UWR201" s="86"/>
      <c r="UWS201" s="86"/>
      <c r="UWT201" s="86"/>
      <c r="UWU201" s="86"/>
      <c r="UWV201" s="86"/>
      <c r="UWW201" s="86"/>
      <c r="UWX201" s="86"/>
      <c r="UWY201" s="86"/>
      <c r="UWZ201" s="86"/>
      <c r="UXA201" s="86"/>
      <c r="UXB201" s="86"/>
      <c r="UXC201" s="86"/>
      <c r="UXD201" s="86"/>
      <c r="UXE201" s="86"/>
      <c r="UXF201" s="86"/>
      <c r="UXG201" s="86"/>
      <c r="UXH201" s="86"/>
      <c r="UXI201" s="86"/>
      <c r="UXJ201" s="86"/>
      <c r="UXK201" s="86"/>
      <c r="UXL201" s="86"/>
      <c r="UXM201" s="86"/>
      <c r="UXN201" s="86"/>
      <c r="UXO201" s="86"/>
      <c r="UXP201" s="86"/>
      <c r="UXQ201" s="86"/>
      <c r="UXR201" s="86"/>
      <c r="UXS201" s="86"/>
      <c r="UXT201" s="86"/>
      <c r="UXU201" s="86"/>
      <c r="UXV201" s="86"/>
      <c r="UXW201" s="86"/>
      <c r="UXX201" s="86"/>
      <c r="UXY201" s="86"/>
      <c r="UXZ201" s="86"/>
      <c r="UYA201" s="86"/>
      <c r="UYB201" s="86"/>
      <c r="UYC201" s="86"/>
      <c r="UYD201" s="86"/>
      <c r="UYE201" s="86"/>
      <c r="UYF201" s="86"/>
      <c r="UYG201" s="86"/>
      <c r="UYH201" s="86"/>
      <c r="UYI201" s="86"/>
      <c r="UYJ201" s="86"/>
      <c r="UYK201" s="86"/>
      <c r="UYL201" s="86"/>
      <c r="UYM201" s="86"/>
      <c r="UYN201" s="86"/>
      <c r="UYO201" s="86"/>
      <c r="UYP201" s="86"/>
      <c r="UYQ201" s="86"/>
      <c r="UYR201" s="86"/>
      <c r="UYS201" s="86"/>
      <c r="UYT201" s="86"/>
      <c r="UYU201" s="86"/>
      <c r="UYV201" s="86"/>
      <c r="UYW201" s="86"/>
      <c r="UYX201" s="86"/>
      <c r="UYY201" s="86"/>
      <c r="UYZ201" s="86"/>
      <c r="UZA201" s="86"/>
      <c r="UZB201" s="86"/>
      <c r="UZC201" s="86"/>
      <c r="UZD201" s="86"/>
      <c r="UZE201" s="86"/>
      <c r="UZF201" s="86"/>
      <c r="UZG201" s="86"/>
      <c r="UZH201" s="86"/>
      <c r="UZI201" s="86"/>
      <c r="UZJ201" s="86"/>
      <c r="UZK201" s="86"/>
      <c r="UZL201" s="86"/>
      <c r="UZM201" s="86"/>
      <c r="UZN201" s="86"/>
      <c r="UZO201" s="86"/>
      <c r="UZP201" s="86"/>
      <c r="UZQ201" s="86"/>
      <c r="UZR201" s="86"/>
      <c r="UZS201" s="86"/>
      <c r="UZT201" s="86"/>
      <c r="UZU201" s="86"/>
      <c r="UZV201" s="86"/>
      <c r="UZW201" s="86"/>
      <c r="UZX201" s="86"/>
      <c r="UZY201" s="86"/>
      <c r="UZZ201" s="86"/>
      <c r="VAA201" s="86"/>
      <c r="VAB201" s="86"/>
      <c r="VAC201" s="86"/>
      <c r="VAD201" s="86"/>
      <c r="VAE201" s="86"/>
      <c r="VAF201" s="86"/>
      <c r="VAG201" s="86"/>
      <c r="VAH201" s="86"/>
      <c r="VAI201" s="86"/>
      <c r="VAJ201" s="86"/>
      <c r="VAK201" s="86"/>
      <c r="VAL201" s="86"/>
      <c r="VAM201" s="86"/>
      <c r="VAN201" s="86"/>
      <c r="VAO201" s="86"/>
      <c r="VAP201" s="86"/>
      <c r="VAQ201" s="86"/>
      <c r="VAR201" s="86"/>
      <c r="VAS201" s="86"/>
      <c r="VAT201" s="86"/>
      <c r="VAU201" s="86"/>
      <c r="VAV201" s="86"/>
      <c r="VAW201" s="86"/>
      <c r="VAX201" s="86"/>
      <c r="VAY201" s="86"/>
      <c r="VAZ201" s="86"/>
      <c r="VBA201" s="86"/>
      <c r="VBB201" s="86"/>
      <c r="VBC201" s="86"/>
      <c r="VBD201" s="86"/>
      <c r="VBE201" s="86"/>
      <c r="VBF201" s="86"/>
      <c r="VBG201" s="86"/>
      <c r="VBH201" s="86"/>
      <c r="VBI201" s="86"/>
      <c r="VBJ201" s="86"/>
      <c r="VBK201" s="86"/>
      <c r="VBL201" s="86"/>
      <c r="VBM201" s="86"/>
      <c r="VBN201" s="86"/>
      <c r="VBO201" s="86"/>
      <c r="VBP201" s="86"/>
      <c r="VBQ201" s="86"/>
      <c r="VBR201" s="86"/>
      <c r="VBS201" s="86"/>
      <c r="VBT201" s="86"/>
      <c r="VBU201" s="86"/>
      <c r="VBV201" s="86"/>
      <c r="VBW201" s="86"/>
      <c r="VBX201" s="86"/>
      <c r="VBY201" s="86"/>
      <c r="VBZ201" s="86"/>
      <c r="VCA201" s="86"/>
      <c r="VCB201" s="86"/>
      <c r="VCC201" s="86"/>
      <c r="VCD201" s="86"/>
      <c r="VCE201" s="86"/>
      <c r="VCF201" s="86"/>
      <c r="VCG201" s="86"/>
      <c r="VCH201" s="86"/>
      <c r="VCI201" s="86"/>
      <c r="VCJ201" s="86"/>
      <c r="VCK201" s="86"/>
      <c r="VCL201" s="86"/>
      <c r="VCM201" s="86"/>
      <c r="VCN201" s="86"/>
      <c r="VCO201" s="86"/>
      <c r="VCP201" s="86"/>
      <c r="VCQ201" s="86"/>
      <c r="VCR201" s="86"/>
      <c r="VCS201" s="86"/>
      <c r="VCT201" s="86"/>
      <c r="VCU201" s="86"/>
      <c r="VCV201" s="86"/>
      <c r="VCW201" s="86"/>
      <c r="VCX201" s="86"/>
      <c r="VCY201" s="86"/>
      <c r="VCZ201" s="86"/>
      <c r="VDA201" s="86"/>
      <c r="VDB201" s="86"/>
      <c r="VDC201" s="86"/>
      <c r="VDD201" s="86"/>
      <c r="VDE201" s="86"/>
      <c r="VDF201" s="86"/>
      <c r="VDG201" s="86"/>
      <c r="VDH201" s="86"/>
      <c r="VDI201" s="86"/>
      <c r="VDJ201" s="86"/>
      <c r="VDK201" s="86"/>
      <c r="VDL201" s="86"/>
      <c r="VDM201" s="86"/>
      <c r="VDN201" s="86"/>
      <c r="VDO201" s="86"/>
      <c r="VDP201" s="86"/>
      <c r="VDQ201" s="86"/>
      <c r="VDR201" s="86"/>
      <c r="VDS201" s="86"/>
      <c r="VDT201" s="86"/>
      <c r="VDU201" s="86"/>
      <c r="VDV201" s="86"/>
      <c r="VDW201" s="86"/>
      <c r="VDX201" s="86"/>
      <c r="VDY201" s="86"/>
      <c r="VDZ201" s="86"/>
      <c r="VEA201" s="86"/>
      <c r="VEB201" s="86"/>
      <c r="VEC201" s="86"/>
      <c r="VED201" s="86"/>
      <c r="VEE201" s="86"/>
      <c r="VEF201" s="86"/>
      <c r="VEG201" s="86"/>
      <c r="VEH201" s="86"/>
      <c r="VEI201" s="86"/>
      <c r="VEJ201" s="86"/>
      <c r="VEK201" s="86"/>
      <c r="VEL201" s="86"/>
      <c r="VEM201" s="86"/>
      <c r="VEN201" s="86"/>
      <c r="VEO201" s="86"/>
      <c r="VEP201" s="86"/>
      <c r="VEQ201" s="86"/>
      <c r="VER201" s="86"/>
      <c r="VES201" s="86"/>
      <c r="VET201" s="86"/>
      <c r="VEU201" s="86"/>
      <c r="VEV201" s="86"/>
      <c r="VEW201" s="86"/>
      <c r="VEX201" s="86"/>
      <c r="VEY201" s="86"/>
      <c r="VEZ201" s="86"/>
      <c r="VFA201" s="86"/>
      <c r="VFB201" s="86"/>
      <c r="VFC201" s="86"/>
      <c r="VFD201" s="86"/>
      <c r="VFE201" s="86"/>
      <c r="VFF201" s="86"/>
      <c r="VFG201" s="86"/>
      <c r="VFH201" s="86"/>
      <c r="VFI201" s="86"/>
      <c r="VFJ201" s="86"/>
      <c r="VFK201" s="86"/>
      <c r="VFL201" s="86"/>
      <c r="VFM201" s="86"/>
      <c r="VFN201" s="86"/>
      <c r="VFO201" s="86"/>
      <c r="VFP201" s="86"/>
      <c r="VFQ201" s="86"/>
      <c r="VFR201" s="86"/>
      <c r="VFS201" s="86"/>
      <c r="VFT201" s="86"/>
      <c r="VFU201" s="86"/>
      <c r="VFV201" s="86"/>
      <c r="VFW201" s="86"/>
      <c r="VFX201" s="86"/>
      <c r="VFY201" s="86"/>
      <c r="VFZ201" s="86"/>
      <c r="VGA201" s="86"/>
      <c r="VGB201" s="86"/>
      <c r="VGC201" s="86"/>
      <c r="VGD201" s="86"/>
      <c r="VGE201" s="86"/>
      <c r="VGF201" s="86"/>
      <c r="VGG201" s="86"/>
      <c r="VGH201" s="86"/>
      <c r="VGI201" s="86"/>
      <c r="VGJ201" s="86"/>
      <c r="VGK201" s="86"/>
      <c r="VGL201" s="86"/>
      <c r="VGM201" s="86"/>
      <c r="VGN201" s="86"/>
      <c r="VGO201" s="86"/>
      <c r="VGP201" s="86"/>
      <c r="VGQ201" s="86"/>
      <c r="VGR201" s="86"/>
      <c r="VGS201" s="86"/>
      <c r="VGT201" s="86"/>
      <c r="VGU201" s="86"/>
      <c r="VGV201" s="86"/>
      <c r="VGW201" s="86"/>
      <c r="VGX201" s="86"/>
      <c r="VGY201" s="86"/>
      <c r="VGZ201" s="86"/>
      <c r="VHA201" s="86"/>
      <c r="VHB201" s="86"/>
      <c r="VHC201" s="86"/>
      <c r="VHD201" s="86"/>
      <c r="VHE201" s="86"/>
      <c r="VHF201" s="86"/>
      <c r="VHG201" s="86"/>
      <c r="VHH201" s="86"/>
      <c r="VHI201" s="86"/>
      <c r="VHJ201" s="86"/>
      <c r="VHK201" s="86"/>
      <c r="VHL201" s="86"/>
      <c r="VHM201" s="86"/>
      <c r="VHN201" s="86"/>
      <c r="VHO201" s="86"/>
      <c r="VHP201" s="86"/>
      <c r="VHQ201" s="86"/>
      <c r="VHR201" s="86"/>
      <c r="VHS201" s="86"/>
      <c r="VHT201" s="86"/>
      <c r="VHU201" s="86"/>
      <c r="VHV201" s="86"/>
      <c r="VHW201" s="86"/>
      <c r="VHX201" s="86"/>
      <c r="VHY201" s="86"/>
      <c r="VHZ201" s="86"/>
      <c r="VIA201" s="86"/>
      <c r="VIB201" s="86"/>
      <c r="VIC201" s="86"/>
      <c r="VID201" s="86"/>
      <c r="VIE201" s="86"/>
      <c r="VIF201" s="86"/>
      <c r="VIG201" s="86"/>
      <c r="VIH201" s="86"/>
      <c r="VII201" s="86"/>
      <c r="VIJ201" s="86"/>
      <c r="VIK201" s="86"/>
      <c r="VIL201" s="86"/>
      <c r="VIM201" s="86"/>
      <c r="VIN201" s="86"/>
      <c r="VIO201" s="86"/>
      <c r="VIP201" s="86"/>
      <c r="VIQ201" s="86"/>
      <c r="VIR201" s="86"/>
      <c r="VIS201" s="86"/>
      <c r="VIT201" s="86"/>
      <c r="VIU201" s="86"/>
      <c r="VIV201" s="86"/>
      <c r="VIW201" s="86"/>
      <c r="VIX201" s="86"/>
      <c r="VIY201" s="86"/>
      <c r="VIZ201" s="86"/>
      <c r="VJA201" s="86"/>
      <c r="VJB201" s="86"/>
      <c r="VJC201" s="86"/>
      <c r="VJD201" s="86"/>
      <c r="VJE201" s="86"/>
      <c r="VJF201" s="86"/>
      <c r="VJG201" s="86"/>
      <c r="VJH201" s="86"/>
      <c r="VJI201" s="86"/>
      <c r="VJJ201" s="86"/>
      <c r="VJK201" s="86"/>
      <c r="VJL201" s="86"/>
      <c r="VJM201" s="86"/>
      <c r="VJN201" s="86"/>
      <c r="VJO201" s="86"/>
      <c r="VJP201" s="86"/>
      <c r="VJQ201" s="86"/>
      <c r="VJR201" s="86"/>
      <c r="VJS201" s="86"/>
      <c r="VJT201" s="86"/>
      <c r="VJU201" s="86"/>
      <c r="VJV201" s="86"/>
      <c r="VJW201" s="86"/>
      <c r="VJX201" s="86"/>
      <c r="VJY201" s="86"/>
      <c r="VJZ201" s="86"/>
      <c r="VKA201" s="86"/>
      <c r="VKB201" s="86"/>
      <c r="VKC201" s="86"/>
      <c r="VKD201" s="86"/>
      <c r="VKE201" s="86"/>
      <c r="VKF201" s="86"/>
      <c r="VKG201" s="86"/>
      <c r="VKH201" s="86"/>
      <c r="VKI201" s="86"/>
      <c r="VKJ201" s="86"/>
      <c r="VKK201" s="86"/>
      <c r="VKL201" s="86"/>
      <c r="VKM201" s="86"/>
      <c r="VKN201" s="86"/>
      <c r="VKO201" s="86"/>
      <c r="VKP201" s="86"/>
      <c r="VKQ201" s="86"/>
      <c r="VKR201" s="86"/>
      <c r="VKS201" s="86"/>
      <c r="VKT201" s="86"/>
      <c r="VKU201" s="86"/>
      <c r="VKV201" s="86"/>
      <c r="VKW201" s="86"/>
      <c r="VKX201" s="86"/>
      <c r="VKY201" s="86"/>
      <c r="VKZ201" s="86"/>
      <c r="VLA201" s="86"/>
      <c r="VLB201" s="86"/>
      <c r="VLC201" s="86"/>
      <c r="VLD201" s="86"/>
      <c r="VLE201" s="86"/>
      <c r="VLF201" s="86"/>
      <c r="VLG201" s="86"/>
      <c r="VLH201" s="86"/>
      <c r="VLI201" s="86"/>
      <c r="VLJ201" s="86"/>
      <c r="VLK201" s="86"/>
      <c r="VLL201" s="86"/>
      <c r="VLM201" s="86"/>
      <c r="VLN201" s="86"/>
      <c r="VLO201" s="86"/>
      <c r="VLP201" s="86"/>
      <c r="VLQ201" s="86"/>
      <c r="VLR201" s="86"/>
      <c r="VLS201" s="86"/>
      <c r="VLT201" s="86"/>
      <c r="VLU201" s="86"/>
      <c r="VLV201" s="86"/>
      <c r="VLW201" s="86"/>
      <c r="VLX201" s="86"/>
      <c r="VLY201" s="86"/>
      <c r="VLZ201" s="86"/>
      <c r="VMA201" s="86"/>
      <c r="VMB201" s="86"/>
      <c r="VMC201" s="86"/>
      <c r="VMD201" s="86"/>
      <c r="VME201" s="86"/>
      <c r="VMF201" s="86"/>
      <c r="VMG201" s="86"/>
      <c r="VMH201" s="86"/>
      <c r="VMI201" s="86"/>
      <c r="VMJ201" s="86"/>
      <c r="VMK201" s="86"/>
      <c r="VML201" s="86"/>
      <c r="VMM201" s="86"/>
      <c r="VMN201" s="86"/>
      <c r="VMO201" s="86"/>
      <c r="VMP201" s="86"/>
      <c r="VMQ201" s="86"/>
      <c r="VMR201" s="86"/>
      <c r="VMS201" s="86"/>
      <c r="VMT201" s="86"/>
      <c r="VMU201" s="86"/>
      <c r="VMV201" s="86"/>
      <c r="VMW201" s="86"/>
      <c r="VMX201" s="86"/>
      <c r="VMY201" s="86"/>
      <c r="VMZ201" s="86"/>
      <c r="VNA201" s="86"/>
      <c r="VNB201" s="86"/>
      <c r="VNC201" s="86"/>
      <c r="VND201" s="86"/>
      <c r="VNE201" s="86"/>
      <c r="VNF201" s="86"/>
      <c r="VNG201" s="86"/>
      <c r="VNH201" s="86"/>
      <c r="VNI201" s="86"/>
      <c r="VNJ201" s="86"/>
      <c r="VNK201" s="86"/>
      <c r="VNL201" s="86"/>
      <c r="VNM201" s="86"/>
      <c r="VNN201" s="86"/>
      <c r="VNO201" s="86"/>
      <c r="VNP201" s="86"/>
      <c r="VNQ201" s="86"/>
      <c r="VNR201" s="86"/>
      <c r="VNS201" s="86"/>
      <c r="VNT201" s="86"/>
      <c r="VNU201" s="86"/>
      <c r="VNV201" s="86"/>
      <c r="VNW201" s="86"/>
      <c r="VNX201" s="86"/>
      <c r="VNY201" s="86"/>
      <c r="VNZ201" s="86"/>
      <c r="VOA201" s="86"/>
      <c r="VOB201" s="86"/>
      <c r="VOC201" s="86"/>
      <c r="VOD201" s="86"/>
      <c r="VOE201" s="86"/>
      <c r="VOF201" s="86"/>
      <c r="VOG201" s="86"/>
      <c r="VOH201" s="86"/>
      <c r="VOI201" s="86"/>
      <c r="VOJ201" s="86"/>
      <c r="VOK201" s="86"/>
      <c r="VOL201" s="86"/>
      <c r="VOM201" s="86"/>
      <c r="VON201" s="86"/>
      <c r="VOO201" s="86"/>
      <c r="VOP201" s="86"/>
      <c r="VOQ201" s="86"/>
      <c r="VOR201" s="86"/>
      <c r="VOS201" s="86"/>
      <c r="VOT201" s="86"/>
      <c r="VOU201" s="86"/>
      <c r="VOV201" s="86"/>
      <c r="VOW201" s="86"/>
      <c r="VOX201" s="86"/>
      <c r="VOY201" s="86"/>
      <c r="VOZ201" s="86"/>
      <c r="VPA201" s="86"/>
      <c r="VPB201" s="86"/>
      <c r="VPC201" s="86"/>
      <c r="VPD201" s="86"/>
      <c r="VPE201" s="86"/>
      <c r="VPF201" s="86"/>
      <c r="VPG201" s="86"/>
      <c r="VPH201" s="86"/>
      <c r="VPI201" s="86"/>
      <c r="VPJ201" s="86"/>
      <c r="VPK201" s="86"/>
      <c r="VPL201" s="86"/>
      <c r="VPM201" s="86"/>
      <c r="VPN201" s="86"/>
      <c r="VPO201" s="86"/>
      <c r="VPP201" s="86"/>
      <c r="VPQ201" s="86"/>
      <c r="VPR201" s="86"/>
      <c r="VPS201" s="86"/>
      <c r="VPT201" s="86"/>
      <c r="VPU201" s="86"/>
      <c r="VPV201" s="86"/>
      <c r="VPW201" s="86"/>
      <c r="VPX201" s="86"/>
      <c r="VPY201" s="86"/>
      <c r="VPZ201" s="86"/>
      <c r="VQA201" s="86"/>
      <c r="VQB201" s="86"/>
      <c r="VQC201" s="86"/>
      <c r="VQD201" s="86"/>
      <c r="VQE201" s="86"/>
      <c r="VQF201" s="86"/>
      <c r="VQG201" s="86"/>
      <c r="VQH201" s="86"/>
      <c r="VQI201" s="86"/>
      <c r="VQJ201" s="86"/>
      <c r="VQK201" s="86"/>
      <c r="VQL201" s="86"/>
      <c r="VQM201" s="86"/>
      <c r="VQN201" s="86"/>
      <c r="VQO201" s="86"/>
      <c r="VQP201" s="86"/>
      <c r="VQQ201" s="86"/>
      <c r="VQR201" s="86"/>
      <c r="VQS201" s="86"/>
      <c r="VQT201" s="86"/>
      <c r="VQU201" s="86"/>
      <c r="VQV201" s="86"/>
      <c r="VQW201" s="86"/>
      <c r="VQX201" s="86"/>
      <c r="VQY201" s="86"/>
      <c r="VQZ201" s="86"/>
      <c r="VRA201" s="86"/>
      <c r="VRB201" s="86"/>
      <c r="VRC201" s="86"/>
      <c r="VRD201" s="86"/>
      <c r="VRE201" s="86"/>
      <c r="VRF201" s="86"/>
      <c r="VRG201" s="86"/>
      <c r="VRH201" s="86"/>
      <c r="VRI201" s="86"/>
      <c r="VRJ201" s="86"/>
      <c r="VRK201" s="86"/>
      <c r="VRL201" s="86"/>
      <c r="VRM201" s="86"/>
      <c r="VRN201" s="86"/>
      <c r="VRO201" s="86"/>
      <c r="VRP201" s="86"/>
      <c r="VRQ201" s="86"/>
      <c r="VRR201" s="86"/>
      <c r="VRS201" s="86"/>
      <c r="VRT201" s="86"/>
      <c r="VRU201" s="86"/>
      <c r="VRV201" s="86"/>
      <c r="VRW201" s="86"/>
      <c r="VRX201" s="86"/>
      <c r="VRY201" s="86"/>
      <c r="VRZ201" s="86"/>
      <c r="VSA201" s="86"/>
      <c r="VSB201" s="86"/>
      <c r="VSC201" s="86"/>
      <c r="VSD201" s="86"/>
      <c r="VSE201" s="86"/>
      <c r="VSF201" s="86"/>
      <c r="VSG201" s="86"/>
      <c r="VSH201" s="86"/>
      <c r="VSI201" s="86"/>
      <c r="VSJ201" s="86"/>
      <c r="VSK201" s="86"/>
      <c r="VSL201" s="86"/>
      <c r="VSM201" s="86"/>
      <c r="VSN201" s="86"/>
      <c r="VSO201" s="86"/>
      <c r="VSP201" s="86"/>
      <c r="VSQ201" s="86"/>
      <c r="VSR201" s="86"/>
      <c r="VSS201" s="86"/>
      <c r="VST201" s="86"/>
      <c r="VSU201" s="86"/>
      <c r="VSV201" s="86"/>
      <c r="VSW201" s="86"/>
      <c r="VSX201" s="86"/>
      <c r="VSY201" s="86"/>
      <c r="VSZ201" s="86"/>
      <c r="VTA201" s="86"/>
      <c r="VTB201" s="86"/>
      <c r="VTC201" s="86"/>
      <c r="VTD201" s="86"/>
      <c r="VTE201" s="86"/>
      <c r="VTF201" s="86"/>
      <c r="VTG201" s="86"/>
      <c r="VTH201" s="86"/>
      <c r="VTI201" s="86"/>
      <c r="VTJ201" s="86"/>
      <c r="VTK201" s="86"/>
      <c r="VTL201" s="86"/>
      <c r="VTM201" s="86"/>
      <c r="VTN201" s="86"/>
      <c r="VTO201" s="86"/>
      <c r="VTP201" s="86"/>
      <c r="VTQ201" s="86"/>
      <c r="VTR201" s="86"/>
      <c r="VTS201" s="86"/>
      <c r="VTT201" s="86"/>
      <c r="VTU201" s="86"/>
      <c r="VTV201" s="86"/>
      <c r="VTW201" s="86"/>
      <c r="VTX201" s="86"/>
      <c r="VTY201" s="86"/>
      <c r="VTZ201" s="86"/>
      <c r="VUA201" s="86"/>
      <c r="VUB201" s="86"/>
      <c r="VUC201" s="86"/>
      <c r="VUD201" s="86"/>
      <c r="VUE201" s="86"/>
      <c r="VUF201" s="86"/>
      <c r="VUG201" s="86"/>
      <c r="VUH201" s="86"/>
      <c r="VUI201" s="86"/>
      <c r="VUJ201" s="86"/>
      <c r="VUK201" s="86"/>
      <c r="VUL201" s="86"/>
      <c r="VUM201" s="86"/>
      <c r="VUN201" s="86"/>
      <c r="VUO201" s="86"/>
      <c r="VUP201" s="86"/>
      <c r="VUQ201" s="86"/>
      <c r="VUR201" s="86"/>
      <c r="VUS201" s="86"/>
      <c r="VUT201" s="86"/>
      <c r="VUU201" s="86"/>
      <c r="VUV201" s="86"/>
      <c r="VUW201" s="86"/>
      <c r="VUX201" s="86"/>
      <c r="VUY201" s="86"/>
      <c r="VUZ201" s="86"/>
      <c r="VVA201" s="86"/>
      <c r="VVB201" s="86"/>
      <c r="VVC201" s="86"/>
      <c r="VVD201" s="86"/>
      <c r="VVE201" s="86"/>
      <c r="VVF201" s="86"/>
      <c r="VVG201" s="86"/>
      <c r="VVH201" s="86"/>
      <c r="VVI201" s="86"/>
      <c r="VVJ201" s="86"/>
      <c r="VVK201" s="86"/>
      <c r="VVL201" s="86"/>
      <c r="VVM201" s="86"/>
      <c r="VVN201" s="86"/>
      <c r="VVO201" s="86"/>
      <c r="VVP201" s="86"/>
      <c r="VVQ201" s="86"/>
      <c r="VVR201" s="86"/>
      <c r="VVS201" s="86"/>
      <c r="VVT201" s="86"/>
      <c r="VVU201" s="86"/>
      <c r="VVV201" s="86"/>
      <c r="VVW201" s="86"/>
      <c r="VVX201" s="86"/>
      <c r="VVY201" s="86"/>
      <c r="VVZ201" s="86"/>
      <c r="VWA201" s="86"/>
      <c r="VWB201" s="86"/>
      <c r="VWC201" s="86"/>
      <c r="VWD201" s="86"/>
      <c r="VWE201" s="86"/>
      <c r="VWF201" s="86"/>
      <c r="VWG201" s="86"/>
      <c r="VWH201" s="86"/>
      <c r="VWI201" s="86"/>
      <c r="VWJ201" s="86"/>
      <c r="VWK201" s="86"/>
      <c r="VWL201" s="86"/>
      <c r="VWM201" s="86"/>
      <c r="VWN201" s="86"/>
      <c r="VWO201" s="86"/>
      <c r="VWP201" s="86"/>
      <c r="VWQ201" s="86"/>
      <c r="VWR201" s="86"/>
      <c r="VWS201" s="86"/>
      <c r="VWT201" s="86"/>
      <c r="VWU201" s="86"/>
      <c r="VWV201" s="86"/>
      <c r="VWW201" s="86"/>
      <c r="VWX201" s="86"/>
      <c r="VWY201" s="86"/>
      <c r="VWZ201" s="86"/>
      <c r="VXA201" s="86"/>
      <c r="VXB201" s="86"/>
      <c r="VXC201" s="86"/>
      <c r="VXD201" s="86"/>
      <c r="VXE201" s="86"/>
      <c r="VXF201" s="86"/>
      <c r="VXG201" s="86"/>
      <c r="VXH201" s="86"/>
      <c r="VXI201" s="86"/>
      <c r="VXJ201" s="86"/>
      <c r="VXK201" s="86"/>
      <c r="VXL201" s="86"/>
      <c r="VXM201" s="86"/>
      <c r="VXN201" s="86"/>
      <c r="VXO201" s="86"/>
      <c r="VXP201" s="86"/>
      <c r="VXQ201" s="86"/>
      <c r="VXR201" s="86"/>
      <c r="VXS201" s="86"/>
      <c r="VXT201" s="86"/>
      <c r="VXU201" s="86"/>
      <c r="VXV201" s="86"/>
      <c r="VXW201" s="86"/>
      <c r="VXX201" s="86"/>
      <c r="VXY201" s="86"/>
      <c r="VXZ201" s="86"/>
      <c r="VYA201" s="86"/>
      <c r="VYB201" s="86"/>
      <c r="VYC201" s="86"/>
      <c r="VYD201" s="86"/>
      <c r="VYE201" s="86"/>
      <c r="VYF201" s="86"/>
      <c r="VYG201" s="86"/>
      <c r="VYH201" s="86"/>
      <c r="VYI201" s="86"/>
      <c r="VYJ201" s="86"/>
      <c r="VYK201" s="86"/>
      <c r="VYL201" s="86"/>
      <c r="VYM201" s="86"/>
      <c r="VYN201" s="86"/>
      <c r="VYO201" s="86"/>
      <c r="VYP201" s="86"/>
      <c r="VYQ201" s="86"/>
      <c r="VYR201" s="86"/>
      <c r="VYS201" s="86"/>
      <c r="VYT201" s="86"/>
      <c r="VYU201" s="86"/>
      <c r="VYV201" s="86"/>
      <c r="VYW201" s="86"/>
      <c r="VYX201" s="86"/>
      <c r="VYY201" s="86"/>
      <c r="VYZ201" s="86"/>
      <c r="VZA201" s="86"/>
      <c r="VZB201" s="86"/>
      <c r="VZC201" s="86"/>
      <c r="VZD201" s="86"/>
      <c r="VZE201" s="86"/>
      <c r="VZF201" s="86"/>
      <c r="VZG201" s="86"/>
      <c r="VZH201" s="86"/>
      <c r="VZI201" s="86"/>
      <c r="VZJ201" s="86"/>
      <c r="VZK201" s="86"/>
      <c r="VZL201" s="86"/>
      <c r="VZM201" s="86"/>
      <c r="VZN201" s="86"/>
      <c r="VZO201" s="86"/>
      <c r="VZP201" s="86"/>
      <c r="VZQ201" s="86"/>
      <c r="VZR201" s="86"/>
      <c r="VZS201" s="86"/>
      <c r="VZT201" s="86"/>
      <c r="VZU201" s="86"/>
      <c r="VZV201" s="86"/>
      <c r="VZW201" s="86"/>
      <c r="VZX201" s="86"/>
      <c r="VZY201" s="86"/>
      <c r="VZZ201" s="86"/>
      <c r="WAA201" s="86"/>
      <c r="WAB201" s="86"/>
      <c r="WAC201" s="86"/>
      <c r="WAD201" s="86"/>
      <c r="WAE201" s="86"/>
      <c r="WAF201" s="86"/>
      <c r="WAG201" s="86"/>
      <c r="WAH201" s="86"/>
      <c r="WAI201" s="86"/>
      <c r="WAJ201" s="86"/>
      <c r="WAK201" s="86"/>
      <c r="WAL201" s="86"/>
      <c r="WAM201" s="86"/>
      <c r="WAN201" s="86"/>
      <c r="WAO201" s="86"/>
      <c r="WAP201" s="86"/>
      <c r="WAQ201" s="86"/>
      <c r="WAR201" s="86"/>
      <c r="WAS201" s="86"/>
      <c r="WAT201" s="86"/>
      <c r="WAU201" s="86"/>
      <c r="WAV201" s="86"/>
      <c r="WAW201" s="86"/>
      <c r="WAX201" s="86"/>
      <c r="WAY201" s="86"/>
      <c r="WAZ201" s="86"/>
      <c r="WBA201" s="86"/>
      <c r="WBB201" s="86"/>
      <c r="WBC201" s="86"/>
      <c r="WBD201" s="86"/>
      <c r="WBE201" s="86"/>
      <c r="WBF201" s="86"/>
      <c r="WBG201" s="86"/>
      <c r="WBH201" s="86"/>
      <c r="WBI201" s="86"/>
      <c r="WBJ201" s="86"/>
      <c r="WBK201" s="86"/>
      <c r="WBL201" s="86"/>
      <c r="WBM201" s="86"/>
      <c r="WBN201" s="86"/>
      <c r="WBO201" s="86"/>
      <c r="WBP201" s="86"/>
      <c r="WBQ201" s="86"/>
      <c r="WBR201" s="86"/>
      <c r="WBS201" s="86"/>
      <c r="WBT201" s="86"/>
      <c r="WBU201" s="86"/>
      <c r="WBV201" s="86"/>
      <c r="WBW201" s="86"/>
      <c r="WBX201" s="86"/>
      <c r="WBY201" s="86"/>
      <c r="WBZ201" s="86"/>
      <c r="WCA201" s="86"/>
      <c r="WCB201" s="86"/>
      <c r="WCC201" s="86"/>
      <c r="WCD201" s="86"/>
      <c r="WCE201" s="86"/>
      <c r="WCF201" s="86"/>
      <c r="WCG201" s="86"/>
      <c r="WCH201" s="86"/>
      <c r="WCI201" s="86"/>
      <c r="WCJ201" s="86"/>
      <c r="WCK201" s="86"/>
      <c r="WCL201" s="86"/>
      <c r="WCM201" s="86"/>
      <c r="WCN201" s="86"/>
      <c r="WCO201" s="86"/>
      <c r="WCP201" s="86"/>
      <c r="WCQ201" s="86"/>
      <c r="WCR201" s="86"/>
      <c r="WCS201" s="86"/>
      <c r="WCT201" s="86"/>
      <c r="WCU201" s="86"/>
      <c r="WCV201" s="86"/>
      <c r="WCW201" s="86"/>
      <c r="WCX201" s="86"/>
      <c r="WCY201" s="86"/>
      <c r="WCZ201" s="86"/>
      <c r="WDA201" s="86"/>
      <c r="WDB201" s="86"/>
      <c r="WDC201" s="86"/>
      <c r="WDD201" s="86"/>
      <c r="WDE201" s="86"/>
      <c r="WDF201" s="86"/>
      <c r="WDG201" s="86"/>
      <c r="WDH201" s="86"/>
      <c r="WDI201" s="86"/>
      <c r="WDJ201" s="86"/>
      <c r="WDK201" s="86"/>
      <c r="WDL201" s="86"/>
      <c r="WDM201" s="86"/>
      <c r="WDN201" s="86"/>
      <c r="WDO201" s="86"/>
      <c r="WDP201" s="86"/>
      <c r="WDQ201" s="86"/>
      <c r="WDR201" s="86"/>
      <c r="WDS201" s="86"/>
      <c r="WDT201" s="86"/>
      <c r="WDU201" s="86"/>
      <c r="WDV201" s="86"/>
      <c r="WDW201" s="86"/>
      <c r="WDX201" s="86"/>
      <c r="WDY201" s="86"/>
      <c r="WDZ201" s="86"/>
      <c r="WEA201" s="86"/>
      <c r="WEB201" s="86"/>
      <c r="WEC201" s="86"/>
      <c r="WED201" s="86"/>
      <c r="WEE201" s="86"/>
      <c r="WEF201" s="86"/>
      <c r="WEG201" s="86"/>
      <c r="WEH201" s="86"/>
      <c r="WEI201" s="86"/>
      <c r="WEJ201" s="86"/>
      <c r="WEK201" s="86"/>
      <c r="WEL201" s="86"/>
      <c r="WEM201" s="86"/>
      <c r="WEN201" s="86"/>
      <c r="WEO201" s="86"/>
      <c r="WEP201" s="86"/>
      <c r="WEQ201" s="86"/>
      <c r="WER201" s="86"/>
      <c r="WES201" s="86"/>
      <c r="WET201" s="86"/>
      <c r="WEU201" s="86"/>
      <c r="WEV201" s="86"/>
      <c r="WEW201" s="86"/>
      <c r="WEX201" s="86"/>
      <c r="WEY201" s="86"/>
      <c r="WEZ201" s="86"/>
      <c r="WFA201" s="86"/>
      <c r="WFB201" s="86"/>
      <c r="WFC201" s="86"/>
      <c r="WFD201" s="86"/>
      <c r="WFE201" s="86"/>
      <c r="WFF201" s="86"/>
      <c r="WFG201" s="86"/>
      <c r="WFH201" s="86"/>
      <c r="WFI201" s="86"/>
      <c r="WFJ201" s="86"/>
      <c r="WFK201" s="86"/>
      <c r="WFL201" s="86"/>
      <c r="WFM201" s="86"/>
      <c r="WFN201" s="86"/>
      <c r="WFO201" s="86"/>
      <c r="WFP201" s="86"/>
      <c r="WFQ201" s="86"/>
      <c r="WFR201" s="86"/>
      <c r="WFS201" s="86"/>
      <c r="WFT201" s="86"/>
      <c r="WFU201" s="86"/>
      <c r="WFV201" s="86"/>
      <c r="WFW201" s="86"/>
      <c r="WFX201" s="86"/>
      <c r="WFY201" s="86"/>
      <c r="WFZ201" s="86"/>
      <c r="WGA201" s="86"/>
      <c r="WGB201" s="86"/>
      <c r="WGC201" s="86"/>
      <c r="WGD201" s="86"/>
      <c r="WGE201" s="86"/>
      <c r="WGF201" s="86"/>
      <c r="WGG201" s="86"/>
      <c r="WGH201" s="86"/>
      <c r="WGI201" s="86"/>
      <c r="WGJ201" s="86"/>
      <c r="WGK201" s="86"/>
      <c r="WGL201" s="86"/>
      <c r="WGM201" s="86"/>
      <c r="WGN201" s="86"/>
      <c r="WGO201" s="86"/>
      <c r="WGP201" s="86"/>
      <c r="WGQ201" s="86"/>
      <c r="WGR201" s="86"/>
      <c r="WGS201" s="86"/>
      <c r="WGT201" s="86"/>
      <c r="WGU201" s="86"/>
      <c r="WGV201" s="86"/>
      <c r="WGW201" s="86"/>
      <c r="WGX201" s="86"/>
      <c r="WGY201" s="86"/>
      <c r="WGZ201" s="86"/>
      <c r="WHA201" s="86"/>
      <c r="WHB201" s="86"/>
      <c r="WHC201" s="86"/>
      <c r="WHD201" s="86"/>
      <c r="WHE201" s="86"/>
      <c r="WHF201" s="86"/>
      <c r="WHG201" s="86"/>
      <c r="WHH201" s="86"/>
      <c r="WHI201" s="86"/>
      <c r="WHJ201" s="86"/>
      <c r="WHK201" s="86"/>
      <c r="WHL201" s="86"/>
      <c r="WHM201" s="86"/>
      <c r="WHN201" s="86"/>
      <c r="WHO201" s="86"/>
      <c r="WHP201" s="86"/>
      <c r="WHQ201" s="86"/>
      <c r="WHR201" s="86"/>
      <c r="WHS201" s="86"/>
      <c r="WHT201" s="86"/>
      <c r="WHU201" s="86"/>
      <c r="WHV201" s="86"/>
      <c r="WHW201" s="86"/>
      <c r="WHX201" s="86"/>
      <c r="WHY201" s="86"/>
      <c r="WHZ201" s="86"/>
      <c r="WIA201" s="86"/>
      <c r="WIB201" s="86"/>
      <c r="WIC201" s="86"/>
      <c r="WID201" s="86"/>
      <c r="WIE201" s="86"/>
      <c r="WIF201" s="86"/>
      <c r="WIG201" s="86"/>
      <c r="WIH201" s="86"/>
      <c r="WII201" s="86"/>
      <c r="WIJ201" s="86"/>
      <c r="WIK201" s="86"/>
      <c r="WIL201" s="86"/>
      <c r="WIM201" s="86"/>
      <c r="WIN201" s="86"/>
      <c r="WIO201" s="86"/>
      <c r="WIP201" s="86"/>
      <c r="WIQ201" s="86"/>
      <c r="WIR201" s="86"/>
      <c r="WIS201" s="86"/>
      <c r="WIT201" s="86"/>
      <c r="WIU201" s="86"/>
      <c r="WIV201" s="86"/>
      <c r="WIW201" s="86"/>
      <c r="WIX201" s="86"/>
      <c r="WIY201" s="86"/>
      <c r="WIZ201" s="86"/>
      <c r="WJA201" s="86"/>
      <c r="WJB201" s="86"/>
      <c r="WJC201" s="86"/>
      <c r="WJD201" s="86"/>
      <c r="WJE201" s="86"/>
      <c r="WJF201" s="86"/>
      <c r="WJG201" s="86"/>
      <c r="WJH201" s="86"/>
      <c r="WJI201" s="86"/>
      <c r="WJJ201" s="86"/>
      <c r="WJK201" s="86"/>
      <c r="WJL201" s="86"/>
      <c r="WJM201" s="86"/>
      <c r="WJN201" s="86"/>
      <c r="WJO201" s="86"/>
      <c r="WJP201" s="86"/>
      <c r="WJQ201" s="86"/>
      <c r="WJR201" s="86"/>
      <c r="WJS201" s="86"/>
      <c r="WJT201" s="86"/>
      <c r="WJU201" s="86"/>
      <c r="WJV201" s="86"/>
      <c r="WJW201" s="86"/>
      <c r="WJX201" s="86"/>
      <c r="WJY201" s="86"/>
      <c r="WJZ201" s="86"/>
      <c r="WKA201" s="86"/>
      <c r="WKB201" s="86"/>
      <c r="WKC201" s="86"/>
      <c r="WKD201" s="86"/>
      <c r="WKE201" s="86"/>
      <c r="WKF201" s="86"/>
      <c r="WKG201" s="86"/>
      <c r="WKH201" s="86"/>
      <c r="WKI201" s="86"/>
      <c r="WKJ201" s="86"/>
      <c r="WKK201" s="86"/>
      <c r="WKL201" s="86"/>
      <c r="WKM201" s="86"/>
      <c r="WKN201" s="86"/>
      <c r="WKO201" s="86"/>
      <c r="WKP201" s="86"/>
      <c r="WKQ201" s="86"/>
      <c r="WKR201" s="86"/>
      <c r="WKS201" s="86"/>
      <c r="WKT201" s="86"/>
      <c r="WKU201" s="86"/>
      <c r="WKV201" s="86"/>
      <c r="WKW201" s="86"/>
      <c r="WKX201" s="86"/>
      <c r="WKY201" s="86"/>
      <c r="WKZ201" s="86"/>
      <c r="WLA201" s="86"/>
      <c r="WLB201" s="86"/>
      <c r="WLC201" s="86"/>
      <c r="WLD201" s="86"/>
      <c r="WLE201" s="86"/>
      <c r="WLF201" s="86"/>
      <c r="WLG201" s="86"/>
      <c r="WLH201" s="86"/>
      <c r="WLI201" s="86"/>
      <c r="WLJ201" s="86"/>
      <c r="WLK201" s="86"/>
      <c r="WLL201" s="86"/>
      <c r="WLM201" s="86"/>
      <c r="WLN201" s="86"/>
      <c r="WLO201" s="86"/>
      <c r="WLP201" s="86"/>
      <c r="WLQ201" s="86"/>
      <c r="WLR201" s="86"/>
      <c r="WLS201" s="86"/>
      <c r="WLT201" s="86"/>
      <c r="WLU201" s="86"/>
      <c r="WLV201" s="86"/>
      <c r="WLW201" s="86"/>
      <c r="WLX201" s="86"/>
      <c r="WLY201" s="86"/>
      <c r="WLZ201" s="86"/>
      <c r="WMA201" s="86"/>
      <c r="WMB201" s="86"/>
      <c r="WMC201" s="86"/>
      <c r="WMD201" s="86"/>
      <c r="WME201" s="86"/>
      <c r="WMF201" s="86"/>
      <c r="WMG201" s="86"/>
      <c r="WMH201" s="86"/>
      <c r="WMI201" s="86"/>
      <c r="WMJ201" s="86"/>
      <c r="WMK201" s="86"/>
      <c r="WML201" s="86"/>
      <c r="WMM201" s="86"/>
      <c r="WMN201" s="86"/>
      <c r="WMO201" s="86"/>
      <c r="WMP201" s="86"/>
      <c r="WMQ201" s="86"/>
      <c r="WMR201" s="86"/>
      <c r="WMS201" s="86"/>
      <c r="WMT201" s="86"/>
      <c r="WMU201" s="86"/>
      <c r="WMV201" s="86"/>
      <c r="WMW201" s="86"/>
      <c r="WMX201" s="86"/>
      <c r="WMY201" s="86"/>
      <c r="WMZ201" s="86"/>
      <c r="WNA201" s="86"/>
      <c r="WNB201" s="86"/>
      <c r="WNC201" s="86"/>
      <c r="WND201" s="86"/>
      <c r="WNE201" s="86"/>
      <c r="WNF201" s="86"/>
      <c r="WNG201" s="86"/>
      <c r="WNH201" s="86"/>
      <c r="WNI201" s="86"/>
      <c r="WNJ201" s="86"/>
      <c r="WNK201" s="86"/>
      <c r="WNL201" s="86"/>
      <c r="WNM201" s="86"/>
      <c r="WNN201" s="86"/>
      <c r="WNO201" s="86"/>
      <c r="WNP201" s="86"/>
      <c r="WNQ201" s="86"/>
      <c r="WNR201" s="86"/>
      <c r="WNS201" s="86"/>
      <c r="WNT201" s="86"/>
      <c r="WNU201" s="86"/>
      <c r="WNV201" s="86"/>
      <c r="WNW201" s="86"/>
      <c r="WNX201" s="86"/>
      <c r="WNY201" s="86"/>
      <c r="WNZ201" s="86"/>
      <c r="WOA201" s="86"/>
      <c r="WOB201" s="86"/>
      <c r="WOC201" s="86"/>
      <c r="WOD201" s="86"/>
      <c r="WOE201" s="86"/>
      <c r="WOF201" s="86"/>
      <c r="WOG201" s="86"/>
      <c r="WOH201" s="86"/>
      <c r="WOI201" s="86"/>
      <c r="WOJ201" s="86"/>
      <c r="WOK201" s="86"/>
      <c r="WOL201" s="86"/>
      <c r="WOM201" s="86"/>
      <c r="WON201" s="86"/>
      <c r="WOO201" s="86"/>
      <c r="WOP201" s="86"/>
      <c r="WOQ201" s="86"/>
      <c r="WOR201" s="86"/>
      <c r="WOS201" s="86"/>
      <c r="WOT201" s="86"/>
      <c r="WOU201" s="86"/>
      <c r="WOV201" s="86"/>
      <c r="WOW201" s="86"/>
      <c r="WOX201" s="86"/>
      <c r="WOY201" s="86"/>
      <c r="WOZ201" s="86"/>
      <c r="WPA201" s="86"/>
      <c r="WPB201" s="86"/>
      <c r="WPC201" s="86"/>
      <c r="WPD201" s="86"/>
      <c r="WPE201" s="86"/>
      <c r="WPF201" s="86"/>
      <c r="WPG201" s="86"/>
      <c r="WPH201" s="86"/>
      <c r="WPI201" s="86"/>
      <c r="WPJ201" s="86"/>
      <c r="WPK201" s="86"/>
      <c r="WPL201" s="86"/>
      <c r="WPM201" s="86"/>
      <c r="WPN201" s="86"/>
      <c r="WPO201" s="86"/>
      <c r="WPP201" s="86"/>
      <c r="WPQ201" s="86"/>
      <c r="WPR201" s="86"/>
      <c r="WPS201" s="86"/>
      <c r="WPT201" s="86"/>
      <c r="WPU201" s="86"/>
      <c r="WPV201" s="86"/>
      <c r="WPW201" s="86"/>
      <c r="WPX201" s="86"/>
      <c r="WPY201" s="86"/>
      <c r="WPZ201" s="86"/>
      <c r="WQA201" s="86"/>
      <c r="WQB201" s="86"/>
      <c r="WQC201" s="86"/>
      <c r="WQD201" s="86"/>
      <c r="WQE201" s="86"/>
      <c r="WQF201" s="86"/>
      <c r="WQG201" s="86"/>
      <c r="WQH201" s="86"/>
      <c r="WQI201" s="86"/>
      <c r="WQJ201" s="86"/>
      <c r="WQK201" s="86"/>
      <c r="WQL201" s="86"/>
      <c r="WQM201" s="86"/>
      <c r="WQN201" s="86"/>
      <c r="WQO201" s="86"/>
      <c r="WQP201" s="86"/>
      <c r="WQQ201" s="86"/>
      <c r="WQR201" s="86"/>
      <c r="WQS201" s="86"/>
      <c r="WQT201" s="86"/>
      <c r="WQU201" s="86"/>
      <c r="WQV201" s="86"/>
      <c r="WQW201" s="86"/>
      <c r="WQX201" s="86"/>
      <c r="WQY201" s="86"/>
      <c r="WQZ201" s="86"/>
      <c r="WRA201" s="86"/>
      <c r="WRB201" s="86"/>
      <c r="WRC201" s="86"/>
      <c r="WRD201" s="86"/>
      <c r="WRE201" s="86"/>
      <c r="WRF201" s="86"/>
      <c r="WRG201" s="86"/>
      <c r="WRH201" s="86"/>
      <c r="WRI201" s="86"/>
      <c r="WRJ201" s="86"/>
      <c r="WRK201" s="86"/>
      <c r="WRL201" s="86"/>
      <c r="WRM201" s="86"/>
      <c r="WRN201" s="86"/>
      <c r="WRO201" s="86"/>
      <c r="WRP201" s="86"/>
      <c r="WRQ201" s="86"/>
      <c r="WRR201" s="86"/>
      <c r="WRS201" s="86"/>
      <c r="WRT201" s="86"/>
      <c r="WRU201" s="86"/>
      <c r="WRV201" s="86"/>
      <c r="WRW201" s="86"/>
      <c r="WRX201" s="86"/>
      <c r="WRY201" s="86"/>
      <c r="WRZ201" s="86"/>
      <c r="WSA201" s="86"/>
      <c r="WSB201" s="86"/>
      <c r="WSC201" s="86"/>
      <c r="WSD201" s="86"/>
      <c r="WSE201" s="86"/>
      <c r="WSF201" s="86"/>
      <c r="WSG201" s="86"/>
      <c r="WSH201" s="86"/>
      <c r="WSI201" s="86"/>
      <c r="WSJ201" s="86"/>
      <c r="WSK201" s="86"/>
      <c r="WSL201" s="86"/>
      <c r="WSM201" s="86"/>
      <c r="WSN201" s="86"/>
      <c r="WSO201" s="86"/>
      <c r="WSP201" s="86"/>
      <c r="WSQ201" s="86"/>
      <c r="WSR201" s="86"/>
      <c r="WSS201" s="86"/>
      <c r="WST201" s="86"/>
      <c r="WSU201" s="86"/>
      <c r="WSV201" s="86"/>
      <c r="WSW201" s="86"/>
      <c r="WSX201" s="86"/>
      <c r="WSY201" s="86"/>
      <c r="WSZ201" s="86"/>
      <c r="WTA201" s="86"/>
      <c r="WTB201" s="86"/>
      <c r="WTC201" s="86"/>
      <c r="WTD201" s="86"/>
      <c r="WTE201" s="86"/>
      <c r="WTF201" s="86"/>
      <c r="WTG201" s="86"/>
      <c r="WTH201" s="86"/>
      <c r="WTI201" s="86"/>
      <c r="WTJ201" s="86"/>
      <c r="WTK201" s="86"/>
      <c r="WTL201" s="86"/>
      <c r="WTM201" s="86"/>
      <c r="WTN201" s="86"/>
      <c r="WTO201" s="86"/>
      <c r="WTP201" s="86"/>
      <c r="WTQ201" s="86"/>
      <c r="WTR201" s="86"/>
      <c r="WTS201" s="86"/>
      <c r="WTT201" s="86"/>
      <c r="WTU201" s="86"/>
      <c r="WTV201" s="86"/>
      <c r="WTW201" s="86"/>
      <c r="WTX201" s="86"/>
      <c r="WTY201" s="86"/>
      <c r="WTZ201" s="86"/>
      <c r="WUA201" s="86"/>
      <c r="WUB201" s="86"/>
      <c r="WUC201" s="86"/>
      <c r="WUD201" s="86"/>
      <c r="WUE201" s="86"/>
      <c r="WUF201" s="86"/>
      <c r="WUG201" s="86"/>
      <c r="WUH201" s="86"/>
      <c r="WUI201" s="86"/>
      <c r="WUJ201" s="86"/>
      <c r="WUK201" s="86"/>
      <c r="WUL201" s="86"/>
      <c r="WUM201" s="86"/>
      <c r="WUN201" s="86"/>
      <c r="WUO201" s="86"/>
      <c r="WUP201" s="86"/>
      <c r="WUQ201" s="86"/>
      <c r="WUR201" s="86"/>
      <c r="WUS201" s="86"/>
      <c r="WUT201" s="86"/>
      <c r="WUU201" s="86"/>
      <c r="WUV201" s="86"/>
      <c r="WUW201" s="86"/>
      <c r="WUX201" s="86"/>
      <c r="WUY201" s="86"/>
      <c r="WUZ201" s="86"/>
      <c r="WVA201" s="86"/>
      <c r="WVB201" s="86"/>
      <c r="WVC201" s="86"/>
      <c r="WVD201" s="86"/>
      <c r="WVE201" s="86"/>
      <c r="WVF201" s="86"/>
      <c r="WVG201" s="86"/>
      <c r="WVH201" s="86"/>
      <c r="WVI201" s="86"/>
      <c r="WVJ201" s="86"/>
      <c r="WVK201" s="86"/>
      <c r="WVL201" s="86"/>
      <c r="WVM201" s="86"/>
      <c r="WVN201" s="86"/>
      <c r="WVO201" s="86"/>
      <c r="WVP201" s="86"/>
      <c r="WVQ201" s="86"/>
      <c r="WVR201" s="86"/>
      <c r="WVS201" s="86"/>
      <c r="WVT201" s="86"/>
      <c r="WVU201" s="86"/>
      <c r="WVV201" s="86"/>
      <c r="WVW201" s="86"/>
      <c r="WVX201" s="86"/>
      <c r="WVY201" s="86"/>
      <c r="WVZ201" s="86"/>
      <c r="WWA201" s="86"/>
      <c r="WWB201" s="86"/>
      <c r="WWC201" s="86"/>
      <c r="WWD201" s="86"/>
      <c r="WWE201" s="86"/>
      <c r="WWF201" s="86"/>
      <c r="WWG201" s="86"/>
      <c r="WWH201" s="86"/>
      <c r="WWI201" s="86"/>
      <c r="WWJ201" s="86"/>
      <c r="WWK201" s="86"/>
      <c r="WWL201" s="86"/>
      <c r="WWM201" s="86"/>
      <c r="WWN201" s="86"/>
      <c r="WWO201" s="86"/>
      <c r="WWP201" s="86"/>
      <c r="WWQ201" s="86"/>
      <c r="WWR201" s="86"/>
      <c r="WWS201" s="86"/>
      <c r="WWT201" s="86"/>
      <c r="WWU201" s="86"/>
      <c r="WWV201" s="86"/>
      <c r="WWW201" s="86"/>
      <c r="WWX201" s="86"/>
      <c r="WWY201" s="86"/>
      <c r="WWZ201" s="86"/>
      <c r="WXA201" s="86"/>
      <c r="WXB201" s="86"/>
      <c r="WXC201" s="86"/>
      <c r="WXD201" s="86"/>
      <c r="WXE201" s="86"/>
      <c r="WXF201" s="86"/>
      <c r="WXG201" s="86"/>
      <c r="WXH201" s="86"/>
      <c r="WXI201" s="86"/>
      <c r="WXJ201" s="86"/>
      <c r="WXK201" s="86"/>
      <c r="WXL201" s="86"/>
      <c r="WXM201" s="86"/>
      <c r="WXN201" s="86"/>
      <c r="WXO201" s="86"/>
      <c r="WXP201" s="86"/>
      <c r="WXQ201" s="86"/>
      <c r="WXR201" s="86"/>
      <c r="WXS201" s="86"/>
      <c r="WXT201" s="86"/>
      <c r="WXU201" s="86"/>
      <c r="WXV201" s="86"/>
      <c r="WXW201" s="86"/>
      <c r="WXX201" s="86"/>
      <c r="WXY201" s="86"/>
      <c r="WXZ201" s="86"/>
      <c r="WYA201" s="86"/>
      <c r="WYB201" s="86"/>
      <c r="WYC201" s="86"/>
      <c r="WYD201" s="86"/>
      <c r="WYE201" s="86"/>
      <c r="WYF201" s="86"/>
      <c r="WYG201" s="86"/>
      <c r="WYH201" s="86"/>
      <c r="WYI201" s="86"/>
      <c r="WYJ201" s="86"/>
      <c r="WYK201" s="86"/>
      <c r="WYL201" s="86"/>
      <c r="WYM201" s="86"/>
      <c r="WYN201" s="86"/>
      <c r="WYO201" s="86"/>
      <c r="WYP201" s="86"/>
      <c r="WYQ201" s="86"/>
      <c r="WYR201" s="86"/>
      <c r="WYS201" s="86"/>
      <c r="WYT201" s="86"/>
      <c r="WYU201" s="86"/>
      <c r="WYV201" s="86"/>
      <c r="WYW201" s="86"/>
      <c r="WYX201" s="86"/>
      <c r="WYY201" s="86"/>
      <c r="WYZ201" s="86"/>
      <c r="WZA201" s="86"/>
      <c r="WZB201" s="86"/>
      <c r="WZC201" s="86"/>
      <c r="WZD201" s="86"/>
      <c r="WZE201" s="86"/>
      <c r="WZF201" s="86"/>
      <c r="WZG201" s="86"/>
      <c r="WZH201" s="86"/>
      <c r="WZI201" s="86"/>
      <c r="WZJ201" s="86"/>
      <c r="WZK201" s="86"/>
      <c r="WZL201" s="86"/>
      <c r="WZM201" s="86"/>
      <c r="WZN201" s="86"/>
      <c r="WZO201" s="86"/>
      <c r="WZP201" s="86"/>
      <c r="WZQ201" s="86"/>
      <c r="WZR201" s="86"/>
      <c r="WZS201" s="86"/>
      <c r="WZT201" s="86"/>
      <c r="WZU201" s="86"/>
      <c r="WZV201" s="86"/>
      <c r="WZW201" s="86"/>
      <c r="WZX201" s="86"/>
      <c r="WZY201" s="86"/>
      <c r="WZZ201" s="86"/>
      <c r="XAA201" s="86"/>
      <c r="XAB201" s="86"/>
      <c r="XAC201" s="86"/>
      <c r="XAD201" s="86"/>
      <c r="XAE201" s="86"/>
      <c r="XAF201" s="86"/>
      <c r="XAG201" s="86"/>
      <c r="XAH201" s="86"/>
      <c r="XAI201" s="86"/>
      <c r="XAJ201" s="86"/>
      <c r="XAK201" s="86"/>
      <c r="XAL201" s="86"/>
      <c r="XAM201" s="86"/>
      <c r="XAN201" s="86"/>
      <c r="XAO201" s="86"/>
      <c r="XAP201" s="86"/>
      <c r="XAQ201" s="86"/>
      <c r="XAR201" s="86"/>
      <c r="XAS201" s="86"/>
      <c r="XAT201" s="86"/>
      <c r="XAU201" s="86"/>
      <c r="XAV201" s="86"/>
      <c r="XAW201" s="86"/>
      <c r="XAX201" s="86"/>
      <c r="XAY201" s="86"/>
      <c r="XAZ201" s="86"/>
      <c r="XBA201" s="86"/>
      <c r="XBB201" s="86"/>
      <c r="XBC201" s="86"/>
      <c r="XBD201" s="86"/>
      <c r="XBE201" s="86"/>
      <c r="XBF201" s="86"/>
      <c r="XBG201" s="86"/>
      <c r="XBH201" s="86"/>
      <c r="XBI201" s="86"/>
      <c r="XBJ201" s="86"/>
      <c r="XBK201" s="86"/>
      <c r="XBL201" s="86"/>
      <c r="XBM201" s="86"/>
      <c r="XBN201" s="86"/>
      <c r="XBO201" s="86"/>
      <c r="XBP201" s="86"/>
      <c r="XBQ201" s="86"/>
      <c r="XBR201" s="86"/>
      <c r="XBS201" s="86"/>
      <c r="XBT201" s="86"/>
      <c r="XBU201" s="86"/>
      <c r="XBV201" s="86"/>
      <c r="XBW201" s="86"/>
      <c r="XBX201" s="86"/>
      <c r="XBY201" s="86"/>
      <c r="XBZ201" s="86"/>
      <c r="XCA201" s="86"/>
      <c r="XCB201" s="86"/>
      <c r="XCC201" s="86"/>
      <c r="XCD201" s="86"/>
      <c r="XCE201" s="86"/>
      <c r="XCF201" s="86"/>
      <c r="XCG201" s="86"/>
      <c r="XCH201" s="86"/>
      <c r="XCI201" s="86"/>
      <c r="XCJ201" s="86"/>
      <c r="XCK201" s="86"/>
      <c r="XCL201" s="86"/>
      <c r="XCM201" s="86"/>
      <c r="XCN201" s="86"/>
      <c r="XCO201" s="86"/>
      <c r="XCP201" s="86"/>
      <c r="XCQ201" s="86"/>
      <c r="XCR201" s="86"/>
      <c r="XCS201" s="86"/>
      <c r="XCT201" s="86"/>
      <c r="XCU201" s="86"/>
      <c r="XCV201" s="86"/>
      <c r="XCW201" s="86"/>
      <c r="XCX201" s="86"/>
      <c r="XCY201" s="86"/>
      <c r="XCZ201" s="86"/>
      <c r="XDA201" s="86"/>
      <c r="XDB201" s="86"/>
      <c r="XDC201" s="86"/>
      <c r="XDD201" s="86"/>
      <c r="XDE201" s="86"/>
      <c r="XDF201" s="86"/>
      <c r="XDG201" s="86"/>
      <c r="XDH201" s="86"/>
      <c r="XDI201" s="86"/>
      <c r="XDJ201" s="86"/>
      <c r="XDK201" s="86"/>
      <c r="XDL201" s="86"/>
      <c r="XDM201" s="86"/>
      <c r="XDN201" s="86"/>
      <c r="XDO201" s="86"/>
      <c r="XDP201" s="86"/>
      <c r="XDQ201" s="86"/>
      <c r="XDR201" s="86"/>
      <c r="XDS201" s="86"/>
      <c r="XDT201" s="86"/>
      <c r="XDU201" s="86"/>
      <c r="XDV201" s="86"/>
      <c r="XDW201" s="86"/>
      <c r="XDX201" s="86"/>
      <c r="XDY201" s="86"/>
      <c r="XDZ201" s="86"/>
      <c r="XEA201" s="86"/>
      <c r="XEB201" s="86"/>
      <c r="XEC201" s="86"/>
      <c r="XED201" s="86"/>
      <c r="XEE201" s="86"/>
      <c r="XEF201" s="86"/>
      <c r="XEG201" s="86"/>
      <c r="XEH201" s="86"/>
      <c r="XEI201" s="86"/>
      <c r="XEJ201" s="86"/>
      <c r="XEK201" s="86"/>
      <c r="XEL201" s="86"/>
      <c r="XEM201" s="86"/>
      <c r="XEN201" s="86"/>
      <c r="XEO201" s="86"/>
      <c r="XEP201" s="86"/>
      <c r="XEQ201" s="86"/>
      <c r="XER201" s="86"/>
      <c r="XES201" s="86"/>
      <c r="XET201" s="86"/>
      <c r="XEU201" s="86"/>
      <c r="XEV201" s="86"/>
      <c r="XEW201" s="86"/>
    </row>
    <row r="202" spans="1:16377" ht="22.5" x14ac:dyDescent="0.2">
      <c r="A202" s="454" t="s">
        <v>1981</v>
      </c>
      <c r="B202" s="192" t="s">
        <v>1907</v>
      </c>
      <c r="C202" s="87" t="s">
        <v>432</v>
      </c>
      <c r="D202" s="89">
        <v>1</v>
      </c>
      <c r="E202" s="431"/>
      <c r="F202" s="198">
        <f t="shared" ref="F202" si="17">+D202*E202</f>
        <v>0</v>
      </c>
      <c r="G202" s="462"/>
      <c r="I202" s="490"/>
      <c r="J202" s="483"/>
      <c r="K202" s="483"/>
      <c r="L202" s="483"/>
      <c r="M202" s="483"/>
      <c r="N202" s="483"/>
      <c r="O202" s="483"/>
    </row>
    <row r="203" spans="1:16377" x14ac:dyDescent="0.2">
      <c r="A203" s="453">
        <v>14.4</v>
      </c>
      <c r="B203" s="442" t="s">
        <v>1953</v>
      </c>
      <c r="C203" s="87"/>
      <c r="D203" s="89"/>
      <c r="E203" s="431"/>
      <c r="F203" s="435"/>
      <c r="G203" s="463"/>
      <c r="I203" s="490"/>
      <c r="J203" s="483"/>
      <c r="K203" s="483"/>
      <c r="L203" s="483"/>
      <c r="M203" s="483"/>
      <c r="N203" s="483"/>
      <c r="O203" s="483"/>
    </row>
    <row r="204" spans="1:16377" ht="22.5" x14ac:dyDescent="0.2">
      <c r="A204" s="454" t="s">
        <v>1998</v>
      </c>
      <c r="B204" s="192" t="s">
        <v>1902</v>
      </c>
      <c r="C204" s="87" t="s">
        <v>6</v>
      </c>
      <c r="D204" s="89">
        <v>5.45</v>
      </c>
      <c r="E204" s="431"/>
      <c r="F204" s="198">
        <f t="shared" ref="F204:F225" si="18">+D204*E204</f>
        <v>0</v>
      </c>
      <c r="G204" s="462"/>
      <c r="I204" s="490"/>
      <c r="J204" s="483"/>
      <c r="K204" s="483"/>
      <c r="L204" s="483"/>
      <c r="M204" s="483"/>
      <c r="N204" s="483"/>
      <c r="O204" s="483"/>
    </row>
    <row r="205" spans="1:16377" s="86" customFormat="1" ht="22.5" x14ac:dyDescent="0.2">
      <c r="A205" s="454" t="s">
        <v>2002</v>
      </c>
      <c r="B205" s="192" t="s">
        <v>1903</v>
      </c>
      <c r="C205" s="87" t="s">
        <v>6</v>
      </c>
      <c r="D205" s="89">
        <v>3.97</v>
      </c>
      <c r="E205" s="431"/>
      <c r="F205" s="198">
        <f t="shared" si="18"/>
        <v>0</v>
      </c>
      <c r="G205" s="462"/>
      <c r="H205" s="468"/>
      <c r="I205" s="490"/>
      <c r="J205" s="483"/>
      <c r="K205" s="483"/>
      <c r="L205" s="483"/>
      <c r="M205" s="483"/>
      <c r="N205" s="483"/>
      <c r="O205" s="483"/>
      <c r="P205" s="84"/>
      <c r="Q205" s="84"/>
      <c r="R205" s="84"/>
      <c r="S205" s="84"/>
      <c r="T205" s="84"/>
      <c r="U205" s="84"/>
      <c r="V205" s="84"/>
      <c r="W205" s="84"/>
      <c r="X205" s="84"/>
      <c r="Y205" s="84"/>
      <c r="Z205" s="84"/>
      <c r="AA205" s="84"/>
      <c r="AB205" s="84"/>
      <c r="AC205" s="84"/>
      <c r="AD205" s="84"/>
      <c r="AE205" s="84"/>
      <c r="AF205" s="84"/>
      <c r="AG205" s="84"/>
      <c r="AH205" s="84"/>
      <c r="AI205" s="84"/>
      <c r="AJ205" s="84"/>
      <c r="AK205" s="84"/>
      <c r="AL205" s="84"/>
      <c r="AM205" s="84"/>
      <c r="AN205" s="84"/>
      <c r="AO205" s="84"/>
      <c r="AP205" s="84"/>
      <c r="AQ205" s="84"/>
      <c r="AR205" s="84"/>
      <c r="AS205" s="84"/>
      <c r="AT205" s="84"/>
      <c r="AU205" s="84"/>
      <c r="AV205" s="84"/>
      <c r="AW205" s="84"/>
      <c r="AX205" s="84"/>
      <c r="AY205" s="84"/>
      <c r="AZ205" s="84"/>
      <c r="BA205" s="84"/>
      <c r="BB205" s="84"/>
      <c r="BC205" s="84"/>
      <c r="BD205" s="84"/>
      <c r="BE205" s="84"/>
      <c r="BF205" s="84"/>
      <c r="BG205" s="84"/>
      <c r="BH205" s="84"/>
      <c r="BI205" s="84"/>
      <c r="BJ205" s="84"/>
      <c r="BK205" s="84"/>
      <c r="BL205" s="84"/>
      <c r="BM205" s="84"/>
      <c r="BN205" s="84"/>
      <c r="BO205" s="84"/>
      <c r="BP205" s="84"/>
      <c r="BQ205" s="84"/>
      <c r="BR205" s="84"/>
      <c r="BS205" s="84"/>
      <c r="BT205" s="84"/>
      <c r="BU205" s="84"/>
      <c r="BV205" s="84"/>
      <c r="BW205" s="84"/>
      <c r="BX205" s="84"/>
      <c r="BY205" s="84"/>
      <c r="BZ205" s="84"/>
      <c r="CA205" s="84"/>
      <c r="CB205" s="84"/>
      <c r="CC205" s="84"/>
      <c r="CD205" s="84"/>
      <c r="CE205" s="84"/>
      <c r="CF205" s="84"/>
      <c r="CG205" s="84"/>
      <c r="CH205" s="84"/>
      <c r="CI205" s="84"/>
      <c r="CJ205" s="84"/>
      <c r="CK205" s="84"/>
      <c r="CL205" s="84"/>
      <c r="CM205" s="84"/>
      <c r="CN205" s="84"/>
      <c r="CO205" s="84"/>
      <c r="CP205" s="84"/>
      <c r="CQ205" s="84"/>
      <c r="CR205" s="84"/>
      <c r="CS205" s="84"/>
      <c r="CT205" s="84"/>
      <c r="CU205" s="84"/>
      <c r="CV205" s="84"/>
      <c r="CW205" s="84"/>
      <c r="CX205" s="84"/>
      <c r="CY205" s="84"/>
      <c r="CZ205" s="84"/>
      <c r="DA205" s="84"/>
      <c r="DB205" s="84"/>
      <c r="DC205" s="84"/>
      <c r="DD205" s="84"/>
      <c r="DE205" s="84"/>
      <c r="DF205" s="84"/>
      <c r="DG205" s="84"/>
      <c r="DH205" s="84"/>
      <c r="DI205" s="84"/>
      <c r="DJ205" s="84"/>
      <c r="DK205" s="84"/>
      <c r="DL205" s="84"/>
      <c r="DM205" s="84"/>
      <c r="DN205" s="84"/>
      <c r="DO205" s="84"/>
      <c r="DP205" s="84"/>
      <c r="DQ205" s="84"/>
      <c r="DR205" s="84"/>
      <c r="DS205" s="84"/>
      <c r="DT205" s="84"/>
      <c r="DU205" s="84"/>
      <c r="DV205" s="84"/>
      <c r="DW205" s="84"/>
      <c r="DX205" s="84"/>
      <c r="DY205" s="84"/>
      <c r="DZ205" s="84"/>
      <c r="EA205" s="84"/>
      <c r="EB205" s="84"/>
      <c r="EC205" s="84"/>
      <c r="ED205" s="84"/>
      <c r="EE205" s="84"/>
      <c r="EF205" s="84"/>
      <c r="EG205" s="84"/>
      <c r="EH205" s="84"/>
      <c r="EI205" s="84"/>
      <c r="EJ205" s="84"/>
      <c r="EK205" s="84"/>
      <c r="EL205" s="84"/>
      <c r="EM205" s="84"/>
      <c r="EN205" s="84"/>
      <c r="EO205" s="84"/>
      <c r="EP205" s="84"/>
      <c r="EQ205" s="84"/>
      <c r="ER205" s="84"/>
      <c r="ES205" s="84"/>
      <c r="ET205" s="84"/>
      <c r="EU205" s="84"/>
      <c r="EV205" s="84"/>
      <c r="EW205" s="84"/>
      <c r="EX205" s="84"/>
      <c r="EY205" s="84"/>
      <c r="EZ205" s="84"/>
      <c r="FA205" s="84"/>
      <c r="FB205" s="84"/>
      <c r="FC205" s="84"/>
      <c r="FD205" s="84"/>
      <c r="FE205" s="84"/>
      <c r="FF205" s="84"/>
      <c r="FG205" s="84"/>
      <c r="FH205" s="84"/>
      <c r="FI205" s="84"/>
      <c r="FJ205" s="84"/>
      <c r="FK205" s="84"/>
      <c r="FL205" s="84"/>
      <c r="FM205" s="84"/>
      <c r="FN205" s="84"/>
      <c r="FO205" s="84"/>
      <c r="FP205" s="84"/>
      <c r="FQ205" s="84"/>
      <c r="FR205" s="84"/>
      <c r="FS205" s="84"/>
      <c r="FT205" s="84"/>
      <c r="FU205" s="84"/>
      <c r="FV205" s="84"/>
      <c r="FW205" s="84"/>
      <c r="FX205" s="84"/>
      <c r="FY205" s="84"/>
      <c r="FZ205" s="84"/>
      <c r="GA205" s="84"/>
      <c r="GB205" s="84"/>
      <c r="GC205" s="84"/>
      <c r="GD205" s="84"/>
      <c r="GE205" s="84"/>
      <c r="GF205" s="84"/>
      <c r="GG205" s="84"/>
      <c r="GH205" s="84"/>
      <c r="GI205" s="84"/>
      <c r="GJ205" s="84"/>
      <c r="GK205" s="84"/>
      <c r="GL205" s="84"/>
      <c r="GM205" s="84"/>
      <c r="GN205" s="84"/>
      <c r="GO205" s="84"/>
      <c r="GP205" s="84"/>
      <c r="GQ205" s="84"/>
      <c r="GR205" s="84"/>
      <c r="GS205" s="84"/>
      <c r="GT205" s="84"/>
      <c r="GU205" s="84"/>
      <c r="GV205" s="84"/>
      <c r="GW205" s="84"/>
      <c r="GX205" s="84"/>
      <c r="GY205" s="84"/>
      <c r="GZ205" s="84"/>
      <c r="HA205" s="84"/>
      <c r="HB205" s="84"/>
      <c r="HC205" s="84"/>
      <c r="HD205" s="84"/>
      <c r="HE205" s="84"/>
      <c r="HF205" s="84"/>
      <c r="HG205" s="84"/>
      <c r="HH205" s="84"/>
      <c r="HI205" s="84"/>
      <c r="HJ205" s="84"/>
      <c r="HK205" s="84"/>
      <c r="HL205" s="84"/>
      <c r="HM205" s="84"/>
      <c r="HN205" s="84"/>
      <c r="HO205" s="84"/>
      <c r="HP205" s="84"/>
      <c r="HQ205" s="84"/>
      <c r="HR205" s="84"/>
      <c r="HS205" s="84"/>
      <c r="HT205" s="84"/>
      <c r="HU205" s="84"/>
      <c r="HV205" s="84"/>
      <c r="HW205" s="84"/>
      <c r="HX205" s="84"/>
      <c r="HY205" s="84"/>
      <c r="HZ205" s="84"/>
      <c r="IA205" s="84"/>
      <c r="IB205" s="84"/>
      <c r="IC205" s="84"/>
      <c r="ID205" s="84"/>
      <c r="IE205" s="84"/>
      <c r="IF205" s="84"/>
      <c r="IG205" s="84"/>
      <c r="IH205" s="84"/>
      <c r="II205" s="84"/>
      <c r="IJ205" s="84"/>
      <c r="IK205" s="84"/>
      <c r="IL205" s="84"/>
      <c r="IM205" s="84"/>
      <c r="IN205" s="84"/>
      <c r="IO205" s="84"/>
      <c r="IP205" s="84"/>
      <c r="IQ205" s="84"/>
      <c r="IR205" s="84"/>
      <c r="IS205" s="84"/>
      <c r="IT205" s="84"/>
      <c r="IU205" s="84"/>
      <c r="IV205" s="84"/>
      <c r="IW205" s="84"/>
      <c r="IX205" s="84"/>
      <c r="IY205" s="84"/>
      <c r="IZ205" s="84"/>
      <c r="JA205" s="84"/>
      <c r="JB205" s="84"/>
      <c r="JC205" s="84"/>
      <c r="JD205" s="84"/>
      <c r="JE205" s="84"/>
      <c r="JF205" s="84"/>
      <c r="JG205" s="84"/>
      <c r="JH205" s="84"/>
      <c r="JI205" s="84"/>
      <c r="JJ205" s="84"/>
      <c r="JK205" s="84"/>
      <c r="JL205" s="84"/>
      <c r="JM205" s="84"/>
      <c r="JN205" s="84"/>
      <c r="JO205" s="84"/>
      <c r="JP205" s="84"/>
      <c r="JQ205" s="84"/>
      <c r="JR205" s="84"/>
      <c r="JS205" s="84"/>
      <c r="JT205" s="84"/>
      <c r="JU205" s="84"/>
      <c r="JV205" s="84"/>
      <c r="JW205" s="84"/>
      <c r="JX205" s="84"/>
      <c r="JY205" s="84"/>
      <c r="JZ205" s="84"/>
      <c r="KA205" s="84"/>
      <c r="KB205" s="84"/>
      <c r="KC205" s="84"/>
      <c r="KD205" s="84"/>
      <c r="KE205" s="84"/>
      <c r="KF205" s="84"/>
      <c r="KG205" s="84"/>
      <c r="KH205" s="84"/>
      <c r="KI205" s="84"/>
      <c r="KJ205" s="84"/>
      <c r="KK205" s="84"/>
      <c r="KL205" s="84"/>
      <c r="KM205" s="84"/>
      <c r="KN205" s="84"/>
      <c r="KO205" s="84"/>
      <c r="KP205" s="84"/>
      <c r="KQ205" s="84"/>
      <c r="KR205" s="84"/>
      <c r="KS205" s="84"/>
      <c r="KT205" s="84"/>
      <c r="KU205" s="84"/>
      <c r="KV205" s="84"/>
      <c r="KW205" s="84"/>
      <c r="KX205" s="84"/>
      <c r="KY205" s="84"/>
      <c r="KZ205" s="84"/>
      <c r="LA205" s="84"/>
      <c r="LB205" s="84"/>
      <c r="LC205" s="84"/>
      <c r="LD205" s="84"/>
      <c r="LE205" s="84"/>
      <c r="LF205" s="84"/>
      <c r="LG205" s="84"/>
      <c r="LH205" s="84"/>
      <c r="LI205" s="84"/>
      <c r="LJ205" s="84"/>
      <c r="LK205" s="84"/>
      <c r="LL205" s="84"/>
      <c r="LM205" s="84"/>
      <c r="LN205" s="84"/>
      <c r="LO205" s="84"/>
      <c r="LP205" s="84"/>
      <c r="LQ205" s="84"/>
      <c r="LR205" s="84"/>
      <c r="LS205" s="84"/>
      <c r="LT205" s="84"/>
      <c r="LU205" s="84"/>
      <c r="LV205" s="84"/>
      <c r="LW205" s="84"/>
      <c r="LX205" s="84"/>
      <c r="LY205" s="84"/>
      <c r="LZ205" s="84"/>
      <c r="MA205" s="84"/>
      <c r="MB205" s="84"/>
      <c r="MC205" s="84"/>
      <c r="MD205" s="84"/>
      <c r="ME205" s="84"/>
      <c r="MF205" s="84"/>
      <c r="MG205" s="84"/>
      <c r="MH205" s="84"/>
      <c r="MI205" s="84"/>
      <c r="MJ205" s="84"/>
      <c r="MK205" s="84"/>
      <c r="ML205" s="84"/>
      <c r="MM205" s="84"/>
      <c r="MN205" s="84"/>
      <c r="MO205" s="84"/>
      <c r="MP205" s="84"/>
      <c r="MQ205" s="84"/>
      <c r="MR205" s="84"/>
      <c r="MS205" s="84"/>
      <c r="MT205" s="84"/>
      <c r="MU205" s="84"/>
      <c r="MV205" s="84"/>
      <c r="MW205" s="84"/>
      <c r="MX205" s="84"/>
      <c r="MY205" s="84"/>
      <c r="MZ205" s="84"/>
      <c r="NA205" s="84"/>
      <c r="NB205" s="84"/>
      <c r="NC205" s="84"/>
      <c r="ND205" s="84"/>
      <c r="NE205" s="84"/>
      <c r="NF205" s="84"/>
      <c r="NG205" s="84"/>
      <c r="NH205" s="84"/>
      <c r="NI205" s="84"/>
      <c r="NJ205" s="84"/>
      <c r="NK205" s="84"/>
      <c r="NL205" s="84"/>
      <c r="NM205" s="84"/>
      <c r="NN205" s="84"/>
      <c r="NO205" s="84"/>
      <c r="NP205" s="84"/>
      <c r="NQ205" s="84"/>
      <c r="NR205" s="84"/>
      <c r="NS205" s="84"/>
      <c r="NT205" s="84"/>
      <c r="NU205" s="84"/>
      <c r="NV205" s="84"/>
      <c r="NW205" s="84"/>
      <c r="NX205" s="84"/>
      <c r="NY205" s="84"/>
      <c r="NZ205" s="84"/>
      <c r="OA205" s="84"/>
      <c r="OB205" s="84"/>
      <c r="OC205" s="84"/>
      <c r="OD205" s="84"/>
      <c r="OE205" s="84"/>
      <c r="OF205" s="84"/>
      <c r="OG205" s="84"/>
      <c r="OH205" s="84"/>
      <c r="OI205" s="84"/>
      <c r="OJ205" s="84"/>
      <c r="OK205" s="84"/>
      <c r="OL205" s="84"/>
      <c r="OM205" s="84"/>
      <c r="ON205" s="84"/>
      <c r="OO205" s="84"/>
      <c r="OP205" s="84"/>
      <c r="OQ205" s="84"/>
      <c r="OR205" s="84"/>
      <c r="OS205" s="84"/>
      <c r="OT205" s="84"/>
      <c r="OU205" s="84"/>
      <c r="OV205" s="84"/>
      <c r="OW205" s="84"/>
      <c r="OX205" s="84"/>
      <c r="OY205" s="84"/>
      <c r="OZ205" s="84"/>
      <c r="PA205" s="84"/>
      <c r="PB205" s="84"/>
      <c r="PC205" s="84"/>
      <c r="PD205" s="84"/>
      <c r="PE205" s="84"/>
      <c r="PF205" s="84"/>
      <c r="PG205" s="84"/>
      <c r="PH205" s="84"/>
      <c r="PI205" s="84"/>
      <c r="PJ205" s="84"/>
      <c r="PK205" s="84"/>
      <c r="PL205" s="84"/>
      <c r="PM205" s="84"/>
      <c r="PN205" s="84"/>
      <c r="PO205" s="84"/>
      <c r="PP205" s="84"/>
      <c r="PQ205" s="84"/>
      <c r="PR205" s="84"/>
      <c r="PS205" s="84"/>
      <c r="PT205" s="84"/>
      <c r="PU205" s="84"/>
      <c r="PV205" s="84"/>
      <c r="PW205" s="84"/>
      <c r="PX205" s="84"/>
      <c r="PY205" s="84"/>
      <c r="PZ205" s="84"/>
      <c r="QA205" s="84"/>
      <c r="QB205" s="84"/>
      <c r="QC205" s="84"/>
      <c r="QD205" s="84"/>
      <c r="QE205" s="84"/>
      <c r="QF205" s="84"/>
      <c r="QG205" s="84"/>
      <c r="QH205" s="84"/>
      <c r="QI205" s="84"/>
      <c r="QJ205" s="84"/>
      <c r="QK205" s="84"/>
      <c r="QL205" s="84"/>
      <c r="QM205" s="84"/>
      <c r="QN205" s="84"/>
      <c r="QO205" s="84"/>
      <c r="QP205" s="84"/>
      <c r="QQ205" s="84"/>
      <c r="QR205" s="84"/>
      <c r="QS205" s="84"/>
      <c r="QT205" s="84"/>
      <c r="QU205" s="84"/>
      <c r="QV205" s="84"/>
      <c r="QW205" s="84"/>
      <c r="QX205" s="84"/>
      <c r="QY205" s="84"/>
      <c r="QZ205" s="84"/>
      <c r="RA205" s="84"/>
      <c r="RB205" s="84"/>
      <c r="RC205" s="84"/>
      <c r="RD205" s="84"/>
      <c r="RE205" s="84"/>
      <c r="RF205" s="84"/>
      <c r="RG205" s="84"/>
      <c r="RH205" s="84"/>
      <c r="RI205" s="84"/>
      <c r="RJ205" s="84"/>
      <c r="RK205" s="84"/>
      <c r="RL205" s="84"/>
      <c r="RM205" s="84"/>
      <c r="RN205" s="84"/>
      <c r="RO205" s="84"/>
      <c r="RP205" s="84"/>
      <c r="RQ205" s="84"/>
      <c r="RR205" s="84"/>
      <c r="RS205" s="84"/>
      <c r="RT205" s="84"/>
      <c r="RU205" s="84"/>
      <c r="RV205" s="84"/>
      <c r="RW205" s="84"/>
      <c r="RX205" s="84"/>
      <c r="RY205" s="84"/>
      <c r="RZ205" s="84"/>
      <c r="SA205" s="84"/>
      <c r="SB205" s="84"/>
      <c r="SC205" s="84"/>
      <c r="SD205" s="84"/>
      <c r="SE205" s="84"/>
      <c r="SF205" s="84"/>
      <c r="SG205" s="84"/>
      <c r="SH205" s="84"/>
      <c r="SI205" s="84"/>
      <c r="SJ205" s="84"/>
      <c r="SK205" s="84"/>
      <c r="SL205" s="84"/>
      <c r="SM205" s="84"/>
      <c r="SN205" s="84"/>
      <c r="SO205" s="84"/>
      <c r="SP205" s="84"/>
      <c r="SQ205" s="84"/>
      <c r="SR205" s="84"/>
      <c r="SS205" s="84"/>
      <c r="ST205" s="84"/>
      <c r="SU205" s="84"/>
      <c r="SV205" s="84"/>
      <c r="SW205" s="84"/>
      <c r="SX205" s="84"/>
      <c r="SY205" s="84"/>
      <c r="SZ205" s="84"/>
      <c r="TA205" s="84"/>
      <c r="TB205" s="84"/>
      <c r="TC205" s="84"/>
      <c r="TD205" s="84"/>
      <c r="TE205" s="84"/>
      <c r="TF205" s="84"/>
      <c r="TG205" s="84"/>
      <c r="TH205" s="84"/>
      <c r="TI205" s="84"/>
      <c r="TJ205" s="84"/>
      <c r="TK205" s="84"/>
      <c r="TL205" s="84"/>
      <c r="TM205" s="84"/>
      <c r="TN205" s="84"/>
      <c r="TO205" s="84"/>
      <c r="TP205" s="84"/>
      <c r="TQ205" s="84"/>
      <c r="TR205" s="84"/>
      <c r="TS205" s="84"/>
      <c r="TT205" s="84"/>
      <c r="TU205" s="84"/>
      <c r="TV205" s="84"/>
      <c r="TW205" s="84"/>
      <c r="TX205" s="84"/>
      <c r="TY205" s="84"/>
      <c r="TZ205" s="84"/>
      <c r="UA205" s="84"/>
      <c r="UB205" s="84"/>
      <c r="UC205" s="84"/>
      <c r="UD205" s="84"/>
      <c r="UE205" s="84"/>
      <c r="UF205" s="84"/>
      <c r="UG205" s="84"/>
      <c r="UH205" s="84"/>
      <c r="UI205" s="84"/>
      <c r="UJ205" s="84"/>
      <c r="UK205" s="84"/>
      <c r="UL205" s="84"/>
      <c r="UM205" s="84"/>
      <c r="UN205" s="84"/>
      <c r="UO205" s="84"/>
      <c r="UP205" s="84"/>
      <c r="UQ205" s="84"/>
      <c r="UR205" s="84"/>
      <c r="US205" s="84"/>
      <c r="UT205" s="84"/>
      <c r="UU205" s="84"/>
      <c r="UV205" s="84"/>
      <c r="UW205" s="84"/>
      <c r="UX205" s="84"/>
      <c r="UY205" s="84"/>
      <c r="UZ205" s="84"/>
      <c r="VA205" s="84"/>
      <c r="VB205" s="84"/>
      <c r="VC205" s="84"/>
      <c r="VD205" s="84"/>
      <c r="VE205" s="84"/>
      <c r="VF205" s="84"/>
      <c r="VG205" s="84"/>
      <c r="VH205" s="84"/>
      <c r="VI205" s="84"/>
      <c r="VJ205" s="84"/>
      <c r="VK205" s="84"/>
      <c r="VL205" s="84"/>
      <c r="VM205" s="84"/>
      <c r="VN205" s="84"/>
      <c r="VO205" s="84"/>
      <c r="VP205" s="84"/>
      <c r="VQ205" s="84"/>
      <c r="VR205" s="84"/>
      <c r="VS205" s="84"/>
      <c r="VT205" s="84"/>
      <c r="VU205" s="84"/>
      <c r="VV205" s="84"/>
      <c r="VW205" s="84"/>
      <c r="VX205" s="84"/>
      <c r="VY205" s="84"/>
      <c r="VZ205" s="84"/>
      <c r="WA205" s="84"/>
      <c r="WB205" s="84"/>
      <c r="WC205" s="84"/>
      <c r="WD205" s="84"/>
      <c r="WE205" s="84"/>
      <c r="WF205" s="84"/>
      <c r="WG205" s="84"/>
      <c r="WH205" s="84"/>
      <c r="WI205" s="84"/>
      <c r="WJ205" s="84"/>
      <c r="WK205" s="84"/>
      <c r="WL205" s="84"/>
      <c r="WM205" s="84"/>
      <c r="WN205" s="84"/>
      <c r="WO205" s="84"/>
      <c r="WP205" s="84"/>
      <c r="WQ205" s="84"/>
      <c r="WR205" s="84"/>
      <c r="WS205" s="84"/>
      <c r="WT205" s="84"/>
      <c r="WU205" s="84"/>
      <c r="WV205" s="84"/>
      <c r="WW205" s="84"/>
      <c r="WX205" s="84"/>
      <c r="WY205" s="84"/>
      <c r="WZ205" s="84"/>
      <c r="XA205" s="84"/>
      <c r="XB205" s="84"/>
      <c r="XC205" s="84"/>
      <c r="XD205" s="84"/>
      <c r="XE205" s="84"/>
      <c r="XF205" s="84"/>
      <c r="XG205" s="84"/>
      <c r="XH205" s="84"/>
      <c r="XI205" s="84"/>
      <c r="XJ205" s="84"/>
      <c r="XK205" s="84"/>
      <c r="XL205" s="84"/>
      <c r="XM205" s="84"/>
      <c r="XN205" s="84"/>
      <c r="XO205" s="84"/>
      <c r="XP205" s="84"/>
      <c r="XQ205" s="84"/>
      <c r="XR205" s="84"/>
      <c r="XS205" s="84"/>
      <c r="XT205" s="84"/>
      <c r="XU205" s="84"/>
      <c r="XV205" s="84"/>
      <c r="XW205" s="84"/>
      <c r="XX205" s="84"/>
      <c r="XY205" s="84"/>
      <c r="XZ205" s="84"/>
      <c r="YA205" s="84"/>
      <c r="YB205" s="84"/>
      <c r="YC205" s="84"/>
      <c r="YD205" s="84"/>
      <c r="YE205" s="84"/>
      <c r="YF205" s="84"/>
      <c r="YG205" s="84"/>
      <c r="YH205" s="84"/>
      <c r="YI205" s="84"/>
      <c r="YJ205" s="84"/>
      <c r="YK205" s="84"/>
      <c r="YL205" s="84"/>
      <c r="YM205" s="84"/>
      <c r="YN205" s="84"/>
      <c r="YO205" s="84"/>
      <c r="YP205" s="84"/>
      <c r="YQ205" s="84"/>
      <c r="YR205" s="84"/>
      <c r="YS205" s="84"/>
      <c r="YT205" s="84"/>
      <c r="YU205" s="84"/>
      <c r="YV205" s="84"/>
      <c r="YW205" s="84"/>
      <c r="YX205" s="84"/>
      <c r="YY205" s="84"/>
      <c r="YZ205" s="84"/>
      <c r="ZA205" s="84"/>
      <c r="ZB205" s="84"/>
      <c r="ZC205" s="84"/>
      <c r="ZD205" s="84"/>
      <c r="ZE205" s="84"/>
      <c r="ZF205" s="84"/>
      <c r="ZG205" s="84"/>
      <c r="ZH205" s="84"/>
      <c r="ZI205" s="84"/>
      <c r="ZJ205" s="84"/>
      <c r="ZK205" s="84"/>
      <c r="ZL205" s="84"/>
      <c r="ZM205" s="84"/>
      <c r="ZN205" s="84"/>
      <c r="ZO205" s="84"/>
      <c r="ZP205" s="84"/>
      <c r="ZQ205" s="84"/>
      <c r="ZR205" s="84"/>
      <c r="ZS205" s="84"/>
      <c r="ZT205" s="84"/>
      <c r="ZU205" s="84"/>
      <c r="ZV205" s="84"/>
      <c r="ZW205" s="84"/>
      <c r="ZX205" s="84"/>
      <c r="ZY205" s="84"/>
      <c r="ZZ205" s="84"/>
      <c r="AAA205" s="84"/>
      <c r="AAB205" s="84"/>
      <c r="AAC205" s="84"/>
      <c r="AAD205" s="84"/>
      <c r="AAE205" s="84"/>
      <c r="AAF205" s="84"/>
      <c r="AAG205" s="84"/>
      <c r="AAH205" s="84"/>
      <c r="AAI205" s="84"/>
      <c r="AAJ205" s="84"/>
      <c r="AAK205" s="84"/>
      <c r="AAL205" s="84"/>
      <c r="AAM205" s="84"/>
      <c r="AAN205" s="84"/>
      <c r="AAO205" s="84"/>
      <c r="AAP205" s="84"/>
      <c r="AAQ205" s="84"/>
      <c r="AAR205" s="84"/>
      <c r="AAS205" s="84"/>
      <c r="AAT205" s="84"/>
      <c r="AAU205" s="84"/>
      <c r="AAV205" s="84"/>
      <c r="AAW205" s="84"/>
      <c r="AAX205" s="84"/>
      <c r="AAY205" s="84"/>
      <c r="AAZ205" s="84"/>
      <c r="ABA205" s="84"/>
      <c r="ABB205" s="84"/>
      <c r="ABC205" s="84"/>
      <c r="ABD205" s="84"/>
      <c r="ABE205" s="84"/>
      <c r="ABF205" s="84"/>
      <c r="ABG205" s="84"/>
      <c r="ABH205" s="84"/>
      <c r="ABI205" s="84"/>
      <c r="ABJ205" s="84"/>
      <c r="ABK205" s="84"/>
      <c r="ABL205" s="84"/>
      <c r="ABM205" s="84"/>
      <c r="ABN205" s="84"/>
      <c r="ABO205" s="84"/>
      <c r="ABP205" s="84"/>
      <c r="ABQ205" s="84"/>
      <c r="ABR205" s="84"/>
      <c r="ABS205" s="84"/>
      <c r="ABT205" s="84"/>
      <c r="ABU205" s="84"/>
      <c r="ABV205" s="84"/>
      <c r="ABW205" s="84"/>
      <c r="ABX205" s="84"/>
      <c r="ABY205" s="84"/>
      <c r="ABZ205" s="84"/>
      <c r="ACA205" s="84"/>
      <c r="ACB205" s="84"/>
      <c r="ACC205" s="84"/>
      <c r="ACD205" s="84"/>
      <c r="ACE205" s="84"/>
      <c r="ACF205" s="84"/>
      <c r="ACG205" s="84"/>
      <c r="ACH205" s="84"/>
      <c r="ACI205" s="84"/>
      <c r="ACJ205" s="84"/>
      <c r="ACK205" s="84"/>
      <c r="ACL205" s="84"/>
      <c r="ACM205" s="84"/>
      <c r="ACN205" s="84"/>
      <c r="ACO205" s="84"/>
      <c r="ACP205" s="84"/>
      <c r="ACQ205" s="84"/>
      <c r="ACR205" s="84"/>
      <c r="ACS205" s="84"/>
      <c r="ACT205" s="84"/>
      <c r="ACU205" s="84"/>
      <c r="ACV205" s="84"/>
      <c r="ACW205" s="84"/>
      <c r="ACX205" s="84"/>
      <c r="ACY205" s="84"/>
      <c r="ACZ205" s="84"/>
      <c r="ADA205" s="84"/>
      <c r="ADB205" s="84"/>
      <c r="ADC205" s="84"/>
      <c r="ADD205" s="84"/>
      <c r="ADE205" s="84"/>
      <c r="ADF205" s="84"/>
      <c r="ADG205" s="84"/>
      <c r="ADH205" s="84"/>
      <c r="ADI205" s="84"/>
      <c r="ADJ205" s="84"/>
      <c r="ADK205" s="84"/>
      <c r="ADL205" s="84"/>
      <c r="ADM205" s="84"/>
      <c r="ADN205" s="84"/>
      <c r="ADO205" s="84"/>
      <c r="ADP205" s="84"/>
      <c r="ADQ205" s="84"/>
      <c r="ADR205" s="84"/>
      <c r="ADS205" s="84"/>
      <c r="ADT205" s="84"/>
      <c r="ADU205" s="84"/>
      <c r="ADV205" s="84"/>
      <c r="ADW205" s="84"/>
      <c r="ADX205" s="84"/>
      <c r="ADY205" s="84"/>
      <c r="ADZ205" s="84"/>
      <c r="AEA205" s="84"/>
      <c r="AEB205" s="84"/>
      <c r="AEC205" s="84"/>
      <c r="AED205" s="84"/>
      <c r="AEE205" s="84"/>
      <c r="AEF205" s="84"/>
      <c r="AEG205" s="84"/>
      <c r="AEH205" s="84"/>
      <c r="AEI205" s="84"/>
      <c r="AEJ205" s="84"/>
      <c r="AEK205" s="84"/>
      <c r="AEL205" s="84"/>
      <c r="AEM205" s="84"/>
      <c r="AEN205" s="84"/>
      <c r="AEO205" s="84"/>
      <c r="AEP205" s="84"/>
      <c r="AEQ205" s="84"/>
      <c r="AER205" s="84"/>
      <c r="AES205" s="84"/>
      <c r="AET205" s="84"/>
      <c r="AEU205" s="84"/>
      <c r="AEV205" s="84"/>
      <c r="AEW205" s="84"/>
      <c r="AEX205" s="84"/>
      <c r="AEY205" s="84"/>
      <c r="AEZ205" s="84"/>
      <c r="AFA205" s="84"/>
      <c r="AFB205" s="84"/>
      <c r="AFC205" s="84"/>
      <c r="AFD205" s="84"/>
      <c r="AFE205" s="84"/>
      <c r="AFF205" s="84"/>
      <c r="AFG205" s="84"/>
      <c r="AFH205" s="84"/>
      <c r="AFI205" s="84"/>
      <c r="AFJ205" s="84"/>
      <c r="AFK205" s="84"/>
      <c r="AFL205" s="84"/>
      <c r="AFM205" s="84"/>
      <c r="AFN205" s="84"/>
      <c r="AFO205" s="84"/>
      <c r="AFP205" s="84"/>
      <c r="AFQ205" s="84"/>
      <c r="AFR205" s="84"/>
      <c r="AFS205" s="84"/>
      <c r="AFT205" s="84"/>
      <c r="AFU205" s="84"/>
      <c r="AFV205" s="84"/>
      <c r="AFW205" s="84"/>
      <c r="AFX205" s="84"/>
      <c r="AFY205" s="84"/>
      <c r="AFZ205" s="84"/>
      <c r="AGA205" s="84"/>
      <c r="AGB205" s="84"/>
      <c r="AGC205" s="84"/>
      <c r="AGD205" s="84"/>
      <c r="AGE205" s="84"/>
      <c r="AGF205" s="84"/>
      <c r="AGG205" s="84"/>
      <c r="AGH205" s="84"/>
      <c r="AGI205" s="84"/>
      <c r="AGJ205" s="84"/>
      <c r="AGK205" s="84"/>
      <c r="AGL205" s="84"/>
      <c r="AGM205" s="84"/>
      <c r="AGN205" s="84"/>
      <c r="AGO205" s="84"/>
      <c r="AGP205" s="84"/>
      <c r="AGQ205" s="84"/>
      <c r="AGR205" s="84"/>
      <c r="AGS205" s="84"/>
      <c r="AGT205" s="84"/>
      <c r="AGU205" s="84"/>
      <c r="AGV205" s="84"/>
      <c r="AGW205" s="84"/>
      <c r="AGX205" s="84"/>
      <c r="AGY205" s="84"/>
      <c r="AGZ205" s="84"/>
      <c r="AHA205" s="84"/>
      <c r="AHB205" s="84"/>
      <c r="AHC205" s="84"/>
      <c r="AHD205" s="84"/>
      <c r="AHE205" s="84"/>
      <c r="AHF205" s="84"/>
      <c r="AHG205" s="84"/>
      <c r="AHH205" s="84"/>
      <c r="AHI205" s="84"/>
      <c r="AHJ205" s="84"/>
      <c r="AHK205" s="84"/>
      <c r="AHL205" s="84"/>
      <c r="AHM205" s="84"/>
      <c r="AHN205" s="84"/>
      <c r="AHO205" s="84"/>
      <c r="AHP205" s="84"/>
      <c r="AHQ205" s="84"/>
      <c r="AHR205" s="84"/>
      <c r="AHS205" s="84"/>
      <c r="AHT205" s="84"/>
      <c r="AHU205" s="84"/>
      <c r="AHV205" s="84"/>
      <c r="AHW205" s="84"/>
      <c r="AHX205" s="84"/>
      <c r="AHY205" s="84"/>
      <c r="AHZ205" s="84"/>
      <c r="AIA205" s="84"/>
      <c r="AIB205" s="84"/>
      <c r="AIC205" s="84"/>
      <c r="AID205" s="84"/>
      <c r="AIE205" s="84"/>
      <c r="AIF205" s="84"/>
      <c r="AIG205" s="84"/>
      <c r="AIH205" s="84"/>
      <c r="AII205" s="84"/>
      <c r="AIJ205" s="84"/>
      <c r="AIK205" s="84"/>
      <c r="AIL205" s="84"/>
      <c r="AIM205" s="84"/>
      <c r="AIN205" s="84"/>
      <c r="AIO205" s="84"/>
      <c r="AIP205" s="84"/>
      <c r="AIQ205" s="84"/>
      <c r="AIR205" s="84"/>
      <c r="AIS205" s="84"/>
      <c r="AIT205" s="84"/>
      <c r="AIU205" s="84"/>
      <c r="AIV205" s="84"/>
      <c r="AIW205" s="84"/>
      <c r="AIX205" s="84"/>
      <c r="AIY205" s="84"/>
      <c r="AIZ205" s="84"/>
      <c r="AJA205" s="84"/>
      <c r="AJB205" s="84"/>
      <c r="AJC205" s="84"/>
      <c r="AJD205" s="84"/>
      <c r="AJE205" s="84"/>
      <c r="AJF205" s="84"/>
      <c r="AJG205" s="84"/>
      <c r="AJH205" s="84"/>
      <c r="AJI205" s="84"/>
      <c r="AJJ205" s="84"/>
      <c r="AJK205" s="84"/>
      <c r="AJL205" s="84"/>
      <c r="AJM205" s="84"/>
      <c r="AJN205" s="84"/>
      <c r="AJO205" s="84"/>
      <c r="AJP205" s="84"/>
      <c r="AJQ205" s="84"/>
      <c r="AJR205" s="84"/>
      <c r="AJS205" s="84"/>
      <c r="AJT205" s="84"/>
      <c r="AJU205" s="84"/>
      <c r="AJV205" s="84"/>
      <c r="AJW205" s="84"/>
      <c r="AJX205" s="84"/>
      <c r="AJY205" s="84"/>
      <c r="AJZ205" s="84"/>
      <c r="AKA205" s="84"/>
      <c r="AKB205" s="84"/>
      <c r="AKC205" s="84"/>
      <c r="AKD205" s="84"/>
      <c r="AKE205" s="84"/>
      <c r="AKF205" s="84"/>
      <c r="AKG205" s="84"/>
      <c r="AKH205" s="84"/>
      <c r="AKI205" s="84"/>
      <c r="AKJ205" s="84"/>
      <c r="AKK205" s="84"/>
      <c r="AKL205" s="84"/>
      <c r="AKM205" s="84"/>
      <c r="AKN205" s="84"/>
      <c r="AKO205" s="84"/>
      <c r="AKP205" s="84"/>
      <c r="AKQ205" s="84"/>
      <c r="AKR205" s="84"/>
      <c r="AKS205" s="84"/>
      <c r="AKT205" s="84"/>
      <c r="AKU205" s="84"/>
      <c r="AKV205" s="84"/>
      <c r="AKW205" s="84"/>
      <c r="AKX205" s="84"/>
      <c r="AKY205" s="84"/>
      <c r="AKZ205" s="84"/>
      <c r="ALA205" s="84"/>
      <c r="ALB205" s="84"/>
      <c r="ALC205" s="84"/>
      <c r="ALD205" s="84"/>
      <c r="ALE205" s="84"/>
      <c r="ALF205" s="84"/>
      <c r="ALG205" s="84"/>
      <c r="ALH205" s="84"/>
      <c r="ALI205" s="84"/>
      <c r="ALJ205" s="84"/>
      <c r="ALK205" s="84"/>
      <c r="ALL205" s="84"/>
      <c r="ALM205" s="84"/>
      <c r="ALN205" s="84"/>
      <c r="ALO205" s="84"/>
      <c r="ALP205" s="84"/>
      <c r="ALQ205" s="84"/>
      <c r="ALR205" s="84"/>
      <c r="ALS205" s="84"/>
      <c r="ALT205" s="84"/>
      <c r="ALU205" s="84"/>
      <c r="ALV205" s="84"/>
      <c r="ALW205" s="84"/>
      <c r="ALX205" s="84"/>
      <c r="ALY205" s="84"/>
      <c r="ALZ205" s="84"/>
      <c r="AMA205" s="84"/>
      <c r="AMB205" s="84"/>
      <c r="AMC205" s="84"/>
      <c r="AMD205" s="84"/>
      <c r="AME205" s="84"/>
      <c r="AMF205" s="84"/>
      <c r="AMG205" s="84"/>
      <c r="AMH205" s="84"/>
      <c r="AMI205" s="84"/>
      <c r="AMJ205" s="84"/>
      <c r="AMK205" s="84"/>
      <c r="AML205" s="84"/>
      <c r="AMM205" s="84"/>
      <c r="AMN205" s="84"/>
      <c r="AMO205" s="84"/>
      <c r="AMP205" s="84"/>
      <c r="AMQ205" s="84"/>
      <c r="AMR205" s="84"/>
      <c r="AMS205" s="84"/>
      <c r="AMT205" s="84"/>
      <c r="AMU205" s="84"/>
      <c r="AMV205" s="84"/>
      <c r="AMW205" s="84"/>
      <c r="AMX205" s="84"/>
      <c r="AMY205" s="84"/>
      <c r="AMZ205" s="84"/>
      <c r="ANA205" s="84"/>
      <c r="ANB205" s="84"/>
      <c r="ANC205" s="84"/>
      <c r="AND205" s="84"/>
      <c r="ANE205" s="84"/>
      <c r="ANF205" s="84"/>
      <c r="ANG205" s="84"/>
      <c r="ANH205" s="84"/>
      <c r="ANI205" s="84"/>
      <c r="ANJ205" s="84"/>
      <c r="ANK205" s="84"/>
      <c r="ANL205" s="84"/>
      <c r="ANM205" s="84"/>
      <c r="ANN205" s="84"/>
      <c r="ANO205" s="84"/>
      <c r="ANP205" s="84"/>
      <c r="ANQ205" s="84"/>
      <c r="ANR205" s="84"/>
      <c r="ANS205" s="84"/>
      <c r="ANT205" s="84"/>
      <c r="ANU205" s="84"/>
      <c r="ANV205" s="84"/>
      <c r="ANW205" s="84"/>
      <c r="ANX205" s="84"/>
      <c r="ANY205" s="84"/>
      <c r="ANZ205" s="84"/>
      <c r="AOA205" s="84"/>
      <c r="AOB205" s="84"/>
      <c r="AOC205" s="84"/>
      <c r="AOD205" s="84"/>
      <c r="AOE205" s="84"/>
      <c r="AOF205" s="84"/>
      <c r="AOG205" s="84"/>
      <c r="AOH205" s="84"/>
      <c r="AOI205" s="84"/>
      <c r="AOJ205" s="84"/>
      <c r="AOK205" s="84"/>
      <c r="AOL205" s="84"/>
      <c r="AOM205" s="84"/>
      <c r="AON205" s="84"/>
      <c r="AOO205" s="84"/>
      <c r="AOP205" s="84"/>
      <c r="AOQ205" s="84"/>
      <c r="AOR205" s="84"/>
      <c r="AOS205" s="84"/>
      <c r="AOT205" s="84"/>
      <c r="AOU205" s="84"/>
      <c r="AOV205" s="84"/>
      <c r="AOW205" s="84"/>
      <c r="AOX205" s="84"/>
      <c r="AOY205" s="84"/>
      <c r="AOZ205" s="84"/>
      <c r="APA205" s="84"/>
      <c r="APB205" s="84"/>
      <c r="APC205" s="84"/>
      <c r="APD205" s="84"/>
      <c r="APE205" s="84"/>
      <c r="APF205" s="84"/>
      <c r="APG205" s="84"/>
      <c r="APH205" s="84"/>
      <c r="API205" s="84"/>
      <c r="APJ205" s="84"/>
      <c r="APK205" s="84"/>
      <c r="APL205" s="84"/>
      <c r="APM205" s="84"/>
      <c r="APN205" s="84"/>
      <c r="APO205" s="84"/>
      <c r="APP205" s="84"/>
      <c r="APQ205" s="84"/>
      <c r="APR205" s="84"/>
      <c r="APS205" s="84"/>
      <c r="APT205" s="84"/>
      <c r="APU205" s="84"/>
      <c r="APV205" s="84"/>
      <c r="APW205" s="84"/>
      <c r="APX205" s="84"/>
      <c r="APY205" s="84"/>
      <c r="APZ205" s="84"/>
      <c r="AQA205" s="84"/>
      <c r="AQB205" s="84"/>
      <c r="AQC205" s="84"/>
      <c r="AQD205" s="84"/>
      <c r="AQE205" s="84"/>
      <c r="AQF205" s="84"/>
      <c r="AQG205" s="84"/>
      <c r="AQH205" s="84"/>
      <c r="AQI205" s="84"/>
      <c r="AQJ205" s="84"/>
      <c r="AQK205" s="84"/>
      <c r="AQL205" s="84"/>
      <c r="AQM205" s="84"/>
      <c r="AQN205" s="84"/>
      <c r="AQO205" s="84"/>
      <c r="AQP205" s="84"/>
      <c r="AQQ205" s="84"/>
      <c r="AQR205" s="84"/>
      <c r="AQS205" s="84"/>
      <c r="AQT205" s="84"/>
      <c r="AQU205" s="84"/>
      <c r="AQV205" s="84"/>
      <c r="AQW205" s="84"/>
      <c r="AQX205" s="84"/>
      <c r="AQY205" s="84"/>
      <c r="AQZ205" s="84"/>
      <c r="ARA205" s="84"/>
      <c r="ARB205" s="84"/>
      <c r="ARC205" s="84"/>
      <c r="ARD205" s="84"/>
      <c r="ARE205" s="84"/>
      <c r="ARF205" s="84"/>
      <c r="ARG205" s="84"/>
      <c r="ARH205" s="84"/>
      <c r="ARI205" s="84"/>
      <c r="ARJ205" s="84"/>
      <c r="ARK205" s="84"/>
      <c r="ARL205" s="84"/>
      <c r="ARM205" s="84"/>
      <c r="ARN205" s="84"/>
      <c r="ARO205" s="84"/>
      <c r="ARP205" s="84"/>
      <c r="ARQ205" s="84"/>
      <c r="ARR205" s="84"/>
      <c r="ARS205" s="84"/>
      <c r="ART205" s="84"/>
      <c r="ARU205" s="84"/>
      <c r="ARV205" s="84"/>
      <c r="ARW205" s="84"/>
      <c r="ARX205" s="84"/>
      <c r="ARY205" s="84"/>
      <c r="ARZ205" s="84"/>
      <c r="ASA205" s="84"/>
      <c r="ASB205" s="84"/>
      <c r="ASC205" s="84"/>
      <c r="ASD205" s="84"/>
      <c r="ASE205" s="84"/>
      <c r="ASF205" s="84"/>
      <c r="ASG205" s="84"/>
      <c r="ASH205" s="84"/>
      <c r="ASI205" s="84"/>
      <c r="ASJ205" s="84"/>
      <c r="ASK205" s="84"/>
      <c r="ASL205" s="84"/>
      <c r="ASM205" s="84"/>
      <c r="ASN205" s="84"/>
      <c r="ASO205" s="84"/>
      <c r="ASP205" s="84"/>
      <c r="ASQ205" s="84"/>
      <c r="ASR205" s="84"/>
      <c r="ASS205" s="84"/>
      <c r="AST205" s="84"/>
      <c r="ASU205" s="84"/>
      <c r="ASV205" s="84"/>
      <c r="ASW205" s="84"/>
      <c r="ASX205" s="84"/>
      <c r="ASY205" s="84"/>
      <c r="ASZ205" s="84"/>
      <c r="ATA205" s="84"/>
      <c r="ATB205" s="84"/>
      <c r="ATC205" s="84"/>
      <c r="ATD205" s="84"/>
      <c r="ATE205" s="84"/>
      <c r="ATF205" s="84"/>
      <c r="ATG205" s="84"/>
      <c r="ATH205" s="84"/>
      <c r="ATI205" s="84"/>
      <c r="ATJ205" s="84"/>
      <c r="ATK205" s="84"/>
      <c r="ATL205" s="84"/>
      <c r="ATM205" s="84"/>
      <c r="ATN205" s="84"/>
      <c r="ATO205" s="84"/>
      <c r="ATP205" s="84"/>
      <c r="ATQ205" s="84"/>
      <c r="ATR205" s="84"/>
      <c r="ATS205" s="84"/>
      <c r="ATT205" s="84"/>
      <c r="ATU205" s="84"/>
      <c r="ATV205" s="84"/>
      <c r="ATW205" s="84"/>
      <c r="ATX205" s="84"/>
      <c r="ATY205" s="84"/>
      <c r="ATZ205" s="84"/>
      <c r="AUA205" s="84"/>
      <c r="AUB205" s="84"/>
      <c r="AUC205" s="84"/>
      <c r="AUD205" s="84"/>
      <c r="AUE205" s="84"/>
      <c r="AUF205" s="84"/>
      <c r="AUG205" s="84"/>
      <c r="AUH205" s="84"/>
      <c r="AUI205" s="84"/>
      <c r="AUJ205" s="84"/>
      <c r="AUK205" s="84"/>
      <c r="AUL205" s="84"/>
      <c r="AUM205" s="84"/>
      <c r="AUN205" s="84"/>
      <c r="AUO205" s="84"/>
      <c r="AUP205" s="84"/>
      <c r="AUQ205" s="84"/>
      <c r="AUR205" s="84"/>
      <c r="AUS205" s="84"/>
      <c r="AUT205" s="84"/>
      <c r="AUU205" s="84"/>
      <c r="AUV205" s="84"/>
      <c r="AUW205" s="84"/>
      <c r="AUX205" s="84"/>
      <c r="AUY205" s="84"/>
      <c r="AUZ205" s="84"/>
      <c r="AVA205" s="84"/>
      <c r="AVB205" s="84"/>
      <c r="AVC205" s="84"/>
      <c r="AVD205" s="84"/>
      <c r="AVE205" s="84"/>
      <c r="AVF205" s="84"/>
      <c r="AVG205" s="84"/>
      <c r="AVH205" s="84"/>
      <c r="AVI205" s="84"/>
      <c r="AVJ205" s="84"/>
      <c r="AVK205" s="84"/>
      <c r="AVL205" s="84"/>
      <c r="AVM205" s="84"/>
      <c r="AVN205" s="84"/>
      <c r="AVO205" s="84"/>
      <c r="AVP205" s="84"/>
      <c r="AVQ205" s="84"/>
      <c r="AVR205" s="84"/>
      <c r="AVS205" s="84"/>
      <c r="AVT205" s="84"/>
      <c r="AVU205" s="84"/>
      <c r="AVV205" s="84"/>
      <c r="AVW205" s="84"/>
      <c r="AVX205" s="84"/>
      <c r="AVY205" s="84"/>
      <c r="AVZ205" s="84"/>
      <c r="AWA205" s="84"/>
      <c r="AWB205" s="84"/>
      <c r="AWC205" s="84"/>
      <c r="AWD205" s="84"/>
      <c r="AWE205" s="84"/>
      <c r="AWF205" s="84"/>
      <c r="AWG205" s="84"/>
      <c r="AWH205" s="84"/>
      <c r="AWI205" s="84"/>
      <c r="AWJ205" s="84"/>
      <c r="AWK205" s="84"/>
      <c r="AWL205" s="84"/>
      <c r="AWM205" s="84"/>
      <c r="AWN205" s="84"/>
      <c r="AWO205" s="84"/>
      <c r="AWP205" s="84"/>
      <c r="AWQ205" s="84"/>
      <c r="AWR205" s="84"/>
      <c r="AWS205" s="84"/>
      <c r="AWT205" s="84"/>
      <c r="AWU205" s="84"/>
      <c r="AWV205" s="84"/>
      <c r="AWW205" s="84"/>
      <c r="AWX205" s="84"/>
      <c r="AWY205" s="84"/>
      <c r="AWZ205" s="84"/>
      <c r="AXA205" s="84"/>
      <c r="AXB205" s="84"/>
      <c r="AXC205" s="84"/>
      <c r="AXD205" s="84"/>
      <c r="AXE205" s="84"/>
      <c r="AXF205" s="84"/>
      <c r="AXG205" s="84"/>
      <c r="AXH205" s="84"/>
      <c r="AXI205" s="84"/>
      <c r="AXJ205" s="84"/>
      <c r="AXK205" s="84"/>
      <c r="AXL205" s="84"/>
      <c r="AXM205" s="84"/>
      <c r="AXN205" s="84"/>
      <c r="AXO205" s="84"/>
      <c r="AXP205" s="84"/>
      <c r="AXQ205" s="84"/>
      <c r="AXR205" s="84"/>
      <c r="AXS205" s="84"/>
      <c r="AXT205" s="84"/>
      <c r="AXU205" s="84"/>
      <c r="AXV205" s="84"/>
      <c r="AXW205" s="84"/>
      <c r="AXX205" s="84"/>
      <c r="AXY205" s="84"/>
      <c r="AXZ205" s="84"/>
      <c r="AYA205" s="84"/>
      <c r="AYB205" s="84"/>
      <c r="AYC205" s="84"/>
      <c r="AYD205" s="84"/>
      <c r="AYE205" s="84"/>
      <c r="AYF205" s="84"/>
      <c r="AYG205" s="84"/>
      <c r="AYH205" s="84"/>
      <c r="AYI205" s="84"/>
      <c r="AYJ205" s="84"/>
      <c r="AYK205" s="84"/>
      <c r="AYL205" s="84"/>
      <c r="AYM205" s="84"/>
      <c r="AYN205" s="84"/>
      <c r="AYO205" s="84"/>
      <c r="AYP205" s="84"/>
      <c r="AYQ205" s="84"/>
      <c r="AYR205" s="84"/>
      <c r="AYS205" s="84"/>
      <c r="AYT205" s="84"/>
      <c r="AYU205" s="84"/>
      <c r="AYV205" s="84"/>
      <c r="AYW205" s="84"/>
      <c r="AYX205" s="84"/>
      <c r="AYY205" s="84"/>
      <c r="AYZ205" s="84"/>
      <c r="AZA205" s="84"/>
      <c r="AZB205" s="84"/>
      <c r="AZC205" s="84"/>
      <c r="AZD205" s="84"/>
      <c r="AZE205" s="84"/>
      <c r="AZF205" s="84"/>
      <c r="AZG205" s="84"/>
      <c r="AZH205" s="84"/>
      <c r="AZI205" s="84"/>
      <c r="AZJ205" s="84"/>
      <c r="AZK205" s="84"/>
      <c r="AZL205" s="84"/>
      <c r="AZM205" s="84"/>
      <c r="AZN205" s="84"/>
      <c r="AZO205" s="84"/>
      <c r="AZP205" s="84"/>
      <c r="AZQ205" s="84"/>
      <c r="AZR205" s="84"/>
      <c r="AZS205" s="84"/>
      <c r="AZT205" s="84"/>
      <c r="AZU205" s="84"/>
      <c r="AZV205" s="84"/>
      <c r="AZW205" s="84"/>
      <c r="AZX205" s="84"/>
      <c r="AZY205" s="84"/>
      <c r="AZZ205" s="84"/>
      <c r="BAA205" s="84"/>
      <c r="BAB205" s="84"/>
      <c r="BAC205" s="84"/>
      <c r="BAD205" s="84"/>
      <c r="BAE205" s="84"/>
      <c r="BAF205" s="84"/>
      <c r="BAG205" s="84"/>
      <c r="BAH205" s="84"/>
      <c r="BAI205" s="84"/>
      <c r="BAJ205" s="84"/>
      <c r="BAK205" s="84"/>
      <c r="BAL205" s="84"/>
      <c r="BAM205" s="84"/>
      <c r="BAN205" s="84"/>
      <c r="BAO205" s="84"/>
      <c r="BAP205" s="84"/>
      <c r="BAQ205" s="84"/>
      <c r="BAR205" s="84"/>
      <c r="BAS205" s="84"/>
      <c r="BAT205" s="84"/>
      <c r="BAU205" s="84"/>
      <c r="BAV205" s="84"/>
      <c r="BAW205" s="84"/>
      <c r="BAX205" s="84"/>
      <c r="BAY205" s="84"/>
      <c r="BAZ205" s="84"/>
      <c r="BBA205" s="84"/>
      <c r="BBB205" s="84"/>
      <c r="BBC205" s="84"/>
      <c r="BBD205" s="84"/>
      <c r="BBE205" s="84"/>
      <c r="BBF205" s="84"/>
      <c r="BBG205" s="84"/>
      <c r="BBH205" s="84"/>
      <c r="BBI205" s="84"/>
      <c r="BBJ205" s="84"/>
      <c r="BBK205" s="84"/>
      <c r="BBL205" s="84"/>
      <c r="BBM205" s="84"/>
      <c r="BBN205" s="84"/>
      <c r="BBO205" s="84"/>
      <c r="BBP205" s="84"/>
      <c r="BBQ205" s="84"/>
      <c r="BBR205" s="84"/>
      <c r="BBS205" s="84"/>
      <c r="BBT205" s="84"/>
      <c r="BBU205" s="84"/>
      <c r="BBV205" s="84"/>
      <c r="BBW205" s="84"/>
      <c r="BBX205" s="84"/>
      <c r="BBY205" s="84"/>
      <c r="BBZ205" s="84"/>
      <c r="BCA205" s="84"/>
      <c r="BCB205" s="84"/>
      <c r="BCC205" s="84"/>
      <c r="BCD205" s="84"/>
      <c r="BCE205" s="84"/>
      <c r="BCF205" s="84"/>
      <c r="BCG205" s="84"/>
      <c r="BCH205" s="84"/>
      <c r="BCI205" s="84"/>
      <c r="BCJ205" s="84"/>
      <c r="BCK205" s="84"/>
      <c r="BCL205" s="84"/>
      <c r="BCM205" s="84"/>
      <c r="BCN205" s="84"/>
      <c r="BCO205" s="84"/>
      <c r="BCP205" s="84"/>
      <c r="BCQ205" s="84"/>
      <c r="BCR205" s="84"/>
      <c r="BCS205" s="84"/>
      <c r="BCT205" s="84"/>
      <c r="BCU205" s="84"/>
      <c r="BCV205" s="84"/>
      <c r="BCW205" s="84"/>
      <c r="BCX205" s="84"/>
      <c r="BCY205" s="84"/>
      <c r="BCZ205" s="84"/>
      <c r="BDA205" s="84"/>
      <c r="BDB205" s="84"/>
      <c r="BDC205" s="84"/>
      <c r="BDD205" s="84"/>
      <c r="BDE205" s="84"/>
      <c r="BDF205" s="84"/>
      <c r="BDG205" s="84"/>
      <c r="BDH205" s="84"/>
      <c r="BDI205" s="84"/>
      <c r="BDJ205" s="84"/>
      <c r="BDK205" s="84"/>
      <c r="BDL205" s="84"/>
      <c r="BDM205" s="84"/>
      <c r="BDN205" s="84"/>
      <c r="BDO205" s="84"/>
      <c r="BDP205" s="84"/>
      <c r="BDQ205" s="84"/>
      <c r="BDR205" s="84"/>
      <c r="BDS205" s="84"/>
      <c r="BDT205" s="84"/>
      <c r="BDU205" s="84"/>
      <c r="BDV205" s="84"/>
      <c r="BDW205" s="84"/>
      <c r="BDX205" s="84"/>
      <c r="BDY205" s="84"/>
      <c r="BDZ205" s="84"/>
      <c r="BEA205" s="84"/>
      <c r="BEB205" s="84"/>
      <c r="BEC205" s="84"/>
      <c r="BED205" s="84"/>
      <c r="BEE205" s="84"/>
      <c r="BEF205" s="84"/>
      <c r="BEG205" s="84"/>
      <c r="BEH205" s="84"/>
      <c r="BEI205" s="84"/>
      <c r="BEJ205" s="84"/>
      <c r="BEK205" s="84"/>
      <c r="BEL205" s="84"/>
      <c r="BEM205" s="84"/>
      <c r="BEN205" s="84"/>
      <c r="BEO205" s="84"/>
      <c r="BEP205" s="84"/>
      <c r="BEQ205" s="84"/>
      <c r="BER205" s="84"/>
      <c r="BES205" s="84"/>
      <c r="BET205" s="84"/>
      <c r="BEU205" s="84"/>
      <c r="BEV205" s="84"/>
      <c r="BEW205" s="84"/>
      <c r="BEX205" s="84"/>
      <c r="BEY205" s="84"/>
      <c r="BEZ205" s="84"/>
      <c r="BFA205" s="84"/>
      <c r="BFB205" s="84"/>
      <c r="BFC205" s="84"/>
      <c r="BFD205" s="84"/>
      <c r="BFE205" s="84"/>
      <c r="BFF205" s="84"/>
      <c r="BFG205" s="84"/>
      <c r="BFH205" s="84"/>
      <c r="BFI205" s="84"/>
      <c r="BFJ205" s="84"/>
      <c r="BFK205" s="84"/>
      <c r="BFL205" s="84"/>
      <c r="BFM205" s="84"/>
      <c r="BFN205" s="84"/>
      <c r="BFO205" s="84"/>
      <c r="BFP205" s="84"/>
      <c r="BFQ205" s="84"/>
      <c r="BFR205" s="84"/>
      <c r="BFS205" s="84"/>
      <c r="BFT205" s="84"/>
      <c r="BFU205" s="84"/>
      <c r="BFV205" s="84"/>
      <c r="BFW205" s="84"/>
      <c r="BFX205" s="84"/>
      <c r="BFY205" s="84"/>
      <c r="BFZ205" s="84"/>
      <c r="BGA205" s="84"/>
      <c r="BGB205" s="84"/>
      <c r="BGC205" s="84"/>
      <c r="BGD205" s="84"/>
      <c r="BGE205" s="84"/>
      <c r="BGF205" s="84"/>
      <c r="BGG205" s="84"/>
      <c r="BGH205" s="84"/>
      <c r="BGI205" s="84"/>
      <c r="BGJ205" s="84"/>
      <c r="BGK205" s="84"/>
      <c r="BGL205" s="84"/>
      <c r="BGM205" s="84"/>
      <c r="BGN205" s="84"/>
      <c r="BGO205" s="84"/>
      <c r="BGP205" s="84"/>
      <c r="BGQ205" s="84"/>
      <c r="BGR205" s="84"/>
      <c r="BGS205" s="84"/>
      <c r="BGT205" s="84"/>
      <c r="BGU205" s="84"/>
      <c r="BGV205" s="84"/>
      <c r="BGW205" s="84"/>
      <c r="BGX205" s="84"/>
      <c r="BGY205" s="84"/>
      <c r="BGZ205" s="84"/>
      <c r="BHA205" s="84"/>
      <c r="BHB205" s="84"/>
      <c r="BHC205" s="84"/>
      <c r="BHD205" s="84"/>
      <c r="BHE205" s="84"/>
      <c r="BHF205" s="84"/>
      <c r="BHG205" s="84"/>
      <c r="BHH205" s="84"/>
      <c r="BHI205" s="84"/>
      <c r="BHJ205" s="84"/>
      <c r="BHK205" s="84"/>
      <c r="BHL205" s="84"/>
      <c r="BHM205" s="84"/>
      <c r="BHN205" s="84"/>
      <c r="BHO205" s="84"/>
      <c r="BHP205" s="84"/>
      <c r="BHQ205" s="84"/>
      <c r="BHR205" s="84"/>
      <c r="BHS205" s="84"/>
      <c r="BHT205" s="84"/>
      <c r="BHU205" s="84"/>
      <c r="BHV205" s="84"/>
      <c r="BHW205" s="84"/>
      <c r="BHX205" s="84"/>
      <c r="BHY205" s="84"/>
      <c r="BHZ205" s="84"/>
      <c r="BIA205" s="84"/>
      <c r="BIB205" s="84"/>
      <c r="BIC205" s="84"/>
      <c r="BID205" s="84"/>
      <c r="BIE205" s="84"/>
      <c r="BIF205" s="84"/>
      <c r="BIG205" s="84"/>
      <c r="BIH205" s="84"/>
      <c r="BII205" s="84"/>
      <c r="BIJ205" s="84"/>
      <c r="BIK205" s="84"/>
      <c r="BIL205" s="84"/>
      <c r="BIM205" s="84"/>
      <c r="BIN205" s="84"/>
      <c r="BIO205" s="84"/>
      <c r="BIP205" s="84"/>
      <c r="BIQ205" s="84"/>
      <c r="BIR205" s="84"/>
      <c r="BIS205" s="84"/>
      <c r="BIT205" s="84"/>
      <c r="BIU205" s="84"/>
      <c r="BIV205" s="84"/>
      <c r="BIW205" s="84"/>
      <c r="BIX205" s="84"/>
      <c r="BIY205" s="84"/>
      <c r="BIZ205" s="84"/>
      <c r="BJA205" s="84"/>
      <c r="BJB205" s="84"/>
      <c r="BJC205" s="84"/>
      <c r="BJD205" s="84"/>
      <c r="BJE205" s="84"/>
      <c r="BJF205" s="84"/>
      <c r="BJG205" s="84"/>
      <c r="BJH205" s="84"/>
      <c r="BJI205" s="84"/>
      <c r="BJJ205" s="84"/>
      <c r="BJK205" s="84"/>
      <c r="BJL205" s="84"/>
      <c r="BJM205" s="84"/>
      <c r="BJN205" s="84"/>
      <c r="BJO205" s="84"/>
      <c r="BJP205" s="84"/>
      <c r="BJQ205" s="84"/>
      <c r="BJR205" s="84"/>
      <c r="BJS205" s="84"/>
      <c r="BJT205" s="84"/>
      <c r="BJU205" s="84"/>
      <c r="BJV205" s="84"/>
      <c r="BJW205" s="84"/>
      <c r="BJX205" s="84"/>
      <c r="BJY205" s="84"/>
      <c r="BJZ205" s="84"/>
      <c r="BKA205" s="84"/>
      <c r="BKB205" s="84"/>
      <c r="BKC205" s="84"/>
      <c r="BKD205" s="84"/>
      <c r="BKE205" s="84"/>
      <c r="BKF205" s="84"/>
      <c r="BKG205" s="84"/>
      <c r="BKH205" s="84"/>
      <c r="BKI205" s="84"/>
      <c r="BKJ205" s="84"/>
      <c r="BKK205" s="84"/>
      <c r="BKL205" s="84"/>
      <c r="BKM205" s="84"/>
      <c r="BKN205" s="84"/>
      <c r="BKO205" s="84"/>
      <c r="BKP205" s="84"/>
      <c r="BKQ205" s="84"/>
      <c r="BKR205" s="84"/>
      <c r="BKS205" s="84"/>
      <c r="BKT205" s="84"/>
      <c r="BKU205" s="84"/>
      <c r="BKV205" s="84"/>
      <c r="BKW205" s="84"/>
      <c r="BKX205" s="84"/>
      <c r="BKY205" s="84"/>
      <c r="BKZ205" s="84"/>
      <c r="BLA205" s="84"/>
      <c r="BLB205" s="84"/>
      <c r="BLC205" s="84"/>
      <c r="BLD205" s="84"/>
      <c r="BLE205" s="84"/>
      <c r="BLF205" s="84"/>
      <c r="BLG205" s="84"/>
      <c r="BLH205" s="84"/>
      <c r="BLI205" s="84"/>
      <c r="BLJ205" s="84"/>
      <c r="BLK205" s="84"/>
      <c r="BLL205" s="84"/>
      <c r="BLM205" s="84"/>
      <c r="BLN205" s="84"/>
      <c r="BLO205" s="84"/>
      <c r="BLP205" s="84"/>
      <c r="BLQ205" s="84"/>
      <c r="BLR205" s="84"/>
      <c r="BLS205" s="84"/>
      <c r="BLT205" s="84"/>
      <c r="BLU205" s="84"/>
      <c r="BLV205" s="84"/>
      <c r="BLW205" s="84"/>
      <c r="BLX205" s="84"/>
      <c r="BLY205" s="84"/>
      <c r="BLZ205" s="84"/>
      <c r="BMA205" s="84"/>
      <c r="BMB205" s="84"/>
      <c r="BMC205" s="84"/>
      <c r="BMD205" s="84"/>
      <c r="BME205" s="84"/>
      <c r="BMF205" s="84"/>
      <c r="BMG205" s="84"/>
      <c r="BMH205" s="84"/>
      <c r="BMI205" s="84"/>
      <c r="BMJ205" s="84"/>
      <c r="BMK205" s="84"/>
      <c r="BML205" s="84"/>
      <c r="BMM205" s="84"/>
      <c r="BMN205" s="84"/>
      <c r="BMO205" s="84"/>
      <c r="BMP205" s="84"/>
      <c r="BMQ205" s="84"/>
      <c r="BMR205" s="84"/>
      <c r="BMS205" s="84"/>
      <c r="BMT205" s="84"/>
      <c r="BMU205" s="84"/>
      <c r="BMV205" s="84"/>
      <c r="BMW205" s="84"/>
      <c r="BMX205" s="84"/>
      <c r="BMY205" s="84"/>
      <c r="BMZ205" s="84"/>
      <c r="BNA205" s="84"/>
      <c r="BNB205" s="84"/>
      <c r="BNC205" s="84"/>
      <c r="BND205" s="84"/>
      <c r="BNE205" s="84"/>
      <c r="BNF205" s="84"/>
      <c r="BNG205" s="84"/>
      <c r="BNH205" s="84"/>
      <c r="BNI205" s="84"/>
      <c r="BNJ205" s="84"/>
      <c r="BNK205" s="84"/>
      <c r="BNL205" s="84"/>
      <c r="BNM205" s="84"/>
      <c r="BNN205" s="84"/>
      <c r="BNO205" s="84"/>
      <c r="BNP205" s="84"/>
      <c r="BNQ205" s="84"/>
      <c r="BNR205" s="84"/>
      <c r="BNS205" s="84"/>
      <c r="BNT205" s="84"/>
      <c r="BNU205" s="84"/>
      <c r="BNV205" s="84"/>
      <c r="BNW205" s="84"/>
      <c r="BNX205" s="84"/>
      <c r="BNY205" s="84"/>
      <c r="BNZ205" s="84"/>
      <c r="BOA205" s="84"/>
      <c r="BOB205" s="84"/>
      <c r="BOC205" s="84"/>
      <c r="BOD205" s="84"/>
      <c r="BOE205" s="84"/>
      <c r="BOF205" s="84"/>
      <c r="BOG205" s="84"/>
      <c r="BOH205" s="84"/>
      <c r="BOI205" s="84"/>
      <c r="BOJ205" s="84"/>
      <c r="BOK205" s="84"/>
      <c r="BOL205" s="84"/>
      <c r="BOM205" s="84"/>
      <c r="BON205" s="84"/>
      <c r="BOO205" s="84"/>
      <c r="BOP205" s="84"/>
      <c r="BOQ205" s="84"/>
      <c r="BOR205" s="84"/>
      <c r="BOS205" s="84"/>
      <c r="BOT205" s="84"/>
      <c r="BOU205" s="84"/>
      <c r="BOV205" s="84"/>
      <c r="BOW205" s="84"/>
      <c r="BOX205" s="84"/>
      <c r="BOY205" s="84"/>
      <c r="BOZ205" s="84"/>
      <c r="BPA205" s="84"/>
      <c r="BPB205" s="84"/>
      <c r="BPC205" s="84"/>
      <c r="BPD205" s="84"/>
      <c r="BPE205" s="84"/>
      <c r="BPF205" s="84"/>
      <c r="BPG205" s="84"/>
      <c r="BPH205" s="84"/>
      <c r="BPI205" s="84"/>
      <c r="BPJ205" s="84"/>
      <c r="BPK205" s="84"/>
      <c r="BPL205" s="84"/>
      <c r="BPM205" s="84"/>
      <c r="BPN205" s="84"/>
      <c r="BPO205" s="84"/>
      <c r="BPP205" s="84"/>
      <c r="BPQ205" s="84"/>
      <c r="BPR205" s="84"/>
      <c r="BPS205" s="84"/>
      <c r="BPT205" s="84"/>
      <c r="BPU205" s="84"/>
      <c r="BPV205" s="84"/>
      <c r="BPW205" s="84"/>
      <c r="BPX205" s="84"/>
      <c r="BPY205" s="84"/>
      <c r="BPZ205" s="84"/>
      <c r="BQA205" s="84"/>
      <c r="BQB205" s="84"/>
      <c r="BQC205" s="84"/>
      <c r="BQD205" s="84"/>
      <c r="BQE205" s="84"/>
      <c r="BQF205" s="84"/>
      <c r="BQG205" s="84"/>
      <c r="BQH205" s="84"/>
      <c r="BQI205" s="84"/>
      <c r="BQJ205" s="84"/>
      <c r="BQK205" s="84"/>
      <c r="BQL205" s="84"/>
      <c r="BQM205" s="84"/>
      <c r="BQN205" s="84"/>
      <c r="BQO205" s="84"/>
      <c r="BQP205" s="84"/>
      <c r="BQQ205" s="84"/>
      <c r="BQR205" s="84"/>
      <c r="BQS205" s="84"/>
      <c r="BQT205" s="84"/>
      <c r="BQU205" s="84"/>
      <c r="BQV205" s="84"/>
      <c r="BQW205" s="84"/>
      <c r="BQX205" s="84"/>
      <c r="BQY205" s="84"/>
      <c r="BQZ205" s="84"/>
      <c r="BRA205" s="84"/>
      <c r="BRB205" s="84"/>
      <c r="BRC205" s="84"/>
      <c r="BRD205" s="84"/>
      <c r="BRE205" s="84"/>
      <c r="BRF205" s="84"/>
      <c r="BRG205" s="84"/>
      <c r="BRH205" s="84"/>
      <c r="BRI205" s="84"/>
      <c r="BRJ205" s="84"/>
      <c r="BRK205" s="84"/>
      <c r="BRL205" s="84"/>
      <c r="BRM205" s="84"/>
      <c r="BRN205" s="84"/>
      <c r="BRO205" s="84"/>
      <c r="BRP205" s="84"/>
      <c r="BRQ205" s="84"/>
      <c r="BRR205" s="84"/>
      <c r="BRS205" s="84"/>
      <c r="BRT205" s="84"/>
      <c r="BRU205" s="84"/>
      <c r="BRV205" s="84"/>
      <c r="BRW205" s="84"/>
      <c r="BRX205" s="84"/>
      <c r="BRY205" s="84"/>
      <c r="BRZ205" s="84"/>
      <c r="BSA205" s="84"/>
      <c r="BSB205" s="84"/>
      <c r="BSC205" s="84"/>
      <c r="BSD205" s="84"/>
      <c r="BSE205" s="84"/>
      <c r="BSF205" s="84"/>
      <c r="BSG205" s="84"/>
      <c r="BSH205" s="84"/>
      <c r="BSI205" s="84"/>
      <c r="BSJ205" s="84"/>
      <c r="BSK205" s="84"/>
      <c r="BSL205" s="84"/>
      <c r="BSM205" s="84"/>
      <c r="BSN205" s="84"/>
      <c r="BSO205" s="84"/>
      <c r="BSP205" s="84"/>
      <c r="BSQ205" s="84"/>
      <c r="BSR205" s="84"/>
      <c r="BSS205" s="84"/>
      <c r="BST205" s="84"/>
      <c r="BSU205" s="84"/>
      <c r="BSV205" s="84"/>
      <c r="BSW205" s="84"/>
      <c r="BSX205" s="84"/>
      <c r="BSY205" s="84"/>
      <c r="BSZ205" s="84"/>
      <c r="BTA205" s="84"/>
      <c r="BTB205" s="84"/>
      <c r="BTC205" s="84"/>
      <c r="BTD205" s="84"/>
      <c r="BTE205" s="84"/>
      <c r="BTF205" s="84"/>
      <c r="BTG205" s="84"/>
      <c r="BTH205" s="84"/>
      <c r="BTI205" s="84"/>
      <c r="BTJ205" s="84"/>
      <c r="BTK205" s="84"/>
      <c r="BTL205" s="84"/>
      <c r="BTM205" s="84"/>
      <c r="BTN205" s="84"/>
      <c r="BTO205" s="84"/>
      <c r="BTP205" s="84"/>
      <c r="BTQ205" s="84"/>
      <c r="BTR205" s="84"/>
      <c r="BTS205" s="84"/>
      <c r="BTT205" s="84"/>
      <c r="BTU205" s="84"/>
      <c r="BTV205" s="84"/>
      <c r="BTW205" s="84"/>
      <c r="BTX205" s="84"/>
      <c r="BTY205" s="84"/>
      <c r="BTZ205" s="84"/>
      <c r="BUA205" s="84"/>
      <c r="BUB205" s="84"/>
      <c r="BUC205" s="84"/>
      <c r="BUD205" s="84"/>
      <c r="BUE205" s="84"/>
      <c r="BUF205" s="84"/>
      <c r="BUG205" s="84"/>
      <c r="BUH205" s="84"/>
      <c r="BUI205" s="84"/>
      <c r="BUJ205" s="84"/>
      <c r="BUK205" s="84"/>
      <c r="BUL205" s="84"/>
      <c r="BUM205" s="84"/>
      <c r="BUN205" s="84"/>
      <c r="BUO205" s="84"/>
      <c r="BUP205" s="84"/>
      <c r="BUQ205" s="84"/>
      <c r="BUR205" s="84"/>
      <c r="BUS205" s="84"/>
      <c r="BUT205" s="84"/>
      <c r="BUU205" s="84"/>
      <c r="BUV205" s="84"/>
      <c r="BUW205" s="84"/>
      <c r="BUX205" s="84"/>
      <c r="BUY205" s="84"/>
      <c r="BUZ205" s="84"/>
      <c r="BVA205" s="84"/>
      <c r="BVB205" s="84"/>
      <c r="BVC205" s="84"/>
      <c r="BVD205" s="84"/>
      <c r="BVE205" s="84"/>
      <c r="BVF205" s="84"/>
      <c r="BVG205" s="84"/>
      <c r="BVH205" s="84"/>
      <c r="BVI205" s="84"/>
      <c r="BVJ205" s="84"/>
      <c r="BVK205" s="84"/>
      <c r="BVL205" s="84"/>
      <c r="BVM205" s="84"/>
      <c r="BVN205" s="84"/>
      <c r="BVO205" s="84"/>
      <c r="BVP205" s="84"/>
      <c r="BVQ205" s="84"/>
      <c r="BVR205" s="84"/>
      <c r="BVS205" s="84"/>
      <c r="BVT205" s="84"/>
      <c r="BVU205" s="84"/>
      <c r="BVV205" s="84"/>
      <c r="BVW205" s="84"/>
      <c r="BVX205" s="84"/>
      <c r="BVY205" s="84"/>
      <c r="BVZ205" s="84"/>
      <c r="BWA205" s="84"/>
      <c r="BWB205" s="84"/>
      <c r="BWC205" s="84"/>
      <c r="BWD205" s="84"/>
      <c r="BWE205" s="84"/>
      <c r="BWF205" s="84"/>
      <c r="BWG205" s="84"/>
      <c r="BWH205" s="84"/>
      <c r="BWI205" s="84"/>
      <c r="BWJ205" s="84"/>
      <c r="BWK205" s="84"/>
      <c r="BWL205" s="84"/>
      <c r="BWM205" s="84"/>
      <c r="BWN205" s="84"/>
      <c r="BWO205" s="84"/>
      <c r="BWP205" s="84"/>
      <c r="BWQ205" s="84"/>
      <c r="BWR205" s="84"/>
      <c r="BWS205" s="84"/>
      <c r="BWT205" s="84"/>
      <c r="BWU205" s="84"/>
      <c r="BWV205" s="84"/>
      <c r="BWW205" s="84"/>
      <c r="BWX205" s="84"/>
      <c r="BWY205" s="84"/>
      <c r="BWZ205" s="84"/>
      <c r="BXA205" s="84"/>
      <c r="BXB205" s="84"/>
      <c r="BXC205" s="84"/>
      <c r="BXD205" s="84"/>
      <c r="BXE205" s="84"/>
      <c r="BXF205" s="84"/>
      <c r="BXG205" s="84"/>
      <c r="BXH205" s="84"/>
      <c r="BXI205" s="84"/>
      <c r="BXJ205" s="84"/>
      <c r="BXK205" s="84"/>
      <c r="BXL205" s="84"/>
      <c r="BXM205" s="84"/>
      <c r="BXN205" s="84"/>
      <c r="BXO205" s="84"/>
      <c r="BXP205" s="84"/>
      <c r="BXQ205" s="84"/>
      <c r="BXR205" s="84"/>
      <c r="BXS205" s="84"/>
      <c r="BXT205" s="84"/>
      <c r="BXU205" s="84"/>
      <c r="BXV205" s="84"/>
      <c r="BXW205" s="84"/>
      <c r="BXX205" s="84"/>
      <c r="BXY205" s="84"/>
      <c r="BXZ205" s="84"/>
      <c r="BYA205" s="84"/>
      <c r="BYB205" s="84"/>
      <c r="BYC205" s="84"/>
      <c r="BYD205" s="84"/>
      <c r="BYE205" s="84"/>
      <c r="BYF205" s="84"/>
      <c r="BYG205" s="84"/>
      <c r="BYH205" s="84"/>
      <c r="BYI205" s="84"/>
      <c r="BYJ205" s="84"/>
      <c r="BYK205" s="84"/>
      <c r="BYL205" s="84"/>
      <c r="BYM205" s="84"/>
      <c r="BYN205" s="84"/>
      <c r="BYO205" s="84"/>
      <c r="BYP205" s="84"/>
      <c r="BYQ205" s="84"/>
      <c r="BYR205" s="84"/>
      <c r="BYS205" s="84"/>
      <c r="BYT205" s="84"/>
      <c r="BYU205" s="84"/>
      <c r="BYV205" s="84"/>
      <c r="BYW205" s="84"/>
      <c r="BYX205" s="84"/>
      <c r="BYY205" s="84"/>
      <c r="BYZ205" s="84"/>
      <c r="BZA205" s="84"/>
      <c r="BZB205" s="84"/>
      <c r="BZC205" s="84"/>
      <c r="BZD205" s="84"/>
      <c r="BZE205" s="84"/>
      <c r="BZF205" s="84"/>
      <c r="BZG205" s="84"/>
      <c r="BZH205" s="84"/>
      <c r="BZI205" s="84"/>
      <c r="BZJ205" s="84"/>
      <c r="BZK205" s="84"/>
      <c r="BZL205" s="84"/>
      <c r="BZM205" s="84"/>
      <c r="BZN205" s="84"/>
      <c r="BZO205" s="84"/>
      <c r="BZP205" s="84"/>
      <c r="BZQ205" s="84"/>
      <c r="BZR205" s="84"/>
      <c r="BZS205" s="84"/>
      <c r="BZT205" s="84"/>
      <c r="BZU205" s="84"/>
      <c r="BZV205" s="84"/>
      <c r="BZW205" s="84"/>
      <c r="BZX205" s="84"/>
      <c r="BZY205" s="84"/>
      <c r="BZZ205" s="84"/>
      <c r="CAA205" s="84"/>
      <c r="CAB205" s="84"/>
      <c r="CAC205" s="84"/>
      <c r="CAD205" s="84"/>
      <c r="CAE205" s="84"/>
      <c r="CAF205" s="84"/>
      <c r="CAG205" s="84"/>
      <c r="CAH205" s="84"/>
      <c r="CAI205" s="84"/>
      <c r="CAJ205" s="84"/>
      <c r="CAK205" s="84"/>
      <c r="CAL205" s="84"/>
      <c r="CAM205" s="84"/>
      <c r="CAN205" s="84"/>
      <c r="CAO205" s="84"/>
      <c r="CAP205" s="84"/>
      <c r="CAQ205" s="84"/>
      <c r="CAR205" s="84"/>
      <c r="CAS205" s="84"/>
      <c r="CAT205" s="84"/>
      <c r="CAU205" s="84"/>
      <c r="CAV205" s="84"/>
      <c r="CAW205" s="84"/>
      <c r="CAX205" s="84"/>
      <c r="CAY205" s="84"/>
      <c r="CAZ205" s="84"/>
      <c r="CBA205" s="84"/>
      <c r="CBB205" s="84"/>
      <c r="CBC205" s="84"/>
      <c r="CBD205" s="84"/>
      <c r="CBE205" s="84"/>
      <c r="CBF205" s="84"/>
      <c r="CBG205" s="84"/>
      <c r="CBH205" s="84"/>
      <c r="CBI205" s="84"/>
      <c r="CBJ205" s="84"/>
      <c r="CBK205" s="84"/>
      <c r="CBL205" s="84"/>
      <c r="CBM205" s="84"/>
      <c r="CBN205" s="84"/>
      <c r="CBO205" s="84"/>
      <c r="CBP205" s="84"/>
      <c r="CBQ205" s="84"/>
      <c r="CBR205" s="84"/>
      <c r="CBS205" s="84"/>
      <c r="CBT205" s="84"/>
      <c r="CBU205" s="84"/>
      <c r="CBV205" s="84"/>
      <c r="CBW205" s="84"/>
      <c r="CBX205" s="84"/>
      <c r="CBY205" s="84"/>
      <c r="CBZ205" s="84"/>
      <c r="CCA205" s="84"/>
      <c r="CCB205" s="84"/>
      <c r="CCC205" s="84"/>
      <c r="CCD205" s="84"/>
      <c r="CCE205" s="84"/>
      <c r="CCF205" s="84"/>
      <c r="CCG205" s="84"/>
      <c r="CCH205" s="84"/>
      <c r="CCI205" s="84"/>
      <c r="CCJ205" s="84"/>
      <c r="CCK205" s="84"/>
      <c r="CCL205" s="84"/>
      <c r="CCM205" s="84"/>
      <c r="CCN205" s="84"/>
      <c r="CCO205" s="84"/>
      <c r="CCP205" s="84"/>
      <c r="CCQ205" s="84"/>
      <c r="CCR205" s="84"/>
      <c r="CCS205" s="84"/>
      <c r="CCT205" s="84"/>
      <c r="CCU205" s="84"/>
      <c r="CCV205" s="84"/>
      <c r="CCW205" s="84"/>
      <c r="CCX205" s="84"/>
      <c r="CCY205" s="84"/>
      <c r="CCZ205" s="84"/>
      <c r="CDA205" s="84"/>
      <c r="CDB205" s="84"/>
      <c r="CDC205" s="84"/>
      <c r="CDD205" s="84"/>
      <c r="CDE205" s="84"/>
      <c r="CDF205" s="84"/>
      <c r="CDG205" s="84"/>
      <c r="CDH205" s="84"/>
      <c r="CDI205" s="84"/>
      <c r="CDJ205" s="84"/>
      <c r="CDK205" s="84"/>
      <c r="CDL205" s="84"/>
      <c r="CDM205" s="84"/>
      <c r="CDN205" s="84"/>
      <c r="CDO205" s="84"/>
      <c r="CDP205" s="84"/>
      <c r="CDQ205" s="84"/>
      <c r="CDR205" s="84"/>
      <c r="CDS205" s="84"/>
      <c r="CDT205" s="84"/>
      <c r="CDU205" s="84"/>
      <c r="CDV205" s="84"/>
      <c r="CDW205" s="84"/>
      <c r="CDX205" s="84"/>
      <c r="CDY205" s="84"/>
      <c r="CDZ205" s="84"/>
      <c r="CEA205" s="84"/>
      <c r="CEB205" s="84"/>
      <c r="CEC205" s="84"/>
      <c r="CED205" s="84"/>
      <c r="CEE205" s="84"/>
      <c r="CEF205" s="84"/>
      <c r="CEG205" s="84"/>
      <c r="CEH205" s="84"/>
      <c r="CEI205" s="84"/>
      <c r="CEJ205" s="84"/>
      <c r="CEK205" s="84"/>
      <c r="CEL205" s="84"/>
      <c r="CEM205" s="84"/>
      <c r="CEN205" s="84"/>
      <c r="CEO205" s="84"/>
      <c r="CEP205" s="84"/>
      <c r="CEQ205" s="84"/>
      <c r="CER205" s="84"/>
      <c r="CES205" s="84"/>
      <c r="CET205" s="84"/>
      <c r="CEU205" s="84"/>
      <c r="CEV205" s="84"/>
      <c r="CEW205" s="84"/>
      <c r="CEX205" s="84"/>
      <c r="CEY205" s="84"/>
      <c r="CEZ205" s="84"/>
      <c r="CFA205" s="84"/>
      <c r="CFB205" s="84"/>
      <c r="CFC205" s="84"/>
      <c r="CFD205" s="84"/>
      <c r="CFE205" s="84"/>
      <c r="CFF205" s="84"/>
      <c r="CFG205" s="84"/>
      <c r="CFH205" s="84"/>
      <c r="CFI205" s="84"/>
      <c r="CFJ205" s="84"/>
      <c r="CFK205" s="84"/>
      <c r="CFL205" s="84"/>
      <c r="CFM205" s="84"/>
      <c r="CFN205" s="84"/>
      <c r="CFO205" s="84"/>
      <c r="CFP205" s="84"/>
      <c r="CFQ205" s="84"/>
      <c r="CFR205" s="84"/>
      <c r="CFS205" s="84"/>
      <c r="CFT205" s="84"/>
      <c r="CFU205" s="84"/>
      <c r="CFV205" s="84"/>
      <c r="CFW205" s="84"/>
      <c r="CFX205" s="84"/>
      <c r="CFY205" s="84"/>
      <c r="CFZ205" s="84"/>
      <c r="CGA205" s="84"/>
      <c r="CGB205" s="84"/>
      <c r="CGC205" s="84"/>
      <c r="CGD205" s="84"/>
      <c r="CGE205" s="84"/>
      <c r="CGF205" s="84"/>
      <c r="CGG205" s="84"/>
      <c r="CGH205" s="84"/>
      <c r="CGI205" s="84"/>
      <c r="CGJ205" s="84"/>
      <c r="CGK205" s="84"/>
      <c r="CGL205" s="84"/>
      <c r="CGM205" s="84"/>
      <c r="CGN205" s="84"/>
      <c r="CGO205" s="84"/>
      <c r="CGP205" s="84"/>
      <c r="CGQ205" s="84"/>
      <c r="CGR205" s="84"/>
      <c r="CGS205" s="84"/>
      <c r="CGT205" s="84"/>
      <c r="CGU205" s="84"/>
      <c r="CGV205" s="84"/>
      <c r="CGW205" s="84"/>
      <c r="CGX205" s="84"/>
      <c r="CGY205" s="84"/>
      <c r="CGZ205" s="84"/>
      <c r="CHA205" s="84"/>
      <c r="CHB205" s="84"/>
      <c r="CHC205" s="84"/>
      <c r="CHD205" s="84"/>
      <c r="CHE205" s="84"/>
      <c r="CHF205" s="84"/>
      <c r="CHG205" s="84"/>
      <c r="CHH205" s="84"/>
      <c r="CHI205" s="84"/>
      <c r="CHJ205" s="84"/>
      <c r="CHK205" s="84"/>
      <c r="CHL205" s="84"/>
      <c r="CHM205" s="84"/>
      <c r="CHN205" s="84"/>
      <c r="CHO205" s="84"/>
      <c r="CHP205" s="84"/>
      <c r="CHQ205" s="84"/>
      <c r="CHR205" s="84"/>
      <c r="CHS205" s="84"/>
      <c r="CHT205" s="84"/>
      <c r="CHU205" s="84"/>
      <c r="CHV205" s="84"/>
      <c r="CHW205" s="84"/>
      <c r="CHX205" s="84"/>
      <c r="CHY205" s="84"/>
      <c r="CHZ205" s="84"/>
      <c r="CIA205" s="84"/>
      <c r="CIB205" s="84"/>
      <c r="CIC205" s="84"/>
      <c r="CID205" s="84"/>
      <c r="CIE205" s="84"/>
      <c r="CIF205" s="84"/>
      <c r="CIG205" s="84"/>
      <c r="CIH205" s="84"/>
      <c r="CII205" s="84"/>
      <c r="CIJ205" s="84"/>
      <c r="CIK205" s="84"/>
      <c r="CIL205" s="84"/>
      <c r="CIM205" s="84"/>
      <c r="CIN205" s="84"/>
      <c r="CIO205" s="84"/>
      <c r="CIP205" s="84"/>
      <c r="CIQ205" s="84"/>
      <c r="CIR205" s="84"/>
      <c r="CIS205" s="84"/>
      <c r="CIT205" s="84"/>
      <c r="CIU205" s="84"/>
      <c r="CIV205" s="84"/>
      <c r="CIW205" s="84"/>
      <c r="CIX205" s="84"/>
      <c r="CIY205" s="84"/>
      <c r="CIZ205" s="84"/>
      <c r="CJA205" s="84"/>
      <c r="CJB205" s="84"/>
      <c r="CJC205" s="84"/>
      <c r="CJD205" s="84"/>
      <c r="CJE205" s="84"/>
      <c r="CJF205" s="84"/>
      <c r="CJG205" s="84"/>
      <c r="CJH205" s="84"/>
      <c r="CJI205" s="84"/>
      <c r="CJJ205" s="84"/>
      <c r="CJK205" s="84"/>
      <c r="CJL205" s="84"/>
      <c r="CJM205" s="84"/>
      <c r="CJN205" s="84"/>
      <c r="CJO205" s="84"/>
      <c r="CJP205" s="84"/>
      <c r="CJQ205" s="84"/>
      <c r="CJR205" s="84"/>
      <c r="CJS205" s="84"/>
      <c r="CJT205" s="84"/>
      <c r="CJU205" s="84"/>
      <c r="CJV205" s="84"/>
      <c r="CJW205" s="84"/>
      <c r="CJX205" s="84"/>
      <c r="CJY205" s="84"/>
      <c r="CJZ205" s="84"/>
      <c r="CKA205" s="84"/>
      <c r="CKB205" s="84"/>
      <c r="CKC205" s="84"/>
      <c r="CKD205" s="84"/>
      <c r="CKE205" s="84"/>
      <c r="CKF205" s="84"/>
      <c r="CKG205" s="84"/>
      <c r="CKH205" s="84"/>
      <c r="CKI205" s="84"/>
      <c r="CKJ205" s="84"/>
      <c r="CKK205" s="84"/>
      <c r="CKL205" s="84"/>
      <c r="CKM205" s="84"/>
      <c r="CKN205" s="84"/>
      <c r="CKO205" s="84"/>
      <c r="CKP205" s="84"/>
      <c r="CKQ205" s="84"/>
      <c r="CKR205" s="84"/>
      <c r="CKS205" s="84"/>
      <c r="CKT205" s="84"/>
      <c r="CKU205" s="84"/>
      <c r="CKV205" s="84"/>
      <c r="CKW205" s="84"/>
      <c r="CKX205" s="84"/>
      <c r="CKY205" s="84"/>
      <c r="CKZ205" s="84"/>
      <c r="CLA205" s="84"/>
      <c r="CLB205" s="84"/>
      <c r="CLC205" s="84"/>
      <c r="CLD205" s="84"/>
      <c r="CLE205" s="84"/>
      <c r="CLF205" s="84"/>
      <c r="CLG205" s="84"/>
      <c r="CLH205" s="84"/>
      <c r="CLI205" s="84"/>
      <c r="CLJ205" s="84"/>
      <c r="CLK205" s="84"/>
      <c r="CLL205" s="84"/>
      <c r="CLM205" s="84"/>
      <c r="CLN205" s="84"/>
      <c r="CLO205" s="84"/>
      <c r="CLP205" s="84"/>
      <c r="CLQ205" s="84"/>
      <c r="CLR205" s="84"/>
      <c r="CLS205" s="84"/>
      <c r="CLT205" s="84"/>
      <c r="CLU205" s="84"/>
      <c r="CLV205" s="84"/>
      <c r="CLW205" s="84"/>
      <c r="CLX205" s="84"/>
      <c r="CLY205" s="84"/>
      <c r="CLZ205" s="84"/>
      <c r="CMA205" s="84"/>
      <c r="CMB205" s="84"/>
      <c r="CMC205" s="84"/>
      <c r="CMD205" s="84"/>
      <c r="CME205" s="84"/>
      <c r="CMF205" s="84"/>
      <c r="CMG205" s="84"/>
      <c r="CMH205" s="84"/>
      <c r="CMI205" s="84"/>
      <c r="CMJ205" s="84"/>
      <c r="CMK205" s="84"/>
      <c r="CML205" s="84"/>
      <c r="CMM205" s="84"/>
      <c r="CMN205" s="84"/>
      <c r="CMO205" s="84"/>
      <c r="CMP205" s="84"/>
      <c r="CMQ205" s="84"/>
      <c r="CMR205" s="84"/>
      <c r="CMS205" s="84"/>
      <c r="CMT205" s="84"/>
      <c r="CMU205" s="84"/>
      <c r="CMV205" s="84"/>
      <c r="CMW205" s="84"/>
      <c r="CMX205" s="84"/>
      <c r="CMY205" s="84"/>
      <c r="CMZ205" s="84"/>
      <c r="CNA205" s="84"/>
      <c r="CNB205" s="84"/>
      <c r="CNC205" s="84"/>
      <c r="CND205" s="84"/>
      <c r="CNE205" s="84"/>
      <c r="CNF205" s="84"/>
      <c r="CNG205" s="84"/>
      <c r="CNH205" s="84"/>
      <c r="CNI205" s="84"/>
      <c r="CNJ205" s="84"/>
      <c r="CNK205" s="84"/>
      <c r="CNL205" s="84"/>
      <c r="CNM205" s="84"/>
      <c r="CNN205" s="84"/>
      <c r="CNO205" s="84"/>
      <c r="CNP205" s="84"/>
      <c r="CNQ205" s="84"/>
      <c r="CNR205" s="84"/>
      <c r="CNS205" s="84"/>
      <c r="CNT205" s="84"/>
      <c r="CNU205" s="84"/>
      <c r="CNV205" s="84"/>
      <c r="CNW205" s="84"/>
      <c r="CNX205" s="84"/>
      <c r="CNY205" s="84"/>
      <c r="CNZ205" s="84"/>
      <c r="COA205" s="84"/>
      <c r="COB205" s="84"/>
      <c r="COC205" s="84"/>
      <c r="COD205" s="84"/>
      <c r="COE205" s="84"/>
      <c r="COF205" s="84"/>
      <c r="COG205" s="84"/>
      <c r="COH205" s="84"/>
      <c r="COI205" s="84"/>
      <c r="COJ205" s="84"/>
      <c r="COK205" s="84"/>
      <c r="COL205" s="84"/>
      <c r="COM205" s="84"/>
      <c r="CON205" s="84"/>
      <c r="COO205" s="84"/>
      <c r="COP205" s="84"/>
      <c r="COQ205" s="84"/>
      <c r="COR205" s="84"/>
      <c r="COS205" s="84"/>
      <c r="COT205" s="84"/>
      <c r="COU205" s="84"/>
      <c r="COV205" s="84"/>
      <c r="COW205" s="84"/>
      <c r="COX205" s="84"/>
      <c r="COY205" s="84"/>
      <c r="COZ205" s="84"/>
      <c r="CPA205" s="84"/>
      <c r="CPB205" s="84"/>
      <c r="CPC205" s="84"/>
      <c r="CPD205" s="84"/>
      <c r="CPE205" s="84"/>
      <c r="CPF205" s="84"/>
      <c r="CPG205" s="84"/>
      <c r="CPH205" s="84"/>
      <c r="CPI205" s="84"/>
      <c r="CPJ205" s="84"/>
      <c r="CPK205" s="84"/>
      <c r="CPL205" s="84"/>
      <c r="CPM205" s="84"/>
      <c r="CPN205" s="84"/>
      <c r="CPO205" s="84"/>
      <c r="CPP205" s="84"/>
      <c r="CPQ205" s="84"/>
      <c r="CPR205" s="84"/>
      <c r="CPS205" s="84"/>
      <c r="CPT205" s="84"/>
      <c r="CPU205" s="84"/>
      <c r="CPV205" s="84"/>
      <c r="CPW205" s="84"/>
      <c r="CPX205" s="84"/>
      <c r="CPY205" s="84"/>
      <c r="CPZ205" s="84"/>
      <c r="CQA205" s="84"/>
      <c r="CQB205" s="84"/>
      <c r="CQC205" s="84"/>
      <c r="CQD205" s="84"/>
      <c r="CQE205" s="84"/>
      <c r="CQF205" s="84"/>
      <c r="CQG205" s="84"/>
      <c r="CQH205" s="84"/>
      <c r="CQI205" s="84"/>
      <c r="CQJ205" s="84"/>
      <c r="CQK205" s="84"/>
      <c r="CQL205" s="84"/>
      <c r="CQM205" s="84"/>
      <c r="CQN205" s="84"/>
      <c r="CQO205" s="84"/>
      <c r="CQP205" s="84"/>
      <c r="CQQ205" s="84"/>
      <c r="CQR205" s="84"/>
      <c r="CQS205" s="84"/>
      <c r="CQT205" s="84"/>
      <c r="CQU205" s="84"/>
      <c r="CQV205" s="84"/>
      <c r="CQW205" s="84"/>
      <c r="CQX205" s="84"/>
      <c r="CQY205" s="84"/>
      <c r="CQZ205" s="84"/>
      <c r="CRA205" s="84"/>
      <c r="CRB205" s="84"/>
      <c r="CRC205" s="84"/>
      <c r="CRD205" s="84"/>
      <c r="CRE205" s="84"/>
      <c r="CRF205" s="84"/>
      <c r="CRG205" s="84"/>
      <c r="CRH205" s="84"/>
      <c r="CRI205" s="84"/>
      <c r="CRJ205" s="84"/>
      <c r="CRK205" s="84"/>
      <c r="CRL205" s="84"/>
      <c r="CRM205" s="84"/>
      <c r="CRN205" s="84"/>
      <c r="CRO205" s="84"/>
      <c r="CRP205" s="84"/>
      <c r="CRQ205" s="84"/>
      <c r="CRR205" s="84"/>
      <c r="CRS205" s="84"/>
      <c r="CRT205" s="84"/>
      <c r="CRU205" s="84"/>
      <c r="CRV205" s="84"/>
      <c r="CRW205" s="84"/>
      <c r="CRX205" s="84"/>
      <c r="CRY205" s="84"/>
      <c r="CRZ205" s="84"/>
      <c r="CSA205" s="84"/>
      <c r="CSB205" s="84"/>
      <c r="CSC205" s="84"/>
      <c r="CSD205" s="84"/>
      <c r="CSE205" s="84"/>
      <c r="CSF205" s="84"/>
      <c r="CSG205" s="84"/>
      <c r="CSH205" s="84"/>
      <c r="CSI205" s="84"/>
      <c r="CSJ205" s="84"/>
      <c r="CSK205" s="84"/>
      <c r="CSL205" s="84"/>
      <c r="CSM205" s="84"/>
      <c r="CSN205" s="84"/>
      <c r="CSO205" s="84"/>
      <c r="CSP205" s="84"/>
      <c r="CSQ205" s="84"/>
      <c r="CSR205" s="84"/>
      <c r="CSS205" s="84"/>
      <c r="CST205" s="84"/>
      <c r="CSU205" s="84"/>
      <c r="CSV205" s="84"/>
      <c r="CSW205" s="84"/>
      <c r="CSX205" s="84"/>
      <c r="CSY205" s="84"/>
      <c r="CSZ205" s="84"/>
      <c r="CTA205" s="84"/>
      <c r="CTB205" s="84"/>
      <c r="CTC205" s="84"/>
      <c r="CTD205" s="84"/>
      <c r="CTE205" s="84"/>
      <c r="CTF205" s="84"/>
      <c r="CTG205" s="84"/>
      <c r="CTH205" s="84"/>
      <c r="CTI205" s="84"/>
      <c r="CTJ205" s="84"/>
      <c r="CTK205" s="84"/>
      <c r="CTL205" s="84"/>
      <c r="CTM205" s="84"/>
      <c r="CTN205" s="84"/>
      <c r="CTO205" s="84"/>
      <c r="CTP205" s="84"/>
      <c r="CTQ205" s="84"/>
      <c r="CTR205" s="84"/>
      <c r="CTS205" s="84"/>
      <c r="CTT205" s="84"/>
      <c r="CTU205" s="84"/>
      <c r="CTV205" s="84"/>
      <c r="CTW205" s="84"/>
      <c r="CTX205" s="84"/>
      <c r="CTY205" s="84"/>
      <c r="CTZ205" s="84"/>
      <c r="CUA205" s="84"/>
      <c r="CUB205" s="84"/>
      <c r="CUC205" s="84"/>
      <c r="CUD205" s="84"/>
      <c r="CUE205" s="84"/>
      <c r="CUF205" s="84"/>
      <c r="CUG205" s="84"/>
      <c r="CUH205" s="84"/>
      <c r="CUI205" s="84"/>
      <c r="CUJ205" s="84"/>
      <c r="CUK205" s="84"/>
      <c r="CUL205" s="84"/>
      <c r="CUM205" s="84"/>
      <c r="CUN205" s="84"/>
      <c r="CUO205" s="84"/>
      <c r="CUP205" s="84"/>
      <c r="CUQ205" s="84"/>
      <c r="CUR205" s="84"/>
      <c r="CUS205" s="84"/>
      <c r="CUT205" s="84"/>
      <c r="CUU205" s="84"/>
      <c r="CUV205" s="84"/>
      <c r="CUW205" s="84"/>
      <c r="CUX205" s="84"/>
      <c r="CUY205" s="84"/>
      <c r="CUZ205" s="84"/>
      <c r="CVA205" s="84"/>
      <c r="CVB205" s="84"/>
      <c r="CVC205" s="84"/>
      <c r="CVD205" s="84"/>
      <c r="CVE205" s="84"/>
      <c r="CVF205" s="84"/>
      <c r="CVG205" s="84"/>
      <c r="CVH205" s="84"/>
      <c r="CVI205" s="84"/>
      <c r="CVJ205" s="84"/>
      <c r="CVK205" s="84"/>
      <c r="CVL205" s="84"/>
      <c r="CVM205" s="84"/>
      <c r="CVN205" s="84"/>
      <c r="CVO205" s="84"/>
      <c r="CVP205" s="84"/>
      <c r="CVQ205" s="84"/>
      <c r="CVR205" s="84"/>
      <c r="CVS205" s="84"/>
      <c r="CVT205" s="84"/>
      <c r="CVU205" s="84"/>
      <c r="CVV205" s="84"/>
      <c r="CVW205" s="84"/>
      <c r="CVX205" s="84"/>
      <c r="CVY205" s="84"/>
      <c r="CVZ205" s="84"/>
      <c r="CWA205" s="84"/>
      <c r="CWB205" s="84"/>
      <c r="CWC205" s="84"/>
      <c r="CWD205" s="84"/>
      <c r="CWE205" s="84"/>
      <c r="CWF205" s="84"/>
      <c r="CWG205" s="84"/>
      <c r="CWH205" s="84"/>
      <c r="CWI205" s="84"/>
      <c r="CWJ205" s="84"/>
      <c r="CWK205" s="84"/>
      <c r="CWL205" s="84"/>
      <c r="CWM205" s="84"/>
      <c r="CWN205" s="84"/>
      <c r="CWO205" s="84"/>
      <c r="CWP205" s="84"/>
      <c r="CWQ205" s="84"/>
      <c r="CWR205" s="84"/>
      <c r="CWS205" s="84"/>
      <c r="CWT205" s="84"/>
      <c r="CWU205" s="84"/>
      <c r="CWV205" s="84"/>
      <c r="CWW205" s="84"/>
      <c r="CWX205" s="84"/>
      <c r="CWY205" s="84"/>
      <c r="CWZ205" s="84"/>
      <c r="CXA205" s="84"/>
      <c r="CXB205" s="84"/>
      <c r="CXC205" s="84"/>
      <c r="CXD205" s="84"/>
      <c r="CXE205" s="84"/>
      <c r="CXF205" s="84"/>
      <c r="CXG205" s="84"/>
      <c r="CXH205" s="84"/>
      <c r="CXI205" s="84"/>
      <c r="CXJ205" s="84"/>
      <c r="CXK205" s="84"/>
      <c r="CXL205" s="84"/>
      <c r="CXM205" s="84"/>
      <c r="CXN205" s="84"/>
      <c r="CXO205" s="84"/>
      <c r="CXP205" s="84"/>
      <c r="CXQ205" s="84"/>
      <c r="CXR205" s="84"/>
      <c r="CXS205" s="84"/>
      <c r="CXT205" s="84"/>
      <c r="CXU205" s="84"/>
      <c r="CXV205" s="84"/>
      <c r="CXW205" s="84"/>
      <c r="CXX205" s="84"/>
      <c r="CXY205" s="84"/>
      <c r="CXZ205" s="84"/>
      <c r="CYA205" s="84"/>
      <c r="CYB205" s="84"/>
      <c r="CYC205" s="84"/>
      <c r="CYD205" s="84"/>
      <c r="CYE205" s="84"/>
      <c r="CYF205" s="84"/>
      <c r="CYG205" s="84"/>
      <c r="CYH205" s="84"/>
      <c r="CYI205" s="84"/>
      <c r="CYJ205" s="84"/>
      <c r="CYK205" s="84"/>
      <c r="CYL205" s="84"/>
      <c r="CYM205" s="84"/>
      <c r="CYN205" s="84"/>
      <c r="CYO205" s="84"/>
      <c r="CYP205" s="84"/>
      <c r="CYQ205" s="84"/>
      <c r="CYR205" s="84"/>
      <c r="CYS205" s="84"/>
      <c r="CYT205" s="84"/>
      <c r="CYU205" s="84"/>
      <c r="CYV205" s="84"/>
      <c r="CYW205" s="84"/>
      <c r="CYX205" s="84"/>
      <c r="CYY205" s="84"/>
      <c r="CYZ205" s="84"/>
      <c r="CZA205" s="84"/>
      <c r="CZB205" s="84"/>
      <c r="CZC205" s="84"/>
      <c r="CZD205" s="84"/>
      <c r="CZE205" s="84"/>
      <c r="CZF205" s="84"/>
      <c r="CZG205" s="84"/>
      <c r="CZH205" s="84"/>
      <c r="CZI205" s="84"/>
      <c r="CZJ205" s="84"/>
      <c r="CZK205" s="84"/>
      <c r="CZL205" s="84"/>
      <c r="CZM205" s="84"/>
      <c r="CZN205" s="84"/>
      <c r="CZO205" s="84"/>
      <c r="CZP205" s="84"/>
      <c r="CZQ205" s="84"/>
      <c r="CZR205" s="84"/>
      <c r="CZS205" s="84"/>
      <c r="CZT205" s="84"/>
      <c r="CZU205" s="84"/>
      <c r="CZV205" s="84"/>
      <c r="CZW205" s="84"/>
      <c r="CZX205" s="84"/>
      <c r="CZY205" s="84"/>
      <c r="CZZ205" s="84"/>
      <c r="DAA205" s="84"/>
      <c r="DAB205" s="84"/>
      <c r="DAC205" s="84"/>
      <c r="DAD205" s="84"/>
      <c r="DAE205" s="84"/>
      <c r="DAF205" s="84"/>
      <c r="DAG205" s="84"/>
      <c r="DAH205" s="84"/>
      <c r="DAI205" s="84"/>
      <c r="DAJ205" s="84"/>
      <c r="DAK205" s="84"/>
      <c r="DAL205" s="84"/>
      <c r="DAM205" s="84"/>
      <c r="DAN205" s="84"/>
      <c r="DAO205" s="84"/>
      <c r="DAP205" s="84"/>
      <c r="DAQ205" s="84"/>
      <c r="DAR205" s="84"/>
      <c r="DAS205" s="84"/>
      <c r="DAT205" s="84"/>
      <c r="DAU205" s="84"/>
      <c r="DAV205" s="84"/>
      <c r="DAW205" s="84"/>
      <c r="DAX205" s="84"/>
      <c r="DAY205" s="84"/>
      <c r="DAZ205" s="84"/>
      <c r="DBA205" s="84"/>
      <c r="DBB205" s="84"/>
      <c r="DBC205" s="84"/>
      <c r="DBD205" s="84"/>
      <c r="DBE205" s="84"/>
      <c r="DBF205" s="84"/>
      <c r="DBG205" s="84"/>
      <c r="DBH205" s="84"/>
      <c r="DBI205" s="84"/>
      <c r="DBJ205" s="84"/>
      <c r="DBK205" s="84"/>
      <c r="DBL205" s="84"/>
      <c r="DBM205" s="84"/>
      <c r="DBN205" s="84"/>
      <c r="DBO205" s="84"/>
      <c r="DBP205" s="84"/>
      <c r="DBQ205" s="84"/>
      <c r="DBR205" s="84"/>
      <c r="DBS205" s="84"/>
      <c r="DBT205" s="84"/>
      <c r="DBU205" s="84"/>
      <c r="DBV205" s="84"/>
      <c r="DBW205" s="84"/>
      <c r="DBX205" s="84"/>
      <c r="DBY205" s="84"/>
      <c r="DBZ205" s="84"/>
      <c r="DCA205" s="84"/>
      <c r="DCB205" s="84"/>
      <c r="DCC205" s="84"/>
      <c r="DCD205" s="84"/>
      <c r="DCE205" s="84"/>
      <c r="DCF205" s="84"/>
      <c r="DCG205" s="84"/>
      <c r="DCH205" s="84"/>
      <c r="DCI205" s="84"/>
      <c r="DCJ205" s="84"/>
      <c r="DCK205" s="84"/>
      <c r="DCL205" s="84"/>
      <c r="DCM205" s="84"/>
      <c r="DCN205" s="84"/>
      <c r="DCO205" s="84"/>
      <c r="DCP205" s="84"/>
      <c r="DCQ205" s="84"/>
      <c r="DCR205" s="84"/>
      <c r="DCS205" s="84"/>
      <c r="DCT205" s="84"/>
      <c r="DCU205" s="84"/>
      <c r="DCV205" s="84"/>
      <c r="DCW205" s="84"/>
      <c r="DCX205" s="84"/>
      <c r="DCY205" s="84"/>
      <c r="DCZ205" s="84"/>
      <c r="DDA205" s="84"/>
      <c r="DDB205" s="84"/>
      <c r="DDC205" s="84"/>
      <c r="DDD205" s="84"/>
      <c r="DDE205" s="84"/>
      <c r="DDF205" s="84"/>
      <c r="DDG205" s="84"/>
      <c r="DDH205" s="84"/>
      <c r="DDI205" s="84"/>
      <c r="DDJ205" s="84"/>
      <c r="DDK205" s="84"/>
      <c r="DDL205" s="84"/>
      <c r="DDM205" s="84"/>
      <c r="DDN205" s="84"/>
      <c r="DDO205" s="84"/>
      <c r="DDP205" s="84"/>
      <c r="DDQ205" s="84"/>
      <c r="DDR205" s="84"/>
      <c r="DDS205" s="84"/>
      <c r="DDT205" s="84"/>
      <c r="DDU205" s="84"/>
      <c r="DDV205" s="84"/>
      <c r="DDW205" s="84"/>
      <c r="DDX205" s="84"/>
      <c r="DDY205" s="84"/>
      <c r="DDZ205" s="84"/>
      <c r="DEA205" s="84"/>
      <c r="DEB205" s="84"/>
      <c r="DEC205" s="84"/>
      <c r="DED205" s="84"/>
      <c r="DEE205" s="84"/>
      <c r="DEF205" s="84"/>
      <c r="DEG205" s="84"/>
      <c r="DEH205" s="84"/>
      <c r="DEI205" s="84"/>
      <c r="DEJ205" s="84"/>
      <c r="DEK205" s="84"/>
      <c r="DEL205" s="84"/>
      <c r="DEM205" s="84"/>
      <c r="DEN205" s="84"/>
      <c r="DEO205" s="84"/>
      <c r="DEP205" s="84"/>
      <c r="DEQ205" s="84"/>
      <c r="DER205" s="84"/>
      <c r="DES205" s="84"/>
      <c r="DET205" s="84"/>
      <c r="DEU205" s="84"/>
      <c r="DEV205" s="84"/>
      <c r="DEW205" s="84"/>
      <c r="DEX205" s="84"/>
      <c r="DEY205" s="84"/>
      <c r="DEZ205" s="84"/>
      <c r="DFA205" s="84"/>
      <c r="DFB205" s="84"/>
      <c r="DFC205" s="84"/>
      <c r="DFD205" s="84"/>
      <c r="DFE205" s="84"/>
      <c r="DFF205" s="84"/>
      <c r="DFG205" s="84"/>
      <c r="DFH205" s="84"/>
      <c r="DFI205" s="84"/>
      <c r="DFJ205" s="84"/>
      <c r="DFK205" s="84"/>
      <c r="DFL205" s="84"/>
      <c r="DFM205" s="84"/>
      <c r="DFN205" s="84"/>
      <c r="DFO205" s="84"/>
      <c r="DFP205" s="84"/>
      <c r="DFQ205" s="84"/>
      <c r="DFR205" s="84"/>
      <c r="DFS205" s="84"/>
      <c r="DFT205" s="84"/>
      <c r="DFU205" s="84"/>
      <c r="DFV205" s="84"/>
      <c r="DFW205" s="84"/>
      <c r="DFX205" s="84"/>
      <c r="DFY205" s="84"/>
      <c r="DFZ205" s="84"/>
      <c r="DGA205" s="84"/>
      <c r="DGB205" s="84"/>
      <c r="DGC205" s="84"/>
      <c r="DGD205" s="84"/>
      <c r="DGE205" s="84"/>
      <c r="DGF205" s="84"/>
      <c r="DGG205" s="84"/>
      <c r="DGH205" s="84"/>
      <c r="DGI205" s="84"/>
      <c r="DGJ205" s="84"/>
      <c r="DGK205" s="84"/>
      <c r="DGL205" s="84"/>
      <c r="DGM205" s="84"/>
      <c r="DGN205" s="84"/>
      <c r="DGO205" s="84"/>
      <c r="DGP205" s="84"/>
      <c r="DGQ205" s="84"/>
      <c r="DGR205" s="84"/>
      <c r="DGS205" s="84"/>
      <c r="DGT205" s="84"/>
      <c r="DGU205" s="84"/>
      <c r="DGV205" s="84"/>
      <c r="DGW205" s="84"/>
      <c r="DGX205" s="84"/>
      <c r="DGY205" s="84"/>
      <c r="DGZ205" s="84"/>
      <c r="DHA205" s="84"/>
      <c r="DHB205" s="84"/>
      <c r="DHC205" s="84"/>
      <c r="DHD205" s="84"/>
      <c r="DHE205" s="84"/>
      <c r="DHF205" s="84"/>
      <c r="DHG205" s="84"/>
      <c r="DHH205" s="84"/>
      <c r="DHI205" s="84"/>
      <c r="DHJ205" s="84"/>
      <c r="DHK205" s="84"/>
      <c r="DHL205" s="84"/>
      <c r="DHM205" s="84"/>
      <c r="DHN205" s="84"/>
      <c r="DHO205" s="84"/>
      <c r="DHP205" s="84"/>
      <c r="DHQ205" s="84"/>
      <c r="DHR205" s="84"/>
      <c r="DHS205" s="84"/>
      <c r="DHT205" s="84"/>
      <c r="DHU205" s="84"/>
      <c r="DHV205" s="84"/>
      <c r="DHW205" s="84"/>
      <c r="DHX205" s="84"/>
      <c r="DHY205" s="84"/>
      <c r="DHZ205" s="84"/>
      <c r="DIA205" s="84"/>
      <c r="DIB205" s="84"/>
      <c r="DIC205" s="84"/>
      <c r="DID205" s="84"/>
      <c r="DIE205" s="84"/>
      <c r="DIF205" s="84"/>
      <c r="DIG205" s="84"/>
      <c r="DIH205" s="84"/>
      <c r="DII205" s="84"/>
      <c r="DIJ205" s="84"/>
      <c r="DIK205" s="84"/>
      <c r="DIL205" s="84"/>
      <c r="DIM205" s="84"/>
      <c r="DIN205" s="84"/>
      <c r="DIO205" s="84"/>
      <c r="DIP205" s="84"/>
      <c r="DIQ205" s="84"/>
      <c r="DIR205" s="84"/>
      <c r="DIS205" s="84"/>
      <c r="DIT205" s="84"/>
      <c r="DIU205" s="84"/>
      <c r="DIV205" s="84"/>
      <c r="DIW205" s="84"/>
      <c r="DIX205" s="84"/>
      <c r="DIY205" s="84"/>
      <c r="DIZ205" s="84"/>
      <c r="DJA205" s="84"/>
      <c r="DJB205" s="84"/>
      <c r="DJC205" s="84"/>
      <c r="DJD205" s="84"/>
      <c r="DJE205" s="84"/>
      <c r="DJF205" s="84"/>
      <c r="DJG205" s="84"/>
      <c r="DJH205" s="84"/>
      <c r="DJI205" s="84"/>
      <c r="DJJ205" s="84"/>
      <c r="DJK205" s="84"/>
      <c r="DJL205" s="84"/>
      <c r="DJM205" s="84"/>
      <c r="DJN205" s="84"/>
      <c r="DJO205" s="84"/>
      <c r="DJP205" s="84"/>
      <c r="DJQ205" s="84"/>
      <c r="DJR205" s="84"/>
      <c r="DJS205" s="84"/>
      <c r="DJT205" s="84"/>
      <c r="DJU205" s="84"/>
      <c r="DJV205" s="84"/>
      <c r="DJW205" s="84"/>
      <c r="DJX205" s="84"/>
      <c r="DJY205" s="84"/>
      <c r="DJZ205" s="84"/>
      <c r="DKA205" s="84"/>
      <c r="DKB205" s="84"/>
      <c r="DKC205" s="84"/>
      <c r="DKD205" s="84"/>
      <c r="DKE205" s="84"/>
      <c r="DKF205" s="84"/>
      <c r="DKG205" s="84"/>
      <c r="DKH205" s="84"/>
      <c r="DKI205" s="84"/>
      <c r="DKJ205" s="84"/>
      <c r="DKK205" s="84"/>
      <c r="DKL205" s="84"/>
      <c r="DKM205" s="84"/>
      <c r="DKN205" s="84"/>
      <c r="DKO205" s="84"/>
      <c r="DKP205" s="84"/>
      <c r="DKQ205" s="84"/>
      <c r="DKR205" s="84"/>
      <c r="DKS205" s="84"/>
      <c r="DKT205" s="84"/>
      <c r="DKU205" s="84"/>
      <c r="DKV205" s="84"/>
      <c r="DKW205" s="84"/>
      <c r="DKX205" s="84"/>
      <c r="DKY205" s="84"/>
      <c r="DKZ205" s="84"/>
      <c r="DLA205" s="84"/>
      <c r="DLB205" s="84"/>
      <c r="DLC205" s="84"/>
      <c r="DLD205" s="84"/>
      <c r="DLE205" s="84"/>
      <c r="DLF205" s="84"/>
      <c r="DLG205" s="84"/>
      <c r="DLH205" s="84"/>
      <c r="DLI205" s="84"/>
      <c r="DLJ205" s="84"/>
      <c r="DLK205" s="84"/>
      <c r="DLL205" s="84"/>
      <c r="DLM205" s="84"/>
      <c r="DLN205" s="84"/>
      <c r="DLO205" s="84"/>
      <c r="DLP205" s="84"/>
      <c r="DLQ205" s="84"/>
      <c r="DLR205" s="84"/>
      <c r="DLS205" s="84"/>
      <c r="DLT205" s="84"/>
      <c r="DLU205" s="84"/>
      <c r="DLV205" s="84"/>
      <c r="DLW205" s="84"/>
      <c r="DLX205" s="84"/>
      <c r="DLY205" s="84"/>
      <c r="DLZ205" s="84"/>
      <c r="DMA205" s="84"/>
      <c r="DMB205" s="84"/>
      <c r="DMC205" s="84"/>
      <c r="DMD205" s="84"/>
      <c r="DME205" s="84"/>
      <c r="DMF205" s="84"/>
      <c r="DMG205" s="84"/>
      <c r="DMH205" s="84"/>
      <c r="DMI205" s="84"/>
      <c r="DMJ205" s="84"/>
      <c r="DMK205" s="84"/>
      <c r="DML205" s="84"/>
      <c r="DMM205" s="84"/>
      <c r="DMN205" s="84"/>
      <c r="DMO205" s="84"/>
      <c r="DMP205" s="84"/>
      <c r="DMQ205" s="84"/>
      <c r="DMR205" s="84"/>
      <c r="DMS205" s="84"/>
      <c r="DMT205" s="84"/>
      <c r="DMU205" s="84"/>
      <c r="DMV205" s="84"/>
      <c r="DMW205" s="84"/>
      <c r="DMX205" s="84"/>
      <c r="DMY205" s="84"/>
      <c r="DMZ205" s="84"/>
      <c r="DNA205" s="84"/>
      <c r="DNB205" s="84"/>
      <c r="DNC205" s="84"/>
      <c r="DND205" s="84"/>
      <c r="DNE205" s="84"/>
      <c r="DNF205" s="84"/>
      <c r="DNG205" s="84"/>
      <c r="DNH205" s="84"/>
      <c r="DNI205" s="84"/>
      <c r="DNJ205" s="84"/>
      <c r="DNK205" s="84"/>
      <c r="DNL205" s="84"/>
      <c r="DNM205" s="84"/>
      <c r="DNN205" s="84"/>
      <c r="DNO205" s="84"/>
      <c r="DNP205" s="84"/>
      <c r="DNQ205" s="84"/>
      <c r="DNR205" s="84"/>
      <c r="DNS205" s="84"/>
      <c r="DNT205" s="84"/>
      <c r="DNU205" s="84"/>
      <c r="DNV205" s="84"/>
      <c r="DNW205" s="84"/>
      <c r="DNX205" s="84"/>
      <c r="DNY205" s="84"/>
      <c r="DNZ205" s="84"/>
      <c r="DOA205" s="84"/>
      <c r="DOB205" s="84"/>
      <c r="DOC205" s="84"/>
      <c r="DOD205" s="84"/>
      <c r="DOE205" s="84"/>
      <c r="DOF205" s="84"/>
      <c r="DOG205" s="84"/>
      <c r="DOH205" s="84"/>
      <c r="DOI205" s="84"/>
      <c r="DOJ205" s="84"/>
      <c r="DOK205" s="84"/>
      <c r="DOL205" s="84"/>
      <c r="DOM205" s="84"/>
      <c r="DON205" s="84"/>
      <c r="DOO205" s="84"/>
      <c r="DOP205" s="84"/>
      <c r="DOQ205" s="84"/>
      <c r="DOR205" s="84"/>
      <c r="DOS205" s="84"/>
      <c r="DOT205" s="84"/>
      <c r="DOU205" s="84"/>
      <c r="DOV205" s="84"/>
      <c r="DOW205" s="84"/>
      <c r="DOX205" s="84"/>
      <c r="DOY205" s="84"/>
      <c r="DOZ205" s="84"/>
      <c r="DPA205" s="84"/>
      <c r="DPB205" s="84"/>
      <c r="DPC205" s="84"/>
      <c r="DPD205" s="84"/>
      <c r="DPE205" s="84"/>
      <c r="DPF205" s="84"/>
      <c r="DPG205" s="84"/>
      <c r="DPH205" s="84"/>
      <c r="DPI205" s="84"/>
      <c r="DPJ205" s="84"/>
      <c r="DPK205" s="84"/>
      <c r="DPL205" s="84"/>
      <c r="DPM205" s="84"/>
      <c r="DPN205" s="84"/>
      <c r="DPO205" s="84"/>
      <c r="DPP205" s="84"/>
      <c r="DPQ205" s="84"/>
      <c r="DPR205" s="84"/>
      <c r="DPS205" s="84"/>
      <c r="DPT205" s="84"/>
      <c r="DPU205" s="84"/>
      <c r="DPV205" s="84"/>
      <c r="DPW205" s="84"/>
      <c r="DPX205" s="84"/>
      <c r="DPY205" s="84"/>
      <c r="DPZ205" s="84"/>
      <c r="DQA205" s="84"/>
      <c r="DQB205" s="84"/>
      <c r="DQC205" s="84"/>
      <c r="DQD205" s="84"/>
      <c r="DQE205" s="84"/>
      <c r="DQF205" s="84"/>
      <c r="DQG205" s="84"/>
      <c r="DQH205" s="84"/>
      <c r="DQI205" s="84"/>
      <c r="DQJ205" s="84"/>
      <c r="DQK205" s="84"/>
      <c r="DQL205" s="84"/>
      <c r="DQM205" s="84"/>
      <c r="DQN205" s="84"/>
      <c r="DQO205" s="84"/>
      <c r="DQP205" s="84"/>
      <c r="DQQ205" s="84"/>
      <c r="DQR205" s="84"/>
      <c r="DQS205" s="84"/>
      <c r="DQT205" s="84"/>
      <c r="DQU205" s="84"/>
      <c r="DQV205" s="84"/>
      <c r="DQW205" s="84"/>
      <c r="DQX205" s="84"/>
      <c r="DQY205" s="84"/>
      <c r="DQZ205" s="84"/>
      <c r="DRA205" s="84"/>
      <c r="DRB205" s="84"/>
      <c r="DRC205" s="84"/>
      <c r="DRD205" s="84"/>
      <c r="DRE205" s="84"/>
      <c r="DRF205" s="84"/>
      <c r="DRG205" s="84"/>
      <c r="DRH205" s="84"/>
      <c r="DRI205" s="84"/>
      <c r="DRJ205" s="84"/>
      <c r="DRK205" s="84"/>
      <c r="DRL205" s="84"/>
      <c r="DRM205" s="84"/>
      <c r="DRN205" s="84"/>
      <c r="DRO205" s="84"/>
      <c r="DRP205" s="84"/>
      <c r="DRQ205" s="84"/>
      <c r="DRR205" s="84"/>
      <c r="DRS205" s="84"/>
      <c r="DRT205" s="84"/>
      <c r="DRU205" s="84"/>
      <c r="DRV205" s="84"/>
      <c r="DRW205" s="84"/>
      <c r="DRX205" s="84"/>
      <c r="DRY205" s="84"/>
      <c r="DRZ205" s="84"/>
      <c r="DSA205" s="84"/>
      <c r="DSB205" s="84"/>
      <c r="DSC205" s="84"/>
      <c r="DSD205" s="84"/>
      <c r="DSE205" s="84"/>
      <c r="DSF205" s="84"/>
      <c r="DSG205" s="84"/>
      <c r="DSH205" s="84"/>
      <c r="DSI205" s="84"/>
      <c r="DSJ205" s="84"/>
      <c r="DSK205" s="84"/>
      <c r="DSL205" s="84"/>
      <c r="DSM205" s="84"/>
      <c r="DSN205" s="84"/>
      <c r="DSO205" s="84"/>
      <c r="DSP205" s="84"/>
      <c r="DSQ205" s="84"/>
      <c r="DSR205" s="84"/>
      <c r="DSS205" s="84"/>
      <c r="DST205" s="84"/>
      <c r="DSU205" s="84"/>
      <c r="DSV205" s="84"/>
      <c r="DSW205" s="84"/>
      <c r="DSX205" s="84"/>
      <c r="DSY205" s="84"/>
      <c r="DSZ205" s="84"/>
      <c r="DTA205" s="84"/>
      <c r="DTB205" s="84"/>
      <c r="DTC205" s="84"/>
      <c r="DTD205" s="84"/>
      <c r="DTE205" s="84"/>
      <c r="DTF205" s="84"/>
      <c r="DTG205" s="84"/>
      <c r="DTH205" s="84"/>
      <c r="DTI205" s="84"/>
      <c r="DTJ205" s="84"/>
      <c r="DTK205" s="84"/>
      <c r="DTL205" s="84"/>
      <c r="DTM205" s="84"/>
      <c r="DTN205" s="84"/>
      <c r="DTO205" s="84"/>
      <c r="DTP205" s="84"/>
      <c r="DTQ205" s="84"/>
      <c r="DTR205" s="84"/>
      <c r="DTS205" s="84"/>
      <c r="DTT205" s="84"/>
      <c r="DTU205" s="84"/>
      <c r="DTV205" s="84"/>
      <c r="DTW205" s="84"/>
      <c r="DTX205" s="84"/>
      <c r="DTY205" s="84"/>
      <c r="DTZ205" s="84"/>
      <c r="DUA205" s="84"/>
      <c r="DUB205" s="84"/>
      <c r="DUC205" s="84"/>
      <c r="DUD205" s="84"/>
      <c r="DUE205" s="84"/>
      <c r="DUF205" s="84"/>
      <c r="DUG205" s="84"/>
      <c r="DUH205" s="84"/>
      <c r="DUI205" s="84"/>
      <c r="DUJ205" s="84"/>
      <c r="DUK205" s="84"/>
      <c r="DUL205" s="84"/>
      <c r="DUM205" s="84"/>
      <c r="DUN205" s="84"/>
      <c r="DUO205" s="84"/>
      <c r="DUP205" s="84"/>
      <c r="DUQ205" s="84"/>
      <c r="DUR205" s="84"/>
      <c r="DUS205" s="84"/>
      <c r="DUT205" s="84"/>
      <c r="DUU205" s="84"/>
      <c r="DUV205" s="84"/>
      <c r="DUW205" s="84"/>
      <c r="DUX205" s="84"/>
      <c r="DUY205" s="84"/>
      <c r="DUZ205" s="84"/>
      <c r="DVA205" s="84"/>
      <c r="DVB205" s="84"/>
      <c r="DVC205" s="84"/>
      <c r="DVD205" s="84"/>
      <c r="DVE205" s="84"/>
      <c r="DVF205" s="84"/>
      <c r="DVG205" s="84"/>
      <c r="DVH205" s="84"/>
      <c r="DVI205" s="84"/>
      <c r="DVJ205" s="84"/>
      <c r="DVK205" s="84"/>
      <c r="DVL205" s="84"/>
      <c r="DVM205" s="84"/>
      <c r="DVN205" s="84"/>
      <c r="DVO205" s="84"/>
      <c r="DVP205" s="84"/>
      <c r="DVQ205" s="84"/>
      <c r="DVR205" s="84"/>
      <c r="DVS205" s="84"/>
      <c r="DVT205" s="84"/>
      <c r="DVU205" s="84"/>
      <c r="DVV205" s="84"/>
      <c r="DVW205" s="84"/>
      <c r="DVX205" s="84"/>
      <c r="DVY205" s="84"/>
      <c r="DVZ205" s="84"/>
      <c r="DWA205" s="84"/>
      <c r="DWB205" s="84"/>
      <c r="DWC205" s="84"/>
      <c r="DWD205" s="84"/>
      <c r="DWE205" s="84"/>
      <c r="DWF205" s="84"/>
      <c r="DWG205" s="84"/>
      <c r="DWH205" s="84"/>
      <c r="DWI205" s="84"/>
      <c r="DWJ205" s="84"/>
      <c r="DWK205" s="84"/>
      <c r="DWL205" s="84"/>
      <c r="DWM205" s="84"/>
      <c r="DWN205" s="84"/>
      <c r="DWO205" s="84"/>
      <c r="DWP205" s="84"/>
      <c r="DWQ205" s="84"/>
      <c r="DWR205" s="84"/>
      <c r="DWS205" s="84"/>
      <c r="DWT205" s="84"/>
      <c r="DWU205" s="84"/>
      <c r="DWV205" s="84"/>
      <c r="DWW205" s="84"/>
      <c r="DWX205" s="84"/>
      <c r="DWY205" s="84"/>
      <c r="DWZ205" s="84"/>
      <c r="DXA205" s="84"/>
      <c r="DXB205" s="84"/>
      <c r="DXC205" s="84"/>
      <c r="DXD205" s="84"/>
      <c r="DXE205" s="84"/>
      <c r="DXF205" s="84"/>
      <c r="DXG205" s="84"/>
      <c r="DXH205" s="84"/>
      <c r="DXI205" s="84"/>
      <c r="DXJ205" s="84"/>
      <c r="DXK205" s="84"/>
      <c r="DXL205" s="84"/>
      <c r="DXM205" s="84"/>
      <c r="DXN205" s="84"/>
      <c r="DXO205" s="84"/>
      <c r="DXP205" s="84"/>
      <c r="DXQ205" s="84"/>
      <c r="DXR205" s="84"/>
      <c r="DXS205" s="84"/>
      <c r="DXT205" s="84"/>
      <c r="DXU205" s="84"/>
      <c r="DXV205" s="84"/>
      <c r="DXW205" s="84"/>
      <c r="DXX205" s="84"/>
      <c r="DXY205" s="84"/>
      <c r="DXZ205" s="84"/>
      <c r="DYA205" s="84"/>
      <c r="DYB205" s="84"/>
      <c r="DYC205" s="84"/>
      <c r="DYD205" s="84"/>
      <c r="DYE205" s="84"/>
      <c r="DYF205" s="84"/>
      <c r="DYG205" s="84"/>
      <c r="DYH205" s="84"/>
      <c r="DYI205" s="84"/>
      <c r="DYJ205" s="84"/>
      <c r="DYK205" s="84"/>
      <c r="DYL205" s="84"/>
      <c r="DYM205" s="84"/>
      <c r="DYN205" s="84"/>
      <c r="DYO205" s="84"/>
      <c r="DYP205" s="84"/>
      <c r="DYQ205" s="84"/>
      <c r="DYR205" s="84"/>
      <c r="DYS205" s="84"/>
      <c r="DYT205" s="84"/>
      <c r="DYU205" s="84"/>
      <c r="DYV205" s="84"/>
      <c r="DYW205" s="84"/>
      <c r="DYX205" s="84"/>
      <c r="DYY205" s="84"/>
      <c r="DYZ205" s="84"/>
      <c r="DZA205" s="84"/>
      <c r="DZB205" s="84"/>
      <c r="DZC205" s="84"/>
      <c r="DZD205" s="84"/>
      <c r="DZE205" s="84"/>
      <c r="DZF205" s="84"/>
      <c r="DZG205" s="84"/>
      <c r="DZH205" s="84"/>
      <c r="DZI205" s="84"/>
      <c r="DZJ205" s="84"/>
      <c r="DZK205" s="84"/>
      <c r="DZL205" s="84"/>
      <c r="DZM205" s="84"/>
      <c r="DZN205" s="84"/>
      <c r="DZO205" s="84"/>
      <c r="DZP205" s="84"/>
      <c r="DZQ205" s="84"/>
      <c r="DZR205" s="84"/>
      <c r="DZS205" s="84"/>
      <c r="DZT205" s="84"/>
      <c r="DZU205" s="84"/>
      <c r="DZV205" s="84"/>
      <c r="DZW205" s="84"/>
      <c r="DZX205" s="84"/>
      <c r="DZY205" s="84"/>
      <c r="DZZ205" s="84"/>
      <c r="EAA205" s="84"/>
      <c r="EAB205" s="84"/>
      <c r="EAC205" s="84"/>
      <c r="EAD205" s="84"/>
      <c r="EAE205" s="84"/>
      <c r="EAF205" s="84"/>
      <c r="EAG205" s="84"/>
      <c r="EAH205" s="84"/>
      <c r="EAI205" s="84"/>
      <c r="EAJ205" s="84"/>
      <c r="EAK205" s="84"/>
      <c r="EAL205" s="84"/>
      <c r="EAM205" s="84"/>
      <c r="EAN205" s="84"/>
      <c r="EAO205" s="84"/>
      <c r="EAP205" s="84"/>
      <c r="EAQ205" s="84"/>
      <c r="EAR205" s="84"/>
      <c r="EAS205" s="84"/>
      <c r="EAT205" s="84"/>
      <c r="EAU205" s="84"/>
      <c r="EAV205" s="84"/>
      <c r="EAW205" s="84"/>
      <c r="EAX205" s="84"/>
      <c r="EAY205" s="84"/>
      <c r="EAZ205" s="84"/>
      <c r="EBA205" s="84"/>
      <c r="EBB205" s="84"/>
      <c r="EBC205" s="84"/>
      <c r="EBD205" s="84"/>
      <c r="EBE205" s="84"/>
      <c r="EBF205" s="84"/>
      <c r="EBG205" s="84"/>
      <c r="EBH205" s="84"/>
      <c r="EBI205" s="84"/>
      <c r="EBJ205" s="84"/>
      <c r="EBK205" s="84"/>
      <c r="EBL205" s="84"/>
      <c r="EBM205" s="84"/>
      <c r="EBN205" s="84"/>
      <c r="EBO205" s="84"/>
      <c r="EBP205" s="84"/>
      <c r="EBQ205" s="84"/>
      <c r="EBR205" s="84"/>
      <c r="EBS205" s="84"/>
      <c r="EBT205" s="84"/>
      <c r="EBU205" s="84"/>
      <c r="EBV205" s="84"/>
      <c r="EBW205" s="84"/>
      <c r="EBX205" s="84"/>
      <c r="EBY205" s="84"/>
      <c r="EBZ205" s="84"/>
      <c r="ECA205" s="84"/>
      <c r="ECB205" s="84"/>
      <c r="ECC205" s="84"/>
      <c r="ECD205" s="84"/>
      <c r="ECE205" s="84"/>
      <c r="ECF205" s="84"/>
      <c r="ECG205" s="84"/>
      <c r="ECH205" s="84"/>
      <c r="ECI205" s="84"/>
      <c r="ECJ205" s="84"/>
      <c r="ECK205" s="84"/>
      <c r="ECL205" s="84"/>
      <c r="ECM205" s="84"/>
      <c r="ECN205" s="84"/>
      <c r="ECO205" s="84"/>
      <c r="ECP205" s="84"/>
      <c r="ECQ205" s="84"/>
      <c r="ECR205" s="84"/>
      <c r="ECS205" s="84"/>
      <c r="ECT205" s="84"/>
      <c r="ECU205" s="84"/>
      <c r="ECV205" s="84"/>
      <c r="ECW205" s="84"/>
      <c r="ECX205" s="84"/>
      <c r="ECY205" s="84"/>
      <c r="ECZ205" s="84"/>
      <c r="EDA205" s="84"/>
      <c r="EDB205" s="84"/>
      <c r="EDC205" s="84"/>
      <c r="EDD205" s="84"/>
      <c r="EDE205" s="84"/>
      <c r="EDF205" s="84"/>
      <c r="EDG205" s="84"/>
      <c r="EDH205" s="84"/>
      <c r="EDI205" s="84"/>
      <c r="EDJ205" s="84"/>
      <c r="EDK205" s="84"/>
      <c r="EDL205" s="84"/>
      <c r="EDM205" s="84"/>
      <c r="EDN205" s="84"/>
      <c r="EDO205" s="84"/>
      <c r="EDP205" s="84"/>
      <c r="EDQ205" s="84"/>
      <c r="EDR205" s="84"/>
      <c r="EDS205" s="84"/>
      <c r="EDT205" s="84"/>
      <c r="EDU205" s="84"/>
      <c r="EDV205" s="84"/>
      <c r="EDW205" s="84"/>
      <c r="EDX205" s="84"/>
      <c r="EDY205" s="84"/>
      <c r="EDZ205" s="84"/>
      <c r="EEA205" s="84"/>
      <c r="EEB205" s="84"/>
      <c r="EEC205" s="84"/>
      <c r="EED205" s="84"/>
      <c r="EEE205" s="84"/>
      <c r="EEF205" s="84"/>
      <c r="EEG205" s="84"/>
      <c r="EEH205" s="84"/>
      <c r="EEI205" s="84"/>
      <c r="EEJ205" s="84"/>
      <c r="EEK205" s="84"/>
      <c r="EEL205" s="84"/>
      <c r="EEM205" s="84"/>
      <c r="EEN205" s="84"/>
      <c r="EEO205" s="84"/>
      <c r="EEP205" s="84"/>
      <c r="EEQ205" s="84"/>
      <c r="EER205" s="84"/>
      <c r="EES205" s="84"/>
      <c r="EET205" s="84"/>
      <c r="EEU205" s="84"/>
      <c r="EEV205" s="84"/>
      <c r="EEW205" s="84"/>
      <c r="EEX205" s="84"/>
      <c r="EEY205" s="84"/>
      <c r="EEZ205" s="84"/>
      <c r="EFA205" s="84"/>
      <c r="EFB205" s="84"/>
      <c r="EFC205" s="84"/>
      <c r="EFD205" s="84"/>
      <c r="EFE205" s="84"/>
      <c r="EFF205" s="84"/>
      <c r="EFG205" s="84"/>
      <c r="EFH205" s="84"/>
      <c r="EFI205" s="84"/>
      <c r="EFJ205" s="84"/>
      <c r="EFK205" s="84"/>
      <c r="EFL205" s="84"/>
      <c r="EFM205" s="84"/>
      <c r="EFN205" s="84"/>
      <c r="EFO205" s="84"/>
      <c r="EFP205" s="84"/>
      <c r="EFQ205" s="84"/>
      <c r="EFR205" s="84"/>
      <c r="EFS205" s="84"/>
      <c r="EFT205" s="84"/>
      <c r="EFU205" s="84"/>
      <c r="EFV205" s="84"/>
      <c r="EFW205" s="84"/>
      <c r="EFX205" s="84"/>
      <c r="EFY205" s="84"/>
      <c r="EFZ205" s="84"/>
      <c r="EGA205" s="84"/>
      <c r="EGB205" s="84"/>
      <c r="EGC205" s="84"/>
      <c r="EGD205" s="84"/>
      <c r="EGE205" s="84"/>
      <c r="EGF205" s="84"/>
      <c r="EGG205" s="84"/>
      <c r="EGH205" s="84"/>
      <c r="EGI205" s="84"/>
      <c r="EGJ205" s="84"/>
      <c r="EGK205" s="84"/>
      <c r="EGL205" s="84"/>
      <c r="EGM205" s="84"/>
      <c r="EGN205" s="84"/>
      <c r="EGO205" s="84"/>
      <c r="EGP205" s="84"/>
      <c r="EGQ205" s="84"/>
      <c r="EGR205" s="84"/>
      <c r="EGS205" s="84"/>
      <c r="EGT205" s="84"/>
      <c r="EGU205" s="84"/>
      <c r="EGV205" s="84"/>
      <c r="EGW205" s="84"/>
      <c r="EGX205" s="84"/>
      <c r="EGY205" s="84"/>
      <c r="EGZ205" s="84"/>
      <c r="EHA205" s="84"/>
      <c r="EHB205" s="84"/>
      <c r="EHC205" s="84"/>
      <c r="EHD205" s="84"/>
      <c r="EHE205" s="84"/>
      <c r="EHF205" s="84"/>
      <c r="EHG205" s="84"/>
      <c r="EHH205" s="84"/>
      <c r="EHI205" s="84"/>
      <c r="EHJ205" s="84"/>
      <c r="EHK205" s="84"/>
      <c r="EHL205" s="84"/>
      <c r="EHM205" s="84"/>
      <c r="EHN205" s="84"/>
      <c r="EHO205" s="84"/>
      <c r="EHP205" s="84"/>
      <c r="EHQ205" s="84"/>
      <c r="EHR205" s="84"/>
      <c r="EHS205" s="84"/>
      <c r="EHT205" s="84"/>
      <c r="EHU205" s="84"/>
      <c r="EHV205" s="84"/>
      <c r="EHW205" s="84"/>
      <c r="EHX205" s="84"/>
      <c r="EHY205" s="84"/>
      <c r="EHZ205" s="84"/>
      <c r="EIA205" s="84"/>
      <c r="EIB205" s="84"/>
      <c r="EIC205" s="84"/>
      <c r="EID205" s="84"/>
      <c r="EIE205" s="84"/>
      <c r="EIF205" s="84"/>
      <c r="EIG205" s="84"/>
      <c r="EIH205" s="84"/>
      <c r="EII205" s="84"/>
      <c r="EIJ205" s="84"/>
      <c r="EIK205" s="84"/>
      <c r="EIL205" s="84"/>
      <c r="EIM205" s="84"/>
      <c r="EIN205" s="84"/>
      <c r="EIO205" s="84"/>
      <c r="EIP205" s="84"/>
      <c r="EIQ205" s="84"/>
      <c r="EIR205" s="84"/>
      <c r="EIS205" s="84"/>
      <c r="EIT205" s="84"/>
      <c r="EIU205" s="84"/>
      <c r="EIV205" s="84"/>
      <c r="EIW205" s="84"/>
      <c r="EIX205" s="84"/>
      <c r="EIY205" s="84"/>
      <c r="EIZ205" s="84"/>
      <c r="EJA205" s="84"/>
      <c r="EJB205" s="84"/>
      <c r="EJC205" s="84"/>
      <c r="EJD205" s="84"/>
      <c r="EJE205" s="84"/>
      <c r="EJF205" s="84"/>
      <c r="EJG205" s="84"/>
      <c r="EJH205" s="84"/>
      <c r="EJI205" s="84"/>
      <c r="EJJ205" s="84"/>
      <c r="EJK205" s="84"/>
      <c r="EJL205" s="84"/>
      <c r="EJM205" s="84"/>
      <c r="EJN205" s="84"/>
      <c r="EJO205" s="84"/>
      <c r="EJP205" s="84"/>
      <c r="EJQ205" s="84"/>
      <c r="EJR205" s="84"/>
      <c r="EJS205" s="84"/>
      <c r="EJT205" s="84"/>
      <c r="EJU205" s="84"/>
      <c r="EJV205" s="84"/>
      <c r="EJW205" s="84"/>
      <c r="EJX205" s="84"/>
      <c r="EJY205" s="84"/>
      <c r="EJZ205" s="84"/>
      <c r="EKA205" s="84"/>
      <c r="EKB205" s="84"/>
      <c r="EKC205" s="84"/>
      <c r="EKD205" s="84"/>
      <c r="EKE205" s="84"/>
      <c r="EKF205" s="84"/>
      <c r="EKG205" s="84"/>
      <c r="EKH205" s="84"/>
      <c r="EKI205" s="84"/>
      <c r="EKJ205" s="84"/>
      <c r="EKK205" s="84"/>
      <c r="EKL205" s="84"/>
      <c r="EKM205" s="84"/>
      <c r="EKN205" s="84"/>
      <c r="EKO205" s="84"/>
      <c r="EKP205" s="84"/>
      <c r="EKQ205" s="84"/>
      <c r="EKR205" s="84"/>
      <c r="EKS205" s="84"/>
      <c r="EKT205" s="84"/>
      <c r="EKU205" s="84"/>
      <c r="EKV205" s="84"/>
      <c r="EKW205" s="84"/>
      <c r="EKX205" s="84"/>
      <c r="EKY205" s="84"/>
      <c r="EKZ205" s="84"/>
      <c r="ELA205" s="84"/>
      <c r="ELB205" s="84"/>
      <c r="ELC205" s="84"/>
      <c r="ELD205" s="84"/>
      <c r="ELE205" s="84"/>
      <c r="ELF205" s="84"/>
      <c r="ELG205" s="84"/>
      <c r="ELH205" s="84"/>
      <c r="ELI205" s="84"/>
      <c r="ELJ205" s="84"/>
      <c r="ELK205" s="84"/>
      <c r="ELL205" s="84"/>
      <c r="ELM205" s="84"/>
      <c r="ELN205" s="84"/>
      <c r="ELO205" s="84"/>
      <c r="ELP205" s="84"/>
      <c r="ELQ205" s="84"/>
      <c r="ELR205" s="84"/>
      <c r="ELS205" s="84"/>
      <c r="ELT205" s="84"/>
      <c r="ELU205" s="84"/>
      <c r="ELV205" s="84"/>
      <c r="ELW205" s="84"/>
      <c r="ELX205" s="84"/>
      <c r="ELY205" s="84"/>
      <c r="ELZ205" s="84"/>
      <c r="EMA205" s="84"/>
      <c r="EMB205" s="84"/>
      <c r="EMC205" s="84"/>
      <c r="EMD205" s="84"/>
      <c r="EME205" s="84"/>
      <c r="EMF205" s="84"/>
      <c r="EMG205" s="84"/>
      <c r="EMH205" s="84"/>
      <c r="EMI205" s="84"/>
      <c r="EMJ205" s="84"/>
      <c r="EMK205" s="84"/>
      <c r="EML205" s="84"/>
      <c r="EMM205" s="84"/>
      <c r="EMN205" s="84"/>
      <c r="EMO205" s="84"/>
      <c r="EMP205" s="84"/>
      <c r="EMQ205" s="84"/>
      <c r="EMR205" s="84"/>
      <c r="EMS205" s="84"/>
      <c r="EMT205" s="84"/>
      <c r="EMU205" s="84"/>
      <c r="EMV205" s="84"/>
      <c r="EMW205" s="84"/>
      <c r="EMX205" s="84"/>
      <c r="EMY205" s="84"/>
      <c r="EMZ205" s="84"/>
      <c r="ENA205" s="84"/>
      <c r="ENB205" s="84"/>
      <c r="ENC205" s="84"/>
      <c r="END205" s="84"/>
      <c r="ENE205" s="84"/>
      <c r="ENF205" s="84"/>
      <c r="ENG205" s="84"/>
      <c r="ENH205" s="84"/>
      <c r="ENI205" s="84"/>
      <c r="ENJ205" s="84"/>
      <c r="ENK205" s="84"/>
      <c r="ENL205" s="84"/>
      <c r="ENM205" s="84"/>
      <c r="ENN205" s="84"/>
      <c r="ENO205" s="84"/>
      <c r="ENP205" s="84"/>
      <c r="ENQ205" s="84"/>
      <c r="ENR205" s="84"/>
      <c r="ENS205" s="84"/>
      <c r="ENT205" s="84"/>
      <c r="ENU205" s="84"/>
      <c r="ENV205" s="84"/>
      <c r="ENW205" s="84"/>
      <c r="ENX205" s="84"/>
      <c r="ENY205" s="84"/>
      <c r="ENZ205" s="84"/>
      <c r="EOA205" s="84"/>
      <c r="EOB205" s="84"/>
      <c r="EOC205" s="84"/>
      <c r="EOD205" s="84"/>
      <c r="EOE205" s="84"/>
      <c r="EOF205" s="84"/>
      <c r="EOG205" s="84"/>
      <c r="EOH205" s="84"/>
      <c r="EOI205" s="84"/>
      <c r="EOJ205" s="84"/>
      <c r="EOK205" s="84"/>
      <c r="EOL205" s="84"/>
      <c r="EOM205" s="84"/>
      <c r="EON205" s="84"/>
      <c r="EOO205" s="84"/>
      <c r="EOP205" s="84"/>
      <c r="EOQ205" s="84"/>
      <c r="EOR205" s="84"/>
      <c r="EOS205" s="84"/>
      <c r="EOT205" s="84"/>
      <c r="EOU205" s="84"/>
      <c r="EOV205" s="84"/>
      <c r="EOW205" s="84"/>
      <c r="EOX205" s="84"/>
      <c r="EOY205" s="84"/>
      <c r="EOZ205" s="84"/>
      <c r="EPA205" s="84"/>
      <c r="EPB205" s="84"/>
      <c r="EPC205" s="84"/>
      <c r="EPD205" s="84"/>
      <c r="EPE205" s="84"/>
      <c r="EPF205" s="84"/>
      <c r="EPG205" s="84"/>
      <c r="EPH205" s="84"/>
      <c r="EPI205" s="84"/>
      <c r="EPJ205" s="84"/>
      <c r="EPK205" s="84"/>
      <c r="EPL205" s="84"/>
      <c r="EPM205" s="84"/>
      <c r="EPN205" s="84"/>
      <c r="EPO205" s="84"/>
      <c r="EPP205" s="84"/>
      <c r="EPQ205" s="84"/>
      <c r="EPR205" s="84"/>
      <c r="EPS205" s="84"/>
      <c r="EPT205" s="84"/>
      <c r="EPU205" s="84"/>
      <c r="EPV205" s="84"/>
      <c r="EPW205" s="84"/>
      <c r="EPX205" s="84"/>
      <c r="EPY205" s="84"/>
      <c r="EPZ205" s="84"/>
      <c r="EQA205" s="84"/>
      <c r="EQB205" s="84"/>
      <c r="EQC205" s="84"/>
      <c r="EQD205" s="84"/>
      <c r="EQE205" s="84"/>
      <c r="EQF205" s="84"/>
      <c r="EQG205" s="84"/>
      <c r="EQH205" s="84"/>
      <c r="EQI205" s="84"/>
      <c r="EQJ205" s="84"/>
      <c r="EQK205" s="84"/>
      <c r="EQL205" s="84"/>
      <c r="EQM205" s="84"/>
      <c r="EQN205" s="84"/>
      <c r="EQO205" s="84"/>
      <c r="EQP205" s="84"/>
      <c r="EQQ205" s="84"/>
      <c r="EQR205" s="84"/>
      <c r="EQS205" s="84"/>
      <c r="EQT205" s="84"/>
      <c r="EQU205" s="84"/>
      <c r="EQV205" s="84"/>
      <c r="EQW205" s="84"/>
      <c r="EQX205" s="84"/>
      <c r="EQY205" s="84"/>
      <c r="EQZ205" s="84"/>
      <c r="ERA205" s="84"/>
      <c r="ERB205" s="84"/>
      <c r="ERC205" s="84"/>
      <c r="ERD205" s="84"/>
      <c r="ERE205" s="84"/>
      <c r="ERF205" s="84"/>
      <c r="ERG205" s="84"/>
      <c r="ERH205" s="84"/>
      <c r="ERI205" s="84"/>
      <c r="ERJ205" s="84"/>
      <c r="ERK205" s="84"/>
      <c r="ERL205" s="84"/>
      <c r="ERM205" s="84"/>
      <c r="ERN205" s="84"/>
      <c r="ERO205" s="84"/>
      <c r="ERP205" s="84"/>
      <c r="ERQ205" s="84"/>
      <c r="ERR205" s="84"/>
      <c r="ERS205" s="84"/>
      <c r="ERT205" s="84"/>
      <c r="ERU205" s="84"/>
      <c r="ERV205" s="84"/>
      <c r="ERW205" s="84"/>
      <c r="ERX205" s="84"/>
      <c r="ERY205" s="84"/>
      <c r="ERZ205" s="84"/>
      <c r="ESA205" s="84"/>
      <c r="ESB205" s="84"/>
      <c r="ESC205" s="84"/>
      <c r="ESD205" s="84"/>
      <c r="ESE205" s="84"/>
      <c r="ESF205" s="84"/>
      <c r="ESG205" s="84"/>
      <c r="ESH205" s="84"/>
      <c r="ESI205" s="84"/>
      <c r="ESJ205" s="84"/>
      <c r="ESK205" s="84"/>
      <c r="ESL205" s="84"/>
      <c r="ESM205" s="84"/>
      <c r="ESN205" s="84"/>
      <c r="ESO205" s="84"/>
      <c r="ESP205" s="84"/>
      <c r="ESQ205" s="84"/>
      <c r="ESR205" s="84"/>
      <c r="ESS205" s="84"/>
      <c r="EST205" s="84"/>
      <c r="ESU205" s="84"/>
      <c r="ESV205" s="84"/>
      <c r="ESW205" s="84"/>
      <c r="ESX205" s="84"/>
      <c r="ESY205" s="84"/>
      <c r="ESZ205" s="84"/>
      <c r="ETA205" s="84"/>
      <c r="ETB205" s="84"/>
      <c r="ETC205" s="84"/>
      <c r="ETD205" s="84"/>
      <c r="ETE205" s="84"/>
      <c r="ETF205" s="84"/>
      <c r="ETG205" s="84"/>
      <c r="ETH205" s="84"/>
      <c r="ETI205" s="84"/>
      <c r="ETJ205" s="84"/>
      <c r="ETK205" s="84"/>
      <c r="ETL205" s="84"/>
      <c r="ETM205" s="84"/>
      <c r="ETN205" s="84"/>
      <c r="ETO205" s="84"/>
      <c r="ETP205" s="84"/>
      <c r="ETQ205" s="84"/>
      <c r="ETR205" s="84"/>
      <c r="ETS205" s="84"/>
      <c r="ETT205" s="84"/>
      <c r="ETU205" s="84"/>
      <c r="ETV205" s="84"/>
      <c r="ETW205" s="84"/>
      <c r="ETX205" s="84"/>
      <c r="ETY205" s="84"/>
      <c r="ETZ205" s="84"/>
      <c r="EUA205" s="84"/>
      <c r="EUB205" s="84"/>
      <c r="EUC205" s="84"/>
      <c r="EUD205" s="84"/>
      <c r="EUE205" s="84"/>
      <c r="EUF205" s="84"/>
      <c r="EUG205" s="84"/>
      <c r="EUH205" s="84"/>
      <c r="EUI205" s="84"/>
      <c r="EUJ205" s="84"/>
      <c r="EUK205" s="84"/>
      <c r="EUL205" s="84"/>
      <c r="EUM205" s="84"/>
      <c r="EUN205" s="84"/>
      <c r="EUO205" s="84"/>
      <c r="EUP205" s="84"/>
      <c r="EUQ205" s="84"/>
      <c r="EUR205" s="84"/>
      <c r="EUS205" s="84"/>
      <c r="EUT205" s="84"/>
      <c r="EUU205" s="84"/>
      <c r="EUV205" s="84"/>
      <c r="EUW205" s="84"/>
      <c r="EUX205" s="84"/>
      <c r="EUY205" s="84"/>
      <c r="EUZ205" s="84"/>
      <c r="EVA205" s="84"/>
      <c r="EVB205" s="84"/>
      <c r="EVC205" s="84"/>
      <c r="EVD205" s="84"/>
      <c r="EVE205" s="84"/>
      <c r="EVF205" s="84"/>
      <c r="EVG205" s="84"/>
      <c r="EVH205" s="84"/>
      <c r="EVI205" s="84"/>
      <c r="EVJ205" s="84"/>
      <c r="EVK205" s="84"/>
      <c r="EVL205" s="84"/>
      <c r="EVM205" s="84"/>
      <c r="EVN205" s="84"/>
      <c r="EVO205" s="84"/>
      <c r="EVP205" s="84"/>
      <c r="EVQ205" s="84"/>
      <c r="EVR205" s="84"/>
      <c r="EVS205" s="84"/>
      <c r="EVT205" s="84"/>
      <c r="EVU205" s="84"/>
      <c r="EVV205" s="84"/>
      <c r="EVW205" s="84"/>
      <c r="EVX205" s="84"/>
      <c r="EVY205" s="84"/>
      <c r="EVZ205" s="84"/>
      <c r="EWA205" s="84"/>
      <c r="EWB205" s="84"/>
      <c r="EWC205" s="84"/>
      <c r="EWD205" s="84"/>
      <c r="EWE205" s="84"/>
      <c r="EWF205" s="84"/>
      <c r="EWG205" s="84"/>
      <c r="EWH205" s="84"/>
      <c r="EWI205" s="84"/>
      <c r="EWJ205" s="84"/>
      <c r="EWK205" s="84"/>
      <c r="EWL205" s="84"/>
      <c r="EWM205" s="84"/>
      <c r="EWN205" s="84"/>
      <c r="EWO205" s="84"/>
      <c r="EWP205" s="84"/>
      <c r="EWQ205" s="84"/>
      <c r="EWR205" s="84"/>
      <c r="EWS205" s="84"/>
      <c r="EWT205" s="84"/>
      <c r="EWU205" s="84"/>
      <c r="EWV205" s="84"/>
      <c r="EWW205" s="84"/>
      <c r="EWX205" s="84"/>
      <c r="EWY205" s="84"/>
      <c r="EWZ205" s="84"/>
      <c r="EXA205" s="84"/>
      <c r="EXB205" s="84"/>
      <c r="EXC205" s="84"/>
      <c r="EXD205" s="84"/>
      <c r="EXE205" s="84"/>
      <c r="EXF205" s="84"/>
      <c r="EXG205" s="84"/>
      <c r="EXH205" s="84"/>
      <c r="EXI205" s="84"/>
      <c r="EXJ205" s="84"/>
      <c r="EXK205" s="84"/>
      <c r="EXL205" s="84"/>
      <c r="EXM205" s="84"/>
      <c r="EXN205" s="84"/>
      <c r="EXO205" s="84"/>
      <c r="EXP205" s="84"/>
      <c r="EXQ205" s="84"/>
      <c r="EXR205" s="84"/>
      <c r="EXS205" s="84"/>
      <c r="EXT205" s="84"/>
      <c r="EXU205" s="84"/>
      <c r="EXV205" s="84"/>
      <c r="EXW205" s="84"/>
      <c r="EXX205" s="84"/>
      <c r="EXY205" s="84"/>
      <c r="EXZ205" s="84"/>
      <c r="EYA205" s="84"/>
      <c r="EYB205" s="84"/>
      <c r="EYC205" s="84"/>
      <c r="EYD205" s="84"/>
      <c r="EYE205" s="84"/>
      <c r="EYF205" s="84"/>
      <c r="EYG205" s="84"/>
      <c r="EYH205" s="84"/>
      <c r="EYI205" s="84"/>
      <c r="EYJ205" s="84"/>
      <c r="EYK205" s="84"/>
      <c r="EYL205" s="84"/>
      <c r="EYM205" s="84"/>
      <c r="EYN205" s="84"/>
      <c r="EYO205" s="84"/>
      <c r="EYP205" s="84"/>
      <c r="EYQ205" s="84"/>
      <c r="EYR205" s="84"/>
      <c r="EYS205" s="84"/>
      <c r="EYT205" s="84"/>
      <c r="EYU205" s="84"/>
      <c r="EYV205" s="84"/>
      <c r="EYW205" s="84"/>
      <c r="EYX205" s="84"/>
      <c r="EYY205" s="84"/>
      <c r="EYZ205" s="84"/>
      <c r="EZA205" s="84"/>
      <c r="EZB205" s="84"/>
      <c r="EZC205" s="84"/>
      <c r="EZD205" s="84"/>
      <c r="EZE205" s="84"/>
      <c r="EZF205" s="84"/>
      <c r="EZG205" s="84"/>
      <c r="EZH205" s="84"/>
      <c r="EZI205" s="84"/>
      <c r="EZJ205" s="84"/>
      <c r="EZK205" s="84"/>
      <c r="EZL205" s="84"/>
      <c r="EZM205" s="84"/>
      <c r="EZN205" s="84"/>
      <c r="EZO205" s="84"/>
      <c r="EZP205" s="84"/>
      <c r="EZQ205" s="84"/>
      <c r="EZR205" s="84"/>
      <c r="EZS205" s="84"/>
      <c r="EZT205" s="84"/>
      <c r="EZU205" s="84"/>
      <c r="EZV205" s="84"/>
      <c r="EZW205" s="84"/>
      <c r="EZX205" s="84"/>
      <c r="EZY205" s="84"/>
      <c r="EZZ205" s="84"/>
      <c r="FAA205" s="84"/>
      <c r="FAB205" s="84"/>
      <c r="FAC205" s="84"/>
      <c r="FAD205" s="84"/>
      <c r="FAE205" s="84"/>
      <c r="FAF205" s="84"/>
      <c r="FAG205" s="84"/>
      <c r="FAH205" s="84"/>
      <c r="FAI205" s="84"/>
      <c r="FAJ205" s="84"/>
      <c r="FAK205" s="84"/>
      <c r="FAL205" s="84"/>
      <c r="FAM205" s="84"/>
      <c r="FAN205" s="84"/>
      <c r="FAO205" s="84"/>
      <c r="FAP205" s="84"/>
      <c r="FAQ205" s="84"/>
      <c r="FAR205" s="84"/>
      <c r="FAS205" s="84"/>
      <c r="FAT205" s="84"/>
      <c r="FAU205" s="84"/>
      <c r="FAV205" s="84"/>
      <c r="FAW205" s="84"/>
      <c r="FAX205" s="84"/>
      <c r="FAY205" s="84"/>
      <c r="FAZ205" s="84"/>
      <c r="FBA205" s="84"/>
      <c r="FBB205" s="84"/>
      <c r="FBC205" s="84"/>
      <c r="FBD205" s="84"/>
      <c r="FBE205" s="84"/>
      <c r="FBF205" s="84"/>
      <c r="FBG205" s="84"/>
      <c r="FBH205" s="84"/>
      <c r="FBI205" s="84"/>
      <c r="FBJ205" s="84"/>
      <c r="FBK205" s="84"/>
      <c r="FBL205" s="84"/>
      <c r="FBM205" s="84"/>
      <c r="FBN205" s="84"/>
      <c r="FBO205" s="84"/>
      <c r="FBP205" s="84"/>
      <c r="FBQ205" s="84"/>
      <c r="FBR205" s="84"/>
      <c r="FBS205" s="84"/>
      <c r="FBT205" s="84"/>
      <c r="FBU205" s="84"/>
      <c r="FBV205" s="84"/>
      <c r="FBW205" s="84"/>
      <c r="FBX205" s="84"/>
      <c r="FBY205" s="84"/>
      <c r="FBZ205" s="84"/>
      <c r="FCA205" s="84"/>
      <c r="FCB205" s="84"/>
      <c r="FCC205" s="84"/>
      <c r="FCD205" s="84"/>
      <c r="FCE205" s="84"/>
      <c r="FCF205" s="84"/>
      <c r="FCG205" s="84"/>
      <c r="FCH205" s="84"/>
      <c r="FCI205" s="84"/>
      <c r="FCJ205" s="84"/>
      <c r="FCK205" s="84"/>
      <c r="FCL205" s="84"/>
      <c r="FCM205" s="84"/>
      <c r="FCN205" s="84"/>
      <c r="FCO205" s="84"/>
      <c r="FCP205" s="84"/>
      <c r="FCQ205" s="84"/>
      <c r="FCR205" s="84"/>
      <c r="FCS205" s="84"/>
      <c r="FCT205" s="84"/>
      <c r="FCU205" s="84"/>
      <c r="FCV205" s="84"/>
      <c r="FCW205" s="84"/>
      <c r="FCX205" s="84"/>
      <c r="FCY205" s="84"/>
      <c r="FCZ205" s="84"/>
      <c r="FDA205" s="84"/>
      <c r="FDB205" s="84"/>
      <c r="FDC205" s="84"/>
      <c r="FDD205" s="84"/>
      <c r="FDE205" s="84"/>
      <c r="FDF205" s="84"/>
      <c r="FDG205" s="84"/>
      <c r="FDH205" s="84"/>
      <c r="FDI205" s="84"/>
      <c r="FDJ205" s="84"/>
      <c r="FDK205" s="84"/>
      <c r="FDL205" s="84"/>
      <c r="FDM205" s="84"/>
      <c r="FDN205" s="84"/>
      <c r="FDO205" s="84"/>
      <c r="FDP205" s="84"/>
      <c r="FDQ205" s="84"/>
      <c r="FDR205" s="84"/>
      <c r="FDS205" s="84"/>
      <c r="FDT205" s="84"/>
      <c r="FDU205" s="84"/>
      <c r="FDV205" s="84"/>
      <c r="FDW205" s="84"/>
      <c r="FDX205" s="84"/>
      <c r="FDY205" s="84"/>
      <c r="FDZ205" s="84"/>
      <c r="FEA205" s="84"/>
      <c r="FEB205" s="84"/>
      <c r="FEC205" s="84"/>
      <c r="FED205" s="84"/>
      <c r="FEE205" s="84"/>
      <c r="FEF205" s="84"/>
      <c r="FEG205" s="84"/>
      <c r="FEH205" s="84"/>
      <c r="FEI205" s="84"/>
      <c r="FEJ205" s="84"/>
      <c r="FEK205" s="84"/>
      <c r="FEL205" s="84"/>
      <c r="FEM205" s="84"/>
      <c r="FEN205" s="84"/>
      <c r="FEO205" s="84"/>
      <c r="FEP205" s="84"/>
      <c r="FEQ205" s="84"/>
      <c r="FER205" s="84"/>
      <c r="FES205" s="84"/>
      <c r="FET205" s="84"/>
      <c r="FEU205" s="84"/>
      <c r="FEV205" s="84"/>
      <c r="FEW205" s="84"/>
      <c r="FEX205" s="84"/>
      <c r="FEY205" s="84"/>
      <c r="FEZ205" s="84"/>
      <c r="FFA205" s="84"/>
      <c r="FFB205" s="84"/>
      <c r="FFC205" s="84"/>
      <c r="FFD205" s="84"/>
      <c r="FFE205" s="84"/>
      <c r="FFF205" s="84"/>
      <c r="FFG205" s="84"/>
      <c r="FFH205" s="84"/>
      <c r="FFI205" s="84"/>
      <c r="FFJ205" s="84"/>
      <c r="FFK205" s="84"/>
      <c r="FFL205" s="84"/>
      <c r="FFM205" s="84"/>
      <c r="FFN205" s="84"/>
      <c r="FFO205" s="84"/>
      <c r="FFP205" s="84"/>
      <c r="FFQ205" s="84"/>
      <c r="FFR205" s="84"/>
      <c r="FFS205" s="84"/>
      <c r="FFT205" s="84"/>
      <c r="FFU205" s="84"/>
      <c r="FFV205" s="84"/>
      <c r="FFW205" s="84"/>
      <c r="FFX205" s="84"/>
      <c r="FFY205" s="84"/>
      <c r="FFZ205" s="84"/>
      <c r="FGA205" s="84"/>
      <c r="FGB205" s="84"/>
      <c r="FGC205" s="84"/>
      <c r="FGD205" s="84"/>
      <c r="FGE205" s="84"/>
      <c r="FGF205" s="84"/>
      <c r="FGG205" s="84"/>
      <c r="FGH205" s="84"/>
      <c r="FGI205" s="84"/>
      <c r="FGJ205" s="84"/>
      <c r="FGK205" s="84"/>
      <c r="FGL205" s="84"/>
      <c r="FGM205" s="84"/>
      <c r="FGN205" s="84"/>
      <c r="FGO205" s="84"/>
      <c r="FGP205" s="84"/>
      <c r="FGQ205" s="84"/>
      <c r="FGR205" s="84"/>
      <c r="FGS205" s="84"/>
      <c r="FGT205" s="84"/>
      <c r="FGU205" s="84"/>
      <c r="FGV205" s="84"/>
      <c r="FGW205" s="84"/>
      <c r="FGX205" s="84"/>
      <c r="FGY205" s="84"/>
      <c r="FGZ205" s="84"/>
      <c r="FHA205" s="84"/>
      <c r="FHB205" s="84"/>
      <c r="FHC205" s="84"/>
      <c r="FHD205" s="84"/>
      <c r="FHE205" s="84"/>
      <c r="FHF205" s="84"/>
      <c r="FHG205" s="84"/>
      <c r="FHH205" s="84"/>
      <c r="FHI205" s="84"/>
      <c r="FHJ205" s="84"/>
      <c r="FHK205" s="84"/>
      <c r="FHL205" s="84"/>
      <c r="FHM205" s="84"/>
      <c r="FHN205" s="84"/>
      <c r="FHO205" s="84"/>
      <c r="FHP205" s="84"/>
      <c r="FHQ205" s="84"/>
      <c r="FHR205" s="84"/>
      <c r="FHS205" s="84"/>
      <c r="FHT205" s="84"/>
      <c r="FHU205" s="84"/>
      <c r="FHV205" s="84"/>
      <c r="FHW205" s="84"/>
      <c r="FHX205" s="84"/>
      <c r="FHY205" s="84"/>
      <c r="FHZ205" s="84"/>
      <c r="FIA205" s="84"/>
      <c r="FIB205" s="84"/>
      <c r="FIC205" s="84"/>
      <c r="FID205" s="84"/>
      <c r="FIE205" s="84"/>
      <c r="FIF205" s="84"/>
      <c r="FIG205" s="84"/>
      <c r="FIH205" s="84"/>
      <c r="FII205" s="84"/>
      <c r="FIJ205" s="84"/>
      <c r="FIK205" s="84"/>
      <c r="FIL205" s="84"/>
      <c r="FIM205" s="84"/>
      <c r="FIN205" s="84"/>
      <c r="FIO205" s="84"/>
      <c r="FIP205" s="84"/>
      <c r="FIQ205" s="84"/>
      <c r="FIR205" s="84"/>
      <c r="FIS205" s="84"/>
      <c r="FIT205" s="84"/>
      <c r="FIU205" s="84"/>
      <c r="FIV205" s="84"/>
      <c r="FIW205" s="84"/>
      <c r="FIX205" s="84"/>
      <c r="FIY205" s="84"/>
      <c r="FIZ205" s="84"/>
      <c r="FJA205" s="84"/>
      <c r="FJB205" s="84"/>
      <c r="FJC205" s="84"/>
      <c r="FJD205" s="84"/>
      <c r="FJE205" s="84"/>
      <c r="FJF205" s="84"/>
      <c r="FJG205" s="84"/>
      <c r="FJH205" s="84"/>
      <c r="FJI205" s="84"/>
      <c r="FJJ205" s="84"/>
      <c r="FJK205" s="84"/>
      <c r="FJL205" s="84"/>
      <c r="FJM205" s="84"/>
      <c r="FJN205" s="84"/>
      <c r="FJO205" s="84"/>
      <c r="FJP205" s="84"/>
      <c r="FJQ205" s="84"/>
      <c r="FJR205" s="84"/>
      <c r="FJS205" s="84"/>
      <c r="FJT205" s="84"/>
      <c r="FJU205" s="84"/>
      <c r="FJV205" s="84"/>
      <c r="FJW205" s="84"/>
      <c r="FJX205" s="84"/>
      <c r="FJY205" s="84"/>
      <c r="FJZ205" s="84"/>
      <c r="FKA205" s="84"/>
      <c r="FKB205" s="84"/>
      <c r="FKC205" s="84"/>
      <c r="FKD205" s="84"/>
      <c r="FKE205" s="84"/>
      <c r="FKF205" s="84"/>
      <c r="FKG205" s="84"/>
      <c r="FKH205" s="84"/>
      <c r="FKI205" s="84"/>
      <c r="FKJ205" s="84"/>
      <c r="FKK205" s="84"/>
      <c r="FKL205" s="84"/>
      <c r="FKM205" s="84"/>
      <c r="FKN205" s="84"/>
      <c r="FKO205" s="84"/>
      <c r="FKP205" s="84"/>
      <c r="FKQ205" s="84"/>
      <c r="FKR205" s="84"/>
      <c r="FKS205" s="84"/>
      <c r="FKT205" s="84"/>
      <c r="FKU205" s="84"/>
      <c r="FKV205" s="84"/>
      <c r="FKW205" s="84"/>
      <c r="FKX205" s="84"/>
      <c r="FKY205" s="84"/>
      <c r="FKZ205" s="84"/>
      <c r="FLA205" s="84"/>
      <c r="FLB205" s="84"/>
      <c r="FLC205" s="84"/>
      <c r="FLD205" s="84"/>
      <c r="FLE205" s="84"/>
      <c r="FLF205" s="84"/>
      <c r="FLG205" s="84"/>
      <c r="FLH205" s="84"/>
      <c r="FLI205" s="84"/>
      <c r="FLJ205" s="84"/>
      <c r="FLK205" s="84"/>
      <c r="FLL205" s="84"/>
      <c r="FLM205" s="84"/>
      <c r="FLN205" s="84"/>
      <c r="FLO205" s="84"/>
      <c r="FLP205" s="84"/>
      <c r="FLQ205" s="84"/>
      <c r="FLR205" s="84"/>
      <c r="FLS205" s="84"/>
      <c r="FLT205" s="84"/>
      <c r="FLU205" s="84"/>
      <c r="FLV205" s="84"/>
      <c r="FLW205" s="84"/>
      <c r="FLX205" s="84"/>
      <c r="FLY205" s="84"/>
      <c r="FLZ205" s="84"/>
      <c r="FMA205" s="84"/>
      <c r="FMB205" s="84"/>
      <c r="FMC205" s="84"/>
      <c r="FMD205" s="84"/>
      <c r="FME205" s="84"/>
      <c r="FMF205" s="84"/>
      <c r="FMG205" s="84"/>
      <c r="FMH205" s="84"/>
      <c r="FMI205" s="84"/>
      <c r="FMJ205" s="84"/>
      <c r="FMK205" s="84"/>
      <c r="FML205" s="84"/>
      <c r="FMM205" s="84"/>
      <c r="FMN205" s="84"/>
      <c r="FMO205" s="84"/>
      <c r="FMP205" s="84"/>
      <c r="FMQ205" s="84"/>
      <c r="FMR205" s="84"/>
      <c r="FMS205" s="84"/>
      <c r="FMT205" s="84"/>
      <c r="FMU205" s="84"/>
      <c r="FMV205" s="84"/>
      <c r="FMW205" s="84"/>
      <c r="FMX205" s="84"/>
      <c r="FMY205" s="84"/>
      <c r="FMZ205" s="84"/>
      <c r="FNA205" s="84"/>
      <c r="FNB205" s="84"/>
      <c r="FNC205" s="84"/>
      <c r="FND205" s="84"/>
      <c r="FNE205" s="84"/>
      <c r="FNF205" s="84"/>
      <c r="FNG205" s="84"/>
      <c r="FNH205" s="84"/>
      <c r="FNI205" s="84"/>
      <c r="FNJ205" s="84"/>
      <c r="FNK205" s="84"/>
      <c r="FNL205" s="84"/>
      <c r="FNM205" s="84"/>
      <c r="FNN205" s="84"/>
      <c r="FNO205" s="84"/>
      <c r="FNP205" s="84"/>
      <c r="FNQ205" s="84"/>
      <c r="FNR205" s="84"/>
      <c r="FNS205" s="84"/>
      <c r="FNT205" s="84"/>
      <c r="FNU205" s="84"/>
      <c r="FNV205" s="84"/>
      <c r="FNW205" s="84"/>
      <c r="FNX205" s="84"/>
      <c r="FNY205" s="84"/>
      <c r="FNZ205" s="84"/>
      <c r="FOA205" s="84"/>
      <c r="FOB205" s="84"/>
      <c r="FOC205" s="84"/>
      <c r="FOD205" s="84"/>
      <c r="FOE205" s="84"/>
      <c r="FOF205" s="84"/>
      <c r="FOG205" s="84"/>
      <c r="FOH205" s="84"/>
      <c r="FOI205" s="84"/>
      <c r="FOJ205" s="84"/>
      <c r="FOK205" s="84"/>
      <c r="FOL205" s="84"/>
      <c r="FOM205" s="84"/>
      <c r="FON205" s="84"/>
      <c r="FOO205" s="84"/>
      <c r="FOP205" s="84"/>
      <c r="FOQ205" s="84"/>
      <c r="FOR205" s="84"/>
      <c r="FOS205" s="84"/>
      <c r="FOT205" s="84"/>
      <c r="FOU205" s="84"/>
      <c r="FOV205" s="84"/>
      <c r="FOW205" s="84"/>
      <c r="FOX205" s="84"/>
      <c r="FOY205" s="84"/>
      <c r="FOZ205" s="84"/>
      <c r="FPA205" s="84"/>
      <c r="FPB205" s="84"/>
      <c r="FPC205" s="84"/>
      <c r="FPD205" s="84"/>
      <c r="FPE205" s="84"/>
      <c r="FPF205" s="84"/>
      <c r="FPG205" s="84"/>
      <c r="FPH205" s="84"/>
      <c r="FPI205" s="84"/>
      <c r="FPJ205" s="84"/>
      <c r="FPK205" s="84"/>
      <c r="FPL205" s="84"/>
      <c r="FPM205" s="84"/>
      <c r="FPN205" s="84"/>
      <c r="FPO205" s="84"/>
      <c r="FPP205" s="84"/>
      <c r="FPQ205" s="84"/>
      <c r="FPR205" s="84"/>
      <c r="FPS205" s="84"/>
      <c r="FPT205" s="84"/>
      <c r="FPU205" s="84"/>
      <c r="FPV205" s="84"/>
      <c r="FPW205" s="84"/>
      <c r="FPX205" s="84"/>
      <c r="FPY205" s="84"/>
      <c r="FPZ205" s="84"/>
      <c r="FQA205" s="84"/>
      <c r="FQB205" s="84"/>
      <c r="FQC205" s="84"/>
      <c r="FQD205" s="84"/>
      <c r="FQE205" s="84"/>
      <c r="FQF205" s="84"/>
      <c r="FQG205" s="84"/>
      <c r="FQH205" s="84"/>
      <c r="FQI205" s="84"/>
      <c r="FQJ205" s="84"/>
      <c r="FQK205" s="84"/>
      <c r="FQL205" s="84"/>
      <c r="FQM205" s="84"/>
      <c r="FQN205" s="84"/>
      <c r="FQO205" s="84"/>
      <c r="FQP205" s="84"/>
      <c r="FQQ205" s="84"/>
      <c r="FQR205" s="84"/>
      <c r="FQS205" s="84"/>
      <c r="FQT205" s="84"/>
      <c r="FQU205" s="84"/>
      <c r="FQV205" s="84"/>
      <c r="FQW205" s="84"/>
      <c r="FQX205" s="84"/>
      <c r="FQY205" s="84"/>
      <c r="FQZ205" s="84"/>
      <c r="FRA205" s="84"/>
      <c r="FRB205" s="84"/>
      <c r="FRC205" s="84"/>
      <c r="FRD205" s="84"/>
      <c r="FRE205" s="84"/>
      <c r="FRF205" s="84"/>
      <c r="FRG205" s="84"/>
      <c r="FRH205" s="84"/>
      <c r="FRI205" s="84"/>
      <c r="FRJ205" s="84"/>
      <c r="FRK205" s="84"/>
      <c r="FRL205" s="84"/>
      <c r="FRM205" s="84"/>
      <c r="FRN205" s="84"/>
      <c r="FRO205" s="84"/>
      <c r="FRP205" s="84"/>
      <c r="FRQ205" s="84"/>
      <c r="FRR205" s="84"/>
      <c r="FRS205" s="84"/>
      <c r="FRT205" s="84"/>
      <c r="FRU205" s="84"/>
      <c r="FRV205" s="84"/>
      <c r="FRW205" s="84"/>
      <c r="FRX205" s="84"/>
      <c r="FRY205" s="84"/>
      <c r="FRZ205" s="84"/>
      <c r="FSA205" s="84"/>
      <c r="FSB205" s="84"/>
      <c r="FSC205" s="84"/>
      <c r="FSD205" s="84"/>
      <c r="FSE205" s="84"/>
      <c r="FSF205" s="84"/>
      <c r="FSG205" s="84"/>
      <c r="FSH205" s="84"/>
      <c r="FSI205" s="84"/>
      <c r="FSJ205" s="84"/>
      <c r="FSK205" s="84"/>
      <c r="FSL205" s="84"/>
      <c r="FSM205" s="84"/>
      <c r="FSN205" s="84"/>
      <c r="FSO205" s="84"/>
      <c r="FSP205" s="84"/>
      <c r="FSQ205" s="84"/>
      <c r="FSR205" s="84"/>
      <c r="FSS205" s="84"/>
      <c r="FST205" s="84"/>
      <c r="FSU205" s="84"/>
      <c r="FSV205" s="84"/>
      <c r="FSW205" s="84"/>
      <c r="FSX205" s="84"/>
      <c r="FSY205" s="84"/>
      <c r="FSZ205" s="84"/>
      <c r="FTA205" s="84"/>
      <c r="FTB205" s="84"/>
      <c r="FTC205" s="84"/>
      <c r="FTD205" s="84"/>
      <c r="FTE205" s="84"/>
      <c r="FTF205" s="84"/>
      <c r="FTG205" s="84"/>
      <c r="FTH205" s="84"/>
      <c r="FTI205" s="84"/>
      <c r="FTJ205" s="84"/>
      <c r="FTK205" s="84"/>
      <c r="FTL205" s="84"/>
      <c r="FTM205" s="84"/>
      <c r="FTN205" s="84"/>
      <c r="FTO205" s="84"/>
      <c r="FTP205" s="84"/>
      <c r="FTQ205" s="84"/>
      <c r="FTR205" s="84"/>
      <c r="FTS205" s="84"/>
      <c r="FTT205" s="84"/>
      <c r="FTU205" s="84"/>
      <c r="FTV205" s="84"/>
      <c r="FTW205" s="84"/>
      <c r="FTX205" s="84"/>
      <c r="FTY205" s="84"/>
      <c r="FTZ205" s="84"/>
      <c r="FUA205" s="84"/>
      <c r="FUB205" s="84"/>
      <c r="FUC205" s="84"/>
      <c r="FUD205" s="84"/>
      <c r="FUE205" s="84"/>
      <c r="FUF205" s="84"/>
      <c r="FUG205" s="84"/>
      <c r="FUH205" s="84"/>
      <c r="FUI205" s="84"/>
      <c r="FUJ205" s="84"/>
      <c r="FUK205" s="84"/>
      <c r="FUL205" s="84"/>
      <c r="FUM205" s="84"/>
      <c r="FUN205" s="84"/>
      <c r="FUO205" s="84"/>
      <c r="FUP205" s="84"/>
      <c r="FUQ205" s="84"/>
      <c r="FUR205" s="84"/>
      <c r="FUS205" s="84"/>
      <c r="FUT205" s="84"/>
      <c r="FUU205" s="84"/>
      <c r="FUV205" s="84"/>
      <c r="FUW205" s="84"/>
      <c r="FUX205" s="84"/>
      <c r="FUY205" s="84"/>
      <c r="FUZ205" s="84"/>
      <c r="FVA205" s="84"/>
      <c r="FVB205" s="84"/>
      <c r="FVC205" s="84"/>
      <c r="FVD205" s="84"/>
      <c r="FVE205" s="84"/>
      <c r="FVF205" s="84"/>
      <c r="FVG205" s="84"/>
      <c r="FVH205" s="84"/>
      <c r="FVI205" s="84"/>
      <c r="FVJ205" s="84"/>
      <c r="FVK205" s="84"/>
      <c r="FVL205" s="84"/>
      <c r="FVM205" s="84"/>
      <c r="FVN205" s="84"/>
      <c r="FVO205" s="84"/>
      <c r="FVP205" s="84"/>
      <c r="FVQ205" s="84"/>
      <c r="FVR205" s="84"/>
      <c r="FVS205" s="84"/>
      <c r="FVT205" s="84"/>
      <c r="FVU205" s="84"/>
      <c r="FVV205" s="84"/>
      <c r="FVW205" s="84"/>
      <c r="FVX205" s="84"/>
      <c r="FVY205" s="84"/>
      <c r="FVZ205" s="84"/>
      <c r="FWA205" s="84"/>
      <c r="FWB205" s="84"/>
      <c r="FWC205" s="84"/>
      <c r="FWD205" s="84"/>
      <c r="FWE205" s="84"/>
      <c r="FWF205" s="84"/>
      <c r="FWG205" s="84"/>
      <c r="FWH205" s="84"/>
      <c r="FWI205" s="84"/>
      <c r="FWJ205" s="84"/>
      <c r="FWK205" s="84"/>
      <c r="FWL205" s="84"/>
      <c r="FWM205" s="84"/>
      <c r="FWN205" s="84"/>
      <c r="FWO205" s="84"/>
      <c r="FWP205" s="84"/>
      <c r="FWQ205" s="84"/>
      <c r="FWR205" s="84"/>
      <c r="FWS205" s="84"/>
      <c r="FWT205" s="84"/>
      <c r="FWU205" s="84"/>
      <c r="FWV205" s="84"/>
      <c r="FWW205" s="84"/>
      <c r="FWX205" s="84"/>
      <c r="FWY205" s="84"/>
      <c r="FWZ205" s="84"/>
      <c r="FXA205" s="84"/>
      <c r="FXB205" s="84"/>
      <c r="FXC205" s="84"/>
      <c r="FXD205" s="84"/>
      <c r="FXE205" s="84"/>
      <c r="FXF205" s="84"/>
      <c r="FXG205" s="84"/>
      <c r="FXH205" s="84"/>
      <c r="FXI205" s="84"/>
      <c r="FXJ205" s="84"/>
      <c r="FXK205" s="84"/>
      <c r="FXL205" s="84"/>
      <c r="FXM205" s="84"/>
      <c r="FXN205" s="84"/>
      <c r="FXO205" s="84"/>
      <c r="FXP205" s="84"/>
      <c r="FXQ205" s="84"/>
      <c r="FXR205" s="84"/>
      <c r="FXS205" s="84"/>
      <c r="FXT205" s="84"/>
      <c r="FXU205" s="84"/>
      <c r="FXV205" s="84"/>
      <c r="FXW205" s="84"/>
      <c r="FXX205" s="84"/>
      <c r="FXY205" s="84"/>
      <c r="FXZ205" s="84"/>
      <c r="FYA205" s="84"/>
      <c r="FYB205" s="84"/>
      <c r="FYC205" s="84"/>
      <c r="FYD205" s="84"/>
      <c r="FYE205" s="84"/>
      <c r="FYF205" s="84"/>
      <c r="FYG205" s="84"/>
      <c r="FYH205" s="84"/>
      <c r="FYI205" s="84"/>
      <c r="FYJ205" s="84"/>
      <c r="FYK205" s="84"/>
      <c r="FYL205" s="84"/>
      <c r="FYM205" s="84"/>
      <c r="FYN205" s="84"/>
      <c r="FYO205" s="84"/>
      <c r="FYP205" s="84"/>
      <c r="FYQ205" s="84"/>
      <c r="FYR205" s="84"/>
      <c r="FYS205" s="84"/>
      <c r="FYT205" s="84"/>
      <c r="FYU205" s="84"/>
      <c r="FYV205" s="84"/>
      <c r="FYW205" s="84"/>
      <c r="FYX205" s="84"/>
      <c r="FYY205" s="84"/>
      <c r="FYZ205" s="84"/>
      <c r="FZA205" s="84"/>
      <c r="FZB205" s="84"/>
      <c r="FZC205" s="84"/>
      <c r="FZD205" s="84"/>
      <c r="FZE205" s="84"/>
      <c r="FZF205" s="84"/>
      <c r="FZG205" s="84"/>
      <c r="FZH205" s="84"/>
      <c r="FZI205" s="84"/>
      <c r="FZJ205" s="84"/>
      <c r="FZK205" s="84"/>
      <c r="FZL205" s="84"/>
      <c r="FZM205" s="84"/>
      <c r="FZN205" s="84"/>
      <c r="FZO205" s="84"/>
      <c r="FZP205" s="84"/>
      <c r="FZQ205" s="84"/>
      <c r="FZR205" s="84"/>
      <c r="FZS205" s="84"/>
      <c r="FZT205" s="84"/>
      <c r="FZU205" s="84"/>
      <c r="FZV205" s="84"/>
      <c r="FZW205" s="84"/>
      <c r="FZX205" s="84"/>
      <c r="FZY205" s="84"/>
      <c r="FZZ205" s="84"/>
      <c r="GAA205" s="84"/>
      <c r="GAB205" s="84"/>
      <c r="GAC205" s="84"/>
      <c r="GAD205" s="84"/>
      <c r="GAE205" s="84"/>
      <c r="GAF205" s="84"/>
      <c r="GAG205" s="84"/>
      <c r="GAH205" s="84"/>
      <c r="GAI205" s="84"/>
      <c r="GAJ205" s="84"/>
      <c r="GAK205" s="84"/>
      <c r="GAL205" s="84"/>
      <c r="GAM205" s="84"/>
      <c r="GAN205" s="84"/>
      <c r="GAO205" s="84"/>
      <c r="GAP205" s="84"/>
      <c r="GAQ205" s="84"/>
      <c r="GAR205" s="84"/>
      <c r="GAS205" s="84"/>
      <c r="GAT205" s="84"/>
      <c r="GAU205" s="84"/>
      <c r="GAV205" s="84"/>
      <c r="GAW205" s="84"/>
      <c r="GAX205" s="84"/>
      <c r="GAY205" s="84"/>
      <c r="GAZ205" s="84"/>
      <c r="GBA205" s="84"/>
      <c r="GBB205" s="84"/>
      <c r="GBC205" s="84"/>
      <c r="GBD205" s="84"/>
      <c r="GBE205" s="84"/>
      <c r="GBF205" s="84"/>
      <c r="GBG205" s="84"/>
      <c r="GBH205" s="84"/>
      <c r="GBI205" s="84"/>
      <c r="GBJ205" s="84"/>
      <c r="GBK205" s="84"/>
      <c r="GBL205" s="84"/>
      <c r="GBM205" s="84"/>
      <c r="GBN205" s="84"/>
      <c r="GBO205" s="84"/>
      <c r="GBP205" s="84"/>
      <c r="GBQ205" s="84"/>
      <c r="GBR205" s="84"/>
      <c r="GBS205" s="84"/>
      <c r="GBT205" s="84"/>
      <c r="GBU205" s="84"/>
      <c r="GBV205" s="84"/>
      <c r="GBW205" s="84"/>
      <c r="GBX205" s="84"/>
      <c r="GBY205" s="84"/>
      <c r="GBZ205" s="84"/>
      <c r="GCA205" s="84"/>
      <c r="GCB205" s="84"/>
      <c r="GCC205" s="84"/>
      <c r="GCD205" s="84"/>
      <c r="GCE205" s="84"/>
      <c r="GCF205" s="84"/>
      <c r="GCG205" s="84"/>
      <c r="GCH205" s="84"/>
      <c r="GCI205" s="84"/>
      <c r="GCJ205" s="84"/>
      <c r="GCK205" s="84"/>
      <c r="GCL205" s="84"/>
      <c r="GCM205" s="84"/>
      <c r="GCN205" s="84"/>
      <c r="GCO205" s="84"/>
      <c r="GCP205" s="84"/>
      <c r="GCQ205" s="84"/>
      <c r="GCR205" s="84"/>
      <c r="GCS205" s="84"/>
      <c r="GCT205" s="84"/>
      <c r="GCU205" s="84"/>
      <c r="GCV205" s="84"/>
      <c r="GCW205" s="84"/>
      <c r="GCX205" s="84"/>
      <c r="GCY205" s="84"/>
      <c r="GCZ205" s="84"/>
      <c r="GDA205" s="84"/>
      <c r="GDB205" s="84"/>
      <c r="GDC205" s="84"/>
      <c r="GDD205" s="84"/>
      <c r="GDE205" s="84"/>
      <c r="GDF205" s="84"/>
      <c r="GDG205" s="84"/>
      <c r="GDH205" s="84"/>
      <c r="GDI205" s="84"/>
      <c r="GDJ205" s="84"/>
      <c r="GDK205" s="84"/>
      <c r="GDL205" s="84"/>
      <c r="GDM205" s="84"/>
      <c r="GDN205" s="84"/>
      <c r="GDO205" s="84"/>
      <c r="GDP205" s="84"/>
      <c r="GDQ205" s="84"/>
      <c r="GDR205" s="84"/>
      <c r="GDS205" s="84"/>
      <c r="GDT205" s="84"/>
      <c r="GDU205" s="84"/>
      <c r="GDV205" s="84"/>
      <c r="GDW205" s="84"/>
      <c r="GDX205" s="84"/>
      <c r="GDY205" s="84"/>
      <c r="GDZ205" s="84"/>
      <c r="GEA205" s="84"/>
      <c r="GEB205" s="84"/>
      <c r="GEC205" s="84"/>
      <c r="GED205" s="84"/>
      <c r="GEE205" s="84"/>
      <c r="GEF205" s="84"/>
      <c r="GEG205" s="84"/>
      <c r="GEH205" s="84"/>
      <c r="GEI205" s="84"/>
      <c r="GEJ205" s="84"/>
      <c r="GEK205" s="84"/>
      <c r="GEL205" s="84"/>
      <c r="GEM205" s="84"/>
      <c r="GEN205" s="84"/>
      <c r="GEO205" s="84"/>
      <c r="GEP205" s="84"/>
      <c r="GEQ205" s="84"/>
      <c r="GER205" s="84"/>
      <c r="GES205" s="84"/>
      <c r="GET205" s="84"/>
      <c r="GEU205" s="84"/>
      <c r="GEV205" s="84"/>
      <c r="GEW205" s="84"/>
      <c r="GEX205" s="84"/>
      <c r="GEY205" s="84"/>
      <c r="GEZ205" s="84"/>
      <c r="GFA205" s="84"/>
      <c r="GFB205" s="84"/>
      <c r="GFC205" s="84"/>
      <c r="GFD205" s="84"/>
      <c r="GFE205" s="84"/>
      <c r="GFF205" s="84"/>
      <c r="GFG205" s="84"/>
      <c r="GFH205" s="84"/>
      <c r="GFI205" s="84"/>
      <c r="GFJ205" s="84"/>
      <c r="GFK205" s="84"/>
      <c r="GFL205" s="84"/>
      <c r="GFM205" s="84"/>
      <c r="GFN205" s="84"/>
      <c r="GFO205" s="84"/>
      <c r="GFP205" s="84"/>
      <c r="GFQ205" s="84"/>
      <c r="GFR205" s="84"/>
      <c r="GFS205" s="84"/>
      <c r="GFT205" s="84"/>
      <c r="GFU205" s="84"/>
      <c r="GFV205" s="84"/>
      <c r="GFW205" s="84"/>
      <c r="GFX205" s="84"/>
      <c r="GFY205" s="84"/>
      <c r="GFZ205" s="84"/>
      <c r="GGA205" s="84"/>
      <c r="GGB205" s="84"/>
      <c r="GGC205" s="84"/>
      <c r="GGD205" s="84"/>
      <c r="GGE205" s="84"/>
      <c r="GGF205" s="84"/>
      <c r="GGG205" s="84"/>
      <c r="GGH205" s="84"/>
      <c r="GGI205" s="84"/>
      <c r="GGJ205" s="84"/>
      <c r="GGK205" s="84"/>
      <c r="GGL205" s="84"/>
      <c r="GGM205" s="84"/>
      <c r="GGN205" s="84"/>
      <c r="GGO205" s="84"/>
      <c r="GGP205" s="84"/>
      <c r="GGQ205" s="84"/>
      <c r="GGR205" s="84"/>
      <c r="GGS205" s="84"/>
      <c r="GGT205" s="84"/>
      <c r="GGU205" s="84"/>
      <c r="GGV205" s="84"/>
      <c r="GGW205" s="84"/>
      <c r="GGX205" s="84"/>
      <c r="GGY205" s="84"/>
      <c r="GGZ205" s="84"/>
      <c r="GHA205" s="84"/>
      <c r="GHB205" s="84"/>
      <c r="GHC205" s="84"/>
      <c r="GHD205" s="84"/>
      <c r="GHE205" s="84"/>
      <c r="GHF205" s="84"/>
      <c r="GHG205" s="84"/>
      <c r="GHH205" s="84"/>
      <c r="GHI205" s="84"/>
      <c r="GHJ205" s="84"/>
      <c r="GHK205" s="84"/>
      <c r="GHL205" s="84"/>
      <c r="GHM205" s="84"/>
      <c r="GHN205" s="84"/>
      <c r="GHO205" s="84"/>
      <c r="GHP205" s="84"/>
      <c r="GHQ205" s="84"/>
      <c r="GHR205" s="84"/>
      <c r="GHS205" s="84"/>
      <c r="GHT205" s="84"/>
      <c r="GHU205" s="84"/>
      <c r="GHV205" s="84"/>
      <c r="GHW205" s="84"/>
      <c r="GHX205" s="84"/>
      <c r="GHY205" s="84"/>
      <c r="GHZ205" s="84"/>
      <c r="GIA205" s="84"/>
      <c r="GIB205" s="84"/>
      <c r="GIC205" s="84"/>
      <c r="GID205" s="84"/>
      <c r="GIE205" s="84"/>
      <c r="GIF205" s="84"/>
      <c r="GIG205" s="84"/>
      <c r="GIH205" s="84"/>
      <c r="GII205" s="84"/>
      <c r="GIJ205" s="84"/>
      <c r="GIK205" s="84"/>
      <c r="GIL205" s="84"/>
      <c r="GIM205" s="84"/>
      <c r="GIN205" s="84"/>
      <c r="GIO205" s="84"/>
      <c r="GIP205" s="84"/>
      <c r="GIQ205" s="84"/>
      <c r="GIR205" s="84"/>
      <c r="GIS205" s="84"/>
      <c r="GIT205" s="84"/>
      <c r="GIU205" s="84"/>
      <c r="GIV205" s="84"/>
      <c r="GIW205" s="84"/>
      <c r="GIX205" s="84"/>
      <c r="GIY205" s="84"/>
      <c r="GIZ205" s="84"/>
      <c r="GJA205" s="84"/>
      <c r="GJB205" s="84"/>
      <c r="GJC205" s="84"/>
      <c r="GJD205" s="84"/>
      <c r="GJE205" s="84"/>
      <c r="GJF205" s="84"/>
      <c r="GJG205" s="84"/>
      <c r="GJH205" s="84"/>
      <c r="GJI205" s="84"/>
      <c r="GJJ205" s="84"/>
      <c r="GJK205" s="84"/>
      <c r="GJL205" s="84"/>
      <c r="GJM205" s="84"/>
      <c r="GJN205" s="84"/>
      <c r="GJO205" s="84"/>
      <c r="GJP205" s="84"/>
      <c r="GJQ205" s="84"/>
      <c r="GJR205" s="84"/>
      <c r="GJS205" s="84"/>
      <c r="GJT205" s="84"/>
      <c r="GJU205" s="84"/>
      <c r="GJV205" s="84"/>
      <c r="GJW205" s="84"/>
      <c r="GJX205" s="84"/>
      <c r="GJY205" s="84"/>
      <c r="GJZ205" s="84"/>
      <c r="GKA205" s="84"/>
      <c r="GKB205" s="84"/>
      <c r="GKC205" s="84"/>
      <c r="GKD205" s="84"/>
      <c r="GKE205" s="84"/>
      <c r="GKF205" s="84"/>
      <c r="GKG205" s="84"/>
      <c r="GKH205" s="84"/>
      <c r="GKI205" s="84"/>
      <c r="GKJ205" s="84"/>
      <c r="GKK205" s="84"/>
      <c r="GKL205" s="84"/>
      <c r="GKM205" s="84"/>
      <c r="GKN205" s="84"/>
      <c r="GKO205" s="84"/>
      <c r="GKP205" s="84"/>
      <c r="GKQ205" s="84"/>
      <c r="GKR205" s="84"/>
      <c r="GKS205" s="84"/>
      <c r="GKT205" s="84"/>
      <c r="GKU205" s="84"/>
      <c r="GKV205" s="84"/>
      <c r="GKW205" s="84"/>
      <c r="GKX205" s="84"/>
      <c r="GKY205" s="84"/>
      <c r="GKZ205" s="84"/>
      <c r="GLA205" s="84"/>
      <c r="GLB205" s="84"/>
      <c r="GLC205" s="84"/>
      <c r="GLD205" s="84"/>
      <c r="GLE205" s="84"/>
      <c r="GLF205" s="84"/>
      <c r="GLG205" s="84"/>
      <c r="GLH205" s="84"/>
      <c r="GLI205" s="84"/>
      <c r="GLJ205" s="84"/>
      <c r="GLK205" s="84"/>
      <c r="GLL205" s="84"/>
      <c r="GLM205" s="84"/>
      <c r="GLN205" s="84"/>
      <c r="GLO205" s="84"/>
      <c r="GLP205" s="84"/>
      <c r="GLQ205" s="84"/>
      <c r="GLR205" s="84"/>
      <c r="GLS205" s="84"/>
      <c r="GLT205" s="84"/>
      <c r="GLU205" s="84"/>
      <c r="GLV205" s="84"/>
      <c r="GLW205" s="84"/>
      <c r="GLX205" s="84"/>
      <c r="GLY205" s="84"/>
      <c r="GLZ205" s="84"/>
      <c r="GMA205" s="84"/>
      <c r="GMB205" s="84"/>
      <c r="GMC205" s="84"/>
      <c r="GMD205" s="84"/>
      <c r="GME205" s="84"/>
      <c r="GMF205" s="84"/>
      <c r="GMG205" s="84"/>
      <c r="GMH205" s="84"/>
      <c r="GMI205" s="84"/>
      <c r="GMJ205" s="84"/>
      <c r="GMK205" s="84"/>
      <c r="GML205" s="84"/>
      <c r="GMM205" s="84"/>
      <c r="GMN205" s="84"/>
      <c r="GMO205" s="84"/>
      <c r="GMP205" s="84"/>
      <c r="GMQ205" s="84"/>
      <c r="GMR205" s="84"/>
      <c r="GMS205" s="84"/>
      <c r="GMT205" s="84"/>
      <c r="GMU205" s="84"/>
      <c r="GMV205" s="84"/>
      <c r="GMW205" s="84"/>
      <c r="GMX205" s="84"/>
      <c r="GMY205" s="84"/>
      <c r="GMZ205" s="84"/>
      <c r="GNA205" s="84"/>
      <c r="GNB205" s="84"/>
      <c r="GNC205" s="84"/>
      <c r="GND205" s="84"/>
      <c r="GNE205" s="84"/>
      <c r="GNF205" s="84"/>
      <c r="GNG205" s="84"/>
      <c r="GNH205" s="84"/>
      <c r="GNI205" s="84"/>
      <c r="GNJ205" s="84"/>
      <c r="GNK205" s="84"/>
      <c r="GNL205" s="84"/>
      <c r="GNM205" s="84"/>
      <c r="GNN205" s="84"/>
      <c r="GNO205" s="84"/>
      <c r="GNP205" s="84"/>
      <c r="GNQ205" s="84"/>
      <c r="GNR205" s="84"/>
      <c r="GNS205" s="84"/>
      <c r="GNT205" s="84"/>
      <c r="GNU205" s="84"/>
      <c r="GNV205" s="84"/>
      <c r="GNW205" s="84"/>
      <c r="GNX205" s="84"/>
      <c r="GNY205" s="84"/>
      <c r="GNZ205" s="84"/>
      <c r="GOA205" s="84"/>
      <c r="GOB205" s="84"/>
      <c r="GOC205" s="84"/>
      <c r="GOD205" s="84"/>
      <c r="GOE205" s="84"/>
      <c r="GOF205" s="84"/>
      <c r="GOG205" s="84"/>
      <c r="GOH205" s="84"/>
      <c r="GOI205" s="84"/>
      <c r="GOJ205" s="84"/>
      <c r="GOK205" s="84"/>
      <c r="GOL205" s="84"/>
      <c r="GOM205" s="84"/>
      <c r="GON205" s="84"/>
      <c r="GOO205" s="84"/>
      <c r="GOP205" s="84"/>
      <c r="GOQ205" s="84"/>
      <c r="GOR205" s="84"/>
      <c r="GOS205" s="84"/>
      <c r="GOT205" s="84"/>
      <c r="GOU205" s="84"/>
      <c r="GOV205" s="84"/>
      <c r="GOW205" s="84"/>
      <c r="GOX205" s="84"/>
      <c r="GOY205" s="84"/>
      <c r="GOZ205" s="84"/>
      <c r="GPA205" s="84"/>
      <c r="GPB205" s="84"/>
      <c r="GPC205" s="84"/>
      <c r="GPD205" s="84"/>
      <c r="GPE205" s="84"/>
      <c r="GPF205" s="84"/>
      <c r="GPG205" s="84"/>
      <c r="GPH205" s="84"/>
      <c r="GPI205" s="84"/>
      <c r="GPJ205" s="84"/>
      <c r="GPK205" s="84"/>
      <c r="GPL205" s="84"/>
      <c r="GPM205" s="84"/>
      <c r="GPN205" s="84"/>
      <c r="GPO205" s="84"/>
      <c r="GPP205" s="84"/>
      <c r="GPQ205" s="84"/>
      <c r="GPR205" s="84"/>
      <c r="GPS205" s="84"/>
      <c r="GPT205" s="84"/>
      <c r="GPU205" s="84"/>
      <c r="GPV205" s="84"/>
      <c r="GPW205" s="84"/>
      <c r="GPX205" s="84"/>
      <c r="GPY205" s="84"/>
      <c r="GPZ205" s="84"/>
      <c r="GQA205" s="84"/>
      <c r="GQB205" s="84"/>
      <c r="GQC205" s="84"/>
      <c r="GQD205" s="84"/>
      <c r="GQE205" s="84"/>
      <c r="GQF205" s="84"/>
      <c r="GQG205" s="84"/>
      <c r="GQH205" s="84"/>
      <c r="GQI205" s="84"/>
      <c r="GQJ205" s="84"/>
      <c r="GQK205" s="84"/>
      <c r="GQL205" s="84"/>
      <c r="GQM205" s="84"/>
      <c r="GQN205" s="84"/>
      <c r="GQO205" s="84"/>
      <c r="GQP205" s="84"/>
      <c r="GQQ205" s="84"/>
      <c r="GQR205" s="84"/>
      <c r="GQS205" s="84"/>
      <c r="GQT205" s="84"/>
      <c r="GQU205" s="84"/>
      <c r="GQV205" s="84"/>
      <c r="GQW205" s="84"/>
      <c r="GQX205" s="84"/>
      <c r="GQY205" s="84"/>
      <c r="GQZ205" s="84"/>
      <c r="GRA205" s="84"/>
      <c r="GRB205" s="84"/>
      <c r="GRC205" s="84"/>
      <c r="GRD205" s="84"/>
      <c r="GRE205" s="84"/>
      <c r="GRF205" s="84"/>
      <c r="GRG205" s="84"/>
      <c r="GRH205" s="84"/>
      <c r="GRI205" s="84"/>
      <c r="GRJ205" s="84"/>
      <c r="GRK205" s="84"/>
      <c r="GRL205" s="84"/>
      <c r="GRM205" s="84"/>
      <c r="GRN205" s="84"/>
      <c r="GRO205" s="84"/>
      <c r="GRP205" s="84"/>
      <c r="GRQ205" s="84"/>
      <c r="GRR205" s="84"/>
      <c r="GRS205" s="84"/>
      <c r="GRT205" s="84"/>
      <c r="GRU205" s="84"/>
      <c r="GRV205" s="84"/>
      <c r="GRW205" s="84"/>
      <c r="GRX205" s="84"/>
      <c r="GRY205" s="84"/>
      <c r="GRZ205" s="84"/>
      <c r="GSA205" s="84"/>
      <c r="GSB205" s="84"/>
      <c r="GSC205" s="84"/>
      <c r="GSD205" s="84"/>
      <c r="GSE205" s="84"/>
      <c r="GSF205" s="84"/>
      <c r="GSG205" s="84"/>
      <c r="GSH205" s="84"/>
      <c r="GSI205" s="84"/>
      <c r="GSJ205" s="84"/>
      <c r="GSK205" s="84"/>
      <c r="GSL205" s="84"/>
      <c r="GSM205" s="84"/>
      <c r="GSN205" s="84"/>
      <c r="GSO205" s="84"/>
      <c r="GSP205" s="84"/>
      <c r="GSQ205" s="84"/>
      <c r="GSR205" s="84"/>
      <c r="GSS205" s="84"/>
      <c r="GST205" s="84"/>
      <c r="GSU205" s="84"/>
      <c r="GSV205" s="84"/>
      <c r="GSW205" s="84"/>
      <c r="GSX205" s="84"/>
      <c r="GSY205" s="84"/>
      <c r="GSZ205" s="84"/>
      <c r="GTA205" s="84"/>
      <c r="GTB205" s="84"/>
      <c r="GTC205" s="84"/>
      <c r="GTD205" s="84"/>
      <c r="GTE205" s="84"/>
      <c r="GTF205" s="84"/>
      <c r="GTG205" s="84"/>
      <c r="GTH205" s="84"/>
      <c r="GTI205" s="84"/>
      <c r="GTJ205" s="84"/>
      <c r="GTK205" s="84"/>
      <c r="GTL205" s="84"/>
      <c r="GTM205" s="84"/>
      <c r="GTN205" s="84"/>
      <c r="GTO205" s="84"/>
      <c r="GTP205" s="84"/>
      <c r="GTQ205" s="84"/>
      <c r="GTR205" s="84"/>
      <c r="GTS205" s="84"/>
      <c r="GTT205" s="84"/>
      <c r="GTU205" s="84"/>
      <c r="GTV205" s="84"/>
      <c r="GTW205" s="84"/>
      <c r="GTX205" s="84"/>
      <c r="GTY205" s="84"/>
      <c r="GTZ205" s="84"/>
      <c r="GUA205" s="84"/>
      <c r="GUB205" s="84"/>
      <c r="GUC205" s="84"/>
      <c r="GUD205" s="84"/>
      <c r="GUE205" s="84"/>
      <c r="GUF205" s="84"/>
      <c r="GUG205" s="84"/>
      <c r="GUH205" s="84"/>
      <c r="GUI205" s="84"/>
      <c r="GUJ205" s="84"/>
      <c r="GUK205" s="84"/>
      <c r="GUL205" s="84"/>
      <c r="GUM205" s="84"/>
      <c r="GUN205" s="84"/>
      <c r="GUO205" s="84"/>
      <c r="GUP205" s="84"/>
      <c r="GUQ205" s="84"/>
      <c r="GUR205" s="84"/>
      <c r="GUS205" s="84"/>
      <c r="GUT205" s="84"/>
      <c r="GUU205" s="84"/>
      <c r="GUV205" s="84"/>
      <c r="GUW205" s="84"/>
      <c r="GUX205" s="84"/>
      <c r="GUY205" s="84"/>
      <c r="GUZ205" s="84"/>
      <c r="GVA205" s="84"/>
      <c r="GVB205" s="84"/>
      <c r="GVC205" s="84"/>
      <c r="GVD205" s="84"/>
      <c r="GVE205" s="84"/>
      <c r="GVF205" s="84"/>
      <c r="GVG205" s="84"/>
      <c r="GVH205" s="84"/>
      <c r="GVI205" s="84"/>
      <c r="GVJ205" s="84"/>
      <c r="GVK205" s="84"/>
      <c r="GVL205" s="84"/>
      <c r="GVM205" s="84"/>
      <c r="GVN205" s="84"/>
      <c r="GVO205" s="84"/>
      <c r="GVP205" s="84"/>
      <c r="GVQ205" s="84"/>
      <c r="GVR205" s="84"/>
      <c r="GVS205" s="84"/>
      <c r="GVT205" s="84"/>
      <c r="GVU205" s="84"/>
      <c r="GVV205" s="84"/>
      <c r="GVW205" s="84"/>
      <c r="GVX205" s="84"/>
      <c r="GVY205" s="84"/>
      <c r="GVZ205" s="84"/>
      <c r="GWA205" s="84"/>
      <c r="GWB205" s="84"/>
      <c r="GWC205" s="84"/>
      <c r="GWD205" s="84"/>
      <c r="GWE205" s="84"/>
      <c r="GWF205" s="84"/>
      <c r="GWG205" s="84"/>
      <c r="GWH205" s="84"/>
      <c r="GWI205" s="84"/>
      <c r="GWJ205" s="84"/>
      <c r="GWK205" s="84"/>
      <c r="GWL205" s="84"/>
      <c r="GWM205" s="84"/>
      <c r="GWN205" s="84"/>
      <c r="GWO205" s="84"/>
      <c r="GWP205" s="84"/>
      <c r="GWQ205" s="84"/>
      <c r="GWR205" s="84"/>
      <c r="GWS205" s="84"/>
      <c r="GWT205" s="84"/>
      <c r="GWU205" s="84"/>
      <c r="GWV205" s="84"/>
      <c r="GWW205" s="84"/>
      <c r="GWX205" s="84"/>
      <c r="GWY205" s="84"/>
      <c r="GWZ205" s="84"/>
      <c r="GXA205" s="84"/>
      <c r="GXB205" s="84"/>
      <c r="GXC205" s="84"/>
      <c r="GXD205" s="84"/>
      <c r="GXE205" s="84"/>
      <c r="GXF205" s="84"/>
      <c r="GXG205" s="84"/>
      <c r="GXH205" s="84"/>
      <c r="GXI205" s="84"/>
      <c r="GXJ205" s="84"/>
      <c r="GXK205" s="84"/>
      <c r="GXL205" s="84"/>
      <c r="GXM205" s="84"/>
      <c r="GXN205" s="84"/>
      <c r="GXO205" s="84"/>
      <c r="GXP205" s="84"/>
      <c r="GXQ205" s="84"/>
      <c r="GXR205" s="84"/>
      <c r="GXS205" s="84"/>
      <c r="GXT205" s="84"/>
      <c r="GXU205" s="84"/>
      <c r="GXV205" s="84"/>
      <c r="GXW205" s="84"/>
      <c r="GXX205" s="84"/>
      <c r="GXY205" s="84"/>
      <c r="GXZ205" s="84"/>
      <c r="GYA205" s="84"/>
      <c r="GYB205" s="84"/>
      <c r="GYC205" s="84"/>
      <c r="GYD205" s="84"/>
      <c r="GYE205" s="84"/>
      <c r="GYF205" s="84"/>
      <c r="GYG205" s="84"/>
      <c r="GYH205" s="84"/>
      <c r="GYI205" s="84"/>
      <c r="GYJ205" s="84"/>
      <c r="GYK205" s="84"/>
      <c r="GYL205" s="84"/>
      <c r="GYM205" s="84"/>
      <c r="GYN205" s="84"/>
      <c r="GYO205" s="84"/>
      <c r="GYP205" s="84"/>
      <c r="GYQ205" s="84"/>
      <c r="GYR205" s="84"/>
      <c r="GYS205" s="84"/>
      <c r="GYT205" s="84"/>
      <c r="GYU205" s="84"/>
      <c r="GYV205" s="84"/>
      <c r="GYW205" s="84"/>
      <c r="GYX205" s="84"/>
      <c r="GYY205" s="84"/>
      <c r="GYZ205" s="84"/>
      <c r="GZA205" s="84"/>
      <c r="GZB205" s="84"/>
      <c r="GZC205" s="84"/>
      <c r="GZD205" s="84"/>
      <c r="GZE205" s="84"/>
      <c r="GZF205" s="84"/>
      <c r="GZG205" s="84"/>
      <c r="GZH205" s="84"/>
      <c r="GZI205" s="84"/>
      <c r="GZJ205" s="84"/>
      <c r="GZK205" s="84"/>
      <c r="GZL205" s="84"/>
      <c r="GZM205" s="84"/>
      <c r="GZN205" s="84"/>
      <c r="GZO205" s="84"/>
      <c r="GZP205" s="84"/>
      <c r="GZQ205" s="84"/>
      <c r="GZR205" s="84"/>
      <c r="GZS205" s="84"/>
      <c r="GZT205" s="84"/>
      <c r="GZU205" s="84"/>
      <c r="GZV205" s="84"/>
      <c r="GZW205" s="84"/>
      <c r="GZX205" s="84"/>
      <c r="GZY205" s="84"/>
      <c r="GZZ205" s="84"/>
      <c r="HAA205" s="84"/>
      <c r="HAB205" s="84"/>
      <c r="HAC205" s="84"/>
      <c r="HAD205" s="84"/>
      <c r="HAE205" s="84"/>
      <c r="HAF205" s="84"/>
      <c r="HAG205" s="84"/>
      <c r="HAH205" s="84"/>
      <c r="HAI205" s="84"/>
      <c r="HAJ205" s="84"/>
      <c r="HAK205" s="84"/>
      <c r="HAL205" s="84"/>
      <c r="HAM205" s="84"/>
      <c r="HAN205" s="84"/>
      <c r="HAO205" s="84"/>
      <c r="HAP205" s="84"/>
      <c r="HAQ205" s="84"/>
      <c r="HAR205" s="84"/>
      <c r="HAS205" s="84"/>
      <c r="HAT205" s="84"/>
      <c r="HAU205" s="84"/>
      <c r="HAV205" s="84"/>
      <c r="HAW205" s="84"/>
      <c r="HAX205" s="84"/>
      <c r="HAY205" s="84"/>
      <c r="HAZ205" s="84"/>
      <c r="HBA205" s="84"/>
      <c r="HBB205" s="84"/>
      <c r="HBC205" s="84"/>
      <c r="HBD205" s="84"/>
      <c r="HBE205" s="84"/>
      <c r="HBF205" s="84"/>
      <c r="HBG205" s="84"/>
      <c r="HBH205" s="84"/>
      <c r="HBI205" s="84"/>
      <c r="HBJ205" s="84"/>
      <c r="HBK205" s="84"/>
      <c r="HBL205" s="84"/>
      <c r="HBM205" s="84"/>
      <c r="HBN205" s="84"/>
      <c r="HBO205" s="84"/>
      <c r="HBP205" s="84"/>
      <c r="HBQ205" s="84"/>
      <c r="HBR205" s="84"/>
      <c r="HBS205" s="84"/>
      <c r="HBT205" s="84"/>
      <c r="HBU205" s="84"/>
      <c r="HBV205" s="84"/>
      <c r="HBW205" s="84"/>
      <c r="HBX205" s="84"/>
      <c r="HBY205" s="84"/>
      <c r="HBZ205" s="84"/>
      <c r="HCA205" s="84"/>
      <c r="HCB205" s="84"/>
      <c r="HCC205" s="84"/>
      <c r="HCD205" s="84"/>
      <c r="HCE205" s="84"/>
      <c r="HCF205" s="84"/>
      <c r="HCG205" s="84"/>
      <c r="HCH205" s="84"/>
      <c r="HCI205" s="84"/>
      <c r="HCJ205" s="84"/>
      <c r="HCK205" s="84"/>
      <c r="HCL205" s="84"/>
      <c r="HCM205" s="84"/>
      <c r="HCN205" s="84"/>
      <c r="HCO205" s="84"/>
      <c r="HCP205" s="84"/>
      <c r="HCQ205" s="84"/>
      <c r="HCR205" s="84"/>
      <c r="HCS205" s="84"/>
      <c r="HCT205" s="84"/>
      <c r="HCU205" s="84"/>
      <c r="HCV205" s="84"/>
      <c r="HCW205" s="84"/>
      <c r="HCX205" s="84"/>
      <c r="HCY205" s="84"/>
      <c r="HCZ205" s="84"/>
      <c r="HDA205" s="84"/>
      <c r="HDB205" s="84"/>
      <c r="HDC205" s="84"/>
      <c r="HDD205" s="84"/>
      <c r="HDE205" s="84"/>
      <c r="HDF205" s="84"/>
      <c r="HDG205" s="84"/>
      <c r="HDH205" s="84"/>
      <c r="HDI205" s="84"/>
      <c r="HDJ205" s="84"/>
      <c r="HDK205" s="84"/>
      <c r="HDL205" s="84"/>
      <c r="HDM205" s="84"/>
      <c r="HDN205" s="84"/>
      <c r="HDO205" s="84"/>
      <c r="HDP205" s="84"/>
      <c r="HDQ205" s="84"/>
      <c r="HDR205" s="84"/>
      <c r="HDS205" s="84"/>
      <c r="HDT205" s="84"/>
      <c r="HDU205" s="84"/>
      <c r="HDV205" s="84"/>
      <c r="HDW205" s="84"/>
      <c r="HDX205" s="84"/>
      <c r="HDY205" s="84"/>
      <c r="HDZ205" s="84"/>
      <c r="HEA205" s="84"/>
      <c r="HEB205" s="84"/>
      <c r="HEC205" s="84"/>
      <c r="HED205" s="84"/>
      <c r="HEE205" s="84"/>
      <c r="HEF205" s="84"/>
      <c r="HEG205" s="84"/>
      <c r="HEH205" s="84"/>
      <c r="HEI205" s="84"/>
      <c r="HEJ205" s="84"/>
      <c r="HEK205" s="84"/>
      <c r="HEL205" s="84"/>
      <c r="HEM205" s="84"/>
      <c r="HEN205" s="84"/>
      <c r="HEO205" s="84"/>
      <c r="HEP205" s="84"/>
      <c r="HEQ205" s="84"/>
      <c r="HER205" s="84"/>
      <c r="HES205" s="84"/>
      <c r="HET205" s="84"/>
      <c r="HEU205" s="84"/>
      <c r="HEV205" s="84"/>
      <c r="HEW205" s="84"/>
      <c r="HEX205" s="84"/>
      <c r="HEY205" s="84"/>
      <c r="HEZ205" s="84"/>
      <c r="HFA205" s="84"/>
      <c r="HFB205" s="84"/>
      <c r="HFC205" s="84"/>
      <c r="HFD205" s="84"/>
      <c r="HFE205" s="84"/>
      <c r="HFF205" s="84"/>
      <c r="HFG205" s="84"/>
      <c r="HFH205" s="84"/>
      <c r="HFI205" s="84"/>
      <c r="HFJ205" s="84"/>
      <c r="HFK205" s="84"/>
      <c r="HFL205" s="84"/>
      <c r="HFM205" s="84"/>
      <c r="HFN205" s="84"/>
      <c r="HFO205" s="84"/>
      <c r="HFP205" s="84"/>
      <c r="HFQ205" s="84"/>
      <c r="HFR205" s="84"/>
      <c r="HFS205" s="84"/>
      <c r="HFT205" s="84"/>
      <c r="HFU205" s="84"/>
      <c r="HFV205" s="84"/>
      <c r="HFW205" s="84"/>
      <c r="HFX205" s="84"/>
      <c r="HFY205" s="84"/>
      <c r="HFZ205" s="84"/>
      <c r="HGA205" s="84"/>
      <c r="HGB205" s="84"/>
      <c r="HGC205" s="84"/>
      <c r="HGD205" s="84"/>
      <c r="HGE205" s="84"/>
      <c r="HGF205" s="84"/>
      <c r="HGG205" s="84"/>
      <c r="HGH205" s="84"/>
      <c r="HGI205" s="84"/>
      <c r="HGJ205" s="84"/>
      <c r="HGK205" s="84"/>
      <c r="HGL205" s="84"/>
      <c r="HGM205" s="84"/>
      <c r="HGN205" s="84"/>
      <c r="HGO205" s="84"/>
      <c r="HGP205" s="84"/>
      <c r="HGQ205" s="84"/>
      <c r="HGR205" s="84"/>
      <c r="HGS205" s="84"/>
      <c r="HGT205" s="84"/>
      <c r="HGU205" s="84"/>
      <c r="HGV205" s="84"/>
      <c r="HGW205" s="84"/>
      <c r="HGX205" s="84"/>
      <c r="HGY205" s="84"/>
      <c r="HGZ205" s="84"/>
      <c r="HHA205" s="84"/>
      <c r="HHB205" s="84"/>
      <c r="HHC205" s="84"/>
      <c r="HHD205" s="84"/>
      <c r="HHE205" s="84"/>
      <c r="HHF205" s="84"/>
      <c r="HHG205" s="84"/>
      <c r="HHH205" s="84"/>
      <c r="HHI205" s="84"/>
      <c r="HHJ205" s="84"/>
      <c r="HHK205" s="84"/>
      <c r="HHL205" s="84"/>
      <c r="HHM205" s="84"/>
      <c r="HHN205" s="84"/>
      <c r="HHO205" s="84"/>
      <c r="HHP205" s="84"/>
      <c r="HHQ205" s="84"/>
      <c r="HHR205" s="84"/>
      <c r="HHS205" s="84"/>
      <c r="HHT205" s="84"/>
      <c r="HHU205" s="84"/>
      <c r="HHV205" s="84"/>
      <c r="HHW205" s="84"/>
      <c r="HHX205" s="84"/>
      <c r="HHY205" s="84"/>
      <c r="HHZ205" s="84"/>
      <c r="HIA205" s="84"/>
      <c r="HIB205" s="84"/>
      <c r="HIC205" s="84"/>
      <c r="HID205" s="84"/>
      <c r="HIE205" s="84"/>
      <c r="HIF205" s="84"/>
      <c r="HIG205" s="84"/>
      <c r="HIH205" s="84"/>
      <c r="HII205" s="84"/>
      <c r="HIJ205" s="84"/>
      <c r="HIK205" s="84"/>
      <c r="HIL205" s="84"/>
      <c r="HIM205" s="84"/>
      <c r="HIN205" s="84"/>
      <c r="HIO205" s="84"/>
      <c r="HIP205" s="84"/>
      <c r="HIQ205" s="84"/>
      <c r="HIR205" s="84"/>
      <c r="HIS205" s="84"/>
      <c r="HIT205" s="84"/>
      <c r="HIU205" s="84"/>
      <c r="HIV205" s="84"/>
      <c r="HIW205" s="84"/>
      <c r="HIX205" s="84"/>
      <c r="HIY205" s="84"/>
      <c r="HIZ205" s="84"/>
      <c r="HJA205" s="84"/>
      <c r="HJB205" s="84"/>
      <c r="HJC205" s="84"/>
      <c r="HJD205" s="84"/>
      <c r="HJE205" s="84"/>
      <c r="HJF205" s="84"/>
      <c r="HJG205" s="84"/>
      <c r="HJH205" s="84"/>
      <c r="HJI205" s="84"/>
      <c r="HJJ205" s="84"/>
      <c r="HJK205" s="84"/>
      <c r="HJL205" s="84"/>
      <c r="HJM205" s="84"/>
      <c r="HJN205" s="84"/>
      <c r="HJO205" s="84"/>
      <c r="HJP205" s="84"/>
      <c r="HJQ205" s="84"/>
      <c r="HJR205" s="84"/>
      <c r="HJS205" s="84"/>
      <c r="HJT205" s="84"/>
      <c r="HJU205" s="84"/>
      <c r="HJV205" s="84"/>
      <c r="HJW205" s="84"/>
      <c r="HJX205" s="84"/>
      <c r="HJY205" s="84"/>
      <c r="HJZ205" s="84"/>
      <c r="HKA205" s="84"/>
      <c r="HKB205" s="84"/>
      <c r="HKC205" s="84"/>
      <c r="HKD205" s="84"/>
      <c r="HKE205" s="84"/>
      <c r="HKF205" s="84"/>
      <c r="HKG205" s="84"/>
      <c r="HKH205" s="84"/>
      <c r="HKI205" s="84"/>
      <c r="HKJ205" s="84"/>
      <c r="HKK205" s="84"/>
      <c r="HKL205" s="84"/>
      <c r="HKM205" s="84"/>
      <c r="HKN205" s="84"/>
      <c r="HKO205" s="84"/>
      <c r="HKP205" s="84"/>
      <c r="HKQ205" s="84"/>
      <c r="HKR205" s="84"/>
      <c r="HKS205" s="84"/>
      <c r="HKT205" s="84"/>
      <c r="HKU205" s="84"/>
      <c r="HKV205" s="84"/>
      <c r="HKW205" s="84"/>
      <c r="HKX205" s="84"/>
      <c r="HKY205" s="84"/>
      <c r="HKZ205" s="84"/>
      <c r="HLA205" s="84"/>
      <c r="HLB205" s="84"/>
      <c r="HLC205" s="84"/>
      <c r="HLD205" s="84"/>
      <c r="HLE205" s="84"/>
      <c r="HLF205" s="84"/>
      <c r="HLG205" s="84"/>
      <c r="HLH205" s="84"/>
      <c r="HLI205" s="84"/>
      <c r="HLJ205" s="84"/>
      <c r="HLK205" s="84"/>
      <c r="HLL205" s="84"/>
      <c r="HLM205" s="84"/>
      <c r="HLN205" s="84"/>
      <c r="HLO205" s="84"/>
      <c r="HLP205" s="84"/>
      <c r="HLQ205" s="84"/>
      <c r="HLR205" s="84"/>
      <c r="HLS205" s="84"/>
      <c r="HLT205" s="84"/>
      <c r="HLU205" s="84"/>
      <c r="HLV205" s="84"/>
      <c r="HLW205" s="84"/>
      <c r="HLX205" s="84"/>
      <c r="HLY205" s="84"/>
      <c r="HLZ205" s="84"/>
      <c r="HMA205" s="84"/>
      <c r="HMB205" s="84"/>
      <c r="HMC205" s="84"/>
      <c r="HMD205" s="84"/>
      <c r="HME205" s="84"/>
      <c r="HMF205" s="84"/>
      <c r="HMG205" s="84"/>
      <c r="HMH205" s="84"/>
      <c r="HMI205" s="84"/>
      <c r="HMJ205" s="84"/>
      <c r="HMK205" s="84"/>
      <c r="HML205" s="84"/>
      <c r="HMM205" s="84"/>
      <c r="HMN205" s="84"/>
      <c r="HMO205" s="84"/>
      <c r="HMP205" s="84"/>
      <c r="HMQ205" s="84"/>
      <c r="HMR205" s="84"/>
      <c r="HMS205" s="84"/>
      <c r="HMT205" s="84"/>
      <c r="HMU205" s="84"/>
      <c r="HMV205" s="84"/>
      <c r="HMW205" s="84"/>
      <c r="HMX205" s="84"/>
      <c r="HMY205" s="84"/>
      <c r="HMZ205" s="84"/>
      <c r="HNA205" s="84"/>
      <c r="HNB205" s="84"/>
      <c r="HNC205" s="84"/>
      <c r="HND205" s="84"/>
      <c r="HNE205" s="84"/>
      <c r="HNF205" s="84"/>
      <c r="HNG205" s="84"/>
      <c r="HNH205" s="84"/>
      <c r="HNI205" s="84"/>
      <c r="HNJ205" s="84"/>
      <c r="HNK205" s="84"/>
      <c r="HNL205" s="84"/>
      <c r="HNM205" s="84"/>
      <c r="HNN205" s="84"/>
      <c r="HNO205" s="84"/>
      <c r="HNP205" s="84"/>
      <c r="HNQ205" s="84"/>
      <c r="HNR205" s="84"/>
      <c r="HNS205" s="84"/>
      <c r="HNT205" s="84"/>
      <c r="HNU205" s="84"/>
      <c r="HNV205" s="84"/>
      <c r="HNW205" s="84"/>
      <c r="HNX205" s="84"/>
      <c r="HNY205" s="84"/>
      <c r="HNZ205" s="84"/>
      <c r="HOA205" s="84"/>
      <c r="HOB205" s="84"/>
      <c r="HOC205" s="84"/>
      <c r="HOD205" s="84"/>
      <c r="HOE205" s="84"/>
      <c r="HOF205" s="84"/>
      <c r="HOG205" s="84"/>
      <c r="HOH205" s="84"/>
      <c r="HOI205" s="84"/>
      <c r="HOJ205" s="84"/>
      <c r="HOK205" s="84"/>
      <c r="HOL205" s="84"/>
      <c r="HOM205" s="84"/>
      <c r="HON205" s="84"/>
      <c r="HOO205" s="84"/>
      <c r="HOP205" s="84"/>
      <c r="HOQ205" s="84"/>
      <c r="HOR205" s="84"/>
      <c r="HOS205" s="84"/>
      <c r="HOT205" s="84"/>
      <c r="HOU205" s="84"/>
      <c r="HOV205" s="84"/>
      <c r="HOW205" s="84"/>
      <c r="HOX205" s="84"/>
      <c r="HOY205" s="84"/>
      <c r="HOZ205" s="84"/>
      <c r="HPA205" s="84"/>
      <c r="HPB205" s="84"/>
      <c r="HPC205" s="84"/>
      <c r="HPD205" s="84"/>
      <c r="HPE205" s="84"/>
      <c r="HPF205" s="84"/>
      <c r="HPG205" s="84"/>
      <c r="HPH205" s="84"/>
      <c r="HPI205" s="84"/>
      <c r="HPJ205" s="84"/>
      <c r="HPK205" s="84"/>
      <c r="HPL205" s="84"/>
      <c r="HPM205" s="84"/>
      <c r="HPN205" s="84"/>
      <c r="HPO205" s="84"/>
      <c r="HPP205" s="84"/>
      <c r="HPQ205" s="84"/>
      <c r="HPR205" s="84"/>
      <c r="HPS205" s="84"/>
      <c r="HPT205" s="84"/>
      <c r="HPU205" s="84"/>
      <c r="HPV205" s="84"/>
      <c r="HPW205" s="84"/>
      <c r="HPX205" s="84"/>
      <c r="HPY205" s="84"/>
      <c r="HPZ205" s="84"/>
      <c r="HQA205" s="84"/>
      <c r="HQB205" s="84"/>
      <c r="HQC205" s="84"/>
      <c r="HQD205" s="84"/>
      <c r="HQE205" s="84"/>
      <c r="HQF205" s="84"/>
      <c r="HQG205" s="84"/>
      <c r="HQH205" s="84"/>
      <c r="HQI205" s="84"/>
      <c r="HQJ205" s="84"/>
      <c r="HQK205" s="84"/>
      <c r="HQL205" s="84"/>
      <c r="HQM205" s="84"/>
      <c r="HQN205" s="84"/>
      <c r="HQO205" s="84"/>
      <c r="HQP205" s="84"/>
      <c r="HQQ205" s="84"/>
      <c r="HQR205" s="84"/>
      <c r="HQS205" s="84"/>
      <c r="HQT205" s="84"/>
      <c r="HQU205" s="84"/>
      <c r="HQV205" s="84"/>
      <c r="HQW205" s="84"/>
      <c r="HQX205" s="84"/>
      <c r="HQY205" s="84"/>
      <c r="HQZ205" s="84"/>
      <c r="HRA205" s="84"/>
      <c r="HRB205" s="84"/>
      <c r="HRC205" s="84"/>
      <c r="HRD205" s="84"/>
      <c r="HRE205" s="84"/>
      <c r="HRF205" s="84"/>
      <c r="HRG205" s="84"/>
      <c r="HRH205" s="84"/>
      <c r="HRI205" s="84"/>
      <c r="HRJ205" s="84"/>
      <c r="HRK205" s="84"/>
      <c r="HRL205" s="84"/>
      <c r="HRM205" s="84"/>
      <c r="HRN205" s="84"/>
      <c r="HRO205" s="84"/>
      <c r="HRP205" s="84"/>
      <c r="HRQ205" s="84"/>
      <c r="HRR205" s="84"/>
      <c r="HRS205" s="84"/>
      <c r="HRT205" s="84"/>
      <c r="HRU205" s="84"/>
      <c r="HRV205" s="84"/>
      <c r="HRW205" s="84"/>
      <c r="HRX205" s="84"/>
      <c r="HRY205" s="84"/>
      <c r="HRZ205" s="84"/>
      <c r="HSA205" s="84"/>
      <c r="HSB205" s="84"/>
      <c r="HSC205" s="84"/>
      <c r="HSD205" s="84"/>
      <c r="HSE205" s="84"/>
      <c r="HSF205" s="84"/>
      <c r="HSG205" s="84"/>
      <c r="HSH205" s="84"/>
      <c r="HSI205" s="84"/>
      <c r="HSJ205" s="84"/>
      <c r="HSK205" s="84"/>
      <c r="HSL205" s="84"/>
      <c r="HSM205" s="84"/>
      <c r="HSN205" s="84"/>
      <c r="HSO205" s="84"/>
      <c r="HSP205" s="84"/>
      <c r="HSQ205" s="84"/>
      <c r="HSR205" s="84"/>
      <c r="HSS205" s="84"/>
      <c r="HST205" s="84"/>
      <c r="HSU205" s="84"/>
      <c r="HSV205" s="84"/>
      <c r="HSW205" s="84"/>
      <c r="HSX205" s="84"/>
      <c r="HSY205" s="84"/>
      <c r="HSZ205" s="84"/>
      <c r="HTA205" s="84"/>
      <c r="HTB205" s="84"/>
      <c r="HTC205" s="84"/>
      <c r="HTD205" s="84"/>
      <c r="HTE205" s="84"/>
      <c r="HTF205" s="84"/>
      <c r="HTG205" s="84"/>
      <c r="HTH205" s="84"/>
      <c r="HTI205" s="84"/>
      <c r="HTJ205" s="84"/>
      <c r="HTK205" s="84"/>
      <c r="HTL205" s="84"/>
      <c r="HTM205" s="84"/>
      <c r="HTN205" s="84"/>
      <c r="HTO205" s="84"/>
      <c r="HTP205" s="84"/>
      <c r="HTQ205" s="84"/>
      <c r="HTR205" s="84"/>
      <c r="HTS205" s="84"/>
      <c r="HTT205" s="84"/>
      <c r="HTU205" s="84"/>
      <c r="HTV205" s="84"/>
      <c r="HTW205" s="84"/>
      <c r="HTX205" s="84"/>
      <c r="HTY205" s="84"/>
      <c r="HTZ205" s="84"/>
      <c r="HUA205" s="84"/>
      <c r="HUB205" s="84"/>
      <c r="HUC205" s="84"/>
      <c r="HUD205" s="84"/>
      <c r="HUE205" s="84"/>
      <c r="HUF205" s="84"/>
      <c r="HUG205" s="84"/>
      <c r="HUH205" s="84"/>
      <c r="HUI205" s="84"/>
      <c r="HUJ205" s="84"/>
      <c r="HUK205" s="84"/>
      <c r="HUL205" s="84"/>
      <c r="HUM205" s="84"/>
      <c r="HUN205" s="84"/>
      <c r="HUO205" s="84"/>
      <c r="HUP205" s="84"/>
      <c r="HUQ205" s="84"/>
      <c r="HUR205" s="84"/>
      <c r="HUS205" s="84"/>
      <c r="HUT205" s="84"/>
      <c r="HUU205" s="84"/>
      <c r="HUV205" s="84"/>
      <c r="HUW205" s="84"/>
      <c r="HUX205" s="84"/>
      <c r="HUY205" s="84"/>
      <c r="HUZ205" s="84"/>
      <c r="HVA205" s="84"/>
      <c r="HVB205" s="84"/>
      <c r="HVC205" s="84"/>
      <c r="HVD205" s="84"/>
      <c r="HVE205" s="84"/>
      <c r="HVF205" s="84"/>
      <c r="HVG205" s="84"/>
      <c r="HVH205" s="84"/>
      <c r="HVI205" s="84"/>
      <c r="HVJ205" s="84"/>
      <c r="HVK205" s="84"/>
      <c r="HVL205" s="84"/>
      <c r="HVM205" s="84"/>
      <c r="HVN205" s="84"/>
      <c r="HVO205" s="84"/>
      <c r="HVP205" s="84"/>
      <c r="HVQ205" s="84"/>
      <c r="HVR205" s="84"/>
      <c r="HVS205" s="84"/>
      <c r="HVT205" s="84"/>
      <c r="HVU205" s="84"/>
      <c r="HVV205" s="84"/>
      <c r="HVW205" s="84"/>
      <c r="HVX205" s="84"/>
      <c r="HVY205" s="84"/>
      <c r="HVZ205" s="84"/>
      <c r="HWA205" s="84"/>
      <c r="HWB205" s="84"/>
      <c r="HWC205" s="84"/>
      <c r="HWD205" s="84"/>
      <c r="HWE205" s="84"/>
      <c r="HWF205" s="84"/>
      <c r="HWG205" s="84"/>
      <c r="HWH205" s="84"/>
      <c r="HWI205" s="84"/>
      <c r="HWJ205" s="84"/>
      <c r="HWK205" s="84"/>
      <c r="HWL205" s="84"/>
      <c r="HWM205" s="84"/>
      <c r="HWN205" s="84"/>
      <c r="HWO205" s="84"/>
      <c r="HWP205" s="84"/>
      <c r="HWQ205" s="84"/>
      <c r="HWR205" s="84"/>
      <c r="HWS205" s="84"/>
      <c r="HWT205" s="84"/>
      <c r="HWU205" s="84"/>
      <c r="HWV205" s="84"/>
      <c r="HWW205" s="84"/>
      <c r="HWX205" s="84"/>
      <c r="HWY205" s="84"/>
      <c r="HWZ205" s="84"/>
      <c r="HXA205" s="84"/>
      <c r="HXB205" s="84"/>
      <c r="HXC205" s="84"/>
      <c r="HXD205" s="84"/>
      <c r="HXE205" s="84"/>
      <c r="HXF205" s="84"/>
      <c r="HXG205" s="84"/>
      <c r="HXH205" s="84"/>
      <c r="HXI205" s="84"/>
      <c r="HXJ205" s="84"/>
      <c r="HXK205" s="84"/>
      <c r="HXL205" s="84"/>
      <c r="HXM205" s="84"/>
      <c r="HXN205" s="84"/>
      <c r="HXO205" s="84"/>
      <c r="HXP205" s="84"/>
      <c r="HXQ205" s="84"/>
      <c r="HXR205" s="84"/>
      <c r="HXS205" s="84"/>
      <c r="HXT205" s="84"/>
      <c r="HXU205" s="84"/>
      <c r="HXV205" s="84"/>
      <c r="HXW205" s="84"/>
      <c r="HXX205" s="84"/>
      <c r="HXY205" s="84"/>
      <c r="HXZ205" s="84"/>
      <c r="HYA205" s="84"/>
      <c r="HYB205" s="84"/>
      <c r="HYC205" s="84"/>
      <c r="HYD205" s="84"/>
      <c r="HYE205" s="84"/>
      <c r="HYF205" s="84"/>
      <c r="HYG205" s="84"/>
      <c r="HYH205" s="84"/>
      <c r="HYI205" s="84"/>
      <c r="HYJ205" s="84"/>
      <c r="HYK205" s="84"/>
      <c r="HYL205" s="84"/>
      <c r="HYM205" s="84"/>
      <c r="HYN205" s="84"/>
      <c r="HYO205" s="84"/>
      <c r="HYP205" s="84"/>
      <c r="HYQ205" s="84"/>
      <c r="HYR205" s="84"/>
      <c r="HYS205" s="84"/>
      <c r="HYT205" s="84"/>
      <c r="HYU205" s="84"/>
      <c r="HYV205" s="84"/>
      <c r="HYW205" s="84"/>
      <c r="HYX205" s="84"/>
      <c r="HYY205" s="84"/>
      <c r="HYZ205" s="84"/>
      <c r="HZA205" s="84"/>
      <c r="HZB205" s="84"/>
      <c r="HZC205" s="84"/>
      <c r="HZD205" s="84"/>
      <c r="HZE205" s="84"/>
      <c r="HZF205" s="84"/>
      <c r="HZG205" s="84"/>
      <c r="HZH205" s="84"/>
      <c r="HZI205" s="84"/>
      <c r="HZJ205" s="84"/>
      <c r="HZK205" s="84"/>
      <c r="HZL205" s="84"/>
      <c r="HZM205" s="84"/>
      <c r="HZN205" s="84"/>
      <c r="HZO205" s="84"/>
      <c r="HZP205" s="84"/>
      <c r="HZQ205" s="84"/>
      <c r="HZR205" s="84"/>
      <c r="HZS205" s="84"/>
      <c r="HZT205" s="84"/>
      <c r="HZU205" s="84"/>
      <c r="HZV205" s="84"/>
      <c r="HZW205" s="84"/>
      <c r="HZX205" s="84"/>
      <c r="HZY205" s="84"/>
      <c r="HZZ205" s="84"/>
      <c r="IAA205" s="84"/>
      <c r="IAB205" s="84"/>
      <c r="IAC205" s="84"/>
      <c r="IAD205" s="84"/>
      <c r="IAE205" s="84"/>
      <c r="IAF205" s="84"/>
      <c r="IAG205" s="84"/>
      <c r="IAH205" s="84"/>
      <c r="IAI205" s="84"/>
      <c r="IAJ205" s="84"/>
      <c r="IAK205" s="84"/>
      <c r="IAL205" s="84"/>
      <c r="IAM205" s="84"/>
      <c r="IAN205" s="84"/>
      <c r="IAO205" s="84"/>
      <c r="IAP205" s="84"/>
      <c r="IAQ205" s="84"/>
      <c r="IAR205" s="84"/>
      <c r="IAS205" s="84"/>
      <c r="IAT205" s="84"/>
      <c r="IAU205" s="84"/>
      <c r="IAV205" s="84"/>
      <c r="IAW205" s="84"/>
      <c r="IAX205" s="84"/>
      <c r="IAY205" s="84"/>
      <c r="IAZ205" s="84"/>
      <c r="IBA205" s="84"/>
      <c r="IBB205" s="84"/>
      <c r="IBC205" s="84"/>
      <c r="IBD205" s="84"/>
      <c r="IBE205" s="84"/>
      <c r="IBF205" s="84"/>
      <c r="IBG205" s="84"/>
      <c r="IBH205" s="84"/>
      <c r="IBI205" s="84"/>
      <c r="IBJ205" s="84"/>
      <c r="IBK205" s="84"/>
      <c r="IBL205" s="84"/>
      <c r="IBM205" s="84"/>
      <c r="IBN205" s="84"/>
      <c r="IBO205" s="84"/>
      <c r="IBP205" s="84"/>
      <c r="IBQ205" s="84"/>
      <c r="IBR205" s="84"/>
      <c r="IBS205" s="84"/>
      <c r="IBT205" s="84"/>
      <c r="IBU205" s="84"/>
      <c r="IBV205" s="84"/>
      <c r="IBW205" s="84"/>
      <c r="IBX205" s="84"/>
      <c r="IBY205" s="84"/>
      <c r="IBZ205" s="84"/>
      <c r="ICA205" s="84"/>
      <c r="ICB205" s="84"/>
      <c r="ICC205" s="84"/>
      <c r="ICD205" s="84"/>
      <c r="ICE205" s="84"/>
      <c r="ICF205" s="84"/>
      <c r="ICG205" s="84"/>
      <c r="ICH205" s="84"/>
      <c r="ICI205" s="84"/>
      <c r="ICJ205" s="84"/>
      <c r="ICK205" s="84"/>
      <c r="ICL205" s="84"/>
      <c r="ICM205" s="84"/>
      <c r="ICN205" s="84"/>
      <c r="ICO205" s="84"/>
      <c r="ICP205" s="84"/>
      <c r="ICQ205" s="84"/>
      <c r="ICR205" s="84"/>
      <c r="ICS205" s="84"/>
      <c r="ICT205" s="84"/>
      <c r="ICU205" s="84"/>
      <c r="ICV205" s="84"/>
      <c r="ICW205" s="84"/>
      <c r="ICX205" s="84"/>
      <c r="ICY205" s="84"/>
      <c r="ICZ205" s="84"/>
      <c r="IDA205" s="84"/>
      <c r="IDB205" s="84"/>
      <c r="IDC205" s="84"/>
      <c r="IDD205" s="84"/>
      <c r="IDE205" s="84"/>
      <c r="IDF205" s="84"/>
      <c r="IDG205" s="84"/>
      <c r="IDH205" s="84"/>
      <c r="IDI205" s="84"/>
      <c r="IDJ205" s="84"/>
      <c r="IDK205" s="84"/>
      <c r="IDL205" s="84"/>
      <c r="IDM205" s="84"/>
      <c r="IDN205" s="84"/>
      <c r="IDO205" s="84"/>
      <c r="IDP205" s="84"/>
      <c r="IDQ205" s="84"/>
      <c r="IDR205" s="84"/>
      <c r="IDS205" s="84"/>
      <c r="IDT205" s="84"/>
      <c r="IDU205" s="84"/>
      <c r="IDV205" s="84"/>
      <c r="IDW205" s="84"/>
      <c r="IDX205" s="84"/>
      <c r="IDY205" s="84"/>
      <c r="IDZ205" s="84"/>
      <c r="IEA205" s="84"/>
      <c r="IEB205" s="84"/>
      <c r="IEC205" s="84"/>
      <c r="IED205" s="84"/>
      <c r="IEE205" s="84"/>
      <c r="IEF205" s="84"/>
      <c r="IEG205" s="84"/>
      <c r="IEH205" s="84"/>
      <c r="IEI205" s="84"/>
      <c r="IEJ205" s="84"/>
      <c r="IEK205" s="84"/>
      <c r="IEL205" s="84"/>
      <c r="IEM205" s="84"/>
      <c r="IEN205" s="84"/>
      <c r="IEO205" s="84"/>
      <c r="IEP205" s="84"/>
      <c r="IEQ205" s="84"/>
      <c r="IER205" s="84"/>
      <c r="IES205" s="84"/>
      <c r="IET205" s="84"/>
      <c r="IEU205" s="84"/>
      <c r="IEV205" s="84"/>
      <c r="IEW205" s="84"/>
      <c r="IEX205" s="84"/>
      <c r="IEY205" s="84"/>
      <c r="IEZ205" s="84"/>
      <c r="IFA205" s="84"/>
      <c r="IFB205" s="84"/>
      <c r="IFC205" s="84"/>
      <c r="IFD205" s="84"/>
      <c r="IFE205" s="84"/>
      <c r="IFF205" s="84"/>
      <c r="IFG205" s="84"/>
      <c r="IFH205" s="84"/>
      <c r="IFI205" s="84"/>
      <c r="IFJ205" s="84"/>
      <c r="IFK205" s="84"/>
      <c r="IFL205" s="84"/>
      <c r="IFM205" s="84"/>
      <c r="IFN205" s="84"/>
      <c r="IFO205" s="84"/>
      <c r="IFP205" s="84"/>
      <c r="IFQ205" s="84"/>
      <c r="IFR205" s="84"/>
      <c r="IFS205" s="84"/>
      <c r="IFT205" s="84"/>
      <c r="IFU205" s="84"/>
      <c r="IFV205" s="84"/>
      <c r="IFW205" s="84"/>
      <c r="IFX205" s="84"/>
      <c r="IFY205" s="84"/>
      <c r="IFZ205" s="84"/>
      <c r="IGA205" s="84"/>
      <c r="IGB205" s="84"/>
      <c r="IGC205" s="84"/>
      <c r="IGD205" s="84"/>
      <c r="IGE205" s="84"/>
      <c r="IGF205" s="84"/>
      <c r="IGG205" s="84"/>
      <c r="IGH205" s="84"/>
      <c r="IGI205" s="84"/>
      <c r="IGJ205" s="84"/>
      <c r="IGK205" s="84"/>
      <c r="IGL205" s="84"/>
      <c r="IGM205" s="84"/>
      <c r="IGN205" s="84"/>
      <c r="IGO205" s="84"/>
      <c r="IGP205" s="84"/>
      <c r="IGQ205" s="84"/>
      <c r="IGR205" s="84"/>
      <c r="IGS205" s="84"/>
      <c r="IGT205" s="84"/>
      <c r="IGU205" s="84"/>
      <c r="IGV205" s="84"/>
      <c r="IGW205" s="84"/>
      <c r="IGX205" s="84"/>
      <c r="IGY205" s="84"/>
      <c r="IGZ205" s="84"/>
      <c r="IHA205" s="84"/>
      <c r="IHB205" s="84"/>
      <c r="IHC205" s="84"/>
      <c r="IHD205" s="84"/>
      <c r="IHE205" s="84"/>
      <c r="IHF205" s="84"/>
      <c r="IHG205" s="84"/>
      <c r="IHH205" s="84"/>
      <c r="IHI205" s="84"/>
      <c r="IHJ205" s="84"/>
      <c r="IHK205" s="84"/>
      <c r="IHL205" s="84"/>
      <c r="IHM205" s="84"/>
      <c r="IHN205" s="84"/>
      <c r="IHO205" s="84"/>
      <c r="IHP205" s="84"/>
      <c r="IHQ205" s="84"/>
      <c r="IHR205" s="84"/>
      <c r="IHS205" s="84"/>
      <c r="IHT205" s="84"/>
      <c r="IHU205" s="84"/>
      <c r="IHV205" s="84"/>
      <c r="IHW205" s="84"/>
      <c r="IHX205" s="84"/>
      <c r="IHY205" s="84"/>
      <c r="IHZ205" s="84"/>
      <c r="IIA205" s="84"/>
      <c r="IIB205" s="84"/>
      <c r="IIC205" s="84"/>
      <c r="IID205" s="84"/>
      <c r="IIE205" s="84"/>
      <c r="IIF205" s="84"/>
      <c r="IIG205" s="84"/>
      <c r="IIH205" s="84"/>
      <c r="III205" s="84"/>
      <c r="IIJ205" s="84"/>
      <c r="IIK205" s="84"/>
      <c r="IIL205" s="84"/>
      <c r="IIM205" s="84"/>
      <c r="IIN205" s="84"/>
      <c r="IIO205" s="84"/>
      <c r="IIP205" s="84"/>
      <c r="IIQ205" s="84"/>
      <c r="IIR205" s="84"/>
      <c r="IIS205" s="84"/>
      <c r="IIT205" s="84"/>
      <c r="IIU205" s="84"/>
      <c r="IIV205" s="84"/>
      <c r="IIW205" s="84"/>
      <c r="IIX205" s="84"/>
      <c r="IIY205" s="84"/>
      <c r="IIZ205" s="84"/>
      <c r="IJA205" s="84"/>
      <c r="IJB205" s="84"/>
      <c r="IJC205" s="84"/>
      <c r="IJD205" s="84"/>
      <c r="IJE205" s="84"/>
      <c r="IJF205" s="84"/>
      <c r="IJG205" s="84"/>
      <c r="IJH205" s="84"/>
      <c r="IJI205" s="84"/>
      <c r="IJJ205" s="84"/>
      <c r="IJK205" s="84"/>
      <c r="IJL205" s="84"/>
      <c r="IJM205" s="84"/>
      <c r="IJN205" s="84"/>
      <c r="IJO205" s="84"/>
      <c r="IJP205" s="84"/>
      <c r="IJQ205" s="84"/>
      <c r="IJR205" s="84"/>
      <c r="IJS205" s="84"/>
      <c r="IJT205" s="84"/>
      <c r="IJU205" s="84"/>
      <c r="IJV205" s="84"/>
      <c r="IJW205" s="84"/>
      <c r="IJX205" s="84"/>
      <c r="IJY205" s="84"/>
      <c r="IJZ205" s="84"/>
      <c r="IKA205" s="84"/>
      <c r="IKB205" s="84"/>
      <c r="IKC205" s="84"/>
      <c r="IKD205" s="84"/>
      <c r="IKE205" s="84"/>
      <c r="IKF205" s="84"/>
      <c r="IKG205" s="84"/>
      <c r="IKH205" s="84"/>
      <c r="IKI205" s="84"/>
      <c r="IKJ205" s="84"/>
      <c r="IKK205" s="84"/>
      <c r="IKL205" s="84"/>
      <c r="IKM205" s="84"/>
      <c r="IKN205" s="84"/>
      <c r="IKO205" s="84"/>
      <c r="IKP205" s="84"/>
      <c r="IKQ205" s="84"/>
      <c r="IKR205" s="84"/>
      <c r="IKS205" s="84"/>
      <c r="IKT205" s="84"/>
      <c r="IKU205" s="84"/>
      <c r="IKV205" s="84"/>
      <c r="IKW205" s="84"/>
      <c r="IKX205" s="84"/>
      <c r="IKY205" s="84"/>
      <c r="IKZ205" s="84"/>
      <c r="ILA205" s="84"/>
      <c r="ILB205" s="84"/>
      <c r="ILC205" s="84"/>
      <c r="ILD205" s="84"/>
      <c r="ILE205" s="84"/>
      <c r="ILF205" s="84"/>
      <c r="ILG205" s="84"/>
      <c r="ILH205" s="84"/>
      <c r="ILI205" s="84"/>
      <c r="ILJ205" s="84"/>
      <c r="ILK205" s="84"/>
      <c r="ILL205" s="84"/>
      <c r="ILM205" s="84"/>
      <c r="ILN205" s="84"/>
      <c r="ILO205" s="84"/>
      <c r="ILP205" s="84"/>
      <c r="ILQ205" s="84"/>
      <c r="ILR205" s="84"/>
      <c r="ILS205" s="84"/>
      <c r="ILT205" s="84"/>
      <c r="ILU205" s="84"/>
      <c r="ILV205" s="84"/>
      <c r="ILW205" s="84"/>
      <c r="ILX205" s="84"/>
      <c r="ILY205" s="84"/>
      <c r="ILZ205" s="84"/>
      <c r="IMA205" s="84"/>
      <c r="IMB205" s="84"/>
      <c r="IMC205" s="84"/>
      <c r="IMD205" s="84"/>
      <c r="IME205" s="84"/>
      <c r="IMF205" s="84"/>
      <c r="IMG205" s="84"/>
      <c r="IMH205" s="84"/>
      <c r="IMI205" s="84"/>
      <c r="IMJ205" s="84"/>
      <c r="IMK205" s="84"/>
      <c r="IML205" s="84"/>
      <c r="IMM205" s="84"/>
      <c r="IMN205" s="84"/>
      <c r="IMO205" s="84"/>
      <c r="IMP205" s="84"/>
      <c r="IMQ205" s="84"/>
      <c r="IMR205" s="84"/>
      <c r="IMS205" s="84"/>
      <c r="IMT205" s="84"/>
      <c r="IMU205" s="84"/>
      <c r="IMV205" s="84"/>
      <c r="IMW205" s="84"/>
      <c r="IMX205" s="84"/>
      <c r="IMY205" s="84"/>
      <c r="IMZ205" s="84"/>
      <c r="INA205" s="84"/>
      <c r="INB205" s="84"/>
      <c r="INC205" s="84"/>
      <c r="IND205" s="84"/>
      <c r="INE205" s="84"/>
      <c r="INF205" s="84"/>
      <c r="ING205" s="84"/>
      <c r="INH205" s="84"/>
      <c r="INI205" s="84"/>
      <c r="INJ205" s="84"/>
      <c r="INK205" s="84"/>
      <c r="INL205" s="84"/>
      <c r="INM205" s="84"/>
      <c r="INN205" s="84"/>
      <c r="INO205" s="84"/>
      <c r="INP205" s="84"/>
      <c r="INQ205" s="84"/>
      <c r="INR205" s="84"/>
      <c r="INS205" s="84"/>
      <c r="INT205" s="84"/>
      <c r="INU205" s="84"/>
      <c r="INV205" s="84"/>
      <c r="INW205" s="84"/>
      <c r="INX205" s="84"/>
      <c r="INY205" s="84"/>
      <c r="INZ205" s="84"/>
      <c r="IOA205" s="84"/>
      <c r="IOB205" s="84"/>
      <c r="IOC205" s="84"/>
      <c r="IOD205" s="84"/>
      <c r="IOE205" s="84"/>
      <c r="IOF205" s="84"/>
      <c r="IOG205" s="84"/>
      <c r="IOH205" s="84"/>
      <c r="IOI205" s="84"/>
      <c r="IOJ205" s="84"/>
      <c r="IOK205" s="84"/>
      <c r="IOL205" s="84"/>
      <c r="IOM205" s="84"/>
      <c r="ION205" s="84"/>
      <c r="IOO205" s="84"/>
      <c r="IOP205" s="84"/>
      <c r="IOQ205" s="84"/>
      <c r="IOR205" s="84"/>
      <c r="IOS205" s="84"/>
      <c r="IOT205" s="84"/>
      <c r="IOU205" s="84"/>
      <c r="IOV205" s="84"/>
      <c r="IOW205" s="84"/>
      <c r="IOX205" s="84"/>
      <c r="IOY205" s="84"/>
      <c r="IOZ205" s="84"/>
      <c r="IPA205" s="84"/>
      <c r="IPB205" s="84"/>
      <c r="IPC205" s="84"/>
      <c r="IPD205" s="84"/>
      <c r="IPE205" s="84"/>
      <c r="IPF205" s="84"/>
      <c r="IPG205" s="84"/>
      <c r="IPH205" s="84"/>
      <c r="IPI205" s="84"/>
      <c r="IPJ205" s="84"/>
      <c r="IPK205" s="84"/>
      <c r="IPL205" s="84"/>
      <c r="IPM205" s="84"/>
      <c r="IPN205" s="84"/>
      <c r="IPO205" s="84"/>
      <c r="IPP205" s="84"/>
      <c r="IPQ205" s="84"/>
      <c r="IPR205" s="84"/>
      <c r="IPS205" s="84"/>
      <c r="IPT205" s="84"/>
      <c r="IPU205" s="84"/>
      <c r="IPV205" s="84"/>
      <c r="IPW205" s="84"/>
      <c r="IPX205" s="84"/>
      <c r="IPY205" s="84"/>
      <c r="IPZ205" s="84"/>
      <c r="IQA205" s="84"/>
      <c r="IQB205" s="84"/>
      <c r="IQC205" s="84"/>
      <c r="IQD205" s="84"/>
      <c r="IQE205" s="84"/>
      <c r="IQF205" s="84"/>
      <c r="IQG205" s="84"/>
      <c r="IQH205" s="84"/>
      <c r="IQI205" s="84"/>
      <c r="IQJ205" s="84"/>
      <c r="IQK205" s="84"/>
      <c r="IQL205" s="84"/>
      <c r="IQM205" s="84"/>
      <c r="IQN205" s="84"/>
      <c r="IQO205" s="84"/>
      <c r="IQP205" s="84"/>
      <c r="IQQ205" s="84"/>
      <c r="IQR205" s="84"/>
      <c r="IQS205" s="84"/>
      <c r="IQT205" s="84"/>
      <c r="IQU205" s="84"/>
      <c r="IQV205" s="84"/>
      <c r="IQW205" s="84"/>
      <c r="IQX205" s="84"/>
      <c r="IQY205" s="84"/>
      <c r="IQZ205" s="84"/>
      <c r="IRA205" s="84"/>
      <c r="IRB205" s="84"/>
      <c r="IRC205" s="84"/>
      <c r="IRD205" s="84"/>
      <c r="IRE205" s="84"/>
      <c r="IRF205" s="84"/>
      <c r="IRG205" s="84"/>
      <c r="IRH205" s="84"/>
      <c r="IRI205" s="84"/>
      <c r="IRJ205" s="84"/>
      <c r="IRK205" s="84"/>
      <c r="IRL205" s="84"/>
      <c r="IRM205" s="84"/>
      <c r="IRN205" s="84"/>
      <c r="IRO205" s="84"/>
      <c r="IRP205" s="84"/>
      <c r="IRQ205" s="84"/>
      <c r="IRR205" s="84"/>
      <c r="IRS205" s="84"/>
      <c r="IRT205" s="84"/>
      <c r="IRU205" s="84"/>
      <c r="IRV205" s="84"/>
      <c r="IRW205" s="84"/>
      <c r="IRX205" s="84"/>
      <c r="IRY205" s="84"/>
      <c r="IRZ205" s="84"/>
      <c r="ISA205" s="84"/>
      <c r="ISB205" s="84"/>
      <c r="ISC205" s="84"/>
      <c r="ISD205" s="84"/>
      <c r="ISE205" s="84"/>
      <c r="ISF205" s="84"/>
      <c r="ISG205" s="84"/>
      <c r="ISH205" s="84"/>
      <c r="ISI205" s="84"/>
      <c r="ISJ205" s="84"/>
      <c r="ISK205" s="84"/>
      <c r="ISL205" s="84"/>
      <c r="ISM205" s="84"/>
      <c r="ISN205" s="84"/>
      <c r="ISO205" s="84"/>
      <c r="ISP205" s="84"/>
      <c r="ISQ205" s="84"/>
      <c r="ISR205" s="84"/>
      <c r="ISS205" s="84"/>
      <c r="IST205" s="84"/>
      <c r="ISU205" s="84"/>
      <c r="ISV205" s="84"/>
      <c r="ISW205" s="84"/>
      <c r="ISX205" s="84"/>
      <c r="ISY205" s="84"/>
      <c r="ISZ205" s="84"/>
      <c r="ITA205" s="84"/>
      <c r="ITB205" s="84"/>
      <c r="ITC205" s="84"/>
      <c r="ITD205" s="84"/>
      <c r="ITE205" s="84"/>
      <c r="ITF205" s="84"/>
      <c r="ITG205" s="84"/>
      <c r="ITH205" s="84"/>
      <c r="ITI205" s="84"/>
      <c r="ITJ205" s="84"/>
      <c r="ITK205" s="84"/>
      <c r="ITL205" s="84"/>
      <c r="ITM205" s="84"/>
      <c r="ITN205" s="84"/>
      <c r="ITO205" s="84"/>
      <c r="ITP205" s="84"/>
      <c r="ITQ205" s="84"/>
      <c r="ITR205" s="84"/>
      <c r="ITS205" s="84"/>
      <c r="ITT205" s="84"/>
      <c r="ITU205" s="84"/>
      <c r="ITV205" s="84"/>
      <c r="ITW205" s="84"/>
      <c r="ITX205" s="84"/>
      <c r="ITY205" s="84"/>
      <c r="ITZ205" s="84"/>
      <c r="IUA205" s="84"/>
      <c r="IUB205" s="84"/>
      <c r="IUC205" s="84"/>
      <c r="IUD205" s="84"/>
      <c r="IUE205" s="84"/>
      <c r="IUF205" s="84"/>
      <c r="IUG205" s="84"/>
      <c r="IUH205" s="84"/>
      <c r="IUI205" s="84"/>
      <c r="IUJ205" s="84"/>
      <c r="IUK205" s="84"/>
      <c r="IUL205" s="84"/>
      <c r="IUM205" s="84"/>
      <c r="IUN205" s="84"/>
      <c r="IUO205" s="84"/>
      <c r="IUP205" s="84"/>
      <c r="IUQ205" s="84"/>
      <c r="IUR205" s="84"/>
      <c r="IUS205" s="84"/>
      <c r="IUT205" s="84"/>
      <c r="IUU205" s="84"/>
      <c r="IUV205" s="84"/>
      <c r="IUW205" s="84"/>
      <c r="IUX205" s="84"/>
      <c r="IUY205" s="84"/>
      <c r="IUZ205" s="84"/>
      <c r="IVA205" s="84"/>
      <c r="IVB205" s="84"/>
      <c r="IVC205" s="84"/>
      <c r="IVD205" s="84"/>
      <c r="IVE205" s="84"/>
      <c r="IVF205" s="84"/>
      <c r="IVG205" s="84"/>
      <c r="IVH205" s="84"/>
      <c r="IVI205" s="84"/>
      <c r="IVJ205" s="84"/>
      <c r="IVK205" s="84"/>
      <c r="IVL205" s="84"/>
      <c r="IVM205" s="84"/>
      <c r="IVN205" s="84"/>
      <c r="IVO205" s="84"/>
      <c r="IVP205" s="84"/>
      <c r="IVQ205" s="84"/>
      <c r="IVR205" s="84"/>
      <c r="IVS205" s="84"/>
      <c r="IVT205" s="84"/>
      <c r="IVU205" s="84"/>
      <c r="IVV205" s="84"/>
      <c r="IVW205" s="84"/>
      <c r="IVX205" s="84"/>
      <c r="IVY205" s="84"/>
      <c r="IVZ205" s="84"/>
      <c r="IWA205" s="84"/>
      <c r="IWB205" s="84"/>
      <c r="IWC205" s="84"/>
      <c r="IWD205" s="84"/>
      <c r="IWE205" s="84"/>
      <c r="IWF205" s="84"/>
      <c r="IWG205" s="84"/>
      <c r="IWH205" s="84"/>
      <c r="IWI205" s="84"/>
      <c r="IWJ205" s="84"/>
      <c r="IWK205" s="84"/>
      <c r="IWL205" s="84"/>
      <c r="IWM205" s="84"/>
      <c r="IWN205" s="84"/>
      <c r="IWO205" s="84"/>
      <c r="IWP205" s="84"/>
      <c r="IWQ205" s="84"/>
      <c r="IWR205" s="84"/>
      <c r="IWS205" s="84"/>
      <c r="IWT205" s="84"/>
      <c r="IWU205" s="84"/>
      <c r="IWV205" s="84"/>
      <c r="IWW205" s="84"/>
      <c r="IWX205" s="84"/>
      <c r="IWY205" s="84"/>
      <c r="IWZ205" s="84"/>
      <c r="IXA205" s="84"/>
      <c r="IXB205" s="84"/>
      <c r="IXC205" s="84"/>
      <c r="IXD205" s="84"/>
      <c r="IXE205" s="84"/>
      <c r="IXF205" s="84"/>
      <c r="IXG205" s="84"/>
      <c r="IXH205" s="84"/>
      <c r="IXI205" s="84"/>
      <c r="IXJ205" s="84"/>
      <c r="IXK205" s="84"/>
      <c r="IXL205" s="84"/>
      <c r="IXM205" s="84"/>
      <c r="IXN205" s="84"/>
      <c r="IXO205" s="84"/>
      <c r="IXP205" s="84"/>
      <c r="IXQ205" s="84"/>
      <c r="IXR205" s="84"/>
      <c r="IXS205" s="84"/>
      <c r="IXT205" s="84"/>
      <c r="IXU205" s="84"/>
      <c r="IXV205" s="84"/>
      <c r="IXW205" s="84"/>
      <c r="IXX205" s="84"/>
      <c r="IXY205" s="84"/>
      <c r="IXZ205" s="84"/>
      <c r="IYA205" s="84"/>
      <c r="IYB205" s="84"/>
      <c r="IYC205" s="84"/>
      <c r="IYD205" s="84"/>
      <c r="IYE205" s="84"/>
      <c r="IYF205" s="84"/>
      <c r="IYG205" s="84"/>
      <c r="IYH205" s="84"/>
      <c r="IYI205" s="84"/>
      <c r="IYJ205" s="84"/>
      <c r="IYK205" s="84"/>
      <c r="IYL205" s="84"/>
      <c r="IYM205" s="84"/>
      <c r="IYN205" s="84"/>
      <c r="IYO205" s="84"/>
      <c r="IYP205" s="84"/>
      <c r="IYQ205" s="84"/>
      <c r="IYR205" s="84"/>
      <c r="IYS205" s="84"/>
      <c r="IYT205" s="84"/>
      <c r="IYU205" s="84"/>
      <c r="IYV205" s="84"/>
      <c r="IYW205" s="84"/>
      <c r="IYX205" s="84"/>
      <c r="IYY205" s="84"/>
      <c r="IYZ205" s="84"/>
      <c r="IZA205" s="84"/>
      <c r="IZB205" s="84"/>
      <c r="IZC205" s="84"/>
      <c r="IZD205" s="84"/>
      <c r="IZE205" s="84"/>
      <c r="IZF205" s="84"/>
      <c r="IZG205" s="84"/>
      <c r="IZH205" s="84"/>
      <c r="IZI205" s="84"/>
      <c r="IZJ205" s="84"/>
      <c r="IZK205" s="84"/>
      <c r="IZL205" s="84"/>
      <c r="IZM205" s="84"/>
      <c r="IZN205" s="84"/>
      <c r="IZO205" s="84"/>
      <c r="IZP205" s="84"/>
      <c r="IZQ205" s="84"/>
      <c r="IZR205" s="84"/>
      <c r="IZS205" s="84"/>
      <c r="IZT205" s="84"/>
      <c r="IZU205" s="84"/>
      <c r="IZV205" s="84"/>
      <c r="IZW205" s="84"/>
      <c r="IZX205" s="84"/>
      <c r="IZY205" s="84"/>
      <c r="IZZ205" s="84"/>
      <c r="JAA205" s="84"/>
      <c r="JAB205" s="84"/>
      <c r="JAC205" s="84"/>
      <c r="JAD205" s="84"/>
      <c r="JAE205" s="84"/>
      <c r="JAF205" s="84"/>
      <c r="JAG205" s="84"/>
      <c r="JAH205" s="84"/>
      <c r="JAI205" s="84"/>
      <c r="JAJ205" s="84"/>
      <c r="JAK205" s="84"/>
      <c r="JAL205" s="84"/>
      <c r="JAM205" s="84"/>
      <c r="JAN205" s="84"/>
      <c r="JAO205" s="84"/>
      <c r="JAP205" s="84"/>
      <c r="JAQ205" s="84"/>
      <c r="JAR205" s="84"/>
      <c r="JAS205" s="84"/>
      <c r="JAT205" s="84"/>
      <c r="JAU205" s="84"/>
      <c r="JAV205" s="84"/>
      <c r="JAW205" s="84"/>
      <c r="JAX205" s="84"/>
      <c r="JAY205" s="84"/>
      <c r="JAZ205" s="84"/>
      <c r="JBA205" s="84"/>
      <c r="JBB205" s="84"/>
      <c r="JBC205" s="84"/>
      <c r="JBD205" s="84"/>
      <c r="JBE205" s="84"/>
      <c r="JBF205" s="84"/>
      <c r="JBG205" s="84"/>
      <c r="JBH205" s="84"/>
      <c r="JBI205" s="84"/>
      <c r="JBJ205" s="84"/>
      <c r="JBK205" s="84"/>
      <c r="JBL205" s="84"/>
      <c r="JBM205" s="84"/>
      <c r="JBN205" s="84"/>
      <c r="JBO205" s="84"/>
      <c r="JBP205" s="84"/>
      <c r="JBQ205" s="84"/>
      <c r="JBR205" s="84"/>
      <c r="JBS205" s="84"/>
      <c r="JBT205" s="84"/>
      <c r="JBU205" s="84"/>
      <c r="JBV205" s="84"/>
      <c r="JBW205" s="84"/>
      <c r="JBX205" s="84"/>
      <c r="JBY205" s="84"/>
      <c r="JBZ205" s="84"/>
      <c r="JCA205" s="84"/>
      <c r="JCB205" s="84"/>
      <c r="JCC205" s="84"/>
      <c r="JCD205" s="84"/>
      <c r="JCE205" s="84"/>
      <c r="JCF205" s="84"/>
      <c r="JCG205" s="84"/>
      <c r="JCH205" s="84"/>
      <c r="JCI205" s="84"/>
      <c r="JCJ205" s="84"/>
      <c r="JCK205" s="84"/>
      <c r="JCL205" s="84"/>
      <c r="JCM205" s="84"/>
      <c r="JCN205" s="84"/>
      <c r="JCO205" s="84"/>
      <c r="JCP205" s="84"/>
      <c r="JCQ205" s="84"/>
      <c r="JCR205" s="84"/>
      <c r="JCS205" s="84"/>
      <c r="JCT205" s="84"/>
      <c r="JCU205" s="84"/>
      <c r="JCV205" s="84"/>
      <c r="JCW205" s="84"/>
      <c r="JCX205" s="84"/>
      <c r="JCY205" s="84"/>
      <c r="JCZ205" s="84"/>
      <c r="JDA205" s="84"/>
      <c r="JDB205" s="84"/>
      <c r="JDC205" s="84"/>
      <c r="JDD205" s="84"/>
      <c r="JDE205" s="84"/>
      <c r="JDF205" s="84"/>
      <c r="JDG205" s="84"/>
      <c r="JDH205" s="84"/>
      <c r="JDI205" s="84"/>
      <c r="JDJ205" s="84"/>
      <c r="JDK205" s="84"/>
      <c r="JDL205" s="84"/>
      <c r="JDM205" s="84"/>
      <c r="JDN205" s="84"/>
      <c r="JDO205" s="84"/>
      <c r="JDP205" s="84"/>
      <c r="JDQ205" s="84"/>
      <c r="JDR205" s="84"/>
      <c r="JDS205" s="84"/>
      <c r="JDT205" s="84"/>
      <c r="JDU205" s="84"/>
      <c r="JDV205" s="84"/>
      <c r="JDW205" s="84"/>
      <c r="JDX205" s="84"/>
      <c r="JDY205" s="84"/>
      <c r="JDZ205" s="84"/>
      <c r="JEA205" s="84"/>
      <c r="JEB205" s="84"/>
      <c r="JEC205" s="84"/>
      <c r="JED205" s="84"/>
      <c r="JEE205" s="84"/>
      <c r="JEF205" s="84"/>
      <c r="JEG205" s="84"/>
      <c r="JEH205" s="84"/>
      <c r="JEI205" s="84"/>
      <c r="JEJ205" s="84"/>
      <c r="JEK205" s="84"/>
      <c r="JEL205" s="84"/>
      <c r="JEM205" s="84"/>
      <c r="JEN205" s="84"/>
      <c r="JEO205" s="84"/>
      <c r="JEP205" s="84"/>
      <c r="JEQ205" s="84"/>
      <c r="JER205" s="84"/>
      <c r="JES205" s="84"/>
      <c r="JET205" s="84"/>
      <c r="JEU205" s="84"/>
      <c r="JEV205" s="84"/>
      <c r="JEW205" s="84"/>
      <c r="JEX205" s="84"/>
      <c r="JEY205" s="84"/>
      <c r="JEZ205" s="84"/>
      <c r="JFA205" s="84"/>
      <c r="JFB205" s="84"/>
      <c r="JFC205" s="84"/>
      <c r="JFD205" s="84"/>
      <c r="JFE205" s="84"/>
      <c r="JFF205" s="84"/>
      <c r="JFG205" s="84"/>
      <c r="JFH205" s="84"/>
      <c r="JFI205" s="84"/>
      <c r="JFJ205" s="84"/>
      <c r="JFK205" s="84"/>
      <c r="JFL205" s="84"/>
      <c r="JFM205" s="84"/>
      <c r="JFN205" s="84"/>
      <c r="JFO205" s="84"/>
      <c r="JFP205" s="84"/>
      <c r="JFQ205" s="84"/>
      <c r="JFR205" s="84"/>
      <c r="JFS205" s="84"/>
      <c r="JFT205" s="84"/>
      <c r="JFU205" s="84"/>
      <c r="JFV205" s="84"/>
      <c r="JFW205" s="84"/>
      <c r="JFX205" s="84"/>
      <c r="JFY205" s="84"/>
      <c r="JFZ205" s="84"/>
      <c r="JGA205" s="84"/>
      <c r="JGB205" s="84"/>
      <c r="JGC205" s="84"/>
      <c r="JGD205" s="84"/>
      <c r="JGE205" s="84"/>
      <c r="JGF205" s="84"/>
      <c r="JGG205" s="84"/>
      <c r="JGH205" s="84"/>
      <c r="JGI205" s="84"/>
      <c r="JGJ205" s="84"/>
      <c r="JGK205" s="84"/>
      <c r="JGL205" s="84"/>
      <c r="JGM205" s="84"/>
      <c r="JGN205" s="84"/>
      <c r="JGO205" s="84"/>
      <c r="JGP205" s="84"/>
      <c r="JGQ205" s="84"/>
      <c r="JGR205" s="84"/>
      <c r="JGS205" s="84"/>
      <c r="JGT205" s="84"/>
      <c r="JGU205" s="84"/>
      <c r="JGV205" s="84"/>
      <c r="JGW205" s="84"/>
      <c r="JGX205" s="84"/>
      <c r="JGY205" s="84"/>
      <c r="JGZ205" s="84"/>
      <c r="JHA205" s="84"/>
      <c r="JHB205" s="84"/>
      <c r="JHC205" s="84"/>
      <c r="JHD205" s="84"/>
      <c r="JHE205" s="84"/>
      <c r="JHF205" s="84"/>
      <c r="JHG205" s="84"/>
      <c r="JHH205" s="84"/>
      <c r="JHI205" s="84"/>
      <c r="JHJ205" s="84"/>
      <c r="JHK205" s="84"/>
      <c r="JHL205" s="84"/>
      <c r="JHM205" s="84"/>
      <c r="JHN205" s="84"/>
      <c r="JHO205" s="84"/>
      <c r="JHP205" s="84"/>
      <c r="JHQ205" s="84"/>
      <c r="JHR205" s="84"/>
      <c r="JHS205" s="84"/>
      <c r="JHT205" s="84"/>
      <c r="JHU205" s="84"/>
      <c r="JHV205" s="84"/>
      <c r="JHW205" s="84"/>
      <c r="JHX205" s="84"/>
      <c r="JHY205" s="84"/>
      <c r="JHZ205" s="84"/>
      <c r="JIA205" s="84"/>
      <c r="JIB205" s="84"/>
      <c r="JIC205" s="84"/>
      <c r="JID205" s="84"/>
      <c r="JIE205" s="84"/>
      <c r="JIF205" s="84"/>
      <c r="JIG205" s="84"/>
      <c r="JIH205" s="84"/>
      <c r="JII205" s="84"/>
      <c r="JIJ205" s="84"/>
      <c r="JIK205" s="84"/>
      <c r="JIL205" s="84"/>
      <c r="JIM205" s="84"/>
      <c r="JIN205" s="84"/>
      <c r="JIO205" s="84"/>
      <c r="JIP205" s="84"/>
      <c r="JIQ205" s="84"/>
      <c r="JIR205" s="84"/>
      <c r="JIS205" s="84"/>
      <c r="JIT205" s="84"/>
      <c r="JIU205" s="84"/>
      <c r="JIV205" s="84"/>
      <c r="JIW205" s="84"/>
      <c r="JIX205" s="84"/>
      <c r="JIY205" s="84"/>
      <c r="JIZ205" s="84"/>
      <c r="JJA205" s="84"/>
      <c r="JJB205" s="84"/>
      <c r="JJC205" s="84"/>
      <c r="JJD205" s="84"/>
      <c r="JJE205" s="84"/>
      <c r="JJF205" s="84"/>
      <c r="JJG205" s="84"/>
      <c r="JJH205" s="84"/>
      <c r="JJI205" s="84"/>
      <c r="JJJ205" s="84"/>
      <c r="JJK205" s="84"/>
      <c r="JJL205" s="84"/>
      <c r="JJM205" s="84"/>
      <c r="JJN205" s="84"/>
      <c r="JJO205" s="84"/>
      <c r="JJP205" s="84"/>
      <c r="JJQ205" s="84"/>
      <c r="JJR205" s="84"/>
      <c r="JJS205" s="84"/>
      <c r="JJT205" s="84"/>
      <c r="JJU205" s="84"/>
      <c r="JJV205" s="84"/>
      <c r="JJW205" s="84"/>
      <c r="JJX205" s="84"/>
      <c r="JJY205" s="84"/>
      <c r="JJZ205" s="84"/>
      <c r="JKA205" s="84"/>
      <c r="JKB205" s="84"/>
      <c r="JKC205" s="84"/>
      <c r="JKD205" s="84"/>
      <c r="JKE205" s="84"/>
      <c r="JKF205" s="84"/>
      <c r="JKG205" s="84"/>
      <c r="JKH205" s="84"/>
      <c r="JKI205" s="84"/>
      <c r="JKJ205" s="84"/>
      <c r="JKK205" s="84"/>
      <c r="JKL205" s="84"/>
      <c r="JKM205" s="84"/>
      <c r="JKN205" s="84"/>
      <c r="JKO205" s="84"/>
      <c r="JKP205" s="84"/>
      <c r="JKQ205" s="84"/>
      <c r="JKR205" s="84"/>
      <c r="JKS205" s="84"/>
      <c r="JKT205" s="84"/>
      <c r="JKU205" s="84"/>
      <c r="JKV205" s="84"/>
      <c r="JKW205" s="84"/>
      <c r="JKX205" s="84"/>
      <c r="JKY205" s="84"/>
      <c r="JKZ205" s="84"/>
      <c r="JLA205" s="84"/>
      <c r="JLB205" s="84"/>
      <c r="JLC205" s="84"/>
      <c r="JLD205" s="84"/>
      <c r="JLE205" s="84"/>
      <c r="JLF205" s="84"/>
      <c r="JLG205" s="84"/>
      <c r="JLH205" s="84"/>
      <c r="JLI205" s="84"/>
      <c r="JLJ205" s="84"/>
      <c r="JLK205" s="84"/>
      <c r="JLL205" s="84"/>
      <c r="JLM205" s="84"/>
      <c r="JLN205" s="84"/>
      <c r="JLO205" s="84"/>
      <c r="JLP205" s="84"/>
      <c r="JLQ205" s="84"/>
      <c r="JLR205" s="84"/>
      <c r="JLS205" s="84"/>
      <c r="JLT205" s="84"/>
      <c r="JLU205" s="84"/>
      <c r="JLV205" s="84"/>
      <c r="JLW205" s="84"/>
      <c r="JLX205" s="84"/>
      <c r="JLY205" s="84"/>
      <c r="JLZ205" s="84"/>
      <c r="JMA205" s="84"/>
      <c r="JMB205" s="84"/>
      <c r="JMC205" s="84"/>
      <c r="JMD205" s="84"/>
      <c r="JME205" s="84"/>
      <c r="JMF205" s="84"/>
      <c r="JMG205" s="84"/>
      <c r="JMH205" s="84"/>
      <c r="JMI205" s="84"/>
      <c r="JMJ205" s="84"/>
      <c r="JMK205" s="84"/>
      <c r="JML205" s="84"/>
      <c r="JMM205" s="84"/>
      <c r="JMN205" s="84"/>
      <c r="JMO205" s="84"/>
      <c r="JMP205" s="84"/>
      <c r="JMQ205" s="84"/>
      <c r="JMR205" s="84"/>
      <c r="JMS205" s="84"/>
      <c r="JMT205" s="84"/>
      <c r="JMU205" s="84"/>
      <c r="JMV205" s="84"/>
      <c r="JMW205" s="84"/>
      <c r="JMX205" s="84"/>
      <c r="JMY205" s="84"/>
      <c r="JMZ205" s="84"/>
      <c r="JNA205" s="84"/>
      <c r="JNB205" s="84"/>
      <c r="JNC205" s="84"/>
      <c r="JND205" s="84"/>
      <c r="JNE205" s="84"/>
      <c r="JNF205" s="84"/>
      <c r="JNG205" s="84"/>
      <c r="JNH205" s="84"/>
      <c r="JNI205" s="84"/>
      <c r="JNJ205" s="84"/>
      <c r="JNK205" s="84"/>
      <c r="JNL205" s="84"/>
      <c r="JNM205" s="84"/>
      <c r="JNN205" s="84"/>
      <c r="JNO205" s="84"/>
      <c r="JNP205" s="84"/>
      <c r="JNQ205" s="84"/>
      <c r="JNR205" s="84"/>
      <c r="JNS205" s="84"/>
      <c r="JNT205" s="84"/>
      <c r="JNU205" s="84"/>
      <c r="JNV205" s="84"/>
      <c r="JNW205" s="84"/>
      <c r="JNX205" s="84"/>
      <c r="JNY205" s="84"/>
      <c r="JNZ205" s="84"/>
      <c r="JOA205" s="84"/>
      <c r="JOB205" s="84"/>
      <c r="JOC205" s="84"/>
      <c r="JOD205" s="84"/>
      <c r="JOE205" s="84"/>
      <c r="JOF205" s="84"/>
      <c r="JOG205" s="84"/>
      <c r="JOH205" s="84"/>
      <c r="JOI205" s="84"/>
      <c r="JOJ205" s="84"/>
      <c r="JOK205" s="84"/>
      <c r="JOL205" s="84"/>
      <c r="JOM205" s="84"/>
      <c r="JON205" s="84"/>
      <c r="JOO205" s="84"/>
      <c r="JOP205" s="84"/>
      <c r="JOQ205" s="84"/>
      <c r="JOR205" s="84"/>
      <c r="JOS205" s="84"/>
      <c r="JOT205" s="84"/>
      <c r="JOU205" s="84"/>
      <c r="JOV205" s="84"/>
      <c r="JOW205" s="84"/>
      <c r="JOX205" s="84"/>
      <c r="JOY205" s="84"/>
      <c r="JOZ205" s="84"/>
      <c r="JPA205" s="84"/>
      <c r="JPB205" s="84"/>
      <c r="JPC205" s="84"/>
      <c r="JPD205" s="84"/>
      <c r="JPE205" s="84"/>
      <c r="JPF205" s="84"/>
      <c r="JPG205" s="84"/>
      <c r="JPH205" s="84"/>
      <c r="JPI205" s="84"/>
      <c r="JPJ205" s="84"/>
      <c r="JPK205" s="84"/>
      <c r="JPL205" s="84"/>
      <c r="JPM205" s="84"/>
      <c r="JPN205" s="84"/>
      <c r="JPO205" s="84"/>
      <c r="JPP205" s="84"/>
      <c r="JPQ205" s="84"/>
      <c r="JPR205" s="84"/>
      <c r="JPS205" s="84"/>
      <c r="JPT205" s="84"/>
      <c r="JPU205" s="84"/>
      <c r="JPV205" s="84"/>
      <c r="JPW205" s="84"/>
      <c r="JPX205" s="84"/>
      <c r="JPY205" s="84"/>
      <c r="JPZ205" s="84"/>
      <c r="JQA205" s="84"/>
      <c r="JQB205" s="84"/>
      <c r="JQC205" s="84"/>
      <c r="JQD205" s="84"/>
      <c r="JQE205" s="84"/>
      <c r="JQF205" s="84"/>
      <c r="JQG205" s="84"/>
      <c r="JQH205" s="84"/>
      <c r="JQI205" s="84"/>
      <c r="JQJ205" s="84"/>
      <c r="JQK205" s="84"/>
      <c r="JQL205" s="84"/>
      <c r="JQM205" s="84"/>
      <c r="JQN205" s="84"/>
      <c r="JQO205" s="84"/>
      <c r="JQP205" s="84"/>
      <c r="JQQ205" s="84"/>
      <c r="JQR205" s="84"/>
      <c r="JQS205" s="84"/>
      <c r="JQT205" s="84"/>
      <c r="JQU205" s="84"/>
      <c r="JQV205" s="84"/>
      <c r="JQW205" s="84"/>
      <c r="JQX205" s="84"/>
      <c r="JQY205" s="84"/>
      <c r="JQZ205" s="84"/>
      <c r="JRA205" s="84"/>
      <c r="JRB205" s="84"/>
      <c r="JRC205" s="84"/>
      <c r="JRD205" s="84"/>
      <c r="JRE205" s="84"/>
      <c r="JRF205" s="84"/>
      <c r="JRG205" s="84"/>
      <c r="JRH205" s="84"/>
      <c r="JRI205" s="84"/>
      <c r="JRJ205" s="84"/>
      <c r="JRK205" s="84"/>
      <c r="JRL205" s="84"/>
      <c r="JRM205" s="84"/>
      <c r="JRN205" s="84"/>
      <c r="JRO205" s="84"/>
      <c r="JRP205" s="84"/>
      <c r="JRQ205" s="84"/>
      <c r="JRR205" s="84"/>
      <c r="JRS205" s="84"/>
      <c r="JRT205" s="84"/>
      <c r="JRU205" s="84"/>
      <c r="JRV205" s="84"/>
      <c r="JRW205" s="84"/>
      <c r="JRX205" s="84"/>
      <c r="JRY205" s="84"/>
      <c r="JRZ205" s="84"/>
      <c r="JSA205" s="84"/>
      <c r="JSB205" s="84"/>
      <c r="JSC205" s="84"/>
      <c r="JSD205" s="84"/>
      <c r="JSE205" s="84"/>
      <c r="JSF205" s="84"/>
      <c r="JSG205" s="84"/>
      <c r="JSH205" s="84"/>
      <c r="JSI205" s="84"/>
      <c r="JSJ205" s="84"/>
      <c r="JSK205" s="84"/>
      <c r="JSL205" s="84"/>
      <c r="JSM205" s="84"/>
      <c r="JSN205" s="84"/>
      <c r="JSO205" s="84"/>
      <c r="JSP205" s="84"/>
      <c r="JSQ205" s="84"/>
      <c r="JSR205" s="84"/>
      <c r="JSS205" s="84"/>
      <c r="JST205" s="84"/>
      <c r="JSU205" s="84"/>
      <c r="JSV205" s="84"/>
      <c r="JSW205" s="84"/>
      <c r="JSX205" s="84"/>
      <c r="JSY205" s="84"/>
      <c r="JSZ205" s="84"/>
      <c r="JTA205" s="84"/>
      <c r="JTB205" s="84"/>
      <c r="JTC205" s="84"/>
      <c r="JTD205" s="84"/>
      <c r="JTE205" s="84"/>
      <c r="JTF205" s="84"/>
      <c r="JTG205" s="84"/>
      <c r="JTH205" s="84"/>
      <c r="JTI205" s="84"/>
      <c r="JTJ205" s="84"/>
      <c r="JTK205" s="84"/>
      <c r="JTL205" s="84"/>
      <c r="JTM205" s="84"/>
      <c r="JTN205" s="84"/>
      <c r="JTO205" s="84"/>
      <c r="JTP205" s="84"/>
      <c r="JTQ205" s="84"/>
      <c r="JTR205" s="84"/>
      <c r="JTS205" s="84"/>
      <c r="JTT205" s="84"/>
      <c r="JTU205" s="84"/>
      <c r="JTV205" s="84"/>
      <c r="JTW205" s="84"/>
      <c r="JTX205" s="84"/>
      <c r="JTY205" s="84"/>
      <c r="JTZ205" s="84"/>
      <c r="JUA205" s="84"/>
      <c r="JUB205" s="84"/>
      <c r="JUC205" s="84"/>
      <c r="JUD205" s="84"/>
      <c r="JUE205" s="84"/>
      <c r="JUF205" s="84"/>
      <c r="JUG205" s="84"/>
      <c r="JUH205" s="84"/>
      <c r="JUI205" s="84"/>
      <c r="JUJ205" s="84"/>
      <c r="JUK205" s="84"/>
      <c r="JUL205" s="84"/>
      <c r="JUM205" s="84"/>
      <c r="JUN205" s="84"/>
      <c r="JUO205" s="84"/>
      <c r="JUP205" s="84"/>
      <c r="JUQ205" s="84"/>
      <c r="JUR205" s="84"/>
      <c r="JUS205" s="84"/>
      <c r="JUT205" s="84"/>
      <c r="JUU205" s="84"/>
      <c r="JUV205" s="84"/>
      <c r="JUW205" s="84"/>
      <c r="JUX205" s="84"/>
      <c r="JUY205" s="84"/>
      <c r="JUZ205" s="84"/>
      <c r="JVA205" s="84"/>
      <c r="JVB205" s="84"/>
      <c r="JVC205" s="84"/>
      <c r="JVD205" s="84"/>
      <c r="JVE205" s="84"/>
      <c r="JVF205" s="84"/>
      <c r="JVG205" s="84"/>
      <c r="JVH205" s="84"/>
      <c r="JVI205" s="84"/>
      <c r="JVJ205" s="84"/>
      <c r="JVK205" s="84"/>
      <c r="JVL205" s="84"/>
      <c r="JVM205" s="84"/>
      <c r="JVN205" s="84"/>
      <c r="JVO205" s="84"/>
      <c r="JVP205" s="84"/>
      <c r="JVQ205" s="84"/>
      <c r="JVR205" s="84"/>
      <c r="JVS205" s="84"/>
      <c r="JVT205" s="84"/>
      <c r="JVU205" s="84"/>
      <c r="JVV205" s="84"/>
      <c r="JVW205" s="84"/>
      <c r="JVX205" s="84"/>
      <c r="JVY205" s="84"/>
      <c r="JVZ205" s="84"/>
      <c r="JWA205" s="84"/>
      <c r="JWB205" s="84"/>
      <c r="JWC205" s="84"/>
      <c r="JWD205" s="84"/>
      <c r="JWE205" s="84"/>
      <c r="JWF205" s="84"/>
      <c r="JWG205" s="84"/>
      <c r="JWH205" s="84"/>
      <c r="JWI205" s="84"/>
      <c r="JWJ205" s="84"/>
      <c r="JWK205" s="84"/>
      <c r="JWL205" s="84"/>
      <c r="JWM205" s="84"/>
      <c r="JWN205" s="84"/>
      <c r="JWO205" s="84"/>
      <c r="JWP205" s="84"/>
      <c r="JWQ205" s="84"/>
      <c r="JWR205" s="84"/>
      <c r="JWS205" s="84"/>
      <c r="JWT205" s="84"/>
      <c r="JWU205" s="84"/>
      <c r="JWV205" s="84"/>
      <c r="JWW205" s="84"/>
      <c r="JWX205" s="84"/>
      <c r="JWY205" s="84"/>
      <c r="JWZ205" s="84"/>
      <c r="JXA205" s="84"/>
      <c r="JXB205" s="84"/>
      <c r="JXC205" s="84"/>
      <c r="JXD205" s="84"/>
      <c r="JXE205" s="84"/>
      <c r="JXF205" s="84"/>
      <c r="JXG205" s="84"/>
      <c r="JXH205" s="84"/>
      <c r="JXI205" s="84"/>
      <c r="JXJ205" s="84"/>
      <c r="JXK205" s="84"/>
      <c r="JXL205" s="84"/>
      <c r="JXM205" s="84"/>
      <c r="JXN205" s="84"/>
      <c r="JXO205" s="84"/>
      <c r="JXP205" s="84"/>
      <c r="JXQ205" s="84"/>
      <c r="JXR205" s="84"/>
      <c r="JXS205" s="84"/>
      <c r="JXT205" s="84"/>
      <c r="JXU205" s="84"/>
      <c r="JXV205" s="84"/>
      <c r="JXW205" s="84"/>
      <c r="JXX205" s="84"/>
      <c r="JXY205" s="84"/>
      <c r="JXZ205" s="84"/>
      <c r="JYA205" s="84"/>
      <c r="JYB205" s="84"/>
      <c r="JYC205" s="84"/>
      <c r="JYD205" s="84"/>
      <c r="JYE205" s="84"/>
      <c r="JYF205" s="84"/>
      <c r="JYG205" s="84"/>
      <c r="JYH205" s="84"/>
      <c r="JYI205" s="84"/>
      <c r="JYJ205" s="84"/>
      <c r="JYK205" s="84"/>
      <c r="JYL205" s="84"/>
      <c r="JYM205" s="84"/>
      <c r="JYN205" s="84"/>
      <c r="JYO205" s="84"/>
      <c r="JYP205" s="84"/>
      <c r="JYQ205" s="84"/>
      <c r="JYR205" s="84"/>
      <c r="JYS205" s="84"/>
      <c r="JYT205" s="84"/>
      <c r="JYU205" s="84"/>
      <c r="JYV205" s="84"/>
      <c r="JYW205" s="84"/>
      <c r="JYX205" s="84"/>
      <c r="JYY205" s="84"/>
      <c r="JYZ205" s="84"/>
      <c r="JZA205" s="84"/>
      <c r="JZB205" s="84"/>
      <c r="JZC205" s="84"/>
      <c r="JZD205" s="84"/>
      <c r="JZE205" s="84"/>
      <c r="JZF205" s="84"/>
      <c r="JZG205" s="84"/>
      <c r="JZH205" s="84"/>
      <c r="JZI205" s="84"/>
      <c r="JZJ205" s="84"/>
      <c r="JZK205" s="84"/>
      <c r="JZL205" s="84"/>
      <c r="JZM205" s="84"/>
      <c r="JZN205" s="84"/>
      <c r="JZO205" s="84"/>
      <c r="JZP205" s="84"/>
      <c r="JZQ205" s="84"/>
      <c r="JZR205" s="84"/>
      <c r="JZS205" s="84"/>
      <c r="JZT205" s="84"/>
      <c r="JZU205" s="84"/>
      <c r="JZV205" s="84"/>
      <c r="JZW205" s="84"/>
      <c r="JZX205" s="84"/>
      <c r="JZY205" s="84"/>
      <c r="JZZ205" s="84"/>
      <c r="KAA205" s="84"/>
      <c r="KAB205" s="84"/>
      <c r="KAC205" s="84"/>
      <c r="KAD205" s="84"/>
      <c r="KAE205" s="84"/>
      <c r="KAF205" s="84"/>
      <c r="KAG205" s="84"/>
      <c r="KAH205" s="84"/>
      <c r="KAI205" s="84"/>
      <c r="KAJ205" s="84"/>
      <c r="KAK205" s="84"/>
      <c r="KAL205" s="84"/>
      <c r="KAM205" s="84"/>
      <c r="KAN205" s="84"/>
      <c r="KAO205" s="84"/>
      <c r="KAP205" s="84"/>
      <c r="KAQ205" s="84"/>
      <c r="KAR205" s="84"/>
      <c r="KAS205" s="84"/>
      <c r="KAT205" s="84"/>
      <c r="KAU205" s="84"/>
      <c r="KAV205" s="84"/>
      <c r="KAW205" s="84"/>
      <c r="KAX205" s="84"/>
      <c r="KAY205" s="84"/>
      <c r="KAZ205" s="84"/>
      <c r="KBA205" s="84"/>
      <c r="KBB205" s="84"/>
      <c r="KBC205" s="84"/>
      <c r="KBD205" s="84"/>
      <c r="KBE205" s="84"/>
      <c r="KBF205" s="84"/>
      <c r="KBG205" s="84"/>
      <c r="KBH205" s="84"/>
      <c r="KBI205" s="84"/>
      <c r="KBJ205" s="84"/>
      <c r="KBK205" s="84"/>
      <c r="KBL205" s="84"/>
      <c r="KBM205" s="84"/>
      <c r="KBN205" s="84"/>
      <c r="KBO205" s="84"/>
      <c r="KBP205" s="84"/>
      <c r="KBQ205" s="84"/>
      <c r="KBR205" s="84"/>
      <c r="KBS205" s="84"/>
      <c r="KBT205" s="84"/>
      <c r="KBU205" s="84"/>
      <c r="KBV205" s="84"/>
      <c r="KBW205" s="84"/>
      <c r="KBX205" s="84"/>
      <c r="KBY205" s="84"/>
      <c r="KBZ205" s="84"/>
      <c r="KCA205" s="84"/>
      <c r="KCB205" s="84"/>
      <c r="KCC205" s="84"/>
      <c r="KCD205" s="84"/>
      <c r="KCE205" s="84"/>
      <c r="KCF205" s="84"/>
      <c r="KCG205" s="84"/>
      <c r="KCH205" s="84"/>
      <c r="KCI205" s="84"/>
      <c r="KCJ205" s="84"/>
      <c r="KCK205" s="84"/>
      <c r="KCL205" s="84"/>
      <c r="KCM205" s="84"/>
      <c r="KCN205" s="84"/>
      <c r="KCO205" s="84"/>
      <c r="KCP205" s="84"/>
      <c r="KCQ205" s="84"/>
      <c r="KCR205" s="84"/>
      <c r="KCS205" s="84"/>
      <c r="KCT205" s="84"/>
      <c r="KCU205" s="84"/>
      <c r="KCV205" s="84"/>
      <c r="KCW205" s="84"/>
      <c r="KCX205" s="84"/>
      <c r="KCY205" s="84"/>
      <c r="KCZ205" s="84"/>
      <c r="KDA205" s="84"/>
      <c r="KDB205" s="84"/>
      <c r="KDC205" s="84"/>
      <c r="KDD205" s="84"/>
      <c r="KDE205" s="84"/>
      <c r="KDF205" s="84"/>
      <c r="KDG205" s="84"/>
      <c r="KDH205" s="84"/>
      <c r="KDI205" s="84"/>
      <c r="KDJ205" s="84"/>
      <c r="KDK205" s="84"/>
      <c r="KDL205" s="84"/>
      <c r="KDM205" s="84"/>
      <c r="KDN205" s="84"/>
      <c r="KDO205" s="84"/>
      <c r="KDP205" s="84"/>
      <c r="KDQ205" s="84"/>
      <c r="KDR205" s="84"/>
      <c r="KDS205" s="84"/>
      <c r="KDT205" s="84"/>
      <c r="KDU205" s="84"/>
      <c r="KDV205" s="84"/>
      <c r="KDW205" s="84"/>
      <c r="KDX205" s="84"/>
      <c r="KDY205" s="84"/>
      <c r="KDZ205" s="84"/>
      <c r="KEA205" s="84"/>
      <c r="KEB205" s="84"/>
      <c r="KEC205" s="84"/>
      <c r="KED205" s="84"/>
      <c r="KEE205" s="84"/>
      <c r="KEF205" s="84"/>
      <c r="KEG205" s="84"/>
      <c r="KEH205" s="84"/>
      <c r="KEI205" s="84"/>
      <c r="KEJ205" s="84"/>
      <c r="KEK205" s="84"/>
      <c r="KEL205" s="84"/>
      <c r="KEM205" s="84"/>
      <c r="KEN205" s="84"/>
      <c r="KEO205" s="84"/>
      <c r="KEP205" s="84"/>
      <c r="KEQ205" s="84"/>
      <c r="KER205" s="84"/>
      <c r="KES205" s="84"/>
      <c r="KET205" s="84"/>
      <c r="KEU205" s="84"/>
      <c r="KEV205" s="84"/>
      <c r="KEW205" s="84"/>
      <c r="KEX205" s="84"/>
      <c r="KEY205" s="84"/>
      <c r="KEZ205" s="84"/>
      <c r="KFA205" s="84"/>
      <c r="KFB205" s="84"/>
      <c r="KFC205" s="84"/>
      <c r="KFD205" s="84"/>
      <c r="KFE205" s="84"/>
      <c r="KFF205" s="84"/>
      <c r="KFG205" s="84"/>
      <c r="KFH205" s="84"/>
      <c r="KFI205" s="84"/>
      <c r="KFJ205" s="84"/>
      <c r="KFK205" s="84"/>
      <c r="KFL205" s="84"/>
      <c r="KFM205" s="84"/>
      <c r="KFN205" s="84"/>
      <c r="KFO205" s="84"/>
      <c r="KFP205" s="84"/>
      <c r="KFQ205" s="84"/>
      <c r="KFR205" s="84"/>
      <c r="KFS205" s="84"/>
      <c r="KFT205" s="84"/>
      <c r="KFU205" s="84"/>
      <c r="KFV205" s="84"/>
      <c r="KFW205" s="84"/>
      <c r="KFX205" s="84"/>
      <c r="KFY205" s="84"/>
      <c r="KFZ205" s="84"/>
      <c r="KGA205" s="84"/>
      <c r="KGB205" s="84"/>
      <c r="KGC205" s="84"/>
      <c r="KGD205" s="84"/>
      <c r="KGE205" s="84"/>
      <c r="KGF205" s="84"/>
      <c r="KGG205" s="84"/>
      <c r="KGH205" s="84"/>
      <c r="KGI205" s="84"/>
      <c r="KGJ205" s="84"/>
      <c r="KGK205" s="84"/>
      <c r="KGL205" s="84"/>
      <c r="KGM205" s="84"/>
      <c r="KGN205" s="84"/>
      <c r="KGO205" s="84"/>
      <c r="KGP205" s="84"/>
      <c r="KGQ205" s="84"/>
      <c r="KGR205" s="84"/>
      <c r="KGS205" s="84"/>
      <c r="KGT205" s="84"/>
      <c r="KGU205" s="84"/>
      <c r="KGV205" s="84"/>
      <c r="KGW205" s="84"/>
      <c r="KGX205" s="84"/>
      <c r="KGY205" s="84"/>
      <c r="KGZ205" s="84"/>
      <c r="KHA205" s="84"/>
      <c r="KHB205" s="84"/>
      <c r="KHC205" s="84"/>
      <c r="KHD205" s="84"/>
      <c r="KHE205" s="84"/>
      <c r="KHF205" s="84"/>
      <c r="KHG205" s="84"/>
      <c r="KHH205" s="84"/>
      <c r="KHI205" s="84"/>
      <c r="KHJ205" s="84"/>
      <c r="KHK205" s="84"/>
      <c r="KHL205" s="84"/>
      <c r="KHM205" s="84"/>
      <c r="KHN205" s="84"/>
      <c r="KHO205" s="84"/>
      <c r="KHP205" s="84"/>
      <c r="KHQ205" s="84"/>
      <c r="KHR205" s="84"/>
      <c r="KHS205" s="84"/>
      <c r="KHT205" s="84"/>
      <c r="KHU205" s="84"/>
      <c r="KHV205" s="84"/>
      <c r="KHW205" s="84"/>
      <c r="KHX205" s="84"/>
      <c r="KHY205" s="84"/>
      <c r="KHZ205" s="84"/>
      <c r="KIA205" s="84"/>
      <c r="KIB205" s="84"/>
      <c r="KIC205" s="84"/>
      <c r="KID205" s="84"/>
      <c r="KIE205" s="84"/>
      <c r="KIF205" s="84"/>
      <c r="KIG205" s="84"/>
      <c r="KIH205" s="84"/>
      <c r="KII205" s="84"/>
      <c r="KIJ205" s="84"/>
      <c r="KIK205" s="84"/>
      <c r="KIL205" s="84"/>
      <c r="KIM205" s="84"/>
      <c r="KIN205" s="84"/>
      <c r="KIO205" s="84"/>
      <c r="KIP205" s="84"/>
      <c r="KIQ205" s="84"/>
      <c r="KIR205" s="84"/>
      <c r="KIS205" s="84"/>
      <c r="KIT205" s="84"/>
      <c r="KIU205" s="84"/>
      <c r="KIV205" s="84"/>
      <c r="KIW205" s="84"/>
      <c r="KIX205" s="84"/>
      <c r="KIY205" s="84"/>
      <c r="KIZ205" s="84"/>
      <c r="KJA205" s="84"/>
      <c r="KJB205" s="84"/>
      <c r="KJC205" s="84"/>
      <c r="KJD205" s="84"/>
      <c r="KJE205" s="84"/>
      <c r="KJF205" s="84"/>
      <c r="KJG205" s="84"/>
      <c r="KJH205" s="84"/>
      <c r="KJI205" s="84"/>
      <c r="KJJ205" s="84"/>
      <c r="KJK205" s="84"/>
      <c r="KJL205" s="84"/>
      <c r="KJM205" s="84"/>
      <c r="KJN205" s="84"/>
      <c r="KJO205" s="84"/>
      <c r="KJP205" s="84"/>
      <c r="KJQ205" s="84"/>
      <c r="KJR205" s="84"/>
      <c r="KJS205" s="84"/>
      <c r="KJT205" s="84"/>
      <c r="KJU205" s="84"/>
      <c r="KJV205" s="84"/>
      <c r="KJW205" s="84"/>
      <c r="KJX205" s="84"/>
      <c r="KJY205" s="84"/>
      <c r="KJZ205" s="84"/>
      <c r="KKA205" s="84"/>
      <c r="KKB205" s="84"/>
      <c r="KKC205" s="84"/>
      <c r="KKD205" s="84"/>
      <c r="KKE205" s="84"/>
      <c r="KKF205" s="84"/>
      <c r="KKG205" s="84"/>
      <c r="KKH205" s="84"/>
      <c r="KKI205" s="84"/>
      <c r="KKJ205" s="84"/>
      <c r="KKK205" s="84"/>
      <c r="KKL205" s="84"/>
      <c r="KKM205" s="84"/>
      <c r="KKN205" s="84"/>
      <c r="KKO205" s="84"/>
      <c r="KKP205" s="84"/>
      <c r="KKQ205" s="84"/>
      <c r="KKR205" s="84"/>
      <c r="KKS205" s="84"/>
      <c r="KKT205" s="84"/>
      <c r="KKU205" s="84"/>
      <c r="KKV205" s="84"/>
      <c r="KKW205" s="84"/>
      <c r="KKX205" s="84"/>
      <c r="KKY205" s="84"/>
      <c r="KKZ205" s="84"/>
      <c r="KLA205" s="84"/>
      <c r="KLB205" s="84"/>
      <c r="KLC205" s="84"/>
      <c r="KLD205" s="84"/>
      <c r="KLE205" s="84"/>
      <c r="KLF205" s="84"/>
      <c r="KLG205" s="84"/>
      <c r="KLH205" s="84"/>
      <c r="KLI205" s="84"/>
      <c r="KLJ205" s="84"/>
      <c r="KLK205" s="84"/>
      <c r="KLL205" s="84"/>
      <c r="KLM205" s="84"/>
      <c r="KLN205" s="84"/>
      <c r="KLO205" s="84"/>
      <c r="KLP205" s="84"/>
      <c r="KLQ205" s="84"/>
      <c r="KLR205" s="84"/>
      <c r="KLS205" s="84"/>
      <c r="KLT205" s="84"/>
      <c r="KLU205" s="84"/>
      <c r="KLV205" s="84"/>
      <c r="KLW205" s="84"/>
      <c r="KLX205" s="84"/>
      <c r="KLY205" s="84"/>
      <c r="KLZ205" s="84"/>
      <c r="KMA205" s="84"/>
      <c r="KMB205" s="84"/>
      <c r="KMC205" s="84"/>
      <c r="KMD205" s="84"/>
      <c r="KME205" s="84"/>
      <c r="KMF205" s="84"/>
      <c r="KMG205" s="84"/>
      <c r="KMH205" s="84"/>
      <c r="KMI205" s="84"/>
      <c r="KMJ205" s="84"/>
      <c r="KMK205" s="84"/>
      <c r="KML205" s="84"/>
      <c r="KMM205" s="84"/>
      <c r="KMN205" s="84"/>
      <c r="KMO205" s="84"/>
      <c r="KMP205" s="84"/>
      <c r="KMQ205" s="84"/>
      <c r="KMR205" s="84"/>
      <c r="KMS205" s="84"/>
      <c r="KMT205" s="84"/>
      <c r="KMU205" s="84"/>
      <c r="KMV205" s="84"/>
      <c r="KMW205" s="84"/>
      <c r="KMX205" s="84"/>
      <c r="KMY205" s="84"/>
      <c r="KMZ205" s="84"/>
      <c r="KNA205" s="84"/>
      <c r="KNB205" s="84"/>
      <c r="KNC205" s="84"/>
      <c r="KND205" s="84"/>
      <c r="KNE205" s="84"/>
      <c r="KNF205" s="84"/>
      <c r="KNG205" s="84"/>
      <c r="KNH205" s="84"/>
      <c r="KNI205" s="84"/>
      <c r="KNJ205" s="84"/>
      <c r="KNK205" s="84"/>
      <c r="KNL205" s="84"/>
      <c r="KNM205" s="84"/>
      <c r="KNN205" s="84"/>
      <c r="KNO205" s="84"/>
      <c r="KNP205" s="84"/>
      <c r="KNQ205" s="84"/>
      <c r="KNR205" s="84"/>
      <c r="KNS205" s="84"/>
      <c r="KNT205" s="84"/>
      <c r="KNU205" s="84"/>
      <c r="KNV205" s="84"/>
      <c r="KNW205" s="84"/>
      <c r="KNX205" s="84"/>
      <c r="KNY205" s="84"/>
      <c r="KNZ205" s="84"/>
      <c r="KOA205" s="84"/>
      <c r="KOB205" s="84"/>
      <c r="KOC205" s="84"/>
      <c r="KOD205" s="84"/>
      <c r="KOE205" s="84"/>
      <c r="KOF205" s="84"/>
      <c r="KOG205" s="84"/>
      <c r="KOH205" s="84"/>
      <c r="KOI205" s="84"/>
      <c r="KOJ205" s="84"/>
      <c r="KOK205" s="84"/>
      <c r="KOL205" s="84"/>
      <c r="KOM205" s="84"/>
      <c r="KON205" s="84"/>
      <c r="KOO205" s="84"/>
      <c r="KOP205" s="84"/>
      <c r="KOQ205" s="84"/>
      <c r="KOR205" s="84"/>
      <c r="KOS205" s="84"/>
      <c r="KOT205" s="84"/>
      <c r="KOU205" s="84"/>
      <c r="KOV205" s="84"/>
      <c r="KOW205" s="84"/>
      <c r="KOX205" s="84"/>
      <c r="KOY205" s="84"/>
      <c r="KOZ205" s="84"/>
      <c r="KPA205" s="84"/>
      <c r="KPB205" s="84"/>
      <c r="KPC205" s="84"/>
      <c r="KPD205" s="84"/>
      <c r="KPE205" s="84"/>
      <c r="KPF205" s="84"/>
      <c r="KPG205" s="84"/>
      <c r="KPH205" s="84"/>
      <c r="KPI205" s="84"/>
      <c r="KPJ205" s="84"/>
      <c r="KPK205" s="84"/>
      <c r="KPL205" s="84"/>
      <c r="KPM205" s="84"/>
      <c r="KPN205" s="84"/>
      <c r="KPO205" s="84"/>
      <c r="KPP205" s="84"/>
      <c r="KPQ205" s="84"/>
      <c r="KPR205" s="84"/>
      <c r="KPS205" s="84"/>
      <c r="KPT205" s="84"/>
      <c r="KPU205" s="84"/>
      <c r="KPV205" s="84"/>
      <c r="KPW205" s="84"/>
      <c r="KPX205" s="84"/>
      <c r="KPY205" s="84"/>
      <c r="KPZ205" s="84"/>
      <c r="KQA205" s="84"/>
      <c r="KQB205" s="84"/>
      <c r="KQC205" s="84"/>
      <c r="KQD205" s="84"/>
      <c r="KQE205" s="84"/>
      <c r="KQF205" s="84"/>
      <c r="KQG205" s="84"/>
      <c r="KQH205" s="84"/>
      <c r="KQI205" s="84"/>
      <c r="KQJ205" s="84"/>
      <c r="KQK205" s="84"/>
      <c r="KQL205" s="84"/>
      <c r="KQM205" s="84"/>
      <c r="KQN205" s="84"/>
      <c r="KQO205" s="84"/>
      <c r="KQP205" s="84"/>
      <c r="KQQ205" s="84"/>
      <c r="KQR205" s="84"/>
      <c r="KQS205" s="84"/>
      <c r="KQT205" s="84"/>
      <c r="KQU205" s="84"/>
      <c r="KQV205" s="84"/>
      <c r="KQW205" s="84"/>
      <c r="KQX205" s="84"/>
      <c r="KQY205" s="84"/>
      <c r="KQZ205" s="84"/>
      <c r="KRA205" s="84"/>
      <c r="KRB205" s="84"/>
      <c r="KRC205" s="84"/>
      <c r="KRD205" s="84"/>
      <c r="KRE205" s="84"/>
      <c r="KRF205" s="84"/>
      <c r="KRG205" s="84"/>
      <c r="KRH205" s="84"/>
      <c r="KRI205" s="84"/>
      <c r="KRJ205" s="84"/>
      <c r="KRK205" s="84"/>
      <c r="KRL205" s="84"/>
      <c r="KRM205" s="84"/>
      <c r="KRN205" s="84"/>
      <c r="KRO205" s="84"/>
      <c r="KRP205" s="84"/>
      <c r="KRQ205" s="84"/>
      <c r="KRR205" s="84"/>
      <c r="KRS205" s="84"/>
      <c r="KRT205" s="84"/>
      <c r="KRU205" s="84"/>
      <c r="KRV205" s="84"/>
      <c r="KRW205" s="84"/>
      <c r="KRX205" s="84"/>
      <c r="KRY205" s="84"/>
      <c r="KRZ205" s="84"/>
      <c r="KSA205" s="84"/>
      <c r="KSB205" s="84"/>
      <c r="KSC205" s="84"/>
      <c r="KSD205" s="84"/>
      <c r="KSE205" s="84"/>
      <c r="KSF205" s="84"/>
      <c r="KSG205" s="84"/>
      <c r="KSH205" s="84"/>
      <c r="KSI205" s="84"/>
      <c r="KSJ205" s="84"/>
      <c r="KSK205" s="84"/>
      <c r="KSL205" s="84"/>
      <c r="KSM205" s="84"/>
      <c r="KSN205" s="84"/>
      <c r="KSO205" s="84"/>
      <c r="KSP205" s="84"/>
      <c r="KSQ205" s="84"/>
      <c r="KSR205" s="84"/>
      <c r="KSS205" s="84"/>
      <c r="KST205" s="84"/>
      <c r="KSU205" s="84"/>
      <c r="KSV205" s="84"/>
      <c r="KSW205" s="84"/>
      <c r="KSX205" s="84"/>
      <c r="KSY205" s="84"/>
      <c r="KSZ205" s="84"/>
      <c r="KTA205" s="84"/>
      <c r="KTB205" s="84"/>
      <c r="KTC205" s="84"/>
      <c r="KTD205" s="84"/>
      <c r="KTE205" s="84"/>
      <c r="KTF205" s="84"/>
      <c r="KTG205" s="84"/>
      <c r="KTH205" s="84"/>
      <c r="KTI205" s="84"/>
      <c r="KTJ205" s="84"/>
      <c r="KTK205" s="84"/>
      <c r="KTL205" s="84"/>
      <c r="KTM205" s="84"/>
      <c r="KTN205" s="84"/>
      <c r="KTO205" s="84"/>
      <c r="KTP205" s="84"/>
      <c r="KTQ205" s="84"/>
      <c r="KTR205" s="84"/>
      <c r="KTS205" s="84"/>
      <c r="KTT205" s="84"/>
      <c r="KTU205" s="84"/>
      <c r="KTV205" s="84"/>
      <c r="KTW205" s="84"/>
      <c r="KTX205" s="84"/>
      <c r="KTY205" s="84"/>
      <c r="KTZ205" s="84"/>
      <c r="KUA205" s="84"/>
      <c r="KUB205" s="84"/>
      <c r="KUC205" s="84"/>
      <c r="KUD205" s="84"/>
      <c r="KUE205" s="84"/>
      <c r="KUF205" s="84"/>
      <c r="KUG205" s="84"/>
      <c r="KUH205" s="84"/>
      <c r="KUI205" s="84"/>
      <c r="KUJ205" s="84"/>
      <c r="KUK205" s="84"/>
      <c r="KUL205" s="84"/>
      <c r="KUM205" s="84"/>
      <c r="KUN205" s="84"/>
      <c r="KUO205" s="84"/>
      <c r="KUP205" s="84"/>
      <c r="KUQ205" s="84"/>
      <c r="KUR205" s="84"/>
      <c r="KUS205" s="84"/>
      <c r="KUT205" s="84"/>
      <c r="KUU205" s="84"/>
      <c r="KUV205" s="84"/>
      <c r="KUW205" s="84"/>
      <c r="KUX205" s="84"/>
      <c r="KUY205" s="84"/>
      <c r="KUZ205" s="84"/>
      <c r="KVA205" s="84"/>
      <c r="KVB205" s="84"/>
      <c r="KVC205" s="84"/>
      <c r="KVD205" s="84"/>
      <c r="KVE205" s="84"/>
      <c r="KVF205" s="84"/>
      <c r="KVG205" s="84"/>
      <c r="KVH205" s="84"/>
      <c r="KVI205" s="84"/>
      <c r="KVJ205" s="84"/>
      <c r="KVK205" s="84"/>
      <c r="KVL205" s="84"/>
      <c r="KVM205" s="84"/>
      <c r="KVN205" s="84"/>
      <c r="KVO205" s="84"/>
      <c r="KVP205" s="84"/>
      <c r="KVQ205" s="84"/>
      <c r="KVR205" s="84"/>
      <c r="KVS205" s="84"/>
      <c r="KVT205" s="84"/>
      <c r="KVU205" s="84"/>
      <c r="KVV205" s="84"/>
      <c r="KVW205" s="84"/>
      <c r="KVX205" s="84"/>
      <c r="KVY205" s="84"/>
      <c r="KVZ205" s="84"/>
      <c r="KWA205" s="84"/>
      <c r="KWB205" s="84"/>
      <c r="KWC205" s="84"/>
      <c r="KWD205" s="84"/>
      <c r="KWE205" s="84"/>
      <c r="KWF205" s="84"/>
      <c r="KWG205" s="84"/>
      <c r="KWH205" s="84"/>
      <c r="KWI205" s="84"/>
      <c r="KWJ205" s="84"/>
      <c r="KWK205" s="84"/>
      <c r="KWL205" s="84"/>
      <c r="KWM205" s="84"/>
      <c r="KWN205" s="84"/>
      <c r="KWO205" s="84"/>
      <c r="KWP205" s="84"/>
      <c r="KWQ205" s="84"/>
      <c r="KWR205" s="84"/>
      <c r="KWS205" s="84"/>
      <c r="KWT205" s="84"/>
      <c r="KWU205" s="84"/>
      <c r="KWV205" s="84"/>
      <c r="KWW205" s="84"/>
      <c r="KWX205" s="84"/>
      <c r="KWY205" s="84"/>
      <c r="KWZ205" s="84"/>
      <c r="KXA205" s="84"/>
      <c r="KXB205" s="84"/>
      <c r="KXC205" s="84"/>
      <c r="KXD205" s="84"/>
      <c r="KXE205" s="84"/>
      <c r="KXF205" s="84"/>
      <c r="KXG205" s="84"/>
      <c r="KXH205" s="84"/>
      <c r="KXI205" s="84"/>
      <c r="KXJ205" s="84"/>
      <c r="KXK205" s="84"/>
      <c r="KXL205" s="84"/>
      <c r="KXM205" s="84"/>
      <c r="KXN205" s="84"/>
      <c r="KXO205" s="84"/>
      <c r="KXP205" s="84"/>
      <c r="KXQ205" s="84"/>
      <c r="KXR205" s="84"/>
      <c r="KXS205" s="84"/>
      <c r="KXT205" s="84"/>
      <c r="KXU205" s="84"/>
      <c r="KXV205" s="84"/>
      <c r="KXW205" s="84"/>
      <c r="KXX205" s="84"/>
      <c r="KXY205" s="84"/>
      <c r="KXZ205" s="84"/>
      <c r="KYA205" s="84"/>
      <c r="KYB205" s="84"/>
      <c r="KYC205" s="84"/>
      <c r="KYD205" s="84"/>
      <c r="KYE205" s="84"/>
      <c r="KYF205" s="84"/>
      <c r="KYG205" s="84"/>
      <c r="KYH205" s="84"/>
      <c r="KYI205" s="84"/>
      <c r="KYJ205" s="84"/>
      <c r="KYK205" s="84"/>
      <c r="KYL205" s="84"/>
      <c r="KYM205" s="84"/>
      <c r="KYN205" s="84"/>
      <c r="KYO205" s="84"/>
      <c r="KYP205" s="84"/>
      <c r="KYQ205" s="84"/>
      <c r="KYR205" s="84"/>
      <c r="KYS205" s="84"/>
      <c r="KYT205" s="84"/>
      <c r="KYU205" s="84"/>
      <c r="KYV205" s="84"/>
      <c r="KYW205" s="84"/>
      <c r="KYX205" s="84"/>
      <c r="KYY205" s="84"/>
      <c r="KYZ205" s="84"/>
      <c r="KZA205" s="84"/>
      <c r="KZB205" s="84"/>
      <c r="KZC205" s="84"/>
      <c r="KZD205" s="84"/>
      <c r="KZE205" s="84"/>
      <c r="KZF205" s="84"/>
      <c r="KZG205" s="84"/>
      <c r="KZH205" s="84"/>
      <c r="KZI205" s="84"/>
      <c r="KZJ205" s="84"/>
      <c r="KZK205" s="84"/>
      <c r="KZL205" s="84"/>
      <c r="KZM205" s="84"/>
      <c r="KZN205" s="84"/>
      <c r="KZO205" s="84"/>
      <c r="KZP205" s="84"/>
      <c r="KZQ205" s="84"/>
      <c r="KZR205" s="84"/>
      <c r="KZS205" s="84"/>
      <c r="KZT205" s="84"/>
      <c r="KZU205" s="84"/>
      <c r="KZV205" s="84"/>
      <c r="KZW205" s="84"/>
      <c r="KZX205" s="84"/>
      <c r="KZY205" s="84"/>
      <c r="KZZ205" s="84"/>
      <c r="LAA205" s="84"/>
      <c r="LAB205" s="84"/>
      <c r="LAC205" s="84"/>
      <c r="LAD205" s="84"/>
      <c r="LAE205" s="84"/>
      <c r="LAF205" s="84"/>
      <c r="LAG205" s="84"/>
      <c r="LAH205" s="84"/>
      <c r="LAI205" s="84"/>
      <c r="LAJ205" s="84"/>
      <c r="LAK205" s="84"/>
      <c r="LAL205" s="84"/>
      <c r="LAM205" s="84"/>
      <c r="LAN205" s="84"/>
      <c r="LAO205" s="84"/>
      <c r="LAP205" s="84"/>
      <c r="LAQ205" s="84"/>
      <c r="LAR205" s="84"/>
      <c r="LAS205" s="84"/>
      <c r="LAT205" s="84"/>
      <c r="LAU205" s="84"/>
      <c r="LAV205" s="84"/>
      <c r="LAW205" s="84"/>
      <c r="LAX205" s="84"/>
      <c r="LAY205" s="84"/>
      <c r="LAZ205" s="84"/>
      <c r="LBA205" s="84"/>
      <c r="LBB205" s="84"/>
      <c r="LBC205" s="84"/>
      <c r="LBD205" s="84"/>
      <c r="LBE205" s="84"/>
      <c r="LBF205" s="84"/>
      <c r="LBG205" s="84"/>
      <c r="LBH205" s="84"/>
      <c r="LBI205" s="84"/>
      <c r="LBJ205" s="84"/>
      <c r="LBK205" s="84"/>
      <c r="LBL205" s="84"/>
      <c r="LBM205" s="84"/>
      <c r="LBN205" s="84"/>
      <c r="LBO205" s="84"/>
      <c r="LBP205" s="84"/>
      <c r="LBQ205" s="84"/>
      <c r="LBR205" s="84"/>
      <c r="LBS205" s="84"/>
      <c r="LBT205" s="84"/>
      <c r="LBU205" s="84"/>
      <c r="LBV205" s="84"/>
      <c r="LBW205" s="84"/>
      <c r="LBX205" s="84"/>
      <c r="LBY205" s="84"/>
      <c r="LBZ205" s="84"/>
      <c r="LCA205" s="84"/>
      <c r="LCB205" s="84"/>
      <c r="LCC205" s="84"/>
      <c r="LCD205" s="84"/>
      <c r="LCE205" s="84"/>
      <c r="LCF205" s="84"/>
      <c r="LCG205" s="84"/>
      <c r="LCH205" s="84"/>
      <c r="LCI205" s="84"/>
      <c r="LCJ205" s="84"/>
      <c r="LCK205" s="84"/>
      <c r="LCL205" s="84"/>
      <c r="LCM205" s="84"/>
      <c r="LCN205" s="84"/>
      <c r="LCO205" s="84"/>
      <c r="LCP205" s="84"/>
      <c r="LCQ205" s="84"/>
      <c r="LCR205" s="84"/>
      <c r="LCS205" s="84"/>
      <c r="LCT205" s="84"/>
      <c r="LCU205" s="84"/>
      <c r="LCV205" s="84"/>
      <c r="LCW205" s="84"/>
      <c r="LCX205" s="84"/>
      <c r="LCY205" s="84"/>
      <c r="LCZ205" s="84"/>
      <c r="LDA205" s="84"/>
      <c r="LDB205" s="84"/>
      <c r="LDC205" s="84"/>
      <c r="LDD205" s="84"/>
      <c r="LDE205" s="84"/>
      <c r="LDF205" s="84"/>
      <c r="LDG205" s="84"/>
      <c r="LDH205" s="84"/>
      <c r="LDI205" s="84"/>
      <c r="LDJ205" s="84"/>
      <c r="LDK205" s="84"/>
      <c r="LDL205" s="84"/>
      <c r="LDM205" s="84"/>
      <c r="LDN205" s="84"/>
      <c r="LDO205" s="84"/>
      <c r="LDP205" s="84"/>
      <c r="LDQ205" s="84"/>
      <c r="LDR205" s="84"/>
      <c r="LDS205" s="84"/>
      <c r="LDT205" s="84"/>
      <c r="LDU205" s="84"/>
      <c r="LDV205" s="84"/>
      <c r="LDW205" s="84"/>
      <c r="LDX205" s="84"/>
      <c r="LDY205" s="84"/>
      <c r="LDZ205" s="84"/>
      <c r="LEA205" s="84"/>
      <c r="LEB205" s="84"/>
      <c r="LEC205" s="84"/>
      <c r="LED205" s="84"/>
      <c r="LEE205" s="84"/>
      <c r="LEF205" s="84"/>
      <c r="LEG205" s="84"/>
      <c r="LEH205" s="84"/>
      <c r="LEI205" s="84"/>
      <c r="LEJ205" s="84"/>
      <c r="LEK205" s="84"/>
      <c r="LEL205" s="84"/>
      <c r="LEM205" s="84"/>
      <c r="LEN205" s="84"/>
      <c r="LEO205" s="84"/>
      <c r="LEP205" s="84"/>
      <c r="LEQ205" s="84"/>
      <c r="LER205" s="84"/>
      <c r="LES205" s="84"/>
      <c r="LET205" s="84"/>
      <c r="LEU205" s="84"/>
      <c r="LEV205" s="84"/>
      <c r="LEW205" s="84"/>
      <c r="LEX205" s="84"/>
      <c r="LEY205" s="84"/>
      <c r="LEZ205" s="84"/>
      <c r="LFA205" s="84"/>
      <c r="LFB205" s="84"/>
      <c r="LFC205" s="84"/>
      <c r="LFD205" s="84"/>
      <c r="LFE205" s="84"/>
      <c r="LFF205" s="84"/>
      <c r="LFG205" s="84"/>
      <c r="LFH205" s="84"/>
      <c r="LFI205" s="84"/>
      <c r="LFJ205" s="84"/>
      <c r="LFK205" s="84"/>
      <c r="LFL205" s="84"/>
      <c r="LFM205" s="84"/>
      <c r="LFN205" s="84"/>
      <c r="LFO205" s="84"/>
      <c r="LFP205" s="84"/>
      <c r="LFQ205" s="84"/>
      <c r="LFR205" s="84"/>
      <c r="LFS205" s="84"/>
      <c r="LFT205" s="84"/>
      <c r="LFU205" s="84"/>
      <c r="LFV205" s="84"/>
      <c r="LFW205" s="84"/>
      <c r="LFX205" s="84"/>
      <c r="LFY205" s="84"/>
      <c r="LFZ205" s="84"/>
      <c r="LGA205" s="84"/>
      <c r="LGB205" s="84"/>
      <c r="LGC205" s="84"/>
      <c r="LGD205" s="84"/>
      <c r="LGE205" s="84"/>
      <c r="LGF205" s="84"/>
      <c r="LGG205" s="84"/>
      <c r="LGH205" s="84"/>
      <c r="LGI205" s="84"/>
      <c r="LGJ205" s="84"/>
      <c r="LGK205" s="84"/>
      <c r="LGL205" s="84"/>
      <c r="LGM205" s="84"/>
      <c r="LGN205" s="84"/>
      <c r="LGO205" s="84"/>
      <c r="LGP205" s="84"/>
      <c r="LGQ205" s="84"/>
      <c r="LGR205" s="84"/>
      <c r="LGS205" s="84"/>
      <c r="LGT205" s="84"/>
      <c r="LGU205" s="84"/>
      <c r="LGV205" s="84"/>
      <c r="LGW205" s="84"/>
      <c r="LGX205" s="84"/>
      <c r="LGY205" s="84"/>
      <c r="LGZ205" s="84"/>
      <c r="LHA205" s="84"/>
      <c r="LHB205" s="84"/>
      <c r="LHC205" s="84"/>
      <c r="LHD205" s="84"/>
      <c r="LHE205" s="84"/>
      <c r="LHF205" s="84"/>
      <c r="LHG205" s="84"/>
      <c r="LHH205" s="84"/>
      <c r="LHI205" s="84"/>
      <c r="LHJ205" s="84"/>
      <c r="LHK205" s="84"/>
      <c r="LHL205" s="84"/>
      <c r="LHM205" s="84"/>
      <c r="LHN205" s="84"/>
      <c r="LHO205" s="84"/>
      <c r="LHP205" s="84"/>
      <c r="LHQ205" s="84"/>
      <c r="LHR205" s="84"/>
      <c r="LHS205" s="84"/>
      <c r="LHT205" s="84"/>
      <c r="LHU205" s="84"/>
      <c r="LHV205" s="84"/>
      <c r="LHW205" s="84"/>
      <c r="LHX205" s="84"/>
      <c r="LHY205" s="84"/>
      <c r="LHZ205" s="84"/>
      <c r="LIA205" s="84"/>
      <c r="LIB205" s="84"/>
      <c r="LIC205" s="84"/>
      <c r="LID205" s="84"/>
      <c r="LIE205" s="84"/>
      <c r="LIF205" s="84"/>
      <c r="LIG205" s="84"/>
      <c r="LIH205" s="84"/>
      <c r="LII205" s="84"/>
      <c r="LIJ205" s="84"/>
      <c r="LIK205" s="84"/>
      <c r="LIL205" s="84"/>
      <c r="LIM205" s="84"/>
      <c r="LIN205" s="84"/>
      <c r="LIO205" s="84"/>
      <c r="LIP205" s="84"/>
      <c r="LIQ205" s="84"/>
      <c r="LIR205" s="84"/>
      <c r="LIS205" s="84"/>
      <c r="LIT205" s="84"/>
      <c r="LIU205" s="84"/>
      <c r="LIV205" s="84"/>
      <c r="LIW205" s="84"/>
      <c r="LIX205" s="84"/>
      <c r="LIY205" s="84"/>
      <c r="LIZ205" s="84"/>
      <c r="LJA205" s="84"/>
      <c r="LJB205" s="84"/>
      <c r="LJC205" s="84"/>
      <c r="LJD205" s="84"/>
      <c r="LJE205" s="84"/>
      <c r="LJF205" s="84"/>
      <c r="LJG205" s="84"/>
      <c r="LJH205" s="84"/>
      <c r="LJI205" s="84"/>
      <c r="LJJ205" s="84"/>
      <c r="LJK205" s="84"/>
      <c r="LJL205" s="84"/>
      <c r="LJM205" s="84"/>
      <c r="LJN205" s="84"/>
      <c r="LJO205" s="84"/>
      <c r="LJP205" s="84"/>
      <c r="LJQ205" s="84"/>
      <c r="LJR205" s="84"/>
      <c r="LJS205" s="84"/>
      <c r="LJT205" s="84"/>
      <c r="LJU205" s="84"/>
      <c r="LJV205" s="84"/>
      <c r="LJW205" s="84"/>
      <c r="LJX205" s="84"/>
      <c r="LJY205" s="84"/>
      <c r="LJZ205" s="84"/>
      <c r="LKA205" s="84"/>
      <c r="LKB205" s="84"/>
      <c r="LKC205" s="84"/>
      <c r="LKD205" s="84"/>
      <c r="LKE205" s="84"/>
      <c r="LKF205" s="84"/>
      <c r="LKG205" s="84"/>
      <c r="LKH205" s="84"/>
      <c r="LKI205" s="84"/>
      <c r="LKJ205" s="84"/>
      <c r="LKK205" s="84"/>
      <c r="LKL205" s="84"/>
      <c r="LKM205" s="84"/>
      <c r="LKN205" s="84"/>
      <c r="LKO205" s="84"/>
      <c r="LKP205" s="84"/>
      <c r="LKQ205" s="84"/>
      <c r="LKR205" s="84"/>
      <c r="LKS205" s="84"/>
      <c r="LKT205" s="84"/>
      <c r="LKU205" s="84"/>
      <c r="LKV205" s="84"/>
      <c r="LKW205" s="84"/>
      <c r="LKX205" s="84"/>
      <c r="LKY205" s="84"/>
      <c r="LKZ205" s="84"/>
      <c r="LLA205" s="84"/>
      <c r="LLB205" s="84"/>
      <c r="LLC205" s="84"/>
      <c r="LLD205" s="84"/>
      <c r="LLE205" s="84"/>
      <c r="LLF205" s="84"/>
      <c r="LLG205" s="84"/>
      <c r="LLH205" s="84"/>
      <c r="LLI205" s="84"/>
      <c r="LLJ205" s="84"/>
      <c r="LLK205" s="84"/>
      <c r="LLL205" s="84"/>
      <c r="LLM205" s="84"/>
      <c r="LLN205" s="84"/>
      <c r="LLO205" s="84"/>
      <c r="LLP205" s="84"/>
      <c r="LLQ205" s="84"/>
      <c r="LLR205" s="84"/>
      <c r="LLS205" s="84"/>
      <c r="LLT205" s="84"/>
      <c r="LLU205" s="84"/>
      <c r="LLV205" s="84"/>
      <c r="LLW205" s="84"/>
      <c r="LLX205" s="84"/>
      <c r="LLY205" s="84"/>
      <c r="LLZ205" s="84"/>
      <c r="LMA205" s="84"/>
      <c r="LMB205" s="84"/>
      <c r="LMC205" s="84"/>
      <c r="LMD205" s="84"/>
      <c r="LME205" s="84"/>
      <c r="LMF205" s="84"/>
      <c r="LMG205" s="84"/>
      <c r="LMH205" s="84"/>
      <c r="LMI205" s="84"/>
      <c r="LMJ205" s="84"/>
      <c r="LMK205" s="84"/>
      <c r="LML205" s="84"/>
      <c r="LMM205" s="84"/>
      <c r="LMN205" s="84"/>
      <c r="LMO205" s="84"/>
      <c r="LMP205" s="84"/>
      <c r="LMQ205" s="84"/>
      <c r="LMR205" s="84"/>
      <c r="LMS205" s="84"/>
      <c r="LMT205" s="84"/>
      <c r="LMU205" s="84"/>
      <c r="LMV205" s="84"/>
      <c r="LMW205" s="84"/>
      <c r="LMX205" s="84"/>
      <c r="LMY205" s="84"/>
      <c r="LMZ205" s="84"/>
      <c r="LNA205" s="84"/>
      <c r="LNB205" s="84"/>
      <c r="LNC205" s="84"/>
      <c r="LND205" s="84"/>
      <c r="LNE205" s="84"/>
      <c r="LNF205" s="84"/>
      <c r="LNG205" s="84"/>
      <c r="LNH205" s="84"/>
      <c r="LNI205" s="84"/>
      <c r="LNJ205" s="84"/>
      <c r="LNK205" s="84"/>
      <c r="LNL205" s="84"/>
      <c r="LNM205" s="84"/>
      <c r="LNN205" s="84"/>
      <c r="LNO205" s="84"/>
      <c r="LNP205" s="84"/>
      <c r="LNQ205" s="84"/>
      <c r="LNR205" s="84"/>
      <c r="LNS205" s="84"/>
      <c r="LNT205" s="84"/>
      <c r="LNU205" s="84"/>
      <c r="LNV205" s="84"/>
      <c r="LNW205" s="84"/>
      <c r="LNX205" s="84"/>
      <c r="LNY205" s="84"/>
      <c r="LNZ205" s="84"/>
      <c r="LOA205" s="84"/>
      <c r="LOB205" s="84"/>
      <c r="LOC205" s="84"/>
      <c r="LOD205" s="84"/>
      <c r="LOE205" s="84"/>
      <c r="LOF205" s="84"/>
      <c r="LOG205" s="84"/>
      <c r="LOH205" s="84"/>
      <c r="LOI205" s="84"/>
      <c r="LOJ205" s="84"/>
      <c r="LOK205" s="84"/>
      <c r="LOL205" s="84"/>
      <c r="LOM205" s="84"/>
      <c r="LON205" s="84"/>
      <c r="LOO205" s="84"/>
      <c r="LOP205" s="84"/>
      <c r="LOQ205" s="84"/>
      <c r="LOR205" s="84"/>
      <c r="LOS205" s="84"/>
      <c r="LOT205" s="84"/>
      <c r="LOU205" s="84"/>
      <c r="LOV205" s="84"/>
      <c r="LOW205" s="84"/>
      <c r="LOX205" s="84"/>
      <c r="LOY205" s="84"/>
      <c r="LOZ205" s="84"/>
      <c r="LPA205" s="84"/>
      <c r="LPB205" s="84"/>
      <c r="LPC205" s="84"/>
      <c r="LPD205" s="84"/>
      <c r="LPE205" s="84"/>
      <c r="LPF205" s="84"/>
      <c r="LPG205" s="84"/>
      <c r="LPH205" s="84"/>
      <c r="LPI205" s="84"/>
      <c r="LPJ205" s="84"/>
      <c r="LPK205" s="84"/>
      <c r="LPL205" s="84"/>
      <c r="LPM205" s="84"/>
      <c r="LPN205" s="84"/>
      <c r="LPO205" s="84"/>
      <c r="LPP205" s="84"/>
      <c r="LPQ205" s="84"/>
      <c r="LPR205" s="84"/>
      <c r="LPS205" s="84"/>
      <c r="LPT205" s="84"/>
      <c r="LPU205" s="84"/>
      <c r="LPV205" s="84"/>
      <c r="LPW205" s="84"/>
      <c r="LPX205" s="84"/>
      <c r="LPY205" s="84"/>
      <c r="LPZ205" s="84"/>
      <c r="LQA205" s="84"/>
      <c r="LQB205" s="84"/>
      <c r="LQC205" s="84"/>
      <c r="LQD205" s="84"/>
      <c r="LQE205" s="84"/>
      <c r="LQF205" s="84"/>
      <c r="LQG205" s="84"/>
      <c r="LQH205" s="84"/>
      <c r="LQI205" s="84"/>
      <c r="LQJ205" s="84"/>
      <c r="LQK205" s="84"/>
      <c r="LQL205" s="84"/>
      <c r="LQM205" s="84"/>
      <c r="LQN205" s="84"/>
      <c r="LQO205" s="84"/>
      <c r="LQP205" s="84"/>
      <c r="LQQ205" s="84"/>
      <c r="LQR205" s="84"/>
      <c r="LQS205" s="84"/>
      <c r="LQT205" s="84"/>
      <c r="LQU205" s="84"/>
      <c r="LQV205" s="84"/>
      <c r="LQW205" s="84"/>
      <c r="LQX205" s="84"/>
      <c r="LQY205" s="84"/>
      <c r="LQZ205" s="84"/>
      <c r="LRA205" s="84"/>
      <c r="LRB205" s="84"/>
      <c r="LRC205" s="84"/>
      <c r="LRD205" s="84"/>
      <c r="LRE205" s="84"/>
      <c r="LRF205" s="84"/>
      <c r="LRG205" s="84"/>
      <c r="LRH205" s="84"/>
      <c r="LRI205" s="84"/>
      <c r="LRJ205" s="84"/>
      <c r="LRK205" s="84"/>
      <c r="LRL205" s="84"/>
      <c r="LRM205" s="84"/>
      <c r="LRN205" s="84"/>
      <c r="LRO205" s="84"/>
      <c r="LRP205" s="84"/>
      <c r="LRQ205" s="84"/>
      <c r="LRR205" s="84"/>
      <c r="LRS205" s="84"/>
      <c r="LRT205" s="84"/>
      <c r="LRU205" s="84"/>
      <c r="LRV205" s="84"/>
      <c r="LRW205" s="84"/>
      <c r="LRX205" s="84"/>
      <c r="LRY205" s="84"/>
      <c r="LRZ205" s="84"/>
      <c r="LSA205" s="84"/>
      <c r="LSB205" s="84"/>
      <c r="LSC205" s="84"/>
      <c r="LSD205" s="84"/>
      <c r="LSE205" s="84"/>
      <c r="LSF205" s="84"/>
      <c r="LSG205" s="84"/>
      <c r="LSH205" s="84"/>
      <c r="LSI205" s="84"/>
      <c r="LSJ205" s="84"/>
      <c r="LSK205" s="84"/>
      <c r="LSL205" s="84"/>
      <c r="LSM205" s="84"/>
      <c r="LSN205" s="84"/>
      <c r="LSO205" s="84"/>
      <c r="LSP205" s="84"/>
      <c r="LSQ205" s="84"/>
      <c r="LSR205" s="84"/>
      <c r="LSS205" s="84"/>
      <c r="LST205" s="84"/>
      <c r="LSU205" s="84"/>
      <c r="LSV205" s="84"/>
      <c r="LSW205" s="84"/>
      <c r="LSX205" s="84"/>
      <c r="LSY205" s="84"/>
      <c r="LSZ205" s="84"/>
      <c r="LTA205" s="84"/>
      <c r="LTB205" s="84"/>
      <c r="LTC205" s="84"/>
      <c r="LTD205" s="84"/>
      <c r="LTE205" s="84"/>
      <c r="LTF205" s="84"/>
      <c r="LTG205" s="84"/>
      <c r="LTH205" s="84"/>
      <c r="LTI205" s="84"/>
      <c r="LTJ205" s="84"/>
      <c r="LTK205" s="84"/>
      <c r="LTL205" s="84"/>
      <c r="LTM205" s="84"/>
      <c r="LTN205" s="84"/>
      <c r="LTO205" s="84"/>
      <c r="LTP205" s="84"/>
      <c r="LTQ205" s="84"/>
      <c r="LTR205" s="84"/>
      <c r="LTS205" s="84"/>
      <c r="LTT205" s="84"/>
      <c r="LTU205" s="84"/>
      <c r="LTV205" s="84"/>
      <c r="LTW205" s="84"/>
      <c r="LTX205" s="84"/>
      <c r="LTY205" s="84"/>
      <c r="LTZ205" s="84"/>
      <c r="LUA205" s="84"/>
      <c r="LUB205" s="84"/>
      <c r="LUC205" s="84"/>
      <c r="LUD205" s="84"/>
      <c r="LUE205" s="84"/>
      <c r="LUF205" s="84"/>
      <c r="LUG205" s="84"/>
      <c r="LUH205" s="84"/>
      <c r="LUI205" s="84"/>
      <c r="LUJ205" s="84"/>
      <c r="LUK205" s="84"/>
      <c r="LUL205" s="84"/>
      <c r="LUM205" s="84"/>
      <c r="LUN205" s="84"/>
      <c r="LUO205" s="84"/>
      <c r="LUP205" s="84"/>
      <c r="LUQ205" s="84"/>
      <c r="LUR205" s="84"/>
      <c r="LUS205" s="84"/>
      <c r="LUT205" s="84"/>
      <c r="LUU205" s="84"/>
      <c r="LUV205" s="84"/>
      <c r="LUW205" s="84"/>
      <c r="LUX205" s="84"/>
      <c r="LUY205" s="84"/>
      <c r="LUZ205" s="84"/>
      <c r="LVA205" s="84"/>
      <c r="LVB205" s="84"/>
      <c r="LVC205" s="84"/>
      <c r="LVD205" s="84"/>
      <c r="LVE205" s="84"/>
      <c r="LVF205" s="84"/>
      <c r="LVG205" s="84"/>
      <c r="LVH205" s="84"/>
      <c r="LVI205" s="84"/>
      <c r="LVJ205" s="84"/>
      <c r="LVK205" s="84"/>
      <c r="LVL205" s="84"/>
      <c r="LVM205" s="84"/>
      <c r="LVN205" s="84"/>
      <c r="LVO205" s="84"/>
      <c r="LVP205" s="84"/>
      <c r="LVQ205" s="84"/>
      <c r="LVR205" s="84"/>
      <c r="LVS205" s="84"/>
      <c r="LVT205" s="84"/>
      <c r="LVU205" s="84"/>
      <c r="LVV205" s="84"/>
      <c r="LVW205" s="84"/>
      <c r="LVX205" s="84"/>
      <c r="LVY205" s="84"/>
      <c r="LVZ205" s="84"/>
      <c r="LWA205" s="84"/>
      <c r="LWB205" s="84"/>
      <c r="LWC205" s="84"/>
      <c r="LWD205" s="84"/>
      <c r="LWE205" s="84"/>
      <c r="LWF205" s="84"/>
      <c r="LWG205" s="84"/>
      <c r="LWH205" s="84"/>
      <c r="LWI205" s="84"/>
      <c r="LWJ205" s="84"/>
      <c r="LWK205" s="84"/>
      <c r="LWL205" s="84"/>
      <c r="LWM205" s="84"/>
      <c r="LWN205" s="84"/>
      <c r="LWO205" s="84"/>
      <c r="LWP205" s="84"/>
      <c r="LWQ205" s="84"/>
      <c r="LWR205" s="84"/>
      <c r="LWS205" s="84"/>
      <c r="LWT205" s="84"/>
      <c r="LWU205" s="84"/>
      <c r="LWV205" s="84"/>
      <c r="LWW205" s="84"/>
      <c r="LWX205" s="84"/>
      <c r="LWY205" s="84"/>
      <c r="LWZ205" s="84"/>
      <c r="LXA205" s="84"/>
      <c r="LXB205" s="84"/>
      <c r="LXC205" s="84"/>
      <c r="LXD205" s="84"/>
      <c r="LXE205" s="84"/>
      <c r="LXF205" s="84"/>
      <c r="LXG205" s="84"/>
      <c r="LXH205" s="84"/>
      <c r="LXI205" s="84"/>
      <c r="LXJ205" s="84"/>
      <c r="LXK205" s="84"/>
      <c r="LXL205" s="84"/>
      <c r="LXM205" s="84"/>
      <c r="LXN205" s="84"/>
      <c r="LXO205" s="84"/>
      <c r="LXP205" s="84"/>
      <c r="LXQ205" s="84"/>
      <c r="LXR205" s="84"/>
      <c r="LXS205" s="84"/>
      <c r="LXT205" s="84"/>
      <c r="LXU205" s="84"/>
      <c r="LXV205" s="84"/>
      <c r="LXW205" s="84"/>
      <c r="LXX205" s="84"/>
      <c r="LXY205" s="84"/>
      <c r="LXZ205" s="84"/>
      <c r="LYA205" s="84"/>
      <c r="LYB205" s="84"/>
      <c r="LYC205" s="84"/>
      <c r="LYD205" s="84"/>
      <c r="LYE205" s="84"/>
      <c r="LYF205" s="84"/>
      <c r="LYG205" s="84"/>
      <c r="LYH205" s="84"/>
      <c r="LYI205" s="84"/>
      <c r="LYJ205" s="84"/>
      <c r="LYK205" s="84"/>
      <c r="LYL205" s="84"/>
      <c r="LYM205" s="84"/>
      <c r="LYN205" s="84"/>
      <c r="LYO205" s="84"/>
      <c r="LYP205" s="84"/>
      <c r="LYQ205" s="84"/>
      <c r="LYR205" s="84"/>
      <c r="LYS205" s="84"/>
      <c r="LYT205" s="84"/>
      <c r="LYU205" s="84"/>
      <c r="LYV205" s="84"/>
      <c r="LYW205" s="84"/>
      <c r="LYX205" s="84"/>
      <c r="LYY205" s="84"/>
      <c r="LYZ205" s="84"/>
      <c r="LZA205" s="84"/>
      <c r="LZB205" s="84"/>
      <c r="LZC205" s="84"/>
      <c r="LZD205" s="84"/>
      <c r="LZE205" s="84"/>
      <c r="LZF205" s="84"/>
      <c r="LZG205" s="84"/>
      <c r="LZH205" s="84"/>
      <c r="LZI205" s="84"/>
      <c r="LZJ205" s="84"/>
      <c r="LZK205" s="84"/>
      <c r="LZL205" s="84"/>
      <c r="LZM205" s="84"/>
      <c r="LZN205" s="84"/>
      <c r="LZO205" s="84"/>
      <c r="LZP205" s="84"/>
      <c r="LZQ205" s="84"/>
      <c r="LZR205" s="84"/>
      <c r="LZS205" s="84"/>
      <c r="LZT205" s="84"/>
      <c r="LZU205" s="84"/>
      <c r="LZV205" s="84"/>
      <c r="LZW205" s="84"/>
      <c r="LZX205" s="84"/>
      <c r="LZY205" s="84"/>
      <c r="LZZ205" s="84"/>
      <c r="MAA205" s="84"/>
      <c r="MAB205" s="84"/>
      <c r="MAC205" s="84"/>
      <c r="MAD205" s="84"/>
      <c r="MAE205" s="84"/>
      <c r="MAF205" s="84"/>
      <c r="MAG205" s="84"/>
      <c r="MAH205" s="84"/>
      <c r="MAI205" s="84"/>
      <c r="MAJ205" s="84"/>
      <c r="MAK205" s="84"/>
      <c r="MAL205" s="84"/>
      <c r="MAM205" s="84"/>
      <c r="MAN205" s="84"/>
      <c r="MAO205" s="84"/>
      <c r="MAP205" s="84"/>
      <c r="MAQ205" s="84"/>
      <c r="MAR205" s="84"/>
      <c r="MAS205" s="84"/>
      <c r="MAT205" s="84"/>
      <c r="MAU205" s="84"/>
      <c r="MAV205" s="84"/>
      <c r="MAW205" s="84"/>
      <c r="MAX205" s="84"/>
      <c r="MAY205" s="84"/>
      <c r="MAZ205" s="84"/>
      <c r="MBA205" s="84"/>
      <c r="MBB205" s="84"/>
      <c r="MBC205" s="84"/>
      <c r="MBD205" s="84"/>
      <c r="MBE205" s="84"/>
      <c r="MBF205" s="84"/>
      <c r="MBG205" s="84"/>
      <c r="MBH205" s="84"/>
      <c r="MBI205" s="84"/>
      <c r="MBJ205" s="84"/>
      <c r="MBK205" s="84"/>
      <c r="MBL205" s="84"/>
      <c r="MBM205" s="84"/>
      <c r="MBN205" s="84"/>
      <c r="MBO205" s="84"/>
      <c r="MBP205" s="84"/>
      <c r="MBQ205" s="84"/>
      <c r="MBR205" s="84"/>
      <c r="MBS205" s="84"/>
      <c r="MBT205" s="84"/>
      <c r="MBU205" s="84"/>
      <c r="MBV205" s="84"/>
      <c r="MBW205" s="84"/>
      <c r="MBX205" s="84"/>
      <c r="MBY205" s="84"/>
      <c r="MBZ205" s="84"/>
      <c r="MCA205" s="84"/>
      <c r="MCB205" s="84"/>
      <c r="MCC205" s="84"/>
      <c r="MCD205" s="84"/>
      <c r="MCE205" s="84"/>
      <c r="MCF205" s="84"/>
      <c r="MCG205" s="84"/>
      <c r="MCH205" s="84"/>
      <c r="MCI205" s="84"/>
      <c r="MCJ205" s="84"/>
      <c r="MCK205" s="84"/>
      <c r="MCL205" s="84"/>
      <c r="MCM205" s="84"/>
      <c r="MCN205" s="84"/>
      <c r="MCO205" s="84"/>
      <c r="MCP205" s="84"/>
      <c r="MCQ205" s="84"/>
      <c r="MCR205" s="84"/>
      <c r="MCS205" s="84"/>
      <c r="MCT205" s="84"/>
      <c r="MCU205" s="84"/>
      <c r="MCV205" s="84"/>
      <c r="MCW205" s="84"/>
      <c r="MCX205" s="84"/>
      <c r="MCY205" s="84"/>
      <c r="MCZ205" s="84"/>
      <c r="MDA205" s="84"/>
      <c r="MDB205" s="84"/>
      <c r="MDC205" s="84"/>
      <c r="MDD205" s="84"/>
      <c r="MDE205" s="84"/>
      <c r="MDF205" s="84"/>
      <c r="MDG205" s="84"/>
      <c r="MDH205" s="84"/>
      <c r="MDI205" s="84"/>
      <c r="MDJ205" s="84"/>
      <c r="MDK205" s="84"/>
      <c r="MDL205" s="84"/>
      <c r="MDM205" s="84"/>
      <c r="MDN205" s="84"/>
      <c r="MDO205" s="84"/>
      <c r="MDP205" s="84"/>
      <c r="MDQ205" s="84"/>
      <c r="MDR205" s="84"/>
      <c r="MDS205" s="84"/>
      <c r="MDT205" s="84"/>
      <c r="MDU205" s="84"/>
      <c r="MDV205" s="84"/>
      <c r="MDW205" s="84"/>
      <c r="MDX205" s="84"/>
      <c r="MDY205" s="84"/>
      <c r="MDZ205" s="84"/>
      <c r="MEA205" s="84"/>
      <c r="MEB205" s="84"/>
      <c r="MEC205" s="84"/>
      <c r="MED205" s="84"/>
      <c r="MEE205" s="84"/>
      <c r="MEF205" s="84"/>
      <c r="MEG205" s="84"/>
      <c r="MEH205" s="84"/>
      <c r="MEI205" s="84"/>
      <c r="MEJ205" s="84"/>
      <c r="MEK205" s="84"/>
      <c r="MEL205" s="84"/>
      <c r="MEM205" s="84"/>
      <c r="MEN205" s="84"/>
      <c r="MEO205" s="84"/>
      <c r="MEP205" s="84"/>
      <c r="MEQ205" s="84"/>
      <c r="MER205" s="84"/>
      <c r="MES205" s="84"/>
      <c r="MET205" s="84"/>
      <c r="MEU205" s="84"/>
      <c r="MEV205" s="84"/>
      <c r="MEW205" s="84"/>
      <c r="MEX205" s="84"/>
      <c r="MEY205" s="84"/>
      <c r="MEZ205" s="84"/>
      <c r="MFA205" s="84"/>
      <c r="MFB205" s="84"/>
      <c r="MFC205" s="84"/>
      <c r="MFD205" s="84"/>
      <c r="MFE205" s="84"/>
      <c r="MFF205" s="84"/>
      <c r="MFG205" s="84"/>
      <c r="MFH205" s="84"/>
      <c r="MFI205" s="84"/>
      <c r="MFJ205" s="84"/>
      <c r="MFK205" s="84"/>
      <c r="MFL205" s="84"/>
      <c r="MFM205" s="84"/>
      <c r="MFN205" s="84"/>
      <c r="MFO205" s="84"/>
      <c r="MFP205" s="84"/>
      <c r="MFQ205" s="84"/>
      <c r="MFR205" s="84"/>
      <c r="MFS205" s="84"/>
      <c r="MFT205" s="84"/>
      <c r="MFU205" s="84"/>
      <c r="MFV205" s="84"/>
      <c r="MFW205" s="84"/>
      <c r="MFX205" s="84"/>
      <c r="MFY205" s="84"/>
      <c r="MFZ205" s="84"/>
      <c r="MGA205" s="84"/>
      <c r="MGB205" s="84"/>
      <c r="MGC205" s="84"/>
      <c r="MGD205" s="84"/>
      <c r="MGE205" s="84"/>
      <c r="MGF205" s="84"/>
      <c r="MGG205" s="84"/>
      <c r="MGH205" s="84"/>
      <c r="MGI205" s="84"/>
      <c r="MGJ205" s="84"/>
      <c r="MGK205" s="84"/>
      <c r="MGL205" s="84"/>
      <c r="MGM205" s="84"/>
      <c r="MGN205" s="84"/>
      <c r="MGO205" s="84"/>
      <c r="MGP205" s="84"/>
      <c r="MGQ205" s="84"/>
      <c r="MGR205" s="84"/>
      <c r="MGS205" s="84"/>
      <c r="MGT205" s="84"/>
      <c r="MGU205" s="84"/>
      <c r="MGV205" s="84"/>
      <c r="MGW205" s="84"/>
      <c r="MGX205" s="84"/>
      <c r="MGY205" s="84"/>
      <c r="MGZ205" s="84"/>
      <c r="MHA205" s="84"/>
      <c r="MHB205" s="84"/>
      <c r="MHC205" s="84"/>
      <c r="MHD205" s="84"/>
      <c r="MHE205" s="84"/>
      <c r="MHF205" s="84"/>
      <c r="MHG205" s="84"/>
      <c r="MHH205" s="84"/>
      <c r="MHI205" s="84"/>
      <c r="MHJ205" s="84"/>
      <c r="MHK205" s="84"/>
      <c r="MHL205" s="84"/>
      <c r="MHM205" s="84"/>
      <c r="MHN205" s="84"/>
      <c r="MHO205" s="84"/>
      <c r="MHP205" s="84"/>
      <c r="MHQ205" s="84"/>
      <c r="MHR205" s="84"/>
      <c r="MHS205" s="84"/>
      <c r="MHT205" s="84"/>
      <c r="MHU205" s="84"/>
      <c r="MHV205" s="84"/>
      <c r="MHW205" s="84"/>
      <c r="MHX205" s="84"/>
      <c r="MHY205" s="84"/>
      <c r="MHZ205" s="84"/>
      <c r="MIA205" s="84"/>
      <c r="MIB205" s="84"/>
      <c r="MIC205" s="84"/>
      <c r="MID205" s="84"/>
      <c r="MIE205" s="84"/>
      <c r="MIF205" s="84"/>
      <c r="MIG205" s="84"/>
      <c r="MIH205" s="84"/>
      <c r="MII205" s="84"/>
      <c r="MIJ205" s="84"/>
      <c r="MIK205" s="84"/>
      <c r="MIL205" s="84"/>
      <c r="MIM205" s="84"/>
      <c r="MIN205" s="84"/>
      <c r="MIO205" s="84"/>
      <c r="MIP205" s="84"/>
      <c r="MIQ205" s="84"/>
      <c r="MIR205" s="84"/>
      <c r="MIS205" s="84"/>
      <c r="MIT205" s="84"/>
      <c r="MIU205" s="84"/>
      <c r="MIV205" s="84"/>
      <c r="MIW205" s="84"/>
      <c r="MIX205" s="84"/>
      <c r="MIY205" s="84"/>
      <c r="MIZ205" s="84"/>
      <c r="MJA205" s="84"/>
      <c r="MJB205" s="84"/>
      <c r="MJC205" s="84"/>
      <c r="MJD205" s="84"/>
      <c r="MJE205" s="84"/>
      <c r="MJF205" s="84"/>
      <c r="MJG205" s="84"/>
      <c r="MJH205" s="84"/>
      <c r="MJI205" s="84"/>
      <c r="MJJ205" s="84"/>
      <c r="MJK205" s="84"/>
      <c r="MJL205" s="84"/>
      <c r="MJM205" s="84"/>
      <c r="MJN205" s="84"/>
      <c r="MJO205" s="84"/>
      <c r="MJP205" s="84"/>
      <c r="MJQ205" s="84"/>
      <c r="MJR205" s="84"/>
      <c r="MJS205" s="84"/>
      <c r="MJT205" s="84"/>
      <c r="MJU205" s="84"/>
      <c r="MJV205" s="84"/>
      <c r="MJW205" s="84"/>
      <c r="MJX205" s="84"/>
      <c r="MJY205" s="84"/>
      <c r="MJZ205" s="84"/>
      <c r="MKA205" s="84"/>
      <c r="MKB205" s="84"/>
      <c r="MKC205" s="84"/>
      <c r="MKD205" s="84"/>
      <c r="MKE205" s="84"/>
      <c r="MKF205" s="84"/>
      <c r="MKG205" s="84"/>
      <c r="MKH205" s="84"/>
      <c r="MKI205" s="84"/>
      <c r="MKJ205" s="84"/>
      <c r="MKK205" s="84"/>
      <c r="MKL205" s="84"/>
      <c r="MKM205" s="84"/>
      <c r="MKN205" s="84"/>
      <c r="MKO205" s="84"/>
      <c r="MKP205" s="84"/>
      <c r="MKQ205" s="84"/>
      <c r="MKR205" s="84"/>
      <c r="MKS205" s="84"/>
      <c r="MKT205" s="84"/>
      <c r="MKU205" s="84"/>
      <c r="MKV205" s="84"/>
      <c r="MKW205" s="84"/>
      <c r="MKX205" s="84"/>
      <c r="MKY205" s="84"/>
      <c r="MKZ205" s="84"/>
      <c r="MLA205" s="84"/>
      <c r="MLB205" s="84"/>
      <c r="MLC205" s="84"/>
      <c r="MLD205" s="84"/>
      <c r="MLE205" s="84"/>
      <c r="MLF205" s="84"/>
      <c r="MLG205" s="84"/>
      <c r="MLH205" s="84"/>
      <c r="MLI205" s="84"/>
      <c r="MLJ205" s="84"/>
      <c r="MLK205" s="84"/>
      <c r="MLL205" s="84"/>
      <c r="MLM205" s="84"/>
      <c r="MLN205" s="84"/>
      <c r="MLO205" s="84"/>
      <c r="MLP205" s="84"/>
      <c r="MLQ205" s="84"/>
      <c r="MLR205" s="84"/>
      <c r="MLS205" s="84"/>
      <c r="MLT205" s="84"/>
      <c r="MLU205" s="84"/>
      <c r="MLV205" s="84"/>
      <c r="MLW205" s="84"/>
      <c r="MLX205" s="84"/>
      <c r="MLY205" s="84"/>
      <c r="MLZ205" s="84"/>
      <c r="MMA205" s="84"/>
      <c r="MMB205" s="84"/>
      <c r="MMC205" s="84"/>
      <c r="MMD205" s="84"/>
      <c r="MME205" s="84"/>
      <c r="MMF205" s="84"/>
      <c r="MMG205" s="84"/>
      <c r="MMH205" s="84"/>
      <c r="MMI205" s="84"/>
      <c r="MMJ205" s="84"/>
      <c r="MMK205" s="84"/>
      <c r="MML205" s="84"/>
      <c r="MMM205" s="84"/>
      <c r="MMN205" s="84"/>
      <c r="MMO205" s="84"/>
      <c r="MMP205" s="84"/>
      <c r="MMQ205" s="84"/>
      <c r="MMR205" s="84"/>
      <c r="MMS205" s="84"/>
      <c r="MMT205" s="84"/>
      <c r="MMU205" s="84"/>
      <c r="MMV205" s="84"/>
      <c r="MMW205" s="84"/>
      <c r="MMX205" s="84"/>
      <c r="MMY205" s="84"/>
      <c r="MMZ205" s="84"/>
      <c r="MNA205" s="84"/>
      <c r="MNB205" s="84"/>
      <c r="MNC205" s="84"/>
      <c r="MND205" s="84"/>
      <c r="MNE205" s="84"/>
      <c r="MNF205" s="84"/>
      <c r="MNG205" s="84"/>
      <c r="MNH205" s="84"/>
      <c r="MNI205" s="84"/>
      <c r="MNJ205" s="84"/>
      <c r="MNK205" s="84"/>
      <c r="MNL205" s="84"/>
      <c r="MNM205" s="84"/>
      <c r="MNN205" s="84"/>
      <c r="MNO205" s="84"/>
      <c r="MNP205" s="84"/>
      <c r="MNQ205" s="84"/>
      <c r="MNR205" s="84"/>
      <c r="MNS205" s="84"/>
      <c r="MNT205" s="84"/>
      <c r="MNU205" s="84"/>
      <c r="MNV205" s="84"/>
      <c r="MNW205" s="84"/>
      <c r="MNX205" s="84"/>
      <c r="MNY205" s="84"/>
      <c r="MNZ205" s="84"/>
      <c r="MOA205" s="84"/>
      <c r="MOB205" s="84"/>
      <c r="MOC205" s="84"/>
      <c r="MOD205" s="84"/>
      <c r="MOE205" s="84"/>
      <c r="MOF205" s="84"/>
      <c r="MOG205" s="84"/>
      <c r="MOH205" s="84"/>
      <c r="MOI205" s="84"/>
      <c r="MOJ205" s="84"/>
      <c r="MOK205" s="84"/>
      <c r="MOL205" s="84"/>
      <c r="MOM205" s="84"/>
      <c r="MON205" s="84"/>
      <c r="MOO205" s="84"/>
      <c r="MOP205" s="84"/>
      <c r="MOQ205" s="84"/>
      <c r="MOR205" s="84"/>
      <c r="MOS205" s="84"/>
      <c r="MOT205" s="84"/>
      <c r="MOU205" s="84"/>
      <c r="MOV205" s="84"/>
      <c r="MOW205" s="84"/>
      <c r="MOX205" s="84"/>
      <c r="MOY205" s="84"/>
      <c r="MOZ205" s="84"/>
      <c r="MPA205" s="84"/>
      <c r="MPB205" s="84"/>
      <c r="MPC205" s="84"/>
      <c r="MPD205" s="84"/>
      <c r="MPE205" s="84"/>
      <c r="MPF205" s="84"/>
      <c r="MPG205" s="84"/>
      <c r="MPH205" s="84"/>
      <c r="MPI205" s="84"/>
      <c r="MPJ205" s="84"/>
      <c r="MPK205" s="84"/>
      <c r="MPL205" s="84"/>
      <c r="MPM205" s="84"/>
      <c r="MPN205" s="84"/>
      <c r="MPO205" s="84"/>
      <c r="MPP205" s="84"/>
      <c r="MPQ205" s="84"/>
      <c r="MPR205" s="84"/>
      <c r="MPS205" s="84"/>
      <c r="MPT205" s="84"/>
      <c r="MPU205" s="84"/>
      <c r="MPV205" s="84"/>
      <c r="MPW205" s="84"/>
      <c r="MPX205" s="84"/>
      <c r="MPY205" s="84"/>
      <c r="MPZ205" s="84"/>
      <c r="MQA205" s="84"/>
      <c r="MQB205" s="84"/>
      <c r="MQC205" s="84"/>
      <c r="MQD205" s="84"/>
      <c r="MQE205" s="84"/>
      <c r="MQF205" s="84"/>
      <c r="MQG205" s="84"/>
      <c r="MQH205" s="84"/>
      <c r="MQI205" s="84"/>
      <c r="MQJ205" s="84"/>
      <c r="MQK205" s="84"/>
      <c r="MQL205" s="84"/>
      <c r="MQM205" s="84"/>
      <c r="MQN205" s="84"/>
      <c r="MQO205" s="84"/>
      <c r="MQP205" s="84"/>
      <c r="MQQ205" s="84"/>
      <c r="MQR205" s="84"/>
      <c r="MQS205" s="84"/>
      <c r="MQT205" s="84"/>
      <c r="MQU205" s="84"/>
      <c r="MQV205" s="84"/>
      <c r="MQW205" s="84"/>
      <c r="MQX205" s="84"/>
      <c r="MQY205" s="84"/>
      <c r="MQZ205" s="84"/>
      <c r="MRA205" s="84"/>
      <c r="MRB205" s="84"/>
      <c r="MRC205" s="84"/>
      <c r="MRD205" s="84"/>
      <c r="MRE205" s="84"/>
      <c r="MRF205" s="84"/>
      <c r="MRG205" s="84"/>
      <c r="MRH205" s="84"/>
      <c r="MRI205" s="84"/>
      <c r="MRJ205" s="84"/>
      <c r="MRK205" s="84"/>
      <c r="MRL205" s="84"/>
      <c r="MRM205" s="84"/>
      <c r="MRN205" s="84"/>
      <c r="MRO205" s="84"/>
      <c r="MRP205" s="84"/>
      <c r="MRQ205" s="84"/>
      <c r="MRR205" s="84"/>
      <c r="MRS205" s="84"/>
      <c r="MRT205" s="84"/>
      <c r="MRU205" s="84"/>
      <c r="MRV205" s="84"/>
      <c r="MRW205" s="84"/>
      <c r="MRX205" s="84"/>
      <c r="MRY205" s="84"/>
      <c r="MRZ205" s="84"/>
      <c r="MSA205" s="84"/>
      <c r="MSB205" s="84"/>
      <c r="MSC205" s="84"/>
      <c r="MSD205" s="84"/>
      <c r="MSE205" s="84"/>
      <c r="MSF205" s="84"/>
      <c r="MSG205" s="84"/>
      <c r="MSH205" s="84"/>
      <c r="MSI205" s="84"/>
      <c r="MSJ205" s="84"/>
      <c r="MSK205" s="84"/>
      <c r="MSL205" s="84"/>
      <c r="MSM205" s="84"/>
      <c r="MSN205" s="84"/>
      <c r="MSO205" s="84"/>
      <c r="MSP205" s="84"/>
      <c r="MSQ205" s="84"/>
      <c r="MSR205" s="84"/>
      <c r="MSS205" s="84"/>
      <c r="MST205" s="84"/>
      <c r="MSU205" s="84"/>
      <c r="MSV205" s="84"/>
      <c r="MSW205" s="84"/>
      <c r="MSX205" s="84"/>
      <c r="MSY205" s="84"/>
      <c r="MSZ205" s="84"/>
      <c r="MTA205" s="84"/>
      <c r="MTB205" s="84"/>
      <c r="MTC205" s="84"/>
      <c r="MTD205" s="84"/>
      <c r="MTE205" s="84"/>
      <c r="MTF205" s="84"/>
      <c r="MTG205" s="84"/>
      <c r="MTH205" s="84"/>
      <c r="MTI205" s="84"/>
      <c r="MTJ205" s="84"/>
      <c r="MTK205" s="84"/>
      <c r="MTL205" s="84"/>
      <c r="MTM205" s="84"/>
      <c r="MTN205" s="84"/>
      <c r="MTO205" s="84"/>
      <c r="MTP205" s="84"/>
      <c r="MTQ205" s="84"/>
      <c r="MTR205" s="84"/>
      <c r="MTS205" s="84"/>
      <c r="MTT205" s="84"/>
      <c r="MTU205" s="84"/>
      <c r="MTV205" s="84"/>
      <c r="MTW205" s="84"/>
      <c r="MTX205" s="84"/>
      <c r="MTY205" s="84"/>
      <c r="MTZ205" s="84"/>
      <c r="MUA205" s="84"/>
      <c r="MUB205" s="84"/>
      <c r="MUC205" s="84"/>
      <c r="MUD205" s="84"/>
      <c r="MUE205" s="84"/>
      <c r="MUF205" s="84"/>
      <c r="MUG205" s="84"/>
      <c r="MUH205" s="84"/>
      <c r="MUI205" s="84"/>
      <c r="MUJ205" s="84"/>
      <c r="MUK205" s="84"/>
      <c r="MUL205" s="84"/>
      <c r="MUM205" s="84"/>
      <c r="MUN205" s="84"/>
      <c r="MUO205" s="84"/>
      <c r="MUP205" s="84"/>
      <c r="MUQ205" s="84"/>
      <c r="MUR205" s="84"/>
      <c r="MUS205" s="84"/>
      <c r="MUT205" s="84"/>
      <c r="MUU205" s="84"/>
      <c r="MUV205" s="84"/>
      <c r="MUW205" s="84"/>
      <c r="MUX205" s="84"/>
      <c r="MUY205" s="84"/>
      <c r="MUZ205" s="84"/>
      <c r="MVA205" s="84"/>
      <c r="MVB205" s="84"/>
      <c r="MVC205" s="84"/>
      <c r="MVD205" s="84"/>
      <c r="MVE205" s="84"/>
      <c r="MVF205" s="84"/>
      <c r="MVG205" s="84"/>
      <c r="MVH205" s="84"/>
      <c r="MVI205" s="84"/>
      <c r="MVJ205" s="84"/>
      <c r="MVK205" s="84"/>
      <c r="MVL205" s="84"/>
      <c r="MVM205" s="84"/>
      <c r="MVN205" s="84"/>
      <c r="MVO205" s="84"/>
      <c r="MVP205" s="84"/>
      <c r="MVQ205" s="84"/>
      <c r="MVR205" s="84"/>
      <c r="MVS205" s="84"/>
      <c r="MVT205" s="84"/>
      <c r="MVU205" s="84"/>
      <c r="MVV205" s="84"/>
      <c r="MVW205" s="84"/>
      <c r="MVX205" s="84"/>
      <c r="MVY205" s="84"/>
      <c r="MVZ205" s="84"/>
      <c r="MWA205" s="84"/>
      <c r="MWB205" s="84"/>
      <c r="MWC205" s="84"/>
      <c r="MWD205" s="84"/>
      <c r="MWE205" s="84"/>
      <c r="MWF205" s="84"/>
      <c r="MWG205" s="84"/>
      <c r="MWH205" s="84"/>
      <c r="MWI205" s="84"/>
      <c r="MWJ205" s="84"/>
      <c r="MWK205" s="84"/>
      <c r="MWL205" s="84"/>
      <c r="MWM205" s="84"/>
      <c r="MWN205" s="84"/>
      <c r="MWO205" s="84"/>
      <c r="MWP205" s="84"/>
      <c r="MWQ205" s="84"/>
      <c r="MWR205" s="84"/>
      <c r="MWS205" s="84"/>
      <c r="MWT205" s="84"/>
      <c r="MWU205" s="84"/>
      <c r="MWV205" s="84"/>
      <c r="MWW205" s="84"/>
      <c r="MWX205" s="84"/>
      <c r="MWY205" s="84"/>
      <c r="MWZ205" s="84"/>
      <c r="MXA205" s="84"/>
      <c r="MXB205" s="84"/>
      <c r="MXC205" s="84"/>
      <c r="MXD205" s="84"/>
      <c r="MXE205" s="84"/>
      <c r="MXF205" s="84"/>
      <c r="MXG205" s="84"/>
      <c r="MXH205" s="84"/>
      <c r="MXI205" s="84"/>
      <c r="MXJ205" s="84"/>
      <c r="MXK205" s="84"/>
      <c r="MXL205" s="84"/>
      <c r="MXM205" s="84"/>
      <c r="MXN205" s="84"/>
      <c r="MXO205" s="84"/>
      <c r="MXP205" s="84"/>
      <c r="MXQ205" s="84"/>
      <c r="MXR205" s="84"/>
      <c r="MXS205" s="84"/>
      <c r="MXT205" s="84"/>
      <c r="MXU205" s="84"/>
      <c r="MXV205" s="84"/>
      <c r="MXW205" s="84"/>
      <c r="MXX205" s="84"/>
      <c r="MXY205" s="84"/>
      <c r="MXZ205" s="84"/>
      <c r="MYA205" s="84"/>
      <c r="MYB205" s="84"/>
      <c r="MYC205" s="84"/>
      <c r="MYD205" s="84"/>
      <c r="MYE205" s="84"/>
      <c r="MYF205" s="84"/>
      <c r="MYG205" s="84"/>
      <c r="MYH205" s="84"/>
      <c r="MYI205" s="84"/>
      <c r="MYJ205" s="84"/>
      <c r="MYK205" s="84"/>
      <c r="MYL205" s="84"/>
      <c r="MYM205" s="84"/>
      <c r="MYN205" s="84"/>
      <c r="MYO205" s="84"/>
      <c r="MYP205" s="84"/>
      <c r="MYQ205" s="84"/>
      <c r="MYR205" s="84"/>
      <c r="MYS205" s="84"/>
      <c r="MYT205" s="84"/>
      <c r="MYU205" s="84"/>
      <c r="MYV205" s="84"/>
      <c r="MYW205" s="84"/>
      <c r="MYX205" s="84"/>
      <c r="MYY205" s="84"/>
      <c r="MYZ205" s="84"/>
      <c r="MZA205" s="84"/>
      <c r="MZB205" s="84"/>
      <c r="MZC205" s="84"/>
      <c r="MZD205" s="84"/>
      <c r="MZE205" s="84"/>
      <c r="MZF205" s="84"/>
      <c r="MZG205" s="84"/>
      <c r="MZH205" s="84"/>
      <c r="MZI205" s="84"/>
      <c r="MZJ205" s="84"/>
      <c r="MZK205" s="84"/>
      <c r="MZL205" s="84"/>
      <c r="MZM205" s="84"/>
      <c r="MZN205" s="84"/>
      <c r="MZO205" s="84"/>
      <c r="MZP205" s="84"/>
      <c r="MZQ205" s="84"/>
      <c r="MZR205" s="84"/>
      <c r="MZS205" s="84"/>
      <c r="MZT205" s="84"/>
      <c r="MZU205" s="84"/>
      <c r="MZV205" s="84"/>
      <c r="MZW205" s="84"/>
      <c r="MZX205" s="84"/>
      <c r="MZY205" s="84"/>
      <c r="MZZ205" s="84"/>
      <c r="NAA205" s="84"/>
      <c r="NAB205" s="84"/>
      <c r="NAC205" s="84"/>
      <c r="NAD205" s="84"/>
      <c r="NAE205" s="84"/>
      <c r="NAF205" s="84"/>
      <c r="NAG205" s="84"/>
      <c r="NAH205" s="84"/>
      <c r="NAI205" s="84"/>
      <c r="NAJ205" s="84"/>
      <c r="NAK205" s="84"/>
      <c r="NAL205" s="84"/>
      <c r="NAM205" s="84"/>
      <c r="NAN205" s="84"/>
      <c r="NAO205" s="84"/>
      <c r="NAP205" s="84"/>
      <c r="NAQ205" s="84"/>
      <c r="NAR205" s="84"/>
      <c r="NAS205" s="84"/>
      <c r="NAT205" s="84"/>
      <c r="NAU205" s="84"/>
      <c r="NAV205" s="84"/>
      <c r="NAW205" s="84"/>
      <c r="NAX205" s="84"/>
      <c r="NAY205" s="84"/>
      <c r="NAZ205" s="84"/>
      <c r="NBA205" s="84"/>
      <c r="NBB205" s="84"/>
      <c r="NBC205" s="84"/>
      <c r="NBD205" s="84"/>
      <c r="NBE205" s="84"/>
      <c r="NBF205" s="84"/>
      <c r="NBG205" s="84"/>
      <c r="NBH205" s="84"/>
      <c r="NBI205" s="84"/>
      <c r="NBJ205" s="84"/>
      <c r="NBK205" s="84"/>
      <c r="NBL205" s="84"/>
      <c r="NBM205" s="84"/>
      <c r="NBN205" s="84"/>
      <c r="NBO205" s="84"/>
      <c r="NBP205" s="84"/>
      <c r="NBQ205" s="84"/>
      <c r="NBR205" s="84"/>
      <c r="NBS205" s="84"/>
      <c r="NBT205" s="84"/>
      <c r="NBU205" s="84"/>
      <c r="NBV205" s="84"/>
      <c r="NBW205" s="84"/>
      <c r="NBX205" s="84"/>
      <c r="NBY205" s="84"/>
      <c r="NBZ205" s="84"/>
      <c r="NCA205" s="84"/>
      <c r="NCB205" s="84"/>
      <c r="NCC205" s="84"/>
      <c r="NCD205" s="84"/>
      <c r="NCE205" s="84"/>
      <c r="NCF205" s="84"/>
      <c r="NCG205" s="84"/>
      <c r="NCH205" s="84"/>
      <c r="NCI205" s="84"/>
      <c r="NCJ205" s="84"/>
      <c r="NCK205" s="84"/>
      <c r="NCL205" s="84"/>
      <c r="NCM205" s="84"/>
      <c r="NCN205" s="84"/>
      <c r="NCO205" s="84"/>
      <c r="NCP205" s="84"/>
      <c r="NCQ205" s="84"/>
      <c r="NCR205" s="84"/>
      <c r="NCS205" s="84"/>
      <c r="NCT205" s="84"/>
      <c r="NCU205" s="84"/>
      <c r="NCV205" s="84"/>
      <c r="NCW205" s="84"/>
      <c r="NCX205" s="84"/>
      <c r="NCY205" s="84"/>
      <c r="NCZ205" s="84"/>
      <c r="NDA205" s="84"/>
      <c r="NDB205" s="84"/>
      <c r="NDC205" s="84"/>
      <c r="NDD205" s="84"/>
      <c r="NDE205" s="84"/>
      <c r="NDF205" s="84"/>
      <c r="NDG205" s="84"/>
      <c r="NDH205" s="84"/>
      <c r="NDI205" s="84"/>
      <c r="NDJ205" s="84"/>
      <c r="NDK205" s="84"/>
      <c r="NDL205" s="84"/>
      <c r="NDM205" s="84"/>
      <c r="NDN205" s="84"/>
      <c r="NDO205" s="84"/>
      <c r="NDP205" s="84"/>
      <c r="NDQ205" s="84"/>
      <c r="NDR205" s="84"/>
      <c r="NDS205" s="84"/>
      <c r="NDT205" s="84"/>
      <c r="NDU205" s="84"/>
      <c r="NDV205" s="84"/>
      <c r="NDW205" s="84"/>
      <c r="NDX205" s="84"/>
      <c r="NDY205" s="84"/>
      <c r="NDZ205" s="84"/>
      <c r="NEA205" s="84"/>
      <c r="NEB205" s="84"/>
      <c r="NEC205" s="84"/>
      <c r="NED205" s="84"/>
      <c r="NEE205" s="84"/>
      <c r="NEF205" s="84"/>
      <c r="NEG205" s="84"/>
      <c r="NEH205" s="84"/>
      <c r="NEI205" s="84"/>
      <c r="NEJ205" s="84"/>
      <c r="NEK205" s="84"/>
      <c r="NEL205" s="84"/>
      <c r="NEM205" s="84"/>
      <c r="NEN205" s="84"/>
      <c r="NEO205" s="84"/>
      <c r="NEP205" s="84"/>
      <c r="NEQ205" s="84"/>
      <c r="NER205" s="84"/>
      <c r="NES205" s="84"/>
      <c r="NET205" s="84"/>
      <c r="NEU205" s="84"/>
      <c r="NEV205" s="84"/>
      <c r="NEW205" s="84"/>
      <c r="NEX205" s="84"/>
      <c r="NEY205" s="84"/>
      <c r="NEZ205" s="84"/>
      <c r="NFA205" s="84"/>
      <c r="NFB205" s="84"/>
      <c r="NFC205" s="84"/>
      <c r="NFD205" s="84"/>
      <c r="NFE205" s="84"/>
      <c r="NFF205" s="84"/>
      <c r="NFG205" s="84"/>
      <c r="NFH205" s="84"/>
      <c r="NFI205" s="84"/>
      <c r="NFJ205" s="84"/>
      <c r="NFK205" s="84"/>
      <c r="NFL205" s="84"/>
      <c r="NFM205" s="84"/>
      <c r="NFN205" s="84"/>
      <c r="NFO205" s="84"/>
      <c r="NFP205" s="84"/>
      <c r="NFQ205" s="84"/>
      <c r="NFR205" s="84"/>
      <c r="NFS205" s="84"/>
      <c r="NFT205" s="84"/>
      <c r="NFU205" s="84"/>
      <c r="NFV205" s="84"/>
      <c r="NFW205" s="84"/>
      <c r="NFX205" s="84"/>
      <c r="NFY205" s="84"/>
      <c r="NFZ205" s="84"/>
      <c r="NGA205" s="84"/>
      <c r="NGB205" s="84"/>
      <c r="NGC205" s="84"/>
      <c r="NGD205" s="84"/>
      <c r="NGE205" s="84"/>
      <c r="NGF205" s="84"/>
      <c r="NGG205" s="84"/>
      <c r="NGH205" s="84"/>
      <c r="NGI205" s="84"/>
      <c r="NGJ205" s="84"/>
      <c r="NGK205" s="84"/>
      <c r="NGL205" s="84"/>
      <c r="NGM205" s="84"/>
      <c r="NGN205" s="84"/>
      <c r="NGO205" s="84"/>
      <c r="NGP205" s="84"/>
      <c r="NGQ205" s="84"/>
      <c r="NGR205" s="84"/>
      <c r="NGS205" s="84"/>
      <c r="NGT205" s="84"/>
      <c r="NGU205" s="84"/>
      <c r="NGV205" s="84"/>
      <c r="NGW205" s="84"/>
      <c r="NGX205" s="84"/>
      <c r="NGY205" s="84"/>
      <c r="NGZ205" s="84"/>
      <c r="NHA205" s="84"/>
      <c r="NHB205" s="84"/>
      <c r="NHC205" s="84"/>
      <c r="NHD205" s="84"/>
      <c r="NHE205" s="84"/>
      <c r="NHF205" s="84"/>
      <c r="NHG205" s="84"/>
      <c r="NHH205" s="84"/>
      <c r="NHI205" s="84"/>
      <c r="NHJ205" s="84"/>
      <c r="NHK205" s="84"/>
      <c r="NHL205" s="84"/>
      <c r="NHM205" s="84"/>
      <c r="NHN205" s="84"/>
      <c r="NHO205" s="84"/>
      <c r="NHP205" s="84"/>
      <c r="NHQ205" s="84"/>
      <c r="NHR205" s="84"/>
      <c r="NHS205" s="84"/>
      <c r="NHT205" s="84"/>
      <c r="NHU205" s="84"/>
      <c r="NHV205" s="84"/>
      <c r="NHW205" s="84"/>
      <c r="NHX205" s="84"/>
      <c r="NHY205" s="84"/>
      <c r="NHZ205" s="84"/>
      <c r="NIA205" s="84"/>
      <c r="NIB205" s="84"/>
      <c r="NIC205" s="84"/>
      <c r="NID205" s="84"/>
      <c r="NIE205" s="84"/>
      <c r="NIF205" s="84"/>
      <c r="NIG205" s="84"/>
      <c r="NIH205" s="84"/>
      <c r="NII205" s="84"/>
      <c r="NIJ205" s="84"/>
      <c r="NIK205" s="84"/>
      <c r="NIL205" s="84"/>
      <c r="NIM205" s="84"/>
      <c r="NIN205" s="84"/>
      <c r="NIO205" s="84"/>
      <c r="NIP205" s="84"/>
      <c r="NIQ205" s="84"/>
      <c r="NIR205" s="84"/>
      <c r="NIS205" s="84"/>
      <c r="NIT205" s="84"/>
      <c r="NIU205" s="84"/>
      <c r="NIV205" s="84"/>
      <c r="NIW205" s="84"/>
      <c r="NIX205" s="84"/>
      <c r="NIY205" s="84"/>
      <c r="NIZ205" s="84"/>
      <c r="NJA205" s="84"/>
      <c r="NJB205" s="84"/>
      <c r="NJC205" s="84"/>
      <c r="NJD205" s="84"/>
      <c r="NJE205" s="84"/>
      <c r="NJF205" s="84"/>
      <c r="NJG205" s="84"/>
      <c r="NJH205" s="84"/>
      <c r="NJI205" s="84"/>
      <c r="NJJ205" s="84"/>
      <c r="NJK205" s="84"/>
      <c r="NJL205" s="84"/>
      <c r="NJM205" s="84"/>
      <c r="NJN205" s="84"/>
      <c r="NJO205" s="84"/>
      <c r="NJP205" s="84"/>
      <c r="NJQ205" s="84"/>
      <c r="NJR205" s="84"/>
      <c r="NJS205" s="84"/>
      <c r="NJT205" s="84"/>
      <c r="NJU205" s="84"/>
      <c r="NJV205" s="84"/>
      <c r="NJW205" s="84"/>
      <c r="NJX205" s="84"/>
      <c r="NJY205" s="84"/>
      <c r="NJZ205" s="84"/>
      <c r="NKA205" s="84"/>
      <c r="NKB205" s="84"/>
      <c r="NKC205" s="84"/>
      <c r="NKD205" s="84"/>
      <c r="NKE205" s="84"/>
      <c r="NKF205" s="84"/>
      <c r="NKG205" s="84"/>
      <c r="NKH205" s="84"/>
      <c r="NKI205" s="84"/>
      <c r="NKJ205" s="84"/>
      <c r="NKK205" s="84"/>
      <c r="NKL205" s="84"/>
      <c r="NKM205" s="84"/>
      <c r="NKN205" s="84"/>
      <c r="NKO205" s="84"/>
      <c r="NKP205" s="84"/>
      <c r="NKQ205" s="84"/>
      <c r="NKR205" s="84"/>
      <c r="NKS205" s="84"/>
      <c r="NKT205" s="84"/>
      <c r="NKU205" s="84"/>
      <c r="NKV205" s="84"/>
      <c r="NKW205" s="84"/>
      <c r="NKX205" s="84"/>
      <c r="NKY205" s="84"/>
      <c r="NKZ205" s="84"/>
      <c r="NLA205" s="84"/>
      <c r="NLB205" s="84"/>
      <c r="NLC205" s="84"/>
      <c r="NLD205" s="84"/>
      <c r="NLE205" s="84"/>
      <c r="NLF205" s="84"/>
      <c r="NLG205" s="84"/>
      <c r="NLH205" s="84"/>
      <c r="NLI205" s="84"/>
      <c r="NLJ205" s="84"/>
      <c r="NLK205" s="84"/>
      <c r="NLL205" s="84"/>
      <c r="NLM205" s="84"/>
      <c r="NLN205" s="84"/>
      <c r="NLO205" s="84"/>
      <c r="NLP205" s="84"/>
      <c r="NLQ205" s="84"/>
      <c r="NLR205" s="84"/>
      <c r="NLS205" s="84"/>
      <c r="NLT205" s="84"/>
      <c r="NLU205" s="84"/>
      <c r="NLV205" s="84"/>
      <c r="NLW205" s="84"/>
      <c r="NLX205" s="84"/>
      <c r="NLY205" s="84"/>
      <c r="NLZ205" s="84"/>
      <c r="NMA205" s="84"/>
      <c r="NMB205" s="84"/>
      <c r="NMC205" s="84"/>
      <c r="NMD205" s="84"/>
      <c r="NME205" s="84"/>
      <c r="NMF205" s="84"/>
      <c r="NMG205" s="84"/>
      <c r="NMH205" s="84"/>
      <c r="NMI205" s="84"/>
      <c r="NMJ205" s="84"/>
      <c r="NMK205" s="84"/>
      <c r="NML205" s="84"/>
      <c r="NMM205" s="84"/>
      <c r="NMN205" s="84"/>
      <c r="NMO205" s="84"/>
      <c r="NMP205" s="84"/>
      <c r="NMQ205" s="84"/>
      <c r="NMR205" s="84"/>
      <c r="NMS205" s="84"/>
      <c r="NMT205" s="84"/>
      <c r="NMU205" s="84"/>
      <c r="NMV205" s="84"/>
      <c r="NMW205" s="84"/>
      <c r="NMX205" s="84"/>
      <c r="NMY205" s="84"/>
      <c r="NMZ205" s="84"/>
      <c r="NNA205" s="84"/>
      <c r="NNB205" s="84"/>
      <c r="NNC205" s="84"/>
      <c r="NND205" s="84"/>
      <c r="NNE205" s="84"/>
      <c r="NNF205" s="84"/>
      <c r="NNG205" s="84"/>
      <c r="NNH205" s="84"/>
      <c r="NNI205" s="84"/>
      <c r="NNJ205" s="84"/>
      <c r="NNK205" s="84"/>
      <c r="NNL205" s="84"/>
      <c r="NNM205" s="84"/>
      <c r="NNN205" s="84"/>
      <c r="NNO205" s="84"/>
      <c r="NNP205" s="84"/>
      <c r="NNQ205" s="84"/>
      <c r="NNR205" s="84"/>
      <c r="NNS205" s="84"/>
      <c r="NNT205" s="84"/>
      <c r="NNU205" s="84"/>
      <c r="NNV205" s="84"/>
      <c r="NNW205" s="84"/>
      <c r="NNX205" s="84"/>
      <c r="NNY205" s="84"/>
      <c r="NNZ205" s="84"/>
      <c r="NOA205" s="84"/>
      <c r="NOB205" s="84"/>
      <c r="NOC205" s="84"/>
      <c r="NOD205" s="84"/>
      <c r="NOE205" s="84"/>
      <c r="NOF205" s="84"/>
      <c r="NOG205" s="84"/>
      <c r="NOH205" s="84"/>
      <c r="NOI205" s="84"/>
      <c r="NOJ205" s="84"/>
      <c r="NOK205" s="84"/>
      <c r="NOL205" s="84"/>
      <c r="NOM205" s="84"/>
      <c r="NON205" s="84"/>
      <c r="NOO205" s="84"/>
      <c r="NOP205" s="84"/>
      <c r="NOQ205" s="84"/>
      <c r="NOR205" s="84"/>
      <c r="NOS205" s="84"/>
      <c r="NOT205" s="84"/>
      <c r="NOU205" s="84"/>
      <c r="NOV205" s="84"/>
      <c r="NOW205" s="84"/>
      <c r="NOX205" s="84"/>
      <c r="NOY205" s="84"/>
      <c r="NOZ205" s="84"/>
      <c r="NPA205" s="84"/>
      <c r="NPB205" s="84"/>
      <c r="NPC205" s="84"/>
      <c r="NPD205" s="84"/>
      <c r="NPE205" s="84"/>
      <c r="NPF205" s="84"/>
      <c r="NPG205" s="84"/>
      <c r="NPH205" s="84"/>
      <c r="NPI205" s="84"/>
      <c r="NPJ205" s="84"/>
      <c r="NPK205" s="84"/>
      <c r="NPL205" s="84"/>
      <c r="NPM205" s="84"/>
      <c r="NPN205" s="84"/>
      <c r="NPO205" s="84"/>
      <c r="NPP205" s="84"/>
      <c r="NPQ205" s="84"/>
      <c r="NPR205" s="84"/>
      <c r="NPS205" s="84"/>
      <c r="NPT205" s="84"/>
      <c r="NPU205" s="84"/>
      <c r="NPV205" s="84"/>
      <c r="NPW205" s="84"/>
      <c r="NPX205" s="84"/>
      <c r="NPY205" s="84"/>
      <c r="NPZ205" s="84"/>
      <c r="NQA205" s="84"/>
      <c r="NQB205" s="84"/>
      <c r="NQC205" s="84"/>
      <c r="NQD205" s="84"/>
      <c r="NQE205" s="84"/>
      <c r="NQF205" s="84"/>
      <c r="NQG205" s="84"/>
      <c r="NQH205" s="84"/>
      <c r="NQI205" s="84"/>
      <c r="NQJ205" s="84"/>
      <c r="NQK205" s="84"/>
      <c r="NQL205" s="84"/>
      <c r="NQM205" s="84"/>
      <c r="NQN205" s="84"/>
      <c r="NQO205" s="84"/>
      <c r="NQP205" s="84"/>
      <c r="NQQ205" s="84"/>
      <c r="NQR205" s="84"/>
      <c r="NQS205" s="84"/>
      <c r="NQT205" s="84"/>
      <c r="NQU205" s="84"/>
      <c r="NQV205" s="84"/>
      <c r="NQW205" s="84"/>
      <c r="NQX205" s="84"/>
      <c r="NQY205" s="84"/>
      <c r="NQZ205" s="84"/>
      <c r="NRA205" s="84"/>
      <c r="NRB205" s="84"/>
      <c r="NRC205" s="84"/>
      <c r="NRD205" s="84"/>
      <c r="NRE205" s="84"/>
      <c r="NRF205" s="84"/>
      <c r="NRG205" s="84"/>
      <c r="NRH205" s="84"/>
      <c r="NRI205" s="84"/>
      <c r="NRJ205" s="84"/>
      <c r="NRK205" s="84"/>
      <c r="NRL205" s="84"/>
      <c r="NRM205" s="84"/>
      <c r="NRN205" s="84"/>
      <c r="NRO205" s="84"/>
      <c r="NRP205" s="84"/>
      <c r="NRQ205" s="84"/>
      <c r="NRR205" s="84"/>
      <c r="NRS205" s="84"/>
      <c r="NRT205" s="84"/>
      <c r="NRU205" s="84"/>
      <c r="NRV205" s="84"/>
      <c r="NRW205" s="84"/>
      <c r="NRX205" s="84"/>
      <c r="NRY205" s="84"/>
      <c r="NRZ205" s="84"/>
      <c r="NSA205" s="84"/>
      <c r="NSB205" s="84"/>
      <c r="NSC205" s="84"/>
      <c r="NSD205" s="84"/>
      <c r="NSE205" s="84"/>
      <c r="NSF205" s="84"/>
      <c r="NSG205" s="84"/>
      <c r="NSH205" s="84"/>
      <c r="NSI205" s="84"/>
      <c r="NSJ205" s="84"/>
      <c r="NSK205" s="84"/>
      <c r="NSL205" s="84"/>
      <c r="NSM205" s="84"/>
      <c r="NSN205" s="84"/>
      <c r="NSO205" s="84"/>
      <c r="NSP205" s="84"/>
      <c r="NSQ205" s="84"/>
      <c r="NSR205" s="84"/>
      <c r="NSS205" s="84"/>
      <c r="NST205" s="84"/>
      <c r="NSU205" s="84"/>
      <c r="NSV205" s="84"/>
      <c r="NSW205" s="84"/>
      <c r="NSX205" s="84"/>
      <c r="NSY205" s="84"/>
      <c r="NSZ205" s="84"/>
      <c r="NTA205" s="84"/>
      <c r="NTB205" s="84"/>
      <c r="NTC205" s="84"/>
      <c r="NTD205" s="84"/>
      <c r="NTE205" s="84"/>
      <c r="NTF205" s="84"/>
      <c r="NTG205" s="84"/>
      <c r="NTH205" s="84"/>
      <c r="NTI205" s="84"/>
      <c r="NTJ205" s="84"/>
      <c r="NTK205" s="84"/>
      <c r="NTL205" s="84"/>
      <c r="NTM205" s="84"/>
      <c r="NTN205" s="84"/>
      <c r="NTO205" s="84"/>
      <c r="NTP205" s="84"/>
      <c r="NTQ205" s="84"/>
      <c r="NTR205" s="84"/>
      <c r="NTS205" s="84"/>
      <c r="NTT205" s="84"/>
      <c r="NTU205" s="84"/>
      <c r="NTV205" s="84"/>
      <c r="NTW205" s="84"/>
      <c r="NTX205" s="84"/>
      <c r="NTY205" s="84"/>
      <c r="NTZ205" s="84"/>
      <c r="NUA205" s="84"/>
      <c r="NUB205" s="84"/>
      <c r="NUC205" s="84"/>
      <c r="NUD205" s="84"/>
      <c r="NUE205" s="84"/>
      <c r="NUF205" s="84"/>
      <c r="NUG205" s="84"/>
      <c r="NUH205" s="84"/>
      <c r="NUI205" s="84"/>
      <c r="NUJ205" s="84"/>
      <c r="NUK205" s="84"/>
      <c r="NUL205" s="84"/>
      <c r="NUM205" s="84"/>
      <c r="NUN205" s="84"/>
      <c r="NUO205" s="84"/>
      <c r="NUP205" s="84"/>
      <c r="NUQ205" s="84"/>
      <c r="NUR205" s="84"/>
      <c r="NUS205" s="84"/>
      <c r="NUT205" s="84"/>
      <c r="NUU205" s="84"/>
      <c r="NUV205" s="84"/>
      <c r="NUW205" s="84"/>
      <c r="NUX205" s="84"/>
      <c r="NUY205" s="84"/>
      <c r="NUZ205" s="84"/>
      <c r="NVA205" s="84"/>
      <c r="NVB205" s="84"/>
      <c r="NVC205" s="84"/>
      <c r="NVD205" s="84"/>
      <c r="NVE205" s="84"/>
      <c r="NVF205" s="84"/>
      <c r="NVG205" s="84"/>
      <c r="NVH205" s="84"/>
      <c r="NVI205" s="84"/>
      <c r="NVJ205" s="84"/>
      <c r="NVK205" s="84"/>
      <c r="NVL205" s="84"/>
      <c r="NVM205" s="84"/>
      <c r="NVN205" s="84"/>
      <c r="NVO205" s="84"/>
      <c r="NVP205" s="84"/>
      <c r="NVQ205" s="84"/>
      <c r="NVR205" s="84"/>
      <c r="NVS205" s="84"/>
      <c r="NVT205" s="84"/>
      <c r="NVU205" s="84"/>
      <c r="NVV205" s="84"/>
      <c r="NVW205" s="84"/>
      <c r="NVX205" s="84"/>
      <c r="NVY205" s="84"/>
      <c r="NVZ205" s="84"/>
      <c r="NWA205" s="84"/>
      <c r="NWB205" s="84"/>
      <c r="NWC205" s="84"/>
      <c r="NWD205" s="84"/>
      <c r="NWE205" s="84"/>
      <c r="NWF205" s="84"/>
      <c r="NWG205" s="84"/>
      <c r="NWH205" s="84"/>
      <c r="NWI205" s="84"/>
      <c r="NWJ205" s="84"/>
      <c r="NWK205" s="84"/>
      <c r="NWL205" s="84"/>
      <c r="NWM205" s="84"/>
      <c r="NWN205" s="84"/>
      <c r="NWO205" s="84"/>
      <c r="NWP205" s="84"/>
      <c r="NWQ205" s="84"/>
      <c r="NWR205" s="84"/>
      <c r="NWS205" s="84"/>
      <c r="NWT205" s="84"/>
      <c r="NWU205" s="84"/>
      <c r="NWV205" s="84"/>
      <c r="NWW205" s="84"/>
      <c r="NWX205" s="84"/>
      <c r="NWY205" s="84"/>
      <c r="NWZ205" s="84"/>
      <c r="NXA205" s="84"/>
      <c r="NXB205" s="84"/>
      <c r="NXC205" s="84"/>
      <c r="NXD205" s="84"/>
      <c r="NXE205" s="84"/>
      <c r="NXF205" s="84"/>
      <c r="NXG205" s="84"/>
      <c r="NXH205" s="84"/>
      <c r="NXI205" s="84"/>
      <c r="NXJ205" s="84"/>
      <c r="NXK205" s="84"/>
      <c r="NXL205" s="84"/>
      <c r="NXM205" s="84"/>
      <c r="NXN205" s="84"/>
      <c r="NXO205" s="84"/>
      <c r="NXP205" s="84"/>
      <c r="NXQ205" s="84"/>
      <c r="NXR205" s="84"/>
      <c r="NXS205" s="84"/>
      <c r="NXT205" s="84"/>
      <c r="NXU205" s="84"/>
      <c r="NXV205" s="84"/>
      <c r="NXW205" s="84"/>
      <c r="NXX205" s="84"/>
      <c r="NXY205" s="84"/>
      <c r="NXZ205" s="84"/>
      <c r="NYA205" s="84"/>
      <c r="NYB205" s="84"/>
      <c r="NYC205" s="84"/>
      <c r="NYD205" s="84"/>
      <c r="NYE205" s="84"/>
      <c r="NYF205" s="84"/>
      <c r="NYG205" s="84"/>
      <c r="NYH205" s="84"/>
      <c r="NYI205" s="84"/>
      <c r="NYJ205" s="84"/>
      <c r="NYK205" s="84"/>
      <c r="NYL205" s="84"/>
      <c r="NYM205" s="84"/>
      <c r="NYN205" s="84"/>
      <c r="NYO205" s="84"/>
      <c r="NYP205" s="84"/>
      <c r="NYQ205" s="84"/>
      <c r="NYR205" s="84"/>
      <c r="NYS205" s="84"/>
      <c r="NYT205" s="84"/>
      <c r="NYU205" s="84"/>
      <c r="NYV205" s="84"/>
      <c r="NYW205" s="84"/>
      <c r="NYX205" s="84"/>
      <c r="NYY205" s="84"/>
      <c r="NYZ205" s="84"/>
      <c r="NZA205" s="84"/>
      <c r="NZB205" s="84"/>
      <c r="NZC205" s="84"/>
      <c r="NZD205" s="84"/>
      <c r="NZE205" s="84"/>
      <c r="NZF205" s="84"/>
      <c r="NZG205" s="84"/>
      <c r="NZH205" s="84"/>
      <c r="NZI205" s="84"/>
      <c r="NZJ205" s="84"/>
      <c r="NZK205" s="84"/>
      <c r="NZL205" s="84"/>
      <c r="NZM205" s="84"/>
      <c r="NZN205" s="84"/>
      <c r="NZO205" s="84"/>
      <c r="NZP205" s="84"/>
      <c r="NZQ205" s="84"/>
      <c r="NZR205" s="84"/>
      <c r="NZS205" s="84"/>
      <c r="NZT205" s="84"/>
      <c r="NZU205" s="84"/>
      <c r="NZV205" s="84"/>
      <c r="NZW205" s="84"/>
      <c r="NZX205" s="84"/>
      <c r="NZY205" s="84"/>
      <c r="NZZ205" s="84"/>
      <c r="OAA205" s="84"/>
      <c r="OAB205" s="84"/>
      <c r="OAC205" s="84"/>
      <c r="OAD205" s="84"/>
      <c r="OAE205" s="84"/>
      <c r="OAF205" s="84"/>
      <c r="OAG205" s="84"/>
      <c r="OAH205" s="84"/>
      <c r="OAI205" s="84"/>
      <c r="OAJ205" s="84"/>
      <c r="OAK205" s="84"/>
      <c r="OAL205" s="84"/>
      <c r="OAM205" s="84"/>
      <c r="OAN205" s="84"/>
      <c r="OAO205" s="84"/>
      <c r="OAP205" s="84"/>
      <c r="OAQ205" s="84"/>
      <c r="OAR205" s="84"/>
      <c r="OAS205" s="84"/>
      <c r="OAT205" s="84"/>
      <c r="OAU205" s="84"/>
      <c r="OAV205" s="84"/>
      <c r="OAW205" s="84"/>
      <c r="OAX205" s="84"/>
      <c r="OAY205" s="84"/>
      <c r="OAZ205" s="84"/>
      <c r="OBA205" s="84"/>
      <c r="OBB205" s="84"/>
      <c r="OBC205" s="84"/>
      <c r="OBD205" s="84"/>
      <c r="OBE205" s="84"/>
      <c r="OBF205" s="84"/>
      <c r="OBG205" s="84"/>
      <c r="OBH205" s="84"/>
      <c r="OBI205" s="84"/>
      <c r="OBJ205" s="84"/>
      <c r="OBK205" s="84"/>
      <c r="OBL205" s="84"/>
      <c r="OBM205" s="84"/>
      <c r="OBN205" s="84"/>
      <c r="OBO205" s="84"/>
      <c r="OBP205" s="84"/>
      <c r="OBQ205" s="84"/>
      <c r="OBR205" s="84"/>
      <c r="OBS205" s="84"/>
      <c r="OBT205" s="84"/>
      <c r="OBU205" s="84"/>
      <c r="OBV205" s="84"/>
      <c r="OBW205" s="84"/>
      <c r="OBX205" s="84"/>
      <c r="OBY205" s="84"/>
      <c r="OBZ205" s="84"/>
      <c r="OCA205" s="84"/>
      <c r="OCB205" s="84"/>
      <c r="OCC205" s="84"/>
      <c r="OCD205" s="84"/>
      <c r="OCE205" s="84"/>
      <c r="OCF205" s="84"/>
      <c r="OCG205" s="84"/>
      <c r="OCH205" s="84"/>
      <c r="OCI205" s="84"/>
      <c r="OCJ205" s="84"/>
      <c r="OCK205" s="84"/>
      <c r="OCL205" s="84"/>
      <c r="OCM205" s="84"/>
      <c r="OCN205" s="84"/>
      <c r="OCO205" s="84"/>
      <c r="OCP205" s="84"/>
      <c r="OCQ205" s="84"/>
      <c r="OCR205" s="84"/>
      <c r="OCS205" s="84"/>
      <c r="OCT205" s="84"/>
      <c r="OCU205" s="84"/>
      <c r="OCV205" s="84"/>
      <c r="OCW205" s="84"/>
      <c r="OCX205" s="84"/>
      <c r="OCY205" s="84"/>
      <c r="OCZ205" s="84"/>
      <c r="ODA205" s="84"/>
      <c r="ODB205" s="84"/>
      <c r="ODC205" s="84"/>
      <c r="ODD205" s="84"/>
      <c r="ODE205" s="84"/>
      <c r="ODF205" s="84"/>
      <c r="ODG205" s="84"/>
      <c r="ODH205" s="84"/>
      <c r="ODI205" s="84"/>
      <c r="ODJ205" s="84"/>
      <c r="ODK205" s="84"/>
      <c r="ODL205" s="84"/>
      <c r="ODM205" s="84"/>
      <c r="ODN205" s="84"/>
      <c r="ODO205" s="84"/>
      <c r="ODP205" s="84"/>
      <c r="ODQ205" s="84"/>
      <c r="ODR205" s="84"/>
      <c r="ODS205" s="84"/>
      <c r="ODT205" s="84"/>
      <c r="ODU205" s="84"/>
      <c r="ODV205" s="84"/>
      <c r="ODW205" s="84"/>
      <c r="ODX205" s="84"/>
      <c r="ODY205" s="84"/>
      <c r="ODZ205" s="84"/>
      <c r="OEA205" s="84"/>
      <c r="OEB205" s="84"/>
      <c r="OEC205" s="84"/>
      <c r="OED205" s="84"/>
      <c r="OEE205" s="84"/>
      <c r="OEF205" s="84"/>
      <c r="OEG205" s="84"/>
      <c r="OEH205" s="84"/>
      <c r="OEI205" s="84"/>
      <c r="OEJ205" s="84"/>
      <c r="OEK205" s="84"/>
      <c r="OEL205" s="84"/>
      <c r="OEM205" s="84"/>
      <c r="OEN205" s="84"/>
      <c r="OEO205" s="84"/>
      <c r="OEP205" s="84"/>
      <c r="OEQ205" s="84"/>
      <c r="OER205" s="84"/>
      <c r="OES205" s="84"/>
      <c r="OET205" s="84"/>
      <c r="OEU205" s="84"/>
      <c r="OEV205" s="84"/>
      <c r="OEW205" s="84"/>
      <c r="OEX205" s="84"/>
      <c r="OEY205" s="84"/>
      <c r="OEZ205" s="84"/>
      <c r="OFA205" s="84"/>
      <c r="OFB205" s="84"/>
      <c r="OFC205" s="84"/>
      <c r="OFD205" s="84"/>
      <c r="OFE205" s="84"/>
      <c r="OFF205" s="84"/>
      <c r="OFG205" s="84"/>
      <c r="OFH205" s="84"/>
      <c r="OFI205" s="84"/>
      <c r="OFJ205" s="84"/>
      <c r="OFK205" s="84"/>
      <c r="OFL205" s="84"/>
      <c r="OFM205" s="84"/>
      <c r="OFN205" s="84"/>
      <c r="OFO205" s="84"/>
      <c r="OFP205" s="84"/>
      <c r="OFQ205" s="84"/>
      <c r="OFR205" s="84"/>
      <c r="OFS205" s="84"/>
      <c r="OFT205" s="84"/>
      <c r="OFU205" s="84"/>
      <c r="OFV205" s="84"/>
      <c r="OFW205" s="84"/>
      <c r="OFX205" s="84"/>
      <c r="OFY205" s="84"/>
      <c r="OFZ205" s="84"/>
      <c r="OGA205" s="84"/>
      <c r="OGB205" s="84"/>
      <c r="OGC205" s="84"/>
      <c r="OGD205" s="84"/>
      <c r="OGE205" s="84"/>
      <c r="OGF205" s="84"/>
      <c r="OGG205" s="84"/>
      <c r="OGH205" s="84"/>
      <c r="OGI205" s="84"/>
      <c r="OGJ205" s="84"/>
      <c r="OGK205" s="84"/>
      <c r="OGL205" s="84"/>
      <c r="OGM205" s="84"/>
      <c r="OGN205" s="84"/>
      <c r="OGO205" s="84"/>
      <c r="OGP205" s="84"/>
      <c r="OGQ205" s="84"/>
      <c r="OGR205" s="84"/>
      <c r="OGS205" s="84"/>
      <c r="OGT205" s="84"/>
      <c r="OGU205" s="84"/>
      <c r="OGV205" s="84"/>
      <c r="OGW205" s="84"/>
      <c r="OGX205" s="84"/>
      <c r="OGY205" s="84"/>
      <c r="OGZ205" s="84"/>
      <c r="OHA205" s="84"/>
      <c r="OHB205" s="84"/>
      <c r="OHC205" s="84"/>
      <c r="OHD205" s="84"/>
      <c r="OHE205" s="84"/>
      <c r="OHF205" s="84"/>
      <c r="OHG205" s="84"/>
      <c r="OHH205" s="84"/>
      <c r="OHI205" s="84"/>
      <c r="OHJ205" s="84"/>
      <c r="OHK205" s="84"/>
      <c r="OHL205" s="84"/>
      <c r="OHM205" s="84"/>
      <c r="OHN205" s="84"/>
      <c r="OHO205" s="84"/>
      <c r="OHP205" s="84"/>
      <c r="OHQ205" s="84"/>
      <c r="OHR205" s="84"/>
      <c r="OHS205" s="84"/>
      <c r="OHT205" s="84"/>
      <c r="OHU205" s="84"/>
      <c r="OHV205" s="84"/>
      <c r="OHW205" s="84"/>
      <c r="OHX205" s="84"/>
      <c r="OHY205" s="84"/>
      <c r="OHZ205" s="84"/>
      <c r="OIA205" s="84"/>
      <c r="OIB205" s="84"/>
      <c r="OIC205" s="84"/>
      <c r="OID205" s="84"/>
      <c r="OIE205" s="84"/>
      <c r="OIF205" s="84"/>
      <c r="OIG205" s="84"/>
      <c r="OIH205" s="84"/>
      <c r="OII205" s="84"/>
      <c r="OIJ205" s="84"/>
      <c r="OIK205" s="84"/>
      <c r="OIL205" s="84"/>
      <c r="OIM205" s="84"/>
      <c r="OIN205" s="84"/>
      <c r="OIO205" s="84"/>
      <c r="OIP205" s="84"/>
      <c r="OIQ205" s="84"/>
      <c r="OIR205" s="84"/>
      <c r="OIS205" s="84"/>
      <c r="OIT205" s="84"/>
      <c r="OIU205" s="84"/>
      <c r="OIV205" s="84"/>
      <c r="OIW205" s="84"/>
      <c r="OIX205" s="84"/>
      <c r="OIY205" s="84"/>
      <c r="OIZ205" s="84"/>
      <c r="OJA205" s="84"/>
      <c r="OJB205" s="84"/>
      <c r="OJC205" s="84"/>
      <c r="OJD205" s="84"/>
      <c r="OJE205" s="84"/>
      <c r="OJF205" s="84"/>
      <c r="OJG205" s="84"/>
      <c r="OJH205" s="84"/>
      <c r="OJI205" s="84"/>
      <c r="OJJ205" s="84"/>
      <c r="OJK205" s="84"/>
      <c r="OJL205" s="84"/>
      <c r="OJM205" s="84"/>
      <c r="OJN205" s="84"/>
      <c r="OJO205" s="84"/>
      <c r="OJP205" s="84"/>
      <c r="OJQ205" s="84"/>
      <c r="OJR205" s="84"/>
      <c r="OJS205" s="84"/>
      <c r="OJT205" s="84"/>
      <c r="OJU205" s="84"/>
      <c r="OJV205" s="84"/>
      <c r="OJW205" s="84"/>
      <c r="OJX205" s="84"/>
      <c r="OJY205" s="84"/>
      <c r="OJZ205" s="84"/>
      <c r="OKA205" s="84"/>
      <c r="OKB205" s="84"/>
      <c r="OKC205" s="84"/>
      <c r="OKD205" s="84"/>
      <c r="OKE205" s="84"/>
      <c r="OKF205" s="84"/>
      <c r="OKG205" s="84"/>
      <c r="OKH205" s="84"/>
      <c r="OKI205" s="84"/>
      <c r="OKJ205" s="84"/>
      <c r="OKK205" s="84"/>
      <c r="OKL205" s="84"/>
      <c r="OKM205" s="84"/>
      <c r="OKN205" s="84"/>
      <c r="OKO205" s="84"/>
      <c r="OKP205" s="84"/>
      <c r="OKQ205" s="84"/>
      <c r="OKR205" s="84"/>
      <c r="OKS205" s="84"/>
      <c r="OKT205" s="84"/>
      <c r="OKU205" s="84"/>
      <c r="OKV205" s="84"/>
      <c r="OKW205" s="84"/>
      <c r="OKX205" s="84"/>
      <c r="OKY205" s="84"/>
      <c r="OKZ205" s="84"/>
      <c r="OLA205" s="84"/>
      <c r="OLB205" s="84"/>
      <c r="OLC205" s="84"/>
      <c r="OLD205" s="84"/>
      <c r="OLE205" s="84"/>
      <c r="OLF205" s="84"/>
      <c r="OLG205" s="84"/>
      <c r="OLH205" s="84"/>
      <c r="OLI205" s="84"/>
      <c r="OLJ205" s="84"/>
      <c r="OLK205" s="84"/>
      <c r="OLL205" s="84"/>
      <c r="OLM205" s="84"/>
      <c r="OLN205" s="84"/>
      <c r="OLO205" s="84"/>
      <c r="OLP205" s="84"/>
      <c r="OLQ205" s="84"/>
      <c r="OLR205" s="84"/>
      <c r="OLS205" s="84"/>
      <c r="OLT205" s="84"/>
      <c r="OLU205" s="84"/>
      <c r="OLV205" s="84"/>
      <c r="OLW205" s="84"/>
      <c r="OLX205" s="84"/>
      <c r="OLY205" s="84"/>
      <c r="OLZ205" s="84"/>
      <c r="OMA205" s="84"/>
      <c r="OMB205" s="84"/>
      <c r="OMC205" s="84"/>
      <c r="OMD205" s="84"/>
      <c r="OME205" s="84"/>
      <c r="OMF205" s="84"/>
      <c r="OMG205" s="84"/>
      <c r="OMH205" s="84"/>
      <c r="OMI205" s="84"/>
      <c r="OMJ205" s="84"/>
      <c r="OMK205" s="84"/>
      <c r="OML205" s="84"/>
      <c r="OMM205" s="84"/>
      <c r="OMN205" s="84"/>
      <c r="OMO205" s="84"/>
      <c r="OMP205" s="84"/>
      <c r="OMQ205" s="84"/>
      <c r="OMR205" s="84"/>
      <c r="OMS205" s="84"/>
      <c r="OMT205" s="84"/>
      <c r="OMU205" s="84"/>
      <c r="OMV205" s="84"/>
      <c r="OMW205" s="84"/>
      <c r="OMX205" s="84"/>
      <c r="OMY205" s="84"/>
      <c r="OMZ205" s="84"/>
      <c r="ONA205" s="84"/>
      <c r="ONB205" s="84"/>
      <c r="ONC205" s="84"/>
      <c r="OND205" s="84"/>
      <c r="ONE205" s="84"/>
      <c r="ONF205" s="84"/>
      <c r="ONG205" s="84"/>
      <c r="ONH205" s="84"/>
      <c r="ONI205" s="84"/>
      <c r="ONJ205" s="84"/>
      <c r="ONK205" s="84"/>
      <c r="ONL205" s="84"/>
      <c r="ONM205" s="84"/>
      <c r="ONN205" s="84"/>
      <c r="ONO205" s="84"/>
      <c r="ONP205" s="84"/>
      <c r="ONQ205" s="84"/>
      <c r="ONR205" s="84"/>
      <c r="ONS205" s="84"/>
      <c r="ONT205" s="84"/>
      <c r="ONU205" s="84"/>
      <c r="ONV205" s="84"/>
      <c r="ONW205" s="84"/>
      <c r="ONX205" s="84"/>
      <c r="ONY205" s="84"/>
      <c r="ONZ205" s="84"/>
      <c r="OOA205" s="84"/>
      <c r="OOB205" s="84"/>
      <c r="OOC205" s="84"/>
      <c r="OOD205" s="84"/>
      <c r="OOE205" s="84"/>
      <c r="OOF205" s="84"/>
      <c r="OOG205" s="84"/>
      <c r="OOH205" s="84"/>
      <c r="OOI205" s="84"/>
      <c r="OOJ205" s="84"/>
      <c r="OOK205" s="84"/>
      <c r="OOL205" s="84"/>
      <c r="OOM205" s="84"/>
      <c r="OON205" s="84"/>
      <c r="OOO205" s="84"/>
      <c r="OOP205" s="84"/>
      <c r="OOQ205" s="84"/>
      <c r="OOR205" s="84"/>
      <c r="OOS205" s="84"/>
      <c r="OOT205" s="84"/>
      <c r="OOU205" s="84"/>
      <c r="OOV205" s="84"/>
      <c r="OOW205" s="84"/>
      <c r="OOX205" s="84"/>
      <c r="OOY205" s="84"/>
      <c r="OOZ205" s="84"/>
      <c r="OPA205" s="84"/>
      <c r="OPB205" s="84"/>
      <c r="OPC205" s="84"/>
      <c r="OPD205" s="84"/>
      <c r="OPE205" s="84"/>
      <c r="OPF205" s="84"/>
      <c r="OPG205" s="84"/>
      <c r="OPH205" s="84"/>
      <c r="OPI205" s="84"/>
      <c r="OPJ205" s="84"/>
      <c r="OPK205" s="84"/>
      <c r="OPL205" s="84"/>
      <c r="OPM205" s="84"/>
      <c r="OPN205" s="84"/>
      <c r="OPO205" s="84"/>
      <c r="OPP205" s="84"/>
      <c r="OPQ205" s="84"/>
      <c r="OPR205" s="84"/>
      <c r="OPS205" s="84"/>
      <c r="OPT205" s="84"/>
      <c r="OPU205" s="84"/>
      <c r="OPV205" s="84"/>
      <c r="OPW205" s="84"/>
      <c r="OPX205" s="84"/>
      <c r="OPY205" s="84"/>
      <c r="OPZ205" s="84"/>
      <c r="OQA205" s="84"/>
      <c r="OQB205" s="84"/>
      <c r="OQC205" s="84"/>
      <c r="OQD205" s="84"/>
      <c r="OQE205" s="84"/>
      <c r="OQF205" s="84"/>
      <c r="OQG205" s="84"/>
      <c r="OQH205" s="84"/>
      <c r="OQI205" s="84"/>
      <c r="OQJ205" s="84"/>
      <c r="OQK205" s="84"/>
      <c r="OQL205" s="84"/>
      <c r="OQM205" s="84"/>
      <c r="OQN205" s="84"/>
      <c r="OQO205" s="84"/>
      <c r="OQP205" s="84"/>
      <c r="OQQ205" s="84"/>
      <c r="OQR205" s="84"/>
      <c r="OQS205" s="84"/>
      <c r="OQT205" s="84"/>
      <c r="OQU205" s="84"/>
      <c r="OQV205" s="84"/>
      <c r="OQW205" s="84"/>
      <c r="OQX205" s="84"/>
      <c r="OQY205" s="84"/>
      <c r="OQZ205" s="84"/>
      <c r="ORA205" s="84"/>
      <c r="ORB205" s="84"/>
      <c r="ORC205" s="84"/>
      <c r="ORD205" s="84"/>
      <c r="ORE205" s="84"/>
      <c r="ORF205" s="84"/>
      <c r="ORG205" s="84"/>
      <c r="ORH205" s="84"/>
      <c r="ORI205" s="84"/>
      <c r="ORJ205" s="84"/>
      <c r="ORK205" s="84"/>
      <c r="ORL205" s="84"/>
      <c r="ORM205" s="84"/>
      <c r="ORN205" s="84"/>
      <c r="ORO205" s="84"/>
      <c r="ORP205" s="84"/>
      <c r="ORQ205" s="84"/>
      <c r="ORR205" s="84"/>
      <c r="ORS205" s="84"/>
      <c r="ORT205" s="84"/>
      <c r="ORU205" s="84"/>
      <c r="ORV205" s="84"/>
      <c r="ORW205" s="84"/>
      <c r="ORX205" s="84"/>
      <c r="ORY205" s="84"/>
      <c r="ORZ205" s="84"/>
      <c r="OSA205" s="84"/>
      <c r="OSB205" s="84"/>
      <c r="OSC205" s="84"/>
      <c r="OSD205" s="84"/>
      <c r="OSE205" s="84"/>
      <c r="OSF205" s="84"/>
      <c r="OSG205" s="84"/>
      <c r="OSH205" s="84"/>
      <c r="OSI205" s="84"/>
      <c r="OSJ205" s="84"/>
      <c r="OSK205" s="84"/>
      <c r="OSL205" s="84"/>
      <c r="OSM205" s="84"/>
      <c r="OSN205" s="84"/>
      <c r="OSO205" s="84"/>
      <c r="OSP205" s="84"/>
      <c r="OSQ205" s="84"/>
      <c r="OSR205" s="84"/>
      <c r="OSS205" s="84"/>
      <c r="OST205" s="84"/>
      <c r="OSU205" s="84"/>
      <c r="OSV205" s="84"/>
      <c r="OSW205" s="84"/>
      <c r="OSX205" s="84"/>
      <c r="OSY205" s="84"/>
      <c r="OSZ205" s="84"/>
      <c r="OTA205" s="84"/>
      <c r="OTB205" s="84"/>
      <c r="OTC205" s="84"/>
      <c r="OTD205" s="84"/>
      <c r="OTE205" s="84"/>
      <c r="OTF205" s="84"/>
      <c r="OTG205" s="84"/>
      <c r="OTH205" s="84"/>
      <c r="OTI205" s="84"/>
      <c r="OTJ205" s="84"/>
      <c r="OTK205" s="84"/>
      <c r="OTL205" s="84"/>
      <c r="OTM205" s="84"/>
      <c r="OTN205" s="84"/>
      <c r="OTO205" s="84"/>
      <c r="OTP205" s="84"/>
      <c r="OTQ205" s="84"/>
      <c r="OTR205" s="84"/>
      <c r="OTS205" s="84"/>
      <c r="OTT205" s="84"/>
      <c r="OTU205" s="84"/>
      <c r="OTV205" s="84"/>
      <c r="OTW205" s="84"/>
      <c r="OTX205" s="84"/>
      <c r="OTY205" s="84"/>
      <c r="OTZ205" s="84"/>
      <c r="OUA205" s="84"/>
      <c r="OUB205" s="84"/>
      <c r="OUC205" s="84"/>
      <c r="OUD205" s="84"/>
      <c r="OUE205" s="84"/>
      <c r="OUF205" s="84"/>
      <c r="OUG205" s="84"/>
      <c r="OUH205" s="84"/>
      <c r="OUI205" s="84"/>
      <c r="OUJ205" s="84"/>
      <c r="OUK205" s="84"/>
      <c r="OUL205" s="84"/>
      <c r="OUM205" s="84"/>
      <c r="OUN205" s="84"/>
      <c r="OUO205" s="84"/>
      <c r="OUP205" s="84"/>
      <c r="OUQ205" s="84"/>
      <c r="OUR205" s="84"/>
      <c r="OUS205" s="84"/>
      <c r="OUT205" s="84"/>
      <c r="OUU205" s="84"/>
      <c r="OUV205" s="84"/>
      <c r="OUW205" s="84"/>
      <c r="OUX205" s="84"/>
      <c r="OUY205" s="84"/>
      <c r="OUZ205" s="84"/>
      <c r="OVA205" s="84"/>
      <c r="OVB205" s="84"/>
      <c r="OVC205" s="84"/>
      <c r="OVD205" s="84"/>
      <c r="OVE205" s="84"/>
      <c r="OVF205" s="84"/>
      <c r="OVG205" s="84"/>
      <c r="OVH205" s="84"/>
      <c r="OVI205" s="84"/>
      <c r="OVJ205" s="84"/>
      <c r="OVK205" s="84"/>
      <c r="OVL205" s="84"/>
      <c r="OVM205" s="84"/>
      <c r="OVN205" s="84"/>
      <c r="OVO205" s="84"/>
      <c r="OVP205" s="84"/>
      <c r="OVQ205" s="84"/>
      <c r="OVR205" s="84"/>
      <c r="OVS205" s="84"/>
      <c r="OVT205" s="84"/>
      <c r="OVU205" s="84"/>
      <c r="OVV205" s="84"/>
      <c r="OVW205" s="84"/>
      <c r="OVX205" s="84"/>
      <c r="OVY205" s="84"/>
      <c r="OVZ205" s="84"/>
      <c r="OWA205" s="84"/>
      <c r="OWB205" s="84"/>
      <c r="OWC205" s="84"/>
      <c r="OWD205" s="84"/>
      <c r="OWE205" s="84"/>
      <c r="OWF205" s="84"/>
      <c r="OWG205" s="84"/>
      <c r="OWH205" s="84"/>
      <c r="OWI205" s="84"/>
      <c r="OWJ205" s="84"/>
      <c r="OWK205" s="84"/>
      <c r="OWL205" s="84"/>
      <c r="OWM205" s="84"/>
      <c r="OWN205" s="84"/>
      <c r="OWO205" s="84"/>
      <c r="OWP205" s="84"/>
      <c r="OWQ205" s="84"/>
      <c r="OWR205" s="84"/>
      <c r="OWS205" s="84"/>
      <c r="OWT205" s="84"/>
      <c r="OWU205" s="84"/>
      <c r="OWV205" s="84"/>
      <c r="OWW205" s="84"/>
      <c r="OWX205" s="84"/>
      <c r="OWY205" s="84"/>
      <c r="OWZ205" s="84"/>
      <c r="OXA205" s="84"/>
      <c r="OXB205" s="84"/>
      <c r="OXC205" s="84"/>
      <c r="OXD205" s="84"/>
      <c r="OXE205" s="84"/>
      <c r="OXF205" s="84"/>
      <c r="OXG205" s="84"/>
      <c r="OXH205" s="84"/>
      <c r="OXI205" s="84"/>
      <c r="OXJ205" s="84"/>
      <c r="OXK205" s="84"/>
      <c r="OXL205" s="84"/>
      <c r="OXM205" s="84"/>
      <c r="OXN205" s="84"/>
      <c r="OXO205" s="84"/>
      <c r="OXP205" s="84"/>
      <c r="OXQ205" s="84"/>
      <c r="OXR205" s="84"/>
      <c r="OXS205" s="84"/>
      <c r="OXT205" s="84"/>
      <c r="OXU205" s="84"/>
      <c r="OXV205" s="84"/>
      <c r="OXW205" s="84"/>
      <c r="OXX205" s="84"/>
      <c r="OXY205" s="84"/>
      <c r="OXZ205" s="84"/>
      <c r="OYA205" s="84"/>
      <c r="OYB205" s="84"/>
      <c r="OYC205" s="84"/>
      <c r="OYD205" s="84"/>
      <c r="OYE205" s="84"/>
      <c r="OYF205" s="84"/>
      <c r="OYG205" s="84"/>
      <c r="OYH205" s="84"/>
      <c r="OYI205" s="84"/>
      <c r="OYJ205" s="84"/>
      <c r="OYK205" s="84"/>
      <c r="OYL205" s="84"/>
      <c r="OYM205" s="84"/>
      <c r="OYN205" s="84"/>
      <c r="OYO205" s="84"/>
      <c r="OYP205" s="84"/>
      <c r="OYQ205" s="84"/>
      <c r="OYR205" s="84"/>
      <c r="OYS205" s="84"/>
      <c r="OYT205" s="84"/>
      <c r="OYU205" s="84"/>
      <c r="OYV205" s="84"/>
      <c r="OYW205" s="84"/>
      <c r="OYX205" s="84"/>
      <c r="OYY205" s="84"/>
      <c r="OYZ205" s="84"/>
      <c r="OZA205" s="84"/>
      <c r="OZB205" s="84"/>
      <c r="OZC205" s="84"/>
      <c r="OZD205" s="84"/>
      <c r="OZE205" s="84"/>
      <c r="OZF205" s="84"/>
      <c r="OZG205" s="84"/>
      <c r="OZH205" s="84"/>
      <c r="OZI205" s="84"/>
      <c r="OZJ205" s="84"/>
      <c r="OZK205" s="84"/>
      <c r="OZL205" s="84"/>
      <c r="OZM205" s="84"/>
      <c r="OZN205" s="84"/>
      <c r="OZO205" s="84"/>
      <c r="OZP205" s="84"/>
      <c r="OZQ205" s="84"/>
      <c r="OZR205" s="84"/>
      <c r="OZS205" s="84"/>
      <c r="OZT205" s="84"/>
      <c r="OZU205" s="84"/>
      <c r="OZV205" s="84"/>
      <c r="OZW205" s="84"/>
      <c r="OZX205" s="84"/>
      <c r="OZY205" s="84"/>
      <c r="OZZ205" s="84"/>
      <c r="PAA205" s="84"/>
      <c r="PAB205" s="84"/>
      <c r="PAC205" s="84"/>
      <c r="PAD205" s="84"/>
      <c r="PAE205" s="84"/>
      <c r="PAF205" s="84"/>
      <c r="PAG205" s="84"/>
      <c r="PAH205" s="84"/>
      <c r="PAI205" s="84"/>
      <c r="PAJ205" s="84"/>
      <c r="PAK205" s="84"/>
      <c r="PAL205" s="84"/>
      <c r="PAM205" s="84"/>
      <c r="PAN205" s="84"/>
      <c r="PAO205" s="84"/>
      <c r="PAP205" s="84"/>
      <c r="PAQ205" s="84"/>
      <c r="PAR205" s="84"/>
      <c r="PAS205" s="84"/>
      <c r="PAT205" s="84"/>
      <c r="PAU205" s="84"/>
      <c r="PAV205" s="84"/>
      <c r="PAW205" s="84"/>
      <c r="PAX205" s="84"/>
      <c r="PAY205" s="84"/>
      <c r="PAZ205" s="84"/>
      <c r="PBA205" s="84"/>
      <c r="PBB205" s="84"/>
      <c r="PBC205" s="84"/>
      <c r="PBD205" s="84"/>
      <c r="PBE205" s="84"/>
      <c r="PBF205" s="84"/>
      <c r="PBG205" s="84"/>
      <c r="PBH205" s="84"/>
      <c r="PBI205" s="84"/>
      <c r="PBJ205" s="84"/>
      <c r="PBK205" s="84"/>
      <c r="PBL205" s="84"/>
      <c r="PBM205" s="84"/>
      <c r="PBN205" s="84"/>
      <c r="PBO205" s="84"/>
      <c r="PBP205" s="84"/>
      <c r="PBQ205" s="84"/>
      <c r="PBR205" s="84"/>
      <c r="PBS205" s="84"/>
      <c r="PBT205" s="84"/>
      <c r="PBU205" s="84"/>
      <c r="PBV205" s="84"/>
      <c r="PBW205" s="84"/>
      <c r="PBX205" s="84"/>
      <c r="PBY205" s="84"/>
      <c r="PBZ205" s="84"/>
      <c r="PCA205" s="84"/>
      <c r="PCB205" s="84"/>
      <c r="PCC205" s="84"/>
      <c r="PCD205" s="84"/>
      <c r="PCE205" s="84"/>
      <c r="PCF205" s="84"/>
      <c r="PCG205" s="84"/>
      <c r="PCH205" s="84"/>
      <c r="PCI205" s="84"/>
      <c r="PCJ205" s="84"/>
      <c r="PCK205" s="84"/>
      <c r="PCL205" s="84"/>
      <c r="PCM205" s="84"/>
      <c r="PCN205" s="84"/>
      <c r="PCO205" s="84"/>
      <c r="PCP205" s="84"/>
      <c r="PCQ205" s="84"/>
      <c r="PCR205" s="84"/>
      <c r="PCS205" s="84"/>
      <c r="PCT205" s="84"/>
      <c r="PCU205" s="84"/>
      <c r="PCV205" s="84"/>
      <c r="PCW205" s="84"/>
      <c r="PCX205" s="84"/>
      <c r="PCY205" s="84"/>
      <c r="PCZ205" s="84"/>
      <c r="PDA205" s="84"/>
      <c r="PDB205" s="84"/>
      <c r="PDC205" s="84"/>
      <c r="PDD205" s="84"/>
      <c r="PDE205" s="84"/>
      <c r="PDF205" s="84"/>
      <c r="PDG205" s="84"/>
      <c r="PDH205" s="84"/>
      <c r="PDI205" s="84"/>
      <c r="PDJ205" s="84"/>
      <c r="PDK205" s="84"/>
      <c r="PDL205" s="84"/>
      <c r="PDM205" s="84"/>
      <c r="PDN205" s="84"/>
      <c r="PDO205" s="84"/>
      <c r="PDP205" s="84"/>
      <c r="PDQ205" s="84"/>
      <c r="PDR205" s="84"/>
      <c r="PDS205" s="84"/>
      <c r="PDT205" s="84"/>
      <c r="PDU205" s="84"/>
      <c r="PDV205" s="84"/>
      <c r="PDW205" s="84"/>
      <c r="PDX205" s="84"/>
      <c r="PDY205" s="84"/>
      <c r="PDZ205" s="84"/>
      <c r="PEA205" s="84"/>
      <c r="PEB205" s="84"/>
      <c r="PEC205" s="84"/>
      <c r="PED205" s="84"/>
      <c r="PEE205" s="84"/>
      <c r="PEF205" s="84"/>
      <c r="PEG205" s="84"/>
      <c r="PEH205" s="84"/>
      <c r="PEI205" s="84"/>
      <c r="PEJ205" s="84"/>
      <c r="PEK205" s="84"/>
      <c r="PEL205" s="84"/>
      <c r="PEM205" s="84"/>
      <c r="PEN205" s="84"/>
      <c r="PEO205" s="84"/>
      <c r="PEP205" s="84"/>
      <c r="PEQ205" s="84"/>
      <c r="PER205" s="84"/>
      <c r="PES205" s="84"/>
      <c r="PET205" s="84"/>
      <c r="PEU205" s="84"/>
      <c r="PEV205" s="84"/>
      <c r="PEW205" s="84"/>
      <c r="PEX205" s="84"/>
      <c r="PEY205" s="84"/>
      <c r="PEZ205" s="84"/>
      <c r="PFA205" s="84"/>
      <c r="PFB205" s="84"/>
      <c r="PFC205" s="84"/>
      <c r="PFD205" s="84"/>
      <c r="PFE205" s="84"/>
      <c r="PFF205" s="84"/>
      <c r="PFG205" s="84"/>
      <c r="PFH205" s="84"/>
      <c r="PFI205" s="84"/>
      <c r="PFJ205" s="84"/>
      <c r="PFK205" s="84"/>
      <c r="PFL205" s="84"/>
      <c r="PFM205" s="84"/>
      <c r="PFN205" s="84"/>
      <c r="PFO205" s="84"/>
      <c r="PFP205" s="84"/>
      <c r="PFQ205" s="84"/>
      <c r="PFR205" s="84"/>
      <c r="PFS205" s="84"/>
      <c r="PFT205" s="84"/>
      <c r="PFU205" s="84"/>
      <c r="PFV205" s="84"/>
      <c r="PFW205" s="84"/>
      <c r="PFX205" s="84"/>
      <c r="PFY205" s="84"/>
      <c r="PFZ205" s="84"/>
      <c r="PGA205" s="84"/>
      <c r="PGB205" s="84"/>
      <c r="PGC205" s="84"/>
      <c r="PGD205" s="84"/>
      <c r="PGE205" s="84"/>
      <c r="PGF205" s="84"/>
      <c r="PGG205" s="84"/>
      <c r="PGH205" s="84"/>
      <c r="PGI205" s="84"/>
      <c r="PGJ205" s="84"/>
      <c r="PGK205" s="84"/>
      <c r="PGL205" s="84"/>
      <c r="PGM205" s="84"/>
      <c r="PGN205" s="84"/>
      <c r="PGO205" s="84"/>
      <c r="PGP205" s="84"/>
      <c r="PGQ205" s="84"/>
      <c r="PGR205" s="84"/>
      <c r="PGS205" s="84"/>
      <c r="PGT205" s="84"/>
      <c r="PGU205" s="84"/>
      <c r="PGV205" s="84"/>
      <c r="PGW205" s="84"/>
      <c r="PGX205" s="84"/>
      <c r="PGY205" s="84"/>
      <c r="PGZ205" s="84"/>
      <c r="PHA205" s="84"/>
      <c r="PHB205" s="84"/>
      <c r="PHC205" s="84"/>
      <c r="PHD205" s="84"/>
      <c r="PHE205" s="84"/>
      <c r="PHF205" s="84"/>
      <c r="PHG205" s="84"/>
      <c r="PHH205" s="84"/>
      <c r="PHI205" s="84"/>
      <c r="PHJ205" s="84"/>
      <c r="PHK205" s="84"/>
      <c r="PHL205" s="84"/>
      <c r="PHM205" s="84"/>
      <c r="PHN205" s="84"/>
      <c r="PHO205" s="84"/>
      <c r="PHP205" s="84"/>
      <c r="PHQ205" s="84"/>
      <c r="PHR205" s="84"/>
      <c r="PHS205" s="84"/>
      <c r="PHT205" s="84"/>
      <c r="PHU205" s="84"/>
      <c r="PHV205" s="84"/>
      <c r="PHW205" s="84"/>
      <c r="PHX205" s="84"/>
      <c r="PHY205" s="84"/>
      <c r="PHZ205" s="84"/>
      <c r="PIA205" s="84"/>
      <c r="PIB205" s="84"/>
      <c r="PIC205" s="84"/>
      <c r="PID205" s="84"/>
      <c r="PIE205" s="84"/>
      <c r="PIF205" s="84"/>
      <c r="PIG205" s="84"/>
      <c r="PIH205" s="84"/>
      <c r="PII205" s="84"/>
      <c r="PIJ205" s="84"/>
      <c r="PIK205" s="84"/>
      <c r="PIL205" s="84"/>
      <c r="PIM205" s="84"/>
      <c r="PIN205" s="84"/>
      <c r="PIO205" s="84"/>
      <c r="PIP205" s="84"/>
      <c r="PIQ205" s="84"/>
      <c r="PIR205" s="84"/>
      <c r="PIS205" s="84"/>
      <c r="PIT205" s="84"/>
      <c r="PIU205" s="84"/>
      <c r="PIV205" s="84"/>
      <c r="PIW205" s="84"/>
      <c r="PIX205" s="84"/>
      <c r="PIY205" s="84"/>
      <c r="PIZ205" s="84"/>
      <c r="PJA205" s="84"/>
      <c r="PJB205" s="84"/>
      <c r="PJC205" s="84"/>
      <c r="PJD205" s="84"/>
      <c r="PJE205" s="84"/>
      <c r="PJF205" s="84"/>
      <c r="PJG205" s="84"/>
      <c r="PJH205" s="84"/>
      <c r="PJI205" s="84"/>
      <c r="PJJ205" s="84"/>
      <c r="PJK205" s="84"/>
      <c r="PJL205" s="84"/>
      <c r="PJM205" s="84"/>
      <c r="PJN205" s="84"/>
      <c r="PJO205" s="84"/>
      <c r="PJP205" s="84"/>
      <c r="PJQ205" s="84"/>
      <c r="PJR205" s="84"/>
      <c r="PJS205" s="84"/>
      <c r="PJT205" s="84"/>
      <c r="PJU205" s="84"/>
      <c r="PJV205" s="84"/>
      <c r="PJW205" s="84"/>
      <c r="PJX205" s="84"/>
      <c r="PJY205" s="84"/>
      <c r="PJZ205" s="84"/>
      <c r="PKA205" s="84"/>
      <c r="PKB205" s="84"/>
      <c r="PKC205" s="84"/>
      <c r="PKD205" s="84"/>
      <c r="PKE205" s="84"/>
      <c r="PKF205" s="84"/>
      <c r="PKG205" s="84"/>
      <c r="PKH205" s="84"/>
      <c r="PKI205" s="84"/>
      <c r="PKJ205" s="84"/>
      <c r="PKK205" s="84"/>
      <c r="PKL205" s="84"/>
      <c r="PKM205" s="84"/>
      <c r="PKN205" s="84"/>
      <c r="PKO205" s="84"/>
      <c r="PKP205" s="84"/>
      <c r="PKQ205" s="84"/>
      <c r="PKR205" s="84"/>
      <c r="PKS205" s="84"/>
      <c r="PKT205" s="84"/>
      <c r="PKU205" s="84"/>
      <c r="PKV205" s="84"/>
      <c r="PKW205" s="84"/>
      <c r="PKX205" s="84"/>
      <c r="PKY205" s="84"/>
      <c r="PKZ205" s="84"/>
      <c r="PLA205" s="84"/>
      <c r="PLB205" s="84"/>
      <c r="PLC205" s="84"/>
      <c r="PLD205" s="84"/>
      <c r="PLE205" s="84"/>
      <c r="PLF205" s="84"/>
      <c r="PLG205" s="84"/>
      <c r="PLH205" s="84"/>
      <c r="PLI205" s="84"/>
      <c r="PLJ205" s="84"/>
      <c r="PLK205" s="84"/>
      <c r="PLL205" s="84"/>
      <c r="PLM205" s="84"/>
      <c r="PLN205" s="84"/>
      <c r="PLO205" s="84"/>
      <c r="PLP205" s="84"/>
      <c r="PLQ205" s="84"/>
      <c r="PLR205" s="84"/>
      <c r="PLS205" s="84"/>
      <c r="PLT205" s="84"/>
      <c r="PLU205" s="84"/>
      <c r="PLV205" s="84"/>
      <c r="PLW205" s="84"/>
      <c r="PLX205" s="84"/>
      <c r="PLY205" s="84"/>
      <c r="PLZ205" s="84"/>
      <c r="PMA205" s="84"/>
      <c r="PMB205" s="84"/>
      <c r="PMC205" s="84"/>
      <c r="PMD205" s="84"/>
      <c r="PME205" s="84"/>
      <c r="PMF205" s="84"/>
      <c r="PMG205" s="84"/>
      <c r="PMH205" s="84"/>
      <c r="PMI205" s="84"/>
      <c r="PMJ205" s="84"/>
      <c r="PMK205" s="84"/>
      <c r="PML205" s="84"/>
      <c r="PMM205" s="84"/>
      <c r="PMN205" s="84"/>
      <c r="PMO205" s="84"/>
      <c r="PMP205" s="84"/>
      <c r="PMQ205" s="84"/>
      <c r="PMR205" s="84"/>
      <c r="PMS205" s="84"/>
      <c r="PMT205" s="84"/>
      <c r="PMU205" s="84"/>
      <c r="PMV205" s="84"/>
      <c r="PMW205" s="84"/>
      <c r="PMX205" s="84"/>
      <c r="PMY205" s="84"/>
      <c r="PMZ205" s="84"/>
      <c r="PNA205" s="84"/>
      <c r="PNB205" s="84"/>
      <c r="PNC205" s="84"/>
      <c r="PND205" s="84"/>
      <c r="PNE205" s="84"/>
      <c r="PNF205" s="84"/>
      <c r="PNG205" s="84"/>
      <c r="PNH205" s="84"/>
      <c r="PNI205" s="84"/>
      <c r="PNJ205" s="84"/>
      <c r="PNK205" s="84"/>
      <c r="PNL205" s="84"/>
      <c r="PNM205" s="84"/>
      <c r="PNN205" s="84"/>
      <c r="PNO205" s="84"/>
      <c r="PNP205" s="84"/>
      <c r="PNQ205" s="84"/>
      <c r="PNR205" s="84"/>
      <c r="PNS205" s="84"/>
      <c r="PNT205" s="84"/>
      <c r="PNU205" s="84"/>
      <c r="PNV205" s="84"/>
      <c r="PNW205" s="84"/>
      <c r="PNX205" s="84"/>
      <c r="PNY205" s="84"/>
      <c r="PNZ205" s="84"/>
      <c r="POA205" s="84"/>
      <c r="POB205" s="84"/>
      <c r="POC205" s="84"/>
      <c r="POD205" s="84"/>
      <c r="POE205" s="84"/>
      <c r="POF205" s="84"/>
      <c r="POG205" s="84"/>
      <c r="POH205" s="84"/>
      <c r="POI205" s="84"/>
      <c r="POJ205" s="84"/>
      <c r="POK205" s="84"/>
      <c r="POL205" s="84"/>
      <c r="POM205" s="84"/>
      <c r="PON205" s="84"/>
      <c r="POO205" s="84"/>
      <c r="POP205" s="84"/>
      <c r="POQ205" s="84"/>
      <c r="POR205" s="84"/>
      <c r="POS205" s="84"/>
      <c r="POT205" s="84"/>
      <c r="POU205" s="84"/>
      <c r="POV205" s="84"/>
      <c r="POW205" s="84"/>
      <c r="POX205" s="84"/>
      <c r="POY205" s="84"/>
      <c r="POZ205" s="84"/>
      <c r="PPA205" s="84"/>
      <c r="PPB205" s="84"/>
      <c r="PPC205" s="84"/>
      <c r="PPD205" s="84"/>
      <c r="PPE205" s="84"/>
      <c r="PPF205" s="84"/>
      <c r="PPG205" s="84"/>
      <c r="PPH205" s="84"/>
      <c r="PPI205" s="84"/>
      <c r="PPJ205" s="84"/>
      <c r="PPK205" s="84"/>
      <c r="PPL205" s="84"/>
      <c r="PPM205" s="84"/>
      <c r="PPN205" s="84"/>
      <c r="PPO205" s="84"/>
      <c r="PPP205" s="84"/>
      <c r="PPQ205" s="84"/>
      <c r="PPR205" s="84"/>
      <c r="PPS205" s="84"/>
      <c r="PPT205" s="84"/>
      <c r="PPU205" s="84"/>
      <c r="PPV205" s="84"/>
      <c r="PPW205" s="84"/>
      <c r="PPX205" s="84"/>
      <c r="PPY205" s="84"/>
      <c r="PPZ205" s="84"/>
      <c r="PQA205" s="84"/>
      <c r="PQB205" s="84"/>
      <c r="PQC205" s="84"/>
      <c r="PQD205" s="84"/>
      <c r="PQE205" s="84"/>
      <c r="PQF205" s="84"/>
      <c r="PQG205" s="84"/>
      <c r="PQH205" s="84"/>
      <c r="PQI205" s="84"/>
      <c r="PQJ205" s="84"/>
      <c r="PQK205" s="84"/>
      <c r="PQL205" s="84"/>
      <c r="PQM205" s="84"/>
      <c r="PQN205" s="84"/>
      <c r="PQO205" s="84"/>
      <c r="PQP205" s="84"/>
      <c r="PQQ205" s="84"/>
      <c r="PQR205" s="84"/>
      <c r="PQS205" s="84"/>
      <c r="PQT205" s="84"/>
      <c r="PQU205" s="84"/>
      <c r="PQV205" s="84"/>
      <c r="PQW205" s="84"/>
      <c r="PQX205" s="84"/>
      <c r="PQY205" s="84"/>
      <c r="PQZ205" s="84"/>
      <c r="PRA205" s="84"/>
      <c r="PRB205" s="84"/>
      <c r="PRC205" s="84"/>
      <c r="PRD205" s="84"/>
      <c r="PRE205" s="84"/>
      <c r="PRF205" s="84"/>
      <c r="PRG205" s="84"/>
      <c r="PRH205" s="84"/>
      <c r="PRI205" s="84"/>
      <c r="PRJ205" s="84"/>
      <c r="PRK205" s="84"/>
      <c r="PRL205" s="84"/>
      <c r="PRM205" s="84"/>
      <c r="PRN205" s="84"/>
      <c r="PRO205" s="84"/>
      <c r="PRP205" s="84"/>
      <c r="PRQ205" s="84"/>
      <c r="PRR205" s="84"/>
      <c r="PRS205" s="84"/>
      <c r="PRT205" s="84"/>
      <c r="PRU205" s="84"/>
      <c r="PRV205" s="84"/>
      <c r="PRW205" s="84"/>
      <c r="PRX205" s="84"/>
      <c r="PRY205" s="84"/>
      <c r="PRZ205" s="84"/>
      <c r="PSA205" s="84"/>
      <c r="PSB205" s="84"/>
      <c r="PSC205" s="84"/>
      <c r="PSD205" s="84"/>
      <c r="PSE205" s="84"/>
      <c r="PSF205" s="84"/>
      <c r="PSG205" s="84"/>
      <c r="PSH205" s="84"/>
      <c r="PSI205" s="84"/>
      <c r="PSJ205" s="84"/>
      <c r="PSK205" s="84"/>
      <c r="PSL205" s="84"/>
      <c r="PSM205" s="84"/>
      <c r="PSN205" s="84"/>
      <c r="PSO205" s="84"/>
      <c r="PSP205" s="84"/>
      <c r="PSQ205" s="84"/>
      <c r="PSR205" s="84"/>
      <c r="PSS205" s="84"/>
      <c r="PST205" s="84"/>
      <c r="PSU205" s="84"/>
      <c r="PSV205" s="84"/>
      <c r="PSW205" s="84"/>
      <c r="PSX205" s="84"/>
      <c r="PSY205" s="84"/>
      <c r="PSZ205" s="84"/>
      <c r="PTA205" s="84"/>
      <c r="PTB205" s="84"/>
      <c r="PTC205" s="84"/>
      <c r="PTD205" s="84"/>
      <c r="PTE205" s="84"/>
      <c r="PTF205" s="84"/>
      <c r="PTG205" s="84"/>
      <c r="PTH205" s="84"/>
      <c r="PTI205" s="84"/>
      <c r="PTJ205" s="84"/>
      <c r="PTK205" s="84"/>
      <c r="PTL205" s="84"/>
      <c r="PTM205" s="84"/>
      <c r="PTN205" s="84"/>
      <c r="PTO205" s="84"/>
      <c r="PTP205" s="84"/>
      <c r="PTQ205" s="84"/>
      <c r="PTR205" s="84"/>
      <c r="PTS205" s="84"/>
      <c r="PTT205" s="84"/>
      <c r="PTU205" s="84"/>
      <c r="PTV205" s="84"/>
      <c r="PTW205" s="84"/>
      <c r="PTX205" s="84"/>
      <c r="PTY205" s="84"/>
      <c r="PTZ205" s="84"/>
      <c r="PUA205" s="84"/>
      <c r="PUB205" s="84"/>
      <c r="PUC205" s="84"/>
      <c r="PUD205" s="84"/>
      <c r="PUE205" s="84"/>
      <c r="PUF205" s="84"/>
      <c r="PUG205" s="84"/>
      <c r="PUH205" s="84"/>
      <c r="PUI205" s="84"/>
      <c r="PUJ205" s="84"/>
      <c r="PUK205" s="84"/>
      <c r="PUL205" s="84"/>
      <c r="PUM205" s="84"/>
      <c r="PUN205" s="84"/>
      <c r="PUO205" s="84"/>
      <c r="PUP205" s="84"/>
      <c r="PUQ205" s="84"/>
      <c r="PUR205" s="84"/>
      <c r="PUS205" s="84"/>
      <c r="PUT205" s="84"/>
      <c r="PUU205" s="84"/>
      <c r="PUV205" s="84"/>
      <c r="PUW205" s="84"/>
      <c r="PUX205" s="84"/>
      <c r="PUY205" s="84"/>
      <c r="PUZ205" s="84"/>
      <c r="PVA205" s="84"/>
      <c r="PVB205" s="84"/>
      <c r="PVC205" s="84"/>
      <c r="PVD205" s="84"/>
      <c r="PVE205" s="84"/>
      <c r="PVF205" s="84"/>
      <c r="PVG205" s="84"/>
      <c r="PVH205" s="84"/>
      <c r="PVI205" s="84"/>
      <c r="PVJ205" s="84"/>
      <c r="PVK205" s="84"/>
      <c r="PVL205" s="84"/>
      <c r="PVM205" s="84"/>
      <c r="PVN205" s="84"/>
      <c r="PVO205" s="84"/>
      <c r="PVP205" s="84"/>
      <c r="PVQ205" s="84"/>
      <c r="PVR205" s="84"/>
      <c r="PVS205" s="84"/>
      <c r="PVT205" s="84"/>
      <c r="PVU205" s="84"/>
      <c r="PVV205" s="84"/>
      <c r="PVW205" s="84"/>
      <c r="PVX205" s="84"/>
      <c r="PVY205" s="84"/>
      <c r="PVZ205" s="84"/>
      <c r="PWA205" s="84"/>
      <c r="PWB205" s="84"/>
      <c r="PWC205" s="84"/>
      <c r="PWD205" s="84"/>
      <c r="PWE205" s="84"/>
      <c r="PWF205" s="84"/>
      <c r="PWG205" s="84"/>
      <c r="PWH205" s="84"/>
      <c r="PWI205" s="84"/>
      <c r="PWJ205" s="84"/>
      <c r="PWK205" s="84"/>
      <c r="PWL205" s="84"/>
      <c r="PWM205" s="84"/>
      <c r="PWN205" s="84"/>
      <c r="PWO205" s="84"/>
      <c r="PWP205" s="84"/>
      <c r="PWQ205" s="84"/>
      <c r="PWR205" s="84"/>
      <c r="PWS205" s="84"/>
      <c r="PWT205" s="84"/>
      <c r="PWU205" s="84"/>
      <c r="PWV205" s="84"/>
      <c r="PWW205" s="84"/>
      <c r="PWX205" s="84"/>
      <c r="PWY205" s="84"/>
      <c r="PWZ205" s="84"/>
      <c r="PXA205" s="84"/>
      <c r="PXB205" s="84"/>
      <c r="PXC205" s="84"/>
      <c r="PXD205" s="84"/>
      <c r="PXE205" s="84"/>
      <c r="PXF205" s="84"/>
      <c r="PXG205" s="84"/>
      <c r="PXH205" s="84"/>
      <c r="PXI205" s="84"/>
      <c r="PXJ205" s="84"/>
      <c r="PXK205" s="84"/>
      <c r="PXL205" s="84"/>
      <c r="PXM205" s="84"/>
      <c r="PXN205" s="84"/>
      <c r="PXO205" s="84"/>
      <c r="PXP205" s="84"/>
      <c r="PXQ205" s="84"/>
      <c r="PXR205" s="84"/>
      <c r="PXS205" s="84"/>
      <c r="PXT205" s="84"/>
      <c r="PXU205" s="84"/>
      <c r="PXV205" s="84"/>
      <c r="PXW205" s="84"/>
      <c r="PXX205" s="84"/>
      <c r="PXY205" s="84"/>
      <c r="PXZ205" s="84"/>
      <c r="PYA205" s="84"/>
      <c r="PYB205" s="84"/>
      <c r="PYC205" s="84"/>
      <c r="PYD205" s="84"/>
      <c r="PYE205" s="84"/>
      <c r="PYF205" s="84"/>
      <c r="PYG205" s="84"/>
      <c r="PYH205" s="84"/>
      <c r="PYI205" s="84"/>
      <c r="PYJ205" s="84"/>
      <c r="PYK205" s="84"/>
      <c r="PYL205" s="84"/>
      <c r="PYM205" s="84"/>
      <c r="PYN205" s="84"/>
      <c r="PYO205" s="84"/>
      <c r="PYP205" s="84"/>
      <c r="PYQ205" s="84"/>
      <c r="PYR205" s="84"/>
      <c r="PYS205" s="84"/>
      <c r="PYT205" s="84"/>
      <c r="PYU205" s="84"/>
      <c r="PYV205" s="84"/>
      <c r="PYW205" s="84"/>
      <c r="PYX205" s="84"/>
      <c r="PYY205" s="84"/>
      <c r="PYZ205" s="84"/>
      <c r="PZA205" s="84"/>
      <c r="PZB205" s="84"/>
      <c r="PZC205" s="84"/>
      <c r="PZD205" s="84"/>
      <c r="PZE205" s="84"/>
      <c r="PZF205" s="84"/>
      <c r="PZG205" s="84"/>
      <c r="PZH205" s="84"/>
      <c r="PZI205" s="84"/>
      <c r="PZJ205" s="84"/>
      <c r="PZK205" s="84"/>
      <c r="PZL205" s="84"/>
      <c r="PZM205" s="84"/>
      <c r="PZN205" s="84"/>
      <c r="PZO205" s="84"/>
      <c r="PZP205" s="84"/>
      <c r="PZQ205" s="84"/>
      <c r="PZR205" s="84"/>
      <c r="PZS205" s="84"/>
      <c r="PZT205" s="84"/>
      <c r="PZU205" s="84"/>
      <c r="PZV205" s="84"/>
      <c r="PZW205" s="84"/>
      <c r="PZX205" s="84"/>
      <c r="PZY205" s="84"/>
      <c r="PZZ205" s="84"/>
      <c r="QAA205" s="84"/>
      <c r="QAB205" s="84"/>
      <c r="QAC205" s="84"/>
      <c r="QAD205" s="84"/>
      <c r="QAE205" s="84"/>
      <c r="QAF205" s="84"/>
      <c r="QAG205" s="84"/>
      <c r="QAH205" s="84"/>
      <c r="QAI205" s="84"/>
      <c r="QAJ205" s="84"/>
      <c r="QAK205" s="84"/>
      <c r="QAL205" s="84"/>
      <c r="QAM205" s="84"/>
      <c r="QAN205" s="84"/>
      <c r="QAO205" s="84"/>
      <c r="QAP205" s="84"/>
      <c r="QAQ205" s="84"/>
      <c r="QAR205" s="84"/>
      <c r="QAS205" s="84"/>
      <c r="QAT205" s="84"/>
      <c r="QAU205" s="84"/>
      <c r="QAV205" s="84"/>
      <c r="QAW205" s="84"/>
      <c r="QAX205" s="84"/>
      <c r="QAY205" s="84"/>
      <c r="QAZ205" s="84"/>
      <c r="QBA205" s="84"/>
      <c r="QBB205" s="84"/>
      <c r="QBC205" s="84"/>
      <c r="QBD205" s="84"/>
      <c r="QBE205" s="84"/>
      <c r="QBF205" s="84"/>
      <c r="QBG205" s="84"/>
      <c r="QBH205" s="84"/>
      <c r="QBI205" s="84"/>
      <c r="QBJ205" s="84"/>
      <c r="QBK205" s="84"/>
      <c r="QBL205" s="84"/>
      <c r="QBM205" s="84"/>
      <c r="QBN205" s="84"/>
      <c r="QBO205" s="84"/>
      <c r="QBP205" s="84"/>
      <c r="QBQ205" s="84"/>
      <c r="QBR205" s="84"/>
      <c r="QBS205" s="84"/>
      <c r="QBT205" s="84"/>
      <c r="QBU205" s="84"/>
      <c r="QBV205" s="84"/>
      <c r="QBW205" s="84"/>
      <c r="QBX205" s="84"/>
      <c r="QBY205" s="84"/>
      <c r="QBZ205" s="84"/>
      <c r="QCA205" s="84"/>
      <c r="QCB205" s="84"/>
      <c r="QCC205" s="84"/>
      <c r="QCD205" s="84"/>
      <c r="QCE205" s="84"/>
      <c r="QCF205" s="84"/>
      <c r="QCG205" s="84"/>
      <c r="QCH205" s="84"/>
      <c r="QCI205" s="84"/>
      <c r="QCJ205" s="84"/>
      <c r="QCK205" s="84"/>
      <c r="QCL205" s="84"/>
      <c r="QCM205" s="84"/>
      <c r="QCN205" s="84"/>
      <c r="QCO205" s="84"/>
      <c r="QCP205" s="84"/>
      <c r="QCQ205" s="84"/>
      <c r="QCR205" s="84"/>
      <c r="QCS205" s="84"/>
      <c r="QCT205" s="84"/>
      <c r="QCU205" s="84"/>
      <c r="QCV205" s="84"/>
      <c r="QCW205" s="84"/>
      <c r="QCX205" s="84"/>
      <c r="QCY205" s="84"/>
      <c r="QCZ205" s="84"/>
      <c r="QDA205" s="84"/>
      <c r="QDB205" s="84"/>
      <c r="QDC205" s="84"/>
      <c r="QDD205" s="84"/>
      <c r="QDE205" s="84"/>
      <c r="QDF205" s="84"/>
      <c r="QDG205" s="84"/>
      <c r="QDH205" s="84"/>
      <c r="QDI205" s="84"/>
      <c r="QDJ205" s="84"/>
      <c r="QDK205" s="84"/>
      <c r="QDL205" s="84"/>
      <c r="QDM205" s="84"/>
      <c r="QDN205" s="84"/>
      <c r="QDO205" s="84"/>
      <c r="QDP205" s="84"/>
      <c r="QDQ205" s="84"/>
      <c r="QDR205" s="84"/>
      <c r="QDS205" s="84"/>
      <c r="QDT205" s="84"/>
      <c r="QDU205" s="84"/>
      <c r="QDV205" s="84"/>
      <c r="QDW205" s="84"/>
      <c r="QDX205" s="84"/>
      <c r="QDY205" s="84"/>
      <c r="QDZ205" s="84"/>
      <c r="QEA205" s="84"/>
      <c r="QEB205" s="84"/>
      <c r="QEC205" s="84"/>
      <c r="QED205" s="84"/>
      <c r="QEE205" s="84"/>
      <c r="QEF205" s="84"/>
      <c r="QEG205" s="84"/>
      <c r="QEH205" s="84"/>
      <c r="QEI205" s="84"/>
      <c r="QEJ205" s="84"/>
      <c r="QEK205" s="84"/>
      <c r="QEL205" s="84"/>
      <c r="QEM205" s="84"/>
      <c r="QEN205" s="84"/>
      <c r="QEO205" s="84"/>
      <c r="QEP205" s="84"/>
      <c r="QEQ205" s="84"/>
      <c r="QER205" s="84"/>
      <c r="QES205" s="84"/>
      <c r="QET205" s="84"/>
      <c r="QEU205" s="84"/>
      <c r="QEV205" s="84"/>
      <c r="QEW205" s="84"/>
      <c r="QEX205" s="84"/>
      <c r="QEY205" s="84"/>
      <c r="QEZ205" s="84"/>
      <c r="QFA205" s="84"/>
      <c r="QFB205" s="84"/>
      <c r="QFC205" s="84"/>
      <c r="QFD205" s="84"/>
      <c r="QFE205" s="84"/>
      <c r="QFF205" s="84"/>
      <c r="QFG205" s="84"/>
      <c r="QFH205" s="84"/>
      <c r="QFI205" s="84"/>
      <c r="QFJ205" s="84"/>
      <c r="QFK205" s="84"/>
      <c r="QFL205" s="84"/>
      <c r="QFM205" s="84"/>
      <c r="QFN205" s="84"/>
      <c r="QFO205" s="84"/>
      <c r="QFP205" s="84"/>
      <c r="QFQ205" s="84"/>
      <c r="QFR205" s="84"/>
      <c r="QFS205" s="84"/>
      <c r="QFT205" s="84"/>
      <c r="QFU205" s="84"/>
      <c r="QFV205" s="84"/>
      <c r="QFW205" s="84"/>
      <c r="QFX205" s="84"/>
      <c r="QFY205" s="84"/>
      <c r="QFZ205" s="84"/>
      <c r="QGA205" s="84"/>
      <c r="QGB205" s="84"/>
      <c r="QGC205" s="84"/>
      <c r="QGD205" s="84"/>
      <c r="QGE205" s="84"/>
      <c r="QGF205" s="84"/>
      <c r="QGG205" s="84"/>
      <c r="QGH205" s="84"/>
      <c r="QGI205" s="84"/>
      <c r="QGJ205" s="84"/>
      <c r="QGK205" s="84"/>
      <c r="QGL205" s="84"/>
      <c r="QGM205" s="84"/>
      <c r="QGN205" s="84"/>
      <c r="QGO205" s="84"/>
      <c r="QGP205" s="84"/>
      <c r="QGQ205" s="84"/>
      <c r="QGR205" s="84"/>
      <c r="QGS205" s="84"/>
      <c r="QGT205" s="84"/>
      <c r="QGU205" s="84"/>
      <c r="QGV205" s="84"/>
      <c r="QGW205" s="84"/>
      <c r="QGX205" s="84"/>
      <c r="QGY205" s="84"/>
      <c r="QGZ205" s="84"/>
      <c r="QHA205" s="84"/>
      <c r="QHB205" s="84"/>
      <c r="QHC205" s="84"/>
      <c r="QHD205" s="84"/>
      <c r="QHE205" s="84"/>
      <c r="QHF205" s="84"/>
      <c r="QHG205" s="84"/>
      <c r="QHH205" s="84"/>
      <c r="QHI205" s="84"/>
      <c r="QHJ205" s="84"/>
      <c r="QHK205" s="84"/>
      <c r="QHL205" s="84"/>
      <c r="QHM205" s="84"/>
      <c r="QHN205" s="84"/>
      <c r="QHO205" s="84"/>
      <c r="QHP205" s="84"/>
      <c r="QHQ205" s="84"/>
      <c r="QHR205" s="84"/>
      <c r="QHS205" s="84"/>
      <c r="QHT205" s="84"/>
      <c r="QHU205" s="84"/>
      <c r="QHV205" s="84"/>
      <c r="QHW205" s="84"/>
      <c r="QHX205" s="84"/>
      <c r="QHY205" s="84"/>
      <c r="QHZ205" s="84"/>
      <c r="QIA205" s="84"/>
      <c r="QIB205" s="84"/>
      <c r="QIC205" s="84"/>
      <c r="QID205" s="84"/>
      <c r="QIE205" s="84"/>
      <c r="QIF205" s="84"/>
      <c r="QIG205" s="84"/>
      <c r="QIH205" s="84"/>
      <c r="QII205" s="84"/>
      <c r="QIJ205" s="84"/>
      <c r="QIK205" s="84"/>
      <c r="QIL205" s="84"/>
      <c r="QIM205" s="84"/>
      <c r="QIN205" s="84"/>
      <c r="QIO205" s="84"/>
      <c r="QIP205" s="84"/>
      <c r="QIQ205" s="84"/>
      <c r="QIR205" s="84"/>
      <c r="QIS205" s="84"/>
      <c r="QIT205" s="84"/>
      <c r="QIU205" s="84"/>
      <c r="QIV205" s="84"/>
      <c r="QIW205" s="84"/>
      <c r="QIX205" s="84"/>
      <c r="QIY205" s="84"/>
      <c r="QIZ205" s="84"/>
      <c r="QJA205" s="84"/>
      <c r="QJB205" s="84"/>
      <c r="QJC205" s="84"/>
      <c r="QJD205" s="84"/>
      <c r="QJE205" s="84"/>
      <c r="QJF205" s="84"/>
      <c r="QJG205" s="84"/>
      <c r="QJH205" s="84"/>
      <c r="QJI205" s="84"/>
      <c r="QJJ205" s="84"/>
      <c r="QJK205" s="84"/>
      <c r="QJL205" s="84"/>
      <c r="QJM205" s="84"/>
      <c r="QJN205" s="84"/>
      <c r="QJO205" s="84"/>
      <c r="QJP205" s="84"/>
      <c r="QJQ205" s="84"/>
      <c r="QJR205" s="84"/>
      <c r="QJS205" s="84"/>
      <c r="QJT205" s="84"/>
      <c r="QJU205" s="84"/>
      <c r="QJV205" s="84"/>
      <c r="QJW205" s="84"/>
      <c r="QJX205" s="84"/>
      <c r="QJY205" s="84"/>
      <c r="QJZ205" s="84"/>
      <c r="QKA205" s="84"/>
      <c r="QKB205" s="84"/>
      <c r="QKC205" s="84"/>
      <c r="QKD205" s="84"/>
      <c r="QKE205" s="84"/>
      <c r="QKF205" s="84"/>
      <c r="QKG205" s="84"/>
      <c r="QKH205" s="84"/>
      <c r="QKI205" s="84"/>
      <c r="QKJ205" s="84"/>
      <c r="QKK205" s="84"/>
      <c r="QKL205" s="84"/>
      <c r="QKM205" s="84"/>
      <c r="QKN205" s="84"/>
      <c r="QKO205" s="84"/>
      <c r="QKP205" s="84"/>
      <c r="QKQ205" s="84"/>
      <c r="QKR205" s="84"/>
      <c r="QKS205" s="84"/>
      <c r="QKT205" s="84"/>
      <c r="QKU205" s="84"/>
      <c r="QKV205" s="84"/>
      <c r="QKW205" s="84"/>
      <c r="QKX205" s="84"/>
      <c r="QKY205" s="84"/>
      <c r="QKZ205" s="84"/>
      <c r="QLA205" s="84"/>
      <c r="QLB205" s="84"/>
      <c r="QLC205" s="84"/>
      <c r="QLD205" s="84"/>
      <c r="QLE205" s="84"/>
      <c r="QLF205" s="84"/>
      <c r="QLG205" s="84"/>
      <c r="QLH205" s="84"/>
      <c r="QLI205" s="84"/>
      <c r="QLJ205" s="84"/>
      <c r="QLK205" s="84"/>
      <c r="QLL205" s="84"/>
      <c r="QLM205" s="84"/>
      <c r="QLN205" s="84"/>
      <c r="QLO205" s="84"/>
      <c r="QLP205" s="84"/>
      <c r="QLQ205" s="84"/>
      <c r="QLR205" s="84"/>
      <c r="QLS205" s="84"/>
      <c r="QLT205" s="84"/>
      <c r="QLU205" s="84"/>
      <c r="QLV205" s="84"/>
      <c r="QLW205" s="84"/>
      <c r="QLX205" s="84"/>
      <c r="QLY205" s="84"/>
      <c r="QLZ205" s="84"/>
      <c r="QMA205" s="84"/>
      <c r="QMB205" s="84"/>
      <c r="QMC205" s="84"/>
      <c r="QMD205" s="84"/>
      <c r="QME205" s="84"/>
      <c r="QMF205" s="84"/>
      <c r="QMG205" s="84"/>
      <c r="QMH205" s="84"/>
      <c r="QMI205" s="84"/>
      <c r="QMJ205" s="84"/>
      <c r="QMK205" s="84"/>
      <c r="QML205" s="84"/>
      <c r="QMM205" s="84"/>
      <c r="QMN205" s="84"/>
      <c r="QMO205" s="84"/>
      <c r="QMP205" s="84"/>
      <c r="QMQ205" s="84"/>
      <c r="QMR205" s="84"/>
      <c r="QMS205" s="84"/>
      <c r="QMT205" s="84"/>
      <c r="QMU205" s="84"/>
      <c r="QMV205" s="84"/>
      <c r="QMW205" s="84"/>
      <c r="QMX205" s="84"/>
      <c r="QMY205" s="84"/>
      <c r="QMZ205" s="84"/>
      <c r="QNA205" s="84"/>
      <c r="QNB205" s="84"/>
      <c r="QNC205" s="84"/>
      <c r="QND205" s="84"/>
      <c r="QNE205" s="84"/>
      <c r="QNF205" s="84"/>
      <c r="QNG205" s="84"/>
      <c r="QNH205" s="84"/>
      <c r="QNI205" s="84"/>
      <c r="QNJ205" s="84"/>
      <c r="QNK205" s="84"/>
      <c r="QNL205" s="84"/>
      <c r="QNM205" s="84"/>
      <c r="QNN205" s="84"/>
      <c r="QNO205" s="84"/>
      <c r="QNP205" s="84"/>
      <c r="QNQ205" s="84"/>
      <c r="QNR205" s="84"/>
      <c r="QNS205" s="84"/>
      <c r="QNT205" s="84"/>
      <c r="QNU205" s="84"/>
      <c r="QNV205" s="84"/>
      <c r="QNW205" s="84"/>
      <c r="QNX205" s="84"/>
      <c r="QNY205" s="84"/>
      <c r="QNZ205" s="84"/>
      <c r="QOA205" s="84"/>
      <c r="QOB205" s="84"/>
      <c r="QOC205" s="84"/>
      <c r="QOD205" s="84"/>
      <c r="QOE205" s="84"/>
      <c r="QOF205" s="84"/>
      <c r="QOG205" s="84"/>
      <c r="QOH205" s="84"/>
      <c r="QOI205" s="84"/>
      <c r="QOJ205" s="84"/>
      <c r="QOK205" s="84"/>
      <c r="QOL205" s="84"/>
      <c r="QOM205" s="84"/>
      <c r="QON205" s="84"/>
      <c r="QOO205" s="84"/>
      <c r="QOP205" s="84"/>
      <c r="QOQ205" s="84"/>
      <c r="QOR205" s="84"/>
      <c r="QOS205" s="84"/>
      <c r="QOT205" s="84"/>
      <c r="QOU205" s="84"/>
      <c r="QOV205" s="84"/>
      <c r="QOW205" s="84"/>
      <c r="QOX205" s="84"/>
      <c r="QOY205" s="84"/>
      <c r="QOZ205" s="84"/>
      <c r="QPA205" s="84"/>
      <c r="QPB205" s="84"/>
      <c r="QPC205" s="84"/>
      <c r="QPD205" s="84"/>
      <c r="QPE205" s="84"/>
      <c r="QPF205" s="84"/>
      <c r="QPG205" s="84"/>
      <c r="QPH205" s="84"/>
      <c r="QPI205" s="84"/>
      <c r="QPJ205" s="84"/>
      <c r="QPK205" s="84"/>
      <c r="QPL205" s="84"/>
      <c r="QPM205" s="84"/>
      <c r="QPN205" s="84"/>
      <c r="QPO205" s="84"/>
      <c r="QPP205" s="84"/>
      <c r="QPQ205" s="84"/>
      <c r="QPR205" s="84"/>
      <c r="QPS205" s="84"/>
      <c r="QPT205" s="84"/>
      <c r="QPU205" s="84"/>
      <c r="QPV205" s="84"/>
      <c r="QPW205" s="84"/>
      <c r="QPX205" s="84"/>
      <c r="QPY205" s="84"/>
      <c r="QPZ205" s="84"/>
      <c r="QQA205" s="84"/>
      <c r="QQB205" s="84"/>
      <c r="QQC205" s="84"/>
      <c r="QQD205" s="84"/>
      <c r="QQE205" s="84"/>
      <c r="QQF205" s="84"/>
      <c r="QQG205" s="84"/>
      <c r="QQH205" s="84"/>
      <c r="QQI205" s="84"/>
      <c r="QQJ205" s="84"/>
      <c r="QQK205" s="84"/>
      <c r="QQL205" s="84"/>
      <c r="QQM205" s="84"/>
      <c r="QQN205" s="84"/>
      <c r="QQO205" s="84"/>
      <c r="QQP205" s="84"/>
      <c r="QQQ205" s="84"/>
      <c r="QQR205" s="84"/>
      <c r="QQS205" s="84"/>
      <c r="QQT205" s="84"/>
      <c r="QQU205" s="84"/>
      <c r="QQV205" s="84"/>
      <c r="QQW205" s="84"/>
      <c r="QQX205" s="84"/>
      <c r="QQY205" s="84"/>
      <c r="QQZ205" s="84"/>
      <c r="QRA205" s="84"/>
      <c r="QRB205" s="84"/>
      <c r="QRC205" s="84"/>
      <c r="QRD205" s="84"/>
      <c r="QRE205" s="84"/>
      <c r="QRF205" s="84"/>
      <c r="QRG205" s="84"/>
      <c r="QRH205" s="84"/>
      <c r="QRI205" s="84"/>
      <c r="QRJ205" s="84"/>
      <c r="QRK205" s="84"/>
      <c r="QRL205" s="84"/>
      <c r="QRM205" s="84"/>
      <c r="QRN205" s="84"/>
      <c r="QRO205" s="84"/>
      <c r="QRP205" s="84"/>
      <c r="QRQ205" s="84"/>
      <c r="QRR205" s="84"/>
      <c r="QRS205" s="84"/>
      <c r="QRT205" s="84"/>
      <c r="QRU205" s="84"/>
      <c r="QRV205" s="84"/>
      <c r="QRW205" s="84"/>
      <c r="QRX205" s="84"/>
      <c r="QRY205" s="84"/>
      <c r="QRZ205" s="84"/>
      <c r="QSA205" s="84"/>
      <c r="QSB205" s="84"/>
      <c r="QSC205" s="84"/>
      <c r="QSD205" s="84"/>
      <c r="QSE205" s="84"/>
      <c r="QSF205" s="84"/>
      <c r="QSG205" s="84"/>
      <c r="QSH205" s="84"/>
      <c r="QSI205" s="84"/>
      <c r="QSJ205" s="84"/>
      <c r="QSK205" s="84"/>
      <c r="QSL205" s="84"/>
      <c r="QSM205" s="84"/>
      <c r="QSN205" s="84"/>
      <c r="QSO205" s="84"/>
      <c r="QSP205" s="84"/>
      <c r="QSQ205" s="84"/>
      <c r="QSR205" s="84"/>
      <c r="QSS205" s="84"/>
      <c r="QST205" s="84"/>
      <c r="QSU205" s="84"/>
      <c r="QSV205" s="84"/>
      <c r="QSW205" s="84"/>
      <c r="QSX205" s="84"/>
      <c r="QSY205" s="84"/>
      <c r="QSZ205" s="84"/>
      <c r="QTA205" s="84"/>
      <c r="QTB205" s="84"/>
      <c r="QTC205" s="84"/>
      <c r="QTD205" s="84"/>
      <c r="QTE205" s="84"/>
      <c r="QTF205" s="84"/>
      <c r="QTG205" s="84"/>
      <c r="QTH205" s="84"/>
      <c r="QTI205" s="84"/>
      <c r="QTJ205" s="84"/>
      <c r="QTK205" s="84"/>
      <c r="QTL205" s="84"/>
      <c r="QTM205" s="84"/>
      <c r="QTN205" s="84"/>
      <c r="QTO205" s="84"/>
      <c r="QTP205" s="84"/>
      <c r="QTQ205" s="84"/>
      <c r="QTR205" s="84"/>
      <c r="QTS205" s="84"/>
      <c r="QTT205" s="84"/>
      <c r="QTU205" s="84"/>
      <c r="QTV205" s="84"/>
      <c r="QTW205" s="84"/>
      <c r="QTX205" s="84"/>
      <c r="QTY205" s="84"/>
      <c r="QTZ205" s="84"/>
      <c r="QUA205" s="84"/>
      <c r="QUB205" s="84"/>
      <c r="QUC205" s="84"/>
      <c r="QUD205" s="84"/>
      <c r="QUE205" s="84"/>
      <c r="QUF205" s="84"/>
      <c r="QUG205" s="84"/>
      <c r="QUH205" s="84"/>
      <c r="QUI205" s="84"/>
      <c r="QUJ205" s="84"/>
      <c r="QUK205" s="84"/>
      <c r="QUL205" s="84"/>
      <c r="QUM205" s="84"/>
      <c r="QUN205" s="84"/>
      <c r="QUO205" s="84"/>
      <c r="QUP205" s="84"/>
      <c r="QUQ205" s="84"/>
      <c r="QUR205" s="84"/>
      <c r="QUS205" s="84"/>
      <c r="QUT205" s="84"/>
      <c r="QUU205" s="84"/>
      <c r="QUV205" s="84"/>
      <c r="QUW205" s="84"/>
      <c r="QUX205" s="84"/>
      <c r="QUY205" s="84"/>
      <c r="QUZ205" s="84"/>
      <c r="QVA205" s="84"/>
      <c r="QVB205" s="84"/>
      <c r="QVC205" s="84"/>
      <c r="QVD205" s="84"/>
      <c r="QVE205" s="84"/>
      <c r="QVF205" s="84"/>
      <c r="QVG205" s="84"/>
      <c r="QVH205" s="84"/>
      <c r="QVI205" s="84"/>
      <c r="QVJ205" s="84"/>
      <c r="QVK205" s="84"/>
      <c r="QVL205" s="84"/>
      <c r="QVM205" s="84"/>
      <c r="QVN205" s="84"/>
      <c r="QVO205" s="84"/>
      <c r="QVP205" s="84"/>
      <c r="QVQ205" s="84"/>
      <c r="QVR205" s="84"/>
      <c r="QVS205" s="84"/>
      <c r="QVT205" s="84"/>
      <c r="QVU205" s="84"/>
      <c r="QVV205" s="84"/>
      <c r="QVW205" s="84"/>
      <c r="QVX205" s="84"/>
      <c r="QVY205" s="84"/>
      <c r="QVZ205" s="84"/>
      <c r="QWA205" s="84"/>
      <c r="QWB205" s="84"/>
      <c r="QWC205" s="84"/>
      <c r="QWD205" s="84"/>
      <c r="QWE205" s="84"/>
      <c r="QWF205" s="84"/>
      <c r="QWG205" s="84"/>
      <c r="QWH205" s="84"/>
      <c r="QWI205" s="84"/>
      <c r="QWJ205" s="84"/>
      <c r="QWK205" s="84"/>
      <c r="QWL205" s="84"/>
      <c r="QWM205" s="84"/>
      <c r="QWN205" s="84"/>
      <c r="QWO205" s="84"/>
      <c r="QWP205" s="84"/>
      <c r="QWQ205" s="84"/>
      <c r="QWR205" s="84"/>
      <c r="QWS205" s="84"/>
      <c r="QWT205" s="84"/>
      <c r="QWU205" s="84"/>
      <c r="QWV205" s="84"/>
      <c r="QWW205" s="84"/>
      <c r="QWX205" s="84"/>
      <c r="QWY205" s="84"/>
      <c r="QWZ205" s="84"/>
      <c r="QXA205" s="84"/>
      <c r="QXB205" s="84"/>
      <c r="QXC205" s="84"/>
      <c r="QXD205" s="84"/>
      <c r="QXE205" s="84"/>
      <c r="QXF205" s="84"/>
      <c r="QXG205" s="84"/>
      <c r="QXH205" s="84"/>
      <c r="QXI205" s="84"/>
      <c r="QXJ205" s="84"/>
      <c r="QXK205" s="84"/>
      <c r="QXL205" s="84"/>
      <c r="QXM205" s="84"/>
      <c r="QXN205" s="84"/>
      <c r="QXO205" s="84"/>
      <c r="QXP205" s="84"/>
      <c r="QXQ205" s="84"/>
      <c r="QXR205" s="84"/>
      <c r="QXS205" s="84"/>
      <c r="QXT205" s="84"/>
      <c r="QXU205" s="84"/>
      <c r="QXV205" s="84"/>
      <c r="QXW205" s="84"/>
      <c r="QXX205" s="84"/>
      <c r="QXY205" s="84"/>
      <c r="QXZ205" s="84"/>
      <c r="QYA205" s="84"/>
      <c r="QYB205" s="84"/>
      <c r="QYC205" s="84"/>
      <c r="QYD205" s="84"/>
      <c r="QYE205" s="84"/>
      <c r="QYF205" s="84"/>
      <c r="QYG205" s="84"/>
      <c r="QYH205" s="84"/>
      <c r="QYI205" s="84"/>
      <c r="QYJ205" s="84"/>
      <c r="QYK205" s="84"/>
      <c r="QYL205" s="84"/>
      <c r="QYM205" s="84"/>
      <c r="QYN205" s="84"/>
      <c r="QYO205" s="84"/>
      <c r="QYP205" s="84"/>
      <c r="QYQ205" s="84"/>
      <c r="QYR205" s="84"/>
      <c r="QYS205" s="84"/>
      <c r="QYT205" s="84"/>
      <c r="QYU205" s="84"/>
      <c r="QYV205" s="84"/>
      <c r="QYW205" s="84"/>
      <c r="QYX205" s="84"/>
      <c r="QYY205" s="84"/>
      <c r="QYZ205" s="84"/>
      <c r="QZA205" s="84"/>
      <c r="QZB205" s="84"/>
      <c r="QZC205" s="84"/>
      <c r="QZD205" s="84"/>
      <c r="QZE205" s="84"/>
      <c r="QZF205" s="84"/>
      <c r="QZG205" s="84"/>
      <c r="QZH205" s="84"/>
      <c r="QZI205" s="84"/>
      <c r="QZJ205" s="84"/>
      <c r="QZK205" s="84"/>
      <c r="QZL205" s="84"/>
      <c r="QZM205" s="84"/>
      <c r="QZN205" s="84"/>
      <c r="QZO205" s="84"/>
      <c r="QZP205" s="84"/>
      <c r="QZQ205" s="84"/>
      <c r="QZR205" s="84"/>
      <c r="QZS205" s="84"/>
      <c r="QZT205" s="84"/>
      <c r="QZU205" s="84"/>
      <c r="QZV205" s="84"/>
      <c r="QZW205" s="84"/>
      <c r="QZX205" s="84"/>
      <c r="QZY205" s="84"/>
      <c r="QZZ205" s="84"/>
      <c r="RAA205" s="84"/>
      <c r="RAB205" s="84"/>
      <c r="RAC205" s="84"/>
      <c r="RAD205" s="84"/>
      <c r="RAE205" s="84"/>
      <c r="RAF205" s="84"/>
      <c r="RAG205" s="84"/>
      <c r="RAH205" s="84"/>
      <c r="RAI205" s="84"/>
      <c r="RAJ205" s="84"/>
      <c r="RAK205" s="84"/>
      <c r="RAL205" s="84"/>
      <c r="RAM205" s="84"/>
      <c r="RAN205" s="84"/>
      <c r="RAO205" s="84"/>
      <c r="RAP205" s="84"/>
      <c r="RAQ205" s="84"/>
      <c r="RAR205" s="84"/>
      <c r="RAS205" s="84"/>
      <c r="RAT205" s="84"/>
      <c r="RAU205" s="84"/>
      <c r="RAV205" s="84"/>
      <c r="RAW205" s="84"/>
      <c r="RAX205" s="84"/>
      <c r="RAY205" s="84"/>
      <c r="RAZ205" s="84"/>
      <c r="RBA205" s="84"/>
      <c r="RBB205" s="84"/>
      <c r="RBC205" s="84"/>
      <c r="RBD205" s="84"/>
      <c r="RBE205" s="84"/>
      <c r="RBF205" s="84"/>
      <c r="RBG205" s="84"/>
      <c r="RBH205" s="84"/>
      <c r="RBI205" s="84"/>
      <c r="RBJ205" s="84"/>
      <c r="RBK205" s="84"/>
      <c r="RBL205" s="84"/>
      <c r="RBM205" s="84"/>
      <c r="RBN205" s="84"/>
      <c r="RBO205" s="84"/>
      <c r="RBP205" s="84"/>
      <c r="RBQ205" s="84"/>
      <c r="RBR205" s="84"/>
      <c r="RBS205" s="84"/>
      <c r="RBT205" s="84"/>
      <c r="RBU205" s="84"/>
      <c r="RBV205" s="84"/>
      <c r="RBW205" s="84"/>
      <c r="RBX205" s="84"/>
      <c r="RBY205" s="84"/>
      <c r="RBZ205" s="84"/>
      <c r="RCA205" s="84"/>
      <c r="RCB205" s="84"/>
      <c r="RCC205" s="84"/>
      <c r="RCD205" s="84"/>
      <c r="RCE205" s="84"/>
      <c r="RCF205" s="84"/>
      <c r="RCG205" s="84"/>
      <c r="RCH205" s="84"/>
      <c r="RCI205" s="84"/>
      <c r="RCJ205" s="84"/>
      <c r="RCK205" s="84"/>
      <c r="RCL205" s="84"/>
      <c r="RCM205" s="84"/>
      <c r="RCN205" s="84"/>
      <c r="RCO205" s="84"/>
      <c r="RCP205" s="84"/>
      <c r="RCQ205" s="84"/>
      <c r="RCR205" s="84"/>
      <c r="RCS205" s="84"/>
      <c r="RCT205" s="84"/>
      <c r="RCU205" s="84"/>
      <c r="RCV205" s="84"/>
      <c r="RCW205" s="84"/>
      <c r="RCX205" s="84"/>
      <c r="RCY205" s="84"/>
      <c r="RCZ205" s="84"/>
      <c r="RDA205" s="84"/>
      <c r="RDB205" s="84"/>
      <c r="RDC205" s="84"/>
      <c r="RDD205" s="84"/>
      <c r="RDE205" s="84"/>
      <c r="RDF205" s="84"/>
      <c r="RDG205" s="84"/>
      <c r="RDH205" s="84"/>
      <c r="RDI205" s="84"/>
      <c r="RDJ205" s="84"/>
      <c r="RDK205" s="84"/>
      <c r="RDL205" s="84"/>
      <c r="RDM205" s="84"/>
      <c r="RDN205" s="84"/>
      <c r="RDO205" s="84"/>
      <c r="RDP205" s="84"/>
      <c r="RDQ205" s="84"/>
      <c r="RDR205" s="84"/>
      <c r="RDS205" s="84"/>
      <c r="RDT205" s="84"/>
      <c r="RDU205" s="84"/>
      <c r="RDV205" s="84"/>
      <c r="RDW205" s="84"/>
      <c r="RDX205" s="84"/>
      <c r="RDY205" s="84"/>
      <c r="RDZ205" s="84"/>
      <c r="REA205" s="84"/>
      <c r="REB205" s="84"/>
      <c r="REC205" s="84"/>
      <c r="RED205" s="84"/>
      <c r="REE205" s="84"/>
      <c r="REF205" s="84"/>
      <c r="REG205" s="84"/>
      <c r="REH205" s="84"/>
      <c r="REI205" s="84"/>
      <c r="REJ205" s="84"/>
      <c r="REK205" s="84"/>
      <c r="REL205" s="84"/>
      <c r="REM205" s="84"/>
      <c r="REN205" s="84"/>
      <c r="REO205" s="84"/>
      <c r="REP205" s="84"/>
      <c r="REQ205" s="84"/>
      <c r="RER205" s="84"/>
      <c r="RES205" s="84"/>
      <c r="RET205" s="84"/>
      <c r="REU205" s="84"/>
      <c r="REV205" s="84"/>
      <c r="REW205" s="84"/>
      <c r="REX205" s="84"/>
      <c r="REY205" s="84"/>
      <c r="REZ205" s="84"/>
      <c r="RFA205" s="84"/>
      <c r="RFB205" s="84"/>
      <c r="RFC205" s="84"/>
      <c r="RFD205" s="84"/>
      <c r="RFE205" s="84"/>
      <c r="RFF205" s="84"/>
      <c r="RFG205" s="84"/>
      <c r="RFH205" s="84"/>
      <c r="RFI205" s="84"/>
      <c r="RFJ205" s="84"/>
      <c r="RFK205" s="84"/>
      <c r="RFL205" s="84"/>
      <c r="RFM205" s="84"/>
      <c r="RFN205" s="84"/>
      <c r="RFO205" s="84"/>
      <c r="RFP205" s="84"/>
      <c r="RFQ205" s="84"/>
      <c r="RFR205" s="84"/>
      <c r="RFS205" s="84"/>
      <c r="RFT205" s="84"/>
      <c r="RFU205" s="84"/>
      <c r="RFV205" s="84"/>
      <c r="RFW205" s="84"/>
      <c r="RFX205" s="84"/>
      <c r="RFY205" s="84"/>
      <c r="RFZ205" s="84"/>
      <c r="RGA205" s="84"/>
      <c r="RGB205" s="84"/>
      <c r="RGC205" s="84"/>
      <c r="RGD205" s="84"/>
      <c r="RGE205" s="84"/>
      <c r="RGF205" s="84"/>
      <c r="RGG205" s="84"/>
      <c r="RGH205" s="84"/>
      <c r="RGI205" s="84"/>
      <c r="RGJ205" s="84"/>
      <c r="RGK205" s="84"/>
      <c r="RGL205" s="84"/>
      <c r="RGM205" s="84"/>
      <c r="RGN205" s="84"/>
      <c r="RGO205" s="84"/>
      <c r="RGP205" s="84"/>
      <c r="RGQ205" s="84"/>
      <c r="RGR205" s="84"/>
      <c r="RGS205" s="84"/>
      <c r="RGT205" s="84"/>
      <c r="RGU205" s="84"/>
      <c r="RGV205" s="84"/>
      <c r="RGW205" s="84"/>
      <c r="RGX205" s="84"/>
      <c r="RGY205" s="84"/>
      <c r="RGZ205" s="84"/>
      <c r="RHA205" s="84"/>
      <c r="RHB205" s="84"/>
      <c r="RHC205" s="84"/>
      <c r="RHD205" s="84"/>
      <c r="RHE205" s="84"/>
      <c r="RHF205" s="84"/>
      <c r="RHG205" s="84"/>
      <c r="RHH205" s="84"/>
      <c r="RHI205" s="84"/>
      <c r="RHJ205" s="84"/>
      <c r="RHK205" s="84"/>
      <c r="RHL205" s="84"/>
      <c r="RHM205" s="84"/>
      <c r="RHN205" s="84"/>
      <c r="RHO205" s="84"/>
      <c r="RHP205" s="84"/>
      <c r="RHQ205" s="84"/>
      <c r="RHR205" s="84"/>
      <c r="RHS205" s="84"/>
      <c r="RHT205" s="84"/>
      <c r="RHU205" s="84"/>
      <c r="RHV205" s="84"/>
      <c r="RHW205" s="84"/>
      <c r="RHX205" s="84"/>
      <c r="RHY205" s="84"/>
      <c r="RHZ205" s="84"/>
      <c r="RIA205" s="84"/>
      <c r="RIB205" s="84"/>
      <c r="RIC205" s="84"/>
      <c r="RID205" s="84"/>
      <c r="RIE205" s="84"/>
      <c r="RIF205" s="84"/>
      <c r="RIG205" s="84"/>
      <c r="RIH205" s="84"/>
      <c r="RII205" s="84"/>
      <c r="RIJ205" s="84"/>
      <c r="RIK205" s="84"/>
      <c r="RIL205" s="84"/>
      <c r="RIM205" s="84"/>
      <c r="RIN205" s="84"/>
      <c r="RIO205" s="84"/>
      <c r="RIP205" s="84"/>
      <c r="RIQ205" s="84"/>
      <c r="RIR205" s="84"/>
      <c r="RIS205" s="84"/>
      <c r="RIT205" s="84"/>
      <c r="RIU205" s="84"/>
      <c r="RIV205" s="84"/>
      <c r="RIW205" s="84"/>
      <c r="RIX205" s="84"/>
      <c r="RIY205" s="84"/>
      <c r="RIZ205" s="84"/>
      <c r="RJA205" s="84"/>
      <c r="RJB205" s="84"/>
      <c r="RJC205" s="84"/>
      <c r="RJD205" s="84"/>
      <c r="RJE205" s="84"/>
      <c r="RJF205" s="84"/>
      <c r="RJG205" s="84"/>
      <c r="RJH205" s="84"/>
      <c r="RJI205" s="84"/>
      <c r="RJJ205" s="84"/>
      <c r="RJK205" s="84"/>
      <c r="RJL205" s="84"/>
      <c r="RJM205" s="84"/>
      <c r="RJN205" s="84"/>
      <c r="RJO205" s="84"/>
      <c r="RJP205" s="84"/>
      <c r="RJQ205" s="84"/>
      <c r="RJR205" s="84"/>
      <c r="RJS205" s="84"/>
      <c r="RJT205" s="84"/>
      <c r="RJU205" s="84"/>
      <c r="RJV205" s="84"/>
      <c r="RJW205" s="84"/>
      <c r="RJX205" s="84"/>
      <c r="RJY205" s="84"/>
      <c r="RJZ205" s="84"/>
      <c r="RKA205" s="84"/>
      <c r="RKB205" s="84"/>
      <c r="RKC205" s="84"/>
      <c r="RKD205" s="84"/>
      <c r="RKE205" s="84"/>
      <c r="RKF205" s="84"/>
      <c r="RKG205" s="84"/>
      <c r="RKH205" s="84"/>
      <c r="RKI205" s="84"/>
      <c r="RKJ205" s="84"/>
      <c r="RKK205" s="84"/>
      <c r="RKL205" s="84"/>
      <c r="RKM205" s="84"/>
      <c r="RKN205" s="84"/>
      <c r="RKO205" s="84"/>
      <c r="RKP205" s="84"/>
      <c r="RKQ205" s="84"/>
      <c r="RKR205" s="84"/>
      <c r="RKS205" s="84"/>
      <c r="RKT205" s="84"/>
      <c r="RKU205" s="84"/>
      <c r="RKV205" s="84"/>
      <c r="RKW205" s="84"/>
      <c r="RKX205" s="84"/>
      <c r="RKY205" s="84"/>
      <c r="RKZ205" s="84"/>
      <c r="RLA205" s="84"/>
      <c r="RLB205" s="84"/>
      <c r="RLC205" s="84"/>
      <c r="RLD205" s="84"/>
      <c r="RLE205" s="84"/>
      <c r="RLF205" s="84"/>
      <c r="RLG205" s="84"/>
      <c r="RLH205" s="84"/>
      <c r="RLI205" s="84"/>
      <c r="RLJ205" s="84"/>
      <c r="RLK205" s="84"/>
      <c r="RLL205" s="84"/>
      <c r="RLM205" s="84"/>
      <c r="RLN205" s="84"/>
      <c r="RLO205" s="84"/>
      <c r="RLP205" s="84"/>
      <c r="RLQ205" s="84"/>
      <c r="RLR205" s="84"/>
      <c r="RLS205" s="84"/>
      <c r="RLT205" s="84"/>
      <c r="RLU205" s="84"/>
      <c r="RLV205" s="84"/>
      <c r="RLW205" s="84"/>
      <c r="RLX205" s="84"/>
      <c r="RLY205" s="84"/>
      <c r="RLZ205" s="84"/>
      <c r="RMA205" s="84"/>
      <c r="RMB205" s="84"/>
      <c r="RMC205" s="84"/>
      <c r="RMD205" s="84"/>
      <c r="RME205" s="84"/>
      <c r="RMF205" s="84"/>
      <c r="RMG205" s="84"/>
      <c r="RMH205" s="84"/>
      <c r="RMI205" s="84"/>
      <c r="RMJ205" s="84"/>
      <c r="RMK205" s="84"/>
      <c r="RML205" s="84"/>
      <c r="RMM205" s="84"/>
      <c r="RMN205" s="84"/>
      <c r="RMO205" s="84"/>
      <c r="RMP205" s="84"/>
      <c r="RMQ205" s="84"/>
      <c r="RMR205" s="84"/>
      <c r="RMS205" s="84"/>
      <c r="RMT205" s="84"/>
      <c r="RMU205" s="84"/>
      <c r="RMV205" s="84"/>
      <c r="RMW205" s="84"/>
      <c r="RMX205" s="84"/>
      <c r="RMY205" s="84"/>
      <c r="RMZ205" s="84"/>
      <c r="RNA205" s="84"/>
      <c r="RNB205" s="84"/>
      <c r="RNC205" s="84"/>
      <c r="RND205" s="84"/>
      <c r="RNE205" s="84"/>
      <c r="RNF205" s="84"/>
      <c r="RNG205" s="84"/>
      <c r="RNH205" s="84"/>
      <c r="RNI205" s="84"/>
      <c r="RNJ205" s="84"/>
      <c r="RNK205" s="84"/>
      <c r="RNL205" s="84"/>
      <c r="RNM205" s="84"/>
      <c r="RNN205" s="84"/>
      <c r="RNO205" s="84"/>
      <c r="RNP205" s="84"/>
      <c r="RNQ205" s="84"/>
      <c r="RNR205" s="84"/>
      <c r="RNS205" s="84"/>
      <c r="RNT205" s="84"/>
      <c r="RNU205" s="84"/>
      <c r="RNV205" s="84"/>
      <c r="RNW205" s="84"/>
      <c r="RNX205" s="84"/>
      <c r="RNY205" s="84"/>
      <c r="RNZ205" s="84"/>
      <c r="ROA205" s="84"/>
      <c r="ROB205" s="84"/>
      <c r="ROC205" s="84"/>
      <c r="ROD205" s="84"/>
      <c r="ROE205" s="84"/>
      <c r="ROF205" s="84"/>
      <c r="ROG205" s="84"/>
      <c r="ROH205" s="84"/>
      <c r="ROI205" s="84"/>
      <c r="ROJ205" s="84"/>
      <c r="ROK205" s="84"/>
      <c r="ROL205" s="84"/>
      <c r="ROM205" s="84"/>
      <c r="RON205" s="84"/>
      <c r="ROO205" s="84"/>
      <c r="ROP205" s="84"/>
      <c r="ROQ205" s="84"/>
      <c r="ROR205" s="84"/>
      <c r="ROS205" s="84"/>
      <c r="ROT205" s="84"/>
      <c r="ROU205" s="84"/>
      <c r="ROV205" s="84"/>
      <c r="ROW205" s="84"/>
      <c r="ROX205" s="84"/>
      <c r="ROY205" s="84"/>
      <c r="ROZ205" s="84"/>
      <c r="RPA205" s="84"/>
      <c r="RPB205" s="84"/>
      <c r="RPC205" s="84"/>
      <c r="RPD205" s="84"/>
      <c r="RPE205" s="84"/>
      <c r="RPF205" s="84"/>
      <c r="RPG205" s="84"/>
      <c r="RPH205" s="84"/>
      <c r="RPI205" s="84"/>
      <c r="RPJ205" s="84"/>
      <c r="RPK205" s="84"/>
      <c r="RPL205" s="84"/>
      <c r="RPM205" s="84"/>
      <c r="RPN205" s="84"/>
      <c r="RPO205" s="84"/>
      <c r="RPP205" s="84"/>
      <c r="RPQ205" s="84"/>
      <c r="RPR205" s="84"/>
      <c r="RPS205" s="84"/>
      <c r="RPT205" s="84"/>
      <c r="RPU205" s="84"/>
      <c r="RPV205" s="84"/>
      <c r="RPW205" s="84"/>
      <c r="RPX205" s="84"/>
      <c r="RPY205" s="84"/>
      <c r="RPZ205" s="84"/>
      <c r="RQA205" s="84"/>
      <c r="RQB205" s="84"/>
      <c r="RQC205" s="84"/>
      <c r="RQD205" s="84"/>
      <c r="RQE205" s="84"/>
      <c r="RQF205" s="84"/>
      <c r="RQG205" s="84"/>
      <c r="RQH205" s="84"/>
      <c r="RQI205" s="84"/>
      <c r="RQJ205" s="84"/>
      <c r="RQK205" s="84"/>
      <c r="RQL205" s="84"/>
      <c r="RQM205" s="84"/>
      <c r="RQN205" s="84"/>
      <c r="RQO205" s="84"/>
      <c r="RQP205" s="84"/>
      <c r="RQQ205" s="84"/>
      <c r="RQR205" s="84"/>
      <c r="RQS205" s="84"/>
      <c r="RQT205" s="84"/>
      <c r="RQU205" s="84"/>
      <c r="RQV205" s="84"/>
      <c r="RQW205" s="84"/>
      <c r="RQX205" s="84"/>
      <c r="RQY205" s="84"/>
      <c r="RQZ205" s="84"/>
      <c r="RRA205" s="84"/>
      <c r="RRB205" s="84"/>
      <c r="RRC205" s="84"/>
      <c r="RRD205" s="84"/>
      <c r="RRE205" s="84"/>
      <c r="RRF205" s="84"/>
      <c r="RRG205" s="84"/>
      <c r="RRH205" s="84"/>
      <c r="RRI205" s="84"/>
      <c r="RRJ205" s="84"/>
      <c r="RRK205" s="84"/>
      <c r="RRL205" s="84"/>
      <c r="RRM205" s="84"/>
      <c r="RRN205" s="84"/>
      <c r="RRO205" s="84"/>
      <c r="RRP205" s="84"/>
      <c r="RRQ205" s="84"/>
      <c r="RRR205" s="84"/>
      <c r="RRS205" s="84"/>
      <c r="RRT205" s="84"/>
      <c r="RRU205" s="84"/>
      <c r="RRV205" s="84"/>
      <c r="RRW205" s="84"/>
      <c r="RRX205" s="84"/>
      <c r="RRY205" s="84"/>
      <c r="RRZ205" s="84"/>
      <c r="RSA205" s="84"/>
      <c r="RSB205" s="84"/>
      <c r="RSC205" s="84"/>
      <c r="RSD205" s="84"/>
      <c r="RSE205" s="84"/>
      <c r="RSF205" s="84"/>
      <c r="RSG205" s="84"/>
      <c r="RSH205" s="84"/>
      <c r="RSI205" s="84"/>
      <c r="RSJ205" s="84"/>
      <c r="RSK205" s="84"/>
      <c r="RSL205" s="84"/>
      <c r="RSM205" s="84"/>
      <c r="RSN205" s="84"/>
      <c r="RSO205" s="84"/>
      <c r="RSP205" s="84"/>
      <c r="RSQ205" s="84"/>
      <c r="RSR205" s="84"/>
      <c r="RSS205" s="84"/>
      <c r="RST205" s="84"/>
      <c r="RSU205" s="84"/>
      <c r="RSV205" s="84"/>
      <c r="RSW205" s="84"/>
      <c r="RSX205" s="84"/>
      <c r="RSY205" s="84"/>
      <c r="RSZ205" s="84"/>
      <c r="RTA205" s="84"/>
      <c r="RTB205" s="84"/>
      <c r="RTC205" s="84"/>
      <c r="RTD205" s="84"/>
      <c r="RTE205" s="84"/>
      <c r="RTF205" s="84"/>
      <c r="RTG205" s="84"/>
      <c r="RTH205" s="84"/>
      <c r="RTI205" s="84"/>
      <c r="RTJ205" s="84"/>
      <c r="RTK205" s="84"/>
      <c r="RTL205" s="84"/>
      <c r="RTM205" s="84"/>
      <c r="RTN205" s="84"/>
      <c r="RTO205" s="84"/>
      <c r="RTP205" s="84"/>
      <c r="RTQ205" s="84"/>
      <c r="RTR205" s="84"/>
      <c r="RTS205" s="84"/>
      <c r="RTT205" s="84"/>
      <c r="RTU205" s="84"/>
      <c r="RTV205" s="84"/>
      <c r="RTW205" s="84"/>
      <c r="RTX205" s="84"/>
      <c r="RTY205" s="84"/>
      <c r="RTZ205" s="84"/>
      <c r="RUA205" s="84"/>
      <c r="RUB205" s="84"/>
      <c r="RUC205" s="84"/>
      <c r="RUD205" s="84"/>
      <c r="RUE205" s="84"/>
      <c r="RUF205" s="84"/>
      <c r="RUG205" s="84"/>
      <c r="RUH205" s="84"/>
      <c r="RUI205" s="84"/>
      <c r="RUJ205" s="84"/>
      <c r="RUK205" s="84"/>
      <c r="RUL205" s="84"/>
      <c r="RUM205" s="84"/>
      <c r="RUN205" s="84"/>
      <c r="RUO205" s="84"/>
      <c r="RUP205" s="84"/>
      <c r="RUQ205" s="84"/>
      <c r="RUR205" s="84"/>
      <c r="RUS205" s="84"/>
      <c r="RUT205" s="84"/>
      <c r="RUU205" s="84"/>
      <c r="RUV205" s="84"/>
      <c r="RUW205" s="84"/>
      <c r="RUX205" s="84"/>
      <c r="RUY205" s="84"/>
      <c r="RUZ205" s="84"/>
      <c r="RVA205" s="84"/>
      <c r="RVB205" s="84"/>
      <c r="RVC205" s="84"/>
      <c r="RVD205" s="84"/>
      <c r="RVE205" s="84"/>
      <c r="RVF205" s="84"/>
      <c r="RVG205" s="84"/>
      <c r="RVH205" s="84"/>
      <c r="RVI205" s="84"/>
      <c r="RVJ205" s="84"/>
      <c r="RVK205" s="84"/>
      <c r="RVL205" s="84"/>
      <c r="RVM205" s="84"/>
      <c r="RVN205" s="84"/>
      <c r="RVO205" s="84"/>
      <c r="RVP205" s="84"/>
      <c r="RVQ205" s="84"/>
      <c r="RVR205" s="84"/>
      <c r="RVS205" s="84"/>
      <c r="RVT205" s="84"/>
      <c r="RVU205" s="84"/>
      <c r="RVV205" s="84"/>
      <c r="RVW205" s="84"/>
      <c r="RVX205" s="84"/>
      <c r="RVY205" s="84"/>
      <c r="RVZ205" s="84"/>
      <c r="RWA205" s="84"/>
      <c r="RWB205" s="84"/>
      <c r="RWC205" s="84"/>
      <c r="RWD205" s="84"/>
      <c r="RWE205" s="84"/>
      <c r="RWF205" s="84"/>
      <c r="RWG205" s="84"/>
      <c r="RWH205" s="84"/>
      <c r="RWI205" s="84"/>
      <c r="RWJ205" s="84"/>
      <c r="RWK205" s="84"/>
      <c r="RWL205" s="84"/>
      <c r="RWM205" s="84"/>
      <c r="RWN205" s="84"/>
      <c r="RWO205" s="84"/>
      <c r="RWP205" s="84"/>
      <c r="RWQ205" s="84"/>
      <c r="RWR205" s="84"/>
      <c r="RWS205" s="84"/>
      <c r="RWT205" s="84"/>
      <c r="RWU205" s="84"/>
      <c r="RWV205" s="84"/>
      <c r="RWW205" s="84"/>
      <c r="RWX205" s="84"/>
      <c r="RWY205" s="84"/>
      <c r="RWZ205" s="84"/>
      <c r="RXA205" s="84"/>
      <c r="RXB205" s="84"/>
      <c r="RXC205" s="84"/>
      <c r="RXD205" s="84"/>
      <c r="RXE205" s="84"/>
      <c r="RXF205" s="84"/>
      <c r="RXG205" s="84"/>
      <c r="RXH205" s="84"/>
      <c r="RXI205" s="84"/>
      <c r="RXJ205" s="84"/>
      <c r="RXK205" s="84"/>
      <c r="RXL205" s="84"/>
      <c r="RXM205" s="84"/>
      <c r="RXN205" s="84"/>
      <c r="RXO205" s="84"/>
      <c r="RXP205" s="84"/>
      <c r="RXQ205" s="84"/>
      <c r="RXR205" s="84"/>
      <c r="RXS205" s="84"/>
      <c r="RXT205" s="84"/>
      <c r="RXU205" s="84"/>
      <c r="RXV205" s="84"/>
      <c r="RXW205" s="84"/>
      <c r="RXX205" s="84"/>
      <c r="RXY205" s="84"/>
      <c r="RXZ205" s="84"/>
      <c r="RYA205" s="84"/>
      <c r="RYB205" s="84"/>
      <c r="RYC205" s="84"/>
      <c r="RYD205" s="84"/>
      <c r="RYE205" s="84"/>
      <c r="RYF205" s="84"/>
      <c r="RYG205" s="84"/>
      <c r="RYH205" s="84"/>
      <c r="RYI205" s="84"/>
      <c r="RYJ205" s="84"/>
      <c r="RYK205" s="84"/>
      <c r="RYL205" s="84"/>
      <c r="RYM205" s="84"/>
      <c r="RYN205" s="84"/>
      <c r="RYO205" s="84"/>
      <c r="RYP205" s="84"/>
      <c r="RYQ205" s="84"/>
      <c r="RYR205" s="84"/>
      <c r="RYS205" s="84"/>
      <c r="RYT205" s="84"/>
      <c r="RYU205" s="84"/>
      <c r="RYV205" s="84"/>
      <c r="RYW205" s="84"/>
      <c r="RYX205" s="84"/>
      <c r="RYY205" s="84"/>
      <c r="RYZ205" s="84"/>
      <c r="RZA205" s="84"/>
      <c r="RZB205" s="84"/>
      <c r="RZC205" s="84"/>
      <c r="RZD205" s="84"/>
      <c r="RZE205" s="84"/>
      <c r="RZF205" s="84"/>
      <c r="RZG205" s="84"/>
      <c r="RZH205" s="84"/>
      <c r="RZI205" s="84"/>
      <c r="RZJ205" s="84"/>
      <c r="RZK205" s="84"/>
      <c r="RZL205" s="84"/>
      <c r="RZM205" s="84"/>
      <c r="RZN205" s="84"/>
      <c r="RZO205" s="84"/>
      <c r="RZP205" s="84"/>
      <c r="RZQ205" s="84"/>
      <c r="RZR205" s="84"/>
      <c r="RZS205" s="84"/>
      <c r="RZT205" s="84"/>
      <c r="RZU205" s="84"/>
      <c r="RZV205" s="84"/>
      <c r="RZW205" s="84"/>
      <c r="RZX205" s="84"/>
      <c r="RZY205" s="84"/>
      <c r="RZZ205" s="84"/>
      <c r="SAA205" s="84"/>
      <c r="SAB205" s="84"/>
      <c r="SAC205" s="84"/>
      <c r="SAD205" s="84"/>
      <c r="SAE205" s="84"/>
      <c r="SAF205" s="84"/>
      <c r="SAG205" s="84"/>
      <c r="SAH205" s="84"/>
      <c r="SAI205" s="84"/>
      <c r="SAJ205" s="84"/>
      <c r="SAK205" s="84"/>
      <c r="SAL205" s="84"/>
      <c r="SAM205" s="84"/>
      <c r="SAN205" s="84"/>
      <c r="SAO205" s="84"/>
      <c r="SAP205" s="84"/>
      <c r="SAQ205" s="84"/>
      <c r="SAR205" s="84"/>
      <c r="SAS205" s="84"/>
      <c r="SAT205" s="84"/>
      <c r="SAU205" s="84"/>
      <c r="SAV205" s="84"/>
      <c r="SAW205" s="84"/>
      <c r="SAX205" s="84"/>
      <c r="SAY205" s="84"/>
      <c r="SAZ205" s="84"/>
      <c r="SBA205" s="84"/>
      <c r="SBB205" s="84"/>
      <c r="SBC205" s="84"/>
      <c r="SBD205" s="84"/>
      <c r="SBE205" s="84"/>
      <c r="SBF205" s="84"/>
      <c r="SBG205" s="84"/>
      <c r="SBH205" s="84"/>
      <c r="SBI205" s="84"/>
      <c r="SBJ205" s="84"/>
      <c r="SBK205" s="84"/>
      <c r="SBL205" s="84"/>
      <c r="SBM205" s="84"/>
      <c r="SBN205" s="84"/>
      <c r="SBO205" s="84"/>
      <c r="SBP205" s="84"/>
      <c r="SBQ205" s="84"/>
      <c r="SBR205" s="84"/>
      <c r="SBS205" s="84"/>
      <c r="SBT205" s="84"/>
      <c r="SBU205" s="84"/>
      <c r="SBV205" s="84"/>
      <c r="SBW205" s="84"/>
      <c r="SBX205" s="84"/>
      <c r="SBY205" s="84"/>
      <c r="SBZ205" s="84"/>
      <c r="SCA205" s="84"/>
      <c r="SCB205" s="84"/>
      <c r="SCC205" s="84"/>
      <c r="SCD205" s="84"/>
      <c r="SCE205" s="84"/>
      <c r="SCF205" s="84"/>
      <c r="SCG205" s="84"/>
      <c r="SCH205" s="84"/>
      <c r="SCI205" s="84"/>
      <c r="SCJ205" s="84"/>
      <c r="SCK205" s="84"/>
      <c r="SCL205" s="84"/>
      <c r="SCM205" s="84"/>
      <c r="SCN205" s="84"/>
      <c r="SCO205" s="84"/>
      <c r="SCP205" s="84"/>
      <c r="SCQ205" s="84"/>
      <c r="SCR205" s="84"/>
      <c r="SCS205" s="84"/>
      <c r="SCT205" s="84"/>
      <c r="SCU205" s="84"/>
      <c r="SCV205" s="84"/>
      <c r="SCW205" s="84"/>
      <c r="SCX205" s="84"/>
      <c r="SCY205" s="84"/>
      <c r="SCZ205" s="84"/>
      <c r="SDA205" s="84"/>
      <c r="SDB205" s="84"/>
      <c r="SDC205" s="84"/>
      <c r="SDD205" s="84"/>
      <c r="SDE205" s="84"/>
      <c r="SDF205" s="84"/>
      <c r="SDG205" s="84"/>
      <c r="SDH205" s="84"/>
      <c r="SDI205" s="84"/>
      <c r="SDJ205" s="84"/>
      <c r="SDK205" s="84"/>
      <c r="SDL205" s="84"/>
      <c r="SDM205" s="84"/>
      <c r="SDN205" s="84"/>
      <c r="SDO205" s="84"/>
      <c r="SDP205" s="84"/>
      <c r="SDQ205" s="84"/>
      <c r="SDR205" s="84"/>
      <c r="SDS205" s="84"/>
      <c r="SDT205" s="84"/>
      <c r="SDU205" s="84"/>
      <c r="SDV205" s="84"/>
      <c r="SDW205" s="84"/>
      <c r="SDX205" s="84"/>
      <c r="SDY205" s="84"/>
      <c r="SDZ205" s="84"/>
      <c r="SEA205" s="84"/>
      <c r="SEB205" s="84"/>
      <c r="SEC205" s="84"/>
      <c r="SED205" s="84"/>
      <c r="SEE205" s="84"/>
      <c r="SEF205" s="84"/>
      <c r="SEG205" s="84"/>
      <c r="SEH205" s="84"/>
      <c r="SEI205" s="84"/>
      <c r="SEJ205" s="84"/>
      <c r="SEK205" s="84"/>
      <c r="SEL205" s="84"/>
      <c r="SEM205" s="84"/>
      <c r="SEN205" s="84"/>
      <c r="SEO205" s="84"/>
      <c r="SEP205" s="84"/>
      <c r="SEQ205" s="84"/>
      <c r="SER205" s="84"/>
      <c r="SES205" s="84"/>
      <c r="SET205" s="84"/>
      <c r="SEU205" s="84"/>
      <c r="SEV205" s="84"/>
      <c r="SEW205" s="84"/>
      <c r="SEX205" s="84"/>
      <c r="SEY205" s="84"/>
      <c r="SEZ205" s="84"/>
      <c r="SFA205" s="84"/>
      <c r="SFB205" s="84"/>
      <c r="SFC205" s="84"/>
      <c r="SFD205" s="84"/>
      <c r="SFE205" s="84"/>
      <c r="SFF205" s="84"/>
      <c r="SFG205" s="84"/>
      <c r="SFH205" s="84"/>
      <c r="SFI205" s="84"/>
      <c r="SFJ205" s="84"/>
      <c r="SFK205" s="84"/>
      <c r="SFL205" s="84"/>
      <c r="SFM205" s="84"/>
      <c r="SFN205" s="84"/>
      <c r="SFO205" s="84"/>
      <c r="SFP205" s="84"/>
      <c r="SFQ205" s="84"/>
      <c r="SFR205" s="84"/>
      <c r="SFS205" s="84"/>
      <c r="SFT205" s="84"/>
      <c r="SFU205" s="84"/>
      <c r="SFV205" s="84"/>
      <c r="SFW205" s="84"/>
      <c r="SFX205" s="84"/>
      <c r="SFY205" s="84"/>
      <c r="SFZ205" s="84"/>
      <c r="SGA205" s="84"/>
      <c r="SGB205" s="84"/>
      <c r="SGC205" s="84"/>
      <c r="SGD205" s="84"/>
      <c r="SGE205" s="84"/>
      <c r="SGF205" s="84"/>
      <c r="SGG205" s="84"/>
      <c r="SGH205" s="84"/>
      <c r="SGI205" s="84"/>
      <c r="SGJ205" s="84"/>
      <c r="SGK205" s="84"/>
      <c r="SGL205" s="84"/>
      <c r="SGM205" s="84"/>
      <c r="SGN205" s="84"/>
      <c r="SGO205" s="84"/>
      <c r="SGP205" s="84"/>
      <c r="SGQ205" s="84"/>
      <c r="SGR205" s="84"/>
      <c r="SGS205" s="84"/>
      <c r="SGT205" s="84"/>
      <c r="SGU205" s="84"/>
      <c r="SGV205" s="84"/>
      <c r="SGW205" s="84"/>
      <c r="SGX205" s="84"/>
      <c r="SGY205" s="84"/>
      <c r="SGZ205" s="84"/>
      <c r="SHA205" s="84"/>
      <c r="SHB205" s="84"/>
      <c r="SHC205" s="84"/>
      <c r="SHD205" s="84"/>
      <c r="SHE205" s="84"/>
      <c r="SHF205" s="84"/>
      <c r="SHG205" s="84"/>
      <c r="SHH205" s="84"/>
      <c r="SHI205" s="84"/>
      <c r="SHJ205" s="84"/>
      <c r="SHK205" s="84"/>
      <c r="SHL205" s="84"/>
      <c r="SHM205" s="84"/>
      <c r="SHN205" s="84"/>
      <c r="SHO205" s="84"/>
      <c r="SHP205" s="84"/>
      <c r="SHQ205" s="84"/>
      <c r="SHR205" s="84"/>
      <c r="SHS205" s="84"/>
      <c r="SHT205" s="84"/>
      <c r="SHU205" s="84"/>
      <c r="SHV205" s="84"/>
      <c r="SHW205" s="84"/>
      <c r="SHX205" s="84"/>
      <c r="SHY205" s="84"/>
      <c r="SHZ205" s="84"/>
      <c r="SIA205" s="84"/>
      <c r="SIB205" s="84"/>
      <c r="SIC205" s="84"/>
      <c r="SID205" s="84"/>
      <c r="SIE205" s="84"/>
      <c r="SIF205" s="84"/>
      <c r="SIG205" s="84"/>
      <c r="SIH205" s="84"/>
      <c r="SII205" s="84"/>
      <c r="SIJ205" s="84"/>
      <c r="SIK205" s="84"/>
      <c r="SIL205" s="84"/>
      <c r="SIM205" s="84"/>
      <c r="SIN205" s="84"/>
      <c r="SIO205" s="84"/>
      <c r="SIP205" s="84"/>
      <c r="SIQ205" s="84"/>
      <c r="SIR205" s="84"/>
      <c r="SIS205" s="84"/>
      <c r="SIT205" s="84"/>
      <c r="SIU205" s="84"/>
      <c r="SIV205" s="84"/>
      <c r="SIW205" s="84"/>
      <c r="SIX205" s="84"/>
      <c r="SIY205" s="84"/>
      <c r="SIZ205" s="84"/>
      <c r="SJA205" s="84"/>
      <c r="SJB205" s="84"/>
      <c r="SJC205" s="84"/>
      <c r="SJD205" s="84"/>
      <c r="SJE205" s="84"/>
      <c r="SJF205" s="84"/>
      <c r="SJG205" s="84"/>
      <c r="SJH205" s="84"/>
      <c r="SJI205" s="84"/>
      <c r="SJJ205" s="84"/>
      <c r="SJK205" s="84"/>
      <c r="SJL205" s="84"/>
      <c r="SJM205" s="84"/>
      <c r="SJN205" s="84"/>
      <c r="SJO205" s="84"/>
      <c r="SJP205" s="84"/>
      <c r="SJQ205" s="84"/>
      <c r="SJR205" s="84"/>
      <c r="SJS205" s="84"/>
      <c r="SJT205" s="84"/>
      <c r="SJU205" s="84"/>
      <c r="SJV205" s="84"/>
      <c r="SJW205" s="84"/>
      <c r="SJX205" s="84"/>
      <c r="SJY205" s="84"/>
      <c r="SJZ205" s="84"/>
      <c r="SKA205" s="84"/>
      <c r="SKB205" s="84"/>
      <c r="SKC205" s="84"/>
      <c r="SKD205" s="84"/>
      <c r="SKE205" s="84"/>
      <c r="SKF205" s="84"/>
      <c r="SKG205" s="84"/>
      <c r="SKH205" s="84"/>
      <c r="SKI205" s="84"/>
      <c r="SKJ205" s="84"/>
      <c r="SKK205" s="84"/>
      <c r="SKL205" s="84"/>
      <c r="SKM205" s="84"/>
      <c r="SKN205" s="84"/>
      <c r="SKO205" s="84"/>
      <c r="SKP205" s="84"/>
      <c r="SKQ205" s="84"/>
      <c r="SKR205" s="84"/>
      <c r="SKS205" s="84"/>
      <c r="SKT205" s="84"/>
      <c r="SKU205" s="84"/>
      <c r="SKV205" s="84"/>
      <c r="SKW205" s="84"/>
      <c r="SKX205" s="84"/>
      <c r="SKY205" s="84"/>
      <c r="SKZ205" s="84"/>
      <c r="SLA205" s="84"/>
      <c r="SLB205" s="84"/>
      <c r="SLC205" s="84"/>
      <c r="SLD205" s="84"/>
      <c r="SLE205" s="84"/>
      <c r="SLF205" s="84"/>
      <c r="SLG205" s="84"/>
      <c r="SLH205" s="84"/>
      <c r="SLI205" s="84"/>
      <c r="SLJ205" s="84"/>
      <c r="SLK205" s="84"/>
      <c r="SLL205" s="84"/>
      <c r="SLM205" s="84"/>
      <c r="SLN205" s="84"/>
      <c r="SLO205" s="84"/>
      <c r="SLP205" s="84"/>
      <c r="SLQ205" s="84"/>
      <c r="SLR205" s="84"/>
      <c r="SLS205" s="84"/>
      <c r="SLT205" s="84"/>
      <c r="SLU205" s="84"/>
      <c r="SLV205" s="84"/>
      <c r="SLW205" s="84"/>
      <c r="SLX205" s="84"/>
      <c r="SLY205" s="84"/>
      <c r="SLZ205" s="84"/>
      <c r="SMA205" s="84"/>
      <c r="SMB205" s="84"/>
      <c r="SMC205" s="84"/>
      <c r="SMD205" s="84"/>
      <c r="SME205" s="84"/>
      <c r="SMF205" s="84"/>
      <c r="SMG205" s="84"/>
      <c r="SMH205" s="84"/>
      <c r="SMI205" s="84"/>
      <c r="SMJ205" s="84"/>
      <c r="SMK205" s="84"/>
      <c r="SML205" s="84"/>
      <c r="SMM205" s="84"/>
      <c r="SMN205" s="84"/>
      <c r="SMO205" s="84"/>
      <c r="SMP205" s="84"/>
      <c r="SMQ205" s="84"/>
      <c r="SMR205" s="84"/>
      <c r="SMS205" s="84"/>
      <c r="SMT205" s="84"/>
      <c r="SMU205" s="84"/>
      <c r="SMV205" s="84"/>
      <c r="SMW205" s="84"/>
      <c r="SMX205" s="84"/>
      <c r="SMY205" s="84"/>
      <c r="SMZ205" s="84"/>
      <c r="SNA205" s="84"/>
      <c r="SNB205" s="84"/>
      <c r="SNC205" s="84"/>
      <c r="SND205" s="84"/>
      <c r="SNE205" s="84"/>
      <c r="SNF205" s="84"/>
      <c r="SNG205" s="84"/>
      <c r="SNH205" s="84"/>
      <c r="SNI205" s="84"/>
      <c r="SNJ205" s="84"/>
      <c r="SNK205" s="84"/>
      <c r="SNL205" s="84"/>
      <c r="SNM205" s="84"/>
      <c r="SNN205" s="84"/>
      <c r="SNO205" s="84"/>
      <c r="SNP205" s="84"/>
      <c r="SNQ205" s="84"/>
      <c r="SNR205" s="84"/>
      <c r="SNS205" s="84"/>
      <c r="SNT205" s="84"/>
      <c r="SNU205" s="84"/>
      <c r="SNV205" s="84"/>
      <c r="SNW205" s="84"/>
      <c r="SNX205" s="84"/>
      <c r="SNY205" s="84"/>
      <c r="SNZ205" s="84"/>
      <c r="SOA205" s="84"/>
      <c r="SOB205" s="84"/>
      <c r="SOC205" s="84"/>
      <c r="SOD205" s="84"/>
      <c r="SOE205" s="84"/>
      <c r="SOF205" s="84"/>
      <c r="SOG205" s="84"/>
      <c r="SOH205" s="84"/>
      <c r="SOI205" s="84"/>
      <c r="SOJ205" s="84"/>
      <c r="SOK205" s="84"/>
      <c r="SOL205" s="84"/>
      <c r="SOM205" s="84"/>
      <c r="SON205" s="84"/>
      <c r="SOO205" s="84"/>
      <c r="SOP205" s="84"/>
      <c r="SOQ205" s="84"/>
      <c r="SOR205" s="84"/>
      <c r="SOS205" s="84"/>
      <c r="SOT205" s="84"/>
      <c r="SOU205" s="84"/>
      <c r="SOV205" s="84"/>
      <c r="SOW205" s="84"/>
      <c r="SOX205" s="84"/>
      <c r="SOY205" s="84"/>
      <c r="SOZ205" s="84"/>
      <c r="SPA205" s="84"/>
      <c r="SPB205" s="84"/>
      <c r="SPC205" s="84"/>
      <c r="SPD205" s="84"/>
      <c r="SPE205" s="84"/>
      <c r="SPF205" s="84"/>
      <c r="SPG205" s="84"/>
      <c r="SPH205" s="84"/>
      <c r="SPI205" s="84"/>
      <c r="SPJ205" s="84"/>
      <c r="SPK205" s="84"/>
      <c r="SPL205" s="84"/>
      <c r="SPM205" s="84"/>
      <c r="SPN205" s="84"/>
      <c r="SPO205" s="84"/>
      <c r="SPP205" s="84"/>
      <c r="SPQ205" s="84"/>
      <c r="SPR205" s="84"/>
      <c r="SPS205" s="84"/>
      <c r="SPT205" s="84"/>
      <c r="SPU205" s="84"/>
      <c r="SPV205" s="84"/>
      <c r="SPW205" s="84"/>
      <c r="SPX205" s="84"/>
      <c r="SPY205" s="84"/>
      <c r="SPZ205" s="84"/>
      <c r="SQA205" s="84"/>
      <c r="SQB205" s="84"/>
      <c r="SQC205" s="84"/>
      <c r="SQD205" s="84"/>
      <c r="SQE205" s="84"/>
      <c r="SQF205" s="84"/>
      <c r="SQG205" s="84"/>
      <c r="SQH205" s="84"/>
      <c r="SQI205" s="84"/>
      <c r="SQJ205" s="84"/>
      <c r="SQK205" s="84"/>
      <c r="SQL205" s="84"/>
      <c r="SQM205" s="84"/>
      <c r="SQN205" s="84"/>
      <c r="SQO205" s="84"/>
      <c r="SQP205" s="84"/>
      <c r="SQQ205" s="84"/>
      <c r="SQR205" s="84"/>
      <c r="SQS205" s="84"/>
      <c r="SQT205" s="84"/>
      <c r="SQU205" s="84"/>
      <c r="SQV205" s="84"/>
      <c r="SQW205" s="84"/>
      <c r="SQX205" s="84"/>
      <c r="SQY205" s="84"/>
      <c r="SQZ205" s="84"/>
      <c r="SRA205" s="84"/>
      <c r="SRB205" s="84"/>
      <c r="SRC205" s="84"/>
      <c r="SRD205" s="84"/>
      <c r="SRE205" s="84"/>
      <c r="SRF205" s="84"/>
      <c r="SRG205" s="84"/>
      <c r="SRH205" s="84"/>
      <c r="SRI205" s="84"/>
      <c r="SRJ205" s="84"/>
      <c r="SRK205" s="84"/>
      <c r="SRL205" s="84"/>
      <c r="SRM205" s="84"/>
      <c r="SRN205" s="84"/>
      <c r="SRO205" s="84"/>
      <c r="SRP205" s="84"/>
      <c r="SRQ205" s="84"/>
      <c r="SRR205" s="84"/>
      <c r="SRS205" s="84"/>
      <c r="SRT205" s="84"/>
      <c r="SRU205" s="84"/>
      <c r="SRV205" s="84"/>
      <c r="SRW205" s="84"/>
      <c r="SRX205" s="84"/>
      <c r="SRY205" s="84"/>
      <c r="SRZ205" s="84"/>
      <c r="SSA205" s="84"/>
      <c r="SSB205" s="84"/>
      <c r="SSC205" s="84"/>
      <c r="SSD205" s="84"/>
      <c r="SSE205" s="84"/>
      <c r="SSF205" s="84"/>
      <c r="SSG205" s="84"/>
      <c r="SSH205" s="84"/>
      <c r="SSI205" s="84"/>
      <c r="SSJ205" s="84"/>
      <c r="SSK205" s="84"/>
      <c r="SSL205" s="84"/>
      <c r="SSM205" s="84"/>
      <c r="SSN205" s="84"/>
      <c r="SSO205" s="84"/>
      <c r="SSP205" s="84"/>
      <c r="SSQ205" s="84"/>
      <c r="SSR205" s="84"/>
      <c r="SSS205" s="84"/>
      <c r="SST205" s="84"/>
      <c r="SSU205" s="84"/>
      <c r="SSV205" s="84"/>
      <c r="SSW205" s="84"/>
      <c r="SSX205" s="84"/>
      <c r="SSY205" s="84"/>
      <c r="SSZ205" s="84"/>
      <c r="STA205" s="84"/>
      <c r="STB205" s="84"/>
      <c r="STC205" s="84"/>
      <c r="STD205" s="84"/>
      <c r="STE205" s="84"/>
      <c r="STF205" s="84"/>
      <c r="STG205" s="84"/>
      <c r="STH205" s="84"/>
      <c r="STI205" s="84"/>
      <c r="STJ205" s="84"/>
      <c r="STK205" s="84"/>
      <c r="STL205" s="84"/>
      <c r="STM205" s="84"/>
      <c r="STN205" s="84"/>
      <c r="STO205" s="84"/>
      <c r="STP205" s="84"/>
      <c r="STQ205" s="84"/>
      <c r="STR205" s="84"/>
      <c r="STS205" s="84"/>
      <c r="STT205" s="84"/>
      <c r="STU205" s="84"/>
      <c r="STV205" s="84"/>
      <c r="STW205" s="84"/>
      <c r="STX205" s="84"/>
      <c r="STY205" s="84"/>
      <c r="STZ205" s="84"/>
      <c r="SUA205" s="84"/>
      <c r="SUB205" s="84"/>
      <c r="SUC205" s="84"/>
      <c r="SUD205" s="84"/>
      <c r="SUE205" s="84"/>
      <c r="SUF205" s="84"/>
      <c r="SUG205" s="84"/>
      <c r="SUH205" s="84"/>
      <c r="SUI205" s="84"/>
      <c r="SUJ205" s="84"/>
      <c r="SUK205" s="84"/>
      <c r="SUL205" s="84"/>
      <c r="SUM205" s="84"/>
      <c r="SUN205" s="84"/>
      <c r="SUO205" s="84"/>
      <c r="SUP205" s="84"/>
      <c r="SUQ205" s="84"/>
      <c r="SUR205" s="84"/>
      <c r="SUS205" s="84"/>
      <c r="SUT205" s="84"/>
      <c r="SUU205" s="84"/>
      <c r="SUV205" s="84"/>
      <c r="SUW205" s="84"/>
      <c r="SUX205" s="84"/>
      <c r="SUY205" s="84"/>
      <c r="SUZ205" s="84"/>
      <c r="SVA205" s="84"/>
      <c r="SVB205" s="84"/>
      <c r="SVC205" s="84"/>
      <c r="SVD205" s="84"/>
      <c r="SVE205" s="84"/>
      <c r="SVF205" s="84"/>
      <c r="SVG205" s="84"/>
      <c r="SVH205" s="84"/>
      <c r="SVI205" s="84"/>
      <c r="SVJ205" s="84"/>
      <c r="SVK205" s="84"/>
      <c r="SVL205" s="84"/>
      <c r="SVM205" s="84"/>
      <c r="SVN205" s="84"/>
      <c r="SVO205" s="84"/>
      <c r="SVP205" s="84"/>
      <c r="SVQ205" s="84"/>
      <c r="SVR205" s="84"/>
      <c r="SVS205" s="84"/>
      <c r="SVT205" s="84"/>
      <c r="SVU205" s="84"/>
      <c r="SVV205" s="84"/>
      <c r="SVW205" s="84"/>
      <c r="SVX205" s="84"/>
      <c r="SVY205" s="84"/>
      <c r="SVZ205" s="84"/>
      <c r="SWA205" s="84"/>
      <c r="SWB205" s="84"/>
      <c r="SWC205" s="84"/>
      <c r="SWD205" s="84"/>
      <c r="SWE205" s="84"/>
      <c r="SWF205" s="84"/>
      <c r="SWG205" s="84"/>
      <c r="SWH205" s="84"/>
      <c r="SWI205" s="84"/>
      <c r="SWJ205" s="84"/>
      <c r="SWK205" s="84"/>
      <c r="SWL205" s="84"/>
      <c r="SWM205" s="84"/>
      <c r="SWN205" s="84"/>
      <c r="SWO205" s="84"/>
      <c r="SWP205" s="84"/>
      <c r="SWQ205" s="84"/>
      <c r="SWR205" s="84"/>
      <c r="SWS205" s="84"/>
      <c r="SWT205" s="84"/>
      <c r="SWU205" s="84"/>
      <c r="SWV205" s="84"/>
      <c r="SWW205" s="84"/>
      <c r="SWX205" s="84"/>
      <c r="SWY205" s="84"/>
      <c r="SWZ205" s="84"/>
      <c r="SXA205" s="84"/>
      <c r="SXB205" s="84"/>
      <c r="SXC205" s="84"/>
      <c r="SXD205" s="84"/>
      <c r="SXE205" s="84"/>
      <c r="SXF205" s="84"/>
      <c r="SXG205" s="84"/>
      <c r="SXH205" s="84"/>
      <c r="SXI205" s="84"/>
      <c r="SXJ205" s="84"/>
      <c r="SXK205" s="84"/>
      <c r="SXL205" s="84"/>
      <c r="SXM205" s="84"/>
      <c r="SXN205" s="84"/>
      <c r="SXO205" s="84"/>
      <c r="SXP205" s="84"/>
      <c r="SXQ205" s="84"/>
      <c r="SXR205" s="84"/>
      <c r="SXS205" s="84"/>
      <c r="SXT205" s="84"/>
      <c r="SXU205" s="84"/>
      <c r="SXV205" s="84"/>
      <c r="SXW205" s="84"/>
      <c r="SXX205" s="84"/>
      <c r="SXY205" s="84"/>
      <c r="SXZ205" s="84"/>
      <c r="SYA205" s="84"/>
      <c r="SYB205" s="84"/>
      <c r="SYC205" s="84"/>
      <c r="SYD205" s="84"/>
      <c r="SYE205" s="84"/>
      <c r="SYF205" s="84"/>
      <c r="SYG205" s="84"/>
      <c r="SYH205" s="84"/>
      <c r="SYI205" s="84"/>
      <c r="SYJ205" s="84"/>
      <c r="SYK205" s="84"/>
      <c r="SYL205" s="84"/>
      <c r="SYM205" s="84"/>
      <c r="SYN205" s="84"/>
      <c r="SYO205" s="84"/>
      <c r="SYP205" s="84"/>
      <c r="SYQ205" s="84"/>
      <c r="SYR205" s="84"/>
      <c r="SYS205" s="84"/>
      <c r="SYT205" s="84"/>
      <c r="SYU205" s="84"/>
      <c r="SYV205" s="84"/>
      <c r="SYW205" s="84"/>
      <c r="SYX205" s="84"/>
      <c r="SYY205" s="84"/>
      <c r="SYZ205" s="84"/>
      <c r="SZA205" s="84"/>
      <c r="SZB205" s="84"/>
      <c r="SZC205" s="84"/>
      <c r="SZD205" s="84"/>
      <c r="SZE205" s="84"/>
      <c r="SZF205" s="84"/>
      <c r="SZG205" s="84"/>
      <c r="SZH205" s="84"/>
      <c r="SZI205" s="84"/>
      <c r="SZJ205" s="84"/>
      <c r="SZK205" s="84"/>
      <c r="SZL205" s="84"/>
      <c r="SZM205" s="84"/>
      <c r="SZN205" s="84"/>
      <c r="SZO205" s="84"/>
      <c r="SZP205" s="84"/>
      <c r="SZQ205" s="84"/>
      <c r="SZR205" s="84"/>
      <c r="SZS205" s="84"/>
      <c r="SZT205" s="84"/>
      <c r="SZU205" s="84"/>
      <c r="SZV205" s="84"/>
      <c r="SZW205" s="84"/>
      <c r="SZX205" s="84"/>
      <c r="SZY205" s="84"/>
      <c r="SZZ205" s="84"/>
      <c r="TAA205" s="84"/>
      <c r="TAB205" s="84"/>
      <c r="TAC205" s="84"/>
      <c r="TAD205" s="84"/>
      <c r="TAE205" s="84"/>
      <c r="TAF205" s="84"/>
      <c r="TAG205" s="84"/>
      <c r="TAH205" s="84"/>
      <c r="TAI205" s="84"/>
      <c r="TAJ205" s="84"/>
      <c r="TAK205" s="84"/>
      <c r="TAL205" s="84"/>
      <c r="TAM205" s="84"/>
      <c r="TAN205" s="84"/>
      <c r="TAO205" s="84"/>
      <c r="TAP205" s="84"/>
      <c r="TAQ205" s="84"/>
      <c r="TAR205" s="84"/>
      <c r="TAS205" s="84"/>
      <c r="TAT205" s="84"/>
      <c r="TAU205" s="84"/>
      <c r="TAV205" s="84"/>
      <c r="TAW205" s="84"/>
      <c r="TAX205" s="84"/>
      <c r="TAY205" s="84"/>
      <c r="TAZ205" s="84"/>
      <c r="TBA205" s="84"/>
      <c r="TBB205" s="84"/>
      <c r="TBC205" s="84"/>
      <c r="TBD205" s="84"/>
      <c r="TBE205" s="84"/>
      <c r="TBF205" s="84"/>
      <c r="TBG205" s="84"/>
      <c r="TBH205" s="84"/>
      <c r="TBI205" s="84"/>
      <c r="TBJ205" s="84"/>
      <c r="TBK205" s="84"/>
      <c r="TBL205" s="84"/>
      <c r="TBM205" s="84"/>
      <c r="TBN205" s="84"/>
      <c r="TBO205" s="84"/>
      <c r="TBP205" s="84"/>
      <c r="TBQ205" s="84"/>
      <c r="TBR205" s="84"/>
      <c r="TBS205" s="84"/>
      <c r="TBT205" s="84"/>
      <c r="TBU205" s="84"/>
      <c r="TBV205" s="84"/>
      <c r="TBW205" s="84"/>
      <c r="TBX205" s="84"/>
      <c r="TBY205" s="84"/>
      <c r="TBZ205" s="84"/>
      <c r="TCA205" s="84"/>
      <c r="TCB205" s="84"/>
      <c r="TCC205" s="84"/>
      <c r="TCD205" s="84"/>
      <c r="TCE205" s="84"/>
      <c r="TCF205" s="84"/>
      <c r="TCG205" s="84"/>
      <c r="TCH205" s="84"/>
      <c r="TCI205" s="84"/>
      <c r="TCJ205" s="84"/>
      <c r="TCK205" s="84"/>
      <c r="TCL205" s="84"/>
      <c r="TCM205" s="84"/>
      <c r="TCN205" s="84"/>
      <c r="TCO205" s="84"/>
      <c r="TCP205" s="84"/>
      <c r="TCQ205" s="84"/>
      <c r="TCR205" s="84"/>
      <c r="TCS205" s="84"/>
      <c r="TCT205" s="84"/>
      <c r="TCU205" s="84"/>
      <c r="TCV205" s="84"/>
      <c r="TCW205" s="84"/>
      <c r="TCX205" s="84"/>
      <c r="TCY205" s="84"/>
      <c r="TCZ205" s="84"/>
      <c r="TDA205" s="84"/>
      <c r="TDB205" s="84"/>
      <c r="TDC205" s="84"/>
      <c r="TDD205" s="84"/>
      <c r="TDE205" s="84"/>
      <c r="TDF205" s="84"/>
      <c r="TDG205" s="84"/>
      <c r="TDH205" s="84"/>
      <c r="TDI205" s="84"/>
      <c r="TDJ205" s="84"/>
      <c r="TDK205" s="84"/>
      <c r="TDL205" s="84"/>
      <c r="TDM205" s="84"/>
      <c r="TDN205" s="84"/>
      <c r="TDO205" s="84"/>
      <c r="TDP205" s="84"/>
      <c r="TDQ205" s="84"/>
      <c r="TDR205" s="84"/>
      <c r="TDS205" s="84"/>
      <c r="TDT205" s="84"/>
      <c r="TDU205" s="84"/>
      <c r="TDV205" s="84"/>
      <c r="TDW205" s="84"/>
      <c r="TDX205" s="84"/>
      <c r="TDY205" s="84"/>
      <c r="TDZ205" s="84"/>
      <c r="TEA205" s="84"/>
      <c r="TEB205" s="84"/>
      <c r="TEC205" s="84"/>
      <c r="TED205" s="84"/>
      <c r="TEE205" s="84"/>
      <c r="TEF205" s="84"/>
      <c r="TEG205" s="84"/>
      <c r="TEH205" s="84"/>
      <c r="TEI205" s="84"/>
      <c r="TEJ205" s="84"/>
      <c r="TEK205" s="84"/>
      <c r="TEL205" s="84"/>
      <c r="TEM205" s="84"/>
      <c r="TEN205" s="84"/>
      <c r="TEO205" s="84"/>
      <c r="TEP205" s="84"/>
      <c r="TEQ205" s="84"/>
      <c r="TER205" s="84"/>
      <c r="TES205" s="84"/>
      <c r="TET205" s="84"/>
      <c r="TEU205" s="84"/>
      <c r="TEV205" s="84"/>
      <c r="TEW205" s="84"/>
      <c r="TEX205" s="84"/>
      <c r="TEY205" s="84"/>
      <c r="TEZ205" s="84"/>
      <c r="TFA205" s="84"/>
      <c r="TFB205" s="84"/>
      <c r="TFC205" s="84"/>
      <c r="TFD205" s="84"/>
      <c r="TFE205" s="84"/>
      <c r="TFF205" s="84"/>
      <c r="TFG205" s="84"/>
      <c r="TFH205" s="84"/>
      <c r="TFI205" s="84"/>
      <c r="TFJ205" s="84"/>
      <c r="TFK205" s="84"/>
      <c r="TFL205" s="84"/>
      <c r="TFM205" s="84"/>
      <c r="TFN205" s="84"/>
      <c r="TFO205" s="84"/>
      <c r="TFP205" s="84"/>
      <c r="TFQ205" s="84"/>
      <c r="TFR205" s="84"/>
      <c r="TFS205" s="84"/>
      <c r="TFT205" s="84"/>
      <c r="TFU205" s="84"/>
      <c r="TFV205" s="84"/>
      <c r="TFW205" s="84"/>
      <c r="TFX205" s="84"/>
      <c r="TFY205" s="84"/>
      <c r="TFZ205" s="84"/>
      <c r="TGA205" s="84"/>
      <c r="TGB205" s="84"/>
      <c r="TGC205" s="84"/>
      <c r="TGD205" s="84"/>
      <c r="TGE205" s="84"/>
      <c r="TGF205" s="84"/>
      <c r="TGG205" s="84"/>
      <c r="TGH205" s="84"/>
      <c r="TGI205" s="84"/>
      <c r="TGJ205" s="84"/>
      <c r="TGK205" s="84"/>
      <c r="TGL205" s="84"/>
      <c r="TGM205" s="84"/>
      <c r="TGN205" s="84"/>
      <c r="TGO205" s="84"/>
      <c r="TGP205" s="84"/>
      <c r="TGQ205" s="84"/>
      <c r="TGR205" s="84"/>
      <c r="TGS205" s="84"/>
      <c r="TGT205" s="84"/>
      <c r="TGU205" s="84"/>
      <c r="TGV205" s="84"/>
      <c r="TGW205" s="84"/>
      <c r="TGX205" s="84"/>
      <c r="TGY205" s="84"/>
      <c r="TGZ205" s="84"/>
      <c r="THA205" s="84"/>
      <c r="THB205" s="84"/>
      <c r="THC205" s="84"/>
      <c r="THD205" s="84"/>
      <c r="THE205" s="84"/>
      <c r="THF205" s="84"/>
      <c r="THG205" s="84"/>
      <c r="THH205" s="84"/>
      <c r="THI205" s="84"/>
      <c r="THJ205" s="84"/>
      <c r="THK205" s="84"/>
      <c r="THL205" s="84"/>
      <c r="THM205" s="84"/>
      <c r="THN205" s="84"/>
      <c r="THO205" s="84"/>
      <c r="THP205" s="84"/>
      <c r="THQ205" s="84"/>
      <c r="THR205" s="84"/>
      <c r="THS205" s="84"/>
      <c r="THT205" s="84"/>
      <c r="THU205" s="84"/>
      <c r="THV205" s="84"/>
      <c r="THW205" s="84"/>
      <c r="THX205" s="84"/>
      <c r="THY205" s="84"/>
      <c r="THZ205" s="84"/>
      <c r="TIA205" s="84"/>
      <c r="TIB205" s="84"/>
      <c r="TIC205" s="84"/>
      <c r="TID205" s="84"/>
      <c r="TIE205" s="84"/>
      <c r="TIF205" s="84"/>
      <c r="TIG205" s="84"/>
      <c r="TIH205" s="84"/>
      <c r="TII205" s="84"/>
      <c r="TIJ205" s="84"/>
      <c r="TIK205" s="84"/>
      <c r="TIL205" s="84"/>
      <c r="TIM205" s="84"/>
      <c r="TIN205" s="84"/>
      <c r="TIO205" s="84"/>
      <c r="TIP205" s="84"/>
      <c r="TIQ205" s="84"/>
      <c r="TIR205" s="84"/>
      <c r="TIS205" s="84"/>
      <c r="TIT205" s="84"/>
      <c r="TIU205" s="84"/>
      <c r="TIV205" s="84"/>
      <c r="TIW205" s="84"/>
      <c r="TIX205" s="84"/>
      <c r="TIY205" s="84"/>
      <c r="TIZ205" s="84"/>
      <c r="TJA205" s="84"/>
      <c r="TJB205" s="84"/>
      <c r="TJC205" s="84"/>
      <c r="TJD205" s="84"/>
      <c r="TJE205" s="84"/>
      <c r="TJF205" s="84"/>
      <c r="TJG205" s="84"/>
      <c r="TJH205" s="84"/>
      <c r="TJI205" s="84"/>
      <c r="TJJ205" s="84"/>
      <c r="TJK205" s="84"/>
      <c r="TJL205" s="84"/>
      <c r="TJM205" s="84"/>
      <c r="TJN205" s="84"/>
      <c r="TJO205" s="84"/>
      <c r="TJP205" s="84"/>
      <c r="TJQ205" s="84"/>
      <c r="TJR205" s="84"/>
      <c r="TJS205" s="84"/>
      <c r="TJT205" s="84"/>
      <c r="TJU205" s="84"/>
      <c r="TJV205" s="84"/>
      <c r="TJW205" s="84"/>
      <c r="TJX205" s="84"/>
      <c r="TJY205" s="84"/>
      <c r="TJZ205" s="84"/>
      <c r="TKA205" s="84"/>
      <c r="TKB205" s="84"/>
      <c r="TKC205" s="84"/>
      <c r="TKD205" s="84"/>
      <c r="TKE205" s="84"/>
      <c r="TKF205" s="84"/>
      <c r="TKG205" s="84"/>
      <c r="TKH205" s="84"/>
      <c r="TKI205" s="84"/>
      <c r="TKJ205" s="84"/>
      <c r="TKK205" s="84"/>
      <c r="TKL205" s="84"/>
      <c r="TKM205" s="84"/>
      <c r="TKN205" s="84"/>
      <c r="TKO205" s="84"/>
      <c r="TKP205" s="84"/>
      <c r="TKQ205" s="84"/>
      <c r="TKR205" s="84"/>
      <c r="TKS205" s="84"/>
      <c r="TKT205" s="84"/>
      <c r="TKU205" s="84"/>
      <c r="TKV205" s="84"/>
      <c r="TKW205" s="84"/>
      <c r="TKX205" s="84"/>
      <c r="TKY205" s="84"/>
      <c r="TKZ205" s="84"/>
      <c r="TLA205" s="84"/>
      <c r="TLB205" s="84"/>
      <c r="TLC205" s="84"/>
      <c r="TLD205" s="84"/>
      <c r="TLE205" s="84"/>
      <c r="TLF205" s="84"/>
      <c r="TLG205" s="84"/>
      <c r="TLH205" s="84"/>
      <c r="TLI205" s="84"/>
      <c r="TLJ205" s="84"/>
      <c r="TLK205" s="84"/>
      <c r="TLL205" s="84"/>
      <c r="TLM205" s="84"/>
      <c r="TLN205" s="84"/>
      <c r="TLO205" s="84"/>
      <c r="TLP205" s="84"/>
      <c r="TLQ205" s="84"/>
      <c r="TLR205" s="84"/>
      <c r="TLS205" s="84"/>
      <c r="TLT205" s="84"/>
      <c r="TLU205" s="84"/>
      <c r="TLV205" s="84"/>
      <c r="TLW205" s="84"/>
      <c r="TLX205" s="84"/>
      <c r="TLY205" s="84"/>
      <c r="TLZ205" s="84"/>
      <c r="TMA205" s="84"/>
      <c r="TMB205" s="84"/>
      <c r="TMC205" s="84"/>
      <c r="TMD205" s="84"/>
      <c r="TME205" s="84"/>
      <c r="TMF205" s="84"/>
      <c r="TMG205" s="84"/>
      <c r="TMH205" s="84"/>
      <c r="TMI205" s="84"/>
      <c r="TMJ205" s="84"/>
      <c r="TMK205" s="84"/>
      <c r="TML205" s="84"/>
      <c r="TMM205" s="84"/>
      <c r="TMN205" s="84"/>
      <c r="TMO205" s="84"/>
      <c r="TMP205" s="84"/>
      <c r="TMQ205" s="84"/>
      <c r="TMR205" s="84"/>
      <c r="TMS205" s="84"/>
      <c r="TMT205" s="84"/>
      <c r="TMU205" s="84"/>
      <c r="TMV205" s="84"/>
      <c r="TMW205" s="84"/>
      <c r="TMX205" s="84"/>
      <c r="TMY205" s="84"/>
      <c r="TMZ205" s="84"/>
      <c r="TNA205" s="84"/>
      <c r="TNB205" s="84"/>
      <c r="TNC205" s="84"/>
      <c r="TND205" s="84"/>
      <c r="TNE205" s="84"/>
      <c r="TNF205" s="84"/>
      <c r="TNG205" s="84"/>
      <c r="TNH205" s="84"/>
      <c r="TNI205" s="84"/>
      <c r="TNJ205" s="84"/>
      <c r="TNK205" s="84"/>
      <c r="TNL205" s="84"/>
      <c r="TNM205" s="84"/>
      <c r="TNN205" s="84"/>
      <c r="TNO205" s="84"/>
      <c r="TNP205" s="84"/>
      <c r="TNQ205" s="84"/>
      <c r="TNR205" s="84"/>
      <c r="TNS205" s="84"/>
      <c r="TNT205" s="84"/>
      <c r="TNU205" s="84"/>
      <c r="TNV205" s="84"/>
      <c r="TNW205" s="84"/>
      <c r="TNX205" s="84"/>
      <c r="TNY205" s="84"/>
      <c r="TNZ205" s="84"/>
      <c r="TOA205" s="84"/>
      <c r="TOB205" s="84"/>
      <c r="TOC205" s="84"/>
      <c r="TOD205" s="84"/>
      <c r="TOE205" s="84"/>
      <c r="TOF205" s="84"/>
      <c r="TOG205" s="84"/>
      <c r="TOH205" s="84"/>
      <c r="TOI205" s="84"/>
      <c r="TOJ205" s="84"/>
      <c r="TOK205" s="84"/>
      <c r="TOL205" s="84"/>
      <c r="TOM205" s="84"/>
      <c r="TON205" s="84"/>
      <c r="TOO205" s="84"/>
      <c r="TOP205" s="84"/>
      <c r="TOQ205" s="84"/>
      <c r="TOR205" s="84"/>
      <c r="TOS205" s="84"/>
      <c r="TOT205" s="84"/>
      <c r="TOU205" s="84"/>
      <c r="TOV205" s="84"/>
      <c r="TOW205" s="84"/>
      <c r="TOX205" s="84"/>
      <c r="TOY205" s="84"/>
      <c r="TOZ205" s="84"/>
      <c r="TPA205" s="84"/>
      <c r="TPB205" s="84"/>
      <c r="TPC205" s="84"/>
      <c r="TPD205" s="84"/>
      <c r="TPE205" s="84"/>
      <c r="TPF205" s="84"/>
      <c r="TPG205" s="84"/>
      <c r="TPH205" s="84"/>
      <c r="TPI205" s="84"/>
      <c r="TPJ205" s="84"/>
      <c r="TPK205" s="84"/>
      <c r="TPL205" s="84"/>
      <c r="TPM205" s="84"/>
      <c r="TPN205" s="84"/>
      <c r="TPO205" s="84"/>
      <c r="TPP205" s="84"/>
      <c r="TPQ205" s="84"/>
      <c r="TPR205" s="84"/>
      <c r="TPS205" s="84"/>
      <c r="TPT205" s="84"/>
      <c r="TPU205" s="84"/>
      <c r="TPV205" s="84"/>
      <c r="TPW205" s="84"/>
      <c r="TPX205" s="84"/>
      <c r="TPY205" s="84"/>
      <c r="TPZ205" s="84"/>
      <c r="TQA205" s="84"/>
      <c r="TQB205" s="84"/>
      <c r="TQC205" s="84"/>
      <c r="TQD205" s="84"/>
      <c r="TQE205" s="84"/>
      <c r="TQF205" s="84"/>
      <c r="TQG205" s="84"/>
      <c r="TQH205" s="84"/>
      <c r="TQI205" s="84"/>
      <c r="TQJ205" s="84"/>
      <c r="TQK205" s="84"/>
      <c r="TQL205" s="84"/>
      <c r="TQM205" s="84"/>
      <c r="TQN205" s="84"/>
      <c r="TQO205" s="84"/>
      <c r="TQP205" s="84"/>
      <c r="TQQ205" s="84"/>
      <c r="TQR205" s="84"/>
      <c r="TQS205" s="84"/>
      <c r="TQT205" s="84"/>
      <c r="TQU205" s="84"/>
      <c r="TQV205" s="84"/>
      <c r="TQW205" s="84"/>
      <c r="TQX205" s="84"/>
      <c r="TQY205" s="84"/>
      <c r="TQZ205" s="84"/>
      <c r="TRA205" s="84"/>
      <c r="TRB205" s="84"/>
      <c r="TRC205" s="84"/>
      <c r="TRD205" s="84"/>
      <c r="TRE205" s="84"/>
      <c r="TRF205" s="84"/>
      <c r="TRG205" s="84"/>
      <c r="TRH205" s="84"/>
      <c r="TRI205" s="84"/>
      <c r="TRJ205" s="84"/>
      <c r="TRK205" s="84"/>
      <c r="TRL205" s="84"/>
      <c r="TRM205" s="84"/>
      <c r="TRN205" s="84"/>
      <c r="TRO205" s="84"/>
      <c r="TRP205" s="84"/>
      <c r="TRQ205" s="84"/>
      <c r="TRR205" s="84"/>
      <c r="TRS205" s="84"/>
      <c r="TRT205" s="84"/>
      <c r="TRU205" s="84"/>
      <c r="TRV205" s="84"/>
      <c r="TRW205" s="84"/>
      <c r="TRX205" s="84"/>
      <c r="TRY205" s="84"/>
      <c r="TRZ205" s="84"/>
      <c r="TSA205" s="84"/>
      <c r="TSB205" s="84"/>
      <c r="TSC205" s="84"/>
      <c r="TSD205" s="84"/>
      <c r="TSE205" s="84"/>
      <c r="TSF205" s="84"/>
      <c r="TSG205" s="84"/>
      <c r="TSH205" s="84"/>
      <c r="TSI205" s="84"/>
      <c r="TSJ205" s="84"/>
      <c r="TSK205" s="84"/>
      <c r="TSL205" s="84"/>
      <c r="TSM205" s="84"/>
      <c r="TSN205" s="84"/>
      <c r="TSO205" s="84"/>
      <c r="TSP205" s="84"/>
      <c r="TSQ205" s="84"/>
      <c r="TSR205" s="84"/>
      <c r="TSS205" s="84"/>
      <c r="TST205" s="84"/>
      <c r="TSU205" s="84"/>
      <c r="TSV205" s="84"/>
      <c r="TSW205" s="84"/>
      <c r="TSX205" s="84"/>
      <c r="TSY205" s="84"/>
      <c r="TSZ205" s="84"/>
      <c r="TTA205" s="84"/>
      <c r="TTB205" s="84"/>
      <c r="TTC205" s="84"/>
      <c r="TTD205" s="84"/>
      <c r="TTE205" s="84"/>
      <c r="TTF205" s="84"/>
      <c r="TTG205" s="84"/>
      <c r="TTH205" s="84"/>
      <c r="TTI205" s="84"/>
      <c r="TTJ205" s="84"/>
      <c r="TTK205" s="84"/>
      <c r="TTL205" s="84"/>
      <c r="TTM205" s="84"/>
      <c r="TTN205" s="84"/>
      <c r="TTO205" s="84"/>
      <c r="TTP205" s="84"/>
      <c r="TTQ205" s="84"/>
      <c r="TTR205" s="84"/>
      <c r="TTS205" s="84"/>
      <c r="TTT205" s="84"/>
      <c r="TTU205" s="84"/>
      <c r="TTV205" s="84"/>
      <c r="TTW205" s="84"/>
      <c r="TTX205" s="84"/>
      <c r="TTY205" s="84"/>
      <c r="TTZ205" s="84"/>
      <c r="TUA205" s="84"/>
      <c r="TUB205" s="84"/>
      <c r="TUC205" s="84"/>
      <c r="TUD205" s="84"/>
      <c r="TUE205" s="84"/>
      <c r="TUF205" s="84"/>
      <c r="TUG205" s="84"/>
      <c r="TUH205" s="84"/>
      <c r="TUI205" s="84"/>
      <c r="TUJ205" s="84"/>
      <c r="TUK205" s="84"/>
      <c r="TUL205" s="84"/>
      <c r="TUM205" s="84"/>
      <c r="TUN205" s="84"/>
      <c r="TUO205" s="84"/>
      <c r="TUP205" s="84"/>
      <c r="TUQ205" s="84"/>
      <c r="TUR205" s="84"/>
      <c r="TUS205" s="84"/>
      <c r="TUT205" s="84"/>
      <c r="TUU205" s="84"/>
      <c r="TUV205" s="84"/>
      <c r="TUW205" s="84"/>
      <c r="TUX205" s="84"/>
      <c r="TUY205" s="84"/>
      <c r="TUZ205" s="84"/>
      <c r="TVA205" s="84"/>
      <c r="TVB205" s="84"/>
      <c r="TVC205" s="84"/>
      <c r="TVD205" s="84"/>
      <c r="TVE205" s="84"/>
      <c r="TVF205" s="84"/>
      <c r="TVG205" s="84"/>
      <c r="TVH205" s="84"/>
      <c r="TVI205" s="84"/>
      <c r="TVJ205" s="84"/>
      <c r="TVK205" s="84"/>
      <c r="TVL205" s="84"/>
      <c r="TVM205" s="84"/>
      <c r="TVN205" s="84"/>
      <c r="TVO205" s="84"/>
      <c r="TVP205" s="84"/>
      <c r="TVQ205" s="84"/>
      <c r="TVR205" s="84"/>
      <c r="TVS205" s="84"/>
      <c r="TVT205" s="84"/>
      <c r="TVU205" s="84"/>
      <c r="TVV205" s="84"/>
      <c r="TVW205" s="84"/>
      <c r="TVX205" s="84"/>
      <c r="TVY205" s="84"/>
      <c r="TVZ205" s="84"/>
      <c r="TWA205" s="84"/>
      <c r="TWB205" s="84"/>
      <c r="TWC205" s="84"/>
      <c r="TWD205" s="84"/>
      <c r="TWE205" s="84"/>
      <c r="TWF205" s="84"/>
      <c r="TWG205" s="84"/>
      <c r="TWH205" s="84"/>
      <c r="TWI205" s="84"/>
      <c r="TWJ205" s="84"/>
      <c r="TWK205" s="84"/>
      <c r="TWL205" s="84"/>
      <c r="TWM205" s="84"/>
      <c r="TWN205" s="84"/>
      <c r="TWO205" s="84"/>
      <c r="TWP205" s="84"/>
      <c r="TWQ205" s="84"/>
      <c r="TWR205" s="84"/>
      <c r="TWS205" s="84"/>
      <c r="TWT205" s="84"/>
      <c r="TWU205" s="84"/>
      <c r="TWV205" s="84"/>
      <c r="TWW205" s="84"/>
      <c r="TWX205" s="84"/>
      <c r="TWY205" s="84"/>
      <c r="TWZ205" s="84"/>
      <c r="TXA205" s="84"/>
      <c r="TXB205" s="84"/>
      <c r="TXC205" s="84"/>
      <c r="TXD205" s="84"/>
      <c r="TXE205" s="84"/>
      <c r="TXF205" s="84"/>
      <c r="TXG205" s="84"/>
      <c r="TXH205" s="84"/>
      <c r="TXI205" s="84"/>
      <c r="TXJ205" s="84"/>
      <c r="TXK205" s="84"/>
      <c r="TXL205" s="84"/>
      <c r="TXM205" s="84"/>
      <c r="TXN205" s="84"/>
      <c r="TXO205" s="84"/>
      <c r="TXP205" s="84"/>
      <c r="TXQ205" s="84"/>
      <c r="TXR205" s="84"/>
      <c r="TXS205" s="84"/>
      <c r="TXT205" s="84"/>
      <c r="TXU205" s="84"/>
      <c r="TXV205" s="84"/>
      <c r="TXW205" s="84"/>
      <c r="TXX205" s="84"/>
      <c r="TXY205" s="84"/>
      <c r="TXZ205" s="84"/>
      <c r="TYA205" s="84"/>
      <c r="TYB205" s="84"/>
      <c r="TYC205" s="84"/>
      <c r="TYD205" s="84"/>
      <c r="TYE205" s="84"/>
      <c r="TYF205" s="84"/>
      <c r="TYG205" s="84"/>
      <c r="TYH205" s="84"/>
      <c r="TYI205" s="84"/>
      <c r="TYJ205" s="84"/>
      <c r="TYK205" s="84"/>
      <c r="TYL205" s="84"/>
      <c r="TYM205" s="84"/>
      <c r="TYN205" s="84"/>
      <c r="TYO205" s="84"/>
      <c r="TYP205" s="84"/>
      <c r="TYQ205" s="84"/>
      <c r="TYR205" s="84"/>
      <c r="TYS205" s="84"/>
      <c r="TYT205" s="84"/>
      <c r="TYU205" s="84"/>
      <c r="TYV205" s="84"/>
      <c r="TYW205" s="84"/>
      <c r="TYX205" s="84"/>
      <c r="TYY205" s="84"/>
      <c r="TYZ205" s="84"/>
      <c r="TZA205" s="84"/>
      <c r="TZB205" s="84"/>
      <c r="TZC205" s="84"/>
      <c r="TZD205" s="84"/>
      <c r="TZE205" s="84"/>
      <c r="TZF205" s="84"/>
      <c r="TZG205" s="84"/>
      <c r="TZH205" s="84"/>
      <c r="TZI205" s="84"/>
      <c r="TZJ205" s="84"/>
      <c r="TZK205" s="84"/>
      <c r="TZL205" s="84"/>
      <c r="TZM205" s="84"/>
      <c r="TZN205" s="84"/>
      <c r="TZO205" s="84"/>
      <c r="TZP205" s="84"/>
      <c r="TZQ205" s="84"/>
      <c r="TZR205" s="84"/>
      <c r="TZS205" s="84"/>
      <c r="TZT205" s="84"/>
      <c r="TZU205" s="84"/>
      <c r="TZV205" s="84"/>
      <c r="TZW205" s="84"/>
      <c r="TZX205" s="84"/>
      <c r="TZY205" s="84"/>
      <c r="TZZ205" s="84"/>
      <c r="UAA205" s="84"/>
      <c r="UAB205" s="84"/>
      <c r="UAC205" s="84"/>
      <c r="UAD205" s="84"/>
      <c r="UAE205" s="84"/>
      <c r="UAF205" s="84"/>
      <c r="UAG205" s="84"/>
      <c r="UAH205" s="84"/>
      <c r="UAI205" s="84"/>
      <c r="UAJ205" s="84"/>
      <c r="UAK205" s="84"/>
      <c r="UAL205" s="84"/>
      <c r="UAM205" s="84"/>
      <c r="UAN205" s="84"/>
      <c r="UAO205" s="84"/>
      <c r="UAP205" s="84"/>
      <c r="UAQ205" s="84"/>
      <c r="UAR205" s="84"/>
      <c r="UAS205" s="84"/>
      <c r="UAT205" s="84"/>
      <c r="UAU205" s="84"/>
      <c r="UAV205" s="84"/>
      <c r="UAW205" s="84"/>
      <c r="UAX205" s="84"/>
      <c r="UAY205" s="84"/>
      <c r="UAZ205" s="84"/>
      <c r="UBA205" s="84"/>
      <c r="UBB205" s="84"/>
      <c r="UBC205" s="84"/>
      <c r="UBD205" s="84"/>
      <c r="UBE205" s="84"/>
      <c r="UBF205" s="84"/>
      <c r="UBG205" s="84"/>
      <c r="UBH205" s="84"/>
      <c r="UBI205" s="84"/>
      <c r="UBJ205" s="84"/>
      <c r="UBK205" s="84"/>
      <c r="UBL205" s="84"/>
      <c r="UBM205" s="84"/>
      <c r="UBN205" s="84"/>
      <c r="UBO205" s="84"/>
      <c r="UBP205" s="84"/>
      <c r="UBQ205" s="84"/>
      <c r="UBR205" s="84"/>
      <c r="UBS205" s="84"/>
      <c r="UBT205" s="84"/>
      <c r="UBU205" s="84"/>
      <c r="UBV205" s="84"/>
      <c r="UBW205" s="84"/>
      <c r="UBX205" s="84"/>
      <c r="UBY205" s="84"/>
      <c r="UBZ205" s="84"/>
      <c r="UCA205" s="84"/>
      <c r="UCB205" s="84"/>
      <c r="UCC205" s="84"/>
      <c r="UCD205" s="84"/>
      <c r="UCE205" s="84"/>
      <c r="UCF205" s="84"/>
      <c r="UCG205" s="84"/>
      <c r="UCH205" s="84"/>
      <c r="UCI205" s="84"/>
      <c r="UCJ205" s="84"/>
      <c r="UCK205" s="84"/>
      <c r="UCL205" s="84"/>
      <c r="UCM205" s="84"/>
      <c r="UCN205" s="84"/>
      <c r="UCO205" s="84"/>
      <c r="UCP205" s="84"/>
      <c r="UCQ205" s="84"/>
      <c r="UCR205" s="84"/>
      <c r="UCS205" s="84"/>
      <c r="UCT205" s="84"/>
      <c r="UCU205" s="84"/>
      <c r="UCV205" s="84"/>
      <c r="UCW205" s="84"/>
      <c r="UCX205" s="84"/>
      <c r="UCY205" s="84"/>
      <c r="UCZ205" s="84"/>
      <c r="UDA205" s="84"/>
      <c r="UDB205" s="84"/>
      <c r="UDC205" s="84"/>
      <c r="UDD205" s="84"/>
      <c r="UDE205" s="84"/>
      <c r="UDF205" s="84"/>
      <c r="UDG205" s="84"/>
      <c r="UDH205" s="84"/>
      <c r="UDI205" s="84"/>
      <c r="UDJ205" s="84"/>
      <c r="UDK205" s="84"/>
      <c r="UDL205" s="84"/>
      <c r="UDM205" s="84"/>
      <c r="UDN205" s="84"/>
      <c r="UDO205" s="84"/>
      <c r="UDP205" s="84"/>
      <c r="UDQ205" s="84"/>
      <c r="UDR205" s="84"/>
      <c r="UDS205" s="84"/>
      <c r="UDT205" s="84"/>
      <c r="UDU205" s="84"/>
      <c r="UDV205" s="84"/>
      <c r="UDW205" s="84"/>
      <c r="UDX205" s="84"/>
      <c r="UDY205" s="84"/>
      <c r="UDZ205" s="84"/>
      <c r="UEA205" s="84"/>
      <c r="UEB205" s="84"/>
      <c r="UEC205" s="84"/>
      <c r="UED205" s="84"/>
      <c r="UEE205" s="84"/>
      <c r="UEF205" s="84"/>
      <c r="UEG205" s="84"/>
      <c r="UEH205" s="84"/>
      <c r="UEI205" s="84"/>
      <c r="UEJ205" s="84"/>
      <c r="UEK205" s="84"/>
      <c r="UEL205" s="84"/>
      <c r="UEM205" s="84"/>
      <c r="UEN205" s="84"/>
      <c r="UEO205" s="84"/>
      <c r="UEP205" s="84"/>
      <c r="UEQ205" s="84"/>
      <c r="UER205" s="84"/>
      <c r="UES205" s="84"/>
      <c r="UET205" s="84"/>
      <c r="UEU205" s="84"/>
      <c r="UEV205" s="84"/>
      <c r="UEW205" s="84"/>
      <c r="UEX205" s="84"/>
      <c r="UEY205" s="84"/>
      <c r="UEZ205" s="84"/>
      <c r="UFA205" s="84"/>
      <c r="UFB205" s="84"/>
      <c r="UFC205" s="84"/>
      <c r="UFD205" s="84"/>
      <c r="UFE205" s="84"/>
      <c r="UFF205" s="84"/>
      <c r="UFG205" s="84"/>
      <c r="UFH205" s="84"/>
      <c r="UFI205" s="84"/>
      <c r="UFJ205" s="84"/>
      <c r="UFK205" s="84"/>
      <c r="UFL205" s="84"/>
      <c r="UFM205" s="84"/>
      <c r="UFN205" s="84"/>
      <c r="UFO205" s="84"/>
      <c r="UFP205" s="84"/>
      <c r="UFQ205" s="84"/>
      <c r="UFR205" s="84"/>
      <c r="UFS205" s="84"/>
      <c r="UFT205" s="84"/>
      <c r="UFU205" s="84"/>
      <c r="UFV205" s="84"/>
      <c r="UFW205" s="84"/>
      <c r="UFX205" s="84"/>
      <c r="UFY205" s="84"/>
      <c r="UFZ205" s="84"/>
      <c r="UGA205" s="84"/>
      <c r="UGB205" s="84"/>
      <c r="UGC205" s="84"/>
      <c r="UGD205" s="84"/>
      <c r="UGE205" s="84"/>
      <c r="UGF205" s="84"/>
      <c r="UGG205" s="84"/>
      <c r="UGH205" s="84"/>
      <c r="UGI205" s="84"/>
      <c r="UGJ205" s="84"/>
      <c r="UGK205" s="84"/>
      <c r="UGL205" s="84"/>
      <c r="UGM205" s="84"/>
      <c r="UGN205" s="84"/>
      <c r="UGO205" s="84"/>
      <c r="UGP205" s="84"/>
      <c r="UGQ205" s="84"/>
      <c r="UGR205" s="84"/>
      <c r="UGS205" s="84"/>
      <c r="UGT205" s="84"/>
      <c r="UGU205" s="84"/>
      <c r="UGV205" s="84"/>
      <c r="UGW205" s="84"/>
      <c r="UGX205" s="84"/>
      <c r="UGY205" s="84"/>
      <c r="UGZ205" s="84"/>
      <c r="UHA205" s="84"/>
      <c r="UHB205" s="84"/>
      <c r="UHC205" s="84"/>
      <c r="UHD205" s="84"/>
      <c r="UHE205" s="84"/>
      <c r="UHF205" s="84"/>
      <c r="UHG205" s="84"/>
      <c r="UHH205" s="84"/>
      <c r="UHI205" s="84"/>
      <c r="UHJ205" s="84"/>
      <c r="UHK205" s="84"/>
      <c r="UHL205" s="84"/>
      <c r="UHM205" s="84"/>
      <c r="UHN205" s="84"/>
      <c r="UHO205" s="84"/>
      <c r="UHP205" s="84"/>
      <c r="UHQ205" s="84"/>
      <c r="UHR205" s="84"/>
      <c r="UHS205" s="84"/>
      <c r="UHT205" s="84"/>
      <c r="UHU205" s="84"/>
      <c r="UHV205" s="84"/>
      <c r="UHW205" s="84"/>
      <c r="UHX205" s="84"/>
      <c r="UHY205" s="84"/>
      <c r="UHZ205" s="84"/>
      <c r="UIA205" s="84"/>
      <c r="UIB205" s="84"/>
      <c r="UIC205" s="84"/>
      <c r="UID205" s="84"/>
      <c r="UIE205" s="84"/>
      <c r="UIF205" s="84"/>
      <c r="UIG205" s="84"/>
      <c r="UIH205" s="84"/>
      <c r="UII205" s="84"/>
      <c r="UIJ205" s="84"/>
      <c r="UIK205" s="84"/>
      <c r="UIL205" s="84"/>
      <c r="UIM205" s="84"/>
      <c r="UIN205" s="84"/>
      <c r="UIO205" s="84"/>
      <c r="UIP205" s="84"/>
      <c r="UIQ205" s="84"/>
      <c r="UIR205" s="84"/>
      <c r="UIS205" s="84"/>
      <c r="UIT205" s="84"/>
      <c r="UIU205" s="84"/>
      <c r="UIV205" s="84"/>
      <c r="UIW205" s="84"/>
      <c r="UIX205" s="84"/>
      <c r="UIY205" s="84"/>
      <c r="UIZ205" s="84"/>
      <c r="UJA205" s="84"/>
      <c r="UJB205" s="84"/>
      <c r="UJC205" s="84"/>
      <c r="UJD205" s="84"/>
      <c r="UJE205" s="84"/>
      <c r="UJF205" s="84"/>
      <c r="UJG205" s="84"/>
      <c r="UJH205" s="84"/>
      <c r="UJI205" s="84"/>
      <c r="UJJ205" s="84"/>
      <c r="UJK205" s="84"/>
      <c r="UJL205" s="84"/>
      <c r="UJM205" s="84"/>
      <c r="UJN205" s="84"/>
      <c r="UJO205" s="84"/>
      <c r="UJP205" s="84"/>
      <c r="UJQ205" s="84"/>
      <c r="UJR205" s="84"/>
      <c r="UJS205" s="84"/>
      <c r="UJT205" s="84"/>
      <c r="UJU205" s="84"/>
      <c r="UJV205" s="84"/>
      <c r="UJW205" s="84"/>
      <c r="UJX205" s="84"/>
      <c r="UJY205" s="84"/>
      <c r="UJZ205" s="84"/>
      <c r="UKA205" s="84"/>
      <c r="UKB205" s="84"/>
      <c r="UKC205" s="84"/>
      <c r="UKD205" s="84"/>
      <c r="UKE205" s="84"/>
      <c r="UKF205" s="84"/>
      <c r="UKG205" s="84"/>
      <c r="UKH205" s="84"/>
      <c r="UKI205" s="84"/>
      <c r="UKJ205" s="84"/>
      <c r="UKK205" s="84"/>
      <c r="UKL205" s="84"/>
      <c r="UKM205" s="84"/>
      <c r="UKN205" s="84"/>
      <c r="UKO205" s="84"/>
      <c r="UKP205" s="84"/>
      <c r="UKQ205" s="84"/>
      <c r="UKR205" s="84"/>
      <c r="UKS205" s="84"/>
      <c r="UKT205" s="84"/>
      <c r="UKU205" s="84"/>
      <c r="UKV205" s="84"/>
      <c r="UKW205" s="84"/>
      <c r="UKX205" s="84"/>
      <c r="UKY205" s="84"/>
      <c r="UKZ205" s="84"/>
      <c r="ULA205" s="84"/>
      <c r="ULB205" s="84"/>
      <c r="ULC205" s="84"/>
      <c r="ULD205" s="84"/>
      <c r="ULE205" s="84"/>
      <c r="ULF205" s="84"/>
      <c r="ULG205" s="84"/>
      <c r="ULH205" s="84"/>
      <c r="ULI205" s="84"/>
      <c r="ULJ205" s="84"/>
      <c r="ULK205" s="84"/>
      <c r="ULL205" s="84"/>
      <c r="ULM205" s="84"/>
      <c r="ULN205" s="84"/>
      <c r="ULO205" s="84"/>
      <c r="ULP205" s="84"/>
      <c r="ULQ205" s="84"/>
      <c r="ULR205" s="84"/>
      <c r="ULS205" s="84"/>
      <c r="ULT205" s="84"/>
      <c r="ULU205" s="84"/>
      <c r="ULV205" s="84"/>
      <c r="ULW205" s="84"/>
      <c r="ULX205" s="84"/>
      <c r="ULY205" s="84"/>
      <c r="ULZ205" s="84"/>
      <c r="UMA205" s="84"/>
      <c r="UMB205" s="84"/>
      <c r="UMC205" s="84"/>
      <c r="UMD205" s="84"/>
      <c r="UME205" s="84"/>
      <c r="UMF205" s="84"/>
      <c r="UMG205" s="84"/>
      <c r="UMH205" s="84"/>
      <c r="UMI205" s="84"/>
      <c r="UMJ205" s="84"/>
      <c r="UMK205" s="84"/>
      <c r="UML205" s="84"/>
      <c r="UMM205" s="84"/>
      <c r="UMN205" s="84"/>
      <c r="UMO205" s="84"/>
      <c r="UMP205" s="84"/>
      <c r="UMQ205" s="84"/>
      <c r="UMR205" s="84"/>
      <c r="UMS205" s="84"/>
      <c r="UMT205" s="84"/>
      <c r="UMU205" s="84"/>
      <c r="UMV205" s="84"/>
      <c r="UMW205" s="84"/>
      <c r="UMX205" s="84"/>
      <c r="UMY205" s="84"/>
      <c r="UMZ205" s="84"/>
      <c r="UNA205" s="84"/>
      <c r="UNB205" s="84"/>
      <c r="UNC205" s="84"/>
      <c r="UND205" s="84"/>
      <c r="UNE205" s="84"/>
      <c r="UNF205" s="84"/>
      <c r="UNG205" s="84"/>
      <c r="UNH205" s="84"/>
      <c r="UNI205" s="84"/>
      <c r="UNJ205" s="84"/>
      <c r="UNK205" s="84"/>
      <c r="UNL205" s="84"/>
      <c r="UNM205" s="84"/>
      <c r="UNN205" s="84"/>
      <c r="UNO205" s="84"/>
      <c r="UNP205" s="84"/>
      <c r="UNQ205" s="84"/>
      <c r="UNR205" s="84"/>
      <c r="UNS205" s="84"/>
      <c r="UNT205" s="84"/>
      <c r="UNU205" s="84"/>
      <c r="UNV205" s="84"/>
      <c r="UNW205" s="84"/>
      <c r="UNX205" s="84"/>
      <c r="UNY205" s="84"/>
      <c r="UNZ205" s="84"/>
      <c r="UOA205" s="84"/>
      <c r="UOB205" s="84"/>
      <c r="UOC205" s="84"/>
      <c r="UOD205" s="84"/>
      <c r="UOE205" s="84"/>
      <c r="UOF205" s="84"/>
      <c r="UOG205" s="84"/>
      <c r="UOH205" s="84"/>
      <c r="UOI205" s="84"/>
      <c r="UOJ205" s="84"/>
      <c r="UOK205" s="84"/>
      <c r="UOL205" s="84"/>
      <c r="UOM205" s="84"/>
      <c r="UON205" s="84"/>
      <c r="UOO205" s="84"/>
      <c r="UOP205" s="84"/>
      <c r="UOQ205" s="84"/>
      <c r="UOR205" s="84"/>
      <c r="UOS205" s="84"/>
      <c r="UOT205" s="84"/>
      <c r="UOU205" s="84"/>
      <c r="UOV205" s="84"/>
      <c r="UOW205" s="84"/>
      <c r="UOX205" s="84"/>
      <c r="UOY205" s="84"/>
      <c r="UOZ205" s="84"/>
      <c r="UPA205" s="84"/>
      <c r="UPB205" s="84"/>
      <c r="UPC205" s="84"/>
      <c r="UPD205" s="84"/>
      <c r="UPE205" s="84"/>
      <c r="UPF205" s="84"/>
      <c r="UPG205" s="84"/>
      <c r="UPH205" s="84"/>
      <c r="UPI205" s="84"/>
      <c r="UPJ205" s="84"/>
      <c r="UPK205" s="84"/>
      <c r="UPL205" s="84"/>
      <c r="UPM205" s="84"/>
      <c r="UPN205" s="84"/>
      <c r="UPO205" s="84"/>
      <c r="UPP205" s="84"/>
      <c r="UPQ205" s="84"/>
      <c r="UPR205" s="84"/>
      <c r="UPS205" s="84"/>
      <c r="UPT205" s="84"/>
      <c r="UPU205" s="84"/>
      <c r="UPV205" s="84"/>
      <c r="UPW205" s="84"/>
      <c r="UPX205" s="84"/>
      <c r="UPY205" s="84"/>
      <c r="UPZ205" s="84"/>
      <c r="UQA205" s="84"/>
      <c r="UQB205" s="84"/>
      <c r="UQC205" s="84"/>
      <c r="UQD205" s="84"/>
      <c r="UQE205" s="84"/>
      <c r="UQF205" s="84"/>
      <c r="UQG205" s="84"/>
      <c r="UQH205" s="84"/>
      <c r="UQI205" s="84"/>
      <c r="UQJ205" s="84"/>
      <c r="UQK205" s="84"/>
      <c r="UQL205" s="84"/>
      <c r="UQM205" s="84"/>
      <c r="UQN205" s="84"/>
      <c r="UQO205" s="84"/>
      <c r="UQP205" s="84"/>
      <c r="UQQ205" s="84"/>
      <c r="UQR205" s="84"/>
      <c r="UQS205" s="84"/>
      <c r="UQT205" s="84"/>
      <c r="UQU205" s="84"/>
      <c r="UQV205" s="84"/>
      <c r="UQW205" s="84"/>
      <c r="UQX205" s="84"/>
      <c r="UQY205" s="84"/>
      <c r="UQZ205" s="84"/>
      <c r="URA205" s="84"/>
      <c r="URB205" s="84"/>
      <c r="URC205" s="84"/>
      <c r="URD205" s="84"/>
      <c r="URE205" s="84"/>
      <c r="URF205" s="84"/>
      <c r="URG205" s="84"/>
      <c r="URH205" s="84"/>
      <c r="URI205" s="84"/>
      <c r="URJ205" s="84"/>
      <c r="URK205" s="84"/>
      <c r="URL205" s="84"/>
      <c r="URM205" s="84"/>
      <c r="URN205" s="84"/>
      <c r="URO205" s="84"/>
      <c r="URP205" s="84"/>
      <c r="URQ205" s="84"/>
      <c r="URR205" s="84"/>
      <c r="URS205" s="84"/>
      <c r="URT205" s="84"/>
      <c r="URU205" s="84"/>
      <c r="URV205" s="84"/>
      <c r="URW205" s="84"/>
      <c r="URX205" s="84"/>
      <c r="URY205" s="84"/>
      <c r="URZ205" s="84"/>
      <c r="USA205" s="84"/>
      <c r="USB205" s="84"/>
      <c r="USC205" s="84"/>
      <c r="USD205" s="84"/>
      <c r="USE205" s="84"/>
      <c r="USF205" s="84"/>
      <c r="USG205" s="84"/>
      <c r="USH205" s="84"/>
      <c r="USI205" s="84"/>
      <c r="USJ205" s="84"/>
      <c r="USK205" s="84"/>
      <c r="USL205" s="84"/>
      <c r="USM205" s="84"/>
      <c r="USN205" s="84"/>
      <c r="USO205" s="84"/>
      <c r="USP205" s="84"/>
      <c r="USQ205" s="84"/>
      <c r="USR205" s="84"/>
      <c r="USS205" s="84"/>
      <c r="UST205" s="84"/>
      <c r="USU205" s="84"/>
      <c r="USV205" s="84"/>
      <c r="USW205" s="84"/>
      <c r="USX205" s="84"/>
      <c r="USY205" s="84"/>
      <c r="USZ205" s="84"/>
      <c r="UTA205" s="84"/>
      <c r="UTB205" s="84"/>
      <c r="UTC205" s="84"/>
      <c r="UTD205" s="84"/>
      <c r="UTE205" s="84"/>
      <c r="UTF205" s="84"/>
      <c r="UTG205" s="84"/>
      <c r="UTH205" s="84"/>
      <c r="UTI205" s="84"/>
      <c r="UTJ205" s="84"/>
      <c r="UTK205" s="84"/>
      <c r="UTL205" s="84"/>
      <c r="UTM205" s="84"/>
      <c r="UTN205" s="84"/>
      <c r="UTO205" s="84"/>
      <c r="UTP205" s="84"/>
      <c r="UTQ205" s="84"/>
      <c r="UTR205" s="84"/>
      <c r="UTS205" s="84"/>
      <c r="UTT205" s="84"/>
      <c r="UTU205" s="84"/>
      <c r="UTV205" s="84"/>
      <c r="UTW205" s="84"/>
      <c r="UTX205" s="84"/>
      <c r="UTY205" s="84"/>
      <c r="UTZ205" s="84"/>
      <c r="UUA205" s="84"/>
      <c r="UUB205" s="84"/>
      <c r="UUC205" s="84"/>
      <c r="UUD205" s="84"/>
      <c r="UUE205" s="84"/>
      <c r="UUF205" s="84"/>
      <c r="UUG205" s="84"/>
      <c r="UUH205" s="84"/>
      <c r="UUI205" s="84"/>
      <c r="UUJ205" s="84"/>
      <c r="UUK205" s="84"/>
      <c r="UUL205" s="84"/>
      <c r="UUM205" s="84"/>
      <c r="UUN205" s="84"/>
      <c r="UUO205" s="84"/>
      <c r="UUP205" s="84"/>
      <c r="UUQ205" s="84"/>
      <c r="UUR205" s="84"/>
      <c r="UUS205" s="84"/>
      <c r="UUT205" s="84"/>
      <c r="UUU205" s="84"/>
      <c r="UUV205" s="84"/>
      <c r="UUW205" s="84"/>
      <c r="UUX205" s="84"/>
      <c r="UUY205" s="84"/>
      <c r="UUZ205" s="84"/>
      <c r="UVA205" s="84"/>
      <c r="UVB205" s="84"/>
      <c r="UVC205" s="84"/>
      <c r="UVD205" s="84"/>
      <c r="UVE205" s="84"/>
      <c r="UVF205" s="84"/>
      <c r="UVG205" s="84"/>
      <c r="UVH205" s="84"/>
      <c r="UVI205" s="84"/>
      <c r="UVJ205" s="84"/>
      <c r="UVK205" s="84"/>
      <c r="UVL205" s="84"/>
      <c r="UVM205" s="84"/>
      <c r="UVN205" s="84"/>
      <c r="UVO205" s="84"/>
      <c r="UVP205" s="84"/>
      <c r="UVQ205" s="84"/>
      <c r="UVR205" s="84"/>
      <c r="UVS205" s="84"/>
      <c r="UVT205" s="84"/>
      <c r="UVU205" s="84"/>
      <c r="UVV205" s="84"/>
      <c r="UVW205" s="84"/>
      <c r="UVX205" s="84"/>
      <c r="UVY205" s="84"/>
      <c r="UVZ205" s="84"/>
      <c r="UWA205" s="84"/>
      <c r="UWB205" s="84"/>
      <c r="UWC205" s="84"/>
      <c r="UWD205" s="84"/>
      <c r="UWE205" s="84"/>
      <c r="UWF205" s="84"/>
      <c r="UWG205" s="84"/>
      <c r="UWH205" s="84"/>
      <c r="UWI205" s="84"/>
      <c r="UWJ205" s="84"/>
      <c r="UWK205" s="84"/>
      <c r="UWL205" s="84"/>
      <c r="UWM205" s="84"/>
      <c r="UWN205" s="84"/>
      <c r="UWO205" s="84"/>
      <c r="UWP205" s="84"/>
      <c r="UWQ205" s="84"/>
      <c r="UWR205" s="84"/>
      <c r="UWS205" s="84"/>
      <c r="UWT205" s="84"/>
      <c r="UWU205" s="84"/>
      <c r="UWV205" s="84"/>
      <c r="UWW205" s="84"/>
      <c r="UWX205" s="84"/>
      <c r="UWY205" s="84"/>
      <c r="UWZ205" s="84"/>
      <c r="UXA205" s="84"/>
      <c r="UXB205" s="84"/>
      <c r="UXC205" s="84"/>
      <c r="UXD205" s="84"/>
      <c r="UXE205" s="84"/>
      <c r="UXF205" s="84"/>
      <c r="UXG205" s="84"/>
      <c r="UXH205" s="84"/>
      <c r="UXI205" s="84"/>
      <c r="UXJ205" s="84"/>
      <c r="UXK205" s="84"/>
      <c r="UXL205" s="84"/>
      <c r="UXM205" s="84"/>
      <c r="UXN205" s="84"/>
      <c r="UXO205" s="84"/>
      <c r="UXP205" s="84"/>
      <c r="UXQ205" s="84"/>
      <c r="UXR205" s="84"/>
      <c r="UXS205" s="84"/>
      <c r="UXT205" s="84"/>
      <c r="UXU205" s="84"/>
      <c r="UXV205" s="84"/>
      <c r="UXW205" s="84"/>
      <c r="UXX205" s="84"/>
      <c r="UXY205" s="84"/>
      <c r="UXZ205" s="84"/>
      <c r="UYA205" s="84"/>
      <c r="UYB205" s="84"/>
      <c r="UYC205" s="84"/>
      <c r="UYD205" s="84"/>
      <c r="UYE205" s="84"/>
      <c r="UYF205" s="84"/>
      <c r="UYG205" s="84"/>
      <c r="UYH205" s="84"/>
      <c r="UYI205" s="84"/>
      <c r="UYJ205" s="84"/>
      <c r="UYK205" s="84"/>
      <c r="UYL205" s="84"/>
      <c r="UYM205" s="84"/>
      <c r="UYN205" s="84"/>
      <c r="UYO205" s="84"/>
      <c r="UYP205" s="84"/>
      <c r="UYQ205" s="84"/>
      <c r="UYR205" s="84"/>
      <c r="UYS205" s="84"/>
      <c r="UYT205" s="84"/>
      <c r="UYU205" s="84"/>
      <c r="UYV205" s="84"/>
      <c r="UYW205" s="84"/>
      <c r="UYX205" s="84"/>
      <c r="UYY205" s="84"/>
      <c r="UYZ205" s="84"/>
      <c r="UZA205" s="84"/>
      <c r="UZB205" s="84"/>
      <c r="UZC205" s="84"/>
      <c r="UZD205" s="84"/>
      <c r="UZE205" s="84"/>
      <c r="UZF205" s="84"/>
      <c r="UZG205" s="84"/>
      <c r="UZH205" s="84"/>
      <c r="UZI205" s="84"/>
      <c r="UZJ205" s="84"/>
      <c r="UZK205" s="84"/>
      <c r="UZL205" s="84"/>
      <c r="UZM205" s="84"/>
      <c r="UZN205" s="84"/>
      <c r="UZO205" s="84"/>
      <c r="UZP205" s="84"/>
      <c r="UZQ205" s="84"/>
      <c r="UZR205" s="84"/>
      <c r="UZS205" s="84"/>
      <c r="UZT205" s="84"/>
      <c r="UZU205" s="84"/>
      <c r="UZV205" s="84"/>
      <c r="UZW205" s="84"/>
      <c r="UZX205" s="84"/>
      <c r="UZY205" s="84"/>
      <c r="UZZ205" s="84"/>
      <c r="VAA205" s="84"/>
      <c r="VAB205" s="84"/>
      <c r="VAC205" s="84"/>
      <c r="VAD205" s="84"/>
      <c r="VAE205" s="84"/>
      <c r="VAF205" s="84"/>
      <c r="VAG205" s="84"/>
      <c r="VAH205" s="84"/>
      <c r="VAI205" s="84"/>
      <c r="VAJ205" s="84"/>
      <c r="VAK205" s="84"/>
      <c r="VAL205" s="84"/>
      <c r="VAM205" s="84"/>
      <c r="VAN205" s="84"/>
      <c r="VAO205" s="84"/>
      <c r="VAP205" s="84"/>
      <c r="VAQ205" s="84"/>
      <c r="VAR205" s="84"/>
      <c r="VAS205" s="84"/>
      <c r="VAT205" s="84"/>
      <c r="VAU205" s="84"/>
      <c r="VAV205" s="84"/>
      <c r="VAW205" s="84"/>
      <c r="VAX205" s="84"/>
      <c r="VAY205" s="84"/>
      <c r="VAZ205" s="84"/>
      <c r="VBA205" s="84"/>
      <c r="VBB205" s="84"/>
      <c r="VBC205" s="84"/>
      <c r="VBD205" s="84"/>
      <c r="VBE205" s="84"/>
      <c r="VBF205" s="84"/>
      <c r="VBG205" s="84"/>
      <c r="VBH205" s="84"/>
      <c r="VBI205" s="84"/>
      <c r="VBJ205" s="84"/>
      <c r="VBK205" s="84"/>
      <c r="VBL205" s="84"/>
      <c r="VBM205" s="84"/>
      <c r="VBN205" s="84"/>
      <c r="VBO205" s="84"/>
      <c r="VBP205" s="84"/>
      <c r="VBQ205" s="84"/>
      <c r="VBR205" s="84"/>
      <c r="VBS205" s="84"/>
      <c r="VBT205" s="84"/>
      <c r="VBU205" s="84"/>
      <c r="VBV205" s="84"/>
      <c r="VBW205" s="84"/>
      <c r="VBX205" s="84"/>
      <c r="VBY205" s="84"/>
      <c r="VBZ205" s="84"/>
      <c r="VCA205" s="84"/>
      <c r="VCB205" s="84"/>
      <c r="VCC205" s="84"/>
      <c r="VCD205" s="84"/>
      <c r="VCE205" s="84"/>
      <c r="VCF205" s="84"/>
      <c r="VCG205" s="84"/>
      <c r="VCH205" s="84"/>
      <c r="VCI205" s="84"/>
      <c r="VCJ205" s="84"/>
      <c r="VCK205" s="84"/>
      <c r="VCL205" s="84"/>
      <c r="VCM205" s="84"/>
      <c r="VCN205" s="84"/>
      <c r="VCO205" s="84"/>
      <c r="VCP205" s="84"/>
      <c r="VCQ205" s="84"/>
      <c r="VCR205" s="84"/>
      <c r="VCS205" s="84"/>
      <c r="VCT205" s="84"/>
      <c r="VCU205" s="84"/>
      <c r="VCV205" s="84"/>
      <c r="VCW205" s="84"/>
      <c r="VCX205" s="84"/>
      <c r="VCY205" s="84"/>
      <c r="VCZ205" s="84"/>
      <c r="VDA205" s="84"/>
      <c r="VDB205" s="84"/>
      <c r="VDC205" s="84"/>
      <c r="VDD205" s="84"/>
      <c r="VDE205" s="84"/>
      <c r="VDF205" s="84"/>
      <c r="VDG205" s="84"/>
      <c r="VDH205" s="84"/>
      <c r="VDI205" s="84"/>
      <c r="VDJ205" s="84"/>
      <c r="VDK205" s="84"/>
      <c r="VDL205" s="84"/>
      <c r="VDM205" s="84"/>
      <c r="VDN205" s="84"/>
      <c r="VDO205" s="84"/>
      <c r="VDP205" s="84"/>
      <c r="VDQ205" s="84"/>
      <c r="VDR205" s="84"/>
      <c r="VDS205" s="84"/>
      <c r="VDT205" s="84"/>
      <c r="VDU205" s="84"/>
      <c r="VDV205" s="84"/>
      <c r="VDW205" s="84"/>
      <c r="VDX205" s="84"/>
      <c r="VDY205" s="84"/>
      <c r="VDZ205" s="84"/>
      <c r="VEA205" s="84"/>
      <c r="VEB205" s="84"/>
      <c r="VEC205" s="84"/>
      <c r="VED205" s="84"/>
      <c r="VEE205" s="84"/>
      <c r="VEF205" s="84"/>
      <c r="VEG205" s="84"/>
      <c r="VEH205" s="84"/>
      <c r="VEI205" s="84"/>
      <c r="VEJ205" s="84"/>
      <c r="VEK205" s="84"/>
      <c r="VEL205" s="84"/>
      <c r="VEM205" s="84"/>
      <c r="VEN205" s="84"/>
      <c r="VEO205" s="84"/>
      <c r="VEP205" s="84"/>
      <c r="VEQ205" s="84"/>
      <c r="VER205" s="84"/>
      <c r="VES205" s="84"/>
      <c r="VET205" s="84"/>
      <c r="VEU205" s="84"/>
      <c r="VEV205" s="84"/>
      <c r="VEW205" s="84"/>
      <c r="VEX205" s="84"/>
      <c r="VEY205" s="84"/>
      <c r="VEZ205" s="84"/>
      <c r="VFA205" s="84"/>
      <c r="VFB205" s="84"/>
      <c r="VFC205" s="84"/>
      <c r="VFD205" s="84"/>
      <c r="VFE205" s="84"/>
      <c r="VFF205" s="84"/>
      <c r="VFG205" s="84"/>
      <c r="VFH205" s="84"/>
      <c r="VFI205" s="84"/>
      <c r="VFJ205" s="84"/>
      <c r="VFK205" s="84"/>
      <c r="VFL205" s="84"/>
      <c r="VFM205" s="84"/>
      <c r="VFN205" s="84"/>
      <c r="VFO205" s="84"/>
      <c r="VFP205" s="84"/>
      <c r="VFQ205" s="84"/>
      <c r="VFR205" s="84"/>
      <c r="VFS205" s="84"/>
      <c r="VFT205" s="84"/>
      <c r="VFU205" s="84"/>
      <c r="VFV205" s="84"/>
      <c r="VFW205" s="84"/>
      <c r="VFX205" s="84"/>
      <c r="VFY205" s="84"/>
      <c r="VFZ205" s="84"/>
      <c r="VGA205" s="84"/>
      <c r="VGB205" s="84"/>
      <c r="VGC205" s="84"/>
      <c r="VGD205" s="84"/>
      <c r="VGE205" s="84"/>
      <c r="VGF205" s="84"/>
      <c r="VGG205" s="84"/>
      <c r="VGH205" s="84"/>
      <c r="VGI205" s="84"/>
      <c r="VGJ205" s="84"/>
      <c r="VGK205" s="84"/>
      <c r="VGL205" s="84"/>
      <c r="VGM205" s="84"/>
      <c r="VGN205" s="84"/>
      <c r="VGO205" s="84"/>
      <c r="VGP205" s="84"/>
      <c r="VGQ205" s="84"/>
      <c r="VGR205" s="84"/>
      <c r="VGS205" s="84"/>
      <c r="VGT205" s="84"/>
      <c r="VGU205" s="84"/>
      <c r="VGV205" s="84"/>
      <c r="VGW205" s="84"/>
      <c r="VGX205" s="84"/>
      <c r="VGY205" s="84"/>
      <c r="VGZ205" s="84"/>
      <c r="VHA205" s="84"/>
      <c r="VHB205" s="84"/>
      <c r="VHC205" s="84"/>
      <c r="VHD205" s="84"/>
      <c r="VHE205" s="84"/>
      <c r="VHF205" s="84"/>
      <c r="VHG205" s="84"/>
      <c r="VHH205" s="84"/>
      <c r="VHI205" s="84"/>
      <c r="VHJ205" s="84"/>
      <c r="VHK205" s="84"/>
      <c r="VHL205" s="84"/>
      <c r="VHM205" s="84"/>
      <c r="VHN205" s="84"/>
      <c r="VHO205" s="84"/>
      <c r="VHP205" s="84"/>
      <c r="VHQ205" s="84"/>
      <c r="VHR205" s="84"/>
      <c r="VHS205" s="84"/>
      <c r="VHT205" s="84"/>
      <c r="VHU205" s="84"/>
      <c r="VHV205" s="84"/>
      <c r="VHW205" s="84"/>
      <c r="VHX205" s="84"/>
      <c r="VHY205" s="84"/>
      <c r="VHZ205" s="84"/>
      <c r="VIA205" s="84"/>
      <c r="VIB205" s="84"/>
      <c r="VIC205" s="84"/>
      <c r="VID205" s="84"/>
      <c r="VIE205" s="84"/>
      <c r="VIF205" s="84"/>
      <c r="VIG205" s="84"/>
      <c r="VIH205" s="84"/>
      <c r="VII205" s="84"/>
      <c r="VIJ205" s="84"/>
      <c r="VIK205" s="84"/>
      <c r="VIL205" s="84"/>
      <c r="VIM205" s="84"/>
      <c r="VIN205" s="84"/>
      <c r="VIO205" s="84"/>
      <c r="VIP205" s="84"/>
      <c r="VIQ205" s="84"/>
      <c r="VIR205" s="84"/>
      <c r="VIS205" s="84"/>
      <c r="VIT205" s="84"/>
      <c r="VIU205" s="84"/>
      <c r="VIV205" s="84"/>
      <c r="VIW205" s="84"/>
      <c r="VIX205" s="84"/>
      <c r="VIY205" s="84"/>
      <c r="VIZ205" s="84"/>
      <c r="VJA205" s="84"/>
      <c r="VJB205" s="84"/>
      <c r="VJC205" s="84"/>
      <c r="VJD205" s="84"/>
      <c r="VJE205" s="84"/>
      <c r="VJF205" s="84"/>
      <c r="VJG205" s="84"/>
      <c r="VJH205" s="84"/>
      <c r="VJI205" s="84"/>
      <c r="VJJ205" s="84"/>
      <c r="VJK205" s="84"/>
      <c r="VJL205" s="84"/>
      <c r="VJM205" s="84"/>
      <c r="VJN205" s="84"/>
      <c r="VJO205" s="84"/>
      <c r="VJP205" s="84"/>
      <c r="VJQ205" s="84"/>
      <c r="VJR205" s="84"/>
      <c r="VJS205" s="84"/>
      <c r="VJT205" s="84"/>
      <c r="VJU205" s="84"/>
      <c r="VJV205" s="84"/>
      <c r="VJW205" s="84"/>
      <c r="VJX205" s="84"/>
      <c r="VJY205" s="84"/>
      <c r="VJZ205" s="84"/>
      <c r="VKA205" s="84"/>
      <c r="VKB205" s="84"/>
      <c r="VKC205" s="84"/>
      <c r="VKD205" s="84"/>
      <c r="VKE205" s="84"/>
      <c r="VKF205" s="84"/>
      <c r="VKG205" s="84"/>
      <c r="VKH205" s="84"/>
      <c r="VKI205" s="84"/>
      <c r="VKJ205" s="84"/>
      <c r="VKK205" s="84"/>
      <c r="VKL205" s="84"/>
      <c r="VKM205" s="84"/>
      <c r="VKN205" s="84"/>
      <c r="VKO205" s="84"/>
      <c r="VKP205" s="84"/>
      <c r="VKQ205" s="84"/>
      <c r="VKR205" s="84"/>
      <c r="VKS205" s="84"/>
      <c r="VKT205" s="84"/>
      <c r="VKU205" s="84"/>
      <c r="VKV205" s="84"/>
      <c r="VKW205" s="84"/>
      <c r="VKX205" s="84"/>
      <c r="VKY205" s="84"/>
      <c r="VKZ205" s="84"/>
      <c r="VLA205" s="84"/>
      <c r="VLB205" s="84"/>
      <c r="VLC205" s="84"/>
      <c r="VLD205" s="84"/>
      <c r="VLE205" s="84"/>
      <c r="VLF205" s="84"/>
      <c r="VLG205" s="84"/>
      <c r="VLH205" s="84"/>
      <c r="VLI205" s="84"/>
      <c r="VLJ205" s="84"/>
      <c r="VLK205" s="84"/>
      <c r="VLL205" s="84"/>
      <c r="VLM205" s="84"/>
      <c r="VLN205" s="84"/>
      <c r="VLO205" s="84"/>
      <c r="VLP205" s="84"/>
      <c r="VLQ205" s="84"/>
      <c r="VLR205" s="84"/>
      <c r="VLS205" s="84"/>
      <c r="VLT205" s="84"/>
      <c r="VLU205" s="84"/>
      <c r="VLV205" s="84"/>
      <c r="VLW205" s="84"/>
      <c r="VLX205" s="84"/>
      <c r="VLY205" s="84"/>
      <c r="VLZ205" s="84"/>
      <c r="VMA205" s="84"/>
      <c r="VMB205" s="84"/>
      <c r="VMC205" s="84"/>
      <c r="VMD205" s="84"/>
      <c r="VME205" s="84"/>
      <c r="VMF205" s="84"/>
      <c r="VMG205" s="84"/>
      <c r="VMH205" s="84"/>
      <c r="VMI205" s="84"/>
      <c r="VMJ205" s="84"/>
      <c r="VMK205" s="84"/>
      <c r="VML205" s="84"/>
      <c r="VMM205" s="84"/>
      <c r="VMN205" s="84"/>
      <c r="VMO205" s="84"/>
      <c r="VMP205" s="84"/>
      <c r="VMQ205" s="84"/>
      <c r="VMR205" s="84"/>
      <c r="VMS205" s="84"/>
      <c r="VMT205" s="84"/>
      <c r="VMU205" s="84"/>
      <c r="VMV205" s="84"/>
      <c r="VMW205" s="84"/>
      <c r="VMX205" s="84"/>
      <c r="VMY205" s="84"/>
      <c r="VMZ205" s="84"/>
      <c r="VNA205" s="84"/>
      <c r="VNB205" s="84"/>
      <c r="VNC205" s="84"/>
      <c r="VND205" s="84"/>
      <c r="VNE205" s="84"/>
      <c r="VNF205" s="84"/>
      <c r="VNG205" s="84"/>
      <c r="VNH205" s="84"/>
      <c r="VNI205" s="84"/>
      <c r="VNJ205" s="84"/>
      <c r="VNK205" s="84"/>
      <c r="VNL205" s="84"/>
      <c r="VNM205" s="84"/>
      <c r="VNN205" s="84"/>
      <c r="VNO205" s="84"/>
      <c r="VNP205" s="84"/>
      <c r="VNQ205" s="84"/>
      <c r="VNR205" s="84"/>
      <c r="VNS205" s="84"/>
      <c r="VNT205" s="84"/>
      <c r="VNU205" s="84"/>
      <c r="VNV205" s="84"/>
      <c r="VNW205" s="84"/>
      <c r="VNX205" s="84"/>
      <c r="VNY205" s="84"/>
      <c r="VNZ205" s="84"/>
      <c r="VOA205" s="84"/>
      <c r="VOB205" s="84"/>
      <c r="VOC205" s="84"/>
      <c r="VOD205" s="84"/>
      <c r="VOE205" s="84"/>
      <c r="VOF205" s="84"/>
      <c r="VOG205" s="84"/>
      <c r="VOH205" s="84"/>
      <c r="VOI205" s="84"/>
      <c r="VOJ205" s="84"/>
      <c r="VOK205" s="84"/>
      <c r="VOL205" s="84"/>
      <c r="VOM205" s="84"/>
      <c r="VON205" s="84"/>
      <c r="VOO205" s="84"/>
      <c r="VOP205" s="84"/>
      <c r="VOQ205" s="84"/>
      <c r="VOR205" s="84"/>
      <c r="VOS205" s="84"/>
      <c r="VOT205" s="84"/>
      <c r="VOU205" s="84"/>
      <c r="VOV205" s="84"/>
      <c r="VOW205" s="84"/>
      <c r="VOX205" s="84"/>
      <c r="VOY205" s="84"/>
      <c r="VOZ205" s="84"/>
      <c r="VPA205" s="84"/>
      <c r="VPB205" s="84"/>
      <c r="VPC205" s="84"/>
      <c r="VPD205" s="84"/>
      <c r="VPE205" s="84"/>
      <c r="VPF205" s="84"/>
      <c r="VPG205" s="84"/>
      <c r="VPH205" s="84"/>
      <c r="VPI205" s="84"/>
      <c r="VPJ205" s="84"/>
      <c r="VPK205" s="84"/>
      <c r="VPL205" s="84"/>
      <c r="VPM205" s="84"/>
      <c r="VPN205" s="84"/>
      <c r="VPO205" s="84"/>
      <c r="VPP205" s="84"/>
      <c r="VPQ205" s="84"/>
      <c r="VPR205" s="84"/>
      <c r="VPS205" s="84"/>
      <c r="VPT205" s="84"/>
      <c r="VPU205" s="84"/>
      <c r="VPV205" s="84"/>
      <c r="VPW205" s="84"/>
      <c r="VPX205" s="84"/>
      <c r="VPY205" s="84"/>
      <c r="VPZ205" s="84"/>
      <c r="VQA205" s="84"/>
      <c r="VQB205" s="84"/>
      <c r="VQC205" s="84"/>
      <c r="VQD205" s="84"/>
      <c r="VQE205" s="84"/>
      <c r="VQF205" s="84"/>
      <c r="VQG205" s="84"/>
      <c r="VQH205" s="84"/>
      <c r="VQI205" s="84"/>
      <c r="VQJ205" s="84"/>
      <c r="VQK205" s="84"/>
      <c r="VQL205" s="84"/>
      <c r="VQM205" s="84"/>
      <c r="VQN205" s="84"/>
      <c r="VQO205" s="84"/>
      <c r="VQP205" s="84"/>
      <c r="VQQ205" s="84"/>
      <c r="VQR205" s="84"/>
      <c r="VQS205" s="84"/>
      <c r="VQT205" s="84"/>
      <c r="VQU205" s="84"/>
      <c r="VQV205" s="84"/>
      <c r="VQW205" s="84"/>
      <c r="VQX205" s="84"/>
      <c r="VQY205" s="84"/>
      <c r="VQZ205" s="84"/>
      <c r="VRA205" s="84"/>
      <c r="VRB205" s="84"/>
      <c r="VRC205" s="84"/>
      <c r="VRD205" s="84"/>
      <c r="VRE205" s="84"/>
      <c r="VRF205" s="84"/>
      <c r="VRG205" s="84"/>
      <c r="VRH205" s="84"/>
      <c r="VRI205" s="84"/>
      <c r="VRJ205" s="84"/>
      <c r="VRK205" s="84"/>
      <c r="VRL205" s="84"/>
      <c r="VRM205" s="84"/>
      <c r="VRN205" s="84"/>
      <c r="VRO205" s="84"/>
      <c r="VRP205" s="84"/>
      <c r="VRQ205" s="84"/>
      <c r="VRR205" s="84"/>
      <c r="VRS205" s="84"/>
      <c r="VRT205" s="84"/>
      <c r="VRU205" s="84"/>
      <c r="VRV205" s="84"/>
      <c r="VRW205" s="84"/>
      <c r="VRX205" s="84"/>
      <c r="VRY205" s="84"/>
      <c r="VRZ205" s="84"/>
      <c r="VSA205" s="84"/>
      <c r="VSB205" s="84"/>
      <c r="VSC205" s="84"/>
      <c r="VSD205" s="84"/>
      <c r="VSE205" s="84"/>
      <c r="VSF205" s="84"/>
      <c r="VSG205" s="84"/>
      <c r="VSH205" s="84"/>
      <c r="VSI205" s="84"/>
      <c r="VSJ205" s="84"/>
      <c r="VSK205" s="84"/>
      <c r="VSL205" s="84"/>
      <c r="VSM205" s="84"/>
      <c r="VSN205" s="84"/>
      <c r="VSO205" s="84"/>
      <c r="VSP205" s="84"/>
      <c r="VSQ205" s="84"/>
      <c r="VSR205" s="84"/>
      <c r="VSS205" s="84"/>
      <c r="VST205" s="84"/>
      <c r="VSU205" s="84"/>
      <c r="VSV205" s="84"/>
      <c r="VSW205" s="84"/>
      <c r="VSX205" s="84"/>
      <c r="VSY205" s="84"/>
      <c r="VSZ205" s="84"/>
      <c r="VTA205" s="84"/>
      <c r="VTB205" s="84"/>
      <c r="VTC205" s="84"/>
      <c r="VTD205" s="84"/>
      <c r="VTE205" s="84"/>
      <c r="VTF205" s="84"/>
      <c r="VTG205" s="84"/>
      <c r="VTH205" s="84"/>
      <c r="VTI205" s="84"/>
      <c r="VTJ205" s="84"/>
      <c r="VTK205" s="84"/>
      <c r="VTL205" s="84"/>
      <c r="VTM205" s="84"/>
      <c r="VTN205" s="84"/>
      <c r="VTO205" s="84"/>
      <c r="VTP205" s="84"/>
      <c r="VTQ205" s="84"/>
      <c r="VTR205" s="84"/>
      <c r="VTS205" s="84"/>
      <c r="VTT205" s="84"/>
      <c r="VTU205" s="84"/>
      <c r="VTV205" s="84"/>
      <c r="VTW205" s="84"/>
      <c r="VTX205" s="84"/>
      <c r="VTY205" s="84"/>
      <c r="VTZ205" s="84"/>
      <c r="VUA205" s="84"/>
      <c r="VUB205" s="84"/>
      <c r="VUC205" s="84"/>
      <c r="VUD205" s="84"/>
      <c r="VUE205" s="84"/>
      <c r="VUF205" s="84"/>
      <c r="VUG205" s="84"/>
      <c r="VUH205" s="84"/>
      <c r="VUI205" s="84"/>
      <c r="VUJ205" s="84"/>
      <c r="VUK205" s="84"/>
      <c r="VUL205" s="84"/>
      <c r="VUM205" s="84"/>
      <c r="VUN205" s="84"/>
      <c r="VUO205" s="84"/>
      <c r="VUP205" s="84"/>
      <c r="VUQ205" s="84"/>
      <c r="VUR205" s="84"/>
      <c r="VUS205" s="84"/>
      <c r="VUT205" s="84"/>
      <c r="VUU205" s="84"/>
      <c r="VUV205" s="84"/>
      <c r="VUW205" s="84"/>
      <c r="VUX205" s="84"/>
      <c r="VUY205" s="84"/>
      <c r="VUZ205" s="84"/>
      <c r="VVA205" s="84"/>
      <c r="VVB205" s="84"/>
      <c r="VVC205" s="84"/>
      <c r="VVD205" s="84"/>
      <c r="VVE205" s="84"/>
      <c r="VVF205" s="84"/>
      <c r="VVG205" s="84"/>
      <c r="VVH205" s="84"/>
      <c r="VVI205" s="84"/>
      <c r="VVJ205" s="84"/>
      <c r="VVK205" s="84"/>
      <c r="VVL205" s="84"/>
      <c r="VVM205" s="84"/>
      <c r="VVN205" s="84"/>
      <c r="VVO205" s="84"/>
      <c r="VVP205" s="84"/>
      <c r="VVQ205" s="84"/>
      <c r="VVR205" s="84"/>
      <c r="VVS205" s="84"/>
      <c r="VVT205" s="84"/>
      <c r="VVU205" s="84"/>
      <c r="VVV205" s="84"/>
      <c r="VVW205" s="84"/>
      <c r="VVX205" s="84"/>
      <c r="VVY205" s="84"/>
      <c r="VVZ205" s="84"/>
      <c r="VWA205" s="84"/>
      <c r="VWB205" s="84"/>
      <c r="VWC205" s="84"/>
      <c r="VWD205" s="84"/>
      <c r="VWE205" s="84"/>
      <c r="VWF205" s="84"/>
      <c r="VWG205" s="84"/>
      <c r="VWH205" s="84"/>
      <c r="VWI205" s="84"/>
      <c r="VWJ205" s="84"/>
      <c r="VWK205" s="84"/>
      <c r="VWL205" s="84"/>
      <c r="VWM205" s="84"/>
      <c r="VWN205" s="84"/>
      <c r="VWO205" s="84"/>
      <c r="VWP205" s="84"/>
      <c r="VWQ205" s="84"/>
      <c r="VWR205" s="84"/>
      <c r="VWS205" s="84"/>
      <c r="VWT205" s="84"/>
      <c r="VWU205" s="84"/>
      <c r="VWV205" s="84"/>
      <c r="VWW205" s="84"/>
      <c r="VWX205" s="84"/>
      <c r="VWY205" s="84"/>
      <c r="VWZ205" s="84"/>
      <c r="VXA205" s="84"/>
      <c r="VXB205" s="84"/>
      <c r="VXC205" s="84"/>
      <c r="VXD205" s="84"/>
      <c r="VXE205" s="84"/>
      <c r="VXF205" s="84"/>
      <c r="VXG205" s="84"/>
      <c r="VXH205" s="84"/>
      <c r="VXI205" s="84"/>
      <c r="VXJ205" s="84"/>
      <c r="VXK205" s="84"/>
      <c r="VXL205" s="84"/>
      <c r="VXM205" s="84"/>
      <c r="VXN205" s="84"/>
      <c r="VXO205" s="84"/>
      <c r="VXP205" s="84"/>
      <c r="VXQ205" s="84"/>
      <c r="VXR205" s="84"/>
      <c r="VXS205" s="84"/>
      <c r="VXT205" s="84"/>
      <c r="VXU205" s="84"/>
      <c r="VXV205" s="84"/>
      <c r="VXW205" s="84"/>
      <c r="VXX205" s="84"/>
      <c r="VXY205" s="84"/>
      <c r="VXZ205" s="84"/>
      <c r="VYA205" s="84"/>
      <c r="VYB205" s="84"/>
      <c r="VYC205" s="84"/>
      <c r="VYD205" s="84"/>
      <c r="VYE205" s="84"/>
      <c r="VYF205" s="84"/>
      <c r="VYG205" s="84"/>
      <c r="VYH205" s="84"/>
      <c r="VYI205" s="84"/>
      <c r="VYJ205" s="84"/>
      <c r="VYK205" s="84"/>
      <c r="VYL205" s="84"/>
      <c r="VYM205" s="84"/>
      <c r="VYN205" s="84"/>
      <c r="VYO205" s="84"/>
      <c r="VYP205" s="84"/>
      <c r="VYQ205" s="84"/>
      <c r="VYR205" s="84"/>
      <c r="VYS205" s="84"/>
      <c r="VYT205" s="84"/>
      <c r="VYU205" s="84"/>
      <c r="VYV205" s="84"/>
      <c r="VYW205" s="84"/>
      <c r="VYX205" s="84"/>
      <c r="VYY205" s="84"/>
      <c r="VYZ205" s="84"/>
      <c r="VZA205" s="84"/>
      <c r="VZB205" s="84"/>
      <c r="VZC205" s="84"/>
      <c r="VZD205" s="84"/>
      <c r="VZE205" s="84"/>
      <c r="VZF205" s="84"/>
      <c r="VZG205" s="84"/>
      <c r="VZH205" s="84"/>
      <c r="VZI205" s="84"/>
      <c r="VZJ205" s="84"/>
      <c r="VZK205" s="84"/>
      <c r="VZL205" s="84"/>
      <c r="VZM205" s="84"/>
      <c r="VZN205" s="84"/>
      <c r="VZO205" s="84"/>
      <c r="VZP205" s="84"/>
      <c r="VZQ205" s="84"/>
      <c r="VZR205" s="84"/>
      <c r="VZS205" s="84"/>
      <c r="VZT205" s="84"/>
      <c r="VZU205" s="84"/>
      <c r="VZV205" s="84"/>
      <c r="VZW205" s="84"/>
      <c r="VZX205" s="84"/>
      <c r="VZY205" s="84"/>
      <c r="VZZ205" s="84"/>
      <c r="WAA205" s="84"/>
      <c r="WAB205" s="84"/>
      <c r="WAC205" s="84"/>
      <c r="WAD205" s="84"/>
      <c r="WAE205" s="84"/>
      <c r="WAF205" s="84"/>
      <c r="WAG205" s="84"/>
      <c r="WAH205" s="84"/>
      <c r="WAI205" s="84"/>
      <c r="WAJ205" s="84"/>
      <c r="WAK205" s="84"/>
      <c r="WAL205" s="84"/>
      <c r="WAM205" s="84"/>
      <c r="WAN205" s="84"/>
      <c r="WAO205" s="84"/>
      <c r="WAP205" s="84"/>
      <c r="WAQ205" s="84"/>
      <c r="WAR205" s="84"/>
      <c r="WAS205" s="84"/>
      <c r="WAT205" s="84"/>
      <c r="WAU205" s="84"/>
      <c r="WAV205" s="84"/>
      <c r="WAW205" s="84"/>
      <c r="WAX205" s="84"/>
      <c r="WAY205" s="84"/>
      <c r="WAZ205" s="84"/>
      <c r="WBA205" s="84"/>
      <c r="WBB205" s="84"/>
      <c r="WBC205" s="84"/>
      <c r="WBD205" s="84"/>
      <c r="WBE205" s="84"/>
      <c r="WBF205" s="84"/>
      <c r="WBG205" s="84"/>
      <c r="WBH205" s="84"/>
      <c r="WBI205" s="84"/>
      <c r="WBJ205" s="84"/>
      <c r="WBK205" s="84"/>
      <c r="WBL205" s="84"/>
      <c r="WBM205" s="84"/>
      <c r="WBN205" s="84"/>
      <c r="WBO205" s="84"/>
      <c r="WBP205" s="84"/>
      <c r="WBQ205" s="84"/>
      <c r="WBR205" s="84"/>
      <c r="WBS205" s="84"/>
      <c r="WBT205" s="84"/>
      <c r="WBU205" s="84"/>
      <c r="WBV205" s="84"/>
      <c r="WBW205" s="84"/>
      <c r="WBX205" s="84"/>
      <c r="WBY205" s="84"/>
      <c r="WBZ205" s="84"/>
      <c r="WCA205" s="84"/>
      <c r="WCB205" s="84"/>
      <c r="WCC205" s="84"/>
      <c r="WCD205" s="84"/>
      <c r="WCE205" s="84"/>
      <c r="WCF205" s="84"/>
      <c r="WCG205" s="84"/>
      <c r="WCH205" s="84"/>
      <c r="WCI205" s="84"/>
      <c r="WCJ205" s="84"/>
      <c r="WCK205" s="84"/>
      <c r="WCL205" s="84"/>
      <c r="WCM205" s="84"/>
      <c r="WCN205" s="84"/>
      <c r="WCO205" s="84"/>
      <c r="WCP205" s="84"/>
      <c r="WCQ205" s="84"/>
      <c r="WCR205" s="84"/>
      <c r="WCS205" s="84"/>
      <c r="WCT205" s="84"/>
      <c r="WCU205" s="84"/>
      <c r="WCV205" s="84"/>
      <c r="WCW205" s="84"/>
      <c r="WCX205" s="84"/>
      <c r="WCY205" s="84"/>
      <c r="WCZ205" s="84"/>
      <c r="WDA205" s="84"/>
      <c r="WDB205" s="84"/>
      <c r="WDC205" s="84"/>
      <c r="WDD205" s="84"/>
      <c r="WDE205" s="84"/>
      <c r="WDF205" s="84"/>
      <c r="WDG205" s="84"/>
      <c r="WDH205" s="84"/>
      <c r="WDI205" s="84"/>
      <c r="WDJ205" s="84"/>
      <c r="WDK205" s="84"/>
      <c r="WDL205" s="84"/>
      <c r="WDM205" s="84"/>
      <c r="WDN205" s="84"/>
      <c r="WDO205" s="84"/>
      <c r="WDP205" s="84"/>
      <c r="WDQ205" s="84"/>
      <c r="WDR205" s="84"/>
      <c r="WDS205" s="84"/>
      <c r="WDT205" s="84"/>
      <c r="WDU205" s="84"/>
      <c r="WDV205" s="84"/>
      <c r="WDW205" s="84"/>
      <c r="WDX205" s="84"/>
      <c r="WDY205" s="84"/>
      <c r="WDZ205" s="84"/>
      <c r="WEA205" s="84"/>
      <c r="WEB205" s="84"/>
      <c r="WEC205" s="84"/>
      <c r="WED205" s="84"/>
      <c r="WEE205" s="84"/>
      <c r="WEF205" s="84"/>
      <c r="WEG205" s="84"/>
      <c r="WEH205" s="84"/>
      <c r="WEI205" s="84"/>
      <c r="WEJ205" s="84"/>
      <c r="WEK205" s="84"/>
      <c r="WEL205" s="84"/>
      <c r="WEM205" s="84"/>
      <c r="WEN205" s="84"/>
      <c r="WEO205" s="84"/>
      <c r="WEP205" s="84"/>
      <c r="WEQ205" s="84"/>
      <c r="WER205" s="84"/>
      <c r="WES205" s="84"/>
      <c r="WET205" s="84"/>
      <c r="WEU205" s="84"/>
      <c r="WEV205" s="84"/>
      <c r="WEW205" s="84"/>
      <c r="WEX205" s="84"/>
      <c r="WEY205" s="84"/>
      <c r="WEZ205" s="84"/>
      <c r="WFA205" s="84"/>
      <c r="WFB205" s="84"/>
      <c r="WFC205" s="84"/>
      <c r="WFD205" s="84"/>
      <c r="WFE205" s="84"/>
      <c r="WFF205" s="84"/>
      <c r="WFG205" s="84"/>
      <c r="WFH205" s="84"/>
      <c r="WFI205" s="84"/>
      <c r="WFJ205" s="84"/>
      <c r="WFK205" s="84"/>
      <c r="WFL205" s="84"/>
      <c r="WFM205" s="84"/>
      <c r="WFN205" s="84"/>
      <c r="WFO205" s="84"/>
      <c r="WFP205" s="84"/>
      <c r="WFQ205" s="84"/>
      <c r="WFR205" s="84"/>
      <c r="WFS205" s="84"/>
      <c r="WFT205" s="84"/>
      <c r="WFU205" s="84"/>
      <c r="WFV205" s="84"/>
      <c r="WFW205" s="84"/>
      <c r="WFX205" s="84"/>
      <c r="WFY205" s="84"/>
      <c r="WFZ205" s="84"/>
      <c r="WGA205" s="84"/>
      <c r="WGB205" s="84"/>
      <c r="WGC205" s="84"/>
      <c r="WGD205" s="84"/>
      <c r="WGE205" s="84"/>
      <c r="WGF205" s="84"/>
      <c r="WGG205" s="84"/>
      <c r="WGH205" s="84"/>
      <c r="WGI205" s="84"/>
      <c r="WGJ205" s="84"/>
      <c r="WGK205" s="84"/>
      <c r="WGL205" s="84"/>
      <c r="WGM205" s="84"/>
      <c r="WGN205" s="84"/>
      <c r="WGO205" s="84"/>
      <c r="WGP205" s="84"/>
      <c r="WGQ205" s="84"/>
      <c r="WGR205" s="84"/>
      <c r="WGS205" s="84"/>
      <c r="WGT205" s="84"/>
      <c r="WGU205" s="84"/>
      <c r="WGV205" s="84"/>
      <c r="WGW205" s="84"/>
      <c r="WGX205" s="84"/>
      <c r="WGY205" s="84"/>
      <c r="WGZ205" s="84"/>
      <c r="WHA205" s="84"/>
      <c r="WHB205" s="84"/>
      <c r="WHC205" s="84"/>
      <c r="WHD205" s="84"/>
      <c r="WHE205" s="84"/>
      <c r="WHF205" s="84"/>
      <c r="WHG205" s="84"/>
      <c r="WHH205" s="84"/>
      <c r="WHI205" s="84"/>
      <c r="WHJ205" s="84"/>
      <c r="WHK205" s="84"/>
      <c r="WHL205" s="84"/>
      <c r="WHM205" s="84"/>
      <c r="WHN205" s="84"/>
      <c r="WHO205" s="84"/>
      <c r="WHP205" s="84"/>
      <c r="WHQ205" s="84"/>
      <c r="WHR205" s="84"/>
      <c r="WHS205" s="84"/>
      <c r="WHT205" s="84"/>
      <c r="WHU205" s="84"/>
      <c r="WHV205" s="84"/>
      <c r="WHW205" s="84"/>
      <c r="WHX205" s="84"/>
      <c r="WHY205" s="84"/>
      <c r="WHZ205" s="84"/>
      <c r="WIA205" s="84"/>
      <c r="WIB205" s="84"/>
      <c r="WIC205" s="84"/>
      <c r="WID205" s="84"/>
      <c r="WIE205" s="84"/>
      <c r="WIF205" s="84"/>
      <c r="WIG205" s="84"/>
      <c r="WIH205" s="84"/>
      <c r="WII205" s="84"/>
      <c r="WIJ205" s="84"/>
      <c r="WIK205" s="84"/>
      <c r="WIL205" s="84"/>
      <c r="WIM205" s="84"/>
      <c r="WIN205" s="84"/>
      <c r="WIO205" s="84"/>
      <c r="WIP205" s="84"/>
      <c r="WIQ205" s="84"/>
      <c r="WIR205" s="84"/>
      <c r="WIS205" s="84"/>
      <c r="WIT205" s="84"/>
      <c r="WIU205" s="84"/>
      <c r="WIV205" s="84"/>
      <c r="WIW205" s="84"/>
      <c r="WIX205" s="84"/>
      <c r="WIY205" s="84"/>
      <c r="WIZ205" s="84"/>
      <c r="WJA205" s="84"/>
      <c r="WJB205" s="84"/>
      <c r="WJC205" s="84"/>
      <c r="WJD205" s="84"/>
      <c r="WJE205" s="84"/>
      <c r="WJF205" s="84"/>
      <c r="WJG205" s="84"/>
      <c r="WJH205" s="84"/>
      <c r="WJI205" s="84"/>
      <c r="WJJ205" s="84"/>
      <c r="WJK205" s="84"/>
      <c r="WJL205" s="84"/>
      <c r="WJM205" s="84"/>
      <c r="WJN205" s="84"/>
      <c r="WJO205" s="84"/>
      <c r="WJP205" s="84"/>
      <c r="WJQ205" s="84"/>
      <c r="WJR205" s="84"/>
      <c r="WJS205" s="84"/>
      <c r="WJT205" s="84"/>
      <c r="WJU205" s="84"/>
      <c r="WJV205" s="84"/>
      <c r="WJW205" s="84"/>
      <c r="WJX205" s="84"/>
      <c r="WJY205" s="84"/>
      <c r="WJZ205" s="84"/>
      <c r="WKA205" s="84"/>
      <c r="WKB205" s="84"/>
      <c r="WKC205" s="84"/>
      <c r="WKD205" s="84"/>
      <c r="WKE205" s="84"/>
      <c r="WKF205" s="84"/>
      <c r="WKG205" s="84"/>
      <c r="WKH205" s="84"/>
      <c r="WKI205" s="84"/>
      <c r="WKJ205" s="84"/>
      <c r="WKK205" s="84"/>
      <c r="WKL205" s="84"/>
      <c r="WKM205" s="84"/>
      <c r="WKN205" s="84"/>
      <c r="WKO205" s="84"/>
      <c r="WKP205" s="84"/>
      <c r="WKQ205" s="84"/>
      <c r="WKR205" s="84"/>
      <c r="WKS205" s="84"/>
      <c r="WKT205" s="84"/>
      <c r="WKU205" s="84"/>
      <c r="WKV205" s="84"/>
      <c r="WKW205" s="84"/>
      <c r="WKX205" s="84"/>
      <c r="WKY205" s="84"/>
      <c r="WKZ205" s="84"/>
      <c r="WLA205" s="84"/>
      <c r="WLB205" s="84"/>
      <c r="WLC205" s="84"/>
      <c r="WLD205" s="84"/>
      <c r="WLE205" s="84"/>
      <c r="WLF205" s="84"/>
      <c r="WLG205" s="84"/>
      <c r="WLH205" s="84"/>
      <c r="WLI205" s="84"/>
      <c r="WLJ205" s="84"/>
      <c r="WLK205" s="84"/>
      <c r="WLL205" s="84"/>
      <c r="WLM205" s="84"/>
      <c r="WLN205" s="84"/>
      <c r="WLO205" s="84"/>
      <c r="WLP205" s="84"/>
      <c r="WLQ205" s="84"/>
      <c r="WLR205" s="84"/>
      <c r="WLS205" s="84"/>
      <c r="WLT205" s="84"/>
      <c r="WLU205" s="84"/>
      <c r="WLV205" s="84"/>
      <c r="WLW205" s="84"/>
      <c r="WLX205" s="84"/>
      <c r="WLY205" s="84"/>
      <c r="WLZ205" s="84"/>
      <c r="WMA205" s="84"/>
      <c r="WMB205" s="84"/>
      <c r="WMC205" s="84"/>
      <c r="WMD205" s="84"/>
      <c r="WME205" s="84"/>
      <c r="WMF205" s="84"/>
      <c r="WMG205" s="84"/>
      <c r="WMH205" s="84"/>
      <c r="WMI205" s="84"/>
      <c r="WMJ205" s="84"/>
      <c r="WMK205" s="84"/>
      <c r="WML205" s="84"/>
      <c r="WMM205" s="84"/>
      <c r="WMN205" s="84"/>
      <c r="WMO205" s="84"/>
      <c r="WMP205" s="84"/>
      <c r="WMQ205" s="84"/>
      <c r="WMR205" s="84"/>
      <c r="WMS205" s="84"/>
      <c r="WMT205" s="84"/>
      <c r="WMU205" s="84"/>
      <c r="WMV205" s="84"/>
      <c r="WMW205" s="84"/>
      <c r="WMX205" s="84"/>
      <c r="WMY205" s="84"/>
      <c r="WMZ205" s="84"/>
      <c r="WNA205" s="84"/>
      <c r="WNB205" s="84"/>
      <c r="WNC205" s="84"/>
      <c r="WND205" s="84"/>
      <c r="WNE205" s="84"/>
      <c r="WNF205" s="84"/>
      <c r="WNG205" s="84"/>
      <c r="WNH205" s="84"/>
      <c r="WNI205" s="84"/>
      <c r="WNJ205" s="84"/>
      <c r="WNK205" s="84"/>
      <c r="WNL205" s="84"/>
      <c r="WNM205" s="84"/>
      <c r="WNN205" s="84"/>
      <c r="WNO205" s="84"/>
      <c r="WNP205" s="84"/>
      <c r="WNQ205" s="84"/>
      <c r="WNR205" s="84"/>
      <c r="WNS205" s="84"/>
      <c r="WNT205" s="84"/>
      <c r="WNU205" s="84"/>
      <c r="WNV205" s="84"/>
      <c r="WNW205" s="84"/>
      <c r="WNX205" s="84"/>
      <c r="WNY205" s="84"/>
      <c r="WNZ205" s="84"/>
      <c r="WOA205" s="84"/>
      <c r="WOB205" s="84"/>
      <c r="WOC205" s="84"/>
      <c r="WOD205" s="84"/>
      <c r="WOE205" s="84"/>
      <c r="WOF205" s="84"/>
      <c r="WOG205" s="84"/>
      <c r="WOH205" s="84"/>
      <c r="WOI205" s="84"/>
      <c r="WOJ205" s="84"/>
      <c r="WOK205" s="84"/>
      <c r="WOL205" s="84"/>
      <c r="WOM205" s="84"/>
      <c r="WON205" s="84"/>
      <c r="WOO205" s="84"/>
      <c r="WOP205" s="84"/>
      <c r="WOQ205" s="84"/>
      <c r="WOR205" s="84"/>
      <c r="WOS205" s="84"/>
      <c r="WOT205" s="84"/>
      <c r="WOU205" s="84"/>
      <c r="WOV205" s="84"/>
      <c r="WOW205" s="84"/>
      <c r="WOX205" s="84"/>
      <c r="WOY205" s="84"/>
      <c r="WOZ205" s="84"/>
      <c r="WPA205" s="84"/>
      <c r="WPB205" s="84"/>
      <c r="WPC205" s="84"/>
      <c r="WPD205" s="84"/>
      <c r="WPE205" s="84"/>
      <c r="WPF205" s="84"/>
      <c r="WPG205" s="84"/>
      <c r="WPH205" s="84"/>
      <c r="WPI205" s="84"/>
      <c r="WPJ205" s="84"/>
      <c r="WPK205" s="84"/>
      <c r="WPL205" s="84"/>
      <c r="WPM205" s="84"/>
      <c r="WPN205" s="84"/>
      <c r="WPO205" s="84"/>
      <c r="WPP205" s="84"/>
      <c r="WPQ205" s="84"/>
      <c r="WPR205" s="84"/>
      <c r="WPS205" s="84"/>
      <c r="WPT205" s="84"/>
      <c r="WPU205" s="84"/>
      <c r="WPV205" s="84"/>
      <c r="WPW205" s="84"/>
      <c r="WPX205" s="84"/>
      <c r="WPY205" s="84"/>
      <c r="WPZ205" s="84"/>
      <c r="WQA205" s="84"/>
      <c r="WQB205" s="84"/>
      <c r="WQC205" s="84"/>
      <c r="WQD205" s="84"/>
      <c r="WQE205" s="84"/>
      <c r="WQF205" s="84"/>
      <c r="WQG205" s="84"/>
      <c r="WQH205" s="84"/>
      <c r="WQI205" s="84"/>
      <c r="WQJ205" s="84"/>
      <c r="WQK205" s="84"/>
      <c r="WQL205" s="84"/>
      <c r="WQM205" s="84"/>
      <c r="WQN205" s="84"/>
      <c r="WQO205" s="84"/>
      <c r="WQP205" s="84"/>
      <c r="WQQ205" s="84"/>
      <c r="WQR205" s="84"/>
      <c r="WQS205" s="84"/>
      <c r="WQT205" s="84"/>
      <c r="WQU205" s="84"/>
      <c r="WQV205" s="84"/>
      <c r="WQW205" s="84"/>
      <c r="WQX205" s="84"/>
      <c r="WQY205" s="84"/>
      <c r="WQZ205" s="84"/>
      <c r="WRA205" s="84"/>
      <c r="WRB205" s="84"/>
      <c r="WRC205" s="84"/>
      <c r="WRD205" s="84"/>
      <c r="WRE205" s="84"/>
      <c r="WRF205" s="84"/>
      <c r="WRG205" s="84"/>
      <c r="WRH205" s="84"/>
      <c r="WRI205" s="84"/>
      <c r="WRJ205" s="84"/>
      <c r="WRK205" s="84"/>
      <c r="WRL205" s="84"/>
      <c r="WRM205" s="84"/>
      <c r="WRN205" s="84"/>
      <c r="WRO205" s="84"/>
      <c r="WRP205" s="84"/>
      <c r="WRQ205" s="84"/>
      <c r="WRR205" s="84"/>
      <c r="WRS205" s="84"/>
      <c r="WRT205" s="84"/>
      <c r="WRU205" s="84"/>
      <c r="WRV205" s="84"/>
      <c r="WRW205" s="84"/>
      <c r="WRX205" s="84"/>
      <c r="WRY205" s="84"/>
      <c r="WRZ205" s="84"/>
      <c r="WSA205" s="84"/>
      <c r="WSB205" s="84"/>
      <c r="WSC205" s="84"/>
      <c r="WSD205" s="84"/>
      <c r="WSE205" s="84"/>
      <c r="WSF205" s="84"/>
      <c r="WSG205" s="84"/>
      <c r="WSH205" s="84"/>
      <c r="WSI205" s="84"/>
      <c r="WSJ205" s="84"/>
      <c r="WSK205" s="84"/>
      <c r="WSL205" s="84"/>
      <c r="WSM205" s="84"/>
      <c r="WSN205" s="84"/>
      <c r="WSO205" s="84"/>
      <c r="WSP205" s="84"/>
      <c r="WSQ205" s="84"/>
      <c r="WSR205" s="84"/>
      <c r="WSS205" s="84"/>
      <c r="WST205" s="84"/>
      <c r="WSU205" s="84"/>
      <c r="WSV205" s="84"/>
      <c r="WSW205" s="84"/>
      <c r="WSX205" s="84"/>
      <c r="WSY205" s="84"/>
      <c r="WSZ205" s="84"/>
      <c r="WTA205" s="84"/>
      <c r="WTB205" s="84"/>
      <c r="WTC205" s="84"/>
      <c r="WTD205" s="84"/>
      <c r="WTE205" s="84"/>
      <c r="WTF205" s="84"/>
      <c r="WTG205" s="84"/>
      <c r="WTH205" s="84"/>
      <c r="WTI205" s="84"/>
      <c r="WTJ205" s="84"/>
      <c r="WTK205" s="84"/>
      <c r="WTL205" s="84"/>
      <c r="WTM205" s="84"/>
      <c r="WTN205" s="84"/>
      <c r="WTO205" s="84"/>
      <c r="WTP205" s="84"/>
      <c r="WTQ205" s="84"/>
      <c r="WTR205" s="84"/>
      <c r="WTS205" s="84"/>
      <c r="WTT205" s="84"/>
      <c r="WTU205" s="84"/>
      <c r="WTV205" s="84"/>
      <c r="WTW205" s="84"/>
      <c r="WTX205" s="84"/>
      <c r="WTY205" s="84"/>
      <c r="WTZ205" s="84"/>
      <c r="WUA205" s="84"/>
      <c r="WUB205" s="84"/>
      <c r="WUC205" s="84"/>
      <c r="WUD205" s="84"/>
      <c r="WUE205" s="84"/>
      <c r="WUF205" s="84"/>
      <c r="WUG205" s="84"/>
      <c r="WUH205" s="84"/>
      <c r="WUI205" s="84"/>
      <c r="WUJ205" s="84"/>
      <c r="WUK205" s="84"/>
      <c r="WUL205" s="84"/>
      <c r="WUM205" s="84"/>
      <c r="WUN205" s="84"/>
      <c r="WUO205" s="84"/>
      <c r="WUP205" s="84"/>
      <c r="WUQ205" s="84"/>
      <c r="WUR205" s="84"/>
      <c r="WUS205" s="84"/>
      <c r="WUT205" s="84"/>
      <c r="WUU205" s="84"/>
      <c r="WUV205" s="84"/>
      <c r="WUW205" s="84"/>
      <c r="WUX205" s="84"/>
      <c r="WUY205" s="84"/>
      <c r="WUZ205" s="84"/>
      <c r="WVA205" s="84"/>
      <c r="WVB205" s="84"/>
      <c r="WVC205" s="84"/>
      <c r="WVD205" s="84"/>
      <c r="WVE205" s="84"/>
      <c r="WVF205" s="84"/>
      <c r="WVG205" s="84"/>
      <c r="WVH205" s="84"/>
      <c r="WVI205" s="84"/>
      <c r="WVJ205" s="84"/>
      <c r="WVK205" s="84"/>
      <c r="WVL205" s="84"/>
      <c r="WVM205" s="84"/>
      <c r="WVN205" s="84"/>
      <c r="WVO205" s="84"/>
      <c r="WVP205" s="84"/>
      <c r="WVQ205" s="84"/>
      <c r="WVR205" s="84"/>
      <c r="WVS205" s="84"/>
      <c r="WVT205" s="84"/>
      <c r="WVU205" s="84"/>
      <c r="WVV205" s="84"/>
      <c r="WVW205" s="84"/>
      <c r="WVX205" s="84"/>
      <c r="WVY205" s="84"/>
      <c r="WVZ205" s="84"/>
      <c r="WWA205" s="84"/>
      <c r="WWB205" s="84"/>
      <c r="WWC205" s="84"/>
      <c r="WWD205" s="84"/>
      <c r="WWE205" s="84"/>
      <c r="WWF205" s="84"/>
      <c r="WWG205" s="84"/>
      <c r="WWH205" s="84"/>
      <c r="WWI205" s="84"/>
      <c r="WWJ205" s="84"/>
      <c r="WWK205" s="84"/>
      <c r="WWL205" s="84"/>
      <c r="WWM205" s="84"/>
      <c r="WWN205" s="84"/>
      <c r="WWO205" s="84"/>
      <c r="WWP205" s="84"/>
      <c r="WWQ205" s="84"/>
      <c r="WWR205" s="84"/>
      <c r="WWS205" s="84"/>
      <c r="WWT205" s="84"/>
      <c r="WWU205" s="84"/>
      <c r="WWV205" s="84"/>
      <c r="WWW205" s="84"/>
      <c r="WWX205" s="84"/>
      <c r="WWY205" s="84"/>
      <c r="WWZ205" s="84"/>
      <c r="WXA205" s="84"/>
      <c r="WXB205" s="84"/>
      <c r="WXC205" s="84"/>
      <c r="WXD205" s="84"/>
      <c r="WXE205" s="84"/>
      <c r="WXF205" s="84"/>
      <c r="WXG205" s="84"/>
      <c r="WXH205" s="84"/>
      <c r="WXI205" s="84"/>
      <c r="WXJ205" s="84"/>
      <c r="WXK205" s="84"/>
      <c r="WXL205" s="84"/>
      <c r="WXM205" s="84"/>
      <c r="WXN205" s="84"/>
      <c r="WXO205" s="84"/>
      <c r="WXP205" s="84"/>
      <c r="WXQ205" s="84"/>
      <c r="WXR205" s="84"/>
      <c r="WXS205" s="84"/>
      <c r="WXT205" s="84"/>
      <c r="WXU205" s="84"/>
      <c r="WXV205" s="84"/>
      <c r="WXW205" s="84"/>
      <c r="WXX205" s="84"/>
      <c r="WXY205" s="84"/>
      <c r="WXZ205" s="84"/>
      <c r="WYA205" s="84"/>
      <c r="WYB205" s="84"/>
      <c r="WYC205" s="84"/>
      <c r="WYD205" s="84"/>
      <c r="WYE205" s="84"/>
      <c r="WYF205" s="84"/>
      <c r="WYG205" s="84"/>
      <c r="WYH205" s="84"/>
      <c r="WYI205" s="84"/>
      <c r="WYJ205" s="84"/>
      <c r="WYK205" s="84"/>
      <c r="WYL205" s="84"/>
      <c r="WYM205" s="84"/>
      <c r="WYN205" s="84"/>
      <c r="WYO205" s="84"/>
      <c r="WYP205" s="84"/>
      <c r="WYQ205" s="84"/>
      <c r="WYR205" s="84"/>
      <c r="WYS205" s="84"/>
      <c r="WYT205" s="84"/>
      <c r="WYU205" s="84"/>
      <c r="WYV205" s="84"/>
      <c r="WYW205" s="84"/>
      <c r="WYX205" s="84"/>
      <c r="WYY205" s="84"/>
      <c r="WYZ205" s="84"/>
      <c r="WZA205" s="84"/>
      <c r="WZB205" s="84"/>
      <c r="WZC205" s="84"/>
      <c r="WZD205" s="84"/>
      <c r="WZE205" s="84"/>
      <c r="WZF205" s="84"/>
      <c r="WZG205" s="84"/>
      <c r="WZH205" s="84"/>
      <c r="WZI205" s="84"/>
      <c r="WZJ205" s="84"/>
      <c r="WZK205" s="84"/>
      <c r="WZL205" s="84"/>
      <c r="WZM205" s="84"/>
      <c r="WZN205" s="84"/>
      <c r="WZO205" s="84"/>
      <c r="WZP205" s="84"/>
      <c r="WZQ205" s="84"/>
      <c r="WZR205" s="84"/>
      <c r="WZS205" s="84"/>
      <c r="WZT205" s="84"/>
      <c r="WZU205" s="84"/>
      <c r="WZV205" s="84"/>
      <c r="WZW205" s="84"/>
      <c r="WZX205" s="84"/>
      <c r="WZY205" s="84"/>
      <c r="WZZ205" s="84"/>
      <c r="XAA205" s="84"/>
      <c r="XAB205" s="84"/>
      <c r="XAC205" s="84"/>
      <c r="XAD205" s="84"/>
      <c r="XAE205" s="84"/>
      <c r="XAF205" s="84"/>
      <c r="XAG205" s="84"/>
      <c r="XAH205" s="84"/>
      <c r="XAI205" s="84"/>
      <c r="XAJ205" s="84"/>
      <c r="XAK205" s="84"/>
      <c r="XAL205" s="84"/>
      <c r="XAM205" s="84"/>
      <c r="XAN205" s="84"/>
      <c r="XAO205" s="84"/>
      <c r="XAP205" s="84"/>
      <c r="XAQ205" s="84"/>
      <c r="XAR205" s="84"/>
      <c r="XAS205" s="84"/>
      <c r="XAT205" s="84"/>
      <c r="XAU205" s="84"/>
      <c r="XAV205" s="84"/>
      <c r="XAW205" s="84"/>
      <c r="XAX205" s="84"/>
      <c r="XAY205" s="84"/>
      <c r="XAZ205" s="84"/>
      <c r="XBA205" s="84"/>
      <c r="XBB205" s="84"/>
      <c r="XBC205" s="84"/>
      <c r="XBD205" s="84"/>
      <c r="XBE205" s="84"/>
      <c r="XBF205" s="84"/>
      <c r="XBG205" s="84"/>
      <c r="XBH205" s="84"/>
      <c r="XBI205" s="84"/>
      <c r="XBJ205" s="84"/>
      <c r="XBK205" s="84"/>
      <c r="XBL205" s="84"/>
      <c r="XBM205" s="84"/>
      <c r="XBN205" s="84"/>
      <c r="XBO205" s="84"/>
      <c r="XBP205" s="84"/>
      <c r="XBQ205" s="84"/>
      <c r="XBR205" s="84"/>
      <c r="XBS205" s="84"/>
      <c r="XBT205" s="84"/>
      <c r="XBU205" s="84"/>
      <c r="XBV205" s="84"/>
      <c r="XBW205" s="84"/>
      <c r="XBX205" s="84"/>
      <c r="XBY205" s="84"/>
      <c r="XBZ205" s="84"/>
      <c r="XCA205" s="84"/>
      <c r="XCB205" s="84"/>
      <c r="XCC205" s="84"/>
      <c r="XCD205" s="84"/>
      <c r="XCE205" s="84"/>
      <c r="XCF205" s="84"/>
      <c r="XCG205" s="84"/>
      <c r="XCH205" s="84"/>
      <c r="XCI205" s="84"/>
      <c r="XCJ205" s="84"/>
      <c r="XCK205" s="84"/>
      <c r="XCL205" s="84"/>
      <c r="XCM205" s="84"/>
      <c r="XCN205" s="84"/>
      <c r="XCO205" s="84"/>
      <c r="XCP205" s="84"/>
      <c r="XCQ205" s="84"/>
      <c r="XCR205" s="84"/>
      <c r="XCS205" s="84"/>
      <c r="XCT205" s="84"/>
      <c r="XCU205" s="84"/>
      <c r="XCV205" s="84"/>
      <c r="XCW205" s="84"/>
      <c r="XCX205" s="84"/>
      <c r="XCY205" s="84"/>
      <c r="XCZ205" s="84"/>
      <c r="XDA205" s="84"/>
      <c r="XDB205" s="84"/>
      <c r="XDC205" s="84"/>
      <c r="XDD205" s="84"/>
      <c r="XDE205" s="84"/>
      <c r="XDF205" s="84"/>
      <c r="XDG205" s="84"/>
      <c r="XDH205" s="84"/>
      <c r="XDI205" s="84"/>
      <c r="XDJ205" s="84"/>
      <c r="XDK205" s="84"/>
      <c r="XDL205" s="84"/>
      <c r="XDM205" s="84"/>
      <c r="XDN205" s="84"/>
      <c r="XDO205" s="84"/>
      <c r="XDP205" s="84"/>
      <c r="XDQ205" s="84"/>
      <c r="XDR205" s="84"/>
      <c r="XDS205" s="84"/>
      <c r="XDT205" s="84"/>
      <c r="XDU205" s="84"/>
      <c r="XDV205" s="84"/>
      <c r="XDW205" s="84"/>
      <c r="XDX205" s="84"/>
      <c r="XDY205" s="84"/>
      <c r="XDZ205" s="84"/>
      <c r="XEA205" s="84"/>
      <c r="XEB205" s="84"/>
      <c r="XEC205" s="84"/>
      <c r="XED205" s="84"/>
      <c r="XEE205" s="84"/>
      <c r="XEF205" s="84"/>
      <c r="XEG205" s="84"/>
      <c r="XEH205" s="84"/>
      <c r="XEI205" s="84"/>
      <c r="XEJ205" s="84"/>
      <c r="XEK205" s="84"/>
      <c r="XEL205" s="84"/>
      <c r="XEM205" s="84"/>
      <c r="XEN205" s="84"/>
      <c r="XEO205" s="84"/>
      <c r="XEP205" s="84"/>
      <c r="XEQ205" s="84"/>
      <c r="XER205" s="84"/>
      <c r="XES205" s="84"/>
      <c r="XET205" s="84"/>
      <c r="XEU205" s="84"/>
      <c r="XEV205" s="84"/>
      <c r="XEW205" s="84"/>
    </row>
    <row r="206" spans="1:16377" s="86" customFormat="1" ht="33.75" x14ac:dyDescent="0.2">
      <c r="A206" s="454" t="s">
        <v>2003</v>
      </c>
      <c r="B206" s="192" t="s">
        <v>1904</v>
      </c>
      <c r="C206" s="87" t="s">
        <v>6</v>
      </c>
      <c r="D206" s="89">
        <v>3.9</v>
      </c>
      <c r="E206" s="431"/>
      <c r="F206" s="198">
        <f t="shared" si="18"/>
        <v>0</v>
      </c>
      <c r="G206" s="462"/>
      <c r="H206" s="468"/>
      <c r="I206" s="490"/>
      <c r="J206" s="483"/>
      <c r="K206" s="483"/>
      <c r="L206" s="483"/>
      <c r="M206" s="483"/>
      <c r="N206" s="483"/>
      <c r="O206" s="483"/>
      <c r="P206" s="84"/>
      <c r="Q206" s="84"/>
      <c r="R206" s="84"/>
      <c r="S206" s="84"/>
      <c r="T206" s="84"/>
      <c r="U206" s="84"/>
      <c r="V206" s="84"/>
      <c r="W206" s="84"/>
      <c r="X206" s="84"/>
      <c r="Y206" s="84"/>
      <c r="Z206" s="84"/>
      <c r="AA206" s="84"/>
      <c r="AB206" s="84"/>
      <c r="AC206" s="84"/>
      <c r="AD206" s="84"/>
      <c r="AE206" s="84"/>
      <c r="AF206" s="84"/>
      <c r="AG206" s="84"/>
      <c r="AH206" s="84"/>
      <c r="AI206" s="84"/>
      <c r="AJ206" s="84"/>
      <c r="AK206" s="84"/>
      <c r="AL206" s="84"/>
      <c r="AM206" s="84"/>
      <c r="AN206" s="84"/>
      <c r="AO206" s="84"/>
      <c r="AP206" s="84"/>
      <c r="AQ206" s="84"/>
      <c r="AR206" s="84"/>
      <c r="AS206" s="84"/>
      <c r="AT206" s="84"/>
      <c r="AU206" s="84"/>
      <c r="AV206" s="84"/>
      <c r="AW206" s="84"/>
      <c r="AX206" s="84"/>
      <c r="AY206" s="84"/>
      <c r="AZ206" s="84"/>
      <c r="BA206" s="84"/>
      <c r="BB206" s="84"/>
      <c r="BC206" s="84"/>
      <c r="BD206" s="84"/>
      <c r="BE206" s="84"/>
      <c r="BF206" s="84"/>
      <c r="BG206" s="84"/>
      <c r="BH206" s="84"/>
      <c r="BI206" s="84"/>
      <c r="BJ206" s="84"/>
      <c r="BK206" s="84"/>
      <c r="BL206" s="84"/>
      <c r="BM206" s="84"/>
      <c r="BN206" s="84"/>
      <c r="BO206" s="84"/>
      <c r="BP206" s="84"/>
      <c r="BQ206" s="84"/>
      <c r="BR206" s="84"/>
      <c r="BS206" s="84"/>
      <c r="BT206" s="84"/>
      <c r="BU206" s="84"/>
      <c r="BV206" s="84"/>
      <c r="BW206" s="84"/>
      <c r="BX206" s="84"/>
      <c r="BY206" s="84"/>
      <c r="BZ206" s="84"/>
      <c r="CA206" s="84"/>
      <c r="CB206" s="84"/>
      <c r="CC206" s="84"/>
      <c r="CD206" s="84"/>
      <c r="CE206" s="84"/>
      <c r="CF206" s="84"/>
      <c r="CG206" s="84"/>
      <c r="CH206" s="84"/>
      <c r="CI206" s="84"/>
      <c r="CJ206" s="84"/>
      <c r="CK206" s="84"/>
      <c r="CL206" s="84"/>
      <c r="CM206" s="84"/>
      <c r="CN206" s="84"/>
      <c r="CO206" s="84"/>
      <c r="CP206" s="84"/>
      <c r="CQ206" s="84"/>
      <c r="CR206" s="84"/>
      <c r="CS206" s="84"/>
      <c r="CT206" s="84"/>
      <c r="CU206" s="84"/>
      <c r="CV206" s="84"/>
      <c r="CW206" s="84"/>
      <c r="CX206" s="84"/>
      <c r="CY206" s="84"/>
      <c r="CZ206" s="84"/>
      <c r="DA206" s="84"/>
      <c r="DB206" s="84"/>
      <c r="DC206" s="84"/>
      <c r="DD206" s="84"/>
      <c r="DE206" s="84"/>
      <c r="DF206" s="84"/>
      <c r="DG206" s="84"/>
      <c r="DH206" s="84"/>
      <c r="DI206" s="84"/>
      <c r="DJ206" s="84"/>
      <c r="DK206" s="84"/>
      <c r="DL206" s="84"/>
      <c r="DM206" s="84"/>
      <c r="DN206" s="84"/>
      <c r="DO206" s="84"/>
      <c r="DP206" s="84"/>
      <c r="DQ206" s="84"/>
      <c r="DR206" s="84"/>
      <c r="DS206" s="84"/>
      <c r="DT206" s="84"/>
      <c r="DU206" s="84"/>
      <c r="DV206" s="84"/>
      <c r="DW206" s="84"/>
      <c r="DX206" s="84"/>
      <c r="DY206" s="84"/>
      <c r="DZ206" s="84"/>
      <c r="EA206" s="84"/>
      <c r="EB206" s="84"/>
      <c r="EC206" s="84"/>
      <c r="ED206" s="84"/>
      <c r="EE206" s="84"/>
      <c r="EF206" s="84"/>
      <c r="EG206" s="84"/>
      <c r="EH206" s="84"/>
      <c r="EI206" s="84"/>
      <c r="EJ206" s="84"/>
      <c r="EK206" s="84"/>
      <c r="EL206" s="84"/>
      <c r="EM206" s="84"/>
      <c r="EN206" s="84"/>
      <c r="EO206" s="84"/>
      <c r="EP206" s="84"/>
      <c r="EQ206" s="84"/>
      <c r="ER206" s="84"/>
      <c r="ES206" s="84"/>
      <c r="ET206" s="84"/>
      <c r="EU206" s="84"/>
      <c r="EV206" s="84"/>
      <c r="EW206" s="84"/>
      <c r="EX206" s="84"/>
      <c r="EY206" s="84"/>
      <c r="EZ206" s="84"/>
      <c r="FA206" s="84"/>
      <c r="FB206" s="84"/>
      <c r="FC206" s="84"/>
      <c r="FD206" s="84"/>
      <c r="FE206" s="84"/>
      <c r="FF206" s="84"/>
      <c r="FG206" s="84"/>
      <c r="FH206" s="84"/>
      <c r="FI206" s="84"/>
      <c r="FJ206" s="84"/>
      <c r="FK206" s="84"/>
      <c r="FL206" s="84"/>
      <c r="FM206" s="84"/>
      <c r="FN206" s="84"/>
      <c r="FO206" s="84"/>
      <c r="FP206" s="84"/>
      <c r="FQ206" s="84"/>
      <c r="FR206" s="84"/>
      <c r="FS206" s="84"/>
      <c r="FT206" s="84"/>
      <c r="FU206" s="84"/>
      <c r="FV206" s="84"/>
      <c r="FW206" s="84"/>
      <c r="FX206" s="84"/>
      <c r="FY206" s="84"/>
      <c r="FZ206" s="84"/>
      <c r="GA206" s="84"/>
      <c r="GB206" s="84"/>
      <c r="GC206" s="84"/>
      <c r="GD206" s="84"/>
      <c r="GE206" s="84"/>
      <c r="GF206" s="84"/>
      <c r="GG206" s="84"/>
      <c r="GH206" s="84"/>
      <c r="GI206" s="84"/>
      <c r="GJ206" s="84"/>
      <c r="GK206" s="84"/>
      <c r="GL206" s="84"/>
      <c r="GM206" s="84"/>
      <c r="GN206" s="84"/>
      <c r="GO206" s="84"/>
      <c r="GP206" s="84"/>
      <c r="GQ206" s="84"/>
      <c r="GR206" s="84"/>
      <c r="GS206" s="84"/>
      <c r="GT206" s="84"/>
      <c r="GU206" s="84"/>
      <c r="GV206" s="84"/>
      <c r="GW206" s="84"/>
      <c r="GX206" s="84"/>
      <c r="GY206" s="84"/>
      <c r="GZ206" s="84"/>
      <c r="HA206" s="84"/>
      <c r="HB206" s="84"/>
      <c r="HC206" s="84"/>
      <c r="HD206" s="84"/>
      <c r="HE206" s="84"/>
      <c r="HF206" s="84"/>
      <c r="HG206" s="84"/>
      <c r="HH206" s="84"/>
      <c r="HI206" s="84"/>
      <c r="HJ206" s="84"/>
      <c r="HK206" s="84"/>
      <c r="HL206" s="84"/>
      <c r="HM206" s="84"/>
      <c r="HN206" s="84"/>
      <c r="HO206" s="84"/>
      <c r="HP206" s="84"/>
      <c r="HQ206" s="84"/>
      <c r="HR206" s="84"/>
      <c r="HS206" s="84"/>
      <c r="HT206" s="84"/>
      <c r="HU206" s="84"/>
      <c r="HV206" s="84"/>
      <c r="HW206" s="84"/>
      <c r="HX206" s="84"/>
      <c r="HY206" s="84"/>
      <c r="HZ206" s="84"/>
      <c r="IA206" s="84"/>
      <c r="IB206" s="84"/>
      <c r="IC206" s="84"/>
      <c r="ID206" s="84"/>
      <c r="IE206" s="84"/>
      <c r="IF206" s="84"/>
      <c r="IG206" s="84"/>
      <c r="IH206" s="84"/>
      <c r="II206" s="84"/>
      <c r="IJ206" s="84"/>
      <c r="IK206" s="84"/>
      <c r="IL206" s="84"/>
      <c r="IM206" s="84"/>
      <c r="IN206" s="84"/>
      <c r="IO206" s="84"/>
      <c r="IP206" s="84"/>
      <c r="IQ206" s="84"/>
      <c r="IR206" s="84"/>
      <c r="IS206" s="84"/>
      <c r="IT206" s="84"/>
      <c r="IU206" s="84"/>
      <c r="IV206" s="84"/>
      <c r="IW206" s="84"/>
      <c r="IX206" s="84"/>
      <c r="IY206" s="84"/>
      <c r="IZ206" s="84"/>
      <c r="JA206" s="84"/>
      <c r="JB206" s="84"/>
      <c r="JC206" s="84"/>
      <c r="JD206" s="84"/>
      <c r="JE206" s="84"/>
      <c r="JF206" s="84"/>
      <c r="JG206" s="84"/>
      <c r="JH206" s="84"/>
      <c r="JI206" s="84"/>
      <c r="JJ206" s="84"/>
      <c r="JK206" s="84"/>
      <c r="JL206" s="84"/>
      <c r="JM206" s="84"/>
      <c r="JN206" s="84"/>
      <c r="JO206" s="84"/>
      <c r="JP206" s="84"/>
      <c r="JQ206" s="84"/>
      <c r="JR206" s="84"/>
      <c r="JS206" s="84"/>
      <c r="JT206" s="84"/>
      <c r="JU206" s="84"/>
      <c r="JV206" s="84"/>
      <c r="JW206" s="84"/>
      <c r="JX206" s="84"/>
      <c r="JY206" s="84"/>
      <c r="JZ206" s="84"/>
      <c r="KA206" s="84"/>
      <c r="KB206" s="84"/>
      <c r="KC206" s="84"/>
      <c r="KD206" s="84"/>
      <c r="KE206" s="84"/>
      <c r="KF206" s="84"/>
      <c r="KG206" s="84"/>
      <c r="KH206" s="84"/>
      <c r="KI206" s="84"/>
      <c r="KJ206" s="84"/>
      <c r="KK206" s="84"/>
      <c r="KL206" s="84"/>
      <c r="KM206" s="84"/>
      <c r="KN206" s="84"/>
      <c r="KO206" s="84"/>
      <c r="KP206" s="84"/>
      <c r="KQ206" s="84"/>
      <c r="KR206" s="84"/>
      <c r="KS206" s="84"/>
      <c r="KT206" s="84"/>
      <c r="KU206" s="84"/>
      <c r="KV206" s="84"/>
      <c r="KW206" s="84"/>
      <c r="KX206" s="84"/>
      <c r="KY206" s="84"/>
      <c r="KZ206" s="84"/>
      <c r="LA206" s="84"/>
      <c r="LB206" s="84"/>
      <c r="LC206" s="84"/>
      <c r="LD206" s="84"/>
      <c r="LE206" s="84"/>
      <c r="LF206" s="84"/>
      <c r="LG206" s="84"/>
      <c r="LH206" s="84"/>
      <c r="LI206" s="84"/>
      <c r="LJ206" s="84"/>
      <c r="LK206" s="84"/>
      <c r="LL206" s="84"/>
      <c r="LM206" s="84"/>
      <c r="LN206" s="84"/>
      <c r="LO206" s="84"/>
      <c r="LP206" s="84"/>
      <c r="LQ206" s="84"/>
      <c r="LR206" s="84"/>
      <c r="LS206" s="84"/>
      <c r="LT206" s="84"/>
      <c r="LU206" s="84"/>
      <c r="LV206" s="84"/>
      <c r="LW206" s="84"/>
      <c r="LX206" s="84"/>
      <c r="LY206" s="84"/>
      <c r="LZ206" s="84"/>
      <c r="MA206" s="84"/>
      <c r="MB206" s="84"/>
      <c r="MC206" s="84"/>
      <c r="MD206" s="84"/>
      <c r="ME206" s="84"/>
      <c r="MF206" s="84"/>
      <c r="MG206" s="84"/>
      <c r="MH206" s="84"/>
      <c r="MI206" s="84"/>
      <c r="MJ206" s="84"/>
      <c r="MK206" s="84"/>
      <c r="ML206" s="84"/>
      <c r="MM206" s="84"/>
      <c r="MN206" s="84"/>
      <c r="MO206" s="84"/>
      <c r="MP206" s="84"/>
      <c r="MQ206" s="84"/>
      <c r="MR206" s="84"/>
      <c r="MS206" s="84"/>
      <c r="MT206" s="84"/>
      <c r="MU206" s="84"/>
      <c r="MV206" s="84"/>
      <c r="MW206" s="84"/>
      <c r="MX206" s="84"/>
      <c r="MY206" s="84"/>
      <c r="MZ206" s="84"/>
      <c r="NA206" s="84"/>
      <c r="NB206" s="84"/>
      <c r="NC206" s="84"/>
      <c r="ND206" s="84"/>
      <c r="NE206" s="84"/>
      <c r="NF206" s="84"/>
      <c r="NG206" s="84"/>
      <c r="NH206" s="84"/>
      <c r="NI206" s="84"/>
      <c r="NJ206" s="84"/>
      <c r="NK206" s="84"/>
      <c r="NL206" s="84"/>
      <c r="NM206" s="84"/>
      <c r="NN206" s="84"/>
      <c r="NO206" s="84"/>
      <c r="NP206" s="84"/>
      <c r="NQ206" s="84"/>
      <c r="NR206" s="84"/>
      <c r="NS206" s="84"/>
      <c r="NT206" s="84"/>
      <c r="NU206" s="84"/>
      <c r="NV206" s="84"/>
      <c r="NW206" s="84"/>
      <c r="NX206" s="84"/>
      <c r="NY206" s="84"/>
      <c r="NZ206" s="84"/>
      <c r="OA206" s="84"/>
      <c r="OB206" s="84"/>
      <c r="OC206" s="84"/>
      <c r="OD206" s="84"/>
      <c r="OE206" s="84"/>
      <c r="OF206" s="84"/>
      <c r="OG206" s="84"/>
      <c r="OH206" s="84"/>
      <c r="OI206" s="84"/>
      <c r="OJ206" s="84"/>
      <c r="OK206" s="84"/>
      <c r="OL206" s="84"/>
      <c r="OM206" s="84"/>
      <c r="ON206" s="84"/>
      <c r="OO206" s="84"/>
      <c r="OP206" s="84"/>
      <c r="OQ206" s="84"/>
      <c r="OR206" s="84"/>
      <c r="OS206" s="84"/>
      <c r="OT206" s="84"/>
      <c r="OU206" s="84"/>
      <c r="OV206" s="84"/>
      <c r="OW206" s="84"/>
      <c r="OX206" s="84"/>
      <c r="OY206" s="84"/>
      <c r="OZ206" s="84"/>
      <c r="PA206" s="84"/>
      <c r="PB206" s="84"/>
      <c r="PC206" s="84"/>
      <c r="PD206" s="84"/>
      <c r="PE206" s="84"/>
      <c r="PF206" s="84"/>
      <c r="PG206" s="84"/>
      <c r="PH206" s="84"/>
      <c r="PI206" s="84"/>
      <c r="PJ206" s="84"/>
      <c r="PK206" s="84"/>
      <c r="PL206" s="84"/>
      <c r="PM206" s="84"/>
      <c r="PN206" s="84"/>
      <c r="PO206" s="84"/>
      <c r="PP206" s="84"/>
      <c r="PQ206" s="84"/>
      <c r="PR206" s="84"/>
      <c r="PS206" s="84"/>
      <c r="PT206" s="84"/>
      <c r="PU206" s="84"/>
      <c r="PV206" s="84"/>
      <c r="PW206" s="84"/>
      <c r="PX206" s="84"/>
      <c r="PY206" s="84"/>
      <c r="PZ206" s="84"/>
      <c r="QA206" s="84"/>
      <c r="QB206" s="84"/>
      <c r="QC206" s="84"/>
      <c r="QD206" s="84"/>
      <c r="QE206" s="84"/>
      <c r="QF206" s="84"/>
      <c r="QG206" s="84"/>
      <c r="QH206" s="84"/>
      <c r="QI206" s="84"/>
      <c r="QJ206" s="84"/>
      <c r="QK206" s="84"/>
      <c r="QL206" s="84"/>
      <c r="QM206" s="84"/>
      <c r="QN206" s="84"/>
      <c r="QO206" s="84"/>
      <c r="QP206" s="84"/>
      <c r="QQ206" s="84"/>
      <c r="QR206" s="84"/>
      <c r="QS206" s="84"/>
      <c r="QT206" s="84"/>
      <c r="QU206" s="84"/>
      <c r="QV206" s="84"/>
      <c r="QW206" s="84"/>
      <c r="QX206" s="84"/>
      <c r="QY206" s="84"/>
      <c r="QZ206" s="84"/>
      <c r="RA206" s="84"/>
      <c r="RB206" s="84"/>
      <c r="RC206" s="84"/>
      <c r="RD206" s="84"/>
      <c r="RE206" s="84"/>
      <c r="RF206" s="84"/>
      <c r="RG206" s="84"/>
      <c r="RH206" s="84"/>
      <c r="RI206" s="84"/>
      <c r="RJ206" s="84"/>
      <c r="RK206" s="84"/>
      <c r="RL206" s="84"/>
      <c r="RM206" s="84"/>
      <c r="RN206" s="84"/>
      <c r="RO206" s="84"/>
      <c r="RP206" s="84"/>
      <c r="RQ206" s="84"/>
      <c r="RR206" s="84"/>
      <c r="RS206" s="84"/>
      <c r="RT206" s="84"/>
      <c r="RU206" s="84"/>
      <c r="RV206" s="84"/>
      <c r="RW206" s="84"/>
      <c r="RX206" s="84"/>
      <c r="RY206" s="84"/>
      <c r="RZ206" s="84"/>
      <c r="SA206" s="84"/>
      <c r="SB206" s="84"/>
      <c r="SC206" s="84"/>
      <c r="SD206" s="84"/>
      <c r="SE206" s="84"/>
      <c r="SF206" s="84"/>
      <c r="SG206" s="84"/>
      <c r="SH206" s="84"/>
      <c r="SI206" s="84"/>
      <c r="SJ206" s="84"/>
      <c r="SK206" s="84"/>
      <c r="SL206" s="84"/>
      <c r="SM206" s="84"/>
      <c r="SN206" s="84"/>
      <c r="SO206" s="84"/>
      <c r="SP206" s="84"/>
      <c r="SQ206" s="84"/>
      <c r="SR206" s="84"/>
      <c r="SS206" s="84"/>
      <c r="ST206" s="84"/>
      <c r="SU206" s="84"/>
      <c r="SV206" s="84"/>
      <c r="SW206" s="84"/>
      <c r="SX206" s="84"/>
      <c r="SY206" s="84"/>
      <c r="SZ206" s="84"/>
      <c r="TA206" s="84"/>
      <c r="TB206" s="84"/>
      <c r="TC206" s="84"/>
      <c r="TD206" s="84"/>
      <c r="TE206" s="84"/>
      <c r="TF206" s="84"/>
      <c r="TG206" s="84"/>
      <c r="TH206" s="84"/>
      <c r="TI206" s="84"/>
      <c r="TJ206" s="84"/>
      <c r="TK206" s="84"/>
      <c r="TL206" s="84"/>
      <c r="TM206" s="84"/>
      <c r="TN206" s="84"/>
      <c r="TO206" s="84"/>
      <c r="TP206" s="84"/>
      <c r="TQ206" s="84"/>
      <c r="TR206" s="84"/>
      <c r="TS206" s="84"/>
      <c r="TT206" s="84"/>
      <c r="TU206" s="84"/>
      <c r="TV206" s="84"/>
      <c r="TW206" s="84"/>
      <c r="TX206" s="84"/>
      <c r="TY206" s="84"/>
      <c r="TZ206" s="84"/>
      <c r="UA206" s="84"/>
      <c r="UB206" s="84"/>
      <c r="UC206" s="84"/>
      <c r="UD206" s="84"/>
      <c r="UE206" s="84"/>
      <c r="UF206" s="84"/>
      <c r="UG206" s="84"/>
      <c r="UH206" s="84"/>
      <c r="UI206" s="84"/>
      <c r="UJ206" s="84"/>
      <c r="UK206" s="84"/>
      <c r="UL206" s="84"/>
      <c r="UM206" s="84"/>
      <c r="UN206" s="84"/>
      <c r="UO206" s="84"/>
      <c r="UP206" s="84"/>
      <c r="UQ206" s="84"/>
      <c r="UR206" s="84"/>
      <c r="US206" s="84"/>
      <c r="UT206" s="84"/>
      <c r="UU206" s="84"/>
      <c r="UV206" s="84"/>
      <c r="UW206" s="84"/>
      <c r="UX206" s="84"/>
      <c r="UY206" s="84"/>
      <c r="UZ206" s="84"/>
      <c r="VA206" s="84"/>
      <c r="VB206" s="84"/>
      <c r="VC206" s="84"/>
      <c r="VD206" s="84"/>
      <c r="VE206" s="84"/>
      <c r="VF206" s="84"/>
      <c r="VG206" s="84"/>
      <c r="VH206" s="84"/>
      <c r="VI206" s="84"/>
      <c r="VJ206" s="84"/>
      <c r="VK206" s="84"/>
      <c r="VL206" s="84"/>
      <c r="VM206" s="84"/>
      <c r="VN206" s="84"/>
      <c r="VO206" s="84"/>
      <c r="VP206" s="84"/>
      <c r="VQ206" s="84"/>
      <c r="VR206" s="84"/>
      <c r="VS206" s="84"/>
      <c r="VT206" s="84"/>
      <c r="VU206" s="84"/>
      <c r="VV206" s="84"/>
      <c r="VW206" s="84"/>
      <c r="VX206" s="84"/>
      <c r="VY206" s="84"/>
      <c r="VZ206" s="84"/>
      <c r="WA206" s="84"/>
      <c r="WB206" s="84"/>
      <c r="WC206" s="84"/>
      <c r="WD206" s="84"/>
      <c r="WE206" s="84"/>
      <c r="WF206" s="84"/>
      <c r="WG206" s="84"/>
      <c r="WH206" s="84"/>
      <c r="WI206" s="84"/>
      <c r="WJ206" s="84"/>
      <c r="WK206" s="84"/>
      <c r="WL206" s="84"/>
      <c r="WM206" s="84"/>
      <c r="WN206" s="84"/>
      <c r="WO206" s="84"/>
      <c r="WP206" s="84"/>
      <c r="WQ206" s="84"/>
      <c r="WR206" s="84"/>
      <c r="WS206" s="84"/>
      <c r="WT206" s="84"/>
      <c r="WU206" s="84"/>
      <c r="WV206" s="84"/>
      <c r="WW206" s="84"/>
      <c r="WX206" s="84"/>
      <c r="WY206" s="84"/>
      <c r="WZ206" s="84"/>
      <c r="XA206" s="84"/>
      <c r="XB206" s="84"/>
      <c r="XC206" s="84"/>
      <c r="XD206" s="84"/>
      <c r="XE206" s="84"/>
      <c r="XF206" s="84"/>
      <c r="XG206" s="84"/>
      <c r="XH206" s="84"/>
      <c r="XI206" s="84"/>
      <c r="XJ206" s="84"/>
      <c r="XK206" s="84"/>
      <c r="XL206" s="84"/>
      <c r="XM206" s="84"/>
      <c r="XN206" s="84"/>
      <c r="XO206" s="84"/>
      <c r="XP206" s="84"/>
      <c r="XQ206" s="84"/>
      <c r="XR206" s="84"/>
      <c r="XS206" s="84"/>
      <c r="XT206" s="84"/>
      <c r="XU206" s="84"/>
      <c r="XV206" s="84"/>
      <c r="XW206" s="84"/>
      <c r="XX206" s="84"/>
      <c r="XY206" s="84"/>
      <c r="XZ206" s="84"/>
      <c r="YA206" s="84"/>
      <c r="YB206" s="84"/>
      <c r="YC206" s="84"/>
      <c r="YD206" s="84"/>
      <c r="YE206" s="84"/>
      <c r="YF206" s="84"/>
      <c r="YG206" s="84"/>
      <c r="YH206" s="84"/>
      <c r="YI206" s="84"/>
      <c r="YJ206" s="84"/>
      <c r="YK206" s="84"/>
      <c r="YL206" s="84"/>
      <c r="YM206" s="84"/>
      <c r="YN206" s="84"/>
      <c r="YO206" s="84"/>
      <c r="YP206" s="84"/>
      <c r="YQ206" s="84"/>
      <c r="YR206" s="84"/>
      <c r="YS206" s="84"/>
      <c r="YT206" s="84"/>
      <c r="YU206" s="84"/>
      <c r="YV206" s="84"/>
      <c r="YW206" s="84"/>
      <c r="YX206" s="84"/>
      <c r="YY206" s="84"/>
      <c r="YZ206" s="84"/>
      <c r="ZA206" s="84"/>
      <c r="ZB206" s="84"/>
      <c r="ZC206" s="84"/>
      <c r="ZD206" s="84"/>
      <c r="ZE206" s="84"/>
      <c r="ZF206" s="84"/>
      <c r="ZG206" s="84"/>
      <c r="ZH206" s="84"/>
      <c r="ZI206" s="84"/>
      <c r="ZJ206" s="84"/>
      <c r="ZK206" s="84"/>
      <c r="ZL206" s="84"/>
      <c r="ZM206" s="84"/>
      <c r="ZN206" s="84"/>
      <c r="ZO206" s="84"/>
      <c r="ZP206" s="84"/>
      <c r="ZQ206" s="84"/>
      <c r="ZR206" s="84"/>
      <c r="ZS206" s="84"/>
      <c r="ZT206" s="84"/>
      <c r="ZU206" s="84"/>
      <c r="ZV206" s="84"/>
      <c r="ZW206" s="84"/>
      <c r="ZX206" s="84"/>
      <c r="ZY206" s="84"/>
      <c r="ZZ206" s="84"/>
      <c r="AAA206" s="84"/>
      <c r="AAB206" s="84"/>
      <c r="AAC206" s="84"/>
      <c r="AAD206" s="84"/>
      <c r="AAE206" s="84"/>
      <c r="AAF206" s="84"/>
      <c r="AAG206" s="84"/>
      <c r="AAH206" s="84"/>
      <c r="AAI206" s="84"/>
      <c r="AAJ206" s="84"/>
      <c r="AAK206" s="84"/>
      <c r="AAL206" s="84"/>
      <c r="AAM206" s="84"/>
      <c r="AAN206" s="84"/>
      <c r="AAO206" s="84"/>
      <c r="AAP206" s="84"/>
      <c r="AAQ206" s="84"/>
      <c r="AAR206" s="84"/>
      <c r="AAS206" s="84"/>
      <c r="AAT206" s="84"/>
      <c r="AAU206" s="84"/>
      <c r="AAV206" s="84"/>
      <c r="AAW206" s="84"/>
      <c r="AAX206" s="84"/>
      <c r="AAY206" s="84"/>
      <c r="AAZ206" s="84"/>
      <c r="ABA206" s="84"/>
      <c r="ABB206" s="84"/>
      <c r="ABC206" s="84"/>
      <c r="ABD206" s="84"/>
      <c r="ABE206" s="84"/>
      <c r="ABF206" s="84"/>
      <c r="ABG206" s="84"/>
      <c r="ABH206" s="84"/>
      <c r="ABI206" s="84"/>
      <c r="ABJ206" s="84"/>
      <c r="ABK206" s="84"/>
      <c r="ABL206" s="84"/>
      <c r="ABM206" s="84"/>
      <c r="ABN206" s="84"/>
      <c r="ABO206" s="84"/>
      <c r="ABP206" s="84"/>
      <c r="ABQ206" s="84"/>
      <c r="ABR206" s="84"/>
      <c r="ABS206" s="84"/>
      <c r="ABT206" s="84"/>
      <c r="ABU206" s="84"/>
      <c r="ABV206" s="84"/>
      <c r="ABW206" s="84"/>
      <c r="ABX206" s="84"/>
      <c r="ABY206" s="84"/>
      <c r="ABZ206" s="84"/>
      <c r="ACA206" s="84"/>
      <c r="ACB206" s="84"/>
      <c r="ACC206" s="84"/>
      <c r="ACD206" s="84"/>
      <c r="ACE206" s="84"/>
      <c r="ACF206" s="84"/>
      <c r="ACG206" s="84"/>
      <c r="ACH206" s="84"/>
      <c r="ACI206" s="84"/>
      <c r="ACJ206" s="84"/>
      <c r="ACK206" s="84"/>
      <c r="ACL206" s="84"/>
      <c r="ACM206" s="84"/>
      <c r="ACN206" s="84"/>
      <c r="ACO206" s="84"/>
      <c r="ACP206" s="84"/>
      <c r="ACQ206" s="84"/>
      <c r="ACR206" s="84"/>
      <c r="ACS206" s="84"/>
      <c r="ACT206" s="84"/>
      <c r="ACU206" s="84"/>
      <c r="ACV206" s="84"/>
      <c r="ACW206" s="84"/>
      <c r="ACX206" s="84"/>
      <c r="ACY206" s="84"/>
      <c r="ACZ206" s="84"/>
      <c r="ADA206" s="84"/>
      <c r="ADB206" s="84"/>
      <c r="ADC206" s="84"/>
      <c r="ADD206" s="84"/>
      <c r="ADE206" s="84"/>
      <c r="ADF206" s="84"/>
      <c r="ADG206" s="84"/>
      <c r="ADH206" s="84"/>
      <c r="ADI206" s="84"/>
      <c r="ADJ206" s="84"/>
      <c r="ADK206" s="84"/>
      <c r="ADL206" s="84"/>
      <c r="ADM206" s="84"/>
      <c r="ADN206" s="84"/>
      <c r="ADO206" s="84"/>
      <c r="ADP206" s="84"/>
      <c r="ADQ206" s="84"/>
      <c r="ADR206" s="84"/>
      <c r="ADS206" s="84"/>
      <c r="ADT206" s="84"/>
      <c r="ADU206" s="84"/>
      <c r="ADV206" s="84"/>
      <c r="ADW206" s="84"/>
      <c r="ADX206" s="84"/>
      <c r="ADY206" s="84"/>
      <c r="ADZ206" s="84"/>
      <c r="AEA206" s="84"/>
      <c r="AEB206" s="84"/>
      <c r="AEC206" s="84"/>
      <c r="AED206" s="84"/>
      <c r="AEE206" s="84"/>
      <c r="AEF206" s="84"/>
      <c r="AEG206" s="84"/>
      <c r="AEH206" s="84"/>
      <c r="AEI206" s="84"/>
      <c r="AEJ206" s="84"/>
      <c r="AEK206" s="84"/>
      <c r="AEL206" s="84"/>
      <c r="AEM206" s="84"/>
      <c r="AEN206" s="84"/>
      <c r="AEO206" s="84"/>
      <c r="AEP206" s="84"/>
      <c r="AEQ206" s="84"/>
      <c r="AER206" s="84"/>
      <c r="AES206" s="84"/>
      <c r="AET206" s="84"/>
      <c r="AEU206" s="84"/>
      <c r="AEV206" s="84"/>
      <c r="AEW206" s="84"/>
      <c r="AEX206" s="84"/>
      <c r="AEY206" s="84"/>
      <c r="AEZ206" s="84"/>
      <c r="AFA206" s="84"/>
      <c r="AFB206" s="84"/>
      <c r="AFC206" s="84"/>
      <c r="AFD206" s="84"/>
      <c r="AFE206" s="84"/>
      <c r="AFF206" s="84"/>
      <c r="AFG206" s="84"/>
      <c r="AFH206" s="84"/>
      <c r="AFI206" s="84"/>
      <c r="AFJ206" s="84"/>
      <c r="AFK206" s="84"/>
      <c r="AFL206" s="84"/>
      <c r="AFM206" s="84"/>
      <c r="AFN206" s="84"/>
      <c r="AFO206" s="84"/>
      <c r="AFP206" s="84"/>
      <c r="AFQ206" s="84"/>
      <c r="AFR206" s="84"/>
      <c r="AFS206" s="84"/>
      <c r="AFT206" s="84"/>
      <c r="AFU206" s="84"/>
      <c r="AFV206" s="84"/>
      <c r="AFW206" s="84"/>
      <c r="AFX206" s="84"/>
      <c r="AFY206" s="84"/>
      <c r="AFZ206" s="84"/>
      <c r="AGA206" s="84"/>
      <c r="AGB206" s="84"/>
      <c r="AGC206" s="84"/>
      <c r="AGD206" s="84"/>
      <c r="AGE206" s="84"/>
      <c r="AGF206" s="84"/>
      <c r="AGG206" s="84"/>
      <c r="AGH206" s="84"/>
      <c r="AGI206" s="84"/>
      <c r="AGJ206" s="84"/>
      <c r="AGK206" s="84"/>
      <c r="AGL206" s="84"/>
      <c r="AGM206" s="84"/>
      <c r="AGN206" s="84"/>
      <c r="AGO206" s="84"/>
      <c r="AGP206" s="84"/>
      <c r="AGQ206" s="84"/>
      <c r="AGR206" s="84"/>
      <c r="AGS206" s="84"/>
      <c r="AGT206" s="84"/>
      <c r="AGU206" s="84"/>
      <c r="AGV206" s="84"/>
      <c r="AGW206" s="84"/>
      <c r="AGX206" s="84"/>
      <c r="AGY206" s="84"/>
      <c r="AGZ206" s="84"/>
      <c r="AHA206" s="84"/>
      <c r="AHB206" s="84"/>
      <c r="AHC206" s="84"/>
      <c r="AHD206" s="84"/>
      <c r="AHE206" s="84"/>
      <c r="AHF206" s="84"/>
      <c r="AHG206" s="84"/>
      <c r="AHH206" s="84"/>
      <c r="AHI206" s="84"/>
      <c r="AHJ206" s="84"/>
      <c r="AHK206" s="84"/>
      <c r="AHL206" s="84"/>
      <c r="AHM206" s="84"/>
      <c r="AHN206" s="84"/>
      <c r="AHO206" s="84"/>
      <c r="AHP206" s="84"/>
      <c r="AHQ206" s="84"/>
      <c r="AHR206" s="84"/>
      <c r="AHS206" s="84"/>
      <c r="AHT206" s="84"/>
      <c r="AHU206" s="84"/>
      <c r="AHV206" s="84"/>
      <c r="AHW206" s="84"/>
      <c r="AHX206" s="84"/>
      <c r="AHY206" s="84"/>
      <c r="AHZ206" s="84"/>
      <c r="AIA206" s="84"/>
      <c r="AIB206" s="84"/>
      <c r="AIC206" s="84"/>
      <c r="AID206" s="84"/>
      <c r="AIE206" s="84"/>
      <c r="AIF206" s="84"/>
      <c r="AIG206" s="84"/>
      <c r="AIH206" s="84"/>
      <c r="AII206" s="84"/>
      <c r="AIJ206" s="84"/>
      <c r="AIK206" s="84"/>
      <c r="AIL206" s="84"/>
      <c r="AIM206" s="84"/>
      <c r="AIN206" s="84"/>
      <c r="AIO206" s="84"/>
      <c r="AIP206" s="84"/>
      <c r="AIQ206" s="84"/>
      <c r="AIR206" s="84"/>
      <c r="AIS206" s="84"/>
      <c r="AIT206" s="84"/>
      <c r="AIU206" s="84"/>
      <c r="AIV206" s="84"/>
      <c r="AIW206" s="84"/>
      <c r="AIX206" s="84"/>
      <c r="AIY206" s="84"/>
      <c r="AIZ206" s="84"/>
      <c r="AJA206" s="84"/>
      <c r="AJB206" s="84"/>
      <c r="AJC206" s="84"/>
      <c r="AJD206" s="84"/>
      <c r="AJE206" s="84"/>
      <c r="AJF206" s="84"/>
      <c r="AJG206" s="84"/>
      <c r="AJH206" s="84"/>
      <c r="AJI206" s="84"/>
      <c r="AJJ206" s="84"/>
      <c r="AJK206" s="84"/>
      <c r="AJL206" s="84"/>
      <c r="AJM206" s="84"/>
      <c r="AJN206" s="84"/>
      <c r="AJO206" s="84"/>
      <c r="AJP206" s="84"/>
      <c r="AJQ206" s="84"/>
      <c r="AJR206" s="84"/>
      <c r="AJS206" s="84"/>
      <c r="AJT206" s="84"/>
      <c r="AJU206" s="84"/>
      <c r="AJV206" s="84"/>
      <c r="AJW206" s="84"/>
      <c r="AJX206" s="84"/>
      <c r="AJY206" s="84"/>
      <c r="AJZ206" s="84"/>
      <c r="AKA206" s="84"/>
      <c r="AKB206" s="84"/>
      <c r="AKC206" s="84"/>
      <c r="AKD206" s="84"/>
      <c r="AKE206" s="84"/>
      <c r="AKF206" s="84"/>
      <c r="AKG206" s="84"/>
      <c r="AKH206" s="84"/>
      <c r="AKI206" s="84"/>
      <c r="AKJ206" s="84"/>
      <c r="AKK206" s="84"/>
      <c r="AKL206" s="84"/>
      <c r="AKM206" s="84"/>
      <c r="AKN206" s="84"/>
      <c r="AKO206" s="84"/>
      <c r="AKP206" s="84"/>
      <c r="AKQ206" s="84"/>
      <c r="AKR206" s="84"/>
      <c r="AKS206" s="84"/>
      <c r="AKT206" s="84"/>
      <c r="AKU206" s="84"/>
      <c r="AKV206" s="84"/>
      <c r="AKW206" s="84"/>
      <c r="AKX206" s="84"/>
      <c r="AKY206" s="84"/>
      <c r="AKZ206" s="84"/>
      <c r="ALA206" s="84"/>
      <c r="ALB206" s="84"/>
      <c r="ALC206" s="84"/>
      <c r="ALD206" s="84"/>
      <c r="ALE206" s="84"/>
      <c r="ALF206" s="84"/>
      <c r="ALG206" s="84"/>
      <c r="ALH206" s="84"/>
      <c r="ALI206" s="84"/>
      <c r="ALJ206" s="84"/>
      <c r="ALK206" s="84"/>
      <c r="ALL206" s="84"/>
      <c r="ALM206" s="84"/>
      <c r="ALN206" s="84"/>
      <c r="ALO206" s="84"/>
      <c r="ALP206" s="84"/>
      <c r="ALQ206" s="84"/>
      <c r="ALR206" s="84"/>
      <c r="ALS206" s="84"/>
      <c r="ALT206" s="84"/>
      <c r="ALU206" s="84"/>
      <c r="ALV206" s="84"/>
      <c r="ALW206" s="84"/>
      <c r="ALX206" s="84"/>
      <c r="ALY206" s="84"/>
      <c r="ALZ206" s="84"/>
      <c r="AMA206" s="84"/>
      <c r="AMB206" s="84"/>
      <c r="AMC206" s="84"/>
      <c r="AMD206" s="84"/>
      <c r="AME206" s="84"/>
      <c r="AMF206" s="84"/>
      <c r="AMG206" s="84"/>
      <c r="AMH206" s="84"/>
      <c r="AMI206" s="84"/>
      <c r="AMJ206" s="84"/>
      <c r="AMK206" s="84"/>
      <c r="AML206" s="84"/>
      <c r="AMM206" s="84"/>
      <c r="AMN206" s="84"/>
      <c r="AMO206" s="84"/>
      <c r="AMP206" s="84"/>
      <c r="AMQ206" s="84"/>
      <c r="AMR206" s="84"/>
      <c r="AMS206" s="84"/>
      <c r="AMT206" s="84"/>
      <c r="AMU206" s="84"/>
      <c r="AMV206" s="84"/>
      <c r="AMW206" s="84"/>
      <c r="AMX206" s="84"/>
      <c r="AMY206" s="84"/>
      <c r="AMZ206" s="84"/>
      <c r="ANA206" s="84"/>
      <c r="ANB206" s="84"/>
      <c r="ANC206" s="84"/>
      <c r="AND206" s="84"/>
      <c r="ANE206" s="84"/>
      <c r="ANF206" s="84"/>
      <c r="ANG206" s="84"/>
      <c r="ANH206" s="84"/>
      <c r="ANI206" s="84"/>
      <c r="ANJ206" s="84"/>
      <c r="ANK206" s="84"/>
      <c r="ANL206" s="84"/>
      <c r="ANM206" s="84"/>
      <c r="ANN206" s="84"/>
      <c r="ANO206" s="84"/>
      <c r="ANP206" s="84"/>
      <c r="ANQ206" s="84"/>
      <c r="ANR206" s="84"/>
      <c r="ANS206" s="84"/>
      <c r="ANT206" s="84"/>
      <c r="ANU206" s="84"/>
      <c r="ANV206" s="84"/>
      <c r="ANW206" s="84"/>
      <c r="ANX206" s="84"/>
      <c r="ANY206" s="84"/>
      <c r="ANZ206" s="84"/>
      <c r="AOA206" s="84"/>
      <c r="AOB206" s="84"/>
      <c r="AOC206" s="84"/>
      <c r="AOD206" s="84"/>
      <c r="AOE206" s="84"/>
      <c r="AOF206" s="84"/>
      <c r="AOG206" s="84"/>
      <c r="AOH206" s="84"/>
      <c r="AOI206" s="84"/>
      <c r="AOJ206" s="84"/>
      <c r="AOK206" s="84"/>
      <c r="AOL206" s="84"/>
      <c r="AOM206" s="84"/>
      <c r="AON206" s="84"/>
      <c r="AOO206" s="84"/>
      <c r="AOP206" s="84"/>
      <c r="AOQ206" s="84"/>
      <c r="AOR206" s="84"/>
      <c r="AOS206" s="84"/>
      <c r="AOT206" s="84"/>
      <c r="AOU206" s="84"/>
      <c r="AOV206" s="84"/>
      <c r="AOW206" s="84"/>
      <c r="AOX206" s="84"/>
      <c r="AOY206" s="84"/>
      <c r="AOZ206" s="84"/>
      <c r="APA206" s="84"/>
      <c r="APB206" s="84"/>
      <c r="APC206" s="84"/>
      <c r="APD206" s="84"/>
      <c r="APE206" s="84"/>
      <c r="APF206" s="84"/>
      <c r="APG206" s="84"/>
      <c r="APH206" s="84"/>
      <c r="API206" s="84"/>
      <c r="APJ206" s="84"/>
      <c r="APK206" s="84"/>
      <c r="APL206" s="84"/>
      <c r="APM206" s="84"/>
      <c r="APN206" s="84"/>
      <c r="APO206" s="84"/>
      <c r="APP206" s="84"/>
      <c r="APQ206" s="84"/>
      <c r="APR206" s="84"/>
      <c r="APS206" s="84"/>
      <c r="APT206" s="84"/>
      <c r="APU206" s="84"/>
      <c r="APV206" s="84"/>
      <c r="APW206" s="84"/>
      <c r="APX206" s="84"/>
      <c r="APY206" s="84"/>
      <c r="APZ206" s="84"/>
      <c r="AQA206" s="84"/>
      <c r="AQB206" s="84"/>
      <c r="AQC206" s="84"/>
      <c r="AQD206" s="84"/>
      <c r="AQE206" s="84"/>
      <c r="AQF206" s="84"/>
      <c r="AQG206" s="84"/>
      <c r="AQH206" s="84"/>
      <c r="AQI206" s="84"/>
      <c r="AQJ206" s="84"/>
      <c r="AQK206" s="84"/>
      <c r="AQL206" s="84"/>
      <c r="AQM206" s="84"/>
      <c r="AQN206" s="84"/>
      <c r="AQO206" s="84"/>
      <c r="AQP206" s="84"/>
      <c r="AQQ206" s="84"/>
      <c r="AQR206" s="84"/>
      <c r="AQS206" s="84"/>
      <c r="AQT206" s="84"/>
      <c r="AQU206" s="84"/>
      <c r="AQV206" s="84"/>
      <c r="AQW206" s="84"/>
      <c r="AQX206" s="84"/>
      <c r="AQY206" s="84"/>
      <c r="AQZ206" s="84"/>
      <c r="ARA206" s="84"/>
      <c r="ARB206" s="84"/>
      <c r="ARC206" s="84"/>
      <c r="ARD206" s="84"/>
      <c r="ARE206" s="84"/>
      <c r="ARF206" s="84"/>
      <c r="ARG206" s="84"/>
      <c r="ARH206" s="84"/>
      <c r="ARI206" s="84"/>
      <c r="ARJ206" s="84"/>
      <c r="ARK206" s="84"/>
      <c r="ARL206" s="84"/>
      <c r="ARM206" s="84"/>
      <c r="ARN206" s="84"/>
      <c r="ARO206" s="84"/>
      <c r="ARP206" s="84"/>
      <c r="ARQ206" s="84"/>
      <c r="ARR206" s="84"/>
      <c r="ARS206" s="84"/>
      <c r="ART206" s="84"/>
      <c r="ARU206" s="84"/>
      <c r="ARV206" s="84"/>
      <c r="ARW206" s="84"/>
      <c r="ARX206" s="84"/>
      <c r="ARY206" s="84"/>
      <c r="ARZ206" s="84"/>
      <c r="ASA206" s="84"/>
      <c r="ASB206" s="84"/>
      <c r="ASC206" s="84"/>
      <c r="ASD206" s="84"/>
      <c r="ASE206" s="84"/>
      <c r="ASF206" s="84"/>
      <c r="ASG206" s="84"/>
      <c r="ASH206" s="84"/>
      <c r="ASI206" s="84"/>
      <c r="ASJ206" s="84"/>
      <c r="ASK206" s="84"/>
      <c r="ASL206" s="84"/>
      <c r="ASM206" s="84"/>
      <c r="ASN206" s="84"/>
      <c r="ASO206" s="84"/>
      <c r="ASP206" s="84"/>
      <c r="ASQ206" s="84"/>
      <c r="ASR206" s="84"/>
      <c r="ASS206" s="84"/>
      <c r="AST206" s="84"/>
      <c r="ASU206" s="84"/>
      <c r="ASV206" s="84"/>
      <c r="ASW206" s="84"/>
      <c r="ASX206" s="84"/>
      <c r="ASY206" s="84"/>
      <c r="ASZ206" s="84"/>
      <c r="ATA206" s="84"/>
      <c r="ATB206" s="84"/>
      <c r="ATC206" s="84"/>
      <c r="ATD206" s="84"/>
      <c r="ATE206" s="84"/>
      <c r="ATF206" s="84"/>
      <c r="ATG206" s="84"/>
      <c r="ATH206" s="84"/>
      <c r="ATI206" s="84"/>
      <c r="ATJ206" s="84"/>
      <c r="ATK206" s="84"/>
      <c r="ATL206" s="84"/>
      <c r="ATM206" s="84"/>
      <c r="ATN206" s="84"/>
      <c r="ATO206" s="84"/>
      <c r="ATP206" s="84"/>
      <c r="ATQ206" s="84"/>
      <c r="ATR206" s="84"/>
      <c r="ATS206" s="84"/>
      <c r="ATT206" s="84"/>
      <c r="ATU206" s="84"/>
      <c r="ATV206" s="84"/>
      <c r="ATW206" s="84"/>
      <c r="ATX206" s="84"/>
      <c r="ATY206" s="84"/>
      <c r="ATZ206" s="84"/>
      <c r="AUA206" s="84"/>
      <c r="AUB206" s="84"/>
      <c r="AUC206" s="84"/>
      <c r="AUD206" s="84"/>
      <c r="AUE206" s="84"/>
      <c r="AUF206" s="84"/>
      <c r="AUG206" s="84"/>
      <c r="AUH206" s="84"/>
      <c r="AUI206" s="84"/>
      <c r="AUJ206" s="84"/>
      <c r="AUK206" s="84"/>
      <c r="AUL206" s="84"/>
      <c r="AUM206" s="84"/>
      <c r="AUN206" s="84"/>
      <c r="AUO206" s="84"/>
      <c r="AUP206" s="84"/>
      <c r="AUQ206" s="84"/>
      <c r="AUR206" s="84"/>
      <c r="AUS206" s="84"/>
      <c r="AUT206" s="84"/>
      <c r="AUU206" s="84"/>
      <c r="AUV206" s="84"/>
      <c r="AUW206" s="84"/>
      <c r="AUX206" s="84"/>
      <c r="AUY206" s="84"/>
      <c r="AUZ206" s="84"/>
      <c r="AVA206" s="84"/>
      <c r="AVB206" s="84"/>
      <c r="AVC206" s="84"/>
      <c r="AVD206" s="84"/>
      <c r="AVE206" s="84"/>
      <c r="AVF206" s="84"/>
      <c r="AVG206" s="84"/>
      <c r="AVH206" s="84"/>
      <c r="AVI206" s="84"/>
      <c r="AVJ206" s="84"/>
      <c r="AVK206" s="84"/>
      <c r="AVL206" s="84"/>
      <c r="AVM206" s="84"/>
      <c r="AVN206" s="84"/>
      <c r="AVO206" s="84"/>
      <c r="AVP206" s="84"/>
      <c r="AVQ206" s="84"/>
      <c r="AVR206" s="84"/>
      <c r="AVS206" s="84"/>
      <c r="AVT206" s="84"/>
      <c r="AVU206" s="84"/>
      <c r="AVV206" s="84"/>
      <c r="AVW206" s="84"/>
      <c r="AVX206" s="84"/>
      <c r="AVY206" s="84"/>
      <c r="AVZ206" s="84"/>
      <c r="AWA206" s="84"/>
      <c r="AWB206" s="84"/>
      <c r="AWC206" s="84"/>
      <c r="AWD206" s="84"/>
      <c r="AWE206" s="84"/>
      <c r="AWF206" s="84"/>
      <c r="AWG206" s="84"/>
      <c r="AWH206" s="84"/>
      <c r="AWI206" s="84"/>
      <c r="AWJ206" s="84"/>
      <c r="AWK206" s="84"/>
      <c r="AWL206" s="84"/>
      <c r="AWM206" s="84"/>
      <c r="AWN206" s="84"/>
      <c r="AWO206" s="84"/>
      <c r="AWP206" s="84"/>
      <c r="AWQ206" s="84"/>
      <c r="AWR206" s="84"/>
      <c r="AWS206" s="84"/>
      <c r="AWT206" s="84"/>
      <c r="AWU206" s="84"/>
      <c r="AWV206" s="84"/>
      <c r="AWW206" s="84"/>
      <c r="AWX206" s="84"/>
      <c r="AWY206" s="84"/>
      <c r="AWZ206" s="84"/>
      <c r="AXA206" s="84"/>
      <c r="AXB206" s="84"/>
      <c r="AXC206" s="84"/>
      <c r="AXD206" s="84"/>
      <c r="AXE206" s="84"/>
      <c r="AXF206" s="84"/>
      <c r="AXG206" s="84"/>
      <c r="AXH206" s="84"/>
      <c r="AXI206" s="84"/>
      <c r="AXJ206" s="84"/>
      <c r="AXK206" s="84"/>
      <c r="AXL206" s="84"/>
      <c r="AXM206" s="84"/>
      <c r="AXN206" s="84"/>
      <c r="AXO206" s="84"/>
      <c r="AXP206" s="84"/>
      <c r="AXQ206" s="84"/>
      <c r="AXR206" s="84"/>
      <c r="AXS206" s="84"/>
      <c r="AXT206" s="84"/>
      <c r="AXU206" s="84"/>
      <c r="AXV206" s="84"/>
      <c r="AXW206" s="84"/>
      <c r="AXX206" s="84"/>
      <c r="AXY206" s="84"/>
      <c r="AXZ206" s="84"/>
      <c r="AYA206" s="84"/>
      <c r="AYB206" s="84"/>
      <c r="AYC206" s="84"/>
      <c r="AYD206" s="84"/>
      <c r="AYE206" s="84"/>
      <c r="AYF206" s="84"/>
      <c r="AYG206" s="84"/>
      <c r="AYH206" s="84"/>
      <c r="AYI206" s="84"/>
      <c r="AYJ206" s="84"/>
      <c r="AYK206" s="84"/>
      <c r="AYL206" s="84"/>
      <c r="AYM206" s="84"/>
      <c r="AYN206" s="84"/>
      <c r="AYO206" s="84"/>
      <c r="AYP206" s="84"/>
      <c r="AYQ206" s="84"/>
      <c r="AYR206" s="84"/>
      <c r="AYS206" s="84"/>
      <c r="AYT206" s="84"/>
      <c r="AYU206" s="84"/>
      <c r="AYV206" s="84"/>
      <c r="AYW206" s="84"/>
      <c r="AYX206" s="84"/>
      <c r="AYY206" s="84"/>
      <c r="AYZ206" s="84"/>
      <c r="AZA206" s="84"/>
      <c r="AZB206" s="84"/>
      <c r="AZC206" s="84"/>
      <c r="AZD206" s="84"/>
      <c r="AZE206" s="84"/>
      <c r="AZF206" s="84"/>
      <c r="AZG206" s="84"/>
      <c r="AZH206" s="84"/>
      <c r="AZI206" s="84"/>
      <c r="AZJ206" s="84"/>
      <c r="AZK206" s="84"/>
      <c r="AZL206" s="84"/>
      <c r="AZM206" s="84"/>
      <c r="AZN206" s="84"/>
      <c r="AZO206" s="84"/>
      <c r="AZP206" s="84"/>
      <c r="AZQ206" s="84"/>
      <c r="AZR206" s="84"/>
      <c r="AZS206" s="84"/>
      <c r="AZT206" s="84"/>
      <c r="AZU206" s="84"/>
      <c r="AZV206" s="84"/>
      <c r="AZW206" s="84"/>
      <c r="AZX206" s="84"/>
      <c r="AZY206" s="84"/>
      <c r="AZZ206" s="84"/>
      <c r="BAA206" s="84"/>
      <c r="BAB206" s="84"/>
      <c r="BAC206" s="84"/>
      <c r="BAD206" s="84"/>
      <c r="BAE206" s="84"/>
      <c r="BAF206" s="84"/>
      <c r="BAG206" s="84"/>
      <c r="BAH206" s="84"/>
      <c r="BAI206" s="84"/>
      <c r="BAJ206" s="84"/>
      <c r="BAK206" s="84"/>
      <c r="BAL206" s="84"/>
      <c r="BAM206" s="84"/>
      <c r="BAN206" s="84"/>
      <c r="BAO206" s="84"/>
      <c r="BAP206" s="84"/>
      <c r="BAQ206" s="84"/>
      <c r="BAR206" s="84"/>
      <c r="BAS206" s="84"/>
      <c r="BAT206" s="84"/>
      <c r="BAU206" s="84"/>
      <c r="BAV206" s="84"/>
      <c r="BAW206" s="84"/>
      <c r="BAX206" s="84"/>
      <c r="BAY206" s="84"/>
      <c r="BAZ206" s="84"/>
      <c r="BBA206" s="84"/>
      <c r="BBB206" s="84"/>
      <c r="BBC206" s="84"/>
      <c r="BBD206" s="84"/>
      <c r="BBE206" s="84"/>
      <c r="BBF206" s="84"/>
      <c r="BBG206" s="84"/>
      <c r="BBH206" s="84"/>
      <c r="BBI206" s="84"/>
      <c r="BBJ206" s="84"/>
      <c r="BBK206" s="84"/>
      <c r="BBL206" s="84"/>
      <c r="BBM206" s="84"/>
      <c r="BBN206" s="84"/>
      <c r="BBO206" s="84"/>
      <c r="BBP206" s="84"/>
      <c r="BBQ206" s="84"/>
      <c r="BBR206" s="84"/>
      <c r="BBS206" s="84"/>
      <c r="BBT206" s="84"/>
      <c r="BBU206" s="84"/>
      <c r="BBV206" s="84"/>
      <c r="BBW206" s="84"/>
      <c r="BBX206" s="84"/>
      <c r="BBY206" s="84"/>
      <c r="BBZ206" s="84"/>
      <c r="BCA206" s="84"/>
      <c r="BCB206" s="84"/>
      <c r="BCC206" s="84"/>
      <c r="BCD206" s="84"/>
      <c r="BCE206" s="84"/>
      <c r="BCF206" s="84"/>
      <c r="BCG206" s="84"/>
      <c r="BCH206" s="84"/>
      <c r="BCI206" s="84"/>
      <c r="BCJ206" s="84"/>
      <c r="BCK206" s="84"/>
      <c r="BCL206" s="84"/>
      <c r="BCM206" s="84"/>
      <c r="BCN206" s="84"/>
      <c r="BCO206" s="84"/>
      <c r="BCP206" s="84"/>
      <c r="BCQ206" s="84"/>
      <c r="BCR206" s="84"/>
      <c r="BCS206" s="84"/>
      <c r="BCT206" s="84"/>
      <c r="BCU206" s="84"/>
      <c r="BCV206" s="84"/>
      <c r="BCW206" s="84"/>
      <c r="BCX206" s="84"/>
      <c r="BCY206" s="84"/>
      <c r="BCZ206" s="84"/>
      <c r="BDA206" s="84"/>
      <c r="BDB206" s="84"/>
      <c r="BDC206" s="84"/>
      <c r="BDD206" s="84"/>
      <c r="BDE206" s="84"/>
      <c r="BDF206" s="84"/>
      <c r="BDG206" s="84"/>
      <c r="BDH206" s="84"/>
      <c r="BDI206" s="84"/>
      <c r="BDJ206" s="84"/>
      <c r="BDK206" s="84"/>
      <c r="BDL206" s="84"/>
      <c r="BDM206" s="84"/>
      <c r="BDN206" s="84"/>
      <c r="BDO206" s="84"/>
      <c r="BDP206" s="84"/>
      <c r="BDQ206" s="84"/>
      <c r="BDR206" s="84"/>
      <c r="BDS206" s="84"/>
      <c r="BDT206" s="84"/>
      <c r="BDU206" s="84"/>
      <c r="BDV206" s="84"/>
      <c r="BDW206" s="84"/>
      <c r="BDX206" s="84"/>
      <c r="BDY206" s="84"/>
      <c r="BDZ206" s="84"/>
      <c r="BEA206" s="84"/>
      <c r="BEB206" s="84"/>
      <c r="BEC206" s="84"/>
      <c r="BED206" s="84"/>
      <c r="BEE206" s="84"/>
      <c r="BEF206" s="84"/>
      <c r="BEG206" s="84"/>
      <c r="BEH206" s="84"/>
      <c r="BEI206" s="84"/>
      <c r="BEJ206" s="84"/>
      <c r="BEK206" s="84"/>
      <c r="BEL206" s="84"/>
      <c r="BEM206" s="84"/>
      <c r="BEN206" s="84"/>
      <c r="BEO206" s="84"/>
      <c r="BEP206" s="84"/>
      <c r="BEQ206" s="84"/>
      <c r="BER206" s="84"/>
      <c r="BES206" s="84"/>
      <c r="BET206" s="84"/>
      <c r="BEU206" s="84"/>
      <c r="BEV206" s="84"/>
      <c r="BEW206" s="84"/>
      <c r="BEX206" s="84"/>
      <c r="BEY206" s="84"/>
      <c r="BEZ206" s="84"/>
      <c r="BFA206" s="84"/>
      <c r="BFB206" s="84"/>
      <c r="BFC206" s="84"/>
      <c r="BFD206" s="84"/>
      <c r="BFE206" s="84"/>
      <c r="BFF206" s="84"/>
      <c r="BFG206" s="84"/>
      <c r="BFH206" s="84"/>
      <c r="BFI206" s="84"/>
      <c r="BFJ206" s="84"/>
      <c r="BFK206" s="84"/>
      <c r="BFL206" s="84"/>
      <c r="BFM206" s="84"/>
      <c r="BFN206" s="84"/>
      <c r="BFO206" s="84"/>
      <c r="BFP206" s="84"/>
      <c r="BFQ206" s="84"/>
      <c r="BFR206" s="84"/>
      <c r="BFS206" s="84"/>
      <c r="BFT206" s="84"/>
      <c r="BFU206" s="84"/>
      <c r="BFV206" s="84"/>
      <c r="BFW206" s="84"/>
      <c r="BFX206" s="84"/>
      <c r="BFY206" s="84"/>
      <c r="BFZ206" s="84"/>
      <c r="BGA206" s="84"/>
      <c r="BGB206" s="84"/>
      <c r="BGC206" s="84"/>
      <c r="BGD206" s="84"/>
      <c r="BGE206" s="84"/>
      <c r="BGF206" s="84"/>
      <c r="BGG206" s="84"/>
      <c r="BGH206" s="84"/>
      <c r="BGI206" s="84"/>
      <c r="BGJ206" s="84"/>
      <c r="BGK206" s="84"/>
      <c r="BGL206" s="84"/>
      <c r="BGM206" s="84"/>
      <c r="BGN206" s="84"/>
      <c r="BGO206" s="84"/>
      <c r="BGP206" s="84"/>
      <c r="BGQ206" s="84"/>
      <c r="BGR206" s="84"/>
      <c r="BGS206" s="84"/>
      <c r="BGT206" s="84"/>
      <c r="BGU206" s="84"/>
      <c r="BGV206" s="84"/>
      <c r="BGW206" s="84"/>
      <c r="BGX206" s="84"/>
      <c r="BGY206" s="84"/>
      <c r="BGZ206" s="84"/>
      <c r="BHA206" s="84"/>
      <c r="BHB206" s="84"/>
      <c r="BHC206" s="84"/>
      <c r="BHD206" s="84"/>
      <c r="BHE206" s="84"/>
      <c r="BHF206" s="84"/>
      <c r="BHG206" s="84"/>
      <c r="BHH206" s="84"/>
      <c r="BHI206" s="84"/>
      <c r="BHJ206" s="84"/>
      <c r="BHK206" s="84"/>
      <c r="BHL206" s="84"/>
      <c r="BHM206" s="84"/>
      <c r="BHN206" s="84"/>
      <c r="BHO206" s="84"/>
      <c r="BHP206" s="84"/>
      <c r="BHQ206" s="84"/>
      <c r="BHR206" s="84"/>
      <c r="BHS206" s="84"/>
      <c r="BHT206" s="84"/>
      <c r="BHU206" s="84"/>
      <c r="BHV206" s="84"/>
      <c r="BHW206" s="84"/>
      <c r="BHX206" s="84"/>
      <c r="BHY206" s="84"/>
      <c r="BHZ206" s="84"/>
      <c r="BIA206" s="84"/>
      <c r="BIB206" s="84"/>
      <c r="BIC206" s="84"/>
      <c r="BID206" s="84"/>
      <c r="BIE206" s="84"/>
      <c r="BIF206" s="84"/>
      <c r="BIG206" s="84"/>
      <c r="BIH206" s="84"/>
      <c r="BII206" s="84"/>
      <c r="BIJ206" s="84"/>
      <c r="BIK206" s="84"/>
      <c r="BIL206" s="84"/>
      <c r="BIM206" s="84"/>
      <c r="BIN206" s="84"/>
      <c r="BIO206" s="84"/>
      <c r="BIP206" s="84"/>
      <c r="BIQ206" s="84"/>
      <c r="BIR206" s="84"/>
      <c r="BIS206" s="84"/>
      <c r="BIT206" s="84"/>
      <c r="BIU206" s="84"/>
      <c r="BIV206" s="84"/>
      <c r="BIW206" s="84"/>
      <c r="BIX206" s="84"/>
      <c r="BIY206" s="84"/>
      <c r="BIZ206" s="84"/>
      <c r="BJA206" s="84"/>
      <c r="BJB206" s="84"/>
      <c r="BJC206" s="84"/>
      <c r="BJD206" s="84"/>
      <c r="BJE206" s="84"/>
      <c r="BJF206" s="84"/>
      <c r="BJG206" s="84"/>
      <c r="BJH206" s="84"/>
      <c r="BJI206" s="84"/>
      <c r="BJJ206" s="84"/>
      <c r="BJK206" s="84"/>
      <c r="BJL206" s="84"/>
      <c r="BJM206" s="84"/>
      <c r="BJN206" s="84"/>
      <c r="BJO206" s="84"/>
      <c r="BJP206" s="84"/>
      <c r="BJQ206" s="84"/>
      <c r="BJR206" s="84"/>
      <c r="BJS206" s="84"/>
      <c r="BJT206" s="84"/>
      <c r="BJU206" s="84"/>
      <c r="BJV206" s="84"/>
      <c r="BJW206" s="84"/>
      <c r="BJX206" s="84"/>
      <c r="BJY206" s="84"/>
      <c r="BJZ206" s="84"/>
      <c r="BKA206" s="84"/>
      <c r="BKB206" s="84"/>
      <c r="BKC206" s="84"/>
      <c r="BKD206" s="84"/>
      <c r="BKE206" s="84"/>
      <c r="BKF206" s="84"/>
      <c r="BKG206" s="84"/>
      <c r="BKH206" s="84"/>
      <c r="BKI206" s="84"/>
      <c r="BKJ206" s="84"/>
      <c r="BKK206" s="84"/>
      <c r="BKL206" s="84"/>
      <c r="BKM206" s="84"/>
      <c r="BKN206" s="84"/>
      <c r="BKO206" s="84"/>
      <c r="BKP206" s="84"/>
      <c r="BKQ206" s="84"/>
      <c r="BKR206" s="84"/>
      <c r="BKS206" s="84"/>
      <c r="BKT206" s="84"/>
      <c r="BKU206" s="84"/>
      <c r="BKV206" s="84"/>
      <c r="BKW206" s="84"/>
      <c r="BKX206" s="84"/>
      <c r="BKY206" s="84"/>
      <c r="BKZ206" s="84"/>
      <c r="BLA206" s="84"/>
      <c r="BLB206" s="84"/>
      <c r="BLC206" s="84"/>
      <c r="BLD206" s="84"/>
      <c r="BLE206" s="84"/>
      <c r="BLF206" s="84"/>
      <c r="BLG206" s="84"/>
      <c r="BLH206" s="84"/>
      <c r="BLI206" s="84"/>
      <c r="BLJ206" s="84"/>
      <c r="BLK206" s="84"/>
      <c r="BLL206" s="84"/>
      <c r="BLM206" s="84"/>
      <c r="BLN206" s="84"/>
      <c r="BLO206" s="84"/>
      <c r="BLP206" s="84"/>
      <c r="BLQ206" s="84"/>
      <c r="BLR206" s="84"/>
      <c r="BLS206" s="84"/>
      <c r="BLT206" s="84"/>
      <c r="BLU206" s="84"/>
      <c r="BLV206" s="84"/>
      <c r="BLW206" s="84"/>
      <c r="BLX206" s="84"/>
      <c r="BLY206" s="84"/>
      <c r="BLZ206" s="84"/>
      <c r="BMA206" s="84"/>
      <c r="BMB206" s="84"/>
      <c r="BMC206" s="84"/>
      <c r="BMD206" s="84"/>
      <c r="BME206" s="84"/>
      <c r="BMF206" s="84"/>
      <c r="BMG206" s="84"/>
      <c r="BMH206" s="84"/>
      <c r="BMI206" s="84"/>
      <c r="BMJ206" s="84"/>
      <c r="BMK206" s="84"/>
      <c r="BML206" s="84"/>
      <c r="BMM206" s="84"/>
      <c r="BMN206" s="84"/>
      <c r="BMO206" s="84"/>
      <c r="BMP206" s="84"/>
      <c r="BMQ206" s="84"/>
      <c r="BMR206" s="84"/>
      <c r="BMS206" s="84"/>
      <c r="BMT206" s="84"/>
      <c r="BMU206" s="84"/>
      <c r="BMV206" s="84"/>
      <c r="BMW206" s="84"/>
      <c r="BMX206" s="84"/>
      <c r="BMY206" s="84"/>
      <c r="BMZ206" s="84"/>
      <c r="BNA206" s="84"/>
      <c r="BNB206" s="84"/>
      <c r="BNC206" s="84"/>
      <c r="BND206" s="84"/>
      <c r="BNE206" s="84"/>
      <c r="BNF206" s="84"/>
      <c r="BNG206" s="84"/>
      <c r="BNH206" s="84"/>
      <c r="BNI206" s="84"/>
      <c r="BNJ206" s="84"/>
      <c r="BNK206" s="84"/>
      <c r="BNL206" s="84"/>
      <c r="BNM206" s="84"/>
      <c r="BNN206" s="84"/>
      <c r="BNO206" s="84"/>
      <c r="BNP206" s="84"/>
      <c r="BNQ206" s="84"/>
      <c r="BNR206" s="84"/>
      <c r="BNS206" s="84"/>
      <c r="BNT206" s="84"/>
      <c r="BNU206" s="84"/>
      <c r="BNV206" s="84"/>
      <c r="BNW206" s="84"/>
      <c r="BNX206" s="84"/>
      <c r="BNY206" s="84"/>
      <c r="BNZ206" s="84"/>
      <c r="BOA206" s="84"/>
      <c r="BOB206" s="84"/>
      <c r="BOC206" s="84"/>
      <c r="BOD206" s="84"/>
      <c r="BOE206" s="84"/>
      <c r="BOF206" s="84"/>
      <c r="BOG206" s="84"/>
      <c r="BOH206" s="84"/>
      <c r="BOI206" s="84"/>
      <c r="BOJ206" s="84"/>
      <c r="BOK206" s="84"/>
      <c r="BOL206" s="84"/>
      <c r="BOM206" s="84"/>
      <c r="BON206" s="84"/>
      <c r="BOO206" s="84"/>
      <c r="BOP206" s="84"/>
      <c r="BOQ206" s="84"/>
      <c r="BOR206" s="84"/>
      <c r="BOS206" s="84"/>
      <c r="BOT206" s="84"/>
      <c r="BOU206" s="84"/>
      <c r="BOV206" s="84"/>
      <c r="BOW206" s="84"/>
      <c r="BOX206" s="84"/>
      <c r="BOY206" s="84"/>
      <c r="BOZ206" s="84"/>
      <c r="BPA206" s="84"/>
      <c r="BPB206" s="84"/>
      <c r="BPC206" s="84"/>
      <c r="BPD206" s="84"/>
      <c r="BPE206" s="84"/>
      <c r="BPF206" s="84"/>
      <c r="BPG206" s="84"/>
      <c r="BPH206" s="84"/>
      <c r="BPI206" s="84"/>
      <c r="BPJ206" s="84"/>
      <c r="BPK206" s="84"/>
      <c r="BPL206" s="84"/>
      <c r="BPM206" s="84"/>
      <c r="BPN206" s="84"/>
      <c r="BPO206" s="84"/>
      <c r="BPP206" s="84"/>
      <c r="BPQ206" s="84"/>
      <c r="BPR206" s="84"/>
      <c r="BPS206" s="84"/>
      <c r="BPT206" s="84"/>
      <c r="BPU206" s="84"/>
      <c r="BPV206" s="84"/>
      <c r="BPW206" s="84"/>
      <c r="BPX206" s="84"/>
      <c r="BPY206" s="84"/>
      <c r="BPZ206" s="84"/>
      <c r="BQA206" s="84"/>
      <c r="BQB206" s="84"/>
      <c r="BQC206" s="84"/>
      <c r="BQD206" s="84"/>
      <c r="BQE206" s="84"/>
      <c r="BQF206" s="84"/>
      <c r="BQG206" s="84"/>
      <c r="BQH206" s="84"/>
      <c r="BQI206" s="84"/>
      <c r="BQJ206" s="84"/>
      <c r="BQK206" s="84"/>
      <c r="BQL206" s="84"/>
      <c r="BQM206" s="84"/>
      <c r="BQN206" s="84"/>
      <c r="BQO206" s="84"/>
      <c r="BQP206" s="84"/>
      <c r="BQQ206" s="84"/>
      <c r="BQR206" s="84"/>
      <c r="BQS206" s="84"/>
      <c r="BQT206" s="84"/>
      <c r="BQU206" s="84"/>
      <c r="BQV206" s="84"/>
      <c r="BQW206" s="84"/>
      <c r="BQX206" s="84"/>
      <c r="BQY206" s="84"/>
      <c r="BQZ206" s="84"/>
      <c r="BRA206" s="84"/>
      <c r="BRB206" s="84"/>
      <c r="BRC206" s="84"/>
      <c r="BRD206" s="84"/>
      <c r="BRE206" s="84"/>
      <c r="BRF206" s="84"/>
      <c r="BRG206" s="84"/>
      <c r="BRH206" s="84"/>
      <c r="BRI206" s="84"/>
      <c r="BRJ206" s="84"/>
      <c r="BRK206" s="84"/>
      <c r="BRL206" s="84"/>
      <c r="BRM206" s="84"/>
      <c r="BRN206" s="84"/>
      <c r="BRO206" s="84"/>
      <c r="BRP206" s="84"/>
      <c r="BRQ206" s="84"/>
      <c r="BRR206" s="84"/>
      <c r="BRS206" s="84"/>
      <c r="BRT206" s="84"/>
      <c r="BRU206" s="84"/>
      <c r="BRV206" s="84"/>
      <c r="BRW206" s="84"/>
      <c r="BRX206" s="84"/>
      <c r="BRY206" s="84"/>
      <c r="BRZ206" s="84"/>
      <c r="BSA206" s="84"/>
      <c r="BSB206" s="84"/>
      <c r="BSC206" s="84"/>
      <c r="BSD206" s="84"/>
      <c r="BSE206" s="84"/>
      <c r="BSF206" s="84"/>
      <c r="BSG206" s="84"/>
      <c r="BSH206" s="84"/>
      <c r="BSI206" s="84"/>
      <c r="BSJ206" s="84"/>
      <c r="BSK206" s="84"/>
      <c r="BSL206" s="84"/>
      <c r="BSM206" s="84"/>
      <c r="BSN206" s="84"/>
      <c r="BSO206" s="84"/>
      <c r="BSP206" s="84"/>
      <c r="BSQ206" s="84"/>
      <c r="BSR206" s="84"/>
      <c r="BSS206" s="84"/>
      <c r="BST206" s="84"/>
      <c r="BSU206" s="84"/>
      <c r="BSV206" s="84"/>
      <c r="BSW206" s="84"/>
      <c r="BSX206" s="84"/>
      <c r="BSY206" s="84"/>
      <c r="BSZ206" s="84"/>
      <c r="BTA206" s="84"/>
      <c r="BTB206" s="84"/>
      <c r="BTC206" s="84"/>
      <c r="BTD206" s="84"/>
      <c r="BTE206" s="84"/>
      <c r="BTF206" s="84"/>
      <c r="BTG206" s="84"/>
      <c r="BTH206" s="84"/>
      <c r="BTI206" s="84"/>
      <c r="BTJ206" s="84"/>
      <c r="BTK206" s="84"/>
      <c r="BTL206" s="84"/>
      <c r="BTM206" s="84"/>
      <c r="BTN206" s="84"/>
      <c r="BTO206" s="84"/>
      <c r="BTP206" s="84"/>
      <c r="BTQ206" s="84"/>
      <c r="BTR206" s="84"/>
      <c r="BTS206" s="84"/>
      <c r="BTT206" s="84"/>
      <c r="BTU206" s="84"/>
      <c r="BTV206" s="84"/>
      <c r="BTW206" s="84"/>
      <c r="BTX206" s="84"/>
      <c r="BTY206" s="84"/>
      <c r="BTZ206" s="84"/>
      <c r="BUA206" s="84"/>
      <c r="BUB206" s="84"/>
      <c r="BUC206" s="84"/>
      <c r="BUD206" s="84"/>
      <c r="BUE206" s="84"/>
      <c r="BUF206" s="84"/>
      <c r="BUG206" s="84"/>
      <c r="BUH206" s="84"/>
      <c r="BUI206" s="84"/>
      <c r="BUJ206" s="84"/>
      <c r="BUK206" s="84"/>
      <c r="BUL206" s="84"/>
      <c r="BUM206" s="84"/>
      <c r="BUN206" s="84"/>
      <c r="BUO206" s="84"/>
      <c r="BUP206" s="84"/>
      <c r="BUQ206" s="84"/>
      <c r="BUR206" s="84"/>
      <c r="BUS206" s="84"/>
      <c r="BUT206" s="84"/>
      <c r="BUU206" s="84"/>
      <c r="BUV206" s="84"/>
      <c r="BUW206" s="84"/>
      <c r="BUX206" s="84"/>
      <c r="BUY206" s="84"/>
      <c r="BUZ206" s="84"/>
      <c r="BVA206" s="84"/>
      <c r="BVB206" s="84"/>
      <c r="BVC206" s="84"/>
      <c r="BVD206" s="84"/>
      <c r="BVE206" s="84"/>
      <c r="BVF206" s="84"/>
      <c r="BVG206" s="84"/>
      <c r="BVH206" s="84"/>
      <c r="BVI206" s="84"/>
      <c r="BVJ206" s="84"/>
      <c r="BVK206" s="84"/>
      <c r="BVL206" s="84"/>
      <c r="BVM206" s="84"/>
      <c r="BVN206" s="84"/>
      <c r="BVO206" s="84"/>
      <c r="BVP206" s="84"/>
      <c r="BVQ206" s="84"/>
      <c r="BVR206" s="84"/>
      <c r="BVS206" s="84"/>
      <c r="BVT206" s="84"/>
      <c r="BVU206" s="84"/>
      <c r="BVV206" s="84"/>
      <c r="BVW206" s="84"/>
      <c r="BVX206" s="84"/>
      <c r="BVY206" s="84"/>
      <c r="BVZ206" s="84"/>
      <c r="BWA206" s="84"/>
      <c r="BWB206" s="84"/>
      <c r="BWC206" s="84"/>
      <c r="BWD206" s="84"/>
      <c r="BWE206" s="84"/>
      <c r="BWF206" s="84"/>
      <c r="BWG206" s="84"/>
      <c r="BWH206" s="84"/>
      <c r="BWI206" s="84"/>
      <c r="BWJ206" s="84"/>
      <c r="BWK206" s="84"/>
      <c r="BWL206" s="84"/>
      <c r="BWM206" s="84"/>
      <c r="BWN206" s="84"/>
      <c r="BWO206" s="84"/>
      <c r="BWP206" s="84"/>
      <c r="BWQ206" s="84"/>
      <c r="BWR206" s="84"/>
      <c r="BWS206" s="84"/>
      <c r="BWT206" s="84"/>
      <c r="BWU206" s="84"/>
      <c r="BWV206" s="84"/>
      <c r="BWW206" s="84"/>
      <c r="BWX206" s="84"/>
      <c r="BWY206" s="84"/>
      <c r="BWZ206" s="84"/>
      <c r="BXA206" s="84"/>
      <c r="BXB206" s="84"/>
      <c r="BXC206" s="84"/>
      <c r="BXD206" s="84"/>
      <c r="BXE206" s="84"/>
      <c r="BXF206" s="84"/>
      <c r="BXG206" s="84"/>
      <c r="BXH206" s="84"/>
      <c r="BXI206" s="84"/>
      <c r="BXJ206" s="84"/>
      <c r="BXK206" s="84"/>
      <c r="BXL206" s="84"/>
      <c r="BXM206" s="84"/>
      <c r="BXN206" s="84"/>
      <c r="BXO206" s="84"/>
      <c r="BXP206" s="84"/>
      <c r="BXQ206" s="84"/>
      <c r="BXR206" s="84"/>
      <c r="BXS206" s="84"/>
      <c r="BXT206" s="84"/>
      <c r="BXU206" s="84"/>
      <c r="BXV206" s="84"/>
      <c r="BXW206" s="84"/>
      <c r="BXX206" s="84"/>
      <c r="BXY206" s="84"/>
      <c r="BXZ206" s="84"/>
      <c r="BYA206" s="84"/>
      <c r="BYB206" s="84"/>
      <c r="BYC206" s="84"/>
      <c r="BYD206" s="84"/>
      <c r="BYE206" s="84"/>
      <c r="BYF206" s="84"/>
      <c r="BYG206" s="84"/>
      <c r="BYH206" s="84"/>
      <c r="BYI206" s="84"/>
      <c r="BYJ206" s="84"/>
      <c r="BYK206" s="84"/>
      <c r="BYL206" s="84"/>
      <c r="BYM206" s="84"/>
      <c r="BYN206" s="84"/>
      <c r="BYO206" s="84"/>
      <c r="BYP206" s="84"/>
      <c r="BYQ206" s="84"/>
      <c r="BYR206" s="84"/>
      <c r="BYS206" s="84"/>
      <c r="BYT206" s="84"/>
      <c r="BYU206" s="84"/>
      <c r="BYV206" s="84"/>
      <c r="BYW206" s="84"/>
      <c r="BYX206" s="84"/>
      <c r="BYY206" s="84"/>
      <c r="BYZ206" s="84"/>
      <c r="BZA206" s="84"/>
      <c r="BZB206" s="84"/>
      <c r="BZC206" s="84"/>
      <c r="BZD206" s="84"/>
      <c r="BZE206" s="84"/>
      <c r="BZF206" s="84"/>
      <c r="BZG206" s="84"/>
      <c r="BZH206" s="84"/>
      <c r="BZI206" s="84"/>
      <c r="BZJ206" s="84"/>
      <c r="BZK206" s="84"/>
      <c r="BZL206" s="84"/>
      <c r="BZM206" s="84"/>
      <c r="BZN206" s="84"/>
      <c r="BZO206" s="84"/>
      <c r="BZP206" s="84"/>
      <c r="BZQ206" s="84"/>
      <c r="BZR206" s="84"/>
      <c r="BZS206" s="84"/>
      <c r="BZT206" s="84"/>
      <c r="BZU206" s="84"/>
      <c r="BZV206" s="84"/>
      <c r="BZW206" s="84"/>
      <c r="BZX206" s="84"/>
      <c r="BZY206" s="84"/>
      <c r="BZZ206" s="84"/>
      <c r="CAA206" s="84"/>
      <c r="CAB206" s="84"/>
      <c r="CAC206" s="84"/>
      <c r="CAD206" s="84"/>
      <c r="CAE206" s="84"/>
      <c r="CAF206" s="84"/>
      <c r="CAG206" s="84"/>
      <c r="CAH206" s="84"/>
      <c r="CAI206" s="84"/>
      <c r="CAJ206" s="84"/>
      <c r="CAK206" s="84"/>
      <c r="CAL206" s="84"/>
      <c r="CAM206" s="84"/>
      <c r="CAN206" s="84"/>
      <c r="CAO206" s="84"/>
      <c r="CAP206" s="84"/>
      <c r="CAQ206" s="84"/>
      <c r="CAR206" s="84"/>
      <c r="CAS206" s="84"/>
      <c r="CAT206" s="84"/>
      <c r="CAU206" s="84"/>
      <c r="CAV206" s="84"/>
      <c r="CAW206" s="84"/>
      <c r="CAX206" s="84"/>
      <c r="CAY206" s="84"/>
      <c r="CAZ206" s="84"/>
      <c r="CBA206" s="84"/>
      <c r="CBB206" s="84"/>
      <c r="CBC206" s="84"/>
      <c r="CBD206" s="84"/>
      <c r="CBE206" s="84"/>
      <c r="CBF206" s="84"/>
      <c r="CBG206" s="84"/>
      <c r="CBH206" s="84"/>
      <c r="CBI206" s="84"/>
      <c r="CBJ206" s="84"/>
      <c r="CBK206" s="84"/>
      <c r="CBL206" s="84"/>
      <c r="CBM206" s="84"/>
      <c r="CBN206" s="84"/>
      <c r="CBO206" s="84"/>
      <c r="CBP206" s="84"/>
      <c r="CBQ206" s="84"/>
      <c r="CBR206" s="84"/>
      <c r="CBS206" s="84"/>
      <c r="CBT206" s="84"/>
      <c r="CBU206" s="84"/>
      <c r="CBV206" s="84"/>
      <c r="CBW206" s="84"/>
      <c r="CBX206" s="84"/>
      <c r="CBY206" s="84"/>
      <c r="CBZ206" s="84"/>
      <c r="CCA206" s="84"/>
      <c r="CCB206" s="84"/>
      <c r="CCC206" s="84"/>
      <c r="CCD206" s="84"/>
      <c r="CCE206" s="84"/>
      <c r="CCF206" s="84"/>
      <c r="CCG206" s="84"/>
      <c r="CCH206" s="84"/>
      <c r="CCI206" s="84"/>
      <c r="CCJ206" s="84"/>
      <c r="CCK206" s="84"/>
      <c r="CCL206" s="84"/>
      <c r="CCM206" s="84"/>
      <c r="CCN206" s="84"/>
      <c r="CCO206" s="84"/>
      <c r="CCP206" s="84"/>
      <c r="CCQ206" s="84"/>
      <c r="CCR206" s="84"/>
      <c r="CCS206" s="84"/>
      <c r="CCT206" s="84"/>
      <c r="CCU206" s="84"/>
      <c r="CCV206" s="84"/>
      <c r="CCW206" s="84"/>
      <c r="CCX206" s="84"/>
      <c r="CCY206" s="84"/>
      <c r="CCZ206" s="84"/>
      <c r="CDA206" s="84"/>
      <c r="CDB206" s="84"/>
      <c r="CDC206" s="84"/>
      <c r="CDD206" s="84"/>
      <c r="CDE206" s="84"/>
      <c r="CDF206" s="84"/>
      <c r="CDG206" s="84"/>
      <c r="CDH206" s="84"/>
      <c r="CDI206" s="84"/>
      <c r="CDJ206" s="84"/>
      <c r="CDK206" s="84"/>
      <c r="CDL206" s="84"/>
      <c r="CDM206" s="84"/>
      <c r="CDN206" s="84"/>
      <c r="CDO206" s="84"/>
      <c r="CDP206" s="84"/>
      <c r="CDQ206" s="84"/>
      <c r="CDR206" s="84"/>
      <c r="CDS206" s="84"/>
      <c r="CDT206" s="84"/>
      <c r="CDU206" s="84"/>
      <c r="CDV206" s="84"/>
      <c r="CDW206" s="84"/>
      <c r="CDX206" s="84"/>
      <c r="CDY206" s="84"/>
      <c r="CDZ206" s="84"/>
      <c r="CEA206" s="84"/>
      <c r="CEB206" s="84"/>
      <c r="CEC206" s="84"/>
      <c r="CED206" s="84"/>
      <c r="CEE206" s="84"/>
      <c r="CEF206" s="84"/>
      <c r="CEG206" s="84"/>
      <c r="CEH206" s="84"/>
      <c r="CEI206" s="84"/>
      <c r="CEJ206" s="84"/>
      <c r="CEK206" s="84"/>
      <c r="CEL206" s="84"/>
      <c r="CEM206" s="84"/>
      <c r="CEN206" s="84"/>
      <c r="CEO206" s="84"/>
      <c r="CEP206" s="84"/>
      <c r="CEQ206" s="84"/>
      <c r="CER206" s="84"/>
      <c r="CES206" s="84"/>
      <c r="CET206" s="84"/>
      <c r="CEU206" s="84"/>
      <c r="CEV206" s="84"/>
      <c r="CEW206" s="84"/>
      <c r="CEX206" s="84"/>
      <c r="CEY206" s="84"/>
      <c r="CEZ206" s="84"/>
      <c r="CFA206" s="84"/>
      <c r="CFB206" s="84"/>
      <c r="CFC206" s="84"/>
      <c r="CFD206" s="84"/>
      <c r="CFE206" s="84"/>
      <c r="CFF206" s="84"/>
      <c r="CFG206" s="84"/>
      <c r="CFH206" s="84"/>
      <c r="CFI206" s="84"/>
      <c r="CFJ206" s="84"/>
      <c r="CFK206" s="84"/>
      <c r="CFL206" s="84"/>
      <c r="CFM206" s="84"/>
      <c r="CFN206" s="84"/>
      <c r="CFO206" s="84"/>
      <c r="CFP206" s="84"/>
      <c r="CFQ206" s="84"/>
      <c r="CFR206" s="84"/>
      <c r="CFS206" s="84"/>
      <c r="CFT206" s="84"/>
      <c r="CFU206" s="84"/>
      <c r="CFV206" s="84"/>
      <c r="CFW206" s="84"/>
      <c r="CFX206" s="84"/>
      <c r="CFY206" s="84"/>
      <c r="CFZ206" s="84"/>
      <c r="CGA206" s="84"/>
      <c r="CGB206" s="84"/>
      <c r="CGC206" s="84"/>
      <c r="CGD206" s="84"/>
      <c r="CGE206" s="84"/>
      <c r="CGF206" s="84"/>
      <c r="CGG206" s="84"/>
      <c r="CGH206" s="84"/>
      <c r="CGI206" s="84"/>
      <c r="CGJ206" s="84"/>
      <c r="CGK206" s="84"/>
      <c r="CGL206" s="84"/>
      <c r="CGM206" s="84"/>
      <c r="CGN206" s="84"/>
      <c r="CGO206" s="84"/>
      <c r="CGP206" s="84"/>
      <c r="CGQ206" s="84"/>
      <c r="CGR206" s="84"/>
      <c r="CGS206" s="84"/>
      <c r="CGT206" s="84"/>
      <c r="CGU206" s="84"/>
      <c r="CGV206" s="84"/>
      <c r="CGW206" s="84"/>
      <c r="CGX206" s="84"/>
      <c r="CGY206" s="84"/>
      <c r="CGZ206" s="84"/>
      <c r="CHA206" s="84"/>
      <c r="CHB206" s="84"/>
      <c r="CHC206" s="84"/>
      <c r="CHD206" s="84"/>
      <c r="CHE206" s="84"/>
      <c r="CHF206" s="84"/>
      <c r="CHG206" s="84"/>
      <c r="CHH206" s="84"/>
      <c r="CHI206" s="84"/>
      <c r="CHJ206" s="84"/>
      <c r="CHK206" s="84"/>
      <c r="CHL206" s="84"/>
      <c r="CHM206" s="84"/>
      <c r="CHN206" s="84"/>
      <c r="CHO206" s="84"/>
      <c r="CHP206" s="84"/>
      <c r="CHQ206" s="84"/>
      <c r="CHR206" s="84"/>
      <c r="CHS206" s="84"/>
      <c r="CHT206" s="84"/>
      <c r="CHU206" s="84"/>
      <c r="CHV206" s="84"/>
      <c r="CHW206" s="84"/>
      <c r="CHX206" s="84"/>
      <c r="CHY206" s="84"/>
      <c r="CHZ206" s="84"/>
      <c r="CIA206" s="84"/>
      <c r="CIB206" s="84"/>
      <c r="CIC206" s="84"/>
      <c r="CID206" s="84"/>
      <c r="CIE206" s="84"/>
      <c r="CIF206" s="84"/>
      <c r="CIG206" s="84"/>
      <c r="CIH206" s="84"/>
      <c r="CII206" s="84"/>
      <c r="CIJ206" s="84"/>
      <c r="CIK206" s="84"/>
      <c r="CIL206" s="84"/>
      <c r="CIM206" s="84"/>
      <c r="CIN206" s="84"/>
      <c r="CIO206" s="84"/>
      <c r="CIP206" s="84"/>
      <c r="CIQ206" s="84"/>
      <c r="CIR206" s="84"/>
      <c r="CIS206" s="84"/>
      <c r="CIT206" s="84"/>
      <c r="CIU206" s="84"/>
      <c r="CIV206" s="84"/>
      <c r="CIW206" s="84"/>
      <c r="CIX206" s="84"/>
      <c r="CIY206" s="84"/>
      <c r="CIZ206" s="84"/>
      <c r="CJA206" s="84"/>
      <c r="CJB206" s="84"/>
      <c r="CJC206" s="84"/>
      <c r="CJD206" s="84"/>
      <c r="CJE206" s="84"/>
      <c r="CJF206" s="84"/>
      <c r="CJG206" s="84"/>
      <c r="CJH206" s="84"/>
      <c r="CJI206" s="84"/>
      <c r="CJJ206" s="84"/>
      <c r="CJK206" s="84"/>
      <c r="CJL206" s="84"/>
      <c r="CJM206" s="84"/>
      <c r="CJN206" s="84"/>
      <c r="CJO206" s="84"/>
      <c r="CJP206" s="84"/>
      <c r="CJQ206" s="84"/>
      <c r="CJR206" s="84"/>
      <c r="CJS206" s="84"/>
      <c r="CJT206" s="84"/>
      <c r="CJU206" s="84"/>
      <c r="CJV206" s="84"/>
      <c r="CJW206" s="84"/>
      <c r="CJX206" s="84"/>
      <c r="CJY206" s="84"/>
      <c r="CJZ206" s="84"/>
      <c r="CKA206" s="84"/>
      <c r="CKB206" s="84"/>
      <c r="CKC206" s="84"/>
      <c r="CKD206" s="84"/>
      <c r="CKE206" s="84"/>
      <c r="CKF206" s="84"/>
      <c r="CKG206" s="84"/>
      <c r="CKH206" s="84"/>
      <c r="CKI206" s="84"/>
      <c r="CKJ206" s="84"/>
      <c r="CKK206" s="84"/>
      <c r="CKL206" s="84"/>
      <c r="CKM206" s="84"/>
      <c r="CKN206" s="84"/>
      <c r="CKO206" s="84"/>
      <c r="CKP206" s="84"/>
      <c r="CKQ206" s="84"/>
      <c r="CKR206" s="84"/>
      <c r="CKS206" s="84"/>
      <c r="CKT206" s="84"/>
      <c r="CKU206" s="84"/>
      <c r="CKV206" s="84"/>
      <c r="CKW206" s="84"/>
      <c r="CKX206" s="84"/>
      <c r="CKY206" s="84"/>
      <c r="CKZ206" s="84"/>
      <c r="CLA206" s="84"/>
      <c r="CLB206" s="84"/>
      <c r="CLC206" s="84"/>
      <c r="CLD206" s="84"/>
      <c r="CLE206" s="84"/>
      <c r="CLF206" s="84"/>
      <c r="CLG206" s="84"/>
      <c r="CLH206" s="84"/>
      <c r="CLI206" s="84"/>
      <c r="CLJ206" s="84"/>
      <c r="CLK206" s="84"/>
      <c r="CLL206" s="84"/>
      <c r="CLM206" s="84"/>
      <c r="CLN206" s="84"/>
      <c r="CLO206" s="84"/>
      <c r="CLP206" s="84"/>
      <c r="CLQ206" s="84"/>
      <c r="CLR206" s="84"/>
      <c r="CLS206" s="84"/>
      <c r="CLT206" s="84"/>
      <c r="CLU206" s="84"/>
      <c r="CLV206" s="84"/>
      <c r="CLW206" s="84"/>
      <c r="CLX206" s="84"/>
      <c r="CLY206" s="84"/>
      <c r="CLZ206" s="84"/>
      <c r="CMA206" s="84"/>
      <c r="CMB206" s="84"/>
      <c r="CMC206" s="84"/>
      <c r="CMD206" s="84"/>
      <c r="CME206" s="84"/>
      <c r="CMF206" s="84"/>
      <c r="CMG206" s="84"/>
      <c r="CMH206" s="84"/>
      <c r="CMI206" s="84"/>
      <c r="CMJ206" s="84"/>
      <c r="CMK206" s="84"/>
      <c r="CML206" s="84"/>
      <c r="CMM206" s="84"/>
      <c r="CMN206" s="84"/>
      <c r="CMO206" s="84"/>
      <c r="CMP206" s="84"/>
      <c r="CMQ206" s="84"/>
      <c r="CMR206" s="84"/>
      <c r="CMS206" s="84"/>
      <c r="CMT206" s="84"/>
      <c r="CMU206" s="84"/>
      <c r="CMV206" s="84"/>
      <c r="CMW206" s="84"/>
      <c r="CMX206" s="84"/>
      <c r="CMY206" s="84"/>
      <c r="CMZ206" s="84"/>
      <c r="CNA206" s="84"/>
      <c r="CNB206" s="84"/>
      <c r="CNC206" s="84"/>
      <c r="CND206" s="84"/>
      <c r="CNE206" s="84"/>
      <c r="CNF206" s="84"/>
      <c r="CNG206" s="84"/>
      <c r="CNH206" s="84"/>
      <c r="CNI206" s="84"/>
      <c r="CNJ206" s="84"/>
      <c r="CNK206" s="84"/>
      <c r="CNL206" s="84"/>
      <c r="CNM206" s="84"/>
      <c r="CNN206" s="84"/>
      <c r="CNO206" s="84"/>
      <c r="CNP206" s="84"/>
      <c r="CNQ206" s="84"/>
      <c r="CNR206" s="84"/>
      <c r="CNS206" s="84"/>
      <c r="CNT206" s="84"/>
      <c r="CNU206" s="84"/>
      <c r="CNV206" s="84"/>
      <c r="CNW206" s="84"/>
      <c r="CNX206" s="84"/>
      <c r="CNY206" s="84"/>
      <c r="CNZ206" s="84"/>
      <c r="COA206" s="84"/>
      <c r="COB206" s="84"/>
      <c r="COC206" s="84"/>
      <c r="COD206" s="84"/>
      <c r="COE206" s="84"/>
      <c r="COF206" s="84"/>
      <c r="COG206" s="84"/>
      <c r="COH206" s="84"/>
      <c r="COI206" s="84"/>
      <c r="COJ206" s="84"/>
      <c r="COK206" s="84"/>
      <c r="COL206" s="84"/>
      <c r="COM206" s="84"/>
      <c r="CON206" s="84"/>
      <c r="COO206" s="84"/>
      <c r="COP206" s="84"/>
      <c r="COQ206" s="84"/>
      <c r="COR206" s="84"/>
      <c r="COS206" s="84"/>
      <c r="COT206" s="84"/>
      <c r="COU206" s="84"/>
      <c r="COV206" s="84"/>
      <c r="COW206" s="84"/>
      <c r="COX206" s="84"/>
      <c r="COY206" s="84"/>
      <c r="COZ206" s="84"/>
      <c r="CPA206" s="84"/>
      <c r="CPB206" s="84"/>
      <c r="CPC206" s="84"/>
      <c r="CPD206" s="84"/>
      <c r="CPE206" s="84"/>
      <c r="CPF206" s="84"/>
      <c r="CPG206" s="84"/>
      <c r="CPH206" s="84"/>
      <c r="CPI206" s="84"/>
      <c r="CPJ206" s="84"/>
      <c r="CPK206" s="84"/>
      <c r="CPL206" s="84"/>
      <c r="CPM206" s="84"/>
      <c r="CPN206" s="84"/>
      <c r="CPO206" s="84"/>
      <c r="CPP206" s="84"/>
      <c r="CPQ206" s="84"/>
      <c r="CPR206" s="84"/>
      <c r="CPS206" s="84"/>
      <c r="CPT206" s="84"/>
      <c r="CPU206" s="84"/>
      <c r="CPV206" s="84"/>
      <c r="CPW206" s="84"/>
      <c r="CPX206" s="84"/>
      <c r="CPY206" s="84"/>
      <c r="CPZ206" s="84"/>
      <c r="CQA206" s="84"/>
      <c r="CQB206" s="84"/>
      <c r="CQC206" s="84"/>
      <c r="CQD206" s="84"/>
      <c r="CQE206" s="84"/>
      <c r="CQF206" s="84"/>
      <c r="CQG206" s="84"/>
      <c r="CQH206" s="84"/>
      <c r="CQI206" s="84"/>
      <c r="CQJ206" s="84"/>
      <c r="CQK206" s="84"/>
      <c r="CQL206" s="84"/>
      <c r="CQM206" s="84"/>
      <c r="CQN206" s="84"/>
      <c r="CQO206" s="84"/>
      <c r="CQP206" s="84"/>
      <c r="CQQ206" s="84"/>
      <c r="CQR206" s="84"/>
      <c r="CQS206" s="84"/>
      <c r="CQT206" s="84"/>
      <c r="CQU206" s="84"/>
      <c r="CQV206" s="84"/>
      <c r="CQW206" s="84"/>
      <c r="CQX206" s="84"/>
      <c r="CQY206" s="84"/>
      <c r="CQZ206" s="84"/>
      <c r="CRA206" s="84"/>
      <c r="CRB206" s="84"/>
      <c r="CRC206" s="84"/>
      <c r="CRD206" s="84"/>
      <c r="CRE206" s="84"/>
      <c r="CRF206" s="84"/>
      <c r="CRG206" s="84"/>
      <c r="CRH206" s="84"/>
      <c r="CRI206" s="84"/>
      <c r="CRJ206" s="84"/>
      <c r="CRK206" s="84"/>
      <c r="CRL206" s="84"/>
      <c r="CRM206" s="84"/>
      <c r="CRN206" s="84"/>
      <c r="CRO206" s="84"/>
      <c r="CRP206" s="84"/>
      <c r="CRQ206" s="84"/>
      <c r="CRR206" s="84"/>
      <c r="CRS206" s="84"/>
      <c r="CRT206" s="84"/>
      <c r="CRU206" s="84"/>
      <c r="CRV206" s="84"/>
      <c r="CRW206" s="84"/>
      <c r="CRX206" s="84"/>
      <c r="CRY206" s="84"/>
      <c r="CRZ206" s="84"/>
      <c r="CSA206" s="84"/>
      <c r="CSB206" s="84"/>
      <c r="CSC206" s="84"/>
      <c r="CSD206" s="84"/>
      <c r="CSE206" s="84"/>
      <c r="CSF206" s="84"/>
      <c r="CSG206" s="84"/>
      <c r="CSH206" s="84"/>
      <c r="CSI206" s="84"/>
      <c r="CSJ206" s="84"/>
      <c r="CSK206" s="84"/>
      <c r="CSL206" s="84"/>
      <c r="CSM206" s="84"/>
      <c r="CSN206" s="84"/>
      <c r="CSO206" s="84"/>
      <c r="CSP206" s="84"/>
      <c r="CSQ206" s="84"/>
      <c r="CSR206" s="84"/>
      <c r="CSS206" s="84"/>
      <c r="CST206" s="84"/>
      <c r="CSU206" s="84"/>
      <c r="CSV206" s="84"/>
      <c r="CSW206" s="84"/>
      <c r="CSX206" s="84"/>
      <c r="CSY206" s="84"/>
      <c r="CSZ206" s="84"/>
      <c r="CTA206" s="84"/>
      <c r="CTB206" s="84"/>
      <c r="CTC206" s="84"/>
      <c r="CTD206" s="84"/>
      <c r="CTE206" s="84"/>
      <c r="CTF206" s="84"/>
      <c r="CTG206" s="84"/>
      <c r="CTH206" s="84"/>
      <c r="CTI206" s="84"/>
      <c r="CTJ206" s="84"/>
      <c r="CTK206" s="84"/>
      <c r="CTL206" s="84"/>
      <c r="CTM206" s="84"/>
      <c r="CTN206" s="84"/>
      <c r="CTO206" s="84"/>
      <c r="CTP206" s="84"/>
      <c r="CTQ206" s="84"/>
      <c r="CTR206" s="84"/>
      <c r="CTS206" s="84"/>
      <c r="CTT206" s="84"/>
      <c r="CTU206" s="84"/>
      <c r="CTV206" s="84"/>
      <c r="CTW206" s="84"/>
      <c r="CTX206" s="84"/>
      <c r="CTY206" s="84"/>
      <c r="CTZ206" s="84"/>
      <c r="CUA206" s="84"/>
      <c r="CUB206" s="84"/>
      <c r="CUC206" s="84"/>
      <c r="CUD206" s="84"/>
      <c r="CUE206" s="84"/>
      <c r="CUF206" s="84"/>
      <c r="CUG206" s="84"/>
      <c r="CUH206" s="84"/>
      <c r="CUI206" s="84"/>
      <c r="CUJ206" s="84"/>
      <c r="CUK206" s="84"/>
      <c r="CUL206" s="84"/>
      <c r="CUM206" s="84"/>
      <c r="CUN206" s="84"/>
      <c r="CUO206" s="84"/>
      <c r="CUP206" s="84"/>
      <c r="CUQ206" s="84"/>
      <c r="CUR206" s="84"/>
      <c r="CUS206" s="84"/>
      <c r="CUT206" s="84"/>
      <c r="CUU206" s="84"/>
      <c r="CUV206" s="84"/>
      <c r="CUW206" s="84"/>
      <c r="CUX206" s="84"/>
      <c r="CUY206" s="84"/>
      <c r="CUZ206" s="84"/>
      <c r="CVA206" s="84"/>
      <c r="CVB206" s="84"/>
      <c r="CVC206" s="84"/>
      <c r="CVD206" s="84"/>
      <c r="CVE206" s="84"/>
      <c r="CVF206" s="84"/>
      <c r="CVG206" s="84"/>
      <c r="CVH206" s="84"/>
      <c r="CVI206" s="84"/>
      <c r="CVJ206" s="84"/>
      <c r="CVK206" s="84"/>
      <c r="CVL206" s="84"/>
      <c r="CVM206" s="84"/>
      <c r="CVN206" s="84"/>
      <c r="CVO206" s="84"/>
      <c r="CVP206" s="84"/>
      <c r="CVQ206" s="84"/>
      <c r="CVR206" s="84"/>
      <c r="CVS206" s="84"/>
      <c r="CVT206" s="84"/>
      <c r="CVU206" s="84"/>
      <c r="CVV206" s="84"/>
      <c r="CVW206" s="84"/>
      <c r="CVX206" s="84"/>
      <c r="CVY206" s="84"/>
      <c r="CVZ206" s="84"/>
      <c r="CWA206" s="84"/>
      <c r="CWB206" s="84"/>
      <c r="CWC206" s="84"/>
      <c r="CWD206" s="84"/>
      <c r="CWE206" s="84"/>
      <c r="CWF206" s="84"/>
      <c r="CWG206" s="84"/>
      <c r="CWH206" s="84"/>
      <c r="CWI206" s="84"/>
      <c r="CWJ206" s="84"/>
      <c r="CWK206" s="84"/>
      <c r="CWL206" s="84"/>
      <c r="CWM206" s="84"/>
      <c r="CWN206" s="84"/>
      <c r="CWO206" s="84"/>
      <c r="CWP206" s="84"/>
      <c r="CWQ206" s="84"/>
      <c r="CWR206" s="84"/>
      <c r="CWS206" s="84"/>
      <c r="CWT206" s="84"/>
      <c r="CWU206" s="84"/>
      <c r="CWV206" s="84"/>
      <c r="CWW206" s="84"/>
      <c r="CWX206" s="84"/>
      <c r="CWY206" s="84"/>
      <c r="CWZ206" s="84"/>
      <c r="CXA206" s="84"/>
      <c r="CXB206" s="84"/>
      <c r="CXC206" s="84"/>
      <c r="CXD206" s="84"/>
      <c r="CXE206" s="84"/>
      <c r="CXF206" s="84"/>
      <c r="CXG206" s="84"/>
      <c r="CXH206" s="84"/>
      <c r="CXI206" s="84"/>
      <c r="CXJ206" s="84"/>
      <c r="CXK206" s="84"/>
      <c r="CXL206" s="84"/>
      <c r="CXM206" s="84"/>
      <c r="CXN206" s="84"/>
      <c r="CXO206" s="84"/>
      <c r="CXP206" s="84"/>
      <c r="CXQ206" s="84"/>
      <c r="CXR206" s="84"/>
      <c r="CXS206" s="84"/>
      <c r="CXT206" s="84"/>
      <c r="CXU206" s="84"/>
      <c r="CXV206" s="84"/>
      <c r="CXW206" s="84"/>
      <c r="CXX206" s="84"/>
      <c r="CXY206" s="84"/>
      <c r="CXZ206" s="84"/>
      <c r="CYA206" s="84"/>
      <c r="CYB206" s="84"/>
      <c r="CYC206" s="84"/>
      <c r="CYD206" s="84"/>
      <c r="CYE206" s="84"/>
      <c r="CYF206" s="84"/>
      <c r="CYG206" s="84"/>
      <c r="CYH206" s="84"/>
      <c r="CYI206" s="84"/>
      <c r="CYJ206" s="84"/>
      <c r="CYK206" s="84"/>
      <c r="CYL206" s="84"/>
      <c r="CYM206" s="84"/>
      <c r="CYN206" s="84"/>
      <c r="CYO206" s="84"/>
      <c r="CYP206" s="84"/>
      <c r="CYQ206" s="84"/>
      <c r="CYR206" s="84"/>
      <c r="CYS206" s="84"/>
      <c r="CYT206" s="84"/>
      <c r="CYU206" s="84"/>
      <c r="CYV206" s="84"/>
      <c r="CYW206" s="84"/>
      <c r="CYX206" s="84"/>
      <c r="CYY206" s="84"/>
      <c r="CYZ206" s="84"/>
      <c r="CZA206" s="84"/>
      <c r="CZB206" s="84"/>
      <c r="CZC206" s="84"/>
      <c r="CZD206" s="84"/>
      <c r="CZE206" s="84"/>
      <c r="CZF206" s="84"/>
      <c r="CZG206" s="84"/>
      <c r="CZH206" s="84"/>
      <c r="CZI206" s="84"/>
      <c r="CZJ206" s="84"/>
      <c r="CZK206" s="84"/>
      <c r="CZL206" s="84"/>
      <c r="CZM206" s="84"/>
      <c r="CZN206" s="84"/>
      <c r="CZO206" s="84"/>
      <c r="CZP206" s="84"/>
      <c r="CZQ206" s="84"/>
      <c r="CZR206" s="84"/>
      <c r="CZS206" s="84"/>
      <c r="CZT206" s="84"/>
      <c r="CZU206" s="84"/>
      <c r="CZV206" s="84"/>
      <c r="CZW206" s="84"/>
      <c r="CZX206" s="84"/>
      <c r="CZY206" s="84"/>
      <c r="CZZ206" s="84"/>
      <c r="DAA206" s="84"/>
      <c r="DAB206" s="84"/>
      <c r="DAC206" s="84"/>
      <c r="DAD206" s="84"/>
      <c r="DAE206" s="84"/>
      <c r="DAF206" s="84"/>
      <c r="DAG206" s="84"/>
      <c r="DAH206" s="84"/>
      <c r="DAI206" s="84"/>
      <c r="DAJ206" s="84"/>
      <c r="DAK206" s="84"/>
      <c r="DAL206" s="84"/>
      <c r="DAM206" s="84"/>
      <c r="DAN206" s="84"/>
      <c r="DAO206" s="84"/>
      <c r="DAP206" s="84"/>
      <c r="DAQ206" s="84"/>
      <c r="DAR206" s="84"/>
      <c r="DAS206" s="84"/>
      <c r="DAT206" s="84"/>
      <c r="DAU206" s="84"/>
      <c r="DAV206" s="84"/>
      <c r="DAW206" s="84"/>
      <c r="DAX206" s="84"/>
      <c r="DAY206" s="84"/>
      <c r="DAZ206" s="84"/>
      <c r="DBA206" s="84"/>
      <c r="DBB206" s="84"/>
      <c r="DBC206" s="84"/>
      <c r="DBD206" s="84"/>
      <c r="DBE206" s="84"/>
      <c r="DBF206" s="84"/>
      <c r="DBG206" s="84"/>
      <c r="DBH206" s="84"/>
      <c r="DBI206" s="84"/>
      <c r="DBJ206" s="84"/>
      <c r="DBK206" s="84"/>
      <c r="DBL206" s="84"/>
      <c r="DBM206" s="84"/>
      <c r="DBN206" s="84"/>
      <c r="DBO206" s="84"/>
      <c r="DBP206" s="84"/>
      <c r="DBQ206" s="84"/>
      <c r="DBR206" s="84"/>
      <c r="DBS206" s="84"/>
      <c r="DBT206" s="84"/>
      <c r="DBU206" s="84"/>
      <c r="DBV206" s="84"/>
      <c r="DBW206" s="84"/>
      <c r="DBX206" s="84"/>
      <c r="DBY206" s="84"/>
      <c r="DBZ206" s="84"/>
      <c r="DCA206" s="84"/>
      <c r="DCB206" s="84"/>
      <c r="DCC206" s="84"/>
      <c r="DCD206" s="84"/>
      <c r="DCE206" s="84"/>
      <c r="DCF206" s="84"/>
      <c r="DCG206" s="84"/>
      <c r="DCH206" s="84"/>
      <c r="DCI206" s="84"/>
      <c r="DCJ206" s="84"/>
      <c r="DCK206" s="84"/>
      <c r="DCL206" s="84"/>
      <c r="DCM206" s="84"/>
      <c r="DCN206" s="84"/>
      <c r="DCO206" s="84"/>
      <c r="DCP206" s="84"/>
      <c r="DCQ206" s="84"/>
      <c r="DCR206" s="84"/>
      <c r="DCS206" s="84"/>
      <c r="DCT206" s="84"/>
      <c r="DCU206" s="84"/>
      <c r="DCV206" s="84"/>
      <c r="DCW206" s="84"/>
      <c r="DCX206" s="84"/>
      <c r="DCY206" s="84"/>
      <c r="DCZ206" s="84"/>
      <c r="DDA206" s="84"/>
      <c r="DDB206" s="84"/>
      <c r="DDC206" s="84"/>
      <c r="DDD206" s="84"/>
      <c r="DDE206" s="84"/>
      <c r="DDF206" s="84"/>
      <c r="DDG206" s="84"/>
      <c r="DDH206" s="84"/>
      <c r="DDI206" s="84"/>
      <c r="DDJ206" s="84"/>
      <c r="DDK206" s="84"/>
      <c r="DDL206" s="84"/>
      <c r="DDM206" s="84"/>
      <c r="DDN206" s="84"/>
      <c r="DDO206" s="84"/>
      <c r="DDP206" s="84"/>
      <c r="DDQ206" s="84"/>
      <c r="DDR206" s="84"/>
      <c r="DDS206" s="84"/>
      <c r="DDT206" s="84"/>
      <c r="DDU206" s="84"/>
      <c r="DDV206" s="84"/>
      <c r="DDW206" s="84"/>
      <c r="DDX206" s="84"/>
      <c r="DDY206" s="84"/>
      <c r="DDZ206" s="84"/>
      <c r="DEA206" s="84"/>
      <c r="DEB206" s="84"/>
      <c r="DEC206" s="84"/>
      <c r="DED206" s="84"/>
      <c r="DEE206" s="84"/>
      <c r="DEF206" s="84"/>
      <c r="DEG206" s="84"/>
      <c r="DEH206" s="84"/>
      <c r="DEI206" s="84"/>
      <c r="DEJ206" s="84"/>
      <c r="DEK206" s="84"/>
      <c r="DEL206" s="84"/>
      <c r="DEM206" s="84"/>
      <c r="DEN206" s="84"/>
      <c r="DEO206" s="84"/>
      <c r="DEP206" s="84"/>
      <c r="DEQ206" s="84"/>
      <c r="DER206" s="84"/>
      <c r="DES206" s="84"/>
      <c r="DET206" s="84"/>
      <c r="DEU206" s="84"/>
      <c r="DEV206" s="84"/>
      <c r="DEW206" s="84"/>
      <c r="DEX206" s="84"/>
      <c r="DEY206" s="84"/>
      <c r="DEZ206" s="84"/>
      <c r="DFA206" s="84"/>
      <c r="DFB206" s="84"/>
      <c r="DFC206" s="84"/>
      <c r="DFD206" s="84"/>
      <c r="DFE206" s="84"/>
      <c r="DFF206" s="84"/>
      <c r="DFG206" s="84"/>
      <c r="DFH206" s="84"/>
      <c r="DFI206" s="84"/>
      <c r="DFJ206" s="84"/>
      <c r="DFK206" s="84"/>
      <c r="DFL206" s="84"/>
      <c r="DFM206" s="84"/>
      <c r="DFN206" s="84"/>
      <c r="DFO206" s="84"/>
      <c r="DFP206" s="84"/>
      <c r="DFQ206" s="84"/>
      <c r="DFR206" s="84"/>
      <c r="DFS206" s="84"/>
      <c r="DFT206" s="84"/>
      <c r="DFU206" s="84"/>
      <c r="DFV206" s="84"/>
      <c r="DFW206" s="84"/>
      <c r="DFX206" s="84"/>
      <c r="DFY206" s="84"/>
      <c r="DFZ206" s="84"/>
      <c r="DGA206" s="84"/>
      <c r="DGB206" s="84"/>
      <c r="DGC206" s="84"/>
      <c r="DGD206" s="84"/>
      <c r="DGE206" s="84"/>
      <c r="DGF206" s="84"/>
      <c r="DGG206" s="84"/>
      <c r="DGH206" s="84"/>
      <c r="DGI206" s="84"/>
      <c r="DGJ206" s="84"/>
      <c r="DGK206" s="84"/>
      <c r="DGL206" s="84"/>
      <c r="DGM206" s="84"/>
      <c r="DGN206" s="84"/>
      <c r="DGO206" s="84"/>
      <c r="DGP206" s="84"/>
      <c r="DGQ206" s="84"/>
      <c r="DGR206" s="84"/>
      <c r="DGS206" s="84"/>
      <c r="DGT206" s="84"/>
      <c r="DGU206" s="84"/>
      <c r="DGV206" s="84"/>
      <c r="DGW206" s="84"/>
      <c r="DGX206" s="84"/>
      <c r="DGY206" s="84"/>
      <c r="DGZ206" s="84"/>
      <c r="DHA206" s="84"/>
      <c r="DHB206" s="84"/>
      <c r="DHC206" s="84"/>
      <c r="DHD206" s="84"/>
      <c r="DHE206" s="84"/>
      <c r="DHF206" s="84"/>
      <c r="DHG206" s="84"/>
      <c r="DHH206" s="84"/>
      <c r="DHI206" s="84"/>
      <c r="DHJ206" s="84"/>
      <c r="DHK206" s="84"/>
      <c r="DHL206" s="84"/>
      <c r="DHM206" s="84"/>
      <c r="DHN206" s="84"/>
      <c r="DHO206" s="84"/>
      <c r="DHP206" s="84"/>
      <c r="DHQ206" s="84"/>
      <c r="DHR206" s="84"/>
      <c r="DHS206" s="84"/>
      <c r="DHT206" s="84"/>
      <c r="DHU206" s="84"/>
      <c r="DHV206" s="84"/>
      <c r="DHW206" s="84"/>
      <c r="DHX206" s="84"/>
      <c r="DHY206" s="84"/>
      <c r="DHZ206" s="84"/>
      <c r="DIA206" s="84"/>
      <c r="DIB206" s="84"/>
      <c r="DIC206" s="84"/>
      <c r="DID206" s="84"/>
      <c r="DIE206" s="84"/>
      <c r="DIF206" s="84"/>
      <c r="DIG206" s="84"/>
      <c r="DIH206" s="84"/>
      <c r="DII206" s="84"/>
      <c r="DIJ206" s="84"/>
      <c r="DIK206" s="84"/>
      <c r="DIL206" s="84"/>
      <c r="DIM206" s="84"/>
      <c r="DIN206" s="84"/>
      <c r="DIO206" s="84"/>
      <c r="DIP206" s="84"/>
      <c r="DIQ206" s="84"/>
      <c r="DIR206" s="84"/>
      <c r="DIS206" s="84"/>
      <c r="DIT206" s="84"/>
      <c r="DIU206" s="84"/>
      <c r="DIV206" s="84"/>
      <c r="DIW206" s="84"/>
      <c r="DIX206" s="84"/>
      <c r="DIY206" s="84"/>
      <c r="DIZ206" s="84"/>
      <c r="DJA206" s="84"/>
      <c r="DJB206" s="84"/>
      <c r="DJC206" s="84"/>
      <c r="DJD206" s="84"/>
      <c r="DJE206" s="84"/>
      <c r="DJF206" s="84"/>
      <c r="DJG206" s="84"/>
      <c r="DJH206" s="84"/>
      <c r="DJI206" s="84"/>
      <c r="DJJ206" s="84"/>
      <c r="DJK206" s="84"/>
      <c r="DJL206" s="84"/>
      <c r="DJM206" s="84"/>
      <c r="DJN206" s="84"/>
      <c r="DJO206" s="84"/>
      <c r="DJP206" s="84"/>
      <c r="DJQ206" s="84"/>
      <c r="DJR206" s="84"/>
      <c r="DJS206" s="84"/>
      <c r="DJT206" s="84"/>
      <c r="DJU206" s="84"/>
      <c r="DJV206" s="84"/>
      <c r="DJW206" s="84"/>
      <c r="DJX206" s="84"/>
      <c r="DJY206" s="84"/>
      <c r="DJZ206" s="84"/>
      <c r="DKA206" s="84"/>
      <c r="DKB206" s="84"/>
      <c r="DKC206" s="84"/>
      <c r="DKD206" s="84"/>
      <c r="DKE206" s="84"/>
      <c r="DKF206" s="84"/>
      <c r="DKG206" s="84"/>
      <c r="DKH206" s="84"/>
      <c r="DKI206" s="84"/>
      <c r="DKJ206" s="84"/>
      <c r="DKK206" s="84"/>
      <c r="DKL206" s="84"/>
      <c r="DKM206" s="84"/>
      <c r="DKN206" s="84"/>
      <c r="DKO206" s="84"/>
      <c r="DKP206" s="84"/>
      <c r="DKQ206" s="84"/>
      <c r="DKR206" s="84"/>
      <c r="DKS206" s="84"/>
      <c r="DKT206" s="84"/>
      <c r="DKU206" s="84"/>
      <c r="DKV206" s="84"/>
      <c r="DKW206" s="84"/>
      <c r="DKX206" s="84"/>
      <c r="DKY206" s="84"/>
      <c r="DKZ206" s="84"/>
      <c r="DLA206" s="84"/>
      <c r="DLB206" s="84"/>
      <c r="DLC206" s="84"/>
      <c r="DLD206" s="84"/>
      <c r="DLE206" s="84"/>
      <c r="DLF206" s="84"/>
      <c r="DLG206" s="84"/>
      <c r="DLH206" s="84"/>
      <c r="DLI206" s="84"/>
      <c r="DLJ206" s="84"/>
      <c r="DLK206" s="84"/>
      <c r="DLL206" s="84"/>
      <c r="DLM206" s="84"/>
      <c r="DLN206" s="84"/>
      <c r="DLO206" s="84"/>
      <c r="DLP206" s="84"/>
      <c r="DLQ206" s="84"/>
      <c r="DLR206" s="84"/>
      <c r="DLS206" s="84"/>
      <c r="DLT206" s="84"/>
      <c r="DLU206" s="84"/>
      <c r="DLV206" s="84"/>
      <c r="DLW206" s="84"/>
      <c r="DLX206" s="84"/>
      <c r="DLY206" s="84"/>
      <c r="DLZ206" s="84"/>
      <c r="DMA206" s="84"/>
      <c r="DMB206" s="84"/>
      <c r="DMC206" s="84"/>
      <c r="DMD206" s="84"/>
      <c r="DME206" s="84"/>
      <c r="DMF206" s="84"/>
      <c r="DMG206" s="84"/>
      <c r="DMH206" s="84"/>
      <c r="DMI206" s="84"/>
      <c r="DMJ206" s="84"/>
      <c r="DMK206" s="84"/>
      <c r="DML206" s="84"/>
      <c r="DMM206" s="84"/>
      <c r="DMN206" s="84"/>
      <c r="DMO206" s="84"/>
      <c r="DMP206" s="84"/>
      <c r="DMQ206" s="84"/>
      <c r="DMR206" s="84"/>
      <c r="DMS206" s="84"/>
      <c r="DMT206" s="84"/>
      <c r="DMU206" s="84"/>
      <c r="DMV206" s="84"/>
      <c r="DMW206" s="84"/>
      <c r="DMX206" s="84"/>
      <c r="DMY206" s="84"/>
      <c r="DMZ206" s="84"/>
      <c r="DNA206" s="84"/>
      <c r="DNB206" s="84"/>
      <c r="DNC206" s="84"/>
      <c r="DND206" s="84"/>
      <c r="DNE206" s="84"/>
      <c r="DNF206" s="84"/>
      <c r="DNG206" s="84"/>
      <c r="DNH206" s="84"/>
      <c r="DNI206" s="84"/>
      <c r="DNJ206" s="84"/>
      <c r="DNK206" s="84"/>
      <c r="DNL206" s="84"/>
      <c r="DNM206" s="84"/>
      <c r="DNN206" s="84"/>
      <c r="DNO206" s="84"/>
      <c r="DNP206" s="84"/>
      <c r="DNQ206" s="84"/>
      <c r="DNR206" s="84"/>
      <c r="DNS206" s="84"/>
      <c r="DNT206" s="84"/>
      <c r="DNU206" s="84"/>
      <c r="DNV206" s="84"/>
      <c r="DNW206" s="84"/>
      <c r="DNX206" s="84"/>
      <c r="DNY206" s="84"/>
      <c r="DNZ206" s="84"/>
      <c r="DOA206" s="84"/>
      <c r="DOB206" s="84"/>
      <c r="DOC206" s="84"/>
      <c r="DOD206" s="84"/>
      <c r="DOE206" s="84"/>
      <c r="DOF206" s="84"/>
      <c r="DOG206" s="84"/>
      <c r="DOH206" s="84"/>
      <c r="DOI206" s="84"/>
      <c r="DOJ206" s="84"/>
      <c r="DOK206" s="84"/>
      <c r="DOL206" s="84"/>
      <c r="DOM206" s="84"/>
      <c r="DON206" s="84"/>
      <c r="DOO206" s="84"/>
      <c r="DOP206" s="84"/>
      <c r="DOQ206" s="84"/>
      <c r="DOR206" s="84"/>
      <c r="DOS206" s="84"/>
      <c r="DOT206" s="84"/>
      <c r="DOU206" s="84"/>
      <c r="DOV206" s="84"/>
      <c r="DOW206" s="84"/>
      <c r="DOX206" s="84"/>
      <c r="DOY206" s="84"/>
      <c r="DOZ206" s="84"/>
      <c r="DPA206" s="84"/>
      <c r="DPB206" s="84"/>
      <c r="DPC206" s="84"/>
      <c r="DPD206" s="84"/>
      <c r="DPE206" s="84"/>
      <c r="DPF206" s="84"/>
      <c r="DPG206" s="84"/>
      <c r="DPH206" s="84"/>
      <c r="DPI206" s="84"/>
      <c r="DPJ206" s="84"/>
      <c r="DPK206" s="84"/>
      <c r="DPL206" s="84"/>
      <c r="DPM206" s="84"/>
      <c r="DPN206" s="84"/>
      <c r="DPO206" s="84"/>
      <c r="DPP206" s="84"/>
      <c r="DPQ206" s="84"/>
      <c r="DPR206" s="84"/>
      <c r="DPS206" s="84"/>
      <c r="DPT206" s="84"/>
      <c r="DPU206" s="84"/>
      <c r="DPV206" s="84"/>
      <c r="DPW206" s="84"/>
      <c r="DPX206" s="84"/>
      <c r="DPY206" s="84"/>
      <c r="DPZ206" s="84"/>
      <c r="DQA206" s="84"/>
      <c r="DQB206" s="84"/>
      <c r="DQC206" s="84"/>
      <c r="DQD206" s="84"/>
      <c r="DQE206" s="84"/>
      <c r="DQF206" s="84"/>
      <c r="DQG206" s="84"/>
      <c r="DQH206" s="84"/>
      <c r="DQI206" s="84"/>
      <c r="DQJ206" s="84"/>
      <c r="DQK206" s="84"/>
      <c r="DQL206" s="84"/>
      <c r="DQM206" s="84"/>
      <c r="DQN206" s="84"/>
      <c r="DQO206" s="84"/>
      <c r="DQP206" s="84"/>
      <c r="DQQ206" s="84"/>
      <c r="DQR206" s="84"/>
      <c r="DQS206" s="84"/>
      <c r="DQT206" s="84"/>
      <c r="DQU206" s="84"/>
      <c r="DQV206" s="84"/>
      <c r="DQW206" s="84"/>
      <c r="DQX206" s="84"/>
      <c r="DQY206" s="84"/>
      <c r="DQZ206" s="84"/>
      <c r="DRA206" s="84"/>
      <c r="DRB206" s="84"/>
      <c r="DRC206" s="84"/>
      <c r="DRD206" s="84"/>
      <c r="DRE206" s="84"/>
      <c r="DRF206" s="84"/>
      <c r="DRG206" s="84"/>
      <c r="DRH206" s="84"/>
      <c r="DRI206" s="84"/>
      <c r="DRJ206" s="84"/>
      <c r="DRK206" s="84"/>
      <c r="DRL206" s="84"/>
      <c r="DRM206" s="84"/>
      <c r="DRN206" s="84"/>
      <c r="DRO206" s="84"/>
      <c r="DRP206" s="84"/>
      <c r="DRQ206" s="84"/>
      <c r="DRR206" s="84"/>
      <c r="DRS206" s="84"/>
      <c r="DRT206" s="84"/>
      <c r="DRU206" s="84"/>
      <c r="DRV206" s="84"/>
      <c r="DRW206" s="84"/>
      <c r="DRX206" s="84"/>
      <c r="DRY206" s="84"/>
      <c r="DRZ206" s="84"/>
      <c r="DSA206" s="84"/>
      <c r="DSB206" s="84"/>
      <c r="DSC206" s="84"/>
      <c r="DSD206" s="84"/>
      <c r="DSE206" s="84"/>
      <c r="DSF206" s="84"/>
      <c r="DSG206" s="84"/>
      <c r="DSH206" s="84"/>
      <c r="DSI206" s="84"/>
      <c r="DSJ206" s="84"/>
      <c r="DSK206" s="84"/>
      <c r="DSL206" s="84"/>
      <c r="DSM206" s="84"/>
      <c r="DSN206" s="84"/>
      <c r="DSO206" s="84"/>
      <c r="DSP206" s="84"/>
      <c r="DSQ206" s="84"/>
      <c r="DSR206" s="84"/>
      <c r="DSS206" s="84"/>
      <c r="DST206" s="84"/>
      <c r="DSU206" s="84"/>
      <c r="DSV206" s="84"/>
      <c r="DSW206" s="84"/>
      <c r="DSX206" s="84"/>
      <c r="DSY206" s="84"/>
      <c r="DSZ206" s="84"/>
      <c r="DTA206" s="84"/>
      <c r="DTB206" s="84"/>
      <c r="DTC206" s="84"/>
      <c r="DTD206" s="84"/>
      <c r="DTE206" s="84"/>
      <c r="DTF206" s="84"/>
      <c r="DTG206" s="84"/>
      <c r="DTH206" s="84"/>
      <c r="DTI206" s="84"/>
      <c r="DTJ206" s="84"/>
      <c r="DTK206" s="84"/>
      <c r="DTL206" s="84"/>
      <c r="DTM206" s="84"/>
      <c r="DTN206" s="84"/>
      <c r="DTO206" s="84"/>
      <c r="DTP206" s="84"/>
      <c r="DTQ206" s="84"/>
      <c r="DTR206" s="84"/>
      <c r="DTS206" s="84"/>
      <c r="DTT206" s="84"/>
      <c r="DTU206" s="84"/>
      <c r="DTV206" s="84"/>
      <c r="DTW206" s="84"/>
      <c r="DTX206" s="84"/>
      <c r="DTY206" s="84"/>
      <c r="DTZ206" s="84"/>
      <c r="DUA206" s="84"/>
      <c r="DUB206" s="84"/>
      <c r="DUC206" s="84"/>
      <c r="DUD206" s="84"/>
      <c r="DUE206" s="84"/>
      <c r="DUF206" s="84"/>
      <c r="DUG206" s="84"/>
      <c r="DUH206" s="84"/>
      <c r="DUI206" s="84"/>
      <c r="DUJ206" s="84"/>
      <c r="DUK206" s="84"/>
      <c r="DUL206" s="84"/>
      <c r="DUM206" s="84"/>
      <c r="DUN206" s="84"/>
      <c r="DUO206" s="84"/>
      <c r="DUP206" s="84"/>
      <c r="DUQ206" s="84"/>
      <c r="DUR206" s="84"/>
      <c r="DUS206" s="84"/>
      <c r="DUT206" s="84"/>
      <c r="DUU206" s="84"/>
      <c r="DUV206" s="84"/>
      <c r="DUW206" s="84"/>
      <c r="DUX206" s="84"/>
      <c r="DUY206" s="84"/>
      <c r="DUZ206" s="84"/>
      <c r="DVA206" s="84"/>
      <c r="DVB206" s="84"/>
      <c r="DVC206" s="84"/>
      <c r="DVD206" s="84"/>
      <c r="DVE206" s="84"/>
      <c r="DVF206" s="84"/>
      <c r="DVG206" s="84"/>
      <c r="DVH206" s="84"/>
      <c r="DVI206" s="84"/>
      <c r="DVJ206" s="84"/>
      <c r="DVK206" s="84"/>
      <c r="DVL206" s="84"/>
      <c r="DVM206" s="84"/>
      <c r="DVN206" s="84"/>
      <c r="DVO206" s="84"/>
      <c r="DVP206" s="84"/>
      <c r="DVQ206" s="84"/>
      <c r="DVR206" s="84"/>
      <c r="DVS206" s="84"/>
      <c r="DVT206" s="84"/>
      <c r="DVU206" s="84"/>
      <c r="DVV206" s="84"/>
      <c r="DVW206" s="84"/>
      <c r="DVX206" s="84"/>
      <c r="DVY206" s="84"/>
      <c r="DVZ206" s="84"/>
      <c r="DWA206" s="84"/>
      <c r="DWB206" s="84"/>
      <c r="DWC206" s="84"/>
      <c r="DWD206" s="84"/>
      <c r="DWE206" s="84"/>
      <c r="DWF206" s="84"/>
      <c r="DWG206" s="84"/>
      <c r="DWH206" s="84"/>
      <c r="DWI206" s="84"/>
      <c r="DWJ206" s="84"/>
      <c r="DWK206" s="84"/>
      <c r="DWL206" s="84"/>
      <c r="DWM206" s="84"/>
      <c r="DWN206" s="84"/>
      <c r="DWO206" s="84"/>
      <c r="DWP206" s="84"/>
      <c r="DWQ206" s="84"/>
      <c r="DWR206" s="84"/>
      <c r="DWS206" s="84"/>
      <c r="DWT206" s="84"/>
      <c r="DWU206" s="84"/>
      <c r="DWV206" s="84"/>
      <c r="DWW206" s="84"/>
      <c r="DWX206" s="84"/>
      <c r="DWY206" s="84"/>
      <c r="DWZ206" s="84"/>
      <c r="DXA206" s="84"/>
      <c r="DXB206" s="84"/>
      <c r="DXC206" s="84"/>
      <c r="DXD206" s="84"/>
      <c r="DXE206" s="84"/>
      <c r="DXF206" s="84"/>
      <c r="DXG206" s="84"/>
      <c r="DXH206" s="84"/>
      <c r="DXI206" s="84"/>
      <c r="DXJ206" s="84"/>
      <c r="DXK206" s="84"/>
      <c r="DXL206" s="84"/>
      <c r="DXM206" s="84"/>
      <c r="DXN206" s="84"/>
      <c r="DXO206" s="84"/>
      <c r="DXP206" s="84"/>
      <c r="DXQ206" s="84"/>
      <c r="DXR206" s="84"/>
      <c r="DXS206" s="84"/>
      <c r="DXT206" s="84"/>
      <c r="DXU206" s="84"/>
      <c r="DXV206" s="84"/>
      <c r="DXW206" s="84"/>
      <c r="DXX206" s="84"/>
      <c r="DXY206" s="84"/>
      <c r="DXZ206" s="84"/>
      <c r="DYA206" s="84"/>
      <c r="DYB206" s="84"/>
      <c r="DYC206" s="84"/>
      <c r="DYD206" s="84"/>
      <c r="DYE206" s="84"/>
      <c r="DYF206" s="84"/>
      <c r="DYG206" s="84"/>
      <c r="DYH206" s="84"/>
      <c r="DYI206" s="84"/>
      <c r="DYJ206" s="84"/>
      <c r="DYK206" s="84"/>
      <c r="DYL206" s="84"/>
      <c r="DYM206" s="84"/>
      <c r="DYN206" s="84"/>
      <c r="DYO206" s="84"/>
      <c r="DYP206" s="84"/>
      <c r="DYQ206" s="84"/>
      <c r="DYR206" s="84"/>
      <c r="DYS206" s="84"/>
      <c r="DYT206" s="84"/>
      <c r="DYU206" s="84"/>
      <c r="DYV206" s="84"/>
      <c r="DYW206" s="84"/>
      <c r="DYX206" s="84"/>
      <c r="DYY206" s="84"/>
      <c r="DYZ206" s="84"/>
      <c r="DZA206" s="84"/>
      <c r="DZB206" s="84"/>
      <c r="DZC206" s="84"/>
      <c r="DZD206" s="84"/>
      <c r="DZE206" s="84"/>
      <c r="DZF206" s="84"/>
      <c r="DZG206" s="84"/>
      <c r="DZH206" s="84"/>
      <c r="DZI206" s="84"/>
      <c r="DZJ206" s="84"/>
      <c r="DZK206" s="84"/>
      <c r="DZL206" s="84"/>
      <c r="DZM206" s="84"/>
      <c r="DZN206" s="84"/>
      <c r="DZO206" s="84"/>
      <c r="DZP206" s="84"/>
      <c r="DZQ206" s="84"/>
      <c r="DZR206" s="84"/>
      <c r="DZS206" s="84"/>
      <c r="DZT206" s="84"/>
      <c r="DZU206" s="84"/>
      <c r="DZV206" s="84"/>
      <c r="DZW206" s="84"/>
      <c r="DZX206" s="84"/>
      <c r="DZY206" s="84"/>
      <c r="DZZ206" s="84"/>
      <c r="EAA206" s="84"/>
      <c r="EAB206" s="84"/>
      <c r="EAC206" s="84"/>
      <c r="EAD206" s="84"/>
      <c r="EAE206" s="84"/>
      <c r="EAF206" s="84"/>
      <c r="EAG206" s="84"/>
      <c r="EAH206" s="84"/>
      <c r="EAI206" s="84"/>
      <c r="EAJ206" s="84"/>
      <c r="EAK206" s="84"/>
      <c r="EAL206" s="84"/>
      <c r="EAM206" s="84"/>
      <c r="EAN206" s="84"/>
      <c r="EAO206" s="84"/>
      <c r="EAP206" s="84"/>
      <c r="EAQ206" s="84"/>
      <c r="EAR206" s="84"/>
      <c r="EAS206" s="84"/>
      <c r="EAT206" s="84"/>
      <c r="EAU206" s="84"/>
      <c r="EAV206" s="84"/>
      <c r="EAW206" s="84"/>
      <c r="EAX206" s="84"/>
      <c r="EAY206" s="84"/>
      <c r="EAZ206" s="84"/>
      <c r="EBA206" s="84"/>
      <c r="EBB206" s="84"/>
      <c r="EBC206" s="84"/>
      <c r="EBD206" s="84"/>
      <c r="EBE206" s="84"/>
      <c r="EBF206" s="84"/>
      <c r="EBG206" s="84"/>
      <c r="EBH206" s="84"/>
      <c r="EBI206" s="84"/>
      <c r="EBJ206" s="84"/>
      <c r="EBK206" s="84"/>
      <c r="EBL206" s="84"/>
      <c r="EBM206" s="84"/>
      <c r="EBN206" s="84"/>
      <c r="EBO206" s="84"/>
      <c r="EBP206" s="84"/>
      <c r="EBQ206" s="84"/>
      <c r="EBR206" s="84"/>
      <c r="EBS206" s="84"/>
      <c r="EBT206" s="84"/>
      <c r="EBU206" s="84"/>
      <c r="EBV206" s="84"/>
      <c r="EBW206" s="84"/>
      <c r="EBX206" s="84"/>
      <c r="EBY206" s="84"/>
      <c r="EBZ206" s="84"/>
      <c r="ECA206" s="84"/>
      <c r="ECB206" s="84"/>
      <c r="ECC206" s="84"/>
      <c r="ECD206" s="84"/>
      <c r="ECE206" s="84"/>
      <c r="ECF206" s="84"/>
      <c r="ECG206" s="84"/>
      <c r="ECH206" s="84"/>
      <c r="ECI206" s="84"/>
      <c r="ECJ206" s="84"/>
      <c r="ECK206" s="84"/>
      <c r="ECL206" s="84"/>
      <c r="ECM206" s="84"/>
      <c r="ECN206" s="84"/>
      <c r="ECO206" s="84"/>
      <c r="ECP206" s="84"/>
      <c r="ECQ206" s="84"/>
      <c r="ECR206" s="84"/>
      <c r="ECS206" s="84"/>
      <c r="ECT206" s="84"/>
      <c r="ECU206" s="84"/>
      <c r="ECV206" s="84"/>
      <c r="ECW206" s="84"/>
      <c r="ECX206" s="84"/>
      <c r="ECY206" s="84"/>
      <c r="ECZ206" s="84"/>
      <c r="EDA206" s="84"/>
      <c r="EDB206" s="84"/>
      <c r="EDC206" s="84"/>
      <c r="EDD206" s="84"/>
      <c r="EDE206" s="84"/>
      <c r="EDF206" s="84"/>
      <c r="EDG206" s="84"/>
      <c r="EDH206" s="84"/>
      <c r="EDI206" s="84"/>
      <c r="EDJ206" s="84"/>
      <c r="EDK206" s="84"/>
      <c r="EDL206" s="84"/>
      <c r="EDM206" s="84"/>
      <c r="EDN206" s="84"/>
      <c r="EDO206" s="84"/>
      <c r="EDP206" s="84"/>
      <c r="EDQ206" s="84"/>
      <c r="EDR206" s="84"/>
      <c r="EDS206" s="84"/>
      <c r="EDT206" s="84"/>
      <c r="EDU206" s="84"/>
      <c r="EDV206" s="84"/>
      <c r="EDW206" s="84"/>
      <c r="EDX206" s="84"/>
      <c r="EDY206" s="84"/>
      <c r="EDZ206" s="84"/>
      <c r="EEA206" s="84"/>
      <c r="EEB206" s="84"/>
      <c r="EEC206" s="84"/>
      <c r="EED206" s="84"/>
      <c r="EEE206" s="84"/>
      <c r="EEF206" s="84"/>
      <c r="EEG206" s="84"/>
      <c r="EEH206" s="84"/>
      <c r="EEI206" s="84"/>
      <c r="EEJ206" s="84"/>
      <c r="EEK206" s="84"/>
      <c r="EEL206" s="84"/>
      <c r="EEM206" s="84"/>
      <c r="EEN206" s="84"/>
      <c r="EEO206" s="84"/>
      <c r="EEP206" s="84"/>
      <c r="EEQ206" s="84"/>
      <c r="EER206" s="84"/>
      <c r="EES206" s="84"/>
      <c r="EET206" s="84"/>
      <c r="EEU206" s="84"/>
      <c r="EEV206" s="84"/>
      <c r="EEW206" s="84"/>
      <c r="EEX206" s="84"/>
      <c r="EEY206" s="84"/>
      <c r="EEZ206" s="84"/>
      <c r="EFA206" s="84"/>
      <c r="EFB206" s="84"/>
      <c r="EFC206" s="84"/>
      <c r="EFD206" s="84"/>
      <c r="EFE206" s="84"/>
      <c r="EFF206" s="84"/>
      <c r="EFG206" s="84"/>
      <c r="EFH206" s="84"/>
      <c r="EFI206" s="84"/>
      <c r="EFJ206" s="84"/>
      <c r="EFK206" s="84"/>
      <c r="EFL206" s="84"/>
      <c r="EFM206" s="84"/>
      <c r="EFN206" s="84"/>
      <c r="EFO206" s="84"/>
      <c r="EFP206" s="84"/>
      <c r="EFQ206" s="84"/>
      <c r="EFR206" s="84"/>
      <c r="EFS206" s="84"/>
      <c r="EFT206" s="84"/>
      <c r="EFU206" s="84"/>
      <c r="EFV206" s="84"/>
      <c r="EFW206" s="84"/>
      <c r="EFX206" s="84"/>
      <c r="EFY206" s="84"/>
      <c r="EFZ206" s="84"/>
      <c r="EGA206" s="84"/>
      <c r="EGB206" s="84"/>
      <c r="EGC206" s="84"/>
      <c r="EGD206" s="84"/>
      <c r="EGE206" s="84"/>
      <c r="EGF206" s="84"/>
      <c r="EGG206" s="84"/>
      <c r="EGH206" s="84"/>
      <c r="EGI206" s="84"/>
      <c r="EGJ206" s="84"/>
      <c r="EGK206" s="84"/>
      <c r="EGL206" s="84"/>
      <c r="EGM206" s="84"/>
      <c r="EGN206" s="84"/>
      <c r="EGO206" s="84"/>
      <c r="EGP206" s="84"/>
      <c r="EGQ206" s="84"/>
      <c r="EGR206" s="84"/>
      <c r="EGS206" s="84"/>
      <c r="EGT206" s="84"/>
      <c r="EGU206" s="84"/>
      <c r="EGV206" s="84"/>
      <c r="EGW206" s="84"/>
      <c r="EGX206" s="84"/>
      <c r="EGY206" s="84"/>
      <c r="EGZ206" s="84"/>
      <c r="EHA206" s="84"/>
      <c r="EHB206" s="84"/>
      <c r="EHC206" s="84"/>
      <c r="EHD206" s="84"/>
      <c r="EHE206" s="84"/>
      <c r="EHF206" s="84"/>
      <c r="EHG206" s="84"/>
      <c r="EHH206" s="84"/>
      <c r="EHI206" s="84"/>
      <c r="EHJ206" s="84"/>
      <c r="EHK206" s="84"/>
      <c r="EHL206" s="84"/>
      <c r="EHM206" s="84"/>
      <c r="EHN206" s="84"/>
      <c r="EHO206" s="84"/>
      <c r="EHP206" s="84"/>
      <c r="EHQ206" s="84"/>
      <c r="EHR206" s="84"/>
      <c r="EHS206" s="84"/>
      <c r="EHT206" s="84"/>
      <c r="EHU206" s="84"/>
      <c r="EHV206" s="84"/>
      <c r="EHW206" s="84"/>
      <c r="EHX206" s="84"/>
      <c r="EHY206" s="84"/>
      <c r="EHZ206" s="84"/>
      <c r="EIA206" s="84"/>
      <c r="EIB206" s="84"/>
      <c r="EIC206" s="84"/>
      <c r="EID206" s="84"/>
      <c r="EIE206" s="84"/>
      <c r="EIF206" s="84"/>
      <c r="EIG206" s="84"/>
      <c r="EIH206" s="84"/>
      <c r="EII206" s="84"/>
      <c r="EIJ206" s="84"/>
      <c r="EIK206" s="84"/>
      <c r="EIL206" s="84"/>
      <c r="EIM206" s="84"/>
      <c r="EIN206" s="84"/>
      <c r="EIO206" s="84"/>
      <c r="EIP206" s="84"/>
      <c r="EIQ206" s="84"/>
      <c r="EIR206" s="84"/>
      <c r="EIS206" s="84"/>
      <c r="EIT206" s="84"/>
      <c r="EIU206" s="84"/>
      <c r="EIV206" s="84"/>
      <c r="EIW206" s="84"/>
      <c r="EIX206" s="84"/>
      <c r="EIY206" s="84"/>
      <c r="EIZ206" s="84"/>
      <c r="EJA206" s="84"/>
      <c r="EJB206" s="84"/>
      <c r="EJC206" s="84"/>
      <c r="EJD206" s="84"/>
      <c r="EJE206" s="84"/>
      <c r="EJF206" s="84"/>
      <c r="EJG206" s="84"/>
      <c r="EJH206" s="84"/>
      <c r="EJI206" s="84"/>
      <c r="EJJ206" s="84"/>
      <c r="EJK206" s="84"/>
      <c r="EJL206" s="84"/>
      <c r="EJM206" s="84"/>
      <c r="EJN206" s="84"/>
      <c r="EJO206" s="84"/>
      <c r="EJP206" s="84"/>
      <c r="EJQ206" s="84"/>
      <c r="EJR206" s="84"/>
      <c r="EJS206" s="84"/>
      <c r="EJT206" s="84"/>
      <c r="EJU206" s="84"/>
      <c r="EJV206" s="84"/>
      <c r="EJW206" s="84"/>
      <c r="EJX206" s="84"/>
      <c r="EJY206" s="84"/>
      <c r="EJZ206" s="84"/>
      <c r="EKA206" s="84"/>
      <c r="EKB206" s="84"/>
      <c r="EKC206" s="84"/>
      <c r="EKD206" s="84"/>
      <c r="EKE206" s="84"/>
      <c r="EKF206" s="84"/>
      <c r="EKG206" s="84"/>
      <c r="EKH206" s="84"/>
      <c r="EKI206" s="84"/>
      <c r="EKJ206" s="84"/>
      <c r="EKK206" s="84"/>
      <c r="EKL206" s="84"/>
      <c r="EKM206" s="84"/>
      <c r="EKN206" s="84"/>
      <c r="EKO206" s="84"/>
      <c r="EKP206" s="84"/>
      <c r="EKQ206" s="84"/>
      <c r="EKR206" s="84"/>
      <c r="EKS206" s="84"/>
      <c r="EKT206" s="84"/>
      <c r="EKU206" s="84"/>
      <c r="EKV206" s="84"/>
      <c r="EKW206" s="84"/>
      <c r="EKX206" s="84"/>
      <c r="EKY206" s="84"/>
      <c r="EKZ206" s="84"/>
      <c r="ELA206" s="84"/>
      <c r="ELB206" s="84"/>
      <c r="ELC206" s="84"/>
      <c r="ELD206" s="84"/>
      <c r="ELE206" s="84"/>
      <c r="ELF206" s="84"/>
      <c r="ELG206" s="84"/>
      <c r="ELH206" s="84"/>
      <c r="ELI206" s="84"/>
      <c r="ELJ206" s="84"/>
      <c r="ELK206" s="84"/>
      <c r="ELL206" s="84"/>
      <c r="ELM206" s="84"/>
      <c r="ELN206" s="84"/>
      <c r="ELO206" s="84"/>
      <c r="ELP206" s="84"/>
      <c r="ELQ206" s="84"/>
      <c r="ELR206" s="84"/>
      <c r="ELS206" s="84"/>
      <c r="ELT206" s="84"/>
      <c r="ELU206" s="84"/>
      <c r="ELV206" s="84"/>
      <c r="ELW206" s="84"/>
      <c r="ELX206" s="84"/>
      <c r="ELY206" s="84"/>
      <c r="ELZ206" s="84"/>
      <c r="EMA206" s="84"/>
      <c r="EMB206" s="84"/>
      <c r="EMC206" s="84"/>
      <c r="EMD206" s="84"/>
      <c r="EME206" s="84"/>
      <c r="EMF206" s="84"/>
      <c r="EMG206" s="84"/>
      <c r="EMH206" s="84"/>
      <c r="EMI206" s="84"/>
      <c r="EMJ206" s="84"/>
      <c r="EMK206" s="84"/>
      <c r="EML206" s="84"/>
      <c r="EMM206" s="84"/>
      <c r="EMN206" s="84"/>
      <c r="EMO206" s="84"/>
      <c r="EMP206" s="84"/>
      <c r="EMQ206" s="84"/>
      <c r="EMR206" s="84"/>
      <c r="EMS206" s="84"/>
      <c r="EMT206" s="84"/>
      <c r="EMU206" s="84"/>
      <c r="EMV206" s="84"/>
      <c r="EMW206" s="84"/>
      <c r="EMX206" s="84"/>
      <c r="EMY206" s="84"/>
      <c r="EMZ206" s="84"/>
      <c r="ENA206" s="84"/>
      <c r="ENB206" s="84"/>
      <c r="ENC206" s="84"/>
      <c r="END206" s="84"/>
      <c r="ENE206" s="84"/>
      <c r="ENF206" s="84"/>
      <c r="ENG206" s="84"/>
      <c r="ENH206" s="84"/>
      <c r="ENI206" s="84"/>
      <c r="ENJ206" s="84"/>
      <c r="ENK206" s="84"/>
      <c r="ENL206" s="84"/>
      <c r="ENM206" s="84"/>
      <c r="ENN206" s="84"/>
      <c r="ENO206" s="84"/>
      <c r="ENP206" s="84"/>
      <c r="ENQ206" s="84"/>
      <c r="ENR206" s="84"/>
      <c r="ENS206" s="84"/>
      <c r="ENT206" s="84"/>
      <c r="ENU206" s="84"/>
      <c r="ENV206" s="84"/>
      <c r="ENW206" s="84"/>
      <c r="ENX206" s="84"/>
      <c r="ENY206" s="84"/>
      <c r="ENZ206" s="84"/>
      <c r="EOA206" s="84"/>
      <c r="EOB206" s="84"/>
      <c r="EOC206" s="84"/>
      <c r="EOD206" s="84"/>
      <c r="EOE206" s="84"/>
      <c r="EOF206" s="84"/>
      <c r="EOG206" s="84"/>
      <c r="EOH206" s="84"/>
      <c r="EOI206" s="84"/>
      <c r="EOJ206" s="84"/>
      <c r="EOK206" s="84"/>
      <c r="EOL206" s="84"/>
      <c r="EOM206" s="84"/>
      <c r="EON206" s="84"/>
      <c r="EOO206" s="84"/>
      <c r="EOP206" s="84"/>
      <c r="EOQ206" s="84"/>
      <c r="EOR206" s="84"/>
      <c r="EOS206" s="84"/>
      <c r="EOT206" s="84"/>
      <c r="EOU206" s="84"/>
      <c r="EOV206" s="84"/>
      <c r="EOW206" s="84"/>
      <c r="EOX206" s="84"/>
      <c r="EOY206" s="84"/>
      <c r="EOZ206" s="84"/>
      <c r="EPA206" s="84"/>
      <c r="EPB206" s="84"/>
      <c r="EPC206" s="84"/>
      <c r="EPD206" s="84"/>
      <c r="EPE206" s="84"/>
      <c r="EPF206" s="84"/>
      <c r="EPG206" s="84"/>
      <c r="EPH206" s="84"/>
      <c r="EPI206" s="84"/>
      <c r="EPJ206" s="84"/>
      <c r="EPK206" s="84"/>
      <c r="EPL206" s="84"/>
      <c r="EPM206" s="84"/>
      <c r="EPN206" s="84"/>
      <c r="EPO206" s="84"/>
      <c r="EPP206" s="84"/>
      <c r="EPQ206" s="84"/>
      <c r="EPR206" s="84"/>
      <c r="EPS206" s="84"/>
      <c r="EPT206" s="84"/>
      <c r="EPU206" s="84"/>
      <c r="EPV206" s="84"/>
      <c r="EPW206" s="84"/>
      <c r="EPX206" s="84"/>
      <c r="EPY206" s="84"/>
      <c r="EPZ206" s="84"/>
      <c r="EQA206" s="84"/>
      <c r="EQB206" s="84"/>
      <c r="EQC206" s="84"/>
      <c r="EQD206" s="84"/>
      <c r="EQE206" s="84"/>
      <c r="EQF206" s="84"/>
      <c r="EQG206" s="84"/>
      <c r="EQH206" s="84"/>
      <c r="EQI206" s="84"/>
      <c r="EQJ206" s="84"/>
      <c r="EQK206" s="84"/>
      <c r="EQL206" s="84"/>
      <c r="EQM206" s="84"/>
      <c r="EQN206" s="84"/>
      <c r="EQO206" s="84"/>
      <c r="EQP206" s="84"/>
      <c r="EQQ206" s="84"/>
      <c r="EQR206" s="84"/>
      <c r="EQS206" s="84"/>
      <c r="EQT206" s="84"/>
      <c r="EQU206" s="84"/>
      <c r="EQV206" s="84"/>
      <c r="EQW206" s="84"/>
      <c r="EQX206" s="84"/>
      <c r="EQY206" s="84"/>
      <c r="EQZ206" s="84"/>
      <c r="ERA206" s="84"/>
      <c r="ERB206" s="84"/>
      <c r="ERC206" s="84"/>
      <c r="ERD206" s="84"/>
      <c r="ERE206" s="84"/>
      <c r="ERF206" s="84"/>
      <c r="ERG206" s="84"/>
      <c r="ERH206" s="84"/>
      <c r="ERI206" s="84"/>
      <c r="ERJ206" s="84"/>
      <c r="ERK206" s="84"/>
      <c r="ERL206" s="84"/>
      <c r="ERM206" s="84"/>
      <c r="ERN206" s="84"/>
      <c r="ERO206" s="84"/>
      <c r="ERP206" s="84"/>
      <c r="ERQ206" s="84"/>
      <c r="ERR206" s="84"/>
      <c r="ERS206" s="84"/>
      <c r="ERT206" s="84"/>
      <c r="ERU206" s="84"/>
      <c r="ERV206" s="84"/>
      <c r="ERW206" s="84"/>
      <c r="ERX206" s="84"/>
      <c r="ERY206" s="84"/>
      <c r="ERZ206" s="84"/>
      <c r="ESA206" s="84"/>
      <c r="ESB206" s="84"/>
      <c r="ESC206" s="84"/>
      <c r="ESD206" s="84"/>
      <c r="ESE206" s="84"/>
      <c r="ESF206" s="84"/>
      <c r="ESG206" s="84"/>
      <c r="ESH206" s="84"/>
      <c r="ESI206" s="84"/>
      <c r="ESJ206" s="84"/>
      <c r="ESK206" s="84"/>
      <c r="ESL206" s="84"/>
      <c r="ESM206" s="84"/>
      <c r="ESN206" s="84"/>
      <c r="ESO206" s="84"/>
      <c r="ESP206" s="84"/>
      <c r="ESQ206" s="84"/>
      <c r="ESR206" s="84"/>
      <c r="ESS206" s="84"/>
      <c r="EST206" s="84"/>
      <c r="ESU206" s="84"/>
      <c r="ESV206" s="84"/>
      <c r="ESW206" s="84"/>
      <c r="ESX206" s="84"/>
      <c r="ESY206" s="84"/>
      <c r="ESZ206" s="84"/>
      <c r="ETA206" s="84"/>
      <c r="ETB206" s="84"/>
      <c r="ETC206" s="84"/>
      <c r="ETD206" s="84"/>
      <c r="ETE206" s="84"/>
      <c r="ETF206" s="84"/>
      <c r="ETG206" s="84"/>
      <c r="ETH206" s="84"/>
      <c r="ETI206" s="84"/>
      <c r="ETJ206" s="84"/>
      <c r="ETK206" s="84"/>
      <c r="ETL206" s="84"/>
      <c r="ETM206" s="84"/>
      <c r="ETN206" s="84"/>
      <c r="ETO206" s="84"/>
      <c r="ETP206" s="84"/>
      <c r="ETQ206" s="84"/>
      <c r="ETR206" s="84"/>
      <c r="ETS206" s="84"/>
      <c r="ETT206" s="84"/>
      <c r="ETU206" s="84"/>
      <c r="ETV206" s="84"/>
      <c r="ETW206" s="84"/>
      <c r="ETX206" s="84"/>
      <c r="ETY206" s="84"/>
      <c r="ETZ206" s="84"/>
      <c r="EUA206" s="84"/>
      <c r="EUB206" s="84"/>
      <c r="EUC206" s="84"/>
      <c r="EUD206" s="84"/>
      <c r="EUE206" s="84"/>
      <c r="EUF206" s="84"/>
      <c r="EUG206" s="84"/>
      <c r="EUH206" s="84"/>
      <c r="EUI206" s="84"/>
      <c r="EUJ206" s="84"/>
      <c r="EUK206" s="84"/>
      <c r="EUL206" s="84"/>
      <c r="EUM206" s="84"/>
      <c r="EUN206" s="84"/>
      <c r="EUO206" s="84"/>
      <c r="EUP206" s="84"/>
      <c r="EUQ206" s="84"/>
      <c r="EUR206" s="84"/>
      <c r="EUS206" s="84"/>
      <c r="EUT206" s="84"/>
      <c r="EUU206" s="84"/>
      <c r="EUV206" s="84"/>
      <c r="EUW206" s="84"/>
      <c r="EUX206" s="84"/>
      <c r="EUY206" s="84"/>
      <c r="EUZ206" s="84"/>
      <c r="EVA206" s="84"/>
      <c r="EVB206" s="84"/>
      <c r="EVC206" s="84"/>
      <c r="EVD206" s="84"/>
      <c r="EVE206" s="84"/>
      <c r="EVF206" s="84"/>
      <c r="EVG206" s="84"/>
      <c r="EVH206" s="84"/>
      <c r="EVI206" s="84"/>
      <c r="EVJ206" s="84"/>
      <c r="EVK206" s="84"/>
      <c r="EVL206" s="84"/>
      <c r="EVM206" s="84"/>
      <c r="EVN206" s="84"/>
      <c r="EVO206" s="84"/>
      <c r="EVP206" s="84"/>
      <c r="EVQ206" s="84"/>
      <c r="EVR206" s="84"/>
      <c r="EVS206" s="84"/>
      <c r="EVT206" s="84"/>
      <c r="EVU206" s="84"/>
      <c r="EVV206" s="84"/>
      <c r="EVW206" s="84"/>
      <c r="EVX206" s="84"/>
      <c r="EVY206" s="84"/>
      <c r="EVZ206" s="84"/>
      <c r="EWA206" s="84"/>
      <c r="EWB206" s="84"/>
      <c r="EWC206" s="84"/>
      <c r="EWD206" s="84"/>
      <c r="EWE206" s="84"/>
      <c r="EWF206" s="84"/>
      <c r="EWG206" s="84"/>
      <c r="EWH206" s="84"/>
      <c r="EWI206" s="84"/>
      <c r="EWJ206" s="84"/>
      <c r="EWK206" s="84"/>
      <c r="EWL206" s="84"/>
      <c r="EWM206" s="84"/>
      <c r="EWN206" s="84"/>
      <c r="EWO206" s="84"/>
      <c r="EWP206" s="84"/>
      <c r="EWQ206" s="84"/>
      <c r="EWR206" s="84"/>
      <c r="EWS206" s="84"/>
      <c r="EWT206" s="84"/>
      <c r="EWU206" s="84"/>
      <c r="EWV206" s="84"/>
      <c r="EWW206" s="84"/>
      <c r="EWX206" s="84"/>
      <c r="EWY206" s="84"/>
      <c r="EWZ206" s="84"/>
      <c r="EXA206" s="84"/>
      <c r="EXB206" s="84"/>
      <c r="EXC206" s="84"/>
      <c r="EXD206" s="84"/>
      <c r="EXE206" s="84"/>
      <c r="EXF206" s="84"/>
      <c r="EXG206" s="84"/>
      <c r="EXH206" s="84"/>
      <c r="EXI206" s="84"/>
      <c r="EXJ206" s="84"/>
      <c r="EXK206" s="84"/>
      <c r="EXL206" s="84"/>
      <c r="EXM206" s="84"/>
      <c r="EXN206" s="84"/>
      <c r="EXO206" s="84"/>
      <c r="EXP206" s="84"/>
      <c r="EXQ206" s="84"/>
      <c r="EXR206" s="84"/>
      <c r="EXS206" s="84"/>
      <c r="EXT206" s="84"/>
      <c r="EXU206" s="84"/>
      <c r="EXV206" s="84"/>
      <c r="EXW206" s="84"/>
      <c r="EXX206" s="84"/>
      <c r="EXY206" s="84"/>
      <c r="EXZ206" s="84"/>
      <c r="EYA206" s="84"/>
      <c r="EYB206" s="84"/>
      <c r="EYC206" s="84"/>
      <c r="EYD206" s="84"/>
      <c r="EYE206" s="84"/>
      <c r="EYF206" s="84"/>
      <c r="EYG206" s="84"/>
      <c r="EYH206" s="84"/>
      <c r="EYI206" s="84"/>
      <c r="EYJ206" s="84"/>
      <c r="EYK206" s="84"/>
      <c r="EYL206" s="84"/>
      <c r="EYM206" s="84"/>
      <c r="EYN206" s="84"/>
      <c r="EYO206" s="84"/>
      <c r="EYP206" s="84"/>
      <c r="EYQ206" s="84"/>
      <c r="EYR206" s="84"/>
      <c r="EYS206" s="84"/>
      <c r="EYT206" s="84"/>
      <c r="EYU206" s="84"/>
      <c r="EYV206" s="84"/>
      <c r="EYW206" s="84"/>
      <c r="EYX206" s="84"/>
      <c r="EYY206" s="84"/>
      <c r="EYZ206" s="84"/>
      <c r="EZA206" s="84"/>
      <c r="EZB206" s="84"/>
      <c r="EZC206" s="84"/>
      <c r="EZD206" s="84"/>
      <c r="EZE206" s="84"/>
      <c r="EZF206" s="84"/>
      <c r="EZG206" s="84"/>
      <c r="EZH206" s="84"/>
      <c r="EZI206" s="84"/>
      <c r="EZJ206" s="84"/>
      <c r="EZK206" s="84"/>
      <c r="EZL206" s="84"/>
      <c r="EZM206" s="84"/>
      <c r="EZN206" s="84"/>
      <c r="EZO206" s="84"/>
      <c r="EZP206" s="84"/>
      <c r="EZQ206" s="84"/>
      <c r="EZR206" s="84"/>
      <c r="EZS206" s="84"/>
      <c r="EZT206" s="84"/>
      <c r="EZU206" s="84"/>
      <c r="EZV206" s="84"/>
      <c r="EZW206" s="84"/>
      <c r="EZX206" s="84"/>
      <c r="EZY206" s="84"/>
      <c r="EZZ206" s="84"/>
      <c r="FAA206" s="84"/>
      <c r="FAB206" s="84"/>
      <c r="FAC206" s="84"/>
      <c r="FAD206" s="84"/>
      <c r="FAE206" s="84"/>
      <c r="FAF206" s="84"/>
      <c r="FAG206" s="84"/>
      <c r="FAH206" s="84"/>
      <c r="FAI206" s="84"/>
      <c r="FAJ206" s="84"/>
      <c r="FAK206" s="84"/>
      <c r="FAL206" s="84"/>
      <c r="FAM206" s="84"/>
      <c r="FAN206" s="84"/>
      <c r="FAO206" s="84"/>
      <c r="FAP206" s="84"/>
      <c r="FAQ206" s="84"/>
      <c r="FAR206" s="84"/>
      <c r="FAS206" s="84"/>
      <c r="FAT206" s="84"/>
      <c r="FAU206" s="84"/>
      <c r="FAV206" s="84"/>
      <c r="FAW206" s="84"/>
      <c r="FAX206" s="84"/>
      <c r="FAY206" s="84"/>
      <c r="FAZ206" s="84"/>
      <c r="FBA206" s="84"/>
      <c r="FBB206" s="84"/>
      <c r="FBC206" s="84"/>
      <c r="FBD206" s="84"/>
      <c r="FBE206" s="84"/>
      <c r="FBF206" s="84"/>
      <c r="FBG206" s="84"/>
      <c r="FBH206" s="84"/>
      <c r="FBI206" s="84"/>
      <c r="FBJ206" s="84"/>
      <c r="FBK206" s="84"/>
      <c r="FBL206" s="84"/>
      <c r="FBM206" s="84"/>
      <c r="FBN206" s="84"/>
      <c r="FBO206" s="84"/>
      <c r="FBP206" s="84"/>
      <c r="FBQ206" s="84"/>
      <c r="FBR206" s="84"/>
      <c r="FBS206" s="84"/>
      <c r="FBT206" s="84"/>
      <c r="FBU206" s="84"/>
      <c r="FBV206" s="84"/>
      <c r="FBW206" s="84"/>
      <c r="FBX206" s="84"/>
      <c r="FBY206" s="84"/>
      <c r="FBZ206" s="84"/>
      <c r="FCA206" s="84"/>
      <c r="FCB206" s="84"/>
      <c r="FCC206" s="84"/>
      <c r="FCD206" s="84"/>
      <c r="FCE206" s="84"/>
      <c r="FCF206" s="84"/>
      <c r="FCG206" s="84"/>
      <c r="FCH206" s="84"/>
      <c r="FCI206" s="84"/>
      <c r="FCJ206" s="84"/>
      <c r="FCK206" s="84"/>
      <c r="FCL206" s="84"/>
      <c r="FCM206" s="84"/>
      <c r="FCN206" s="84"/>
      <c r="FCO206" s="84"/>
      <c r="FCP206" s="84"/>
      <c r="FCQ206" s="84"/>
      <c r="FCR206" s="84"/>
      <c r="FCS206" s="84"/>
      <c r="FCT206" s="84"/>
      <c r="FCU206" s="84"/>
      <c r="FCV206" s="84"/>
      <c r="FCW206" s="84"/>
      <c r="FCX206" s="84"/>
      <c r="FCY206" s="84"/>
      <c r="FCZ206" s="84"/>
      <c r="FDA206" s="84"/>
      <c r="FDB206" s="84"/>
      <c r="FDC206" s="84"/>
      <c r="FDD206" s="84"/>
      <c r="FDE206" s="84"/>
      <c r="FDF206" s="84"/>
      <c r="FDG206" s="84"/>
      <c r="FDH206" s="84"/>
      <c r="FDI206" s="84"/>
      <c r="FDJ206" s="84"/>
      <c r="FDK206" s="84"/>
      <c r="FDL206" s="84"/>
      <c r="FDM206" s="84"/>
      <c r="FDN206" s="84"/>
      <c r="FDO206" s="84"/>
      <c r="FDP206" s="84"/>
      <c r="FDQ206" s="84"/>
      <c r="FDR206" s="84"/>
      <c r="FDS206" s="84"/>
      <c r="FDT206" s="84"/>
      <c r="FDU206" s="84"/>
      <c r="FDV206" s="84"/>
      <c r="FDW206" s="84"/>
      <c r="FDX206" s="84"/>
      <c r="FDY206" s="84"/>
      <c r="FDZ206" s="84"/>
      <c r="FEA206" s="84"/>
      <c r="FEB206" s="84"/>
      <c r="FEC206" s="84"/>
      <c r="FED206" s="84"/>
      <c r="FEE206" s="84"/>
      <c r="FEF206" s="84"/>
      <c r="FEG206" s="84"/>
      <c r="FEH206" s="84"/>
      <c r="FEI206" s="84"/>
      <c r="FEJ206" s="84"/>
      <c r="FEK206" s="84"/>
      <c r="FEL206" s="84"/>
      <c r="FEM206" s="84"/>
      <c r="FEN206" s="84"/>
      <c r="FEO206" s="84"/>
      <c r="FEP206" s="84"/>
      <c r="FEQ206" s="84"/>
      <c r="FER206" s="84"/>
      <c r="FES206" s="84"/>
      <c r="FET206" s="84"/>
      <c r="FEU206" s="84"/>
      <c r="FEV206" s="84"/>
      <c r="FEW206" s="84"/>
      <c r="FEX206" s="84"/>
      <c r="FEY206" s="84"/>
      <c r="FEZ206" s="84"/>
      <c r="FFA206" s="84"/>
      <c r="FFB206" s="84"/>
      <c r="FFC206" s="84"/>
      <c r="FFD206" s="84"/>
      <c r="FFE206" s="84"/>
      <c r="FFF206" s="84"/>
      <c r="FFG206" s="84"/>
      <c r="FFH206" s="84"/>
      <c r="FFI206" s="84"/>
      <c r="FFJ206" s="84"/>
      <c r="FFK206" s="84"/>
      <c r="FFL206" s="84"/>
      <c r="FFM206" s="84"/>
      <c r="FFN206" s="84"/>
      <c r="FFO206" s="84"/>
      <c r="FFP206" s="84"/>
      <c r="FFQ206" s="84"/>
      <c r="FFR206" s="84"/>
      <c r="FFS206" s="84"/>
      <c r="FFT206" s="84"/>
      <c r="FFU206" s="84"/>
      <c r="FFV206" s="84"/>
      <c r="FFW206" s="84"/>
      <c r="FFX206" s="84"/>
      <c r="FFY206" s="84"/>
      <c r="FFZ206" s="84"/>
      <c r="FGA206" s="84"/>
      <c r="FGB206" s="84"/>
      <c r="FGC206" s="84"/>
      <c r="FGD206" s="84"/>
      <c r="FGE206" s="84"/>
      <c r="FGF206" s="84"/>
      <c r="FGG206" s="84"/>
      <c r="FGH206" s="84"/>
      <c r="FGI206" s="84"/>
      <c r="FGJ206" s="84"/>
      <c r="FGK206" s="84"/>
      <c r="FGL206" s="84"/>
      <c r="FGM206" s="84"/>
      <c r="FGN206" s="84"/>
      <c r="FGO206" s="84"/>
      <c r="FGP206" s="84"/>
      <c r="FGQ206" s="84"/>
      <c r="FGR206" s="84"/>
      <c r="FGS206" s="84"/>
      <c r="FGT206" s="84"/>
      <c r="FGU206" s="84"/>
      <c r="FGV206" s="84"/>
      <c r="FGW206" s="84"/>
      <c r="FGX206" s="84"/>
      <c r="FGY206" s="84"/>
      <c r="FGZ206" s="84"/>
      <c r="FHA206" s="84"/>
      <c r="FHB206" s="84"/>
      <c r="FHC206" s="84"/>
      <c r="FHD206" s="84"/>
      <c r="FHE206" s="84"/>
      <c r="FHF206" s="84"/>
      <c r="FHG206" s="84"/>
      <c r="FHH206" s="84"/>
      <c r="FHI206" s="84"/>
      <c r="FHJ206" s="84"/>
      <c r="FHK206" s="84"/>
      <c r="FHL206" s="84"/>
      <c r="FHM206" s="84"/>
      <c r="FHN206" s="84"/>
      <c r="FHO206" s="84"/>
      <c r="FHP206" s="84"/>
      <c r="FHQ206" s="84"/>
      <c r="FHR206" s="84"/>
      <c r="FHS206" s="84"/>
      <c r="FHT206" s="84"/>
      <c r="FHU206" s="84"/>
      <c r="FHV206" s="84"/>
      <c r="FHW206" s="84"/>
      <c r="FHX206" s="84"/>
      <c r="FHY206" s="84"/>
      <c r="FHZ206" s="84"/>
      <c r="FIA206" s="84"/>
      <c r="FIB206" s="84"/>
      <c r="FIC206" s="84"/>
      <c r="FID206" s="84"/>
      <c r="FIE206" s="84"/>
      <c r="FIF206" s="84"/>
      <c r="FIG206" s="84"/>
      <c r="FIH206" s="84"/>
      <c r="FII206" s="84"/>
      <c r="FIJ206" s="84"/>
      <c r="FIK206" s="84"/>
      <c r="FIL206" s="84"/>
      <c r="FIM206" s="84"/>
      <c r="FIN206" s="84"/>
      <c r="FIO206" s="84"/>
      <c r="FIP206" s="84"/>
      <c r="FIQ206" s="84"/>
      <c r="FIR206" s="84"/>
      <c r="FIS206" s="84"/>
      <c r="FIT206" s="84"/>
      <c r="FIU206" s="84"/>
      <c r="FIV206" s="84"/>
      <c r="FIW206" s="84"/>
      <c r="FIX206" s="84"/>
      <c r="FIY206" s="84"/>
      <c r="FIZ206" s="84"/>
      <c r="FJA206" s="84"/>
      <c r="FJB206" s="84"/>
      <c r="FJC206" s="84"/>
      <c r="FJD206" s="84"/>
      <c r="FJE206" s="84"/>
      <c r="FJF206" s="84"/>
      <c r="FJG206" s="84"/>
      <c r="FJH206" s="84"/>
      <c r="FJI206" s="84"/>
      <c r="FJJ206" s="84"/>
      <c r="FJK206" s="84"/>
      <c r="FJL206" s="84"/>
      <c r="FJM206" s="84"/>
      <c r="FJN206" s="84"/>
      <c r="FJO206" s="84"/>
      <c r="FJP206" s="84"/>
      <c r="FJQ206" s="84"/>
      <c r="FJR206" s="84"/>
      <c r="FJS206" s="84"/>
      <c r="FJT206" s="84"/>
      <c r="FJU206" s="84"/>
      <c r="FJV206" s="84"/>
      <c r="FJW206" s="84"/>
      <c r="FJX206" s="84"/>
      <c r="FJY206" s="84"/>
      <c r="FJZ206" s="84"/>
      <c r="FKA206" s="84"/>
      <c r="FKB206" s="84"/>
      <c r="FKC206" s="84"/>
      <c r="FKD206" s="84"/>
      <c r="FKE206" s="84"/>
      <c r="FKF206" s="84"/>
      <c r="FKG206" s="84"/>
      <c r="FKH206" s="84"/>
      <c r="FKI206" s="84"/>
      <c r="FKJ206" s="84"/>
      <c r="FKK206" s="84"/>
      <c r="FKL206" s="84"/>
      <c r="FKM206" s="84"/>
      <c r="FKN206" s="84"/>
      <c r="FKO206" s="84"/>
      <c r="FKP206" s="84"/>
      <c r="FKQ206" s="84"/>
      <c r="FKR206" s="84"/>
      <c r="FKS206" s="84"/>
      <c r="FKT206" s="84"/>
      <c r="FKU206" s="84"/>
      <c r="FKV206" s="84"/>
      <c r="FKW206" s="84"/>
      <c r="FKX206" s="84"/>
      <c r="FKY206" s="84"/>
      <c r="FKZ206" s="84"/>
      <c r="FLA206" s="84"/>
      <c r="FLB206" s="84"/>
      <c r="FLC206" s="84"/>
      <c r="FLD206" s="84"/>
      <c r="FLE206" s="84"/>
      <c r="FLF206" s="84"/>
      <c r="FLG206" s="84"/>
      <c r="FLH206" s="84"/>
      <c r="FLI206" s="84"/>
      <c r="FLJ206" s="84"/>
      <c r="FLK206" s="84"/>
      <c r="FLL206" s="84"/>
      <c r="FLM206" s="84"/>
      <c r="FLN206" s="84"/>
      <c r="FLO206" s="84"/>
      <c r="FLP206" s="84"/>
      <c r="FLQ206" s="84"/>
      <c r="FLR206" s="84"/>
      <c r="FLS206" s="84"/>
      <c r="FLT206" s="84"/>
      <c r="FLU206" s="84"/>
      <c r="FLV206" s="84"/>
      <c r="FLW206" s="84"/>
      <c r="FLX206" s="84"/>
      <c r="FLY206" s="84"/>
      <c r="FLZ206" s="84"/>
      <c r="FMA206" s="84"/>
      <c r="FMB206" s="84"/>
      <c r="FMC206" s="84"/>
      <c r="FMD206" s="84"/>
      <c r="FME206" s="84"/>
      <c r="FMF206" s="84"/>
      <c r="FMG206" s="84"/>
      <c r="FMH206" s="84"/>
      <c r="FMI206" s="84"/>
      <c r="FMJ206" s="84"/>
      <c r="FMK206" s="84"/>
      <c r="FML206" s="84"/>
      <c r="FMM206" s="84"/>
      <c r="FMN206" s="84"/>
      <c r="FMO206" s="84"/>
      <c r="FMP206" s="84"/>
      <c r="FMQ206" s="84"/>
      <c r="FMR206" s="84"/>
      <c r="FMS206" s="84"/>
      <c r="FMT206" s="84"/>
      <c r="FMU206" s="84"/>
      <c r="FMV206" s="84"/>
      <c r="FMW206" s="84"/>
      <c r="FMX206" s="84"/>
      <c r="FMY206" s="84"/>
      <c r="FMZ206" s="84"/>
      <c r="FNA206" s="84"/>
      <c r="FNB206" s="84"/>
      <c r="FNC206" s="84"/>
      <c r="FND206" s="84"/>
      <c r="FNE206" s="84"/>
      <c r="FNF206" s="84"/>
      <c r="FNG206" s="84"/>
      <c r="FNH206" s="84"/>
      <c r="FNI206" s="84"/>
      <c r="FNJ206" s="84"/>
      <c r="FNK206" s="84"/>
      <c r="FNL206" s="84"/>
      <c r="FNM206" s="84"/>
      <c r="FNN206" s="84"/>
      <c r="FNO206" s="84"/>
      <c r="FNP206" s="84"/>
      <c r="FNQ206" s="84"/>
      <c r="FNR206" s="84"/>
      <c r="FNS206" s="84"/>
      <c r="FNT206" s="84"/>
      <c r="FNU206" s="84"/>
      <c r="FNV206" s="84"/>
      <c r="FNW206" s="84"/>
      <c r="FNX206" s="84"/>
      <c r="FNY206" s="84"/>
      <c r="FNZ206" s="84"/>
      <c r="FOA206" s="84"/>
      <c r="FOB206" s="84"/>
      <c r="FOC206" s="84"/>
      <c r="FOD206" s="84"/>
      <c r="FOE206" s="84"/>
      <c r="FOF206" s="84"/>
      <c r="FOG206" s="84"/>
      <c r="FOH206" s="84"/>
      <c r="FOI206" s="84"/>
      <c r="FOJ206" s="84"/>
      <c r="FOK206" s="84"/>
      <c r="FOL206" s="84"/>
      <c r="FOM206" s="84"/>
      <c r="FON206" s="84"/>
      <c r="FOO206" s="84"/>
      <c r="FOP206" s="84"/>
      <c r="FOQ206" s="84"/>
      <c r="FOR206" s="84"/>
      <c r="FOS206" s="84"/>
      <c r="FOT206" s="84"/>
      <c r="FOU206" s="84"/>
      <c r="FOV206" s="84"/>
      <c r="FOW206" s="84"/>
      <c r="FOX206" s="84"/>
      <c r="FOY206" s="84"/>
      <c r="FOZ206" s="84"/>
      <c r="FPA206" s="84"/>
      <c r="FPB206" s="84"/>
      <c r="FPC206" s="84"/>
      <c r="FPD206" s="84"/>
      <c r="FPE206" s="84"/>
      <c r="FPF206" s="84"/>
      <c r="FPG206" s="84"/>
      <c r="FPH206" s="84"/>
      <c r="FPI206" s="84"/>
      <c r="FPJ206" s="84"/>
      <c r="FPK206" s="84"/>
      <c r="FPL206" s="84"/>
      <c r="FPM206" s="84"/>
      <c r="FPN206" s="84"/>
      <c r="FPO206" s="84"/>
      <c r="FPP206" s="84"/>
      <c r="FPQ206" s="84"/>
      <c r="FPR206" s="84"/>
      <c r="FPS206" s="84"/>
      <c r="FPT206" s="84"/>
      <c r="FPU206" s="84"/>
      <c r="FPV206" s="84"/>
      <c r="FPW206" s="84"/>
      <c r="FPX206" s="84"/>
      <c r="FPY206" s="84"/>
      <c r="FPZ206" s="84"/>
      <c r="FQA206" s="84"/>
      <c r="FQB206" s="84"/>
      <c r="FQC206" s="84"/>
      <c r="FQD206" s="84"/>
      <c r="FQE206" s="84"/>
      <c r="FQF206" s="84"/>
      <c r="FQG206" s="84"/>
      <c r="FQH206" s="84"/>
      <c r="FQI206" s="84"/>
      <c r="FQJ206" s="84"/>
      <c r="FQK206" s="84"/>
      <c r="FQL206" s="84"/>
      <c r="FQM206" s="84"/>
      <c r="FQN206" s="84"/>
      <c r="FQO206" s="84"/>
      <c r="FQP206" s="84"/>
      <c r="FQQ206" s="84"/>
      <c r="FQR206" s="84"/>
      <c r="FQS206" s="84"/>
      <c r="FQT206" s="84"/>
      <c r="FQU206" s="84"/>
      <c r="FQV206" s="84"/>
      <c r="FQW206" s="84"/>
      <c r="FQX206" s="84"/>
      <c r="FQY206" s="84"/>
      <c r="FQZ206" s="84"/>
      <c r="FRA206" s="84"/>
      <c r="FRB206" s="84"/>
      <c r="FRC206" s="84"/>
      <c r="FRD206" s="84"/>
      <c r="FRE206" s="84"/>
      <c r="FRF206" s="84"/>
      <c r="FRG206" s="84"/>
      <c r="FRH206" s="84"/>
      <c r="FRI206" s="84"/>
      <c r="FRJ206" s="84"/>
      <c r="FRK206" s="84"/>
      <c r="FRL206" s="84"/>
      <c r="FRM206" s="84"/>
      <c r="FRN206" s="84"/>
      <c r="FRO206" s="84"/>
      <c r="FRP206" s="84"/>
      <c r="FRQ206" s="84"/>
      <c r="FRR206" s="84"/>
      <c r="FRS206" s="84"/>
      <c r="FRT206" s="84"/>
      <c r="FRU206" s="84"/>
      <c r="FRV206" s="84"/>
      <c r="FRW206" s="84"/>
      <c r="FRX206" s="84"/>
      <c r="FRY206" s="84"/>
      <c r="FRZ206" s="84"/>
      <c r="FSA206" s="84"/>
      <c r="FSB206" s="84"/>
      <c r="FSC206" s="84"/>
      <c r="FSD206" s="84"/>
      <c r="FSE206" s="84"/>
      <c r="FSF206" s="84"/>
      <c r="FSG206" s="84"/>
      <c r="FSH206" s="84"/>
      <c r="FSI206" s="84"/>
      <c r="FSJ206" s="84"/>
      <c r="FSK206" s="84"/>
      <c r="FSL206" s="84"/>
      <c r="FSM206" s="84"/>
      <c r="FSN206" s="84"/>
      <c r="FSO206" s="84"/>
      <c r="FSP206" s="84"/>
      <c r="FSQ206" s="84"/>
      <c r="FSR206" s="84"/>
      <c r="FSS206" s="84"/>
      <c r="FST206" s="84"/>
      <c r="FSU206" s="84"/>
      <c r="FSV206" s="84"/>
      <c r="FSW206" s="84"/>
      <c r="FSX206" s="84"/>
      <c r="FSY206" s="84"/>
      <c r="FSZ206" s="84"/>
      <c r="FTA206" s="84"/>
      <c r="FTB206" s="84"/>
      <c r="FTC206" s="84"/>
      <c r="FTD206" s="84"/>
      <c r="FTE206" s="84"/>
      <c r="FTF206" s="84"/>
      <c r="FTG206" s="84"/>
      <c r="FTH206" s="84"/>
      <c r="FTI206" s="84"/>
      <c r="FTJ206" s="84"/>
      <c r="FTK206" s="84"/>
      <c r="FTL206" s="84"/>
      <c r="FTM206" s="84"/>
      <c r="FTN206" s="84"/>
      <c r="FTO206" s="84"/>
      <c r="FTP206" s="84"/>
      <c r="FTQ206" s="84"/>
      <c r="FTR206" s="84"/>
      <c r="FTS206" s="84"/>
      <c r="FTT206" s="84"/>
      <c r="FTU206" s="84"/>
      <c r="FTV206" s="84"/>
      <c r="FTW206" s="84"/>
      <c r="FTX206" s="84"/>
      <c r="FTY206" s="84"/>
      <c r="FTZ206" s="84"/>
      <c r="FUA206" s="84"/>
      <c r="FUB206" s="84"/>
      <c r="FUC206" s="84"/>
      <c r="FUD206" s="84"/>
      <c r="FUE206" s="84"/>
      <c r="FUF206" s="84"/>
      <c r="FUG206" s="84"/>
      <c r="FUH206" s="84"/>
      <c r="FUI206" s="84"/>
      <c r="FUJ206" s="84"/>
      <c r="FUK206" s="84"/>
      <c r="FUL206" s="84"/>
      <c r="FUM206" s="84"/>
      <c r="FUN206" s="84"/>
      <c r="FUO206" s="84"/>
      <c r="FUP206" s="84"/>
      <c r="FUQ206" s="84"/>
      <c r="FUR206" s="84"/>
      <c r="FUS206" s="84"/>
      <c r="FUT206" s="84"/>
      <c r="FUU206" s="84"/>
      <c r="FUV206" s="84"/>
      <c r="FUW206" s="84"/>
      <c r="FUX206" s="84"/>
      <c r="FUY206" s="84"/>
      <c r="FUZ206" s="84"/>
      <c r="FVA206" s="84"/>
      <c r="FVB206" s="84"/>
      <c r="FVC206" s="84"/>
      <c r="FVD206" s="84"/>
      <c r="FVE206" s="84"/>
      <c r="FVF206" s="84"/>
      <c r="FVG206" s="84"/>
      <c r="FVH206" s="84"/>
      <c r="FVI206" s="84"/>
      <c r="FVJ206" s="84"/>
      <c r="FVK206" s="84"/>
      <c r="FVL206" s="84"/>
      <c r="FVM206" s="84"/>
      <c r="FVN206" s="84"/>
      <c r="FVO206" s="84"/>
      <c r="FVP206" s="84"/>
      <c r="FVQ206" s="84"/>
      <c r="FVR206" s="84"/>
      <c r="FVS206" s="84"/>
      <c r="FVT206" s="84"/>
      <c r="FVU206" s="84"/>
      <c r="FVV206" s="84"/>
      <c r="FVW206" s="84"/>
      <c r="FVX206" s="84"/>
      <c r="FVY206" s="84"/>
      <c r="FVZ206" s="84"/>
      <c r="FWA206" s="84"/>
      <c r="FWB206" s="84"/>
      <c r="FWC206" s="84"/>
      <c r="FWD206" s="84"/>
      <c r="FWE206" s="84"/>
      <c r="FWF206" s="84"/>
      <c r="FWG206" s="84"/>
      <c r="FWH206" s="84"/>
      <c r="FWI206" s="84"/>
      <c r="FWJ206" s="84"/>
      <c r="FWK206" s="84"/>
      <c r="FWL206" s="84"/>
      <c r="FWM206" s="84"/>
      <c r="FWN206" s="84"/>
      <c r="FWO206" s="84"/>
      <c r="FWP206" s="84"/>
      <c r="FWQ206" s="84"/>
      <c r="FWR206" s="84"/>
      <c r="FWS206" s="84"/>
      <c r="FWT206" s="84"/>
      <c r="FWU206" s="84"/>
      <c r="FWV206" s="84"/>
      <c r="FWW206" s="84"/>
      <c r="FWX206" s="84"/>
      <c r="FWY206" s="84"/>
      <c r="FWZ206" s="84"/>
      <c r="FXA206" s="84"/>
      <c r="FXB206" s="84"/>
      <c r="FXC206" s="84"/>
      <c r="FXD206" s="84"/>
      <c r="FXE206" s="84"/>
      <c r="FXF206" s="84"/>
      <c r="FXG206" s="84"/>
      <c r="FXH206" s="84"/>
      <c r="FXI206" s="84"/>
      <c r="FXJ206" s="84"/>
      <c r="FXK206" s="84"/>
      <c r="FXL206" s="84"/>
      <c r="FXM206" s="84"/>
      <c r="FXN206" s="84"/>
      <c r="FXO206" s="84"/>
      <c r="FXP206" s="84"/>
      <c r="FXQ206" s="84"/>
      <c r="FXR206" s="84"/>
      <c r="FXS206" s="84"/>
      <c r="FXT206" s="84"/>
      <c r="FXU206" s="84"/>
      <c r="FXV206" s="84"/>
      <c r="FXW206" s="84"/>
      <c r="FXX206" s="84"/>
      <c r="FXY206" s="84"/>
      <c r="FXZ206" s="84"/>
      <c r="FYA206" s="84"/>
      <c r="FYB206" s="84"/>
      <c r="FYC206" s="84"/>
      <c r="FYD206" s="84"/>
      <c r="FYE206" s="84"/>
      <c r="FYF206" s="84"/>
      <c r="FYG206" s="84"/>
      <c r="FYH206" s="84"/>
      <c r="FYI206" s="84"/>
      <c r="FYJ206" s="84"/>
      <c r="FYK206" s="84"/>
      <c r="FYL206" s="84"/>
      <c r="FYM206" s="84"/>
      <c r="FYN206" s="84"/>
      <c r="FYO206" s="84"/>
      <c r="FYP206" s="84"/>
      <c r="FYQ206" s="84"/>
      <c r="FYR206" s="84"/>
      <c r="FYS206" s="84"/>
      <c r="FYT206" s="84"/>
      <c r="FYU206" s="84"/>
      <c r="FYV206" s="84"/>
      <c r="FYW206" s="84"/>
      <c r="FYX206" s="84"/>
      <c r="FYY206" s="84"/>
      <c r="FYZ206" s="84"/>
      <c r="FZA206" s="84"/>
      <c r="FZB206" s="84"/>
      <c r="FZC206" s="84"/>
      <c r="FZD206" s="84"/>
      <c r="FZE206" s="84"/>
      <c r="FZF206" s="84"/>
      <c r="FZG206" s="84"/>
      <c r="FZH206" s="84"/>
      <c r="FZI206" s="84"/>
      <c r="FZJ206" s="84"/>
      <c r="FZK206" s="84"/>
      <c r="FZL206" s="84"/>
      <c r="FZM206" s="84"/>
      <c r="FZN206" s="84"/>
      <c r="FZO206" s="84"/>
      <c r="FZP206" s="84"/>
      <c r="FZQ206" s="84"/>
      <c r="FZR206" s="84"/>
      <c r="FZS206" s="84"/>
      <c r="FZT206" s="84"/>
      <c r="FZU206" s="84"/>
      <c r="FZV206" s="84"/>
      <c r="FZW206" s="84"/>
      <c r="FZX206" s="84"/>
      <c r="FZY206" s="84"/>
      <c r="FZZ206" s="84"/>
      <c r="GAA206" s="84"/>
      <c r="GAB206" s="84"/>
      <c r="GAC206" s="84"/>
      <c r="GAD206" s="84"/>
      <c r="GAE206" s="84"/>
      <c r="GAF206" s="84"/>
      <c r="GAG206" s="84"/>
      <c r="GAH206" s="84"/>
      <c r="GAI206" s="84"/>
      <c r="GAJ206" s="84"/>
      <c r="GAK206" s="84"/>
      <c r="GAL206" s="84"/>
      <c r="GAM206" s="84"/>
      <c r="GAN206" s="84"/>
      <c r="GAO206" s="84"/>
      <c r="GAP206" s="84"/>
      <c r="GAQ206" s="84"/>
      <c r="GAR206" s="84"/>
      <c r="GAS206" s="84"/>
      <c r="GAT206" s="84"/>
      <c r="GAU206" s="84"/>
      <c r="GAV206" s="84"/>
      <c r="GAW206" s="84"/>
      <c r="GAX206" s="84"/>
      <c r="GAY206" s="84"/>
      <c r="GAZ206" s="84"/>
      <c r="GBA206" s="84"/>
      <c r="GBB206" s="84"/>
      <c r="GBC206" s="84"/>
      <c r="GBD206" s="84"/>
      <c r="GBE206" s="84"/>
      <c r="GBF206" s="84"/>
      <c r="GBG206" s="84"/>
      <c r="GBH206" s="84"/>
      <c r="GBI206" s="84"/>
      <c r="GBJ206" s="84"/>
      <c r="GBK206" s="84"/>
      <c r="GBL206" s="84"/>
      <c r="GBM206" s="84"/>
      <c r="GBN206" s="84"/>
      <c r="GBO206" s="84"/>
      <c r="GBP206" s="84"/>
      <c r="GBQ206" s="84"/>
      <c r="GBR206" s="84"/>
      <c r="GBS206" s="84"/>
      <c r="GBT206" s="84"/>
      <c r="GBU206" s="84"/>
      <c r="GBV206" s="84"/>
      <c r="GBW206" s="84"/>
      <c r="GBX206" s="84"/>
      <c r="GBY206" s="84"/>
      <c r="GBZ206" s="84"/>
      <c r="GCA206" s="84"/>
      <c r="GCB206" s="84"/>
      <c r="GCC206" s="84"/>
      <c r="GCD206" s="84"/>
      <c r="GCE206" s="84"/>
      <c r="GCF206" s="84"/>
      <c r="GCG206" s="84"/>
      <c r="GCH206" s="84"/>
      <c r="GCI206" s="84"/>
      <c r="GCJ206" s="84"/>
      <c r="GCK206" s="84"/>
      <c r="GCL206" s="84"/>
      <c r="GCM206" s="84"/>
      <c r="GCN206" s="84"/>
      <c r="GCO206" s="84"/>
      <c r="GCP206" s="84"/>
      <c r="GCQ206" s="84"/>
      <c r="GCR206" s="84"/>
      <c r="GCS206" s="84"/>
      <c r="GCT206" s="84"/>
      <c r="GCU206" s="84"/>
      <c r="GCV206" s="84"/>
      <c r="GCW206" s="84"/>
      <c r="GCX206" s="84"/>
      <c r="GCY206" s="84"/>
      <c r="GCZ206" s="84"/>
      <c r="GDA206" s="84"/>
      <c r="GDB206" s="84"/>
      <c r="GDC206" s="84"/>
      <c r="GDD206" s="84"/>
      <c r="GDE206" s="84"/>
      <c r="GDF206" s="84"/>
      <c r="GDG206" s="84"/>
      <c r="GDH206" s="84"/>
      <c r="GDI206" s="84"/>
      <c r="GDJ206" s="84"/>
      <c r="GDK206" s="84"/>
      <c r="GDL206" s="84"/>
      <c r="GDM206" s="84"/>
      <c r="GDN206" s="84"/>
      <c r="GDO206" s="84"/>
      <c r="GDP206" s="84"/>
      <c r="GDQ206" s="84"/>
      <c r="GDR206" s="84"/>
      <c r="GDS206" s="84"/>
      <c r="GDT206" s="84"/>
      <c r="GDU206" s="84"/>
      <c r="GDV206" s="84"/>
      <c r="GDW206" s="84"/>
      <c r="GDX206" s="84"/>
      <c r="GDY206" s="84"/>
      <c r="GDZ206" s="84"/>
      <c r="GEA206" s="84"/>
      <c r="GEB206" s="84"/>
      <c r="GEC206" s="84"/>
      <c r="GED206" s="84"/>
      <c r="GEE206" s="84"/>
      <c r="GEF206" s="84"/>
      <c r="GEG206" s="84"/>
      <c r="GEH206" s="84"/>
      <c r="GEI206" s="84"/>
      <c r="GEJ206" s="84"/>
      <c r="GEK206" s="84"/>
      <c r="GEL206" s="84"/>
      <c r="GEM206" s="84"/>
      <c r="GEN206" s="84"/>
      <c r="GEO206" s="84"/>
      <c r="GEP206" s="84"/>
      <c r="GEQ206" s="84"/>
      <c r="GER206" s="84"/>
      <c r="GES206" s="84"/>
      <c r="GET206" s="84"/>
      <c r="GEU206" s="84"/>
      <c r="GEV206" s="84"/>
      <c r="GEW206" s="84"/>
      <c r="GEX206" s="84"/>
      <c r="GEY206" s="84"/>
      <c r="GEZ206" s="84"/>
      <c r="GFA206" s="84"/>
      <c r="GFB206" s="84"/>
      <c r="GFC206" s="84"/>
      <c r="GFD206" s="84"/>
      <c r="GFE206" s="84"/>
      <c r="GFF206" s="84"/>
      <c r="GFG206" s="84"/>
      <c r="GFH206" s="84"/>
      <c r="GFI206" s="84"/>
      <c r="GFJ206" s="84"/>
      <c r="GFK206" s="84"/>
      <c r="GFL206" s="84"/>
      <c r="GFM206" s="84"/>
      <c r="GFN206" s="84"/>
      <c r="GFO206" s="84"/>
      <c r="GFP206" s="84"/>
      <c r="GFQ206" s="84"/>
      <c r="GFR206" s="84"/>
      <c r="GFS206" s="84"/>
      <c r="GFT206" s="84"/>
      <c r="GFU206" s="84"/>
      <c r="GFV206" s="84"/>
      <c r="GFW206" s="84"/>
      <c r="GFX206" s="84"/>
      <c r="GFY206" s="84"/>
      <c r="GFZ206" s="84"/>
      <c r="GGA206" s="84"/>
      <c r="GGB206" s="84"/>
      <c r="GGC206" s="84"/>
      <c r="GGD206" s="84"/>
      <c r="GGE206" s="84"/>
      <c r="GGF206" s="84"/>
      <c r="GGG206" s="84"/>
      <c r="GGH206" s="84"/>
      <c r="GGI206" s="84"/>
      <c r="GGJ206" s="84"/>
      <c r="GGK206" s="84"/>
      <c r="GGL206" s="84"/>
      <c r="GGM206" s="84"/>
      <c r="GGN206" s="84"/>
      <c r="GGO206" s="84"/>
      <c r="GGP206" s="84"/>
      <c r="GGQ206" s="84"/>
      <c r="GGR206" s="84"/>
      <c r="GGS206" s="84"/>
      <c r="GGT206" s="84"/>
      <c r="GGU206" s="84"/>
      <c r="GGV206" s="84"/>
      <c r="GGW206" s="84"/>
      <c r="GGX206" s="84"/>
      <c r="GGY206" s="84"/>
      <c r="GGZ206" s="84"/>
      <c r="GHA206" s="84"/>
      <c r="GHB206" s="84"/>
      <c r="GHC206" s="84"/>
      <c r="GHD206" s="84"/>
      <c r="GHE206" s="84"/>
      <c r="GHF206" s="84"/>
      <c r="GHG206" s="84"/>
      <c r="GHH206" s="84"/>
      <c r="GHI206" s="84"/>
      <c r="GHJ206" s="84"/>
      <c r="GHK206" s="84"/>
      <c r="GHL206" s="84"/>
      <c r="GHM206" s="84"/>
      <c r="GHN206" s="84"/>
      <c r="GHO206" s="84"/>
      <c r="GHP206" s="84"/>
      <c r="GHQ206" s="84"/>
      <c r="GHR206" s="84"/>
      <c r="GHS206" s="84"/>
      <c r="GHT206" s="84"/>
      <c r="GHU206" s="84"/>
      <c r="GHV206" s="84"/>
      <c r="GHW206" s="84"/>
      <c r="GHX206" s="84"/>
      <c r="GHY206" s="84"/>
      <c r="GHZ206" s="84"/>
      <c r="GIA206" s="84"/>
      <c r="GIB206" s="84"/>
      <c r="GIC206" s="84"/>
      <c r="GID206" s="84"/>
      <c r="GIE206" s="84"/>
      <c r="GIF206" s="84"/>
      <c r="GIG206" s="84"/>
      <c r="GIH206" s="84"/>
      <c r="GII206" s="84"/>
      <c r="GIJ206" s="84"/>
      <c r="GIK206" s="84"/>
      <c r="GIL206" s="84"/>
      <c r="GIM206" s="84"/>
      <c r="GIN206" s="84"/>
      <c r="GIO206" s="84"/>
      <c r="GIP206" s="84"/>
      <c r="GIQ206" s="84"/>
      <c r="GIR206" s="84"/>
      <c r="GIS206" s="84"/>
      <c r="GIT206" s="84"/>
      <c r="GIU206" s="84"/>
      <c r="GIV206" s="84"/>
      <c r="GIW206" s="84"/>
      <c r="GIX206" s="84"/>
      <c r="GIY206" s="84"/>
      <c r="GIZ206" s="84"/>
      <c r="GJA206" s="84"/>
      <c r="GJB206" s="84"/>
      <c r="GJC206" s="84"/>
      <c r="GJD206" s="84"/>
      <c r="GJE206" s="84"/>
      <c r="GJF206" s="84"/>
      <c r="GJG206" s="84"/>
      <c r="GJH206" s="84"/>
      <c r="GJI206" s="84"/>
      <c r="GJJ206" s="84"/>
      <c r="GJK206" s="84"/>
      <c r="GJL206" s="84"/>
      <c r="GJM206" s="84"/>
      <c r="GJN206" s="84"/>
      <c r="GJO206" s="84"/>
      <c r="GJP206" s="84"/>
      <c r="GJQ206" s="84"/>
      <c r="GJR206" s="84"/>
      <c r="GJS206" s="84"/>
      <c r="GJT206" s="84"/>
      <c r="GJU206" s="84"/>
      <c r="GJV206" s="84"/>
      <c r="GJW206" s="84"/>
      <c r="GJX206" s="84"/>
      <c r="GJY206" s="84"/>
      <c r="GJZ206" s="84"/>
      <c r="GKA206" s="84"/>
      <c r="GKB206" s="84"/>
      <c r="GKC206" s="84"/>
      <c r="GKD206" s="84"/>
      <c r="GKE206" s="84"/>
      <c r="GKF206" s="84"/>
      <c r="GKG206" s="84"/>
      <c r="GKH206" s="84"/>
      <c r="GKI206" s="84"/>
      <c r="GKJ206" s="84"/>
      <c r="GKK206" s="84"/>
      <c r="GKL206" s="84"/>
      <c r="GKM206" s="84"/>
      <c r="GKN206" s="84"/>
      <c r="GKO206" s="84"/>
      <c r="GKP206" s="84"/>
      <c r="GKQ206" s="84"/>
      <c r="GKR206" s="84"/>
      <c r="GKS206" s="84"/>
      <c r="GKT206" s="84"/>
      <c r="GKU206" s="84"/>
      <c r="GKV206" s="84"/>
      <c r="GKW206" s="84"/>
      <c r="GKX206" s="84"/>
      <c r="GKY206" s="84"/>
      <c r="GKZ206" s="84"/>
      <c r="GLA206" s="84"/>
      <c r="GLB206" s="84"/>
      <c r="GLC206" s="84"/>
      <c r="GLD206" s="84"/>
      <c r="GLE206" s="84"/>
      <c r="GLF206" s="84"/>
      <c r="GLG206" s="84"/>
      <c r="GLH206" s="84"/>
      <c r="GLI206" s="84"/>
      <c r="GLJ206" s="84"/>
      <c r="GLK206" s="84"/>
      <c r="GLL206" s="84"/>
      <c r="GLM206" s="84"/>
      <c r="GLN206" s="84"/>
      <c r="GLO206" s="84"/>
      <c r="GLP206" s="84"/>
      <c r="GLQ206" s="84"/>
      <c r="GLR206" s="84"/>
      <c r="GLS206" s="84"/>
      <c r="GLT206" s="84"/>
      <c r="GLU206" s="84"/>
      <c r="GLV206" s="84"/>
      <c r="GLW206" s="84"/>
      <c r="GLX206" s="84"/>
      <c r="GLY206" s="84"/>
      <c r="GLZ206" s="84"/>
      <c r="GMA206" s="84"/>
      <c r="GMB206" s="84"/>
      <c r="GMC206" s="84"/>
      <c r="GMD206" s="84"/>
      <c r="GME206" s="84"/>
      <c r="GMF206" s="84"/>
      <c r="GMG206" s="84"/>
      <c r="GMH206" s="84"/>
      <c r="GMI206" s="84"/>
      <c r="GMJ206" s="84"/>
      <c r="GMK206" s="84"/>
      <c r="GML206" s="84"/>
      <c r="GMM206" s="84"/>
      <c r="GMN206" s="84"/>
      <c r="GMO206" s="84"/>
      <c r="GMP206" s="84"/>
      <c r="GMQ206" s="84"/>
      <c r="GMR206" s="84"/>
      <c r="GMS206" s="84"/>
      <c r="GMT206" s="84"/>
      <c r="GMU206" s="84"/>
      <c r="GMV206" s="84"/>
      <c r="GMW206" s="84"/>
      <c r="GMX206" s="84"/>
      <c r="GMY206" s="84"/>
      <c r="GMZ206" s="84"/>
      <c r="GNA206" s="84"/>
      <c r="GNB206" s="84"/>
      <c r="GNC206" s="84"/>
      <c r="GND206" s="84"/>
      <c r="GNE206" s="84"/>
      <c r="GNF206" s="84"/>
      <c r="GNG206" s="84"/>
      <c r="GNH206" s="84"/>
      <c r="GNI206" s="84"/>
      <c r="GNJ206" s="84"/>
      <c r="GNK206" s="84"/>
      <c r="GNL206" s="84"/>
      <c r="GNM206" s="84"/>
      <c r="GNN206" s="84"/>
      <c r="GNO206" s="84"/>
      <c r="GNP206" s="84"/>
      <c r="GNQ206" s="84"/>
      <c r="GNR206" s="84"/>
      <c r="GNS206" s="84"/>
      <c r="GNT206" s="84"/>
      <c r="GNU206" s="84"/>
      <c r="GNV206" s="84"/>
      <c r="GNW206" s="84"/>
      <c r="GNX206" s="84"/>
      <c r="GNY206" s="84"/>
      <c r="GNZ206" s="84"/>
      <c r="GOA206" s="84"/>
      <c r="GOB206" s="84"/>
      <c r="GOC206" s="84"/>
      <c r="GOD206" s="84"/>
      <c r="GOE206" s="84"/>
      <c r="GOF206" s="84"/>
      <c r="GOG206" s="84"/>
      <c r="GOH206" s="84"/>
      <c r="GOI206" s="84"/>
      <c r="GOJ206" s="84"/>
      <c r="GOK206" s="84"/>
      <c r="GOL206" s="84"/>
      <c r="GOM206" s="84"/>
      <c r="GON206" s="84"/>
      <c r="GOO206" s="84"/>
      <c r="GOP206" s="84"/>
      <c r="GOQ206" s="84"/>
      <c r="GOR206" s="84"/>
      <c r="GOS206" s="84"/>
      <c r="GOT206" s="84"/>
      <c r="GOU206" s="84"/>
      <c r="GOV206" s="84"/>
      <c r="GOW206" s="84"/>
      <c r="GOX206" s="84"/>
      <c r="GOY206" s="84"/>
      <c r="GOZ206" s="84"/>
      <c r="GPA206" s="84"/>
      <c r="GPB206" s="84"/>
      <c r="GPC206" s="84"/>
      <c r="GPD206" s="84"/>
      <c r="GPE206" s="84"/>
      <c r="GPF206" s="84"/>
      <c r="GPG206" s="84"/>
      <c r="GPH206" s="84"/>
      <c r="GPI206" s="84"/>
      <c r="GPJ206" s="84"/>
      <c r="GPK206" s="84"/>
      <c r="GPL206" s="84"/>
      <c r="GPM206" s="84"/>
      <c r="GPN206" s="84"/>
      <c r="GPO206" s="84"/>
      <c r="GPP206" s="84"/>
      <c r="GPQ206" s="84"/>
      <c r="GPR206" s="84"/>
      <c r="GPS206" s="84"/>
      <c r="GPT206" s="84"/>
      <c r="GPU206" s="84"/>
      <c r="GPV206" s="84"/>
      <c r="GPW206" s="84"/>
      <c r="GPX206" s="84"/>
      <c r="GPY206" s="84"/>
      <c r="GPZ206" s="84"/>
      <c r="GQA206" s="84"/>
      <c r="GQB206" s="84"/>
      <c r="GQC206" s="84"/>
      <c r="GQD206" s="84"/>
      <c r="GQE206" s="84"/>
      <c r="GQF206" s="84"/>
      <c r="GQG206" s="84"/>
      <c r="GQH206" s="84"/>
      <c r="GQI206" s="84"/>
      <c r="GQJ206" s="84"/>
      <c r="GQK206" s="84"/>
      <c r="GQL206" s="84"/>
      <c r="GQM206" s="84"/>
      <c r="GQN206" s="84"/>
      <c r="GQO206" s="84"/>
      <c r="GQP206" s="84"/>
      <c r="GQQ206" s="84"/>
      <c r="GQR206" s="84"/>
      <c r="GQS206" s="84"/>
      <c r="GQT206" s="84"/>
      <c r="GQU206" s="84"/>
      <c r="GQV206" s="84"/>
      <c r="GQW206" s="84"/>
      <c r="GQX206" s="84"/>
      <c r="GQY206" s="84"/>
      <c r="GQZ206" s="84"/>
      <c r="GRA206" s="84"/>
      <c r="GRB206" s="84"/>
      <c r="GRC206" s="84"/>
      <c r="GRD206" s="84"/>
      <c r="GRE206" s="84"/>
      <c r="GRF206" s="84"/>
      <c r="GRG206" s="84"/>
      <c r="GRH206" s="84"/>
      <c r="GRI206" s="84"/>
      <c r="GRJ206" s="84"/>
      <c r="GRK206" s="84"/>
      <c r="GRL206" s="84"/>
      <c r="GRM206" s="84"/>
      <c r="GRN206" s="84"/>
      <c r="GRO206" s="84"/>
      <c r="GRP206" s="84"/>
      <c r="GRQ206" s="84"/>
      <c r="GRR206" s="84"/>
      <c r="GRS206" s="84"/>
      <c r="GRT206" s="84"/>
      <c r="GRU206" s="84"/>
      <c r="GRV206" s="84"/>
      <c r="GRW206" s="84"/>
      <c r="GRX206" s="84"/>
      <c r="GRY206" s="84"/>
      <c r="GRZ206" s="84"/>
      <c r="GSA206" s="84"/>
      <c r="GSB206" s="84"/>
      <c r="GSC206" s="84"/>
      <c r="GSD206" s="84"/>
      <c r="GSE206" s="84"/>
      <c r="GSF206" s="84"/>
      <c r="GSG206" s="84"/>
      <c r="GSH206" s="84"/>
      <c r="GSI206" s="84"/>
      <c r="GSJ206" s="84"/>
      <c r="GSK206" s="84"/>
      <c r="GSL206" s="84"/>
      <c r="GSM206" s="84"/>
      <c r="GSN206" s="84"/>
      <c r="GSO206" s="84"/>
      <c r="GSP206" s="84"/>
      <c r="GSQ206" s="84"/>
      <c r="GSR206" s="84"/>
      <c r="GSS206" s="84"/>
      <c r="GST206" s="84"/>
      <c r="GSU206" s="84"/>
      <c r="GSV206" s="84"/>
      <c r="GSW206" s="84"/>
      <c r="GSX206" s="84"/>
      <c r="GSY206" s="84"/>
      <c r="GSZ206" s="84"/>
      <c r="GTA206" s="84"/>
      <c r="GTB206" s="84"/>
      <c r="GTC206" s="84"/>
      <c r="GTD206" s="84"/>
      <c r="GTE206" s="84"/>
      <c r="GTF206" s="84"/>
      <c r="GTG206" s="84"/>
      <c r="GTH206" s="84"/>
      <c r="GTI206" s="84"/>
      <c r="GTJ206" s="84"/>
      <c r="GTK206" s="84"/>
      <c r="GTL206" s="84"/>
      <c r="GTM206" s="84"/>
      <c r="GTN206" s="84"/>
      <c r="GTO206" s="84"/>
      <c r="GTP206" s="84"/>
      <c r="GTQ206" s="84"/>
      <c r="GTR206" s="84"/>
      <c r="GTS206" s="84"/>
      <c r="GTT206" s="84"/>
      <c r="GTU206" s="84"/>
      <c r="GTV206" s="84"/>
      <c r="GTW206" s="84"/>
      <c r="GTX206" s="84"/>
      <c r="GTY206" s="84"/>
      <c r="GTZ206" s="84"/>
      <c r="GUA206" s="84"/>
      <c r="GUB206" s="84"/>
      <c r="GUC206" s="84"/>
      <c r="GUD206" s="84"/>
      <c r="GUE206" s="84"/>
      <c r="GUF206" s="84"/>
      <c r="GUG206" s="84"/>
      <c r="GUH206" s="84"/>
      <c r="GUI206" s="84"/>
      <c r="GUJ206" s="84"/>
      <c r="GUK206" s="84"/>
      <c r="GUL206" s="84"/>
      <c r="GUM206" s="84"/>
      <c r="GUN206" s="84"/>
      <c r="GUO206" s="84"/>
      <c r="GUP206" s="84"/>
      <c r="GUQ206" s="84"/>
      <c r="GUR206" s="84"/>
      <c r="GUS206" s="84"/>
      <c r="GUT206" s="84"/>
      <c r="GUU206" s="84"/>
      <c r="GUV206" s="84"/>
      <c r="GUW206" s="84"/>
      <c r="GUX206" s="84"/>
      <c r="GUY206" s="84"/>
      <c r="GUZ206" s="84"/>
      <c r="GVA206" s="84"/>
      <c r="GVB206" s="84"/>
      <c r="GVC206" s="84"/>
      <c r="GVD206" s="84"/>
      <c r="GVE206" s="84"/>
      <c r="GVF206" s="84"/>
      <c r="GVG206" s="84"/>
      <c r="GVH206" s="84"/>
      <c r="GVI206" s="84"/>
      <c r="GVJ206" s="84"/>
      <c r="GVK206" s="84"/>
      <c r="GVL206" s="84"/>
      <c r="GVM206" s="84"/>
      <c r="GVN206" s="84"/>
      <c r="GVO206" s="84"/>
      <c r="GVP206" s="84"/>
      <c r="GVQ206" s="84"/>
      <c r="GVR206" s="84"/>
      <c r="GVS206" s="84"/>
      <c r="GVT206" s="84"/>
      <c r="GVU206" s="84"/>
      <c r="GVV206" s="84"/>
      <c r="GVW206" s="84"/>
      <c r="GVX206" s="84"/>
      <c r="GVY206" s="84"/>
      <c r="GVZ206" s="84"/>
      <c r="GWA206" s="84"/>
      <c r="GWB206" s="84"/>
      <c r="GWC206" s="84"/>
      <c r="GWD206" s="84"/>
      <c r="GWE206" s="84"/>
      <c r="GWF206" s="84"/>
      <c r="GWG206" s="84"/>
      <c r="GWH206" s="84"/>
      <c r="GWI206" s="84"/>
      <c r="GWJ206" s="84"/>
      <c r="GWK206" s="84"/>
      <c r="GWL206" s="84"/>
      <c r="GWM206" s="84"/>
      <c r="GWN206" s="84"/>
      <c r="GWO206" s="84"/>
      <c r="GWP206" s="84"/>
      <c r="GWQ206" s="84"/>
      <c r="GWR206" s="84"/>
      <c r="GWS206" s="84"/>
      <c r="GWT206" s="84"/>
      <c r="GWU206" s="84"/>
      <c r="GWV206" s="84"/>
      <c r="GWW206" s="84"/>
      <c r="GWX206" s="84"/>
      <c r="GWY206" s="84"/>
      <c r="GWZ206" s="84"/>
      <c r="GXA206" s="84"/>
      <c r="GXB206" s="84"/>
      <c r="GXC206" s="84"/>
      <c r="GXD206" s="84"/>
      <c r="GXE206" s="84"/>
      <c r="GXF206" s="84"/>
      <c r="GXG206" s="84"/>
      <c r="GXH206" s="84"/>
      <c r="GXI206" s="84"/>
      <c r="GXJ206" s="84"/>
      <c r="GXK206" s="84"/>
      <c r="GXL206" s="84"/>
      <c r="GXM206" s="84"/>
      <c r="GXN206" s="84"/>
      <c r="GXO206" s="84"/>
      <c r="GXP206" s="84"/>
      <c r="GXQ206" s="84"/>
      <c r="GXR206" s="84"/>
      <c r="GXS206" s="84"/>
      <c r="GXT206" s="84"/>
      <c r="GXU206" s="84"/>
      <c r="GXV206" s="84"/>
      <c r="GXW206" s="84"/>
      <c r="GXX206" s="84"/>
      <c r="GXY206" s="84"/>
      <c r="GXZ206" s="84"/>
      <c r="GYA206" s="84"/>
      <c r="GYB206" s="84"/>
      <c r="GYC206" s="84"/>
      <c r="GYD206" s="84"/>
      <c r="GYE206" s="84"/>
      <c r="GYF206" s="84"/>
      <c r="GYG206" s="84"/>
      <c r="GYH206" s="84"/>
      <c r="GYI206" s="84"/>
      <c r="GYJ206" s="84"/>
      <c r="GYK206" s="84"/>
      <c r="GYL206" s="84"/>
      <c r="GYM206" s="84"/>
      <c r="GYN206" s="84"/>
      <c r="GYO206" s="84"/>
      <c r="GYP206" s="84"/>
      <c r="GYQ206" s="84"/>
      <c r="GYR206" s="84"/>
      <c r="GYS206" s="84"/>
      <c r="GYT206" s="84"/>
      <c r="GYU206" s="84"/>
      <c r="GYV206" s="84"/>
      <c r="GYW206" s="84"/>
      <c r="GYX206" s="84"/>
      <c r="GYY206" s="84"/>
      <c r="GYZ206" s="84"/>
      <c r="GZA206" s="84"/>
      <c r="GZB206" s="84"/>
      <c r="GZC206" s="84"/>
      <c r="GZD206" s="84"/>
      <c r="GZE206" s="84"/>
      <c r="GZF206" s="84"/>
      <c r="GZG206" s="84"/>
      <c r="GZH206" s="84"/>
      <c r="GZI206" s="84"/>
      <c r="GZJ206" s="84"/>
      <c r="GZK206" s="84"/>
      <c r="GZL206" s="84"/>
      <c r="GZM206" s="84"/>
      <c r="GZN206" s="84"/>
      <c r="GZO206" s="84"/>
      <c r="GZP206" s="84"/>
      <c r="GZQ206" s="84"/>
      <c r="GZR206" s="84"/>
      <c r="GZS206" s="84"/>
      <c r="GZT206" s="84"/>
      <c r="GZU206" s="84"/>
      <c r="GZV206" s="84"/>
      <c r="GZW206" s="84"/>
      <c r="GZX206" s="84"/>
      <c r="GZY206" s="84"/>
      <c r="GZZ206" s="84"/>
      <c r="HAA206" s="84"/>
      <c r="HAB206" s="84"/>
      <c r="HAC206" s="84"/>
      <c r="HAD206" s="84"/>
      <c r="HAE206" s="84"/>
      <c r="HAF206" s="84"/>
      <c r="HAG206" s="84"/>
      <c r="HAH206" s="84"/>
      <c r="HAI206" s="84"/>
      <c r="HAJ206" s="84"/>
      <c r="HAK206" s="84"/>
      <c r="HAL206" s="84"/>
      <c r="HAM206" s="84"/>
      <c r="HAN206" s="84"/>
      <c r="HAO206" s="84"/>
      <c r="HAP206" s="84"/>
      <c r="HAQ206" s="84"/>
      <c r="HAR206" s="84"/>
      <c r="HAS206" s="84"/>
      <c r="HAT206" s="84"/>
      <c r="HAU206" s="84"/>
      <c r="HAV206" s="84"/>
      <c r="HAW206" s="84"/>
      <c r="HAX206" s="84"/>
      <c r="HAY206" s="84"/>
      <c r="HAZ206" s="84"/>
      <c r="HBA206" s="84"/>
      <c r="HBB206" s="84"/>
      <c r="HBC206" s="84"/>
      <c r="HBD206" s="84"/>
      <c r="HBE206" s="84"/>
      <c r="HBF206" s="84"/>
      <c r="HBG206" s="84"/>
      <c r="HBH206" s="84"/>
      <c r="HBI206" s="84"/>
      <c r="HBJ206" s="84"/>
      <c r="HBK206" s="84"/>
      <c r="HBL206" s="84"/>
      <c r="HBM206" s="84"/>
      <c r="HBN206" s="84"/>
      <c r="HBO206" s="84"/>
      <c r="HBP206" s="84"/>
      <c r="HBQ206" s="84"/>
      <c r="HBR206" s="84"/>
      <c r="HBS206" s="84"/>
      <c r="HBT206" s="84"/>
      <c r="HBU206" s="84"/>
      <c r="HBV206" s="84"/>
      <c r="HBW206" s="84"/>
      <c r="HBX206" s="84"/>
      <c r="HBY206" s="84"/>
      <c r="HBZ206" s="84"/>
      <c r="HCA206" s="84"/>
      <c r="HCB206" s="84"/>
      <c r="HCC206" s="84"/>
      <c r="HCD206" s="84"/>
      <c r="HCE206" s="84"/>
      <c r="HCF206" s="84"/>
      <c r="HCG206" s="84"/>
      <c r="HCH206" s="84"/>
      <c r="HCI206" s="84"/>
      <c r="HCJ206" s="84"/>
      <c r="HCK206" s="84"/>
      <c r="HCL206" s="84"/>
      <c r="HCM206" s="84"/>
      <c r="HCN206" s="84"/>
      <c r="HCO206" s="84"/>
      <c r="HCP206" s="84"/>
      <c r="HCQ206" s="84"/>
      <c r="HCR206" s="84"/>
      <c r="HCS206" s="84"/>
      <c r="HCT206" s="84"/>
      <c r="HCU206" s="84"/>
      <c r="HCV206" s="84"/>
      <c r="HCW206" s="84"/>
      <c r="HCX206" s="84"/>
      <c r="HCY206" s="84"/>
      <c r="HCZ206" s="84"/>
      <c r="HDA206" s="84"/>
      <c r="HDB206" s="84"/>
      <c r="HDC206" s="84"/>
      <c r="HDD206" s="84"/>
      <c r="HDE206" s="84"/>
      <c r="HDF206" s="84"/>
      <c r="HDG206" s="84"/>
      <c r="HDH206" s="84"/>
      <c r="HDI206" s="84"/>
      <c r="HDJ206" s="84"/>
      <c r="HDK206" s="84"/>
      <c r="HDL206" s="84"/>
      <c r="HDM206" s="84"/>
      <c r="HDN206" s="84"/>
      <c r="HDO206" s="84"/>
      <c r="HDP206" s="84"/>
      <c r="HDQ206" s="84"/>
      <c r="HDR206" s="84"/>
      <c r="HDS206" s="84"/>
      <c r="HDT206" s="84"/>
      <c r="HDU206" s="84"/>
      <c r="HDV206" s="84"/>
      <c r="HDW206" s="84"/>
      <c r="HDX206" s="84"/>
      <c r="HDY206" s="84"/>
      <c r="HDZ206" s="84"/>
      <c r="HEA206" s="84"/>
      <c r="HEB206" s="84"/>
      <c r="HEC206" s="84"/>
      <c r="HED206" s="84"/>
      <c r="HEE206" s="84"/>
      <c r="HEF206" s="84"/>
      <c r="HEG206" s="84"/>
      <c r="HEH206" s="84"/>
      <c r="HEI206" s="84"/>
      <c r="HEJ206" s="84"/>
      <c r="HEK206" s="84"/>
      <c r="HEL206" s="84"/>
      <c r="HEM206" s="84"/>
      <c r="HEN206" s="84"/>
      <c r="HEO206" s="84"/>
      <c r="HEP206" s="84"/>
      <c r="HEQ206" s="84"/>
      <c r="HER206" s="84"/>
      <c r="HES206" s="84"/>
      <c r="HET206" s="84"/>
      <c r="HEU206" s="84"/>
      <c r="HEV206" s="84"/>
      <c r="HEW206" s="84"/>
      <c r="HEX206" s="84"/>
      <c r="HEY206" s="84"/>
      <c r="HEZ206" s="84"/>
      <c r="HFA206" s="84"/>
      <c r="HFB206" s="84"/>
      <c r="HFC206" s="84"/>
      <c r="HFD206" s="84"/>
      <c r="HFE206" s="84"/>
      <c r="HFF206" s="84"/>
      <c r="HFG206" s="84"/>
      <c r="HFH206" s="84"/>
      <c r="HFI206" s="84"/>
      <c r="HFJ206" s="84"/>
      <c r="HFK206" s="84"/>
      <c r="HFL206" s="84"/>
      <c r="HFM206" s="84"/>
      <c r="HFN206" s="84"/>
      <c r="HFO206" s="84"/>
      <c r="HFP206" s="84"/>
      <c r="HFQ206" s="84"/>
      <c r="HFR206" s="84"/>
      <c r="HFS206" s="84"/>
      <c r="HFT206" s="84"/>
      <c r="HFU206" s="84"/>
      <c r="HFV206" s="84"/>
      <c r="HFW206" s="84"/>
      <c r="HFX206" s="84"/>
      <c r="HFY206" s="84"/>
      <c r="HFZ206" s="84"/>
      <c r="HGA206" s="84"/>
      <c r="HGB206" s="84"/>
      <c r="HGC206" s="84"/>
      <c r="HGD206" s="84"/>
      <c r="HGE206" s="84"/>
      <c r="HGF206" s="84"/>
      <c r="HGG206" s="84"/>
      <c r="HGH206" s="84"/>
      <c r="HGI206" s="84"/>
      <c r="HGJ206" s="84"/>
      <c r="HGK206" s="84"/>
      <c r="HGL206" s="84"/>
      <c r="HGM206" s="84"/>
      <c r="HGN206" s="84"/>
      <c r="HGO206" s="84"/>
      <c r="HGP206" s="84"/>
      <c r="HGQ206" s="84"/>
      <c r="HGR206" s="84"/>
      <c r="HGS206" s="84"/>
      <c r="HGT206" s="84"/>
      <c r="HGU206" s="84"/>
      <c r="HGV206" s="84"/>
      <c r="HGW206" s="84"/>
      <c r="HGX206" s="84"/>
      <c r="HGY206" s="84"/>
      <c r="HGZ206" s="84"/>
      <c r="HHA206" s="84"/>
      <c r="HHB206" s="84"/>
      <c r="HHC206" s="84"/>
      <c r="HHD206" s="84"/>
      <c r="HHE206" s="84"/>
      <c r="HHF206" s="84"/>
      <c r="HHG206" s="84"/>
      <c r="HHH206" s="84"/>
      <c r="HHI206" s="84"/>
      <c r="HHJ206" s="84"/>
      <c r="HHK206" s="84"/>
      <c r="HHL206" s="84"/>
      <c r="HHM206" s="84"/>
      <c r="HHN206" s="84"/>
      <c r="HHO206" s="84"/>
      <c r="HHP206" s="84"/>
      <c r="HHQ206" s="84"/>
      <c r="HHR206" s="84"/>
      <c r="HHS206" s="84"/>
      <c r="HHT206" s="84"/>
      <c r="HHU206" s="84"/>
      <c r="HHV206" s="84"/>
      <c r="HHW206" s="84"/>
      <c r="HHX206" s="84"/>
      <c r="HHY206" s="84"/>
      <c r="HHZ206" s="84"/>
      <c r="HIA206" s="84"/>
      <c r="HIB206" s="84"/>
      <c r="HIC206" s="84"/>
      <c r="HID206" s="84"/>
      <c r="HIE206" s="84"/>
      <c r="HIF206" s="84"/>
      <c r="HIG206" s="84"/>
      <c r="HIH206" s="84"/>
      <c r="HII206" s="84"/>
      <c r="HIJ206" s="84"/>
      <c r="HIK206" s="84"/>
      <c r="HIL206" s="84"/>
      <c r="HIM206" s="84"/>
      <c r="HIN206" s="84"/>
      <c r="HIO206" s="84"/>
      <c r="HIP206" s="84"/>
      <c r="HIQ206" s="84"/>
      <c r="HIR206" s="84"/>
      <c r="HIS206" s="84"/>
      <c r="HIT206" s="84"/>
      <c r="HIU206" s="84"/>
      <c r="HIV206" s="84"/>
      <c r="HIW206" s="84"/>
      <c r="HIX206" s="84"/>
      <c r="HIY206" s="84"/>
      <c r="HIZ206" s="84"/>
      <c r="HJA206" s="84"/>
      <c r="HJB206" s="84"/>
      <c r="HJC206" s="84"/>
      <c r="HJD206" s="84"/>
      <c r="HJE206" s="84"/>
      <c r="HJF206" s="84"/>
      <c r="HJG206" s="84"/>
      <c r="HJH206" s="84"/>
      <c r="HJI206" s="84"/>
      <c r="HJJ206" s="84"/>
      <c r="HJK206" s="84"/>
      <c r="HJL206" s="84"/>
      <c r="HJM206" s="84"/>
      <c r="HJN206" s="84"/>
      <c r="HJO206" s="84"/>
      <c r="HJP206" s="84"/>
      <c r="HJQ206" s="84"/>
      <c r="HJR206" s="84"/>
      <c r="HJS206" s="84"/>
      <c r="HJT206" s="84"/>
      <c r="HJU206" s="84"/>
      <c r="HJV206" s="84"/>
      <c r="HJW206" s="84"/>
      <c r="HJX206" s="84"/>
      <c r="HJY206" s="84"/>
      <c r="HJZ206" s="84"/>
      <c r="HKA206" s="84"/>
      <c r="HKB206" s="84"/>
      <c r="HKC206" s="84"/>
      <c r="HKD206" s="84"/>
      <c r="HKE206" s="84"/>
      <c r="HKF206" s="84"/>
      <c r="HKG206" s="84"/>
      <c r="HKH206" s="84"/>
      <c r="HKI206" s="84"/>
      <c r="HKJ206" s="84"/>
      <c r="HKK206" s="84"/>
      <c r="HKL206" s="84"/>
      <c r="HKM206" s="84"/>
      <c r="HKN206" s="84"/>
      <c r="HKO206" s="84"/>
      <c r="HKP206" s="84"/>
      <c r="HKQ206" s="84"/>
      <c r="HKR206" s="84"/>
      <c r="HKS206" s="84"/>
      <c r="HKT206" s="84"/>
      <c r="HKU206" s="84"/>
      <c r="HKV206" s="84"/>
      <c r="HKW206" s="84"/>
      <c r="HKX206" s="84"/>
      <c r="HKY206" s="84"/>
      <c r="HKZ206" s="84"/>
      <c r="HLA206" s="84"/>
      <c r="HLB206" s="84"/>
      <c r="HLC206" s="84"/>
      <c r="HLD206" s="84"/>
      <c r="HLE206" s="84"/>
      <c r="HLF206" s="84"/>
      <c r="HLG206" s="84"/>
      <c r="HLH206" s="84"/>
      <c r="HLI206" s="84"/>
      <c r="HLJ206" s="84"/>
      <c r="HLK206" s="84"/>
      <c r="HLL206" s="84"/>
      <c r="HLM206" s="84"/>
      <c r="HLN206" s="84"/>
      <c r="HLO206" s="84"/>
      <c r="HLP206" s="84"/>
      <c r="HLQ206" s="84"/>
      <c r="HLR206" s="84"/>
      <c r="HLS206" s="84"/>
      <c r="HLT206" s="84"/>
      <c r="HLU206" s="84"/>
      <c r="HLV206" s="84"/>
      <c r="HLW206" s="84"/>
      <c r="HLX206" s="84"/>
      <c r="HLY206" s="84"/>
      <c r="HLZ206" s="84"/>
      <c r="HMA206" s="84"/>
      <c r="HMB206" s="84"/>
      <c r="HMC206" s="84"/>
      <c r="HMD206" s="84"/>
      <c r="HME206" s="84"/>
      <c r="HMF206" s="84"/>
      <c r="HMG206" s="84"/>
      <c r="HMH206" s="84"/>
      <c r="HMI206" s="84"/>
      <c r="HMJ206" s="84"/>
      <c r="HMK206" s="84"/>
      <c r="HML206" s="84"/>
      <c r="HMM206" s="84"/>
      <c r="HMN206" s="84"/>
      <c r="HMO206" s="84"/>
      <c r="HMP206" s="84"/>
      <c r="HMQ206" s="84"/>
      <c r="HMR206" s="84"/>
      <c r="HMS206" s="84"/>
      <c r="HMT206" s="84"/>
      <c r="HMU206" s="84"/>
      <c r="HMV206" s="84"/>
      <c r="HMW206" s="84"/>
      <c r="HMX206" s="84"/>
      <c r="HMY206" s="84"/>
      <c r="HMZ206" s="84"/>
      <c r="HNA206" s="84"/>
      <c r="HNB206" s="84"/>
      <c r="HNC206" s="84"/>
      <c r="HND206" s="84"/>
      <c r="HNE206" s="84"/>
      <c r="HNF206" s="84"/>
      <c r="HNG206" s="84"/>
      <c r="HNH206" s="84"/>
      <c r="HNI206" s="84"/>
      <c r="HNJ206" s="84"/>
      <c r="HNK206" s="84"/>
      <c r="HNL206" s="84"/>
      <c r="HNM206" s="84"/>
      <c r="HNN206" s="84"/>
      <c r="HNO206" s="84"/>
      <c r="HNP206" s="84"/>
      <c r="HNQ206" s="84"/>
      <c r="HNR206" s="84"/>
      <c r="HNS206" s="84"/>
      <c r="HNT206" s="84"/>
      <c r="HNU206" s="84"/>
      <c r="HNV206" s="84"/>
      <c r="HNW206" s="84"/>
      <c r="HNX206" s="84"/>
      <c r="HNY206" s="84"/>
      <c r="HNZ206" s="84"/>
      <c r="HOA206" s="84"/>
      <c r="HOB206" s="84"/>
      <c r="HOC206" s="84"/>
      <c r="HOD206" s="84"/>
      <c r="HOE206" s="84"/>
      <c r="HOF206" s="84"/>
      <c r="HOG206" s="84"/>
      <c r="HOH206" s="84"/>
      <c r="HOI206" s="84"/>
      <c r="HOJ206" s="84"/>
      <c r="HOK206" s="84"/>
      <c r="HOL206" s="84"/>
      <c r="HOM206" s="84"/>
      <c r="HON206" s="84"/>
      <c r="HOO206" s="84"/>
      <c r="HOP206" s="84"/>
      <c r="HOQ206" s="84"/>
      <c r="HOR206" s="84"/>
      <c r="HOS206" s="84"/>
      <c r="HOT206" s="84"/>
      <c r="HOU206" s="84"/>
      <c r="HOV206" s="84"/>
      <c r="HOW206" s="84"/>
      <c r="HOX206" s="84"/>
      <c r="HOY206" s="84"/>
      <c r="HOZ206" s="84"/>
      <c r="HPA206" s="84"/>
      <c r="HPB206" s="84"/>
      <c r="HPC206" s="84"/>
      <c r="HPD206" s="84"/>
      <c r="HPE206" s="84"/>
      <c r="HPF206" s="84"/>
      <c r="HPG206" s="84"/>
      <c r="HPH206" s="84"/>
      <c r="HPI206" s="84"/>
      <c r="HPJ206" s="84"/>
      <c r="HPK206" s="84"/>
      <c r="HPL206" s="84"/>
      <c r="HPM206" s="84"/>
      <c r="HPN206" s="84"/>
      <c r="HPO206" s="84"/>
      <c r="HPP206" s="84"/>
      <c r="HPQ206" s="84"/>
      <c r="HPR206" s="84"/>
      <c r="HPS206" s="84"/>
      <c r="HPT206" s="84"/>
      <c r="HPU206" s="84"/>
      <c r="HPV206" s="84"/>
      <c r="HPW206" s="84"/>
      <c r="HPX206" s="84"/>
      <c r="HPY206" s="84"/>
      <c r="HPZ206" s="84"/>
      <c r="HQA206" s="84"/>
      <c r="HQB206" s="84"/>
      <c r="HQC206" s="84"/>
      <c r="HQD206" s="84"/>
      <c r="HQE206" s="84"/>
      <c r="HQF206" s="84"/>
      <c r="HQG206" s="84"/>
      <c r="HQH206" s="84"/>
      <c r="HQI206" s="84"/>
      <c r="HQJ206" s="84"/>
      <c r="HQK206" s="84"/>
      <c r="HQL206" s="84"/>
      <c r="HQM206" s="84"/>
      <c r="HQN206" s="84"/>
      <c r="HQO206" s="84"/>
      <c r="HQP206" s="84"/>
      <c r="HQQ206" s="84"/>
      <c r="HQR206" s="84"/>
      <c r="HQS206" s="84"/>
      <c r="HQT206" s="84"/>
      <c r="HQU206" s="84"/>
      <c r="HQV206" s="84"/>
      <c r="HQW206" s="84"/>
      <c r="HQX206" s="84"/>
      <c r="HQY206" s="84"/>
      <c r="HQZ206" s="84"/>
      <c r="HRA206" s="84"/>
      <c r="HRB206" s="84"/>
      <c r="HRC206" s="84"/>
      <c r="HRD206" s="84"/>
      <c r="HRE206" s="84"/>
      <c r="HRF206" s="84"/>
      <c r="HRG206" s="84"/>
      <c r="HRH206" s="84"/>
      <c r="HRI206" s="84"/>
      <c r="HRJ206" s="84"/>
      <c r="HRK206" s="84"/>
      <c r="HRL206" s="84"/>
      <c r="HRM206" s="84"/>
      <c r="HRN206" s="84"/>
      <c r="HRO206" s="84"/>
      <c r="HRP206" s="84"/>
      <c r="HRQ206" s="84"/>
      <c r="HRR206" s="84"/>
      <c r="HRS206" s="84"/>
      <c r="HRT206" s="84"/>
      <c r="HRU206" s="84"/>
      <c r="HRV206" s="84"/>
      <c r="HRW206" s="84"/>
      <c r="HRX206" s="84"/>
      <c r="HRY206" s="84"/>
      <c r="HRZ206" s="84"/>
      <c r="HSA206" s="84"/>
      <c r="HSB206" s="84"/>
      <c r="HSC206" s="84"/>
      <c r="HSD206" s="84"/>
      <c r="HSE206" s="84"/>
      <c r="HSF206" s="84"/>
      <c r="HSG206" s="84"/>
      <c r="HSH206" s="84"/>
      <c r="HSI206" s="84"/>
      <c r="HSJ206" s="84"/>
      <c r="HSK206" s="84"/>
      <c r="HSL206" s="84"/>
      <c r="HSM206" s="84"/>
      <c r="HSN206" s="84"/>
      <c r="HSO206" s="84"/>
      <c r="HSP206" s="84"/>
      <c r="HSQ206" s="84"/>
      <c r="HSR206" s="84"/>
      <c r="HSS206" s="84"/>
      <c r="HST206" s="84"/>
      <c r="HSU206" s="84"/>
      <c r="HSV206" s="84"/>
      <c r="HSW206" s="84"/>
      <c r="HSX206" s="84"/>
      <c r="HSY206" s="84"/>
      <c r="HSZ206" s="84"/>
      <c r="HTA206" s="84"/>
      <c r="HTB206" s="84"/>
      <c r="HTC206" s="84"/>
      <c r="HTD206" s="84"/>
      <c r="HTE206" s="84"/>
      <c r="HTF206" s="84"/>
      <c r="HTG206" s="84"/>
      <c r="HTH206" s="84"/>
      <c r="HTI206" s="84"/>
      <c r="HTJ206" s="84"/>
      <c r="HTK206" s="84"/>
      <c r="HTL206" s="84"/>
      <c r="HTM206" s="84"/>
      <c r="HTN206" s="84"/>
      <c r="HTO206" s="84"/>
      <c r="HTP206" s="84"/>
      <c r="HTQ206" s="84"/>
      <c r="HTR206" s="84"/>
      <c r="HTS206" s="84"/>
      <c r="HTT206" s="84"/>
      <c r="HTU206" s="84"/>
      <c r="HTV206" s="84"/>
      <c r="HTW206" s="84"/>
      <c r="HTX206" s="84"/>
      <c r="HTY206" s="84"/>
      <c r="HTZ206" s="84"/>
      <c r="HUA206" s="84"/>
      <c r="HUB206" s="84"/>
      <c r="HUC206" s="84"/>
      <c r="HUD206" s="84"/>
      <c r="HUE206" s="84"/>
      <c r="HUF206" s="84"/>
      <c r="HUG206" s="84"/>
      <c r="HUH206" s="84"/>
      <c r="HUI206" s="84"/>
      <c r="HUJ206" s="84"/>
      <c r="HUK206" s="84"/>
      <c r="HUL206" s="84"/>
      <c r="HUM206" s="84"/>
      <c r="HUN206" s="84"/>
      <c r="HUO206" s="84"/>
      <c r="HUP206" s="84"/>
      <c r="HUQ206" s="84"/>
      <c r="HUR206" s="84"/>
      <c r="HUS206" s="84"/>
      <c r="HUT206" s="84"/>
      <c r="HUU206" s="84"/>
      <c r="HUV206" s="84"/>
      <c r="HUW206" s="84"/>
      <c r="HUX206" s="84"/>
      <c r="HUY206" s="84"/>
      <c r="HUZ206" s="84"/>
      <c r="HVA206" s="84"/>
      <c r="HVB206" s="84"/>
      <c r="HVC206" s="84"/>
      <c r="HVD206" s="84"/>
      <c r="HVE206" s="84"/>
      <c r="HVF206" s="84"/>
      <c r="HVG206" s="84"/>
      <c r="HVH206" s="84"/>
      <c r="HVI206" s="84"/>
      <c r="HVJ206" s="84"/>
      <c r="HVK206" s="84"/>
      <c r="HVL206" s="84"/>
      <c r="HVM206" s="84"/>
      <c r="HVN206" s="84"/>
      <c r="HVO206" s="84"/>
      <c r="HVP206" s="84"/>
      <c r="HVQ206" s="84"/>
      <c r="HVR206" s="84"/>
      <c r="HVS206" s="84"/>
      <c r="HVT206" s="84"/>
      <c r="HVU206" s="84"/>
      <c r="HVV206" s="84"/>
      <c r="HVW206" s="84"/>
      <c r="HVX206" s="84"/>
      <c r="HVY206" s="84"/>
      <c r="HVZ206" s="84"/>
      <c r="HWA206" s="84"/>
      <c r="HWB206" s="84"/>
      <c r="HWC206" s="84"/>
      <c r="HWD206" s="84"/>
      <c r="HWE206" s="84"/>
      <c r="HWF206" s="84"/>
      <c r="HWG206" s="84"/>
      <c r="HWH206" s="84"/>
      <c r="HWI206" s="84"/>
      <c r="HWJ206" s="84"/>
      <c r="HWK206" s="84"/>
      <c r="HWL206" s="84"/>
      <c r="HWM206" s="84"/>
      <c r="HWN206" s="84"/>
      <c r="HWO206" s="84"/>
      <c r="HWP206" s="84"/>
      <c r="HWQ206" s="84"/>
      <c r="HWR206" s="84"/>
      <c r="HWS206" s="84"/>
      <c r="HWT206" s="84"/>
      <c r="HWU206" s="84"/>
      <c r="HWV206" s="84"/>
      <c r="HWW206" s="84"/>
      <c r="HWX206" s="84"/>
      <c r="HWY206" s="84"/>
      <c r="HWZ206" s="84"/>
      <c r="HXA206" s="84"/>
      <c r="HXB206" s="84"/>
      <c r="HXC206" s="84"/>
      <c r="HXD206" s="84"/>
      <c r="HXE206" s="84"/>
      <c r="HXF206" s="84"/>
      <c r="HXG206" s="84"/>
      <c r="HXH206" s="84"/>
      <c r="HXI206" s="84"/>
      <c r="HXJ206" s="84"/>
      <c r="HXK206" s="84"/>
      <c r="HXL206" s="84"/>
      <c r="HXM206" s="84"/>
      <c r="HXN206" s="84"/>
      <c r="HXO206" s="84"/>
      <c r="HXP206" s="84"/>
      <c r="HXQ206" s="84"/>
      <c r="HXR206" s="84"/>
      <c r="HXS206" s="84"/>
      <c r="HXT206" s="84"/>
      <c r="HXU206" s="84"/>
      <c r="HXV206" s="84"/>
      <c r="HXW206" s="84"/>
      <c r="HXX206" s="84"/>
      <c r="HXY206" s="84"/>
      <c r="HXZ206" s="84"/>
      <c r="HYA206" s="84"/>
      <c r="HYB206" s="84"/>
      <c r="HYC206" s="84"/>
      <c r="HYD206" s="84"/>
      <c r="HYE206" s="84"/>
      <c r="HYF206" s="84"/>
      <c r="HYG206" s="84"/>
      <c r="HYH206" s="84"/>
      <c r="HYI206" s="84"/>
      <c r="HYJ206" s="84"/>
      <c r="HYK206" s="84"/>
      <c r="HYL206" s="84"/>
      <c r="HYM206" s="84"/>
      <c r="HYN206" s="84"/>
      <c r="HYO206" s="84"/>
      <c r="HYP206" s="84"/>
      <c r="HYQ206" s="84"/>
      <c r="HYR206" s="84"/>
      <c r="HYS206" s="84"/>
      <c r="HYT206" s="84"/>
      <c r="HYU206" s="84"/>
      <c r="HYV206" s="84"/>
      <c r="HYW206" s="84"/>
      <c r="HYX206" s="84"/>
      <c r="HYY206" s="84"/>
      <c r="HYZ206" s="84"/>
      <c r="HZA206" s="84"/>
      <c r="HZB206" s="84"/>
      <c r="HZC206" s="84"/>
      <c r="HZD206" s="84"/>
      <c r="HZE206" s="84"/>
      <c r="HZF206" s="84"/>
      <c r="HZG206" s="84"/>
      <c r="HZH206" s="84"/>
      <c r="HZI206" s="84"/>
      <c r="HZJ206" s="84"/>
      <c r="HZK206" s="84"/>
      <c r="HZL206" s="84"/>
      <c r="HZM206" s="84"/>
      <c r="HZN206" s="84"/>
      <c r="HZO206" s="84"/>
      <c r="HZP206" s="84"/>
      <c r="HZQ206" s="84"/>
      <c r="HZR206" s="84"/>
      <c r="HZS206" s="84"/>
      <c r="HZT206" s="84"/>
      <c r="HZU206" s="84"/>
      <c r="HZV206" s="84"/>
      <c r="HZW206" s="84"/>
      <c r="HZX206" s="84"/>
      <c r="HZY206" s="84"/>
      <c r="HZZ206" s="84"/>
      <c r="IAA206" s="84"/>
      <c r="IAB206" s="84"/>
      <c r="IAC206" s="84"/>
      <c r="IAD206" s="84"/>
      <c r="IAE206" s="84"/>
      <c r="IAF206" s="84"/>
      <c r="IAG206" s="84"/>
      <c r="IAH206" s="84"/>
      <c r="IAI206" s="84"/>
      <c r="IAJ206" s="84"/>
      <c r="IAK206" s="84"/>
      <c r="IAL206" s="84"/>
      <c r="IAM206" s="84"/>
      <c r="IAN206" s="84"/>
      <c r="IAO206" s="84"/>
      <c r="IAP206" s="84"/>
      <c r="IAQ206" s="84"/>
      <c r="IAR206" s="84"/>
      <c r="IAS206" s="84"/>
      <c r="IAT206" s="84"/>
      <c r="IAU206" s="84"/>
      <c r="IAV206" s="84"/>
      <c r="IAW206" s="84"/>
      <c r="IAX206" s="84"/>
      <c r="IAY206" s="84"/>
      <c r="IAZ206" s="84"/>
      <c r="IBA206" s="84"/>
      <c r="IBB206" s="84"/>
      <c r="IBC206" s="84"/>
      <c r="IBD206" s="84"/>
      <c r="IBE206" s="84"/>
      <c r="IBF206" s="84"/>
      <c r="IBG206" s="84"/>
      <c r="IBH206" s="84"/>
      <c r="IBI206" s="84"/>
      <c r="IBJ206" s="84"/>
      <c r="IBK206" s="84"/>
      <c r="IBL206" s="84"/>
      <c r="IBM206" s="84"/>
      <c r="IBN206" s="84"/>
      <c r="IBO206" s="84"/>
      <c r="IBP206" s="84"/>
      <c r="IBQ206" s="84"/>
      <c r="IBR206" s="84"/>
      <c r="IBS206" s="84"/>
      <c r="IBT206" s="84"/>
      <c r="IBU206" s="84"/>
      <c r="IBV206" s="84"/>
      <c r="IBW206" s="84"/>
      <c r="IBX206" s="84"/>
      <c r="IBY206" s="84"/>
      <c r="IBZ206" s="84"/>
      <c r="ICA206" s="84"/>
      <c r="ICB206" s="84"/>
      <c r="ICC206" s="84"/>
      <c r="ICD206" s="84"/>
      <c r="ICE206" s="84"/>
      <c r="ICF206" s="84"/>
      <c r="ICG206" s="84"/>
      <c r="ICH206" s="84"/>
      <c r="ICI206" s="84"/>
      <c r="ICJ206" s="84"/>
      <c r="ICK206" s="84"/>
      <c r="ICL206" s="84"/>
      <c r="ICM206" s="84"/>
      <c r="ICN206" s="84"/>
      <c r="ICO206" s="84"/>
      <c r="ICP206" s="84"/>
      <c r="ICQ206" s="84"/>
      <c r="ICR206" s="84"/>
      <c r="ICS206" s="84"/>
      <c r="ICT206" s="84"/>
      <c r="ICU206" s="84"/>
      <c r="ICV206" s="84"/>
      <c r="ICW206" s="84"/>
      <c r="ICX206" s="84"/>
      <c r="ICY206" s="84"/>
      <c r="ICZ206" s="84"/>
      <c r="IDA206" s="84"/>
      <c r="IDB206" s="84"/>
      <c r="IDC206" s="84"/>
      <c r="IDD206" s="84"/>
      <c r="IDE206" s="84"/>
      <c r="IDF206" s="84"/>
      <c r="IDG206" s="84"/>
      <c r="IDH206" s="84"/>
      <c r="IDI206" s="84"/>
      <c r="IDJ206" s="84"/>
      <c r="IDK206" s="84"/>
      <c r="IDL206" s="84"/>
      <c r="IDM206" s="84"/>
      <c r="IDN206" s="84"/>
      <c r="IDO206" s="84"/>
      <c r="IDP206" s="84"/>
      <c r="IDQ206" s="84"/>
      <c r="IDR206" s="84"/>
      <c r="IDS206" s="84"/>
      <c r="IDT206" s="84"/>
      <c r="IDU206" s="84"/>
      <c r="IDV206" s="84"/>
      <c r="IDW206" s="84"/>
      <c r="IDX206" s="84"/>
      <c r="IDY206" s="84"/>
      <c r="IDZ206" s="84"/>
      <c r="IEA206" s="84"/>
      <c r="IEB206" s="84"/>
      <c r="IEC206" s="84"/>
      <c r="IED206" s="84"/>
      <c r="IEE206" s="84"/>
      <c r="IEF206" s="84"/>
      <c r="IEG206" s="84"/>
      <c r="IEH206" s="84"/>
      <c r="IEI206" s="84"/>
      <c r="IEJ206" s="84"/>
      <c r="IEK206" s="84"/>
      <c r="IEL206" s="84"/>
      <c r="IEM206" s="84"/>
      <c r="IEN206" s="84"/>
      <c r="IEO206" s="84"/>
      <c r="IEP206" s="84"/>
      <c r="IEQ206" s="84"/>
      <c r="IER206" s="84"/>
      <c r="IES206" s="84"/>
      <c r="IET206" s="84"/>
      <c r="IEU206" s="84"/>
      <c r="IEV206" s="84"/>
      <c r="IEW206" s="84"/>
      <c r="IEX206" s="84"/>
      <c r="IEY206" s="84"/>
      <c r="IEZ206" s="84"/>
      <c r="IFA206" s="84"/>
      <c r="IFB206" s="84"/>
      <c r="IFC206" s="84"/>
      <c r="IFD206" s="84"/>
      <c r="IFE206" s="84"/>
      <c r="IFF206" s="84"/>
      <c r="IFG206" s="84"/>
      <c r="IFH206" s="84"/>
      <c r="IFI206" s="84"/>
      <c r="IFJ206" s="84"/>
      <c r="IFK206" s="84"/>
      <c r="IFL206" s="84"/>
      <c r="IFM206" s="84"/>
      <c r="IFN206" s="84"/>
      <c r="IFO206" s="84"/>
      <c r="IFP206" s="84"/>
      <c r="IFQ206" s="84"/>
      <c r="IFR206" s="84"/>
      <c r="IFS206" s="84"/>
      <c r="IFT206" s="84"/>
      <c r="IFU206" s="84"/>
      <c r="IFV206" s="84"/>
      <c r="IFW206" s="84"/>
      <c r="IFX206" s="84"/>
      <c r="IFY206" s="84"/>
      <c r="IFZ206" s="84"/>
      <c r="IGA206" s="84"/>
      <c r="IGB206" s="84"/>
      <c r="IGC206" s="84"/>
      <c r="IGD206" s="84"/>
      <c r="IGE206" s="84"/>
      <c r="IGF206" s="84"/>
      <c r="IGG206" s="84"/>
      <c r="IGH206" s="84"/>
      <c r="IGI206" s="84"/>
      <c r="IGJ206" s="84"/>
      <c r="IGK206" s="84"/>
      <c r="IGL206" s="84"/>
      <c r="IGM206" s="84"/>
      <c r="IGN206" s="84"/>
      <c r="IGO206" s="84"/>
      <c r="IGP206" s="84"/>
      <c r="IGQ206" s="84"/>
      <c r="IGR206" s="84"/>
      <c r="IGS206" s="84"/>
      <c r="IGT206" s="84"/>
      <c r="IGU206" s="84"/>
      <c r="IGV206" s="84"/>
      <c r="IGW206" s="84"/>
      <c r="IGX206" s="84"/>
      <c r="IGY206" s="84"/>
      <c r="IGZ206" s="84"/>
      <c r="IHA206" s="84"/>
      <c r="IHB206" s="84"/>
      <c r="IHC206" s="84"/>
      <c r="IHD206" s="84"/>
      <c r="IHE206" s="84"/>
      <c r="IHF206" s="84"/>
      <c r="IHG206" s="84"/>
      <c r="IHH206" s="84"/>
      <c r="IHI206" s="84"/>
      <c r="IHJ206" s="84"/>
      <c r="IHK206" s="84"/>
      <c r="IHL206" s="84"/>
      <c r="IHM206" s="84"/>
      <c r="IHN206" s="84"/>
      <c r="IHO206" s="84"/>
      <c r="IHP206" s="84"/>
      <c r="IHQ206" s="84"/>
      <c r="IHR206" s="84"/>
      <c r="IHS206" s="84"/>
      <c r="IHT206" s="84"/>
      <c r="IHU206" s="84"/>
      <c r="IHV206" s="84"/>
      <c r="IHW206" s="84"/>
      <c r="IHX206" s="84"/>
      <c r="IHY206" s="84"/>
      <c r="IHZ206" s="84"/>
      <c r="IIA206" s="84"/>
      <c r="IIB206" s="84"/>
      <c r="IIC206" s="84"/>
      <c r="IID206" s="84"/>
      <c r="IIE206" s="84"/>
      <c r="IIF206" s="84"/>
      <c r="IIG206" s="84"/>
      <c r="IIH206" s="84"/>
      <c r="III206" s="84"/>
      <c r="IIJ206" s="84"/>
      <c r="IIK206" s="84"/>
      <c r="IIL206" s="84"/>
      <c r="IIM206" s="84"/>
      <c r="IIN206" s="84"/>
      <c r="IIO206" s="84"/>
      <c r="IIP206" s="84"/>
      <c r="IIQ206" s="84"/>
      <c r="IIR206" s="84"/>
      <c r="IIS206" s="84"/>
      <c r="IIT206" s="84"/>
      <c r="IIU206" s="84"/>
      <c r="IIV206" s="84"/>
      <c r="IIW206" s="84"/>
      <c r="IIX206" s="84"/>
      <c r="IIY206" s="84"/>
      <c r="IIZ206" s="84"/>
      <c r="IJA206" s="84"/>
      <c r="IJB206" s="84"/>
      <c r="IJC206" s="84"/>
      <c r="IJD206" s="84"/>
      <c r="IJE206" s="84"/>
      <c r="IJF206" s="84"/>
      <c r="IJG206" s="84"/>
      <c r="IJH206" s="84"/>
      <c r="IJI206" s="84"/>
      <c r="IJJ206" s="84"/>
      <c r="IJK206" s="84"/>
      <c r="IJL206" s="84"/>
      <c r="IJM206" s="84"/>
      <c r="IJN206" s="84"/>
      <c r="IJO206" s="84"/>
      <c r="IJP206" s="84"/>
      <c r="IJQ206" s="84"/>
      <c r="IJR206" s="84"/>
      <c r="IJS206" s="84"/>
      <c r="IJT206" s="84"/>
      <c r="IJU206" s="84"/>
      <c r="IJV206" s="84"/>
      <c r="IJW206" s="84"/>
      <c r="IJX206" s="84"/>
      <c r="IJY206" s="84"/>
      <c r="IJZ206" s="84"/>
      <c r="IKA206" s="84"/>
      <c r="IKB206" s="84"/>
      <c r="IKC206" s="84"/>
      <c r="IKD206" s="84"/>
      <c r="IKE206" s="84"/>
      <c r="IKF206" s="84"/>
      <c r="IKG206" s="84"/>
      <c r="IKH206" s="84"/>
      <c r="IKI206" s="84"/>
      <c r="IKJ206" s="84"/>
      <c r="IKK206" s="84"/>
      <c r="IKL206" s="84"/>
      <c r="IKM206" s="84"/>
      <c r="IKN206" s="84"/>
      <c r="IKO206" s="84"/>
      <c r="IKP206" s="84"/>
      <c r="IKQ206" s="84"/>
      <c r="IKR206" s="84"/>
      <c r="IKS206" s="84"/>
      <c r="IKT206" s="84"/>
      <c r="IKU206" s="84"/>
      <c r="IKV206" s="84"/>
      <c r="IKW206" s="84"/>
      <c r="IKX206" s="84"/>
      <c r="IKY206" s="84"/>
      <c r="IKZ206" s="84"/>
      <c r="ILA206" s="84"/>
      <c r="ILB206" s="84"/>
      <c r="ILC206" s="84"/>
      <c r="ILD206" s="84"/>
      <c r="ILE206" s="84"/>
      <c r="ILF206" s="84"/>
      <c r="ILG206" s="84"/>
      <c r="ILH206" s="84"/>
      <c r="ILI206" s="84"/>
      <c r="ILJ206" s="84"/>
      <c r="ILK206" s="84"/>
      <c r="ILL206" s="84"/>
      <c r="ILM206" s="84"/>
      <c r="ILN206" s="84"/>
      <c r="ILO206" s="84"/>
      <c r="ILP206" s="84"/>
      <c r="ILQ206" s="84"/>
      <c r="ILR206" s="84"/>
      <c r="ILS206" s="84"/>
      <c r="ILT206" s="84"/>
      <c r="ILU206" s="84"/>
      <c r="ILV206" s="84"/>
      <c r="ILW206" s="84"/>
      <c r="ILX206" s="84"/>
      <c r="ILY206" s="84"/>
      <c r="ILZ206" s="84"/>
      <c r="IMA206" s="84"/>
      <c r="IMB206" s="84"/>
      <c r="IMC206" s="84"/>
      <c r="IMD206" s="84"/>
      <c r="IME206" s="84"/>
      <c r="IMF206" s="84"/>
      <c r="IMG206" s="84"/>
      <c r="IMH206" s="84"/>
      <c r="IMI206" s="84"/>
      <c r="IMJ206" s="84"/>
      <c r="IMK206" s="84"/>
      <c r="IML206" s="84"/>
      <c r="IMM206" s="84"/>
      <c r="IMN206" s="84"/>
      <c r="IMO206" s="84"/>
      <c r="IMP206" s="84"/>
      <c r="IMQ206" s="84"/>
      <c r="IMR206" s="84"/>
      <c r="IMS206" s="84"/>
      <c r="IMT206" s="84"/>
      <c r="IMU206" s="84"/>
      <c r="IMV206" s="84"/>
      <c r="IMW206" s="84"/>
      <c r="IMX206" s="84"/>
      <c r="IMY206" s="84"/>
      <c r="IMZ206" s="84"/>
      <c r="INA206" s="84"/>
      <c r="INB206" s="84"/>
      <c r="INC206" s="84"/>
      <c r="IND206" s="84"/>
      <c r="INE206" s="84"/>
      <c r="INF206" s="84"/>
      <c r="ING206" s="84"/>
      <c r="INH206" s="84"/>
      <c r="INI206" s="84"/>
      <c r="INJ206" s="84"/>
      <c r="INK206" s="84"/>
      <c r="INL206" s="84"/>
      <c r="INM206" s="84"/>
      <c r="INN206" s="84"/>
      <c r="INO206" s="84"/>
      <c r="INP206" s="84"/>
      <c r="INQ206" s="84"/>
      <c r="INR206" s="84"/>
      <c r="INS206" s="84"/>
      <c r="INT206" s="84"/>
      <c r="INU206" s="84"/>
      <c r="INV206" s="84"/>
      <c r="INW206" s="84"/>
      <c r="INX206" s="84"/>
      <c r="INY206" s="84"/>
      <c r="INZ206" s="84"/>
      <c r="IOA206" s="84"/>
      <c r="IOB206" s="84"/>
      <c r="IOC206" s="84"/>
      <c r="IOD206" s="84"/>
      <c r="IOE206" s="84"/>
      <c r="IOF206" s="84"/>
      <c r="IOG206" s="84"/>
      <c r="IOH206" s="84"/>
      <c r="IOI206" s="84"/>
      <c r="IOJ206" s="84"/>
      <c r="IOK206" s="84"/>
      <c r="IOL206" s="84"/>
      <c r="IOM206" s="84"/>
      <c r="ION206" s="84"/>
      <c r="IOO206" s="84"/>
      <c r="IOP206" s="84"/>
      <c r="IOQ206" s="84"/>
      <c r="IOR206" s="84"/>
      <c r="IOS206" s="84"/>
      <c r="IOT206" s="84"/>
      <c r="IOU206" s="84"/>
      <c r="IOV206" s="84"/>
      <c r="IOW206" s="84"/>
      <c r="IOX206" s="84"/>
      <c r="IOY206" s="84"/>
      <c r="IOZ206" s="84"/>
      <c r="IPA206" s="84"/>
      <c r="IPB206" s="84"/>
      <c r="IPC206" s="84"/>
      <c r="IPD206" s="84"/>
      <c r="IPE206" s="84"/>
      <c r="IPF206" s="84"/>
      <c r="IPG206" s="84"/>
      <c r="IPH206" s="84"/>
      <c r="IPI206" s="84"/>
      <c r="IPJ206" s="84"/>
      <c r="IPK206" s="84"/>
      <c r="IPL206" s="84"/>
      <c r="IPM206" s="84"/>
      <c r="IPN206" s="84"/>
      <c r="IPO206" s="84"/>
      <c r="IPP206" s="84"/>
      <c r="IPQ206" s="84"/>
      <c r="IPR206" s="84"/>
      <c r="IPS206" s="84"/>
      <c r="IPT206" s="84"/>
      <c r="IPU206" s="84"/>
      <c r="IPV206" s="84"/>
      <c r="IPW206" s="84"/>
      <c r="IPX206" s="84"/>
      <c r="IPY206" s="84"/>
      <c r="IPZ206" s="84"/>
      <c r="IQA206" s="84"/>
      <c r="IQB206" s="84"/>
      <c r="IQC206" s="84"/>
      <c r="IQD206" s="84"/>
      <c r="IQE206" s="84"/>
      <c r="IQF206" s="84"/>
      <c r="IQG206" s="84"/>
      <c r="IQH206" s="84"/>
      <c r="IQI206" s="84"/>
      <c r="IQJ206" s="84"/>
      <c r="IQK206" s="84"/>
      <c r="IQL206" s="84"/>
      <c r="IQM206" s="84"/>
      <c r="IQN206" s="84"/>
      <c r="IQO206" s="84"/>
      <c r="IQP206" s="84"/>
      <c r="IQQ206" s="84"/>
      <c r="IQR206" s="84"/>
      <c r="IQS206" s="84"/>
      <c r="IQT206" s="84"/>
      <c r="IQU206" s="84"/>
      <c r="IQV206" s="84"/>
      <c r="IQW206" s="84"/>
      <c r="IQX206" s="84"/>
      <c r="IQY206" s="84"/>
      <c r="IQZ206" s="84"/>
      <c r="IRA206" s="84"/>
      <c r="IRB206" s="84"/>
      <c r="IRC206" s="84"/>
      <c r="IRD206" s="84"/>
      <c r="IRE206" s="84"/>
      <c r="IRF206" s="84"/>
      <c r="IRG206" s="84"/>
      <c r="IRH206" s="84"/>
      <c r="IRI206" s="84"/>
      <c r="IRJ206" s="84"/>
      <c r="IRK206" s="84"/>
      <c r="IRL206" s="84"/>
      <c r="IRM206" s="84"/>
      <c r="IRN206" s="84"/>
      <c r="IRO206" s="84"/>
      <c r="IRP206" s="84"/>
      <c r="IRQ206" s="84"/>
      <c r="IRR206" s="84"/>
      <c r="IRS206" s="84"/>
      <c r="IRT206" s="84"/>
      <c r="IRU206" s="84"/>
      <c r="IRV206" s="84"/>
      <c r="IRW206" s="84"/>
      <c r="IRX206" s="84"/>
      <c r="IRY206" s="84"/>
      <c r="IRZ206" s="84"/>
      <c r="ISA206" s="84"/>
      <c r="ISB206" s="84"/>
      <c r="ISC206" s="84"/>
      <c r="ISD206" s="84"/>
      <c r="ISE206" s="84"/>
      <c r="ISF206" s="84"/>
      <c r="ISG206" s="84"/>
      <c r="ISH206" s="84"/>
      <c r="ISI206" s="84"/>
      <c r="ISJ206" s="84"/>
      <c r="ISK206" s="84"/>
      <c r="ISL206" s="84"/>
      <c r="ISM206" s="84"/>
      <c r="ISN206" s="84"/>
      <c r="ISO206" s="84"/>
      <c r="ISP206" s="84"/>
      <c r="ISQ206" s="84"/>
      <c r="ISR206" s="84"/>
      <c r="ISS206" s="84"/>
      <c r="IST206" s="84"/>
      <c r="ISU206" s="84"/>
      <c r="ISV206" s="84"/>
      <c r="ISW206" s="84"/>
      <c r="ISX206" s="84"/>
      <c r="ISY206" s="84"/>
      <c r="ISZ206" s="84"/>
      <c r="ITA206" s="84"/>
      <c r="ITB206" s="84"/>
      <c r="ITC206" s="84"/>
      <c r="ITD206" s="84"/>
      <c r="ITE206" s="84"/>
      <c r="ITF206" s="84"/>
      <c r="ITG206" s="84"/>
      <c r="ITH206" s="84"/>
      <c r="ITI206" s="84"/>
      <c r="ITJ206" s="84"/>
      <c r="ITK206" s="84"/>
      <c r="ITL206" s="84"/>
      <c r="ITM206" s="84"/>
      <c r="ITN206" s="84"/>
      <c r="ITO206" s="84"/>
      <c r="ITP206" s="84"/>
      <c r="ITQ206" s="84"/>
      <c r="ITR206" s="84"/>
      <c r="ITS206" s="84"/>
      <c r="ITT206" s="84"/>
      <c r="ITU206" s="84"/>
      <c r="ITV206" s="84"/>
      <c r="ITW206" s="84"/>
      <c r="ITX206" s="84"/>
      <c r="ITY206" s="84"/>
      <c r="ITZ206" s="84"/>
      <c r="IUA206" s="84"/>
      <c r="IUB206" s="84"/>
      <c r="IUC206" s="84"/>
      <c r="IUD206" s="84"/>
      <c r="IUE206" s="84"/>
      <c r="IUF206" s="84"/>
      <c r="IUG206" s="84"/>
      <c r="IUH206" s="84"/>
      <c r="IUI206" s="84"/>
      <c r="IUJ206" s="84"/>
      <c r="IUK206" s="84"/>
      <c r="IUL206" s="84"/>
      <c r="IUM206" s="84"/>
      <c r="IUN206" s="84"/>
      <c r="IUO206" s="84"/>
      <c r="IUP206" s="84"/>
      <c r="IUQ206" s="84"/>
      <c r="IUR206" s="84"/>
      <c r="IUS206" s="84"/>
      <c r="IUT206" s="84"/>
      <c r="IUU206" s="84"/>
      <c r="IUV206" s="84"/>
      <c r="IUW206" s="84"/>
      <c r="IUX206" s="84"/>
      <c r="IUY206" s="84"/>
      <c r="IUZ206" s="84"/>
      <c r="IVA206" s="84"/>
      <c r="IVB206" s="84"/>
      <c r="IVC206" s="84"/>
      <c r="IVD206" s="84"/>
      <c r="IVE206" s="84"/>
      <c r="IVF206" s="84"/>
      <c r="IVG206" s="84"/>
      <c r="IVH206" s="84"/>
      <c r="IVI206" s="84"/>
      <c r="IVJ206" s="84"/>
      <c r="IVK206" s="84"/>
      <c r="IVL206" s="84"/>
      <c r="IVM206" s="84"/>
      <c r="IVN206" s="84"/>
      <c r="IVO206" s="84"/>
      <c r="IVP206" s="84"/>
      <c r="IVQ206" s="84"/>
      <c r="IVR206" s="84"/>
      <c r="IVS206" s="84"/>
      <c r="IVT206" s="84"/>
      <c r="IVU206" s="84"/>
      <c r="IVV206" s="84"/>
      <c r="IVW206" s="84"/>
      <c r="IVX206" s="84"/>
      <c r="IVY206" s="84"/>
      <c r="IVZ206" s="84"/>
      <c r="IWA206" s="84"/>
      <c r="IWB206" s="84"/>
      <c r="IWC206" s="84"/>
      <c r="IWD206" s="84"/>
      <c r="IWE206" s="84"/>
      <c r="IWF206" s="84"/>
      <c r="IWG206" s="84"/>
      <c r="IWH206" s="84"/>
      <c r="IWI206" s="84"/>
      <c r="IWJ206" s="84"/>
      <c r="IWK206" s="84"/>
      <c r="IWL206" s="84"/>
      <c r="IWM206" s="84"/>
      <c r="IWN206" s="84"/>
      <c r="IWO206" s="84"/>
      <c r="IWP206" s="84"/>
      <c r="IWQ206" s="84"/>
      <c r="IWR206" s="84"/>
      <c r="IWS206" s="84"/>
      <c r="IWT206" s="84"/>
      <c r="IWU206" s="84"/>
      <c r="IWV206" s="84"/>
      <c r="IWW206" s="84"/>
      <c r="IWX206" s="84"/>
      <c r="IWY206" s="84"/>
      <c r="IWZ206" s="84"/>
      <c r="IXA206" s="84"/>
      <c r="IXB206" s="84"/>
      <c r="IXC206" s="84"/>
      <c r="IXD206" s="84"/>
      <c r="IXE206" s="84"/>
      <c r="IXF206" s="84"/>
      <c r="IXG206" s="84"/>
      <c r="IXH206" s="84"/>
      <c r="IXI206" s="84"/>
      <c r="IXJ206" s="84"/>
      <c r="IXK206" s="84"/>
      <c r="IXL206" s="84"/>
      <c r="IXM206" s="84"/>
      <c r="IXN206" s="84"/>
      <c r="IXO206" s="84"/>
      <c r="IXP206" s="84"/>
      <c r="IXQ206" s="84"/>
      <c r="IXR206" s="84"/>
      <c r="IXS206" s="84"/>
      <c r="IXT206" s="84"/>
      <c r="IXU206" s="84"/>
      <c r="IXV206" s="84"/>
      <c r="IXW206" s="84"/>
      <c r="IXX206" s="84"/>
      <c r="IXY206" s="84"/>
      <c r="IXZ206" s="84"/>
      <c r="IYA206" s="84"/>
      <c r="IYB206" s="84"/>
      <c r="IYC206" s="84"/>
      <c r="IYD206" s="84"/>
      <c r="IYE206" s="84"/>
      <c r="IYF206" s="84"/>
      <c r="IYG206" s="84"/>
      <c r="IYH206" s="84"/>
      <c r="IYI206" s="84"/>
      <c r="IYJ206" s="84"/>
      <c r="IYK206" s="84"/>
      <c r="IYL206" s="84"/>
      <c r="IYM206" s="84"/>
      <c r="IYN206" s="84"/>
      <c r="IYO206" s="84"/>
      <c r="IYP206" s="84"/>
      <c r="IYQ206" s="84"/>
      <c r="IYR206" s="84"/>
      <c r="IYS206" s="84"/>
      <c r="IYT206" s="84"/>
      <c r="IYU206" s="84"/>
      <c r="IYV206" s="84"/>
      <c r="IYW206" s="84"/>
      <c r="IYX206" s="84"/>
      <c r="IYY206" s="84"/>
      <c r="IYZ206" s="84"/>
      <c r="IZA206" s="84"/>
      <c r="IZB206" s="84"/>
      <c r="IZC206" s="84"/>
      <c r="IZD206" s="84"/>
      <c r="IZE206" s="84"/>
      <c r="IZF206" s="84"/>
      <c r="IZG206" s="84"/>
      <c r="IZH206" s="84"/>
      <c r="IZI206" s="84"/>
      <c r="IZJ206" s="84"/>
      <c r="IZK206" s="84"/>
      <c r="IZL206" s="84"/>
      <c r="IZM206" s="84"/>
      <c r="IZN206" s="84"/>
      <c r="IZO206" s="84"/>
      <c r="IZP206" s="84"/>
      <c r="IZQ206" s="84"/>
      <c r="IZR206" s="84"/>
      <c r="IZS206" s="84"/>
      <c r="IZT206" s="84"/>
      <c r="IZU206" s="84"/>
      <c r="IZV206" s="84"/>
      <c r="IZW206" s="84"/>
      <c r="IZX206" s="84"/>
      <c r="IZY206" s="84"/>
      <c r="IZZ206" s="84"/>
      <c r="JAA206" s="84"/>
      <c r="JAB206" s="84"/>
      <c r="JAC206" s="84"/>
      <c r="JAD206" s="84"/>
      <c r="JAE206" s="84"/>
      <c r="JAF206" s="84"/>
      <c r="JAG206" s="84"/>
      <c r="JAH206" s="84"/>
      <c r="JAI206" s="84"/>
      <c r="JAJ206" s="84"/>
      <c r="JAK206" s="84"/>
      <c r="JAL206" s="84"/>
      <c r="JAM206" s="84"/>
      <c r="JAN206" s="84"/>
      <c r="JAO206" s="84"/>
      <c r="JAP206" s="84"/>
      <c r="JAQ206" s="84"/>
      <c r="JAR206" s="84"/>
      <c r="JAS206" s="84"/>
      <c r="JAT206" s="84"/>
      <c r="JAU206" s="84"/>
      <c r="JAV206" s="84"/>
      <c r="JAW206" s="84"/>
      <c r="JAX206" s="84"/>
      <c r="JAY206" s="84"/>
      <c r="JAZ206" s="84"/>
      <c r="JBA206" s="84"/>
      <c r="JBB206" s="84"/>
      <c r="JBC206" s="84"/>
      <c r="JBD206" s="84"/>
      <c r="JBE206" s="84"/>
      <c r="JBF206" s="84"/>
      <c r="JBG206" s="84"/>
      <c r="JBH206" s="84"/>
      <c r="JBI206" s="84"/>
      <c r="JBJ206" s="84"/>
      <c r="JBK206" s="84"/>
      <c r="JBL206" s="84"/>
      <c r="JBM206" s="84"/>
      <c r="JBN206" s="84"/>
      <c r="JBO206" s="84"/>
      <c r="JBP206" s="84"/>
      <c r="JBQ206" s="84"/>
      <c r="JBR206" s="84"/>
      <c r="JBS206" s="84"/>
      <c r="JBT206" s="84"/>
      <c r="JBU206" s="84"/>
      <c r="JBV206" s="84"/>
      <c r="JBW206" s="84"/>
      <c r="JBX206" s="84"/>
      <c r="JBY206" s="84"/>
      <c r="JBZ206" s="84"/>
      <c r="JCA206" s="84"/>
      <c r="JCB206" s="84"/>
      <c r="JCC206" s="84"/>
      <c r="JCD206" s="84"/>
      <c r="JCE206" s="84"/>
      <c r="JCF206" s="84"/>
      <c r="JCG206" s="84"/>
      <c r="JCH206" s="84"/>
      <c r="JCI206" s="84"/>
      <c r="JCJ206" s="84"/>
      <c r="JCK206" s="84"/>
      <c r="JCL206" s="84"/>
      <c r="JCM206" s="84"/>
      <c r="JCN206" s="84"/>
      <c r="JCO206" s="84"/>
      <c r="JCP206" s="84"/>
      <c r="JCQ206" s="84"/>
      <c r="JCR206" s="84"/>
      <c r="JCS206" s="84"/>
      <c r="JCT206" s="84"/>
      <c r="JCU206" s="84"/>
      <c r="JCV206" s="84"/>
      <c r="JCW206" s="84"/>
      <c r="JCX206" s="84"/>
      <c r="JCY206" s="84"/>
      <c r="JCZ206" s="84"/>
      <c r="JDA206" s="84"/>
      <c r="JDB206" s="84"/>
      <c r="JDC206" s="84"/>
      <c r="JDD206" s="84"/>
      <c r="JDE206" s="84"/>
      <c r="JDF206" s="84"/>
      <c r="JDG206" s="84"/>
      <c r="JDH206" s="84"/>
      <c r="JDI206" s="84"/>
      <c r="JDJ206" s="84"/>
      <c r="JDK206" s="84"/>
      <c r="JDL206" s="84"/>
      <c r="JDM206" s="84"/>
      <c r="JDN206" s="84"/>
      <c r="JDO206" s="84"/>
      <c r="JDP206" s="84"/>
      <c r="JDQ206" s="84"/>
      <c r="JDR206" s="84"/>
      <c r="JDS206" s="84"/>
      <c r="JDT206" s="84"/>
      <c r="JDU206" s="84"/>
      <c r="JDV206" s="84"/>
      <c r="JDW206" s="84"/>
      <c r="JDX206" s="84"/>
      <c r="JDY206" s="84"/>
      <c r="JDZ206" s="84"/>
      <c r="JEA206" s="84"/>
      <c r="JEB206" s="84"/>
      <c r="JEC206" s="84"/>
      <c r="JED206" s="84"/>
      <c r="JEE206" s="84"/>
      <c r="JEF206" s="84"/>
      <c r="JEG206" s="84"/>
      <c r="JEH206" s="84"/>
      <c r="JEI206" s="84"/>
      <c r="JEJ206" s="84"/>
      <c r="JEK206" s="84"/>
      <c r="JEL206" s="84"/>
      <c r="JEM206" s="84"/>
      <c r="JEN206" s="84"/>
      <c r="JEO206" s="84"/>
      <c r="JEP206" s="84"/>
      <c r="JEQ206" s="84"/>
      <c r="JER206" s="84"/>
      <c r="JES206" s="84"/>
      <c r="JET206" s="84"/>
      <c r="JEU206" s="84"/>
      <c r="JEV206" s="84"/>
      <c r="JEW206" s="84"/>
      <c r="JEX206" s="84"/>
      <c r="JEY206" s="84"/>
      <c r="JEZ206" s="84"/>
      <c r="JFA206" s="84"/>
      <c r="JFB206" s="84"/>
      <c r="JFC206" s="84"/>
      <c r="JFD206" s="84"/>
      <c r="JFE206" s="84"/>
      <c r="JFF206" s="84"/>
      <c r="JFG206" s="84"/>
      <c r="JFH206" s="84"/>
      <c r="JFI206" s="84"/>
      <c r="JFJ206" s="84"/>
      <c r="JFK206" s="84"/>
      <c r="JFL206" s="84"/>
      <c r="JFM206" s="84"/>
      <c r="JFN206" s="84"/>
      <c r="JFO206" s="84"/>
      <c r="JFP206" s="84"/>
      <c r="JFQ206" s="84"/>
      <c r="JFR206" s="84"/>
      <c r="JFS206" s="84"/>
      <c r="JFT206" s="84"/>
      <c r="JFU206" s="84"/>
      <c r="JFV206" s="84"/>
      <c r="JFW206" s="84"/>
      <c r="JFX206" s="84"/>
      <c r="JFY206" s="84"/>
      <c r="JFZ206" s="84"/>
      <c r="JGA206" s="84"/>
      <c r="JGB206" s="84"/>
      <c r="JGC206" s="84"/>
      <c r="JGD206" s="84"/>
      <c r="JGE206" s="84"/>
      <c r="JGF206" s="84"/>
      <c r="JGG206" s="84"/>
      <c r="JGH206" s="84"/>
      <c r="JGI206" s="84"/>
      <c r="JGJ206" s="84"/>
      <c r="JGK206" s="84"/>
      <c r="JGL206" s="84"/>
      <c r="JGM206" s="84"/>
      <c r="JGN206" s="84"/>
      <c r="JGO206" s="84"/>
      <c r="JGP206" s="84"/>
      <c r="JGQ206" s="84"/>
      <c r="JGR206" s="84"/>
      <c r="JGS206" s="84"/>
      <c r="JGT206" s="84"/>
      <c r="JGU206" s="84"/>
      <c r="JGV206" s="84"/>
      <c r="JGW206" s="84"/>
      <c r="JGX206" s="84"/>
      <c r="JGY206" s="84"/>
      <c r="JGZ206" s="84"/>
      <c r="JHA206" s="84"/>
      <c r="JHB206" s="84"/>
      <c r="JHC206" s="84"/>
      <c r="JHD206" s="84"/>
      <c r="JHE206" s="84"/>
      <c r="JHF206" s="84"/>
      <c r="JHG206" s="84"/>
      <c r="JHH206" s="84"/>
      <c r="JHI206" s="84"/>
      <c r="JHJ206" s="84"/>
      <c r="JHK206" s="84"/>
      <c r="JHL206" s="84"/>
      <c r="JHM206" s="84"/>
      <c r="JHN206" s="84"/>
      <c r="JHO206" s="84"/>
      <c r="JHP206" s="84"/>
      <c r="JHQ206" s="84"/>
      <c r="JHR206" s="84"/>
      <c r="JHS206" s="84"/>
      <c r="JHT206" s="84"/>
      <c r="JHU206" s="84"/>
      <c r="JHV206" s="84"/>
      <c r="JHW206" s="84"/>
      <c r="JHX206" s="84"/>
      <c r="JHY206" s="84"/>
      <c r="JHZ206" s="84"/>
      <c r="JIA206" s="84"/>
      <c r="JIB206" s="84"/>
      <c r="JIC206" s="84"/>
      <c r="JID206" s="84"/>
      <c r="JIE206" s="84"/>
      <c r="JIF206" s="84"/>
      <c r="JIG206" s="84"/>
      <c r="JIH206" s="84"/>
      <c r="JII206" s="84"/>
      <c r="JIJ206" s="84"/>
      <c r="JIK206" s="84"/>
      <c r="JIL206" s="84"/>
      <c r="JIM206" s="84"/>
      <c r="JIN206" s="84"/>
      <c r="JIO206" s="84"/>
      <c r="JIP206" s="84"/>
      <c r="JIQ206" s="84"/>
      <c r="JIR206" s="84"/>
      <c r="JIS206" s="84"/>
      <c r="JIT206" s="84"/>
      <c r="JIU206" s="84"/>
      <c r="JIV206" s="84"/>
      <c r="JIW206" s="84"/>
      <c r="JIX206" s="84"/>
      <c r="JIY206" s="84"/>
      <c r="JIZ206" s="84"/>
      <c r="JJA206" s="84"/>
      <c r="JJB206" s="84"/>
      <c r="JJC206" s="84"/>
      <c r="JJD206" s="84"/>
      <c r="JJE206" s="84"/>
      <c r="JJF206" s="84"/>
      <c r="JJG206" s="84"/>
      <c r="JJH206" s="84"/>
      <c r="JJI206" s="84"/>
      <c r="JJJ206" s="84"/>
      <c r="JJK206" s="84"/>
      <c r="JJL206" s="84"/>
      <c r="JJM206" s="84"/>
      <c r="JJN206" s="84"/>
      <c r="JJO206" s="84"/>
      <c r="JJP206" s="84"/>
      <c r="JJQ206" s="84"/>
      <c r="JJR206" s="84"/>
      <c r="JJS206" s="84"/>
      <c r="JJT206" s="84"/>
      <c r="JJU206" s="84"/>
      <c r="JJV206" s="84"/>
      <c r="JJW206" s="84"/>
      <c r="JJX206" s="84"/>
      <c r="JJY206" s="84"/>
      <c r="JJZ206" s="84"/>
      <c r="JKA206" s="84"/>
      <c r="JKB206" s="84"/>
      <c r="JKC206" s="84"/>
      <c r="JKD206" s="84"/>
      <c r="JKE206" s="84"/>
      <c r="JKF206" s="84"/>
      <c r="JKG206" s="84"/>
      <c r="JKH206" s="84"/>
      <c r="JKI206" s="84"/>
      <c r="JKJ206" s="84"/>
      <c r="JKK206" s="84"/>
      <c r="JKL206" s="84"/>
      <c r="JKM206" s="84"/>
      <c r="JKN206" s="84"/>
      <c r="JKO206" s="84"/>
      <c r="JKP206" s="84"/>
      <c r="JKQ206" s="84"/>
      <c r="JKR206" s="84"/>
      <c r="JKS206" s="84"/>
      <c r="JKT206" s="84"/>
      <c r="JKU206" s="84"/>
      <c r="JKV206" s="84"/>
      <c r="JKW206" s="84"/>
      <c r="JKX206" s="84"/>
      <c r="JKY206" s="84"/>
      <c r="JKZ206" s="84"/>
      <c r="JLA206" s="84"/>
      <c r="JLB206" s="84"/>
      <c r="JLC206" s="84"/>
      <c r="JLD206" s="84"/>
      <c r="JLE206" s="84"/>
      <c r="JLF206" s="84"/>
      <c r="JLG206" s="84"/>
      <c r="JLH206" s="84"/>
      <c r="JLI206" s="84"/>
      <c r="JLJ206" s="84"/>
      <c r="JLK206" s="84"/>
      <c r="JLL206" s="84"/>
      <c r="JLM206" s="84"/>
      <c r="JLN206" s="84"/>
      <c r="JLO206" s="84"/>
      <c r="JLP206" s="84"/>
      <c r="JLQ206" s="84"/>
      <c r="JLR206" s="84"/>
      <c r="JLS206" s="84"/>
      <c r="JLT206" s="84"/>
      <c r="JLU206" s="84"/>
      <c r="JLV206" s="84"/>
      <c r="JLW206" s="84"/>
      <c r="JLX206" s="84"/>
      <c r="JLY206" s="84"/>
      <c r="JLZ206" s="84"/>
      <c r="JMA206" s="84"/>
      <c r="JMB206" s="84"/>
      <c r="JMC206" s="84"/>
      <c r="JMD206" s="84"/>
      <c r="JME206" s="84"/>
      <c r="JMF206" s="84"/>
      <c r="JMG206" s="84"/>
      <c r="JMH206" s="84"/>
      <c r="JMI206" s="84"/>
      <c r="JMJ206" s="84"/>
      <c r="JMK206" s="84"/>
      <c r="JML206" s="84"/>
      <c r="JMM206" s="84"/>
      <c r="JMN206" s="84"/>
      <c r="JMO206" s="84"/>
      <c r="JMP206" s="84"/>
      <c r="JMQ206" s="84"/>
      <c r="JMR206" s="84"/>
      <c r="JMS206" s="84"/>
      <c r="JMT206" s="84"/>
      <c r="JMU206" s="84"/>
      <c r="JMV206" s="84"/>
      <c r="JMW206" s="84"/>
      <c r="JMX206" s="84"/>
      <c r="JMY206" s="84"/>
      <c r="JMZ206" s="84"/>
      <c r="JNA206" s="84"/>
      <c r="JNB206" s="84"/>
      <c r="JNC206" s="84"/>
      <c r="JND206" s="84"/>
      <c r="JNE206" s="84"/>
      <c r="JNF206" s="84"/>
      <c r="JNG206" s="84"/>
      <c r="JNH206" s="84"/>
      <c r="JNI206" s="84"/>
      <c r="JNJ206" s="84"/>
      <c r="JNK206" s="84"/>
      <c r="JNL206" s="84"/>
      <c r="JNM206" s="84"/>
      <c r="JNN206" s="84"/>
      <c r="JNO206" s="84"/>
      <c r="JNP206" s="84"/>
      <c r="JNQ206" s="84"/>
      <c r="JNR206" s="84"/>
      <c r="JNS206" s="84"/>
      <c r="JNT206" s="84"/>
      <c r="JNU206" s="84"/>
      <c r="JNV206" s="84"/>
      <c r="JNW206" s="84"/>
      <c r="JNX206" s="84"/>
      <c r="JNY206" s="84"/>
      <c r="JNZ206" s="84"/>
      <c r="JOA206" s="84"/>
      <c r="JOB206" s="84"/>
      <c r="JOC206" s="84"/>
      <c r="JOD206" s="84"/>
      <c r="JOE206" s="84"/>
      <c r="JOF206" s="84"/>
      <c r="JOG206" s="84"/>
      <c r="JOH206" s="84"/>
      <c r="JOI206" s="84"/>
      <c r="JOJ206" s="84"/>
      <c r="JOK206" s="84"/>
      <c r="JOL206" s="84"/>
      <c r="JOM206" s="84"/>
      <c r="JON206" s="84"/>
      <c r="JOO206" s="84"/>
      <c r="JOP206" s="84"/>
      <c r="JOQ206" s="84"/>
      <c r="JOR206" s="84"/>
      <c r="JOS206" s="84"/>
      <c r="JOT206" s="84"/>
      <c r="JOU206" s="84"/>
      <c r="JOV206" s="84"/>
      <c r="JOW206" s="84"/>
      <c r="JOX206" s="84"/>
      <c r="JOY206" s="84"/>
      <c r="JOZ206" s="84"/>
      <c r="JPA206" s="84"/>
      <c r="JPB206" s="84"/>
      <c r="JPC206" s="84"/>
      <c r="JPD206" s="84"/>
      <c r="JPE206" s="84"/>
      <c r="JPF206" s="84"/>
      <c r="JPG206" s="84"/>
      <c r="JPH206" s="84"/>
      <c r="JPI206" s="84"/>
      <c r="JPJ206" s="84"/>
      <c r="JPK206" s="84"/>
      <c r="JPL206" s="84"/>
      <c r="JPM206" s="84"/>
      <c r="JPN206" s="84"/>
      <c r="JPO206" s="84"/>
      <c r="JPP206" s="84"/>
      <c r="JPQ206" s="84"/>
      <c r="JPR206" s="84"/>
      <c r="JPS206" s="84"/>
      <c r="JPT206" s="84"/>
      <c r="JPU206" s="84"/>
      <c r="JPV206" s="84"/>
      <c r="JPW206" s="84"/>
      <c r="JPX206" s="84"/>
      <c r="JPY206" s="84"/>
      <c r="JPZ206" s="84"/>
      <c r="JQA206" s="84"/>
      <c r="JQB206" s="84"/>
      <c r="JQC206" s="84"/>
      <c r="JQD206" s="84"/>
      <c r="JQE206" s="84"/>
      <c r="JQF206" s="84"/>
      <c r="JQG206" s="84"/>
      <c r="JQH206" s="84"/>
      <c r="JQI206" s="84"/>
      <c r="JQJ206" s="84"/>
      <c r="JQK206" s="84"/>
      <c r="JQL206" s="84"/>
      <c r="JQM206" s="84"/>
      <c r="JQN206" s="84"/>
      <c r="JQO206" s="84"/>
      <c r="JQP206" s="84"/>
      <c r="JQQ206" s="84"/>
      <c r="JQR206" s="84"/>
      <c r="JQS206" s="84"/>
      <c r="JQT206" s="84"/>
      <c r="JQU206" s="84"/>
      <c r="JQV206" s="84"/>
      <c r="JQW206" s="84"/>
      <c r="JQX206" s="84"/>
      <c r="JQY206" s="84"/>
      <c r="JQZ206" s="84"/>
      <c r="JRA206" s="84"/>
      <c r="JRB206" s="84"/>
      <c r="JRC206" s="84"/>
      <c r="JRD206" s="84"/>
      <c r="JRE206" s="84"/>
      <c r="JRF206" s="84"/>
      <c r="JRG206" s="84"/>
      <c r="JRH206" s="84"/>
      <c r="JRI206" s="84"/>
      <c r="JRJ206" s="84"/>
      <c r="JRK206" s="84"/>
      <c r="JRL206" s="84"/>
      <c r="JRM206" s="84"/>
      <c r="JRN206" s="84"/>
      <c r="JRO206" s="84"/>
      <c r="JRP206" s="84"/>
      <c r="JRQ206" s="84"/>
      <c r="JRR206" s="84"/>
      <c r="JRS206" s="84"/>
      <c r="JRT206" s="84"/>
      <c r="JRU206" s="84"/>
      <c r="JRV206" s="84"/>
      <c r="JRW206" s="84"/>
      <c r="JRX206" s="84"/>
      <c r="JRY206" s="84"/>
      <c r="JRZ206" s="84"/>
      <c r="JSA206" s="84"/>
      <c r="JSB206" s="84"/>
      <c r="JSC206" s="84"/>
      <c r="JSD206" s="84"/>
      <c r="JSE206" s="84"/>
      <c r="JSF206" s="84"/>
      <c r="JSG206" s="84"/>
      <c r="JSH206" s="84"/>
      <c r="JSI206" s="84"/>
      <c r="JSJ206" s="84"/>
      <c r="JSK206" s="84"/>
      <c r="JSL206" s="84"/>
      <c r="JSM206" s="84"/>
      <c r="JSN206" s="84"/>
      <c r="JSO206" s="84"/>
      <c r="JSP206" s="84"/>
      <c r="JSQ206" s="84"/>
      <c r="JSR206" s="84"/>
      <c r="JSS206" s="84"/>
      <c r="JST206" s="84"/>
      <c r="JSU206" s="84"/>
      <c r="JSV206" s="84"/>
      <c r="JSW206" s="84"/>
      <c r="JSX206" s="84"/>
      <c r="JSY206" s="84"/>
      <c r="JSZ206" s="84"/>
      <c r="JTA206" s="84"/>
      <c r="JTB206" s="84"/>
      <c r="JTC206" s="84"/>
      <c r="JTD206" s="84"/>
      <c r="JTE206" s="84"/>
      <c r="JTF206" s="84"/>
      <c r="JTG206" s="84"/>
      <c r="JTH206" s="84"/>
      <c r="JTI206" s="84"/>
      <c r="JTJ206" s="84"/>
      <c r="JTK206" s="84"/>
      <c r="JTL206" s="84"/>
      <c r="JTM206" s="84"/>
      <c r="JTN206" s="84"/>
      <c r="JTO206" s="84"/>
      <c r="JTP206" s="84"/>
      <c r="JTQ206" s="84"/>
      <c r="JTR206" s="84"/>
      <c r="JTS206" s="84"/>
      <c r="JTT206" s="84"/>
      <c r="JTU206" s="84"/>
      <c r="JTV206" s="84"/>
      <c r="JTW206" s="84"/>
      <c r="JTX206" s="84"/>
      <c r="JTY206" s="84"/>
      <c r="JTZ206" s="84"/>
      <c r="JUA206" s="84"/>
      <c r="JUB206" s="84"/>
      <c r="JUC206" s="84"/>
      <c r="JUD206" s="84"/>
      <c r="JUE206" s="84"/>
      <c r="JUF206" s="84"/>
      <c r="JUG206" s="84"/>
      <c r="JUH206" s="84"/>
      <c r="JUI206" s="84"/>
      <c r="JUJ206" s="84"/>
      <c r="JUK206" s="84"/>
      <c r="JUL206" s="84"/>
      <c r="JUM206" s="84"/>
      <c r="JUN206" s="84"/>
      <c r="JUO206" s="84"/>
      <c r="JUP206" s="84"/>
      <c r="JUQ206" s="84"/>
      <c r="JUR206" s="84"/>
      <c r="JUS206" s="84"/>
      <c r="JUT206" s="84"/>
      <c r="JUU206" s="84"/>
      <c r="JUV206" s="84"/>
      <c r="JUW206" s="84"/>
      <c r="JUX206" s="84"/>
      <c r="JUY206" s="84"/>
      <c r="JUZ206" s="84"/>
      <c r="JVA206" s="84"/>
      <c r="JVB206" s="84"/>
      <c r="JVC206" s="84"/>
      <c r="JVD206" s="84"/>
      <c r="JVE206" s="84"/>
      <c r="JVF206" s="84"/>
      <c r="JVG206" s="84"/>
      <c r="JVH206" s="84"/>
      <c r="JVI206" s="84"/>
      <c r="JVJ206" s="84"/>
      <c r="JVK206" s="84"/>
      <c r="JVL206" s="84"/>
      <c r="JVM206" s="84"/>
      <c r="JVN206" s="84"/>
      <c r="JVO206" s="84"/>
      <c r="JVP206" s="84"/>
      <c r="JVQ206" s="84"/>
      <c r="JVR206" s="84"/>
      <c r="JVS206" s="84"/>
      <c r="JVT206" s="84"/>
      <c r="JVU206" s="84"/>
      <c r="JVV206" s="84"/>
      <c r="JVW206" s="84"/>
      <c r="JVX206" s="84"/>
      <c r="JVY206" s="84"/>
      <c r="JVZ206" s="84"/>
      <c r="JWA206" s="84"/>
      <c r="JWB206" s="84"/>
      <c r="JWC206" s="84"/>
      <c r="JWD206" s="84"/>
      <c r="JWE206" s="84"/>
      <c r="JWF206" s="84"/>
      <c r="JWG206" s="84"/>
      <c r="JWH206" s="84"/>
      <c r="JWI206" s="84"/>
      <c r="JWJ206" s="84"/>
      <c r="JWK206" s="84"/>
      <c r="JWL206" s="84"/>
      <c r="JWM206" s="84"/>
      <c r="JWN206" s="84"/>
      <c r="JWO206" s="84"/>
      <c r="JWP206" s="84"/>
      <c r="JWQ206" s="84"/>
      <c r="JWR206" s="84"/>
      <c r="JWS206" s="84"/>
      <c r="JWT206" s="84"/>
      <c r="JWU206" s="84"/>
      <c r="JWV206" s="84"/>
      <c r="JWW206" s="84"/>
      <c r="JWX206" s="84"/>
      <c r="JWY206" s="84"/>
      <c r="JWZ206" s="84"/>
      <c r="JXA206" s="84"/>
      <c r="JXB206" s="84"/>
      <c r="JXC206" s="84"/>
      <c r="JXD206" s="84"/>
      <c r="JXE206" s="84"/>
      <c r="JXF206" s="84"/>
      <c r="JXG206" s="84"/>
      <c r="JXH206" s="84"/>
      <c r="JXI206" s="84"/>
      <c r="JXJ206" s="84"/>
      <c r="JXK206" s="84"/>
      <c r="JXL206" s="84"/>
      <c r="JXM206" s="84"/>
      <c r="JXN206" s="84"/>
      <c r="JXO206" s="84"/>
      <c r="JXP206" s="84"/>
      <c r="JXQ206" s="84"/>
      <c r="JXR206" s="84"/>
      <c r="JXS206" s="84"/>
      <c r="JXT206" s="84"/>
      <c r="JXU206" s="84"/>
      <c r="JXV206" s="84"/>
      <c r="JXW206" s="84"/>
      <c r="JXX206" s="84"/>
      <c r="JXY206" s="84"/>
      <c r="JXZ206" s="84"/>
      <c r="JYA206" s="84"/>
      <c r="JYB206" s="84"/>
      <c r="JYC206" s="84"/>
      <c r="JYD206" s="84"/>
      <c r="JYE206" s="84"/>
      <c r="JYF206" s="84"/>
      <c r="JYG206" s="84"/>
      <c r="JYH206" s="84"/>
      <c r="JYI206" s="84"/>
      <c r="JYJ206" s="84"/>
      <c r="JYK206" s="84"/>
      <c r="JYL206" s="84"/>
      <c r="JYM206" s="84"/>
      <c r="JYN206" s="84"/>
      <c r="JYO206" s="84"/>
      <c r="JYP206" s="84"/>
      <c r="JYQ206" s="84"/>
      <c r="JYR206" s="84"/>
      <c r="JYS206" s="84"/>
      <c r="JYT206" s="84"/>
      <c r="JYU206" s="84"/>
      <c r="JYV206" s="84"/>
      <c r="JYW206" s="84"/>
      <c r="JYX206" s="84"/>
      <c r="JYY206" s="84"/>
      <c r="JYZ206" s="84"/>
      <c r="JZA206" s="84"/>
      <c r="JZB206" s="84"/>
      <c r="JZC206" s="84"/>
      <c r="JZD206" s="84"/>
      <c r="JZE206" s="84"/>
      <c r="JZF206" s="84"/>
      <c r="JZG206" s="84"/>
      <c r="JZH206" s="84"/>
      <c r="JZI206" s="84"/>
      <c r="JZJ206" s="84"/>
      <c r="JZK206" s="84"/>
      <c r="JZL206" s="84"/>
      <c r="JZM206" s="84"/>
      <c r="JZN206" s="84"/>
      <c r="JZO206" s="84"/>
      <c r="JZP206" s="84"/>
      <c r="JZQ206" s="84"/>
      <c r="JZR206" s="84"/>
      <c r="JZS206" s="84"/>
      <c r="JZT206" s="84"/>
      <c r="JZU206" s="84"/>
      <c r="JZV206" s="84"/>
      <c r="JZW206" s="84"/>
      <c r="JZX206" s="84"/>
      <c r="JZY206" s="84"/>
      <c r="JZZ206" s="84"/>
      <c r="KAA206" s="84"/>
      <c r="KAB206" s="84"/>
      <c r="KAC206" s="84"/>
      <c r="KAD206" s="84"/>
      <c r="KAE206" s="84"/>
      <c r="KAF206" s="84"/>
      <c r="KAG206" s="84"/>
      <c r="KAH206" s="84"/>
      <c r="KAI206" s="84"/>
      <c r="KAJ206" s="84"/>
      <c r="KAK206" s="84"/>
      <c r="KAL206" s="84"/>
      <c r="KAM206" s="84"/>
      <c r="KAN206" s="84"/>
      <c r="KAO206" s="84"/>
      <c r="KAP206" s="84"/>
      <c r="KAQ206" s="84"/>
      <c r="KAR206" s="84"/>
      <c r="KAS206" s="84"/>
      <c r="KAT206" s="84"/>
      <c r="KAU206" s="84"/>
      <c r="KAV206" s="84"/>
      <c r="KAW206" s="84"/>
      <c r="KAX206" s="84"/>
      <c r="KAY206" s="84"/>
      <c r="KAZ206" s="84"/>
      <c r="KBA206" s="84"/>
      <c r="KBB206" s="84"/>
      <c r="KBC206" s="84"/>
      <c r="KBD206" s="84"/>
      <c r="KBE206" s="84"/>
      <c r="KBF206" s="84"/>
      <c r="KBG206" s="84"/>
      <c r="KBH206" s="84"/>
      <c r="KBI206" s="84"/>
      <c r="KBJ206" s="84"/>
      <c r="KBK206" s="84"/>
      <c r="KBL206" s="84"/>
      <c r="KBM206" s="84"/>
      <c r="KBN206" s="84"/>
      <c r="KBO206" s="84"/>
      <c r="KBP206" s="84"/>
      <c r="KBQ206" s="84"/>
      <c r="KBR206" s="84"/>
      <c r="KBS206" s="84"/>
      <c r="KBT206" s="84"/>
      <c r="KBU206" s="84"/>
      <c r="KBV206" s="84"/>
      <c r="KBW206" s="84"/>
      <c r="KBX206" s="84"/>
      <c r="KBY206" s="84"/>
      <c r="KBZ206" s="84"/>
      <c r="KCA206" s="84"/>
      <c r="KCB206" s="84"/>
      <c r="KCC206" s="84"/>
      <c r="KCD206" s="84"/>
      <c r="KCE206" s="84"/>
      <c r="KCF206" s="84"/>
      <c r="KCG206" s="84"/>
      <c r="KCH206" s="84"/>
      <c r="KCI206" s="84"/>
      <c r="KCJ206" s="84"/>
      <c r="KCK206" s="84"/>
      <c r="KCL206" s="84"/>
      <c r="KCM206" s="84"/>
      <c r="KCN206" s="84"/>
      <c r="KCO206" s="84"/>
      <c r="KCP206" s="84"/>
      <c r="KCQ206" s="84"/>
      <c r="KCR206" s="84"/>
      <c r="KCS206" s="84"/>
      <c r="KCT206" s="84"/>
      <c r="KCU206" s="84"/>
      <c r="KCV206" s="84"/>
      <c r="KCW206" s="84"/>
      <c r="KCX206" s="84"/>
      <c r="KCY206" s="84"/>
      <c r="KCZ206" s="84"/>
      <c r="KDA206" s="84"/>
      <c r="KDB206" s="84"/>
      <c r="KDC206" s="84"/>
      <c r="KDD206" s="84"/>
      <c r="KDE206" s="84"/>
      <c r="KDF206" s="84"/>
      <c r="KDG206" s="84"/>
      <c r="KDH206" s="84"/>
      <c r="KDI206" s="84"/>
      <c r="KDJ206" s="84"/>
      <c r="KDK206" s="84"/>
      <c r="KDL206" s="84"/>
      <c r="KDM206" s="84"/>
      <c r="KDN206" s="84"/>
      <c r="KDO206" s="84"/>
      <c r="KDP206" s="84"/>
      <c r="KDQ206" s="84"/>
      <c r="KDR206" s="84"/>
      <c r="KDS206" s="84"/>
      <c r="KDT206" s="84"/>
      <c r="KDU206" s="84"/>
      <c r="KDV206" s="84"/>
      <c r="KDW206" s="84"/>
      <c r="KDX206" s="84"/>
      <c r="KDY206" s="84"/>
      <c r="KDZ206" s="84"/>
      <c r="KEA206" s="84"/>
      <c r="KEB206" s="84"/>
      <c r="KEC206" s="84"/>
      <c r="KED206" s="84"/>
      <c r="KEE206" s="84"/>
      <c r="KEF206" s="84"/>
      <c r="KEG206" s="84"/>
      <c r="KEH206" s="84"/>
      <c r="KEI206" s="84"/>
      <c r="KEJ206" s="84"/>
      <c r="KEK206" s="84"/>
      <c r="KEL206" s="84"/>
      <c r="KEM206" s="84"/>
      <c r="KEN206" s="84"/>
      <c r="KEO206" s="84"/>
      <c r="KEP206" s="84"/>
      <c r="KEQ206" s="84"/>
      <c r="KER206" s="84"/>
      <c r="KES206" s="84"/>
      <c r="KET206" s="84"/>
      <c r="KEU206" s="84"/>
      <c r="KEV206" s="84"/>
      <c r="KEW206" s="84"/>
      <c r="KEX206" s="84"/>
      <c r="KEY206" s="84"/>
      <c r="KEZ206" s="84"/>
      <c r="KFA206" s="84"/>
      <c r="KFB206" s="84"/>
      <c r="KFC206" s="84"/>
      <c r="KFD206" s="84"/>
      <c r="KFE206" s="84"/>
      <c r="KFF206" s="84"/>
      <c r="KFG206" s="84"/>
      <c r="KFH206" s="84"/>
      <c r="KFI206" s="84"/>
      <c r="KFJ206" s="84"/>
      <c r="KFK206" s="84"/>
      <c r="KFL206" s="84"/>
      <c r="KFM206" s="84"/>
      <c r="KFN206" s="84"/>
      <c r="KFO206" s="84"/>
      <c r="KFP206" s="84"/>
      <c r="KFQ206" s="84"/>
      <c r="KFR206" s="84"/>
      <c r="KFS206" s="84"/>
      <c r="KFT206" s="84"/>
      <c r="KFU206" s="84"/>
      <c r="KFV206" s="84"/>
      <c r="KFW206" s="84"/>
      <c r="KFX206" s="84"/>
      <c r="KFY206" s="84"/>
      <c r="KFZ206" s="84"/>
      <c r="KGA206" s="84"/>
      <c r="KGB206" s="84"/>
      <c r="KGC206" s="84"/>
      <c r="KGD206" s="84"/>
      <c r="KGE206" s="84"/>
      <c r="KGF206" s="84"/>
      <c r="KGG206" s="84"/>
      <c r="KGH206" s="84"/>
      <c r="KGI206" s="84"/>
      <c r="KGJ206" s="84"/>
      <c r="KGK206" s="84"/>
      <c r="KGL206" s="84"/>
      <c r="KGM206" s="84"/>
      <c r="KGN206" s="84"/>
      <c r="KGO206" s="84"/>
      <c r="KGP206" s="84"/>
      <c r="KGQ206" s="84"/>
      <c r="KGR206" s="84"/>
      <c r="KGS206" s="84"/>
      <c r="KGT206" s="84"/>
      <c r="KGU206" s="84"/>
      <c r="KGV206" s="84"/>
      <c r="KGW206" s="84"/>
      <c r="KGX206" s="84"/>
      <c r="KGY206" s="84"/>
      <c r="KGZ206" s="84"/>
      <c r="KHA206" s="84"/>
      <c r="KHB206" s="84"/>
      <c r="KHC206" s="84"/>
      <c r="KHD206" s="84"/>
      <c r="KHE206" s="84"/>
      <c r="KHF206" s="84"/>
      <c r="KHG206" s="84"/>
      <c r="KHH206" s="84"/>
      <c r="KHI206" s="84"/>
      <c r="KHJ206" s="84"/>
      <c r="KHK206" s="84"/>
      <c r="KHL206" s="84"/>
      <c r="KHM206" s="84"/>
      <c r="KHN206" s="84"/>
      <c r="KHO206" s="84"/>
      <c r="KHP206" s="84"/>
      <c r="KHQ206" s="84"/>
      <c r="KHR206" s="84"/>
      <c r="KHS206" s="84"/>
      <c r="KHT206" s="84"/>
      <c r="KHU206" s="84"/>
      <c r="KHV206" s="84"/>
      <c r="KHW206" s="84"/>
      <c r="KHX206" s="84"/>
      <c r="KHY206" s="84"/>
      <c r="KHZ206" s="84"/>
      <c r="KIA206" s="84"/>
      <c r="KIB206" s="84"/>
      <c r="KIC206" s="84"/>
      <c r="KID206" s="84"/>
      <c r="KIE206" s="84"/>
      <c r="KIF206" s="84"/>
      <c r="KIG206" s="84"/>
      <c r="KIH206" s="84"/>
      <c r="KII206" s="84"/>
      <c r="KIJ206" s="84"/>
      <c r="KIK206" s="84"/>
      <c r="KIL206" s="84"/>
      <c r="KIM206" s="84"/>
      <c r="KIN206" s="84"/>
      <c r="KIO206" s="84"/>
      <c r="KIP206" s="84"/>
      <c r="KIQ206" s="84"/>
      <c r="KIR206" s="84"/>
      <c r="KIS206" s="84"/>
      <c r="KIT206" s="84"/>
      <c r="KIU206" s="84"/>
      <c r="KIV206" s="84"/>
      <c r="KIW206" s="84"/>
      <c r="KIX206" s="84"/>
      <c r="KIY206" s="84"/>
      <c r="KIZ206" s="84"/>
      <c r="KJA206" s="84"/>
      <c r="KJB206" s="84"/>
      <c r="KJC206" s="84"/>
      <c r="KJD206" s="84"/>
      <c r="KJE206" s="84"/>
      <c r="KJF206" s="84"/>
      <c r="KJG206" s="84"/>
      <c r="KJH206" s="84"/>
      <c r="KJI206" s="84"/>
      <c r="KJJ206" s="84"/>
      <c r="KJK206" s="84"/>
      <c r="KJL206" s="84"/>
      <c r="KJM206" s="84"/>
      <c r="KJN206" s="84"/>
      <c r="KJO206" s="84"/>
      <c r="KJP206" s="84"/>
      <c r="KJQ206" s="84"/>
      <c r="KJR206" s="84"/>
      <c r="KJS206" s="84"/>
      <c r="KJT206" s="84"/>
      <c r="KJU206" s="84"/>
      <c r="KJV206" s="84"/>
      <c r="KJW206" s="84"/>
      <c r="KJX206" s="84"/>
      <c r="KJY206" s="84"/>
      <c r="KJZ206" s="84"/>
      <c r="KKA206" s="84"/>
      <c r="KKB206" s="84"/>
      <c r="KKC206" s="84"/>
      <c r="KKD206" s="84"/>
      <c r="KKE206" s="84"/>
      <c r="KKF206" s="84"/>
      <c r="KKG206" s="84"/>
      <c r="KKH206" s="84"/>
      <c r="KKI206" s="84"/>
      <c r="KKJ206" s="84"/>
      <c r="KKK206" s="84"/>
      <c r="KKL206" s="84"/>
      <c r="KKM206" s="84"/>
      <c r="KKN206" s="84"/>
      <c r="KKO206" s="84"/>
      <c r="KKP206" s="84"/>
      <c r="KKQ206" s="84"/>
      <c r="KKR206" s="84"/>
      <c r="KKS206" s="84"/>
      <c r="KKT206" s="84"/>
      <c r="KKU206" s="84"/>
      <c r="KKV206" s="84"/>
      <c r="KKW206" s="84"/>
      <c r="KKX206" s="84"/>
      <c r="KKY206" s="84"/>
      <c r="KKZ206" s="84"/>
      <c r="KLA206" s="84"/>
      <c r="KLB206" s="84"/>
      <c r="KLC206" s="84"/>
      <c r="KLD206" s="84"/>
      <c r="KLE206" s="84"/>
      <c r="KLF206" s="84"/>
      <c r="KLG206" s="84"/>
      <c r="KLH206" s="84"/>
      <c r="KLI206" s="84"/>
      <c r="KLJ206" s="84"/>
      <c r="KLK206" s="84"/>
      <c r="KLL206" s="84"/>
      <c r="KLM206" s="84"/>
      <c r="KLN206" s="84"/>
      <c r="KLO206" s="84"/>
      <c r="KLP206" s="84"/>
      <c r="KLQ206" s="84"/>
      <c r="KLR206" s="84"/>
      <c r="KLS206" s="84"/>
      <c r="KLT206" s="84"/>
      <c r="KLU206" s="84"/>
      <c r="KLV206" s="84"/>
      <c r="KLW206" s="84"/>
      <c r="KLX206" s="84"/>
      <c r="KLY206" s="84"/>
      <c r="KLZ206" s="84"/>
      <c r="KMA206" s="84"/>
      <c r="KMB206" s="84"/>
      <c r="KMC206" s="84"/>
      <c r="KMD206" s="84"/>
      <c r="KME206" s="84"/>
      <c r="KMF206" s="84"/>
      <c r="KMG206" s="84"/>
      <c r="KMH206" s="84"/>
      <c r="KMI206" s="84"/>
      <c r="KMJ206" s="84"/>
      <c r="KMK206" s="84"/>
      <c r="KML206" s="84"/>
      <c r="KMM206" s="84"/>
      <c r="KMN206" s="84"/>
      <c r="KMO206" s="84"/>
      <c r="KMP206" s="84"/>
      <c r="KMQ206" s="84"/>
      <c r="KMR206" s="84"/>
      <c r="KMS206" s="84"/>
      <c r="KMT206" s="84"/>
      <c r="KMU206" s="84"/>
      <c r="KMV206" s="84"/>
      <c r="KMW206" s="84"/>
      <c r="KMX206" s="84"/>
      <c r="KMY206" s="84"/>
      <c r="KMZ206" s="84"/>
      <c r="KNA206" s="84"/>
      <c r="KNB206" s="84"/>
      <c r="KNC206" s="84"/>
      <c r="KND206" s="84"/>
      <c r="KNE206" s="84"/>
      <c r="KNF206" s="84"/>
      <c r="KNG206" s="84"/>
      <c r="KNH206" s="84"/>
      <c r="KNI206" s="84"/>
      <c r="KNJ206" s="84"/>
      <c r="KNK206" s="84"/>
      <c r="KNL206" s="84"/>
      <c r="KNM206" s="84"/>
      <c r="KNN206" s="84"/>
      <c r="KNO206" s="84"/>
      <c r="KNP206" s="84"/>
      <c r="KNQ206" s="84"/>
      <c r="KNR206" s="84"/>
      <c r="KNS206" s="84"/>
      <c r="KNT206" s="84"/>
      <c r="KNU206" s="84"/>
      <c r="KNV206" s="84"/>
      <c r="KNW206" s="84"/>
      <c r="KNX206" s="84"/>
      <c r="KNY206" s="84"/>
      <c r="KNZ206" s="84"/>
      <c r="KOA206" s="84"/>
      <c r="KOB206" s="84"/>
      <c r="KOC206" s="84"/>
      <c r="KOD206" s="84"/>
      <c r="KOE206" s="84"/>
      <c r="KOF206" s="84"/>
      <c r="KOG206" s="84"/>
      <c r="KOH206" s="84"/>
      <c r="KOI206" s="84"/>
      <c r="KOJ206" s="84"/>
      <c r="KOK206" s="84"/>
      <c r="KOL206" s="84"/>
      <c r="KOM206" s="84"/>
      <c r="KON206" s="84"/>
      <c r="KOO206" s="84"/>
      <c r="KOP206" s="84"/>
      <c r="KOQ206" s="84"/>
      <c r="KOR206" s="84"/>
      <c r="KOS206" s="84"/>
      <c r="KOT206" s="84"/>
      <c r="KOU206" s="84"/>
      <c r="KOV206" s="84"/>
      <c r="KOW206" s="84"/>
      <c r="KOX206" s="84"/>
      <c r="KOY206" s="84"/>
      <c r="KOZ206" s="84"/>
      <c r="KPA206" s="84"/>
      <c r="KPB206" s="84"/>
      <c r="KPC206" s="84"/>
      <c r="KPD206" s="84"/>
      <c r="KPE206" s="84"/>
      <c r="KPF206" s="84"/>
      <c r="KPG206" s="84"/>
      <c r="KPH206" s="84"/>
      <c r="KPI206" s="84"/>
      <c r="KPJ206" s="84"/>
      <c r="KPK206" s="84"/>
      <c r="KPL206" s="84"/>
      <c r="KPM206" s="84"/>
      <c r="KPN206" s="84"/>
      <c r="KPO206" s="84"/>
      <c r="KPP206" s="84"/>
      <c r="KPQ206" s="84"/>
      <c r="KPR206" s="84"/>
      <c r="KPS206" s="84"/>
      <c r="KPT206" s="84"/>
      <c r="KPU206" s="84"/>
      <c r="KPV206" s="84"/>
      <c r="KPW206" s="84"/>
      <c r="KPX206" s="84"/>
      <c r="KPY206" s="84"/>
      <c r="KPZ206" s="84"/>
      <c r="KQA206" s="84"/>
      <c r="KQB206" s="84"/>
      <c r="KQC206" s="84"/>
      <c r="KQD206" s="84"/>
      <c r="KQE206" s="84"/>
      <c r="KQF206" s="84"/>
      <c r="KQG206" s="84"/>
      <c r="KQH206" s="84"/>
      <c r="KQI206" s="84"/>
      <c r="KQJ206" s="84"/>
      <c r="KQK206" s="84"/>
      <c r="KQL206" s="84"/>
      <c r="KQM206" s="84"/>
      <c r="KQN206" s="84"/>
      <c r="KQO206" s="84"/>
      <c r="KQP206" s="84"/>
      <c r="KQQ206" s="84"/>
      <c r="KQR206" s="84"/>
      <c r="KQS206" s="84"/>
      <c r="KQT206" s="84"/>
      <c r="KQU206" s="84"/>
      <c r="KQV206" s="84"/>
      <c r="KQW206" s="84"/>
      <c r="KQX206" s="84"/>
      <c r="KQY206" s="84"/>
      <c r="KQZ206" s="84"/>
      <c r="KRA206" s="84"/>
      <c r="KRB206" s="84"/>
      <c r="KRC206" s="84"/>
      <c r="KRD206" s="84"/>
      <c r="KRE206" s="84"/>
      <c r="KRF206" s="84"/>
      <c r="KRG206" s="84"/>
      <c r="KRH206" s="84"/>
      <c r="KRI206" s="84"/>
      <c r="KRJ206" s="84"/>
      <c r="KRK206" s="84"/>
      <c r="KRL206" s="84"/>
      <c r="KRM206" s="84"/>
      <c r="KRN206" s="84"/>
      <c r="KRO206" s="84"/>
      <c r="KRP206" s="84"/>
      <c r="KRQ206" s="84"/>
      <c r="KRR206" s="84"/>
      <c r="KRS206" s="84"/>
      <c r="KRT206" s="84"/>
      <c r="KRU206" s="84"/>
      <c r="KRV206" s="84"/>
      <c r="KRW206" s="84"/>
      <c r="KRX206" s="84"/>
      <c r="KRY206" s="84"/>
      <c r="KRZ206" s="84"/>
      <c r="KSA206" s="84"/>
      <c r="KSB206" s="84"/>
      <c r="KSC206" s="84"/>
      <c r="KSD206" s="84"/>
      <c r="KSE206" s="84"/>
      <c r="KSF206" s="84"/>
      <c r="KSG206" s="84"/>
      <c r="KSH206" s="84"/>
      <c r="KSI206" s="84"/>
      <c r="KSJ206" s="84"/>
      <c r="KSK206" s="84"/>
      <c r="KSL206" s="84"/>
      <c r="KSM206" s="84"/>
      <c r="KSN206" s="84"/>
      <c r="KSO206" s="84"/>
      <c r="KSP206" s="84"/>
      <c r="KSQ206" s="84"/>
      <c r="KSR206" s="84"/>
      <c r="KSS206" s="84"/>
      <c r="KST206" s="84"/>
      <c r="KSU206" s="84"/>
      <c r="KSV206" s="84"/>
      <c r="KSW206" s="84"/>
      <c r="KSX206" s="84"/>
      <c r="KSY206" s="84"/>
      <c r="KSZ206" s="84"/>
      <c r="KTA206" s="84"/>
      <c r="KTB206" s="84"/>
      <c r="KTC206" s="84"/>
      <c r="KTD206" s="84"/>
      <c r="KTE206" s="84"/>
      <c r="KTF206" s="84"/>
      <c r="KTG206" s="84"/>
      <c r="KTH206" s="84"/>
      <c r="KTI206" s="84"/>
      <c r="KTJ206" s="84"/>
      <c r="KTK206" s="84"/>
      <c r="KTL206" s="84"/>
      <c r="KTM206" s="84"/>
      <c r="KTN206" s="84"/>
      <c r="KTO206" s="84"/>
      <c r="KTP206" s="84"/>
      <c r="KTQ206" s="84"/>
      <c r="KTR206" s="84"/>
      <c r="KTS206" s="84"/>
      <c r="KTT206" s="84"/>
      <c r="KTU206" s="84"/>
      <c r="KTV206" s="84"/>
      <c r="KTW206" s="84"/>
      <c r="KTX206" s="84"/>
      <c r="KTY206" s="84"/>
      <c r="KTZ206" s="84"/>
      <c r="KUA206" s="84"/>
      <c r="KUB206" s="84"/>
      <c r="KUC206" s="84"/>
      <c r="KUD206" s="84"/>
      <c r="KUE206" s="84"/>
      <c r="KUF206" s="84"/>
      <c r="KUG206" s="84"/>
      <c r="KUH206" s="84"/>
      <c r="KUI206" s="84"/>
      <c r="KUJ206" s="84"/>
      <c r="KUK206" s="84"/>
      <c r="KUL206" s="84"/>
      <c r="KUM206" s="84"/>
      <c r="KUN206" s="84"/>
      <c r="KUO206" s="84"/>
      <c r="KUP206" s="84"/>
      <c r="KUQ206" s="84"/>
      <c r="KUR206" s="84"/>
      <c r="KUS206" s="84"/>
      <c r="KUT206" s="84"/>
      <c r="KUU206" s="84"/>
      <c r="KUV206" s="84"/>
      <c r="KUW206" s="84"/>
      <c r="KUX206" s="84"/>
      <c r="KUY206" s="84"/>
      <c r="KUZ206" s="84"/>
      <c r="KVA206" s="84"/>
      <c r="KVB206" s="84"/>
      <c r="KVC206" s="84"/>
      <c r="KVD206" s="84"/>
      <c r="KVE206" s="84"/>
      <c r="KVF206" s="84"/>
      <c r="KVG206" s="84"/>
      <c r="KVH206" s="84"/>
      <c r="KVI206" s="84"/>
      <c r="KVJ206" s="84"/>
      <c r="KVK206" s="84"/>
      <c r="KVL206" s="84"/>
      <c r="KVM206" s="84"/>
      <c r="KVN206" s="84"/>
      <c r="KVO206" s="84"/>
      <c r="KVP206" s="84"/>
      <c r="KVQ206" s="84"/>
      <c r="KVR206" s="84"/>
      <c r="KVS206" s="84"/>
      <c r="KVT206" s="84"/>
      <c r="KVU206" s="84"/>
      <c r="KVV206" s="84"/>
      <c r="KVW206" s="84"/>
      <c r="KVX206" s="84"/>
      <c r="KVY206" s="84"/>
      <c r="KVZ206" s="84"/>
      <c r="KWA206" s="84"/>
      <c r="KWB206" s="84"/>
      <c r="KWC206" s="84"/>
      <c r="KWD206" s="84"/>
      <c r="KWE206" s="84"/>
      <c r="KWF206" s="84"/>
      <c r="KWG206" s="84"/>
      <c r="KWH206" s="84"/>
      <c r="KWI206" s="84"/>
      <c r="KWJ206" s="84"/>
      <c r="KWK206" s="84"/>
      <c r="KWL206" s="84"/>
      <c r="KWM206" s="84"/>
      <c r="KWN206" s="84"/>
      <c r="KWO206" s="84"/>
      <c r="KWP206" s="84"/>
      <c r="KWQ206" s="84"/>
      <c r="KWR206" s="84"/>
      <c r="KWS206" s="84"/>
      <c r="KWT206" s="84"/>
      <c r="KWU206" s="84"/>
      <c r="KWV206" s="84"/>
      <c r="KWW206" s="84"/>
      <c r="KWX206" s="84"/>
      <c r="KWY206" s="84"/>
      <c r="KWZ206" s="84"/>
      <c r="KXA206" s="84"/>
      <c r="KXB206" s="84"/>
      <c r="KXC206" s="84"/>
      <c r="KXD206" s="84"/>
      <c r="KXE206" s="84"/>
      <c r="KXF206" s="84"/>
      <c r="KXG206" s="84"/>
      <c r="KXH206" s="84"/>
      <c r="KXI206" s="84"/>
      <c r="KXJ206" s="84"/>
      <c r="KXK206" s="84"/>
      <c r="KXL206" s="84"/>
      <c r="KXM206" s="84"/>
      <c r="KXN206" s="84"/>
      <c r="KXO206" s="84"/>
      <c r="KXP206" s="84"/>
      <c r="KXQ206" s="84"/>
      <c r="KXR206" s="84"/>
      <c r="KXS206" s="84"/>
      <c r="KXT206" s="84"/>
      <c r="KXU206" s="84"/>
      <c r="KXV206" s="84"/>
      <c r="KXW206" s="84"/>
      <c r="KXX206" s="84"/>
      <c r="KXY206" s="84"/>
      <c r="KXZ206" s="84"/>
      <c r="KYA206" s="84"/>
      <c r="KYB206" s="84"/>
      <c r="KYC206" s="84"/>
      <c r="KYD206" s="84"/>
      <c r="KYE206" s="84"/>
      <c r="KYF206" s="84"/>
      <c r="KYG206" s="84"/>
      <c r="KYH206" s="84"/>
      <c r="KYI206" s="84"/>
      <c r="KYJ206" s="84"/>
      <c r="KYK206" s="84"/>
      <c r="KYL206" s="84"/>
      <c r="KYM206" s="84"/>
      <c r="KYN206" s="84"/>
      <c r="KYO206" s="84"/>
      <c r="KYP206" s="84"/>
      <c r="KYQ206" s="84"/>
      <c r="KYR206" s="84"/>
      <c r="KYS206" s="84"/>
      <c r="KYT206" s="84"/>
      <c r="KYU206" s="84"/>
      <c r="KYV206" s="84"/>
      <c r="KYW206" s="84"/>
      <c r="KYX206" s="84"/>
      <c r="KYY206" s="84"/>
      <c r="KYZ206" s="84"/>
      <c r="KZA206" s="84"/>
      <c r="KZB206" s="84"/>
      <c r="KZC206" s="84"/>
      <c r="KZD206" s="84"/>
      <c r="KZE206" s="84"/>
      <c r="KZF206" s="84"/>
      <c r="KZG206" s="84"/>
      <c r="KZH206" s="84"/>
      <c r="KZI206" s="84"/>
      <c r="KZJ206" s="84"/>
      <c r="KZK206" s="84"/>
      <c r="KZL206" s="84"/>
      <c r="KZM206" s="84"/>
      <c r="KZN206" s="84"/>
      <c r="KZO206" s="84"/>
      <c r="KZP206" s="84"/>
      <c r="KZQ206" s="84"/>
      <c r="KZR206" s="84"/>
      <c r="KZS206" s="84"/>
      <c r="KZT206" s="84"/>
      <c r="KZU206" s="84"/>
      <c r="KZV206" s="84"/>
      <c r="KZW206" s="84"/>
      <c r="KZX206" s="84"/>
      <c r="KZY206" s="84"/>
      <c r="KZZ206" s="84"/>
      <c r="LAA206" s="84"/>
      <c r="LAB206" s="84"/>
      <c r="LAC206" s="84"/>
      <c r="LAD206" s="84"/>
      <c r="LAE206" s="84"/>
      <c r="LAF206" s="84"/>
      <c r="LAG206" s="84"/>
      <c r="LAH206" s="84"/>
      <c r="LAI206" s="84"/>
      <c r="LAJ206" s="84"/>
      <c r="LAK206" s="84"/>
      <c r="LAL206" s="84"/>
      <c r="LAM206" s="84"/>
      <c r="LAN206" s="84"/>
      <c r="LAO206" s="84"/>
      <c r="LAP206" s="84"/>
      <c r="LAQ206" s="84"/>
      <c r="LAR206" s="84"/>
      <c r="LAS206" s="84"/>
      <c r="LAT206" s="84"/>
      <c r="LAU206" s="84"/>
      <c r="LAV206" s="84"/>
      <c r="LAW206" s="84"/>
      <c r="LAX206" s="84"/>
      <c r="LAY206" s="84"/>
      <c r="LAZ206" s="84"/>
      <c r="LBA206" s="84"/>
      <c r="LBB206" s="84"/>
      <c r="LBC206" s="84"/>
      <c r="LBD206" s="84"/>
      <c r="LBE206" s="84"/>
      <c r="LBF206" s="84"/>
      <c r="LBG206" s="84"/>
      <c r="LBH206" s="84"/>
      <c r="LBI206" s="84"/>
      <c r="LBJ206" s="84"/>
      <c r="LBK206" s="84"/>
      <c r="LBL206" s="84"/>
      <c r="LBM206" s="84"/>
      <c r="LBN206" s="84"/>
      <c r="LBO206" s="84"/>
      <c r="LBP206" s="84"/>
      <c r="LBQ206" s="84"/>
      <c r="LBR206" s="84"/>
      <c r="LBS206" s="84"/>
      <c r="LBT206" s="84"/>
      <c r="LBU206" s="84"/>
      <c r="LBV206" s="84"/>
      <c r="LBW206" s="84"/>
      <c r="LBX206" s="84"/>
      <c r="LBY206" s="84"/>
      <c r="LBZ206" s="84"/>
      <c r="LCA206" s="84"/>
      <c r="LCB206" s="84"/>
      <c r="LCC206" s="84"/>
      <c r="LCD206" s="84"/>
      <c r="LCE206" s="84"/>
      <c r="LCF206" s="84"/>
      <c r="LCG206" s="84"/>
      <c r="LCH206" s="84"/>
      <c r="LCI206" s="84"/>
      <c r="LCJ206" s="84"/>
      <c r="LCK206" s="84"/>
      <c r="LCL206" s="84"/>
      <c r="LCM206" s="84"/>
      <c r="LCN206" s="84"/>
      <c r="LCO206" s="84"/>
      <c r="LCP206" s="84"/>
      <c r="LCQ206" s="84"/>
      <c r="LCR206" s="84"/>
      <c r="LCS206" s="84"/>
      <c r="LCT206" s="84"/>
      <c r="LCU206" s="84"/>
      <c r="LCV206" s="84"/>
      <c r="LCW206" s="84"/>
      <c r="LCX206" s="84"/>
      <c r="LCY206" s="84"/>
      <c r="LCZ206" s="84"/>
      <c r="LDA206" s="84"/>
      <c r="LDB206" s="84"/>
      <c r="LDC206" s="84"/>
      <c r="LDD206" s="84"/>
      <c r="LDE206" s="84"/>
      <c r="LDF206" s="84"/>
      <c r="LDG206" s="84"/>
      <c r="LDH206" s="84"/>
      <c r="LDI206" s="84"/>
      <c r="LDJ206" s="84"/>
      <c r="LDK206" s="84"/>
      <c r="LDL206" s="84"/>
      <c r="LDM206" s="84"/>
      <c r="LDN206" s="84"/>
      <c r="LDO206" s="84"/>
      <c r="LDP206" s="84"/>
      <c r="LDQ206" s="84"/>
      <c r="LDR206" s="84"/>
      <c r="LDS206" s="84"/>
      <c r="LDT206" s="84"/>
      <c r="LDU206" s="84"/>
      <c r="LDV206" s="84"/>
      <c r="LDW206" s="84"/>
      <c r="LDX206" s="84"/>
      <c r="LDY206" s="84"/>
      <c r="LDZ206" s="84"/>
      <c r="LEA206" s="84"/>
      <c r="LEB206" s="84"/>
      <c r="LEC206" s="84"/>
      <c r="LED206" s="84"/>
      <c r="LEE206" s="84"/>
      <c r="LEF206" s="84"/>
      <c r="LEG206" s="84"/>
      <c r="LEH206" s="84"/>
      <c r="LEI206" s="84"/>
      <c r="LEJ206" s="84"/>
      <c r="LEK206" s="84"/>
      <c r="LEL206" s="84"/>
      <c r="LEM206" s="84"/>
      <c r="LEN206" s="84"/>
      <c r="LEO206" s="84"/>
      <c r="LEP206" s="84"/>
      <c r="LEQ206" s="84"/>
      <c r="LER206" s="84"/>
      <c r="LES206" s="84"/>
      <c r="LET206" s="84"/>
      <c r="LEU206" s="84"/>
      <c r="LEV206" s="84"/>
      <c r="LEW206" s="84"/>
      <c r="LEX206" s="84"/>
      <c r="LEY206" s="84"/>
      <c r="LEZ206" s="84"/>
      <c r="LFA206" s="84"/>
      <c r="LFB206" s="84"/>
      <c r="LFC206" s="84"/>
      <c r="LFD206" s="84"/>
      <c r="LFE206" s="84"/>
      <c r="LFF206" s="84"/>
      <c r="LFG206" s="84"/>
      <c r="LFH206" s="84"/>
      <c r="LFI206" s="84"/>
      <c r="LFJ206" s="84"/>
      <c r="LFK206" s="84"/>
      <c r="LFL206" s="84"/>
      <c r="LFM206" s="84"/>
      <c r="LFN206" s="84"/>
      <c r="LFO206" s="84"/>
      <c r="LFP206" s="84"/>
      <c r="LFQ206" s="84"/>
      <c r="LFR206" s="84"/>
      <c r="LFS206" s="84"/>
      <c r="LFT206" s="84"/>
      <c r="LFU206" s="84"/>
      <c r="LFV206" s="84"/>
      <c r="LFW206" s="84"/>
      <c r="LFX206" s="84"/>
      <c r="LFY206" s="84"/>
      <c r="LFZ206" s="84"/>
      <c r="LGA206" s="84"/>
      <c r="LGB206" s="84"/>
      <c r="LGC206" s="84"/>
      <c r="LGD206" s="84"/>
      <c r="LGE206" s="84"/>
      <c r="LGF206" s="84"/>
      <c r="LGG206" s="84"/>
      <c r="LGH206" s="84"/>
      <c r="LGI206" s="84"/>
      <c r="LGJ206" s="84"/>
      <c r="LGK206" s="84"/>
      <c r="LGL206" s="84"/>
      <c r="LGM206" s="84"/>
      <c r="LGN206" s="84"/>
      <c r="LGO206" s="84"/>
      <c r="LGP206" s="84"/>
      <c r="LGQ206" s="84"/>
      <c r="LGR206" s="84"/>
      <c r="LGS206" s="84"/>
      <c r="LGT206" s="84"/>
      <c r="LGU206" s="84"/>
      <c r="LGV206" s="84"/>
      <c r="LGW206" s="84"/>
      <c r="LGX206" s="84"/>
      <c r="LGY206" s="84"/>
      <c r="LGZ206" s="84"/>
      <c r="LHA206" s="84"/>
      <c r="LHB206" s="84"/>
      <c r="LHC206" s="84"/>
      <c r="LHD206" s="84"/>
      <c r="LHE206" s="84"/>
      <c r="LHF206" s="84"/>
      <c r="LHG206" s="84"/>
      <c r="LHH206" s="84"/>
      <c r="LHI206" s="84"/>
      <c r="LHJ206" s="84"/>
      <c r="LHK206" s="84"/>
      <c r="LHL206" s="84"/>
      <c r="LHM206" s="84"/>
      <c r="LHN206" s="84"/>
      <c r="LHO206" s="84"/>
      <c r="LHP206" s="84"/>
      <c r="LHQ206" s="84"/>
      <c r="LHR206" s="84"/>
      <c r="LHS206" s="84"/>
      <c r="LHT206" s="84"/>
      <c r="LHU206" s="84"/>
      <c r="LHV206" s="84"/>
      <c r="LHW206" s="84"/>
      <c r="LHX206" s="84"/>
      <c r="LHY206" s="84"/>
      <c r="LHZ206" s="84"/>
      <c r="LIA206" s="84"/>
      <c r="LIB206" s="84"/>
      <c r="LIC206" s="84"/>
      <c r="LID206" s="84"/>
      <c r="LIE206" s="84"/>
      <c r="LIF206" s="84"/>
      <c r="LIG206" s="84"/>
      <c r="LIH206" s="84"/>
      <c r="LII206" s="84"/>
      <c r="LIJ206" s="84"/>
      <c r="LIK206" s="84"/>
      <c r="LIL206" s="84"/>
      <c r="LIM206" s="84"/>
      <c r="LIN206" s="84"/>
      <c r="LIO206" s="84"/>
      <c r="LIP206" s="84"/>
      <c r="LIQ206" s="84"/>
      <c r="LIR206" s="84"/>
      <c r="LIS206" s="84"/>
      <c r="LIT206" s="84"/>
      <c r="LIU206" s="84"/>
      <c r="LIV206" s="84"/>
      <c r="LIW206" s="84"/>
      <c r="LIX206" s="84"/>
      <c r="LIY206" s="84"/>
      <c r="LIZ206" s="84"/>
      <c r="LJA206" s="84"/>
      <c r="LJB206" s="84"/>
      <c r="LJC206" s="84"/>
      <c r="LJD206" s="84"/>
      <c r="LJE206" s="84"/>
      <c r="LJF206" s="84"/>
      <c r="LJG206" s="84"/>
      <c r="LJH206" s="84"/>
      <c r="LJI206" s="84"/>
      <c r="LJJ206" s="84"/>
      <c r="LJK206" s="84"/>
      <c r="LJL206" s="84"/>
      <c r="LJM206" s="84"/>
      <c r="LJN206" s="84"/>
      <c r="LJO206" s="84"/>
      <c r="LJP206" s="84"/>
      <c r="LJQ206" s="84"/>
      <c r="LJR206" s="84"/>
      <c r="LJS206" s="84"/>
      <c r="LJT206" s="84"/>
      <c r="LJU206" s="84"/>
      <c r="LJV206" s="84"/>
      <c r="LJW206" s="84"/>
      <c r="LJX206" s="84"/>
      <c r="LJY206" s="84"/>
      <c r="LJZ206" s="84"/>
      <c r="LKA206" s="84"/>
      <c r="LKB206" s="84"/>
      <c r="LKC206" s="84"/>
      <c r="LKD206" s="84"/>
      <c r="LKE206" s="84"/>
      <c r="LKF206" s="84"/>
      <c r="LKG206" s="84"/>
      <c r="LKH206" s="84"/>
      <c r="LKI206" s="84"/>
      <c r="LKJ206" s="84"/>
      <c r="LKK206" s="84"/>
      <c r="LKL206" s="84"/>
      <c r="LKM206" s="84"/>
      <c r="LKN206" s="84"/>
      <c r="LKO206" s="84"/>
      <c r="LKP206" s="84"/>
      <c r="LKQ206" s="84"/>
      <c r="LKR206" s="84"/>
      <c r="LKS206" s="84"/>
      <c r="LKT206" s="84"/>
      <c r="LKU206" s="84"/>
      <c r="LKV206" s="84"/>
      <c r="LKW206" s="84"/>
      <c r="LKX206" s="84"/>
      <c r="LKY206" s="84"/>
      <c r="LKZ206" s="84"/>
      <c r="LLA206" s="84"/>
      <c r="LLB206" s="84"/>
      <c r="LLC206" s="84"/>
      <c r="LLD206" s="84"/>
      <c r="LLE206" s="84"/>
      <c r="LLF206" s="84"/>
      <c r="LLG206" s="84"/>
      <c r="LLH206" s="84"/>
      <c r="LLI206" s="84"/>
      <c r="LLJ206" s="84"/>
      <c r="LLK206" s="84"/>
      <c r="LLL206" s="84"/>
      <c r="LLM206" s="84"/>
      <c r="LLN206" s="84"/>
      <c r="LLO206" s="84"/>
      <c r="LLP206" s="84"/>
      <c r="LLQ206" s="84"/>
      <c r="LLR206" s="84"/>
      <c r="LLS206" s="84"/>
      <c r="LLT206" s="84"/>
      <c r="LLU206" s="84"/>
      <c r="LLV206" s="84"/>
      <c r="LLW206" s="84"/>
      <c r="LLX206" s="84"/>
      <c r="LLY206" s="84"/>
      <c r="LLZ206" s="84"/>
      <c r="LMA206" s="84"/>
      <c r="LMB206" s="84"/>
      <c r="LMC206" s="84"/>
      <c r="LMD206" s="84"/>
      <c r="LME206" s="84"/>
      <c r="LMF206" s="84"/>
      <c r="LMG206" s="84"/>
      <c r="LMH206" s="84"/>
      <c r="LMI206" s="84"/>
      <c r="LMJ206" s="84"/>
      <c r="LMK206" s="84"/>
      <c r="LML206" s="84"/>
      <c r="LMM206" s="84"/>
      <c r="LMN206" s="84"/>
      <c r="LMO206" s="84"/>
      <c r="LMP206" s="84"/>
      <c r="LMQ206" s="84"/>
      <c r="LMR206" s="84"/>
      <c r="LMS206" s="84"/>
      <c r="LMT206" s="84"/>
      <c r="LMU206" s="84"/>
      <c r="LMV206" s="84"/>
      <c r="LMW206" s="84"/>
      <c r="LMX206" s="84"/>
      <c r="LMY206" s="84"/>
      <c r="LMZ206" s="84"/>
      <c r="LNA206" s="84"/>
      <c r="LNB206" s="84"/>
      <c r="LNC206" s="84"/>
      <c r="LND206" s="84"/>
      <c r="LNE206" s="84"/>
      <c r="LNF206" s="84"/>
      <c r="LNG206" s="84"/>
      <c r="LNH206" s="84"/>
      <c r="LNI206" s="84"/>
      <c r="LNJ206" s="84"/>
      <c r="LNK206" s="84"/>
      <c r="LNL206" s="84"/>
      <c r="LNM206" s="84"/>
      <c r="LNN206" s="84"/>
      <c r="LNO206" s="84"/>
      <c r="LNP206" s="84"/>
      <c r="LNQ206" s="84"/>
      <c r="LNR206" s="84"/>
      <c r="LNS206" s="84"/>
      <c r="LNT206" s="84"/>
      <c r="LNU206" s="84"/>
      <c r="LNV206" s="84"/>
      <c r="LNW206" s="84"/>
      <c r="LNX206" s="84"/>
      <c r="LNY206" s="84"/>
      <c r="LNZ206" s="84"/>
      <c r="LOA206" s="84"/>
      <c r="LOB206" s="84"/>
      <c r="LOC206" s="84"/>
      <c r="LOD206" s="84"/>
      <c r="LOE206" s="84"/>
      <c r="LOF206" s="84"/>
      <c r="LOG206" s="84"/>
      <c r="LOH206" s="84"/>
      <c r="LOI206" s="84"/>
      <c r="LOJ206" s="84"/>
      <c r="LOK206" s="84"/>
      <c r="LOL206" s="84"/>
      <c r="LOM206" s="84"/>
      <c r="LON206" s="84"/>
      <c r="LOO206" s="84"/>
      <c r="LOP206" s="84"/>
      <c r="LOQ206" s="84"/>
      <c r="LOR206" s="84"/>
      <c r="LOS206" s="84"/>
      <c r="LOT206" s="84"/>
      <c r="LOU206" s="84"/>
      <c r="LOV206" s="84"/>
      <c r="LOW206" s="84"/>
      <c r="LOX206" s="84"/>
      <c r="LOY206" s="84"/>
      <c r="LOZ206" s="84"/>
      <c r="LPA206" s="84"/>
      <c r="LPB206" s="84"/>
      <c r="LPC206" s="84"/>
      <c r="LPD206" s="84"/>
      <c r="LPE206" s="84"/>
      <c r="LPF206" s="84"/>
      <c r="LPG206" s="84"/>
      <c r="LPH206" s="84"/>
      <c r="LPI206" s="84"/>
      <c r="LPJ206" s="84"/>
      <c r="LPK206" s="84"/>
      <c r="LPL206" s="84"/>
      <c r="LPM206" s="84"/>
      <c r="LPN206" s="84"/>
      <c r="LPO206" s="84"/>
      <c r="LPP206" s="84"/>
      <c r="LPQ206" s="84"/>
      <c r="LPR206" s="84"/>
      <c r="LPS206" s="84"/>
      <c r="LPT206" s="84"/>
      <c r="LPU206" s="84"/>
      <c r="LPV206" s="84"/>
      <c r="LPW206" s="84"/>
      <c r="LPX206" s="84"/>
      <c r="LPY206" s="84"/>
      <c r="LPZ206" s="84"/>
      <c r="LQA206" s="84"/>
      <c r="LQB206" s="84"/>
      <c r="LQC206" s="84"/>
      <c r="LQD206" s="84"/>
      <c r="LQE206" s="84"/>
      <c r="LQF206" s="84"/>
      <c r="LQG206" s="84"/>
      <c r="LQH206" s="84"/>
      <c r="LQI206" s="84"/>
      <c r="LQJ206" s="84"/>
      <c r="LQK206" s="84"/>
      <c r="LQL206" s="84"/>
      <c r="LQM206" s="84"/>
      <c r="LQN206" s="84"/>
      <c r="LQO206" s="84"/>
      <c r="LQP206" s="84"/>
      <c r="LQQ206" s="84"/>
      <c r="LQR206" s="84"/>
      <c r="LQS206" s="84"/>
      <c r="LQT206" s="84"/>
      <c r="LQU206" s="84"/>
      <c r="LQV206" s="84"/>
      <c r="LQW206" s="84"/>
      <c r="LQX206" s="84"/>
      <c r="LQY206" s="84"/>
      <c r="LQZ206" s="84"/>
      <c r="LRA206" s="84"/>
      <c r="LRB206" s="84"/>
      <c r="LRC206" s="84"/>
      <c r="LRD206" s="84"/>
      <c r="LRE206" s="84"/>
      <c r="LRF206" s="84"/>
      <c r="LRG206" s="84"/>
      <c r="LRH206" s="84"/>
      <c r="LRI206" s="84"/>
      <c r="LRJ206" s="84"/>
      <c r="LRK206" s="84"/>
      <c r="LRL206" s="84"/>
      <c r="LRM206" s="84"/>
      <c r="LRN206" s="84"/>
      <c r="LRO206" s="84"/>
      <c r="LRP206" s="84"/>
      <c r="LRQ206" s="84"/>
      <c r="LRR206" s="84"/>
      <c r="LRS206" s="84"/>
      <c r="LRT206" s="84"/>
      <c r="LRU206" s="84"/>
      <c r="LRV206" s="84"/>
      <c r="LRW206" s="84"/>
      <c r="LRX206" s="84"/>
      <c r="LRY206" s="84"/>
      <c r="LRZ206" s="84"/>
      <c r="LSA206" s="84"/>
      <c r="LSB206" s="84"/>
      <c r="LSC206" s="84"/>
      <c r="LSD206" s="84"/>
      <c r="LSE206" s="84"/>
      <c r="LSF206" s="84"/>
      <c r="LSG206" s="84"/>
      <c r="LSH206" s="84"/>
      <c r="LSI206" s="84"/>
      <c r="LSJ206" s="84"/>
      <c r="LSK206" s="84"/>
      <c r="LSL206" s="84"/>
      <c r="LSM206" s="84"/>
      <c r="LSN206" s="84"/>
      <c r="LSO206" s="84"/>
      <c r="LSP206" s="84"/>
      <c r="LSQ206" s="84"/>
      <c r="LSR206" s="84"/>
      <c r="LSS206" s="84"/>
      <c r="LST206" s="84"/>
      <c r="LSU206" s="84"/>
      <c r="LSV206" s="84"/>
      <c r="LSW206" s="84"/>
      <c r="LSX206" s="84"/>
      <c r="LSY206" s="84"/>
      <c r="LSZ206" s="84"/>
      <c r="LTA206" s="84"/>
      <c r="LTB206" s="84"/>
      <c r="LTC206" s="84"/>
      <c r="LTD206" s="84"/>
      <c r="LTE206" s="84"/>
      <c r="LTF206" s="84"/>
      <c r="LTG206" s="84"/>
      <c r="LTH206" s="84"/>
      <c r="LTI206" s="84"/>
      <c r="LTJ206" s="84"/>
      <c r="LTK206" s="84"/>
      <c r="LTL206" s="84"/>
      <c r="LTM206" s="84"/>
      <c r="LTN206" s="84"/>
      <c r="LTO206" s="84"/>
      <c r="LTP206" s="84"/>
      <c r="LTQ206" s="84"/>
      <c r="LTR206" s="84"/>
      <c r="LTS206" s="84"/>
      <c r="LTT206" s="84"/>
      <c r="LTU206" s="84"/>
      <c r="LTV206" s="84"/>
      <c r="LTW206" s="84"/>
      <c r="LTX206" s="84"/>
      <c r="LTY206" s="84"/>
      <c r="LTZ206" s="84"/>
      <c r="LUA206" s="84"/>
      <c r="LUB206" s="84"/>
      <c r="LUC206" s="84"/>
      <c r="LUD206" s="84"/>
      <c r="LUE206" s="84"/>
      <c r="LUF206" s="84"/>
      <c r="LUG206" s="84"/>
      <c r="LUH206" s="84"/>
      <c r="LUI206" s="84"/>
      <c r="LUJ206" s="84"/>
      <c r="LUK206" s="84"/>
      <c r="LUL206" s="84"/>
      <c r="LUM206" s="84"/>
      <c r="LUN206" s="84"/>
      <c r="LUO206" s="84"/>
      <c r="LUP206" s="84"/>
      <c r="LUQ206" s="84"/>
      <c r="LUR206" s="84"/>
      <c r="LUS206" s="84"/>
      <c r="LUT206" s="84"/>
      <c r="LUU206" s="84"/>
      <c r="LUV206" s="84"/>
      <c r="LUW206" s="84"/>
      <c r="LUX206" s="84"/>
      <c r="LUY206" s="84"/>
      <c r="LUZ206" s="84"/>
      <c r="LVA206" s="84"/>
      <c r="LVB206" s="84"/>
      <c r="LVC206" s="84"/>
      <c r="LVD206" s="84"/>
      <c r="LVE206" s="84"/>
      <c r="LVF206" s="84"/>
      <c r="LVG206" s="84"/>
      <c r="LVH206" s="84"/>
      <c r="LVI206" s="84"/>
      <c r="LVJ206" s="84"/>
      <c r="LVK206" s="84"/>
      <c r="LVL206" s="84"/>
      <c r="LVM206" s="84"/>
      <c r="LVN206" s="84"/>
      <c r="LVO206" s="84"/>
      <c r="LVP206" s="84"/>
      <c r="LVQ206" s="84"/>
      <c r="LVR206" s="84"/>
      <c r="LVS206" s="84"/>
      <c r="LVT206" s="84"/>
      <c r="LVU206" s="84"/>
      <c r="LVV206" s="84"/>
      <c r="LVW206" s="84"/>
      <c r="LVX206" s="84"/>
      <c r="LVY206" s="84"/>
      <c r="LVZ206" s="84"/>
      <c r="LWA206" s="84"/>
      <c r="LWB206" s="84"/>
      <c r="LWC206" s="84"/>
      <c r="LWD206" s="84"/>
      <c r="LWE206" s="84"/>
      <c r="LWF206" s="84"/>
      <c r="LWG206" s="84"/>
      <c r="LWH206" s="84"/>
      <c r="LWI206" s="84"/>
      <c r="LWJ206" s="84"/>
      <c r="LWK206" s="84"/>
      <c r="LWL206" s="84"/>
      <c r="LWM206" s="84"/>
      <c r="LWN206" s="84"/>
      <c r="LWO206" s="84"/>
      <c r="LWP206" s="84"/>
      <c r="LWQ206" s="84"/>
      <c r="LWR206" s="84"/>
      <c r="LWS206" s="84"/>
      <c r="LWT206" s="84"/>
      <c r="LWU206" s="84"/>
      <c r="LWV206" s="84"/>
      <c r="LWW206" s="84"/>
      <c r="LWX206" s="84"/>
      <c r="LWY206" s="84"/>
      <c r="LWZ206" s="84"/>
      <c r="LXA206" s="84"/>
      <c r="LXB206" s="84"/>
      <c r="LXC206" s="84"/>
      <c r="LXD206" s="84"/>
      <c r="LXE206" s="84"/>
      <c r="LXF206" s="84"/>
      <c r="LXG206" s="84"/>
      <c r="LXH206" s="84"/>
      <c r="LXI206" s="84"/>
      <c r="LXJ206" s="84"/>
      <c r="LXK206" s="84"/>
      <c r="LXL206" s="84"/>
      <c r="LXM206" s="84"/>
      <c r="LXN206" s="84"/>
      <c r="LXO206" s="84"/>
      <c r="LXP206" s="84"/>
      <c r="LXQ206" s="84"/>
      <c r="LXR206" s="84"/>
      <c r="LXS206" s="84"/>
      <c r="LXT206" s="84"/>
      <c r="LXU206" s="84"/>
      <c r="LXV206" s="84"/>
      <c r="LXW206" s="84"/>
      <c r="LXX206" s="84"/>
      <c r="LXY206" s="84"/>
      <c r="LXZ206" s="84"/>
      <c r="LYA206" s="84"/>
      <c r="LYB206" s="84"/>
      <c r="LYC206" s="84"/>
      <c r="LYD206" s="84"/>
      <c r="LYE206" s="84"/>
      <c r="LYF206" s="84"/>
      <c r="LYG206" s="84"/>
      <c r="LYH206" s="84"/>
      <c r="LYI206" s="84"/>
      <c r="LYJ206" s="84"/>
      <c r="LYK206" s="84"/>
      <c r="LYL206" s="84"/>
      <c r="LYM206" s="84"/>
      <c r="LYN206" s="84"/>
      <c r="LYO206" s="84"/>
      <c r="LYP206" s="84"/>
      <c r="LYQ206" s="84"/>
      <c r="LYR206" s="84"/>
      <c r="LYS206" s="84"/>
      <c r="LYT206" s="84"/>
      <c r="LYU206" s="84"/>
      <c r="LYV206" s="84"/>
      <c r="LYW206" s="84"/>
      <c r="LYX206" s="84"/>
      <c r="LYY206" s="84"/>
      <c r="LYZ206" s="84"/>
      <c r="LZA206" s="84"/>
      <c r="LZB206" s="84"/>
      <c r="LZC206" s="84"/>
      <c r="LZD206" s="84"/>
      <c r="LZE206" s="84"/>
      <c r="LZF206" s="84"/>
      <c r="LZG206" s="84"/>
      <c r="LZH206" s="84"/>
      <c r="LZI206" s="84"/>
      <c r="LZJ206" s="84"/>
      <c r="LZK206" s="84"/>
      <c r="LZL206" s="84"/>
      <c r="LZM206" s="84"/>
      <c r="LZN206" s="84"/>
      <c r="LZO206" s="84"/>
      <c r="LZP206" s="84"/>
      <c r="LZQ206" s="84"/>
      <c r="LZR206" s="84"/>
      <c r="LZS206" s="84"/>
      <c r="LZT206" s="84"/>
      <c r="LZU206" s="84"/>
      <c r="LZV206" s="84"/>
      <c r="LZW206" s="84"/>
      <c r="LZX206" s="84"/>
      <c r="LZY206" s="84"/>
      <c r="LZZ206" s="84"/>
      <c r="MAA206" s="84"/>
      <c r="MAB206" s="84"/>
      <c r="MAC206" s="84"/>
      <c r="MAD206" s="84"/>
      <c r="MAE206" s="84"/>
      <c r="MAF206" s="84"/>
      <c r="MAG206" s="84"/>
      <c r="MAH206" s="84"/>
      <c r="MAI206" s="84"/>
      <c r="MAJ206" s="84"/>
      <c r="MAK206" s="84"/>
      <c r="MAL206" s="84"/>
      <c r="MAM206" s="84"/>
      <c r="MAN206" s="84"/>
      <c r="MAO206" s="84"/>
      <c r="MAP206" s="84"/>
      <c r="MAQ206" s="84"/>
      <c r="MAR206" s="84"/>
      <c r="MAS206" s="84"/>
      <c r="MAT206" s="84"/>
      <c r="MAU206" s="84"/>
      <c r="MAV206" s="84"/>
      <c r="MAW206" s="84"/>
      <c r="MAX206" s="84"/>
      <c r="MAY206" s="84"/>
      <c r="MAZ206" s="84"/>
      <c r="MBA206" s="84"/>
      <c r="MBB206" s="84"/>
      <c r="MBC206" s="84"/>
      <c r="MBD206" s="84"/>
      <c r="MBE206" s="84"/>
      <c r="MBF206" s="84"/>
      <c r="MBG206" s="84"/>
      <c r="MBH206" s="84"/>
      <c r="MBI206" s="84"/>
      <c r="MBJ206" s="84"/>
      <c r="MBK206" s="84"/>
      <c r="MBL206" s="84"/>
      <c r="MBM206" s="84"/>
      <c r="MBN206" s="84"/>
      <c r="MBO206" s="84"/>
      <c r="MBP206" s="84"/>
      <c r="MBQ206" s="84"/>
      <c r="MBR206" s="84"/>
      <c r="MBS206" s="84"/>
      <c r="MBT206" s="84"/>
      <c r="MBU206" s="84"/>
      <c r="MBV206" s="84"/>
      <c r="MBW206" s="84"/>
      <c r="MBX206" s="84"/>
      <c r="MBY206" s="84"/>
      <c r="MBZ206" s="84"/>
      <c r="MCA206" s="84"/>
      <c r="MCB206" s="84"/>
      <c r="MCC206" s="84"/>
      <c r="MCD206" s="84"/>
      <c r="MCE206" s="84"/>
      <c r="MCF206" s="84"/>
      <c r="MCG206" s="84"/>
      <c r="MCH206" s="84"/>
      <c r="MCI206" s="84"/>
      <c r="MCJ206" s="84"/>
      <c r="MCK206" s="84"/>
      <c r="MCL206" s="84"/>
      <c r="MCM206" s="84"/>
      <c r="MCN206" s="84"/>
      <c r="MCO206" s="84"/>
      <c r="MCP206" s="84"/>
      <c r="MCQ206" s="84"/>
      <c r="MCR206" s="84"/>
      <c r="MCS206" s="84"/>
      <c r="MCT206" s="84"/>
      <c r="MCU206" s="84"/>
      <c r="MCV206" s="84"/>
      <c r="MCW206" s="84"/>
      <c r="MCX206" s="84"/>
      <c r="MCY206" s="84"/>
      <c r="MCZ206" s="84"/>
      <c r="MDA206" s="84"/>
      <c r="MDB206" s="84"/>
      <c r="MDC206" s="84"/>
      <c r="MDD206" s="84"/>
      <c r="MDE206" s="84"/>
      <c r="MDF206" s="84"/>
      <c r="MDG206" s="84"/>
      <c r="MDH206" s="84"/>
      <c r="MDI206" s="84"/>
      <c r="MDJ206" s="84"/>
      <c r="MDK206" s="84"/>
      <c r="MDL206" s="84"/>
      <c r="MDM206" s="84"/>
      <c r="MDN206" s="84"/>
      <c r="MDO206" s="84"/>
      <c r="MDP206" s="84"/>
      <c r="MDQ206" s="84"/>
      <c r="MDR206" s="84"/>
      <c r="MDS206" s="84"/>
      <c r="MDT206" s="84"/>
      <c r="MDU206" s="84"/>
      <c r="MDV206" s="84"/>
      <c r="MDW206" s="84"/>
      <c r="MDX206" s="84"/>
      <c r="MDY206" s="84"/>
      <c r="MDZ206" s="84"/>
      <c r="MEA206" s="84"/>
      <c r="MEB206" s="84"/>
      <c r="MEC206" s="84"/>
      <c r="MED206" s="84"/>
      <c r="MEE206" s="84"/>
      <c r="MEF206" s="84"/>
      <c r="MEG206" s="84"/>
      <c r="MEH206" s="84"/>
      <c r="MEI206" s="84"/>
      <c r="MEJ206" s="84"/>
      <c r="MEK206" s="84"/>
      <c r="MEL206" s="84"/>
      <c r="MEM206" s="84"/>
      <c r="MEN206" s="84"/>
      <c r="MEO206" s="84"/>
      <c r="MEP206" s="84"/>
      <c r="MEQ206" s="84"/>
      <c r="MER206" s="84"/>
      <c r="MES206" s="84"/>
      <c r="MET206" s="84"/>
      <c r="MEU206" s="84"/>
      <c r="MEV206" s="84"/>
      <c r="MEW206" s="84"/>
      <c r="MEX206" s="84"/>
      <c r="MEY206" s="84"/>
      <c r="MEZ206" s="84"/>
      <c r="MFA206" s="84"/>
      <c r="MFB206" s="84"/>
      <c r="MFC206" s="84"/>
      <c r="MFD206" s="84"/>
      <c r="MFE206" s="84"/>
      <c r="MFF206" s="84"/>
      <c r="MFG206" s="84"/>
      <c r="MFH206" s="84"/>
      <c r="MFI206" s="84"/>
      <c r="MFJ206" s="84"/>
      <c r="MFK206" s="84"/>
      <c r="MFL206" s="84"/>
      <c r="MFM206" s="84"/>
      <c r="MFN206" s="84"/>
      <c r="MFO206" s="84"/>
      <c r="MFP206" s="84"/>
      <c r="MFQ206" s="84"/>
      <c r="MFR206" s="84"/>
      <c r="MFS206" s="84"/>
      <c r="MFT206" s="84"/>
      <c r="MFU206" s="84"/>
      <c r="MFV206" s="84"/>
      <c r="MFW206" s="84"/>
      <c r="MFX206" s="84"/>
      <c r="MFY206" s="84"/>
      <c r="MFZ206" s="84"/>
      <c r="MGA206" s="84"/>
      <c r="MGB206" s="84"/>
      <c r="MGC206" s="84"/>
      <c r="MGD206" s="84"/>
      <c r="MGE206" s="84"/>
      <c r="MGF206" s="84"/>
      <c r="MGG206" s="84"/>
      <c r="MGH206" s="84"/>
      <c r="MGI206" s="84"/>
      <c r="MGJ206" s="84"/>
      <c r="MGK206" s="84"/>
      <c r="MGL206" s="84"/>
      <c r="MGM206" s="84"/>
      <c r="MGN206" s="84"/>
      <c r="MGO206" s="84"/>
      <c r="MGP206" s="84"/>
      <c r="MGQ206" s="84"/>
      <c r="MGR206" s="84"/>
      <c r="MGS206" s="84"/>
      <c r="MGT206" s="84"/>
      <c r="MGU206" s="84"/>
      <c r="MGV206" s="84"/>
      <c r="MGW206" s="84"/>
      <c r="MGX206" s="84"/>
      <c r="MGY206" s="84"/>
      <c r="MGZ206" s="84"/>
      <c r="MHA206" s="84"/>
      <c r="MHB206" s="84"/>
      <c r="MHC206" s="84"/>
      <c r="MHD206" s="84"/>
      <c r="MHE206" s="84"/>
      <c r="MHF206" s="84"/>
      <c r="MHG206" s="84"/>
      <c r="MHH206" s="84"/>
      <c r="MHI206" s="84"/>
      <c r="MHJ206" s="84"/>
      <c r="MHK206" s="84"/>
      <c r="MHL206" s="84"/>
      <c r="MHM206" s="84"/>
      <c r="MHN206" s="84"/>
      <c r="MHO206" s="84"/>
      <c r="MHP206" s="84"/>
      <c r="MHQ206" s="84"/>
      <c r="MHR206" s="84"/>
      <c r="MHS206" s="84"/>
      <c r="MHT206" s="84"/>
      <c r="MHU206" s="84"/>
      <c r="MHV206" s="84"/>
      <c r="MHW206" s="84"/>
      <c r="MHX206" s="84"/>
      <c r="MHY206" s="84"/>
      <c r="MHZ206" s="84"/>
      <c r="MIA206" s="84"/>
      <c r="MIB206" s="84"/>
      <c r="MIC206" s="84"/>
      <c r="MID206" s="84"/>
      <c r="MIE206" s="84"/>
      <c r="MIF206" s="84"/>
      <c r="MIG206" s="84"/>
      <c r="MIH206" s="84"/>
      <c r="MII206" s="84"/>
      <c r="MIJ206" s="84"/>
      <c r="MIK206" s="84"/>
      <c r="MIL206" s="84"/>
      <c r="MIM206" s="84"/>
      <c r="MIN206" s="84"/>
      <c r="MIO206" s="84"/>
      <c r="MIP206" s="84"/>
      <c r="MIQ206" s="84"/>
      <c r="MIR206" s="84"/>
      <c r="MIS206" s="84"/>
      <c r="MIT206" s="84"/>
      <c r="MIU206" s="84"/>
      <c r="MIV206" s="84"/>
      <c r="MIW206" s="84"/>
      <c r="MIX206" s="84"/>
      <c r="MIY206" s="84"/>
      <c r="MIZ206" s="84"/>
      <c r="MJA206" s="84"/>
      <c r="MJB206" s="84"/>
      <c r="MJC206" s="84"/>
      <c r="MJD206" s="84"/>
      <c r="MJE206" s="84"/>
      <c r="MJF206" s="84"/>
      <c r="MJG206" s="84"/>
      <c r="MJH206" s="84"/>
      <c r="MJI206" s="84"/>
      <c r="MJJ206" s="84"/>
      <c r="MJK206" s="84"/>
      <c r="MJL206" s="84"/>
      <c r="MJM206" s="84"/>
      <c r="MJN206" s="84"/>
      <c r="MJO206" s="84"/>
      <c r="MJP206" s="84"/>
      <c r="MJQ206" s="84"/>
      <c r="MJR206" s="84"/>
      <c r="MJS206" s="84"/>
      <c r="MJT206" s="84"/>
      <c r="MJU206" s="84"/>
      <c r="MJV206" s="84"/>
      <c r="MJW206" s="84"/>
      <c r="MJX206" s="84"/>
      <c r="MJY206" s="84"/>
      <c r="MJZ206" s="84"/>
      <c r="MKA206" s="84"/>
      <c r="MKB206" s="84"/>
      <c r="MKC206" s="84"/>
      <c r="MKD206" s="84"/>
      <c r="MKE206" s="84"/>
      <c r="MKF206" s="84"/>
      <c r="MKG206" s="84"/>
      <c r="MKH206" s="84"/>
      <c r="MKI206" s="84"/>
      <c r="MKJ206" s="84"/>
      <c r="MKK206" s="84"/>
      <c r="MKL206" s="84"/>
      <c r="MKM206" s="84"/>
      <c r="MKN206" s="84"/>
      <c r="MKO206" s="84"/>
      <c r="MKP206" s="84"/>
      <c r="MKQ206" s="84"/>
      <c r="MKR206" s="84"/>
      <c r="MKS206" s="84"/>
      <c r="MKT206" s="84"/>
      <c r="MKU206" s="84"/>
      <c r="MKV206" s="84"/>
      <c r="MKW206" s="84"/>
      <c r="MKX206" s="84"/>
      <c r="MKY206" s="84"/>
      <c r="MKZ206" s="84"/>
      <c r="MLA206" s="84"/>
      <c r="MLB206" s="84"/>
      <c r="MLC206" s="84"/>
      <c r="MLD206" s="84"/>
      <c r="MLE206" s="84"/>
      <c r="MLF206" s="84"/>
      <c r="MLG206" s="84"/>
      <c r="MLH206" s="84"/>
      <c r="MLI206" s="84"/>
      <c r="MLJ206" s="84"/>
      <c r="MLK206" s="84"/>
      <c r="MLL206" s="84"/>
      <c r="MLM206" s="84"/>
      <c r="MLN206" s="84"/>
      <c r="MLO206" s="84"/>
      <c r="MLP206" s="84"/>
      <c r="MLQ206" s="84"/>
      <c r="MLR206" s="84"/>
      <c r="MLS206" s="84"/>
      <c r="MLT206" s="84"/>
      <c r="MLU206" s="84"/>
      <c r="MLV206" s="84"/>
      <c r="MLW206" s="84"/>
      <c r="MLX206" s="84"/>
      <c r="MLY206" s="84"/>
      <c r="MLZ206" s="84"/>
      <c r="MMA206" s="84"/>
      <c r="MMB206" s="84"/>
      <c r="MMC206" s="84"/>
      <c r="MMD206" s="84"/>
      <c r="MME206" s="84"/>
      <c r="MMF206" s="84"/>
      <c r="MMG206" s="84"/>
      <c r="MMH206" s="84"/>
      <c r="MMI206" s="84"/>
      <c r="MMJ206" s="84"/>
      <c r="MMK206" s="84"/>
      <c r="MML206" s="84"/>
      <c r="MMM206" s="84"/>
      <c r="MMN206" s="84"/>
      <c r="MMO206" s="84"/>
      <c r="MMP206" s="84"/>
      <c r="MMQ206" s="84"/>
      <c r="MMR206" s="84"/>
      <c r="MMS206" s="84"/>
      <c r="MMT206" s="84"/>
      <c r="MMU206" s="84"/>
      <c r="MMV206" s="84"/>
      <c r="MMW206" s="84"/>
      <c r="MMX206" s="84"/>
      <c r="MMY206" s="84"/>
      <c r="MMZ206" s="84"/>
      <c r="MNA206" s="84"/>
      <c r="MNB206" s="84"/>
      <c r="MNC206" s="84"/>
      <c r="MND206" s="84"/>
      <c r="MNE206" s="84"/>
      <c r="MNF206" s="84"/>
      <c r="MNG206" s="84"/>
      <c r="MNH206" s="84"/>
      <c r="MNI206" s="84"/>
      <c r="MNJ206" s="84"/>
      <c r="MNK206" s="84"/>
      <c r="MNL206" s="84"/>
      <c r="MNM206" s="84"/>
      <c r="MNN206" s="84"/>
      <c r="MNO206" s="84"/>
      <c r="MNP206" s="84"/>
      <c r="MNQ206" s="84"/>
      <c r="MNR206" s="84"/>
      <c r="MNS206" s="84"/>
      <c r="MNT206" s="84"/>
      <c r="MNU206" s="84"/>
      <c r="MNV206" s="84"/>
      <c r="MNW206" s="84"/>
      <c r="MNX206" s="84"/>
      <c r="MNY206" s="84"/>
      <c r="MNZ206" s="84"/>
      <c r="MOA206" s="84"/>
      <c r="MOB206" s="84"/>
      <c r="MOC206" s="84"/>
      <c r="MOD206" s="84"/>
      <c r="MOE206" s="84"/>
      <c r="MOF206" s="84"/>
      <c r="MOG206" s="84"/>
      <c r="MOH206" s="84"/>
      <c r="MOI206" s="84"/>
      <c r="MOJ206" s="84"/>
      <c r="MOK206" s="84"/>
      <c r="MOL206" s="84"/>
      <c r="MOM206" s="84"/>
      <c r="MON206" s="84"/>
      <c r="MOO206" s="84"/>
      <c r="MOP206" s="84"/>
      <c r="MOQ206" s="84"/>
      <c r="MOR206" s="84"/>
      <c r="MOS206" s="84"/>
      <c r="MOT206" s="84"/>
      <c r="MOU206" s="84"/>
      <c r="MOV206" s="84"/>
      <c r="MOW206" s="84"/>
      <c r="MOX206" s="84"/>
      <c r="MOY206" s="84"/>
      <c r="MOZ206" s="84"/>
      <c r="MPA206" s="84"/>
      <c r="MPB206" s="84"/>
      <c r="MPC206" s="84"/>
      <c r="MPD206" s="84"/>
      <c r="MPE206" s="84"/>
      <c r="MPF206" s="84"/>
      <c r="MPG206" s="84"/>
      <c r="MPH206" s="84"/>
      <c r="MPI206" s="84"/>
      <c r="MPJ206" s="84"/>
      <c r="MPK206" s="84"/>
      <c r="MPL206" s="84"/>
      <c r="MPM206" s="84"/>
      <c r="MPN206" s="84"/>
      <c r="MPO206" s="84"/>
      <c r="MPP206" s="84"/>
      <c r="MPQ206" s="84"/>
      <c r="MPR206" s="84"/>
      <c r="MPS206" s="84"/>
      <c r="MPT206" s="84"/>
      <c r="MPU206" s="84"/>
      <c r="MPV206" s="84"/>
      <c r="MPW206" s="84"/>
      <c r="MPX206" s="84"/>
      <c r="MPY206" s="84"/>
      <c r="MPZ206" s="84"/>
      <c r="MQA206" s="84"/>
      <c r="MQB206" s="84"/>
      <c r="MQC206" s="84"/>
      <c r="MQD206" s="84"/>
      <c r="MQE206" s="84"/>
      <c r="MQF206" s="84"/>
      <c r="MQG206" s="84"/>
      <c r="MQH206" s="84"/>
      <c r="MQI206" s="84"/>
      <c r="MQJ206" s="84"/>
      <c r="MQK206" s="84"/>
      <c r="MQL206" s="84"/>
      <c r="MQM206" s="84"/>
      <c r="MQN206" s="84"/>
      <c r="MQO206" s="84"/>
      <c r="MQP206" s="84"/>
      <c r="MQQ206" s="84"/>
      <c r="MQR206" s="84"/>
      <c r="MQS206" s="84"/>
      <c r="MQT206" s="84"/>
      <c r="MQU206" s="84"/>
      <c r="MQV206" s="84"/>
      <c r="MQW206" s="84"/>
      <c r="MQX206" s="84"/>
      <c r="MQY206" s="84"/>
      <c r="MQZ206" s="84"/>
      <c r="MRA206" s="84"/>
      <c r="MRB206" s="84"/>
      <c r="MRC206" s="84"/>
      <c r="MRD206" s="84"/>
      <c r="MRE206" s="84"/>
      <c r="MRF206" s="84"/>
      <c r="MRG206" s="84"/>
      <c r="MRH206" s="84"/>
      <c r="MRI206" s="84"/>
      <c r="MRJ206" s="84"/>
      <c r="MRK206" s="84"/>
      <c r="MRL206" s="84"/>
      <c r="MRM206" s="84"/>
      <c r="MRN206" s="84"/>
      <c r="MRO206" s="84"/>
      <c r="MRP206" s="84"/>
      <c r="MRQ206" s="84"/>
      <c r="MRR206" s="84"/>
      <c r="MRS206" s="84"/>
      <c r="MRT206" s="84"/>
      <c r="MRU206" s="84"/>
      <c r="MRV206" s="84"/>
      <c r="MRW206" s="84"/>
      <c r="MRX206" s="84"/>
      <c r="MRY206" s="84"/>
      <c r="MRZ206" s="84"/>
      <c r="MSA206" s="84"/>
      <c r="MSB206" s="84"/>
      <c r="MSC206" s="84"/>
      <c r="MSD206" s="84"/>
      <c r="MSE206" s="84"/>
      <c r="MSF206" s="84"/>
      <c r="MSG206" s="84"/>
      <c r="MSH206" s="84"/>
      <c r="MSI206" s="84"/>
      <c r="MSJ206" s="84"/>
      <c r="MSK206" s="84"/>
      <c r="MSL206" s="84"/>
      <c r="MSM206" s="84"/>
      <c r="MSN206" s="84"/>
      <c r="MSO206" s="84"/>
      <c r="MSP206" s="84"/>
      <c r="MSQ206" s="84"/>
      <c r="MSR206" s="84"/>
      <c r="MSS206" s="84"/>
      <c r="MST206" s="84"/>
      <c r="MSU206" s="84"/>
      <c r="MSV206" s="84"/>
      <c r="MSW206" s="84"/>
      <c r="MSX206" s="84"/>
      <c r="MSY206" s="84"/>
      <c r="MSZ206" s="84"/>
      <c r="MTA206" s="84"/>
      <c r="MTB206" s="84"/>
      <c r="MTC206" s="84"/>
      <c r="MTD206" s="84"/>
      <c r="MTE206" s="84"/>
      <c r="MTF206" s="84"/>
      <c r="MTG206" s="84"/>
      <c r="MTH206" s="84"/>
      <c r="MTI206" s="84"/>
      <c r="MTJ206" s="84"/>
      <c r="MTK206" s="84"/>
      <c r="MTL206" s="84"/>
      <c r="MTM206" s="84"/>
      <c r="MTN206" s="84"/>
      <c r="MTO206" s="84"/>
      <c r="MTP206" s="84"/>
      <c r="MTQ206" s="84"/>
      <c r="MTR206" s="84"/>
      <c r="MTS206" s="84"/>
      <c r="MTT206" s="84"/>
      <c r="MTU206" s="84"/>
      <c r="MTV206" s="84"/>
      <c r="MTW206" s="84"/>
      <c r="MTX206" s="84"/>
      <c r="MTY206" s="84"/>
      <c r="MTZ206" s="84"/>
      <c r="MUA206" s="84"/>
      <c r="MUB206" s="84"/>
      <c r="MUC206" s="84"/>
      <c r="MUD206" s="84"/>
      <c r="MUE206" s="84"/>
      <c r="MUF206" s="84"/>
      <c r="MUG206" s="84"/>
      <c r="MUH206" s="84"/>
      <c r="MUI206" s="84"/>
      <c r="MUJ206" s="84"/>
      <c r="MUK206" s="84"/>
      <c r="MUL206" s="84"/>
      <c r="MUM206" s="84"/>
      <c r="MUN206" s="84"/>
      <c r="MUO206" s="84"/>
      <c r="MUP206" s="84"/>
      <c r="MUQ206" s="84"/>
      <c r="MUR206" s="84"/>
      <c r="MUS206" s="84"/>
      <c r="MUT206" s="84"/>
      <c r="MUU206" s="84"/>
      <c r="MUV206" s="84"/>
      <c r="MUW206" s="84"/>
      <c r="MUX206" s="84"/>
      <c r="MUY206" s="84"/>
      <c r="MUZ206" s="84"/>
      <c r="MVA206" s="84"/>
      <c r="MVB206" s="84"/>
      <c r="MVC206" s="84"/>
      <c r="MVD206" s="84"/>
      <c r="MVE206" s="84"/>
      <c r="MVF206" s="84"/>
      <c r="MVG206" s="84"/>
      <c r="MVH206" s="84"/>
      <c r="MVI206" s="84"/>
      <c r="MVJ206" s="84"/>
      <c r="MVK206" s="84"/>
      <c r="MVL206" s="84"/>
      <c r="MVM206" s="84"/>
      <c r="MVN206" s="84"/>
      <c r="MVO206" s="84"/>
      <c r="MVP206" s="84"/>
      <c r="MVQ206" s="84"/>
      <c r="MVR206" s="84"/>
      <c r="MVS206" s="84"/>
      <c r="MVT206" s="84"/>
      <c r="MVU206" s="84"/>
      <c r="MVV206" s="84"/>
      <c r="MVW206" s="84"/>
      <c r="MVX206" s="84"/>
      <c r="MVY206" s="84"/>
      <c r="MVZ206" s="84"/>
      <c r="MWA206" s="84"/>
      <c r="MWB206" s="84"/>
      <c r="MWC206" s="84"/>
      <c r="MWD206" s="84"/>
      <c r="MWE206" s="84"/>
      <c r="MWF206" s="84"/>
      <c r="MWG206" s="84"/>
      <c r="MWH206" s="84"/>
      <c r="MWI206" s="84"/>
      <c r="MWJ206" s="84"/>
      <c r="MWK206" s="84"/>
      <c r="MWL206" s="84"/>
      <c r="MWM206" s="84"/>
      <c r="MWN206" s="84"/>
      <c r="MWO206" s="84"/>
      <c r="MWP206" s="84"/>
      <c r="MWQ206" s="84"/>
      <c r="MWR206" s="84"/>
      <c r="MWS206" s="84"/>
      <c r="MWT206" s="84"/>
      <c r="MWU206" s="84"/>
      <c r="MWV206" s="84"/>
      <c r="MWW206" s="84"/>
      <c r="MWX206" s="84"/>
      <c r="MWY206" s="84"/>
      <c r="MWZ206" s="84"/>
      <c r="MXA206" s="84"/>
      <c r="MXB206" s="84"/>
      <c r="MXC206" s="84"/>
      <c r="MXD206" s="84"/>
      <c r="MXE206" s="84"/>
      <c r="MXF206" s="84"/>
      <c r="MXG206" s="84"/>
      <c r="MXH206" s="84"/>
      <c r="MXI206" s="84"/>
      <c r="MXJ206" s="84"/>
      <c r="MXK206" s="84"/>
      <c r="MXL206" s="84"/>
      <c r="MXM206" s="84"/>
      <c r="MXN206" s="84"/>
      <c r="MXO206" s="84"/>
      <c r="MXP206" s="84"/>
      <c r="MXQ206" s="84"/>
      <c r="MXR206" s="84"/>
      <c r="MXS206" s="84"/>
      <c r="MXT206" s="84"/>
      <c r="MXU206" s="84"/>
      <c r="MXV206" s="84"/>
      <c r="MXW206" s="84"/>
      <c r="MXX206" s="84"/>
      <c r="MXY206" s="84"/>
      <c r="MXZ206" s="84"/>
      <c r="MYA206" s="84"/>
      <c r="MYB206" s="84"/>
      <c r="MYC206" s="84"/>
      <c r="MYD206" s="84"/>
      <c r="MYE206" s="84"/>
      <c r="MYF206" s="84"/>
      <c r="MYG206" s="84"/>
      <c r="MYH206" s="84"/>
      <c r="MYI206" s="84"/>
      <c r="MYJ206" s="84"/>
      <c r="MYK206" s="84"/>
      <c r="MYL206" s="84"/>
      <c r="MYM206" s="84"/>
      <c r="MYN206" s="84"/>
      <c r="MYO206" s="84"/>
      <c r="MYP206" s="84"/>
      <c r="MYQ206" s="84"/>
      <c r="MYR206" s="84"/>
      <c r="MYS206" s="84"/>
      <c r="MYT206" s="84"/>
      <c r="MYU206" s="84"/>
      <c r="MYV206" s="84"/>
      <c r="MYW206" s="84"/>
      <c r="MYX206" s="84"/>
      <c r="MYY206" s="84"/>
      <c r="MYZ206" s="84"/>
      <c r="MZA206" s="84"/>
      <c r="MZB206" s="84"/>
      <c r="MZC206" s="84"/>
      <c r="MZD206" s="84"/>
      <c r="MZE206" s="84"/>
      <c r="MZF206" s="84"/>
      <c r="MZG206" s="84"/>
      <c r="MZH206" s="84"/>
      <c r="MZI206" s="84"/>
      <c r="MZJ206" s="84"/>
      <c r="MZK206" s="84"/>
      <c r="MZL206" s="84"/>
      <c r="MZM206" s="84"/>
      <c r="MZN206" s="84"/>
      <c r="MZO206" s="84"/>
      <c r="MZP206" s="84"/>
      <c r="MZQ206" s="84"/>
      <c r="MZR206" s="84"/>
      <c r="MZS206" s="84"/>
      <c r="MZT206" s="84"/>
      <c r="MZU206" s="84"/>
      <c r="MZV206" s="84"/>
      <c r="MZW206" s="84"/>
      <c r="MZX206" s="84"/>
      <c r="MZY206" s="84"/>
      <c r="MZZ206" s="84"/>
      <c r="NAA206" s="84"/>
      <c r="NAB206" s="84"/>
      <c r="NAC206" s="84"/>
      <c r="NAD206" s="84"/>
      <c r="NAE206" s="84"/>
      <c r="NAF206" s="84"/>
      <c r="NAG206" s="84"/>
      <c r="NAH206" s="84"/>
      <c r="NAI206" s="84"/>
      <c r="NAJ206" s="84"/>
      <c r="NAK206" s="84"/>
      <c r="NAL206" s="84"/>
      <c r="NAM206" s="84"/>
      <c r="NAN206" s="84"/>
      <c r="NAO206" s="84"/>
      <c r="NAP206" s="84"/>
      <c r="NAQ206" s="84"/>
      <c r="NAR206" s="84"/>
      <c r="NAS206" s="84"/>
      <c r="NAT206" s="84"/>
      <c r="NAU206" s="84"/>
      <c r="NAV206" s="84"/>
      <c r="NAW206" s="84"/>
      <c r="NAX206" s="84"/>
      <c r="NAY206" s="84"/>
      <c r="NAZ206" s="84"/>
      <c r="NBA206" s="84"/>
      <c r="NBB206" s="84"/>
      <c r="NBC206" s="84"/>
      <c r="NBD206" s="84"/>
      <c r="NBE206" s="84"/>
      <c r="NBF206" s="84"/>
      <c r="NBG206" s="84"/>
      <c r="NBH206" s="84"/>
      <c r="NBI206" s="84"/>
      <c r="NBJ206" s="84"/>
      <c r="NBK206" s="84"/>
      <c r="NBL206" s="84"/>
      <c r="NBM206" s="84"/>
      <c r="NBN206" s="84"/>
      <c r="NBO206" s="84"/>
      <c r="NBP206" s="84"/>
      <c r="NBQ206" s="84"/>
      <c r="NBR206" s="84"/>
      <c r="NBS206" s="84"/>
      <c r="NBT206" s="84"/>
      <c r="NBU206" s="84"/>
      <c r="NBV206" s="84"/>
      <c r="NBW206" s="84"/>
      <c r="NBX206" s="84"/>
      <c r="NBY206" s="84"/>
      <c r="NBZ206" s="84"/>
      <c r="NCA206" s="84"/>
      <c r="NCB206" s="84"/>
      <c r="NCC206" s="84"/>
      <c r="NCD206" s="84"/>
      <c r="NCE206" s="84"/>
      <c r="NCF206" s="84"/>
      <c r="NCG206" s="84"/>
      <c r="NCH206" s="84"/>
      <c r="NCI206" s="84"/>
      <c r="NCJ206" s="84"/>
      <c r="NCK206" s="84"/>
      <c r="NCL206" s="84"/>
      <c r="NCM206" s="84"/>
      <c r="NCN206" s="84"/>
      <c r="NCO206" s="84"/>
      <c r="NCP206" s="84"/>
      <c r="NCQ206" s="84"/>
      <c r="NCR206" s="84"/>
      <c r="NCS206" s="84"/>
      <c r="NCT206" s="84"/>
      <c r="NCU206" s="84"/>
      <c r="NCV206" s="84"/>
      <c r="NCW206" s="84"/>
      <c r="NCX206" s="84"/>
      <c r="NCY206" s="84"/>
      <c r="NCZ206" s="84"/>
      <c r="NDA206" s="84"/>
      <c r="NDB206" s="84"/>
      <c r="NDC206" s="84"/>
      <c r="NDD206" s="84"/>
      <c r="NDE206" s="84"/>
      <c r="NDF206" s="84"/>
      <c r="NDG206" s="84"/>
      <c r="NDH206" s="84"/>
      <c r="NDI206" s="84"/>
      <c r="NDJ206" s="84"/>
      <c r="NDK206" s="84"/>
      <c r="NDL206" s="84"/>
      <c r="NDM206" s="84"/>
      <c r="NDN206" s="84"/>
      <c r="NDO206" s="84"/>
      <c r="NDP206" s="84"/>
      <c r="NDQ206" s="84"/>
      <c r="NDR206" s="84"/>
      <c r="NDS206" s="84"/>
      <c r="NDT206" s="84"/>
      <c r="NDU206" s="84"/>
      <c r="NDV206" s="84"/>
      <c r="NDW206" s="84"/>
      <c r="NDX206" s="84"/>
      <c r="NDY206" s="84"/>
      <c r="NDZ206" s="84"/>
      <c r="NEA206" s="84"/>
      <c r="NEB206" s="84"/>
      <c r="NEC206" s="84"/>
      <c r="NED206" s="84"/>
      <c r="NEE206" s="84"/>
      <c r="NEF206" s="84"/>
      <c r="NEG206" s="84"/>
      <c r="NEH206" s="84"/>
      <c r="NEI206" s="84"/>
      <c r="NEJ206" s="84"/>
      <c r="NEK206" s="84"/>
      <c r="NEL206" s="84"/>
      <c r="NEM206" s="84"/>
      <c r="NEN206" s="84"/>
      <c r="NEO206" s="84"/>
      <c r="NEP206" s="84"/>
      <c r="NEQ206" s="84"/>
      <c r="NER206" s="84"/>
      <c r="NES206" s="84"/>
      <c r="NET206" s="84"/>
      <c r="NEU206" s="84"/>
      <c r="NEV206" s="84"/>
      <c r="NEW206" s="84"/>
      <c r="NEX206" s="84"/>
      <c r="NEY206" s="84"/>
      <c r="NEZ206" s="84"/>
      <c r="NFA206" s="84"/>
      <c r="NFB206" s="84"/>
      <c r="NFC206" s="84"/>
      <c r="NFD206" s="84"/>
      <c r="NFE206" s="84"/>
      <c r="NFF206" s="84"/>
      <c r="NFG206" s="84"/>
      <c r="NFH206" s="84"/>
      <c r="NFI206" s="84"/>
      <c r="NFJ206" s="84"/>
      <c r="NFK206" s="84"/>
      <c r="NFL206" s="84"/>
      <c r="NFM206" s="84"/>
      <c r="NFN206" s="84"/>
      <c r="NFO206" s="84"/>
      <c r="NFP206" s="84"/>
      <c r="NFQ206" s="84"/>
      <c r="NFR206" s="84"/>
      <c r="NFS206" s="84"/>
      <c r="NFT206" s="84"/>
      <c r="NFU206" s="84"/>
      <c r="NFV206" s="84"/>
      <c r="NFW206" s="84"/>
      <c r="NFX206" s="84"/>
      <c r="NFY206" s="84"/>
      <c r="NFZ206" s="84"/>
      <c r="NGA206" s="84"/>
      <c r="NGB206" s="84"/>
      <c r="NGC206" s="84"/>
      <c r="NGD206" s="84"/>
      <c r="NGE206" s="84"/>
      <c r="NGF206" s="84"/>
      <c r="NGG206" s="84"/>
      <c r="NGH206" s="84"/>
      <c r="NGI206" s="84"/>
      <c r="NGJ206" s="84"/>
      <c r="NGK206" s="84"/>
      <c r="NGL206" s="84"/>
      <c r="NGM206" s="84"/>
      <c r="NGN206" s="84"/>
      <c r="NGO206" s="84"/>
      <c r="NGP206" s="84"/>
      <c r="NGQ206" s="84"/>
      <c r="NGR206" s="84"/>
      <c r="NGS206" s="84"/>
      <c r="NGT206" s="84"/>
      <c r="NGU206" s="84"/>
      <c r="NGV206" s="84"/>
      <c r="NGW206" s="84"/>
      <c r="NGX206" s="84"/>
      <c r="NGY206" s="84"/>
      <c r="NGZ206" s="84"/>
      <c r="NHA206" s="84"/>
      <c r="NHB206" s="84"/>
      <c r="NHC206" s="84"/>
      <c r="NHD206" s="84"/>
      <c r="NHE206" s="84"/>
      <c r="NHF206" s="84"/>
      <c r="NHG206" s="84"/>
      <c r="NHH206" s="84"/>
      <c r="NHI206" s="84"/>
      <c r="NHJ206" s="84"/>
      <c r="NHK206" s="84"/>
      <c r="NHL206" s="84"/>
      <c r="NHM206" s="84"/>
      <c r="NHN206" s="84"/>
      <c r="NHO206" s="84"/>
      <c r="NHP206" s="84"/>
      <c r="NHQ206" s="84"/>
      <c r="NHR206" s="84"/>
      <c r="NHS206" s="84"/>
      <c r="NHT206" s="84"/>
      <c r="NHU206" s="84"/>
      <c r="NHV206" s="84"/>
      <c r="NHW206" s="84"/>
      <c r="NHX206" s="84"/>
      <c r="NHY206" s="84"/>
      <c r="NHZ206" s="84"/>
      <c r="NIA206" s="84"/>
      <c r="NIB206" s="84"/>
      <c r="NIC206" s="84"/>
      <c r="NID206" s="84"/>
      <c r="NIE206" s="84"/>
      <c r="NIF206" s="84"/>
      <c r="NIG206" s="84"/>
      <c r="NIH206" s="84"/>
      <c r="NII206" s="84"/>
      <c r="NIJ206" s="84"/>
      <c r="NIK206" s="84"/>
      <c r="NIL206" s="84"/>
      <c r="NIM206" s="84"/>
      <c r="NIN206" s="84"/>
      <c r="NIO206" s="84"/>
      <c r="NIP206" s="84"/>
      <c r="NIQ206" s="84"/>
      <c r="NIR206" s="84"/>
      <c r="NIS206" s="84"/>
      <c r="NIT206" s="84"/>
      <c r="NIU206" s="84"/>
      <c r="NIV206" s="84"/>
      <c r="NIW206" s="84"/>
      <c r="NIX206" s="84"/>
      <c r="NIY206" s="84"/>
      <c r="NIZ206" s="84"/>
      <c r="NJA206" s="84"/>
      <c r="NJB206" s="84"/>
      <c r="NJC206" s="84"/>
      <c r="NJD206" s="84"/>
      <c r="NJE206" s="84"/>
      <c r="NJF206" s="84"/>
      <c r="NJG206" s="84"/>
      <c r="NJH206" s="84"/>
      <c r="NJI206" s="84"/>
      <c r="NJJ206" s="84"/>
      <c r="NJK206" s="84"/>
      <c r="NJL206" s="84"/>
      <c r="NJM206" s="84"/>
      <c r="NJN206" s="84"/>
      <c r="NJO206" s="84"/>
      <c r="NJP206" s="84"/>
      <c r="NJQ206" s="84"/>
      <c r="NJR206" s="84"/>
      <c r="NJS206" s="84"/>
      <c r="NJT206" s="84"/>
      <c r="NJU206" s="84"/>
      <c r="NJV206" s="84"/>
      <c r="NJW206" s="84"/>
      <c r="NJX206" s="84"/>
      <c r="NJY206" s="84"/>
      <c r="NJZ206" s="84"/>
      <c r="NKA206" s="84"/>
      <c r="NKB206" s="84"/>
      <c r="NKC206" s="84"/>
      <c r="NKD206" s="84"/>
      <c r="NKE206" s="84"/>
      <c r="NKF206" s="84"/>
      <c r="NKG206" s="84"/>
      <c r="NKH206" s="84"/>
      <c r="NKI206" s="84"/>
      <c r="NKJ206" s="84"/>
      <c r="NKK206" s="84"/>
      <c r="NKL206" s="84"/>
      <c r="NKM206" s="84"/>
      <c r="NKN206" s="84"/>
      <c r="NKO206" s="84"/>
      <c r="NKP206" s="84"/>
      <c r="NKQ206" s="84"/>
      <c r="NKR206" s="84"/>
      <c r="NKS206" s="84"/>
      <c r="NKT206" s="84"/>
      <c r="NKU206" s="84"/>
      <c r="NKV206" s="84"/>
      <c r="NKW206" s="84"/>
      <c r="NKX206" s="84"/>
      <c r="NKY206" s="84"/>
      <c r="NKZ206" s="84"/>
      <c r="NLA206" s="84"/>
      <c r="NLB206" s="84"/>
      <c r="NLC206" s="84"/>
      <c r="NLD206" s="84"/>
      <c r="NLE206" s="84"/>
      <c r="NLF206" s="84"/>
      <c r="NLG206" s="84"/>
      <c r="NLH206" s="84"/>
      <c r="NLI206" s="84"/>
      <c r="NLJ206" s="84"/>
      <c r="NLK206" s="84"/>
      <c r="NLL206" s="84"/>
      <c r="NLM206" s="84"/>
      <c r="NLN206" s="84"/>
      <c r="NLO206" s="84"/>
      <c r="NLP206" s="84"/>
      <c r="NLQ206" s="84"/>
      <c r="NLR206" s="84"/>
      <c r="NLS206" s="84"/>
      <c r="NLT206" s="84"/>
      <c r="NLU206" s="84"/>
      <c r="NLV206" s="84"/>
      <c r="NLW206" s="84"/>
      <c r="NLX206" s="84"/>
      <c r="NLY206" s="84"/>
      <c r="NLZ206" s="84"/>
      <c r="NMA206" s="84"/>
      <c r="NMB206" s="84"/>
      <c r="NMC206" s="84"/>
      <c r="NMD206" s="84"/>
      <c r="NME206" s="84"/>
      <c r="NMF206" s="84"/>
      <c r="NMG206" s="84"/>
      <c r="NMH206" s="84"/>
      <c r="NMI206" s="84"/>
      <c r="NMJ206" s="84"/>
      <c r="NMK206" s="84"/>
      <c r="NML206" s="84"/>
      <c r="NMM206" s="84"/>
      <c r="NMN206" s="84"/>
      <c r="NMO206" s="84"/>
      <c r="NMP206" s="84"/>
      <c r="NMQ206" s="84"/>
      <c r="NMR206" s="84"/>
      <c r="NMS206" s="84"/>
      <c r="NMT206" s="84"/>
      <c r="NMU206" s="84"/>
      <c r="NMV206" s="84"/>
      <c r="NMW206" s="84"/>
      <c r="NMX206" s="84"/>
      <c r="NMY206" s="84"/>
      <c r="NMZ206" s="84"/>
      <c r="NNA206" s="84"/>
      <c r="NNB206" s="84"/>
      <c r="NNC206" s="84"/>
      <c r="NND206" s="84"/>
      <c r="NNE206" s="84"/>
      <c r="NNF206" s="84"/>
      <c r="NNG206" s="84"/>
      <c r="NNH206" s="84"/>
      <c r="NNI206" s="84"/>
      <c r="NNJ206" s="84"/>
      <c r="NNK206" s="84"/>
      <c r="NNL206" s="84"/>
      <c r="NNM206" s="84"/>
      <c r="NNN206" s="84"/>
      <c r="NNO206" s="84"/>
      <c r="NNP206" s="84"/>
      <c r="NNQ206" s="84"/>
      <c r="NNR206" s="84"/>
      <c r="NNS206" s="84"/>
      <c r="NNT206" s="84"/>
      <c r="NNU206" s="84"/>
      <c r="NNV206" s="84"/>
      <c r="NNW206" s="84"/>
      <c r="NNX206" s="84"/>
      <c r="NNY206" s="84"/>
      <c r="NNZ206" s="84"/>
      <c r="NOA206" s="84"/>
      <c r="NOB206" s="84"/>
      <c r="NOC206" s="84"/>
      <c r="NOD206" s="84"/>
      <c r="NOE206" s="84"/>
      <c r="NOF206" s="84"/>
      <c r="NOG206" s="84"/>
      <c r="NOH206" s="84"/>
      <c r="NOI206" s="84"/>
      <c r="NOJ206" s="84"/>
      <c r="NOK206" s="84"/>
      <c r="NOL206" s="84"/>
      <c r="NOM206" s="84"/>
      <c r="NON206" s="84"/>
      <c r="NOO206" s="84"/>
      <c r="NOP206" s="84"/>
      <c r="NOQ206" s="84"/>
      <c r="NOR206" s="84"/>
      <c r="NOS206" s="84"/>
      <c r="NOT206" s="84"/>
      <c r="NOU206" s="84"/>
      <c r="NOV206" s="84"/>
      <c r="NOW206" s="84"/>
      <c r="NOX206" s="84"/>
      <c r="NOY206" s="84"/>
      <c r="NOZ206" s="84"/>
      <c r="NPA206" s="84"/>
      <c r="NPB206" s="84"/>
      <c r="NPC206" s="84"/>
      <c r="NPD206" s="84"/>
      <c r="NPE206" s="84"/>
      <c r="NPF206" s="84"/>
      <c r="NPG206" s="84"/>
      <c r="NPH206" s="84"/>
      <c r="NPI206" s="84"/>
      <c r="NPJ206" s="84"/>
      <c r="NPK206" s="84"/>
      <c r="NPL206" s="84"/>
      <c r="NPM206" s="84"/>
      <c r="NPN206" s="84"/>
      <c r="NPO206" s="84"/>
      <c r="NPP206" s="84"/>
      <c r="NPQ206" s="84"/>
      <c r="NPR206" s="84"/>
      <c r="NPS206" s="84"/>
      <c r="NPT206" s="84"/>
      <c r="NPU206" s="84"/>
      <c r="NPV206" s="84"/>
      <c r="NPW206" s="84"/>
      <c r="NPX206" s="84"/>
      <c r="NPY206" s="84"/>
      <c r="NPZ206" s="84"/>
      <c r="NQA206" s="84"/>
      <c r="NQB206" s="84"/>
      <c r="NQC206" s="84"/>
      <c r="NQD206" s="84"/>
      <c r="NQE206" s="84"/>
      <c r="NQF206" s="84"/>
      <c r="NQG206" s="84"/>
      <c r="NQH206" s="84"/>
      <c r="NQI206" s="84"/>
      <c r="NQJ206" s="84"/>
      <c r="NQK206" s="84"/>
      <c r="NQL206" s="84"/>
      <c r="NQM206" s="84"/>
      <c r="NQN206" s="84"/>
      <c r="NQO206" s="84"/>
      <c r="NQP206" s="84"/>
      <c r="NQQ206" s="84"/>
      <c r="NQR206" s="84"/>
      <c r="NQS206" s="84"/>
      <c r="NQT206" s="84"/>
      <c r="NQU206" s="84"/>
      <c r="NQV206" s="84"/>
      <c r="NQW206" s="84"/>
      <c r="NQX206" s="84"/>
      <c r="NQY206" s="84"/>
      <c r="NQZ206" s="84"/>
      <c r="NRA206" s="84"/>
      <c r="NRB206" s="84"/>
      <c r="NRC206" s="84"/>
      <c r="NRD206" s="84"/>
      <c r="NRE206" s="84"/>
      <c r="NRF206" s="84"/>
      <c r="NRG206" s="84"/>
      <c r="NRH206" s="84"/>
      <c r="NRI206" s="84"/>
      <c r="NRJ206" s="84"/>
      <c r="NRK206" s="84"/>
      <c r="NRL206" s="84"/>
      <c r="NRM206" s="84"/>
      <c r="NRN206" s="84"/>
      <c r="NRO206" s="84"/>
      <c r="NRP206" s="84"/>
      <c r="NRQ206" s="84"/>
      <c r="NRR206" s="84"/>
      <c r="NRS206" s="84"/>
      <c r="NRT206" s="84"/>
      <c r="NRU206" s="84"/>
      <c r="NRV206" s="84"/>
      <c r="NRW206" s="84"/>
      <c r="NRX206" s="84"/>
      <c r="NRY206" s="84"/>
      <c r="NRZ206" s="84"/>
      <c r="NSA206" s="84"/>
      <c r="NSB206" s="84"/>
      <c r="NSC206" s="84"/>
      <c r="NSD206" s="84"/>
      <c r="NSE206" s="84"/>
      <c r="NSF206" s="84"/>
      <c r="NSG206" s="84"/>
      <c r="NSH206" s="84"/>
      <c r="NSI206" s="84"/>
      <c r="NSJ206" s="84"/>
      <c r="NSK206" s="84"/>
      <c r="NSL206" s="84"/>
      <c r="NSM206" s="84"/>
      <c r="NSN206" s="84"/>
      <c r="NSO206" s="84"/>
      <c r="NSP206" s="84"/>
      <c r="NSQ206" s="84"/>
      <c r="NSR206" s="84"/>
      <c r="NSS206" s="84"/>
      <c r="NST206" s="84"/>
      <c r="NSU206" s="84"/>
      <c r="NSV206" s="84"/>
      <c r="NSW206" s="84"/>
      <c r="NSX206" s="84"/>
      <c r="NSY206" s="84"/>
      <c r="NSZ206" s="84"/>
      <c r="NTA206" s="84"/>
      <c r="NTB206" s="84"/>
      <c r="NTC206" s="84"/>
      <c r="NTD206" s="84"/>
      <c r="NTE206" s="84"/>
      <c r="NTF206" s="84"/>
      <c r="NTG206" s="84"/>
      <c r="NTH206" s="84"/>
      <c r="NTI206" s="84"/>
      <c r="NTJ206" s="84"/>
      <c r="NTK206" s="84"/>
      <c r="NTL206" s="84"/>
      <c r="NTM206" s="84"/>
      <c r="NTN206" s="84"/>
      <c r="NTO206" s="84"/>
      <c r="NTP206" s="84"/>
      <c r="NTQ206" s="84"/>
      <c r="NTR206" s="84"/>
      <c r="NTS206" s="84"/>
      <c r="NTT206" s="84"/>
      <c r="NTU206" s="84"/>
      <c r="NTV206" s="84"/>
      <c r="NTW206" s="84"/>
      <c r="NTX206" s="84"/>
      <c r="NTY206" s="84"/>
      <c r="NTZ206" s="84"/>
      <c r="NUA206" s="84"/>
      <c r="NUB206" s="84"/>
      <c r="NUC206" s="84"/>
      <c r="NUD206" s="84"/>
      <c r="NUE206" s="84"/>
      <c r="NUF206" s="84"/>
      <c r="NUG206" s="84"/>
      <c r="NUH206" s="84"/>
      <c r="NUI206" s="84"/>
      <c r="NUJ206" s="84"/>
      <c r="NUK206" s="84"/>
      <c r="NUL206" s="84"/>
      <c r="NUM206" s="84"/>
      <c r="NUN206" s="84"/>
      <c r="NUO206" s="84"/>
      <c r="NUP206" s="84"/>
      <c r="NUQ206" s="84"/>
      <c r="NUR206" s="84"/>
      <c r="NUS206" s="84"/>
      <c r="NUT206" s="84"/>
      <c r="NUU206" s="84"/>
      <c r="NUV206" s="84"/>
      <c r="NUW206" s="84"/>
      <c r="NUX206" s="84"/>
      <c r="NUY206" s="84"/>
      <c r="NUZ206" s="84"/>
      <c r="NVA206" s="84"/>
      <c r="NVB206" s="84"/>
      <c r="NVC206" s="84"/>
      <c r="NVD206" s="84"/>
      <c r="NVE206" s="84"/>
      <c r="NVF206" s="84"/>
      <c r="NVG206" s="84"/>
      <c r="NVH206" s="84"/>
      <c r="NVI206" s="84"/>
      <c r="NVJ206" s="84"/>
      <c r="NVK206" s="84"/>
      <c r="NVL206" s="84"/>
      <c r="NVM206" s="84"/>
      <c r="NVN206" s="84"/>
      <c r="NVO206" s="84"/>
      <c r="NVP206" s="84"/>
      <c r="NVQ206" s="84"/>
      <c r="NVR206" s="84"/>
      <c r="NVS206" s="84"/>
      <c r="NVT206" s="84"/>
      <c r="NVU206" s="84"/>
      <c r="NVV206" s="84"/>
      <c r="NVW206" s="84"/>
      <c r="NVX206" s="84"/>
      <c r="NVY206" s="84"/>
      <c r="NVZ206" s="84"/>
      <c r="NWA206" s="84"/>
      <c r="NWB206" s="84"/>
      <c r="NWC206" s="84"/>
      <c r="NWD206" s="84"/>
      <c r="NWE206" s="84"/>
      <c r="NWF206" s="84"/>
      <c r="NWG206" s="84"/>
      <c r="NWH206" s="84"/>
      <c r="NWI206" s="84"/>
      <c r="NWJ206" s="84"/>
      <c r="NWK206" s="84"/>
      <c r="NWL206" s="84"/>
      <c r="NWM206" s="84"/>
      <c r="NWN206" s="84"/>
      <c r="NWO206" s="84"/>
      <c r="NWP206" s="84"/>
      <c r="NWQ206" s="84"/>
      <c r="NWR206" s="84"/>
      <c r="NWS206" s="84"/>
      <c r="NWT206" s="84"/>
      <c r="NWU206" s="84"/>
      <c r="NWV206" s="84"/>
      <c r="NWW206" s="84"/>
      <c r="NWX206" s="84"/>
      <c r="NWY206" s="84"/>
      <c r="NWZ206" s="84"/>
      <c r="NXA206" s="84"/>
      <c r="NXB206" s="84"/>
      <c r="NXC206" s="84"/>
      <c r="NXD206" s="84"/>
      <c r="NXE206" s="84"/>
      <c r="NXF206" s="84"/>
      <c r="NXG206" s="84"/>
      <c r="NXH206" s="84"/>
      <c r="NXI206" s="84"/>
      <c r="NXJ206" s="84"/>
      <c r="NXK206" s="84"/>
      <c r="NXL206" s="84"/>
      <c r="NXM206" s="84"/>
      <c r="NXN206" s="84"/>
      <c r="NXO206" s="84"/>
      <c r="NXP206" s="84"/>
      <c r="NXQ206" s="84"/>
      <c r="NXR206" s="84"/>
      <c r="NXS206" s="84"/>
      <c r="NXT206" s="84"/>
      <c r="NXU206" s="84"/>
      <c r="NXV206" s="84"/>
      <c r="NXW206" s="84"/>
      <c r="NXX206" s="84"/>
      <c r="NXY206" s="84"/>
      <c r="NXZ206" s="84"/>
      <c r="NYA206" s="84"/>
      <c r="NYB206" s="84"/>
      <c r="NYC206" s="84"/>
      <c r="NYD206" s="84"/>
      <c r="NYE206" s="84"/>
      <c r="NYF206" s="84"/>
      <c r="NYG206" s="84"/>
      <c r="NYH206" s="84"/>
      <c r="NYI206" s="84"/>
      <c r="NYJ206" s="84"/>
      <c r="NYK206" s="84"/>
      <c r="NYL206" s="84"/>
      <c r="NYM206" s="84"/>
      <c r="NYN206" s="84"/>
      <c r="NYO206" s="84"/>
      <c r="NYP206" s="84"/>
      <c r="NYQ206" s="84"/>
      <c r="NYR206" s="84"/>
      <c r="NYS206" s="84"/>
      <c r="NYT206" s="84"/>
      <c r="NYU206" s="84"/>
      <c r="NYV206" s="84"/>
      <c r="NYW206" s="84"/>
      <c r="NYX206" s="84"/>
      <c r="NYY206" s="84"/>
      <c r="NYZ206" s="84"/>
      <c r="NZA206" s="84"/>
      <c r="NZB206" s="84"/>
      <c r="NZC206" s="84"/>
      <c r="NZD206" s="84"/>
      <c r="NZE206" s="84"/>
      <c r="NZF206" s="84"/>
      <c r="NZG206" s="84"/>
      <c r="NZH206" s="84"/>
      <c r="NZI206" s="84"/>
      <c r="NZJ206" s="84"/>
      <c r="NZK206" s="84"/>
      <c r="NZL206" s="84"/>
      <c r="NZM206" s="84"/>
      <c r="NZN206" s="84"/>
      <c r="NZO206" s="84"/>
      <c r="NZP206" s="84"/>
      <c r="NZQ206" s="84"/>
      <c r="NZR206" s="84"/>
      <c r="NZS206" s="84"/>
      <c r="NZT206" s="84"/>
      <c r="NZU206" s="84"/>
      <c r="NZV206" s="84"/>
      <c r="NZW206" s="84"/>
      <c r="NZX206" s="84"/>
      <c r="NZY206" s="84"/>
      <c r="NZZ206" s="84"/>
      <c r="OAA206" s="84"/>
      <c r="OAB206" s="84"/>
      <c r="OAC206" s="84"/>
      <c r="OAD206" s="84"/>
      <c r="OAE206" s="84"/>
      <c r="OAF206" s="84"/>
      <c r="OAG206" s="84"/>
      <c r="OAH206" s="84"/>
      <c r="OAI206" s="84"/>
      <c r="OAJ206" s="84"/>
      <c r="OAK206" s="84"/>
      <c r="OAL206" s="84"/>
      <c r="OAM206" s="84"/>
      <c r="OAN206" s="84"/>
      <c r="OAO206" s="84"/>
      <c r="OAP206" s="84"/>
      <c r="OAQ206" s="84"/>
      <c r="OAR206" s="84"/>
      <c r="OAS206" s="84"/>
      <c r="OAT206" s="84"/>
      <c r="OAU206" s="84"/>
      <c r="OAV206" s="84"/>
      <c r="OAW206" s="84"/>
      <c r="OAX206" s="84"/>
      <c r="OAY206" s="84"/>
      <c r="OAZ206" s="84"/>
      <c r="OBA206" s="84"/>
      <c r="OBB206" s="84"/>
      <c r="OBC206" s="84"/>
      <c r="OBD206" s="84"/>
      <c r="OBE206" s="84"/>
      <c r="OBF206" s="84"/>
      <c r="OBG206" s="84"/>
      <c r="OBH206" s="84"/>
      <c r="OBI206" s="84"/>
      <c r="OBJ206" s="84"/>
      <c r="OBK206" s="84"/>
      <c r="OBL206" s="84"/>
      <c r="OBM206" s="84"/>
      <c r="OBN206" s="84"/>
      <c r="OBO206" s="84"/>
      <c r="OBP206" s="84"/>
      <c r="OBQ206" s="84"/>
      <c r="OBR206" s="84"/>
      <c r="OBS206" s="84"/>
      <c r="OBT206" s="84"/>
      <c r="OBU206" s="84"/>
      <c r="OBV206" s="84"/>
      <c r="OBW206" s="84"/>
      <c r="OBX206" s="84"/>
      <c r="OBY206" s="84"/>
      <c r="OBZ206" s="84"/>
      <c r="OCA206" s="84"/>
      <c r="OCB206" s="84"/>
      <c r="OCC206" s="84"/>
      <c r="OCD206" s="84"/>
      <c r="OCE206" s="84"/>
      <c r="OCF206" s="84"/>
      <c r="OCG206" s="84"/>
      <c r="OCH206" s="84"/>
      <c r="OCI206" s="84"/>
      <c r="OCJ206" s="84"/>
      <c r="OCK206" s="84"/>
      <c r="OCL206" s="84"/>
      <c r="OCM206" s="84"/>
      <c r="OCN206" s="84"/>
      <c r="OCO206" s="84"/>
      <c r="OCP206" s="84"/>
      <c r="OCQ206" s="84"/>
      <c r="OCR206" s="84"/>
      <c r="OCS206" s="84"/>
      <c r="OCT206" s="84"/>
      <c r="OCU206" s="84"/>
      <c r="OCV206" s="84"/>
      <c r="OCW206" s="84"/>
      <c r="OCX206" s="84"/>
      <c r="OCY206" s="84"/>
      <c r="OCZ206" s="84"/>
      <c r="ODA206" s="84"/>
      <c r="ODB206" s="84"/>
      <c r="ODC206" s="84"/>
      <c r="ODD206" s="84"/>
      <c r="ODE206" s="84"/>
      <c r="ODF206" s="84"/>
      <c r="ODG206" s="84"/>
      <c r="ODH206" s="84"/>
      <c r="ODI206" s="84"/>
      <c r="ODJ206" s="84"/>
      <c r="ODK206" s="84"/>
      <c r="ODL206" s="84"/>
      <c r="ODM206" s="84"/>
      <c r="ODN206" s="84"/>
      <c r="ODO206" s="84"/>
      <c r="ODP206" s="84"/>
      <c r="ODQ206" s="84"/>
      <c r="ODR206" s="84"/>
      <c r="ODS206" s="84"/>
      <c r="ODT206" s="84"/>
      <c r="ODU206" s="84"/>
      <c r="ODV206" s="84"/>
      <c r="ODW206" s="84"/>
      <c r="ODX206" s="84"/>
      <c r="ODY206" s="84"/>
      <c r="ODZ206" s="84"/>
      <c r="OEA206" s="84"/>
      <c r="OEB206" s="84"/>
      <c r="OEC206" s="84"/>
      <c r="OED206" s="84"/>
      <c r="OEE206" s="84"/>
      <c r="OEF206" s="84"/>
      <c r="OEG206" s="84"/>
      <c r="OEH206" s="84"/>
      <c r="OEI206" s="84"/>
      <c r="OEJ206" s="84"/>
      <c r="OEK206" s="84"/>
      <c r="OEL206" s="84"/>
      <c r="OEM206" s="84"/>
      <c r="OEN206" s="84"/>
      <c r="OEO206" s="84"/>
      <c r="OEP206" s="84"/>
      <c r="OEQ206" s="84"/>
      <c r="OER206" s="84"/>
      <c r="OES206" s="84"/>
      <c r="OET206" s="84"/>
      <c r="OEU206" s="84"/>
      <c r="OEV206" s="84"/>
      <c r="OEW206" s="84"/>
      <c r="OEX206" s="84"/>
      <c r="OEY206" s="84"/>
      <c r="OEZ206" s="84"/>
      <c r="OFA206" s="84"/>
      <c r="OFB206" s="84"/>
      <c r="OFC206" s="84"/>
      <c r="OFD206" s="84"/>
      <c r="OFE206" s="84"/>
      <c r="OFF206" s="84"/>
      <c r="OFG206" s="84"/>
      <c r="OFH206" s="84"/>
      <c r="OFI206" s="84"/>
      <c r="OFJ206" s="84"/>
      <c r="OFK206" s="84"/>
      <c r="OFL206" s="84"/>
      <c r="OFM206" s="84"/>
      <c r="OFN206" s="84"/>
      <c r="OFO206" s="84"/>
      <c r="OFP206" s="84"/>
      <c r="OFQ206" s="84"/>
      <c r="OFR206" s="84"/>
      <c r="OFS206" s="84"/>
      <c r="OFT206" s="84"/>
      <c r="OFU206" s="84"/>
      <c r="OFV206" s="84"/>
      <c r="OFW206" s="84"/>
      <c r="OFX206" s="84"/>
      <c r="OFY206" s="84"/>
      <c r="OFZ206" s="84"/>
      <c r="OGA206" s="84"/>
      <c r="OGB206" s="84"/>
      <c r="OGC206" s="84"/>
      <c r="OGD206" s="84"/>
      <c r="OGE206" s="84"/>
      <c r="OGF206" s="84"/>
      <c r="OGG206" s="84"/>
      <c r="OGH206" s="84"/>
      <c r="OGI206" s="84"/>
      <c r="OGJ206" s="84"/>
      <c r="OGK206" s="84"/>
      <c r="OGL206" s="84"/>
      <c r="OGM206" s="84"/>
      <c r="OGN206" s="84"/>
      <c r="OGO206" s="84"/>
      <c r="OGP206" s="84"/>
      <c r="OGQ206" s="84"/>
      <c r="OGR206" s="84"/>
      <c r="OGS206" s="84"/>
      <c r="OGT206" s="84"/>
      <c r="OGU206" s="84"/>
      <c r="OGV206" s="84"/>
      <c r="OGW206" s="84"/>
      <c r="OGX206" s="84"/>
      <c r="OGY206" s="84"/>
      <c r="OGZ206" s="84"/>
      <c r="OHA206" s="84"/>
      <c r="OHB206" s="84"/>
      <c r="OHC206" s="84"/>
      <c r="OHD206" s="84"/>
      <c r="OHE206" s="84"/>
      <c r="OHF206" s="84"/>
      <c r="OHG206" s="84"/>
      <c r="OHH206" s="84"/>
      <c r="OHI206" s="84"/>
      <c r="OHJ206" s="84"/>
      <c r="OHK206" s="84"/>
      <c r="OHL206" s="84"/>
      <c r="OHM206" s="84"/>
      <c r="OHN206" s="84"/>
      <c r="OHO206" s="84"/>
      <c r="OHP206" s="84"/>
      <c r="OHQ206" s="84"/>
      <c r="OHR206" s="84"/>
      <c r="OHS206" s="84"/>
      <c r="OHT206" s="84"/>
      <c r="OHU206" s="84"/>
      <c r="OHV206" s="84"/>
      <c r="OHW206" s="84"/>
      <c r="OHX206" s="84"/>
      <c r="OHY206" s="84"/>
      <c r="OHZ206" s="84"/>
      <c r="OIA206" s="84"/>
      <c r="OIB206" s="84"/>
      <c r="OIC206" s="84"/>
      <c r="OID206" s="84"/>
      <c r="OIE206" s="84"/>
      <c r="OIF206" s="84"/>
      <c r="OIG206" s="84"/>
      <c r="OIH206" s="84"/>
      <c r="OII206" s="84"/>
      <c r="OIJ206" s="84"/>
      <c r="OIK206" s="84"/>
      <c r="OIL206" s="84"/>
      <c r="OIM206" s="84"/>
      <c r="OIN206" s="84"/>
      <c r="OIO206" s="84"/>
      <c r="OIP206" s="84"/>
      <c r="OIQ206" s="84"/>
      <c r="OIR206" s="84"/>
      <c r="OIS206" s="84"/>
      <c r="OIT206" s="84"/>
      <c r="OIU206" s="84"/>
      <c r="OIV206" s="84"/>
      <c r="OIW206" s="84"/>
      <c r="OIX206" s="84"/>
      <c r="OIY206" s="84"/>
      <c r="OIZ206" s="84"/>
      <c r="OJA206" s="84"/>
      <c r="OJB206" s="84"/>
      <c r="OJC206" s="84"/>
      <c r="OJD206" s="84"/>
      <c r="OJE206" s="84"/>
      <c r="OJF206" s="84"/>
      <c r="OJG206" s="84"/>
      <c r="OJH206" s="84"/>
      <c r="OJI206" s="84"/>
      <c r="OJJ206" s="84"/>
      <c r="OJK206" s="84"/>
      <c r="OJL206" s="84"/>
      <c r="OJM206" s="84"/>
      <c r="OJN206" s="84"/>
      <c r="OJO206" s="84"/>
      <c r="OJP206" s="84"/>
      <c r="OJQ206" s="84"/>
      <c r="OJR206" s="84"/>
      <c r="OJS206" s="84"/>
      <c r="OJT206" s="84"/>
      <c r="OJU206" s="84"/>
      <c r="OJV206" s="84"/>
      <c r="OJW206" s="84"/>
      <c r="OJX206" s="84"/>
      <c r="OJY206" s="84"/>
      <c r="OJZ206" s="84"/>
      <c r="OKA206" s="84"/>
      <c r="OKB206" s="84"/>
      <c r="OKC206" s="84"/>
      <c r="OKD206" s="84"/>
      <c r="OKE206" s="84"/>
      <c r="OKF206" s="84"/>
      <c r="OKG206" s="84"/>
      <c r="OKH206" s="84"/>
      <c r="OKI206" s="84"/>
      <c r="OKJ206" s="84"/>
      <c r="OKK206" s="84"/>
      <c r="OKL206" s="84"/>
      <c r="OKM206" s="84"/>
      <c r="OKN206" s="84"/>
      <c r="OKO206" s="84"/>
      <c r="OKP206" s="84"/>
      <c r="OKQ206" s="84"/>
      <c r="OKR206" s="84"/>
      <c r="OKS206" s="84"/>
      <c r="OKT206" s="84"/>
      <c r="OKU206" s="84"/>
      <c r="OKV206" s="84"/>
      <c r="OKW206" s="84"/>
      <c r="OKX206" s="84"/>
      <c r="OKY206" s="84"/>
      <c r="OKZ206" s="84"/>
      <c r="OLA206" s="84"/>
      <c r="OLB206" s="84"/>
      <c r="OLC206" s="84"/>
      <c r="OLD206" s="84"/>
      <c r="OLE206" s="84"/>
      <c r="OLF206" s="84"/>
      <c r="OLG206" s="84"/>
      <c r="OLH206" s="84"/>
      <c r="OLI206" s="84"/>
      <c r="OLJ206" s="84"/>
      <c r="OLK206" s="84"/>
      <c r="OLL206" s="84"/>
      <c r="OLM206" s="84"/>
      <c r="OLN206" s="84"/>
      <c r="OLO206" s="84"/>
      <c r="OLP206" s="84"/>
      <c r="OLQ206" s="84"/>
      <c r="OLR206" s="84"/>
      <c r="OLS206" s="84"/>
      <c r="OLT206" s="84"/>
      <c r="OLU206" s="84"/>
      <c r="OLV206" s="84"/>
      <c r="OLW206" s="84"/>
      <c r="OLX206" s="84"/>
      <c r="OLY206" s="84"/>
      <c r="OLZ206" s="84"/>
      <c r="OMA206" s="84"/>
      <c r="OMB206" s="84"/>
      <c r="OMC206" s="84"/>
      <c r="OMD206" s="84"/>
      <c r="OME206" s="84"/>
      <c r="OMF206" s="84"/>
      <c r="OMG206" s="84"/>
      <c r="OMH206" s="84"/>
      <c r="OMI206" s="84"/>
      <c r="OMJ206" s="84"/>
      <c r="OMK206" s="84"/>
      <c r="OML206" s="84"/>
      <c r="OMM206" s="84"/>
      <c r="OMN206" s="84"/>
      <c r="OMO206" s="84"/>
      <c r="OMP206" s="84"/>
      <c r="OMQ206" s="84"/>
      <c r="OMR206" s="84"/>
      <c r="OMS206" s="84"/>
      <c r="OMT206" s="84"/>
      <c r="OMU206" s="84"/>
      <c r="OMV206" s="84"/>
      <c r="OMW206" s="84"/>
      <c r="OMX206" s="84"/>
      <c r="OMY206" s="84"/>
      <c r="OMZ206" s="84"/>
      <c r="ONA206" s="84"/>
      <c r="ONB206" s="84"/>
      <c r="ONC206" s="84"/>
      <c r="OND206" s="84"/>
      <c r="ONE206" s="84"/>
      <c r="ONF206" s="84"/>
      <c r="ONG206" s="84"/>
      <c r="ONH206" s="84"/>
      <c r="ONI206" s="84"/>
      <c r="ONJ206" s="84"/>
      <c r="ONK206" s="84"/>
      <c r="ONL206" s="84"/>
      <c r="ONM206" s="84"/>
      <c r="ONN206" s="84"/>
      <c r="ONO206" s="84"/>
      <c r="ONP206" s="84"/>
      <c r="ONQ206" s="84"/>
      <c r="ONR206" s="84"/>
      <c r="ONS206" s="84"/>
      <c r="ONT206" s="84"/>
      <c r="ONU206" s="84"/>
      <c r="ONV206" s="84"/>
      <c r="ONW206" s="84"/>
      <c r="ONX206" s="84"/>
      <c r="ONY206" s="84"/>
      <c r="ONZ206" s="84"/>
      <c r="OOA206" s="84"/>
      <c r="OOB206" s="84"/>
      <c r="OOC206" s="84"/>
      <c r="OOD206" s="84"/>
      <c r="OOE206" s="84"/>
      <c r="OOF206" s="84"/>
      <c r="OOG206" s="84"/>
      <c r="OOH206" s="84"/>
      <c r="OOI206" s="84"/>
      <c r="OOJ206" s="84"/>
      <c r="OOK206" s="84"/>
      <c r="OOL206" s="84"/>
      <c r="OOM206" s="84"/>
      <c r="OON206" s="84"/>
      <c r="OOO206" s="84"/>
      <c r="OOP206" s="84"/>
      <c r="OOQ206" s="84"/>
      <c r="OOR206" s="84"/>
      <c r="OOS206" s="84"/>
      <c r="OOT206" s="84"/>
      <c r="OOU206" s="84"/>
      <c r="OOV206" s="84"/>
      <c r="OOW206" s="84"/>
      <c r="OOX206" s="84"/>
      <c r="OOY206" s="84"/>
      <c r="OOZ206" s="84"/>
      <c r="OPA206" s="84"/>
      <c r="OPB206" s="84"/>
      <c r="OPC206" s="84"/>
      <c r="OPD206" s="84"/>
      <c r="OPE206" s="84"/>
      <c r="OPF206" s="84"/>
      <c r="OPG206" s="84"/>
      <c r="OPH206" s="84"/>
      <c r="OPI206" s="84"/>
      <c r="OPJ206" s="84"/>
      <c r="OPK206" s="84"/>
      <c r="OPL206" s="84"/>
      <c r="OPM206" s="84"/>
      <c r="OPN206" s="84"/>
      <c r="OPO206" s="84"/>
      <c r="OPP206" s="84"/>
      <c r="OPQ206" s="84"/>
      <c r="OPR206" s="84"/>
      <c r="OPS206" s="84"/>
      <c r="OPT206" s="84"/>
      <c r="OPU206" s="84"/>
      <c r="OPV206" s="84"/>
      <c r="OPW206" s="84"/>
      <c r="OPX206" s="84"/>
      <c r="OPY206" s="84"/>
      <c r="OPZ206" s="84"/>
      <c r="OQA206" s="84"/>
      <c r="OQB206" s="84"/>
      <c r="OQC206" s="84"/>
      <c r="OQD206" s="84"/>
      <c r="OQE206" s="84"/>
      <c r="OQF206" s="84"/>
      <c r="OQG206" s="84"/>
      <c r="OQH206" s="84"/>
      <c r="OQI206" s="84"/>
      <c r="OQJ206" s="84"/>
      <c r="OQK206" s="84"/>
      <c r="OQL206" s="84"/>
      <c r="OQM206" s="84"/>
      <c r="OQN206" s="84"/>
      <c r="OQO206" s="84"/>
      <c r="OQP206" s="84"/>
      <c r="OQQ206" s="84"/>
      <c r="OQR206" s="84"/>
      <c r="OQS206" s="84"/>
      <c r="OQT206" s="84"/>
      <c r="OQU206" s="84"/>
      <c r="OQV206" s="84"/>
      <c r="OQW206" s="84"/>
      <c r="OQX206" s="84"/>
      <c r="OQY206" s="84"/>
      <c r="OQZ206" s="84"/>
      <c r="ORA206" s="84"/>
      <c r="ORB206" s="84"/>
      <c r="ORC206" s="84"/>
      <c r="ORD206" s="84"/>
      <c r="ORE206" s="84"/>
      <c r="ORF206" s="84"/>
      <c r="ORG206" s="84"/>
      <c r="ORH206" s="84"/>
      <c r="ORI206" s="84"/>
      <c r="ORJ206" s="84"/>
      <c r="ORK206" s="84"/>
      <c r="ORL206" s="84"/>
      <c r="ORM206" s="84"/>
      <c r="ORN206" s="84"/>
      <c r="ORO206" s="84"/>
      <c r="ORP206" s="84"/>
      <c r="ORQ206" s="84"/>
      <c r="ORR206" s="84"/>
      <c r="ORS206" s="84"/>
      <c r="ORT206" s="84"/>
      <c r="ORU206" s="84"/>
      <c r="ORV206" s="84"/>
      <c r="ORW206" s="84"/>
      <c r="ORX206" s="84"/>
      <c r="ORY206" s="84"/>
      <c r="ORZ206" s="84"/>
      <c r="OSA206" s="84"/>
      <c r="OSB206" s="84"/>
      <c r="OSC206" s="84"/>
      <c r="OSD206" s="84"/>
      <c r="OSE206" s="84"/>
      <c r="OSF206" s="84"/>
      <c r="OSG206" s="84"/>
      <c r="OSH206" s="84"/>
      <c r="OSI206" s="84"/>
      <c r="OSJ206" s="84"/>
      <c r="OSK206" s="84"/>
      <c r="OSL206" s="84"/>
      <c r="OSM206" s="84"/>
      <c r="OSN206" s="84"/>
      <c r="OSO206" s="84"/>
      <c r="OSP206" s="84"/>
      <c r="OSQ206" s="84"/>
      <c r="OSR206" s="84"/>
      <c r="OSS206" s="84"/>
      <c r="OST206" s="84"/>
      <c r="OSU206" s="84"/>
      <c r="OSV206" s="84"/>
      <c r="OSW206" s="84"/>
      <c r="OSX206" s="84"/>
      <c r="OSY206" s="84"/>
      <c r="OSZ206" s="84"/>
      <c r="OTA206" s="84"/>
      <c r="OTB206" s="84"/>
      <c r="OTC206" s="84"/>
      <c r="OTD206" s="84"/>
      <c r="OTE206" s="84"/>
      <c r="OTF206" s="84"/>
      <c r="OTG206" s="84"/>
      <c r="OTH206" s="84"/>
      <c r="OTI206" s="84"/>
      <c r="OTJ206" s="84"/>
      <c r="OTK206" s="84"/>
      <c r="OTL206" s="84"/>
      <c r="OTM206" s="84"/>
      <c r="OTN206" s="84"/>
      <c r="OTO206" s="84"/>
      <c r="OTP206" s="84"/>
      <c r="OTQ206" s="84"/>
      <c r="OTR206" s="84"/>
      <c r="OTS206" s="84"/>
      <c r="OTT206" s="84"/>
      <c r="OTU206" s="84"/>
      <c r="OTV206" s="84"/>
      <c r="OTW206" s="84"/>
      <c r="OTX206" s="84"/>
      <c r="OTY206" s="84"/>
      <c r="OTZ206" s="84"/>
      <c r="OUA206" s="84"/>
      <c r="OUB206" s="84"/>
      <c r="OUC206" s="84"/>
      <c r="OUD206" s="84"/>
      <c r="OUE206" s="84"/>
      <c r="OUF206" s="84"/>
      <c r="OUG206" s="84"/>
      <c r="OUH206" s="84"/>
      <c r="OUI206" s="84"/>
      <c r="OUJ206" s="84"/>
      <c r="OUK206" s="84"/>
      <c r="OUL206" s="84"/>
      <c r="OUM206" s="84"/>
      <c r="OUN206" s="84"/>
      <c r="OUO206" s="84"/>
      <c r="OUP206" s="84"/>
      <c r="OUQ206" s="84"/>
      <c r="OUR206" s="84"/>
      <c r="OUS206" s="84"/>
      <c r="OUT206" s="84"/>
      <c r="OUU206" s="84"/>
      <c r="OUV206" s="84"/>
      <c r="OUW206" s="84"/>
      <c r="OUX206" s="84"/>
      <c r="OUY206" s="84"/>
      <c r="OUZ206" s="84"/>
      <c r="OVA206" s="84"/>
      <c r="OVB206" s="84"/>
      <c r="OVC206" s="84"/>
      <c r="OVD206" s="84"/>
      <c r="OVE206" s="84"/>
      <c r="OVF206" s="84"/>
      <c r="OVG206" s="84"/>
      <c r="OVH206" s="84"/>
      <c r="OVI206" s="84"/>
      <c r="OVJ206" s="84"/>
      <c r="OVK206" s="84"/>
      <c r="OVL206" s="84"/>
      <c r="OVM206" s="84"/>
      <c r="OVN206" s="84"/>
      <c r="OVO206" s="84"/>
      <c r="OVP206" s="84"/>
      <c r="OVQ206" s="84"/>
      <c r="OVR206" s="84"/>
      <c r="OVS206" s="84"/>
      <c r="OVT206" s="84"/>
      <c r="OVU206" s="84"/>
      <c r="OVV206" s="84"/>
      <c r="OVW206" s="84"/>
      <c r="OVX206" s="84"/>
      <c r="OVY206" s="84"/>
      <c r="OVZ206" s="84"/>
      <c r="OWA206" s="84"/>
      <c r="OWB206" s="84"/>
      <c r="OWC206" s="84"/>
      <c r="OWD206" s="84"/>
      <c r="OWE206" s="84"/>
      <c r="OWF206" s="84"/>
      <c r="OWG206" s="84"/>
      <c r="OWH206" s="84"/>
      <c r="OWI206" s="84"/>
      <c r="OWJ206" s="84"/>
      <c r="OWK206" s="84"/>
      <c r="OWL206" s="84"/>
      <c r="OWM206" s="84"/>
      <c r="OWN206" s="84"/>
      <c r="OWO206" s="84"/>
      <c r="OWP206" s="84"/>
      <c r="OWQ206" s="84"/>
      <c r="OWR206" s="84"/>
      <c r="OWS206" s="84"/>
      <c r="OWT206" s="84"/>
      <c r="OWU206" s="84"/>
      <c r="OWV206" s="84"/>
      <c r="OWW206" s="84"/>
      <c r="OWX206" s="84"/>
      <c r="OWY206" s="84"/>
      <c r="OWZ206" s="84"/>
      <c r="OXA206" s="84"/>
      <c r="OXB206" s="84"/>
      <c r="OXC206" s="84"/>
      <c r="OXD206" s="84"/>
      <c r="OXE206" s="84"/>
      <c r="OXF206" s="84"/>
      <c r="OXG206" s="84"/>
      <c r="OXH206" s="84"/>
      <c r="OXI206" s="84"/>
      <c r="OXJ206" s="84"/>
      <c r="OXK206" s="84"/>
      <c r="OXL206" s="84"/>
      <c r="OXM206" s="84"/>
      <c r="OXN206" s="84"/>
      <c r="OXO206" s="84"/>
      <c r="OXP206" s="84"/>
      <c r="OXQ206" s="84"/>
      <c r="OXR206" s="84"/>
      <c r="OXS206" s="84"/>
      <c r="OXT206" s="84"/>
      <c r="OXU206" s="84"/>
      <c r="OXV206" s="84"/>
      <c r="OXW206" s="84"/>
      <c r="OXX206" s="84"/>
      <c r="OXY206" s="84"/>
      <c r="OXZ206" s="84"/>
      <c r="OYA206" s="84"/>
      <c r="OYB206" s="84"/>
      <c r="OYC206" s="84"/>
      <c r="OYD206" s="84"/>
      <c r="OYE206" s="84"/>
      <c r="OYF206" s="84"/>
      <c r="OYG206" s="84"/>
      <c r="OYH206" s="84"/>
      <c r="OYI206" s="84"/>
      <c r="OYJ206" s="84"/>
      <c r="OYK206" s="84"/>
      <c r="OYL206" s="84"/>
      <c r="OYM206" s="84"/>
      <c r="OYN206" s="84"/>
      <c r="OYO206" s="84"/>
      <c r="OYP206" s="84"/>
      <c r="OYQ206" s="84"/>
      <c r="OYR206" s="84"/>
      <c r="OYS206" s="84"/>
      <c r="OYT206" s="84"/>
      <c r="OYU206" s="84"/>
      <c r="OYV206" s="84"/>
      <c r="OYW206" s="84"/>
      <c r="OYX206" s="84"/>
      <c r="OYY206" s="84"/>
      <c r="OYZ206" s="84"/>
      <c r="OZA206" s="84"/>
      <c r="OZB206" s="84"/>
      <c r="OZC206" s="84"/>
      <c r="OZD206" s="84"/>
      <c r="OZE206" s="84"/>
      <c r="OZF206" s="84"/>
      <c r="OZG206" s="84"/>
      <c r="OZH206" s="84"/>
      <c r="OZI206" s="84"/>
      <c r="OZJ206" s="84"/>
      <c r="OZK206" s="84"/>
      <c r="OZL206" s="84"/>
      <c r="OZM206" s="84"/>
      <c r="OZN206" s="84"/>
      <c r="OZO206" s="84"/>
      <c r="OZP206" s="84"/>
      <c r="OZQ206" s="84"/>
      <c r="OZR206" s="84"/>
      <c r="OZS206" s="84"/>
      <c r="OZT206" s="84"/>
      <c r="OZU206" s="84"/>
      <c r="OZV206" s="84"/>
      <c r="OZW206" s="84"/>
      <c r="OZX206" s="84"/>
      <c r="OZY206" s="84"/>
      <c r="OZZ206" s="84"/>
      <c r="PAA206" s="84"/>
      <c r="PAB206" s="84"/>
      <c r="PAC206" s="84"/>
      <c r="PAD206" s="84"/>
      <c r="PAE206" s="84"/>
      <c r="PAF206" s="84"/>
      <c r="PAG206" s="84"/>
      <c r="PAH206" s="84"/>
      <c r="PAI206" s="84"/>
      <c r="PAJ206" s="84"/>
      <c r="PAK206" s="84"/>
      <c r="PAL206" s="84"/>
      <c r="PAM206" s="84"/>
      <c r="PAN206" s="84"/>
      <c r="PAO206" s="84"/>
      <c r="PAP206" s="84"/>
      <c r="PAQ206" s="84"/>
      <c r="PAR206" s="84"/>
      <c r="PAS206" s="84"/>
      <c r="PAT206" s="84"/>
      <c r="PAU206" s="84"/>
      <c r="PAV206" s="84"/>
      <c r="PAW206" s="84"/>
      <c r="PAX206" s="84"/>
      <c r="PAY206" s="84"/>
      <c r="PAZ206" s="84"/>
      <c r="PBA206" s="84"/>
      <c r="PBB206" s="84"/>
      <c r="PBC206" s="84"/>
      <c r="PBD206" s="84"/>
      <c r="PBE206" s="84"/>
      <c r="PBF206" s="84"/>
      <c r="PBG206" s="84"/>
      <c r="PBH206" s="84"/>
      <c r="PBI206" s="84"/>
      <c r="PBJ206" s="84"/>
      <c r="PBK206" s="84"/>
      <c r="PBL206" s="84"/>
      <c r="PBM206" s="84"/>
      <c r="PBN206" s="84"/>
      <c r="PBO206" s="84"/>
      <c r="PBP206" s="84"/>
      <c r="PBQ206" s="84"/>
      <c r="PBR206" s="84"/>
      <c r="PBS206" s="84"/>
      <c r="PBT206" s="84"/>
      <c r="PBU206" s="84"/>
      <c r="PBV206" s="84"/>
      <c r="PBW206" s="84"/>
      <c r="PBX206" s="84"/>
      <c r="PBY206" s="84"/>
      <c r="PBZ206" s="84"/>
      <c r="PCA206" s="84"/>
      <c r="PCB206" s="84"/>
      <c r="PCC206" s="84"/>
      <c r="PCD206" s="84"/>
      <c r="PCE206" s="84"/>
      <c r="PCF206" s="84"/>
      <c r="PCG206" s="84"/>
      <c r="PCH206" s="84"/>
      <c r="PCI206" s="84"/>
      <c r="PCJ206" s="84"/>
      <c r="PCK206" s="84"/>
      <c r="PCL206" s="84"/>
      <c r="PCM206" s="84"/>
      <c r="PCN206" s="84"/>
      <c r="PCO206" s="84"/>
      <c r="PCP206" s="84"/>
      <c r="PCQ206" s="84"/>
      <c r="PCR206" s="84"/>
      <c r="PCS206" s="84"/>
      <c r="PCT206" s="84"/>
      <c r="PCU206" s="84"/>
      <c r="PCV206" s="84"/>
      <c r="PCW206" s="84"/>
      <c r="PCX206" s="84"/>
      <c r="PCY206" s="84"/>
      <c r="PCZ206" s="84"/>
      <c r="PDA206" s="84"/>
      <c r="PDB206" s="84"/>
      <c r="PDC206" s="84"/>
      <c r="PDD206" s="84"/>
      <c r="PDE206" s="84"/>
      <c r="PDF206" s="84"/>
      <c r="PDG206" s="84"/>
      <c r="PDH206" s="84"/>
      <c r="PDI206" s="84"/>
      <c r="PDJ206" s="84"/>
      <c r="PDK206" s="84"/>
      <c r="PDL206" s="84"/>
      <c r="PDM206" s="84"/>
      <c r="PDN206" s="84"/>
      <c r="PDO206" s="84"/>
      <c r="PDP206" s="84"/>
      <c r="PDQ206" s="84"/>
      <c r="PDR206" s="84"/>
      <c r="PDS206" s="84"/>
      <c r="PDT206" s="84"/>
      <c r="PDU206" s="84"/>
      <c r="PDV206" s="84"/>
      <c r="PDW206" s="84"/>
      <c r="PDX206" s="84"/>
      <c r="PDY206" s="84"/>
      <c r="PDZ206" s="84"/>
      <c r="PEA206" s="84"/>
      <c r="PEB206" s="84"/>
      <c r="PEC206" s="84"/>
      <c r="PED206" s="84"/>
      <c r="PEE206" s="84"/>
      <c r="PEF206" s="84"/>
      <c r="PEG206" s="84"/>
      <c r="PEH206" s="84"/>
      <c r="PEI206" s="84"/>
      <c r="PEJ206" s="84"/>
      <c r="PEK206" s="84"/>
      <c r="PEL206" s="84"/>
      <c r="PEM206" s="84"/>
      <c r="PEN206" s="84"/>
      <c r="PEO206" s="84"/>
      <c r="PEP206" s="84"/>
      <c r="PEQ206" s="84"/>
      <c r="PER206" s="84"/>
      <c r="PES206" s="84"/>
      <c r="PET206" s="84"/>
      <c r="PEU206" s="84"/>
      <c r="PEV206" s="84"/>
      <c r="PEW206" s="84"/>
      <c r="PEX206" s="84"/>
      <c r="PEY206" s="84"/>
      <c r="PEZ206" s="84"/>
      <c r="PFA206" s="84"/>
      <c r="PFB206" s="84"/>
      <c r="PFC206" s="84"/>
      <c r="PFD206" s="84"/>
      <c r="PFE206" s="84"/>
      <c r="PFF206" s="84"/>
      <c r="PFG206" s="84"/>
      <c r="PFH206" s="84"/>
      <c r="PFI206" s="84"/>
      <c r="PFJ206" s="84"/>
      <c r="PFK206" s="84"/>
      <c r="PFL206" s="84"/>
      <c r="PFM206" s="84"/>
      <c r="PFN206" s="84"/>
      <c r="PFO206" s="84"/>
      <c r="PFP206" s="84"/>
      <c r="PFQ206" s="84"/>
      <c r="PFR206" s="84"/>
      <c r="PFS206" s="84"/>
      <c r="PFT206" s="84"/>
      <c r="PFU206" s="84"/>
      <c r="PFV206" s="84"/>
      <c r="PFW206" s="84"/>
      <c r="PFX206" s="84"/>
      <c r="PFY206" s="84"/>
      <c r="PFZ206" s="84"/>
      <c r="PGA206" s="84"/>
      <c r="PGB206" s="84"/>
      <c r="PGC206" s="84"/>
      <c r="PGD206" s="84"/>
      <c r="PGE206" s="84"/>
      <c r="PGF206" s="84"/>
      <c r="PGG206" s="84"/>
      <c r="PGH206" s="84"/>
      <c r="PGI206" s="84"/>
      <c r="PGJ206" s="84"/>
      <c r="PGK206" s="84"/>
      <c r="PGL206" s="84"/>
      <c r="PGM206" s="84"/>
      <c r="PGN206" s="84"/>
      <c r="PGO206" s="84"/>
      <c r="PGP206" s="84"/>
      <c r="PGQ206" s="84"/>
      <c r="PGR206" s="84"/>
      <c r="PGS206" s="84"/>
      <c r="PGT206" s="84"/>
      <c r="PGU206" s="84"/>
      <c r="PGV206" s="84"/>
      <c r="PGW206" s="84"/>
      <c r="PGX206" s="84"/>
      <c r="PGY206" s="84"/>
      <c r="PGZ206" s="84"/>
      <c r="PHA206" s="84"/>
      <c r="PHB206" s="84"/>
      <c r="PHC206" s="84"/>
      <c r="PHD206" s="84"/>
      <c r="PHE206" s="84"/>
      <c r="PHF206" s="84"/>
      <c r="PHG206" s="84"/>
      <c r="PHH206" s="84"/>
      <c r="PHI206" s="84"/>
      <c r="PHJ206" s="84"/>
      <c r="PHK206" s="84"/>
      <c r="PHL206" s="84"/>
      <c r="PHM206" s="84"/>
      <c r="PHN206" s="84"/>
      <c r="PHO206" s="84"/>
      <c r="PHP206" s="84"/>
      <c r="PHQ206" s="84"/>
      <c r="PHR206" s="84"/>
      <c r="PHS206" s="84"/>
      <c r="PHT206" s="84"/>
      <c r="PHU206" s="84"/>
      <c r="PHV206" s="84"/>
      <c r="PHW206" s="84"/>
      <c r="PHX206" s="84"/>
      <c r="PHY206" s="84"/>
      <c r="PHZ206" s="84"/>
      <c r="PIA206" s="84"/>
      <c r="PIB206" s="84"/>
      <c r="PIC206" s="84"/>
      <c r="PID206" s="84"/>
      <c r="PIE206" s="84"/>
      <c r="PIF206" s="84"/>
      <c r="PIG206" s="84"/>
      <c r="PIH206" s="84"/>
      <c r="PII206" s="84"/>
      <c r="PIJ206" s="84"/>
      <c r="PIK206" s="84"/>
      <c r="PIL206" s="84"/>
      <c r="PIM206" s="84"/>
      <c r="PIN206" s="84"/>
      <c r="PIO206" s="84"/>
      <c r="PIP206" s="84"/>
      <c r="PIQ206" s="84"/>
      <c r="PIR206" s="84"/>
      <c r="PIS206" s="84"/>
      <c r="PIT206" s="84"/>
      <c r="PIU206" s="84"/>
      <c r="PIV206" s="84"/>
      <c r="PIW206" s="84"/>
      <c r="PIX206" s="84"/>
      <c r="PIY206" s="84"/>
      <c r="PIZ206" s="84"/>
      <c r="PJA206" s="84"/>
      <c r="PJB206" s="84"/>
      <c r="PJC206" s="84"/>
      <c r="PJD206" s="84"/>
      <c r="PJE206" s="84"/>
      <c r="PJF206" s="84"/>
      <c r="PJG206" s="84"/>
      <c r="PJH206" s="84"/>
      <c r="PJI206" s="84"/>
      <c r="PJJ206" s="84"/>
      <c r="PJK206" s="84"/>
      <c r="PJL206" s="84"/>
      <c r="PJM206" s="84"/>
      <c r="PJN206" s="84"/>
      <c r="PJO206" s="84"/>
      <c r="PJP206" s="84"/>
      <c r="PJQ206" s="84"/>
      <c r="PJR206" s="84"/>
      <c r="PJS206" s="84"/>
      <c r="PJT206" s="84"/>
      <c r="PJU206" s="84"/>
      <c r="PJV206" s="84"/>
      <c r="PJW206" s="84"/>
      <c r="PJX206" s="84"/>
      <c r="PJY206" s="84"/>
      <c r="PJZ206" s="84"/>
      <c r="PKA206" s="84"/>
      <c r="PKB206" s="84"/>
      <c r="PKC206" s="84"/>
      <c r="PKD206" s="84"/>
      <c r="PKE206" s="84"/>
      <c r="PKF206" s="84"/>
      <c r="PKG206" s="84"/>
      <c r="PKH206" s="84"/>
      <c r="PKI206" s="84"/>
      <c r="PKJ206" s="84"/>
      <c r="PKK206" s="84"/>
      <c r="PKL206" s="84"/>
      <c r="PKM206" s="84"/>
      <c r="PKN206" s="84"/>
      <c r="PKO206" s="84"/>
      <c r="PKP206" s="84"/>
      <c r="PKQ206" s="84"/>
      <c r="PKR206" s="84"/>
      <c r="PKS206" s="84"/>
      <c r="PKT206" s="84"/>
      <c r="PKU206" s="84"/>
      <c r="PKV206" s="84"/>
      <c r="PKW206" s="84"/>
      <c r="PKX206" s="84"/>
      <c r="PKY206" s="84"/>
      <c r="PKZ206" s="84"/>
      <c r="PLA206" s="84"/>
      <c r="PLB206" s="84"/>
      <c r="PLC206" s="84"/>
      <c r="PLD206" s="84"/>
      <c r="PLE206" s="84"/>
      <c r="PLF206" s="84"/>
      <c r="PLG206" s="84"/>
      <c r="PLH206" s="84"/>
      <c r="PLI206" s="84"/>
      <c r="PLJ206" s="84"/>
      <c r="PLK206" s="84"/>
      <c r="PLL206" s="84"/>
      <c r="PLM206" s="84"/>
      <c r="PLN206" s="84"/>
      <c r="PLO206" s="84"/>
      <c r="PLP206" s="84"/>
      <c r="PLQ206" s="84"/>
      <c r="PLR206" s="84"/>
      <c r="PLS206" s="84"/>
      <c r="PLT206" s="84"/>
      <c r="PLU206" s="84"/>
      <c r="PLV206" s="84"/>
      <c r="PLW206" s="84"/>
      <c r="PLX206" s="84"/>
      <c r="PLY206" s="84"/>
      <c r="PLZ206" s="84"/>
      <c r="PMA206" s="84"/>
      <c r="PMB206" s="84"/>
      <c r="PMC206" s="84"/>
      <c r="PMD206" s="84"/>
      <c r="PME206" s="84"/>
      <c r="PMF206" s="84"/>
      <c r="PMG206" s="84"/>
      <c r="PMH206" s="84"/>
      <c r="PMI206" s="84"/>
      <c r="PMJ206" s="84"/>
      <c r="PMK206" s="84"/>
      <c r="PML206" s="84"/>
      <c r="PMM206" s="84"/>
      <c r="PMN206" s="84"/>
      <c r="PMO206" s="84"/>
      <c r="PMP206" s="84"/>
      <c r="PMQ206" s="84"/>
      <c r="PMR206" s="84"/>
      <c r="PMS206" s="84"/>
      <c r="PMT206" s="84"/>
      <c r="PMU206" s="84"/>
      <c r="PMV206" s="84"/>
      <c r="PMW206" s="84"/>
      <c r="PMX206" s="84"/>
      <c r="PMY206" s="84"/>
      <c r="PMZ206" s="84"/>
      <c r="PNA206" s="84"/>
      <c r="PNB206" s="84"/>
      <c r="PNC206" s="84"/>
      <c r="PND206" s="84"/>
      <c r="PNE206" s="84"/>
      <c r="PNF206" s="84"/>
      <c r="PNG206" s="84"/>
      <c r="PNH206" s="84"/>
      <c r="PNI206" s="84"/>
      <c r="PNJ206" s="84"/>
      <c r="PNK206" s="84"/>
      <c r="PNL206" s="84"/>
      <c r="PNM206" s="84"/>
      <c r="PNN206" s="84"/>
      <c r="PNO206" s="84"/>
      <c r="PNP206" s="84"/>
      <c r="PNQ206" s="84"/>
      <c r="PNR206" s="84"/>
      <c r="PNS206" s="84"/>
      <c r="PNT206" s="84"/>
      <c r="PNU206" s="84"/>
      <c r="PNV206" s="84"/>
      <c r="PNW206" s="84"/>
      <c r="PNX206" s="84"/>
      <c r="PNY206" s="84"/>
      <c r="PNZ206" s="84"/>
      <c r="POA206" s="84"/>
      <c r="POB206" s="84"/>
      <c r="POC206" s="84"/>
      <c r="POD206" s="84"/>
      <c r="POE206" s="84"/>
      <c r="POF206" s="84"/>
      <c r="POG206" s="84"/>
      <c r="POH206" s="84"/>
      <c r="POI206" s="84"/>
      <c r="POJ206" s="84"/>
      <c r="POK206" s="84"/>
      <c r="POL206" s="84"/>
      <c r="POM206" s="84"/>
      <c r="PON206" s="84"/>
      <c r="POO206" s="84"/>
      <c r="POP206" s="84"/>
      <c r="POQ206" s="84"/>
      <c r="POR206" s="84"/>
      <c r="POS206" s="84"/>
      <c r="POT206" s="84"/>
      <c r="POU206" s="84"/>
      <c r="POV206" s="84"/>
      <c r="POW206" s="84"/>
      <c r="POX206" s="84"/>
      <c r="POY206" s="84"/>
      <c r="POZ206" s="84"/>
      <c r="PPA206" s="84"/>
      <c r="PPB206" s="84"/>
      <c r="PPC206" s="84"/>
      <c r="PPD206" s="84"/>
      <c r="PPE206" s="84"/>
      <c r="PPF206" s="84"/>
      <c r="PPG206" s="84"/>
      <c r="PPH206" s="84"/>
      <c r="PPI206" s="84"/>
      <c r="PPJ206" s="84"/>
      <c r="PPK206" s="84"/>
      <c r="PPL206" s="84"/>
      <c r="PPM206" s="84"/>
      <c r="PPN206" s="84"/>
      <c r="PPO206" s="84"/>
      <c r="PPP206" s="84"/>
      <c r="PPQ206" s="84"/>
      <c r="PPR206" s="84"/>
      <c r="PPS206" s="84"/>
      <c r="PPT206" s="84"/>
      <c r="PPU206" s="84"/>
      <c r="PPV206" s="84"/>
      <c r="PPW206" s="84"/>
      <c r="PPX206" s="84"/>
      <c r="PPY206" s="84"/>
      <c r="PPZ206" s="84"/>
      <c r="PQA206" s="84"/>
      <c r="PQB206" s="84"/>
      <c r="PQC206" s="84"/>
      <c r="PQD206" s="84"/>
      <c r="PQE206" s="84"/>
      <c r="PQF206" s="84"/>
      <c r="PQG206" s="84"/>
      <c r="PQH206" s="84"/>
      <c r="PQI206" s="84"/>
      <c r="PQJ206" s="84"/>
      <c r="PQK206" s="84"/>
      <c r="PQL206" s="84"/>
      <c r="PQM206" s="84"/>
      <c r="PQN206" s="84"/>
      <c r="PQO206" s="84"/>
      <c r="PQP206" s="84"/>
      <c r="PQQ206" s="84"/>
      <c r="PQR206" s="84"/>
      <c r="PQS206" s="84"/>
      <c r="PQT206" s="84"/>
      <c r="PQU206" s="84"/>
      <c r="PQV206" s="84"/>
      <c r="PQW206" s="84"/>
      <c r="PQX206" s="84"/>
      <c r="PQY206" s="84"/>
      <c r="PQZ206" s="84"/>
      <c r="PRA206" s="84"/>
      <c r="PRB206" s="84"/>
      <c r="PRC206" s="84"/>
      <c r="PRD206" s="84"/>
      <c r="PRE206" s="84"/>
      <c r="PRF206" s="84"/>
      <c r="PRG206" s="84"/>
      <c r="PRH206" s="84"/>
      <c r="PRI206" s="84"/>
      <c r="PRJ206" s="84"/>
      <c r="PRK206" s="84"/>
      <c r="PRL206" s="84"/>
      <c r="PRM206" s="84"/>
      <c r="PRN206" s="84"/>
      <c r="PRO206" s="84"/>
      <c r="PRP206" s="84"/>
      <c r="PRQ206" s="84"/>
      <c r="PRR206" s="84"/>
      <c r="PRS206" s="84"/>
      <c r="PRT206" s="84"/>
      <c r="PRU206" s="84"/>
      <c r="PRV206" s="84"/>
      <c r="PRW206" s="84"/>
      <c r="PRX206" s="84"/>
      <c r="PRY206" s="84"/>
      <c r="PRZ206" s="84"/>
      <c r="PSA206" s="84"/>
      <c r="PSB206" s="84"/>
      <c r="PSC206" s="84"/>
      <c r="PSD206" s="84"/>
      <c r="PSE206" s="84"/>
      <c r="PSF206" s="84"/>
      <c r="PSG206" s="84"/>
      <c r="PSH206" s="84"/>
      <c r="PSI206" s="84"/>
      <c r="PSJ206" s="84"/>
      <c r="PSK206" s="84"/>
      <c r="PSL206" s="84"/>
      <c r="PSM206" s="84"/>
      <c r="PSN206" s="84"/>
      <c r="PSO206" s="84"/>
      <c r="PSP206" s="84"/>
      <c r="PSQ206" s="84"/>
      <c r="PSR206" s="84"/>
      <c r="PSS206" s="84"/>
      <c r="PST206" s="84"/>
      <c r="PSU206" s="84"/>
      <c r="PSV206" s="84"/>
      <c r="PSW206" s="84"/>
      <c r="PSX206" s="84"/>
      <c r="PSY206" s="84"/>
      <c r="PSZ206" s="84"/>
      <c r="PTA206" s="84"/>
      <c r="PTB206" s="84"/>
      <c r="PTC206" s="84"/>
      <c r="PTD206" s="84"/>
      <c r="PTE206" s="84"/>
      <c r="PTF206" s="84"/>
      <c r="PTG206" s="84"/>
      <c r="PTH206" s="84"/>
      <c r="PTI206" s="84"/>
      <c r="PTJ206" s="84"/>
      <c r="PTK206" s="84"/>
      <c r="PTL206" s="84"/>
      <c r="PTM206" s="84"/>
      <c r="PTN206" s="84"/>
      <c r="PTO206" s="84"/>
      <c r="PTP206" s="84"/>
      <c r="PTQ206" s="84"/>
      <c r="PTR206" s="84"/>
      <c r="PTS206" s="84"/>
      <c r="PTT206" s="84"/>
      <c r="PTU206" s="84"/>
      <c r="PTV206" s="84"/>
      <c r="PTW206" s="84"/>
      <c r="PTX206" s="84"/>
      <c r="PTY206" s="84"/>
      <c r="PTZ206" s="84"/>
      <c r="PUA206" s="84"/>
      <c r="PUB206" s="84"/>
      <c r="PUC206" s="84"/>
      <c r="PUD206" s="84"/>
      <c r="PUE206" s="84"/>
      <c r="PUF206" s="84"/>
      <c r="PUG206" s="84"/>
      <c r="PUH206" s="84"/>
      <c r="PUI206" s="84"/>
      <c r="PUJ206" s="84"/>
      <c r="PUK206" s="84"/>
      <c r="PUL206" s="84"/>
      <c r="PUM206" s="84"/>
      <c r="PUN206" s="84"/>
      <c r="PUO206" s="84"/>
      <c r="PUP206" s="84"/>
      <c r="PUQ206" s="84"/>
      <c r="PUR206" s="84"/>
      <c r="PUS206" s="84"/>
      <c r="PUT206" s="84"/>
      <c r="PUU206" s="84"/>
      <c r="PUV206" s="84"/>
      <c r="PUW206" s="84"/>
      <c r="PUX206" s="84"/>
      <c r="PUY206" s="84"/>
      <c r="PUZ206" s="84"/>
      <c r="PVA206" s="84"/>
      <c r="PVB206" s="84"/>
      <c r="PVC206" s="84"/>
      <c r="PVD206" s="84"/>
      <c r="PVE206" s="84"/>
      <c r="PVF206" s="84"/>
      <c r="PVG206" s="84"/>
      <c r="PVH206" s="84"/>
      <c r="PVI206" s="84"/>
      <c r="PVJ206" s="84"/>
      <c r="PVK206" s="84"/>
      <c r="PVL206" s="84"/>
      <c r="PVM206" s="84"/>
      <c r="PVN206" s="84"/>
      <c r="PVO206" s="84"/>
      <c r="PVP206" s="84"/>
      <c r="PVQ206" s="84"/>
      <c r="PVR206" s="84"/>
      <c r="PVS206" s="84"/>
      <c r="PVT206" s="84"/>
      <c r="PVU206" s="84"/>
      <c r="PVV206" s="84"/>
      <c r="PVW206" s="84"/>
      <c r="PVX206" s="84"/>
      <c r="PVY206" s="84"/>
      <c r="PVZ206" s="84"/>
      <c r="PWA206" s="84"/>
      <c r="PWB206" s="84"/>
      <c r="PWC206" s="84"/>
      <c r="PWD206" s="84"/>
      <c r="PWE206" s="84"/>
      <c r="PWF206" s="84"/>
      <c r="PWG206" s="84"/>
      <c r="PWH206" s="84"/>
      <c r="PWI206" s="84"/>
      <c r="PWJ206" s="84"/>
      <c r="PWK206" s="84"/>
      <c r="PWL206" s="84"/>
      <c r="PWM206" s="84"/>
      <c r="PWN206" s="84"/>
      <c r="PWO206" s="84"/>
      <c r="PWP206" s="84"/>
      <c r="PWQ206" s="84"/>
      <c r="PWR206" s="84"/>
      <c r="PWS206" s="84"/>
      <c r="PWT206" s="84"/>
      <c r="PWU206" s="84"/>
      <c r="PWV206" s="84"/>
      <c r="PWW206" s="84"/>
      <c r="PWX206" s="84"/>
      <c r="PWY206" s="84"/>
      <c r="PWZ206" s="84"/>
      <c r="PXA206" s="84"/>
      <c r="PXB206" s="84"/>
      <c r="PXC206" s="84"/>
      <c r="PXD206" s="84"/>
      <c r="PXE206" s="84"/>
      <c r="PXF206" s="84"/>
      <c r="PXG206" s="84"/>
      <c r="PXH206" s="84"/>
      <c r="PXI206" s="84"/>
      <c r="PXJ206" s="84"/>
      <c r="PXK206" s="84"/>
      <c r="PXL206" s="84"/>
      <c r="PXM206" s="84"/>
      <c r="PXN206" s="84"/>
      <c r="PXO206" s="84"/>
      <c r="PXP206" s="84"/>
      <c r="PXQ206" s="84"/>
      <c r="PXR206" s="84"/>
      <c r="PXS206" s="84"/>
      <c r="PXT206" s="84"/>
      <c r="PXU206" s="84"/>
      <c r="PXV206" s="84"/>
      <c r="PXW206" s="84"/>
      <c r="PXX206" s="84"/>
      <c r="PXY206" s="84"/>
      <c r="PXZ206" s="84"/>
      <c r="PYA206" s="84"/>
      <c r="PYB206" s="84"/>
      <c r="PYC206" s="84"/>
      <c r="PYD206" s="84"/>
      <c r="PYE206" s="84"/>
      <c r="PYF206" s="84"/>
      <c r="PYG206" s="84"/>
      <c r="PYH206" s="84"/>
      <c r="PYI206" s="84"/>
      <c r="PYJ206" s="84"/>
      <c r="PYK206" s="84"/>
      <c r="PYL206" s="84"/>
      <c r="PYM206" s="84"/>
      <c r="PYN206" s="84"/>
      <c r="PYO206" s="84"/>
      <c r="PYP206" s="84"/>
      <c r="PYQ206" s="84"/>
      <c r="PYR206" s="84"/>
      <c r="PYS206" s="84"/>
      <c r="PYT206" s="84"/>
      <c r="PYU206" s="84"/>
      <c r="PYV206" s="84"/>
      <c r="PYW206" s="84"/>
      <c r="PYX206" s="84"/>
      <c r="PYY206" s="84"/>
      <c r="PYZ206" s="84"/>
      <c r="PZA206" s="84"/>
      <c r="PZB206" s="84"/>
      <c r="PZC206" s="84"/>
      <c r="PZD206" s="84"/>
      <c r="PZE206" s="84"/>
      <c r="PZF206" s="84"/>
      <c r="PZG206" s="84"/>
      <c r="PZH206" s="84"/>
      <c r="PZI206" s="84"/>
      <c r="PZJ206" s="84"/>
      <c r="PZK206" s="84"/>
      <c r="PZL206" s="84"/>
      <c r="PZM206" s="84"/>
      <c r="PZN206" s="84"/>
      <c r="PZO206" s="84"/>
      <c r="PZP206" s="84"/>
      <c r="PZQ206" s="84"/>
      <c r="PZR206" s="84"/>
      <c r="PZS206" s="84"/>
      <c r="PZT206" s="84"/>
      <c r="PZU206" s="84"/>
      <c r="PZV206" s="84"/>
      <c r="PZW206" s="84"/>
      <c r="PZX206" s="84"/>
      <c r="PZY206" s="84"/>
      <c r="PZZ206" s="84"/>
      <c r="QAA206" s="84"/>
      <c r="QAB206" s="84"/>
      <c r="QAC206" s="84"/>
      <c r="QAD206" s="84"/>
      <c r="QAE206" s="84"/>
      <c r="QAF206" s="84"/>
      <c r="QAG206" s="84"/>
      <c r="QAH206" s="84"/>
      <c r="QAI206" s="84"/>
      <c r="QAJ206" s="84"/>
      <c r="QAK206" s="84"/>
      <c r="QAL206" s="84"/>
      <c r="QAM206" s="84"/>
      <c r="QAN206" s="84"/>
      <c r="QAO206" s="84"/>
      <c r="QAP206" s="84"/>
      <c r="QAQ206" s="84"/>
      <c r="QAR206" s="84"/>
      <c r="QAS206" s="84"/>
      <c r="QAT206" s="84"/>
      <c r="QAU206" s="84"/>
      <c r="QAV206" s="84"/>
      <c r="QAW206" s="84"/>
      <c r="QAX206" s="84"/>
      <c r="QAY206" s="84"/>
      <c r="QAZ206" s="84"/>
      <c r="QBA206" s="84"/>
      <c r="QBB206" s="84"/>
      <c r="QBC206" s="84"/>
      <c r="QBD206" s="84"/>
      <c r="QBE206" s="84"/>
      <c r="QBF206" s="84"/>
      <c r="QBG206" s="84"/>
      <c r="QBH206" s="84"/>
      <c r="QBI206" s="84"/>
      <c r="QBJ206" s="84"/>
      <c r="QBK206" s="84"/>
      <c r="QBL206" s="84"/>
      <c r="QBM206" s="84"/>
      <c r="QBN206" s="84"/>
      <c r="QBO206" s="84"/>
      <c r="QBP206" s="84"/>
      <c r="QBQ206" s="84"/>
      <c r="QBR206" s="84"/>
      <c r="QBS206" s="84"/>
      <c r="QBT206" s="84"/>
      <c r="QBU206" s="84"/>
      <c r="QBV206" s="84"/>
      <c r="QBW206" s="84"/>
      <c r="QBX206" s="84"/>
      <c r="QBY206" s="84"/>
      <c r="QBZ206" s="84"/>
      <c r="QCA206" s="84"/>
      <c r="QCB206" s="84"/>
      <c r="QCC206" s="84"/>
      <c r="QCD206" s="84"/>
      <c r="QCE206" s="84"/>
      <c r="QCF206" s="84"/>
      <c r="QCG206" s="84"/>
      <c r="QCH206" s="84"/>
      <c r="QCI206" s="84"/>
      <c r="QCJ206" s="84"/>
      <c r="QCK206" s="84"/>
      <c r="QCL206" s="84"/>
      <c r="QCM206" s="84"/>
      <c r="QCN206" s="84"/>
      <c r="QCO206" s="84"/>
      <c r="QCP206" s="84"/>
      <c r="QCQ206" s="84"/>
      <c r="QCR206" s="84"/>
      <c r="QCS206" s="84"/>
      <c r="QCT206" s="84"/>
      <c r="QCU206" s="84"/>
      <c r="QCV206" s="84"/>
      <c r="QCW206" s="84"/>
      <c r="QCX206" s="84"/>
      <c r="QCY206" s="84"/>
      <c r="QCZ206" s="84"/>
      <c r="QDA206" s="84"/>
      <c r="QDB206" s="84"/>
      <c r="QDC206" s="84"/>
      <c r="QDD206" s="84"/>
      <c r="QDE206" s="84"/>
      <c r="QDF206" s="84"/>
      <c r="QDG206" s="84"/>
      <c r="QDH206" s="84"/>
      <c r="QDI206" s="84"/>
      <c r="QDJ206" s="84"/>
      <c r="QDK206" s="84"/>
      <c r="QDL206" s="84"/>
      <c r="QDM206" s="84"/>
      <c r="QDN206" s="84"/>
      <c r="QDO206" s="84"/>
      <c r="QDP206" s="84"/>
      <c r="QDQ206" s="84"/>
      <c r="QDR206" s="84"/>
      <c r="QDS206" s="84"/>
      <c r="QDT206" s="84"/>
      <c r="QDU206" s="84"/>
      <c r="QDV206" s="84"/>
      <c r="QDW206" s="84"/>
      <c r="QDX206" s="84"/>
      <c r="QDY206" s="84"/>
      <c r="QDZ206" s="84"/>
      <c r="QEA206" s="84"/>
      <c r="QEB206" s="84"/>
      <c r="QEC206" s="84"/>
      <c r="QED206" s="84"/>
      <c r="QEE206" s="84"/>
      <c r="QEF206" s="84"/>
      <c r="QEG206" s="84"/>
      <c r="QEH206" s="84"/>
      <c r="QEI206" s="84"/>
      <c r="QEJ206" s="84"/>
      <c r="QEK206" s="84"/>
      <c r="QEL206" s="84"/>
      <c r="QEM206" s="84"/>
      <c r="QEN206" s="84"/>
      <c r="QEO206" s="84"/>
      <c r="QEP206" s="84"/>
      <c r="QEQ206" s="84"/>
      <c r="QER206" s="84"/>
      <c r="QES206" s="84"/>
      <c r="QET206" s="84"/>
      <c r="QEU206" s="84"/>
      <c r="QEV206" s="84"/>
      <c r="QEW206" s="84"/>
      <c r="QEX206" s="84"/>
      <c r="QEY206" s="84"/>
      <c r="QEZ206" s="84"/>
      <c r="QFA206" s="84"/>
      <c r="QFB206" s="84"/>
      <c r="QFC206" s="84"/>
      <c r="QFD206" s="84"/>
      <c r="QFE206" s="84"/>
      <c r="QFF206" s="84"/>
      <c r="QFG206" s="84"/>
      <c r="QFH206" s="84"/>
      <c r="QFI206" s="84"/>
      <c r="QFJ206" s="84"/>
      <c r="QFK206" s="84"/>
      <c r="QFL206" s="84"/>
      <c r="QFM206" s="84"/>
      <c r="QFN206" s="84"/>
      <c r="QFO206" s="84"/>
      <c r="QFP206" s="84"/>
      <c r="QFQ206" s="84"/>
      <c r="QFR206" s="84"/>
      <c r="QFS206" s="84"/>
      <c r="QFT206" s="84"/>
      <c r="QFU206" s="84"/>
      <c r="QFV206" s="84"/>
      <c r="QFW206" s="84"/>
      <c r="QFX206" s="84"/>
      <c r="QFY206" s="84"/>
      <c r="QFZ206" s="84"/>
      <c r="QGA206" s="84"/>
      <c r="QGB206" s="84"/>
      <c r="QGC206" s="84"/>
      <c r="QGD206" s="84"/>
      <c r="QGE206" s="84"/>
      <c r="QGF206" s="84"/>
      <c r="QGG206" s="84"/>
      <c r="QGH206" s="84"/>
      <c r="QGI206" s="84"/>
      <c r="QGJ206" s="84"/>
      <c r="QGK206" s="84"/>
      <c r="QGL206" s="84"/>
      <c r="QGM206" s="84"/>
      <c r="QGN206" s="84"/>
      <c r="QGO206" s="84"/>
      <c r="QGP206" s="84"/>
      <c r="QGQ206" s="84"/>
      <c r="QGR206" s="84"/>
      <c r="QGS206" s="84"/>
      <c r="QGT206" s="84"/>
      <c r="QGU206" s="84"/>
      <c r="QGV206" s="84"/>
      <c r="QGW206" s="84"/>
      <c r="QGX206" s="84"/>
      <c r="QGY206" s="84"/>
      <c r="QGZ206" s="84"/>
      <c r="QHA206" s="84"/>
      <c r="QHB206" s="84"/>
      <c r="QHC206" s="84"/>
      <c r="QHD206" s="84"/>
      <c r="QHE206" s="84"/>
      <c r="QHF206" s="84"/>
      <c r="QHG206" s="84"/>
      <c r="QHH206" s="84"/>
      <c r="QHI206" s="84"/>
      <c r="QHJ206" s="84"/>
      <c r="QHK206" s="84"/>
      <c r="QHL206" s="84"/>
      <c r="QHM206" s="84"/>
      <c r="QHN206" s="84"/>
      <c r="QHO206" s="84"/>
      <c r="QHP206" s="84"/>
      <c r="QHQ206" s="84"/>
      <c r="QHR206" s="84"/>
      <c r="QHS206" s="84"/>
      <c r="QHT206" s="84"/>
      <c r="QHU206" s="84"/>
      <c r="QHV206" s="84"/>
      <c r="QHW206" s="84"/>
      <c r="QHX206" s="84"/>
      <c r="QHY206" s="84"/>
      <c r="QHZ206" s="84"/>
      <c r="QIA206" s="84"/>
      <c r="QIB206" s="84"/>
      <c r="QIC206" s="84"/>
      <c r="QID206" s="84"/>
      <c r="QIE206" s="84"/>
      <c r="QIF206" s="84"/>
      <c r="QIG206" s="84"/>
      <c r="QIH206" s="84"/>
      <c r="QII206" s="84"/>
      <c r="QIJ206" s="84"/>
      <c r="QIK206" s="84"/>
      <c r="QIL206" s="84"/>
      <c r="QIM206" s="84"/>
      <c r="QIN206" s="84"/>
      <c r="QIO206" s="84"/>
      <c r="QIP206" s="84"/>
      <c r="QIQ206" s="84"/>
      <c r="QIR206" s="84"/>
      <c r="QIS206" s="84"/>
      <c r="QIT206" s="84"/>
      <c r="QIU206" s="84"/>
      <c r="QIV206" s="84"/>
      <c r="QIW206" s="84"/>
      <c r="QIX206" s="84"/>
      <c r="QIY206" s="84"/>
      <c r="QIZ206" s="84"/>
      <c r="QJA206" s="84"/>
      <c r="QJB206" s="84"/>
      <c r="QJC206" s="84"/>
      <c r="QJD206" s="84"/>
      <c r="QJE206" s="84"/>
      <c r="QJF206" s="84"/>
      <c r="QJG206" s="84"/>
      <c r="QJH206" s="84"/>
      <c r="QJI206" s="84"/>
      <c r="QJJ206" s="84"/>
      <c r="QJK206" s="84"/>
      <c r="QJL206" s="84"/>
      <c r="QJM206" s="84"/>
      <c r="QJN206" s="84"/>
      <c r="QJO206" s="84"/>
      <c r="QJP206" s="84"/>
      <c r="QJQ206" s="84"/>
      <c r="QJR206" s="84"/>
      <c r="QJS206" s="84"/>
      <c r="QJT206" s="84"/>
      <c r="QJU206" s="84"/>
      <c r="QJV206" s="84"/>
      <c r="QJW206" s="84"/>
      <c r="QJX206" s="84"/>
      <c r="QJY206" s="84"/>
      <c r="QJZ206" s="84"/>
      <c r="QKA206" s="84"/>
      <c r="QKB206" s="84"/>
      <c r="QKC206" s="84"/>
      <c r="QKD206" s="84"/>
      <c r="QKE206" s="84"/>
      <c r="QKF206" s="84"/>
      <c r="QKG206" s="84"/>
      <c r="QKH206" s="84"/>
      <c r="QKI206" s="84"/>
      <c r="QKJ206" s="84"/>
      <c r="QKK206" s="84"/>
      <c r="QKL206" s="84"/>
      <c r="QKM206" s="84"/>
      <c r="QKN206" s="84"/>
      <c r="QKO206" s="84"/>
      <c r="QKP206" s="84"/>
      <c r="QKQ206" s="84"/>
      <c r="QKR206" s="84"/>
      <c r="QKS206" s="84"/>
      <c r="QKT206" s="84"/>
      <c r="QKU206" s="84"/>
      <c r="QKV206" s="84"/>
      <c r="QKW206" s="84"/>
      <c r="QKX206" s="84"/>
      <c r="QKY206" s="84"/>
      <c r="QKZ206" s="84"/>
      <c r="QLA206" s="84"/>
      <c r="QLB206" s="84"/>
      <c r="QLC206" s="84"/>
      <c r="QLD206" s="84"/>
      <c r="QLE206" s="84"/>
      <c r="QLF206" s="84"/>
      <c r="QLG206" s="84"/>
      <c r="QLH206" s="84"/>
      <c r="QLI206" s="84"/>
      <c r="QLJ206" s="84"/>
      <c r="QLK206" s="84"/>
      <c r="QLL206" s="84"/>
      <c r="QLM206" s="84"/>
      <c r="QLN206" s="84"/>
      <c r="QLO206" s="84"/>
      <c r="QLP206" s="84"/>
      <c r="QLQ206" s="84"/>
      <c r="QLR206" s="84"/>
      <c r="QLS206" s="84"/>
      <c r="QLT206" s="84"/>
      <c r="QLU206" s="84"/>
      <c r="QLV206" s="84"/>
      <c r="QLW206" s="84"/>
      <c r="QLX206" s="84"/>
      <c r="QLY206" s="84"/>
      <c r="QLZ206" s="84"/>
      <c r="QMA206" s="84"/>
      <c r="QMB206" s="84"/>
      <c r="QMC206" s="84"/>
      <c r="QMD206" s="84"/>
      <c r="QME206" s="84"/>
      <c r="QMF206" s="84"/>
      <c r="QMG206" s="84"/>
      <c r="QMH206" s="84"/>
      <c r="QMI206" s="84"/>
      <c r="QMJ206" s="84"/>
      <c r="QMK206" s="84"/>
      <c r="QML206" s="84"/>
      <c r="QMM206" s="84"/>
      <c r="QMN206" s="84"/>
      <c r="QMO206" s="84"/>
      <c r="QMP206" s="84"/>
      <c r="QMQ206" s="84"/>
      <c r="QMR206" s="84"/>
      <c r="QMS206" s="84"/>
      <c r="QMT206" s="84"/>
      <c r="QMU206" s="84"/>
      <c r="QMV206" s="84"/>
      <c r="QMW206" s="84"/>
      <c r="QMX206" s="84"/>
      <c r="QMY206" s="84"/>
      <c r="QMZ206" s="84"/>
      <c r="QNA206" s="84"/>
      <c r="QNB206" s="84"/>
      <c r="QNC206" s="84"/>
      <c r="QND206" s="84"/>
      <c r="QNE206" s="84"/>
      <c r="QNF206" s="84"/>
      <c r="QNG206" s="84"/>
      <c r="QNH206" s="84"/>
      <c r="QNI206" s="84"/>
      <c r="QNJ206" s="84"/>
      <c r="QNK206" s="84"/>
      <c r="QNL206" s="84"/>
      <c r="QNM206" s="84"/>
      <c r="QNN206" s="84"/>
      <c r="QNO206" s="84"/>
      <c r="QNP206" s="84"/>
      <c r="QNQ206" s="84"/>
      <c r="QNR206" s="84"/>
      <c r="QNS206" s="84"/>
      <c r="QNT206" s="84"/>
      <c r="QNU206" s="84"/>
      <c r="QNV206" s="84"/>
      <c r="QNW206" s="84"/>
      <c r="QNX206" s="84"/>
      <c r="QNY206" s="84"/>
      <c r="QNZ206" s="84"/>
      <c r="QOA206" s="84"/>
      <c r="QOB206" s="84"/>
      <c r="QOC206" s="84"/>
      <c r="QOD206" s="84"/>
      <c r="QOE206" s="84"/>
      <c r="QOF206" s="84"/>
      <c r="QOG206" s="84"/>
      <c r="QOH206" s="84"/>
      <c r="QOI206" s="84"/>
      <c r="QOJ206" s="84"/>
      <c r="QOK206" s="84"/>
      <c r="QOL206" s="84"/>
      <c r="QOM206" s="84"/>
      <c r="QON206" s="84"/>
      <c r="QOO206" s="84"/>
      <c r="QOP206" s="84"/>
      <c r="QOQ206" s="84"/>
      <c r="QOR206" s="84"/>
      <c r="QOS206" s="84"/>
      <c r="QOT206" s="84"/>
      <c r="QOU206" s="84"/>
      <c r="QOV206" s="84"/>
      <c r="QOW206" s="84"/>
      <c r="QOX206" s="84"/>
      <c r="QOY206" s="84"/>
      <c r="QOZ206" s="84"/>
      <c r="QPA206" s="84"/>
      <c r="QPB206" s="84"/>
      <c r="QPC206" s="84"/>
      <c r="QPD206" s="84"/>
      <c r="QPE206" s="84"/>
      <c r="QPF206" s="84"/>
      <c r="QPG206" s="84"/>
      <c r="QPH206" s="84"/>
      <c r="QPI206" s="84"/>
      <c r="QPJ206" s="84"/>
      <c r="QPK206" s="84"/>
      <c r="QPL206" s="84"/>
      <c r="QPM206" s="84"/>
      <c r="QPN206" s="84"/>
      <c r="QPO206" s="84"/>
      <c r="QPP206" s="84"/>
      <c r="QPQ206" s="84"/>
      <c r="QPR206" s="84"/>
      <c r="QPS206" s="84"/>
      <c r="QPT206" s="84"/>
      <c r="QPU206" s="84"/>
      <c r="QPV206" s="84"/>
      <c r="QPW206" s="84"/>
      <c r="QPX206" s="84"/>
      <c r="QPY206" s="84"/>
      <c r="QPZ206" s="84"/>
      <c r="QQA206" s="84"/>
      <c r="QQB206" s="84"/>
      <c r="QQC206" s="84"/>
      <c r="QQD206" s="84"/>
      <c r="QQE206" s="84"/>
      <c r="QQF206" s="84"/>
      <c r="QQG206" s="84"/>
      <c r="QQH206" s="84"/>
      <c r="QQI206" s="84"/>
      <c r="QQJ206" s="84"/>
      <c r="QQK206" s="84"/>
      <c r="QQL206" s="84"/>
      <c r="QQM206" s="84"/>
      <c r="QQN206" s="84"/>
      <c r="QQO206" s="84"/>
      <c r="QQP206" s="84"/>
      <c r="QQQ206" s="84"/>
      <c r="QQR206" s="84"/>
      <c r="QQS206" s="84"/>
      <c r="QQT206" s="84"/>
      <c r="QQU206" s="84"/>
      <c r="QQV206" s="84"/>
      <c r="QQW206" s="84"/>
      <c r="QQX206" s="84"/>
      <c r="QQY206" s="84"/>
      <c r="QQZ206" s="84"/>
      <c r="QRA206" s="84"/>
      <c r="QRB206" s="84"/>
      <c r="QRC206" s="84"/>
      <c r="QRD206" s="84"/>
      <c r="QRE206" s="84"/>
      <c r="QRF206" s="84"/>
      <c r="QRG206" s="84"/>
      <c r="QRH206" s="84"/>
      <c r="QRI206" s="84"/>
      <c r="QRJ206" s="84"/>
      <c r="QRK206" s="84"/>
      <c r="QRL206" s="84"/>
      <c r="QRM206" s="84"/>
      <c r="QRN206" s="84"/>
      <c r="QRO206" s="84"/>
      <c r="QRP206" s="84"/>
      <c r="QRQ206" s="84"/>
      <c r="QRR206" s="84"/>
      <c r="QRS206" s="84"/>
      <c r="QRT206" s="84"/>
      <c r="QRU206" s="84"/>
      <c r="QRV206" s="84"/>
      <c r="QRW206" s="84"/>
      <c r="QRX206" s="84"/>
      <c r="QRY206" s="84"/>
      <c r="QRZ206" s="84"/>
      <c r="QSA206" s="84"/>
      <c r="QSB206" s="84"/>
      <c r="QSC206" s="84"/>
      <c r="QSD206" s="84"/>
      <c r="QSE206" s="84"/>
      <c r="QSF206" s="84"/>
      <c r="QSG206" s="84"/>
      <c r="QSH206" s="84"/>
      <c r="QSI206" s="84"/>
      <c r="QSJ206" s="84"/>
      <c r="QSK206" s="84"/>
      <c r="QSL206" s="84"/>
      <c r="QSM206" s="84"/>
      <c r="QSN206" s="84"/>
      <c r="QSO206" s="84"/>
      <c r="QSP206" s="84"/>
      <c r="QSQ206" s="84"/>
      <c r="QSR206" s="84"/>
      <c r="QSS206" s="84"/>
      <c r="QST206" s="84"/>
      <c r="QSU206" s="84"/>
      <c r="QSV206" s="84"/>
      <c r="QSW206" s="84"/>
      <c r="QSX206" s="84"/>
      <c r="QSY206" s="84"/>
      <c r="QSZ206" s="84"/>
      <c r="QTA206" s="84"/>
      <c r="QTB206" s="84"/>
      <c r="QTC206" s="84"/>
      <c r="QTD206" s="84"/>
      <c r="QTE206" s="84"/>
      <c r="QTF206" s="84"/>
      <c r="QTG206" s="84"/>
      <c r="QTH206" s="84"/>
      <c r="QTI206" s="84"/>
      <c r="QTJ206" s="84"/>
      <c r="QTK206" s="84"/>
      <c r="QTL206" s="84"/>
      <c r="QTM206" s="84"/>
      <c r="QTN206" s="84"/>
      <c r="QTO206" s="84"/>
      <c r="QTP206" s="84"/>
      <c r="QTQ206" s="84"/>
      <c r="QTR206" s="84"/>
      <c r="QTS206" s="84"/>
      <c r="QTT206" s="84"/>
      <c r="QTU206" s="84"/>
      <c r="QTV206" s="84"/>
      <c r="QTW206" s="84"/>
      <c r="QTX206" s="84"/>
      <c r="QTY206" s="84"/>
      <c r="QTZ206" s="84"/>
      <c r="QUA206" s="84"/>
      <c r="QUB206" s="84"/>
      <c r="QUC206" s="84"/>
      <c r="QUD206" s="84"/>
      <c r="QUE206" s="84"/>
      <c r="QUF206" s="84"/>
      <c r="QUG206" s="84"/>
      <c r="QUH206" s="84"/>
      <c r="QUI206" s="84"/>
      <c r="QUJ206" s="84"/>
      <c r="QUK206" s="84"/>
      <c r="QUL206" s="84"/>
      <c r="QUM206" s="84"/>
      <c r="QUN206" s="84"/>
      <c r="QUO206" s="84"/>
      <c r="QUP206" s="84"/>
      <c r="QUQ206" s="84"/>
      <c r="QUR206" s="84"/>
      <c r="QUS206" s="84"/>
      <c r="QUT206" s="84"/>
      <c r="QUU206" s="84"/>
      <c r="QUV206" s="84"/>
      <c r="QUW206" s="84"/>
      <c r="QUX206" s="84"/>
      <c r="QUY206" s="84"/>
      <c r="QUZ206" s="84"/>
      <c r="QVA206" s="84"/>
      <c r="QVB206" s="84"/>
      <c r="QVC206" s="84"/>
      <c r="QVD206" s="84"/>
      <c r="QVE206" s="84"/>
      <c r="QVF206" s="84"/>
      <c r="QVG206" s="84"/>
      <c r="QVH206" s="84"/>
      <c r="QVI206" s="84"/>
      <c r="QVJ206" s="84"/>
      <c r="QVK206" s="84"/>
      <c r="QVL206" s="84"/>
      <c r="QVM206" s="84"/>
      <c r="QVN206" s="84"/>
      <c r="QVO206" s="84"/>
      <c r="QVP206" s="84"/>
      <c r="QVQ206" s="84"/>
      <c r="QVR206" s="84"/>
      <c r="QVS206" s="84"/>
      <c r="QVT206" s="84"/>
      <c r="QVU206" s="84"/>
      <c r="QVV206" s="84"/>
      <c r="QVW206" s="84"/>
      <c r="QVX206" s="84"/>
      <c r="QVY206" s="84"/>
      <c r="QVZ206" s="84"/>
      <c r="QWA206" s="84"/>
      <c r="QWB206" s="84"/>
      <c r="QWC206" s="84"/>
      <c r="QWD206" s="84"/>
      <c r="QWE206" s="84"/>
      <c r="QWF206" s="84"/>
      <c r="QWG206" s="84"/>
      <c r="QWH206" s="84"/>
      <c r="QWI206" s="84"/>
      <c r="QWJ206" s="84"/>
      <c r="QWK206" s="84"/>
      <c r="QWL206" s="84"/>
      <c r="QWM206" s="84"/>
      <c r="QWN206" s="84"/>
      <c r="QWO206" s="84"/>
      <c r="QWP206" s="84"/>
      <c r="QWQ206" s="84"/>
      <c r="QWR206" s="84"/>
      <c r="QWS206" s="84"/>
      <c r="QWT206" s="84"/>
      <c r="QWU206" s="84"/>
      <c r="QWV206" s="84"/>
      <c r="QWW206" s="84"/>
      <c r="QWX206" s="84"/>
      <c r="QWY206" s="84"/>
      <c r="QWZ206" s="84"/>
      <c r="QXA206" s="84"/>
      <c r="QXB206" s="84"/>
      <c r="QXC206" s="84"/>
      <c r="QXD206" s="84"/>
      <c r="QXE206" s="84"/>
      <c r="QXF206" s="84"/>
      <c r="QXG206" s="84"/>
      <c r="QXH206" s="84"/>
      <c r="QXI206" s="84"/>
      <c r="QXJ206" s="84"/>
      <c r="QXK206" s="84"/>
      <c r="QXL206" s="84"/>
      <c r="QXM206" s="84"/>
      <c r="QXN206" s="84"/>
      <c r="QXO206" s="84"/>
      <c r="QXP206" s="84"/>
      <c r="QXQ206" s="84"/>
      <c r="QXR206" s="84"/>
      <c r="QXS206" s="84"/>
      <c r="QXT206" s="84"/>
      <c r="QXU206" s="84"/>
      <c r="QXV206" s="84"/>
      <c r="QXW206" s="84"/>
      <c r="QXX206" s="84"/>
      <c r="QXY206" s="84"/>
      <c r="QXZ206" s="84"/>
      <c r="QYA206" s="84"/>
      <c r="QYB206" s="84"/>
      <c r="QYC206" s="84"/>
      <c r="QYD206" s="84"/>
      <c r="QYE206" s="84"/>
      <c r="QYF206" s="84"/>
      <c r="QYG206" s="84"/>
      <c r="QYH206" s="84"/>
      <c r="QYI206" s="84"/>
      <c r="QYJ206" s="84"/>
      <c r="QYK206" s="84"/>
      <c r="QYL206" s="84"/>
      <c r="QYM206" s="84"/>
      <c r="QYN206" s="84"/>
      <c r="QYO206" s="84"/>
      <c r="QYP206" s="84"/>
      <c r="QYQ206" s="84"/>
      <c r="QYR206" s="84"/>
      <c r="QYS206" s="84"/>
      <c r="QYT206" s="84"/>
      <c r="QYU206" s="84"/>
      <c r="QYV206" s="84"/>
      <c r="QYW206" s="84"/>
      <c r="QYX206" s="84"/>
      <c r="QYY206" s="84"/>
      <c r="QYZ206" s="84"/>
      <c r="QZA206" s="84"/>
      <c r="QZB206" s="84"/>
      <c r="QZC206" s="84"/>
      <c r="QZD206" s="84"/>
      <c r="QZE206" s="84"/>
      <c r="QZF206" s="84"/>
      <c r="QZG206" s="84"/>
      <c r="QZH206" s="84"/>
      <c r="QZI206" s="84"/>
      <c r="QZJ206" s="84"/>
      <c r="QZK206" s="84"/>
      <c r="QZL206" s="84"/>
      <c r="QZM206" s="84"/>
      <c r="QZN206" s="84"/>
      <c r="QZO206" s="84"/>
      <c r="QZP206" s="84"/>
      <c r="QZQ206" s="84"/>
      <c r="QZR206" s="84"/>
      <c r="QZS206" s="84"/>
      <c r="QZT206" s="84"/>
      <c r="QZU206" s="84"/>
      <c r="QZV206" s="84"/>
      <c r="QZW206" s="84"/>
      <c r="QZX206" s="84"/>
      <c r="QZY206" s="84"/>
      <c r="QZZ206" s="84"/>
      <c r="RAA206" s="84"/>
      <c r="RAB206" s="84"/>
      <c r="RAC206" s="84"/>
      <c r="RAD206" s="84"/>
      <c r="RAE206" s="84"/>
      <c r="RAF206" s="84"/>
      <c r="RAG206" s="84"/>
      <c r="RAH206" s="84"/>
      <c r="RAI206" s="84"/>
      <c r="RAJ206" s="84"/>
      <c r="RAK206" s="84"/>
      <c r="RAL206" s="84"/>
      <c r="RAM206" s="84"/>
      <c r="RAN206" s="84"/>
      <c r="RAO206" s="84"/>
      <c r="RAP206" s="84"/>
      <c r="RAQ206" s="84"/>
      <c r="RAR206" s="84"/>
      <c r="RAS206" s="84"/>
      <c r="RAT206" s="84"/>
      <c r="RAU206" s="84"/>
      <c r="RAV206" s="84"/>
      <c r="RAW206" s="84"/>
      <c r="RAX206" s="84"/>
      <c r="RAY206" s="84"/>
      <c r="RAZ206" s="84"/>
      <c r="RBA206" s="84"/>
      <c r="RBB206" s="84"/>
      <c r="RBC206" s="84"/>
      <c r="RBD206" s="84"/>
      <c r="RBE206" s="84"/>
      <c r="RBF206" s="84"/>
      <c r="RBG206" s="84"/>
      <c r="RBH206" s="84"/>
      <c r="RBI206" s="84"/>
      <c r="RBJ206" s="84"/>
      <c r="RBK206" s="84"/>
      <c r="RBL206" s="84"/>
      <c r="RBM206" s="84"/>
      <c r="RBN206" s="84"/>
      <c r="RBO206" s="84"/>
      <c r="RBP206" s="84"/>
      <c r="RBQ206" s="84"/>
      <c r="RBR206" s="84"/>
      <c r="RBS206" s="84"/>
      <c r="RBT206" s="84"/>
      <c r="RBU206" s="84"/>
      <c r="RBV206" s="84"/>
      <c r="RBW206" s="84"/>
      <c r="RBX206" s="84"/>
      <c r="RBY206" s="84"/>
      <c r="RBZ206" s="84"/>
      <c r="RCA206" s="84"/>
      <c r="RCB206" s="84"/>
      <c r="RCC206" s="84"/>
      <c r="RCD206" s="84"/>
      <c r="RCE206" s="84"/>
      <c r="RCF206" s="84"/>
      <c r="RCG206" s="84"/>
      <c r="RCH206" s="84"/>
      <c r="RCI206" s="84"/>
      <c r="RCJ206" s="84"/>
      <c r="RCK206" s="84"/>
      <c r="RCL206" s="84"/>
      <c r="RCM206" s="84"/>
      <c r="RCN206" s="84"/>
      <c r="RCO206" s="84"/>
      <c r="RCP206" s="84"/>
      <c r="RCQ206" s="84"/>
      <c r="RCR206" s="84"/>
      <c r="RCS206" s="84"/>
      <c r="RCT206" s="84"/>
      <c r="RCU206" s="84"/>
      <c r="RCV206" s="84"/>
      <c r="RCW206" s="84"/>
      <c r="RCX206" s="84"/>
      <c r="RCY206" s="84"/>
      <c r="RCZ206" s="84"/>
      <c r="RDA206" s="84"/>
      <c r="RDB206" s="84"/>
      <c r="RDC206" s="84"/>
      <c r="RDD206" s="84"/>
      <c r="RDE206" s="84"/>
      <c r="RDF206" s="84"/>
      <c r="RDG206" s="84"/>
      <c r="RDH206" s="84"/>
      <c r="RDI206" s="84"/>
      <c r="RDJ206" s="84"/>
      <c r="RDK206" s="84"/>
      <c r="RDL206" s="84"/>
      <c r="RDM206" s="84"/>
      <c r="RDN206" s="84"/>
      <c r="RDO206" s="84"/>
      <c r="RDP206" s="84"/>
      <c r="RDQ206" s="84"/>
      <c r="RDR206" s="84"/>
      <c r="RDS206" s="84"/>
      <c r="RDT206" s="84"/>
      <c r="RDU206" s="84"/>
      <c r="RDV206" s="84"/>
      <c r="RDW206" s="84"/>
      <c r="RDX206" s="84"/>
      <c r="RDY206" s="84"/>
      <c r="RDZ206" s="84"/>
      <c r="REA206" s="84"/>
      <c r="REB206" s="84"/>
      <c r="REC206" s="84"/>
      <c r="RED206" s="84"/>
      <c r="REE206" s="84"/>
      <c r="REF206" s="84"/>
      <c r="REG206" s="84"/>
      <c r="REH206" s="84"/>
      <c r="REI206" s="84"/>
      <c r="REJ206" s="84"/>
      <c r="REK206" s="84"/>
      <c r="REL206" s="84"/>
      <c r="REM206" s="84"/>
      <c r="REN206" s="84"/>
      <c r="REO206" s="84"/>
      <c r="REP206" s="84"/>
      <c r="REQ206" s="84"/>
      <c r="RER206" s="84"/>
      <c r="RES206" s="84"/>
      <c r="RET206" s="84"/>
      <c r="REU206" s="84"/>
      <c r="REV206" s="84"/>
      <c r="REW206" s="84"/>
      <c r="REX206" s="84"/>
      <c r="REY206" s="84"/>
      <c r="REZ206" s="84"/>
      <c r="RFA206" s="84"/>
      <c r="RFB206" s="84"/>
      <c r="RFC206" s="84"/>
      <c r="RFD206" s="84"/>
      <c r="RFE206" s="84"/>
      <c r="RFF206" s="84"/>
      <c r="RFG206" s="84"/>
      <c r="RFH206" s="84"/>
      <c r="RFI206" s="84"/>
      <c r="RFJ206" s="84"/>
      <c r="RFK206" s="84"/>
      <c r="RFL206" s="84"/>
      <c r="RFM206" s="84"/>
      <c r="RFN206" s="84"/>
      <c r="RFO206" s="84"/>
      <c r="RFP206" s="84"/>
      <c r="RFQ206" s="84"/>
      <c r="RFR206" s="84"/>
      <c r="RFS206" s="84"/>
      <c r="RFT206" s="84"/>
      <c r="RFU206" s="84"/>
      <c r="RFV206" s="84"/>
      <c r="RFW206" s="84"/>
      <c r="RFX206" s="84"/>
      <c r="RFY206" s="84"/>
      <c r="RFZ206" s="84"/>
      <c r="RGA206" s="84"/>
      <c r="RGB206" s="84"/>
      <c r="RGC206" s="84"/>
      <c r="RGD206" s="84"/>
      <c r="RGE206" s="84"/>
      <c r="RGF206" s="84"/>
      <c r="RGG206" s="84"/>
      <c r="RGH206" s="84"/>
      <c r="RGI206" s="84"/>
      <c r="RGJ206" s="84"/>
      <c r="RGK206" s="84"/>
      <c r="RGL206" s="84"/>
      <c r="RGM206" s="84"/>
      <c r="RGN206" s="84"/>
      <c r="RGO206" s="84"/>
      <c r="RGP206" s="84"/>
      <c r="RGQ206" s="84"/>
      <c r="RGR206" s="84"/>
      <c r="RGS206" s="84"/>
      <c r="RGT206" s="84"/>
      <c r="RGU206" s="84"/>
      <c r="RGV206" s="84"/>
      <c r="RGW206" s="84"/>
      <c r="RGX206" s="84"/>
      <c r="RGY206" s="84"/>
      <c r="RGZ206" s="84"/>
      <c r="RHA206" s="84"/>
      <c r="RHB206" s="84"/>
      <c r="RHC206" s="84"/>
      <c r="RHD206" s="84"/>
      <c r="RHE206" s="84"/>
      <c r="RHF206" s="84"/>
      <c r="RHG206" s="84"/>
      <c r="RHH206" s="84"/>
      <c r="RHI206" s="84"/>
      <c r="RHJ206" s="84"/>
      <c r="RHK206" s="84"/>
      <c r="RHL206" s="84"/>
      <c r="RHM206" s="84"/>
      <c r="RHN206" s="84"/>
      <c r="RHO206" s="84"/>
      <c r="RHP206" s="84"/>
      <c r="RHQ206" s="84"/>
      <c r="RHR206" s="84"/>
      <c r="RHS206" s="84"/>
      <c r="RHT206" s="84"/>
      <c r="RHU206" s="84"/>
      <c r="RHV206" s="84"/>
      <c r="RHW206" s="84"/>
      <c r="RHX206" s="84"/>
      <c r="RHY206" s="84"/>
      <c r="RHZ206" s="84"/>
      <c r="RIA206" s="84"/>
      <c r="RIB206" s="84"/>
      <c r="RIC206" s="84"/>
      <c r="RID206" s="84"/>
      <c r="RIE206" s="84"/>
      <c r="RIF206" s="84"/>
      <c r="RIG206" s="84"/>
      <c r="RIH206" s="84"/>
      <c r="RII206" s="84"/>
      <c r="RIJ206" s="84"/>
      <c r="RIK206" s="84"/>
      <c r="RIL206" s="84"/>
      <c r="RIM206" s="84"/>
      <c r="RIN206" s="84"/>
      <c r="RIO206" s="84"/>
      <c r="RIP206" s="84"/>
      <c r="RIQ206" s="84"/>
      <c r="RIR206" s="84"/>
      <c r="RIS206" s="84"/>
      <c r="RIT206" s="84"/>
      <c r="RIU206" s="84"/>
      <c r="RIV206" s="84"/>
      <c r="RIW206" s="84"/>
      <c r="RIX206" s="84"/>
      <c r="RIY206" s="84"/>
      <c r="RIZ206" s="84"/>
      <c r="RJA206" s="84"/>
      <c r="RJB206" s="84"/>
      <c r="RJC206" s="84"/>
      <c r="RJD206" s="84"/>
      <c r="RJE206" s="84"/>
      <c r="RJF206" s="84"/>
      <c r="RJG206" s="84"/>
      <c r="RJH206" s="84"/>
      <c r="RJI206" s="84"/>
      <c r="RJJ206" s="84"/>
      <c r="RJK206" s="84"/>
      <c r="RJL206" s="84"/>
      <c r="RJM206" s="84"/>
      <c r="RJN206" s="84"/>
      <c r="RJO206" s="84"/>
      <c r="RJP206" s="84"/>
      <c r="RJQ206" s="84"/>
      <c r="RJR206" s="84"/>
      <c r="RJS206" s="84"/>
      <c r="RJT206" s="84"/>
      <c r="RJU206" s="84"/>
      <c r="RJV206" s="84"/>
      <c r="RJW206" s="84"/>
      <c r="RJX206" s="84"/>
      <c r="RJY206" s="84"/>
      <c r="RJZ206" s="84"/>
      <c r="RKA206" s="84"/>
      <c r="RKB206" s="84"/>
      <c r="RKC206" s="84"/>
      <c r="RKD206" s="84"/>
      <c r="RKE206" s="84"/>
      <c r="RKF206" s="84"/>
      <c r="RKG206" s="84"/>
      <c r="RKH206" s="84"/>
      <c r="RKI206" s="84"/>
      <c r="RKJ206" s="84"/>
      <c r="RKK206" s="84"/>
      <c r="RKL206" s="84"/>
      <c r="RKM206" s="84"/>
      <c r="RKN206" s="84"/>
      <c r="RKO206" s="84"/>
      <c r="RKP206" s="84"/>
      <c r="RKQ206" s="84"/>
      <c r="RKR206" s="84"/>
      <c r="RKS206" s="84"/>
      <c r="RKT206" s="84"/>
      <c r="RKU206" s="84"/>
      <c r="RKV206" s="84"/>
      <c r="RKW206" s="84"/>
      <c r="RKX206" s="84"/>
      <c r="RKY206" s="84"/>
      <c r="RKZ206" s="84"/>
      <c r="RLA206" s="84"/>
      <c r="RLB206" s="84"/>
      <c r="RLC206" s="84"/>
      <c r="RLD206" s="84"/>
      <c r="RLE206" s="84"/>
      <c r="RLF206" s="84"/>
      <c r="RLG206" s="84"/>
      <c r="RLH206" s="84"/>
      <c r="RLI206" s="84"/>
      <c r="RLJ206" s="84"/>
      <c r="RLK206" s="84"/>
      <c r="RLL206" s="84"/>
      <c r="RLM206" s="84"/>
      <c r="RLN206" s="84"/>
      <c r="RLO206" s="84"/>
      <c r="RLP206" s="84"/>
      <c r="RLQ206" s="84"/>
      <c r="RLR206" s="84"/>
      <c r="RLS206" s="84"/>
      <c r="RLT206" s="84"/>
      <c r="RLU206" s="84"/>
      <c r="RLV206" s="84"/>
      <c r="RLW206" s="84"/>
      <c r="RLX206" s="84"/>
      <c r="RLY206" s="84"/>
      <c r="RLZ206" s="84"/>
      <c r="RMA206" s="84"/>
      <c r="RMB206" s="84"/>
      <c r="RMC206" s="84"/>
      <c r="RMD206" s="84"/>
      <c r="RME206" s="84"/>
      <c r="RMF206" s="84"/>
      <c r="RMG206" s="84"/>
      <c r="RMH206" s="84"/>
      <c r="RMI206" s="84"/>
      <c r="RMJ206" s="84"/>
      <c r="RMK206" s="84"/>
      <c r="RML206" s="84"/>
      <c r="RMM206" s="84"/>
      <c r="RMN206" s="84"/>
      <c r="RMO206" s="84"/>
      <c r="RMP206" s="84"/>
      <c r="RMQ206" s="84"/>
      <c r="RMR206" s="84"/>
      <c r="RMS206" s="84"/>
      <c r="RMT206" s="84"/>
      <c r="RMU206" s="84"/>
      <c r="RMV206" s="84"/>
      <c r="RMW206" s="84"/>
      <c r="RMX206" s="84"/>
      <c r="RMY206" s="84"/>
      <c r="RMZ206" s="84"/>
      <c r="RNA206" s="84"/>
      <c r="RNB206" s="84"/>
      <c r="RNC206" s="84"/>
      <c r="RND206" s="84"/>
      <c r="RNE206" s="84"/>
      <c r="RNF206" s="84"/>
      <c r="RNG206" s="84"/>
      <c r="RNH206" s="84"/>
      <c r="RNI206" s="84"/>
      <c r="RNJ206" s="84"/>
      <c r="RNK206" s="84"/>
      <c r="RNL206" s="84"/>
      <c r="RNM206" s="84"/>
      <c r="RNN206" s="84"/>
      <c r="RNO206" s="84"/>
      <c r="RNP206" s="84"/>
      <c r="RNQ206" s="84"/>
      <c r="RNR206" s="84"/>
      <c r="RNS206" s="84"/>
      <c r="RNT206" s="84"/>
      <c r="RNU206" s="84"/>
      <c r="RNV206" s="84"/>
      <c r="RNW206" s="84"/>
      <c r="RNX206" s="84"/>
      <c r="RNY206" s="84"/>
      <c r="RNZ206" s="84"/>
      <c r="ROA206" s="84"/>
      <c r="ROB206" s="84"/>
      <c r="ROC206" s="84"/>
      <c r="ROD206" s="84"/>
      <c r="ROE206" s="84"/>
      <c r="ROF206" s="84"/>
      <c r="ROG206" s="84"/>
      <c r="ROH206" s="84"/>
      <c r="ROI206" s="84"/>
      <c r="ROJ206" s="84"/>
      <c r="ROK206" s="84"/>
      <c r="ROL206" s="84"/>
      <c r="ROM206" s="84"/>
      <c r="RON206" s="84"/>
      <c r="ROO206" s="84"/>
      <c r="ROP206" s="84"/>
      <c r="ROQ206" s="84"/>
      <c r="ROR206" s="84"/>
      <c r="ROS206" s="84"/>
      <c r="ROT206" s="84"/>
      <c r="ROU206" s="84"/>
      <c r="ROV206" s="84"/>
      <c r="ROW206" s="84"/>
      <c r="ROX206" s="84"/>
      <c r="ROY206" s="84"/>
      <c r="ROZ206" s="84"/>
      <c r="RPA206" s="84"/>
      <c r="RPB206" s="84"/>
      <c r="RPC206" s="84"/>
      <c r="RPD206" s="84"/>
      <c r="RPE206" s="84"/>
      <c r="RPF206" s="84"/>
      <c r="RPG206" s="84"/>
      <c r="RPH206" s="84"/>
      <c r="RPI206" s="84"/>
      <c r="RPJ206" s="84"/>
      <c r="RPK206" s="84"/>
      <c r="RPL206" s="84"/>
      <c r="RPM206" s="84"/>
      <c r="RPN206" s="84"/>
      <c r="RPO206" s="84"/>
      <c r="RPP206" s="84"/>
      <c r="RPQ206" s="84"/>
      <c r="RPR206" s="84"/>
      <c r="RPS206" s="84"/>
      <c r="RPT206" s="84"/>
      <c r="RPU206" s="84"/>
      <c r="RPV206" s="84"/>
      <c r="RPW206" s="84"/>
      <c r="RPX206" s="84"/>
      <c r="RPY206" s="84"/>
      <c r="RPZ206" s="84"/>
      <c r="RQA206" s="84"/>
      <c r="RQB206" s="84"/>
      <c r="RQC206" s="84"/>
      <c r="RQD206" s="84"/>
      <c r="RQE206" s="84"/>
      <c r="RQF206" s="84"/>
      <c r="RQG206" s="84"/>
      <c r="RQH206" s="84"/>
      <c r="RQI206" s="84"/>
      <c r="RQJ206" s="84"/>
      <c r="RQK206" s="84"/>
      <c r="RQL206" s="84"/>
      <c r="RQM206" s="84"/>
      <c r="RQN206" s="84"/>
      <c r="RQO206" s="84"/>
      <c r="RQP206" s="84"/>
      <c r="RQQ206" s="84"/>
      <c r="RQR206" s="84"/>
      <c r="RQS206" s="84"/>
      <c r="RQT206" s="84"/>
      <c r="RQU206" s="84"/>
      <c r="RQV206" s="84"/>
      <c r="RQW206" s="84"/>
      <c r="RQX206" s="84"/>
      <c r="RQY206" s="84"/>
      <c r="RQZ206" s="84"/>
      <c r="RRA206" s="84"/>
      <c r="RRB206" s="84"/>
      <c r="RRC206" s="84"/>
      <c r="RRD206" s="84"/>
      <c r="RRE206" s="84"/>
      <c r="RRF206" s="84"/>
      <c r="RRG206" s="84"/>
      <c r="RRH206" s="84"/>
      <c r="RRI206" s="84"/>
      <c r="RRJ206" s="84"/>
      <c r="RRK206" s="84"/>
      <c r="RRL206" s="84"/>
      <c r="RRM206" s="84"/>
      <c r="RRN206" s="84"/>
      <c r="RRO206" s="84"/>
      <c r="RRP206" s="84"/>
      <c r="RRQ206" s="84"/>
      <c r="RRR206" s="84"/>
      <c r="RRS206" s="84"/>
      <c r="RRT206" s="84"/>
      <c r="RRU206" s="84"/>
      <c r="RRV206" s="84"/>
      <c r="RRW206" s="84"/>
      <c r="RRX206" s="84"/>
      <c r="RRY206" s="84"/>
      <c r="RRZ206" s="84"/>
      <c r="RSA206" s="84"/>
      <c r="RSB206" s="84"/>
      <c r="RSC206" s="84"/>
      <c r="RSD206" s="84"/>
      <c r="RSE206" s="84"/>
      <c r="RSF206" s="84"/>
      <c r="RSG206" s="84"/>
      <c r="RSH206" s="84"/>
      <c r="RSI206" s="84"/>
      <c r="RSJ206" s="84"/>
      <c r="RSK206" s="84"/>
      <c r="RSL206" s="84"/>
      <c r="RSM206" s="84"/>
      <c r="RSN206" s="84"/>
      <c r="RSO206" s="84"/>
      <c r="RSP206" s="84"/>
      <c r="RSQ206" s="84"/>
      <c r="RSR206" s="84"/>
      <c r="RSS206" s="84"/>
      <c r="RST206" s="84"/>
      <c r="RSU206" s="84"/>
      <c r="RSV206" s="84"/>
      <c r="RSW206" s="84"/>
      <c r="RSX206" s="84"/>
      <c r="RSY206" s="84"/>
      <c r="RSZ206" s="84"/>
      <c r="RTA206" s="84"/>
      <c r="RTB206" s="84"/>
      <c r="RTC206" s="84"/>
      <c r="RTD206" s="84"/>
      <c r="RTE206" s="84"/>
      <c r="RTF206" s="84"/>
      <c r="RTG206" s="84"/>
      <c r="RTH206" s="84"/>
      <c r="RTI206" s="84"/>
      <c r="RTJ206" s="84"/>
      <c r="RTK206" s="84"/>
      <c r="RTL206" s="84"/>
      <c r="RTM206" s="84"/>
      <c r="RTN206" s="84"/>
      <c r="RTO206" s="84"/>
      <c r="RTP206" s="84"/>
      <c r="RTQ206" s="84"/>
      <c r="RTR206" s="84"/>
      <c r="RTS206" s="84"/>
      <c r="RTT206" s="84"/>
      <c r="RTU206" s="84"/>
      <c r="RTV206" s="84"/>
      <c r="RTW206" s="84"/>
      <c r="RTX206" s="84"/>
      <c r="RTY206" s="84"/>
      <c r="RTZ206" s="84"/>
      <c r="RUA206" s="84"/>
      <c r="RUB206" s="84"/>
      <c r="RUC206" s="84"/>
      <c r="RUD206" s="84"/>
      <c r="RUE206" s="84"/>
      <c r="RUF206" s="84"/>
      <c r="RUG206" s="84"/>
      <c r="RUH206" s="84"/>
      <c r="RUI206" s="84"/>
      <c r="RUJ206" s="84"/>
      <c r="RUK206" s="84"/>
      <c r="RUL206" s="84"/>
      <c r="RUM206" s="84"/>
      <c r="RUN206" s="84"/>
      <c r="RUO206" s="84"/>
      <c r="RUP206" s="84"/>
      <c r="RUQ206" s="84"/>
      <c r="RUR206" s="84"/>
      <c r="RUS206" s="84"/>
      <c r="RUT206" s="84"/>
      <c r="RUU206" s="84"/>
      <c r="RUV206" s="84"/>
      <c r="RUW206" s="84"/>
      <c r="RUX206" s="84"/>
      <c r="RUY206" s="84"/>
      <c r="RUZ206" s="84"/>
      <c r="RVA206" s="84"/>
      <c r="RVB206" s="84"/>
      <c r="RVC206" s="84"/>
      <c r="RVD206" s="84"/>
      <c r="RVE206" s="84"/>
      <c r="RVF206" s="84"/>
      <c r="RVG206" s="84"/>
      <c r="RVH206" s="84"/>
      <c r="RVI206" s="84"/>
      <c r="RVJ206" s="84"/>
      <c r="RVK206" s="84"/>
      <c r="RVL206" s="84"/>
      <c r="RVM206" s="84"/>
      <c r="RVN206" s="84"/>
      <c r="RVO206" s="84"/>
      <c r="RVP206" s="84"/>
      <c r="RVQ206" s="84"/>
      <c r="RVR206" s="84"/>
      <c r="RVS206" s="84"/>
      <c r="RVT206" s="84"/>
      <c r="RVU206" s="84"/>
      <c r="RVV206" s="84"/>
      <c r="RVW206" s="84"/>
      <c r="RVX206" s="84"/>
      <c r="RVY206" s="84"/>
      <c r="RVZ206" s="84"/>
      <c r="RWA206" s="84"/>
      <c r="RWB206" s="84"/>
      <c r="RWC206" s="84"/>
      <c r="RWD206" s="84"/>
      <c r="RWE206" s="84"/>
      <c r="RWF206" s="84"/>
      <c r="RWG206" s="84"/>
      <c r="RWH206" s="84"/>
      <c r="RWI206" s="84"/>
      <c r="RWJ206" s="84"/>
      <c r="RWK206" s="84"/>
      <c r="RWL206" s="84"/>
      <c r="RWM206" s="84"/>
      <c r="RWN206" s="84"/>
      <c r="RWO206" s="84"/>
      <c r="RWP206" s="84"/>
      <c r="RWQ206" s="84"/>
      <c r="RWR206" s="84"/>
      <c r="RWS206" s="84"/>
      <c r="RWT206" s="84"/>
      <c r="RWU206" s="84"/>
      <c r="RWV206" s="84"/>
      <c r="RWW206" s="84"/>
      <c r="RWX206" s="84"/>
      <c r="RWY206" s="84"/>
      <c r="RWZ206" s="84"/>
      <c r="RXA206" s="84"/>
      <c r="RXB206" s="84"/>
      <c r="RXC206" s="84"/>
      <c r="RXD206" s="84"/>
      <c r="RXE206" s="84"/>
      <c r="RXF206" s="84"/>
      <c r="RXG206" s="84"/>
      <c r="RXH206" s="84"/>
      <c r="RXI206" s="84"/>
      <c r="RXJ206" s="84"/>
      <c r="RXK206" s="84"/>
      <c r="RXL206" s="84"/>
      <c r="RXM206" s="84"/>
      <c r="RXN206" s="84"/>
      <c r="RXO206" s="84"/>
      <c r="RXP206" s="84"/>
      <c r="RXQ206" s="84"/>
      <c r="RXR206" s="84"/>
      <c r="RXS206" s="84"/>
      <c r="RXT206" s="84"/>
      <c r="RXU206" s="84"/>
      <c r="RXV206" s="84"/>
      <c r="RXW206" s="84"/>
      <c r="RXX206" s="84"/>
      <c r="RXY206" s="84"/>
      <c r="RXZ206" s="84"/>
      <c r="RYA206" s="84"/>
      <c r="RYB206" s="84"/>
      <c r="RYC206" s="84"/>
      <c r="RYD206" s="84"/>
      <c r="RYE206" s="84"/>
      <c r="RYF206" s="84"/>
      <c r="RYG206" s="84"/>
      <c r="RYH206" s="84"/>
      <c r="RYI206" s="84"/>
      <c r="RYJ206" s="84"/>
      <c r="RYK206" s="84"/>
      <c r="RYL206" s="84"/>
      <c r="RYM206" s="84"/>
      <c r="RYN206" s="84"/>
      <c r="RYO206" s="84"/>
      <c r="RYP206" s="84"/>
      <c r="RYQ206" s="84"/>
      <c r="RYR206" s="84"/>
      <c r="RYS206" s="84"/>
      <c r="RYT206" s="84"/>
      <c r="RYU206" s="84"/>
      <c r="RYV206" s="84"/>
      <c r="RYW206" s="84"/>
      <c r="RYX206" s="84"/>
      <c r="RYY206" s="84"/>
      <c r="RYZ206" s="84"/>
      <c r="RZA206" s="84"/>
      <c r="RZB206" s="84"/>
      <c r="RZC206" s="84"/>
      <c r="RZD206" s="84"/>
      <c r="RZE206" s="84"/>
      <c r="RZF206" s="84"/>
      <c r="RZG206" s="84"/>
      <c r="RZH206" s="84"/>
      <c r="RZI206" s="84"/>
      <c r="RZJ206" s="84"/>
      <c r="RZK206" s="84"/>
      <c r="RZL206" s="84"/>
      <c r="RZM206" s="84"/>
      <c r="RZN206" s="84"/>
      <c r="RZO206" s="84"/>
      <c r="RZP206" s="84"/>
      <c r="RZQ206" s="84"/>
      <c r="RZR206" s="84"/>
      <c r="RZS206" s="84"/>
      <c r="RZT206" s="84"/>
      <c r="RZU206" s="84"/>
      <c r="RZV206" s="84"/>
      <c r="RZW206" s="84"/>
      <c r="RZX206" s="84"/>
      <c r="RZY206" s="84"/>
      <c r="RZZ206" s="84"/>
      <c r="SAA206" s="84"/>
      <c r="SAB206" s="84"/>
      <c r="SAC206" s="84"/>
      <c r="SAD206" s="84"/>
      <c r="SAE206" s="84"/>
      <c r="SAF206" s="84"/>
      <c r="SAG206" s="84"/>
      <c r="SAH206" s="84"/>
      <c r="SAI206" s="84"/>
      <c r="SAJ206" s="84"/>
      <c r="SAK206" s="84"/>
      <c r="SAL206" s="84"/>
      <c r="SAM206" s="84"/>
      <c r="SAN206" s="84"/>
      <c r="SAO206" s="84"/>
      <c r="SAP206" s="84"/>
      <c r="SAQ206" s="84"/>
      <c r="SAR206" s="84"/>
      <c r="SAS206" s="84"/>
      <c r="SAT206" s="84"/>
      <c r="SAU206" s="84"/>
      <c r="SAV206" s="84"/>
      <c r="SAW206" s="84"/>
      <c r="SAX206" s="84"/>
      <c r="SAY206" s="84"/>
      <c r="SAZ206" s="84"/>
      <c r="SBA206" s="84"/>
      <c r="SBB206" s="84"/>
      <c r="SBC206" s="84"/>
      <c r="SBD206" s="84"/>
      <c r="SBE206" s="84"/>
      <c r="SBF206" s="84"/>
      <c r="SBG206" s="84"/>
      <c r="SBH206" s="84"/>
      <c r="SBI206" s="84"/>
      <c r="SBJ206" s="84"/>
      <c r="SBK206" s="84"/>
      <c r="SBL206" s="84"/>
      <c r="SBM206" s="84"/>
      <c r="SBN206" s="84"/>
      <c r="SBO206" s="84"/>
      <c r="SBP206" s="84"/>
      <c r="SBQ206" s="84"/>
      <c r="SBR206" s="84"/>
      <c r="SBS206" s="84"/>
      <c r="SBT206" s="84"/>
      <c r="SBU206" s="84"/>
      <c r="SBV206" s="84"/>
      <c r="SBW206" s="84"/>
      <c r="SBX206" s="84"/>
      <c r="SBY206" s="84"/>
      <c r="SBZ206" s="84"/>
      <c r="SCA206" s="84"/>
      <c r="SCB206" s="84"/>
      <c r="SCC206" s="84"/>
      <c r="SCD206" s="84"/>
      <c r="SCE206" s="84"/>
      <c r="SCF206" s="84"/>
      <c r="SCG206" s="84"/>
      <c r="SCH206" s="84"/>
      <c r="SCI206" s="84"/>
      <c r="SCJ206" s="84"/>
      <c r="SCK206" s="84"/>
      <c r="SCL206" s="84"/>
      <c r="SCM206" s="84"/>
      <c r="SCN206" s="84"/>
      <c r="SCO206" s="84"/>
      <c r="SCP206" s="84"/>
      <c r="SCQ206" s="84"/>
      <c r="SCR206" s="84"/>
      <c r="SCS206" s="84"/>
      <c r="SCT206" s="84"/>
      <c r="SCU206" s="84"/>
      <c r="SCV206" s="84"/>
      <c r="SCW206" s="84"/>
      <c r="SCX206" s="84"/>
      <c r="SCY206" s="84"/>
      <c r="SCZ206" s="84"/>
      <c r="SDA206" s="84"/>
      <c r="SDB206" s="84"/>
      <c r="SDC206" s="84"/>
      <c r="SDD206" s="84"/>
      <c r="SDE206" s="84"/>
      <c r="SDF206" s="84"/>
      <c r="SDG206" s="84"/>
      <c r="SDH206" s="84"/>
      <c r="SDI206" s="84"/>
      <c r="SDJ206" s="84"/>
      <c r="SDK206" s="84"/>
      <c r="SDL206" s="84"/>
      <c r="SDM206" s="84"/>
      <c r="SDN206" s="84"/>
      <c r="SDO206" s="84"/>
      <c r="SDP206" s="84"/>
      <c r="SDQ206" s="84"/>
      <c r="SDR206" s="84"/>
      <c r="SDS206" s="84"/>
      <c r="SDT206" s="84"/>
      <c r="SDU206" s="84"/>
      <c r="SDV206" s="84"/>
      <c r="SDW206" s="84"/>
      <c r="SDX206" s="84"/>
      <c r="SDY206" s="84"/>
      <c r="SDZ206" s="84"/>
      <c r="SEA206" s="84"/>
      <c r="SEB206" s="84"/>
      <c r="SEC206" s="84"/>
      <c r="SED206" s="84"/>
      <c r="SEE206" s="84"/>
      <c r="SEF206" s="84"/>
      <c r="SEG206" s="84"/>
      <c r="SEH206" s="84"/>
      <c r="SEI206" s="84"/>
      <c r="SEJ206" s="84"/>
      <c r="SEK206" s="84"/>
      <c r="SEL206" s="84"/>
      <c r="SEM206" s="84"/>
      <c r="SEN206" s="84"/>
      <c r="SEO206" s="84"/>
      <c r="SEP206" s="84"/>
      <c r="SEQ206" s="84"/>
      <c r="SER206" s="84"/>
      <c r="SES206" s="84"/>
      <c r="SET206" s="84"/>
      <c r="SEU206" s="84"/>
      <c r="SEV206" s="84"/>
      <c r="SEW206" s="84"/>
      <c r="SEX206" s="84"/>
      <c r="SEY206" s="84"/>
      <c r="SEZ206" s="84"/>
      <c r="SFA206" s="84"/>
      <c r="SFB206" s="84"/>
      <c r="SFC206" s="84"/>
      <c r="SFD206" s="84"/>
      <c r="SFE206" s="84"/>
      <c r="SFF206" s="84"/>
      <c r="SFG206" s="84"/>
      <c r="SFH206" s="84"/>
      <c r="SFI206" s="84"/>
      <c r="SFJ206" s="84"/>
      <c r="SFK206" s="84"/>
      <c r="SFL206" s="84"/>
      <c r="SFM206" s="84"/>
      <c r="SFN206" s="84"/>
      <c r="SFO206" s="84"/>
      <c r="SFP206" s="84"/>
      <c r="SFQ206" s="84"/>
      <c r="SFR206" s="84"/>
      <c r="SFS206" s="84"/>
      <c r="SFT206" s="84"/>
      <c r="SFU206" s="84"/>
      <c r="SFV206" s="84"/>
      <c r="SFW206" s="84"/>
      <c r="SFX206" s="84"/>
      <c r="SFY206" s="84"/>
      <c r="SFZ206" s="84"/>
      <c r="SGA206" s="84"/>
      <c r="SGB206" s="84"/>
      <c r="SGC206" s="84"/>
      <c r="SGD206" s="84"/>
      <c r="SGE206" s="84"/>
      <c r="SGF206" s="84"/>
      <c r="SGG206" s="84"/>
      <c r="SGH206" s="84"/>
      <c r="SGI206" s="84"/>
      <c r="SGJ206" s="84"/>
      <c r="SGK206" s="84"/>
      <c r="SGL206" s="84"/>
      <c r="SGM206" s="84"/>
      <c r="SGN206" s="84"/>
      <c r="SGO206" s="84"/>
      <c r="SGP206" s="84"/>
      <c r="SGQ206" s="84"/>
      <c r="SGR206" s="84"/>
      <c r="SGS206" s="84"/>
      <c r="SGT206" s="84"/>
      <c r="SGU206" s="84"/>
      <c r="SGV206" s="84"/>
      <c r="SGW206" s="84"/>
      <c r="SGX206" s="84"/>
      <c r="SGY206" s="84"/>
      <c r="SGZ206" s="84"/>
      <c r="SHA206" s="84"/>
      <c r="SHB206" s="84"/>
      <c r="SHC206" s="84"/>
      <c r="SHD206" s="84"/>
      <c r="SHE206" s="84"/>
      <c r="SHF206" s="84"/>
      <c r="SHG206" s="84"/>
      <c r="SHH206" s="84"/>
      <c r="SHI206" s="84"/>
      <c r="SHJ206" s="84"/>
      <c r="SHK206" s="84"/>
      <c r="SHL206" s="84"/>
      <c r="SHM206" s="84"/>
      <c r="SHN206" s="84"/>
      <c r="SHO206" s="84"/>
      <c r="SHP206" s="84"/>
      <c r="SHQ206" s="84"/>
      <c r="SHR206" s="84"/>
      <c r="SHS206" s="84"/>
      <c r="SHT206" s="84"/>
      <c r="SHU206" s="84"/>
      <c r="SHV206" s="84"/>
      <c r="SHW206" s="84"/>
      <c r="SHX206" s="84"/>
      <c r="SHY206" s="84"/>
      <c r="SHZ206" s="84"/>
      <c r="SIA206" s="84"/>
      <c r="SIB206" s="84"/>
      <c r="SIC206" s="84"/>
      <c r="SID206" s="84"/>
      <c r="SIE206" s="84"/>
      <c r="SIF206" s="84"/>
      <c r="SIG206" s="84"/>
      <c r="SIH206" s="84"/>
      <c r="SII206" s="84"/>
      <c r="SIJ206" s="84"/>
      <c r="SIK206" s="84"/>
      <c r="SIL206" s="84"/>
      <c r="SIM206" s="84"/>
      <c r="SIN206" s="84"/>
      <c r="SIO206" s="84"/>
      <c r="SIP206" s="84"/>
      <c r="SIQ206" s="84"/>
      <c r="SIR206" s="84"/>
      <c r="SIS206" s="84"/>
      <c r="SIT206" s="84"/>
      <c r="SIU206" s="84"/>
      <c r="SIV206" s="84"/>
      <c r="SIW206" s="84"/>
      <c r="SIX206" s="84"/>
      <c r="SIY206" s="84"/>
      <c r="SIZ206" s="84"/>
      <c r="SJA206" s="84"/>
      <c r="SJB206" s="84"/>
      <c r="SJC206" s="84"/>
      <c r="SJD206" s="84"/>
      <c r="SJE206" s="84"/>
      <c r="SJF206" s="84"/>
      <c r="SJG206" s="84"/>
      <c r="SJH206" s="84"/>
      <c r="SJI206" s="84"/>
      <c r="SJJ206" s="84"/>
      <c r="SJK206" s="84"/>
      <c r="SJL206" s="84"/>
      <c r="SJM206" s="84"/>
      <c r="SJN206" s="84"/>
      <c r="SJO206" s="84"/>
      <c r="SJP206" s="84"/>
      <c r="SJQ206" s="84"/>
      <c r="SJR206" s="84"/>
      <c r="SJS206" s="84"/>
      <c r="SJT206" s="84"/>
      <c r="SJU206" s="84"/>
      <c r="SJV206" s="84"/>
      <c r="SJW206" s="84"/>
      <c r="SJX206" s="84"/>
      <c r="SJY206" s="84"/>
      <c r="SJZ206" s="84"/>
      <c r="SKA206" s="84"/>
      <c r="SKB206" s="84"/>
      <c r="SKC206" s="84"/>
      <c r="SKD206" s="84"/>
      <c r="SKE206" s="84"/>
      <c r="SKF206" s="84"/>
      <c r="SKG206" s="84"/>
      <c r="SKH206" s="84"/>
      <c r="SKI206" s="84"/>
      <c r="SKJ206" s="84"/>
      <c r="SKK206" s="84"/>
      <c r="SKL206" s="84"/>
      <c r="SKM206" s="84"/>
      <c r="SKN206" s="84"/>
      <c r="SKO206" s="84"/>
      <c r="SKP206" s="84"/>
      <c r="SKQ206" s="84"/>
      <c r="SKR206" s="84"/>
      <c r="SKS206" s="84"/>
      <c r="SKT206" s="84"/>
      <c r="SKU206" s="84"/>
      <c r="SKV206" s="84"/>
      <c r="SKW206" s="84"/>
      <c r="SKX206" s="84"/>
      <c r="SKY206" s="84"/>
      <c r="SKZ206" s="84"/>
      <c r="SLA206" s="84"/>
      <c r="SLB206" s="84"/>
      <c r="SLC206" s="84"/>
      <c r="SLD206" s="84"/>
      <c r="SLE206" s="84"/>
      <c r="SLF206" s="84"/>
      <c r="SLG206" s="84"/>
      <c r="SLH206" s="84"/>
      <c r="SLI206" s="84"/>
      <c r="SLJ206" s="84"/>
      <c r="SLK206" s="84"/>
      <c r="SLL206" s="84"/>
      <c r="SLM206" s="84"/>
      <c r="SLN206" s="84"/>
      <c r="SLO206" s="84"/>
      <c r="SLP206" s="84"/>
      <c r="SLQ206" s="84"/>
      <c r="SLR206" s="84"/>
      <c r="SLS206" s="84"/>
      <c r="SLT206" s="84"/>
      <c r="SLU206" s="84"/>
      <c r="SLV206" s="84"/>
      <c r="SLW206" s="84"/>
      <c r="SLX206" s="84"/>
      <c r="SLY206" s="84"/>
      <c r="SLZ206" s="84"/>
      <c r="SMA206" s="84"/>
      <c r="SMB206" s="84"/>
      <c r="SMC206" s="84"/>
      <c r="SMD206" s="84"/>
      <c r="SME206" s="84"/>
      <c r="SMF206" s="84"/>
      <c r="SMG206" s="84"/>
      <c r="SMH206" s="84"/>
      <c r="SMI206" s="84"/>
      <c r="SMJ206" s="84"/>
      <c r="SMK206" s="84"/>
      <c r="SML206" s="84"/>
      <c r="SMM206" s="84"/>
      <c r="SMN206" s="84"/>
      <c r="SMO206" s="84"/>
      <c r="SMP206" s="84"/>
      <c r="SMQ206" s="84"/>
      <c r="SMR206" s="84"/>
      <c r="SMS206" s="84"/>
      <c r="SMT206" s="84"/>
      <c r="SMU206" s="84"/>
      <c r="SMV206" s="84"/>
      <c r="SMW206" s="84"/>
      <c r="SMX206" s="84"/>
      <c r="SMY206" s="84"/>
      <c r="SMZ206" s="84"/>
      <c r="SNA206" s="84"/>
      <c r="SNB206" s="84"/>
      <c r="SNC206" s="84"/>
      <c r="SND206" s="84"/>
      <c r="SNE206" s="84"/>
      <c r="SNF206" s="84"/>
      <c r="SNG206" s="84"/>
      <c r="SNH206" s="84"/>
      <c r="SNI206" s="84"/>
      <c r="SNJ206" s="84"/>
      <c r="SNK206" s="84"/>
      <c r="SNL206" s="84"/>
      <c r="SNM206" s="84"/>
      <c r="SNN206" s="84"/>
      <c r="SNO206" s="84"/>
      <c r="SNP206" s="84"/>
      <c r="SNQ206" s="84"/>
      <c r="SNR206" s="84"/>
      <c r="SNS206" s="84"/>
      <c r="SNT206" s="84"/>
      <c r="SNU206" s="84"/>
      <c r="SNV206" s="84"/>
      <c r="SNW206" s="84"/>
      <c r="SNX206" s="84"/>
      <c r="SNY206" s="84"/>
      <c r="SNZ206" s="84"/>
      <c r="SOA206" s="84"/>
      <c r="SOB206" s="84"/>
      <c r="SOC206" s="84"/>
      <c r="SOD206" s="84"/>
      <c r="SOE206" s="84"/>
      <c r="SOF206" s="84"/>
      <c r="SOG206" s="84"/>
      <c r="SOH206" s="84"/>
      <c r="SOI206" s="84"/>
      <c r="SOJ206" s="84"/>
      <c r="SOK206" s="84"/>
      <c r="SOL206" s="84"/>
      <c r="SOM206" s="84"/>
      <c r="SON206" s="84"/>
      <c r="SOO206" s="84"/>
      <c r="SOP206" s="84"/>
      <c r="SOQ206" s="84"/>
      <c r="SOR206" s="84"/>
      <c r="SOS206" s="84"/>
      <c r="SOT206" s="84"/>
      <c r="SOU206" s="84"/>
      <c r="SOV206" s="84"/>
      <c r="SOW206" s="84"/>
      <c r="SOX206" s="84"/>
      <c r="SOY206" s="84"/>
      <c r="SOZ206" s="84"/>
      <c r="SPA206" s="84"/>
      <c r="SPB206" s="84"/>
      <c r="SPC206" s="84"/>
      <c r="SPD206" s="84"/>
      <c r="SPE206" s="84"/>
      <c r="SPF206" s="84"/>
      <c r="SPG206" s="84"/>
      <c r="SPH206" s="84"/>
      <c r="SPI206" s="84"/>
      <c r="SPJ206" s="84"/>
      <c r="SPK206" s="84"/>
      <c r="SPL206" s="84"/>
      <c r="SPM206" s="84"/>
      <c r="SPN206" s="84"/>
      <c r="SPO206" s="84"/>
      <c r="SPP206" s="84"/>
      <c r="SPQ206" s="84"/>
      <c r="SPR206" s="84"/>
      <c r="SPS206" s="84"/>
      <c r="SPT206" s="84"/>
      <c r="SPU206" s="84"/>
      <c r="SPV206" s="84"/>
      <c r="SPW206" s="84"/>
      <c r="SPX206" s="84"/>
      <c r="SPY206" s="84"/>
      <c r="SPZ206" s="84"/>
      <c r="SQA206" s="84"/>
      <c r="SQB206" s="84"/>
      <c r="SQC206" s="84"/>
      <c r="SQD206" s="84"/>
      <c r="SQE206" s="84"/>
      <c r="SQF206" s="84"/>
      <c r="SQG206" s="84"/>
      <c r="SQH206" s="84"/>
      <c r="SQI206" s="84"/>
      <c r="SQJ206" s="84"/>
      <c r="SQK206" s="84"/>
      <c r="SQL206" s="84"/>
      <c r="SQM206" s="84"/>
      <c r="SQN206" s="84"/>
      <c r="SQO206" s="84"/>
      <c r="SQP206" s="84"/>
      <c r="SQQ206" s="84"/>
      <c r="SQR206" s="84"/>
      <c r="SQS206" s="84"/>
      <c r="SQT206" s="84"/>
      <c r="SQU206" s="84"/>
      <c r="SQV206" s="84"/>
      <c r="SQW206" s="84"/>
      <c r="SQX206" s="84"/>
      <c r="SQY206" s="84"/>
      <c r="SQZ206" s="84"/>
      <c r="SRA206" s="84"/>
      <c r="SRB206" s="84"/>
      <c r="SRC206" s="84"/>
      <c r="SRD206" s="84"/>
      <c r="SRE206" s="84"/>
      <c r="SRF206" s="84"/>
      <c r="SRG206" s="84"/>
      <c r="SRH206" s="84"/>
      <c r="SRI206" s="84"/>
      <c r="SRJ206" s="84"/>
      <c r="SRK206" s="84"/>
      <c r="SRL206" s="84"/>
      <c r="SRM206" s="84"/>
      <c r="SRN206" s="84"/>
      <c r="SRO206" s="84"/>
      <c r="SRP206" s="84"/>
      <c r="SRQ206" s="84"/>
      <c r="SRR206" s="84"/>
      <c r="SRS206" s="84"/>
      <c r="SRT206" s="84"/>
      <c r="SRU206" s="84"/>
      <c r="SRV206" s="84"/>
      <c r="SRW206" s="84"/>
      <c r="SRX206" s="84"/>
      <c r="SRY206" s="84"/>
      <c r="SRZ206" s="84"/>
      <c r="SSA206" s="84"/>
      <c r="SSB206" s="84"/>
      <c r="SSC206" s="84"/>
      <c r="SSD206" s="84"/>
      <c r="SSE206" s="84"/>
      <c r="SSF206" s="84"/>
      <c r="SSG206" s="84"/>
      <c r="SSH206" s="84"/>
      <c r="SSI206" s="84"/>
      <c r="SSJ206" s="84"/>
      <c r="SSK206" s="84"/>
      <c r="SSL206" s="84"/>
      <c r="SSM206" s="84"/>
      <c r="SSN206" s="84"/>
      <c r="SSO206" s="84"/>
      <c r="SSP206" s="84"/>
      <c r="SSQ206" s="84"/>
      <c r="SSR206" s="84"/>
      <c r="SSS206" s="84"/>
      <c r="SST206" s="84"/>
      <c r="SSU206" s="84"/>
      <c r="SSV206" s="84"/>
      <c r="SSW206" s="84"/>
      <c r="SSX206" s="84"/>
      <c r="SSY206" s="84"/>
      <c r="SSZ206" s="84"/>
      <c r="STA206" s="84"/>
      <c r="STB206" s="84"/>
      <c r="STC206" s="84"/>
      <c r="STD206" s="84"/>
      <c r="STE206" s="84"/>
      <c r="STF206" s="84"/>
      <c r="STG206" s="84"/>
      <c r="STH206" s="84"/>
      <c r="STI206" s="84"/>
      <c r="STJ206" s="84"/>
      <c r="STK206" s="84"/>
      <c r="STL206" s="84"/>
      <c r="STM206" s="84"/>
      <c r="STN206" s="84"/>
      <c r="STO206" s="84"/>
      <c r="STP206" s="84"/>
      <c r="STQ206" s="84"/>
      <c r="STR206" s="84"/>
      <c r="STS206" s="84"/>
      <c r="STT206" s="84"/>
      <c r="STU206" s="84"/>
      <c r="STV206" s="84"/>
      <c r="STW206" s="84"/>
      <c r="STX206" s="84"/>
      <c r="STY206" s="84"/>
      <c r="STZ206" s="84"/>
      <c r="SUA206" s="84"/>
      <c r="SUB206" s="84"/>
      <c r="SUC206" s="84"/>
      <c r="SUD206" s="84"/>
      <c r="SUE206" s="84"/>
      <c r="SUF206" s="84"/>
      <c r="SUG206" s="84"/>
      <c r="SUH206" s="84"/>
      <c r="SUI206" s="84"/>
      <c r="SUJ206" s="84"/>
      <c r="SUK206" s="84"/>
      <c r="SUL206" s="84"/>
      <c r="SUM206" s="84"/>
      <c r="SUN206" s="84"/>
      <c r="SUO206" s="84"/>
      <c r="SUP206" s="84"/>
      <c r="SUQ206" s="84"/>
      <c r="SUR206" s="84"/>
      <c r="SUS206" s="84"/>
      <c r="SUT206" s="84"/>
      <c r="SUU206" s="84"/>
      <c r="SUV206" s="84"/>
      <c r="SUW206" s="84"/>
      <c r="SUX206" s="84"/>
      <c r="SUY206" s="84"/>
      <c r="SUZ206" s="84"/>
      <c r="SVA206" s="84"/>
      <c r="SVB206" s="84"/>
      <c r="SVC206" s="84"/>
      <c r="SVD206" s="84"/>
      <c r="SVE206" s="84"/>
      <c r="SVF206" s="84"/>
      <c r="SVG206" s="84"/>
      <c r="SVH206" s="84"/>
      <c r="SVI206" s="84"/>
      <c r="SVJ206" s="84"/>
      <c r="SVK206" s="84"/>
      <c r="SVL206" s="84"/>
      <c r="SVM206" s="84"/>
      <c r="SVN206" s="84"/>
      <c r="SVO206" s="84"/>
      <c r="SVP206" s="84"/>
      <c r="SVQ206" s="84"/>
      <c r="SVR206" s="84"/>
      <c r="SVS206" s="84"/>
      <c r="SVT206" s="84"/>
      <c r="SVU206" s="84"/>
      <c r="SVV206" s="84"/>
      <c r="SVW206" s="84"/>
      <c r="SVX206" s="84"/>
      <c r="SVY206" s="84"/>
      <c r="SVZ206" s="84"/>
      <c r="SWA206" s="84"/>
      <c r="SWB206" s="84"/>
      <c r="SWC206" s="84"/>
      <c r="SWD206" s="84"/>
      <c r="SWE206" s="84"/>
      <c r="SWF206" s="84"/>
      <c r="SWG206" s="84"/>
      <c r="SWH206" s="84"/>
      <c r="SWI206" s="84"/>
      <c r="SWJ206" s="84"/>
      <c r="SWK206" s="84"/>
      <c r="SWL206" s="84"/>
      <c r="SWM206" s="84"/>
      <c r="SWN206" s="84"/>
      <c r="SWO206" s="84"/>
      <c r="SWP206" s="84"/>
      <c r="SWQ206" s="84"/>
      <c r="SWR206" s="84"/>
      <c r="SWS206" s="84"/>
      <c r="SWT206" s="84"/>
      <c r="SWU206" s="84"/>
      <c r="SWV206" s="84"/>
      <c r="SWW206" s="84"/>
      <c r="SWX206" s="84"/>
      <c r="SWY206" s="84"/>
      <c r="SWZ206" s="84"/>
      <c r="SXA206" s="84"/>
      <c r="SXB206" s="84"/>
      <c r="SXC206" s="84"/>
      <c r="SXD206" s="84"/>
      <c r="SXE206" s="84"/>
      <c r="SXF206" s="84"/>
      <c r="SXG206" s="84"/>
      <c r="SXH206" s="84"/>
      <c r="SXI206" s="84"/>
      <c r="SXJ206" s="84"/>
      <c r="SXK206" s="84"/>
      <c r="SXL206" s="84"/>
      <c r="SXM206" s="84"/>
      <c r="SXN206" s="84"/>
      <c r="SXO206" s="84"/>
      <c r="SXP206" s="84"/>
      <c r="SXQ206" s="84"/>
      <c r="SXR206" s="84"/>
      <c r="SXS206" s="84"/>
      <c r="SXT206" s="84"/>
      <c r="SXU206" s="84"/>
      <c r="SXV206" s="84"/>
      <c r="SXW206" s="84"/>
      <c r="SXX206" s="84"/>
      <c r="SXY206" s="84"/>
      <c r="SXZ206" s="84"/>
      <c r="SYA206" s="84"/>
      <c r="SYB206" s="84"/>
      <c r="SYC206" s="84"/>
      <c r="SYD206" s="84"/>
      <c r="SYE206" s="84"/>
      <c r="SYF206" s="84"/>
      <c r="SYG206" s="84"/>
      <c r="SYH206" s="84"/>
      <c r="SYI206" s="84"/>
      <c r="SYJ206" s="84"/>
      <c r="SYK206" s="84"/>
      <c r="SYL206" s="84"/>
      <c r="SYM206" s="84"/>
      <c r="SYN206" s="84"/>
      <c r="SYO206" s="84"/>
      <c r="SYP206" s="84"/>
      <c r="SYQ206" s="84"/>
      <c r="SYR206" s="84"/>
      <c r="SYS206" s="84"/>
      <c r="SYT206" s="84"/>
      <c r="SYU206" s="84"/>
      <c r="SYV206" s="84"/>
      <c r="SYW206" s="84"/>
      <c r="SYX206" s="84"/>
      <c r="SYY206" s="84"/>
      <c r="SYZ206" s="84"/>
      <c r="SZA206" s="84"/>
      <c r="SZB206" s="84"/>
      <c r="SZC206" s="84"/>
      <c r="SZD206" s="84"/>
      <c r="SZE206" s="84"/>
      <c r="SZF206" s="84"/>
      <c r="SZG206" s="84"/>
      <c r="SZH206" s="84"/>
      <c r="SZI206" s="84"/>
      <c r="SZJ206" s="84"/>
      <c r="SZK206" s="84"/>
      <c r="SZL206" s="84"/>
      <c r="SZM206" s="84"/>
      <c r="SZN206" s="84"/>
      <c r="SZO206" s="84"/>
      <c r="SZP206" s="84"/>
      <c r="SZQ206" s="84"/>
      <c r="SZR206" s="84"/>
      <c r="SZS206" s="84"/>
      <c r="SZT206" s="84"/>
      <c r="SZU206" s="84"/>
      <c r="SZV206" s="84"/>
      <c r="SZW206" s="84"/>
      <c r="SZX206" s="84"/>
      <c r="SZY206" s="84"/>
      <c r="SZZ206" s="84"/>
      <c r="TAA206" s="84"/>
      <c r="TAB206" s="84"/>
      <c r="TAC206" s="84"/>
      <c r="TAD206" s="84"/>
      <c r="TAE206" s="84"/>
      <c r="TAF206" s="84"/>
      <c r="TAG206" s="84"/>
      <c r="TAH206" s="84"/>
      <c r="TAI206" s="84"/>
      <c r="TAJ206" s="84"/>
      <c r="TAK206" s="84"/>
      <c r="TAL206" s="84"/>
      <c r="TAM206" s="84"/>
      <c r="TAN206" s="84"/>
      <c r="TAO206" s="84"/>
      <c r="TAP206" s="84"/>
      <c r="TAQ206" s="84"/>
      <c r="TAR206" s="84"/>
      <c r="TAS206" s="84"/>
      <c r="TAT206" s="84"/>
      <c r="TAU206" s="84"/>
      <c r="TAV206" s="84"/>
      <c r="TAW206" s="84"/>
      <c r="TAX206" s="84"/>
      <c r="TAY206" s="84"/>
      <c r="TAZ206" s="84"/>
      <c r="TBA206" s="84"/>
      <c r="TBB206" s="84"/>
      <c r="TBC206" s="84"/>
      <c r="TBD206" s="84"/>
      <c r="TBE206" s="84"/>
      <c r="TBF206" s="84"/>
      <c r="TBG206" s="84"/>
      <c r="TBH206" s="84"/>
      <c r="TBI206" s="84"/>
      <c r="TBJ206" s="84"/>
      <c r="TBK206" s="84"/>
      <c r="TBL206" s="84"/>
      <c r="TBM206" s="84"/>
      <c r="TBN206" s="84"/>
      <c r="TBO206" s="84"/>
      <c r="TBP206" s="84"/>
      <c r="TBQ206" s="84"/>
      <c r="TBR206" s="84"/>
      <c r="TBS206" s="84"/>
      <c r="TBT206" s="84"/>
      <c r="TBU206" s="84"/>
      <c r="TBV206" s="84"/>
      <c r="TBW206" s="84"/>
      <c r="TBX206" s="84"/>
      <c r="TBY206" s="84"/>
      <c r="TBZ206" s="84"/>
      <c r="TCA206" s="84"/>
      <c r="TCB206" s="84"/>
      <c r="TCC206" s="84"/>
      <c r="TCD206" s="84"/>
      <c r="TCE206" s="84"/>
      <c r="TCF206" s="84"/>
      <c r="TCG206" s="84"/>
      <c r="TCH206" s="84"/>
      <c r="TCI206" s="84"/>
      <c r="TCJ206" s="84"/>
      <c r="TCK206" s="84"/>
      <c r="TCL206" s="84"/>
      <c r="TCM206" s="84"/>
      <c r="TCN206" s="84"/>
      <c r="TCO206" s="84"/>
      <c r="TCP206" s="84"/>
      <c r="TCQ206" s="84"/>
      <c r="TCR206" s="84"/>
      <c r="TCS206" s="84"/>
      <c r="TCT206" s="84"/>
      <c r="TCU206" s="84"/>
      <c r="TCV206" s="84"/>
      <c r="TCW206" s="84"/>
      <c r="TCX206" s="84"/>
      <c r="TCY206" s="84"/>
      <c r="TCZ206" s="84"/>
      <c r="TDA206" s="84"/>
      <c r="TDB206" s="84"/>
      <c r="TDC206" s="84"/>
      <c r="TDD206" s="84"/>
      <c r="TDE206" s="84"/>
      <c r="TDF206" s="84"/>
      <c r="TDG206" s="84"/>
      <c r="TDH206" s="84"/>
      <c r="TDI206" s="84"/>
      <c r="TDJ206" s="84"/>
      <c r="TDK206" s="84"/>
      <c r="TDL206" s="84"/>
      <c r="TDM206" s="84"/>
      <c r="TDN206" s="84"/>
      <c r="TDO206" s="84"/>
      <c r="TDP206" s="84"/>
      <c r="TDQ206" s="84"/>
      <c r="TDR206" s="84"/>
      <c r="TDS206" s="84"/>
      <c r="TDT206" s="84"/>
      <c r="TDU206" s="84"/>
      <c r="TDV206" s="84"/>
      <c r="TDW206" s="84"/>
      <c r="TDX206" s="84"/>
      <c r="TDY206" s="84"/>
      <c r="TDZ206" s="84"/>
      <c r="TEA206" s="84"/>
      <c r="TEB206" s="84"/>
      <c r="TEC206" s="84"/>
      <c r="TED206" s="84"/>
      <c r="TEE206" s="84"/>
      <c r="TEF206" s="84"/>
      <c r="TEG206" s="84"/>
      <c r="TEH206" s="84"/>
      <c r="TEI206" s="84"/>
      <c r="TEJ206" s="84"/>
      <c r="TEK206" s="84"/>
      <c r="TEL206" s="84"/>
      <c r="TEM206" s="84"/>
      <c r="TEN206" s="84"/>
      <c r="TEO206" s="84"/>
      <c r="TEP206" s="84"/>
      <c r="TEQ206" s="84"/>
      <c r="TER206" s="84"/>
      <c r="TES206" s="84"/>
      <c r="TET206" s="84"/>
      <c r="TEU206" s="84"/>
      <c r="TEV206" s="84"/>
      <c r="TEW206" s="84"/>
      <c r="TEX206" s="84"/>
      <c r="TEY206" s="84"/>
      <c r="TEZ206" s="84"/>
      <c r="TFA206" s="84"/>
      <c r="TFB206" s="84"/>
      <c r="TFC206" s="84"/>
      <c r="TFD206" s="84"/>
      <c r="TFE206" s="84"/>
      <c r="TFF206" s="84"/>
      <c r="TFG206" s="84"/>
      <c r="TFH206" s="84"/>
      <c r="TFI206" s="84"/>
      <c r="TFJ206" s="84"/>
      <c r="TFK206" s="84"/>
      <c r="TFL206" s="84"/>
      <c r="TFM206" s="84"/>
      <c r="TFN206" s="84"/>
      <c r="TFO206" s="84"/>
      <c r="TFP206" s="84"/>
      <c r="TFQ206" s="84"/>
      <c r="TFR206" s="84"/>
      <c r="TFS206" s="84"/>
      <c r="TFT206" s="84"/>
      <c r="TFU206" s="84"/>
      <c r="TFV206" s="84"/>
      <c r="TFW206" s="84"/>
      <c r="TFX206" s="84"/>
      <c r="TFY206" s="84"/>
      <c r="TFZ206" s="84"/>
      <c r="TGA206" s="84"/>
      <c r="TGB206" s="84"/>
      <c r="TGC206" s="84"/>
      <c r="TGD206" s="84"/>
      <c r="TGE206" s="84"/>
      <c r="TGF206" s="84"/>
      <c r="TGG206" s="84"/>
      <c r="TGH206" s="84"/>
      <c r="TGI206" s="84"/>
      <c r="TGJ206" s="84"/>
      <c r="TGK206" s="84"/>
      <c r="TGL206" s="84"/>
      <c r="TGM206" s="84"/>
      <c r="TGN206" s="84"/>
      <c r="TGO206" s="84"/>
      <c r="TGP206" s="84"/>
      <c r="TGQ206" s="84"/>
      <c r="TGR206" s="84"/>
      <c r="TGS206" s="84"/>
      <c r="TGT206" s="84"/>
      <c r="TGU206" s="84"/>
      <c r="TGV206" s="84"/>
      <c r="TGW206" s="84"/>
      <c r="TGX206" s="84"/>
      <c r="TGY206" s="84"/>
      <c r="TGZ206" s="84"/>
      <c r="THA206" s="84"/>
      <c r="THB206" s="84"/>
      <c r="THC206" s="84"/>
      <c r="THD206" s="84"/>
      <c r="THE206" s="84"/>
      <c r="THF206" s="84"/>
      <c r="THG206" s="84"/>
      <c r="THH206" s="84"/>
      <c r="THI206" s="84"/>
      <c r="THJ206" s="84"/>
      <c r="THK206" s="84"/>
      <c r="THL206" s="84"/>
      <c r="THM206" s="84"/>
      <c r="THN206" s="84"/>
      <c r="THO206" s="84"/>
      <c r="THP206" s="84"/>
      <c r="THQ206" s="84"/>
      <c r="THR206" s="84"/>
      <c r="THS206" s="84"/>
      <c r="THT206" s="84"/>
      <c r="THU206" s="84"/>
      <c r="THV206" s="84"/>
      <c r="THW206" s="84"/>
      <c r="THX206" s="84"/>
      <c r="THY206" s="84"/>
      <c r="THZ206" s="84"/>
      <c r="TIA206" s="84"/>
      <c r="TIB206" s="84"/>
      <c r="TIC206" s="84"/>
      <c r="TID206" s="84"/>
      <c r="TIE206" s="84"/>
      <c r="TIF206" s="84"/>
      <c r="TIG206" s="84"/>
      <c r="TIH206" s="84"/>
      <c r="TII206" s="84"/>
      <c r="TIJ206" s="84"/>
      <c r="TIK206" s="84"/>
      <c r="TIL206" s="84"/>
      <c r="TIM206" s="84"/>
      <c r="TIN206" s="84"/>
      <c r="TIO206" s="84"/>
      <c r="TIP206" s="84"/>
      <c r="TIQ206" s="84"/>
      <c r="TIR206" s="84"/>
      <c r="TIS206" s="84"/>
      <c r="TIT206" s="84"/>
      <c r="TIU206" s="84"/>
      <c r="TIV206" s="84"/>
      <c r="TIW206" s="84"/>
      <c r="TIX206" s="84"/>
      <c r="TIY206" s="84"/>
      <c r="TIZ206" s="84"/>
      <c r="TJA206" s="84"/>
      <c r="TJB206" s="84"/>
      <c r="TJC206" s="84"/>
      <c r="TJD206" s="84"/>
      <c r="TJE206" s="84"/>
      <c r="TJF206" s="84"/>
      <c r="TJG206" s="84"/>
      <c r="TJH206" s="84"/>
      <c r="TJI206" s="84"/>
      <c r="TJJ206" s="84"/>
      <c r="TJK206" s="84"/>
      <c r="TJL206" s="84"/>
      <c r="TJM206" s="84"/>
      <c r="TJN206" s="84"/>
      <c r="TJO206" s="84"/>
      <c r="TJP206" s="84"/>
      <c r="TJQ206" s="84"/>
      <c r="TJR206" s="84"/>
      <c r="TJS206" s="84"/>
      <c r="TJT206" s="84"/>
      <c r="TJU206" s="84"/>
      <c r="TJV206" s="84"/>
      <c r="TJW206" s="84"/>
      <c r="TJX206" s="84"/>
      <c r="TJY206" s="84"/>
      <c r="TJZ206" s="84"/>
      <c r="TKA206" s="84"/>
      <c r="TKB206" s="84"/>
      <c r="TKC206" s="84"/>
      <c r="TKD206" s="84"/>
      <c r="TKE206" s="84"/>
      <c r="TKF206" s="84"/>
      <c r="TKG206" s="84"/>
      <c r="TKH206" s="84"/>
      <c r="TKI206" s="84"/>
      <c r="TKJ206" s="84"/>
      <c r="TKK206" s="84"/>
      <c r="TKL206" s="84"/>
      <c r="TKM206" s="84"/>
      <c r="TKN206" s="84"/>
      <c r="TKO206" s="84"/>
      <c r="TKP206" s="84"/>
      <c r="TKQ206" s="84"/>
      <c r="TKR206" s="84"/>
      <c r="TKS206" s="84"/>
      <c r="TKT206" s="84"/>
      <c r="TKU206" s="84"/>
      <c r="TKV206" s="84"/>
      <c r="TKW206" s="84"/>
      <c r="TKX206" s="84"/>
      <c r="TKY206" s="84"/>
      <c r="TKZ206" s="84"/>
      <c r="TLA206" s="84"/>
      <c r="TLB206" s="84"/>
      <c r="TLC206" s="84"/>
      <c r="TLD206" s="84"/>
      <c r="TLE206" s="84"/>
      <c r="TLF206" s="84"/>
      <c r="TLG206" s="84"/>
      <c r="TLH206" s="84"/>
      <c r="TLI206" s="84"/>
      <c r="TLJ206" s="84"/>
      <c r="TLK206" s="84"/>
      <c r="TLL206" s="84"/>
      <c r="TLM206" s="84"/>
      <c r="TLN206" s="84"/>
      <c r="TLO206" s="84"/>
      <c r="TLP206" s="84"/>
      <c r="TLQ206" s="84"/>
      <c r="TLR206" s="84"/>
      <c r="TLS206" s="84"/>
      <c r="TLT206" s="84"/>
      <c r="TLU206" s="84"/>
      <c r="TLV206" s="84"/>
      <c r="TLW206" s="84"/>
      <c r="TLX206" s="84"/>
      <c r="TLY206" s="84"/>
      <c r="TLZ206" s="84"/>
      <c r="TMA206" s="84"/>
      <c r="TMB206" s="84"/>
      <c r="TMC206" s="84"/>
      <c r="TMD206" s="84"/>
      <c r="TME206" s="84"/>
      <c r="TMF206" s="84"/>
      <c r="TMG206" s="84"/>
      <c r="TMH206" s="84"/>
      <c r="TMI206" s="84"/>
      <c r="TMJ206" s="84"/>
      <c r="TMK206" s="84"/>
      <c r="TML206" s="84"/>
      <c r="TMM206" s="84"/>
      <c r="TMN206" s="84"/>
      <c r="TMO206" s="84"/>
      <c r="TMP206" s="84"/>
      <c r="TMQ206" s="84"/>
      <c r="TMR206" s="84"/>
      <c r="TMS206" s="84"/>
      <c r="TMT206" s="84"/>
      <c r="TMU206" s="84"/>
      <c r="TMV206" s="84"/>
      <c r="TMW206" s="84"/>
      <c r="TMX206" s="84"/>
      <c r="TMY206" s="84"/>
      <c r="TMZ206" s="84"/>
      <c r="TNA206" s="84"/>
      <c r="TNB206" s="84"/>
      <c r="TNC206" s="84"/>
      <c r="TND206" s="84"/>
      <c r="TNE206" s="84"/>
      <c r="TNF206" s="84"/>
      <c r="TNG206" s="84"/>
      <c r="TNH206" s="84"/>
      <c r="TNI206" s="84"/>
      <c r="TNJ206" s="84"/>
      <c r="TNK206" s="84"/>
      <c r="TNL206" s="84"/>
      <c r="TNM206" s="84"/>
      <c r="TNN206" s="84"/>
      <c r="TNO206" s="84"/>
      <c r="TNP206" s="84"/>
      <c r="TNQ206" s="84"/>
      <c r="TNR206" s="84"/>
      <c r="TNS206" s="84"/>
      <c r="TNT206" s="84"/>
      <c r="TNU206" s="84"/>
      <c r="TNV206" s="84"/>
      <c r="TNW206" s="84"/>
      <c r="TNX206" s="84"/>
      <c r="TNY206" s="84"/>
      <c r="TNZ206" s="84"/>
      <c r="TOA206" s="84"/>
      <c r="TOB206" s="84"/>
      <c r="TOC206" s="84"/>
      <c r="TOD206" s="84"/>
      <c r="TOE206" s="84"/>
      <c r="TOF206" s="84"/>
      <c r="TOG206" s="84"/>
      <c r="TOH206" s="84"/>
      <c r="TOI206" s="84"/>
      <c r="TOJ206" s="84"/>
      <c r="TOK206" s="84"/>
      <c r="TOL206" s="84"/>
      <c r="TOM206" s="84"/>
      <c r="TON206" s="84"/>
      <c r="TOO206" s="84"/>
      <c r="TOP206" s="84"/>
      <c r="TOQ206" s="84"/>
      <c r="TOR206" s="84"/>
      <c r="TOS206" s="84"/>
      <c r="TOT206" s="84"/>
      <c r="TOU206" s="84"/>
      <c r="TOV206" s="84"/>
      <c r="TOW206" s="84"/>
      <c r="TOX206" s="84"/>
      <c r="TOY206" s="84"/>
      <c r="TOZ206" s="84"/>
      <c r="TPA206" s="84"/>
      <c r="TPB206" s="84"/>
      <c r="TPC206" s="84"/>
      <c r="TPD206" s="84"/>
      <c r="TPE206" s="84"/>
      <c r="TPF206" s="84"/>
      <c r="TPG206" s="84"/>
      <c r="TPH206" s="84"/>
      <c r="TPI206" s="84"/>
      <c r="TPJ206" s="84"/>
      <c r="TPK206" s="84"/>
      <c r="TPL206" s="84"/>
      <c r="TPM206" s="84"/>
      <c r="TPN206" s="84"/>
      <c r="TPO206" s="84"/>
      <c r="TPP206" s="84"/>
      <c r="TPQ206" s="84"/>
      <c r="TPR206" s="84"/>
      <c r="TPS206" s="84"/>
      <c r="TPT206" s="84"/>
      <c r="TPU206" s="84"/>
      <c r="TPV206" s="84"/>
      <c r="TPW206" s="84"/>
      <c r="TPX206" s="84"/>
      <c r="TPY206" s="84"/>
      <c r="TPZ206" s="84"/>
      <c r="TQA206" s="84"/>
      <c r="TQB206" s="84"/>
      <c r="TQC206" s="84"/>
      <c r="TQD206" s="84"/>
      <c r="TQE206" s="84"/>
      <c r="TQF206" s="84"/>
      <c r="TQG206" s="84"/>
      <c r="TQH206" s="84"/>
      <c r="TQI206" s="84"/>
      <c r="TQJ206" s="84"/>
      <c r="TQK206" s="84"/>
      <c r="TQL206" s="84"/>
      <c r="TQM206" s="84"/>
      <c r="TQN206" s="84"/>
      <c r="TQO206" s="84"/>
      <c r="TQP206" s="84"/>
      <c r="TQQ206" s="84"/>
      <c r="TQR206" s="84"/>
      <c r="TQS206" s="84"/>
      <c r="TQT206" s="84"/>
      <c r="TQU206" s="84"/>
      <c r="TQV206" s="84"/>
      <c r="TQW206" s="84"/>
      <c r="TQX206" s="84"/>
      <c r="TQY206" s="84"/>
      <c r="TQZ206" s="84"/>
      <c r="TRA206" s="84"/>
      <c r="TRB206" s="84"/>
      <c r="TRC206" s="84"/>
      <c r="TRD206" s="84"/>
      <c r="TRE206" s="84"/>
      <c r="TRF206" s="84"/>
      <c r="TRG206" s="84"/>
      <c r="TRH206" s="84"/>
      <c r="TRI206" s="84"/>
      <c r="TRJ206" s="84"/>
      <c r="TRK206" s="84"/>
      <c r="TRL206" s="84"/>
      <c r="TRM206" s="84"/>
      <c r="TRN206" s="84"/>
      <c r="TRO206" s="84"/>
      <c r="TRP206" s="84"/>
      <c r="TRQ206" s="84"/>
      <c r="TRR206" s="84"/>
      <c r="TRS206" s="84"/>
      <c r="TRT206" s="84"/>
      <c r="TRU206" s="84"/>
      <c r="TRV206" s="84"/>
      <c r="TRW206" s="84"/>
      <c r="TRX206" s="84"/>
      <c r="TRY206" s="84"/>
      <c r="TRZ206" s="84"/>
      <c r="TSA206" s="84"/>
      <c r="TSB206" s="84"/>
      <c r="TSC206" s="84"/>
      <c r="TSD206" s="84"/>
      <c r="TSE206" s="84"/>
      <c r="TSF206" s="84"/>
      <c r="TSG206" s="84"/>
      <c r="TSH206" s="84"/>
      <c r="TSI206" s="84"/>
      <c r="TSJ206" s="84"/>
      <c r="TSK206" s="84"/>
      <c r="TSL206" s="84"/>
      <c r="TSM206" s="84"/>
      <c r="TSN206" s="84"/>
      <c r="TSO206" s="84"/>
      <c r="TSP206" s="84"/>
      <c r="TSQ206" s="84"/>
      <c r="TSR206" s="84"/>
      <c r="TSS206" s="84"/>
      <c r="TST206" s="84"/>
      <c r="TSU206" s="84"/>
      <c r="TSV206" s="84"/>
      <c r="TSW206" s="84"/>
      <c r="TSX206" s="84"/>
      <c r="TSY206" s="84"/>
      <c r="TSZ206" s="84"/>
      <c r="TTA206" s="84"/>
      <c r="TTB206" s="84"/>
      <c r="TTC206" s="84"/>
      <c r="TTD206" s="84"/>
      <c r="TTE206" s="84"/>
      <c r="TTF206" s="84"/>
      <c r="TTG206" s="84"/>
      <c r="TTH206" s="84"/>
      <c r="TTI206" s="84"/>
      <c r="TTJ206" s="84"/>
      <c r="TTK206" s="84"/>
      <c r="TTL206" s="84"/>
      <c r="TTM206" s="84"/>
      <c r="TTN206" s="84"/>
      <c r="TTO206" s="84"/>
      <c r="TTP206" s="84"/>
      <c r="TTQ206" s="84"/>
      <c r="TTR206" s="84"/>
      <c r="TTS206" s="84"/>
      <c r="TTT206" s="84"/>
      <c r="TTU206" s="84"/>
      <c r="TTV206" s="84"/>
      <c r="TTW206" s="84"/>
      <c r="TTX206" s="84"/>
      <c r="TTY206" s="84"/>
      <c r="TTZ206" s="84"/>
      <c r="TUA206" s="84"/>
      <c r="TUB206" s="84"/>
      <c r="TUC206" s="84"/>
      <c r="TUD206" s="84"/>
      <c r="TUE206" s="84"/>
      <c r="TUF206" s="84"/>
      <c r="TUG206" s="84"/>
      <c r="TUH206" s="84"/>
      <c r="TUI206" s="84"/>
      <c r="TUJ206" s="84"/>
      <c r="TUK206" s="84"/>
      <c r="TUL206" s="84"/>
      <c r="TUM206" s="84"/>
      <c r="TUN206" s="84"/>
      <c r="TUO206" s="84"/>
      <c r="TUP206" s="84"/>
      <c r="TUQ206" s="84"/>
      <c r="TUR206" s="84"/>
      <c r="TUS206" s="84"/>
      <c r="TUT206" s="84"/>
      <c r="TUU206" s="84"/>
      <c r="TUV206" s="84"/>
      <c r="TUW206" s="84"/>
      <c r="TUX206" s="84"/>
      <c r="TUY206" s="84"/>
      <c r="TUZ206" s="84"/>
      <c r="TVA206" s="84"/>
      <c r="TVB206" s="84"/>
      <c r="TVC206" s="84"/>
      <c r="TVD206" s="84"/>
      <c r="TVE206" s="84"/>
      <c r="TVF206" s="84"/>
      <c r="TVG206" s="84"/>
      <c r="TVH206" s="84"/>
      <c r="TVI206" s="84"/>
      <c r="TVJ206" s="84"/>
      <c r="TVK206" s="84"/>
      <c r="TVL206" s="84"/>
      <c r="TVM206" s="84"/>
      <c r="TVN206" s="84"/>
      <c r="TVO206" s="84"/>
      <c r="TVP206" s="84"/>
      <c r="TVQ206" s="84"/>
      <c r="TVR206" s="84"/>
      <c r="TVS206" s="84"/>
      <c r="TVT206" s="84"/>
      <c r="TVU206" s="84"/>
      <c r="TVV206" s="84"/>
      <c r="TVW206" s="84"/>
      <c r="TVX206" s="84"/>
      <c r="TVY206" s="84"/>
      <c r="TVZ206" s="84"/>
      <c r="TWA206" s="84"/>
      <c r="TWB206" s="84"/>
      <c r="TWC206" s="84"/>
      <c r="TWD206" s="84"/>
      <c r="TWE206" s="84"/>
      <c r="TWF206" s="84"/>
      <c r="TWG206" s="84"/>
      <c r="TWH206" s="84"/>
      <c r="TWI206" s="84"/>
      <c r="TWJ206" s="84"/>
      <c r="TWK206" s="84"/>
      <c r="TWL206" s="84"/>
      <c r="TWM206" s="84"/>
      <c r="TWN206" s="84"/>
      <c r="TWO206" s="84"/>
      <c r="TWP206" s="84"/>
      <c r="TWQ206" s="84"/>
      <c r="TWR206" s="84"/>
      <c r="TWS206" s="84"/>
      <c r="TWT206" s="84"/>
      <c r="TWU206" s="84"/>
      <c r="TWV206" s="84"/>
      <c r="TWW206" s="84"/>
      <c r="TWX206" s="84"/>
      <c r="TWY206" s="84"/>
      <c r="TWZ206" s="84"/>
      <c r="TXA206" s="84"/>
      <c r="TXB206" s="84"/>
      <c r="TXC206" s="84"/>
      <c r="TXD206" s="84"/>
      <c r="TXE206" s="84"/>
      <c r="TXF206" s="84"/>
      <c r="TXG206" s="84"/>
      <c r="TXH206" s="84"/>
      <c r="TXI206" s="84"/>
      <c r="TXJ206" s="84"/>
      <c r="TXK206" s="84"/>
      <c r="TXL206" s="84"/>
      <c r="TXM206" s="84"/>
      <c r="TXN206" s="84"/>
      <c r="TXO206" s="84"/>
      <c r="TXP206" s="84"/>
      <c r="TXQ206" s="84"/>
      <c r="TXR206" s="84"/>
      <c r="TXS206" s="84"/>
      <c r="TXT206" s="84"/>
      <c r="TXU206" s="84"/>
      <c r="TXV206" s="84"/>
      <c r="TXW206" s="84"/>
      <c r="TXX206" s="84"/>
      <c r="TXY206" s="84"/>
      <c r="TXZ206" s="84"/>
      <c r="TYA206" s="84"/>
      <c r="TYB206" s="84"/>
      <c r="TYC206" s="84"/>
      <c r="TYD206" s="84"/>
      <c r="TYE206" s="84"/>
      <c r="TYF206" s="84"/>
      <c r="TYG206" s="84"/>
      <c r="TYH206" s="84"/>
      <c r="TYI206" s="84"/>
      <c r="TYJ206" s="84"/>
      <c r="TYK206" s="84"/>
      <c r="TYL206" s="84"/>
      <c r="TYM206" s="84"/>
      <c r="TYN206" s="84"/>
      <c r="TYO206" s="84"/>
      <c r="TYP206" s="84"/>
      <c r="TYQ206" s="84"/>
      <c r="TYR206" s="84"/>
      <c r="TYS206" s="84"/>
      <c r="TYT206" s="84"/>
      <c r="TYU206" s="84"/>
      <c r="TYV206" s="84"/>
      <c r="TYW206" s="84"/>
      <c r="TYX206" s="84"/>
      <c r="TYY206" s="84"/>
      <c r="TYZ206" s="84"/>
      <c r="TZA206" s="84"/>
      <c r="TZB206" s="84"/>
      <c r="TZC206" s="84"/>
      <c r="TZD206" s="84"/>
      <c r="TZE206" s="84"/>
      <c r="TZF206" s="84"/>
      <c r="TZG206" s="84"/>
      <c r="TZH206" s="84"/>
      <c r="TZI206" s="84"/>
      <c r="TZJ206" s="84"/>
      <c r="TZK206" s="84"/>
      <c r="TZL206" s="84"/>
      <c r="TZM206" s="84"/>
      <c r="TZN206" s="84"/>
      <c r="TZO206" s="84"/>
      <c r="TZP206" s="84"/>
      <c r="TZQ206" s="84"/>
      <c r="TZR206" s="84"/>
      <c r="TZS206" s="84"/>
      <c r="TZT206" s="84"/>
      <c r="TZU206" s="84"/>
      <c r="TZV206" s="84"/>
      <c r="TZW206" s="84"/>
      <c r="TZX206" s="84"/>
      <c r="TZY206" s="84"/>
      <c r="TZZ206" s="84"/>
      <c r="UAA206" s="84"/>
      <c r="UAB206" s="84"/>
      <c r="UAC206" s="84"/>
      <c r="UAD206" s="84"/>
      <c r="UAE206" s="84"/>
      <c r="UAF206" s="84"/>
      <c r="UAG206" s="84"/>
      <c r="UAH206" s="84"/>
      <c r="UAI206" s="84"/>
      <c r="UAJ206" s="84"/>
      <c r="UAK206" s="84"/>
      <c r="UAL206" s="84"/>
      <c r="UAM206" s="84"/>
      <c r="UAN206" s="84"/>
      <c r="UAO206" s="84"/>
      <c r="UAP206" s="84"/>
      <c r="UAQ206" s="84"/>
      <c r="UAR206" s="84"/>
      <c r="UAS206" s="84"/>
      <c r="UAT206" s="84"/>
      <c r="UAU206" s="84"/>
      <c r="UAV206" s="84"/>
      <c r="UAW206" s="84"/>
      <c r="UAX206" s="84"/>
      <c r="UAY206" s="84"/>
      <c r="UAZ206" s="84"/>
      <c r="UBA206" s="84"/>
      <c r="UBB206" s="84"/>
      <c r="UBC206" s="84"/>
      <c r="UBD206" s="84"/>
      <c r="UBE206" s="84"/>
      <c r="UBF206" s="84"/>
      <c r="UBG206" s="84"/>
      <c r="UBH206" s="84"/>
      <c r="UBI206" s="84"/>
      <c r="UBJ206" s="84"/>
      <c r="UBK206" s="84"/>
      <c r="UBL206" s="84"/>
      <c r="UBM206" s="84"/>
      <c r="UBN206" s="84"/>
      <c r="UBO206" s="84"/>
      <c r="UBP206" s="84"/>
      <c r="UBQ206" s="84"/>
      <c r="UBR206" s="84"/>
      <c r="UBS206" s="84"/>
      <c r="UBT206" s="84"/>
      <c r="UBU206" s="84"/>
      <c r="UBV206" s="84"/>
      <c r="UBW206" s="84"/>
      <c r="UBX206" s="84"/>
      <c r="UBY206" s="84"/>
      <c r="UBZ206" s="84"/>
      <c r="UCA206" s="84"/>
      <c r="UCB206" s="84"/>
      <c r="UCC206" s="84"/>
      <c r="UCD206" s="84"/>
      <c r="UCE206" s="84"/>
      <c r="UCF206" s="84"/>
      <c r="UCG206" s="84"/>
      <c r="UCH206" s="84"/>
      <c r="UCI206" s="84"/>
      <c r="UCJ206" s="84"/>
      <c r="UCK206" s="84"/>
      <c r="UCL206" s="84"/>
      <c r="UCM206" s="84"/>
      <c r="UCN206" s="84"/>
      <c r="UCO206" s="84"/>
      <c r="UCP206" s="84"/>
      <c r="UCQ206" s="84"/>
      <c r="UCR206" s="84"/>
      <c r="UCS206" s="84"/>
      <c r="UCT206" s="84"/>
      <c r="UCU206" s="84"/>
      <c r="UCV206" s="84"/>
      <c r="UCW206" s="84"/>
      <c r="UCX206" s="84"/>
      <c r="UCY206" s="84"/>
      <c r="UCZ206" s="84"/>
      <c r="UDA206" s="84"/>
      <c r="UDB206" s="84"/>
      <c r="UDC206" s="84"/>
      <c r="UDD206" s="84"/>
      <c r="UDE206" s="84"/>
      <c r="UDF206" s="84"/>
      <c r="UDG206" s="84"/>
      <c r="UDH206" s="84"/>
      <c r="UDI206" s="84"/>
      <c r="UDJ206" s="84"/>
      <c r="UDK206" s="84"/>
      <c r="UDL206" s="84"/>
      <c r="UDM206" s="84"/>
      <c r="UDN206" s="84"/>
      <c r="UDO206" s="84"/>
      <c r="UDP206" s="84"/>
      <c r="UDQ206" s="84"/>
      <c r="UDR206" s="84"/>
      <c r="UDS206" s="84"/>
      <c r="UDT206" s="84"/>
      <c r="UDU206" s="84"/>
      <c r="UDV206" s="84"/>
      <c r="UDW206" s="84"/>
      <c r="UDX206" s="84"/>
      <c r="UDY206" s="84"/>
      <c r="UDZ206" s="84"/>
      <c r="UEA206" s="84"/>
      <c r="UEB206" s="84"/>
      <c r="UEC206" s="84"/>
      <c r="UED206" s="84"/>
      <c r="UEE206" s="84"/>
      <c r="UEF206" s="84"/>
      <c r="UEG206" s="84"/>
      <c r="UEH206" s="84"/>
      <c r="UEI206" s="84"/>
      <c r="UEJ206" s="84"/>
      <c r="UEK206" s="84"/>
      <c r="UEL206" s="84"/>
      <c r="UEM206" s="84"/>
      <c r="UEN206" s="84"/>
      <c r="UEO206" s="84"/>
      <c r="UEP206" s="84"/>
      <c r="UEQ206" s="84"/>
      <c r="UER206" s="84"/>
      <c r="UES206" s="84"/>
      <c r="UET206" s="84"/>
      <c r="UEU206" s="84"/>
      <c r="UEV206" s="84"/>
      <c r="UEW206" s="84"/>
      <c r="UEX206" s="84"/>
      <c r="UEY206" s="84"/>
      <c r="UEZ206" s="84"/>
      <c r="UFA206" s="84"/>
      <c r="UFB206" s="84"/>
      <c r="UFC206" s="84"/>
      <c r="UFD206" s="84"/>
      <c r="UFE206" s="84"/>
      <c r="UFF206" s="84"/>
      <c r="UFG206" s="84"/>
      <c r="UFH206" s="84"/>
      <c r="UFI206" s="84"/>
      <c r="UFJ206" s="84"/>
      <c r="UFK206" s="84"/>
      <c r="UFL206" s="84"/>
      <c r="UFM206" s="84"/>
      <c r="UFN206" s="84"/>
      <c r="UFO206" s="84"/>
      <c r="UFP206" s="84"/>
      <c r="UFQ206" s="84"/>
      <c r="UFR206" s="84"/>
      <c r="UFS206" s="84"/>
      <c r="UFT206" s="84"/>
      <c r="UFU206" s="84"/>
      <c r="UFV206" s="84"/>
      <c r="UFW206" s="84"/>
      <c r="UFX206" s="84"/>
      <c r="UFY206" s="84"/>
      <c r="UFZ206" s="84"/>
      <c r="UGA206" s="84"/>
      <c r="UGB206" s="84"/>
      <c r="UGC206" s="84"/>
      <c r="UGD206" s="84"/>
      <c r="UGE206" s="84"/>
      <c r="UGF206" s="84"/>
      <c r="UGG206" s="84"/>
      <c r="UGH206" s="84"/>
      <c r="UGI206" s="84"/>
      <c r="UGJ206" s="84"/>
      <c r="UGK206" s="84"/>
      <c r="UGL206" s="84"/>
      <c r="UGM206" s="84"/>
      <c r="UGN206" s="84"/>
      <c r="UGO206" s="84"/>
      <c r="UGP206" s="84"/>
      <c r="UGQ206" s="84"/>
      <c r="UGR206" s="84"/>
      <c r="UGS206" s="84"/>
      <c r="UGT206" s="84"/>
      <c r="UGU206" s="84"/>
      <c r="UGV206" s="84"/>
      <c r="UGW206" s="84"/>
      <c r="UGX206" s="84"/>
      <c r="UGY206" s="84"/>
      <c r="UGZ206" s="84"/>
      <c r="UHA206" s="84"/>
      <c r="UHB206" s="84"/>
      <c r="UHC206" s="84"/>
      <c r="UHD206" s="84"/>
      <c r="UHE206" s="84"/>
      <c r="UHF206" s="84"/>
      <c r="UHG206" s="84"/>
      <c r="UHH206" s="84"/>
      <c r="UHI206" s="84"/>
      <c r="UHJ206" s="84"/>
      <c r="UHK206" s="84"/>
      <c r="UHL206" s="84"/>
      <c r="UHM206" s="84"/>
      <c r="UHN206" s="84"/>
      <c r="UHO206" s="84"/>
      <c r="UHP206" s="84"/>
      <c r="UHQ206" s="84"/>
      <c r="UHR206" s="84"/>
      <c r="UHS206" s="84"/>
      <c r="UHT206" s="84"/>
      <c r="UHU206" s="84"/>
      <c r="UHV206" s="84"/>
      <c r="UHW206" s="84"/>
      <c r="UHX206" s="84"/>
      <c r="UHY206" s="84"/>
      <c r="UHZ206" s="84"/>
      <c r="UIA206" s="84"/>
      <c r="UIB206" s="84"/>
      <c r="UIC206" s="84"/>
      <c r="UID206" s="84"/>
      <c r="UIE206" s="84"/>
      <c r="UIF206" s="84"/>
      <c r="UIG206" s="84"/>
      <c r="UIH206" s="84"/>
      <c r="UII206" s="84"/>
      <c r="UIJ206" s="84"/>
      <c r="UIK206" s="84"/>
      <c r="UIL206" s="84"/>
      <c r="UIM206" s="84"/>
      <c r="UIN206" s="84"/>
      <c r="UIO206" s="84"/>
      <c r="UIP206" s="84"/>
      <c r="UIQ206" s="84"/>
      <c r="UIR206" s="84"/>
      <c r="UIS206" s="84"/>
      <c r="UIT206" s="84"/>
      <c r="UIU206" s="84"/>
      <c r="UIV206" s="84"/>
      <c r="UIW206" s="84"/>
      <c r="UIX206" s="84"/>
      <c r="UIY206" s="84"/>
      <c r="UIZ206" s="84"/>
      <c r="UJA206" s="84"/>
      <c r="UJB206" s="84"/>
      <c r="UJC206" s="84"/>
      <c r="UJD206" s="84"/>
      <c r="UJE206" s="84"/>
      <c r="UJF206" s="84"/>
      <c r="UJG206" s="84"/>
      <c r="UJH206" s="84"/>
      <c r="UJI206" s="84"/>
      <c r="UJJ206" s="84"/>
      <c r="UJK206" s="84"/>
      <c r="UJL206" s="84"/>
      <c r="UJM206" s="84"/>
      <c r="UJN206" s="84"/>
      <c r="UJO206" s="84"/>
      <c r="UJP206" s="84"/>
      <c r="UJQ206" s="84"/>
      <c r="UJR206" s="84"/>
      <c r="UJS206" s="84"/>
      <c r="UJT206" s="84"/>
      <c r="UJU206" s="84"/>
      <c r="UJV206" s="84"/>
      <c r="UJW206" s="84"/>
      <c r="UJX206" s="84"/>
      <c r="UJY206" s="84"/>
      <c r="UJZ206" s="84"/>
      <c r="UKA206" s="84"/>
      <c r="UKB206" s="84"/>
      <c r="UKC206" s="84"/>
      <c r="UKD206" s="84"/>
      <c r="UKE206" s="84"/>
      <c r="UKF206" s="84"/>
      <c r="UKG206" s="84"/>
      <c r="UKH206" s="84"/>
      <c r="UKI206" s="84"/>
      <c r="UKJ206" s="84"/>
      <c r="UKK206" s="84"/>
      <c r="UKL206" s="84"/>
      <c r="UKM206" s="84"/>
      <c r="UKN206" s="84"/>
      <c r="UKO206" s="84"/>
      <c r="UKP206" s="84"/>
      <c r="UKQ206" s="84"/>
      <c r="UKR206" s="84"/>
      <c r="UKS206" s="84"/>
      <c r="UKT206" s="84"/>
      <c r="UKU206" s="84"/>
      <c r="UKV206" s="84"/>
      <c r="UKW206" s="84"/>
      <c r="UKX206" s="84"/>
      <c r="UKY206" s="84"/>
      <c r="UKZ206" s="84"/>
      <c r="ULA206" s="84"/>
      <c r="ULB206" s="84"/>
      <c r="ULC206" s="84"/>
      <c r="ULD206" s="84"/>
      <c r="ULE206" s="84"/>
      <c r="ULF206" s="84"/>
      <c r="ULG206" s="84"/>
      <c r="ULH206" s="84"/>
      <c r="ULI206" s="84"/>
      <c r="ULJ206" s="84"/>
      <c r="ULK206" s="84"/>
      <c r="ULL206" s="84"/>
      <c r="ULM206" s="84"/>
      <c r="ULN206" s="84"/>
      <c r="ULO206" s="84"/>
      <c r="ULP206" s="84"/>
      <c r="ULQ206" s="84"/>
      <c r="ULR206" s="84"/>
      <c r="ULS206" s="84"/>
      <c r="ULT206" s="84"/>
      <c r="ULU206" s="84"/>
      <c r="ULV206" s="84"/>
      <c r="ULW206" s="84"/>
      <c r="ULX206" s="84"/>
      <c r="ULY206" s="84"/>
      <c r="ULZ206" s="84"/>
      <c r="UMA206" s="84"/>
      <c r="UMB206" s="84"/>
      <c r="UMC206" s="84"/>
      <c r="UMD206" s="84"/>
      <c r="UME206" s="84"/>
      <c r="UMF206" s="84"/>
      <c r="UMG206" s="84"/>
      <c r="UMH206" s="84"/>
      <c r="UMI206" s="84"/>
      <c r="UMJ206" s="84"/>
      <c r="UMK206" s="84"/>
      <c r="UML206" s="84"/>
      <c r="UMM206" s="84"/>
      <c r="UMN206" s="84"/>
      <c r="UMO206" s="84"/>
      <c r="UMP206" s="84"/>
      <c r="UMQ206" s="84"/>
      <c r="UMR206" s="84"/>
      <c r="UMS206" s="84"/>
      <c r="UMT206" s="84"/>
      <c r="UMU206" s="84"/>
      <c r="UMV206" s="84"/>
      <c r="UMW206" s="84"/>
      <c r="UMX206" s="84"/>
      <c r="UMY206" s="84"/>
      <c r="UMZ206" s="84"/>
      <c r="UNA206" s="84"/>
      <c r="UNB206" s="84"/>
      <c r="UNC206" s="84"/>
      <c r="UND206" s="84"/>
      <c r="UNE206" s="84"/>
      <c r="UNF206" s="84"/>
      <c r="UNG206" s="84"/>
      <c r="UNH206" s="84"/>
      <c r="UNI206" s="84"/>
      <c r="UNJ206" s="84"/>
      <c r="UNK206" s="84"/>
      <c r="UNL206" s="84"/>
      <c r="UNM206" s="84"/>
      <c r="UNN206" s="84"/>
      <c r="UNO206" s="84"/>
      <c r="UNP206" s="84"/>
      <c r="UNQ206" s="84"/>
      <c r="UNR206" s="84"/>
      <c r="UNS206" s="84"/>
      <c r="UNT206" s="84"/>
      <c r="UNU206" s="84"/>
      <c r="UNV206" s="84"/>
      <c r="UNW206" s="84"/>
      <c r="UNX206" s="84"/>
      <c r="UNY206" s="84"/>
      <c r="UNZ206" s="84"/>
      <c r="UOA206" s="84"/>
      <c r="UOB206" s="84"/>
      <c r="UOC206" s="84"/>
      <c r="UOD206" s="84"/>
      <c r="UOE206" s="84"/>
      <c r="UOF206" s="84"/>
      <c r="UOG206" s="84"/>
      <c r="UOH206" s="84"/>
      <c r="UOI206" s="84"/>
      <c r="UOJ206" s="84"/>
      <c r="UOK206" s="84"/>
      <c r="UOL206" s="84"/>
      <c r="UOM206" s="84"/>
      <c r="UON206" s="84"/>
      <c r="UOO206" s="84"/>
      <c r="UOP206" s="84"/>
      <c r="UOQ206" s="84"/>
      <c r="UOR206" s="84"/>
      <c r="UOS206" s="84"/>
      <c r="UOT206" s="84"/>
      <c r="UOU206" s="84"/>
      <c r="UOV206" s="84"/>
      <c r="UOW206" s="84"/>
      <c r="UOX206" s="84"/>
      <c r="UOY206" s="84"/>
      <c r="UOZ206" s="84"/>
      <c r="UPA206" s="84"/>
      <c r="UPB206" s="84"/>
      <c r="UPC206" s="84"/>
      <c r="UPD206" s="84"/>
      <c r="UPE206" s="84"/>
      <c r="UPF206" s="84"/>
      <c r="UPG206" s="84"/>
      <c r="UPH206" s="84"/>
      <c r="UPI206" s="84"/>
      <c r="UPJ206" s="84"/>
      <c r="UPK206" s="84"/>
      <c r="UPL206" s="84"/>
      <c r="UPM206" s="84"/>
      <c r="UPN206" s="84"/>
      <c r="UPO206" s="84"/>
      <c r="UPP206" s="84"/>
      <c r="UPQ206" s="84"/>
      <c r="UPR206" s="84"/>
      <c r="UPS206" s="84"/>
      <c r="UPT206" s="84"/>
      <c r="UPU206" s="84"/>
      <c r="UPV206" s="84"/>
      <c r="UPW206" s="84"/>
      <c r="UPX206" s="84"/>
      <c r="UPY206" s="84"/>
      <c r="UPZ206" s="84"/>
      <c r="UQA206" s="84"/>
      <c r="UQB206" s="84"/>
      <c r="UQC206" s="84"/>
      <c r="UQD206" s="84"/>
      <c r="UQE206" s="84"/>
      <c r="UQF206" s="84"/>
      <c r="UQG206" s="84"/>
      <c r="UQH206" s="84"/>
      <c r="UQI206" s="84"/>
      <c r="UQJ206" s="84"/>
      <c r="UQK206" s="84"/>
      <c r="UQL206" s="84"/>
      <c r="UQM206" s="84"/>
      <c r="UQN206" s="84"/>
      <c r="UQO206" s="84"/>
      <c r="UQP206" s="84"/>
      <c r="UQQ206" s="84"/>
      <c r="UQR206" s="84"/>
      <c r="UQS206" s="84"/>
      <c r="UQT206" s="84"/>
      <c r="UQU206" s="84"/>
      <c r="UQV206" s="84"/>
      <c r="UQW206" s="84"/>
      <c r="UQX206" s="84"/>
      <c r="UQY206" s="84"/>
      <c r="UQZ206" s="84"/>
      <c r="URA206" s="84"/>
      <c r="URB206" s="84"/>
      <c r="URC206" s="84"/>
      <c r="URD206" s="84"/>
      <c r="URE206" s="84"/>
      <c r="URF206" s="84"/>
      <c r="URG206" s="84"/>
      <c r="URH206" s="84"/>
      <c r="URI206" s="84"/>
      <c r="URJ206" s="84"/>
      <c r="URK206" s="84"/>
      <c r="URL206" s="84"/>
      <c r="URM206" s="84"/>
      <c r="URN206" s="84"/>
      <c r="URO206" s="84"/>
      <c r="URP206" s="84"/>
      <c r="URQ206" s="84"/>
      <c r="URR206" s="84"/>
      <c r="URS206" s="84"/>
      <c r="URT206" s="84"/>
      <c r="URU206" s="84"/>
      <c r="URV206" s="84"/>
      <c r="URW206" s="84"/>
      <c r="URX206" s="84"/>
      <c r="URY206" s="84"/>
      <c r="URZ206" s="84"/>
      <c r="USA206" s="84"/>
      <c r="USB206" s="84"/>
      <c r="USC206" s="84"/>
      <c r="USD206" s="84"/>
      <c r="USE206" s="84"/>
      <c r="USF206" s="84"/>
      <c r="USG206" s="84"/>
      <c r="USH206" s="84"/>
      <c r="USI206" s="84"/>
      <c r="USJ206" s="84"/>
      <c r="USK206" s="84"/>
      <c r="USL206" s="84"/>
      <c r="USM206" s="84"/>
      <c r="USN206" s="84"/>
      <c r="USO206" s="84"/>
      <c r="USP206" s="84"/>
      <c r="USQ206" s="84"/>
      <c r="USR206" s="84"/>
      <c r="USS206" s="84"/>
      <c r="UST206" s="84"/>
      <c r="USU206" s="84"/>
      <c r="USV206" s="84"/>
      <c r="USW206" s="84"/>
      <c r="USX206" s="84"/>
      <c r="USY206" s="84"/>
      <c r="USZ206" s="84"/>
      <c r="UTA206" s="84"/>
      <c r="UTB206" s="84"/>
      <c r="UTC206" s="84"/>
      <c r="UTD206" s="84"/>
      <c r="UTE206" s="84"/>
      <c r="UTF206" s="84"/>
      <c r="UTG206" s="84"/>
      <c r="UTH206" s="84"/>
      <c r="UTI206" s="84"/>
      <c r="UTJ206" s="84"/>
      <c r="UTK206" s="84"/>
      <c r="UTL206" s="84"/>
      <c r="UTM206" s="84"/>
      <c r="UTN206" s="84"/>
      <c r="UTO206" s="84"/>
      <c r="UTP206" s="84"/>
      <c r="UTQ206" s="84"/>
      <c r="UTR206" s="84"/>
      <c r="UTS206" s="84"/>
      <c r="UTT206" s="84"/>
      <c r="UTU206" s="84"/>
      <c r="UTV206" s="84"/>
      <c r="UTW206" s="84"/>
      <c r="UTX206" s="84"/>
      <c r="UTY206" s="84"/>
      <c r="UTZ206" s="84"/>
      <c r="UUA206" s="84"/>
      <c r="UUB206" s="84"/>
      <c r="UUC206" s="84"/>
      <c r="UUD206" s="84"/>
      <c r="UUE206" s="84"/>
      <c r="UUF206" s="84"/>
      <c r="UUG206" s="84"/>
      <c r="UUH206" s="84"/>
      <c r="UUI206" s="84"/>
      <c r="UUJ206" s="84"/>
      <c r="UUK206" s="84"/>
      <c r="UUL206" s="84"/>
      <c r="UUM206" s="84"/>
      <c r="UUN206" s="84"/>
      <c r="UUO206" s="84"/>
      <c r="UUP206" s="84"/>
      <c r="UUQ206" s="84"/>
      <c r="UUR206" s="84"/>
      <c r="UUS206" s="84"/>
      <c r="UUT206" s="84"/>
      <c r="UUU206" s="84"/>
      <c r="UUV206" s="84"/>
      <c r="UUW206" s="84"/>
      <c r="UUX206" s="84"/>
      <c r="UUY206" s="84"/>
      <c r="UUZ206" s="84"/>
      <c r="UVA206" s="84"/>
      <c r="UVB206" s="84"/>
      <c r="UVC206" s="84"/>
      <c r="UVD206" s="84"/>
      <c r="UVE206" s="84"/>
      <c r="UVF206" s="84"/>
      <c r="UVG206" s="84"/>
      <c r="UVH206" s="84"/>
      <c r="UVI206" s="84"/>
      <c r="UVJ206" s="84"/>
      <c r="UVK206" s="84"/>
      <c r="UVL206" s="84"/>
      <c r="UVM206" s="84"/>
      <c r="UVN206" s="84"/>
      <c r="UVO206" s="84"/>
      <c r="UVP206" s="84"/>
      <c r="UVQ206" s="84"/>
      <c r="UVR206" s="84"/>
      <c r="UVS206" s="84"/>
      <c r="UVT206" s="84"/>
      <c r="UVU206" s="84"/>
      <c r="UVV206" s="84"/>
      <c r="UVW206" s="84"/>
      <c r="UVX206" s="84"/>
      <c r="UVY206" s="84"/>
      <c r="UVZ206" s="84"/>
      <c r="UWA206" s="84"/>
      <c r="UWB206" s="84"/>
      <c r="UWC206" s="84"/>
      <c r="UWD206" s="84"/>
      <c r="UWE206" s="84"/>
      <c r="UWF206" s="84"/>
      <c r="UWG206" s="84"/>
      <c r="UWH206" s="84"/>
      <c r="UWI206" s="84"/>
      <c r="UWJ206" s="84"/>
      <c r="UWK206" s="84"/>
      <c r="UWL206" s="84"/>
      <c r="UWM206" s="84"/>
      <c r="UWN206" s="84"/>
      <c r="UWO206" s="84"/>
      <c r="UWP206" s="84"/>
      <c r="UWQ206" s="84"/>
      <c r="UWR206" s="84"/>
      <c r="UWS206" s="84"/>
      <c r="UWT206" s="84"/>
      <c r="UWU206" s="84"/>
      <c r="UWV206" s="84"/>
      <c r="UWW206" s="84"/>
      <c r="UWX206" s="84"/>
      <c r="UWY206" s="84"/>
      <c r="UWZ206" s="84"/>
      <c r="UXA206" s="84"/>
      <c r="UXB206" s="84"/>
      <c r="UXC206" s="84"/>
      <c r="UXD206" s="84"/>
      <c r="UXE206" s="84"/>
      <c r="UXF206" s="84"/>
      <c r="UXG206" s="84"/>
      <c r="UXH206" s="84"/>
      <c r="UXI206" s="84"/>
      <c r="UXJ206" s="84"/>
      <c r="UXK206" s="84"/>
      <c r="UXL206" s="84"/>
      <c r="UXM206" s="84"/>
      <c r="UXN206" s="84"/>
      <c r="UXO206" s="84"/>
      <c r="UXP206" s="84"/>
      <c r="UXQ206" s="84"/>
      <c r="UXR206" s="84"/>
      <c r="UXS206" s="84"/>
      <c r="UXT206" s="84"/>
      <c r="UXU206" s="84"/>
      <c r="UXV206" s="84"/>
      <c r="UXW206" s="84"/>
      <c r="UXX206" s="84"/>
      <c r="UXY206" s="84"/>
      <c r="UXZ206" s="84"/>
      <c r="UYA206" s="84"/>
      <c r="UYB206" s="84"/>
      <c r="UYC206" s="84"/>
      <c r="UYD206" s="84"/>
      <c r="UYE206" s="84"/>
      <c r="UYF206" s="84"/>
      <c r="UYG206" s="84"/>
      <c r="UYH206" s="84"/>
      <c r="UYI206" s="84"/>
      <c r="UYJ206" s="84"/>
      <c r="UYK206" s="84"/>
      <c r="UYL206" s="84"/>
      <c r="UYM206" s="84"/>
      <c r="UYN206" s="84"/>
      <c r="UYO206" s="84"/>
      <c r="UYP206" s="84"/>
      <c r="UYQ206" s="84"/>
      <c r="UYR206" s="84"/>
      <c r="UYS206" s="84"/>
      <c r="UYT206" s="84"/>
      <c r="UYU206" s="84"/>
      <c r="UYV206" s="84"/>
      <c r="UYW206" s="84"/>
      <c r="UYX206" s="84"/>
      <c r="UYY206" s="84"/>
      <c r="UYZ206" s="84"/>
      <c r="UZA206" s="84"/>
      <c r="UZB206" s="84"/>
      <c r="UZC206" s="84"/>
      <c r="UZD206" s="84"/>
      <c r="UZE206" s="84"/>
      <c r="UZF206" s="84"/>
      <c r="UZG206" s="84"/>
      <c r="UZH206" s="84"/>
      <c r="UZI206" s="84"/>
      <c r="UZJ206" s="84"/>
      <c r="UZK206" s="84"/>
      <c r="UZL206" s="84"/>
      <c r="UZM206" s="84"/>
      <c r="UZN206" s="84"/>
      <c r="UZO206" s="84"/>
      <c r="UZP206" s="84"/>
      <c r="UZQ206" s="84"/>
      <c r="UZR206" s="84"/>
      <c r="UZS206" s="84"/>
      <c r="UZT206" s="84"/>
      <c r="UZU206" s="84"/>
      <c r="UZV206" s="84"/>
      <c r="UZW206" s="84"/>
      <c r="UZX206" s="84"/>
      <c r="UZY206" s="84"/>
      <c r="UZZ206" s="84"/>
      <c r="VAA206" s="84"/>
      <c r="VAB206" s="84"/>
      <c r="VAC206" s="84"/>
      <c r="VAD206" s="84"/>
      <c r="VAE206" s="84"/>
      <c r="VAF206" s="84"/>
      <c r="VAG206" s="84"/>
      <c r="VAH206" s="84"/>
      <c r="VAI206" s="84"/>
      <c r="VAJ206" s="84"/>
      <c r="VAK206" s="84"/>
      <c r="VAL206" s="84"/>
      <c r="VAM206" s="84"/>
      <c r="VAN206" s="84"/>
      <c r="VAO206" s="84"/>
      <c r="VAP206" s="84"/>
      <c r="VAQ206" s="84"/>
      <c r="VAR206" s="84"/>
      <c r="VAS206" s="84"/>
      <c r="VAT206" s="84"/>
      <c r="VAU206" s="84"/>
      <c r="VAV206" s="84"/>
      <c r="VAW206" s="84"/>
      <c r="VAX206" s="84"/>
      <c r="VAY206" s="84"/>
      <c r="VAZ206" s="84"/>
      <c r="VBA206" s="84"/>
      <c r="VBB206" s="84"/>
      <c r="VBC206" s="84"/>
      <c r="VBD206" s="84"/>
      <c r="VBE206" s="84"/>
      <c r="VBF206" s="84"/>
      <c r="VBG206" s="84"/>
      <c r="VBH206" s="84"/>
      <c r="VBI206" s="84"/>
      <c r="VBJ206" s="84"/>
      <c r="VBK206" s="84"/>
      <c r="VBL206" s="84"/>
      <c r="VBM206" s="84"/>
      <c r="VBN206" s="84"/>
      <c r="VBO206" s="84"/>
      <c r="VBP206" s="84"/>
      <c r="VBQ206" s="84"/>
      <c r="VBR206" s="84"/>
      <c r="VBS206" s="84"/>
      <c r="VBT206" s="84"/>
      <c r="VBU206" s="84"/>
      <c r="VBV206" s="84"/>
      <c r="VBW206" s="84"/>
      <c r="VBX206" s="84"/>
      <c r="VBY206" s="84"/>
      <c r="VBZ206" s="84"/>
      <c r="VCA206" s="84"/>
      <c r="VCB206" s="84"/>
      <c r="VCC206" s="84"/>
      <c r="VCD206" s="84"/>
      <c r="VCE206" s="84"/>
      <c r="VCF206" s="84"/>
      <c r="VCG206" s="84"/>
      <c r="VCH206" s="84"/>
      <c r="VCI206" s="84"/>
      <c r="VCJ206" s="84"/>
      <c r="VCK206" s="84"/>
      <c r="VCL206" s="84"/>
      <c r="VCM206" s="84"/>
      <c r="VCN206" s="84"/>
      <c r="VCO206" s="84"/>
      <c r="VCP206" s="84"/>
      <c r="VCQ206" s="84"/>
      <c r="VCR206" s="84"/>
      <c r="VCS206" s="84"/>
      <c r="VCT206" s="84"/>
      <c r="VCU206" s="84"/>
      <c r="VCV206" s="84"/>
      <c r="VCW206" s="84"/>
      <c r="VCX206" s="84"/>
      <c r="VCY206" s="84"/>
      <c r="VCZ206" s="84"/>
      <c r="VDA206" s="84"/>
      <c r="VDB206" s="84"/>
      <c r="VDC206" s="84"/>
      <c r="VDD206" s="84"/>
      <c r="VDE206" s="84"/>
      <c r="VDF206" s="84"/>
      <c r="VDG206" s="84"/>
      <c r="VDH206" s="84"/>
      <c r="VDI206" s="84"/>
      <c r="VDJ206" s="84"/>
      <c r="VDK206" s="84"/>
      <c r="VDL206" s="84"/>
      <c r="VDM206" s="84"/>
      <c r="VDN206" s="84"/>
      <c r="VDO206" s="84"/>
      <c r="VDP206" s="84"/>
      <c r="VDQ206" s="84"/>
      <c r="VDR206" s="84"/>
      <c r="VDS206" s="84"/>
      <c r="VDT206" s="84"/>
      <c r="VDU206" s="84"/>
      <c r="VDV206" s="84"/>
      <c r="VDW206" s="84"/>
      <c r="VDX206" s="84"/>
      <c r="VDY206" s="84"/>
      <c r="VDZ206" s="84"/>
      <c r="VEA206" s="84"/>
      <c r="VEB206" s="84"/>
      <c r="VEC206" s="84"/>
      <c r="VED206" s="84"/>
      <c r="VEE206" s="84"/>
      <c r="VEF206" s="84"/>
      <c r="VEG206" s="84"/>
      <c r="VEH206" s="84"/>
      <c r="VEI206" s="84"/>
      <c r="VEJ206" s="84"/>
      <c r="VEK206" s="84"/>
      <c r="VEL206" s="84"/>
      <c r="VEM206" s="84"/>
      <c r="VEN206" s="84"/>
      <c r="VEO206" s="84"/>
      <c r="VEP206" s="84"/>
      <c r="VEQ206" s="84"/>
      <c r="VER206" s="84"/>
      <c r="VES206" s="84"/>
      <c r="VET206" s="84"/>
      <c r="VEU206" s="84"/>
      <c r="VEV206" s="84"/>
      <c r="VEW206" s="84"/>
      <c r="VEX206" s="84"/>
      <c r="VEY206" s="84"/>
      <c r="VEZ206" s="84"/>
      <c r="VFA206" s="84"/>
      <c r="VFB206" s="84"/>
      <c r="VFC206" s="84"/>
      <c r="VFD206" s="84"/>
      <c r="VFE206" s="84"/>
      <c r="VFF206" s="84"/>
      <c r="VFG206" s="84"/>
      <c r="VFH206" s="84"/>
      <c r="VFI206" s="84"/>
      <c r="VFJ206" s="84"/>
      <c r="VFK206" s="84"/>
      <c r="VFL206" s="84"/>
      <c r="VFM206" s="84"/>
      <c r="VFN206" s="84"/>
      <c r="VFO206" s="84"/>
      <c r="VFP206" s="84"/>
      <c r="VFQ206" s="84"/>
      <c r="VFR206" s="84"/>
      <c r="VFS206" s="84"/>
      <c r="VFT206" s="84"/>
      <c r="VFU206" s="84"/>
      <c r="VFV206" s="84"/>
      <c r="VFW206" s="84"/>
      <c r="VFX206" s="84"/>
      <c r="VFY206" s="84"/>
      <c r="VFZ206" s="84"/>
      <c r="VGA206" s="84"/>
      <c r="VGB206" s="84"/>
      <c r="VGC206" s="84"/>
      <c r="VGD206" s="84"/>
      <c r="VGE206" s="84"/>
      <c r="VGF206" s="84"/>
      <c r="VGG206" s="84"/>
      <c r="VGH206" s="84"/>
      <c r="VGI206" s="84"/>
      <c r="VGJ206" s="84"/>
      <c r="VGK206" s="84"/>
      <c r="VGL206" s="84"/>
      <c r="VGM206" s="84"/>
      <c r="VGN206" s="84"/>
      <c r="VGO206" s="84"/>
      <c r="VGP206" s="84"/>
      <c r="VGQ206" s="84"/>
      <c r="VGR206" s="84"/>
      <c r="VGS206" s="84"/>
      <c r="VGT206" s="84"/>
      <c r="VGU206" s="84"/>
      <c r="VGV206" s="84"/>
      <c r="VGW206" s="84"/>
      <c r="VGX206" s="84"/>
      <c r="VGY206" s="84"/>
      <c r="VGZ206" s="84"/>
      <c r="VHA206" s="84"/>
      <c r="VHB206" s="84"/>
      <c r="VHC206" s="84"/>
      <c r="VHD206" s="84"/>
      <c r="VHE206" s="84"/>
      <c r="VHF206" s="84"/>
      <c r="VHG206" s="84"/>
      <c r="VHH206" s="84"/>
      <c r="VHI206" s="84"/>
      <c r="VHJ206" s="84"/>
      <c r="VHK206" s="84"/>
      <c r="VHL206" s="84"/>
      <c r="VHM206" s="84"/>
      <c r="VHN206" s="84"/>
      <c r="VHO206" s="84"/>
      <c r="VHP206" s="84"/>
      <c r="VHQ206" s="84"/>
      <c r="VHR206" s="84"/>
      <c r="VHS206" s="84"/>
      <c r="VHT206" s="84"/>
      <c r="VHU206" s="84"/>
      <c r="VHV206" s="84"/>
      <c r="VHW206" s="84"/>
      <c r="VHX206" s="84"/>
      <c r="VHY206" s="84"/>
      <c r="VHZ206" s="84"/>
      <c r="VIA206" s="84"/>
      <c r="VIB206" s="84"/>
      <c r="VIC206" s="84"/>
      <c r="VID206" s="84"/>
      <c r="VIE206" s="84"/>
      <c r="VIF206" s="84"/>
      <c r="VIG206" s="84"/>
      <c r="VIH206" s="84"/>
      <c r="VII206" s="84"/>
      <c r="VIJ206" s="84"/>
      <c r="VIK206" s="84"/>
      <c r="VIL206" s="84"/>
      <c r="VIM206" s="84"/>
      <c r="VIN206" s="84"/>
      <c r="VIO206" s="84"/>
      <c r="VIP206" s="84"/>
      <c r="VIQ206" s="84"/>
      <c r="VIR206" s="84"/>
      <c r="VIS206" s="84"/>
      <c r="VIT206" s="84"/>
      <c r="VIU206" s="84"/>
      <c r="VIV206" s="84"/>
      <c r="VIW206" s="84"/>
      <c r="VIX206" s="84"/>
      <c r="VIY206" s="84"/>
      <c r="VIZ206" s="84"/>
      <c r="VJA206" s="84"/>
      <c r="VJB206" s="84"/>
      <c r="VJC206" s="84"/>
      <c r="VJD206" s="84"/>
      <c r="VJE206" s="84"/>
      <c r="VJF206" s="84"/>
      <c r="VJG206" s="84"/>
      <c r="VJH206" s="84"/>
      <c r="VJI206" s="84"/>
      <c r="VJJ206" s="84"/>
      <c r="VJK206" s="84"/>
      <c r="VJL206" s="84"/>
      <c r="VJM206" s="84"/>
      <c r="VJN206" s="84"/>
      <c r="VJO206" s="84"/>
      <c r="VJP206" s="84"/>
      <c r="VJQ206" s="84"/>
      <c r="VJR206" s="84"/>
      <c r="VJS206" s="84"/>
      <c r="VJT206" s="84"/>
      <c r="VJU206" s="84"/>
      <c r="VJV206" s="84"/>
      <c r="VJW206" s="84"/>
      <c r="VJX206" s="84"/>
      <c r="VJY206" s="84"/>
      <c r="VJZ206" s="84"/>
      <c r="VKA206" s="84"/>
      <c r="VKB206" s="84"/>
      <c r="VKC206" s="84"/>
      <c r="VKD206" s="84"/>
      <c r="VKE206" s="84"/>
      <c r="VKF206" s="84"/>
      <c r="VKG206" s="84"/>
      <c r="VKH206" s="84"/>
      <c r="VKI206" s="84"/>
      <c r="VKJ206" s="84"/>
      <c r="VKK206" s="84"/>
      <c r="VKL206" s="84"/>
      <c r="VKM206" s="84"/>
      <c r="VKN206" s="84"/>
      <c r="VKO206" s="84"/>
      <c r="VKP206" s="84"/>
      <c r="VKQ206" s="84"/>
      <c r="VKR206" s="84"/>
      <c r="VKS206" s="84"/>
      <c r="VKT206" s="84"/>
      <c r="VKU206" s="84"/>
      <c r="VKV206" s="84"/>
      <c r="VKW206" s="84"/>
      <c r="VKX206" s="84"/>
      <c r="VKY206" s="84"/>
      <c r="VKZ206" s="84"/>
      <c r="VLA206" s="84"/>
      <c r="VLB206" s="84"/>
      <c r="VLC206" s="84"/>
      <c r="VLD206" s="84"/>
      <c r="VLE206" s="84"/>
      <c r="VLF206" s="84"/>
      <c r="VLG206" s="84"/>
      <c r="VLH206" s="84"/>
      <c r="VLI206" s="84"/>
      <c r="VLJ206" s="84"/>
      <c r="VLK206" s="84"/>
      <c r="VLL206" s="84"/>
      <c r="VLM206" s="84"/>
      <c r="VLN206" s="84"/>
      <c r="VLO206" s="84"/>
      <c r="VLP206" s="84"/>
      <c r="VLQ206" s="84"/>
      <c r="VLR206" s="84"/>
      <c r="VLS206" s="84"/>
      <c r="VLT206" s="84"/>
      <c r="VLU206" s="84"/>
      <c r="VLV206" s="84"/>
      <c r="VLW206" s="84"/>
      <c r="VLX206" s="84"/>
      <c r="VLY206" s="84"/>
      <c r="VLZ206" s="84"/>
      <c r="VMA206" s="84"/>
      <c r="VMB206" s="84"/>
      <c r="VMC206" s="84"/>
      <c r="VMD206" s="84"/>
      <c r="VME206" s="84"/>
      <c r="VMF206" s="84"/>
      <c r="VMG206" s="84"/>
      <c r="VMH206" s="84"/>
      <c r="VMI206" s="84"/>
      <c r="VMJ206" s="84"/>
      <c r="VMK206" s="84"/>
      <c r="VML206" s="84"/>
      <c r="VMM206" s="84"/>
      <c r="VMN206" s="84"/>
      <c r="VMO206" s="84"/>
      <c r="VMP206" s="84"/>
      <c r="VMQ206" s="84"/>
      <c r="VMR206" s="84"/>
      <c r="VMS206" s="84"/>
      <c r="VMT206" s="84"/>
      <c r="VMU206" s="84"/>
      <c r="VMV206" s="84"/>
      <c r="VMW206" s="84"/>
      <c r="VMX206" s="84"/>
      <c r="VMY206" s="84"/>
      <c r="VMZ206" s="84"/>
      <c r="VNA206" s="84"/>
      <c r="VNB206" s="84"/>
      <c r="VNC206" s="84"/>
      <c r="VND206" s="84"/>
      <c r="VNE206" s="84"/>
      <c r="VNF206" s="84"/>
      <c r="VNG206" s="84"/>
      <c r="VNH206" s="84"/>
      <c r="VNI206" s="84"/>
      <c r="VNJ206" s="84"/>
      <c r="VNK206" s="84"/>
      <c r="VNL206" s="84"/>
      <c r="VNM206" s="84"/>
      <c r="VNN206" s="84"/>
      <c r="VNO206" s="84"/>
      <c r="VNP206" s="84"/>
      <c r="VNQ206" s="84"/>
      <c r="VNR206" s="84"/>
      <c r="VNS206" s="84"/>
      <c r="VNT206" s="84"/>
      <c r="VNU206" s="84"/>
      <c r="VNV206" s="84"/>
      <c r="VNW206" s="84"/>
      <c r="VNX206" s="84"/>
      <c r="VNY206" s="84"/>
      <c r="VNZ206" s="84"/>
      <c r="VOA206" s="84"/>
      <c r="VOB206" s="84"/>
      <c r="VOC206" s="84"/>
      <c r="VOD206" s="84"/>
      <c r="VOE206" s="84"/>
      <c r="VOF206" s="84"/>
      <c r="VOG206" s="84"/>
      <c r="VOH206" s="84"/>
      <c r="VOI206" s="84"/>
      <c r="VOJ206" s="84"/>
      <c r="VOK206" s="84"/>
      <c r="VOL206" s="84"/>
      <c r="VOM206" s="84"/>
      <c r="VON206" s="84"/>
      <c r="VOO206" s="84"/>
      <c r="VOP206" s="84"/>
      <c r="VOQ206" s="84"/>
      <c r="VOR206" s="84"/>
      <c r="VOS206" s="84"/>
      <c r="VOT206" s="84"/>
      <c r="VOU206" s="84"/>
      <c r="VOV206" s="84"/>
      <c r="VOW206" s="84"/>
      <c r="VOX206" s="84"/>
      <c r="VOY206" s="84"/>
      <c r="VOZ206" s="84"/>
      <c r="VPA206" s="84"/>
      <c r="VPB206" s="84"/>
      <c r="VPC206" s="84"/>
      <c r="VPD206" s="84"/>
      <c r="VPE206" s="84"/>
      <c r="VPF206" s="84"/>
      <c r="VPG206" s="84"/>
      <c r="VPH206" s="84"/>
      <c r="VPI206" s="84"/>
      <c r="VPJ206" s="84"/>
      <c r="VPK206" s="84"/>
      <c r="VPL206" s="84"/>
      <c r="VPM206" s="84"/>
      <c r="VPN206" s="84"/>
      <c r="VPO206" s="84"/>
      <c r="VPP206" s="84"/>
      <c r="VPQ206" s="84"/>
      <c r="VPR206" s="84"/>
      <c r="VPS206" s="84"/>
      <c r="VPT206" s="84"/>
      <c r="VPU206" s="84"/>
      <c r="VPV206" s="84"/>
      <c r="VPW206" s="84"/>
      <c r="VPX206" s="84"/>
      <c r="VPY206" s="84"/>
      <c r="VPZ206" s="84"/>
      <c r="VQA206" s="84"/>
      <c r="VQB206" s="84"/>
      <c r="VQC206" s="84"/>
      <c r="VQD206" s="84"/>
      <c r="VQE206" s="84"/>
      <c r="VQF206" s="84"/>
      <c r="VQG206" s="84"/>
      <c r="VQH206" s="84"/>
      <c r="VQI206" s="84"/>
      <c r="VQJ206" s="84"/>
      <c r="VQK206" s="84"/>
      <c r="VQL206" s="84"/>
      <c r="VQM206" s="84"/>
      <c r="VQN206" s="84"/>
      <c r="VQO206" s="84"/>
      <c r="VQP206" s="84"/>
      <c r="VQQ206" s="84"/>
      <c r="VQR206" s="84"/>
      <c r="VQS206" s="84"/>
      <c r="VQT206" s="84"/>
      <c r="VQU206" s="84"/>
      <c r="VQV206" s="84"/>
      <c r="VQW206" s="84"/>
      <c r="VQX206" s="84"/>
      <c r="VQY206" s="84"/>
      <c r="VQZ206" s="84"/>
      <c r="VRA206" s="84"/>
      <c r="VRB206" s="84"/>
      <c r="VRC206" s="84"/>
      <c r="VRD206" s="84"/>
      <c r="VRE206" s="84"/>
      <c r="VRF206" s="84"/>
      <c r="VRG206" s="84"/>
      <c r="VRH206" s="84"/>
      <c r="VRI206" s="84"/>
      <c r="VRJ206" s="84"/>
      <c r="VRK206" s="84"/>
      <c r="VRL206" s="84"/>
      <c r="VRM206" s="84"/>
      <c r="VRN206" s="84"/>
      <c r="VRO206" s="84"/>
      <c r="VRP206" s="84"/>
      <c r="VRQ206" s="84"/>
      <c r="VRR206" s="84"/>
      <c r="VRS206" s="84"/>
      <c r="VRT206" s="84"/>
      <c r="VRU206" s="84"/>
      <c r="VRV206" s="84"/>
      <c r="VRW206" s="84"/>
      <c r="VRX206" s="84"/>
      <c r="VRY206" s="84"/>
      <c r="VRZ206" s="84"/>
      <c r="VSA206" s="84"/>
      <c r="VSB206" s="84"/>
      <c r="VSC206" s="84"/>
      <c r="VSD206" s="84"/>
      <c r="VSE206" s="84"/>
      <c r="VSF206" s="84"/>
      <c r="VSG206" s="84"/>
      <c r="VSH206" s="84"/>
      <c r="VSI206" s="84"/>
      <c r="VSJ206" s="84"/>
      <c r="VSK206" s="84"/>
      <c r="VSL206" s="84"/>
      <c r="VSM206" s="84"/>
      <c r="VSN206" s="84"/>
      <c r="VSO206" s="84"/>
      <c r="VSP206" s="84"/>
      <c r="VSQ206" s="84"/>
      <c r="VSR206" s="84"/>
      <c r="VSS206" s="84"/>
      <c r="VST206" s="84"/>
      <c r="VSU206" s="84"/>
      <c r="VSV206" s="84"/>
      <c r="VSW206" s="84"/>
      <c r="VSX206" s="84"/>
      <c r="VSY206" s="84"/>
      <c r="VSZ206" s="84"/>
      <c r="VTA206" s="84"/>
      <c r="VTB206" s="84"/>
      <c r="VTC206" s="84"/>
      <c r="VTD206" s="84"/>
      <c r="VTE206" s="84"/>
      <c r="VTF206" s="84"/>
      <c r="VTG206" s="84"/>
      <c r="VTH206" s="84"/>
      <c r="VTI206" s="84"/>
      <c r="VTJ206" s="84"/>
      <c r="VTK206" s="84"/>
      <c r="VTL206" s="84"/>
      <c r="VTM206" s="84"/>
      <c r="VTN206" s="84"/>
      <c r="VTO206" s="84"/>
      <c r="VTP206" s="84"/>
      <c r="VTQ206" s="84"/>
      <c r="VTR206" s="84"/>
      <c r="VTS206" s="84"/>
      <c r="VTT206" s="84"/>
      <c r="VTU206" s="84"/>
      <c r="VTV206" s="84"/>
      <c r="VTW206" s="84"/>
      <c r="VTX206" s="84"/>
      <c r="VTY206" s="84"/>
      <c r="VTZ206" s="84"/>
      <c r="VUA206" s="84"/>
      <c r="VUB206" s="84"/>
      <c r="VUC206" s="84"/>
      <c r="VUD206" s="84"/>
      <c r="VUE206" s="84"/>
      <c r="VUF206" s="84"/>
      <c r="VUG206" s="84"/>
      <c r="VUH206" s="84"/>
      <c r="VUI206" s="84"/>
      <c r="VUJ206" s="84"/>
      <c r="VUK206" s="84"/>
      <c r="VUL206" s="84"/>
      <c r="VUM206" s="84"/>
      <c r="VUN206" s="84"/>
      <c r="VUO206" s="84"/>
      <c r="VUP206" s="84"/>
      <c r="VUQ206" s="84"/>
      <c r="VUR206" s="84"/>
      <c r="VUS206" s="84"/>
      <c r="VUT206" s="84"/>
      <c r="VUU206" s="84"/>
      <c r="VUV206" s="84"/>
      <c r="VUW206" s="84"/>
      <c r="VUX206" s="84"/>
      <c r="VUY206" s="84"/>
      <c r="VUZ206" s="84"/>
      <c r="VVA206" s="84"/>
      <c r="VVB206" s="84"/>
      <c r="VVC206" s="84"/>
      <c r="VVD206" s="84"/>
      <c r="VVE206" s="84"/>
      <c r="VVF206" s="84"/>
      <c r="VVG206" s="84"/>
      <c r="VVH206" s="84"/>
      <c r="VVI206" s="84"/>
      <c r="VVJ206" s="84"/>
      <c r="VVK206" s="84"/>
      <c r="VVL206" s="84"/>
      <c r="VVM206" s="84"/>
      <c r="VVN206" s="84"/>
      <c r="VVO206" s="84"/>
      <c r="VVP206" s="84"/>
      <c r="VVQ206" s="84"/>
      <c r="VVR206" s="84"/>
      <c r="VVS206" s="84"/>
      <c r="VVT206" s="84"/>
      <c r="VVU206" s="84"/>
      <c r="VVV206" s="84"/>
      <c r="VVW206" s="84"/>
      <c r="VVX206" s="84"/>
      <c r="VVY206" s="84"/>
      <c r="VVZ206" s="84"/>
      <c r="VWA206" s="84"/>
      <c r="VWB206" s="84"/>
      <c r="VWC206" s="84"/>
      <c r="VWD206" s="84"/>
      <c r="VWE206" s="84"/>
      <c r="VWF206" s="84"/>
      <c r="VWG206" s="84"/>
      <c r="VWH206" s="84"/>
      <c r="VWI206" s="84"/>
      <c r="VWJ206" s="84"/>
      <c r="VWK206" s="84"/>
      <c r="VWL206" s="84"/>
      <c r="VWM206" s="84"/>
      <c r="VWN206" s="84"/>
      <c r="VWO206" s="84"/>
      <c r="VWP206" s="84"/>
      <c r="VWQ206" s="84"/>
      <c r="VWR206" s="84"/>
      <c r="VWS206" s="84"/>
      <c r="VWT206" s="84"/>
      <c r="VWU206" s="84"/>
      <c r="VWV206" s="84"/>
      <c r="VWW206" s="84"/>
      <c r="VWX206" s="84"/>
      <c r="VWY206" s="84"/>
      <c r="VWZ206" s="84"/>
      <c r="VXA206" s="84"/>
      <c r="VXB206" s="84"/>
      <c r="VXC206" s="84"/>
      <c r="VXD206" s="84"/>
      <c r="VXE206" s="84"/>
      <c r="VXF206" s="84"/>
      <c r="VXG206" s="84"/>
      <c r="VXH206" s="84"/>
      <c r="VXI206" s="84"/>
      <c r="VXJ206" s="84"/>
      <c r="VXK206" s="84"/>
      <c r="VXL206" s="84"/>
      <c r="VXM206" s="84"/>
      <c r="VXN206" s="84"/>
      <c r="VXO206" s="84"/>
      <c r="VXP206" s="84"/>
      <c r="VXQ206" s="84"/>
      <c r="VXR206" s="84"/>
      <c r="VXS206" s="84"/>
      <c r="VXT206" s="84"/>
      <c r="VXU206" s="84"/>
      <c r="VXV206" s="84"/>
      <c r="VXW206" s="84"/>
      <c r="VXX206" s="84"/>
      <c r="VXY206" s="84"/>
      <c r="VXZ206" s="84"/>
      <c r="VYA206" s="84"/>
      <c r="VYB206" s="84"/>
      <c r="VYC206" s="84"/>
      <c r="VYD206" s="84"/>
      <c r="VYE206" s="84"/>
      <c r="VYF206" s="84"/>
      <c r="VYG206" s="84"/>
      <c r="VYH206" s="84"/>
      <c r="VYI206" s="84"/>
      <c r="VYJ206" s="84"/>
      <c r="VYK206" s="84"/>
      <c r="VYL206" s="84"/>
      <c r="VYM206" s="84"/>
      <c r="VYN206" s="84"/>
      <c r="VYO206" s="84"/>
      <c r="VYP206" s="84"/>
      <c r="VYQ206" s="84"/>
      <c r="VYR206" s="84"/>
      <c r="VYS206" s="84"/>
      <c r="VYT206" s="84"/>
      <c r="VYU206" s="84"/>
      <c r="VYV206" s="84"/>
      <c r="VYW206" s="84"/>
      <c r="VYX206" s="84"/>
      <c r="VYY206" s="84"/>
      <c r="VYZ206" s="84"/>
      <c r="VZA206" s="84"/>
      <c r="VZB206" s="84"/>
      <c r="VZC206" s="84"/>
      <c r="VZD206" s="84"/>
      <c r="VZE206" s="84"/>
      <c r="VZF206" s="84"/>
      <c r="VZG206" s="84"/>
      <c r="VZH206" s="84"/>
      <c r="VZI206" s="84"/>
      <c r="VZJ206" s="84"/>
      <c r="VZK206" s="84"/>
      <c r="VZL206" s="84"/>
      <c r="VZM206" s="84"/>
      <c r="VZN206" s="84"/>
      <c r="VZO206" s="84"/>
      <c r="VZP206" s="84"/>
      <c r="VZQ206" s="84"/>
      <c r="VZR206" s="84"/>
      <c r="VZS206" s="84"/>
      <c r="VZT206" s="84"/>
      <c r="VZU206" s="84"/>
      <c r="VZV206" s="84"/>
      <c r="VZW206" s="84"/>
      <c r="VZX206" s="84"/>
      <c r="VZY206" s="84"/>
      <c r="VZZ206" s="84"/>
      <c r="WAA206" s="84"/>
      <c r="WAB206" s="84"/>
      <c r="WAC206" s="84"/>
      <c r="WAD206" s="84"/>
      <c r="WAE206" s="84"/>
      <c r="WAF206" s="84"/>
      <c r="WAG206" s="84"/>
      <c r="WAH206" s="84"/>
      <c r="WAI206" s="84"/>
      <c r="WAJ206" s="84"/>
      <c r="WAK206" s="84"/>
      <c r="WAL206" s="84"/>
      <c r="WAM206" s="84"/>
      <c r="WAN206" s="84"/>
      <c r="WAO206" s="84"/>
      <c r="WAP206" s="84"/>
      <c r="WAQ206" s="84"/>
      <c r="WAR206" s="84"/>
      <c r="WAS206" s="84"/>
      <c r="WAT206" s="84"/>
      <c r="WAU206" s="84"/>
      <c r="WAV206" s="84"/>
      <c r="WAW206" s="84"/>
      <c r="WAX206" s="84"/>
      <c r="WAY206" s="84"/>
      <c r="WAZ206" s="84"/>
      <c r="WBA206" s="84"/>
      <c r="WBB206" s="84"/>
      <c r="WBC206" s="84"/>
      <c r="WBD206" s="84"/>
      <c r="WBE206" s="84"/>
      <c r="WBF206" s="84"/>
      <c r="WBG206" s="84"/>
      <c r="WBH206" s="84"/>
      <c r="WBI206" s="84"/>
      <c r="WBJ206" s="84"/>
      <c r="WBK206" s="84"/>
      <c r="WBL206" s="84"/>
      <c r="WBM206" s="84"/>
      <c r="WBN206" s="84"/>
      <c r="WBO206" s="84"/>
      <c r="WBP206" s="84"/>
      <c r="WBQ206" s="84"/>
      <c r="WBR206" s="84"/>
      <c r="WBS206" s="84"/>
      <c r="WBT206" s="84"/>
      <c r="WBU206" s="84"/>
      <c r="WBV206" s="84"/>
      <c r="WBW206" s="84"/>
      <c r="WBX206" s="84"/>
      <c r="WBY206" s="84"/>
      <c r="WBZ206" s="84"/>
      <c r="WCA206" s="84"/>
      <c r="WCB206" s="84"/>
      <c r="WCC206" s="84"/>
      <c r="WCD206" s="84"/>
      <c r="WCE206" s="84"/>
      <c r="WCF206" s="84"/>
      <c r="WCG206" s="84"/>
      <c r="WCH206" s="84"/>
      <c r="WCI206" s="84"/>
      <c r="WCJ206" s="84"/>
      <c r="WCK206" s="84"/>
      <c r="WCL206" s="84"/>
      <c r="WCM206" s="84"/>
      <c r="WCN206" s="84"/>
      <c r="WCO206" s="84"/>
      <c r="WCP206" s="84"/>
      <c r="WCQ206" s="84"/>
      <c r="WCR206" s="84"/>
      <c r="WCS206" s="84"/>
      <c r="WCT206" s="84"/>
      <c r="WCU206" s="84"/>
      <c r="WCV206" s="84"/>
      <c r="WCW206" s="84"/>
      <c r="WCX206" s="84"/>
      <c r="WCY206" s="84"/>
      <c r="WCZ206" s="84"/>
      <c r="WDA206" s="84"/>
      <c r="WDB206" s="84"/>
      <c r="WDC206" s="84"/>
      <c r="WDD206" s="84"/>
      <c r="WDE206" s="84"/>
      <c r="WDF206" s="84"/>
      <c r="WDG206" s="84"/>
      <c r="WDH206" s="84"/>
      <c r="WDI206" s="84"/>
      <c r="WDJ206" s="84"/>
      <c r="WDK206" s="84"/>
      <c r="WDL206" s="84"/>
      <c r="WDM206" s="84"/>
      <c r="WDN206" s="84"/>
      <c r="WDO206" s="84"/>
      <c r="WDP206" s="84"/>
      <c r="WDQ206" s="84"/>
      <c r="WDR206" s="84"/>
      <c r="WDS206" s="84"/>
      <c r="WDT206" s="84"/>
      <c r="WDU206" s="84"/>
      <c r="WDV206" s="84"/>
      <c r="WDW206" s="84"/>
      <c r="WDX206" s="84"/>
      <c r="WDY206" s="84"/>
      <c r="WDZ206" s="84"/>
      <c r="WEA206" s="84"/>
      <c r="WEB206" s="84"/>
      <c r="WEC206" s="84"/>
      <c r="WED206" s="84"/>
      <c r="WEE206" s="84"/>
      <c r="WEF206" s="84"/>
      <c r="WEG206" s="84"/>
      <c r="WEH206" s="84"/>
      <c r="WEI206" s="84"/>
      <c r="WEJ206" s="84"/>
      <c r="WEK206" s="84"/>
      <c r="WEL206" s="84"/>
      <c r="WEM206" s="84"/>
      <c r="WEN206" s="84"/>
      <c r="WEO206" s="84"/>
      <c r="WEP206" s="84"/>
      <c r="WEQ206" s="84"/>
      <c r="WER206" s="84"/>
      <c r="WES206" s="84"/>
      <c r="WET206" s="84"/>
      <c r="WEU206" s="84"/>
      <c r="WEV206" s="84"/>
      <c r="WEW206" s="84"/>
      <c r="WEX206" s="84"/>
      <c r="WEY206" s="84"/>
      <c r="WEZ206" s="84"/>
      <c r="WFA206" s="84"/>
      <c r="WFB206" s="84"/>
      <c r="WFC206" s="84"/>
      <c r="WFD206" s="84"/>
      <c r="WFE206" s="84"/>
      <c r="WFF206" s="84"/>
      <c r="WFG206" s="84"/>
      <c r="WFH206" s="84"/>
      <c r="WFI206" s="84"/>
      <c r="WFJ206" s="84"/>
      <c r="WFK206" s="84"/>
      <c r="WFL206" s="84"/>
      <c r="WFM206" s="84"/>
      <c r="WFN206" s="84"/>
      <c r="WFO206" s="84"/>
      <c r="WFP206" s="84"/>
      <c r="WFQ206" s="84"/>
      <c r="WFR206" s="84"/>
      <c r="WFS206" s="84"/>
      <c r="WFT206" s="84"/>
      <c r="WFU206" s="84"/>
      <c r="WFV206" s="84"/>
      <c r="WFW206" s="84"/>
      <c r="WFX206" s="84"/>
      <c r="WFY206" s="84"/>
      <c r="WFZ206" s="84"/>
      <c r="WGA206" s="84"/>
      <c r="WGB206" s="84"/>
      <c r="WGC206" s="84"/>
      <c r="WGD206" s="84"/>
      <c r="WGE206" s="84"/>
      <c r="WGF206" s="84"/>
      <c r="WGG206" s="84"/>
      <c r="WGH206" s="84"/>
      <c r="WGI206" s="84"/>
      <c r="WGJ206" s="84"/>
      <c r="WGK206" s="84"/>
      <c r="WGL206" s="84"/>
      <c r="WGM206" s="84"/>
      <c r="WGN206" s="84"/>
      <c r="WGO206" s="84"/>
      <c r="WGP206" s="84"/>
      <c r="WGQ206" s="84"/>
      <c r="WGR206" s="84"/>
      <c r="WGS206" s="84"/>
      <c r="WGT206" s="84"/>
      <c r="WGU206" s="84"/>
      <c r="WGV206" s="84"/>
      <c r="WGW206" s="84"/>
      <c r="WGX206" s="84"/>
      <c r="WGY206" s="84"/>
      <c r="WGZ206" s="84"/>
      <c r="WHA206" s="84"/>
      <c r="WHB206" s="84"/>
      <c r="WHC206" s="84"/>
      <c r="WHD206" s="84"/>
      <c r="WHE206" s="84"/>
      <c r="WHF206" s="84"/>
      <c r="WHG206" s="84"/>
      <c r="WHH206" s="84"/>
      <c r="WHI206" s="84"/>
      <c r="WHJ206" s="84"/>
      <c r="WHK206" s="84"/>
      <c r="WHL206" s="84"/>
      <c r="WHM206" s="84"/>
      <c r="WHN206" s="84"/>
      <c r="WHO206" s="84"/>
      <c r="WHP206" s="84"/>
      <c r="WHQ206" s="84"/>
      <c r="WHR206" s="84"/>
      <c r="WHS206" s="84"/>
      <c r="WHT206" s="84"/>
      <c r="WHU206" s="84"/>
      <c r="WHV206" s="84"/>
      <c r="WHW206" s="84"/>
      <c r="WHX206" s="84"/>
      <c r="WHY206" s="84"/>
      <c r="WHZ206" s="84"/>
      <c r="WIA206" s="84"/>
      <c r="WIB206" s="84"/>
      <c r="WIC206" s="84"/>
      <c r="WID206" s="84"/>
      <c r="WIE206" s="84"/>
      <c r="WIF206" s="84"/>
      <c r="WIG206" s="84"/>
      <c r="WIH206" s="84"/>
      <c r="WII206" s="84"/>
      <c r="WIJ206" s="84"/>
      <c r="WIK206" s="84"/>
      <c r="WIL206" s="84"/>
      <c r="WIM206" s="84"/>
      <c r="WIN206" s="84"/>
      <c r="WIO206" s="84"/>
      <c r="WIP206" s="84"/>
      <c r="WIQ206" s="84"/>
      <c r="WIR206" s="84"/>
      <c r="WIS206" s="84"/>
      <c r="WIT206" s="84"/>
      <c r="WIU206" s="84"/>
      <c r="WIV206" s="84"/>
      <c r="WIW206" s="84"/>
      <c r="WIX206" s="84"/>
      <c r="WIY206" s="84"/>
      <c r="WIZ206" s="84"/>
      <c r="WJA206" s="84"/>
      <c r="WJB206" s="84"/>
      <c r="WJC206" s="84"/>
      <c r="WJD206" s="84"/>
      <c r="WJE206" s="84"/>
      <c r="WJF206" s="84"/>
      <c r="WJG206" s="84"/>
      <c r="WJH206" s="84"/>
      <c r="WJI206" s="84"/>
      <c r="WJJ206" s="84"/>
      <c r="WJK206" s="84"/>
      <c r="WJL206" s="84"/>
      <c r="WJM206" s="84"/>
      <c r="WJN206" s="84"/>
      <c r="WJO206" s="84"/>
      <c r="WJP206" s="84"/>
      <c r="WJQ206" s="84"/>
      <c r="WJR206" s="84"/>
      <c r="WJS206" s="84"/>
      <c r="WJT206" s="84"/>
      <c r="WJU206" s="84"/>
      <c r="WJV206" s="84"/>
      <c r="WJW206" s="84"/>
      <c r="WJX206" s="84"/>
      <c r="WJY206" s="84"/>
      <c r="WJZ206" s="84"/>
      <c r="WKA206" s="84"/>
      <c r="WKB206" s="84"/>
      <c r="WKC206" s="84"/>
      <c r="WKD206" s="84"/>
      <c r="WKE206" s="84"/>
      <c r="WKF206" s="84"/>
      <c r="WKG206" s="84"/>
      <c r="WKH206" s="84"/>
      <c r="WKI206" s="84"/>
      <c r="WKJ206" s="84"/>
      <c r="WKK206" s="84"/>
      <c r="WKL206" s="84"/>
      <c r="WKM206" s="84"/>
      <c r="WKN206" s="84"/>
      <c r="WKO206" s="84"/>
      <c r="WKP206" s="84"/>
      <c r="WKQ206" s="84"/>
      <c r="WKR206" s="84"/>
      <c r="WKS206" s="84"/>
      <c r="WKT206" s="84"/>
      <c r="WKU206" s="84"/>
      <c r="WKV206" s="84"/>
      <c r="WKW206" s="84"/>
      <c r="WKX206" s="84"/>
      <c r="WKY206" s="84"/>
      <c r="WKZ206" s="84"/>
      <c r="WLA206" s="84"/>
      <c r="WLB206" s="84"/>
      <c r="WLC206" s="84"/>
      <c r="WLD206" s="84"/>
      <c r="WLE206" s="84"/>
      <c r="WLF206" s="84"/>
      <c r="WLG206" s="84"/>
      <c r="WLH206" s="84"/>
      <c r="WLI206" s="84"/>
      <c r="WLJ206" s="84"/>
      <c r="WLK206" s="84"/>
      <c r="WLL206" s="84"/>
      <c r="WLM206" s="84"/>
      <c r="WLN206" s="84"/>
      <c r="WLO206" s="84"/>
      <c r="WLP206" s="84"/>
      <c r="WLQ206" s="84"/>
      <c r="WLR206" s="84"/>
      <c r="WLS206" s="84"/>
      <c r="WLT206" s="84"/>
      <c r="WLU206" s="84"/>
      <c r="WLV206" s="84"/>
      <c r="WLW206" s="84"/>
      <c r="WLX206" s="84"/>
      <c r="WLY206" s="84"/>
      <c r="WLZ206" s="84"/>
      <c r="WMA206" s="84"/>
      <c r="WMB206" s="84"/>
      <c r="WMC206" s="84"/>
      <c r="WMD206" s="84"/>
      <c r="WME206" s="84"/>
      <c r="WMF206" s="84"/>
      <c r="WMG206" s="84"/>
      <c r="WMH206" s="84"/>
      <c r="WMI206" s="84"/>
      <c r="WMJ206" s="84"/>
      <c r="WMK206" s="84"/>
      <c r="WML206" s="84"/>
      <c r="WMM206" s="84"/>
      <c r="WMN206" s="84"/>
      <c r="WMO206" s="84"/>
      <c r="WMP206" s="84"/>
      <c r="WMQ206" s="84"/>
      <c r="WMR206" s="84"/>
      <c r="WMS206" s="84"/>
      <c r="WMT206" s="84"/>
      <c r="WMU206" s="84"/>
      <c r="WMV206" s="84"/>
      <c r="WMW206" s="84"/>
      <c r="WMX206" s="84"/>
      <c r="WMY206" s="84"/>
      <c r="WMZ206" s="84"/>
      <c r="WNA206" s="84"/>
      <c r="WNB206" s="84"/>
      <c r="WNC206" s="84"/>
      <c r="WND206" s="84"/>
      <c r="WNE206" s="84"/>
      <c r="WNF206" s="84"/>
      <c r="WNG206" s="84"/>
      <c r="WNH206" s="84"/>
      <c r="WNI206" s="84"/>
      <c r="WNJ206" s="84"/>
      <c r="WNK206" s="84"/>
      <c r="WNL206" s="84"/>
      <c r="WNM206" s="84"/>
      <c r="WNN206" s="84"/>
      <c r="WNO206" s="84"/>
      <c r="WNP206" s="84"/>
      <c r="WNQ206" s="84"/>
      <c r="WNR206" s="84"/>
      <c r="WNS206" s="84"/>
      <c r="WNT206" s="84"/>
      <c r="WNU206" s="84"/>
      <c r="WNV206" s="84"/>
      <c r="WNW206" s="84"/>
      <c r="WNX206" s="84"/>
      <c r="WNY206" s="84"/>
      <c r="WNZ206" s="84"/>
      <c r="WOA206" s="84"/>
      <c r="WOB206" s="84"/>
      <c r="WOC206" s="84"/>
      <c r="WOD206" s="84"/>
      <c r="WOE206" s="84"/>
      <c r="WOF206" s="84"/>
      <c r="WOG206" s="84"/>
      <c r="WOH206" s="84"/>
      <c r="WOI206" s="84"/>
      <c r="WOJ206" s="84"/>
      <c r="WOK206" s="84"/>
      <c r="WOL206" s="84"/>
      <c r="WOM206" s="84"/>
      <c r="WON206" s="84"/>
      <c r="WOO206" s="84"/>
      <c r="WOP206" s="84"/>
      <c r="WOQ206" s="84"/>
      <c r="WOR206" s="84"/>
      <c r="WOS206" s="84"/>
      <c r="WOT206" s="84"/>
      <c r="WOU206" s="84"/>
      <c r="WOV206" s="84"/>
      <c r="WOW206" s="84"/>
      <c r="WOX206" s="84"/>
      <c r="WOY206" s="84"/>
      <c r="WOZ206" s="84"/>
      <c r="WPA206" s="84"/>
      <c r="WPB206" s="84"/>
      <c r="WPC206" s="84"/>
      <c r="WPD206" s="84"/>
      <c r="WPE206" s="84"/>
      <c r="WPF206" s="84"/>
      <c r="WPG206" s="84"/>
      <c r="WPH206" s="84"/>
      <c r="WPI206" s="84"/>
      <c r="WPJ206" s="84"/>
      <c r="WPK206" s="84"/>
      <c r="WPL206" s="84"/>
      <c r="WPM206" s="84"/>
      <c r="WPN206" s="84"/>
      <c r="WPO206" s="84"/>
      <c r="WPP206" s="84"/>
      <c r="WPQ206" s="84"/>
      <c r="WPR206" s="84"/>
      <c r="WPS206" s="84"/>
      <c r="WPT206" s="84"/>
      <c r="WPU206" s="84"/>
      <c r="WPV206" s="84"/>
      <c r="WPW206" s="84"/>
      <c r="WPX206" s="84"/>
      <c r="WPY206" s="84"/>
      <c r="WPZ206" s="84"/>
      <c r="WQA206" s="84"/>
      <c r="WQB206" s="84"/>
      <c r="WQC206" s="84"/>
      <c r="WQD206" s="84"/>
      <c r="WQE206" s="84"/>
      <c r="WQF206" s="84"/>
      <c r="WQG206" s="84"/>
      <c r="WQH206" s="84"/>
      <c r="WQI206" s="84"/>
      <c r="WQJ206" s="84"/>
      <c r="WQK206" s="84"/>
      <c r="WQL206" s="84"/>
      <c r="WQM206" s="84"/>
      <c r="WQN206" s="84"/>
      <c r="WQO206" s="84"/>
      <c r="WQP206" s="84"/>
      <c r="WQQ206" s="84"/>
      <c r="WQR206" s="84"/>
      <c r="WQS206" s="84"/>
      <c r="WQT206" s="84"/>
      <c r="WQU206" s="84"/>
      <c r="WQV206" s="84"/>
      <c r="WQW206" s="84"/>
      <c r="WQX206" s="84"/>
      <c r="WQY206" s="84"/>
      <c r="WQZ206" s="84"/>
      <c r="WRA206" s="84"/>
      <c r="WRB206" s="84"/>
      <c r="WRC206" s="84"/>
      <c r="WRD206" s="84"/>
      <c r="WRE206" s="84"/>
      <c r="WRF206" s="84"/>
      <c r="WRG206" s="84"/>
      <c r="WRH206" s="84"/>
      <c r="WRI206" s="84"/>
      <c r="WRJ206" s="84"/>
      <c r="WRK206" s="84"/>
      <c r="WRL206" s="84"/>
      <c r="WRM206" s="84"/>
      <c r="WRN206" s="84"/>
      <c r="WRO206" s="84"/>
      <c r="WRP206" s="84"/>
      <c r="WRQ206" s="84"/>
      <c r="WRR206" s="84"/>
      <c r="WRS206" s="84"/>
      <c r="WRT206" s="84"/>
      <c r="WRU206" s="84"/>
      <c r="WRV206" s="84"/>
      <c r="WRW206" s="84"/>
      <c r="WRX206" s="84"/>
      <c r="WRY206" s="84"/>
      <c r="WRZ206" s="84"/>
      <c r="WSA206" s="84"/>
      <c r="WSB206" s="84"/>
      <c r="WSC206" s="84"/>
      <c r="WSD206" s="84"/>
      <c r="WSE206" s="84"/>
      <c r="WSF206" s="84"/>
      <c r="WSG206" s="84"/>
      <c r="WSH206" s="84"/>
      <c r="WSI206" s="84"/>
      <c r="WSJ206" s="84"/>
      <c r="WSK206" s="84"/>
      <c r="WSL206" s="84"/>
      <c r="WSM206" s="84"/>
      <c r="WSN206" s="84"/>
      <c r="WSO206" s="84"/>
      <c r="WSP206" s="84"/>
      <c r="WSQ206" s="84"/>
      <c r="WSR206" s="84"/>
      <c r="WSS206" s="84"/>
      <c r="WST206" s="84"/>
      <c r="WSU206" s="84"/>
      <c r="WSV206" s="84"/>
      <c r="WSW206" s="84"/>
      <c r="WSX206" s="84"/>
      <c r="WSY206" s="84"/>
      <c r="WSZ206" s="84"/>
      <c r="WTA206" s="84"/>
      <c r="WTB206" s="84"/>
      <c r="WTC206" s="84"/>
      <c r="WTD206" s="84"/>
      <c r="WTE206" s="84"/>
      <c r="WTF206" s="84"/>
      <c r="WTG206" s="84"/>
      <c r="WTH206" s="84"/>
      <c r="WTI206" s="84"/>
      <c r="WTJ206" s="84"/>
      <c r="WTK206" s="84"/>
      <c r="WTL206" s="84"/>
      <c r="WTM206" s="84"/>
      <c r="WTN206" s="84"/>
      <c r="WTO206" s="84"/>
      <c r="WTP206" s="84"/>
      <c r="WTQ206" s="84"/>
      <c r="WTR206" s="84"/>
      <c r="WTS206" s="84"/>
      <c r="WTT206" s="84"/>
      <c r="WTU206" s="84"/>
      <c r="WTV206" s="84"/>
      <c r="WTW206" s="84"/>
      <c r="WTX206" s="84"/>
      <c r="WTY206" s="84"/>
      <c r="WTZ206" s="84"/>
      <c r="WUA206" s="84"/>
      <c r="WUB206" s="84"/>
      <c r="WUC206" s="84"/>
      <c r="WUD206" s="84"/>
      <c r="WUE206" s="84"/>
      <c r="WUF206" s="84"/>
      <c r="WUG206" s="84"/>
      <c r="WUH206" s="84"/>
      <c r="WUI206" s="84"/>
      <c r="WUJ206" s="84"/>
      <c r="WUK206" s="84"/>
      <c r="WUL206" s="84"/>
      <c r="WUM206" s="84"/>
      <c r="WUN206" s="84"/>
      <c r="WUO206" s="84"/>
      <c r="WUP206" s="84"/>
      <c r="WUQ206" s="84"/>
      <c r="WUR206" s="84"/>
      <c r="WUS206" s="84"/>
      <c r="WUT206" s="84"/>
      <c r="WUU206" s="84"/>
      <c r="WUV206" s="84"/>
      <c r="WUW206" s="84"/>
      <c r="WUX206" s="84"/>
      <c r="WUY206" s="84"/>
      <c r="WUZ206" s="84"/>
      <c r="WVA206" s="84"/>
      <c r="WVB206" s="84"/>
      <c r="WVC206" s="84"/>
      <c r="WVD206" s="84"/>
      <c r="WVE206" s="84"/>
      <c r="WVF206" s="84"/>
      <c r="WVG206" s="84"/>
      <c r="WVH206" s="84"/>
      <c r="WVI206" s="84"/>
      <c r="WVJ206" s="84"/>
      <c r="WVK206" s="84"/>
      <c r="WVL206" s="84"/>
      <c r="WVM206" s="84"/>
      <c r="WVN206" s="84"/>
      <c r="WVO206" s="84"/>
      <c r="WVP206" s="84"/>
      <c r="WVQ206" s="84"/>
      <c r="WVR206" s="84"/>
      <c r="WVS206" s="84"/>
      <c r="WVT206" s="84"/>
      <c r="WVU206" s="84"/>
      <c r="WVV206" s="84"/>
      <c r="WVW206" s="84"/>
      <c r="WVX206" s="84"/>
      <c r="WVY206" s="84"/>
      <c r="WVZ206" s="84"/>
      <c r="WWA206" s="84"/>
      <c r="WWB206" s="84"/>
      <c r="WWC206" s="84"/>
      <c r="WWD206" s="84"/>
      <c r="WWE206" s="84"/>
      <c r="WWF206" s="84"/>
      <c r="WWG206" s="84"/>
      <c r="WWH206" s="84"/>
      <c r="WWI206" s="84"/>
      <c r="WWJ206" s="84"/>
      <c r="WWK206" s="84"/>
      <c r="WWL206" s="84"/>
      <c r="WWM206" s="84"/>
      <c r="WWN206" s="84"/>
      <c r="WWO206" s="84"/>
      <c r="WWP206" s="84"/>
      <c r="WWQ206" s="84"/>
      <c r="WWR206" s="84"/>
      <c r="WWS206" s="84"/>
      <c r="WWT206" s="84"/>
      <c r="WWU206" s="84"/>
      <c r="WWV206" s="84"/>
      <c r="WWW206" s="84"/>
      <c r="WWX206" s="84"/>
      <c r="WWY206" s="84"/>
      <c r="WWZ206" s="84"/>
      <c r="WXA206" s="84"/>
      <c r="WXB206" s="84"/>
      <c r="WXC206" s="84"/>
      <c r="WXD206" s="84"/>
      <c r="WXE206" s="84"/>
      <c r="WXF206" s="84"/>
      <c r="WXG206" s="84"/>
      <c r="WXH206" s="84"/>
      <c r="WXI206" s="84"/>
      <c r="WXJ206" s="84"/>
      <c r="WXK206" s="84"/>
      <c r="WXL206" s="84"/>
      <c r="WXM206" s="84"/>
      <c r="WXN206" s="84"/>
      <c r="WXO206" s="84"/>
      <c r="WXP206" s="84"/>
      <c r="WXQ206" s="84"/>
      <c r="WXR206" s="84"/>
      <c r="WXS206" s="84"/>
      <c r="WXT206" s="84"/>
      <c r="WXU206" s="84"/>
      <c r="WXV206" s="84"/>
      <c r="WXW206" s="84"/>
      <c r="WXX206" s="84"/>
      <c r="WXY206" s="84"/>
      <c r="WXZ206" s="84"/>
      <c r="WYA206" s="84"/>
      <c r="WYB206" s="84"/>
      <c r="WYC206" s="84"/>
      <c r="WYD206" s="84"/>
      <c r="WYE206" s="84"/>
      <c r="WYF206" s="84"/>
      <c r="WYG206" s="84"/>
      <c r="WYH206" s="84"/>
      <c r="WYI206" s="84"/>
      <c r="WYJ206" s="84"/>
      <c r="WYK206" s="84"/>
      <c r="WYL206" s="84"/>
      <c r="WYM206" s="84"/>
      <c r="WYN206" s="84"/>
      <c r="WYO206" s="84"/>
      <c r="WYP206" s="84"/>
      <c r="WYQ206" s="84"/>
      <c r="WYR206" s="84"/>
      <c r="WYS206" s="84"/>
      <c r="WYT206" s="84"/>
      <c r="WYU206" s="84"/>
      <c r="WYV206" s="84"/>
      <c r="WYW206" s="84"/>
      <c r="WYX206" s="84"/>
      <c r="WYY206" s="84"/>
      <c r="WYZ206" s="84"/>
      <c r="WZA206" s="84"/>
      <c r="WZB206" s="84"/>
      <c r="WZC206" s="84"/>
      <c r="WZD206" s="84"/>
      <c r="WZE206" s="84"/>
      <c r="WZF206" s="84"/>
      <c r="WZG206" s="84"/>
      <c r="WZH206" s="84"/>
      <c r="WZI206" s="84"/>
      <c r="WZJ206" s="84"/>
      <c r="WZK206" s="84"/>
      <c r="WZL206" s="84"/>
      <c r="WZM206" s="84"/>
      <c r="WZN206" s="84"/>
      <c r="WZO206" s="84"/>
      <c r="WZP206" s="84"/>
      <c r="WZQ206" s="84"/>
      <c r="WZR206" s="84"/>
      <c r="WZS206" s="84"/>
      <c r="WZT206" s="84"/>
      <c r="WZU206" s="84"/>
      <c r="WZV206" s="84"/>
      <c r="WZW206" s="84"/>
      <c r="WZX206" s="84"/>
      <c r="WZY206" s="84"/>
      <c r="WZZ206" s="84"/>
      <c r="XAA206" s="84"/>
      <c r="XAB206" s="84"/>
      <c r="XAC206" s="84"/>
      <c r="XAD206" s="84"/>
      <c r="XAE206" s="84"/>
      <c r="XAF206" s="84"/>
      <c r="XAG206" s="84"/>
      <c r="XAH206" s="84"/>
      <c r="XAI206" s="84"/>
      <c r="XAJ206" s="84"/>
      <c r="XAK206" s="84"/>
      <c r="XAL206" s="84"/>
      <c r="XAM206" s="84"/>
      <c r="XAN206" s="84"/>
      <c r="XAO206" s="84"/>
      <c r="XAP206" s="84"/>
      <c r="XAQ206" s="84"/>
      <c r="XAR206" s="84"/>
      <c r="XAS206" s="84"/>
      <c r="XAT206" s="84"/>
      <c r="XAU206" s="84"/>
      <c r="XAV206" s="84"/>
      <c r="XAW206" s="84"/>
      <c r="XAX206" s="84"/>
      <c r="XAY206" s="84"/>
      <c r="XAZ206" s="84"/>
      <c r="XBA206" s="84"/>
      <c r="XBB206" s="84"/>
      <c r="XBC206" s="84"/>
      <c r="XBD206" s="84"/>
      <c r="XBE206" s="84"/>
      <c r="XBF206" s="84"/>
      <c r="XBG206" s="84"/>
      <c r="XBH206" s="84"/>
      <c r="XBI206" s="84"/>
      <c r="XBJ206" s="84"/>
      <c r="XBK206" s="84"/>
      <c r="XBL206" s="84"/>
      <c r="XBM206" s="84"/>
      <c r="XBN206" s="84"/>
      <c r="XBO206" s="84"/>
      <c r="XBP206" s="84"/>
      <c r="XBQ206" s="84"/>
      <c r="XBR206" s="84"/>
      <c r="XBS206" s="84"/>
      <c r="XBT206" s="84"/>
      <c r="XBU206" s="84"/>
      <c r="XBV206" s="84"/>
      <c r="XBW206" s="84"/>
      <c r="XBX206" s="84"/>
      <c r="XBY206" s="84"/>
      <c r="XBZ206" s="84"/>
      <c r="XCA206" s="84"/>
      <c r="XCB206" s="84"/>
      <c r="XCC206" s="84"/>
      <c r="XCD206" s="84"/>
      <c r="XCE206" s="84"/>
      <c r="XCF206" s="84"/>
      <c r="XCG206" s="84"/>
      <c r="XCH206" s="84"/>
      <c r="XCI206" s="84"/>
      <c r="XCJ206" s="84"/>
      <c r="XCK206" s="84"/>
      <c r="XCL206" s="84"/>
      <c r="XCM206" s="84"/>
      <c r="XCN206" s="84"/>
      <c r="XCO206" s="84"/>
      <c r="XCP206" s="84"/>
      <c r="XCQ206" s="84"/>
      <c r="XCR206" s="84"/>
      <c r="XCS206" s="84"/>
      <c r="XCT206" s="84"/>
      <c r="XCU206" s="84"/>
      <c r="XCV206" s="84"/>
      <c r="XCW206" s="84"/>
      <c r="XCX206" s="84"/>
      <c r="XCY206" s="84"/>
      <c r="XCZ206" s="84"/>
      <c r="XDA206" s="84"/>
      <c r="XDB206" s="84"/>
      <c r="XDC206" s="84"/>
      <c r="XDD206" s="84"/>
      <c r="XDE206" s="84"/>
      <c r="XDF206" s="84"/>
      <c r="XDG206" s="84"/>
      <c r="XDH206" s="84"/>
      <c r="XDI206" s="84"/>
      <c r="XDJ206" s="84"/>
      <c r="XDK206" s="84"/>
      <c r="XDL206" s="84"/>
      <c r="XDM206" s="84"/>
      <c r="XDN206" s="84"/>
      <c r="XDO206" s="84"/>
      <c r="XDP206" s="84"/>
      <c r="XDQ206" s="84"/>
      <c r="XDR206" s="84"/>
      <c r="XDS206" s="84"/>
      <c r="XDT206" s="84"/>
      <c r="XDU206" s="84"/>
      <c r="XDV206" s="84"/>
      <c r="XDW206" s="84"/>
      <c r="XDX206" s="84"/>
      <c r="XDY206" s="84"/>
      <c r="XDZ206" s="84"/>
      <c r="XEA206" s="84"/>
      <c r="XEB206" s="84"/>
      <c r="XEC206" s="84"/>
      <c r="XED206" s="84"/>
      <c r="XEE206" s="84"/>
      <c r="XEF206" s="84"/>
      <c r="XEG206" s="84"/>
      <c r="XEH206" s="84"/>
      <c r="XEI206" s="84"/>
      <c r="XEJ206" s="84"/>
      <c r="XEK206" s="84"/>
      <c r="XEL206" s="84"/>
      <c r="XEM206" s="84"/>
      <c r="XEN206" s="84"/>
      <c r="XEO206" s="84"/>
      <c r="XEP206" s="84"/>
      <c r="XEQ206" s="84"/>
      <c r="XER206" s="84"/>
      <c r="XES206" s="84"/>
      <c r="XET206" s="84"/>
      <c r="XEU206" s="84"/>
      <c r="XEV206" s="84"/>
      <c r="XEW206" s="84"/>
    </row>
    <row r="207" spans="1:16377" s="86" customFormat="1" ht="33.75" x14ac:dyDescent="0.2">
      <c r="A207" s="454" t="s">
        <v>1980</v>
      </c>
      <c r="B207" s="192" t="s">
        <v>1905</v>
      </c>
      <c r="C207" s="87" t="s">
        <v>6</v>
      </c>
      <c r="D207" s="89">
        <v>23.75</v>
      </c>
      <c r="E207" s="431"/>
      <c r="F207" s="198">
        <f t="shared" si="18"/>
        <v>0</v>
      </c>
      <c r="G207" s="462"/>
      <c r="H207" s="468"/>
      <c r="I207" s="490"/>
      <c r="J207" s="483"/>
      <c r="K207" s="483"/>
      <c r="L207" s="483"/>
      <c r="M207" s="483"/>
      <c r="N207" s="483"/>
      <c r="O207" s="483"/>
    </row>
    <row r="208" spans="1:16377" s="86" customFormat="1" ht="22.5" x14ac:dyDescent="0.2">
      <c r="A208" s="458" t="s">
        <v>2004</v>
      </c>
      <c r="B208" s="192" t="s">
        <v>1912</v>
      </c>
      <c r="C208" s="87" t="s">
        <v>1921</v>
      </c>
      <c r="D208" s="89">
        <v>1</v>
      </c>
      <c r="E208" s="431"/>
      <c r="F208" s="198">
        <f t="shared" si="18"/>
        <v>0</v>
      </c>
      <c r="G208" s="462"/>
      <c r="H208" s="468"/>
      <c r="I208" s="490"/>
      <c r="J208" s="483"/>
      <c r="K208" s="483"/>
      <c r="L208" s="483"/>
      <c r="M208" s="483"/>
      <c r="N208" s="483"/>
      <c r="O208" s="483"/>
    </row>
    <row r="209" spans="1:16377" s="86" customFormat="1" x14ac:dyDescent="0.2">
      <c r="A209" s="453">
        <v>14.5</v>
      </c>
      <c r="B209" s="442" t="s">
        <v>1954</v>
      </c>
      <c r="C209" s="87"/>
      <c r="D209" s="89"/>
      <c r="E209" s="431"/>
      <c r="F209" s="435"/>
      <c r="G209" s="463"/>
      <c r="H209" s="468"/>
      <c r="I209" s="490"/>
      <c r="J209" s="483"/>
      <c r="K209" s="483"/>
      <c r="L209" s="483"/>
      <c r="M209" s="483"/>
      <c r="N209" s="483"/>
      <c r="O209" s="483"/>
    </row>
    <row r="210" spans="1:16377" s="86" customFormat="1" x14ac:dyDescent="0.2">
      <c r="A210" s="454" t="s">
        <v>2005</v>
      </c>
      <c r="B210" s="482" t="str">
        <f>+B100</f>
        <v>Fraguache</v>
      </c>
      <c r="C210" s="87" t="s">
        <v>7</v>
      </c>
      <c r="D210" s="89">
        <v>225.44</v>
      </c>
      <c r="E210" s="431"/>
      <c r="F210" s="198">
        <f t="shared" si="18"/>
        <v>0</v>
      </c>
      <c r="G210" s="462"/>
      <c r="H210" s="468"/>
      <c r="I210" s="490"/>
      <c r="J210" s="483"/>
      <c r="K210" s="483"/>
      <c r="L210" s="483"/>
      <c r="M210" s="483"/>
      <c r="N210" s="483"/>
      <c r="O210" s="483"/>
    </row>
    <row r="211" spans="1:16377" s="86" customFormat="1" ht="11.25" x14ac:dyDescent="0.2">
      <c r="A211" s="454" t="s">
        <v>2006</v>
      </c>
      <c r="B211" s="192" t="s">
        <v>1942</v>
      </c>
      <c r="C211" s="87" t="s">
        <v>7</v>
      </c>
      <c r="D211" s="89">
        <v>124.8</v>
      </c>
      <c r="E211" s="431"/>
      <c r="F211" s="198">
        <f t="shared" si="18"/>
        <v>0</v>
      </c>
      <c r="G211" s="462"/>
      <c r="H211" s="468"/>
      <c r="I211" s="490"/>
      <c r="J211" s="483"/>
      <c r="K211" s="483"/>
      <c r="L211" s="483"/>
      <c r="M211" s="483"/>
      <c r="N211" s="483"/>
      <c r="O211" s="483"/>
    </row>
    <row r="212" spans="1:16377" s="86" customFormat="1" ht="11.25" x14ac:dyDescent="0.2">
      <c r="A212" s="454" t="s">
        <v>2007</v>
      </c>
      <c r="B212" s="192" t="s">
        <v>1943</v>
      </c>
      <c r="C212" s="87" t="s">
        <v>7</v>
      </c>
      <c r="D212" s="89">
        <v>100.63999999999999</v>
      </c>
      <c r="E212" s="431"/>
      <c r="F212" s="198">
        <f t="shared" si="18"/>
        <v>0</v>
      </c>
      <c r="G212" s="462"/>
      <c r="H212" s="468"/>
      <c r="I212" s="490"/>
      <c r="J212" s="483"/>
      <c r="K212" s="483"/>
      <c r="L212" s="483"/>
      <c r="M212" s="483"/>
      <c r="N212" s="483"/>
      <c r="O212" s="483"/>
    </row>
    <row r="213" spans="1:16377" s="86" customFormat="1" ht="11.25" x14ac:dyDescent="0.2">
      <c r="A213" s="454" t="s">
        <v>2008</v>
      </c>
      <c r="B213" s="192" t="s">
        <v>1946</v>
      </c>
      <c r="C213" s="87" t="s">
        <v>7</v>
      </c>
      <c r="D213" s="89">
        <v>22.4</v>
      </c>
      <c r="E213" s="431"/>
      <c r="F213" s="198">
        <f t="shared" si="18"/>
        <v>0</v>
      </c>
      <c r="G213" s="462"/>
      <c r="H213" s="468"/>
      <c r="I213" s="490"/>
      <c r="J213" s="483"/>
      <c r="K213" s="483"/>
      <c r="L213" s="483"/>
      <c r="M213" s="483"/>
      <c r="N213" s="483"/>
      <c r="O213" s="483"/>
    </row>
    <row r="214" spans="1:16377" s="86" customFormat="1" ht="11.25" x14ac:dyDescent="0.2">
      <c r="A214" s="454" t="s">
        <v>2009</v>
      </c>
      <c r="B214" s="192" t="s">
        <v>1944</v>
      </c>
      <c r="C214" s="87" t="s">
        <v>0</v>
      </c>
      <c r="D214" s="89">
        <v>38.4</v>
      </c>
      <c r="E214" s="431"/>
      <c r="F214" s="198">
        <f t="shared" si="18"/>
        <v>0</v>
      </c>
      <c r="G214" s="462"/>
      <c r="H214" s="468"/>
      <c r="I214" s="490"/>
      <c r="J214" s="483"/>
      <c r="K214" s="483"/>
      <c r="L214" s="483"/>
      <c r="M214" s="483"/>
      <c r="N214" s="483"/>
      <c r="O214" s="483"/>
    </row>
    <row r="215" spans="1:16377" s="86" customFormat="1" ht="11.25" x14ac:dyDescent="0.2">
      <c r="A215" s="454" t="s">
        <v>2010</v>
      </c>
      <c r="B215" s="192" t="s">
        <v>1945</v>
      </c>
      <c r="C215" s="87" t="s">
        <v>0</v>
      </c>
      <c r="D215" s="89">
        <v>29.599999999999998</v>
      </c>
      <c r="E215" s="431"/>
      <c r="F215" s="198">
        <f t="shared" si="18"/>
        <v>0</v>
      </c>
      <c r="G215" s="462"/>
      <c r="H215" s="468"/>
      <c r="I215" s="490"/>
      <c r="J215" s="483"/>
      <c r="K215" s="483"/>
      <c r="L215" s="483"/>
      <c r="M215" s="483"/>
      <c r="N215" s="483"/>
      <c r="O215" s="483"/>
    </row>
    <row r="216" spans="1:16377" s="86" customFormat="1" x14ac:dyDescent="0.2">
      <c r="A216" s="453">
        <v>14.6</v>
      </c>
      <c r="B216" s="442" t="s">
        <v>1769</v>
      </c>
      <c r="C216" s="87"/>
      <c r="D216" s="89"/>
      <c r="E216" s="431"/>
      <c r="F216" s="435"/>
      <c r="G216" s="463"/>
      <c r="H216" s="468"/>
      <c r="I216" s="490"/>
      <c r="J216" s="483"/>
      <c r="K216" s="483"/>
      <c r="L216" s="483"/>
      <c r="M216" s="483"/>
      <c r="N216" s="483"/>
      <c r="O216" s="483"/>
    </row>
    <row r="217" spans="1:16377" x14ac:dyDescent="0.2">
      <c r="A217" s="454" t="s">
        <v>2011</v>
      </c>
      <c r="B217" s="192" t="s">
        <v>1947</v>
      </c>
      <c r="C217" s="87" t="s">
        <v>432</v>
      </c>
      <c r="D217" s="89">
        <v>8</v>
      </c>
      <c r="E217" s="431"/>
      <c r="F217" s="198">
        <f t="shared" si="18"/>
        <v>0</v>
      </c>
      <c r="G217" s="462"/>
      <c r="I217" s="490"/>
      <c r="J217" s="483"/>
      <c r="K217" s="483"/>
      <c r="L217" s="483"/>
      <c r="M217" s="483"/>
      <c r="N217" s="483"/>
      <c r="O217" s="483"/>
      <c r="P217" s="86"/>
      <c r="Q217" s="86"/>
      <c r="R217" s="86"/>
      <c r="S217" s="86"/>
      <c r="T217" s="86"/>
      <c r="U217" s="86"/>
      <c r="V217" s="86"/>
      <c r="W217" s="86"/>
      <c r="X217" s="86"/>
      <c r="Y217" s="86"/>
      <c r="Z217" s="86"/>
      <c r="AA217" s="86"/>
      <c r="AB217" s="86"/>
      <c r="AC217" s="86"/>
      <c r="AD217" s="86"/>
      <c r="AE217" s="86"/>
      <c r="AF217" s="86"/>
      <c r="AG217" s="86"/>
      <c r="AH217" s="86"/>
      <c r="AI217" s="86"/>
      <c r="AJ217" s="86"/>
      <c r="AK217" s="86"/>
      <c r="AL217" s="86"/>
      <c r="AM217" s="86"/>
      <c r="AN217" s="86"/>
      <c r="AO217" s="86"/>
      <c r="AP217" s="86"/>
      <c r="AQ217" s="86"/>
      <c r="AR217" s="86"/>
      <c r="AS217" s="86"/>
      <c r="AT217" s="86"/>
      <c r="AU217" s="86"/>
      <c r="AV217" s="86"/>
      <c r="AW217" s="86"/>
      <c r="AX217" s="86"/>
      <c r="AY217" s="86"/>
      <c r="AZ217" s="86"/>
      <c r="BA217" s="86"/>
      <c r="BB217" s="86"/>
      <c r="BC217" s="86"/>
      <c r="BD217" s="86"/>
      <c r="BE217" s="86"/>
      <c r="BF217" s="86"/>
      <c r="BG217" s="86"/>
      <c r="BH217" s="86"/>
      <c r="BI217" s="86"/>
      <c r="BJ217" s="86"/>
      <c r="BK217" s="86"/>
      <c r="BL217" s="86"/>
      <c r="BM217" s="86"/>
      <c r="BN217" s="86"/>
      <c r="BO217" s="86"/>
      <c r="BP217" s="86"/>
      <c r="BQ217" s="86"/>
      <c r="BR217" s="86"/>
      <c r="BS217" s="86"/>
      <c r="BT217" s="86"/>
      <c r="BU217" s="86"/>
      <c r="BV217" s="86"/>
      <c r="BW217" s="86"/>
      <c r="BX217" s="86"/>
      <c r="BY217" s="86"/>
      <c r="BZ217" s="86"/>
      <c r="CA217" s="86"/>
      <c r="CB217" s="86"/>
      <c r="CC217" s="86"/>
      <c r="CD217" s="86"/>
      <c r="CE217" s="86"/>
      <c r="CF217" s="86"/>
      <c r="CG217" s="86"/>
      <c r="CH217" s="86"/>
      <c r="CI217" s="86"/>
      <c r="CJ217" s="86"/>
      <c r="CK217" s="86"/>
      <c r="CL217" s="86"/>
      <c r="CM217" s="86"/>
      <c r="CN217" s="86"/>
      <c r="CO217" s="86"/>
      <c r="CP217" s="86"/>
      <c r="CQ217" s="86"/>
      <c r="CR217" s="86"/>
      <c r="CS217" s="86"/>
      <c r="CT217" s="86"/>
      <c r="CU217" s="86"/>
      <c r="CV217" s="86"/>
      <c r="CW217" s="86"/>
      <c r="CX217" s="86"/>
      <c r="CY217" s="86"/>
      <c r="CZ217" s="86"/>
      <c r="DA217" s="86"/>
      <c r="DB217" s="86"/>
      <c r="DC217" s="86"/>
      <c r="DD217" s="86"/>
      <c r="DE217" s="86"/>
      <c r="DF217" s="86"/>
      <c r="DG217" s="86"/>
      <c r="DH217" s="86"/>
      <c r="DI217" s="86"/>
      <c r="DJ217" s="86"/>
      <c r="DK217" s="86"/>
      <c r="DL217" s="86"/>
      <c r="DM217" s="86"/>
      <c r="DN217" s="86"/>
      <c r="DO217" s="86"/>
      <c r="DP217" s="86"/>
      <c r="DQ217" s="86"/>
      <c r="DR217" s="86"/>
      <c r="DS217" s="86"/>
      <c r="DT217" s="86"/>
      <c r="DU217" s="86"/>
      <c r="DV217" s="86"/>
      <c r="DW217" s="86"/>
      <c r="DX217" s="86"/>
      <c r="DY217" s="86"/>
      <c r="DZ217" s="86"/>
      <c r="EA217" s="86"/>
      <c r="EB217" s="86"/>
      <c r="EC217" s="86"/>
      <c r="ED217" s="86"/>
      <c r="EE217" s="86"/>
      <c r="EF217" s="86"/>
      <c r="EG217" s="86"/>
      <c r="EH217" s="86"/>
      <c r="EI217" s="86"/>
      <c r="EJ217" s="86"/>
      <c r="EK217" s="86"/>
      <c r="EL217" s="86"/>
      <c r="EM217" s="86"/>
      <c r="EN217" s="86"/>
      <c r="EO217" s="86"/>
      <c r="EP217" s="86"/>
      <c r="EQ217" s="86"/>
      <c r="ER217" s="86"/>
      <c r="ES217" s="86"/>
      <c r="ET217" s="86"/>
      <c r="EU217" s="86"/>
      <c r="EV217" s="86"/>
      <c r="EW217" s="86"/>
      <c r="EX217" s="86"/>
      <c r="EY217" s="86"/>
      <c r="EZ217" s="86"/>
      <c r="FA217" s="86"/>
      <c r="FB217" s="86"/>
      <c r="FC217" s="86"/>
      <c r="FD217" s="86"/>
      <c r="FE217" s="86"/>
      <c r="FF217" s="86"/>
      <c r="FG217" s="86"/>
      <c r="FH217" s="86"/>
      <c r="FI217" s="86"/>
      <c r="FJ217" s="86"/>
      <c r="FK217" s="86"/>
      <c r="FL217" s="86"/>
      <c r="FM217" s="86"/>
      <c r="FN217" s="86"/>
      <c r="FO217" s="86"/>
      <c r="FP217" s="86"/>
      <c r="FQ217" s="86"/>
      <c r="FR217" s="86"/>
      <c r="FS217" s="86"/>
      <c r="FT217" s="86"/>
      <c r="FU217" s="86"/>
      <c r="FV217" s="86"/>
      <c r="FW217" s="86"/>
      <c r="FX217" s="86"/>
      <c r="FY217" s="86"/>
      <c r="FZ217" s="86"/>
      <c r="GA217" s="86"/>
      <c r="GB217" s="86"/>
      <c r="GC217" s="86"/>
      <c r="GD217" s="86"/>
      <c r="GE217" s="86"/>
      <c r="GF217" s="86"/>
      <c r="GG217" s="86"/>
      <c r="GH217" s="86"/>
      <c r="GI217" s="86"/>
      <c r="GJ217" s="86"/>
      <c r="GK217" s="86"/>
      <c r="GL217" s="86"/>
      <c r="GM217" s="86"/>
      <c r="GN217" s="86"/>
      <c r="GO217" s="86"/>
      <c r="GP217" s="86"/>
      <c r="GQ217" s="86"/>
      <c r="GR217" s="86"/>
      <c r="GS217" s="86"/>
      <c r="GT217" s="86"/>
      <c r="GU217" s="86"/>
      <c r="GV217" s="86"/>
      <c r="GW217" s="86"/>
      <c r="GX217" s="86"/>
      <c r="GY217" s="86"/>
      <c r="GZ217" s="86"/>
      <c r="HA217" s="86"/>
      <c r="HB217" s="86"/>
      <c r="HC217" s="86"/>
      <c r="HD217" s="86"/>
      <c r="HE217" s="86"/>
      <c r="HF217" s="86"/>
      <c r="HG217" s="86"/>
      <c r="HH217" s="86"/>
      <c r="HI217" s="86"/>
      <c r="HJ217" s="86"/>
      <c r="HK217" s="86"/>
      <c r="HL217" s="86"/>
      <c r="HM217" s="86"/>
      <c r="HN217" s="86"/>
      <c r="HO217" s="86"/>
      <c r="HP217" s="86"/>
      <c r="HQ217" s="86"/>
      <c r="HR217" s="86"/>
      <c r="HS217" s="86"/>
      <c r="HT217" s="86"/>
      <c r="HU217" s="86"/>
      <c r="HV217" s="86"/>
      <c r="HW217" s="86"/>
      <c r="HX217" s="86"/>
      <c r="HY217" s="86"/>
      <c r="HZ217" s="86"/>
      <c r="IA217" s="86"/>
      <c r="IB217" s="86"/>
      <c r="IC217" s="86"/>
      <c r="ID217" s="86"/>
      <c r="IE217" s="86"/>
      <c r="IF217" s="86"/>
      <c r="IG217" s="86"/>
      <c r="IH217" s="86"/>
      <c r="II217" s="86"/>
      <c r="IJ217" s="86"/>
      <c r="IK217" s="86"/>
      <c r="IL217" s="86"/>
      <c r="IM217" s="86"/>
      <c r="IN217" s="86"/>
      <c r="IO217" s="86"/>
      <c r="IP217" s="86"/>
      <c r="IQ217" s="86"/>
      <c r="IR217" s="86"/>
      <c r="IS217" s="86"/>
      <c r="IT217" s="86"/>
      <c r="IU217" s="86"/>
      <c r="IV217" s="86"/>
      <c r="IW217" s="86"/>
      <c r="IX217" s="86"/>
      <c r="IY217" s="86"/>
      <c r="IZ217" s="86"/>
      <c r="JA217" s="86"/>
      <c r="JB217" s="86"/>
      <c r="JC217" s="86"/>
      <c r="JD217" s="86"/>
      <c r="JE217" s="86"/>
      <c r="JF217" s="86"/>
      <c r="JG217" s="86"/>
      <c r="JH217" s="86"/>
      <c r="JI217" s="86"/>
      <c r="JJ217" s="86"/>
      <c r="JK217" s="86"/>
      <c r="JL217" s="86"/>
      <c r="JM217" s="86"/>
      <c r="JN217" s="86"/>
      <c r="JO217" s="86"/>
      <c r="JP217" s="86"/>
      <c r="JQ217" s="86"/>
      <c r="JR217" s="86"/>
      <c r="JS217" s="86"/>
      <c r="JT217" s="86"/>
      <c r="JU217" s="86"/>
      <c r="JV217" s="86"/>
      <c r="JW217" s="86"/>
      <c r="JX217" s="86"/>
      <c r="JY217" s="86"/>
      <c r="JZ217" s="86"/>
      <c r="KA217" s="86"/>
      <c r="KB217" s="86"/>
      <c r="KC217" s="86"/>
      <c r="KD217" s="86"/>
      <c r="KE217" s="86"/>
      <c r="KF217" s="86"/>
      <c r="KG217" s="86"/>
      <c r="KH217" s="86"/>
      <c r="KI217" s="86"/>
      <c r="KJ217" s="86"/>
      <c r="KK217" s="86"/>
      <c r="KL217" s="86"/>
      <c r="KM217" s="86"/>
      <c r="KN217" s="86"/>
      <c r="KO217" s="86"/>
      <c r="KP217" s="86"/>
      <c r="KQ217" s="86"/>
      <c r="KR217" s="86"/>
      <c r="KS217" s="86"/>
      <c r="KT217" s="86"/>
      <c r="KU217" s="86"/>
      <c r="KV217" s="86"/>
      <c r="KW217" s="86"/>
      <c r="KX217" s="86"/>
      <c r="KY217" s="86"/>
      <c r="KZ217" s="86"/>
      <c r="LA217" s="86"/>
      <c r="LB217" s="86"/>
      <c r="LC217" s="86"/>
      <c r="LD217" s="86"/>
      <c r="LE217" s="86"/>
      <c r="LF217" s="86"/>
      <c r="LG217" s="86"/>
      <c r="LH217" s="86"/>
      <c r="LI217" s="86"/>
      <c r="LJ217" s="86"/>
      <c r="LK217" s="86"/>
      <c r="LL217" s="86"/>
      <c r="LM217" s="86"/>
      <c r="LN217" s="86"/>
      <c r="LO217" s="86"/>
      <c r="LP217" s="86"/>
      <c r="LQ217" s="86"/>
      <c r="LR217" s="86"/>
      <c r="LS217" s="86"/>
      <c r="LT217" s="86"/>
      <c r="LU217" s="86"/>
      <c r="LV217" s="86"/>
      <c r="LW217" s="86"/>
      <c r="LX217" s="86"/>
      <c r="LY217" s="86"/>
      <c r="LZ217" s="86"/>
      <c r="MA217" s="86"/>
      <c r="MB217" s="86"/>
      <c r="MC217" s="86"/>
      <c r="MD217" s="86"/>
      <c r="ME217" s="86"/>
      <c r="MF217" s="86"/>
      <c r="MG217" s="86"/>
      <c r="MH217" s="86"/>
      <c r="MI217" s="86"/>
      <c r="MJ217" s="86"/>
      <c r="MK217" s="86"/>
      <c r="ML217" s="86"/>
      <c r="MM217" s="86"/>
      <c r="MN217" s="86"/>
      <c r="MO217" s="86"/>
      <c r="MP217" s="86"/>
      <c r="MQ217" s="86"/>
      <c r="MR217" s="86"/>
      <c r="MS217" s="86"/>
      <c r="MT217" s="86"/>
      <c r="MU217" s="86"/>
      <c r="MV217" s="86"/>
      <c r="MW217" s="86"/>
      <c r="MX217" s="86"/>
      <c r="MY217" s="86"/>
      <c r="MZ217" s="86"/>
      <c r="NA217" s="86"/>
      <c r="NB217" s="86"/>
      <c r="NC217" s="86"/>
      <c r="ND217" s="86"/>
      <c r="NE217" s="86"/>
      <c r="NF217" s="86"/>
      <c r="NG217" s="86"/>
      <c r="NH217" s="86"/>
      <c r="NI217" s="86"/>
      <c r="NJ217" s="86"/>
      <c r="NK217" s="86"/>
      <c r="NL217" s="86"/>
      <c r="NM217" s="86"/>
      <c r="NN217" s="86"/>
      <c r="NO217" s="86"/>
      <c r="NP217" s="86"/>
      <c r="NQ217" s="86"/>
      <c r="NR217" s="86"/>
      <c r="NS217" s="86"/>
      <c r="NT217" s="86"/>
      <c r="NU217" s="86"/>
      <c r="NV217" s="86"/>
      <c r="NW217" s="86"/>
      <c r="NX217" s="86"/>
      <c r="NY217" s="86"/>
      <c r="NZ217" s="86"/>
      <c r="OA217" s="86"/>
      <c r="OB217" s="86"/>
      <c r="OC217" s="86"/>
      <c r="OD217" s="86"/>
      <c r="OE217" s="86"/>
      <c r="OF217" s="86"/>
      <c r="OG217" s="86"/>
      <c r="OH217" s="86"/>
      <c r="OI217" s="86"/>
      <c r="OJ217" s="86"/>
      <c r="OK217" s="86"/>
      <c r="OL217" s="86"/>
      <c r="OM217" s="86"/>
      <c r="ON217" s="86"/>
      <c r="OO217" s="86"/>
      <c r="OP217" s="86"/>
      <c r="OQ217" s="86"/>
      <c r="OR217" s="86"/>
      <c r="OS217" s="86"/>
      <c r="OT217" s="86"/>
      <c r="OU217" s="86"/>
      <c r="OV217" s="86"/>
      <c r="OW217" s="86"/>
      <c r="OX217" s="86"/>
      <c r="OY217" s="86"/>
      <c r="OZ217" s="86"/>
      <c r="PA217" s="86"/>
      <c r="PB217" s="86"/>
      <c r="PC217" s="86"/>
      <c r="PD217" s="86"/>
      <c r="PE217" s="86"/>
      <c r="PF217" s="86"/>
      <c r="PG217" s="86"/>
      <c r="PH217" s="86"/>
      <c r="PI217" s="86"/>
      <c r="PJ217" s="86"/>
      <c r="PK217" s="86"/>
      <c r="PL217" s="86"/>
      <c r="PM217" s="86"/>
      <c r="PN217" s="86"/>
      <c r="PO217" s="86"/>
      <c r="PP217" s="86"/>
      <c r="PQ217" s="86"/>
      <c r="PR217" s="86"/>
      <c r="PS217" s="86"/>
      <c r="PT217" s="86"/>
      <c r="PU217" s="86"/>
      <c r="PV217" s="86"/>
      <c r="PW217" s="86"/>
      <c r="PX217" s="86"/>
      <c r="PY217" s="86"/>
      <c r="PZ217" s="86"/>
      <c r="QA217" s="86"/>
      <c r="QB217" s="86"/>
      <c r="QC217" s="86"/>
      <c r="QD217" s="86"/>
      <c r="QE217" s="86"/>
      <c r="QF217" s="86"/>
      <c r="QG217" s="86"/>
      <c r="QH217" s="86"/>
      <c r="QI217" s="86"/>
      <c r="QJ217" s="86"/>
      <c r="QK217" s="86"/>
      <c r="QL217" s="86"/>
      <c r="QM217" s="86"/>
      <c r="QN217" s="86"/>
      <c r="QO217" s="86"/>
      <c r="QP217" s="86"/>
      <c r="QQ217" s="86"/>
      <c r="QR217" s="86"/>
      <c r="QS217" s="86"/>
      <c r="QT217" s="86"/>
      <c r="QU217" s="86"/>
      <c r="QV217" s="86"/>
      <c r="QW217" s="86"/>
      <c r="QX217" s="86"/>
      <c r="QY217" s="86"/>
      <c r="QZ217" s="86"/>
      <c r="RA217" s="86"/>
      <c r="RB217" s="86"/>
      <c r="RC217" s="86"/>
      <c r="RD217" s="86"/>
      <c r="RE217" s="86"/>
      <c r="RF217" s="86"/>
      <c r="RG217" s="86"/>
      <c r="RH217" s="86"/>
      <c r="RI217" s="86"/>
      <c r="RJ217" s="86"/>
      <c r="RK217" s="86"/>
      <c r="RL217" s="86"/>
      <c r="RM217" s="86"/>
      <c r="RN217" s="86"/>
      <c r="RO217" s="86"/>
      <c r="RP217" s="86"/>
      <c r="RQ217" s="86"/>
      <c r="RR217" s="86"/>
      <c r="RS217" s="86"/>
      <c r="RT217" s="86"/>
      <c r="RU217" s="86"/>
      <c r="RV217" s="86"/>
      <c r="RW217" s="86"/>
      <c r="RX217" s="86"/>
      <c r="RY217" s="86"/>
      <c r="RZ217" s="86"/>
      <c r="SA217" s="86"/>
      <c r="SB217" s="86"/>
      <c r="SC217" s="86"/>
      <c r="SD217" s="86"/>
      <c r="SE217" s="86"/>
      <c r="SF217" s="86"/>
      <c r="SG217" s="86"/>
      <c r="SH217" s="86"/>
      <c r="SI217" s="86"/>
      <c r="SJ217" s="86"/>
      <c r="SK217" s="86"/>
      <c r="SL217" s="86"/>
      <c r="SM217" s="86"/>
      <c r="SN217" s="86"/>
      <c r="SO217" s="86"/>
      <c r="SP217" s="86"/>
      <c r="SQ217" s="86"/>
      <c r="SR217" s="86"/>
      <c r="SS217" s="86"/>
      <c r="ST217" s="86"/>
      <c r="SU217" s="86"/>
      <c r="SV217" s="86"/>
      <c r="SW217" s="86"/>
      <c r="SX217" s="86"/>
      <c r="SY217" s="86"/>
      <c r="SZ217" s="86"/>
      <c r="TA217" s="86"/>
      <c r="TB217" s="86"/>
      <c r="TC217" s="86"/>
      <c r="TD217" s="86"/>
      <c r="TE217" s="86"/>
      <c r="TF217" s="86"/>
      <c r="TG217" s="86"/>
      <c r="TH217" s="86"/>
      <c r="TI217" s="86"/>
      <c r="TJ217" s="86"/>
      <c r="TK217" s="86"/>
      <c r="TL217" s="86"/>
      <c r="TM217" s="86"/>
      <c r="TN217" s="86"/>
      <c r="TO217" s="86"/>
      <c r="TP217" s="86"/>
      <c r="TQ217" s="86"/>
      <c r="TR217" s="86"/>
      <c r="TS217" s="86"/>
      <c r="TT217" s="86"/>
      <c r="TU217" s="86"/>
      <c r="TV217" s="86"/>
      <c r="TW217" s="86"/>
      <c r="TX217" s="86"/>
      <c r="TY217" s="86"/>
      <c r="TZ217" s="86"/>
      <c r="UA217" s="86"/>
      <c r="UB217" s="86"/>
      <c r="UC217" s="86"/>
      <c r="UD217" s="86"/>
      <c r="UE217" s="86"/>
      <c r="UF217" s="86"/>
      <c r="UG217" s="86"/>
      <c r="UH217" s="86"/>
      <c r="UI217" s="86"/>
      <c r="UJ217" s="86"/>
      <c r="UK217" s="86"/>
      <c r="UL217" s="86"/>
      <c r="UM217" s="86"/>
      <c r="UN217" s="86"/>
      <c r="UO217" s="86"/>
      <c r="UP217" s="86"/>
      <c r="UQ217" s="86"/>
      <c r="UR217" s="86"/>
      <c r="US217" s="86"/>
      <c r="UT217" s="86"/>
      <c r="UU217" s="86"/>
      <c r="UV217" s="86"/>
      <c r="UW217" s="86"/>
      <c r="UX217" s="86"/>
      <c r="UY217" s="86"/>
      <c r="UZ217" s="86"/>
      <c r="VA217" s="86"/>
      <c r="VB217" s="86"/>
      <c r="VC217" s="86"/>
      <c r="VD217" s="86"/>
      <c r="VE217" s="86"/>
      <c r="VF217" s="86"/>
      <c r="VG217" s="86"/>
      <c r="VH217" s="86"/>
      <c r="VI217" s="86"/>
      <c r="VJ217" s="86"/>
      <c r="VK217" s="86"/>
      <c r="VL217" s="86"/>
      <c r="VM217" s="86"/>
      <c r="VN217" s="86"/>
      <c r="VO217" s="86"/>
      <c r="VP217" s="86"/>
      <c r="VQ217" s="86"/>
      <c r="VR217" s="86"/>
      <c r="VS217" s="86"/>
      <c r="VT217" s="86"/>
      <c r="VU217" s="86"/>
      <c r="VV217" s="86"/>
      <c r="VW217" s="86"/>
      <c r="VX217" s="86"/>
      <c r="VY217" s="86"/>
      <c r="VZ217" s="86"/>
      <c r="WA217" s="86"/>
      <c r="WB217" s="86"/>
      <c r="WC217" s="86"/>
      <c r="WD217" s="86"/>
      <c r="WE217" s="86"/>
      <c r="WF217" s="86"/>
      <c r="WG217" s="86"/>
      <c r="WH217" s="86"/>
      <c r="WI217" s="86"/>
      <c r="WJ217" s="86"/>
      <c r="WK217" s="86"/>
      <c r="WL217" s="86"/>
      <c r="WM217" s="86"/>
      <c r="WN217" s="86"/>
      <c r="WO217" s="86"/>
      <c r="WP217" s="86"/>
      <c r="WQ217" s="86"/>
      <c r="WR217" s="86"/>
      <c r="WS217" s="86"/>
      <c r="WT217" s="86"/>
      <c r="WU217" s="86"/>
      <c r="WV217" s="86"/>
      <c r="WW217" s="86"/>
      <c r="WX217" s="86"/>
      <c r="WY217" s="86"/>
      <c r="WZ217" s="86"/>
      <c r="XA217" s="86"/>
      <c r="XB217" s="86"/>
      <c r="XC217" s="86"/>
      <c r="XD217" s="86"/>
      <c r="XE217" s="86"/>
      <c r="XF217" s="86"/>
      <c r="XG217" s="86"/>
      <c r="XH217" s="86"/>
      <c r="XI217" s="86"/>
      <c r="XJ217" s="86"/>
      <c r="XK217" s="86"/>
      <c r="XL217" s="86"/>
      <c r="XM217" s="86"/>
      <c r="XN217" s="86"/>
      <c r="XO217" s="86"/>
      <c r="XP217" s="86"/>
      <c r="XQ217" s="86"/>
      <c r="XR217" s="86"/>
      <c r="XS217" s="86"/>
      <c r="XT217" s="86"/>
      <c r="XU217" s="86"/>
      <c r="XV217" s="86"/>
      <c r="XW217" s="86"/>
      <c r="XX217" s="86"/>
      <c r="XY217" s="86"/>
      <c r="XZ217" s="86"/>
      <c r="YA217" s="86"/>
      <c r="YB217" s="86"/>
      <c r="YC217" s="86"/>
      <c r="YD217" s="86"/>
      <c r="YE217" s="86"/>
      <c r="YF217" s="86"/>
      <c r="YG217" s="86"/>
      <c r="YH217" s="86"/>
      <c r="YI217" s="86"/>
      <c r="YJ217" s="86"/>
      <c r="YK217" s="86"/>
      <c r="YL217" s="86"/>
      <c r="YM217" s="86"/>
      <c r="YN217" s="86"/>
      <c r="YO217" s="86"/>
      <c r="YP217" s="86"/>
      <c r="YQ217" s="86"/>
      <c r="YR217" s="86"/>
      <c r="YS217" s="86"/>
      <c r="YT217" s="86"/>
      <c r="YU217" s="86"/>
      <c r="YV217" s="86"/>
      <c r="YW217" s="86"/>
      <c r="YX217" s="86"/>
      <c r="YY217" s="86"/>
      <c r="YZ217" s="86"/>
      <c r="ZA217" s="86"/>
      <c r="ZB217" s="86"/>
      <c r="ZC217" s="86"/>
      <c r="ZD217" s="86"/>
      <c r="ZE217" s="86"/>
      <c r="ZF217" s="86"/>
      <c r="ZG217" s="86"/>
      <c r="ZH217" s="86"/>
      <c r="ZI217" s="86"/>
      <c r="ZJ217" s="86"/>
      <c r="ZK217" s="86"/>
      <c r="ZL217" s="86"/>
      <c r="ZM217" s="86"/>
      <c r="ZN217" s="86"/>
      <c r="ZO217" s="86"/>
      <c r="ZP217" s="86"/>
      <c r="ZQ217" s="86"/>
      <c r="ZR217" s="86"/>
      <c r="ZS217" s="86"/>
      <c r="ZT217" s="86"/>
      <c r="ZU217" s="86"/>
      <c r="ZV217" s="86"/>
      <c r="ZW217" s="86"/>
      <c r="ZX217" s="86"/>
      <c r="ZY217" s="86"/>
      <c r="ZZ217" s="86"/>
      <c r="AAA217" s="86"/>
      <c r="AAB217" s="86"/>
      <c r="AAC217" s="86"/>
      <c r="AAD217" s="86"/>
      <c r="AAE217" s="86"/>
      <c r="AAF217" s="86"/>
      <c r="AAG217" s="86"/>
      <c r="AAH217" s="86"/>
      <c r="AAI217" s="86"/>
      <c r="AAJ217" s="86"/>
      <c r="AAK217" s="86"/>
      <c r="AAL217" s="86"/>
      <c r="AAM217" s="86"/>
      <c r="AAN217" s="86"/>
      <c r="AAO217" s="86"/>
      <c r="AAP217" s="86"/>
      <c r="AAQ217" s="86"/>
      <c r="AAR217" s="86"/>
      <c r="AAS217" s="86"/>
      <c r="AAT217" s="86"/>
      <c r="AAU217" s="86"/>
      <c r="AAV217" s="86"/>
      <c r="AAW217" s="86"/>
      <c r="AAX217" s="86"/>
      <c r="AAY217" s="86"/>
      <c r="AAZ217" s="86"/>
      <c r="ABA217" s="86"/>
      <c r="ABB217" s="86"/>
      <c r="ABC217" s="86"/>
      <c r="ABD217" s="86"/>
      <c r="ABE217" s="86"/>
      <c r="ABF217" s="86"/>
      <c r="ABG217" s="86"/>
      <c r="ABH217" s="86"/>
      <c r="ABI217" s="86"/>
      <c r="ABJ217" s="86"/>
      <c r="ABK217" s="86"/>
      <c r="ABL217" s="86"/>
      <c r="ABM217" s="86"/>
      <c r="ABN217" s="86"/>
      <c r="ABO217" s="86"/>
      <c r="ABP217" s="86"/>
      <c r="ABQ217" s="86"/>
      <c r="ABR217" s="86"/>
      <c r="ABS217" s="86"/>
      <c r="ABT217" s="86"/>
      <c r="ABU217" s="86"/>
      <c r="ABV217" s="86"/>
      <c r="ABW217" s="86"/>
      <c r="ABX217" s="86"/>
      <c r="ABY217" s="86"/>
      <c r="ABZ217" s="86"/>
      <c r="ACA217" s="86"/>
      <c r="ACB217" s="86"/>
      <c r="ACC217" s="86"/>
      <c r="ACD217" s="86"/>
      <c r="ACE217" s="86"/>
      <c r="ACF217" s="86"/>
      <c r="ACG217" s="86"/>
      <c r="ACH217" s="86"/>
      <c r="ACI217" s="86"/>
      <c r="ACJ217" s="86"/>
      <c r="ACK217" s="86"/>
      <c r="ACL217" s="86"/>
      <c r="ACM217" s="86"/>
      <c r="ACN217" s="86"/>
      <c r="ACO217" s="86"/>
      <c r="ACP217" s="86"/>
      <c r="ACQ217" s="86"/>
      <c r="ACR217" s="86"/>
      <c r="ACS217" s="86"/>
      <c r="ACT217" s="86"/>
      <c r="ACU217" s="86"/>
      <c r="ACV217" s="86"/>
      <c r="ACW217" s="86"/>
      <c r="ACX217" s="86"/>
      <c r="ACY217" s="86"/>
      <c r="ACZ217" s="86"/>
      <c r="ADA217" s="86"/>
      <c r="ADB217" s="86"/>
      <c r="ADC217" s="86"/>
      <c r="ADD217" s="86"/>
      <c r="ADE217" s="86"/>
      <c r="ADF217" s="86"/>
      <c r="ADG217" s="86"/>
      <c r="ADH217" s="86"/>
      <c r="ADI217" s="86"/>
      <c r="ADJ217" s="86"/>
      <c r="ADK217" s="86"/>
      <c r="ADL217" s="86"/>
      <c r="ADM217" s="86"/>
      <c r="ADN217" s="86"/>
      <c r="ADO217" s="86"/>
      <c r="ADP217" s="86"/>
      <c r="ADQ217" s="86"/>
      <c r="ADR217" s="86"/>
      <c r="ADS217" s="86"/>
      <c r="ADT217" s="86"/>
      <c r="ADU217" s="86"/>
      <c r="ADV217" s="86"/>
      <c r="ADW217" s="86"/>
      <c r="ADX217" s="86"/>
      <c r="ADY217" s="86"/>
      <c r="ADZ217" s="86"/>
      <c r="AEA217" s="86"/>
      <c r="AEB217" s="86"/>
      <c r="AEC217" s="86"/>
      <c r="AED217" s="86"/>
      <c r="AEE217" s="86"/>
      <c r="AEF217" s="86"/>
      <c r="AEG217" s="86"/>
      <c r="AEH217" s="86"/>
      <c r="AEI217" s="86"/>
      <c r="AEJ217" s="86"/>
      <c r="AEK217" s="86"/>
      <c r="AEL217" s="86"/>
      <c r="AEM217" s="86"/>
      <c r="AEN217" s="86"/>
      <c r="AEO217" s="86"/>
      <c r="AEP217" s="86"/>
      <c r="AEQ217" s="86"/>
      <c r="AER217" s="86"/>
      <c r="AES217" s="86"/>
      <c r="AET217" s="86"/>
      <c r="AEU217" s="86"/>
      <c r="AEV217" s="86"/>
      <c r="AEW217" s="86"/>
      <c r="AEX217" s="86"/>
      <c r="AEY217" s="86"/>
      <c r="AEZ217" s="86"/>
      <c r="AFA217" s="86"/>
      <c r="AFB217" s="86"/>
      <c r="AFC217" s="86"/>
      <c r="AFD217" s="86"/>
      <c r="AFE217" s="86"/>
      <c r="AFF217" s="86"/>
      <c r="AFG217" s="86"/>
      <c r="AFH217" s="86"/>
      <c r="AFI217" s="86"/>
      <c r="AFJ217" s="86"/>
      <c r="AFK217" s="86"/>
      <c r="AFL217" s="86"/>
      <c r="AFM217" s="86"/>
      <c r="AFN217" s="86"/>
      <c r="AFO217" s="86"/>
      <c r="AFP217" s="86"/>
      <c r="AFQ217" s="86"/>
      <c r="AFR217" s="86"/>
      <c r="AFS217" s="86"/>
      <c r="AFT217" s="86"/>
      <c r="AFU217" s="86"/>
      <c r="AFV217" s="86"/>
      <c r="AFW217" s="86"/>
      <c r="AFX217" s="86"/>
      <c r="AFY217" s="86"/>
      <c r="AFZ217" s="86"/>
      <c r="AGA217" s="86"/>
      <c r="AGB217" s="86"/>
      <c r="AGC217" s="86"/>
      <c r="AGD217" s="86"/>
      <c r="AGE217" s="86"/>
      <c r="AGF217" s="86"/>
      <c r="AGG217" s="86"/>
      <c r="AGH217" s="86"/>
      <c r="AGI217" s="86"/>
      <c r="AGJ217" s="86"/>
      <c r="AGK217" s="86"/>
      <c r="AGL217" s="86"/>
      <c r="AGM217" s="86"/>
      <c r="AGN217" s="86"/>
      <c r="AGO217" s="86"/>
      <c r="AGP217" s="86"/>
      <c r="AGQ217" s="86"/>
      <c r="AGR217" s="86"/>
      <c r="AGS217" s="86"/>
      <c r="AGT217" s="86"/>
      <c r="AGU217" s="86"/>
      <c r="AGV217" s="86"/>
      <c r="AGW217" s="86"/>
      <c r="AGX217" s="86"/>
      <c r="AGY217" s="86"/>
      <c r="AGZ217" s="86"/>
      <c r="AHA217" s="86"/>
      <c r="AHB217" s="86"/>
      <c r="AHC217" s="86"/>
      <c r="AHD217" s="86"/>
      <c r="AHE217" s="86"/>
      <c r="AHF217" s="86"/>
      <c r="AHG217" s="86"/>
      <c r="AHH217" s="86"/>
      <c r="AHI217" s="86"/>
      <c r="AHJ217" s="86"/>
      <c r="AHK217" s="86"/>
      <c r="AHL217" s="86"/>
      <c r="AHM217" s="86"/>
      <c r="AHN217" s="86"/>
      <c r="AHO217" s="86"/>
      <c r="AHP217" s="86"/>
      <c r="AHQ217" s="86"/>
      <c r="AHR217" s="86"/>
      <c r="AHS217" s="86"/>
      <c r="AHT217" s="86"/>
      <c r="AHU217" s="86"/>
      <c r="AHV217" s="86"/>
      <c r="AHW217" s="86"/>
      <c r="AHX217" s="86"/>
      <c r="AHY217" s="86"/>
      <c r="AHZ217" s="86"/>
      <c r="AIA217" s="86"/>
      <c r="AIB217" s="86"/>
      <c r="AIC217" s="86"/>
      <c r="AID217" s="86"/>
      <c r="AIE217" s="86"/>
      <c r="AIF217" s="86"/>
      <c r="AIG217" s="86"/>
      <c r="AIH217" s="86"/>
      <c r="AII217" s="86"/>
      <c r="AIJ217" s="86"/>
      <c r="AIK217" s="86"/>
      <c r="AIL217" s="86"/>
      <c r="AIM217" s="86"/>
      <c r="AIN217" s="86"/>
      <c r="AIO217" s="86"/>
      <c r="AIP217" s="86"/>
      <c r="AIQ217" s="86"/>
      <c r="AIR217" s="86"/>
      <c r="AIS217" s="86"/>
      <c r="AIT217" s="86"/>
      <c r="AIU217" s="86"/>
      <c r="AIV217" s="86"/>
      <c r="AIW217" s="86"/>
      <c r="AIX217" s="86"/>
      <c r="AIY217" s="86"/>
      <c r="AIZ217" s="86"/>
      <c r="AJA217" s="86"/>
      <c r="AJB217" s="86"/>
      <c r="AJC217" s="86"/>
      <c r="AJD217" s="86"/>
      <c r="AJE217" s="86"/>
      <c r="AJF217" s="86"/>
      <c r="AJG217" s="86"/>
      <c r="AJH217" s="86"/>
      <c r="AJI217" s="86"/>
      <c r="AJJ217" s="86"/>
      <c r="AJK217" s="86"/>
      <c r="AJL217" s="86"/>
      <c r="AJM217" s="86"/>
      <c r="AJN217" s="86"/>
      <c r="AJO217" s="86"/>
      <c r="AJP217" s="86"/>
      <c r="AJQ217" s="86"/>
      <c r="AJR217" s="86"/>
      <c r="AJS217" s="86"/>
      <c r="AJT217" s="86"/>
      <c r="AJU217" s="86"/>
      <c r="AJV217" s="86"/>
      <c r="AJW217" s="86"/>
      <c r="AJX217" s="86"/>
      <c r="AJY217" s="86"/>
      <c r="AJZ217" s="86"/>
      <c r="AKA217" s="86"/>
      <c r="AKB217" s="86"/>
      <c r="AKC217" s="86"/>
      <c r="AKD217" s="86"/>
      <c r="AKE217" s="86"/>
      <c r="AKF217" s="86"/>
      <c r="AKG217" s="86"/>
      <c r="AKH217" s="86"/>
      <c r="AKI217" s="86"/>
      <c r="AKJ217" s="86"/>
      <c r="AKK217" s="86"/>
      <c r="AKL217" s="86"/>
      <c r="AKM217" s="86"/>
      <c r="AKN217" s="86"/>
      <c r="AKO217" s="86"/>
      <c r="AKP217" s="86"/>
      <c r="AKQ217" s="86"/>
      <c r="AKR217" s="86"/>
      <c r="AKS217" s="86"/>
      <c r="AKT217" s="86"/>
      <c r="AKU217" s="86"/>
      <c r="AKV217" s="86"/>
      <c r="AKW217" s="86"/>
      <c r="AKX217" s="86"/>
      <c r="AKY217" s="86"/>
      <c r="AKZ217" s="86"/>
      <c r="ALA217" s="86"/>
      <c r="ALB217" s="86"/>
      <c r="ALC217" s="86"/>
      <c r="ALD217" s="86"/>
      <c r="ALE217" s="86"/>
      <c r="ALF217" s="86"/>
      <c r="ALG217" s="86"/>
      <c r="ALH217" s="86"/>
      <c r="ALI217" s="86"/>
      <c r="ALJ217" s="86"/>
      <c r="ALK217" s="86"/>
      <c r="ALL217" s="86"/>
      <c r="ALM217" s="86"/>
      <c r="ALN217" s="86"/>
      <c r="ALO217" s="86"/>
      <c r="ALP217" s="86"/>
      <c r="ALQ217" s="86"/>
      <c r="ALR217" s="86"/>
      <c r="ALS217" s="86"/>
      <c r="ALT217" s="86"/>
      <c r="ALU217" s="86"/>
      <c r="ALV217" s="86"/>
      <c r="ALW217" s="86"/>
      <c r="ALX217" s="86"/>
      <c r="ALY217" s="86"/>
      <c r="ALZ217" s="86"/>
      <c r="AMA217" s="86"/>
      <c r="AMB217" s="86"/>
      <c r="AMC217" s="86"/>
      <c r="AMD217" s="86"/>
      <c r="AME217" s="86"/>
      <c r="AMF217" s="86"/>
      <c r="AMG217" s="86"/>
      <c r="AMH217" s="86"/>
      <c r="AMI217" s="86"/>
      <c r="AMJ217" s="86"/>
      <c r="AMK217" s="86"/>
      <c r="AML217" s="86"/>
      <c r="AMM217" s="86"/>
      <c r="AMN217" s="86"/>
      <c r="AMO217" s="86"/>
      <c r="AMP217" s="86"/>
      <c r="AMQ217" s="86"/>
      <c r="AMR217" s="86"/>
      <c r="AMS217" s="86"/>
      <c r="AMT217" s="86"/>
      <c r="AMU217" s="86"/>
      <c r="AMV217" s="86"/>
      <c r="AMW217" s="86"/>
      <c r="AMX217" s="86"/>
      <c r="AMY217" s="86"/>
      <c r="AMZ217" s="86"/>
      <c r="ANA217" s="86"/>
      <c r="ANB217" s="86"/>
      <c r="ANC217" s="86"/>
      <c r="AND217" s="86"/>
      <c r="ANE217" s="86"/>
      <c r="ANF217" s="86"/>
      <c r="ANG217" s="86"/>
      <c r="ANH217" s="86"/>
      <c r="ANI217" s="86"/>
      <c r="ANJ217" s="86"/>
      <c r="ANK217" s="86"/>
      <c r="ANL217" s="86"/>
      <c r="ANM217" s="86"/>
      <c r="ANN217" s="86"/>
      <c r="ANO217" s="86"/>
      <c r="ANP217" s="86"/>
      <c r="ANQ217" s="86"/>
      <c r="ANR217" s="86"/>
      <c r="ANS217" s="86"/>
      <c r="ANT217" s="86"/>
      <c r="ANU217" s="86"/>
      <c r="ANV217" s="86"/>
      <c r="ANW217" s="86"/>
      <c r="ANX217" s="86"/>
      <c r="ANY217" s="86"/>
      <c r="ANZ217" s="86"/>
      <c r="AOA217" s="86"/>
      <c r="AOB217" s="86"/>
      <c r="AOC217" s="86"/>
      <c r="AOD217" s="86"/>
      <c r="AOE217" s="86"/>
      <c r="AOF217" s="86"/>
      <c r="AOG217" s="86"/>
      <c r="AOH217" s="86"/>
      <c r="AOI217" s="86"/>
      <c r="AOJ217" s="86"/>
      <c r="AOK217" s="86"/>
      <c r="AOL217" s="86"/>
      <c r="AOM217" s="86"/>
      <c r="AON217" s="86"/>
      <c r="AOO217" s="86"/>
      <c r="AOP217" s="86"/>
      <c r="AOQ217" s="86"/>
      <c r="AOR217" s="86"/>
      <c r="AOS217" s="86"/>
      <c r="AOT217" s="86"/>
      <c r="AOU217" s="86"/>
      <c r="AOV217" s="86"/>
      <c r="AOW217" s="86"/>
      <c r="AOX217" s="86"/>
      <c r="AOY217" s="86"/>
      <c r="AOZ217" s="86"/>
      <c r="APA217" s="86"/>
      <c r="APB217" s="86"/>
      <c r="APC217" s="86"/>
      <c r="APD217" s="86"/>
      <c r="APE217" s="86"/>
      <c r="APF217" s="86"/>
      <c r="APG217" s="86"/>
      <c r="APH217" s="86"/>
      <c r="API217" s="86"/>
      <c r="APJ217" s="86"/>
      <c r="APK217" s="86"/>
      <c r="APL217" s="86"/>
      <c r="APM217" s="86"/>
      <c r="APN217" s="86"/>
      <c r="APO217" s="86"/>
      <c r="APP217" s="86"/>
      <c r="APQ217" s="86"/>
      <c r="APR217" s="86"/>
      <c r="APS217" s="86"/>
      <c r="APT217" s="86"/>
      <c r="APU217" s="86"/>
      <c r="APV217" s="86"/>
      <c r="APW217" s="86"/>
      <c r="APX217" s="86"/>
      <c r="APY217" s="86"/>
      <c r="APZ217" s="86"/>
      <c r="AQA217" s="86"/>
      <c r="AQB217" s="86"/>
      <c r="AQC217" s="86"/>
      <c r="AQD217" s="86"/>
      <c r="AQE217" s="86"/>
      <c r="AQF217" s="86"/>
      <c r="AQG217" s="86"/>
      <c r="AQH217" s="86"/>
      <c r="AQI217" s="86"/>
      <c r="AQJ217" s="86"/>
      <c r="AQK217" s="86"/>
      <c r="AQL217" s="86"/>
      <c r="AQM217" s="86"/>
      <c r="AQN217" s="86"/>
      <c r="AQO217" s="86"/>
      <c r="AQP217" s="86"/>
      <c r="AQQ217" s="86"/>
      <c r="AQR217" s="86"/>
      <c r="AQS217" s="86"/>
      <c r="AQT217" s="86"/>
      <c r="AQU217" s="86"/>
      <c r="AQV217" s="86"/>
      <c r="AQW217" s="86"/>
      <c r="AQX217" s="86"/>
      <c r="AQY217" s="86"/>
      <c r="AQZ217" s="86"/>
      <c r="ARA217" s="86"/>
      <c r="ARB217" s="86"/>
      <c r="ARC217" s="86"/>
      <c r="ARD217" s="86"/>
      <c r="ARE217" s="86"/>
      <c r="ARF217" s="86"/>
      <c r="ARG217" s="86"/>
      <c r="ARH217" s="86"/>
      <c r="ARI217" s="86"/>
      <c r="ARJ217" s="86"/>
      <c r="ARK217" s="86"/>
      <c r="ARL217" s="86"/>
      <c r="ARM217" s="86"/>
      <c r="ARN217" s="86"/>
      <c r="ARO217" s="86"/>
      <c r="ARP217" s="86"/>
      <c r="ARQ217" s="86"/>
      <c r="ARR217" s="86"/>
      <c r="ARS217" s="86"/>
      <c r="ART217" s="86"/>
      <c r="ARU217" s="86"/>
      <c r="ARV217" s="86"/>
      <c r="ARW217" s="86"/>
      <c r="ARX217" s="86"/>
      <c r="ARY217" s="86"/>
      <c r="ARZ217" s="86"/>
      <c r="ASA217" s="86"/>
      <c r="ASB217" s="86"/>
      <c r="ASC217" s="86"/>
      <c r="ASD217" s="86"/>
      <c r="ASE217" s="86"/>
      <c r="ASF217" s="86"/>
      <c r="ASG217" s="86"/>
      <c r="ASH217" s="86"/>
      <c r="ASI217" s="86"/>
      <c r="ASJ217" s="86"/>
      <c r="ASK217" s="86"/>
      <c r="ASL217" s="86"/>
      <c r="ASM217" s="86"/>
      <c r="ASN217" s="86"/>
      <c r="ASO217" s="86"/>
      <c r="ASP217" s="86"/>
      <c r="ASQ217" s="86"/>
      <c r="ASR217" s="86"/>
      <c r="ASS217" s="86"/>
      <c r="AST217" s="86"/>
      <c r="ASU217" s="86"/>
      <c r="ASV217" s="86"/>
      <c r="ASW217" s="86"/>
      <c r="ASX217" s="86"/>
      <c r="ASY217" s="86"/>
      <c r="ASZ217" s="86"/>
      <c r="ATA217" s="86"/>
      <c r="ATB217" s="86"/>
      <c r="ATC217" s="86"/>
      <c r="ATD217" s="86"/>
      <c r="ATE217" s="86"/>
      <c r="ATF217" s="86"/>
      <c r="ATG217" s="86"/>
      <c r="ATH217" s="86"/>
      <c r="ATI217" s="86"/>
      <c r="ATJ217" s="86"/>
      <c r="ATK217" s="86"/>
      <c r="ATL217" s="86"/>
      <c r="ATM217" s="86"/>
      <c r="ATN217" s="86"/>
      <c r="ATO217" s="86"/>
      <c r="ATP217" s="86"/>
      <c r="ATQ217" s="86"/>
      <c r="ATR217" s="86"/>
      <c r="ATS217" s="86"/>
      <c r="ATT217" s="86"/>
      <c r="ATU217" s="86"/>
      <c r="ATV217" s="86"/>
      <c r="ATW217" s="86"/>
      <c r="ATX217" s="86"/>
      <c r="ATY217" s="86"/>
      <c r="ATZ217" s="86"/>
      <c r="AUA217" s="86"/>
      <c r="AUB217" s="86"/>
      <c r="AUC217" s="86"/>
      <c r="AUD217" s="86"/>
      <c r="AUE217" s="86"/>
      <c r="AUF217" s="86"/>
      <c r="AUG217" s="86"/>
      <c r="AUH217" s="86"/>
      <c r="AUI217" s="86"/>
      <c r="AUJ217" s="86"/>
      <c r="AUK217" s="86"/>
      <c r="AUL217" s="86"/>
      <c r="AUM217" s="86"/>
      <c r="AUN217" s="86"/>
      <c r="AUO217" s="86"/>
      <c r="AUP217" s="86"/>
      <c r="AUQ217" s="86"/>
      <c r="AUR217" s="86"/>
      <c r="AUS217" s="86"/>
      <c r="AUT217" s="86"/>
      <c r="AUU217" s="86"/>
      <c r="AUV217" s="86"/>
      <c r="AUW217" s="86"/>
      <c r="AUX217" s="86"/>
      <c r="AUY217" s="86"/>
      <c r="AUZ217" s="86"/>
      <c r="AVA217" s="86"/>
      <c r="AVB217" s="86"/>
      <c r="AVC217" s="86"/>
      <c r="AVD217" s="86"/>
      <c r="AVE217" s="86"/>
      <c r="AVF217" s="86"/>
      <c r="AVG217" s="86"/>
      <c r="AVH217" s="86"/>
      <c r="AVI217" s="86"/>
      <c r="AVJ217" s="86"/>
      <c r="AVK217" s="86"/>
      <c r="AVL217" s="86"/>
      <c r="AVM217" s="86"/>
      <c r="AVN217" s="86"/>
      <c r="AVO217" s="86"/>
      <c r="AVP217" s="86"/>
      <c r="AVQ217" s="86"/>
      <c r="AVR217" s="86"/>
      <c r="AVS217" s="86"/>
      <c r="AVT217" s="86"/>
      <c r="AVU217" s="86"/>
      <c r="AVV217" s="86"/>
      <c r="AVW217" s="86"/>
      <c r="AVX217" s="86"/>
      <c r="AVY217" s="86"/>
      <c r="AVZ217" s="86"/>
      <c r="AWA217" s="86"/>
      <c r="AWB217" s="86"/>
      <c r="AWC217" s="86"/>
      <c r="AWD217" s="86"/>
      <c r="AWE217" s="86"/>
      <c r="AWF217" s="86"/>
      <c r="AWG217" s="86"/>
      <c r="AWH217" s="86"/>
      <c r="AWI217" s="86"/>
      <c r="AWJ217" s="86"/>
      <c r="AWK217" s="86"/>
      <c r="AWL217" s="86"/>
      <c r="AWM217" s="86"/>
      <c r="AWN217" s="86"/>
      <c r="AWO217" s="86"/>
      <c r="AWP217" s="86"/>
      <c r="AWQ217" s="86"/>
      <c r="AWR217" s="86"/>
      <c r="AWS217" s="86"/>
      <c r="AWT217" s="86"/>
      <c r="AWU217" s="86"/>
      <c r="AWV217" s="86"/>
      <c r="AWW217" s="86"/>
      <c r="AWX217" s="86"/>
      <c r="AWY217" s="86"/>
      <c r="AWZ217" s="86"/>
      <c r="AXA217" s="86"/>
      <c r="AXB217" s="86"/>
      <c r="AXC217" s="86"/>
      <c r="AXD217" s="86"/>
      <c r="AXE217" s="86"/>
      <c r="AXF217" s="86"/>
      <c r="AXG217" s="86"/>
      <c r="AXH217" s="86"/>
      <c r="AXI217" s="86"/>
      <c r="AXJ217" s="86"/>
      <c r="AXK217" s="86"/>
      <c r="AXL217" s="86"/>
      <c r="AXM217" s="86"/>
      <c r="AXN217" s="86"/>
      <c r="AXO217" s="86"/>
      <c r="AXP217" s="86"/>
      <c r="AXQ217" s="86"/>
      <c r="AXR217" s="86"/>
      <c r="AXS217" s="86"/>
      <c r="AXT217" s="86"/>
      <c r="AXU217" s="86"/>
      <c r="AXV217" s="86"/>
      <c r="AXW217" s="86"/>
      <c r="AXX217" s="86"/>
      <c r="AXY217" s="86"/>
      <c r="AXZ217" s="86"/>
      <c r="AYA217" s="86"/>
      <c r="AYB217" s="86"/>
      <c r="AYC217" s="86"/>
      <c r="AYD217" s="86"/>
      <c r="AYE217" s="86"/>
      <c r="AYF217" s="86"/>
      <c r="AYG217" s="86"/>
      <c r="AYH217" s="86"/>
      <c r="AYI217" s="86"/>
      <c r="AYJ217" s="86"/>
      <c r="AYK217" s="86"/>
      <c r="AYL217" s="86"/>
      <c r="AYM217" s="86"/>
      <c r="AYN217" s="86"/>
      <c r="AYO217" s="86"/>
      <c r="AYP217" s="86"/>
      <c r="AYQ217" s="86"/>
      <c r="AYR217" s="86"/>
      <c r="AYS217" s="86"/>
      <c r="AYT217" s="86"/>
      <c r="AYU217" s="86"/>
      <c r="AYV217" s="86"/>
      <c r="AYW217" s="86"/>
      <c r="AYX217" s="86"/>
      <c r="AYY217" s="86"/>
      <c r="AYZ217" s="86"/>
      <c r="AZA217" s="86"/>
      <c r="AZB217" s="86"/>
      <c r="AZC217" s="86"/>
      <c r="AZD217" s="86"/>
      <c r="AZE217" s="86"/>
      <c r="AZF217" s="86"/>
      <c r="AZG217" s="86"/>
      <c r="AZH217" s="86"/>
      <c r="AZI217" s="86"/>
      <c r="AZJ217" s="86"/>
      <c r="AZK217" s="86"/>
      <c r="AZL217" s="86"/>
      <c r="AZM217" s="86"/>
      <c r="AZN217" s="86"/>
      <c r="AZO217" s="86"/>
      <c r="AZP217" s="86"/>
      <c r="AZQ217" s="86"/>
      <c r="AZR217" s="86"/>
      <c r="AZS217" s="86"/>
      <c r="AZT217" s="86"/>
      <c r="AZU217" s="86"/>
      <c r="AZV217" s="86"/>
      <c r="AZW217" s="86"/>
      <c r="AZX217" s="86"/>
      <c r="AZY217" s="86"/>
      <c r="AZZ217" s="86"/>
      <c r="BAA217" s="86"/>
      <c r="BAB217" s="86"/>
      <c r="BAC217" s="86"/>
      <c r="BAD217" s="86"/>
      <c r="BAE217" s="86"/>
      <c r="BAF217" s="86"/>
      <c r="BAG217" s="86"/>
      <c r="BAH217" s="86"/>
      <c r="BAI217" s="86"/>
      <c r="BAJ217" s="86"/>
      <c r="BAK217" s="86"/>
      <c r="BAL217" s="86"/>
      <c r="BAM217" s="86"/>
      <c r="BAN217" s="86"/>
      <c r="BAO217" s="86"/>
      <c r="BAP217" s="86"/>
      <c r="BAQ217" s="86"/>
      <c r="BAR217" s="86"/>
      <c r="BAS217" s="86"/>
      <c r="BAT217" s="86"/>
      <c r="BAU217" s="86"/>
      <c r="BAV217" s="86"/>
      <c r="BAW217" s="86"/>
      <c r="BAX217" s="86"/>
      <c r="BAY217" s="86"/>
      <c r="BAZ217" s="86"/>
      <c r="BBA217" s="86"/>
      <c r="BBB217" s="86"/>
      <c r="BBC217" s="86"/>
      <c r="BBD217" s="86"/>
      <c r="BBE217" s="86"/>
      <c r="BBF217" s="86"/>
      <c r="BBG217" s="86"/>
      <c r="BBH217" s="86"/>
      <c r="BBI217" s="86"/>
      <c r="BBJ217" s="86"/>
      <c r="BBK217" s="86"/>
      <c r="BBL217" s="86"/>
      <c r="BBM217" s="86"/>
      <c r="BBN217" s="86"/>
      <c r="BBO217" s="86"/>
      <c r="BBP217" s="86"/>
      <c r="BBQ217" s="86"/>
      <c r="BBR217" s="86"/>
      <c r="BBS217" s="86"/>
      <c r="BBT217" s="86"/>
      <c r="BBU217" s="86"/>
      <c r="BBV217" s="86"/>
      <c r="BBW217" s="86"/>
      <c r="BBX217" s="86"/>
      <c r="BBY217" s="86"/>
      <c r="BBZ217" s="86"/>
      <c r="BCA217" s="86"/>
      <c r="BCB217" s="86"/>
      <c r="BCC217" s="86"/>
      <c r="BCD217" s="86"/>
      <c r="BCE217" s="86"/>
      <c r="BCF217" s="86"/>
      <c r="BCG217" s="86"/>
      <c r="BCH217" s="86"/>
      <c r="BCI217" s="86"/>
      <c r="BCJ217" s="86"/>
      <c r="BCK217" s="86"/>
      <c r="BCL217" s="86"/>
      <c r="BCM217" s="86"/>
      <c r="BCN217" s="86"/>
      <c r="BCO217" s="86"/>
      <c r="BCP217" s="86"/>
      <c r="BCQ217" s="86"/>
      <c r="BCR217" s="86"/>
      <c r="BCS217" s="86"/>
      <c r="BCT217" s="86"/>
      <c r="BCU217" s="86"/>
      <c r="BCV217" s="86"/>
      <c r="BCW217" s="86"/>
      <c r="BCX217" s="86"/>
      <c r="BCY217" s="86"/>
      <c r="BCZ217" s="86"/>
      <c r="BDA217" s="86"/>
      <c r="BDB217" s="86"/>
      <c r="BDC217" s="86"/>
      <c r="BDD217" s="86"/>
      <c r="BDE217" s="86"/>
      <c r="BDF217" s="86"/>
      <c r="BDG217" s="86"/>
      <c r="BDH217" s="86"/>
      <c r="BDI217" s="86"/>
      <c r="BDJ217" s="86"/>
      <c r="BDK217" s="86"/>
      <c r="BDL217" s="86"/>
      <c r="BDM217" s="86"/>
      <c r="BDN217" s="86"/>
      <c r="BDO217" s="86"/>
      <c r="BDP217" s="86"/>
      <c r="BDQ217" s="86"/>
      <c r="BDR217" s="86"/>
      <c r="BDS217" s="86"/>
      <c r="BDT217" s="86"/>
      <c r="BDU217" s="86"/>
      <c r="BDV217" s="86"/>
      <c r="BDW217" s="86"/>
      <c r="BDX217" s="86"/>
      <c r="BDY217" s="86"/>
      <c r="BDZ217" s="86"/>
      <c r="BEA217" s="86"/>
      <c r="BEB217" s="86"/>
      <c r="BEC217" s="86"/>
      <c r="BED217" s="86"/>
      <c r="BEE217" s="86"/>
      <c r="BEF217" s="86"/>
      <c r="BEG217" s="86"/>
      <c r="BEH217" s="86"/>
      <c r="BEI217" s="86"/>
      <c r="BEJ217" s="86"/>
      <c r="BEK217" s="86"/>
      <c r="BEL217" s="86"/>
      <c r="BEM217" s="86"/>
      <c r="BEN217" s="86"/>
      <c r="BEO217" s="86"/>
      <c r="BEP217" s="86"/>
      <c r="BEQ217" s="86"/>
      <c r="BER217" s="86"/>
      <c r="BES217" s="86"/>
      <c r="BET217" s="86"/>
      <c r="BEU217" s="86"/>
      <c r="BEV217" s="86"/>
      <c r="BEW217" s="86"/>
      <c r="BEX217" s="86"/>
      <c r="BEY217" s="86"/>
      <c r="BEZ217" s="86"/>
      <c r="BFA217" s="86"/>
      <c r="BFB217" s="86"/>
      <c r="BFC217" s="86"/>
      <c r="BFD217" s="86"/>
      <c r="BFE217" s="86"/>
      <c r="BFF217" s="86"/>
      <c r="BFG217" s="86"/>
      <c r="BFH217" s="86"/>
      <c r="BFI217" s="86"/>
      <c r="BFJ217" s="86"/>
      <c r="BFK217" s="86"/>
      <c r="BFL217" s="86"/>
      <c r="BFM217" s="86"/>
      <c r="BFN217" s="86"/>
      <c r="BFO217" s="86"/>
      <c r="BFP217" s="86"/>
      <c r="BFQ217" s="86"/>
      <c r="BFR217" s="86"/>
      <c r="BFS217" s="86"/>
      <c r="BFT217" s="86"/>
      <c r="BFU217" s="86"/>
      <c r="BFV217" s="86"/>
      <c r="BFW217" s="86"/>
      <c r="BFX217" s="86"/>
      <c r="BFY217" s="86"/>
      <c r="BFZ217" s="86"/>
      <c r="BGA217" s="86"/>
      <c r="BGB217" s="86"/>
      <c r="BGC217" s="86"/>
      <c r="BGD217" s="86"/>
      <c r="BGE217" s="86"/>
      <c r="BGF217" s="86"/>
      <c r="BGG217" s="86"/>
      <c r="BGH217" s="86"/>
      <c r="BGI217" s="86"/>
      <c r="BGJ217" s="86"/>
      <c r="BGK217" s="86"/>
      <c r="BGL217" s="86"/>
      <c r="BGM217" s="86"/>
      <c r="BGN217" s="86"/>
      <c r="BGO217" s="86"/>
      <c r="BGP217" s="86"/>
      <c r="BGQ217" s="86"/>
      <c r="BGR217" s="86"/>
      <c r="BGS217" s="86"/>
      <c r="BGT217" s="86"/>
      <c r="BGU217" s="86"/>
      <c r="BGV217" s="86"/>
      <c r="BGW217" s="86"/>
      <c r="BGX217" s="86"/>
      <c r="BGY217" s="86"/>
      <c r="BGZ217" s="86"/>
      <c r="BHA217" s="86"/>
      <c r="BHB217" s="86"/>
      <c r="BHC217" s="86"/>
      <c r="BHD217" s="86"/>
      <c r="BHE217" s="86"/>
      <c r="BHF217" s="86"/>
      <c r="BHG217" s="86"/>
      <c r="BHH217" s="86"/>
      <c r="BHI217" s="86"/>
      <c r="BHJ217" s="86"/>
      <c r="BHK217" s="86"/>
      <c r="BHL217" s="86"/>
      <c r="BHM217" s="86"/>
      <c r="BHN217" s="86"/>
      <c r="BHO217" s="86"/>
      <c r="BHP217" s="86"/>
      <c r="BHQ217" s="86"/>
      <c r="BHR217" s="86"/>
      <c r="BHS217" s="86"/>
      <c r="BHT217" s="86"/>
      <c r="BHU217" s="86"/>
      <c r="BHV217" s="86"/>
      <c r="BHW217" s="86"/>
      <c r="BHX217" s="86"/>
      <c r="BHY217" s="86"/>
      <c r="BHZ217" s="86"/>
      <c r="BIA217" s="86"/>
      <c r="BIB217" s="86"/>
      <c r="BIC217" s="86"/>
      <c r="BID217" s="86"/>
      <c r="BIE217" s="86"/>
      <c r="BIF217" s="86"/>
      <c r="BIG217" s="86"/>
      <c r="BIH217" s="86"/>
      <c r="BII217" s="86"/>
      <c r="BIJ217" s="86"/>
      <c r="BIK217" s="86"/>
      <c r="BIL217" s="86"/>
      <c r="BIM217" s="86"/>
      <c r="BIN217" s="86"/>
      <c r="BIO217" s="86"/>
      <c r="BIP217" s="86"/>
      <c r="BIQ217" s="86"/>
      <c r="BIR217" s="86"/>
      <c r="BIS217" s="86"/>
      <c r="BIT217" s="86"/>
      <c r="BIU217" s="86"/>
      <c r="BIV217" s="86"/>
      <c r="BIW217" s="86"/>
      <c r="BIX217" s="86"/>
      <c r="BIY217" s="86"/>
      <c r="BIZ217" s="86"/>
      <c r="BJA217" s="86"/>
      <c r="BJB217" s="86"/>
      <c r="BJC217" s="86"/>
      <c r="BJD217" s="86"/>
      <c r="BJE217" s="86"/>
      <c r="BJF217" s="86"/>
      <c r="BJG217" s="86"/>
      <c r="BJH217" s="86"/>
      <c r="BJI217" s="86"/>
      <c r="BJJ217" s="86"/>
      <c r="BJK217" s="86"/>
      <c r="BJL217" s="86"/>
      <c r="BJM217" s="86"/>
      <c r="BJN217" s="86"/>
      <c r="BJO217" s="86"/>
      <c r="BJP217" s="86"/>
      <c r="BJQ217" s="86"/>
      <c r="BJR217" s="86"/>
      <c r="BJS217" s="86"/>
      <c r="BJT217" s="86"/>
      <c r="BJU217" s="86"/>
      <c r="BJV217" s="86"/>
      <c r="BJW217" s="86"/>
      <c r="BJX217" s="86"/>
      <c r="BJY217" s="86"/>
      <c r="BJZ217" s="86"/>
      <c r="BKA217" s="86"/>
      <c r="BKB217" s="86"/>
      <c r="BKC217" s="86"/>
      <c r="BKD217" s="86"/>
      <c r="BKE217" s="86"/>
      <c r="BKF217" s="86"/>
      <c r="BKG217" s="86"/>
      <c r="BKH217" s="86"/>
      <c r="BKI217" s="86"/>
      <c r="BKJ217" s="86"/>
      <c r="BKK217" s="86"/>
      <c r="BKL217" s="86"/>
      <c r="BKM217" s="86"/>
      <c r="BKN217" s="86"/>
      <c r="BKO217" s="86"/>
      <c r="BKP217" s="86"/>
      <c r="BKQ217" s="86"/>
      <c r="BKR217" s="86"/>
      <c r="BKS217" s="86"/>
      <c r="BKT217" s="86"/>
      <c r="BKU217" s="86"/>
      <c r="BKV217" s="86"/>
      <c r="BKW217" s="86"/>
      <c r="BKX217" s="86"/>
      <c r="BKY217" s="86"/>
      <c r="BKZ217" s="86"/>
      <c r="BLA217" s="86"/>
      <c r="BLB217" s="86"/>
      <c r="BLC217" s="86"/>
      <c r="BLD217" s="86"/>
      <c r="BLE217" s="86"/>
      <c r="BLF217" s="86"/>
      <c r="BLG217" s="86"/>
      <c r="BLH217" s="86"/>
      <c r="BLI217" s="86"/>
      <c r="BLJ217" s="86"/>
      <c r="BLK217" s="86"/>
      <c r="BLL217" s="86"/>
      <c r="BLM217" s="86"/>
      <c r="BLN217" s="86"/>
      <c r="BLO217" s="86"/>
      <c r="BLP217" s="86"/>
      <c r="BLQ217" s="86"/>
      <c r="BLR217" s="86"/>
      <c r="BLS217" s="86"/>
      <c r="BLT217" s="86"/>
      <c r="BLU217" s="86"/>
      <c r="BLV217" s="86"/>
      <c r="BLW217" s="86"/>
      <c r="BLX217" s="86"/>
      <c r="BLY217" s="86"/>
      <c r="BLZ217" s="86"/>
      <c r="BMA217" s="86"/>
      <c r="BMB217" s="86"/>
      <c r="BMC217" s="86"/>
      <c r="BMD217" s="86"/>
      <c r="BME217" s="86"/>
      <c r="BMF217" s="86"/>
      <c r="BMG217" s="86"/>
      <c r="BMH217" s="86"/>
      <c r="BMI217" s="86"/>
      <c r="BMJ217" s="86"/>
      <c r="BMK217" s="86"/>
      <c r="BML217" s="86"/>
      <c r="BMM217" s="86"/>
      <c r="BMN217" s="86"/>
      <c r="BMO217" s="86"/>
      <c r="BMP217" s="86"/>
      <c r="BMQ217" s="86"/>
      <c r="BMR217" s="86"/>
      <c r="BMS217" s="86"/>
      <c r="BMT217" s="86"/>
      <c r="BMU217" s="86"/>
      <c r="BMV217" s="86"/>
      <c r="BMW217" s="86"/>
      <c r="BMX217" s="86"/>
      <c r="BMY217" s="86"/>
      <c r="BMZ217" s="86"/>
      <c r="BNA217" s="86"/>
      <c r="BNB217" s="86"/>
      <c r="BNC217" s="86"/>
      <c r="BND217" s="86"/>
      <c r="BNE217" s="86"/>
      <c r="BNF217" s="86"/>
      <c r="BNG217" s="86"/>
      <c r="BNH217" s="86"/>
      <c r="BNI217" s="86"/>
      <c r="BNJ217" s="86"/>
      <c r="BNK217" s="86"/>
      <c r="BNL217" s="86"/>
      <c r="BNM217" s="86"/>
      <c r="BNN217" s="86"/>
      <c r="BNO217" s="86"/>
      <c r="BNP217" s="86"/>
      <c r="BNQ217" s="86"/>
      <c r="BNR217" s="86"/>
      <c r="BNS217" s="86"/>
      <c r="BNT217" s="86"/>
      <c r="BNU217" s="86"/>
      <c r="BNV217" s="86"/>
      <c r="BNW217" s="86"/>
      <c r="BNX217" s="86"/>
      <c r="BNY217" s="86"/>
      <c r="BNZ217" s="86"/>
      <c r="BOA217" s="86"/>
      <c r="BOB217" s="86"/>
      <c r="BOC217" s="86"/>
      <c r="BOD217" s="86"/>
      <c r="BOE217" s="86"/>
      <c r="BOF217" s="86"/>
      <c r="BOG217" s="86"/>
      <c r="BOH217" s="86"/>
      <c r="BOI217" s="86"/>
      <c r="BOJ217" s="86"/>
      <c r="BOK217" s="86"/>
      <c r="BOL217" s="86"/>
      <c r="BOM217" s="86"/>
      <c r="BON217" s="86"/>
      <c r="BOO217" s="86"/>
      <c r="BOP217" s="86"/>
      <c r="BOQ217" s="86"/>
      <c r="BOR217" s="86"/>
      <c r="BOS217" s="86"/>
      <c r="BOT217" s="86"/>
      <c r="BOU217" s="86"/>
      <c r="BOV217" s="86"/>
      <c r="BOW217" s="86"/>
      <c r="BOX217" s="86"/>
      <c r="BOY217" s="86"/>
      <c r="BOZ217" s="86"/>
      <c r="BPA217" s="86"/>
      <c r="BPB217" s="86"/>
      <c r="BPC217" s="86"/>
      <c r="BPD217" s="86"/>
      <c r="BPE217" s="86"/>
      <c r="BPF217" s="86"/>
      <c r="BPG217" s="86"/>
      <c r="BPH217" s="86"/>
      <c r="BPI217" s="86"/>
      <c r="BPJ217" s="86"/>
      <c r="BPK217" s="86"/>
      <c r="BPL217" s="86"/>
      <c r="BPM217" s="86"/>
      <c r="BPN217" s="86"/>
      <c r="BPO217" s="86"/>
      <c r="BPP217" s="86"/>
      <c r="BPQ217" s="86"/>
      <c r="BPR217" s="86"/>
      <c r="BPS217" s="86"/>
      <c r="BPT217" s="86"/>
      <c r="BPU217" s="86"/>
      <c r="BPV217" s="86"/>
      <c r="BPW217" s="86"/>
      <c r="BPX217" s="86"/>
      <c r="BPY217" s="86"/>
      <c r="BPZ217" s="86"/>
      <c r="BQA217" s="86"/>
      <c r="BQB217" s="86"/>
      <c r="BQC217" s="86"/>
      <c r="BQD217" s="86"/>
      <c r="BQE217" s="86"/>
      <c r="BQF217" s="86"/>
      <c r="BQG217" s="86"/>
      <c r="BQH217" s="86"/>
      <c r="BQI217" s="86"/>
      <c r="BQJ217" s="86"/>
      <c r="BQK217" s="86"/>
      <c r="BQL217" s="86"/>
      <c r="BQM217" s="86"/>
      <c r="BQN217" s="86"/>
      <c r="BQO217" s="86"/>
      <c r="BQP217" s="86"/>
      <c r="BQQ217" s="86"/>
      <c r="BQR217" s="86"/>
      <c r="BQS217" s="86"/>
      <c r="BQT217" s="86"/>
      <c r="BQU217" s="86"/>
      <c r="BQV217" s="86"/>
      <c r="BQW217" s="86"/>
      <c r="BQX217" s="86"/>
      <c r="BQY217" s="86"/>
      <c r="BQZ217" s="86"/>
      <c r="BRA217" s="86"/>
      <c r="BRB217" s="86"/>
      <c r="BRC217" s="86"/>
      <c r="BRD217" s="86"/>
      <c r="BRE217" s="86"/>
      <c r="BRF217" s="86"/>
      <c r="BRG217" s="86"/>
      <c r="BRH217" s="86"/>
      <c r="BRI217" s="86"/>
      <c r="BRJ217" s="86"/>
      <c r="BRK217" s="86"/>
      <c r="BRL217" s="86"/>
      <c r="BRM217" s="86"/>
      <c r="BRN217" s="86"/>
      <c r="BRO217" s="86"/>
      <c r="BRP217" s="86"/>
      <c r="BRQ217" s="86"/>
      <c r="BRR217" s="86"/>
      <c r="BRS217" s="86"/>
      <c r="BRT217" s="86"/>
      <c r="BRU217" s="86"/>
      <c r="BRV217" s="86"/>
      <c r="BRW217" s="86"/>
      <c r="BRX217" s="86"/>
      <c r="BRY217" s="86"/>
      <c r="BRZ217" s="86"/>
      <c r="BSA217" s="86"/>
      <c r="BSB217" s="86"/>
      <c r="BSC217" s="86"/>
      <c r="BSD217" s="86"/>
      <c r="BSE217" s="86"/>
      <c r="BSF217" s="86"/>
      <c r="BSG217" s="86"/>
      <c r="BSH217" s="86"/>
      <c r="BSI217" s="86"/>
      <c r="BSJ217" s="86"/>
      <c r="BSK217" s="86"/>
      <c r="BSL217" s="86"/>
      <c r="BSM217" s="86"/>
      <c r="BSN217" s="86"/>
      <c r="BSO217" s="86"/>
      <c r="BSP217" s="86"/>
      <c r="BSQ217" s="86"/>
      <c r="BSR217" s="86"/>
      <c r="BSS217" s="86"/>
      <c r="BST217" s="86"/>
      <c r="BSU217" s="86"/>
      <c r="BSV217" s="86"/>
      <c r="BSW217" s="86"/>
      <c r="BSX217" s="86"/>
      <c r="BSY217" s="86"/>
      <c r="BSZ217" s="86"/>
      <c r="BTA217" s="86"/>
      <c r="BTB217" s="86"/>
      <c r="BTC217" s="86"/>
      <c r="BTD217" s="86"/>
      <c r="BTE217" s="86"/>
      <c r="BTF217" s="86"/>
      <c r="BTG217" s="86"/>
      <c r="BTH217" s="86"/>
      <c r="BTI217" s="86"/>
      <c r="BTJ217" s="86"/>
      <c r="BTK217" s="86"/>
      <c r="BTL217" s="86"/>
      <c r="BTM217" s="86"/>
      <c r="BTN217" s="86"/>
      <c r="BTO217" s="86"/>
      <c r="BTP217" s="86"/>
      <c r="BTQ217" s="86"/>
      <c r="BTR217" s="86"/>
      <c r="BTS217" s="86"/>
      <c r="BTT217" s="86"/>
      <c r="BTU217" s="86"/>
      <c r="BTV217" s="86"/>
      <c r="BTW217" s="86"/>
      <c r="BTX217" s="86"/>
      <c r="BTY217" s="86"/>
      <c r="BTZ217" s="86"/>
      <c r="BUA217" s="86"/>
      <c r="BUB217" s="86"/>
      <c r="BUC217" s="86"/>
      <c r="BUD217" s="86"/>
      <c r="BUE217" s="86"/>
      <c r="BUF217" s="86"/>
      <c r="BUG217" s="86"/>
      <c r="BUH217" s="86"/>
      <c r="BUI217" s="86"/>
      <c r="BUJ217" s="86"/>
      <c r="BUK217" s="86"/>
      <c r="BUL217" s="86"/>
      <c r="BUM217" s="86"/>
      <c r="BUN217" s="86"/>
      <c r="BUO217" s="86"/>
      <c r="BUP217" s="86"/>
      <c r="BUQ217" s="86"/>
      <c r="BUR217" s="86"/>
      <c r="BUS217" s="86"/>
      <c r="BUT217" s="86"/>
      <c r="BUU217" s="86"/>
      <c r="BUV217" s="86"/>
      <c r="BUW217" s="86"/>
      <c r="BUX217" s="86"/>
      <c r="BUY217" s="86"/>
      <c r="BUZ217" s="86"/>
      <c r="BVA217" s="86"/>
      <c r="BVB217" s="86"/>
      <c r="BVC217" s="86"/>
      <c r="BVD217" s="86"/>
      <c r="BVE217" s="86"/>
      <c r="BVF217" s="86"/>
      <c r="BVG217" s="86"/>
      <c r="BVH217" s="86"/>
      <c r="BVI217" s="86"/>
      <c r="BVJ217" s="86"/>
      <c r="BVK217" s="86"/>
      <c r="BVL217" s="86"/>
      <c r="BVM217" s="86"/>
      <c r="BVN217" s="86"/>
      <c r="BVO217" s="86"/>
      <c r="BVP217" s="86"/>
      <c r="BVQ217" s="86"/>
      <c r="BVR217" s="86"/>
      <c r="BVS217" s="86"/>
      <c r="BVT217" s="86"/>
      <c r="BVU217" s="86"/>
      <c r="BVV217" s="86"/>
      <c r="BVW217" s="86"/>
      <c r="BVX217" s="86"/>
      <c r="BVY217" s="86"/>
      <c r="BVZ217" s="86"/>
      <c r="BWA217" s="86"/>
      <c r="BWB217" s="86"/>
      <c r="BWC217" s="86"/>
      <c r="BWD217" s="86"/>
      <c r="BWE217" s="86"/>
      <c r="BWF217" s="86"/>
      <c r="BWG217" s="86"/>
      <c r="BWH217" s="86"/>
      <c r="BWI217" s="86"/>
      <c r="BWJ217" s="86"/>
      <c r="BWK217" s="86"/>
      <c r="BWL217" s="86"/>
      <c r="BWM217" s="86"/>
      <c r="BWN217" s="86"/>
      <c r="BWO217" s="86"/>
      <c r="BWP217" s="86"/>
      <c r="BWQ217" s="86"/>
      <c r="BWR217" s="86"/>
      <c r="BWS217" s="86"/>
      <c r="BWT217" s="86"/>
      <c r="BWU217" s="86"/>
      <c r="BWV217" s="86"/>
      <c r="BWW217" s="86"/>
      <c r="BWX217" s="86"/>
      <c r="BWY217" s="86"/>
      <c r="BWZ217" s="86"/>
      <c r="BXA217" s="86"/>
      <c r="BXB217" s="86"/>
      <c r="BXC217" s="86"/>
      <c r="BXD217" s="86"/>
      <c r="BXE217" s="86"/>
      <c r="BXF217" s="86"/>
      <c r="BXG217" s="86"/>
      <c r="BXH217" s="86"/>
      <c r="BXI217" s="86"/>
      <c r="BXJ217" s="86"/>
      <c r="BXK217" s="86"/>
      <c r="BXL217" s="86"/>
      <c r="BXM217" s="86"/>
      <c r="BXN217" s="86"/>
      <c r="BXO217" s="86"/>
      <c r="BXP217" s="86"/>
      <c r="BXQ217" s="86"/>
      <c r="BXR217" s="86"/>
      <c r="BXS217" s="86"/>
      <c r="BXT217" s="86"/>
      <c r="BXU217" s="86"/>
      <c r="BXV217" s="86"/>
      <c r="BXW217" s="86"/>
      <c r="BXX217" s="86"/>
      <c r="BXY217" s="86"/>
      <c r="BXZ217" s="86"/>
      <c r="BYA217" s="86"/>
      <c r="BYB217" s="86"/>
      <c r="BYC217" s="86"/>
      <c r="BYD217" s="86"/>
      <c r="BYE217" s="86"/>
      <c r="BYF217" s="86"/>
      <c r="BYG217" s="86"/>
      <c r="BYH217" s="86"/>
      <c r="BYI217" s="86"/>
      <c r="BYJ217" s="86"/>
      <c r="BYK217" s="86"/>
      <c r="BYL217" s="86"/>
      <c r="BYM217" s="86"/>
      <c r="BYN217" s="86"/>
      <c r="BYO217" s="86"/>
      <c r="BYP217" s="86"/>
      <c r="BYQ217" s="86"/>
      <c r="BYR217" s="86"/>
      <c r="BYS217" s="86"/>
      <c r="BYT217" s="86"/>
      <c r="BYU217" s="86"/>
      <c r="BYV217" s="86"/>
      <c r="BYW217" s="86"/>
      <c r="BYX217" s="86"/>
      <c r="BYY217" s="86"/>
      <c r="BYZ217" s="86"/>
      <c r="BZA217" s="86"/>
      <c r="BZB217" s="86"/>
      <c r="BZC217" s="86"/>
      <c r="BZD217" s="86"/>
      <c r="BZE217" s="86"/>
      <c r="BZF217" s="86"/>
      <c r="BZG217" s="86"/>
      <c r="BZH217" s="86"/>
      <c r="BZI217" s="86"/>
      <c r="BZJ217" s="86"/>
      <c r="BZK217" s="86"/>
      <c r="BZL217" s="86"/>
      <c r="BZM217" s="86"/>
      <c r="BZN217" s="86"/>
      <c r="BZO217" s="86"/>
      <c r="BZP217" s="86"/>
      <c r="BZQ217" s="86"/>
      <c r="BZR217" s="86"/>
      <c r="BZS217" s="86"/>
      <c r="BZT217" s="86"/>
      <c r="BZU217" s="86"/>
      <c r="BZV217" s="86"/>
      <c r="BZW217" s="86"/>
      <c r="BZX217" s="86"/>
      <c r="BZY217" s="86"/>
      <c r="BZZ217" s="86"/>
      <c r="CAA217" s="86"/>
      <c r="CAB217" s="86"/>
      <c r="CAC217" s="86"/>
      <c r="CAD217" s="86"/>
      <c r="CAE217" s="86"/>
      <c r="CAF217" s="86"/>
      <c r="CAG217" s="86"/>
      <c r="CAH217" s="86"/>
      <c r="CAI217" s="86"/>
      <c r="CAJ217" s="86"/>
      <c r="CAK217" s="86"/>
      <c r="CAL217" s="86"/>
      <c r="CAM217" s="86"/>
      <c r="CAN217" s="86"/>
      <c r="CAO217" s="86"/>
      <c r="CAP217" s="86"/>
      <c r="CAQ217" s="86"/>
      <c r="CAR217" s="86"/>
      <c r="CAS217" s="86"/>
      <c r="CAT217" s="86"/>
      <c r="CAU217" s="86"/>
      <c r="CAV217" s="86"/>
      <c r="CAW217" s="86"/>
      <c r="CAX217" s="86"/>
      <c r="CAY217" s="86"/>
      <c r="CAZ217" s="86"/>
      <c r="CBA217" s="86"/>
      <c r="CBB217" s="86"/>
      <c r="CBC217" s="86"/>
      <c r="CBD217" s="86"/>
      <c r="CBE217" s="86"/>
      <c r="CBF217" s="86"/>
      <c r="CBG217" s="86"/>
      <c r="CBH217" s="86"/>
      <c r="CBI217" s="86"/>
      <c r="CBJ217" s="86"/>
      <c r="CBK217" s="86"/>
      <c r="CBL217" s="86"/>
      <c r="CBM217" s="86"/>
      <c r="CBN217" s="86"/>
      <c r="CBO217" s="86"/>
      <c r="CBP217" s="86"/>
      <c r="CBQ217" s="86"/>
      <c r="CBR217" s="86"/>
      <c r="CBS217" s="86"/>
      <c r="CBT217" s="86"/>
      <c r="CBU217" s="86"/>
      <c r="CBV217" s="86"/>
      <c r="CBW217" s="86"/>
      <c r="CBX217" s="86"/>
      <c r="CBY217" s="86"/>
      <c r="CBZ217" s="86"/>
      <c r="CCA217" s="86"/>
      <c r="CCB217" s="86"/>
      <c r="CCC217" s="86"/>
      <c r="CCD217" s="86"/>
      <c r="CCE217" s="86"/>
      <c r="CCF217" s="86"/>
      <c r="CCG217" s="86"/>
      <c r="CCH217" s="86"/>
      <c r="CCI217" s="86"/>
      <c r="CCJ217" s="86"/>
      <c r="CCK217" s="86"/>
      <c r="CCL217" s="86"/>
      <c r="CCM217" s="86"/>
      <c r="CCN217" s="86"/>
      <c r="CCO217" s="86"/>
      <c r="CCP217" s="86"/>
      <c r="CCQ217" s="86"/>
      <c r="CCR217" s="86"/>
      <c r="CCS217" s="86"/>
      <c r="CCT217" s="86"/>
      <c r="CCU217" s="86"/>
      <c r="CCV217" s="86"/>
      <c r="CCW217" s="86"/>
      <c r="CCX217" s="86"/>
      <c r="CCY217" s="86"/>
      <c r="CCZ217" s="86"/>
      <c r="CDA217" s="86"/>
      <c r="CDB217" s="86"/>
      <c r="CDC217" s="86"/>
      <c r="CDD217" s="86"/>
      <c r="CDE217" s="86"/>
      <c r="CDF217" s="86"/>
      <c r="CDG217" s="86"/>
      <c r="CDH217" s="86"/>
      <c r="CDI217" s="86"/>
      <c r="CDJ217" s="86"/>
      <c r="CDK217" s="86"/>
      <c r="CDL217" s="86"/>
      <c r="CDM217" s="86"/>
      <c r="CDN217" s="86"/>
      <c r="CDO217" s="86"/>
      <c r="CDP217" s="86"/>
      <c r="CDQ217" s="86"/>
      <c r="CDR217" s="86"/>
      <c r="CDS217" s="86"/>
      <c r="CDT217" s="86"/>
      <c r="CDU217" s="86"/>
      <c r="CDV217" s="86"/>
      <c r="CDW217" s="86"/>
      <c r="CDX217" s="86"/>
      <c r="CDY217" s="86"/>
      <c r="CDZ217" s="86"/>
      <c r="CEA217" s="86"/>
      <c r="CEB217" s="86"/>
      <c r="CEC217" s="86"/>
      <c r="CED217" s="86"/>
      <c r="CEE217" s="86"/>
      <c r="CEF217" s="86"/>
      <c r="CEG217" s="86"/>
      <c r="CEH217" s="86"/>
      <c r="CEI217" s="86"/>
      <c r="CEJ217" s="86"/>
      <c r="CEK217" s="86"/>
      <c r="CEL217" s="86"/>
      <c r="CEM217" s="86"/>
      <c r="CEN217" s="86"/>
      <c r="CEO217" s="86"/>
      <c r="CEP217" s="86"/>
      <c r="CEQ217" s="86"/>
      <c r="CER217" s="86"/>
      <c r="CES217" s="86"/>
      <c r="CET217" s="86"/>
      <c r="CEU217" s="86"/>
      <c r="CEV217" s="86"/>
      <c r="CEW217" s="86"/>
      <c r="CEX217" s="86"/>
      <c r="CEY217" s="86"/>
      <c r="CEZ217" s="86"/>
      <c r="CFA217" s="86"/>
      <c r="CFB217" s="86"/>
      <c r="CFC217" s="86"/>
      <c r="CFD217" s="86"/>
      <c r="CFE217" s="86"/>
      <c r="CFF217" s="86"/>
      <c r="CFG217" s="86"/>
      <c r="CFH217" s="86"/>
      <c r="CFI217" s="86"/>
      <c r="CFJ217" s="86"/>
      <c r="CFK217" s="86"/>
      <c r="CFL217" s="86"/>
      <c r="CFM217" s="86"/>
      <c r="CFN217" s="86"/>
      <c r="CFO217" s="86"/>
      <c r="CFP217" s="86"/>
      <c r="CFQ217" s="86"/>
      <c r="CFR217" s="86"/>
      <c r="CFS217" s="86"/>
      <c r="CFT217" s="86"/>
      <c r="CFU217" s="86"/>
      <c r="CFV217" s="86"/>
      <c r="CFW217" s="86"/>
      <c r="CFX217" s="86"/>
      <c r="CFY217" s="86"/>
      <c r="CFZ217" s="86"/>
      <c r="CGA217" s="86"/>
      <c r="CGB217" s="86"/>
      <c r="CGC217" s="86"/>
      <c r="CGD217" s="86"/>
      <c r="CGE217" s="86"/>
      <c r="CGF217" s="86"/>
      <c r="CGG217" s="86"/>
      <c r="CGH217" s="86"/>
      <c r="CGI217" s="86"/>
      <c r="CGJ217" s="86"/>
      <c r="CGK217" s="86"/>
      <c r="CGL217" s="86"/>
      <c r="CGM217" s="86"/>
      <c r="CGN217" s="86"/>
      <c r="CGO217" s="86"/>
      <c r="CGP217" s="86"/>
      <c r="CGQ217" s="86"/>
      <c r="CGR217" s="86"/>
      <c r="CGS217" s="86"/>
      <c r="CGT217" s="86"/>
      <c r="CGU217" s="86"/>
      <c r="CGV217" s="86"/>
      <c r="CGW217" s="86"/>
      <c r="CGX217" s="86"/>
      <c r="CGY217" s="86"/>
      <c r="CGZ217" s="86"/>
      <c r="CHA217" s="86"/>
      <c r="CHB217" s="86"/>
      <c r="CHC217" s="86"/>
      <c r="CHD217" s="86"/>
      <c r="CHE217" s="86"/>
      <c r="CHF217" s="86"/>
      <c r="CHG217" s="86"/>
      <c r="CHH217" s="86"/>
      <c r="CHI217" s="86"/>
      <c r="CHJ217" s="86"/>
      <c r="CHK217" s="86"/>
      <c r="CHL217" s="86"/>
      <c r="CHM217" s="86"/>
      <c r="CHN217" s="86"/>
      <c r="CHO217" s="86"/>
      <c r="CHP217" s="86"/>
      <c r="CHQ217" s="86"/>
      <c r="CHR217" s="86"/>
      <c r="CHS217" s="86"/>
      <c r="CHT217" s="86"/>
      <c r="CHU217" s="86"/>
      <c r="CHV217" s="86"/>
      <c r="CHW217" s="86"/>
      <c r="CHX217" s="86"/>
      <c r="CHY217" s="86"/>
      <c r="CHZ217" s="86"/>
      <c r="CIA217" s="86"/>
      <c r="CIB217" s="86"/>
      <c r="CIC217" s="86"/>
      <c r="CID217" s="86"/>
      <c r="CIE217" s="86"/>
      <c r="CIF217" s="86"/>
      <c r="CIG217" s="86"/>
      <c r="CIH217" s="86"/>
      <c r="CII217" s="86"/>
      <c r="CIJ217" s="86"/>
      <c r="CIK217" s="86"/>
      <c r="CIL217" s="86"/>
      <c r="CIM217" s="86"/>
      <c r="CIN217" s="86"/>
      <c r="CIO217" s="86"/>
      <c r="CIP217" s="86"/>
      <c r="CIQ217" s="86"/>
      <c r="CIR217" s="86"/>
      <c r="CIS217" s="86"/>
      <c r="CIT217" s="86"/>
      <c r="CIU217" s="86"/>
      <c r="CIV217" s="86"/>
      <c r="CIW217" s="86"/>
      <c r="CIX217" s="86"/>
      <c r="CIY217" s="86"/>
      <c r="CIZ217" s="86"/>
      <c r="CJA217" s="86"/>
      <c r="CJB217" s="86"/>
      <c r="CJC217" s="86"/>
      <c r="CJD217" s="86"/>
      <c r="CJE217" s="86"/>
      <c r="CJF217" s="86"/>
      <c r="CJG217" s="86"/>
      <c r="CJH217" s="86"/>
      <c r="CJI217" s="86"/>
      <c r="CJJ217" s="86"/>
      <c r="CJK217" s="86"/>
      <c r="CJL217" s="86"/>
      <c r="CJM217" s="86"/>
      <c r="CJN217" s="86"/>
      <c r="CJO217" s="86"/>
      <c r="CJP217" s="86"/>
      <c r="CJQ217" s="86"/>
      <c r="CJR217" s="86"/>
      <c r="CJS217" s="86"/>
      <c r="CJT217" s="86"/>
      <c r="CJU217" s="86"/>
      <c r="CJV217" s="86"/>
      <c r="CJW217" s="86"/>
      <c r="CJX217" s="86"/>
      <c r="CJY217" s="86"/>
      <c r="CJZ217" s="86"/>
      <c r="CKA217" s="86"/>
      <c r="CKB217" s="86"/>
      <c r="CKC217" s="86"/>
      <c r="CKD217" s="86"/>
      <c r="CKE217" s="86"/>
      <c r="CKF217" s="86"/>
      <c r="CKG217" s="86"/>
      <c r="CKH217" s="86"/>
      <c r="CKI217" s="86"/>
      <c r="CKJ217" s="86"/>
      <c r="CKK217" s="86"/>
      <c r="CKL217" s="86"/>
      <c r="CKM217" s="86"/>
      <c r="CKN217" s="86"/>
      <c r="CKO217" s="86"/>
      <c r="CKP217" s="86"/>
      <c r="CKQ217" s="86"/>
      <c r="CKR217" s="86"/>
      <c r="CKS217" s="86"/>
      <c r="CKT217" s="86"/>
      <c r="CKU217" s="86"/>
      <c r="CKV217" s="86"/>
      <c r="CKW217" s="86"/>
      <c r="CKX217" s="86"/>
      <c r="CKY217" s="86"/>
      <c r="CKZ217" s="86"/>
      <c r="CLA217" s="86"/>
      <c r="CLB217" s="86"/>
      <c r="CLC217" s="86"/>
      <c r="CLD217" s="86"/>
      <c r="CLE217" s="86"/>
      <c r="CLF217" s="86"/>
      <c r="CLG217" s="86"/>
      <c r="CLH217" s="86"/>
      <c r="CLI217" s="86"/>
      <c r="CLJ217" s="86"/>
      <c r="CLK217" s="86"/>
      <c r="CLL217" s="86"/>
      <c r="CLM217" s="86"/>
      <c r="CLN217" s="86"/>
      <c r="CLO217" s="86"/>
      <c r="CLP217" s="86"/>
      <c r="CLQ217" s="86"/>
      <c r="CLR217" s="86"/>
      <c r="CLS217" s="86"/>
      <c r="CLT217" s="86"/>
      <c r="CLU217" s="86"/>
      <c r="CLV217" s="86"/>
      <c r="CLW217" s="86"/>
      <c r="CLX217" s="86"/>
      <c r="CLY217" s="86"/>
      <c r="CLZ217" s="86"/>
      <c r="CMA217" s="86"/>
      <c r="CMB217" s="86"/>
      <c r="CMC217" s="86"/>
      <c r="CMD217" s="86"/>
      <c r="CME217" s="86"/>
      <c r="CMF217" s="86"/>
      <c r="CMG217" s="86"/>
      <c r="CMH217" s="86"/>
      <c r="CMI217" s="86"/>
      <c r="CMJ217" s="86"/>
      <c r="CMK217" s="86"/>
      <c r="CML217" s="86"/>
      <c r="CMM217" s="86"/>
      <c r="CMN217" s="86"/>
      <c r="CMO217" s="86"/>
      <c r="CMP217" s="86"/>
      <c r="CMQ217" s="86"/>
      <c r="CMR217" s="86"/>
      <c r="CMS217" s="86"/>
      <c r="CMT217" s="86"/>
      <c r="CMU217" s="86"/>
      <c r="CMV217" s="86"/>
      <c r="CMW217" s="86"/>
      <c r="CMX217" s="86"/>
      <c r="CMY217" s="86"/>
      <c r="CMZ217" s="86"/>
      <c r="CNA217" s="86"/>
      <c r="CNB217" s="86"/>
      <c r="CNC217" s="86"/>
      <c r="CND217" s="86"/>
      <c r="CNE217" s="86"/>
      <c r="CNF217" s="86"/>
      <c r="CNG217" s="86"/>
      <c r="CNH217" s="86"/>
      <c r="CNI217" s="86"/>
      <c r="CNJ217" s="86"/>
      <c r="CNK217" s="86"/>
      <c r="CNL217" s="86"/>
      <c r="CNM217" s="86"/>
      <c r="CNN217" s="86"/>
      <c r="CNO217" s="86"/>
      <c r="CNP217" s="86"/>
      <c r="CNQ217" s="86"/>
      <c r="CNR217" s="86"/>
      <c r="CNS217" s="86"/>
      <c r="CNT217" s="86"/>
      <c r="CNU217" s="86"/>
      <c r="CNV217" s="86"/>
      <c r="CNW217" s="86"/>
      <c r="CNX217" s="86"/>
      <c r="CNY217" s="86"/>
      <c r="CNZ217" s="86"/>
      <c r="COA217" s="86"/>
      <c r="COB217" s="86"/>
      <c r="COC217" s="86"/>
      <c r="COD217" s="86"/>
      <c r="COE217" s="86"/>
      <c r="COF217" s="86"/>
      <c r="COG217" s="86"/>
      <c r="COH217" s="86"/>
      <c r="COI217" s="86"/>
      <c r="COJ217" s="86"/>
      <c r="COK217" s="86"/>
      <c r="COL217" s="86"/>
      <c r="COM217" s="86"/>
      <c r="CON217" s="86"/>
      <c r="COO217" s="86"/>
      <c r="COP217" s="86"/>
      <c r="COQ217" s="86"/>
      <c r="COR217" s="86"/>
      <c r="COS217" s="86"/>
      <c r="COT217" s="86"/>
      <c r="COU217" s="86"/>
      <c r="COV217" s="86"/>
      <c r="COW217" s="86"/>
      <c r="COX217" s="86"/>
      <c r="COY217" s="86"/>
      <c r="COZ217" s="86"/>
      <c r="CPA217" s="86"/>
      <c r="CPB217" s="86"/>
      <c r="CPC217" s="86"/>
      <c r="CPD217" s="86"/>
      <c r="CPE217" s="86"/>
      <c r="CPF217" s="86"/>
      <c r="CPG217" s="86"/>
      <c r="CPH217" s="86"/>
      <c r="CPI217" s="86"/>
      <c r="CPJ217" s="86"/>
      <c r="CPK217" s="86"/>
      <c r="CPL217" s="86"/>
      <c r="CPM217" s="86"/>
      <c r="CPN217" s="86"/>
      <c r="CPO217" s="86"/>
      <c r="CPP217" s="86"/>
      <c r="CPQ217" s="86"/>
      <c r="CPR217" s="86"/>
      <c r="CPS217" s="86"/>
      <c r="CPT217" s="86"/>
      <c r="CPU217" s="86"/>
      <c r="CPV217" s="86"/>
      <c r="CPW217" s="86"/>
      <c r="CPX217" s="86"/>
      <c r="CPY217" s="86"/>
      <c r="CPZ217" s="86"/>
      <c r="CQA217" s="86"/>
      <c r="CQB217" s="86"/>
      <c r="CQC217" s="86"/>
      <c r="CQD217" s="86"/>
      <c r="CQE217" s="86"/>
      <c r="CQF217" s="86"/>
      <c r="CQG217" s="86"/>
      <c r="CQH217" s="86"/>
      <c r="CQI217" s="86"/>
      <c r="CQJ217" s="86"/>
      <c r="CQK217" s="86"/>
      <c r="CQL217" s="86"/>
      <c r="CQM217" s="86"/>
      <c r="CQN217" s="86"/>
      <c r="CQO217" s="86"/>
      <c r="CQP217" s="86"/>
      <c r="CQQ217" s="86"/>
      <c r="CQR217" s="86"/>
      <c r="CQS217" s="86"/>
      <c r="CQT217" s="86"/>
      <c r="CQU217" s="86"/>
      <c r="CQV217" s="86"/>
      <c r="CQW217" s="86"/>
      <c r="CQX217" s="86"/>
      <c r="CQY217" s="86"/>
      <c r="CQZ217" s="86"/>
      <c r="CRA217" s="86"/>
      <c r="CRB217" s="86"/>
      <c r="CRC217" s="86"/>
      <c r="CRD217" s="86"/>
      <c r="CRE217" s="86"/>
      <c r="CRF217" s="86"/>
      <c r="CRG217" s="86"/>
      <c r="CRH217" s="86"/>
      <c r="CRI217" s="86"/>
      <c r="CRJ217" s="86"/>
      <c r="CRK217" s="86"/>
      <c r="CRL217" s="86"/>
      <c r="CRM217" s="86"/>
      <c r="CRN217" s="86"/>
      <c r="CRO217" s="86"/>
      <c r="CRP217" s="86"/>
      <c r="CRQ217" s="86"/>
      <c r="CRR217" s="86"/>
      <c r="CRS217" s="86"/>
      <c r="CRT217" s="86"/>
      <c r="CRU217" s="86"/>
      <c r="CRV217" s="86"/>
      <c r="CRW217" s="86"/>
      <c r="CRX217" s="86"/>
      <c r="CRY217" s="86"/>
      <c r="CRZ217" s="86"/>
      <c r="CSA217" s="86"/>
      <c r="CSB217" s="86"/>
      <c r="CSC217" s="86"/>
      <c r="CSD217" s="86"/>
      <c r="CSE217" s="86"/>
      <c r="CSF217" s="86"/>
      <c r="CSG217" s="86"/>
      <c r="CSH217" s="86"/>
      <c r="CSI217" s="86"/>
      <c r="CSJ217" s="86"/>
      <c r="CSK217" s="86"/>
      <c r="CSL217" s="86"/>
      <c r="CSM217" s="86"/>
      <c r="CSN217" s="86"/>
      <c r="CSO217" s="86"/>
      <c r="CSP217" s="86"/>
      <c r="CSQ217" s="86"/>
      <c r="CSR217" s="86"/>
      <c r="CSS217" s="86"/>
      <c r="CST217" s="86"/>
      <c r="CSU217" s="86"/>
      <c r="CSV217" s="86"/>
      <c r="CSW217" s="86"/>
      <c r="CSX217" s="86"/>
      <c r="CSY217" s="86"/>
      <c r="CSZ217" s="86"/>
      <c r="CTA217" s="86"/>
      <c r="CTB217" s="86"/>
      <c r="CTC217" s="86"/>
      <c r="CTD217" s="86"/>
      <c r="CTE217" s="86"/>
      <c r="CTF217" s="86"/>
      <c r="CTG217" s="86"/>
      <c r="CTH217" s="86"/>
      <c r="CTI217" s="86"/>
      <c r="CTJ217" s="86"/>
      <c r="CTK217" s="86"/>
      <c r="CTL217" s="86"/>
      <c r="CTM217" s="86"/>
      <c r="CTN217" s="86"/>
      <c r="CTO217" s="86"/>
      <c r="CTP217" s="86"/>
      <c r="CTQ217" s="86"/>
      <c r="CTR217" s="86"/>
      <c r="CTS217" s="86"/>
      <c r="CTT217" s="86"/>
      <c r="CTU217" s="86"/>
      <c r="CTV217" s="86"/>
      <c r="CTW217" s="86"/>
      <c r="CTX217" s="86"/>
      <c r="CTY217" s="86"/>
      <c r="CTZ217" s="86"/>
      <c r="CUA217" s="86"/>
      <c r="CUB217" s="86"/>
      <c r="CUC217" s="86"/>
      <c r="CUD217" s="86"/>
      <c r="CUE217" s="86"/>
      <c r="CUF217" s="86"/>
      <c r="CUG217" s="86"/>
      <c r="CUH217" s="86"/>
      <c r="CUI217" s="86"/>
      <c r="CUJ217" s="86"/>
      <c r="CUK217" s="86"/>
      <c r="CUL217" s="86"/>
      <c r="CUM217" s="86"/>
      <c r="CUN217" s="86"/>
      <c r="CUO217" s="86"/>
      <c r="CUP217" s="86"/>
      <c r="CUQ217" s="86"/>
      <c r="CUR217" s="86"/>
      <c r="CUS217" s="86"/>
      <c r="CUT217" s="86"/>
      <c r="CUU217" s="86"/>
      <c r="CUV217" s="86"/>
      <c r="CUW217" s="86"/>
      <c r="CUX217" s="86"/>
      <c r="CUY217" s="86"/>
      <c r="CUZ217" s="86"/>
      <c r="CVA217" s="86"/>
      <c r="CVB217" s="86"/>
      <c r="CVC217" s="86"/>
      <c r="CVD217" s="86"/>
      <c r="CVE217" s="86"/>
      <c r="CVF217" s="86"/>
      <c r="CVG217" s="86"/>
      <c r="CVH217" s="86"/>
      <c r="CVI217" s="86"/>
      <c r="CVJ217" s="86"/>
      <c r="CVK217" s="86"/>
      <c r="CVL217" s="86"/>
      <c r="CVM217" s="86"/>
      <c r="CVN217" s="86"/>
      <c r="CVO217" s="86"/>
      <c r="CVP217" s="86"/>
      <c r="CVQ217" s="86"/>
      <c r="CVR217" s="86"/>
      <c r="CVS217" s="86"/>
      <c r="CVT217" s="86"/>
      <c r="CVU217" s="86"/>
      <c r="CVV217" s="86"/>
      <c r="CVW217" s="86"/>
      <c r="CVX217" s="86"/>
      <c r="CVY217" s="86"/>
      <c r="CVZ217" s="86"/>
      <c r="CWA217" s="86"/>
      <c r="CWB217" s="86"/>
      <c r="CWC217" s="86"/>
      <c r="CWD217" s="86"/>
      <c r="CWE217" s="86"/>
      <c r="CWF217" s="86"/>
      <c r="CWG217" s="86"/>
      <c r="CWH217" s="86"/>
      <c r="CWI217" s="86"/>
      <c r="CWJ217" s="86"/>
      <c r="CWK217" s="86"/>
      <c r="CWL217" s="86"/>
      <c r="CWM217" s="86"/>
      <c r="CWN217" s="86"/>
      <c r="CWO217" s="86"/>
      <c r="CWP217" s="86"/>
      <c r="CWQ217" s="86"/>
      <c r="CWR217" s="86"/>
      <c r="CWS217" s="86"/>
      <c r="CWT217" s="86"/>
      <c r="CWU217" s="86"/>
      <c r="CWV217" s="86"/>
      <c r="CWW217" s="86"/>
      <c r="CWX217" s="86"/>
      <c r="CWY217" s="86"/>
      <c r="CWZ217" s="86"/>
      <c r="CXA217" s="86"/>
      <c r="CXB217" s="86"/>
      <c r="CXC217" s="86"/>
      <c r="CXD217" s="86"/>
      <c r="CXE217" s="86"/>
      <c r="CXF217" s="86"/>
      <c r="CXG217" s="86"/>
      <c r="CXH217" s="86"/>
      <c r="CXI217" s="86"/>
      <c r="CXJ217" s="86"/>
      <c r="CXK217" s="86"/>
      <c r="CXL217" s="86"/>
      <c r="CXM217" s="86"/>
      <c r="CXN217" s="86"/>
      <c r="CXO217" s="86"/>
      <c r="CXP217" s="86"/>
      <c r="CXQ217" s="86"/>
      <c r="CXR217" s="86"/>
      <c r="CXS217" s="86"/>
      <c r="CXT217" s="86"/>
      <c r="CXU217" s="86"/>
      <c r="CXV217" s="86"/>
      <c r="CXW217" s="86"/>
      <c r="CXX217" s="86"/>
      <c r="CXY217" s="86"/>
      <c r="CXZ217" s="86"/>
      <c r="CYA217" s="86"/>
      <c r="CYB217" s="86"/>
      <c r="CYC217" s="86"/>
      <c r="CYD217" s="86"/>
      <c r="CYE217" s="86"/>
      <c r="CYF217" s="86"/>
      <c r="CYG217" s="86"/>
      <c r="CYH217" s="86"/>
      <c r="CYI217" s="86"/>
      <c r="CYJ217" s="86"/>
      <c r="CYK217" s="86"/>
      <c r="CYL217" s="86"/>
      <c r="CYM217" s="86"/>
      <c r="CYN217" s="86"/>
      <c r="CYO217" s="86"/>
      <c r="CYP217" s="86"/>
      <c r="CYQ217" s="86"/>
      <c r="CYR217" s="86"/>
      <c r="CYS217" s="86"/>
      <c r="CYT217" s="86"/>
      <c r="CYU217" s="86"/>
      <c r="CYV217" s="86"/>
      <c r="CYW217" s="86"/>
      <c r="CYX217" s="86"/>
      <c r="CYY217" s="86"/>
      <c r="CYZ217" s="86"/>
      <c r="CZA217" s="86"/>
      <c r="CZB217" s="86"/>
      <c r="CZC217" s="86"/>
      <c r="CZD217" s="86"/>
      <c r="CZE217" s="86"/>
      <c r="CZF217" s="86"/>
      <c r="CZG217" s="86"/>
      <c r="CZH217" s="86"/>
      <c r="CZI217" s="86"/>
      <c r="CZJ217" s="86"/>
      <c r="CZK217" s="86"/>
      <c r="CZL217" s="86"/>
      <c r="CZM217" s="86"/>
      <c r="CZN217" s="86"/>
      <c r="CZO217" s="86"/>
      <c r="CZP217" s="86"/>
      <c r="CZQ217" s="86"/>
      <c r="CZR217" s="86"/>
      <c r="CZS217" s="86"/>
      <c r="CZT217" s="86"/>
      <c r="CZU217" s="86"/>
      <c r="CZV217" s="86"/>
      <c r="CZW217" s="86"/>
      <c r="CZX217" s="86"/>
      <c r="CZY217" s="86"/>
      <c r="CZZ217" s="86"/>
      <c r="DAA217" s="86"/>
      <c r="DAB217" s="86"/>
      <c r="DAC217" s="86"/>
      <c r="DAD217" s="86"/>
      <c r="DAE217" s="86"/>
      <c r="DAF217" s="86"/>
      <c r="DAG217" s="86"/>
      <c r="DAH217" s="86"/>
      <c r="DAI217" s="86"/>
      <c r="DAJ217" s="86"/>
      <c r="DAK217" s="86"/>
      <c r="DAL217" s="86"/>
      <c r="DAM217" s="86"/>
      <c r="DAN217" s="86"/>
      <c r="DAO217" s="86"/>
      <c r="DAP217" s="86"/>
      <c r="DAQ217" s="86"/>
      <c r="DAR217" s="86"/>
      <c r="DAS217" s="86"/>
      <c r="DAT217" s="86"/>
      <c r="DAU217" s="86"/>
      <c r="DAV217" s="86"/>
      <c r="DAW217" s="86"/>
      <c r="DAX217" s="86"/>
      <c r="DAY217" s="86"/>
      <c r="DAZ217" s="86"/>
      <c r="DBA217" s="86"/>
      <c r="DBB217" s="86"/>
      <c r="DBC217" s="86"/>
      <c r="DBD217" s="86"/>
      <c r="DBE217" s="86"/>
      <c r="DBF217" s="86"/>
      <c r="DBG217" s="86"/>
      <c r="DBH217" s="86"/>
      <c r="DBI217" s="86"/>
      <c r="DBJ217" s="86"/>
      <c r="DBK217" s="86"/>
      <c r="DBL217" s="86"/>
      <c r="DBM217" s="86"/>
      <c r="DBN217" s="86"/>
      <c r="DBO217" s="86"/>
      <c r="DBP217" s="86"/>
      <c r="DBQ217" s="86"/>
      <c r="DBR217" s="86"/>
      <c r="DBS217" s="86"/>
      <c r="DBT217" s="86"/>
      <c r="DBU217" s="86"/>
      <c r="DBV217" s="86"/>
      <c r="DBW217" s="86"/>
      <c r="DBX217" s="86"/>
      <c r="DBY217" s="86"/>
      <c r="DBZ217" s="86"/>
      <c r="DCA217" s="86"/>
      <c r="DCB217" s="86"/>
      <c r="DCC217" s="86"/>
      <c r="DCD217" s="86"/>
      <c r="DCE217" s="86"/>
      <c r="DCF217" s="86"/>
      <c r="DCG217" s="86"/>
      <c r="DCH217" s="86"/>
      <c r="DCI217" s="86"/>
      <c r="DCJ217" s="86"/>
      <c r="DCK217" s="86"/>
      <c r="DCL217" s="86"/>
      <c r="DCM217" s="86"/>
      <c r="DCN217" s="86"/>
      <c r="DCO217" s="86"/>
      <c r="DCP217" s="86"/>
      <c r="DCQ217" s="86"/>
      <c r="DCR217" s="86"/>
      <c r="DCS217" s="86"/>
      <c r="DCT217" s="86"/>
      <c r="DCU217" s="86"/>
      <c r="DCV217" s="86"/>
      <c r="DCW217" s="86"/>
      <c r="DCX217" s="86"/>
      <c r="DCY217" s="86"/>
      <c r="DCZ217" s="86"/>
      <c r="DDA217" s="86"/>
      <c r="DDB217" s="86"/>
      <c r="DDC217" s="86"/>
      <c r="DDD217" s="86"/>
      <c r="DDE217" s="86"/>
      <c r="DDF217" s="86"/>
      <c r="DDG217" s="86"/>
      <c r="DDH217" s="86"/>
      <c r="DDI217" s="86"/>
      <c r="DDJ217" s="86"/>
      <c r="DDK217" s="86"/>
      <c r="DDL217" s="86"/>
      <c r="DDM217" s="86"/>
      <c r="DDN217" s="86"/>
      <c r="DDO217" s="86"/>
      <c r="DDP217" s="86"/>
      <c r="DDQ217" s="86"/>
      <c r="DDR217" s="86"/>
      <c r="DDS217" s="86"/>
      <c r="DDT217" s="86"/>
      <c r="DDU217" s="86"/>
      <c r="DDV217" s="86"/>
      <c r="DDW217" s="86"/>
      <c r="DDX217" s="86"/>
      <c r="DDY217" s="86"/>
      <c r="DDZ217" s="86"/>
      <c r="DEA217" s="86"/>
      <c r="DEB217" s="86"/>
      <c r="DEC217" s="86"/>
      <c r="DED217" s="86"/>
      <c r="DEE217" s="86"/>
      <c r="DEF217" s="86"/>
      <c r="DEG217" s="86"/>
      <c r="DEH217" s="86"/>
      <c r="DEI217" s="86"/>
      <c r="DEJ217" s="86"/>
      <c r="DEK217" s="86"/>
      <c r="DEL217" s="86"/>
      <c r="DEM217" s="86"/>
      <c r="DEN217" s="86"/>
      <c r="DEO217" s="86"/>
      <c r="DEP217" s="86"/>
      <c r="DEQ217" s="86"/>
      <c r="DER217" s="86"/>
      <c r="DES217" s="86"/>
      <c r="DET217" s="86"/>
      <c r="DEU217" s="86"/>
      <c r="DEV217" s="86"/>
      <c r="DEW217" s="86"/>
      <c r="DEX217" s="86"/>
      <c r="DEY217" s="86"/>
      <c r="DEZ217" s="86"/>
      <c r="DFA217" s="86"/>
      <c r="DFB217" s="86"/>
      <c r="DFC217" s="86"/>
      <c r="DFD217" s="86"/>
      <c r="DFE217" s="86"/>
      <c r="DFF217" s="86"/>
      <c r="DFG217" s="86"/>
      <c r="DFH217" s="86"/>
      <c r="DFI217" s="86"/>
      <c r="DFJ217" s="86"/>
      <c r="DFK217" s="86"/>
      <c r="DFL217" s="86"/>
      <c r="DFM217" s="86"/>
      <c r="DFN217" s="86"/>
      <c r="DFO217" s="86"/>
      <c r="DFP217" s="86"/>
      <c r="DFQ217" s="86"/>
      <c r="DFR217" s="86"/>
      <c r="DFS217" s="86"/>
      <c r="DFT217" s="86"/>
      <c r="DFU217" s="86"/>
      <c r="DFV217" s="86"/>
      <c r="DFW217" s="86"/>
      <c r="DFX217" s="86"/>
      <c r="DFY217" s="86"/>
      <c r="DFZ217" s="86"/>
      <c r="DGA217" s="86"/>
      <c r="DGB217" s="86"/>
      <c r="DGC217" s="86"/>
      <c r="DGD217" s="86"/>
      <c r="DGE217" s="86"/>
      <c r="DGF217" s="86"/>
      <c r="DGG217" s="86"/>
      <c r="DGH217" s="86"/>
      <c r="DGI217" s="86"/>
      <c r="DGJ217" s="86"/>
      <c r="DGK217" s="86"/>
      <c r="DGL217" s="86"/>
      <c r="DGM217" s="86"/>
      <c r="DGN217" s="86"/>
      <c r="DGO217" s="86"/>
      <c r="DGP217" s="86"/>
      <c r="DGQ217" s="86"/>
      <c r="DGR217" s="86"/>
      <c r="DGS217" s="86"/>
      <c r="DGT217" s="86"/>
      <c r="DGU217" s="86"/>
      <c r="DGV217" s="86"/>
      <c r="DGW217" s="86"/>
      <c r="DGX217" s="86"/>
      <c r="DGY217" s="86"/>
      <c r="DGZ217" s="86"/>
      <c r="DHA217" s="86"/>
      <c r="DHB217" s="86"/>
      <c r="DHC217" s="86"/>
      <c r="DHD217" s="86"/>
      <c r="DHE217" s="86"/>
      <c r="DHF217" s="86"/>
      <c r="DHG217" s="86"/>
      <c r="DHH217" s="86"/>
      <c r="DHI217" s="86"/>
      <c r="DHJ217" s="86"/>
      <c r="DHK217" s="86"/>
      <c r="DHL217" s="86"/>
      <c r="DHM217" s="86"/>
      <c r="DHN217" s="86"/>
      <c r="DHO217" s="86"/>
      <c r="DHP217" s="86"/>
      <c r="DHQ217" s="86"/>
      <c r="DHR217" s="86"/>
      <c r="DHS217" s="86"/>
      <c r="DHT217" s="86"/>
      <c r="DHU217" s="86"/>
      <c r="DHV217" s="86"/>
      <c r="DHW217" s="86"/>
      <c r="DHX217" s="86"/>
      <c r="DHY217" s="86"/>
      <c r="DHZ217" s="86"/>
      <c r="DIA217" s="86"/>
      <c r="DIB217" s="86"/>
      <c r="DIC217" s="86"/>
      <c r="DID217" s="86"/>
      <c r="DIE217" s="86"/>
      <c r="DIF217" s="86"/>
      <c r="DIG217" s="86"/>
      <c r="DIH217" s="86"/>
      <c r="DII217" s="86"/>
      <c r="DIJ217" s="86"/>
      <c r="DIK217" s="86"/>
      <c r="DIL217" s="86"/>
      <c r="DIM217" s="86"/>
      <c r="DIN217" s="86"/>
      <c r="DIO217" s="86"/>
      <c r="DIP217" s="86"/>
      <c r="DIQ217" s="86"/>
      <c r="DIR217" s="86"/>
      <c r="DIS217" s="86"/>
      <c r="DIT217" s="86"/>
      <c r="DIU217" s="86"/>
      <c r="DIV217" s="86"/>
      <c r="DIW217" s="86"/>
      <c r="DIX217" s="86"/>
      <c r="DIY217" s="86"/>
      <c r="DIZ217" s="86"/>
      <c r="DJA217" s="86"/>
      <c r="DJB217" s="86"/>
      <c r="DJC217" s="86"/>
      <c r="DJD217" s="86"/>
      <c r="DJE217" s="86"/>
      <c r="DJF217" s="86"/>
      <c r="DJG217" s="86"/>
      <c r="DJH217" s="86"/>
      <c r="DJI217" s="86"/>
      <c r="DJJ217" s="86"/>
      <c r="DJK217" s="86"/>
      <c r="DJL217" s="86"/>
      <c r="DJM217" s="86"/>
      <c r="DJN217" s="86"/>
      <c r="DJO217" s="86"/>
      <c r="DJP217" s="86"/>
      <c r="DJQ217" s="86"/>
      <c r="DJR217" s="86"/>
      <c r="DJS217" s="86"/>
      <c r="DJT217" s="86"/>
      <c r="DJU217" s="86"/>
      <c r="DJV217" s="86"/>
      <c r="DJW217" s="86"/>
      <c r="DJX217" s="86"/>
      <c r="DJY217" s="86"/>
      <c r="DJZ217" s="86"/>
      <c r="DKA217" s="86"/>
      <c r="DKB217" s="86"/>
      <c r="DKC217" s="86"/>
      <c r="DKD217" s="86"/>
      <c r="DKE217" s="86"/>
      <c r="DKF217" s="86"/>
      <c r="DKG217" s="86"/>
      <c r="DKH217" s="86"/>
      <c r="DKI217" s="86"/>
      <c r="DKJ217" s="86"/>
      <c r="DKK217" s="86"/>
      <c r="DKL217" s="86"/>
      <c r="DKM217" s="86"/>
      <c r="DKN217" s="86"/>
      <c r="DKO217" s="86"/>
      <c r="DKP217" s="86"/>
      <c r="DKQ217" s="86"/>
      <c r="DKR217" s="86"/>
      <c r="DKS217" s="86"/>
      <c r="DKT217" s="86"/>
      <c r="DKU217" s="86"/>
      <c r="DKV217" s="86"/>
      <c r="DKW217" s="86"/>
      <c r="DKX217" s="86"/>
      <c r="DKY217" s="86"/>
      <c r="DKZ217" s="86"/>
      <c r="DLA217" s="86"/>
      <c r="DLB217" s="86"/>
      <c r="DLC217" s="86"/>
      <c r="DLD217" s="86"/>
      <c r="DLE217" s="86"/>
      <c r="DLF217" s="86"/>
      <c r="DLG217" s="86"/>
      <c r="DLH217" s="86"/>
      <c r="DLI217" s="86"/>
      <c r="DLJ217" s="86"/>
      <c r="DLK217" s="86"/>
      <c r="DLL217" s="86"/>
      <c r="DLM217" s="86"/>
      <c r="DLN217" s="86"/>
      <c r="DLO217" s="86"/>
      <c r="DLP217" s="86"/>
      <c r="DLQ217" s="86"/>
      <c r="DLR217" s="86"/>
      <c r="DLS217" s="86"/>
      <c r="DLT217" s="86"/>
      <c r="DLU217" s="86"/>
      <c r="DLV217" s="86"/>
      <c r="DLW217" s="86"/>
      <c r="DLX217" s="86"/>
      <c r="DLY217" s="86"/>
      <c r="DLZ217" s="86"/>
      <c r="DMA217" s="86"/>
      <c r="DMB217" s="86"/>
      <c r="DMC217" s="86"/>
      <c r="DMD217" s="86"/>
      <c r="DME217" s="86"/>
      <c r="DMF217" s="86"/>
      <c r="DMG217" s="86"/>
      <c r="DMH217" s="86"/>
      <c r="DMI217" s="86"/>
      <c r="DMJ217" s="86"/>
      <c r="DMK217" s="86"/>
      <c r="DML217" s="86"/>
      <c r="DMM217" s="86"/>
      <c r="DMN217" s="86"/>
      <c r="DMO217" s="86"/>
      <c r="DMP217" s="86"/>
      <c r="DMQ217" s="86"/>
      <c r="DMR217" s="86"/>
      <c r="DMS217" s="86"/>
      <c r="DMT217" s="86"/>
      <c r="DMU217" s="86"/>
      <c r="DMV217" s="86"/>
      <c r="DMW217" s="86"/>
      <c r="DMX217" s="86"/>
      <c r="DMY217" s="86"/>
      <c r="DMZ217" s="86"/>
      <c r="DNA217" s="86"/>
      <c r="DNB217" s="86"/>
      <c r="DNC217" s="86"/>
      <c r="DND217" s="86"/>
      <c r="DNE217" s="86"/>
      <c r="DNF217" s="86"/>
      <c r="DNG217" s="86"/>
      <c r="DNH217" s="86"/>
      <c r="DNI217" s="86"/>
      <c r="DNJ217" s="86"/>
      <c r="DNK217" s="86"/>
      <c r="DNL217" s="86"/>
      <c r="DNM217" s="86"/>
      <c r="DNN217" s="86"/>
      <c r="DNO217" s="86"/>
      <c r="DNP217" s="86"/>
      <c r="DNQ217" s="86"/>
      <c r="DNR217" s="86"/>
      <c r="DNS217" s="86"/>
      <c r="DNT217" s="86"/>
      <c r="DNU217" s="86"/>
      <c r="DNV217" s="86"/>
      <c r="DNW217" s="86"/>
      <c r="DNX217" s="86"/>
      <c r="DNY217" s="86"/>
      <c r="DNZ217" s="86"/>
      <c r="DOA217" s="86"/>
      <c r="DOB217" s="86"/>
      <c r="DOC217" s="86"/>
      <c r="DOD217" s="86"/>
      <c r="DOE217" s="86"/>
      <c r="DOF217" s="86"/>
      <c r="DOG217" s="86"/>
      <c r="DOH217" s="86"/>
      <c r="DOI217" s="86"/>
      <c r="DOJ217" s="86"/>
      <c r="DOK217" s="86"/>
      <c r="DOL217" s="86"/>
      <c r="DOM217" s="86"/>
      <c r="DON217" s="86"/>
      <c r="DOO217" s="86"/>
      <c r="DOP217" s="86"/>
      <c r="DOQ217" s="86"/>
      <c r="DOR217" s="86"/>
      <c r="DOS217" s="86"/>
      <c r="DOT217" s="86"/>
      <c r="DOU217" s="86"/>
      <c r="DOV217" s="86"/>
      <c r="DOW217" s="86"/>
      <c r="DOX217" s="86"/>
      <c r="DOY217" s="86"/>
      <c r="DOZ217" s="86"/>
      <c r="DPA217" s="86"/>
      <c r="DPB217" s="86"/>
      <c r="DPC217" s="86"/>
      <c r="DPD217" s="86"/>
      <c r="DPE217" s="86"/>
      <c r="DPF217" s="86"/>
      <c r="DPG217" s="86"/>
      <c r="DPH217" s="86"/>
      <c r="DPI217" s="86"/>
      <c r="DPJ217" s="86"/>
      <c r="DPK217" s="86"/>
      <c r="DPL217" s="86"/>
      <c r="DPM217" s="86"/>
      <c r="DPN217" s="86"/>
      <c r="DPO217" s="86"/>
      <c r="DPP217" s="86"/>
      <c r="DPQ217" s="86"/>
      <c r="DPR217" s="86"/>
      <c r="DPS217" s="86"/>
      <c r="DPT217" s="86"/>
      <c r="DPU217" s="86"/>
      <c r="DPV217" s="86"/>
      <c r="DPW217" s="86"/>
      <c r="DPX217" s="86"/>
      <c r="DPY217" s="86"/>
      <c r="DPZ217" s="86"/>
      <c r="DQA217" s="86"/>
      <c r="DQB217" s="86"/>
      <c r="DQC217" s="86"/>
      <c r="DQD217" s="86"/>
      <c r="DQE217" s="86"/>
      <c r="DQF217" s="86"/>
      <c r="DQG217" s="86"/>
      <c r="DQH217" s="86"/>
      <c r="DQI217" s="86"/>
      <c r="DQJ217" s="86"/>
      <c r="DQK217" s="86"/>
      <c r="DQL217" s="86"/>
      <c r="DQM217" s="86"/>
      <c r="DQN217" s="86"/>
      <c r="DQO217" s="86"/>
      <c r="DQP217" s="86"/>
      <c r="DQQ217" s="86"/>
      <c r="DQR217" s="86"/>
      <c r="DQS217" s="86"/>
      <c r="DQT217" s="86"/>
      <c r="DQU217" s="86"/>
      <c r="DQV217" s="86"/>
      <c r="DQW217" s="86"/>
      <c r="DQX217" s="86"/>
      <c r="DQY217" s="86"/>
      <c r="DQZ217" s="86"/>
      <c r="DRA217" s="86"/>
      <c r="DRB217" s="86"/>
      <c r="DRC217" s="86"/>
      <c r="DRD217" s="86"/>
      <c r="DRE217" s="86"/>
      <c r="DRF217" s="86"/>
      <c r="DRG217" s="86"/>
      <c r="DRH217" s="86"/>
      <c r="DRI217" s="86"/>
      <c r="DRJ217" s="86"/>
      <c r="DRK217" s="86"/>
      <c r="DRL217" s="86"/>
      <c r="DRM217" s="86"/>
      <c r="DRN217" s="86"/>
      <c r="DRO217" s="86"/>
      <c r="DRP217" s="86"/>
      <c r="DRQ217" s="86"/>
      <c r="DRR217" s="86"/>
      <c r="DRS217" s="86"/>
      <c r="DRT217" s="86"/>
      <c r="DRU217" s="86"/>
      <c r="DRV217" s="86"/>
      <c r="DRW217" s="86"/>
      <c r="DRX217" s="86"/>
      <c r="DRY217" s="86"/>
      <c r="DRZ217" s="86"/>
      <c r="DSA217" s="86"/>
      <c r="DSB217" s="86"/>
      <c r="DSC217" s="86"/>
      <c r="DSD217" s="86"/>
      <c r="DSE217" s="86"/>
      <c r="DSF217" s="86"/>
      <c r="DSG217" s="86"/>
      <c r="DSH217" s="86"/>
      <c r="DSI217" s="86"/>
      <c r="DSJ217" s="86"/>
      <c r="DSK217" s="86"/>
      <c r="DSL217" s="86"/>
      <c r="DSM217" s="86"/>
      <c r="DSN217" s="86"/>
      <c r="DSO217" s="86"/>
      <c r="DSP217" s="86"/>
      <c r="DSQ217" s="86"/>
      <c r="DSR217" s="86"/>
      <c r="DSS217" s="86"/>
      <c r="DST217" s="86"/>
      <c r="DSU217" s="86"/>
      <c r="DSV217" s="86"/>
      <c r="DSW217" s="86"/>
      <c r="DSX217" s="86"/>
      <c r="DSY217" s="86"/>
      <c r="DSZ217" s="86"/>
      <c r="DTA217" s="86"/>
      <c r="DTB217" s="86"/>
      <c r="DTC217" s="86"/>
      <c r="DTD217" s="86"/>
      <c r="DTE217" s="86"/>
      <c r="DTF217" s="86"/>
      <c r="DTG217" s="86"/>
      <c r="DTH217" s="86"/>
      <c r="DTI217" s="86"/>
      <c r="DTJ217" s="86"/>
      <c r="DTK217" s="86"/>
      <c r="DTL217" s="86"/>
      <c r="DTM217" s="86"/>
      <c r="DTN217" s="86"/>
      <c r="DTO217" s="86"/>
      <c r="DTP217" s="86"/>
      <c r="DTQ217" s="86"/>
      <c r="DTR217" s="86"/>
      <c r="DTS217" s="86"/>
      <c r="DTT217" s="86"/>
      <c r="DTU217" s="86"/>
      <c r="DTV217" s="86"/>
      <c r="DTW217" s="86"/>
      <c r="DTX217" s="86"/>
      <c r="DTY217" s="86"/>
      <c r="DTZ217" s="86"/>
      <c r="DUA217" s="86"/>
      <c r="DUB217" s="86"/>
      <c r="DUC217" s="86"/>
      <c r="DUD217" s="86"/>
      <c r="DUE217" s="86"/>
      <c r="DUF217" s="86"/>
      <c r="DUG217" s="86"/>
      <c r="DUH217" s="86"/>
      <c r="DUI217" s="86"/>
      <c r="DUJ217" s="86"/>
      <c r="DUK217" s="86"/>
      <c r="DUL217" s="86"/>
      <c r="DUM217" s="86"/>
      <c r="DUN217" s="86"/>
      <c r="DUO217" s="86"/>
      <c r="DUP217" s="86"/>
      <c r="DUQ217" s="86"/>
      <c r="DUR217" s="86"/>
      <c r="DUS217" s="86"/>
      <c r="DUT217" s="86"/>
      <c r="DUU217" s="86"/>
      <c r="DUV217" s="86"/>
      <c r="DUW217" s="86"/>
      <c r="DUX217" s="86"/>
      <c r="DUY217" s="86"/>
      <c r="DUZ217" s="86"/>
      <c r="DVA217" s="86"/>
      <c r="DVB217" s="86"/>
      <c r="DVC217" s="86"/>
      <c r="DVD217" s="86"/>
      <c r="DVE217" s="86"/>
      <c r="DVF217" s="86"/>
      <c r="DVG217" s="86"/>
      <c r="DVH217" s="86"/>
      <c r="DVI217" s="86"/>
      <c r="DVJ217" s="86"/>
      <c r="DVK217" s="86"/>
      <c r="DVL217" s="86"/>
      <c r="DVM217" s="86"/>
      <c r="DVN217" s="86"/>
      <c r="DVO217" s="86"/>
      <c r="DVP217" s="86"/>
      <c r="DVQ217" s="86"/>
      <c r="DVR217" s="86"/>
      <c r="DVS217" s="86"/>
      <c r="DVT217" s="86"/>
      <c r="DVU217" s="86"/>
      <c r="DVV217" s="86"/>
      <c r="DVW217" s="86"/>
      <c r="DVX217" s="86"/>
      <c r="DVY217" s="86"/>
      <c r="DVZ217" s="86"/>
      <c r="DWA217" s="86"/>
      <c r="DWB217" s="86"/>
      <c r="DWC217" s="86"/>
      <c r="DWD217" s="86"/>
      <c r="DWE217" s="86"/>
      <c r="DWF217" s="86"/>
      <c r="DWG217" s="86"/>
      <c r="DWH217" s="86"/>
      <c r="DWI217" s="86"/>
      <c r="DWJ217" s="86"/>
      <c r="DWK217" s="86"/>
      <c r="DWL217" s="86"/>
      <c r="DWM217" s="86"/>
      <c r="DWN217" s="86"/>
      <c r="DWO217" s="86"/>
      <c r="DWP217" s="86"/>
      <c r="DWQ217" s="86"/>
      <c r="DWR217" s="86"/>
      <c r="DWS217" s="86"/>
      <c r="DWT217" s="86"/>
      <c r="DWU217" s="86"/>
      <c r="DWV217" s="86"/>
      <c r="DWW217" s="86"/>
      <c r="DWX217" s="86"/>
      <c r="DWY217" s="86"/>
      <c r="DWZ217" s="86"/>
      <c r="DXA217" s="86"/>
      <c r="DXB217" s="86"/>
      <c r="DXC217" s="86"/>
      <c r="DXD217" s="86"/>
      <c r="DXE217" s="86"/>
      <c r="DXF217" s="86"/>
      <c r="DXG217" s="86"/>
      <c r="DXH217" s="86"/>
      <c r="DXI217" s="86"/>
      <c r="DXJ217" s="86"/>
      <c r="DXK217" s="86"/>
      <c r="DXL217" s="86"/>
      <c r="DXM217" s="86"/>
      <c r="DXN217" s="86"/>
      <c r="DXO217" s="86"/>
      <c r="DXP217" s="86"/>
      <c r="DXQ217" s="86"/>
      <c r="DXR217" s="86"/>
      <c r="DXS217" s="86"/>
      <c r="DXT217" s="86"/>
      <c r="DXU217" s="86"/>
      <c r="DXV217" s="86"/>
      <c r="DXW217" s="86"/>
      <c r="DXX217" s="86"/>
      <c r="DXY217" s="86"/>
      <c r="DXZ217" s="86"/>
      <c r="DYA217" s="86"/>
      <c r="DYB217" s="86"/>
      <c r="DYC217" s="86"/>
      <c r="DYD217" s="86"/>
      <c r="DYE217" s="86"/>
      <c r="DYF217" s="86"/>
      <c r="DYG217" s="86"/>
      <c r="DYH217" s="86"/>
      <c r="DYI217" s="86"/>
      <c r="DYJ217" s="86"/>
      <c r="DYK217" s="86"/>
      <c r="DYL217" s="86"/>
      <c r="DYM217" s="86"/>
      <c r="DYN217" s="86"/>
      <c r="DYO217" s="86"/>
      <c r="DYP217" s="86"/>
      <c r="DYQ217" s="86"/>
      <c r="DYR217" s="86"/>
      <c r="DYS217" s="86"/>
      <c r="DYT217" s="86"/>
      <c r="DYU217" s="86"/>
      <c r="DYV217" s="86"/>
      <c r="DYW217" s="86"/>
      <c r="DYX217" s="86"/>
      <c r="DYY217" s="86"/>
      <c r="DYZ217" s="86"/>
      <c r="DZA217" s="86"/>
      <c r="DZB217" s="86"/>
      <c r="DZC217" s="86"/>
      <c r="DZD217" s="86"/>
      <c r="DZE217" s="86"/>
      <c r="DZF217" s="86"/>
      <c r="DZG217" s="86"/>
      <c r="DZH217" s="86"/>
      <c r="DZI217" s="86"/>
      <c r="DZJ217" s="86"/>
      <c r="DZK217" s="86"/>
      <c r="DZL217" s="86"/>
      <c r="DZM217" s="86"/>
      <c r="DZN217" s="86"/>
      <c r="DZO217" s="86"/>
      <c r="DZP217" s="86"/>
      <c r="DZQ217" s="86"/>
      <c r="DZR217" s="86"/>
      <c r="DZS217" s="86"/>
      <c r="DZT217" s="86"/>
      <c r="DZU217" s="86"/>
      <c r="DZV217" s="86"/>
      <c r="DZW217" s="86"/>
      <c r="DZX217" s="86"/>
      <c r="DZY217" s="86"/>
      <c r="DZZ217" s="86"/>
      <c r="EAA217" s="86"/>
      <c r="EAB217" s="86"/>
      <c r="EAC217" s="86"/>
      <c r="EAD217" s="86"/>
      <c r="EAE217" s="86"/>
      <c r="EAF217" s="86"/>
      <c r="EAG217" s="86"/>
      <c r="EAH217" s="86"/>
      <c r="EAI217" s="86"/>
      <c r="EAJ217" s="86"/>
      <c r="EAK217" s="86"/>
      <c r="EAL217" s="86"/>
      <c r="EAM217" s="86"/>
      <c r="EAN217" s="86"/>
      <c r="EAO217" s="86"/>
      <c r="EAP217" s="86"/>
      <c r="EAQ217" s="86"/>
      <c r="EAR217" s="86"/>
      <c r="EAS217" s="86"/>
      <c r="EAT217" s="86"/>
      <c r="EAU217" s="86"/>
      <c r="EAV217" s="86"/>
      <c r="EAW217" s="86"/>
      <c r="EAX217" s="86"/>
      <c r="EAY217" s="86"/>
      <c r="EAZ217" s="86"/>
      <c r="EBA217" s="86"/>
      <c r="EBB217" s="86"/>
      <c r="EBC217" s="86"/>
      <c r="EBD217" s="86"/>
      <c r="EBE217" s="86"/>
      <c r="EBF217" s="86"/>
      <c r="EBG217" s="86"/>
      <c r="EBH217" s="86"/>
      <c r="EBI217" s="86"/>
      <c r="EBJ217" s="86"/>
      <c r="EBK217" s="86"/>
      <c r="EBL217" s="86"/>
      <c r="EBM217" s="86"/>
      <c r="EBN217" s="86"/>
      <c r="EBO217" s="86"/>
      <c r="EBP217" s="86"/>
      <c r="EBQ217" s="86"/>
      <c r="EBR217" s="86"/>
      <c r="EBS217" s="86"/>
      <c r="EBT217" s="86"/>
      <c r="EBU217" s="86"/>
      <c r="EBV217" s="86"/>
      <c r="EBW217" s="86"/>
      <c r="EBX217" s="86"/>
      <c r="EBY217" s="86"/>
      <c r="EBZ217" s="86"/>
      <c r="ECA217" s="86"/>
      <c r="ECB217" s="86"/>
      <c r="ECC217" s="86"/>
      <c r="ECD217" s="86"/>
      <c r="ECE217" s="86"/>
      <c r="ECF217" s="86"/>
      <c r="ECG217" s="86"/>
      <c r="ECH217" s="86"/>
      <c r="ECI217" s="86"/>
      <c r="ECJ217" s="86"/>
      <c r="ECK217" s="86"/>
      <c r="ECL217" s="86"/>
      <c r="ECM217" s="86"/>
      <c r="ECN217" s="86"/>
      <c r="ECO217" s="86"/>
      <c r="ECP217" s="86"/>
      <c r="ECQ217" s="86"/>
      <c r="ECR217" s="86"/>
      <c r="ECS217" s="86"/>
      <c r="ECT217" s="86"/>
      <c r="ECU217" s="86"/>
      <c r="ECV217" s="86"/>
      <c r="ECW217" s="86"/>
      <c r="ECX217" s="86"/>
      <c r="ECY217" s="86"/>
      <c r="ECZ217" s="86"/>
      <c r="EDA217" s="86"/>
      <c r="EDB217" s="86"/>
      <c r="EDC217" s="86"/>
      <c r="EDD217" s="86"/>
      <c r="EDE217" s="86"/>
      <c r="EDF217" s="86"/>
      <c r="EDG217" s="86"/>
      <c r="EDH217" s="86"/>
      <c r="EDI217" s="86"/>
      <c r="EDJ217" s="86"/>
      <c r="EDK217" s="86"/>
      <c r="EDL217" s="86"/>
      <c r="EDM217" s="86"/>
      <c r="EDN217" s="86"/>
      <c r="EDO217" s="86"/>
      <c r="EDP217" s="86"/>
      <c r="EDQ217" s="86"/>
      <c r="EDR217" s="86"/>
      <c r="EDS217" s="86"/>
      <c r="EDT217" s="86"/>
      <c r="EDU217" s="86"/>
      <c r="EDV217" s="86"/>
      <c r="EDW217" s="86"/>
      <c r="EDX217" s="86"/>
      <c r="EDY217" s="86"/>
      <c r="EDZ217" s="86"/>
      <c r="EEA217" s="86"/>
      <c r="EEB217" s="86"/>
      <c r="EEC217" s="86"/>
      <c r="EED217" s="86"/>
      <c r="EEE217" s="86"/>
      <c r="EEF217" s="86"/>
      <c r="EEG217" s="86"/>
      <c r="EEH217" s="86"/>
      <c r="EEI217" s="86"/>
      <c r="EEJ217" s="86"/>
      <c r="EEK217" s="86"/>
      <c r="EEL217" s="86"/>
      <c r="EEM217" s="86"/>
      <c r="EEN217" s="86"/>
      <c r="EEO217" s="86"/>
      <c r="EEP217" s="86"/>
      <c r="EEQ217" s="86"/>
      <c r="EER217" s="86"/>
      <c r="EES217" s="86"/>
      <c r="EET217" s="86"/>
      <c r="EEU217" s="86"/>
      <c r="EEV217" s="86"/>
      <c r="EEW217" s="86"/>
      <c r="EEX217" s="86"/>
      <c r="EEY217" s="86"/>
      <c r="EEZ217" s="86"/>
      <c r="EFA217" s="86"/>
      <c r="EFB217" s="86"/>
      <c r="EFC217" s="86"/>
      <c r="EFD217" s="86"/>
      <c r="EFE217" s="86"/>
      <c r="EFF217" s="86"/>
      <c r="EFG217" s="86"/>
      <c r="EFH217" s="86"/>
      <c r="EFI217" s="86"/>
      <c r="EFJ217" s="86"/>
      <c r="EFK217" s="86"/>
      <c r="EFL217" s="86"/>
      <c r="EFM217" s="86"/>
      <c r="EFN217" s="86"/>
      <c r="EFO217" s="86"/>
      <c r="EFP217" s="86"/>
      <c r="EFQ217" s="86"/>
      <c r="EFR217" s="86"/>
      <c r="EFS217" s="86"/>
      <c r="EFT217" s="86"/>
      <c r="EFU217" s="86"/>
      <c r="EFV217" s="86"/>
      <c r="EFW217" s="86"/>
      <c r="EFX217" s="86"/>
      <c r="EFY217" s="86"/>
      <c r="EFZ217" s="86"/>
      <c r="EGA217" s="86"/>
      <c r="EGB217" s="86"/>
      <c r="EGC217" s="86"/>
      <c r="EGD217" s="86"/>
      <c r="EGE217" s="86"/>
      <c r="EGF217" s="86"/>
      <c r="EGG217" s="86"/>
      <c r="EGH217" s="86"/>
      <c r="EGI217" s="86"/>
      <c r="EGJ217" s="86"/>
      <c r="EGK217" s="86"/>
      <c r="EGL217" s="86"/>
      <c r="EGM217" s="86"/>
      <c r="EGN217" s="86"/>
      <c r="EGO217" s="86"/>
      <c r="EGP217" s="86"/>
      <c r="EGQ217" s="86"/>
      <c r="EGR217" s="86"/>
      <c r="EGS217" s="86"/>
      <c r="EGT217" s="86"/>
      <c r="EGU217" s="86"/>
      <c r="EGV217" s="86"/>
      <c r="EGW217" s="86"/>
      <c r="EGX217" s="86"/>
      <c r="EGY217" s="86"/>
      <c r="EGZ217" s="86"/>
      <c r="EHA217" s="86"/>
      <c r="EHB217" s="86"/>
      <c r="EHC217" s="86"/>
      <c r="EHD217" s="86"/>
      <c r="EHE217" s="86"/>
      <c r="EHF217" s="86"/>
      <c r="EHG217" s="86"/>
      <c r="EHH217" s="86"/>
      <c r="EHI217" s="86"/>
      <c r="EHJ217" s="86"/>
      <c r="EHK217" s="86"/>
      <c r="EHL217" s="86"/>
      <c r="EHM217" s="86"/>
      <c r="EHN217" s="86"/>
      <c r="EHO217" s="86"/>
      <c r="EHP217" s="86"/>
      <c r="EHQ217" s="86"/>
      <c r="EHR217" s="86"/>
      <c r="EHS217" s="86"/>
      <c r="EHT217" s="86"/>
      <c r="EHU217" s="86"/>
      <c r="EHV217" s="86"/>
      <c r="EHW217" s="86"/>
      <c r="EHX217" s="86"/>
      <c r="EHY217" s="86"/>
      <c r="EHZ217" s="86"/>
      <c r="EIA217" s="86"/>
      <c r="EIB217" s="86"/>
      <c r="EIC217" s="86"/>
      <c r="EID217" s="86"/>
      <c r="EIE217" s="86"/>
      <c r="EIF217" s="86"/>
      <c r="EIG217" s="86"/>
      <c r="EIH217" s="86"/>
      <c r="EII217" s="86"/>
      <c r="EIJ217" s="86"/>
      <c r="EIK217" s="86"/>
      <c r="EIL217" s="86"/>
      <c r="EIM217" s="86"/>
      <c r="EIN217" s="86"/>
      <c r="EIO217" s="86"/>
      <c r="EIP217" s="86"/>
      <c r="EIQ217" s="86"/>
      <c r="EIR217" s="86"/>
      <c r="EIS217" s="86"/>
      <c r="EIT217" s="86"/>
      <c r="EIU217" s="86"/>
      <c r="EIV217" s="86"/>
      <c r="EIW217" s="86"/>
      <c r="EIX217" s="86"/>
      <c r="EIY217" s="86"/>
      <c r="EIZ217" s="86"/>
      <c r="EJA217" s="86"/>
      <c r="EJB217" s="86"/>
      <c r="EJC217" s="86"/>
      <c r="EJD217" s="86"/>
      <c r="EJE217" s="86"/>
      <c r="EJF217" s="86"/>
      <c r="EJG217" s="86"/>
      <c r="EJH217" s="86"/>
      <c r="EJI217" s="86"/>
      <c r="EJJ217" s="86"/>
      <c r="EJK217" s="86"/>
      <c r="EJL217" s="86"/>
      <c r="EJM217" s="86"/>
      <c r="EJN217" s="86"/>
      <c r="EJO217" s="86"/>
      <c r="EJP217" s="86"/>
      <c r="EJQ217" s="86"/>
      <c r="EJR217" s="86"/>
      <c r="EJS217" s="86"/>
      <c r="EJT217" s="86"/>
      <c r="EJU217" s="86"/>
      <c r="EJV217" s="86"/>
      <c r="EJW217" s="86"/>
      <c r="EJX217" s="86"/>
      <c r="EJY217" s="86"/>
      <c r="EJZ217" s="86"/>
      <c r="EKA217" s="86"/>
      <c r="EKB217" s="86"/>
      <c r="EKC217" s="86"/>
      <c r="EKD217" s="86"/>
      <c r="EKE217" s="86"/>
      <c r="EKF217" s="86"/>
      <c r="EKG217" s="86"/>
      <c r="EKH217" s="86"/>
      <c r="EKI217" s="86"/>
      <c r="EKJ217" s="86"/>
      <c r="EKK217" s="86"/>
      <c r="EKL217" s="86"/>
      <c r="EKM217" s="86"/>
      <c r="EKN217" s="86"/>
      <c r="EKO217" s="86"/>
      <c r="EKP217" s="86"/>
      <c r="EKQ217" s="86"/>
      <c r="EKR217" s="86"/>
      <c r="EKS217" s="86"/>
      <c r="EKT217" s="86"/>
      <c r="EKU217" s="86"/>
      <c r="EKV217" s="86"/>
      <c r="EKW217" s="86"/>
      <c r="EKX217" s="86"/>
      <c r="EKY217" s="86"/>
      <c r="EKZ217" s="86"/>
      <c r="ELA217" s="86"/>
      <c r="ELB217" s="86"/>
      <c r="ELC217" s="86"/>
      <c r="ELD217" s="86"/>
      <c r="ELE217" s="86"/>
      <c r="ELF217" s="86"/>
      <c r="ELG217" s="86"/>
      <c r="ELH217" s="86"/>
      <c r="ELI217" s="86"/>
      <c r="ELJ217" s="86"/>
      <c r="ELK217" s="86"/>
      <c r="ELL217" s="86"/>
      <c r="ELM217" s="86"/>
      <c r="ELN217" s="86"/>
      <c r="ELO217" s="86"/>
      <c r="ELP217" s="86"/>
      <c r="ELQ217" s="86"/>
      <c r="ELR217" s="86"/>
      <c r="ELS217" s="86"/>
      <c r="ELT217" s="86"/>
      <c r="ELU217" s="86"/>
      <c r="ELV217" s="86"/>
      <c r="ELW217" s="86"/>
      <c r="ELX217" s="86"/>
      <c r="ELY217" s="86"/>
      <c r="ELZ217" s="86"/>
      <c r="EMA217" s="86"/>
      <c r="EMB217" s="86"/>
      <c r="EMC217" s="86"/>
      <c r="EMD217" s="86"/>
      <c r="EME217" s="86"/>
      <c r="EMF217" s="86"/>
      <c r="EMG217" s="86"/>
      <c r="EMH217" s="86"/>
      <c r="EMI217" s="86"/>
      <c r="EMJ217" s="86"/>
      <c r="EMK217" s="86"/>
      <c r="EML217" s="86"/>
      <c r="EMM217" s="86"/>
      <c r="EMN217" s="86"/>
      <c r="EMO217" s="86"/>
      <c r="EMP217" s="86"/>
      <c r="EMQ217" s="86"/>
      <c r="EMR217" s="86"/>
      <c r="EMS217" s="86"/>
      <c r="EMT217" s="86"/>
      <c r="EMU217" s="86"/>
      <c r="EMV217" s="86"/>
      <c r="EMW217" s="86"/>
      <c r="EMX217" s="86"/>
      <c r="EMY217" s="86"/>
      <c r="EMZ217" s="86"/>
      <c r="ENA217" s="86"/>
      <c r="ENB217" s="86"/>
      <c r="ENC217" s="86"/>
      <c r="END217" s="86"/>
      <c r="ENE217" s="86"/>
      <c r="ENF217" s="86"/>
      <c r="ENG217" s="86"/>
      <c r="ENH217" s="86"/>
      <c r="ENI217" s="86"/>
      <c r="ENJ217" s="86"/>
      <c r="ENK217" s="86"/>
      <c r="ENL217" s="86"/>
      <c r="ENM217" s="86"/>
      <c r="ENN217" s="86"/>
      <c r="ENO217" s="86"/>
      <c r="ENP217" s="86"/>
      <c r="ENQ217" s="86"/>
      <c r="ENR217" s="86"/>
      <c r="ENS217" s="86"/>
      <c r="ENT217" s="86"/>
      <c r="ENU217" s="86"/>
      <c r="ENV217" s="86"/>
      <c r="ENW217" s="86"/>
      <c r="ENX217" s="86"/>
      <c r="ENY217" s="86"/>
      <c r="ENZ217" s="86"/>
      <c r="EOA217" s="86"/>
      <c r="EOB217" s="86"/>
      <c r="EOC217" s="86"/>
      <c r="EOD217" s="86"/>
      <c r="EOE217" s="86"/>
      <c r="EOF217" s="86"/>
      <c r="EOG217" s="86"/>
      <c r="EOH217" s="86"/>
      <c r="EOI217" s="86"/>
      <c r="EOJ217" s="86"/>
      <c r="EOK217" s="86"/>
      <c r="EOL217" s="86"/>
      <c r="EOM217" s="86"/>
      <c r="EON217" s="86"/>
      <c r="EOO217" s="86"/>
      <c r="EOP217" s="86"/>
      <c r="EOQ217" s="86"/>
      <c r="EOR217" s="86"/>
      <c r="EOS217" s="86"/>
      <c r="EOT217" s="86"/>
      <c r="EOU217" s="86"/>
      <c r="EOV217" s="86"/>
      <c r="EOW217" s="86"/>
      <c r="EOX217" s="86"/>
      <c r="EOY217" s="86"/>
      <c r="EOZ217" s="86"/>
      <c r="EPA217" s="86"/>
      <c r="EPB217" s="86"/>
      <c r="EPC217" s="86"/>
      <c r="EPD217" s="86"/>
      <c r="EPE217" s="86"/>
      <c r="EPF217" s="86"/>
      <c r="EPG217" s="86"/>
      <c r="EPH217" s="86"/>
      <c r="EPI217" s="86"/>
      <c r="EPJ217" s="86"/>
      <c r="EPK217" s="86"/>
      <c r="EPL217" s="86"/>
      <c r="EPM217" s="86"/>
      <c r="EPN217" s="86"/>
      <c r="EPO217" s="86"/>
      <c r="EPP217" s="86"/>
      <c r="EPQ217" s="86"/>
      <c r="EPR217" s="86"/>
      <c r="EPS217" s="86"/>
      <c r="EPT217" s="86"/>
      <c r="EPU217" s="86"/>
      <c r="EPV217" s="86"/>
      <c r="EPW217" s="86"/>
      <c r="EPX217" s="86"/>
      <c r="EPY217" s="86"/>
      <c r="EPZ217" s="86"/>
      <c r="EQA217" s="86"/>
      <c r="EQB217" s="86"/>
      <c r="EQC217" s="86"/>
      <c r="EQD217" s="86"/>
      <c r="EQE217" s="86"/>
      <c r="EQF217" s="86"/>
      <c r="EQG217" s="86"/>
      <c r="EQH217" s="86"/>
      <c r="EQI217" s="86"/>
      <c r="EQJ217" s="86"/>
      <c r="EQK217" s="86"/>
      <c r="EQL217" s="86"/>
      <c r="EQM217" s="86"/>
      <c r="EQN217" s="86"/>
      <c r="EQO217" s="86"/>
      <c r="EQP217" s="86"/>
      <c r="EQQ217" s="86"/>
      <c r="EQR217" s="86"/>
      <c r="EQS217" s="86"/>
      <c r="EQT217" s="86"/>
      <c r="EQU217" s="86"/>
      <c r="EQV217" s="86"/>
      <c r="EQW217" s="86"/>
      <c r="EQX217" s="86"/>
      <c r="EQY217" s="86"/>
      <c r="EQZ217" s="86"/>
      <c r="ERA217" s="86"/>
      <c r="ERB217" s="86"/>
      <c r="ERC217" s="86"/>
      <c r="ERD217" s="86"/>
      <c r="ERE217" s="86"/>
      <c r="ERF217" s="86"/>
      <c r="ERG217" s="86"/>
      <c r="ERH217" s="86"/>
      <c r="ERI217" s="86"/>
      <c r="ERJ217" s="86"/>
      <c r="ERK217" s="86"/>
      <c r="ERL217" s="86"/>
      <c r="ERM217" s="86"/>
      <c r="ERN217" s="86"/>
      <c r="ERO217" s="86"/>
      <c r="ERP217" s="86"/>
      <c r="ERQ217" s="86"/>
      <c r="ERR217" s="86"/>
      <c r="ERS217" s="86"/>
      <c r="ERT217" s="86"/>
      <c r="ERU217" s="86"/>
      <c r="ERV217" s="86"/>
      <c r="ERW217" s="86"/>
      <c r="ERX217" s="86"/>
      <c r="ERY217" s="86"/>
      <c r="ERZ217" s="86"/>
      <c r="ESA217" s="86"/>
      <c r="ESB217" s="86"/>
      <c r="ESC217" s="86"/>
      <c r="ESD217" s="86"/>
      <c r="ESE217" s="86"/>
      <c r="ESF217" s="86"/>
      <c r="ESG217" s="86"/>
      <c r="ESH217" s="86"/>
      <c r="ESI217" s="86"/>
      <c r="ESJ217" s="86"/>
      <c r="ESK217" s="86"/>
      <c r="ESL217" s="86"/>
      <c r="ESM217" s="86"/>
      <c r="ESN217" s="86"/>
      <c r="ESO217" s="86"/>
      <c r="ESP217" s="86"/>
      <c r="ESQ217" s="86"/>
      <c r="ESR217" s="86"/>
      <c r="ESS217" s="86"/>
      <c r="EST217" s="86"/>
      <c r="ESU217" s="86"/>
      <c r="ESV217" s="86"/>
      <c r="ESW217" s="86"/>
      <c r="ESX217" s="86"/>
      <c r="ESY217" s="86"/>
      <c r="ESZ217" s="86"/>
      <c r="ETA217" s="86"/>
      <c r="ETB217" s="86"/>
      <c r="ETC217" s="86"/>
      <c r="ETD217" s="86"/>
      <c r="ETE217" s="86"/>
      <c r="ETF217" s="86"/>
      <c r="ETG217" s="86"/>
      <c r="ETH217" s="86"/>
      <c r="ETI217" s="86"/>
      <c r="ETJ217" s="86"/>
      <c r="ETK217" s="86"/>
      <c r="ETL217" s="86"/>
      <c r="ETM217" s="86"/>
      <c r="ETN217" s="86"/>
      <c r="ETO217" s="86"/>
      <c r="ETP217" s="86"/>
      <c r="ETQ217" s="86"/>
      <c r="ETR217" s="86"/>
      <c r="ETS217" s="86"/>
      <c r="ETT217" s="86"/>
      <c r="ETU217" s="86"/>
      <c r="ETV217" s="86"/>
      <c r="ETW217" s="86"/>
      <c r="ETX217" s="86"/>
      <c r="ETY217" s="86"/>
      <c r="ETZ217" s="86"/>
      <c r="EUA217" s="86"/>
      <c r="EUB217" s="86"/>
      <c r="EUC217" s="86"/>
      <c r="EUD217" s="86"/>
      <c r="EUE217" s="86"/>
      <c r="EUF217" s="86"/>
      <c r="EUG217" s="86"/>
      <c r="EUH217" s="86"/>
      <c r="EUI217" s="86"/>
      <c r="EUJ217" s="86"/>
      <c r="EUK217" s="86"/>
      <c r="EUL217" s="86"/>
      <c r="EUM217" s="86"/>
      <c r="EUN217" s="86"/>
      <c r="EUO217" s="86"/>
      <c r="EUP217" s="86"/>
      <c r="EUQ217" s="86"/>
      <c r="EUR217" s="86"/>
      <c r="EUS217" s="86"/>
      <c r="EUT217" s="86"/>
      <c r="EUU217" s="86"/>
      <c r="EUV217" s="86"/>
      <c r="EUW217" s="86"/>
      <c r="EUX217" s="86"/>
      <c r="EUY217" s="86"/>
      <c r="EUZ217" s="86"/>
      <c r="EVA217" s="86"/>
      <c r="EVB217" s="86"/>
      <c r="EVC217" s="86"/>
      <c r="EVD217" s="86"/>
      <c r="EVE217" s="86"/>
      <c r="EVF217" s="86"/>
      <c r="EVG217" s="86"/>
      <c r="EVH217" s="86"/>
      <c r="EVI217" s="86"/>
      <c r="EVJ217" s="86"/>
      <c r="EVK217" s="86"/>
      <c r="EVL217" s="86"/>
      <c r="EVM217" s="86"/>
      <c r="EVN217" s="86"/>
      <c r="EVO217" s="86"/>
      <c r="EVP217" s="86"/>
      <c r="EVQ217" s="86"/>
      <c r="EVR217" s="86"/>
      <c r="EVS217" s="86"/>
      <c r="EVT217" s="86"/>
      <c r="EVU217" s="86"/>
      <c r="EVV217" s="86"/>
      <c r="EVW217" s="86"/>
      <c r="EVX217" s="86"/>
      <c r="EVY217" s="86"/>
      <c r="EVZ217" s="86"/>
      <c r="EWA217" s="86"/>
      <c r="EWB217" s="86"/>
      <c r="EWC217" s="86"/>
      <c r="EWD217" s="86"/>
      <c r="EWE217" s="86"/>
      <c r="EWF217" s="86"/>
      <c r="EWG217" s="86"/>
      <c r="EWH217" s="86"/>
      <c r="EWI217" s="86"/>
      <c r="EWJ217" s="86"/>
      <c r="EWK217" s="86"/>
      <c r="EWL217" s="86"/>
      <c r="EWM217" s="86"/>
      <c r="EWN217" s="86"/>
      <c r="EWO217" s="86"/>
      <c r="EWP217" s="86"/>
      <c r="EWQ217" s="86"/>
      <c r="EWR217" s="86"/>
      <c r="EWS217" s="86"/>
      <c r="EWT217" s="86"/>
      <c r="EWU217" s="86"/>
      <c r="EWV217" s="86"/>
      <c r="EWW217" s="86"/>
      <c r="EWX217" s="86"/>
      <c r="EWY217" s="86"/>
      <c r="EWZ217" s="86"/>
      <c r="EXA217" s="86"/>
      <c r="EXB217" s="86"/>
      <c r="EXC217" s="86"/>
      <c r="EXD217" s="86"/>
      <c r="EXE217" s="86"/>
      <c r="EXF217" s="86"/>
      <c r="EXG217" s="86"/>
      <c r="EXH217" s="86"/>
      <c r="EXI217" s="86"/>
      <c r="EXJ217" s="86"/>
      <c r="EXK217" s="86"/>
      <c r="EXL217" s="86"/>
      <c r="EXM217" s="86"/>
      <c r="EXN217" s="86"/>
      <c r="EXO217" s="86"/>
      <c r="EXP217" s="86"/>
      <c r="EXQ217" s="86"/>
      <c r="EXR217" s="86"/>
      <c r="EXS217" s="86"/>
      <c r="EXT217" s="86"/>
      <c r="EXU217" s="86"/>
      <c r="EXV217" s="86"/>
      <c r="EXW217" s="86"/>
      <c r="EXX217" s="86"/>
      <c r="EXY217" s="86"/>
      <c r="EXZ217" s="86"/>
      <c r="EYA217" s="86"/>
      <c r="EYB217" s="86"/>
      <c r="EYC217" s="86"/>
      <c r="EYD217" s="86"/>
      <c r="EYE217" s="86"/>
      <c r="EYF217" s="86"/>
      <c r="EYG217" s="86"/>
      <c r="EYH217" s="86"/>
      <c r="EYI217" s="86"/>
      <c r="EYJ217" s="86"/>
      <c r="EYK217" s="86"/>
      <c r="EYL217" s="86"/>
      <c r="EYM217" s="86"/>
      <c r="EYN217" s="86"/>
      <c r="EYO217" s="86"/>
      <c r="EYP217" s="86"/>
      <c r="EYQ217" s="86"/>
      <c r="EYR217" s="86"/>
      <c r="EYS217" s="86"/>
      <c r="EYT217" s="86"/>
      <c r="EYU217" s="86"/>
      <c r="EYV217" s="86"/>
      <c r="EYW217" s="86"/>
      <c r="EYX217" s="86"/>
      <c r="EYY217" s="86"/>
      <c r="EYZ217" s="86"/>
      <c r="EZA217" s="86"/>
      <c r="EZB217" s="86"/>
      <c r="EZC217" s="86"/>
      <c r="EZD217" s="86"/>
      <c r="EZE217" s="86"/>
      <c r="EZF217" s="86"/>
      <c r="EZG217" s="86"/>
      <c r="EZH217" s="86"/>
      <c r="EZI217" s="86"/>
      <c r="EZJ217" s="86"/>
      <c r="EZK217" s="86"/>
      <c r="EZL217" s="86"/>
      <c r="EZM217" s="86"/>
      <c r="EZN217" s="86"/>
      <c r="EZO217" s="86"/>
      <c r="EZP217" s="86"/>
      <c r="EZQ217" s="86"/>
      <c r="EZR217" s="86"/>
      <c r="EZS217" s="86"/>
      <c r="EZT217" s="86"/>
      <c r="EZU217" s="86"/>
      <c r="EZV217" s="86"/>
      <c r="EZW217" s="86"/>
      <c r="EZX217" s="86"/>
      <c r="EZY217" s="86"/>
      <c r="EZZ217" s="86"/>
      <c r="FAA217" s="86"/>
      <c r="FAB217" s="86"/>
      <c r="FAC217" s="86"/>
      <c r="FAD217" s="86"/>
      <c r="FAE217" s="86"/>
      <c r="FAF217" s="86"/>
      <c r="FAG217" s="86"/>
      <c r="FAH217" s="86"/>
      <c r="FAI217" s="86"/>
      <c r="FAJ217" s="86"/>
      <c r="FAK217" s="86"/>
      <c r="FAL217" s="86"/>
      <c r="FAM217" s="86"/>
      <c r="FAN217" s="86"/>
      <c r="FAO217" s="86"/>
      <c r="FAP217" s="86"/>
      <c r="FAQ217" s="86"/>
      <c r="FAR217" s="86"/>
      <c r="FAS217" s="86"/>
      <c r="FAT217" s="86"/>
      <c r="FAU217" s="86"/>
      <c r="FAV217" s="86"/>
      <c r="FAW217" s="86"/>
      <c r="FAX217" s="86"/>
      <c r="FAY217" s="86"/>
      <c r="FAZ217" s="86"/>
      <c r="FBA217" s="86"/>
      <c r="FBB217" s="86"/>
      <c r="FBC217" s="86"/>
      <c r="FBD217" s="86"/>
      <c r="FBE217" s="86"/>
      <c r="FBF217" s="86"/>
      <c r="FBG217" s="86"/>
      <c r="FBH217" s="86"/>
      <c r="FBI217" s="86"/>
      <c r="FBJ217" s="86"/>
      <c r="FBK217" s="86"/>
      <c r="FBL217" s="86"/>
      <c r="FBM217" s="86"/>
      <c r="FBN217" s="86"/>
      <c r="FBO217" s="86"/>
      <c r="FBP217" s="86"/>
      <c r="FBQ217" s="86"/>
      <c r="FBR217" s="86"/>
      <c r="FBS217" s="86"/>
      <c r="FBT217" s="86"/>
      <c r="FBU217" s="86"/>
      <c r="FBV217" s="86"/>
      <c r="FBW217" s="86"/>
      <c r="FBX217" s="86"/>
      <c r="FBY217" s="86"/>
      <c r="FBZ217" s="86"/>
      <c r="FCA217" s="86"/>
      <c r="FCB217" s="86"/>
      <c r="FCC217" s="86"/>
      <c r="FCD217" s="86"/>
      <c r="FCE217" s="86"/>
      <c r="FCF217" s="86"/>
      <c r="FCG217" s="86"/>
      <c r="FCH217" s="86"/>
      <c r="FCI217" s="86"/>
      <c r="FCJ217" s="86"/>
      <c r="FCK217" s="86"/>
      <c r="FCL217" s="86"/>
      <c r="FCM217" s="86"/>
      <c r="FCN217" s="86"/>
      <c r="FCO217" s="86"/>
      <c r="FCP217" s="86"/>
      <c r="FCQ217" s="86"/>
      <c r="FCR217" s="86"/>
      <c r="FCS217" s="86"/>
      <c r="FCT217" s="86"/>
      <c r="FCU217" s="86"/>
      <c r="FCV217" s="86"/>
      <c r="FCW217" s="86"/>
      <c r="FCX217" s="86"/>
      <c r="FCY217" s="86"/>
      <c r="FCZ217" s="86"/>
      <c r="FDA217" s="86"/>
      <c r="FDB217" s="86"/>
      <c r="FDC217" s="86"/>
      <c r="FDD217" s="86"/>
      <c r="FDE217" s="86"/>
      <c r="FDF217" s="86"/>
      <c r="FDG217" s="86"/>
      <c r="FDH217" s="86"/>
      <c r="FDI217" s="86"/>
      <c r="FDJ217" s="86"/>
      <c r="FDK217" s="86"/>
      <c r="FDL217" s="86"/>
      <c r="FDM217" s="86"/>
      <c r="FDN217" s="86"/>
      <c r="FDO217" s="86"/>
      <c r="FDP217" s="86"/>
      <c r="FDQ217" s="86"/>
      <c r="FDR217" s="86"/>
      <c r="FDS217" s="86"/>
      <c r="FDT217" s="86"/>
      <c r="FDU217" s="86"/>
      <c r="FDV217" s="86"/>
      <c r="FDW217" s="86"/>
      <c r="FDX217" s="86"/>
      <c r="FDY217" s="86"/>
      <c r="FDZ217" s="86"/>
      <c r="FEA217" s="86"/>
      <c r="FEB217" s="86"/>
      <c r="FEC217" s="86"/>
      <c r="FED217" s="86"/>
      <c r="FEE217" s="86"/>
      <c r="FEF217" s="86"/>
      <c r="FEG217" s="86"/>
      <c r="FEH217" s="86"/>
      <c r="FEI217" s="86"/>
      <c r="FEJ217" s="86"/>
      <c r="FEK217" s="86"/>
      <c r="FEL217" s="86"/>
      <c r="FEM217" s="86"/>
      <c r="FEN217" s="86"/>
      <c r="FEO217" s="86"/>
      <c r="FEP217" s="86"/>
      <c r="FEQ217" s="86"/>
      <c r="FER217" s="86"/>
      <c r="FES217" s="86"/>
      <c r="FET217" s="86"/>
      <c r="FEU217" s="86"/>
      <c r="FEV217" s="86"/>
      <c r="FEW217" s="86"/>
      <c r="FEX217" s="86"/>
      <c r="FEY217" s="86"/>
      <c r="FEZ217" s="86"/>
      <c r="FFA217" s="86"/>
      <c r="FFB217" s="86"/>
      <c r="FFC217" s="86"/>
      <c r="FFD217" s="86"/>
      <c r="FFE217" s="86"/>
      <c r="FFF217" s="86"/>
      <c r="FFG217" s="86"/>
      <c r="FFH217" s="86"/>
      <c r="FFI217" s="86"/>
      <c r="FFJ217" s="86"/>
      <c r="FFK217" s="86"/>
      <c r="FFL217" s="86"/>
      <c r="FFM217" s="86"/>
      <c r="FFN217" s="86"/>
      <c r="FFO217" s="86"/>
      <c r="FFP217" s="86"/>
      <c r="FFQ217" s="86"/>
      <c r="FFR217" s="86"/>
      <c r="FFS217" s="86"/>
      <c r="FFT217" s="86"/>
      <c r="FFU217" s="86"/>
      <c r="FFV217" s="86"/>
      <c r="FFW217" s="86"/>
      <c r="FFX217" s="86"/>
      <c r="FFY217" s="86"/>
      <c r="FFZ217" s="86"/>
      <c r="FGA217" s="86"/>
      <c r="FGB217" s="86"/>
      <c r="FGC217" s="86"/>
      <c r="FGD217" s="86"/>
      <c r="FGE217" s="86"/>
      <c r="FGF217" s="86"/>
      <c r="FGG217" s="86"/>
      <c r="FGH217" s="86"/>
      <c r="FGI217" s="86"/>
      <c r="FGJ217" s="86"/>
      <c r="FGK217" s="86"/>
      <c r="FGL217" s="86"/>
      <c r="FGM217" s="86"/>
      <c r="FGN217" s="86"/>
      <c r="FGO217" s="86"/>
      <c r="FGP217" s="86"/>
      <c r="FGQ217" s="86"/>
      <c r="FGR217" s="86"/>
      <c r="FGS217" s="86"/>
      <c r="FGT217" s="86"/>
      <c r="FGU217" s="86"/>
      <c r="FGV217" s="86"/>
      <c r="FGW217" s="86"/>
      <c r="FGX217" s="86"/>
      <c r="FGY217" s="86"/>
      <c r="FGZ217" s="86"/>
      <c r="FHA217" s="86"/>
      <c r="FHB217" s="86"/>
      <c r="FHC217" s="86"/>
      <c r="FHD217" s="86"/>
      <c r="FHE217" s="86"/>
      <c r="FHF217" s="86"/>
      <c r="FHG217" s="86"/>
      <c r="FHH217" s="86"/>
      <c r="FHI217" s="86"/>
      <c r="FHJ217" s="86"/>
      <c r="FHK217" s="86"/>
      <c r="FHL217" s="86"/>
      <c r="FHM217" s="86"/>
      <c r="FHN217" s="86"/>
      <c r="FHO217" s="86"/>
      <c r="FHP217" s="86"/>
      <c r="FHQ217" s="86"/>
      <c r="FHR217" s="86"/>
      <c r="FHS217" s="86"/>
      <c r="FHT217" s="86"/>
      <c r="FHU217" s="86"/>
      <c r="FHV217" s="86"/>
      <c r="FHW217" s="86"/>
      <c r="FHX217" s="86"/>
      <c r="FHY217" s="86"/>
      <c r="FHZ217" s="86"/>
      <c r="FIA217" s="86"/>
      <c r="FIB217" s="86"/>
      <c r="FIC217" s="86"/>
      <c r="FID217" s="86"/>
      <c r="FIE217" s="86"/>
      <c r="FIF217" s="86"/>
      <c r="FIG217" s="86"/>
      <c r="FIH217" s="86"/>
      <c r="FII217" s="86"/>
      <c r="FIJ217" s="86"/>
      <c r="FIK217" s="86"/>
      <c r="FIL217" s="86"/>
      <c r="FIM217" s="86"/>
      <c r="FIN217" s="86"/>
      <c r="FIO217" s="86"/>
      <c r="FIP217" s="86"/>
      <c r="FIQ217" s="86"/>
      <c r="FIR217" s="86"/>
      <c r="FIS217" s="86"/>
      <c r="FIT217" s="86"/>
      <c r="FIU217" s="86"/>
      <c r="FIV217" s="86"/>
      <c r="FIW217" s="86"/>
      <c r="FIX217" s="86"/>
      <c r="FIY217" s="86"/>
      <c r="FIZ217" s="86"/>
      <c r="FJA217" s="86"/>
      <c r="FJB217" s="86"/>
      <c r="FJC217" s="86"/>
      <c r="FJD217" s="86"/>
      <c r="FJE217" s="86"/>
      <c r="FJF217" s="86"/>
      <c r="FJG217" s="86"/>
      <c r="FJH217" s="86"/>
      <c r="FJI217" s="86"/>
      <c r="FJJ217" s="86"/>
      <c r="FJK217" s="86"/>
      <c r="FJL217" s="86"/>
      <c r="FJM217" s="86"/>
      <c r="FJN217" s="86"/>
      <c r="FJO217" s="86"/>
      <c r="FJP217" s="86"/>
      <c r="FJQ217" s="86"/>
      <c r="FJR217" s="86"/>
      <c r="FJS217" s="86"/>
      <c r="FJT217" s="86"/>
      <c r="FJU217" s="86"/>
      <c r="FJV217" s="86"/>
      <c r="FJW217" s="86"/>
      <c r="FJX217" s="86"/>
      <c r="FJY217" s="86"/>
      <c r="FJZ217" s="86"/>
      <c r="FKA217" s="86"/>
      <c r="FKB217" s="86"/>
      <c r="FKC217" s="86"/>
      <c r="FKD217" s="86"/>
      <c r="FKE217" s="86"/>
      <c r="FKF217" s="86"/>
      <c r="FKG217" s="86"/>
      <c r="FKH217" s="86"/>
      <c r="FKI217" s="86"/>
      <c r="FKJ217" s="86"/>
      <c r="FKK217" s="86"/>
      <c r="FKL217" s="86"/>
      <c r="FKM217" s="86"/>
      <c r="FKN217" s="86"/>
      <c r="FKO217" s="86"/>
      <c r="FKP217" s="86"/>
      <c r="FKQ217" s="86"/>
      <c r="FKR217" s="86"/>
      <c r="FKS217" s="86"/>
      <c r="FKT217" s="86"/>
      <c r="FKU217" s="86"/>
      <c r="FKV217" s="86"/>
      <c r="FKW217" s="86"/>
      <c r="FKX217" s="86"/>
      <c r="FKY217" s="86"/>
      <c r="FKZ217" s="86"/>
      <c r="FLA217" s="86"/>
      <c r="FLB217" s="86"/>
      <c r="FLC217" s="86"/>
      <c r="FLD217" s="86"/>
      <c r="FLE217" s="86"/>
      <c r="FLF217" s="86"/>
      <c r="FLG217" s="86"/>
      <c r="FLH217" s="86"/>
      <c r="FLI217" s="86"/>
      <c r="FLJ217" s="86"/>
      <c r="FLK217" s="86"/>
      <c r="FLL217" s="86"/>
      <c r="FLM217" s="86"/>
      <c r="FLN217" s="86"/>
      <c r="FLO217" s="86"/>
      <c r="FLP217" s="86"/>
      <c r="FLQ217" s="86"/>
      <c r="FLR217" s="86"/>
      <c r="FLS217" s="86"/>
      <c r="FLT217" s="86"/>
      <c r="FLU217" s="86"/>
      <c r="FLV217" s="86"/>
      <c r="FLW217" s="86"/>
      <c r="FLX217" s="86"/>
      <c r="FLY217" s="86"/>
      <c r="FLZ217" s="86"/>
      <c r="FMA217" s="86"/>
      <c r="FMB217" s="86"/>
      <c r="FMC217" s="86"/>
      <c r="FMD217" s="86"/>
      <c r="FME217" s="86"/>
      <c r="FMF217" s="86"/>
      <c r="FMG217" s="86"/>
      <c r="FMH217" s="86"/>
      <c r="FMI217" s="86"/>
      <c r="FMJ217" s="86"/>
      <c r="FMK217" s="86"/>
      <c r="FML217" s="86"/>
      <c r="FMM217" s="86"/>
      <c r="FMN217" s="86"/>
      <c r="FMO217" s="86"/>
      <c r="FMP217" s="86"/>
      <c r="FMQ217" s="86"/>
      <c r="FMR217" s="86"/>
      <c r="FMS217" s="86"/>
      <c r="FMT217" s="86"/>
      <c r="FMU217" s="86"/>
      <c r="FMV217" s="86"/>
      <c r="FMW217" s="86"/>
      <c r="FMX217" s="86"/>
      <c r="FMY217" s="86"/>
      <c r="FMZ217" s="86"/>
      <c r="FNA217" s="86"/>
      <c r="FNB217" s="86"/>
      <c r="FNC217" s="86"/>
      <c r="FND217" s="86"/>
      <c r="FNE217" s="86"/>
      <c r="FNF217" s="86"/>
      <c r="FNG217" s="86"/>
      <c r="FNH217" s="86"/>
      <c r="FNI217" s="86"/>
      <c r="FNJ217" s="86"/>
      <c r="FNK217" s="86"/>
      <c r="FNL217" s="86"/>
      <c r="FNM217" s="86"/>
      <c r="FNN217" s="86"/>
      <c r="FNO217" s="86"/>
      <c r="FNP217" s="86"/>
      <c r="FNQ217" s="86"/>
      <c r="FNR217" s="86"/>
      <c r="FNS217" s="86"/>
      <c r="FNT217" s="86"/>
      <c r="FNU217" s="86"/>
      <c r="FNV217" s="86"/>
      <c r="FNW217" s="86"/>
      <c r="FNX217" s="86"/>
      <c r="FNY217" s="86"/>
      <c r="FNZ217" s="86"/>
      <c r="FOA217" s="86"/>
      <c r="FOB217" s="86"/>
      <c r="FOC217" s="86"/>
      <c r="FOD217" s="86"/>
      <c r="FOE217" s="86"/>
      <c r="FOF217" s="86"/>
      <c r="FOG217" s="86"/>
      <c r="FOH217" s="86"/>
      <c r="FOI217" s="86"/>
      <c r="FOJ217" s="86"/>
      <c r="FOK217" s="86"/>
      <c r="FOL217" s="86"/>
      <c r="FOM217" s="86"/>
      <c r="FON217" s="86"/>
      <c r="FOO217" s="86"/>
      <c r="FOP217" s="86"/>
      <c r="FOQ217" s="86"/>
      <c r="FOR217" s="86"/>
      <c r="FOS217" s="86"/>
      <c r="FOT217" s="86"/>
      <c r="FOU217" s="86"/>
      <c r="FOV217" s="86"/>
      <c r="FOW217" s="86"/>
      <c r="FOX217" s="86"/>
      <c r="FOY217" s="86"/>
      <c r="FOZ217" s="86"/>
      <c r="FPA217" s="86"/>
      <c r="FPB217" s="86"/>
      <c r="FPC217" s="86"/>
      <c r="FPD217" s="86"/>
      <c r="FPE217" s="86"/>
      <c r="FPF217" s="86"/>
      <c r="FPG217" s="86"/>
      <c r="FPH217" s="86"/>
      <c r="FPI217" s="86"/>
      <c r="FPJ217" s="86"/>
      <c r="FPK217" s="86"/>
      <c r="FPL217" s="86"/>
      <c r="FPM217" s="86"/>
      <c r="FPN217" s="86"/>
      <c r="FPO217" s="86"/>
      <c r="FPP217" s="86"/>
      <c r="FPQ217" s="86"/>
      <c r="FPR217" s="86"/>
      <c r="FPS217" s="86"/>
      <c r="FPT217" s="86"/>
      <c r="FPU217" s="86"/>
      <c r="FPV217" s="86"/>
      <c r="FPW217" s="86"/>
      <c r="FPX217" s="86"/>
      <c r="FPY217" s="86"/>
      <c r="FPZ217" s="86"/>
      <c r="FQA217" s="86"/>
      <c r="FQB217" s="86"/>
      <c r="FQC217" s="86"/>
      <c r="FQD217" s="86"/>
      <c r="FQE217" s="86"/>
      <c r="FQF217" s="86"/>
      <c r="FQG217" s="86"/>
      <c r="FQH217" s="86"/>
      <c r="FQI217" s="86"/>
      <c r="FQJ217" s="86"/>
      <c r="FQK217" s="86"/>
      <c r="FQL217" s="86"/>
      <c r="FQM217" s="86"/>
      <c r="FQN217" s="86"/>
      <c r="FQO217" s="86"/>
      <c r="FQP217" s="86"/>
      <c r="FQQ217" s="86"/>
      <c r="FQR217" s="86"/>
      <c r="FQS217" s="86"/>
      <c r="FQT217" s="86"/>
      <c r="FQU217" s="86"/>
      <c r="FQV217" s="86"/>
      <c r="FQW217" s="86"/>
      <c r="FQX217" s="86"/>
      <c r="FQY217" s="86"/>
      <c r="FQZ217" s="86"/>
      <c r="FRA217" s="86"/>
      <c r="FRB217" s="86"/>
      <c r="FRC217" s="86"/>
      <c r="FRD217" s="86"/>
      <c r="FRE217" s="86"/>
      <c r="FRF217" s="86"/>
      <c r="FRG217" s="86"/>
      <c r="FRH217" s="86"/>
      <c r="FRI217" s="86"/>
      <c r="FRJ217" s="86"/>
      <c r="FRK217" s="86"/>
      <c r="FRL217" s="86"/>
      <c r="FRM217" s="86"/>
      <c r="FRN217" s="86"/>
      <c r="FRO217" s="86"/>
      <c r="FRP217" s="86"/>
      <c r="FRQ217" s="86"/>
      <c r="FRR217" s="86"/>
      <c r="FRS217" s="86"/>
      <c r="FRT217" s="86"/>
      <c r="FRU217" s="86"/>
      <c r="FRV217" s="86"/>
      <c r="FRW217" s="86"/>
      <c r="FRX217" s="86"/>
      <c r="FRY217" s="86"/>
      <c r="FRZ217" s="86"/>
      <c r="FSA217" s="86"/>
      <c r="FSB217" s="86"/>
      <c r="FSC217" s="86"/>
      <c r="FSD217" s="86"/>
      <c r="FSE217" s="86"/>
      <c r="FSF217" s="86"/>
      <c r="FSG217" s="86"/>
      <c r="FSH217" s="86"/>
      <c r="FSI217" s="86"/>
      <c r="FSJ217" s="86"/>
      <c r="FSK217" s="86"/>
      <c r="FSL217" s="86"/>
      <c r="FSM217" s="86"/>
      <c r="FSN217" s="86"/>
      <c r="FSO217" s="86"/>
      <c r="FSP217" s="86"/>
      <c r="FSQ217" s="86"/>
      <c r="FSR217" s="86"/>
      <c r="FSS217" s="86"/>
      <c r="FST217" s="86"/>
      <c r="FSU217" s="86"/>
      <c r="FSV217" s="86"/>
      <c r="FSW217" s="86"/>
      <c r="FSX217" s="86"/>
      <c r="FSY217" s="86"/>
      <c r="FSZ217" s="86"/>
      <c r="FTA217" s="86"/>
      <c r="FTB217" s="86"/>
      <c r="FTC217" s="86"/>
      <c r="FTD217" s="86"/>
      <c r="FTE217" s="86"/>
      <c r="FTF217" s="86"/>
      <c r="FTG217" s="86"/>
      <c r="FTH217" s="86"/>
      <c r="FTI217" s="86"/>
      <c r="FTJ217" s="86"/>
      <c r="FTK217" s="86"/>
      <c r="FTL217" s="86"/>
      <c r="FTM217" s="86"/>
      <c r="FTN217" s="86"/>
      <c r="FTO217" s="86"/>
      <c r="FTP217" s="86"/>
      <c r="FTQ217" s="86"/>
      <c r="FTR217" s="86"/>
      <c r="FTS217" s="86"/>
      <c r="FTT217" s="86"/>
      <c r="FTU217" s="86"/>
      <c r="FTV217" s="86"/>
      <c r="FTW217" s="86"/>
      <c r="FTX217" s="86"/>
      <c r="FTY217" s="86"/>
      <c r="FTZ217" s="86"/>
      <c r="FUA217" s="86"/>
      <c r="FUB217" s="86"/>
      <c r="FUC217" s="86"/>
      <c r="FUD217" s="86"/>
      <c r="FUE217" s="86"/>
      <c r="FUF217" s="86"/>
      <c r="FUG217" s="86"/>
      <c r="FUH217" s="86"/>
      <c r="FUI217" s="86"/>
      <c r="FUJ217" s="86"/>
      <c r="FUK217" s="86"/>
      <c r="FUL217" s="86"/>
      <c r="FUM217" s="86"/>
      <c r="FUN217" s="86"/>
      <c r="FUO217" s="86"/>
      <c r="FUP217" s="86"/>
      <c r="FUQ217" s="86"/>
      <c r="FUR217" s="86"/>
      <c r="FUS217" s="86"/>
      <c r="FUT217" s="86"/>
      <c r="FUU217" s="86"/>
      <c r="FUV217" s="86"/>
      <c r="FUW217" s="86"/>
      <c r="FUX217" s="86"/>
      <c r="FUY217" s="86"/>
      <c r="FUZ217" s="86"/>
      <c r="FVA217" s="86"/>
      <c r="FVB217" s="86"/>
      <c r="FVC217" s="86"/>
      <c r="FVD217" s="86"/>
      <c r="FVE217" s="86"/>
      <c r="FVF217" s="86"/>
      <c r="FVG217" s="86"/>
      <c r="FVH217" s="86"/>
      <c r="FVI217" s="86"/>
      <c r="FVJ217" s="86"/>
      <c r="FVK217" s="86"/>
      <c r="FVL217" s="86"/>
      <c r="FVM217" s="86"/>
      <c r="FVN217" s="86"/>
      <c r="FVO217" s="86"/>
      <c r="FVP217" s="86"/>
      <c r="FVQ217" s="86"/>
      <c r="FVR217" s="86"/>
      <c r="FVS217" s="86"/>
      <c r="FVT217" s="86"/>
      <c r="FVU217" s="86"/>
      <c r="FVV217" s="86"/>
      <c r="FVW217" s="86"/>
      <c r="FVX217" s="86"/>
      <c r="FVY217" s="86"/>
      <c r="FVZ217" s="86"/>
      <c r="FWA217" s="86"/>
      <c r="FWB217" s="86"/>
      <c r="FWC217" s="86"/>
      <c r="FWD217" s="86"/>
      <c r="FWE217" s="86"/>
      <c r="FWF217" s="86"/>
      <c r="FWG217" s="86"/>
      <c r="FWH217" s="86"/>
      <c r="FWI217" s="86"/>
      <c r="FWJ217" s="86"/>
      <c r="FWK217" s="86"/>
      <c r="FWL217" s="86"/>
      <c r="FWM217" s="86"/>
      <c r="FWN217" s="86"/>
      <c r="FWO217" s="86"/>
      <c r="FWP217" s="86"/>
      <c r="FWQ217" s="86"/>
      <c r="FWR217" s="86"/>
      <c r="FWS217" s="86"/>
      <c r="FWT217" s="86"/>
      <c r="FWU217" s="86"/>
      <c r="FWV217" s="86"/>
      <c r="FWW217" s="86"/>
      <c r="FWX217" s="86"/>
      <c r="FWY217" s="86"/>
      <c r="FWZ217" s="86"/>
      <c r="FXA217" s="86"/>
      <c r="FXB217" s="86"/>
      <c r="FXC217" s="86"/>
      <c r="FXD217" s="86"/>
      <c r="FXE217" s="86"/>
      <c r="FXF217" s="86"/>
      <c r="FXG217" s="86"/>
      <c r="FXH217" s="86"/>
      <c r="FXI217" s="86"/>
      <c r="FXJ217" s="86"/>
      <c r="FXK217" s="86"/>
      <c r="FXL217" s="86"/>
      <c r="FXM217" s="86"/>
      <c r="FXN217" s="86"/>
      <c r="FXO217" s="86"/>
      <c r="FXP217" s="86"/>
      <c r="FXQ217" s="86"/>
      <c r="FXR217" s="86"/>
      <c r="FXS217" s="86"/>
      <c r="FXT217" s="86"/>
      <c r="FXU217" s="86"/>
      <c r="FXV217" s="86"/>
      <c r="FXW217" s="86"/>
      <c r="FXX217" s="86"/>
      <c r="FXY217" s="86"/>
      <c r="FXZ217" s="86"/>
      <c r="FYA217" s="86"/>
      <c r="FYB217" s="86"/>
      <c r="FYC217" s="86"/>
      <c r="FYD217" s="86"/>
      <c r="FYE217" s="86"/>
      <c r="FYF217" s="86"/>
      <c r="FYG217" s="86"/>
      <c r="FYH217" s="86"/>
      <c r="FYI217" s="86"/>
      <c r="FYJ217" s="86"/>
      <c r="FYK217" s="86"/>
      <c r="FYL217" s="86"/>
      <c r="FYM217" s="86"/>
      <c r="FYN217" s="86"/>
      <c r="FYO217" s="86"/>
      <c r="FYP217" s="86"/>
      <c r="FYQ217" s="86"/>
      <c r="FYR217" s="86"/>
      <c r="FYS217" s="86"/>
      <c r="FYT217" s="86"/>
      <c r="FYU217" s="86"/>
      <c r="FYV217" s="86"/>
      <c r="FYW217" s="86"/>
      <c r="FYX217" s="86"/>
      <c r="FYY217" s="86"/>
      <c r="FYZ217" s="86"/>
      <c r="FZA217" s="86"/>
      <c r="FZB217" s="86"/>
      <c r="FZC217" s="86"/>
      <c r="FZD217" s="86"/>
      <c r="FZE217" s="86"/>
      <c r="FZF217" s="86"/>
      <c r="FZG217" s="86"/>
      <c r="FZH217" s="86"/>
      <c r="FZI217" s="86"/>
      <c r="FZJ217" s="86"/>
      <c r="FZK217" s="86"/>
      <c r="FZL217" s="86"/>
      <c r="FZM217" s="86"/>
      <c r="FZN217" s="86"/>
      <c r="FZO217" s="86"/>
      <c r="FZP217" s="86"/>
      <c r="FZQ217" s="86"/>
      <c r="FZR217" s="86"/>
      <c r="FZS217" s="86"/>
      <c r="FZT217" s="86"/>
      <c r="FZU217" s="86"/>
      <c r="FZV217" s="86"/>
      <c r="FZW217" s="86"/>
      <c r="FZX217" s="86"/>
      <c r="FZY217" s="86"/>
      <c r="FZZ217" s="86"/>
      <c r="GAA217" s="86"/>
      <c r="GAB217" s="86"/>
      <c r="GAC217" s="86"/>
      <c r="GAD217" s="86"/>
      <c r="GAE217" s="86"/>
      <c r="GAF217" s="86"/>
      <c r="GAG217" s="86"/>
      <c r="GAH217" s="86"/>
      <c r="GAI217" s="86"/>
      <c r="GAJ217" s="86"/>
      <c r="GAK217" s="86"/>
      <c r="GAL217" s="86"/>
      <c r="GAM217" s="86"/>
      <c r="GAN217" s="86"/>
      <c r="GAO217" s="86"/>
      <c r="GAP217" s="86"/>
      <c r="GAQ217" s="86"/>
      <c r="GAR217" s="86"/>
      <c r="GAS217" s="86"/>
      <c r="GAT217" s="86"/>
      <c r="GAU217" s="86"/>
      <c r="GAV217" s="86"/>
      <c r="GAW217" s="86"/>
      <c r="GAX217" s="86"/>
      <c r="GAY217" s="86"/>
      <c r="GAZ217" s="86"/>
      <c r="GBA217" s="86"/>
      <c r="GBB217" s="86"/>
      <c r="GBC217" s="86"/>
      <c r="GBD217" s="86"/>
      <c r="GBE217" s="86"/>
      <c r="GBF217" s="86"/>
      <c r="GBG217" s="86"/>
      <c r="GBH217" s="86"/>
      <c r="GBI217" s="86"/>
      <c r="GBJ217" s="86"/>
      <c r="GBK217" s="86"/>
      <c r="GBL217" s="86"/>
      <c r="GBM217" s="86"/>
      <c r="GBN217" s="86"/>
      <c r="GBO217" s="86"/>
      <c r="GBP217" s="86"/>
      <c r="GBQ217" s="86"/>
      <c r="GBR217" s="86"/>
      <c r="GBS217" s="86"/>
      <c r="GBT217" s="86"/>
      <c r="GBU217" s="86"/>
      <c r="GBV217" s="86"/>
      <c r="GBW217" s="86"/>
      <c r="GBX217" s="86"/>
      <c r="GBY217" s="86"/>
      <c r="GBZ217" s="86"/>
      <c r="GCA217" s="86"/>
      <c r="GCB217" s="86"/>
      <c r="GCC217" s="86"/>
      <c r="GCD217" s="86"/>
      <c r="GCE217" s="86"/>
      <c r="GCF217" s="86"/>
      <c r="GCG217" s="86"/>
      <c r="GCH217" s="86"/>
      <c r="GCI217" s="86"/>
      <c r="GCJ217" s="86"/>
      <c r="GCK217" s="86"/>
      <c r="GCL217" s="86"/>
      <c r="GCM217" s="86"/>
      <c r="GCN217" s="86"/>
      <c r="GCO217" s="86"/>
      <c r="GCP217" s="86"/>
      <c r="GCQ217" s="86"/>
      <c r="GCR217" s="86"/>
      <c r="GCS217" s="86"/>
      <c r="GCT217" s="86"/>
      <c r="GCU217" s="86"/>
      <c r="GCV217" s="86"/>
      <c r="GCW217" s="86"/>
      <c r="GCX217" s="86"/>
      <c r="GCY217" s="86"/>
      <c r="GCZ217" s="86"/>
      <c r="GDA217" s="86"/>
      <c r="GDB217" s="86"/>
      <c r="GDC217" s="86"/>
      <c r="GDD217" s="86"/>
      <c r="GDE217" s="86"/>
      <c r="GDF217" s="86"/>
      <c r="GDG217" s="86"/>
      <c r="GDH217" s="86"/>
      <c r="GDI217" s="86"/>
      <c r="GDJ217" s="86"/>
      <c r="GDK217" s="86"/>
      <c r="GDL217" s="86"/>
      <c r="GDM217" s="86"/>
      <c r="GDN217" s="86"/>
      <c r="GDO217" s="86"/>
      <c r="GDP217" s="86"/>
      <c r="GDQ217" s="86"/>
      <c r="GDR217" s="86"/>
      <c r="GDS217" s="86"/>
      <c r="GDT217" s="86"/>
      <c r="GDU217" s="86"/>
      <c r="GDV217" s="86"/>
      <c r="GDW217" s="86"/>
      <c r="GDX217" s="86"/>
      <c r="GDY217" s="86"/>
      <c r="GDZ217" s="86"/>
      <c r="GEA217" s="86"/>
      <c r="GEB217" s="86"/>
      <c r="GEC217" s="86"/>
      <c r="GED217" s="86"/>
      <c r="GEE217" s="86"/>
      <c r="GEF217" s="86"/>
      <c r="GEG217" s="86"/>
      <c r="GEH217" s="86"/>
      <c r="GEI217" s="86"/>
      <c r="GEJ217" s="86"/>
      <c r="GEK217" s="86"/>
      <c r="GEL217" s="86"/>
      <c r="GEM217" s="86"/>
      <c r="GEN217" s="86"/>
      <c r="GEO217" s="86"/>
      <c r="GEP217" s="86"/>
      <c r="GEQ217" s="86"/>
      <c r="GER217" s="86"/>
      <c r="GES217" s="86"/>
      <c r="GET217" s="86"/>
      <c r="GEU217" s="86"/>
      <c r="GEV217" s="86"/>
      <c r="GEW217" s="86"/>
      <c r="GEX217" s="86"/>
      <c r="GEY217" s="86"/>
      <c r="GEZ217" s="86"/>
      <c r="GFA217" s="86"/>
      <c r="GFB217" s="86"/>
      <c r="GFC217" s="86"/>
      <c r="GFD217" s="86"/>
      <c r="GFE217" s="86"/>
      <c r="GFF217" s="86"/>
      <c r="GFG217" s="86"/>
      <c r="GFH217" s="86"/>
      <c r="GFI217" s="86"/>
      <c r="GFJ217" s="86"/>
      <c r="GFK217" s="86"/>
      <c r="GFL217" s="86"/>
      <c r="GFM217" s="86"/>
      <c r="GFN217" s="86"/>
      <c r="GFO217" s="86"/>
      <c r="GFP217" s="86"/>
      <c r="GFQ217" s="86"/>
      <c r="GFR217" s="86"/>
      <c r="GFS217" s="86"/>
      <c r="GFT217" s="86"/>
      <c r="GFU217" s="86"/>
      <c r="GFV217" s="86"/>
      <c r="GFW217" s="86"/>
      <c r="GFX217" s="86"/>
      <c r="GFY217" s="86"/>
      <c r="GFZ217" s="86"/>
      <c r="GGA217" s="86"/>
      <c r="GGB217" s="86"/>
      <c r="GGC217" s="86"/>
      <c r="GGD217" s="86"/>
      <c r="GGE217" s="86"/>
      <c r="GGF217" s="86"/>
      <c r="GGG217" s="86"/>
      <c r="GGH217" s="86"/>
      <c r="GGI217" s="86"/>
      <c r="GGJ217" s="86"/>
      <c r="GGK217" s="86"/>
      <c r="GGL217" s="86"/>
      <c r="GGM217" s="86"/>
      <c r="GGN217" s="86"/>
      <c r="GGO217" s="86"/>
      <c r="GGP217" s="86"/>
      <c r="GGQ217" s="86"/>
      <c r="GGR217" s="86"/>
      <c r="GGS217" s="86"/>
      <c r="GGT217" s="86"/>
      <c r="GGU217" s="86"/>
      <c r="GGV217" s="86"/>
      <c r="GGW217" s="86"/>
      <c r="GGX217" s="86"/>
      <c r="GGY217" s="86"/>
      <c r="GGZ217" s="86"/>
      <c r="GHA217" s="86"/>
      <c r="GHB217" s="86"/>
      <c r="GHC217" s="86"/>
      <c r="GHD217" s="86"/>
      <c r="GHE217" s="86"/>
      <c r="GHF217" s="86"/>
      <c r="GHG217" s="86"/>
      <c r="GHH217" s="86"/>
      <c r="GHI217" s="86"/>
      <c r="GHJ217" s="86"/>
      <c r="GHK217" s="86"/>
      <c r="GHL217" s="86"/>
      <c r="GHM217" s="86"/>
      <c r="GHN217" s="86"/>
      <c r="GHO217" s="86"/>
      <c r="GHP217" s="86"/>
      <c r="GHQ217" s="86"/>
      <c r="GHR217" s="86"/>
      <c r="GHS217" s="86"/>
      <c r="GHT217" s="86"/>
      <c r="GHU217" s="86"/>
      <c r="GHV217" s="86"/>
      <c r="GHW217" s="86"/>
      <c r="GHX217" s="86"/>
      <c r="GHY217" s="86"/>
      <c r="GHZ217" s="86"/>
      <c r="GIA217" s="86"/>
      <c r="GIB217" s="86"/>
      <c r="GIC217" s="86"/>
      <c r="GID217" s="86"/>
      <c r="GIE217" s="86"/>
      <c r="GIF217" s="86"/>
      <c r="GIG217" s="86"/>
      <c r="GIH217" s="86"/>
      <c r="GII217" s="86"/>
      <c r="GIJ217" s="86"/>
      <c r="GIK217" s="86"/>
      <c r="GIL217" s="86"/>
      <c r="GIM217" s="86"/>
      <c r="GIN217" s="86"/>
      <c r="GIO217" s="86"/>
      <c r="GIP217" s="86"/>
      <c r="GIQ217" s="86"/>
      <c r="GIR217" s="86"/>
      <c r="GIS217" s="86"/>
      <c r="GIT217" s="86"/>
      <c r="GIU217" s="86"/>
      <c r="GIV217" s="86"/>
      <c r="GIW217" s="86"/>
      <c r="GIX217" s="86"/>
      <c r="GIY217" s="86"/>
      <c r="GIZ217" s="86"/>
      <c r="GJA217" s="86"/>
      <c r="GJB217" s="86"/>
      <c r="GJC217" s="86"/>
      <c r="GJD217" s="86"/>
      <c r="GJE217" s="86"/>
      <c r="GJF217" s="86"/>
      <c r="GJG217" s="86"/>
      <c r="GJH217" s="86"/>
      <c r="GJI217" s="86"/>
      <c r="GJJ217" s="86"/>
      <c r="GJK217" s="86"/>
      <c r="GJL217" s="86"/>
      <c r="GJM217" s="86"/>
      <c r="GJN217" s="86"/>
      <c r="GJO217" s="86"/>
      <c r="GJP217" s="86"/>
      <c r="GJQ217" s="86"/>
      <c r="GJR217" s="86"/>
      <c r="GJS217" s="86"/>
      <c r="GJT217" s="86"/>
      <c r="GJU217" s="86"/>
      <c r="GJV217" s="86"/>
      <c r="GJW217" s="86"/>
      <c r="GJX217" s="86"/>
      <c r="GJY217" s="86"/>
      <c r="GJZ217" s="86"/>
      <c r="GKA217" s="86"/>
      <c r="GKB217" s="86"/>
      <c r="GKC217" s="86"/>
      <c r="GKD217" s="86"/>
      <c r="GKE217" s="86"/>
      <c r="GKF217" s="86"/>
      <c r="GKG217" s="86"/>
      <c r="GKH217" s="86"/>
      <c r="GKI217" s="86"/>
      <c r="GKJ217" s="86"/>
      <c r="GKK217" s="86"/>
      <c r="GKL217" s="86"/>
      <c r="GKM217" s="86"/>
      <c r="GKN217" s="86"/>
      <c r="GKO217" s="86"/>
      <c r="GKP217" s="86"/>
      <c r="GKQ217" s="86"/>
      <c r="GKR217" s="86"/>
      <c r="GKS217" s="86"/>
      <c r="GKT217" s="86"/>
      <c r="GKU217" s="86"/>
      <c r="GKV217" s="86"/>
      <c r="GKW217" s="86"/>
      <c r="GKX217" s="86"/>
      <c r="GKY217" s="86"/>
      <c r="GKZ217" s="86"/>
      <c r="GLA217" s="86"/>
      <c r="GLB217" s="86"/>
      <c r="GLC217" s="86"/>
      <c r="GLD217" s="86"/>
      <c r="GLE217" s="86"/>
      <c r="GLF217" s="86"/>
      <c r="GLG217" s="86"/>
      <c r="GLH217" s="86"/>
      <c r="GLI217" s="86"/>
      <c r="GLJ217" s="86"/>
      <c r="GLK217" s="86"/>
      <c r="GLL217" s="86"/>
      <c r="GLM217" s="86"/>
      <c r="GLN217" s="86"/>
      <c r="GLO217" s="86"/>
      <c r="GLP217" s="86"/>
      <c r="GLQ217" s="86"/>
      <c r="GLR217" s="86"/>
      <c r="GLS217" s="86"/>
      <c r="GLT217" s="86"/>
      <c r="GLU217" s="86"/>
      <c r="GLV217" s="86"/>
      <c r="GLW217" s="86"/>
      <c r="GLX217" s="86"/>
      <c r="GLY217" s="86"/>
      <c r="GLZ217" s="86"/>
      <c r="GMA217" s="86"/>
      <c r="GMB217" s="86"/>
      <c r="GMC217" s="86"/>
      <c r="GMD217" s="86"/>
      <c r="GME217" s="86"/>
      <c r="GMF217" s="86"/>
      <c r="GMG217" s="86"/>
      <c r="GMH217" s="86"/>
      <c r="GMI217" s="86"/>
      <c r="GMJ217" s="86"/>
      <c r="GMK217" s="86"/>
      <c r="GML217" s="86"/>
      <c r="GMM217" s="86"/>
      <c r="GMN217" s="86"/>
      <c r="GMO217" s="86"/>
      <c r="GMP217" s="86"/>
      <c r="GMQ217" s="86"/>
      <c r="GMR217" s="86"/>
      <c r="GMS217" s="86"/>
      <c r="GMT217" s="86"/>
      <c r="GMU217" s="86"/>
      <c r="GMV217" s="86"/>
      <c r="GMW217" s="86"/>
      <c r="GMX217" s="86"/>
      <c r="GMY217" s="86"/>
      <c r="GMZ217" s="86"/>
      <c r="GNA217" s="86"/>
      <c r="GNB217" s="86"/>
      <c r="GNC217" s="86"/>
      <c r="GND217" s="86"/>
      <c r="GNE217" s="86"/>
      <c r="GNF217" s="86"/>
      <c r="GNG217" s="86"/>
      <c r="GNH217" s="86"/>
      <c r="GNI217" s="86"/>
      <c r="GNJ217" s="86"/>
      <c r="GNK217" s="86"/>
      <c r="GNL217" s="86"/>
      <c r="GNM217" s="86"/>
      <c r="GNN217" s="86"/>
      <c r="GNO217" s="86"/>
      <c r="GNP217" s="86"/>
      <c r="GNQ217" s="86"/>
      <c r="GNR217" s="86"/>
      <c r="GNS217" s="86"/>
      <c r="GNT217" s="86"/>
      <c r="GNU217" s="86"/>
      <c r="GNV217" s="86"/>
      <c r="GNW217" s="86"/>
      <c r="GNX217" s="86"/>
      <c r="GNY217" s="86"/>
      <c r="GNZ217" s="86"/>
      <c r="GOA217" s="86"/>
      <c r="GOB217" s="86"/>
      <c r="GOC217" s="86"/>
      <c r="GOD217" s="86"/>
      <c r="GOE217" s="86"/>
      <c r="GOF217" s="86"/>
      <c r="GOG217" s="86"/>
      <c r="GOH217" s="86"/>
      <c r="GOI217" s="86"/>
      <c r="GOJ217" s="86"/>
      <c r="GOK217" s="86"/>
      <c r="GOL217" s="86"/>
      <c r="GOM217" s="86"/>
      <c r="GON217" s="86"/>
      <c r="GOO217" s="86"/>
      <c r="GOP217" s="86"/>
      <c r="GOQ217" s="86"/>
      <c r="GOR217" s="86"/>
      <c r="GOS217" s="86"/>
      <c r="GOT217" s="86"/>
      <c r="GOU217" s="86"/>
      <c r="GOV217" s="86"/>
      <c r="GOW217" s="86"/>
      <c r="GOX217" s="86"/>
      <c r="GOY217" s="86"/>
      <c r="GOZ217" s="86"/>
      <c r="GPA217" s="86"/>
      <c r="GPB217" s="86"/>
      <c r="GPC217" s="86"/>
      <c r="GPD217" s="86"/>
      <c r="GPE217" s="86"/>
      <c r="GPF217" s="86"/>
      <c r="GPG217" s="86"/>
      <c r="GPH217" s="86"/>
      <c r="GPI217" s="86"/>
      <c r="GPJ217" s="86"/>
      <c r="GPK217" s="86"/>
      <c r="GPL217" s="86"/>
      <c r="GPM217" s="86"/>
      <c r="GPN217" s="86"/>
      <c r="GPO217" s="86"/>
      <c r="GPP217" s="86"/>
      <c r="GPQ217" s="86"/>
      <c r="GPR217" s="86"/>
      <c r="GPS217" s="86"/>
      <c r="GPT217" s="86"/>
      <c r="GPU217" s="86"/>
      <c r="GPV217" s="86"/>
      <c r="GPW217" s="86"/>
      <c r="GPX217" s="86"/>
      <c r="GPY217" s="86"/>
      <c r="GPZ217" s="86"/>
      <c r="GQA217" s="86"/>
      <c r="GQB217" s="86"/>
      <c r="GQC217" s="86"/>
      <c r="GQD217" s="86"/>
      <c r="GQE217" s="86"/>
      <c r="GQF217" s="86"/>
      <c r="GQG217" s="86"/>
      <c r="GQH217" s="86"/>
      <c r="GQI217" s="86"/>
      <c r="GQJ217" s="86"/>
      <c r="GQK217" s="86"/>
      <c r="GQL217" s="86"/>
      <c r="GQM217" s="86"/>
      <c r="GQN217" s="86"/>
      <c r="GQO217" s="86"/>
      <c r="GQP217" s="86"/>
      <c r="GQQ217" s="86"/>
      <c r="GQR217" s="86"/>
      <c r="GQS217" s="86"/>
      <c r="GQT217" s="86"/>
      <c r="GQU217" s="86"/>
      <c r="GQV217" s="86"/>
      <c r="GQW217" s="86"/>
      <c r="GQX217" s="86"/>
      <c r="GQY217" s="86"/>
      <c r="GQZ217" s="86"/>
      <c r="GRA217" s="86"/>
      <c r="GRB217" s="86"/>
      <c r="GRC217" s="86"/>
      <c r="GRD217" s="86"/>
      <c r="GRE217" s="86"/>
      <c r="GRF217" s="86"/>
      <c r="GRG217" s="86"/>
      <c r="GRH217" s="86"/>
      <c r="GRI217" s="86"/>
      <c r="GRJ217" s="86"/>
      <c r="GRK217" s="86"/>
      <c r="GRL217" s="86"/>
      <c r="GRM217" s="86"/>
      <c r="GRN217" s="86"/>
      <c r="GRO217" s="86"/>
      <c r="GRP217" s="86"/>
      <c r="GRQ217" s="86"/>
      <c r="GRR217" s="86"/>
      <c r="GRS217" s="86"/>
      <c r="GRT217" s="86"/>
      <c r="GRU217" s="86"/>
      <c r="GRV217" s="86"/>
      <c r="GRW217" s="86"/>
      <c r="GRX217" s="86"/>
      <c r="GRY217" s="86"/>
      <c r="GRZ217" s="86"/>
      <c r="GSA217" s="86"/>
      <c r="GSB217" s="86"/>
      <c r="GSC217" s="86"/>
      <c r="GSD217" s="86"/>
      <c r="GSE217" s="86"/>
      <c r="GSF217" s="86"/>
      <c r="GSG217" s="86"/>
      <c r="GSH217" s="86"/>
      <c r="GSI217" s="86"/>
      <c r="GSJ217" s="86"/>
      <c r="GSK217" s="86"/>
      <c r="GSL217" s="86"/>
      <c r="GSM217" s="86"/>
      <c r="GSN217" s="86"/>
      <c r="GSO217" s="86"/>
      <c r="GSP217" s="86"/>
      <c r="GSQ217" s="86"/>
      <c r="GSR217" s="86"/>
      <c r="GSS217" s="86"/>
      <c r="GST217" s="86"/>
      <c r="GSU217" s="86"/>
      <c r="GSV217" s="86"/>
      <c r="GSW217" s="86"/>
      <c r="GSX217" s="86"/>
      <c r="GSY217" s="86"/>
      <c r="GSZ217" s="86"/>
      <c r="GTA217" s="86"/>
      <c r="GTB217" s="86"/>
      <c r="GTC217" s="86"/>
      <c r="GTD217" s="86"/>
      <c r="GTE217" s="86"/>
      <c r="GTF217" s="86"/>
      <c r="GTG217" s="86"/>
      <c r="GTH217" s="86"/>
      <c r="GTI217" s="86"/>
      <c r="GTJ217" s="86"/>
      <c r="GTK217" s="86"/>
      <c r="GTL217" s="86"/>
      <c r="GTM217" s="86"/>
      <c r="GTN217" s="86"/>
      <c r="GTO217" s="86"/>
      <c r="GTP217" s="86"/>
      <c r="GTQ217" s="86"/>
      <c r="GTR217" s="86"/>
      <c r="GTS217" s="86"/>
      <c r="GTT217" s="86"/>
      <c r="GTU217" s="86"/>
      <c r="GTV217" s="86"/>
      <c r="GTW217" s="86"/>
      <c r="GTX217" s="86"/>
      <c r="GTY217" s="86"/>
      <c r="GTZ217" s="86"/>
      <c r="GUA217" s="86"/>
      <c r="GUB217" s="86"/>
      <c r="GUC217" s="86"/>
      <c r="GUD217" s="86"/>
      <c r="GUE217" s="86"/>
      <c r="GUF217" s="86"/>
      <c r="GUG217" s="86"/>
      <c r="GUH217" s="86"/>
      <c r="GUI217" s="86"/>
      <c r="GUJ217" s="86"/>
      <c r="GUK217" s="86"/>
      <c r="GUL217" s="86"/>
      <c r="GUM217" s="86"/>
      <c r="GUN217" s="86"/>
      <c r="GUO217" s="86"/>
      <c r="GUP217" s="86"/>
      <c r="GUQ217" s="86"/>
      <c r="GUR217" s="86"/>
      <c r="GUS217" s="86"/>
      <c r="GUT217" s="86"/>
      <c r="GUU217" s="86"/>
      <c r="GUV217" s="86"/>
      <c r="GUW217" s="86"/>
      <c r="GUX217" s="86"/>
      <c r="GUY217" s="86"/>
      <c r="GUZ217" s="86"/>
      <c r="GVA217" s="86"/>
      <c r="GVB217" s="86"/>
      <c r="GVC217" s="86"/>
      <c r="GVD217" s="86"/>
      <c r="GVE217" s="86"/>
      <c r="GVF217" s="86"/>
      <c r="GVG217" s="86"/>
      <c r="GVH217" s="86"/>
      <c r="GVI217" s="86"/>
      <c r="GVJ217" s="86"/>
      <c r="GVK217" s="86"/>
      <c r="GVL217" s="86"/>
      <c r="GVM217" s="86"/>
      <c r="GVN217" s="86"/>
      <c r="GVO217" s="86"/>
      <c r="GVP217" s="86"/>
      <c r="GVQ217" s="86"/>
      <c r="GVR217" s="86"/>
      <c r="GVS217" s="86"/>
      <c r="GVT217" s="86"/>
      <c r="GVU217" s="86"/>
      <c r="GVV217" s="86"/>
      <c r="GVW217" s="86"/>
      <c r="GVX217" s="86"/>
      <c r="GVY217" s="86"/>
      <c r="GVZ217" s="86"/>
      <c r="GWA217" s="86"/>
      <c r="GWB217" s="86"/>
      <c r="GWC217" s="86"/>
      <c r="GWD217" s="86"/>
      <c r="GWE217" s="86"/>
      <c r="GWF217" s="86"/>
      <c r="GWG217" s="86"/>
      <c r="GWH217" s="86"/>
      <c r="GWI217" s="86"/>
      <c r="GWJ217" s="86"/>
      <c r="GWK217" s="86"/>
      <c r="GWL217" s="86"/>
      <c r="GWM217" s="86"/>
      <c r="GWN217" s="86"/>
      <c r="GWO217" s="86"/>
      <c r="GWP217" s="86"/>
      <c r="GWQ217" s="86"/>
      <c r="GWR217" s="86"/>
      <c r="GWS217" s="86"/>
      <c r="GWT217" s="86"/>
      <c r="GWU217" s="86"/>
      <c r="GWV217" s="86"/>
      <c r="GWW217" s="86"/>
      <c r="GWX217" s="86"/>
      <c r="GWY217" s="86"/>
      <c r="GWZ217" s="86"/>
      <c r="GXA217" s="86"/>
      <c r="GXB217" s="86"/>
      <c r="GXC217" s="86"/>
      <c r="GXD217" s="86"/>
      <c r="GXE217" s="86"/>
      <c r="GXF217" s="86"/>
      <c r="GXG217" s="86"/>
      <c r="GXH217" s="86"/>
      <c r="GXI217" s="86"/>
      <c r="GXJ217" s="86"/>
      <c r="GXK217" s="86"/>
      <c r="GXL217" s="86"/>
      <c r="GXM217" s="86"/>
      <c r="GXN217" s="86"/>
      <c r="GXO217" s="86"/>
      <c r="GXP217" s="86"/>
      <c r="GXQ217" s="86"/>
      <c r="GXR217" s="86"/>
      <c r="GXS217" s="86"/>
      <c r="GXT217" s="86"/>
      <c r="GXU217" s="86"/>
      <c r="GXV217" s="86"/>
      <c r="GXW217" s="86"/>
      <c r="GXX217" s="86"/>
      <c r="GXY217" s="86"/>
      <c r="GXZ217" s="86"/>
      <c r="GYA217" s="86"/>
      <c r="GYB217" s="86"/>
      <c r="GYC217" s="86"/>
      <c r="GYD217" s="86"/>
      <c r="GYE217" s="86"/>
      <c r="GYF217" s="86"/>
      <c r="GYG217" s="86"/>
      <c r="GYH217" s="86"/>
      <c r="GYI217" s="86"/>
      <c r="GYJ217" s="86"/>
      <c r="GYK217" s="86"/>
      <c r="GYL217" s="86"/>
      <c r="GYM217" s="86"/>
      <c r="GYN217" s="86"/>
      <c r="GYO217" s="86"/>
      <c r="GYP217" s="86"/>
      <c r="GYQ217" s="86"/>
      <c r="GYR217" s="86"/>
      <c r="GYS217" s="86"/>
      <c r="GYT217" s="86"/>
      <c r="GYU217" s="86"/>
      <c r="GYV217" s="86"/>
      <c r="GYW217" s="86"/>
      <c r="GYX217" s="86"/>
      <c r="GYY217" s="86"/>
      <c r="GYZ217" s="86"/>
      <c r="GZA217" s="86"/>
      <c r="GZB217" s="86"/>
      <c r="GZC217" s="86"/>
      <c r="GZD217" s="86"/>
      <c r="GZE217" s="86"/>
      <c r="GZF217" s="86"/>
      <c r="GZG217" s="86"/>
      <c r="GZH217" s="86"/>
      <c r="GZI217" s="86"/>
      <c r="GZJ217" s="86"/>
      <c r="GZK217" s="86"/>
      <c r="GZL217" s="86"/>
      <c r="GZM217" s="86"/>
      <c r="GZN217" s="86"/>
      <c r="GZO217" s="86"/>
      <c r="GZP217" s="86"/>
      <c r="GZQ217" s="86"/>
      <c r="GZR217" s="86"/>
      <c r="GZS217" s="86"/>
      <c r="GZT217" s="86"/>
      <c r="GZU217" s="86"/>
      <c r="GZV217" s="86"/>
      <c r="GZW217" s="86"/>
      <c r="GZX217" s="86"/>
      <c r="GZY217" s="86"/>
      <c r="GZZ217" s="86"/>
      <c r="HAA217" s="86"/>
      <c r="HAB217" s="86"/>
      <c r="HAC217" s="86"/>
      <c r="HAD217" s="86"/>
      <c r="HAE217" s="86"/>
      <c r="HAF217" s="86"/>
      <c r="HAG217" s="86"/>
      <c r="HAH217" s="86"/>
      <c r="HAI217" s="86"/>
      <c r="HAJ217" s="86"/>
      <c r="HAK217" s="86"/>
      <c r="HAL217" s="86"/>
      <c r="HAM217" s="86"/>
      <c r="HAN217" s="86"/>
      <c r="HAO217" s="86"/>
      <c r="HAP217" s="86"/>
      <c r="HAQ217" s="86"/>
      <c r="HAR217" s="86"/>
      <c r="HAS217" s="86"/>
      <c r="HAT217" s="86"/>
      <c r="HAU217" s="86"/>
      <c r="HAV217" s="86"/>
      <c r="HAW217" s="86"/>
      <c r="HAX217" s="86"/>
      <c r="HAY217" s="86"/>
      <c r="HAZ217" s="86"/>
      <c r="HBA217" s="86"/>
      <c r="HBB217" s="86"/>
      <c r="HBC217" s="86"/>
      <c r="HBD217" s="86"/>
      <c r="HBE217" s="86"/>
      <c r="HBF217" s="86"/>
      <c r="HBG217" s="86"/>
      <c r="HBH217" s="86"/>
      <c r="HBI217" s="86"/>
      <c r="HBJ217" s="86"/>
      <c r="HBK217" s="86"/>
      <c r="HBL217" s="86"/>
      <c r="HBM217" s="86"/>
      <c r="HBN217" s="86"/>
      <c r="HBO217" s="86"/>
      <c r="HBP217" s="86"/>
      <c r="HBQ217" s="86"/>
      <c r="HBR217" s="86"/>
      <c r="HBS217" s="86"/>
      <c r="HBT217" s="86"/>
      <c r="HBU217" s="86"/>
      <c r="HBV217" s="86"/>
      <c r="HBW217" s="86"/>
      <c r="HBX217" s="86"/>
      <c r="HBY217" s="86"/>
      <c r="HBZ217" s="86"/>
      <c r="HCA217" s="86"/>
      <c r="HCB217" s="86"/>
      <c r="HCC217" s="86"/>
      <c r="HCD217" s="86"/>
      <c r="HCE217" s="86"/>
      <c r="HCF217" s="86"/>
      <c r="HCG217" s="86"/>
      <c r="HCH217" s="86"/>
      <c r="HCI217" s="86"/>
      <c r="HCJ217" s="86"/>
      <c r="HCK217" s="86"/>
      <c r="HCL217" s="86"/>
      <c r="HCM217" s="86"/>
      <c r="HCN217" s="86"/>
      <c r="HCO217" s="86"/>
      <c r="HCP217" s="86"/>
      <c r="HCQ217" s="86"/>
      <c r="HCR217" s="86"/>
      <c r="HCS217" s="86"/>
      <c r="HCT217" s="86"/>
      <c r="HCU217" s="86"/>
      <c r="HCV217" s="86"/>
      <c r="HCW217" s="86"/>
      <c r="HCX217" s="86"/>
      <c r="HCY217" s="86"/>
      <c r="HCZ217" s="86"/>
      <c r="HDA217" s="86"/>
      <c r="HDB217" s="86"/>
      <c r="HDC217" s="86"/>
      <c r="HDD217" s="86"/>
      <c r="HDE217" s="86"/>
      <c r="HDF217" s="86"/>
      <c r="HDG217" s="86"/>
      <c r="HDH217" s="86"/>
      <c r="HDI217" s="86"/>
      <c r="HDJ217" s="86"/>
      <c r="HDK217" s="86"/>
      <c r="HDL217" s="86"/>
      <c r="HDM217" s="86"/>
      <c r="HDN217" s="86"/>
      <c r="HDO217" s="86"/>
      <c r="HDP217" s="86"/>
      <c r="HDQ217" s="86"/>
      <c r="HDR217" s="86"/>
      <c r="HDS217" s="86"/>
      <c r="HDT217" s="86"/>
      <c r="HDU217" s="86"/>
      <c r="HDV217" s="86"/>
      <c r="HDW217" s="86"/>
      <c r="HDX217" s="86"/>
      <c r="HDY217" s="86"/>
      <c r="HDZ217" s="86"/>
      <c r="HEA217" s="86"/>
      <c r="HEB217" s="86"/>
      <c r="HEC217" s="86"/>
      <c r="HED217" s="86"/>
      <c r="HEE217" s="86"/>
      <c r="HEF217" s="86"/>
      <c r="HEG217" s="86"/>
      <c r="HEH217" s="86"/>
      <c r="HEI217" s="86"/>
      <c r="HEJ217" s="86"/>
      <c r="HEK217" s="86"/>
      <c r="HEL217" s="86"/>
      <c r="HEM217" s="86"/>
      <c r="HEN217" s="86"/>
      <c r="HEO217" s="86"/>
      <c r="HEP217" s="86"/>
      <c r="HEQ217" s="86"/>
      <c r="HER217" s="86"/>
      <c r="HES217" s="86"/>
      <c r="HET217" s="86"/>
      <c r="HEU217" s="86"/>
      <c r="HEV217" s="86"/>
      <c r="HEW217" s="86"/>
      <c r="HEX217" s="86"/>
      <c r="HEY217" s="86"/>
      <c r="HEZ217" s="86"/>
      <c r="HFA217" s="86"/>
      <c r="HFB217" s="86"/>
      <c r="HFC217" s="86"/>
      <c r="HFD217" s="86"/>
      <c r="HFE217" s="86"/>
      <c r="HFF217" s="86"/>
      <c r="HFG217" s="86"/>
      <c r="HFH217" s="86"/>
      <c r="HFI217" s="86"/>
      <c r="HFJ217" s="86"/>
      <c r="HFK217" s="86"/>
      <c r="HFL217" s="86"/>
      <c r="HFM217" s="86"/>
      <c r="HFN217" s="86"/>
      <c r="HFO217" s="86"/>
      <c r="HFP217" s="86"/>
      <c r="HFQ217" s="86"/>
      <c r="HFR217" s="86"/>
      <c r="HFS217" s="86"/>
      <c r="HFT217" s="86"/>
      <c r="HFU217" s="86"/>
      <c r="HFV217" s="86"/>
      <c r="HFW217" s="86"/>
      <c r="HFX217" s="86"/>
      <c r="HFY217" s="86"/>
      <c r="HFZ217" s="86"/>
      <c r="HGA217" s="86"/>
      <c r="HGB217" s="86"/>
      <c r="HGC217" s="86"/>
      <c r="HGD217" s="86"/>
      <c r="HGE217" s="86"/>
      <c r="HGF217" s="86"/>
      <c r="HGG217" s="86"/>
      <c r="HGH217" s="86"/>
      <c r="HGI217" s="86"/>
      <c r="HGJ217" s="86"/>
      <c r="HGK217" s="86"/>
      <c r="HGL217" s="86"/>
      <c r="HGM217" s="86"/>
      <c r="HGN217" s="86"/>
      <c r="HGO217" s="86"/>
      <c r="HGP217" s="86"/>
      <c r="HGQ217" s="86"/>
      <c r="HGR217" s="86"/>
      <c r="HGS217" s="86"/>
      <c r="HGT217" s="86"/>
      <c r="HGU217" s="86"/>
      <c r="HGV217" s="86"/>
      <c r="HGW217" s="86"/>
      <c r="HGX217" s="86"/>
      <c r="HGY217" s="86"/>
      <c r="HGZ217" s="86"/>
      <c r="HHA217" s="86"/>
      <c r="HHB217" s="86"/>
      <c r="HHC217" s="86"/>
      <c r="HHD217" s="86"/>
      <c r="HHE217" s="86"/>
      <c r="HHF217" s="86"/>
      <c r="HHG217" s="86"/>
      <c r="HHH217" s="86"/>
      <c r="HHI217" s="86"/>
      <c r="HHJ217" s="86"/>
      <c r="HHK217" s="86"/>
      <c r="HHL217" s="86"/>
      <c r="HHM217" s="86"/>
      <c r="HHN217" s="86"/>
      <c r="HHO217" s="86"/>
      <c r="HHP217" s="86"/>
      <c r="HHQ217" s="86"/>
      <c r="HHR217" s="86"/>
      <c r="HHS217" s="86"/>
      <c r="HHT217" s="86"/>
      <c r="HHU217" s="86"/>
      <c r="HHV217" s="86"/>
      <c r="HHW217" s="86"/>
      <c r="HHX217" s="86"/>
      <c r="HHY217" s="86"/>
      <c r="HHZ217" s="86"/>
      <c r="HIA217" s="86"/>
      <c r="HIB217" s="86"/>
      <c r="HIC217" s="86"/>
      <c r="HID217" s="86"/>
      <c r="HIE217" s="86"/>
      <c r="HIF217" s="86"/>
      <c r="HIG217" s="86"/>
      <c r="HIH217" s="86"/>
      <c r="HII217" s="86"/>
      <c r="HIJ217" s="86"/>
      <c r="HIK217" s="86"/>
      <c r="HIL217" s="86"/>
      <c r="HIM217" s="86"/>
      <c r="HIN217" s="86"/>
      <c r="HIO217" s="86"/>
      <c r="HIP217" s="86"/>
      <c r="HIQ217" s="86"/>
      <c r="HIR217" s="86"/>
      <c r="HIS217" s="86"/>
      <c r="HIT217" s="86"/>
      <c r="HIU217" s="86"/>
      <c r="HIV217" s="86"/>
      <c r="HIW217" s="86"/>
      <c r="HIX217" s="86"/>
      <c r="HIY217" s="86"/>
      <c r="HIZ217" s="86"/>
      <c r="HJA217" s="86"/>
      <c r="HJB217" s="86"/>
      <c r="HJC217" s="86"/>
      <c r="HJD217" s="86"/>
      <c r="HJE217" s="86"/>
      <c r="HJF217" s="86"/>
      <c r="HJG217" s="86"/>
      <c r="HJH217" s="86"/>
      <c r="HJI217" s="86"/>
      <c r="HJJ217" s="86"/>
      <c r="HJK217" s="86"/>
      <c r="HJL217" s="86"/>
      <c r="HJM217" s="86"/>
      <c r="HJN217" s="86"/>
      <c r="HJO217" s="86"/>
      <c r="HJP217" s="86"/>
      <c r="HJQ217" s="86"/>
      <c r="HJR217" s="86"/>
      <c r="HJS217" s="86"/>
      <c r="HJT217" s="86"/>
      <c r="HJU217" s="86"/>
      <c r="HJV217" s="86"/>
      <c r="HJW217" s="86"/>
      <c r="HJX217" s="86"/>
      <c r="HJY217" s="86"/>
      <c r="HJZ217" s="86"/>
      <c r="HKA217" s="86"/>
      <c r="HKB217" s="86"/>
      <c r="HKC217" s="86"/>
      <c r="HKD217" s="86"/>
      <c r="HKE217" s="86"/>
      <c r="HKF217" s="86"/>
      <c r="HKG217" s="86"/>
      <c r="HKH217" s="86"/>
      <c r="HKI217" s="86"/>
      <c r="HKJ217" s="86"/>
      <c r="HKK217" s="86"/>
      <c r="HKL217" s="86"/>
      <c r="HKM217" s="86"/>
      <c r="HKN217" s="86"/>
      <c r="HKO217" s="86"/>
      <c r="HKP217" s="86"/>
      <c r="HKQ217" s="86"/>
      <c r="HKR217" s="86"/>
      <c r="HKS217" s="86"/>
      <c r="HKT217" s="86"/>
      <c r="HKU217" s="86"/>
      <c r="HKV217" s="86"/>
      <c r="HKW217" s="86"/>
      <c r="HKX217" s="86"/>
      <c r="HKY217" s="86"/>
      <c r="HKZ217" s="86"/>
      <c r="HLA217" s="86"/>
      <c r="HLB217" s="86"/>
      <c r="HLC217" s="86"/>
      <c r="HLD217" s="86"/>
      <c r="HLE217" s="86"/>
      <c r="HLF217" s="86"/>
      <c r="HLG217" s="86"/>
      <c r="HLH217" s="86"/>
      <c r="HLI217" s="86"/>
      <c r="HLJ217" s="86"/>
      <c r="HLK217" s="86"/>
      <c r="HLL217" s="86"/>
      <c r="HLM217" s="86"/>
      <c r="HLN217" s="86"/>
      <c r="HLO217" s="86"/>
      <c r="HLP217" s="86"/>
      <c r="HLQ217" s="86"/>
      <c r="HLR217" s="86"/>
      <c r="HLS217" s="86"/>
      <c r="HLT217" s="86"/>
      <c r="HLU217" s="86"/>
      <c r="HLV217" s="86"/>
      <c r="HLW217" s="86"/>
      <c r="HLX217" s="86"/>
      <c r="HLY217" s="86"/>
      <c r="HLZ217" s="86"/>
      <c r="HMA217" s="86"/>
      <c r="HMB217" s="86"/>
      <c r="HMC217" s="86"/>
      <c r="HMD217" s="86"/>
      <c r="HME217" s="86"/>
      <c r="HMF217" s="86"/>
      <c r="HMG217" s="86"/>
      <c r="HMH217" s="86"/>
      <c r="HMI217" s="86"/>
      <c r="HMJ217" s="86"/>
      <c r="HMK217" s="86"/>
      <c r="HML217" s="86"/>
      <c r="HMM217" s="86"/>
      <c r="HMN217" s="86"/>
      <c r="HMO217" s="86"/>
      <c r="HMP217" s="86"/>
      <c r="HMQ217" s="86"/>
      <c r="HMR217" s="86"/>
      <c r="HMS217" s="86"/>
      <c r="HMT217" s="86"/>
      <c r="HMU217" s="86"/>
      <c r="HMV217" s="86"/>
      <c r="HMW217" s="86"/>
      <c r="HMX217" s="86"/>
      <c r="HMY217" s="86"/>
      <c r="HMZ217" s="86"/>
      <c r="HNA217" s="86"/>
      <c r="HNB217" s="86"/>
      <c r="HNC217" s="86"/>
      <c r="HND217" s="86"/>
      <c r="HNE217" s="86"/>
      <c r="HNF217" s="86"/>
      <c r="HNG217" s="86"/>
      <c r="HNH217" s="86"/>
      <c r="HNI217" s="86"/>
      <c r="HNJ217" s="86"/>
      <c r="HNK217" s="86"/>
      <c r="HNL217" s="86"/>
      <c r="HNM217" s="86"/>
      <c r="HNN217" s="86"/>
      <c r="HNO217" s="86"/>
      <c r="HNP217" s="86"/>
      <c r="HNQ217" s="86"/>
      <c r="HNR217" s="86"/>
      <c r="HNS217" s="86"/>
      <c r="HNT217" s="86"/>
      <c r="HNU217" s="86"/>
      <c r="HNV217" s="86"/>
      <c r="HNW217" s="86"/>
      <c r="HNX217" s="86"/>
      <c r="HNY217" s="86"/>
      <c r="HNZ217" s="86"/>
      <c r="HOA217" s="86"/>
      <c r="HOB217" s="86"/>
      <c r="HOC217" s="86"/>
      <c r="HOD217" s="86"/>
      <c r="HOE217" s="86"/>
      <c r="HOF217" s="86"/>
      <c r="HOG217" s="86"/>
      <c r="HOH217" s="86"/>
      <c r="HOI217" s="86"/>
      <c r="HOJ217" s="86"/>
      <c r="HOK217" s="86"/>
      <c r="HOL217" s="86"/>
      <c r="HOM217" s="86"/>
      <c r="HON217" s="86"/>
      <c r="HOO217" s="86"/>
      <c r="HOP217" s="86"/>
      <c r="HOQ217" s="86"/>
      <c r="HOR217" s="86"/>
      <c r="HOS217" s="86"/>
      <c r="HOT217" s="86"/>
      <c r="HOU217" s="86"/>
      <c r="HOV217" s="86"/>
      <c r="HOW217" s="86"/>
      <c r="HOX217" s="86"/>
      <c r="HOY217" s="86"/>
      <c r="HOZ217" s="86"/>
      <c r="HPA217" s="86"/>
      <c r="HPB217" s="86"/>
      <c r="HPC217" s="86"/>
      <c r="HPD217" s="86"/>
      <c r="HPE217" s="86"/>
      <c r="HPF217" s="86"/>
      <c r="HPG217" s="86"/>
      <c r="HPH217" s="86"/>
      <c r="HPI217" s="86"/>
      <c r="HPJ217" s="86"/>
      <c r="HPK217" s="86"/>
      <c r="HPL217" s="86"/>
      <c r="HPM217" s="86"/>
      <c r="HPN217" s="86"/>
      <c r="HPO217" s="86"/>
      <c r="HPP217" s="86"/>
      <c r="HPQ217" s="86"/>
      <c r="HPR217" s="86"/>
      <c r="HPS217" s="86"/>
      <c r="HPT217" s="86"/>
      <c r="HPU217" s="86"/>
      <c r="HPV217" s="86"/>
      <c r="HPW217" s="86"/>
      <c r="HPX217" s="86"/>
      <c r="HPY217" s="86"/>
      <c r="HPZ217" s="86"/>
      <c r="HQA217" s="86"/>
      <c r="HQB217" s="86"/>
      <c r="HQC217" s="86"/>
      <c r="HQD217" s="86"/>
      <c r="HQE217" s="86"/>
      <c r="HQF217" s="86"/>
      <c r="HQG217" s="86"/>
      <c r="HQH217" s="86"/>
      <c r="HQI217" s="86"/>
      <c r="HQJ217" s="86"/>
      <c r="HQK217" s="86"/>
      <c r="HQL217" s="86"/>
      <c r="HQM217" s="86"/>
      <c r="HQN217" s="86"/>
      <c r="HQO217" s="86"/>
      <c r="HQP217" s="86"/>
      <c r="HQQ217" s="86"/>
      <c r="HQR217" s="86"/>
      <c r="HQS217" s="86"/>
      <c r="HQT217" s="86"/>
      <c r="HQU217" s="86"/>
      <c r="HQV217" s="86"/>
      <c r="HQW217" s="86"/>
      <c r="HQX217" s="86"/>
      <c r="HQY217" s="86"/>
      <c r="HQZ217" s="86"/>
      <c r="HRA217" s="86"/>
      <c r="HRB217" s="86"/>
      <c r="HRC217" s="86"/>
      <c r="HRD217" s="86"/>
      <c r="HRE217" s="86"/>
      <c r="HRF217" s="86"/>
      <c r="HRG217" s="86"/>
      <c r="HRH217" s="86"/>
      <c r="HRI217" s="86"/>
      <c r="HRJ217" s="86"/>
      <c r="HRK217" s="86"/>
      <c r="HRL217" s="86"/>
      <c r="HRM217" s="86"/>
      <c r="HRN217" s="86"/>
      <c r="HRO217" s="86"/>
      <c r="HRP217" s="86"/>
      <c r="HRQ217" s="86"/>
      <c r="HRR217" s="86"/>
      <c r="HRS217" s="86"/>
      <c r="HRT217" s="86"/>
      <c r="HRU217" s="86"/>
      <c r="HRV217" s="86"/>
      <c r="HRW217" s="86"/>
      <c r="HRX217" s="86"/>
      <c r="HRY217" s="86"/>
      <c r="HRZ217" s="86"/>
      <c r="HSA217" s="86"/>
      <c r="HSB217" s="86"/>
      <c r="HSC217" s="86"/>
      <c r="HSD217" s="86"/>
      <c r="HSE217" s="86"/>
      <c r="HSF217" s="86"/>
      <c r="HSG217" s="86"/>
      <c r="HSH217" s="86"/>
      <c r="HSI217" s="86"/>
      <c r="HSJ217" s="86"/>
      <c r="HSK217" s="86"/>
      <c r="HSL217" s="86"/>
      <c r="HSM217" s="86"/>
      <c r="HSN217" s="86"/>
      <c r="HSO217" s="86"/>
      <c r="HSP217" s="86"/>
      <c r="HSQ217" s="86"/>
      <c r="HSR217" s="86"/>
      <c r="HSS217" s="86"/>
      <c r="HST217" s="86"/>
      <c r="HSU217" s="86"/>
      <c r="HSV217" s="86"/>
      <c r="HSW217" s="86"/>
      <c r="HSX217" s="86"/>
      <c r="HSY217" s="86"/>
      <c r="HSZ217" s="86"/>
      <c r="HTA217" s="86"/>
      <c r="HTB217" s="86"/>
      <c r="HTC217" s="86"/>
      <c r="HTD217" s="86"/>
      <c r="HTE217" s="86"/>
      <c r="HTF217" s="86"/>
      <c r="HTG217" s="86"/>
      <c r="HTH217" s="86"/>
      <c r="HTI217" s="86"/>
      <c r="HTJ217" s="86"/>
      <c r="HTK217" s="86"/>
      <c r="HTL217" s="86"/>
      <c r="HTM217" s="86"/>
      <c r="HTN217" s="86"/>
      <c r="HTO217" s="86"/>
      <c r="HTP217" s="86"/>
      <c r="HTQ217" s="86"/>
      <c r="HTR217" s="86"/>
      <c r="HTS217" s="86"/>
      <c r="HTT217" s="86"/>
      <c r="HTU217" s="86"/>
      <c r="HTV217" s="86"/>
      <c r="HTW217" s="86"/>
      <c r="HTX217" s="86"/>
      <c r="HTY217" s="86"/>
      <c r="HTZ217" s="86"/>
      <c r="HUA217" s="86"/>
      <c r="HUB217" s="86"/>
      <c r="HUC217" s="86"/>
      <c r="HUD217" s="86"/>
      <c r="HUE217" s="86"/>
      <c r="HUF217" s="86"/>
      <c r="HUG217" s="86"/>
      <c r="HUH217" s="86"/>
      <c r="HUI217" s="86"/>
      <c r="HUJ217" s="86"/>
      <c r="HUK217" s="86"/>
      <c r="HUL217" s="86"/>
      <c r="HUM217" s="86"/>
      <c r="HUN217" s="86"/>
      <c r="HUO217" s="86"/>
      <c r="HUP217" s="86"/>
      <c r="HUQ217" s="86"/>
      <c r="HUR217" s="86"/>
      <c r="HUS217" s="86"/>
      <c r="HUT217" s="86"/>
      <c r="HUU217" s="86"/>
      <c r="HUV217" s="86"/>
      <c r="HUW217" s="86"/>
      <c r="HUX217" s="86"/>
      <c r="HUY217" s="86"/>
      <c r="HUZ217" s="86"/>
      <c r="HVA217" s="86"/>
      <c r="HVB217" s="86"/>
      <c r="HVC217" s="86"/>
      <c r="HVD217" s="86"/>
      <c r="HVE217" s="86"/>
      <c r="HVF217" s="86"/>
      <c r="HVG217" s="86"/>
      <c r="HVH217" s="86"/>
      <c r="HVI217" s="86"/>
      <c r="HVJ217" s="86"/>
      <c r="HVK217" s="86"/>
      <c r="HVL217" s="86"/>
      <c r="HVM217" s="86"/>
      <c r="HVN217" s="86"/>
      <c r="HVO217" s="86"/>
      <c r="HVP217" s="86"/>
      <c r="HVQ217" s="86"/>
      <c r="HVR217" s="86"/>
      <c r="HVS217" s="86"/>
      <c r="HVT217" s="86"/>
      <c r="HVU217" s="86"/>
      <c r="HVV217" s="86"/>
      <c r="HVW217" s="86"/>
      <c r="HVX217" s="86"/>
      <c r="HVY217" s="86"/>
      <c r="HVZ217" s="86"/>
      <c r="HWA217" s="86"/>
      <c r="HWB217" s="86"/>
      <c r="HWC217" s="86"/>
      <c r="HWD217" s="86"/>
      <c r="HWE217" s="86"/>
      <c r="HWF217" s="86"/>
      <c r="HWG217" s="86"/>
      <c r="HWH217" s="86"/>
      <c r="HWI217" s="86"/>
      <c r="HWJ217" s="86"/>
      <c r="HWK217" s="86"/>
      <c r="HWL217" s="86"/>
      <c r="HWM217" s="86"/>
      <c r="HWN217" s="86"/>
      <c r="HWO217" s="86"/>
      <c r="HWP217" s="86"/>
      <c r="HWQ217" s="86"/>
      <c r="HWR217" s="86"/>
      <c r="HWS217" s="86"/>
      <c r="HWT217" s="86"/>
      <c r="HWU217" s="86"/>
      <c r="HWV217" s="86"/>
      <c r="HWW217" s="86"/>
      <c r="HWX217" s="86"/>
      <c r="HWY217" s="86"/>
      <c r="HWZ217" s="86"/>
      <c r="HXA217" s="86"/>
      <c r="HXB217" s="86"/>
      <c r="HXC217" s="86"/>
      <c r="HXD217" s="86"/>
      <c r="HXE217" s="86"/>
      <c r="HXF217" s="86"/>
      <c r="HXG217" s="86"/>
      <c r="HXH217" s="86"/>
      <c r="HXI217" s="86"/>
      <c r="HXJ217" s="86"/>
      <c r="HXK217" s="86"/>
      <c r="HXL217" s="86"/>
      <c r="HXM217" s="86"/>
      <c r="HXN217" s="86"/>
      <c r="HXO217" s="86"/>
      <c r="HXP217" s="86"/>
      <c r="HXQ217" s="86"/>
      <c r="HXR217" s="86"/>
      <c r="HXS217" s="86"/>
      <c r="HXT217" s="86"/>
      <c r="HXU217" s="86"/>
      <c r="HXV217" s="86"/>
      <c r="HXW217" s="86"/>
      <c r="HXX217" s="86"/>
      <c r="HXY217" s="86"/>
      <c r="HXZ217" s="86"/>
      <c r="HYA217" s="86"/>
      <c r="HYB217" s="86"/>
      <c r="HYC217" s="86"/>
      <c r="HYD217" s="86"/>
      <c r="HYE217" s="86"/>
      <c r="HYF217" s="86"/>
      <c r="HYG217" s="86"/>
      <c r="HYH217" s="86"/>
      <c r="HYI217" s="86"/>
      <c r="HYJ217" s="86"/>
      <c r="HYK217" s="86"/>
      <c r="HYL217" s="86"/>
      <c r="HYM217" s="86"/>
      <c r="HYN217" s="86"/>
      <c r="HYO217" s="86"/>
      <c r="HYP217" s="86"/>
      <c r="HYQ217" s="86"/>
      <c r="HYR217" s="86"/>
      <c r="HYS217" s="86"/>
      <c r="HYT217" s="86"/>
      <c r="HYU217" s="86"/>
      <c r="HYV217" s="86"/>
      <c r="HYW217" s="86"/>
      <c r="HYX217" s="86"/>
      <c r="HYY217" s="86"/>
      <c r="HYZ217" s="86"/>
      <c r="HZA217" s="86"/>
      <c r="HZB217" s="86"/>
      <c r="HZC217" s="86"/>
      <c r="HZD217" s="86"/>
      <c r="HZE217" s="86"/>
      <c r="HZF217" s="86"/>
      <c r="HZG217" s="86"/>
      <c r="HZH217" s="86"/>
      <c r="HZI217" s="86"/>
      <c r="HZJ217" s="86"/>
      <c r="HZK217" s="86"/>
      <c r="HZL217" s="86"/>
      <c r="HZM217" s="86"/>
      <c r="HZN217" s="86"/>
      <c r="HZO217" s="86"/>
      <c r="HZP217" s="86"/>
      <c r="HZQ217" s="86"/>
      <c r="HZR217" s="86"/>
      <c r="HZS217" s="86"/>
      <c r="HZT217" s="86"/>
      <c r="HZU217" s="86"/>
      <c r="HZV217" s="86"/>
      <c r="HZW217" s="86"/>
      <c r="HZX217" s="86"/>
      <c r="HZY217" s="86"/>
      <c r="HZZ217" s="86"/>
      <c r="IAA217" s="86"/>
      <c r="IAB217" s="86"/>
      <c r="IAC217" s="86"/>
      <c r="IAD217" s="86"/>
      <c r="IAE217" s="86"/>
      <c r="IAF217" s="86"/>
      <c r="IAG217" s="86"/>
      <c r="IAH217" s="86"/>
      <c r="IAI217" s="86"/>
      <c r="IAJ217" s="86"/>
      <c r="IAK217" s="86"/>
      <c r="IAL217" s="86"/>
      <c r="IAM217" s="86"/>
      <c r="IAN217" s="86"/>
      <c r="IAO217" s="86"/>
      <c r="IAP217" s="86"/>
      <c r="IAQ217" s="86"/>
      <c r="IAR217" s="86"/>
      <c r="IAS217" s="86"/>
      <c r="IAT217" s="86"/>
      <c r="IAU217" s="86"/>
      <c r="IAV217" s="86"/>
      <c r="IAW217" s="86"/>
      <c r="IAX217" s="86"/>
      <c r="IAY217" s="86"/>
      <c r="IAZ217" s="86"/>
      <c r="IBA217" s="86"/>
      <c r="IBB217" s="86"/>
      <c r="IBC217" s="86"/>
      <c r="IBD217" s="86"/>
      <c r="IBE217" s="86"/>
      <c r="IBF217" s="86"/>
      <c r="IBG217" s="86"/>
      <c r="IBH217" s="86"/>
      <c r="IBI217" s="86"/>
      <c r="IBJ217" s="86"/>
      <c r="IBK217" s="86"/>
      <c r="IBL217" s="86"/>
      <c r="IBM217" s="86"/>
      <c r="IBN217" s="86"/>
      <c r="IBO217" s="86"/>
      <c r="IBP217" s="86"/>
      <c r="IBQ217" s="86"/>
      <c r="IBR217" s="86"/>
      <c r="IBS217" s="86"/>
      <c r="IBT217" s="86"/>
      <c r="IBU217" s="86"/>
      <c r="IBV217" s="86"/>
      <c r="IBW217" s="86"/>
      <c r="IBX217" s="86"/>
      <c r="IBY217" s="86"/>
      <c r="IBZ217" s="86"/>
      <c r="ICA217" s="86"/>
      <c r="ICB217" s="86"/>
      <c r="ICC217" s="86"/>
      <c r="ICD217" s="86"/>
      <c r="ICE217" s="86"/>
      <c r="ICF217" s="86"/>
      <c r="ICG217" s="86"/>
      <c r="ICH217" s="86"/>
      <c r="ICI217" s="86"/>
      <c r="ICJ217" s="86"/>
      <c r="ICK217" s="86"/>
      <c r="ICL217" s="86"/>
      <c r="ICM217" s="86"/>
      <c r="ICN217" s="86"/>
      <c r="ICO217" s="86"/>
      <c r="ICP217" s="86"/>
      <c r="ICQ217" s="86"/>
      <c r="ICR217" s="86"/>
      <c r="ICS217" s="86"/>
      <c r="ICT217" s="86"/>
      <c r="ICU217" s="86"/>
      <c r="ICV217" s="86"/>
      <c r="ICW217" s="86"/>
      <c r="ICX217" s="86"/>
      <c r="ICY217" s="86"/>
      <c r="ICZ217" s="86"/>
      <c r="IDA217" s="86"/>
      <c r="IDB217" s="86"/>
      <c r="IDC217" s="86"/>
      <c r="IDD217" s="86"/>
      <c r="IDE217" s="86"/>
      <c r="IDF217" s="86"/>
      <c r="IDG217" s="86"/>
      <c r="IDH217" s="86"/>
      <c r="IDI217" s="86"/>
      <c r="IDJ217" s="86"/>
      <c r="IDK217" s="86"/>
      <c r="IDL217" s="86"/>
      <c r="IDM217" s="86"/>
      <c r="IDN217" s="86"/>
      <c r="IDO217" s="86"/>
      <c r="IDP217" s="86"/>
      <c r="IDQ217" s="86"/>
      <c r="IDR217" s="86"/>
      <c r="IDS217" s="86"/>
      <c r="IDT217" s="86"/>
      <c r="IDU217" s="86"/>
      <c r="IDV217" s="86"/>
      <c r="IDW217" s="86"/>
      <c r="IDX217" s="86"/>
      <c r="IDY217" s="86"/>
      <c r="IDZ217" s="86"/>
      <c r="IEA217" s="86"/>
      <c r="IEB217" s="86"/>
      <c r="IEC217" s="86"/>
      <c r="IED217" s="86"/>
      <c r="IEE217" s="86"/>
      <c r="IEF217" s="86"/>
      <c r="IEG217" s="86"/>
      <c r="IEH217" s="86"/>
      <c r="IEI217" s="86"/>
      <c r="IEJ217" s="86"/>
      <c r="IEK217" s="86"/>
      <c r="IEL217" s="86"/>
      <c r="IEM217" s="86"/>
      <c r="IEN217" s="86"/>
      <c r="IEO217" s="86"/>
      <c r="IEP217" s="86"/>
      <c r="IEQ217" s="86"/>
      <c r="IER217" s="86"/>
      <c r="IES217" s="86"/>
      <c r="IET217" s="86"/>
      <c r="IEU217" s="86"/>
      <c r="IEV217" s="86"/>
      <c r="IEW217" s="86"/>
      <c r="IEX217" s="86"/>
      <c r="IEY217" s="86"/>
      <c r="IEZ217" s="86"/>
      <c r="IFA217" s="86"/>
      <c r="IFB217" s="86"/>
      <c r="IFC217" s="86"/>
      <c r="IFD217" s="86"/>
      <c r="IFE217" s="86"/>
      <c r="IFF217" s="86"/>
      <c r="IFG217" s="86"/>
      <c r="IFH217" s="86"/>
      <c r="IFI217" s="86"/>
      <c r="IFJ217" s="86"/>
      <c r="IFK217" s="86"/>
      <c r="IFL217" s="86"/>
      <c r="IFM217" s="86"/>
      <c r="IFN217" s="86"/>
      <c r="IFO217" s="86"/>
      <c r="IFP217" s="86"/>
      <c r="IFQ217" s="86"/>
      <c r="IFR217" s="86"/>
      <c r="IFS217" s="86"/>
      <c r="IFT217" s="86"/>
      <c r="IFU217" s="86"/>
      <c r="IFV217" s="86"/>
      <c r="IFW217" s="86"/>
      <c r="IFX217" s="86"/>
      <c r="IFY217" s="86"/>
      <c r="IFZ217" s="86"/>
      <c r="IGA217" s="86"/>
      <c r="IGB217" s="86"/>
      <c r="IGC217" s="86"/>
      <c r="IGD217" s="86"/>
      <c r="IGE217" s="86"/>
      <c r="IGF217" s="86"/>
      <c r="IGG217" s="86"/>
      <c r="IGH217" s="86"/>
      <c r="IGI217" s="86"/>
      <c r="IGJ217" s="86"/>
      <c r="IGK217" s="86"/>
      <c r="IGL217" s="86"/>
      <c r="IGM217" s="86"/>
      <c r="IGN217" s="86"/>
      <c r="IGO217" s="86"/>
      <c r="IGP217" s="86"/>
      <c r="IGQ217" s="86"/>
      <c r="IGR217" s="86"/>
      <c r="IGS217" s="86"/>
      <c r="IGT217" s="86"/>
      <c r="IGU217" s="86"/>
      <c r="IGV217" s="86"/>
      <c r="IGW217" s="86"/>
      <c r="IGX217" s="86"/>
      <c r="IGY217" s="86"/>
      <c r="IGZ217" s="86"/>
      <c r="IHA217" s="86"/>
      <c r="IHB217" s="86"/>
      <c r="IHC217" s="86"/>
      <c r="IHD217" s="86"/>
      <c r="IHE217" s="86"/>
      <c r="IHF217" s="86"/>
      <c r="IHG217" s="86"/>
      <c r="IHH217" s="86"/>
      <c r="IHI217" s="86"/>
      <c r="IHJ217" s="86"/>
      <c r="IHK217" s="86"/>
      <c r="IHL217" s="86"/>
      <c r="IHM217" s="86"/>
      <c r="IHN217" s="86"/>
      <c r="IHO217" s="86"/>
      <c r="IHP217" s="86"/>
      <c r="IHQ217" s="86"/>
      <c r="IHR217" s="86"/>
      <c r="IHS217" s="86"/>
      <c r="IHT217" s="86"/>
      <c r="IHU217" s="86"/>
      <c r="IHV217" s="86"/>
      <c r="IHW217" s="86"/>
      <c r="IHX217" s="86"/>
      <c r="IHY217" s="86"/>
      <c r="IHZ217" s="86"/>
      <c r="IIA217" s="86"/>
      <c r="IIB217" s="86"/>
      <c r="IIC217" s="86"/>
      <c r="IID217" s="86"/>
      <c r="IIE217" s="86"/>
      <c r="IIF217" s="86"/>
      <c r="IIG217" s="86"/>
      <c r="IIH217" s="86"/>
      <c r="III217" s="86"/>
      <c r="IIJ217" s="86"/>
      <c r="IIK217" s="86"/>
      <c r="IIL217" s="86"/>
      <c r="IIM217" s="86"/>
      <c r="IIN217" s="86"/>
      <c r="IIO217" s="86"/>
      <c r="IIP217" s="86"/>
      <c r="IIQ217" s="86"/>
      <c r="IIR217" s="86"/>
      <c r="IIS217" s="86"/>
      <c r="IIT217" s="86"/>
      <c r="IIU217" s="86"/>
      <c r="IIV217" s="86"/>
      <c r="IIW217" s="86"/>
      <c r="IIX217" s="86"/>
      <c r="IIY217" s="86"/>
      <c r="IIZ217" s="86"/>
      <c r="IJA217" s="86"/>
      <c r="IJB217" s="86"/>
      <c r="IJC217" s="86"/>
      <c r="IJD217" s="86"/>
      <c r="IJE217" s="86"/>
      <c r="IJF217" s="86"/>
      <c r="IJG217" s="86"/>
      <c r="IJH217" s="86"/>
      <c r="IJI217" s="86"/>
      <c r="IJJ217" s="86"/>
      <c r="IJK217" s="86"/>
      <c r="IJL217" s="86"/>
      <c r="IJM217" s="86"/>
      <c r="IJN217" s="86"/>
      <c r="IJO217" s="86"/>
      <c r="IJP217" s="86"/>
      <c r="IJQ217" s="86"/>
      <c r="IJR217" s="86"/>
      <c r="IJS217" s="86"/>
      <c r="IJT217" s="86"/>
      <c r="IJU217" s="86"/>
      <c r="IJV217" s="86"/>
      <c r="IJW217" s="86"/>
      <c r="IJX217" s="86"/>
      <c r="IJY217" s="86"/>
      <c r="IJZ217" s="86"/>
      <c r="IKA217" s="86"/>
      <c r="IKB217" s="86"/>
      <c r="IKC217" s="86"/>
      <c r="IKD217" s="86"/>
      <c r="IKE217" s="86"/>
      <c r="IKF217" s="86"/>
      <c r="IKG217" s="86"/>
      <c r="IKH217" s="86"/>
      <c r="IKI217" s="86"/>
      <c r="IKJ217" s="86"/>
      <c r="IKK217" s="86"/>
      <c r="IKL217" s="86"/>
      <c r="IKM217" s="86"/>
      <c r="IKN217" s="86"/>
      <c r="IKO217" s="86"/>
      <c r="IKP217" s="86"/>
      <c r="IKQ217" s="86"/>
      <c r="IKR217" s="86"/>
      <c r="IKS217" s="86"/>
      <c r="IKT217" s="86"/>
      <c r="IKU217" s="86"/>
      <c r="IKV217" s="86"/>
      <c r="IKW217" s="86"/>
      <c r="IKX217" s="86"/>
      <c r="IKY217" s="86"/>
      <c r="IKZ217" s="86"/>
      <c r="ILA217" s="86"/>
      <c r="ILB217" s="86"/>
      <c r="ILC217" s="86"/>
      <c r="ILD217" s="86"/>
      <c r="ILE217" s="86"/>
      <c r="ILF217" s="86"/>
      <c r="ILG217" s="86"/>
      <c r="ILH217" s="86"/>
      <c r="ILI217" s="86"/>
      <c r="ILJ217" s="86"/>
      <c r="ILK217" s="86"/>
      <c r="ILL217" s="86"/>
      <c r="ILM217" s="86"/>
      <c r="ILN217" s="86"/>
      <c r="ILO217" s="86"/>
      <c r="ILP217" s="86"/>
      <c r="ILQ217" s="86"/>
      <c r="ILR217" s="86"/>
      <c r="ILS217" s="86"/>
      <c r="ILT217" s="86"/>
      <c r="ILU217" s="86"/>
      <c r="ILV217" s="86"/>
      <c r="ILW217" s="86"/>
      <c r="ILX217" s="86"/>
      <c r="ILY217" s="86"/>
      <c r="ILZ217" s="86"/>
      <c r="IMA217" s="86"/>
      <c r="IMB217" s="86"/>
      <c r="IMC217" s="86"/>
      <c r="IMD217" s="86"/>
      <c r="IME217" s="86"/>
      <c r="IMF217" s="86"/>
      <c r="IMG217" s="86"/>
      <c r="IMH217" s="86"/>
      <c r="IMI217" s="86"/>
      <c r="IMJ217" s="86"/>
      <c r="IMK217" s="86"/>
      <c r="IML217" s="86"/>
      <c r="IMM217" s="86"/>
      <c r="IMN217" s="86"/>
      <c r="IMO217" s="86"/>
      <c r="IMP217" s="86"/>
      <c r="IMQ217" s="86"/>
      <c r="IMR217" s="86"/>
      <c r="IMS217" s="86"/>
      <c r="IMT217" s="86"/>
      <c r="IMU217" s="86"/>
      <c r="IMV217" s="86"/>
      <c r="IMW217" s="86"/>
      <c r="IMX217" s="86"/>
      <c r="IMY217" s="86"/>
      <c r="IMZ217" s="86"/>
      <c r="INA217" s="86"/>
      <c r="INB217" s="86"/>
      <c r="INC217" s="86"/>
      <c r="IND217" s="86"/>
      <c r="INE217" s="86"/>
      <c r="INF217" s="86"/>
      <c r="ING217" s="86"/>
      <c r="INH217" s="86"/>
      <c r="INI217" s="86"/>
      <c r="INJ217" s="86"/>
      <c r="INK217" s="86"/>
      <c r="INL217" s="86"/>
      <c r="INM217" s="86"/>
      <c r="INN217" s="86"/>
      <c r="INO217" s="86"/>
      <c r="INP217" s="86"/>
      <c r="INQ217" s="86"/>
      <c r="INR217" s="86"/>
      <c r="INS217" s="86"/>
      <c r="INT217" s="86"/>
      <c r="INU217" s="86"/>
      <c r="INV217" s="86"/>
      <c r="INW217" s="86"/>
      <c r="INX217" s="86"/>
      <c r="INY217" s="86"/>
      <c r="INZ217" s="86"/>
      <c r="IOA217" s="86"/>
      <c r="IOB217" s="86"/>
      <c r="IOC217" s="86"/>
      <c r="IOD217" s="86"/>
      <c r="IOE217" s="86"/>
      <c r="IOF217" s="86"/>
      <c r="IOG217" s="86"/>
      <c r="IOH217" s="86"/>
      <c r="IOI217" s="86"/>
      <c r="IOJ217" s="86"/>
      <c r="IOK217" s="86"/>
      <c r="IOL217" s="86"/>
      <c r="IOM217" s="86"/>
      <c r="ION217" s="86"/>
      <c r="IOO217" s="86"/>
      <c r="IOP217" s="86"/>
      <c r="IOQ217" s="86"/>
      <c r="IOR217" s="86"/>
      <c r="IOS217" s="86"/>
      <c r="IOT217" s="86"/>
      <c r="IOU217" s="86"/>
      <c r="IOV217" s="86"/>
      <c r="IOW217" s="86"/>
      <c r="IOX217" s="86"/>
      <c r="IOY217" s="86"/>
      <c r="IOZ217" s="86"/>
      <c r="IPA217" s="86"/>
      <c r="IPB217" s="86"/>
      <c r="IPC217" s="86"/>
      <c r="IPD217" s="86"/>
      <c r="IPE217" s="86"/>
      <c r="IPF217" s="86"/>
      <c r="IPG217" s="86"/>
      <c r="IPH217" s="86"/>
      <c r="IPI217" s="86"/>
      <c r="IPJ217" s="86"/>
      <c r="IPK217" s="86"/>
      <c r="IPL217" s="86"/>
      <c r="IPM217" s="86"/>
      <c r="IPN217" s="86"/>
      <c r="IPO217" s="86"/>
      <c r="IPP217" s="86"/>
      <c r="IPQ217" s="86"/>
      <c r="IPR217" s="86"/>
      <c r="IPS217" s="86"/>
      <c r="IPT217" s="86"/>
      <c r="IPU217" s="86"/>
      <c r="IPV217" s="86"/>
      <c r="IPW217" s="86"/>
      <c r="IPX217" s="86"/>
      <c r="IPY217" s="86"/>
      <c r="IPZ217" s="86"/>
      <c r="IQA217" s="86"/>
      <c r="IQB217" s="86"/>
      <c r="IQC217" s="86"/>
      <c r="IQD217" s="86"/>
      <c r="IQE217" s="86"/>
      <c r="IQF217" s="86"/>
      <c r="IQG217" s="86"/>
      <c r="IQH217" s="86"/>
      <c r="IQI217" s="86"/>
      <c r="IQJ217" s="86"/>
      <c r="IQK217" s="86"/>
      <c r="IQL217" s="86"/>
      <c r="IQM217" s="86"/>
      <c r="IQN217" s="86"/>
      <c r="IQO217" s="86"/>
      <c r="IQP217" s="86"/>
      <c r="IQQ217" s="86"/>
      <c r="IQR217" s="86"/>
      <c r="IQS217" s="86"/>
      <c r="IQT217" s="86"/>
      <c r="IQU217" s="86"/>
      <c r="IQV217" s="86"/>
      <c r="IQW217" s="86"/>
      <c r="IQX217" s="86"/>
      <c r="IQY217" s="86"/>
      <c r="IQZ217" s="86"/>
      <c r="IRA217" s="86"/>
      <c r="IRB217" s="86"/>
      <c r="IRC217" s="86"/>
      <c r="IRD217" s="86"/>
      <c r="IRE217" s="86"/>
      <c r="IRF217" s="86"/>
      <c r="IRG217" s="86"/>
      <c r="IRH217" s="86"/>
      <c r="IRI217" s="86"/>
      <c r="IRJ217" s="86"/>
      <c r="IRK217" s="86"/>
      <c r="IRL217" s="86"/>
      <c r="IRM217" s="86"/>
      <c r="IRN217" s="86"/>
      <c r="IRO217" s="86"/>
      <c r="IRP217" s="86"/>
      <c r="IRQ217" s="86"/>
      <c r="IRR217" s="86"/>
      <c r="IRS217" s="86"/>
      <c r="IRT217" s="86"/>
      <c r="IRU217" s="86"/>
      <c r="IRV217" s="86"/>
      <c r="IRW217" s="86"/>
      <c r="IRX217" s="86"/>
      <c r="IRY217" s="86"/>
      <c r="IRZ217" s="86"/>
      <c r="ISA217" s="86"/>
      <c r="ISB217" s="86"/>
      <c r="ISC217" s="86"/>
      <c r="ISD217" s="86"/>
      <c r="ISE217" s="86"/>
      <c r="ISF217" s="86"/>
      <c r="ISG217" s="86"/>
      <c r="ISH217" s="86"/>
      <c r="ISI217" s="86"/>
      <c r="ISJ217" s="86"/>
      <c r="ISK217" s="86"/>
      <c r="ISL217" s="86"/>
      <c r="ISM217" s="86"/>
      <c r="ISN217" s="86"/>
      <c r="ISO217" s="86"/>
      <c r="ISP217" s="86"/>
      <c r="ISQ217" s="86"/>
      <c r="ISR217" s="86"/>
      <c r="ISS217" s="86"/>
      <c r="IST217" s="86"/>
      <c r="ISU217" s="86"/>
      <c r="ISV217" s="86"/>
      <c r="ISW217" s="86"/>
      <c r="ISX217" s="86"/>
      <c r="ISY217" s="86"/>
      <c r="ISZ217" s="86"/>
      <c r="ITA217" s="86"/>
      <c r="ITB217" s="86"/>
      <c r="ITC217" s="86"/>
      <c r="ITD217" s="86"/>
      <c r="ITE217" s="86"/>
      <c r="ITF217" s="86"/>
      <c r="ITG217" s="86"/>
      <c r="ITH217" s="86"/>
      <c r="ITI217" s="86"/>
      <c r="ITJ217" s="86"/>
      <c r="ITK217" s="86"/>
      <c r="ITL217" s="86"/>
      <c r="ITM217" s="86"/>
      <c r="ITN217" s="86"/>
      <c r="ITO217" s="86"/>
      <c r="ITP217" s="86"/>
      <c r="ITQ217" s="86"/>
      <c r="ITR217" s="86"/>
      <c r="ITS217" s="86"/>
      <c r="ITT217" s="86"/>
      <c r="ITU217" s="86"/>
      <c r="ITV217" s="86"/>
      <c r="ITW217" s="86"/>
      <c r="ITX217" s="86"/>
      <c r="ITY217" s="86"/>
      <c r="ITZ217" s="86"/>
      <c r="IUA217" s="86"/>
      <c r="IUB217" s="86"/>
      <c r="IUC217" s="86"/>
      <c r="IUD217" s="86"/>
      <c r="IUE217" s="86"/>
      <c r="IUF217" s="86"/>
      <c r="IUG217" s="86"/>
      <c r="IUH217" s="86"/>
      <c r="IUI217" s="86"/>
      <c r="IUJ217" s="86"/>
      <c r="IUK217" s="86"/>
      <c r="IUL217" s="86"/>
      <c r="IUM217" s="86"/>
      <c r="IUN217" s="86"/>
      <c r="IUO217" s="86"/>
      <c r="IUP217" s="86"/>
      <c r="IUQ217" s="86"/>
      <c r="IUR217" s="86"/>
      <c r="IUS217" s="86"/>
      <c r="IUT217" s="86"/>
      <c r="IUU217" s="86"/>
      <c r="IUV217" s="86"/>
      <c r="IUW217" s="86"/>
      <c r="IUX217" s="86"/>
      <c r="IUY217" s="86"/>
      <c r="IUZ217" s="86"/>
      <c r="IVA217" s="86"/>
      <c r="IVB217" s="86"/>
      <c r="IVC217" s="86"/>
      <c r="IVD217" s="86"/>
      <c r="IVE217" s="86"/>
      <c r="IVF217" s="86"/>
      <c r="IVG217" s="86"/>
      <c r="IVH217" s="86"/>
      <c r="IVI217" s="86"/>
      <c r="IVJ217" s="86"/>
      <c r="IVK217" s="86"/>
      <c r="IVL217" s="86"/>
      <c r="IVM217" s="86"/>
      <c r="IVN217" s="86"/>
      <c r="IVO217" s="86"/>
      <c r="IVP217" s="86"/>
      <c r="IVQ217" s="86"/>
      <c r="IVR217" s="86"/>
      <c r="IVS217" s="86"/>
      <c r="IVT217" s="86"/>
      <c r="IVU217" s="86"/>
      <c r="IVV217" s="86"/>
      <c r="IVW217" s="86"/>
      <c r="IVX217" s="86"/>
      <c r="IVY217" s="86"/>
      <c r="IVZ217" s="86"/>
      <c r="IWA217" s="86"/>
      <c r="IWB217" s="86"/>
      <c r="IWC217" s="86"/>
      <c r="IWD217" s="86"/>
      <c r="IWE217" s="86"/>
      <c r="IWF217" s="86"/>
      <c r="IWG217" s="86"/>
      <c r="IWH217" s="86"/>
      <c r="IWI217" s="86"/>
      <c r="IWJ217" s="86"/>
      <c r="IWK217" s="86"/>
      <c r="IWL217" s="86"/>
      <c r="IWM217" s="86"/>
      <c r="IWN217" s="86"/>
      <c r="IWO217" s="86"/>
      <c r="IWP217" s="86"/>
      <c r="IWQ217" s="86"/>
      <c r="IWR217" s="86"/>
      <c r="IWS217" s="86"/>
      <c r="IWT217" s="86"/>
      <c r="IWU217" s="86"/>
      <c r="IWV217" s="86"/>
      <c r="IWW217" s="86"/>
      <c r="IWX217" s="86"/>
      <c r="IWY217" s="86"/>
      <c r="IWZ217" s="86"/>
      <c r="IXA217" s="86"/>
      <c r="IXB217" s="86"/>
      <c r="IXC217" s="86"/>
      <c r="IXD217" s="86"/>
      <c r="IXE217" s="86"/>
      <c r="IXF217" s="86"/>
      <c r="IXG217" s="86"/>
      <c r="IXH217" s="86"/>
      <c r="IXI217" s="86"/>
      <c r="IXJ217" s="86"/>
      <c r="IXK217" s="86"/>
      <c r="IXL217" s="86"/>
      <c r="IXM217" s="86"/>
      <c r="IXN217" s="86"/>
      <c r="IXO217" s="86"/>
      <c r="IXP217" s="86"/>
      <c r="IXQ217" s="86"/>
      <c r="IXR217" s="86"/>
      <c r="IXS217" s="86"/>
      <c r="IXT217" s="86"/>
      <c r="IXU217" s="86"/>
      <c r="IXV217" s="86"/>
      <c r="IXW217" s="86"/>
      <c r="IXX217" s="86"/>
      <c r="IXY217" s="86"/>
      <c r="IXZ217" s="86"/>
      <c r="IYA217" s="86"/>
      <c r="IYB217" s="86"/>
      <c r="IYC217" s="86"/>
      <c r="IYD217" s="86"/>
      <c r="IYE217" s="86"/>
      <c r="IYF217" s="86"/>
      <c r="IYG217" s="86"/>
      <c r="IYH217" s="86"/>
      <c r="IYI217" s="86"/>
      <c r="IYJ217" s="86"/>
      <c r="IYK217" s="86"/>
      <c r="IYL217" s="86"/>
      <c r="IYM217" s="86"/>
      <c r="IYN217" s="86"/>
      <c r="IYO217" s="86"/>
      <c r="IYP217" s="86"/>
      <c r="IYQ217" s="86"/>
      <c r="IYR217" s="86"/>
      <c r="IYS217" s="86"/>
      <c r="IYT217" s="86"/>
      <c r="IYU217" s="86"/>
      <c r="IYV217" s="86"/>
      <c r="IYW217" s="86"/>
      <c r="IYX217" s="86"/>
      <c r="IYY217" s="86"/>
      <c r="IYZ217" s="86"/>
      <c r="IZA217" s="86"/>
      <c r="IZB217" s="86"/>
      <c r="IZC217" s="86"/>
      <c r="IZD217" s="86"/>
      <c r="IZE217" s="86"/>
      <c r="IZF217" s="86"/>
      <c r="IZG217" s="86"/>
      <c r="IZH217" s="86"/>
      <c r="IZI217" s="86"/>
      <c r="IZJ217" s="86"/>
      <c r="IZK217" s="86"/>
      <c r="IZL217" s="86"/>
      <c r="IZM217" s="86"/>
      <c r="IZN217" s="86"/>
      <c r="IZO217" s="86"/>
      <c r="IZP217" s="86"/>
      <c r="IZQ217" s="86"/>
      <c r="IZR217" s="86"/>
      <c r="IZS217" s="86"/>
      <c r="IZT217" s="86"/>
      <c r="IZU217" s="86"/>
      <c r="IZV217" s="86"/>
      <c r="IZW217" s="86"/>
      <c r="IZX217" s="86"/>
      <c r="IZY217" s="86"/>
      <c r="IZZ217" s="86"/>
      <c r="JAA217" s="86"/>
      <c r="JAB217" s="86"/>
      <c r="JAC217" s="86"/>
      <c r="JAD217" s="86"/>
      <c r="JAE217" s="86"/>
      <c r="JAF217" s="86"/>
      <c r="JAG217" s="86"/>
      <c r="JAH217" s="86"/>
      <c r="JAI217" s="86"/>
      <c r="JAJ217" s="86"/>
      <c r="JAK217" s="86"/>
      <c r="JAL217" s="86"/>
      <c r="JAM217" s="86"/>
      <c r="JAN217" s="86"/>
      <c r="JAO217" s="86"/>
      <c r="JAP217" s="86"/>
      <c r="JAQ217" s="86"/>
      <c r="JAR217" s="86"/>
      <c r="JAS217" s="86"/>
      <c r="JAT217" s="86"/>
      <c r="JAU217" s="86"/>
      <c r="JAV217" s="86"/>
      <c r="JAW217" s="86"/>
      <c r="JAX217" s="86"/>
      <c r="JAY217" s="86"/>
      <c r="JAZ217" s="86"/>
      <c r="JBA217" s="86"/>
      <c r="JBB217" s="86"/>
      <c r="JBC217" s="86"/>
      <c r="JBD217" s="86"/>
      <c r="JBE217" s="86"/>
      <c r="JBF217" s="86"/>
      <c r="JBG217" s="86"/>
      <c r="JBH217" s="86"/>
      <c r="JBI217" s="86"/>
      <c r="JBJ217" s="86"/>
      <c r="JBK217" s="86"/>
      <c r="JBL217" s="86"/>
      <c r="JBM217" s="86"/>
      <c r="JBN217" s="86"/>
      <c r="JBO217" s="86"/>
      <c r="JBP217" s="86"/>
      <c r="JBQ217" s="86"/>
      <c r="JBR217" s="86"/>
      <c r="JBS217" s="86"/>
      <c r="JBT217" s="86"/>
      <c r="JBU217" s="86"/>
      <c r="JBV217" s="86"/>
      <c r="JBW217" s="86"/>
      <c r="JBX217" s="86"/>
      <c r="JBY217" s="86"/>
      <c r="JBZ217" s="86"/>
      <c r="JCA217" s="86"/>
      <c r="JCB217" s="86"/>
      <c r="JCC217" s="86"/>
      <c r="JCD217" s="86"/>
      <c r="JCE217" s="86"/>
      <c r="JCF217" s="86"/>
      <c r="JCG217" s="86"/>
      <c r="JCH217" s="86"/>
      <c r="JCI217" s="86"/>
      <c r="JCJ217" s="86"/>
      <c r="JCK217" s="86"/>
      <c r="JCL217" s="86"/>
      <c r="JCM217" s="86"/>
      <c r="JCN217" s="86"/>
      <c r="JCO217" s="86"/>
      <c r="JCP217" s="86"/>
      <c r="JCQ217" s="86"/>
      <c r="JCR217" s="86"/>
      <c r="JCS217" s="86"/>
      <c r="JCT217" s="86"/>
      <c r="JCU217" s="86"/>
      <c r="JCV217" s="86"/>
      <c r="JCW217" s="86"/>
      <c r="JCX217" s="86"/>
      <c r="JCY217" s="86"/>
      <c r="JCZ217" s="86"/>
      <c r="JDA217" s="86"/>
      <c r="JDB217" s="86"/>
      <c r="JDC217" s="86"/>
      <c r="JDD217" s="86"/>
      <c r="JDE217" s="86"/>
      <c r="JDF217" s="86"/>
      <c r="JDG217" s="86"/>
      <c r="JDH217" s="86"/>
      <c r="JDI217" s="86"/>
      <c r="JDJ217" s="86"/>
      <c r="JDK217" s="86"/>
      <c r="JDL217" s="86"/>
      <c r="JDM217" s="86"/>
      <c r="JDN217" s="86"/>
      <c r="JDO217" s="86"/>
      <c r="JDP217" s="86"/>
      <c r="JDQ217" s="86"/>
      <c r="JDR217" s="86"/>
      <c r="JDS217" s="86"/>
      <c r="JDT217" s="86"/>
      <c r="JDU217" s="86"/>
      <c r="JDV217" s="86"/>
      <c r="JDW217" s="86"/>
      <c r="JDX217" s="86"/>
      <c r="JDY217" s="86"/>
      <c r="JDZ217" s="86"/>
      <c r="JEA217" s="86"/>
      <c r="JEB217" s="86"/>
      <c r="JEC217" s="86"/>
      <c r="JED217" s="86"/>
      <c r="JEE217" s="86"/>
      <c r="JEF217" s="86"/>
      <c r="JEG217" s="86"/>
      <c r="JEH217" s="86"/>
      <c r="JEI217" s="86"/>
      <c r="JEJ217" s="86"/>
      <c r="JEK217" s="86"/>
      <c r="JEL217" s="86"/>
      <c r="JEM217" s="86"/>
      <c r="JEN217" s="86"/>
      <c r="JEO217" s="86"/>
      <c r="JEP217" s="86"/>
      <c r="JEQ217" s="86"/>
      <c r="JER217" s="86"/>
      <c r="JES217" s="86"/>
      <c r="JET217" s="86"/>
      <c r="JEU217" s="86"/>
      <c r="JEV217" s="86"/>
      <c r="JEW217" s="86"/>
      <c r="JEX217" s="86"/>
      <c r="JEY217" s="86"/>
      <c r="JEZ217" s="86"/>
      <c r="JFA217" s="86"/>
      <c r="JFB217" s="86"/>
      <c r="JFC217" s="86"/>
      <c r="JFD217" s="86"/>
      <c r="JFE217" s="86"/>
      <c r="JFF217" s="86"/>
      <c r="JFG217" s="86"/>
      <c r="JFH217" s="86"/>
      <c r="JFI217" s="86"/>
      <c r="JFJ217" s="86"/>
      <c r="JFK217" s="86"/>
      <c r="JFL217" s="86"/>
      <c r="JFM217" s="86"/>
      <c r="JFN217" s="86"/>
      <c r="JFO217" s="86"/>
      <c r="JFP217" s="86"/>
      <c r="JFQ217" s="86"/>
      <c r="JFR217" s="86"/>
      <c r="JFS217" s="86"/>
      <c r="JFT217" s="86"/>
      <c r="JFU217" s="86"/>
      <c r="JFV217" s="86"/>
      <c r="JFW217" s="86"/>
      <c r="JFX217" s="86"/>
      <c r="JFY217" s="86"/>
      <c r="JFZ217" s="86"/>
      <c r="JGA217" s="86"/>
      <c r="JGB217" s="86"/>
      <c r="JGC217" s="86"/>
      <c r="JGD217" s="86"/>
      <c r="JGE217" s="86"/>
      <c r="JGF217" s="86"/>
      <c r="JGG217" s="86"/>
      <c r="JGH217" s="86"/>
      <c r="JGI217" s="86"/>
      <c r="JGJ217" s="86"/>
      <c r="JGK217" s="86"/>
      <c r="JGL217" s="86"/>
      <c r="JGM217" s="86"/>
      <c r="JGN217" s="86"/>
      <c r="JGO217" s="86"/>
      <c r="JGP217" s="86"/>
      <c r="JGQ217" s="86"/>
      <c r="JGR217" s="86"/>
      <c r="JGS217" s="86"/>
      <c r="JGT217" s="86"/>
      <c r="JGU217" s="86"/>
      <c r="JGV217" s="86"/>
      <c r="JGW217" s="86"/>
      <c r="JGX217" s="86"/>
      <c r="JGY217" s="86"/>
      <c r="JGZ217" s="86"/>
      <c r="JHA217" s="86"/>
      <c r="JHB217" s="86"/>
      <c r="JHC217" s="86"/>
      <c r="JHD217" s="86"/>
      <c r="JHE217" s="86"/>
      <c r="JHF217" s="86"/>
      <c r="JHG217" s="86"/>
      <c r="JHH217" s="86"/>
      <c r="JHI217" s="86"/>
      <c r="JHJ217" s="86"/>
      <c r="JHK217" s="86"/>
      <c r="JHL217" s="86"/>
      <c r="JHM217" s="86"/>
      <c r="JHN217" s="86"/>
      <c r="JHO217" s="86"/>
      <c r="JHP217" s="86"/>
      <c r="JHQ217" s="86"/>
      <c r="JHR217" s="86"/>
      <c r="JHS217" s="86"/>
      <c r="JHT217" s="86"/>
      <c r="JHU217" s="86"/>
      <c r="JHV217" s="86"/>
      <c r="JHW217" s="86"/>
      <c r="JHX217" s="86"/>
      <c r="JHY217" s="86"/>
      <c r="JHZ217" s="86"/>
      <c r="JIA217" s="86"/>
      <c r="JIB217" s="86"/>
      <c r="JIC217" s="86"/>
      <c r="JID217" s="86"/>
      <c r="JIE217" s="86"/>
      <c r="JIF217" s="86"/>
      <c r="JIG217" s="86"/>
      <c r="JIH217" s="86"/>
      <c r="JII217" s="86"/>
      <c r="JIJ217" s="86"/>
      <c r="JIK217" s="86"/>
      <c r="JIL217" s="86"/>
      <c r="JIM217" s="86"/>
      <c r="JIN217" s="86"/>
      <c r="JIO217" s="86"/>
      <c r="JIP217" s="86"/>
      <c r="JIQ217" s="86"/>
      <c r="JIR217" s="86"/>
      <c r="JIS217" s="86"/>
      <c r="JIT217" s="86"/>
      <c r="JIU217" s="86"/>
      <c r="JIV217" s="86"/>
      <c r="JIW217" s="86"/>
      <c r="JIX217" s="86"/>
      <c r="JIY217" s="86"/>
      <c r="JIZ217" s="86"/>
      <c r="JJA217" s="86"/>
      <c r="JJB217" s="86"/>
      <c r="JJC217" s="86"/>
      <c r="JJD217" s="86"/>
      <c r="JJE217" s="86"/>
      <c r="JJF217" s="86"/>
      <c r="JJG217" s="86"/>
      <c r="JJH217" s="86"/>
      <c r="JJI217" s="86"/>
      <c r="JJJ217" s="86"/>
      <c r="JJK217" s="86"/>
      <c r="JJL217" s="86"/>
      <c r="JJM217" s="86"/>
      <c r="JJN217" s="86"/>
      <c r="JJO217" s="86"/>
      <c r="JJP217" s="86"/>
      <c r="JJQ217" s="86"/>
      <c r="JJR217" s="86"/>
      <c r="JJS217" s="86"/>
      <c r="JJT217" s="86"/>
      <c r="JJU217" s="86"/>
      <c r="JJV217" s="86"/>
      <c r="JJW217" s="86"/>
      <c r="JJX217" s="86"/>
      <c r="JJY217" s="86"/>
      <c r="JJZ217" s="86"/>
      <c r="JKA217" s="86"/>
      <c r="JKB217" s="86"/>
      <c r="JKC217" s="86"/>
      <c r="JKD217" s="86"/>
      <c r="JKE217" s="86"/>
      <c r="JKF217" s="86"/>
      <c r="JKG217" s="86"/>
      <c r="JKH217" s="86"/>
      <c r="JKI217" s="86"/>
      <c r="JKJ217" s="86"/>
      <c r="JKK217" s="86"/>
      <c r="JKL217" s="86"/>
      <c r="JKM217" s="86"/>
      <c r="JKN217" s="86"/>
      <c r="JKO217" s="86"/>
      <c r="JKP217" s="86"/>
      <c r="JKQ217" s="86"/>
      <c r="JKR217" s="86"/>
      <c r="JKS217" s="86"/>
      <c r="JKT217" s="86"/>
      <c r="JKU217" s="86"/>
      <c r="JKV217" s="86"/>
      <c r="JKW217" s="86"/>
      <c r="JKX217" s="86"/>
      <c r="JKY217" s="86"/>
      <c r="JKZ217" s="86"/>
      <c r="JLA217" s="86"/>
      <c r="JLB217" s="86"/>
      <c r="JLC217" s="86"/>
      <c r="JLD217" s="86"/>
      <c r="JLE217" s="86"/>
      <c r="JLF217" s="86"/>
      <c r="JLG217" s="86"/>
      <c r="JLH217" s="86"/>
      <c r="JLI217" s="86"/>
      <c r="JLJ217" s="86"/>
      <c r="JLK217" s="86"/>
      <c r="JLL217" s="86"/>
      <c r="JLM217" s="86"/>
      <c r="JLN217" s="86"/>
      <c r="JLO217" s="86"/>
      <c r="JLP217" s="86"/>
      <c r="JLQ217" s="86"/>
      <c r="JLR217" s="86"/>
      <c r="JLS217" s="86"/>
      <c r="JLT217" s="86"/>
      <c r="JLU217" s="86"/>
      <c r="JLV217" s="86"/>
      <c r="JLW217" s="86"/>
      <c r="JLX217" s="86"/>
      <c r="JLY217" s="86"/>
      <c r="JLZ217" s="86"/>
      <c r="JMA217" s="86"/>
      <c r="JMB217" s="86"/>
      <c r="JMC217" s="86"/>
      <c r="JMD217" s="86"/>
      <c r="JME217" s="86"/>
      <c r="JMF217" s="86"/>
      <c r="JMG217" s="86"/>
      <c r="JMH217" s="86"/>
      <c r="JMI217" s="86"/>
      <c r="JMJ217" s="86"/>
      <c r="JMK217" s="86"/>
      <c r="JML217" s="86"/>
      <c r="JMM217" s="86"/>
      <c r="JMN217" s="86"/>
      <c r="JMO217" s="86"/>
      <c r="JMP217" s="86"/>
      <c r="JMQ217" s="86"/>
      <c r="JMR217" s="86"/>
      <c r="JMS217" s="86"/>
      <c r="JMT217" s="86"/>
      <c r="JMU217" s="86"/>
      <c r="JMV217" s="86"/>
      <c r="JMW217" s="86"/>
      <c r="JMX217" s="86"/>
      <c r="JMY217" s="86"/>
      <c r="JMZ217" s="86"/>
      <c r="JNA217" s="86"/>
      <c r="JNB217" s="86"/>
      <c r="JNC217" s="86"/>
      <c r="JND217" s="86"/>
      <c r="JNE217" s="86"/>
      <c r="JNF217" s="86"/>
      <c r="JNG217" s="86"/>
      <c r="JNH217" s="86"/>
      <c r="JNI217" s="86"/>
      <c r="JNJ217" s="86"/>
      <c r="JNK217" s="86"/>
      <c r="JNL217" s="86"/>
      <c r="JNM217" s="86"/>
      <c r="JNN217" s="86"/>
      <c r="JNO217" s="86"/>
      <c r="JNP217" s="86"/>
      <c r="JNQ217" s="86"/>
      <c r="JNR217" s="86"/>
      <c r="JNS217" s="86"/>
      <c r="JNT217" s="86"/>
      <c r="JNU217" s="86"/>
      <c r="JNV217" s="86"/>
      <c r="JNW217" s="86"/>
      <c r="JNX217" s="86"/>
      <c r="JNY217" s="86"/>
      <c r="JNZ217" s="86"/>
      <c r="JOA217" s="86"/>
      <c r="JOB217" s="86"/>
      <c r="JOC217" s="86"/>
      <c r="JOD217" s="86"/>
      <c r="JOE217" s="86"/>
      <c r="JOF217" s="86"/>
      <c r="JOG217" s="86"/>
      <c r="JOH217" s="86"/>
      <c r="JOI217" s="86"/>
      <c r="JOJ217" s="86"/>
      <c r="JOK217" s="86"/>
      <c r="JOL217" s="86"/>
      <c r="JOM217" s="86"/>
      <c r="JON217" s="86"/>
      <c r="JOO217" s="86"/>
      <c r="JOP217" s="86"/>
      <c r="JOQ217" s="86"/>
      <c r="JOR217" s="86"/>
      <c r="JOS217" s="86"/>
      <c r="JOT217" s="86"/>
      <c r="JOU217" s="86"/>
      <c r="JOV217" s="86"/>
      <c r="JOW217" s="86"/>
      <c r="JOX217" s="86"/>
      <c r="JOY217" s="86"/>
      <c r="JOZ217" s="86"/>
      <c r="JPA217" s="86"/>
      <c r="JPB217" s="86"/>
      <c r="JPC217" s="86"/>
      <c r="JPD217" s="86"/>
      <c r="JPE217" s="86"/>
      <c r="JPF217" s="86"/>
      <c r="JPG217" s="86"/>
      <c r="JPH217" s="86"/>
      <c r="JPI217" s="86"/>
      <c r="JPJ217" s="86"/>
      <c r="JPK217" s="86"/>
      <c r="JPL217" s="86"/>
      <c r="JPM217" s="86"/>
      <c r="JPN217" s="86"/>
      <c r="JPO217" s="86"/>
      <c r="JPP217" s="86"/>
      <c r="JPQ217" s="86"/>
      <c r="JPR217" s="86"/>
      <c r="JPS217" s="86"/>
      <c r="JPT217" s="86"/>
      <c r="JPU217" s="86"/>
      <c r="JPV217" s="86"/>
      <c r="JPW217" s="86"/>
      <c r="JPX217" s="86"/>
      <c r="JPY217" s="86"/>
      <c r="JPZ217" s="86"/>
      <c r="JQA217" s="86"/>
      <c r="JQB217" s="86"/>
      <c r="JQC217" s="86"/>
      <c r="JQD217" s="86"/>
      <c r="JQE217" s="86"/>
      <c r="JQF217" s="86"/>
      <c r="JQG217" s="86"/>
      <c r="JQH217" s="86"/>
      <c r="JQI217" s="86"/>
      <c r="JQJ217" s="86"/>
      <c r="JQK217" s="86"/>
      <c r="JQL217" s="86"/>
      <c r="JQM217" s="86"/>
      <c r="JQN217" s="86"/>
      <c r="JQO217" s="86"/>
      <c r="JQP217" s="86"/>
      <c r="JQQ217" s="86"/>
      <c r="JQR217" s="86"/>
      <c r="JQS217" s="86"/>
      <c r="JQT217" s="86"/>
      <c r="JQU217" s="86"/>
      <c r="JQV217" s="86"/>
      <c r="JQW217" s="86"/>
      <c r="JQX217" s="86"/>
      <c r="JQY217" s="86"/>
      <c r="JQZ217" s="86"/>
      <c r="JRA217" s="86"/>
      <c r="JRB217" s="86"/>
      <c r="JRC217" s="86"/>
      <c r="JRD217" s="86"/>
      <c r="JRE217" s="86"/>
      <c r="JRF217" s="86"/>
      <c r="JRG217" s="86"/>
      <c r="JRH217" s="86"/>
      <c r="JRI217" s="86"/>
      <c r="JRJ217" s="86"/>
      <c r="JRK217" s="86"/>
      <c r="JRL217" s="86"/>
      <c r="JRM217" s="86"/>
      <c r="JRN217" s="86"/>
      <c r="JRO217" s="86"/>
      <c r="JRP217" s="86"/>
      <c r="JRQ217" s="86"/>
      <c r="JRR217" s="86"/>
      <c r="JRS217" s="86"/>
      <c r="JRT217" s="86"/>
      <c r="JRU217" s="86"/>
      <c r="JRV217" s="86"/>
      <c r="JRW217" s="86"/>
      <c r="JRX217" s="86"/>
      <c r="JRY217" s="86"/>
      <c r="JRZ217" s="86"/>
      <c r="JSA217" s="86"/>
      <c r="JSB217" s="86"/>
      <c r="JSC217" s="86"/>
      <c r="JSD217" s="86"/>
      <c r="JSE217" s="86"/>
      <c r="JSF217" s="86"/>
      <c r="JSG217" s="86"/>
      <c r="JSH217" s="86"/>
      <c r="JSI217" s="86"/>
      <c r="JSJ217" s="86"/>
      <c r="JSK217" s="86"/>
      <c r="JSL217" s="86"/>
      <c r="JSM217" s="86"/>
      <c r="JSN217" s="86"/>
      <c r="JSO217" s="86"/>
      <c r="JSP217" s="86"/>
      <c r="JSQ217" s="86"/>
      <c r="JSR217" s="86"/>
      <c r="JSS217" s="86"/>
      <c r="JST217" s="86"/>
      <c r="JSU217" s="86"/>
      <c r="JSV217" s="86"/>
      <c r="JSW217" s="86"/>
      <c r="JSX217" s="86"/>
      <c r="JSY217" s="86"/>
      <c r="JSZ217" s="86"/>
      <c r="JTA217" s="86"/>
      <c r="JTB217" s="86"/>
      <c r="JTC217" s="86"/>
      <c r="JTD217" s="86"/>
      <c r="JTE217" s="86"/>
      <c r="JTF217" s="86"/>
      <c r="JTG217" s="86"/>
      <c r="JTH217" s="86"/>
      <c r="JTI217" s="86"/>
      <c r="JTJ217" s="86"/>
      <c r="JTK217" s="86"/>
      <c r="JTL217" s="86"/>
      <c r="JTM217" s="86"/>
      <c r="JTN217" s="86"/>
      <c r="JTO217" s="86"/>
      <c r="JTP217" s="86"/>
      <c r="JTQ217" s="86"/>
      <c r="JTR217" s="86"/>
      <c r="JTS217" s="86"/>
      <c r="JTT217" s="86"/>
      <c r="JTU217" s="86"/>
      <c r="JTV217" s="86"/>
      <c r="JTW217" s="86"/>
      <c r="JTX217" s="86"/>
      <c r="JTY217" s="86"/>
      <c r="JTZ217" s="86"/>
      <c r="JUA217" s="86"/>
      <c r="JUB217" s="86"/>
      <c r="JUC217" s="86"/>
      <c r="JUD217" s="86"/>
      <c r="JUE217" s="86"/>
      <c r="JUF217" s="86"/>
      <c r="JUG217" s="86"/>
      <c r="JUH217" s="86"/>
      <c r="JUI217" s="86"/>
      <c r="JUJ217" s="86"/>
      <c r="JUK217" s="86"/>
      <c r="JUL217" s="86"/>
      <c r="JUM217" s="86"/>
      <c r="JUN217" s="86"/>
      <c r="JUO217" s="86"/>
      <c r="JUP217" s="86"/>
      <c r="JUQ217" s="86"/>
      <c r="JUR217" s="86"/>
      <c r="JUS217" s="86"/>
      <c r="JUT217" s="86"/>
      <c r="JUU217" s="86"/>
      <c r="JUV217" s="86"/>
      <c r="JUW217" s="86"/>
      <c r="JUX217" s="86"/>
      <c r="JUY217" s="86"/>
      <c r="JUZ217" s="86"/>
      <c r="JVA217" s="86"/>
      <c r="JVB217" s="86"/>
      <c r="JVC217" s="86"/>
      <c r="JVD217" s="86"/>
      <c r="JVE217" s="86"/>
      <c r="JVF217" s="86"/>
      <c r="JVG217" s="86"/>
      <c r="JVH217" s="86"/>
      <c r="JVI217" s="86"/>
      <c r="JVJ217" s="86"/>
      <c r="JVK217" s="86"/>
      <c r="JVL217" s="86"/>
      <c r="JVM217" s="86"/>
      <c r="JVN217" s="86"/>
      <c r="JVO217" s="86"/>
      <c r="JVP217" s="86"/>
      <c r="JVQ217" s="86"/>
      <c r="JVR217" s="86"/>
      <c r="JVS217" s="86"/>
      <c r="JVT217" s="86"/>
      <c r="JVU217" s="86"/>
      <c r="JVV217" s="86"/>
      <c r="JVW217" s="86"/>
      <c r="JVX217" s="86"/>
      <c r="JVY217" s="86"/>
      <c r="JVZ217" s="86"/>
      <c r="JWA217" s="86"/>
      <c r="JWB217" s="86"/>
      <c r="JWC217" s="86"/>
      <c r="JWD217" s="86"/>
      <c r="JWE217" s="86"/>
      <c r="JWF217" s="86"/>
      <c r="JWG217" s="86"/>
      <c r="JWH217" s="86"/>
      <c r="JWI217" s="86"/>
      <c r="JWJ217" s="86"/>
      <c r="JWK217" s="86"/>
      <c r="JWL217" s="86"/>
      <c r="JWM217" s="86"/>
      <c r="JWN217" s="86"/>
      <c r="JWO217" s="86"/>
      <c r="JWP217" s="86"/>
      <c r="JWQ217" s="86"/>
      <c r="JWR217" s="86"/>
      <c r="JWS217" s="86"/>
      <c r="JWT217" s="86"/>
      <c r="JWU217" s="86"/>
      <c r="JWV217" s="86"/>
      <c r="JWW217" s="86"/>
      <c r="JWX217" s="86"/>
      <c r="JWY217" s="86"/>
      <c r="JWZ217" s="86"/>
      <c r="JXA217" s="86"/>
      <c r="JXB217" s="86"/>
      <c r="JXC217" s="86"/>
      <c r="JXD217" s="86"/>
      <c r="JXE217" s="86"/>
      <c r="JXF217" s="86"/>
      <c r="JXG217" s="86"/>
      <c r="JXH217" s="86"/>
      <c r="JXI217" s="86"/>
      <c r="JXJ217" s="86"/>
      <c r="JXK217" s="86"/>
      <c r="JXL217" s="86"/>
      <c r="JXM217" s="86"/>
      <c r="JXN217" s="86"/>
      <c r="JXO217" s="86"/>
      <c r="JXP217" s="86"/>
      <c r="JXQ217" s="86"/>
      <c r="JXR217" s="86"/>
      <c r="JXS217" s="86"/>
      <c r="JXT217" s="86"/>
      <c r="JXU217" s="86"/>
      <c r="JXV217" s="86"/>
      <c r="JXW217" s="86"/>
      <c r="JXX217" s="86"/>
      <c r="JXY217" s="86"/>
      <c r="JXZ217" s="86"/>
      <c r="JYA217" s="86"/>
      <c r="JYB217" s="86"/>
      <c r="JYC217" s="86"/>
      <c r="JYD217" s="86"/>
      <c r="JYE217" s="86"/>
      <c r="JYF217" s="86"/>
      <c r="JYG217" s="86"/>
      <c r="JYH217" s="86"/>
      <c r="JYI217" s="86"/>
      <c r="JYJ217" s="86"/>
      <c r="JYK217" s="86"/>
      <c r="JYL217" s="86"/>
      <c r="JYM217" s="86"/>
      <c r="JYN217" s="86"/>
      <c r="JYO217" s="86"/>
      <c r="JYP217" s="86"/>
      <c r="JYQ217" s="86"/>
      <c r="JYR217" s="86"/>
      <c r="JYS217" s="86"/>
      <c r="JYT217" s="86"/>
      <c r="JYU217" s="86"/>
      <c r="JYV217" s="86"/>
      <c r="JYW217" s="86"/>
      <c r="JYX217" s="86"/>
      <c r="JYY217" s="86"/>
      <c r="JYZ217" s="86"/>
      <c r="JZA217" s="86"/>
      <c r="JZB217" s="86"/>
      <c r="JZC217" s="86"/>
      <c r="JZD217" s="86"/>
      <c r="JZE217" s="86"/>
      <c r="JZF217" s="86"/>
      <c r="JZG217" s="86"/>
      <c r="JZH217" s="86"/>
      <c r="JZI217" s="86"/>
      <c r="JZJ217" s="86"/>
      <c r="JZK217" s="86"/>
      <c r="JZL217" s="86"/>
      <c r="JZM217" s="86"/>
      <c r="JZN217" s="86"/>
      <c r="JZO217" s="86"/>
      <c r="JZP217" s="86"/>
      <c r="JZQ217" s="86"/>
      <c r="JZR217" s="86"/>
      <c r="JZS217" s="86"/>
      <c r="JZT217" s="86"/>
      <c r="JZU217" s="86"/>
      <c r="JZV217" s="86"/>
      <c r="JZW217" s="86"/>
      <c r="JZX217" s="86"/>
      <c r="JZY217" s="86"/>
      <c r="JZZ217" s="86"/>
      <c r="KAA217" s="86"/>
      <c r="KAB217" s="86"/>
      <c r="KAC217" s="86"/>
      <c r="KAD217" s="86"/>
      <c r="KAE217" s="86"/>
      <c r="KAF217" s="86"/>
      <c r="KAG217" s="86"/>
      <c r="KAH217" s="86"/>
      <c r="KAI217" s="86"/>
      <c r="KAJ217" s="86"/>
      <c r="KAK217" s="86"/>
      <c r="KAL217" s="86"/>
      <c r="KAM217" s="86"/>
      <c r="KAN217" s="86"/>
      <c r="KAO217" s="86"/>
      <c r="KAP217" s="86"/>
      <c r="KAQ217" s="86"/>
      <c r="KAR217" s="86"/>
      <c r="KAS217" s="86"/>
      <c r="KAT217" s="86"/>
      <c r="KAU217" s="86"/>
      <c r="KAV217" s="86"/>
      <c r="KAW217" s="86"/>
      <c r="KAX217" s="86"/>
      <c r="KAY217" s="86"/>
      <c r="KAZ217" s="86"/>
      <c r="KBA217" s="86"/>
      <c r="KBB217" s="86"/>
      <c r="KBC217" s="86"/>
      <c r="KBD217" s="86"/>
      <c r="KBE217" s="86"/>
      <c r="KBF217" s="86"/>
      <c r="KBG217" s="86"/>
      <c r="KBH217" s="86"/>
      <c r="KBI217" s="86"/>
      <c r="KBJ217" s="86"/>
      <c r="KBK217" s="86"/>
      <c r="KBL217" s="86"/>
      <c r="KBM217" s="86"/>
      <c r="KBN217" s="86"/>
      <c r="KBO217" s="86"/>
      <c r="KBP217" s="86"/>
      <c r="KBQ217" s="86"/>
      <c r="KBR217" s="86"/>
      <c r="KBS217" s="86"/>
      <c r="KBT217" s="86"/>
      <c r="KBU217" s="86"/>
      <c r="KBV217" s="86"/>
      <c r="KBW217" s="86"/>
      <c r="KBX217" s="86"/>
      <c r="KBY217" s="86"/>
      <c r="KBZ217" s="86"/>
      <c r="KCA217" s="86"/>
      <c r="KCB217" s="86"/>
      <c r="KCC217" s="86"/>
      <c r="KCD217" s="86"/>
      <c r="KCE217" s="86"/>
      <c r="KCF217" s="86"/>
      <c r="KCG217" s="86"/>
      <c r="KCH217" s="86"/>
      <c r="KCI217" s="86"/>
      <c r="KCJ217" s="86"/>
      <c r="KCK217" s="86"/>
      <c r="KCL217" s="86"/>
      <c r="KCM217" s="86"/>
      <c r="KCN217" s="86"/>
      <c r="KCO217" s="86"/>
      <c r="KCP217" s="86"/>
      <c r="KCQ217" s="86"/>
      <c r="KCR217" s="86"/>
      <c r="KCS217" s="86"/>
      <c r="KCT217" s="86"/>
      <c r="KCU217" s="86"/>
      <c r="KCV217" s="86"/>
      <c r="KCW217" s="86"/>
      <c r="KCX217" s="86"/>
      <c r="KCY217" s="86"/>
      <c r="KCZ217" s="86"/>
      <c r="KDA217" s="86"/>
      <c r="KDB217" s="86"/>
      <c r="KDC217" s="86"/>
      <c r="KDD217" s="86"/>
      <c r="KDE217" s="86"/>
      <c r="KDF217" s="86"/>
      <c r="KDG217" s="86"/>
      <c r="KDH217" s="86"/>
      <c r="KDI217" s="86"/>
      <c r="KDJ217" s="86"/>
      <c r="KDK217" s="86"/>
      <c r="KDL217" s="86"/>
      <c r="KDM217" s="86"/>
      <c r="KDN217" s="86"/>
      <c r="KDO217" s="86"/>
      <c r="KDP217" s="86"/>
      <c r="KDQ217" s="86"/>
      <c r="KDR217" s="86"/>
      <c r="KDS217" s="86"/>
      <c r="KDT217" s="86"/>
      <c r="KDU217" s="86"/>
      <c r="KDV217" s="86"/>
      <c r="KDW217" s="86"/>
      <c r="KDX217" s="86"/>
      <c r="KDY217" s="86"/>
      <c r="KDZ217" s="86"/>
      <c r="KEA217" s="86"/>
      <c r="KEB217" s="86"/>
      <c r="KEC217" s="86"/>
      <c r="KED217" s="86"/>
      <c r="KEE217" s="86"/>
      <c r="KEF217" s="86"/>
      <c r="KEG217" s="86"/>
      <c r="KEH217" s="86"/>
      <c r="KEI217" s="86"/>
      <c r="KEJ217" s="86"/>
      <c r="KEK217" s="86"/>
      <c r="KEL217" s="86"/>
      <c r="KEM217" s="86"/>
      <c r="KEN217" s="86"/>
      <c r="KEO217" s="86"/>
      <c r="KEP217" s="86"/>
      <c r="KEQ217" s="86"/>
      <c r="KER217" s="86"/>
      <c r="KES217" s="86"/>
      <c r="KET217" s="86"/>
      <c r="KEU217" s="86"/>
      <c r="KEV217" s="86"/>
      <c r="KEW217" s="86"/>
      <c r="KEX217" s="86"/>
      <c r="KEY217" s="86"/>
      <c r="KEZ217" s="86"/>
      <c r="KFA217" s="86"/>
      <c r="KFB217" s="86"/>
      <c r="KFC217" s="86"/>
      <c r="KFD217" s="86"/>
      <c r="KFE217" s="86"/>
      <c r="KFF217" s="86"/>
      <c r="KFG217" s="86"/>
      <c r="KFH217" s="86"/>
      <c r="KFI217" s="86"/>
      <c r="KFJ217" s="86"/>
      <c r="KFK217" s="86"/>
      <c r="KFL217" s="86"/>
      <c r="KFM217" s="86"/>
      <c r="KFN217" s="86"/>
      <c r="KFO217" s="86"/>
      <c r="KFP217" s="86"/>
      <c r="KFQ217" s="86"/>
      <c r="KFR217" s="86"/>
      <c r="KFS217" s="86"/>
      <c r="KFT217" s="86"/>
      <c r="KFU217" s="86"/>
      <c r="KFV217" s="86"/>
      <c r="KFW217" s="86"/>
      <c r="KFX217" s="86"/>
      <c r="KFY217" s="86"/>
      <c r="KFZ217" s="86"/>
      <c r="KGA217" s="86"/>
      <c r="KGB217" s="86"/>
      <c r="KGC217" s="86"/>
      <c r="KGD217" s="86"/>
      <c r="KGE217" s="86"/>
      <c r="KGF217" s="86"/>
      <c r="KGG217" s="86"/>
      <c r="KGH217" s="86"/>
      <c r="KGI217" s="86"/>
      <c r="KGJ217" s="86"/>
      <c r="KGK217" s="86"/>
      <c r="KGL217" s="86"/>
      <c r="KGM217" s="86"/>
      <c r="KGN217" s="86"/>
      <c r="KGO217" s="86"/>
      <c r="KGP217" s="86"/>
      <c r="KGQ217" s="86"/>
      <c r="KGR217" s="86"/>
      <c r="KGS217" s="86"/>
      <c r="KGT217" s="86"/>
      <c r="KGU217" s="86"/>
      <c r="KGV217" s="86"/>
      <c r="KGW217" s="86"/>
      <c r="KGX217" s="86"/>
      <c r="KGY217" s="86"/>
      <c r="KGZ217" s="86"/>
      <c r="KHA217" s="86"/>
      <c r="KHB217" s="86"/>
      <c r="KHC217" s="86"/>
      <c r="KHD217" s="86"/>
      <c r="KHE217" s="86"/>
      <c r="KHF217" s="86"/>
      <c r="KHG217" s="86"/>
      <c r="KHH217" s="86"/>
      <c r="KHI217" s="86"/>
      <c r="KHJ217" s="86"/>
      <c r="KHK217" s="86"/>
      <c r="KHL217" s="86"/>
      <c r="KHM217" s="86"/>
      <c r="KHN217" s="86"/>
      <c r="KHO217" s="86"/>
      <c r="KHP217" s="86"/>
      <c r="KHQ217" s="86"/>
      <c r="KHR217" s="86"/>
      <c r="KHS217" s="86"/>
      <c r="KHT217" s="86"/>
      <c r="KHU217" s="86"/>
      <c r="KHV217" s="86"/>
      <c r="KHW217" s="86"/>
      <c r="KHX217" s="86"/>
      <c r="KHY217" s="86"/>
      <c r="KHZ217" s="86"/>
      <c r="KIA217" s="86"/>
      <c r="KIB217" s="86"/>
      <c r="KIC217" s="86"/>
      <c r="KID217" s="86"/>
      <c r="KIE217" s="86"/>
      <c r="KIF217" s="86"/>
      <c r="KIG217" s="86"/>
      <c r="KIH217" s="86"/>
      <c r="KII217" s="86"/>
      <c r="KIJ217" s="86"/>
      <c r="KIK217" s="86"/>
      <c r="KIL217" s="86"/>
      <c r="KIM217" s="86"/>
      <c r="KIN217" s="86"/>
      <c r="KIO217" s="86"/>
      <c r="KIP217" s="86"/>
      <c r="KIQ217" s="86"/>
      <c r="KIR217" s="86"/>
      <c r="KIS217" s="86"/>
      <c r="KIT217" s="86"/>
      <c r="KIU217" s="86"/>
      <c r="KIV217" s="86"/>
      <c r="KIW217" s="86"/>
      <c r="KIX217" s="86"/>
      <c r="KIY217" s="86"/>
      <c r="KIZ217" s="86"/>
      <c r="KJA217" s="86"/>
      <c r="KJB217" s="86"/>
      <c r="KJC217" s="86"/>
      <c r="KJD217" s="86"/>
      <c r="KJE217" s="86"/>
      <c r="KJF217" s="86"/>
      <c r="KJG217" s="86"/>
      <c r="KJH217" s="86"/>
      <c r="KJI217" s="86"/>
      <c r="KJJ217" s="86"/>
      <c r="KJK217" s="86"/>
      <c r="KJL217" s="86"/>
      <c r="KJM217" s="86"/>
      <c r="KJN217" s="86"/>
      <c r="KJO217" s="86"/>
      <c r="KJP217" s="86"/>
      <c r="KJQ217" s="86"/>
      <c r="KJR217" s="86"/>
      <c r="KJS217" s="86"/>
      <c r="KJT217" s="86"/>
      <c r="KJU217" s="86"/>
      <c r="KJV217" s="86"/>
      <c r="KJW217" s="86"/>
      <c r="KJX217" s="86"/>
      <c r="KJY217" s="86"/>
      <c r="KJZ217" s="86"/>
      <c r="KKA217" s="86"/>
      <c r="KKB217" s="86"/>
      <c r="KKC217" s="86"/>
      <c r="KKD217" s="86"/>
      <c r="KKE217" s="86"/>
      <c r="KKF217" s="86"/>
      <c r="KKG217" s="86"/>
      <c r="KKH217" s="86"/>
      <c r="KKI217" s="86"/>
      <c r="KKJ217" s="86"/>
      <c r="KKK217" s="86"/>
      <c r="KKL217" s="86"/>
      <c r="KKM217" s="86"/>
      <c r="KKN217" s="86"/>
      <c r="KKO217" s="86"/>
      <c r="KKP217" s="86"/>
      <c r="KKQ217" s="86"/>
      <c r="KKR217" s="86"/>
      <c r="KKS217" s="86"/>
      <c r="KKT217" s="86"/>
      <c r="KKU217" s="86"/>
      <c r="KKV217" s="86"/>
      <c r="KKW217" s="86"/>
      <c r="KKX217" s="86"/>
      <c r="KKY217" s="86"/>
      <c r="KKZ217" s="86"/>
      <c r="KLA217" s="86"/>
      <c r="KLB217" s="86"/>
      <c r="KLC217" s="86"/>
      <c r="KLD217" s="86"/>
      <c r="KLE217" s="86"/>
      <c r="KLF217" s="86"/>
      <c r="KLG217" s="86"/>
      <c r="KLH217" s="86"/>
      <c r="KLI217" s="86"/>
      <c r="KLJ217" s="86"/>
      <c r="KLK217" s="86"/>
      <c r="KLL217" s="86"/>
      <c r="KLM217" s="86"/>
      <c r="KLN217" s="86"/>
      <c r="KLO217" s="86"/>
      <c r="KLP217" s="86"/>
      <c r="KLQ217" s="86"/>
      <c r="KLR217" s="86"/>
      <c r="KLS217" s="86"/>
      <c r="KLT217" s="86"/>
      <c r="KLU217" s="86"/>
      <c r="KLV217" s="86"/>
      <c r="KLW217" s="86"/>
      <c r="KLX217" s="86"/>
      <c r="KLY217" s="86"/>
      <c r="KLZ217" s="86"/>
      <c r="KMA217" s="86"/>
      <c r="KMB217" s="86"/>
      <c r="KMC217" s="86"/>
      <c r="KMD217" s="86"/>
      <c r="KME217" s="86"/>
      <c r="KMF217" s="86"/>
      <c r="KMG217" s="86"/>
      <c r="KMH217" s="86"/>
      <c r="KMI217" s="86"/>
      <c r="KMJ217" s="86"/>
      <c r="KMK217" s="86"/>
      <c r="KML217" s="86"/>
      <c r="KMM217" s="86"/>
      <c r="KMN217" s="86"/>
      <c r="KMO217" s="86"/>
      <c r="KMP217" s="86"/>
      <c r="KMQ217" s="86"/>
      <c r="KMR217" s="86"/>
      <c r="KMS217" s="86"/>
      <c r="KMT217" s="86"/>
      <c r="KMU217" s="86"/>
      <c r="KMV217" s="86"/>
      <c r="KMW217" s="86"/>
      <c r="KMX217" s="86"/>
      <c r="KMY217" s="86"/>
      <c r="KMZ217" s="86"/>
      <c r="KNA217" s="86"/>
      <c r="KNB217" s="86"/>
      <c r="KNC217" s="86"/>
      <c r="KND217" s="86"/>
      <c r="KNE217" s="86"/>
      <c r="KNF217" s="86"/>
      <c r="KNG217" s="86"/>
      <c r="KNH217" s="86"/>
      <c r="KNI217" s="86"/>
      <c r="KNJ217" s="86"/>
      <c r="KNK217" s="86"/>
      <c r="KNL217" s="86"/>
      <c r="KNM217" s="86"/>
      <c r="KNN217" s="86"/>
      <c r="KNO217" s="86"/>
      <c r="KNP217" s="86"/>
      <c r="KNQ217" s="86"/>
      <c r="KNR217" s="86"/>
      <c r="KNS217" s="86"/>
      <c r="KNT217" s="86"/>
      <c r="KNU217" s="86"/>
      <c r="KNV217" s="86"/>
      <c r="KNW217" s="86"/>
      <c r="KNX217" s="86"/>
      <c r="KNY217" s="86"/>
      <c r="KNZ217" s="86"/>
      <c r="KOA217" s="86"/>
      <c r="KOB217" s="86"/>
      <c r="KOC217" s="86"/>
      <c r="KOD217" s="86"/>
      <c r="KOE217" s="86"/>
      <c r="KOF217" s="86"/>
      <c r="KOG217" s="86"/>
      <c r="KOH217" s="86"/>
      <c r="KOI217" s="86"/>
      <c r="KOJ217" s="86"/>
      <c r="KOK217" s="86"/>
      <c r="KOL217" s="86"/>
      <c r="KOM217" s="86"/>
      <c r="KON217" s="86"/>
      <c r="KOO217" s="86"/>
      <c r="KOP217" s="86"/>
      <c r="KOQ217" s="86"/>
      <c r="KOR217" s="86"/>
      <c r="KOS217" s="86"/>
      <c r="KOT217" s="86"/>
      <c r="KOU217" s="86"/>
      <c r="KOV217" s="86"/>
      <c r="KOW217" s="86"/>
      <c r="KOX217" s="86"/>
      <c r="KOY217" s="86"/>
      <c r="KOZ217" s="86"/>
      <c r="KPA217" s="86"/>
      <c r="KPB217" s="86"/>
      <c r="KPC217" s="86"/>
      <c r="KPD217" s="86"/>
      <c r="KPE217" s="86"/>
      <c r="KPF217" s="86"/>
      <c r="KPG217" s="86"/>
      <c r="KPH217" s="86"/>
      <c r="KPI217" s="86"/>
      <c r="KPJ217" s="86"/>
      <c r="KPK217" s="86"/>
      <c r="KPL217" s="86"/>
      <c r="KPM217" s="86"/>
      <c r="KPN217" s="86"/>
      <c r="KPO217" s="86"/>
      <c r="KPP217" s="86"/>
      <c r="KPQ217" s="86"/>
      <c r="KPR217" s="86"/>
      <c r="KPS217" s="86"/>
      <c r="KPT217" s="86"/>
      <c r="KPU217" s="86"/>
      <c r="KPV217" s="86"/>
      <c r="KPW217" s="86"/>
      <c r="KPX217" s="86"/>
      <c r="KPY217" s="86"/>
      <c r="KPZ217" s="86"/>
      <c r="KQA217" s="86"/>
      <c r="KQB217" s="86"/>
      <c r="KQC217" s="86"/>
      <c r="KQD217" s="86"/>
      <c r="KQE217" s="86"/>
      <c r="KQF217" s="86"/>
      <c r="KQG217" s="86"/>
      <c r="KQH217" s="86"/>
      <c r="KQI217" s="86"/>
      <c r="KQJ217" s="86"/>
      <c r="KQK217" s="86"/>
      <c r="KQL217" s="86"/>
      <c r="KQM217" s="86"/>
      <c r="KQN217" s="86"/>
      <c r="KQO217" s="86"/>
      <c r="KQP217" s="86"/>
      <c r="KQQ217" s="86"/>
      <c r="KQR217" s="86"/>
      <c r="KQS217" s="86"/>
      <c r="KQT217" s="86"/>
      <c r="KQU217" s="86"/>
      <c r="KQV217" s="86"/>
      <c r="KQW217" s="86"/>
      <c r="KQX217" s="86"/>
      <c r="KQY217" s="86"/>
      <c r="KQZ217" s="86"/>
      <c r="KRA217" s="86"/>
      <c r="KRB217" s="86"/>
      <c r="KRC217" s="86"/>
      <c r="KRD217" s="86"/>
      <c r="KRE217" s="86"/>
      <c r="KRF217" s="86"/>
      <c r="KRG217" s="86"/>
      <c r="KRH217" s="86"/>
      <c r="KRI217" s="86"/>
      <c r="KRJ217" s="86"/>
      <c r="KRK217" s="86"/>
      <c r="KRL217" s="86"/>
      <c r="KRM217" s="86"/>
      <c r="KRN217" s="86"/>
      <c r="KRO217" s="86"/>
      <c r="KRP217" s="86"/>
      <c r="KRQ217" s="86"/>
      <c r="KRR217" s="86"/>
      <c r="KRS217" s="86"/>
      <c r="KRT217" s="86"/>
      <c r="KRU217" s="86"/>
      <c r="KRV217" s="86"/>
      <c r="KRW217" s="86"/>
      <c r="KRX217" s="86"/>
      <c r="KRY217" s="86"/>
      <c r="KRZ217" s="86"/>
      <c r="KSA217" s="86"/>
      <c r="KSB217" s="86"/>
      <c r="KSC217" s="86"/>
      <c r="KSD217" s="86"/>
      <c r="KSE217" s="86"/>
      <c r="KSF217" s="86"/>
      <c r="KSG217" s="86"/>
      <c r="KSH217" s="86"/>
      <c r="KSI217" s="86"/>
      <c r="KSJ217" s="86"/>
      <c r="KSK217" s="86"/>
      <c r="KSL217" s="86"/>
      <c r="KSM217" s="86"/>
      <c r="KSN217" s="86"/>
      <c r="KSO217" s="86"/>
      <c r="KSP217" s="86"/>
      <c r="KSQ217" s="86"/>
      <c r="KSR217" s="86"/>
      <c r="KSS217" s="86"/>
      <c r="KST217" s="86"/>
      <c r="KSU217" s="86"/>
      <c r="KSV217" s="86"/>
      <c r="KSW217" s="86"/>
      <c r="KSX217" s="86"/>
      <c r="KSY217" s="86"/>
      <c r="KSZ217" s="86"/>
      <c r="KTA217" s="86"/>
      <c r="KTB217" s="86"/>
      <c r="KTC217" s="86"/>
      <c r="KTD217" s="86"/>
      <c r="KTE217" s="86"/>
      <c r="KTF217" s="86"/>
      <c r="KTG217" s="86"/>
      <c r="KTH217" s="86"/>
      <c r="KTI217" s="86"/>
      <c r="KTJ217" s="86"/>
      <c r="KTK217" s="86"/>
      <c r="KTL217" s="86"/>
      <c r="KTM217" s="86"/>
      <c r="KTN217" s="86"/>
      <c r="KTO217" s="86"/>
      <c r="KTP217" s="86"/>
      <c r="KTQ217" s="86"/>
      <c r="KTR217" s="86"/>
      <c r="KTS217" s="86"/>
      <c r="KTT217" s="86"/>
      <c r="KTU217" s="86"/>
      <c r="KTV217" s="86"/>
      <c r="KTW217" s="86"/>
      <c r="KTX217" s="86"/>
      <c r="KTY217" s="86"/>
      <c r="KTZ217" s="86"/>
      <c r="KUA217" s="86"/>
      <c r="KUB217" s="86"/>
      <c r="KUC217" s="86"/>
      <c r="KUD217" s="86"/>
      <c r="KUE217" s="86"/>
      <c r="KUF217" s="86"/>
      <c r="KUG217" s="86"/>
      <c r="KUH217" s="86"/>
      <c r="KUI217" s="86"/>
      <c r="KUJ217" s="86"/>
      <c r="KUK217" s="86"/>
      <c r="KUL217" s="86"/>
      <c r="KUM217" s="86"/>
      <c r="KUN217" s="86"/>
      <c r="KUO217" s="86"/>
      <c r="KUP217" s="86"/>
      <c r="KUQ217" s="86"/>
      <c r="KUR217" s="86"/>
      <c r="KUS217" s="86"/>
      <c r="KUT217" s="86"/>
      <c r="KUU217" s="86"/>
      <c r="KUV217" s="86"/>
      <c r="KUW217" s="86"/>
      <c r="KUX217" s="86"/>
      <c r="KUY217" s="86"/>
      <c r="KUZ217" s="86"/>
      <c r="KVA217" s="86"/>
      <c r="KVB217" s="86"/>
      <c r="KVC217" s="86"/>
      <c r="KVD217" s="86"/>
      <c r="KVE217" s="86"/>
      <c r="KVF217" s="86"/>
      <c r="KVG217" s="86"/>
      <c r="KVH217" s="86"/>
      <c r="KVI217" s="86"/>
      <c r="KVJ217" s="86"/>
      <c r="KVK217" s="86"/>
      <c r="KVL217" s="86"/>
      <c r="KVM217" s="86"/>
      <c r="KVN217" s="86"/>
      <c r="KVO217" s="86"/>
      <c r="KVP217" s="86"/>
      <c r="KVQ217" s="86"/>
      <c r="KVR217" s="86"/>
      <c r="KVS217" s="86"/>
      <c r="KVT217" s="86"/>
      <c r="KVU217" s="86"/>
      <c r="KVV217" s="86"/>
      <c r="KVW217" s="86"/>
      <c r="KVX217" s="86"/>
      <c r="KVY217" s="86"/>
      <c r="KVZ217" s="86"/>
      <c r="KWA217" s="86"/>
      <c r="KWB217" s="86"/>
      <c r="KWC217" s="86"/>
      <c r="KWD217" s="86"/>
      <c r="KWE217" s="86"/>
      <c r="KWF217" s="86"/>
      <c r="KWG217" s="86"/>
      <c r="KWH217" s="86"/>
      <c r="KWI217" s="86"/>
      <c r="KWJ217" s="86"/>
      <c r="KWK217" s="86"/>
      <c r="KWL217" s="86"/>
      <c r="KWM217" s="86"/>
      <c r="KWN217" s="86"/>
      <c r="KWO217" s="86"/>
      <c r="KWP217" s="86"/>
      <c r="KWQ217" s="86"/>
      <c r="KWR217" s="86"/>
      <c r="KWS217" s="86"/>
      <c r="KWT217" s="86"/>
      <c r="KWU217" s="86"/>
      <c r="KWV217" s="86"/>
      <c r="KWW217" s="86"/>
      <c r="KWX217" s="86"/>
      <c r="KWY217" s="86"/>
      <c r="KWZ217" s="86"/>
      <c r="KXA217" s="86"/>
      <c r="KXB217" s="86"/>
      <c r="KXC217" s="86"/>
      <c r="KXD217" s="86"/>
      <c r="KXE217" s="86"/>
      <c r="KXF217" s="86"/>
      <c r="KXG217" s="86"/>
      <c r="KXH217" s="86"/>
      <c r="KXI217" s="86"/>
      <c r="KXJ217" s="86"/>
      <c r="KXK217" s="86"/>
      <c r="KXL217" s="86"/>
      <c r="KXM217" s="86"/>
      <c r="KXN217" s="86"/>
      <c r="KXO217" s="86"/>
      <c r="KXP217" s="86"/>
      <c r="KXQ217" s="86"/>
      <c r="KXR217" s="86"/>
      <c r="KXS217" s="86"/>
      <c r="KXT217" s="86"/>
      <c r="KXU217" s="86"/>
      <c r="KXV217" s="86"/>
      <c r="KXW217" s="86"/>
      <c r="KXX217" s="86"/>
      <c r="KXY217" s="86"/>
      <c r="KXZ217" s="86"/>
      <c r="KYA217" s="86"/>
      <c r="KYB217" s="86"/>
      <c r="KYC217" s="86"/>
      <c r="KYD217" s="86"/>
      <c r="KYE217" s="86"/>
      <c r="KYF217" s="86"/>
      <c r="KYG217" s="86"/>
      <c r="KYH217" s="86"/>
      <c r="KYI217" s="86"/>
      <c r="KYJ217" s="86"/>
      <c r="KYK217" s="86"/>
      <c r="KYL217" s="86"/>
      <c r="KYM217" s="86"/>
      <c r="KYN217" s="86"/>
      <c r="KYO217" s="86"/>
      <c r="KYP217" s="86"/>
      <c r="KYQ217" s="86"/>
      <c r="KYR217" s="86"/>
      <c r="KYS217" s="86"/>
      <c r="KYT217" s="86"/>
      <c r="KYU217" s="86"/>
      <c r="KYV217" s="86"/>
      <c r="KYW217" s="86"/>
      <c r="KYX217" s="86"/>
      <c r="KYY217" s="86"/>
      <c r="KYZ217" s="86"/>
      <c r="KZA217" s="86"/>
      <c r="KZB217" s="86"/>
      <c r="KZC217" s="86"/>
      <c r="KZD217" s="86"/>
      <c r="KZE217" s="86"/>
      <c r="KZF217" s="86"/>
      <c r="KZG217" s="86"/>
      <c r="KZH217" s="86"/>
      <c r="KZI217" s="86"/>
      <c r="KZJ217" s="86"/>
      <c r="KZK217" s="86"/>
      <c r="KZL217" s="86"/>
      <c r="KZM217" s="86"/>
      <c r="KZN217" s="86"/>
      <c r="KZO217" s="86"/>
      <c r="KZP217" s="86"/>
      <c r="KZQ217" s="86"/>
      <c r="KZR217" s="86"/>
      <c r="KZS217" s="86"/>
      <c r="KZT217" s="86"/>
      <c r="KZU217" s="86"/>
      <c r="KZV217" s="86"/>
      <c r="KZW217" s="86"/>
      <c r="KZX217" s="86"/>
      <c r="KZY217" s="86"/>
      <c r="KZZ217" s="86"/>
      <c r="LAA217" s="86"/>
      <c r="LAB217" s="86"/>
      <c r="LAC217" s="86"/>
      <c r="LAD217" s="86"/>
      <c r="LAE217" s="86"/>
      <c r="LAF217" s="86"/>
      <c r="LAG217" s="86"/>
      <c r="LAH217" s="86"/>
      <c r="LAI217" s="86"/>
      <c r="LAJ217" s="86"/>
      <c r="LAK217" s="86"/>
      <c r="LAL217" s="86"/>
      <c r="LAM217" s="86"/>
      <c r="LAN217" s="86"/>
      <c r="LAO217" s="86"/>
      <c r="LAP217" s="86"/>
      <c r="LAQ217" s="86"/>
      <c r="LAR217" s="86"/>
      <c r="LAS217" s="86"/>
      <c r="LAT217" s="86"/>
      <c r="LAU217" s="86"/>
      <c r="LAV217" s="86"/>
      <c r="LAW217" s="86"/>
      <c r="LAX217" s="86"/>
      <c r="LAY217" s="86"/>
      <c r="LAZ217" s="86"/>
      <c r="LBA217" s="86"/>
      <c r="LBB217" s="86"/>
      <c r="LBC217" s="86"/>
      <c r="LBD217" s="86"/>
      <c r="LBE217" s="86"/>
      <c r="LBF217" s="86"/>
      <c r="LBG217" s="86"/>
      <c r="LBH217" s="86"/>
      <c r="LBI217" s="86"/>
      <c r="LBJ217" s="86"/>
      <c r="LBK217" s="86"/>
      <c r="LBL217" s="86"/>
      <c r="LBM217" s="86"/>
      <c r="LBN217" s="86"/>
      <c r="LBO217" s="86"/>
      <c r="LBP217" s="86"/>
      <c r="LBQ217" s="86"/>
      <c r="LBR217" s="86"/>
      <c r="LBS217" s="86"/>
      <c r="LBT217" s="86"/>
      <c r="LBU217" s="86"/>
      <c r="LBV217" s="86"/>
      <c r="LBW217" s="86"/>
      <c r="LBX217" s="86"/>
      <c r="LBY217" s="86"/>
      <c r="LBZ217" s="86"/>
      <c r="LCA217" s="86"/>
      <c r="LCB217" s="86"/>
      <c r="LCC217" s="86"/>
      <c r="LCD217" s="86"/>
      <c r="LCE217" s="86"/>
      <c r="LCF217" s="86"/>
      <c r="LCG217" s="86"/>
      <c r="LCH217" s="86"/>
      <c r="LCI217" s="86"/>
      <c r="LCJ217" s="86"/>
      <c r="LCK217" s="86"/>
      <c r="LCL217" s="86"/>
      <c r="LCM217" s="86"/>
      <c r="LCN217" s="86"/>
      <c r="LCO217" s="86"/>
      <c r="LCP217" s="86"/>
      <c r="LCQ217" s="86"/>
      <c r="LCR217" s="86"/>
      <c r="LCS217" s="86"/>
      <c r="LCT217" s="86"/>
      <c r="LCU217" s="86"/>
      <c r="LCV217" s="86"/>
      <c r="LCW217" s="86"/>
      <c r="LCX217" s="86"/>
      <c r="LCY217" s="86"/>
      <c r="LCZ217" s="86"/>
      <c r="LDA217" s="86"/>
      <c r="LDB217" s="86"/>
      <c r="LDC217" s="86"/>
      <c r="LDD217" s="86"/>
      <c r="LDE217" s="86"/>
      <c r="LDF217" s="86"/>
      <c r="LDG217" s="86"/>
      <c r="LDH217" s="86"/>
      <c r="LDI217" s="86"/>
      <c r="LDJ217" s="86"/>
      <c r="LDK217" s="86"/>
      <c r="LDL217" s="86"/>
      <c r="LDM217" s="86"/>
      <c r="LDN217" s="86"/>
      <c r="LDO217" s="86"/>
      <c r="LDP217" s="86"/>
      <c r="LDQ217" s="86"/>
      <c r="LDR217" s="86"/>
      <c r="LDS217" s="86"/>
      <c r="LDT217" s="86"/>
      <c r="LDU217" s="86"/>
      <c r="LDV217" s="86"/>
      <c r="LDW217" s="86"/>
      <c r="LDX217" s="86"/>
      <c r="LDY217" s="86"/>
      <c r="LDZ217" s="86"/>
      <c r="LEA217" s="86"/>
      <c r="LEB217" s="86"/>
      <c r="LEC217" s="86"/>
      <c r="LED217" s="86"/>
      <c r="LEE217" s="86"/>
      <c r="LEF217" s="86"/>
      <c r="LEG217" s="86"/>
      <c r="LEH217" s="86"/>
      <c r="LEI217" s="86"/>
      <c r="LEJ217" s="86"/>
      <c r="LEK217" s="86"/>
      <c r="LEL217" s="86"/>
      <c r="LEM217" s="86"/>
      <c r="LEN217" s="86"/>
      <c r="LEO217" s="86"/>
      <c r="LEP217" s="86"/>
      <c r="LEQ217" s="86"/>
      <c r="LER217" s="86"/>
      <c r="LES217" s="86"/>
      <c r="LET217" s="86"/>
      <c r="LEU217" s="86"/>
      <c r="LEV217" s="86"/>
      <c r="LEW217" s="86"/>
      <c r="LEX217" s="86"/>
      <c r="LEY217" s="86"/>
      <c r="LEZ217" s="86"/>
      <c r="LFA217" s="86"/>
      <c r="LFB217" s="86"/>
      <c r="LFC217" s="86"/>
      <c r="LFD217" s="86"/>
      <c r="LFE217" s="86"/>
      <c r="LFF217" s="86"/>
      <c r="LFG217" s="86"/>
      <c r="LFH217" s="86"/>
      <c r="LFI217" s="86"/>
      <c r="LFJ217" s="86"/>
      <c r="LFK217" s="86"/>
      <c r="LFL217" s="86"/>
      <c r="LFM217" s="86"/>
      <c r="LFN217" s="86"/>
      <c r="LFO217" s="86"/>
      <c r="LFP217" s="86"/>
      <c r="LFQ217" s="86"/>
      <c r="LFR217" s="86"/>
      <c r="LFS217" s="86"/>
      <c r="LFT217" s="86"/>
      <c r="LFU217" s="86"/>
      <c r="LFV217" s="86"/>
      <c r="LFW217" s="86"/>
      <c r="LFX217" s="86"/>
      <c r="LFY217" s="86"/>
      <c r="LFZ217" s="86"/>
      <c r="LGA217" s="86"/>
      <c r="LGB217" s="86"/>
      <c r="LGC217" s="86"/>
      <c r="LGD217" s="86"/>
      <c r="LGE217" s="86"/>
      <c r="LGF217" s="86"/>
      <c r="LGG217" s="86"/>
      <c r="LGH217" s="86"/>
      <c r="LGI217" s="86"/>
      <c r="LGJ217" s="86"/>
      <c r="LGK217" s="86"/>
      <c r="LGL217" s="86"/>
      <c r="LGM217" s="86"/>
      <c r="LGN217" s="86"/>
      <c r="LGO217" s="86"/>
      <c r="LGP217" s="86"/>
      <c r="LGQ217" s="86"/>
      <c r="LGR217" s="86"/>
      <c r="LGS217" s="86"/>
      <c r="LGT217" s="86"/>
      <c r="LGU217" s="86"/>
      <c r="LGV217" s="86"/>
      <c r="LGW217" s="86"/>
      <c r="LGX217" s="86"/>
      <c r="LGY217" s="86"/>
      <c r="LGZ217" s="86"/>
      <c r="LHA217" s="86"/>
      <c r="LHB217" s="86"/>
      <c r="LHC217" s="86"/>
      <c r="LHD217" s="86"/>
      <c r="LHE217" s="86"/>
      <c r="LHF217" s="86"/>
      <c r="LHG217" s="86"/>
      <c r="LHH217" s="86"/>
      <c r="LHI217" s="86"/>
      <c r="LHJ217" s="86"/>
      <c r="LHK217" s="86"/>
      <c r="LHL217" s="86"/>
      <c r="LHM217" s="86"/>
      <c r="LHN217" s="86"/>
      <c r="LHO217" s="86"/>
      <c r="LHP217" s="86"/>
      <c r="LHQ217" s="86"/>
      <c r="LHR217" s="86"/>
      <c r="LHS217" s="86"/>
      <c r="LHT217" s="86"/>
      <c r="LHU217" s="86"/>
      <c r="LHV217" s="86"/>
      <c r="LHW217" s="86"/>
      <c r="LHX217" s="86"/>
      <c r="LHY217" s="86"/>
      <c r="LHZ217" s="86"/>
      <c r="LIA217" s="86"/>
      <c r="LIB217" s="86"/>
      <c r="LIC217" s="86"/>
      <c r="LID217" s="86"/>
      <c r="LIE217" s="86"/>
      <c r="LIF217" s="86"/>
      <c r="LIG217" s="86"/>
      <c r="LIH217" s="86"/>
      <c r="LII217" s="86"/>
      <c r="LIJ217" s="86"/>
      <c r="LIK217" s="86"/>
      <c r="LIL217" s="86"/>
      <c r="LIM217" s="86"/>
      <c r="LIN217" s="86"/>
      <c r="LIO217" s="86"/>
      <c r="LIP217" s="86"/>
      <c r="LIQ217" s="86"/>
      <c r="LIR217" s="86"/>
      <c r="LIS217" s="86"/>
      <c r="LIT217" s="86"/>
      <c r="LIU217" s="86"/>
      <c r="LIV217" s="86"/>
      <c r="LIW217" s="86"/>
      <c r="LIX217" s="86"/>
      <c r="LIY217" s="86"/>
      <c r="LIZ217" s="86"/>
      <c r="LJA217" s="86"/>
      <c r="LJB217" s="86"/>
      <c r="LJC217" s="86"/>
      <c r="LJD217" s="86"/>
      <c r="LJE217" s="86"/>
      <c r="LJF217" s="86"/>
      <c r="LJG217" s="86"/>
      <c r="LJH217" s="86"/>
      <c r="LJI217" s="86"/>
      <c r="LJJ217" s="86"/>
      <c r="LJK217" s="86"/>
      <c r="LJL217" s="86"/>
      <c r="LJM217" s="86"/>
      <c r="LJN217" s="86"/>
      <c r="LJO217" s="86"/>
      <c r="LJP217" s="86"/>
      <c r="LJQ217" s="86"/>
      <c r="LJR217" s="86"/>
      <c r="LJS217" s="86"/>
      <c r="LJT217" s="86"/>
      <c r="LJU217" s="86"/>
      <c r="LJV217" s="86"/>
      <c r="LJW217" s="86"/>
      <c r="LJX217" s="86"/>
      <c r="LJY217" s="86"/>
      <c r="LJZ217" s="86"/>
      <c r="LKA217" s="86"/>
      <c r="LKB217" s="86"/>
      <c r="LKC217" s="86"/>
      <c r="LKD217" s="86"/>
      <c r="LKE217" s="86"/>
      <c r="LKF217" s="86"/>
      <c r="LKG217" s="86"/>
      <c r="LKH217" s="86"/>
      <c r="LKI217" s="86"/>
      <c r="LKJ217" s="86"/>
      <c r="LKK217" s="86"/>
      <c r="LKL217" s="86"/>
      <c r="LKM217" s="86"/>
      <c r="LKN217" s="86"/>
      <c r="LKO217" s="86"/>
      <c r="LKP217" s="86"/>
      <c r="LKQ217" s="86"/>
      <c r="LKR217" s="86"/>
      <c r="LKS217" s="86"/>
      <c r="LKT217" s="86"/>
      <c r="LKU217" s="86"/>
      <c r="LKV217" s="86"/>
      <c r="LKW217" s="86"/>
      <c r="LKX217" s="86"/>
      <c r="LKY217" s="86"/>
      <c r="LKZ217" s="86"/>
      <c r="LLA217" s="86"/>
      <c r="LLB217" s="86"/>
      <c r="LLC217" s="86"/>
      <c r="LLD217" s="86"/>
      <c r="LLE217" s="86"/>
      <c r="LLF217" s="86"/>
      <c r="LLG217" s="86"/>
      <c r="LLH217" s="86"/>
      <c r="LLI217" s="86"/>
      <c r="LLJ217" s="86"/>
      <c r="LLK217" s="86"/>
      <c r="LLL217" s="86"/>
      <c r="LLM217" s="86"/>
      <c r="LLN217" s="86"/>
      <c r="LLO217" s="86"/>
      <c r="LLP217" s="86"/>
      <c r="LLQ217" s="86"/>
      <c r="LLR217" s="86"/>
      <c r="LLS217" s="86"/>
      <c r="LLT217" s="86"/>
      <c r="LLU217" s="86"/>
      <c r="LLV217" s="86"/>
      <c r="LLW217" s="86"/>
      <c r="LLX217" s="86"/>
      <c r="LLY217" s="86"/>
      <c r="LLZ217" s="86"/>
      <c r="LMA217" s="86"/>
      <c r="LMB217" s="86"/>
      <c r="LMC217" s="86"/>
      <c r="LMD217" s="86"/>
      <c r="LME217" s="86"/>
      <c r="LMF217" s="86"/>
      <c r="LMG217" s="86"/>
      <c r="LMH217" s="86"/>
      <c r="LMI217" s="86"/>
      <c r="LMJ217" s="86"/>
      <c r="LMK217" s="86"/>
      <c r="LML217" s="86"/>
      <c r="LMM217" s="86"/>
      <c r="LMN217" s="86"/>
      <c r="LMO217" s="86"/>
      <c r="LMP217" s="86"/>
      <c r="LMQ217" s="86"/>
      <c r="LMR217" s="86"/>
      <c r="LMS217" s="86"/>
      <c r="LMT217" s="86"/>
      <c r="LMU217" s="86"/>
      <c r="LMV217" s="86"/>
      <c r="LMW217" s="86"/>
      <c r="LMX217" s="86"/>
      <c r="LMY217" s="86"/>
      <c r="LMZ217" s="86"/>
      <c r="LNA217" s="86"/>
      <c r="LNB217" s="86"/>
      <c r="LNC217" s="86"/>
      <c r="LND217" s="86"/>
      <c r="LNE217" s="86"/>
      <c r="LNF217" s="86"/>
      <c r="LNG217" s="86"/>
      <c r="LNH217" s="86"/>
      <c r="LNI217" s="86"/>
      <c r="LNJ217" s="86"/>
      <c r="LNK217" s="86"/>
      <c r="LNL217" s="86"/>
      <c r="LNM217" s="86"/>
      <c r="LNN217" s="86"/>
      <c r="LNO217" s="86"/>
      <c r="LNP217" s="86"/>
      <c r="LNQ217" s="86"/>
      <c r="LNR217" s="86"/>
      <c r="LNS217" s="86"/>
      <c r="LNT217" s="86"/>
      <c r="LNU217" s="86"/>
      <c r="LNV217" s="86"/>
      <c r="LNW217" s="86"/>
      <c r="LNX217" s="86"/>
      <c r="LNY217" s="86"/>
      <c r="LNZ217" s="86"/>
      <c r="LOA217" s="86"/>
      <c r="LOB217" s="86"/>
      <c r="LOC217" s="86"/>
      <c r="LOD217" s="86"/>
      <c r="LOE217" s="86"/>
      <c r="LOF217" s="86"/>
      <c r="LOG217" s="86"/>
      <c r="LOH217" s="86"/>
      <c r="LOI217" s="86"/>
      <c r="LOJ217" s="86"/>
      <c r="LOK217" s="86"/>
      <c r="LOL217" s="86"/>
      <c r="LOM217" s="86"/>
      <c r="LON217" s="86"/>
      <c r="LOO217" s="86"/>
      <c r="LOP217" s="86"/>
      <c r="LOQ217" s="86"/>
      <c r="LOR217" s="86"/>
      <c r="LOS217" s="86"/>
      <c r="LOT217" s="86"/>
      <c r="LOU217" s="86"/>
      <c r="LOV217" s="86"/>
      <c r="LOW217" s="86"/>
      <c r="LOX217" s="86"/>
      <c r="LOY217" s="86"/>
      <c r="LOZ217" s="86"/>
      <c r="LPA217" s="86"/>
      <c r="LPB217" s="86"/>
      <c r="LPC217" s="86"/>
      <c r="LPD217" s="86"/>
      <c r="LPE217" s="86"/>
      <c r="LPF217" s="86"/>
      <c r="LPG217" s="86"/>
      <c r="LPH217" s="86"/>
      <c r="LPI217" s="86"/>
      <c r="LPJ217" s="86"/>
      <c r="LPK217" s="86"/>
      <c r="LPL217" s="86"/>
      <c r="LPM217" s="86"/>
      <c r="LPN217" s="86"/>
      <c r="LPO217" s="86"/>
      <c r="LPP217" s="86"/>
      <c r="LPQ217" s="86"/>
      <c r="LPR217" s="86"/>
      <c r="LPS217" s="86"/>
      <c r="LPT217" s="86"/>
      <c r="LPU217" s="86"/>
      <c r="LPV217" s="86"/>
      <c r="LPW217" s="86"/>
      <c r="LPX217" s="86"/>
      <c r="LPY217" s="86"/>
      <c r="LPZ217" s="86"/>
      <c r="LQA217" s="86"/>
      <c r="LQB217" s="86"/>
      <c r="LQC217" s="86"/>
      <c r="LQD217" s="86"/>
      <c r="LQE217" s="86"/>
      <c r="LQF217" s="86"/>
      <c r="LQG217" s="86"/>
      <c r="LQH217" s="86"/>
      <c r="LQI217" s="86"/>
      <c r="LQJ217" s="86"/>
      <c r="LQK217" s="86"/>
      <c r="LQL217" s="86"/>
      <c r="LQM217" s="86"/>
      <c r="LQN217" s="86"/>
      <c r="LQO217" s="86"/>
      <c r="LQP217" s="86"/>
      <c r="LQQ217" s="86"/>
      <c r="LQR217" s="86"/>
      <c r="LQS217" s="86"/>
      <c r="LQT217" s="86"/>
      <c r="LQU217" s="86"/>
      <c r="LQV217" s="86"/>
      <c r="LQW217" s="86"/>
      <c r="LQX217" s="86"/>
      <c r="LQY217" s="86"/>
      <c r="LQZ217" s="86"/>
      <c r="LRA217" s="86"/>
      <c r="LRB217" s="86"/>
      <c r="LRC217" s="86"/>
      <c r="LRD217" s="86"/>
      <c r="LRE217" s="86"/>
      <c r="LRF217" s="86"/>
      <c r="LRG217" s="86"/>
      <c r="LRH217" s="86"/>
      <c r="LRI217" s="86"/>
      <c r="LRJ217" s="86"/>
      <c r="LRK217" s="86"/>
      <c r="LRL217" s="86"/>
      <c r="LRM217" s="86"/>
      <c r="LRN217" s="86"/>
      <c r="LRO217" s="86"/>
      <c r="LRP217" s="86"/>
      <c r="LRQ217" s="86"/>
      <c r="LRR217" s="86"/>
      <c r="LRS217" s="86"/>
      <c r="LRT217" s="86"/>
      <c r="LRU217" s="86"/>
      <c r="LRV217" s="86"/>
      <c r="LRW217" s="86"/>
      <c r="LRX217" s="86"/>
      <c r="LRY217" s="86"/>
      <c r="LRZ217" s="86"/>
      <c r="LSA217" s="86"/>
      <c r="LSB217" s="86"/>
      <c r="LSC217" s="86"/>
      <c r="LSD217" s="86"/>
      <c r="LSE217" s="86"/>
      <c r="LSF217" s="86"/>
      <c r="LSG217" s="86"/>
      <c r="LSH217" s="86"/>
      <c r="LSI217" s="86"/>
      <c r="LSJ217" s="86"/>
      <c r="LSK217" s="86"/>
      <c r="LSL217" s="86"/>
      <c r="LSM217" s="86"/>
      <c r="LSN217" s="86"/>
      <c r="LSO217" s="86"/>
      <c r="LSP217" s="86"/>
      <c r="LSQ217" s="86"/>
      <c r="LSR217" s="86"/>
      <c r="LSS217" s="86"/>
      <c r="LST217" s="86"/>
      <c r="LSU217" s="86"/>
      <c r="LSV217" s="86"/>
      <c r="LSW217" s="86"/>
      <c r="LSX217" s="86"/>
      <c r="LSY217" s="86"/>
      <c r="LSZ217" s="86"/>
      <c r="LTA217" s="86"/>
      <c r="LTB217" s="86"/>
      <c r="LTC217" s="86"/>
      <c r="LTD217" s="86"/>
      <c r="LTE217" s="86"/>
      <c r="LTF217" s="86"/>
      <c r="LTG217" s="86"/>
      <c r="LTH217" s="86"/>
      <c r="LTI217" s="86"/>
      <c r="LTJ217" s="86"/>
      <c r="LTK217" s="86"/>
      <c r="LTL217" s="86"/>
      <c r="LTM217" s="86"/>
      <c r="LTN217" s="86"/>
      <c r="LTO217" s="86"/>
      <c r="LTP217" s="86"/>
      <c r="LTQ217" s="86"/>
      <c r="LTR217" s="86"/>
      <c r="LTS217" s="86"/>
      <c r="LTT217" s="86"/>
      <c r="LTU217" s="86"/>
      <c r="LTV217" s="86"/>
      <c r="LTW217" s="86"/>
      <c r="LTX217" s="86"/>
      <c r="LTY217" s="86"/>
      <c r="LTZ217" s="86"/>
      <c r="LUA217" s="86"/>
      <c r="LUB217" s="86"/>
      <c r="LUC217" s="86"/>
      <c r="LUD217" s="86"/>
      <c r="LUE217" s="86"/>
      <c r="LUF217" s="86"/>
      <c r="LUG217" s="86"/>
      <c r="LUH217" s="86"/>
      <c r="LUI217" s="86"/>
      <c r="LUJ217" s="86"/>
      <c r="LUK217" s="86"/>
      <c r="LUL217" s="86"/>
      <c r="LUM217" s="86"/>
      <c r="LUN217" s="86"/>
      <c r="LUO217" s="86"/>
      <c r="LUP217" s="86"/>
      <c r="LUQ217" s="86"/>
      <c r="LUR217" s="86"/>
      <c r="LUS217" s="86"/>
      <c r="LUT217" s="86"/>
      <c r="LUU217" s="86"/>
      <c r="LUV217" s="86"/>
      <c r="LUW217" s="86"/>
      <c r="LUX217" s="86"/>
      <c r="LUY217" s="86"/>
      <c r="LUZ217" s="86"/>
      <c r="LVA217" s="86"/>
      <c r="LVB217" s="86"/>
      <c r="LVC217" s="86"/>
      <c r="LVD217" s="86"/>
      <c r="LVE217" s="86"/>
      <c r="LVF217" s="86"/>
      <c r="LVG217" s="86"/>
      <c r="LVH217" s="86"/>
      <c r="LVI217" s="86"/>
      <c r="LVJ217" s="86"/>
      <c r="LVK217" s="86"/>
      <c r="LVL217" s="86"/>
      <c r="LVM217" s="86"/>
      <c r="LVN217" s="86"/>
      <c r="LVO217" s="86"/>
      <c r="LVP217" s="86"/>
      <c r="LVQ217" s="86"/>
      <c r="LVR217" s="86"/>
      <c r="LVS217" s="86"/>
      <c r="LVT217" s="86"/>
      <c r="LVU217" s="86"/>
      <c r="LVV217" s="86"/>
      <c r="LVW217" s="86"/>
      <c r="LVX217" s="86"/>
      <c r="LVY217" s="86"/>
      <c r="LVZ217" s="86"/>
      <c r="LWA217" s="86"/>
      <c r="LWB217" s="86"/>
      <c r="LWC217" s="86"/>
      <c r="LWD217" s="86"/>
      <c r="LWE217" s="86"/>
      <c r="LWF217" s="86"/>
      <c r="LWG217" s="86"/>
      <c r="LWH217" s="86"/>
      <c r="LWI217" s="86"/>
      <c r="LWJ217" s="86"/>
      <c r="LWK217" s="86"/>
      <c r="LWL217" s="86"/>
      <c r="LWM217" s="86"/>
      <c r="LWN217" s="86"/>
      <c r="LWO217" s="86"/>
      <c r="LWP217" s="86"/>
      <c r="LWQ217" s="86"/>
      <c r="LWR217" s="86"/>
      <c r="LWS217" s="86"/>
      <c r="LWT217" s="86"/>
      <c r="LWU217" s="86"/>
      <c r="LWV217" s="86"/>
      <c r="LWW217" s="86"/>
      <c r="LWX217" s="86"/>
      <c r="LWY217" s="86"/>
      <c r="LWZ217" s="86"/>
      <c r="LXA217" s="86"/>
      <c r="LXB217" s="86"/>
      <c r="LXC217" s="86"/>
      <c r="LXD217" s="86"/>
      <c r="LXE217" s="86"/>
      <c r="LXF217" s="86"/>
      <c r="LXG217" s="86"/>
      <c r="LXH217" s="86"/>
      <c r="LXI217" s="86"/>
      <c r="LXJ217" s="86"/>
      <c r="LXK217" s="86"/>
      <c r="LXL217" s="86"/>
      <c r="LXM217" s="86"/>
      <c r="LXN217" s="86"/>
      <c r="LXO217" s="86"/>
      <c r="LXP217" s="86"/>
      <c r="LXQ217" s="86"/>
      <c r="LXR217" s="86"/>
      <c r="LXS217" s="86"/>
      <c r="LXT217" s="86"/>
      <c r="LXU217" s="86"/>
      <c r="LXV217" s="86"/>
      <c r="LXW217" s="86"/>
      <c r="LXX217" s="86"/>
      <c r="LXY217" s="86"/>
      <c r="LXZ217" s="86"/>
      <c r="LYA217" s="86"/>
      <c r="LYB217" s="86"/>
      <c r="LYC217" s="86"/>
      <c r="LYD217" s="86"/>
      <c r="LYE217" s="86"/>
      <c r="LYF217" s="86"/>
      <c r="LYG217" s="86"/>
      <c r="LYH217" s="86"/>
      <c r="LYI217" s="86"/>
      <c r="LYJ217" s="86"/>
      <c r="LYK217" s="86"/>
      <c r="LYL217" s="86"/>
      <c r="LYM217" s="86"/>
      <c r="LYN217" s="86"/>
      <c r="LYO217" s="86"/>
      <c r="LYP217" s="86"/>
      <c r="LYQ217" s="86"/>
      <c r="LYR217" s="86"/>
      <c r="LYS217" s="86"/>
      <c r="LYT217" s="86"/>
      <c r="LYU217" s="86"/>
      <c r="LYV217" s="86"/>
      <c r="LYW217" s="86"/>
      <c r="LYX217" s="86"/>
      <c r="LYY217" s="86"/>
      <c r="LYZ217" s="86"/>
      <c r="LZA217" s="86"/>
      <c r="LZB217" s="86"/>
      <c r="LZC217" s="86"/>
      <c r="LZD217" s="86"/>
      <c r="LZE217" s="86"/>
      <c r="LZF217" s="86"/>
      <c r="LZG217" s="86"/>
      <c r="LZH217" s="86"/>
      <c r="LZI217" s="86"/>
      <c r="LZJ217" s="86"/>
      <c r="LZK217" s="86"/>
      <c r="LZL217" s="86"/>
      <c r="LZM217" s="86"/>
      <c r="LZN217" s="86"/>
      <c r="LZO217" s="86"/>
      <c r="LZP217" s="86"/>
      <c r="LZQ217" s="86"/>
      <c r="LZR217" s="86"/>
      <c r="LZS217" s="86"/>
      <c r="LZT217" s="86"/>
      <c r="LZU217" s="86"/>
      <c r="LZV217" s="86"/>
      <c r="LZW217" s="86"/>
      <c r="LZX217" s="86"/>
      <c r="LZY217" s="86"/>
      <c r="LZZ217" s="86"/>
      <c r="MAA217" s="86"/>
      <c r="MAB217" s="86"/>
      <c r="MAC217" s="86"/>
      <c r="MAD217" s="86"/>
      <c r="MAE217" s="86"/>
      <c r="MAF217" s="86"/>
      <c r="MAG217" s="86"/>
      <c r="MAH217" s="86"/>
      <c r="MAI217" s="86"/>
      <c r="MAJ217" s="86"/>
      <c r="MAK217" s="86"/>
      <c r="MAL217" s="86"/>
      <c r="MAM217" s="86"/>
      <c r="MAN217" s="86"/>
      <c r="MAO217" s="86"/>
      <c r="MAP217" s="86"/>
      <c r="MAQ217" s="86"/>
      <c r="MAR217" s="86"/>
      <c r="MAS217" s="86"/>
      <c r="MAT217" s="86"/>
      <c r="MAU217" s="86"/>
      <c r="MAV217" s="86"/>
      <c r="MAW217" s="86"/>
      <c r="MAX217" s="86"/>
      <c r="MAY217" s="86"/>
      <c r="MAZ217" s="86"/>
      <c r="MBA217" s="86"/>
      <c r="MBB217" s="86"/>
      <c r="MBC217" s="86"/>
      <c r="MBD217" s="86"/>
      <c r="MBE217" s="86"/>
      <c r="MBF217" s="86"/>
      <c r="MBG217" s="86"/>
      <c r="MBH217" s="86"/>
      <c r="MBI217" s="86"/>
      <c r="MBJ217" s="86"/>
      <c r="MBK217" s="86"/>
      <c r="MBL217" s="86"/>
      <c r="MBM217" s="86"/>
      <c r="MBN217" s="86"/>
      <c r="MBO217" s="86"/>
      <c r="MBP217" s="86"/>
      <c r="MBQ217" s="86"/>
      <c r="MBR217" s="86"/>
      <c r="MBS217" s="86"/>
      <c r="MBT217" s="86"/>
      <c r="MBU217" s="86"/>
      <c r="MBV217" s="86"/>
      <c r="MBW217" s="86"/>
      <c r="MBX217" s="86"/>
      <c r="MBY217" s="86"/>
      <c r="MBZ217" s="86"/>
      <c r="MCA217" s="86"/>
      <c r="MCB217" s="86"/>
      <c r="MCC217" s="86"/>
      <c r="MCD217" s="86"/>
      <c r="MCE217" s="86"/>
      <c r="MCF217" s="86"/>
      <c r="MCG217" s="86"/>
      <c r="MCH217" s="86"/>
      <c r="MCI217" s="86"/>
      <c r="MCJ217" s="86"/>
      <c r="MCK217" s="86"/>
      <c r="MCL217" s="86"/>
      <c r="MCM217" s="86"/>
      <c r="MCN217" s="86"/>
      <c r="MCO217" s="86"/>
      <c r="MCP217" s="86"/>
      <c r="MCQ217" s="86"/>
      <c r="MCR217" s="86"/>
      <c r="MCS217" s="86"/>
      <c r="MCT217" s="86"/>
      <c r="MCU217" s="86"/>
      <c r="MCV217" s="86"/>
      <c r="MCW217" s="86"/>
      <c r="MCX217" s="86"/>
      <c r="MCY217" s="86"/>
      <c r="MCZ217" s="86"/>
      <c r="MDA217" s="86"/>
      <c r="MDB217" s="86"/>
      <c r="MDC217" s="86"/>
      <c r="MDD217" s="86"/>
      <c r="MDE217" s="86"/>
      <c r="MDF217" s="86"/>
      <c r="MDG217" s="86"/>
      <c r="MDH217" s="86"/>
      <c r="MDI217" s="86"/>
      <c r="MDJ217" s="86"/>
      <c r="MDK217" s="86"/>
      <c r="MDL217" s="86"/>
      <c r="MDM217" s="86"/>
      <c r="MDN217" s="86"/>
      <c r="MDO217" s="86"/>
      <c r="MDP217" s="86"/>
      <c r="MDQ217" s="86"/>
      <c r="MDR217" s="86"/>
      <c r="MDS217" s="86"/>
      <c r="MDT217" s="86"/>
      <c r="MDU217" s="86"/>
      <c r="MDV217" s="86"/>
      <c r="MDW217" s="86"/>
      <c r="MDX217" s="86"/>
      <c r="MDY217" s="86"/>
      <c r="MDZ217" s="86"/>
      <c r="MEA217" s="86"/>
      <c r="MEB217" s="86"/>
      <c r="MEC217" s="86"/>
      <c r="MED217" s="86"/>
      <c r="MEE217" s="86"/>
      <c r="MEF217" s="86"/>
      <c r="MEG217" s="86"/>
      <c r="MEH217" s="86"/>
      <c r="MEI217" s="86"/>
      <c r="MEJ217" s="86"/>
      <c r="MEK217" s="86"/>
      <c r="MEL217" s="86"/>
      <c r="MEM217" s="86"/>
      <c r="MEN217" s="86"/>
      <c r="MEO217" s="86"/>
      <c r="MEP217" s="86"/>
      <c r="MEQ217" s="86"/>
      <c r="MER217" s="86"/>
      <c r="MES217" s="86"/>
      <c r="MET217" s="86"/>
      <c r="MEU217" s="86"/>
      <c r="MEV217" s="86"/>
      <c r="MEW217" s="86"/>
      <c r="MEX217" s="86"/>
      <c r="MEY217" s="86"/>
      <c r="MEZ217" s="86"/>
      <c r="MFA217" s="86"/>
      <c r="MFB217" s="86"/>
      <c r="MFC217" s="86"/>
      <c r="MFD217" s="86"/>
      <c r="MFE217" s="86"/>
      <c r="MFF217" s="86"/>
      <c r="MFG217" s="86"/>
      <c r="MFH217" s="86"/>
      <c r="MFI217" s="86"/>
      <c r="MFJ217" s="86"/>
      <c r="MFK217" s="86"/>
      <c r="MFL217" s="86"/>
      <c r="MFM217" s="86"/>
      <c r="MFN217" s="86"/>
      <c r="MFO217" s="86"/>
      <c r="MFP217" s="86"/>
      <c r="MFQ217" s="86"/>
      <c r="MFR217" s="86"/>
      <c r="MFS217" s="86"/>
      <c r="MFT217" s="86"/>
      <c r="MFU217" s="86"/>
      <c r="MFV217" s="86"/>
      <c r="MFW217" s="86"/>
      <c r="MFX217" s="86"/>
      <c r="MFY217" s="86"/>
      <c r="MFZ217" s="86"/>
      <c r="MGA217" s="86"/>
      <c r="MGB217" s="86"/>
      <c r="MGC217" s="86"/>
      <c r="MGD217" s="86"/>
      <c r="MGE217" s="86"/>
      <c r="MGF217" s="86"/>
      <c r="MGG217" s="86"/>
      <c r="MGH217" s="86"/>
      <c r="MGI217" s="86"/>
      <c r="MGJ217" s="86"/>
      <c r="MGK217" s="86"/>
      <c r="MGL217" s="86"/>
      <c r="MGM217" s="86"/>
      <c r="MGN217" s="86"/>
      <c r="MGO217" s="86"/>
      <c r="MGP217" s="86"/>
      <c r="MGQ217" s="86"/>
      <c r="MGR217" s="86"/>
      <c r="MGS217" s="86"/>
      <c r="MGT217" s="86"/>
      <c r="MGU217" s="86"/>
      <c r="MGV217" s="86"/>
      <c r="MGW217" s="86"/>
      <c r="MGX217" s="86"/>
      <c r="MGY217" s="86"/>
      <c r="MGZ217" s="86"/>
      <c r="MHA217" s="86"/>
      <c r="MHB217" s="86"/>
      <c r="MHC217" s="86"/>
      <c r="MHD217" s="86"/>
      <c r="MHE217" s="86"/>
      <c r="MHF217" s="86"/>
      <c r="MHG217" s="86"/>
      <c r="MHH217" s="86"/>
      <c r="MHI217" s="86"/>
      <c r="MHJ217" s="86"/>
      <c r="MHK217" s="86"/>
      <c r="MHL217" s="86"/>
      <c r="MHM217" s="86"/>
      <c r="MHN217" s="86"/>
      <c r="MHO217" s="86"/>
      <c r="MHP217" s="86"/>
      <c r="MHQ217" s="86"/>
      <c r="MHR217" s="86"/>
      <c r="MHS217" s="86"/>
      <c r="MHT217" s="86"/>
      <c r="MHU217" s="86"/>
      <c r="MHV217" s="86"/>
      <c r="MHW217" s="86"/>
      <c r="MHX217" s="86"/>
      <c r="MHY217" s="86"/>
      <c r="MHZ217" s="86"/>
      <c r="MIA217" s="86"/>
      <c r="MIB217" s="86"/>
      <c r="MIC217" s="86"/>
      <c r="MID217" s="86"/>
      <c r="MIE217" s="86"/>
      <c r="MIF217" s="86"/>
      <c r="MIG217" s="86"/>
      <c r="MIH217" s="86"/>
      <c r="MII217" s="86"/>
      <c r="MIJ217" s="86"/>
      <c r="MIK217" s="86"/>
      <c r="MIL217" s="86"/>
      <c r="MIM217" s="86"/>
      <c r="MIN217" s="86"/>
      <c r="MIO217" s="86"/>
      <c r="MIP217" s="86"/>
      <c r="MIQ217" s="86"/>
      <c r="MIR217" s="86"/>
      <c r="MIS217" s="86"/>
      <c r="MIT217" s="86"/>
      <c r="MIU217" s="86"/>
      <c r="MIV217" s="86"/>
      <c r="MIW217" s="86"/>
      <c r="MIX217" s="86"/>
      <c r="MIY217" s="86"/>
      <c r="MIZ217" s="86"/>
      <c r="MJA217" s="86"/>
      <c r="MJB217" s="86"/>
      <c r="MJC217" s="86"/>
      <c r="MJD217" s="86"/>
      <c r="MJE217" s="86"/>
      <c r="MJF217" s="86"/>
      <c r="MJG217" s="86"/>
      <c r="MJH217" s="86"/>
      <c r="MJI217" s="86"/>
      <c r="MJJ217" s="86"/>
      <c r="MJK217" s="86"/>
      <c r="MJL217" s="86"/>
      <c r="MJM217" s="86"/>
      <c r="MJN217" s="86"/>
      <c r="MJO217" s="86"/>
      <c r="MJP217" s="86"/>
      <c r="MJQ217" s="86"/>
      <c r="MJR217" s="86"/>
      <c r="MJS217" s="86"/>
      <c r="MJT217" s="86"/>
      <c r="MJU217" s="86"/>
      <c r="MJV217" s="86"/>
      <c r="MJW217" s="86"/>
      <c r="MJX217" s="86"/>
      <c r="MJY217" s="86"/>
      <c r="MJZ217" s="86"/>
      <c r="MKA217" s="86"/>
      <c r="MKB217" s="86"/>
      <c r="MKC217" s="86"/>
      <c r="MKD217" s="86"/>
      <c r="MKE217" s="86"/>
      <c r="MKF217" s="86"/>
      <c r="MKG217" s="86"/>
      <c r="MKH217" s="86"/>
      <c r="MKI217" s="86"/>
      <c r="MKJ217" s="86"/>
      <c r="MKK217" s="86"/>
      <c r="MKL217" s="86"/>
      <c r="MKM217" s="86"/>
      <c r="MKN217" s="86"/>
      <c r="MKO217" s="86"/>
      <c r="MKP217" s="86"/>
      <c r="MKQ217" s="86"/>
      <c r="MKR217" s="86"/>
      <c r="MKS217" s="86"/>
      <c r="MKT217" s="86"/>
      <c r="MKU217" s="86"/>
      <c r="MKV217" s="86"/>
      <c r="MKW217" s="86"/>
      <c r="MKX217" s="86"/>
      <c r="MKY217" s="86"/>
      <c r="MKZ217" s="86"/>
      <c r="MLA217" s="86"/>
      <c r="MLB217" s="86"/>
      <c r="MLC217" s="86"/>
      <c r="MLD217" s="86"/>
      <c r="MLE217" s="86"/>
      <c r="MLF217" s="86"/>
      <c r="MLG217" s="86"/>
      <c r="MLH217" s="86"/>
      <c r="MLI217" s="86"/>
      <c r="MLJ217" s="86"/>
      <c r="MLK217" s="86"/>
      <c r="MLL217" s="86"/>
      <c r="MLM217" s="86"/>
      <c r="MLN217" s="86"/>
      <c r="MLO217" s="86"/>
      <c r="MLP217" s="86"/>
      <c r="MLQ217" s="86"/>
      <c r="MLR217" s="86"/>
      <c r="MLS217" s="86"/>
      <c r="MLT217" s="86"/>
      <c r="MLU217" s="86"/>
      <c r="MLV217" s="86"/>
      <c r="MLW217" s="86"/>
      <c r="MLX217" s="86"/>
      <c r="MLY217" s="86"/>
      <c r="MLZ217" s="86"/>
      <c r="MMA217" s="86"/>
      <c r="MMB217" s="86"/>
      <c r="MMC217" s="86"/>
      <c r="MMD217" s="86"/>
      <c r="MME217" s="86"/>
      <c r="MMF217" s="86"/>
      <c r="MMG217" s="86"/>
      <c r="MMH217" s="86"/>
      <c r="MMI217" s="86"/>
      <c r="MMJ217" s="86"/>
      <c r="MMK217" s="86"/>
      <c r="MML217" s="86"/>
      <c r="MMM217" s="86"/>
      <c r="MMN217" s="86"/>
      <c r="MMO217" s="86"/>
      <c r="MMP217" s="86"/>
      <c r="MMQ217" s="86"/>
      <c r="MMR217" s="86"/>
      <c r="MMS217" s="86"/>
      <c r="MMT217" s="86"/>
      <c r="MMU217" s="86"/>
      <c r="MMV217" s="86"/>
      <c r="MMW217" s="86"/>
      <c r="MMX217" s="86"/>
      <c r="MMY217" s="86"/>
      <c r="MMZ217" s="86"/>
      <c r="MNA217" s="86"/>
      <c r="MNB217" s="86"/>
      <c r="MNC217" s="86"/>
      <c r="MND217" s="86"/>
      <c r="MNE217" s="86"/>
      <c r="MNF217" s="86"/>
      <c r="MNG217" s="86"/>
      <c r="MNH217" s="86"/>
      <c r="MNI217" s="86"/>
      <c r="MNJ217" s="86"/>
      <c r="MNK217" s="86"/>
      <c r="MNL217" s="86"/>
      <c r="MNM217" s="86"/>
      <c r="MNN217" s="86"/>
      <c r="MNO217" s="86"/>
      <c r="MNP217" s="86"/>
      <c r="MNQ217" s="86"/>
      <c r="MNR217" s="86"/>
      <c r="MNS217" s="86"/>
      <c r="MNT217" s="86"/>
      <c r="MNU217" s="86"/>
      <c r="MNV217" s="86"/>
      <c r="MNW217" s="86"/>
      <c r="MNX217" s="86"/>
      <c r="MNY217" s="86"/>
      <c r="MNZ217" s="86"/>
      <c r="MOA217" s="86"/>
      <c r="MOB217" s="86"/>
      <c r="MOC217" s="86"/>
      <c r="MOD217" s="86"/>
      <c r="MOE217" s="86"/>
      <c r="MOF217" s="86"/>
      <c r="MOG217" s="86"/>
      <c r="MOH217" s="86"/>
      <c r="MOI217" s="86"/>
      <c r="MOJ217" s="86"/>
      <c r="MOK217" s="86"/>
      <c r="MOL217" s="86"/>
      <c r="MOM217" s="86"/>
      <c r="MON217" s="86"/>
      <c r="MOO217" s="86"/>
      <c r="MOP217" s="86"/>
      <c r="MOQ217" s="86"/>
      <c r="MOR217" s="86"/>
      <c r="MOS217" s="86"/>
      <c r="MOT217" s="86"/>
      <c r="MOU217" s="86"/>
      <c r="MOV217" s="86"/>
      <c r="MOW217" s="86"/>
      <c r="MOX217" s="86"/>
      <c r="MOY217" s="86"/>
      <c r="MOZ217" s="86"/>
      <c r="MPA217" s="86"/>
      <c r="MPB217" s="86"/>
      <c r="MPC217" s="86"/>
      <c r="MPD217" s="86"/>
      <c r="MPE217" s="86"/>
      <c r="MPF217" s="86"/>
      <c r="MPG217" s="86"/>
      <c r="MPH217" s="86"/>
      <c r="MPI217" s="86"/>
      <c r="MPJ217" s="86"/>
      <c r="MPK217" s="86"/>
      <c r="MPL217" s="86"/>
      <c r="MPM217" s="86"/>
      <c r="MPN217" s="86"/>
      <c r="MPO217" s="86"/>
      <c r="MPP217" s="86"/>
      <c r="MPQ217" s="86"/>
      <c r="MPR217" s="86"/>
      <c r="MPS217" s="86"/>
      <c r="MPT217" s="86"/>
      <c r="MPU217" s="86"/>
      <c r="MPV217" s="86"/>
      <c r="MPW217" s="86"/>
      <c r="MPX217" s="86"/>
      <c r="MPY217" s="86"/>
      <c r="MPZ217" s="86"/>
      <c r="MQA217" s="86"/>
      <c r="MQB217" s="86"/>
      <c r="MQC217" s="86"/>
      <c r="MQD217" s="86"/>
      <c r="MQE217" s="86"/>
      <c r="MQF217" s="86"/>
      <c r="MQG217" s="86"/>
      <c r="MQH217" s="86"/>
      <c r="MQI217" s="86"/>
      <c r="MQJ217" s="86"/>
      <c r="MQK217" s="86"/>
      <c r="MQL217" s="86"/>
      <c r="MQM217" s="86"/>
      <c r="MQN217" s="86"/>
      <c r="MQO217" s="86"/>
      <c r="MQP217" s="86"/>
      <c r="MQQ217" s="86"/>
      <c r="MQR217" s="86"/>
      <c r="MQS217" s="86"/>
      <c r="MQT217" s="86"/>
      <c r="MQU217" s="86"/>
      <c r="MQV217" s="86"/>
      <c r="MQW217" s="86"/>
      <c r="MQX217" s="86"/>
      <c r="MQY217" s="86"/>
      <c r="MQZ217" s="86"/>
      <c r="MRA217" s="86"/>
      <c r="MRB217" s="86"/>
      <c r="MRC217" s="86"/>
      <c r="MRD217" s="86"/>
      <c r="MRE217" s="86"/>
      <c r="MRF217" s="86"/>
      <c r="MRG217" s="86"/>
      <c r="MRH217" s="86"/>
      <c r="MRI217" s="86"/>
      <c r="MRJ217" s="86"/>
      <c r="MRK217" s="86"/>
      <c r="MRL217" s="86"/>
      <c r="MRM217" s="86"/>
      <c r="MRN217" s="86"/>
      <c r="MRO217" s="86"/>
      <c r="MRP217" s="86"/>
      <c r="MRQ217" s="86"/>
      <c r="MRR217" s="86"/>
      <c r="MRS217" s="86"/>
      <c r="MRT217" s="86"/>
      <c r="MRU217" s="86"/>
      <c r="MRV217" s="86"/>
      <c r="MRW217" s="86"/>
      <c r="MRX217" s="86"/>
      <c r="MRY217" s="86"/>
      <c r="MRZ217" s="86"/>
      <c r="MSA217" s="86"/>
      <c r="MSB217" s="86"/>
      <c r="MSC217" s="86"/>
      <c r="MSD217" s="86"/>
      <c r="MSE217" s="86"/>
      <c r="MSF217" s="86"/>
      <c r="MSG217" s="86"/>
      <c r="MSH217" s="86"/>
      <c r="MSI217" s="86"/>
      <c r="MSJ217" s="86"/>
      <c r="MSK217" s="86"/>
      <c r="MSL217" s="86"/>
      <c r="MSM217" s="86"/>
      <c r="MSN217" s="86"/>
      <c r="MSO217" s="86"/>
      <c r="MSP217" s="86"/>
      <c r="MSQ217" s="86"/>
      <c r="MSR217" s="86"/>
      <c r="MSS217" s="86"/>
      <c r="MST217" s="86"/>
      <c r="MSU217" s="86"/>
      <c r="MSV217" s="86"/>
      <c r="MSW217" s="86"/>
      <c r="MSX217" s="86"/>
      <c r="MSY217" s="86"/>
      <c r="MSZ217" s="86"/>
      <c r="MTA217" s="86"/>
      <c r="MTB217" s="86"/>
      <c r="MTC217" s="86"/>
      <c r="MTD217" s="86"/>
      <c r="MTE217" s="86"/>
      <c r="MTF217" s="86"/>
      <c r="MTG217" s="86"/>
      <c r="MTH217" s="86"/>
      <c r="MTI217" s="86"/>
      <c r="MTJ217" s="86"/>
      <c r="MTK217" s="86"/>
      <c r="MTL217" s="86"/>
      <c r="MTM217" s="86"/>
      <c r="MTN217" s="86"/>
      <c r="MTO217" s="86"/>
      <c r="MTP217" s="86"/>
      <c r="MTQ217" s="86"/>
      <c r="MTR217" s="86"/>
      <c r="MTS217" s="86"/>
      <c r="MTT217" s="86"/>
      <c r="MTU217" s="86"/>
      <c r="MTV217" s="86"/>
      <c r="MTW217" s="86"/>
      <c r="MTX217" s="86"/>
      <c r="MTY217" s="86"/>
      <c r="MTZ217" s="86"/>
      <c r="MUA217" s="86"/>
      <c r="MUB217" s="86"/>
      <c r="MUC217" s="86"/>
      <c r="MUD217" s="86"/>
      <c r="MUE217" s="86"/>
      <c r="MUF217" s="86"/>
      <c r="MUG217" s="86"/>
      <c r="MUH217" s="86"/>
      <c r="MUI217" s="86"/>
      <c r="MUJ217" s="86"/>
      <c r="MUK217" s="86"/>
      <c r="MUL217" s="86"/>
      <c r="MUM217" s="86"/>
      <c r="MUN217" s="86"/>
      <c r="MUO217" s="86"/>
      <c r="MUP217" s="86"/>
      <c r="MUQ217" s="86"/>
      <c r="MUR217" s="86"/>
      <c r="MUS217" s="86"/>
      <c r="MUT217" s="86"/>
      <c r="MUU217" s="86"/>
      <c r="MUV217" s="86"/>
      <c r="MUW217" s="86"/>
      <c r="MUX217" s="86"/>
      <c r="MUY217" s="86"/>
      <c r="MUZ217" s="86"/>
      <c r="MVA217" s="86"/>
      <c r="MVB217" s="86"/>
      <c r="MVC217" s="86"/>
      <c r="MVD217" s="86"/>
      <c r="MVE217" s="86"/>
      <c r="MVF217" s="86"/>
      <c r="MVG217" s="86"/>
      <c r="MVH217" s="86"/>
      <c r="MVI217" s="86"/>
      <c r="MVJ217" s="86"/>
      <c r="MVK217" s="86"/>
      <c r="MVL217" s="86"/>
      <c r="MVM217" s="86"/>
      <c r="MVN217" s="86"/>
      <c r="MVO217" s="86"/>
      <c r="MVP217" s="86"/>
      <c r="MVQ217" s="86"/>
      <c r="MVR217" s="86"/>
      <c r="MVS217" s="86"/>
      <c r="MVT217" s="86"/>
      <c r="MVU217" s="86"/>
      <c r="MVV217" s="86"/>
      <c r="MVW217" s="86"/>
      <c r="MVX217" s="86"/>
      <c r="MVY217" s="86"/>
      <c r="MVZ217" s="86"/>
      <c r="MWA217" s="86"/>
      <c r="MWB217" s="86"/>
      <c r="MWC217" s="86"/>
      <c r="MWD217" s="86"/>
      <c r="MWE217" s="86"/>
      <c r="MWF217" s="86"/>
      <c r="MWG217" s="86"/>
      <c r="MWH217" s="86"/>
      <c r="MWI217" s="86"/>
      <c r="MWJ217" s="86"/>
      <c r="MWK217" s="86"/>
      <c r="MWL217" s="86"/>
      <c r="MWM217" s="86"/>
      <c r="MWN217" s="86"/>
      <c r="MWO217" s="86"/>
      <c r="MWP217" s="86"/>
      <c r="MWQ217" s="86"/>
      <c r="MWR217" s="86"/>
      <c r="MWS217" s="86"/>
      <c r="MWT217" s="86"/>
      <c r="MWU217" s="86"/>
      <c r="MWV217" s="86"/>
      <c r="MWW217" s="86"/>
      <c r="MWX217" s="86"/>
      <c r="MWY217" s="86"/>
      <c r="MWZ217" s="86"/>
      <c r="MXA217" s="86"/>
      <c r="MXB217" s="86"/>
      <c r="MXC217" s="86"/>
      <c r="MXD217" s="86"/>
      <c r="MXE217" s="86"/>
      <c r="MXF217" s="86"/>
      <c r="MXG217" s="86"/>
      <c r="MXH217" s="86"/>
      <c r="MXI217" s="86"/>
      <c r="MXJ217" s="86"/>
      <c r="MXK217" s="86"/>
      <c r="MXL217" s="86"/>
      <c r="MXM217" s="86"/>
      <c r="MXN217" s="86"/>
      <c r="MXO217" s="86"/>
      <c r="MXP217" s="86"/>
      <c r="MXQ217" s="86"/>
      <c r="MXR217" s="86"/>
      <c r="MXS217" s="86"/>
      <c r="MXT217" s="86"/>
      <c r="MXU217" s="86"/>
      <c r="MXV217" s="86"/>
      <c r="MXW217" s="86"/>
      <c r="MXX217" s="86"/>
      <c r="MXY217" s="86"/>
      <c r="MXZ217" s="86"/>
      <c r="MYA217" s="86"/>
      <c r="MYB217" s="86"/>
      <c r="MYC217" s="86"/>
      <c r="MYD217" s="86"/>
      <c r="MYE217" s="86"/>
      <c r="MYF217" s="86"/>
      <c r="MYG217" s="86"/>
      <c r="MYH217" s="86"/>
      <c r="MYI217" s="86"/>
      <c r="MYJ217" s="86"/>
      <c r="MYK217" s="86"/>
      <c r="MYL217" s="86"/>
      <c r="MYM217" s="86"/>
      <c r="MYN217" s="86"/>
      <c r="MYO217" s="86"/>
      <c r="MYP217" s="86"/>
      <c r="MYQ217" s="86"/>
      <c r="MYR217" s="86"/>
      <c r="MYS217" s="86"/>
      <c r="MYT217" s="86"/>
      <c r="MYU217" s="86"/>
      <c r="MYV217" s="86"/>
      <c r="MYW217" s="86"/>
      <c r="MYX217" s="86"/>
      <c r="MYY217" s="86"/>
      <c r="MYZ217" s="86"/>
      <c r="MZA217" s="86"/>
      <c r="MZB217" s="86"/>
      <c r="MZC217" s="86"/>
      <c r="MZD217" s="86"/>
      <c r="MZE217" s="86"/>
      <c r="MZF217" s="86"/>
      <c r="MZG217" s="86"/>
      <c r="MZH217" s="86"/>
      <c r="MZI217" s="86"/>
      <c r="MZJ217" s="86"/>
      <c r="MZK217" s="86"/>
      <c r="MZL217" s="86"/>
      <c r="MZM217" s="86"/>
      <c r="MZN217" s="86"/>
      <c r="MZO217" s="86"/>
      <c r="MZP217" s="86"/>
      <c r="MZQ217" s="86"/>
      <c r="MZR217" s="86"/>
      <c r="MZS217" s="86"/>
      <c r="MZT217" s="86"/>
      <c r="MZU217" s="86"/>
      <c r="MZV217" s="86"/>
      <c r="MZW217" s="86"/>
      <c r="MZX217" s="86"/>
      <c r="MZY217" s="86"/>
      <c r="MZZ217" s="86"/>
      <c r="NAA217" s="86"/>
      <c r="NAB217" s="86"/>
      <c r="NAC217" s="86"/>
      <c r="NAD217" s="86"/>
      <c r="NAE217" s="86"/>
      <c r="NAF217" s="86"/>
      <c r="NAG217" s="86"/>
      <c r="NAH217" s="86"/>
      <c r="NAI217" s="86"/>
      <c r="NAJ217" s="86"/>
      <c r="NAK217" s="86"/>
      <c r="NAL217" s="86"/>
      <c r="NAM217" s="86"/>
      <c r="NAN217" s="86"/>
      <c r="NAO217" s="86"/>
      <c r="NAP217" s="86"/>
      <c r="NAQ217" s="86"/>
      <c r="NAR217" s="86"/>
      <c r="NAS217" s="86"/>
      <c r="NAT217" s="86"/>
      <c r="NAU217" s="86"/>
      <c r="NAV217" s="86"/>
      <c r="NAW217" s="86"/>
      <c r="NAX217" s="86"/>
      <c r="NAY217" s="86"/>
      <c r="NAZ217" s="86"/>
      <c r="NBA217" s="86"/>
      <c r="NBB217" s="86"/>
      <c r="NBC217" s="86"/>
      <c r="NBD217" s="86"/>
      <c r="NBE217" s="86"/>
      <c r="NBF217" s="86"/>
      <c r="NBG217" s="86"/>
      <c r="NBH217" s="86"/>
      <c r="NBI217" s="86"/>
      <c r="NBJ217" s="86"/>
      <c r="NBK217" s="86"/>
      <c r="NBL217" s="86"/>
      <c r="NBM217" s="86"/>
      <c r="NBN217" s="86"/>
      <c r="NBO217" s="86"/>
      <c r="NBP217" s="86"/>
      <c r="NBQ217" s="86"/>
      <c r="NBR217" s="86"/>
      <c r="NBS217" s="86"/>
      <c r="NBT217" s="86"/>
      <c r="NBU217" s="86"/>
      <c r="NBV217" s="86"/>
      <c r="NBW217" s="86"/>
      <c r="NBX217" s="86"/>
      <c r="NBY217" s="86"/>
      <c r="NBZ217" s="86"/>
      <c r="NCA217" s="86"/>
      <c r="NCB217" s="86"/>
      <c r="NCC217" s="86"/>
      <c r="NCD217" s="86"/>
      <c r="NCE217" s="86"/>
      <c r="NCF217" s="86"/>
      <c r="NCG217" s="86"/>
      <c r="NCH217" s="86"/>
      <c r="NCI217" s="86"/>
      <c r="NCJ217" s="86"/>
      <c r="NCK217" s="86"/>
      <c r="NCL217" s="86"/>
      <c r="NCM217" s="86"/>
      <c r="NCN217" s="86"/>
      <c r="NCO217" s="86"/>
      <c r="NCP217" s="86"/>
      <c r="NCQ217" s="86"/>
      <c r="NCR217" s="86"/>
      <c r="NCS217" s="86"/>
      <c r="NCT217" s="86"/>
      <c r="NCU217" s="86"/>
      <c r="NCV217" s="86"/>
      <c r="NCW217" s="86"/>
      <c r="NCX217" s="86"/>
      <c r="NCY217" s="86"/>
      <c r="NCZ217" s="86"/>
      <c r="NDA217" s="86"/>
      <c r="NDB217" s="86"/>
      <c r="NDC217" s="86"/>
      <c r="NDD217" s="86"/>
      <c r="NDE217" s="86"/>
      <c r="NDF217" s="86"/>
      <c r="NDG217" s="86"/>
      <c r="NDH217" s="86"/>
      <c r="NDI217" s="86"/>
      <c r="NDJ217" s="86"/>
      <c r="NDK217" s="86"/>
      <c r="NDL217" s="86"/>
      <c r="NDM217" s="86"/>
      <c r="NDN217" s="86"/>
      <c r="NDO217" s="86"/>
      <c r="NDP217" s="86"/>
      <c r="NDQ217" s="86"/>
      <c r="NDR217" s="86"/>
      <c r="NDS217" s="86"/>
      <c r="NDT217" s="86"/>
      <c r="NDU217" s="86"/>
      <c r="NDV217" s="86"/>
      <c r="NDW217" s="86"/>
      <c r="NDX217" s="86"/>
      <c r="NDY217" s="86"/>
      <c r="NDZ217" s="86"/>
      <c r="NEA217" s="86"/>
      <c r="NEB217" s="86"/>
      <c r="NEC217" s="86"/>
      <c r="NED217" s="86"/>
      <c r="NEE217" s="86"/>
      <c r="NEF217" s="86"/>
      <c r="NEG217" s="86"/>
      <c r="NEH217" s="86"/>
      <c r="NEI217" s="86"/>
      <c r="NEJ217" s="86"/>
      <c r="NEK217" s="86"/>
      <c r="NEL217" s="86"/>
      <c r="NEM217" s="86"/>
      <c r="NEN217" s="86"/>
      <c r="NEO217" s="86"/>
      <c r="NEP217" s="86"/>
      <c r="NEQ217" s="86"/>
      <c r="NER217" s="86"/>
      <c r="NES217" s="86"/>
      <c r="NET217" s="86"/>
      <c r="NEU217" s="86"/>
      <c r="NEV217" s="86"/>
      <c r="NEW217" s="86"/>
      <c r="NEX217" s="86"/>
      <c r="NEY217" s="86"/>
      <c r="NEZ217" s="86"/>
      <c r="NFA217" s="86"/>
      <c r="NFB217" s="86"/>
      <c r="NFC217" s="86"/>
      <c r="NFD217" s="86"/>
      <c r="NFE217" s="86"/>
      <c r="NFF217" s="86"/>
      <c r="NFG217" s="86"/>
      <c r="NFH217" s="86"/>
      <c r="NFI217" s="86"/>
      <c r="NFJ217" s="86"/>
      <c r="NFK217" s="86"/>
      <c r="NFL217" s="86"/>
      <c r="NFM217" s="86"/>
      <c r="NFN217" s="86"/>
      <c r="NFO217" s="86"/>
      <c r="NFP217" s="86"/>
      <c r="NFQ217" s="86"/>
      <c r="NFR217" s="86"/>
      <c r="NFS217" s="86"/>
      <c r="NFT217" s="86"/>
      <c r="NFU217" s="86"/>
      <c r="NFV217" s="86"/>
      <c r="NFW217" s="86"/>
      <c r="NFX217" s="86"/>
      <c r="NFY217" s="86"/>
      <c r="NFZ217" s="86"/>
      <c r="NGA217" s="86"/>
      <c r="NGB217" s="86"/>
      <c r="NGC217" s="86"/>
      <c r="NGD217" s="86"/>
      <c r="NGE217" s="86"/>
      <c r="NGF217" s="86"/>
      <c r="NGG217" s="86"/>
      <c r="NGH217" s="86"/>
      <c r="NGI217" s="86"/>
      <c r="NGJ217" s="86"/>
      <c r="NGK217" s="86"/>
      <c r="NGL217" s="86"/>
      <c r="NGM217" s="86"/>
      <c r="NGN217" s="86"/>
      <c r="NGO217" s="86"/>
      <c r="NGP217" s="86"/>
      <c r="NGQ217" s="86"/>
      <c r="NGR217" s="86"/>
      <c r="NGS217" s="86"/>
      <c r="NGT217" s="86"/>
      <c r="NGU217" s="86"/>
      <c r="NGV217" s="86"/>
      <c r="NGW217" s="86"/>
      <c r="NGX217" s="86"/>
      <c r="NGY217" s="86"/>
      <c r="NGZ217" s="86"/>
      <c r="NHA217" s="86"/>
      <c r="NHB217" s="86"/>
      <c r="NHC217" s="86"/>
      <c r="NHD217" s="86"/>
      <c r="NHE217" s="86"/>
      <c r="NHF217" s="86"/>
      <c r="NHG217" s="86"/>
      <c r="NHH217" s="86"/>
      <c r="NHI217" s="86"/>
      <c r="NHJ217" s="86"/>
      <c r="NHK217" s="86"/>
      <c r="NHL217" s="86"/>
      <c r="NHM217" s="86"/>
      <c r="NHN217" s="86"/>
      <c r="NHO217" s="86"/>
      <c r="NHP217" s="86"/>
      <c r="NHQ217" s="86"/>
      <c r="NHR217" s="86"/>
      <c r="NHS217" s="86"/>
      <c r="NHT217" s="86"/>
      <c r="NHU217" s="86"/>
      <c r="NHV217" s="86"/>
      <c r="NHW217" s="86"/>
      <c r="NHX217" s="86"/>
      <c r="NHY217" s="86"/>
      <c r="NHZ217" s="86"/>
      <c r="NIA217" s="86"/>
      <c r="NIB217" s="86"/>
      <c r="NIC217" s="86"/>
      <c r="NID217" s="86"/>
      <c r="NIE217" s="86"/>
      <c r="NIF217" s="86"/>
      <c r="NIG217" s="86"/>
      <c r="NIH217" s="86"/>
      <c r="NII217" s="86"/>
      <c r="NIJ217" s="86"/>
      <c r="NIK217" s="86"/>
      <c r="NIL217" s="86"/>
      <c r="NIM217" s="86"/>
      <c r="NIN217" s="86"/>
      <c r="NIO217" s="86"/>
      <c r="NIP217" s="86"/>
      <c r="NIQ217" s="86"/>
      <c r="NIR217" s="86"/>
      <c r="NIS217" s="86"/>
      <c r="NIT217" s="86"/>
      <c r="NIU217" s="86"/>
      <c r="NIV217" s="86"/>
      <c r="NIW217" s="86"/>
      <c r="NIX217" s="86"/>
      <c r="NIY217" s="86"/>
      <c r="NIZ217" s="86"/>
      <c r="NJA217" s="86"/>
      <c r="NJB217" s="86"/>
      <c r="NJC217" s="86"/>
      <c r="NJD217" s="86"/>
      <c r="NJE217" s="86"/>
      <c r="NJF217" s="86"/>
      <c r="NJG217" s="86"/>
      <c r="NJH217" s="86"/>
      <c r="NJI217" s="86"/>
      <c r="NJJ217" s="86"/>
      <c r="NJK217" s="86"/>
      <c r="NJL217" s="86"/>
      <c r="NJM217" s="86"/>
      <c r="NJN217" s="86"/>
      <c r="NJO217" s="86"/>
      <c r="NJP217" s="86"/>
      <c r="NJQ217" s="86"/>
      <c r="NJR217" s="86"/>
      <c r="NJS217" s="86"/>
      <c r="NJT217" s="86"/>
      <c r="NJU217" s="86"/>
      <c r="NJV217" s="86"/>
      <c r="NJW217" s="86"/>
      <c r="NJX217" s="86"/>
      <c r="NJY217" s="86"/>
      <c r="NJZ217" s="86"/>
      <c r="NKA217" s="86"/>
      <c r="NKB217" s="86"/>
      <c r="NKC217" s="86"/>
      <c r="NKD217" s="86"/>
      <c r="NKE217" s="86"/>
      <c r="NKF217" s="86"/>
      <c r="NKG217" s="86"/>
      <c r="NKH217" s="86"/>
      <c r="NKI217" s="86"/>
      <c r="NKJ217" s="86"/>
      <c r="NKK217" s="86"/>
      <c r="NKL217" s="86"/>
      <c r="NKM217" s="86"/>
      <c r="NKN217" s="86"/>
      <c r="NKO217" s="86"/>
      <c r="NKP217" s="86"/>
      <c r="NKQ217" s="86"/>
      <c r="NKR217" s="86"/>
      <c r="NKS217" s="86"/>
      <c r="NKT217" s="86"/>
      <c r="NKU217" s="86"/>
      <c r="NKV217" s="86"/>
      <c r="NKW217" s="86"/>
      <c r="NKX217" s="86"/>
      <c r="NKY217" s="86"/>
      <c r="NKZ217" s="86"/>
      <c r="NLA217" s="86"/>
      <c r="NLB217" s="86"/>
      <c r="NLC217" s="86"/>
      <c r="NLD217" s="86"/>
      <c r="NLE217" s="86"/>
      <c r="NLF217" s="86"/>
      <c r="NLG217" s="86"/>
      <c r="NLH217" s="86"/>
      <c r="NLI217" s="86"/>
      <c r="NLJ217" s="86"/>
      <c r="NLK217" s="86"/>
      <c r="NLL217" s="86"/>
      <c r="NLM217" s="86"/>
      <c r="NLN217" s="86"/>
      <c r="NLO217" s="86"/>
      <c r="NLP217" s="86"/>
      <c r="NLQ217" s="86"/>
      <c r="NLR217" s="86"/>
      <c r="NLS217" s="86"/>
      <c r="NLT217" s="86"/>
      <c r="NLU217" s="86"/>
      <c r="NLV217" s="86"/>
      <c r="NLW217" s="86"/>
      <c r="NLX217" s="86"/>
      <c r="NLY217" s="86"/>
      <c r="NLZ217" s="86"/>
      <c r="NMA217" s="86"/>
      <c r="NMB217" s="86"/>
      <c r="NMC217" s="86"/>
      <c r="NMD217" s="86"/>
      <c r="NME217" s="86"/>
      <c r="NMF217" s="86"/>
      <c r="NMG217" s="86"/>
      <c r="NMH217" s="86"/>
      <c r="NMI217" s="86"/>
      <c r="NMJ217" s="86"/>
      <c r="NMK217" s="86"/>
      <c r="NML217" s="86"/>
      <c r="NMM217" s="86"/>
      <c r="NMN217" s="86"/>
      <c r="NMO217" s="86"/>
      <c r="NMP217" s="86"/>
      <c r="NMQ217" s="86"/>
      <c r="NMR217" s="86"/>
      <c r="NMS217" s="86"/>
      <c r="NMT217" s="86"/>
      <c r="NMU217" s="86"/>
      <c r="NMV217" s="86"/>
      <c r="NMW217" s="86"/>
      <c r="NMX217" s="86"/>
      <c r="NMY217" s="86"/>
      <c r="NMZ217" s="86"/>
      <c r="NNA217" s="86"/>
      <c r="NNB217" s="86"/>
      <c r="NNC217" s="86"/>
      <c r="NND217" s="86"/>
      <c r="NNE217" s="86"/>
      <c r="NNF217" s="86"/>
      <c r="NNG217" s="86"/>
      <c r="NNH217" s="86"/>
      <c r="NNI217" s="86"/>
      <c r="NNJ217" s="86"/>
      <c r="NNK217" s="86"/>
      <c r="NNL217" s="86"/>
      <c r="NNM217" s="86"/>
      <c r="NNN217" s="86"/>
      <c r="NNO217" s="86"/>
      <c r="NNP217" s="86"/>
      <c r="NNQ217" s="86"/>
      <c r="NNR217" s="86"/>
      <c r="NNS217" s="86"/>
      <c r="NNT217" s="86"/>
      <c r="NNU217" s="86"/>
      <c r="NNV217" s="86"/>
      <c r="NNW217" s="86"/>
      <c r="NNX217" s="86"/>
      <c r="NNY217" s="86"/>
      <c r="NNZ217" s="86"/>
      <c r="NOA217" s="86"/>
      <c r="NOB217" s="86"/>
      <c r="NOC217" s="86"/>
      <c r="NOD217" s="86"/>
      <c r="NOE217" s="86"/>
      <c r="NOF217" s="86"/>
      <c r="NOG217" s="86"/>
      <c r="NOH217" s="86"/>
      <c r="NOI217" s="86"/>
      <c r="NOJ217" s="86"/>
      <c r="NOK217" s="86"/>
      <c r="NOL217" s="86"/>
      <c r="NOM217" s="86"/>
      <c r="NON217" s="86"/>
      <c r="NOO217" s="86"/>
      <c r="NOP217" s="86"/>
      <c r="NOQ217" s="86"/>
      <c r="NOR217" s="86"/>
      <c r="NOS217" s="86"/>
      <c r="NOT217" s="86"/>
      <c r="NOU217" s="86"/>
      <c r="NOV217" s="86"/>
      <c r="NOW217" s="86"/>
      <c r="NOX217" s="86"/>
      <c r="NOY217" s="86"/>
      <c r="NOZ217" s="86"/>
      <c r="NPA217" s="86"/>
      <c r="NPB217" s="86"/>
      <c r="NPC217" s="86"/>
      <c r="NPD217" s="86"/>
      <c r="NPE217" s="86"/>
      <c r="NPF217" s="86"/>
      <c r="NPG217" s="86"/>
      <c r="NPH217" s="86"/>
      <c r="NPI217" s="86"/>
      <c r="NPJ217" s="86"/>
      <c r="NPK217" s="86"/>
      <c r="NPL217" s="86"/>
      <c r="NPM217" s="86"/>
      <c r="NPN217" s="86"/>
      <c r="NPO217" s="86"/>
      <c r="NPP217" s="86"/>
      <c r="NPQ217" s="86"/>
      <c r="NPR217" s="86"/>
      <c r="NPS217" s="86"/>
      <c r="NPT217" s="86"/>
      <c r="NPU217" s="86"/>
      <c r="NPV217" s="86"/>
      <c r="NPW217" s="86"/>
      <c r="NPX217" s="86"/>
      <c r="NPY217" s="86"/>
      <c r="NPZ217" s="86"/>
      <c r="NQA217" s="86"/>
      <c r="NQB217" s="86"/>
      <c r="NQC217" s="86"/>
      <c r="NQD217" s="86"/>
      <c r="NQE217" s="86"/>
      <c r="NQF217" s="86"/>
      <c r="NQG217" s="86"/>
      <c r="NQH217" s="86"/>
      <c r="NQI217" s="86"/>
      <c r="NQJ217" s="86"/>
      <c r="NQK217" s="86"/>
      <c r="NQL217" s="86"/>
      <c r="NQM217" s="86"/>
      <c r="NQN217" s="86"/>
      <c r="NQO217" s="86"/>
      <c r="NQP217" s="86"/>
      <c r="NQQ217" s="86"/>
      <c r="NQR217" s="86"/>
      <c r="NQS217" s="86"/>
      <c r="NQT217" s="86"/>
      <c r="NQU217" s="86"/>
      <c r="NQV217" s="86"/>
      <c r="NQW217" s="86"/>
      <c r="NQX217" s="86"/>
      <c r="NQY217" s="86"/>
      <c r="NQZ217" s="86"/>
      <c r="NRA217" s="86"/>
      <c r="NRB217" s="86"/>
      <c r="NRC217" s="86"/>
      <c r="NRD217" s="86"/>
      <c r="NRE217" s="86"/>
      <c r="NRF217" s="86"/>
      <c r="NRG217" s="86"/>
      <c r="NRH217" s="86"/>
      <c r="NRI217" s="86"/>
      <c r="NRJ217" s="86"/>
      <c r="NRK217" s="86"/>
      <c r="NRL217" s="86"/>
      <c r="NRM217" s="86"/>
      <c r="NRN217" s="86"/>
      <c r="NRO217" s="86"/>
      <c r="NRP217" s="86"/>
      <c r="NRQ217" s="86"/>
      <c r="NRR217" s="86"/>
      <c r="NRS217" s="86"/>
      <c r="NRT217" s="86"/>
      <c r="NRU217" s="86"/>
      <c r="NRV217" s="86"/>
      <c r="NRW217" s="86"/>
      <c r="NRX217" s="86"/>
      <c r="NRY217" s="86"/>
      <c r="NRZ217" s="86"/>
      <c r="NSA217" s="86"/>
      <c r="NSB217" s="86"/>
      <c r="NSC217" s="86"/>
      <c r="NSD217" s="86"/>
      <c r="NSE217" s="86"/>
      <c r="NSF217" s="86"/>
      <c r="NSG217" s="86"/>
      <c r="NSH217" s="86"/>
      <c r="NSI217" s="86"/>
      <c r="NSJ217" s="86"/>
      <c r="NSK217" s="86"/>
      <c r="NSL217" s="86"/>
      <c r="NSM217" s="86"/>
      <c r="NSN217" s="86"/>
      <c r="NSO217" s="86"/>
      <c r="NSP217" s="86"/>
      <c r="NSQ217" s="86"/>
      <c r="NSR217" s="86"/>
      <c r="NSS217" s="86"/>
      <c r="NST217" s="86"/>
      <c r="NSU217" s="86"/>
      <c r="NSV217" s="86"/>
      <c r="NSW217" s="86"/>
      <c r="NSX217" s="86"/>
      <c r="NSY217" s="86"/>
      <c r="NSZ217" s="86"/>
      <c r="NTA217" s="86"/>
      <c r="NTB217" s="86"/>
      <c r="NTC217" s="86"/>
      <c r="NTD217" s="86"/>
      <c r="NTE217" s="86"/>
      <c r="NTF217" s="86"/>
      <c r="NTG217" s="86"/>
      <c r="NTH217" s="86"/>
      <c r="NTI217" s="86"/>
      <c r="NTJ217" s="86"/>
      <c r="NTK217" s="86"/>
      <c r="NTL217" s="86"/>
      <c r="NTM217" s="86"/>
      <c r="NTN217" s="86"/>
      <c r="NTO217" s="86"/>
      <c r="NTP217" s="86"/>
      <c r="NTQ217" s="86"/>
      <c r="NTR217" s="86"/>
      <c r="NTS217" s="86"/>
      <c r="NTT217" s="86"/>
      <c r="NTU217" s="86"/>
      <c r="NTV217" s="86"/>
      <c r="NTW217" s="86"/>
      <c r="NTX217" s="86"/>
      <c r="NTY217" s="86"/>
      <c r="NTZ217" s="86"/>
      <c r="NUA217" s="86"/>
      <c r="NUB217" s="86"/>
      <c r="NUC217" s="86"/>
      <c r="NUD217" s="86"/>
      <c r="NUE217" s="86"/>
      <c r="NUF217" s="86"/>
      <c r="NUG217" s="86"/>
      <c r="NUH217" s="86"/>
      <c r="NUI217" s="86"/>
      <c r="NUJ217" s="86"/>
      <c r="NUK217" s="86"/>
      <c r="NUL217" s="86"/>
      <c r="NUM217" s="86"/>
      <c r="NUN217" s="86"/>
      <c r="NUO217" s="86"/>
      <c r="NUP217" s="86"/>
      <c r="NUQ217" s="86"/>
      <c r="NUR217" s="86"/>
      <c r="NUS217" s="86"/>
      <c r="NUT217" s="86"/>
      <c r="NUU217" s="86"/>
      <c r="NUV217" s="86"/>
      <c r="NUW217" s="86"/>
      <c r="NUX217" s="86"/>
      <c r="NUY217" s="86"/>
      <c r="NUZ217" s="86"/>
      <c r="NVA217" s="86"/>
      <c r="NVB217" s="86"/>
      <c r="NVC217" s="86"/>
      <c r="NVD217" s="86"/>
      <c r="NVE217" s="86"/>
      <c r="NVF217" s="86"/>
      <c r="NVG217" s="86"/>
      <c r="NVH217" s="86"/>
      <c r="NVI217" s="86"/>
      <c r="NVJ217" s="86"/>
      <c r="NVK217" s="86"/>
      <c r="NVL217" s="86"/>
      <c r="NVM217" s="86"/>
      <c r="NVN217" s="86"/>
      <c r="NVO217" s="86"/>
      <c r="NVP217" s="86"/>
      <c r="NVQ217" s="86"/>
      <c r="NVR217" s="86"/>
      <c r="NVS217" s="86"/>
      <c r="NVT217" s="86"/>
      <c r="NVU217" s="86"/>
      <c r="NVV217" s="86"/>
      <c r="NVW217" s="86"/>
      <c r="NVX217" s="86"/>
      <c r="NVY217" s="86"/>
      <c r="NVZ217" s="86"/>
      <c r="NWA217" s="86"/>
      <c r="NWB217" s="86"/>
      <c r="NWC217" s="86"/>
      <c r="NWD217" s="86"/>
      <c r="NWE217" s="86"/>
      <c r="NWF217" s="86"/>
      <c r="NWG217" s="86"/>
      <c r="NWH217" s="86"/>
      <c r="NWI217" s="86"/>
      <c r="NWJ217" s="86"/>
      <c r="NWK217" s="86"/>
      <c r="NWL217" s="86"/>
      <c r="NWM217" s="86"/>
      <c r="NWN217" s="86"/>
      <c r="NWO217" s="86"/>
      <c r="NWP217" s="86"/>
      <c r="NWQ217" s="86"/>
      <c r="NWR217" s="86"/>
      <c r="NWS217" s="86"/>
      <c r="NWT217" s="86"/>
      <c r="NWU217" s="86"/>
      <c r="NWV217" s="86"/>
      <c r="NWW217" s="86"/>
      <c r="NWX217" s="86"/>
      <c r="NWY217" s="86"/>
      <c r="NWZ217" s="86"/>
      <c r="NXA217" s="86"/>
      <c r="NXB217" s="86"/>
      <c r="NXC217" s="86"/>
      <c r="NXD217" s="86"/>
      <c r="NXE217" s="86"/>
      <c r="NXF217" s="86"/>
      <c r="NXG217" s="86"/>
      <c r="NXH217" s="86"/>
      <c r="NXI217" s="86"/>
      <c r="NXJ217" s="86"/>
      <c r="NXK217" s="86"/>
      <c r="NXL217" s="86"/>
      <c r="NXM217" s="86"/>
      <c r="NXN217" s="86"/>
      <c r="NXO217" s="86"/>
      <c r="NXP217" s="86"/>
      <c r="NXQ217" s="86"/>
      <c r="NXR217" s="86"/>
      <c r="NXS217" s="86"/>
      <c r="NXT217" s="86"/>
      <c r="NXU217" s="86"/>
      <c r="NXV217" s="86"/>
      <c r="NXW217" s="86"/>
      <c r="NXX217" s="86"/>
      <c r="NXY217" s="86"/>
      <c r="NXZ217" s="86"/>
      <c r="NYA217" s="86"/>
      <c r="NYB217" s="86"/>
      <c r="NYC217" s="86"/>
      <c r="NYD217" s="86"/>
      <c r="NYE217" s="86"/>
      <c r="NYF217" s="86"/>
      <c r="NYG217" s="86"/>
      <c r="NYH217" s="86"/>
      <c r="NYI217" s="86"/>
      <c r="NYJ217" s="86"/>
      <c r="NYK217" s="86"/>
      <c r="NYL217" s="86"/>
      <c r="NYM217" s="86"/>
      <c r="NYN217" s="86"/>
      <c r="NYO217" s="86"/>
      <c r="NYP217" s="86"/>
      <c r="NYQ217" s="86"/>
      <c r="NYR217" s="86"/>
      <c r="NYS217" s="86"/>
      <c r="NYT217" s="86"/>
      <c r="NYU217" s="86"/>
      <c r="NYV217" s="86"/>
      <c r="NYW217" s="86"/>
      <c r="NYX217" s="86"/>
      <c r="NYY217" s="86"/>
      <c r="NYZ217" s="86"/>
      <c r="NZA217" s="86"/>
      <c r="NZB217" s="86"/>
      <c r="NZC217" s="86"/>
      <c r="NZD217" s="86"/>
      <c r="NZE217" s="86"/>
      <c r="NZF217" s="86"/>
      <c r="NZG217" s="86"/>
      <c r="NZH217" s="86"/>
      <c r="NZI217" s="86"/>
      <c r="NZJ217" s="86"/>
      <c r="NZK217" s="86"/>
      <c r="NZL217" s="86"/>
      <c r="NZM217" s="86"/>
      <c r="NZN217" s="86"/>
      <c r="NZO217" s="86"/>
      <c r="NZP217" s="86"/>
      <c r="NZQ217" s="86"/>
      <c r="NZR217" s="86"/>
      <c r="NZS217" s="86"/>
      <c r="NZT217" s="86"/>
      <c r="NZU217" s="86"/>
      <c r="NZV217" s="86"/>
      <c r="NZW217" s="86"/>
      <c r="NZX217" s="86"/>
      <c r="NZY217" s="86"/>
      <c r="NZZ217" s="86"/>
      <c r="OAA217" s="86"/>
      <c r="OAB217" s="86"/>
      <c r="OAC217" s="86"/>
      <c r="OAD217" s="86"/>
      <c r="OAE217" s="86"/>
      <c r="OAF217" s="86"/>
      <c r="OAG217" s="86"/>
      <c r="OAH217" s="86"/>
      <c r="OAI217" s="86"/>
      <c r="OAJ217" s="86"/>
      <c r="OAK217" s="86"/>
      <c r="OAL217" s="86"/>
      <c r="OAM217" s="86"/>
      <c r="OAN217" s="86"/>
      <c r="OAO217" s="86"/>
      <c r="OAP217" s="86"/>
      <c r="OAQ217" s="86"/>
      <c r="OAR217" s="86"/>
      <c r="OAS217" s="86"/>
      <c r="OAT217" s="86"/>
      <c r="OAU217" s="86"/>
      <c r="OAV217" s="86"/>
      <c r="OAW217" s="86"/>
      <c r="OAX217" s="86"/>
      <c r="OAY217" s="86"/>
      <c r="OAZ217" s="86"/>
      <c r="OBA217" s="86"/>
      <c r="OBB217" s="86"/>
      <c r="OBC217" s="86"/>
      <c r="OBD217" s="86"/>
      <c r="OBE217" s="86"/>
      <c r="OBF217" s="86"/>
      <c r="OBG217" s="86"/>
      <c r="OBH217" s="86"/>
      <c r="OBI217" s="86"/>
      <c r="OBJ217" s="86"/>
      <c r="OBK217" s="86"/>
      <c r="OBL217" s="86"/>
      <c r="OBM217" s="86"/>
      <c r="OBN217" s="86"/>
      <c r="OBO217" s="86"/>
      <c r="OBP217" s="86"/>
      <c r="OBQ217" s="86"/>
      <c r="OBR217" s="86"/>
      <c r="OBS217" s="86"/>
      <c r="OBT217" s="86"/>
      <c r="OBU217" s="86"/>
      <c r="OBV217" s="86"/>
      <c r="OBW217" s="86"/>
      <c r="OBX217" s="86"/>
      <c r="OBY217" s="86"/>
      <c r="OBZ217" s="86"/>
      <c r="OCA217" s="86"/>
      <c r="OCB217" s="86"/>
      <c r="OCC217" s="86"/>
      <c r="OCD217" s="86"/>
      <c r="OCE217" s="86"/>
      <c r="OCF217" s="86"/>
      <c r="OCG217" s="86"/>
      <c r="OCH217" s="86"/>
      <c r="OCI217" s="86"/>
      <c r="OCJ217" s="86"/>
      <c r="OCK217" s="86"/>
      <c r="OCL217" s="86"/>
      <c r="OCM217" s="86"/>
      <c r="OCN217" s="86"/>
      <c r="OCO217" s="86"/>
      <c r="OCP217" s="86"/>
      <c r="OCQ217" s="86"/>
      <c r="OCR217" s="86"/>
      <c r="OCS217" s="86"/>
      <c r="OCT217" s="86"/>
      <c r="OCU217" s="86"/>
      <c r="OCV217" s="86"/>
      <c r="OCW217" s="86"/>
      <c r="OCX217" s="86"/>
      <c r="OCY217" s="86"/>
      <c r="OCZ217" s="86"/>
      <c r="ODA217" s="86"/>
      <c r="ODB217" s="86"/>
      <c r="ODC217" s="86"/>
      <c r="ODD217" s="86"/>
      <c r="ODE217" s="86"/>
      <c r="ODF217" s="86"/>
      <c r="ODG217" s="86"/>
      <c r="ODH217" s="86"/>
      <c r="ODI217" s="86"/>
      <c r="ODJ217" s="86"/>
      <c r="ODK217" s="86"/>
      <c r="ODL217" s="86"/>
      <c r="ODM217" s="86"/>
      <c r="ODN217" s="86"/>
      <c r="ODO217" s="86"/>
      <c r="ODP217" s="86"/>
      <c r="ODQ217" s="86"/>
      <c r="ODR217" s="86"/>
      <c r="ODS217" s="86"/>
      <c r="ODT217" s="86"/>
      <c r="ODU217" s="86"/>
      <c r="ODV217" s="86"/>
      <c r="ODW217" s="86"/>
      <c r="ODX217" s="86"/>
      <c r="ODY217" s="86"/>
      <c r="ODZ217" s="86"/>
      <c r="OEA217" s="86"/>
      <c r="OEB217" s="86"/>
      <c r="OEC217" s="86"/>
      <c r="OED217" s="86"/>
      <c r="OEE217" s="86"/>
      <c r="OEF217" s="86"/>
      <c r="OEG217" s="86"/>
      <c r="OEH217" s="86"/>
      <c r="OEI217" s="86"/>
      <c r="OEJ217" s="86"/>
      <c r="OEK217" s="86"/>
      <c r="OEL217" s="86"/>
      <c r="OEM217" s="86"/>
      <c r="OEN217" s="86"/>
      <c r="OEO217" s="86"/>
      <c r="OEP217" s="86"/>
      <c r="OEQ217" s="86"/>
      <c r="OER217" s="86"/>
      <c r="OES217" s="86"/>
      <c r="OET217" s="86"/>
      <c r="OEU217" s="86"/>
      <c r="OEV217" s="86"/>
      <c r="OEW217" s="86"/>
      <c r="OEX217" s="86"/>
      <c r="OEY217" s="86"/>
      <c r="OEZ217" s="86"/>
      <c r="OFA217" s="86"/>
      <c r="OFB217" s="86"/>
      <c r="OFC217" s="86"/>
      <c r="OFD217" s="86"/>
      <c r="OFE217" s="86"/>
      <c r="OFF217" s="86"/>
      <c r="OFG217" s="86"/>
      <c r="OFH217" s="86"/>
      <c r="OFI217" s="86"/>
      <c r="OFJ217" s="86"/>
      <c r="OFK217" s="86"/>
      <c r="OFL217" s="86"/>
      <c r="OFM217" s="86"/>
      <c r="OFN217" s="86"/>
      <c r="OFO217" s="86"/>
      <c r="OFP217" s="86"/>
      <c r="OFQ217" s="86"/>
      <c r="OFR217" s="86"/>
      <c r="OFS217" s="86"/>
      <c r="OFT217" s="86"/>
      <c r="OFU217" s="86"/>
      <c r="OFV217" s="86"/>
      <c r="OFW217" s="86"/>
      <c r="OFX217" s="86"/>
      <c r="OFY217" s="86"/>
      <c r="OFZ217" s="86"/>
      <c r="OGA217" s="86"/>
      <c r="OGB217" s="86"/>
      <c r="OGC217" s="86"/>
      <c r="OGD217" s="86"/>
      <c r="OGE217" s="86"/>
      <c r="OGF217" s="86"/>
      <c r="OGG217" s="86"/>
      <c r="OGH217" s="86"/>
      <c r="OGI217" s="86"/>
      <c r="OGJ217" s="86"/>
      <c r="OGK217" s="86"/>
      <c r="OGL217" s="86"/>
      <c r="OGM217" s="86"/>
      <c r="OGN217" s="86"/>
      <c r="OGO217" s="86"/>
      <c r="OGP217" s="86"/>
      <c r="OGQ217" s="86"/>
      <c r="OGR217" s="86"/>
      <c r="OGS217" s="86"/>
      <c r="OGT217" s="86"/>
      <c r="OGU217" s="86"/>
      <c r="OGV217" s="86"/>
      <c r="OGW217" s="86"/>
      <c r="OGX217" s="86"/>
      <c r="OGY217" s="86"/>
      <c r="OGZ217" s="86"/>
      <c r="OHA217" s="86"/>
      <c r="OHB217" s="86"/>
      <c r="OHC217" s="86"/>
      <c r="OHD217" s="86"/>
      <c r="OHE217" s="86"/>
      <c r="OHF217" s="86"/>
      <c r="OHG217" s="86"/>
      <c r="OHH217" s="86"/>
      <c r="OHI217" s="86"/>
      <c r="OHJ217" s="86"/>
      <c r="OHK217" s="86"/>
      <c r="OHL217" s="86"/>
      <c r="OHM217" s="86"/>
      <c r="OHN217" s="86"/>
      <c r="OHO217" s="86"/>
      <c r="OHP217" s="86"/>
      <c r="OHQ217" s="86"/>
      <c r="OHR217" s="86"/>
      <c r="OHS217" s="86"/>
      <c r="OHT217" s="86"/>
      <c r="OHU217" s="86"/>
      <c r="OHV217" s="86"/>
      <c r="OHW217" s="86"/>
      <c r="OHX217" s="86"/>
      <c r="OHY217" s="86"/>
      <c r="OHZ217" s="86"/>
      <c r="OIA217" s="86"/>
      <c r="OIB217" s="86"/>
      <c r="OIC217" s="86"/>
      <c r="OID217" s="86"/>
      <c r="OIE217" s="86"/>
      <c r="OIF217" s="86"/>
      <c r="OIG217" s="86"/>
      <c r="OIH217" s="86"/>
      <c r="OII217" s="86"/>
      <c r="OIJ217" s="86"/>
      <c r="OIK217" s="86"/>
      <c r="OIL217" s="86"/>
      <c r="OIM217" s="86"/>
      <c r="OIN217" s="86"/>
      <c r="OIO217" s="86"/>
      <c r="OIP217" s="86"/>
      <c r="OIQ217" s="86"/>
      <c r="OIR217" s="86"/>
      <c r="OIS217" s="86"/>
      <c r="OIT217" s="86"/>
      <c r="OIU217" s="86"/>
      <c r="OIV217" s="86"/>
      <c r="OIW217" s="86"/>
      <c r="OIX217" s="86"/>
      <c r="OIY217" s="86"/>
      <c r="OIZ217" s="86"/>
      <c r="OJA217" s="86"/>
      <c r="OJB217" s="86"/>
      <c r="OJC217" s="86"/>
      <c r="OJD217" s="86"/>
      <c r="OJE217" s="86"/>
      <c r="OJF217" s="86"/>
      <c r="OJG217" s="86"/>
      <c r="OJH217" s="86"/>
      <c r="OJI217" s="86"/>
      <c r="OJJ217" s="86"/>
      <c r="OJK217" s="86"/>
      <c r="OJL217" s="86"/>
      <c r="OJM217" s="86"/>
      <c r="OJN217" s="86"/>
      <c r="OJO217" s="86"/>
      <c r="OJP217" s="86"/>
      <c r="OJQ217" s="86"/>
      <c r="OJR217" s="86"/>
      <c r="OJS217" s="86"/>
      <c r="OJT217" s="86"/>
      <c r="OJU217" s="86"/>
      <c r="OJV217" s="86"/>
      <c r="OJW217" s="86"/>
      <c r="OJX217" s="86"/>
      <c r="OJY217" s="86"/>
      <c r="OJZ217" s="86"/>
      <c r="OKA217" s="86"/>
      <c r="OKB217" s="86"/>
      <c r="OKC217" s="86"/>
      <c r="OKD217" s="86"/>
      <c r="OKE217" s="86"/>
      <c r="OKF217" s="86"/>
      <c r="OKG217" s="86"/>
      <c r="OKH217" s="86"/>
      <c r="OKI217" s="86"/>
      <c r="OKJ217" s="86"/>
      <c r="OKK217" s="86"/>
      <c r="OKL217" s="86"/>
      <c r="OKM217" s="86"/>
      <c r="OKN217" s="86"/>
      <c r="OKO217" s="86"/>
      <c r="OKP217" s="86"/>
      <c r="OKQ217" s="86"/>
      <c r="OKR217" s="86"/>
      <c r="OKS217" s="86"/>
      <c r="OKT217" s="86"/>
      <c r="OKU217" s="86"/>
      <c r="OKV217" s="86"/>
      <c r="OKW217" s="86"/>
      <c r="OKX217" s="86"/>
      <c r="OKY217" s="86"/>
      <c r="OKZ217" s="86"/>
      <c r="OLA217" s="86"/>
      <c r="OLB217" s="86"/>
      <c r="OLC217" s="86"/>
      <c r="OLD217" s="86"/>
      <c r="OLE217" s="86"/>
      <c r="OLF217" s="86"/>
      <c r="OLG217" s="86"/>
      <c r="OLH217" s="86"/>
      <c r="OLI217" s="86"/>
      <c r="OLJ217" s="86"/>
      <c r="OLK217" s="86"/>
      <c r="OLL217" s="86"/>
      <c r="OLM217" s="86"/>
      <c r="OLN217" s="86"/>
      <c r="OLO217" s="86"/>
      <c r="OLP217" s="86"/>
      <c r="OLQ217" s="86"/>
      <c r="OLR217" s="86"/>
      <c r="OLS217" s="86"/>
      <c r="OLT217" s="86"/>
      <c r="OLU217" s="86"/>
      <c r="OLV217" s="86"/>
      <c r="OLW217" s="86"/>
      <c r="OLX217" s="86"/>
      <c r="OLY217" s="86"/>
      <c r="OLZ217" s="86"/>
      <c r="OMA217" s="86"/>
      <c r="OMB217" s="86"/>
      <c r="OMC217" s="86"/>
      <c r="OMD217" s="86"/>
      <c r="OME217" s="86"/>
      <c r="OMF217" s="86"/>
      <c r="OMG217" s="86"/>
      <c r="OMH217" s="86"/>
      <c r="OMI217" s="86"/>
      <c r="OMJ217" s="86"/>
      <c r="OMK217" s="86"/>
      <c r="OML217" s="86"/>
      <c r="OMM217" s="86"/>
      <c r="OMN217" s="86"/>
      <c r="OMO217" s="86"/>
      <c r="OMP217" s="86"/>
      <c r="OMQ217" s="86"/>
      <c r="OMR217" s="86"/>
      <c r="OMS217" s="86"/>
      <c r="OMT217" s="86"/>
      <c r="OMU217" s="86"/>
      <c r="OMV217" s="86"/>
      <c r="OMW217" s="86"/>
      <c r="OMX217" s="86"/>
      <c r="OMY217" s="86"/>
      <c r="OMZ217" s="86"/>
      <c r="ONA217" s="86"/>
      <c r="ONB217" s="86"/>
      <c r="ONC217" s="86"/>
      <c r="OND217" s="86"/>
      <c r="ONE217" s="86"/>
      <c r="ONF217" s="86"/>
      <c r="ONG217" s="86"/>
      <c r="ONH217" s="86"/>
      <c r="ONI217" s="86"/>
      <c r="ONJ217" s="86"/>
      <c r="ONK217" s="86"/>
      <c r="ONL217" s="86"/>
      <c r="ONM217" s="86"/>
      <c r="ONN217" s="86"/>
      <c r="ONO217" s="86"/>
      <c r="ONP217" s="86"/>
      <c r="ONQ217" s="86"/>
      <c r="ONR217" s="86"/>
      <c r="ONS217" s="86"/>
      <c r="ONT217" s="86"/>
      <c r="ONU217" s="86"/>
      <c r="ONV217" s="86"/>
      <c r="ONW217" s="86"/>
      <c r="ONX217" s="86"/>
      <c r="ONY217" s="86"/>
      <c r="ONZ217" s="86"/>
      <c r="OOA217" s="86"/>
      <c r="OOB217" s="86"/>
      <c r="OOC217" s="86"/>
      <c r="OOD217" s="86"/>
      <c r="OOE217" s="86"/>
      <c r="OOF217" s="86"/>
      <c r="OOG217" s="86"/>
      <c r="OOH217" s="86"/>
      <c r="OOI217" s="86"/>
      <c r="OOJ217" s="86"/>
      <c r="OOK217" s="86"/>
      <c r="OOL217" s="86"/>
      <c r="OOM217" s="86"/>
      <c r="OON217" s="86"/>
      <c r="OOO217" s="86"/>
      <c r="OOP217" s="86"/>
      <c r="OOQ217" s="86"/>
      <c r="OOR217" s="86"/>
      <c r="OOS217" s="86"/>
      <c r="OOT217" s="86"/>
      <c r="OOU217" s="86"/>
      <c r="OOV217" s="86"/>
      <c r="OOW217" s="86"/>
      <c r="OOX217" s="86"/>
      <c r="OOY217" s="86"/>
      <c r="OOZ217" s="86"/>
      <c r="OPA217" s="86"/>
      <c r="OPB217" s="86"/>
      <c r="OPC217" s="86"/>
      <c r="OPD217" s="86"/>
      <c r="OPE217" s="86"/>
      <c r="OPF217" s="86"/>
      <c r="OPG217" s="86"/>
      <c r="OPH217" s="86"/>
      <c r="OPI217" s="86"/>
      <c r="OPJ217" s="86"/>
      <c r="OPK217" s="86"/>
      <c r="OPL217" s="86"/>
      <c r="OPM217" s="86"/>
      <c r="OPN217" s="86"/>
      <c r="OPO217" s="86"/>
      <c r="OPP217" s="86"/>
      <c r="OPQ217" s="86"/>
      <c r="OPR217" s="86"/>
      <c r="OPS217" s="86"/>
      <c r="OPT217" s="86"/>
      <c r="OPU217" s="86"/>
      <c r="OPV217" s="86"/>
      <c r="OPW217" s="86"/>
      <c r="OPX217" s="86"/>
      <c r="OPY217" s="86"/>
      <c r="OPZ217" s="86"/>
      <c r="OQA217" s="86"/>
      <c r="OQB217" s="86"/>
      <c r="OQC217" s="86"/>
      <c r="OQD217" s="86"/>
      <c r="OQE217" s="86"/>
      <c r="OQF217" s="86"/>
      <c r="OQG217" s="86"/>
      <c r="OQH217" s="86"/>
      <c r="OQI217" s="86"/>
      <c r="OQJ217" s="86"/>
      <c r="OQK217" s="86"/>
      <c r="OQL217" s="86"/>
      <c r="OQM217" s="86"/>
      <c r="OQN217" s="86"/>
      <c r="OQO217" s="86"/>
      <c r="OQP217" s="86"/>
      <c r="OQQ217" s="86"/>
      <c r="OQR217" s="86"/>
      <c r="OQS217" s="86"/>
      <c r="OQT217" s="86"/>
      <c r="OQU217" s="86"/>
      <c r="OQV217" s="86"/>
      <c r="OQW217" s="86"/>
      <c r="OQX217" s="86"/>
      <c r="OQY217" s="86"/>
      <c r="OQZ217" s="86"/>
      <c r="ORA217" s="86"/>
      <c r="ORB217" s="86"/>
      <c r="ORC217" s="86"/>
      <c r="ORD217" s="86"/>
      <c r="ORE217" s="86"/>
      <c r="ORF217" s="86"/>
      <c r="ORG217" s="86"/>
      <c r="ORH217" s="86"/>
      <c r="ORI217" s="86"/>
      <c r="ORJ217" s="86"/>
      <c r="ORK217" s="86"/>
      <c r="ORL217" s="86"/>
      <c r="ORM217" s="86"/>
      <c r="ORN217" s="86"/>
      <c r="ORO217" s="86"/>
      <c r="ORP217" s="86"/>
      <c r="ORQ217" s="86"/>
      <c r="ORR217" s="86"/>
      <c r="ORS217" s="86"/>
      <c r="ORT217" s="86"/>
      <c r="ORU217" s="86"/>
      <c r="ORV217" s="86"/>
      <c r="ORW217" s="86"/>
      <c r="ORX217" s="86"/>
      <c r="ORY217" s="86"/>
      <c r="ORZ217" s="86"/>
      <c r="OSA217" s="86"/>
      <c r="OSB217" s="86"/>
      <c r="OSC217" s="86"/>
      <c r="OSD217" s="86"/>
      <c r="OSE217" s="86"/>
      <c r="OSF217" s="86"/>
      <c r="OSG217" s="86"/>
      <c r="OSH217" s="86"/>
      <c r="OSI217" s="86"/>
      <c r="OSJ217" s="86"/>
      <c r="OSK217" s="86"/>
      <c r="OSL217" s="86"/>
      <c r="OSM217" s="86"/>
      <c r="OSN217" s="86"/>
      <c r="OSO217" s="86"/>
      <c r="OSP217" s="86"/>
      <c r="OSQ217" s="86"/>
      <c r="OSR217" s="86"/>
      <c r="OSS217" s="86"/>
      <c r="OST217" s="86"/>
      <c r="OSU217" s="86"/>
      <c r="OSV217" s="86"/>
      <c r="OSW217" s="86"/>
      <c r="OSX217" s="86"/>
      <c r="OSY217" s="86"/>
      <c r="OSZ217" s="86"/>
      <c r="OTA217" s="86"/>
      <c r="OTB217" s="86"/>
      <c r="OTC217" s="86"/>
      <c r="OTD217" s="86"/>
      <c r="OTE217" s="86"/>
      <c r="OTF217" s="86"/>
      <c r="OTG217" s="86"/>
      <c r="OTH217" s="86"/>
      <c r="OTI217" s="86"/>
      <c r="OTJ217" s="86"/>
      <c r="OTK217" s="86"/>
      <c r="OTL217" s="86"/>
      <c r="OTM217" s="86"/>
      <c r="OTN217" s="86"/>
      <c r="OTO217" s="86"/>
      <c r="OTP217" s="86"/>
      <c r="OTQ217" s="86"/>
      <c r="OTR217" s="86"/>
      <c r="OTS217" s="86"/>
      <c r="OTT217" s="86"/>
      <c r="OTU217" s="86"/>
      <c r="OTV217" s="86"/>
      <c r="OTW217" s="86"/>
      <c r="OTX217" s="86"/>
      <c r="OTY217" s="86"/>
      <c r="OTZ217" s="86"/>
      <c r="OUA217" s="86"/>
      <c r="OUB217" s="86"/>
      <c r="OUC217" s="86"/>
      <c r="OUD217" s="86"/>
      <c r="OUE217" s="86"/>
      <c r="OUF217" s="86"/>
      <c r="OUG217" s="86"/>
      <c r="OUH217" s="86"/>
      <c r="OUI217" s="86"/>
      <c r="OUJ217" s="86"/>
      <c r="OUK217" s="86"/>
      <c r="OUL217" s="86"/>
      <c r="OUM217" s="86"/>
      <c r="OUN217" s="86"/>
      <c r="OUO217" s="86"/>
      <c r="OUP217" s="86"/>
      <c r="OUQ217" s="86"/>
      <c r="OUR217" s="86"/>
      <c r="OUS217" s="86"/>
      <c r="OUT217" s="86"/>
      <c r="OUU217" s="86"/>
      <c r="OUV217" s="86"/>
      <c r="OUW217" s="86"/>
      <c r="OUX217" s="86"/>
      <c r="OUY217" s="86"/>
      <c r="OUZ217" s="86"/>
      <c r="OVA217" s="86"/>
      <c r="OVB217" s="86"/>
      <c r="OVC217" s="86"/>
      <c r="OVD217" s="86"/>
      <c r="OVE217" s="86"/>
      <c r="OVF217" s="86"/>
      <c r="OVG217" s="86"/>
      <c r="OVH217" s="86"/>
      <c r="OVI217" s="86"/>
      <c r="OVJ217" s="86"/>
      <c r="OVK217" s="86"/>
      <c r="OVL217" s="86"/>
      <c r="OVM217" s="86"/>
      <c r="OVN217" s="86"/>
      <c r="OVO217" s="86"/>
      <c r="OVP217" s="86"/>
      <c r="OVQ217" s="86"/>
      <c r="OVR217" s="86"/>
      <c r="OVS217" s="86"/>
      <c r="OVT217" s="86"/>
      <c r="OVU217" s="86"/>
      <c r="OVV217" s="86"/>
      <c r="OVW217" s="86"/>
      <c r="OVX217" s="86"/>
      <c r="OVY217" s="86"/>
      <c r="OVZ217" s="86"/>
      <c r="OWA217" s="86"/>
      <c r="OWB217" s="86"/>
      <c r="OWC217" s="86"/>
      <c r="OWD217" s="86"/>
      <c r="OWE217" s="86"/>
      <c r="OWF217" s="86"/>
      <c r="OWG217" s="86"/>
      <c r="OWH217" s="86"/>
      <c r="OWI217" s="86"/>
      <c r="OWJ217" s="86"/>
      <c r="OWK217" s="86"/>
      <c r="OWL217" s="86"/>
      <c r="OWM217" s="86"/>
      <c r="OWN217" s="86"/>
      <c r="OWO217" s="86"/>
      <c r="OWP217" s="86"/>
      <c r="OWQ217" s="86"/>
      <c r="OWR217" s="86"/>
      <c r="OWS217" s="86"/>
      <c r="OWT217" s="86"/>
      <c r="OWU217" s="86"/>
      <c r="OWV217" s="86"/>
      <c r="OWW217" s="86"/>
      <c r="OWX217" s="86"/>
      <c r="OWY217" s="86"/>
      <c r="OWZ217" s="86"/>
      <c r="OXA217" s="86"/>
      <c r="OXB217" s="86"/>
      <c r="OXC217" s="86"/>
      <c r="OXD217" s="86"/>
      <c r="OXE217" s="86"/>
      <c r="OXF217" s="86"/>
      <c r="OXG217" s="86"/>
      <c r="OXH217" s="86"/>
      <c r="OXI217" s="86"/>
      <c r="OXJ217" s="86"/>
      <c r="OXK217" s="86"/>
      <c r="OXL217" s="86"/>
      <c r="OXM217" s="86"/>
      <c r="OXN217" s="86"/>
      <c r="OXO217" s="86"/>
      <c r="OXP217" s="86"/>
      <c r="OXQ217" s="86"/>
      <c r="OXR217" s="86"/>
      <c r="OXS217" s="86"/>
      <c r="OXT217" s="86"/>
      <c r="OXU217" s="86"/>
      <c r="OXV217" s="86"/>
      <c r="OXW217" s="86"/>
      <c r="OXX217" s="86"/>
      <c r="OXY217" s="86"/>
      <c r="OXZ217" s="86"/>
      <c r="OYA217" s="86"/>
      <c r="OYB217" s="86"/>
      <c r="OYC217" s="86"/>
      <c r="OYD217" s="86"/>
      <c r="OYE217" s="86"/>
      <c r="OYF217" s="86"/>
      <c r="OYG217" s="86"/>
      <c r="OYH217" s="86"/>
      <c r="OYI217" s="86"/>
      <c r="OYJ217" s="86"/>
      <c r="OYK217" s="86"/>
      <c r="OYL217" s="86"/>
      <c r="OYM217" s="86"/>
      <c r="OYN217" s="86"/>
      <c r="OYO217" s="86"/>
      <c r="OYP217" s="86"/>
      <c r="OYQ217" s="86"/>
      <c r="OYR217" s="86"/>
      <c r="OYS217" s="86"/>
      <c r="OYT217" s="86"/>
      <c r="OYU217" s="86"/>
      <c r="OYV217" s="86"/>
      <c r="OYW217" s="86"/>
      <c r="OYX217" s="86"/>
      <c r="OYY217" s="86"/>
      <c r="OYZ217" s="86"/>
      <c r="OZA217" s="86"/>
      <c r="OZB217" s="86"/>
      <c r="OZC217" s="86"/>
      <c r="OZD217" s="86"/>
      <c r="OZE217" s="86"/>
      <c r="OZF217" s="86"/>
      <c r="OZG217" s="86"/>
      <c r="OZH217" s="86"/>
      <c r="OZI217" s="86"/>
      <c r="OZJ217" s="86"/>
      <c r="OZK217" s="86"/>
      <c r="OZL217" s="86"/>
      <c r="OZM217" s="86"/>
      <c r="OZN217" s="86"/>
      <c r="OZO217" s="86"/>
      <c r="OZP217" s="86"/>
      <c r="OZQ217" s="86"/>
      <c r="OZR217" s="86"/>
      <c r="OZS217" s="86"/>
      <c r="OZT217" s="86"/>
      <c r="OZU217" s="86"/>
      <c r="OZV217" s="86"/>
      <c r="OZW217" s="86"/>
      <c r="OZX217" s="86"/>
      <c r="OZY217" s="86"/>
      <c r="OZZ217" s="86"/>
      <c r="PAA217" s="86"/>
      <c r="PAB217" s="86"/>
      <c r="PAC217" s="86"/>
      <c r="PAD217" s="86"/>
      <c r="PAE217" s="86"/>
      <c r="PAF217" s="86"/>
      <c r="PAG217" s="86"/>
      <c r="PAH217" s="86"/>
      <c r="PAI217" s="86"/>
      <c r="PAJ217" s="86"/>
      <c r="PAK217" s="86"/>
      <c r="PAL217" s="86"/>
      <c r="PAM217" s="86"/>
      <c r="PAN217" s="86"/>
      <c r="PAO217" s="86"/>
      <c r="PAP217" s="86"/>
      <c r="PAQ217" s="86"/>
      <c r="PAR217" s="86"/>
      <c r="PAS217" s="86"/>
      <c r="PAT217" s="86"/>
      <c r="PAU217" s="86"/>
      <c r="PAV217" s="86"/>
      <c r="PAW217" s="86"/>
      <c r="PAX217" s="86"/>
      <c r="PAY217" s="86"/>
      <c r="PAZ217" s="86"/>
      <c r="PBA217" s="86"/>
      <c r="PBB217" s="86"/>
      <c r="PBC217" s="86"/>
      <c r="PBD217" s="86"/>
      <c r="PBE217" s="86"/>
      <c r="PBF217" s="86"/>
      <c r="PBG217" s="86"/>
      <c r="PBH217" s="86"/>
      <c r="PBI217" s="86"/>
      <c r="PBJ217" s="86"/>
      <c r="PBK217" s="86"/>
      <c r="PBL217" s="86"/>
      <c r="PBM217" s="86"/>
      <c r="PBN217" s="86"/>
      <c r="PBO217" s="86"/>
      <c r="PBP217" s="86"/>
      <c r="PBQ217" s="86"/>
      <c r="PBR217" s="86"/>
      <c r="PBS217" s="86"/>
      <c r="PBT217" s="86"/>
      <c r="PBU217" s="86"/>
      <c r="PBV217" s="86"/>
      <c r="PBW217" s="86"/>
      <c r="PBX217" s="86"/>
      <c r="PBY217" s="86"/>
      <c r="PBZ217" s="86"/>
      <c r="PCA217" s="86"/>
      <c r="PCB217" s="86"/>
      <c r="PCC217" s="86"/>
      <c r="PCD217" s="86"/>
      <c r="PCE217" s="86"/>
      <c r="PCF217" s="86"/>
      <c r="PCG217" s="86"/>
      <c r="PCH217" s="86"/>
      <c r="PCI217" s="86"/>
      <c r="PCJ217" s="86"/>
      <c r="PCK217" s="86"/>
      <c r="PCL217" s="86"/>
      <c r="PCM217" s="86"/>
      <c r="PCN217" s="86"/>
      <c r="PCO217" s="86"/>
      <c r="PCP217" s="86"/>
      <c r="PCQ217" s="86"/>
      <c r="PCR217" s="86"/>
      <c r="PCS217" s="86"/>
      <c r="PCT217" s="86"/>
      <c r="PCU217" s="86"/>
      <c r="PCV217" s="86"/>
      <c r="PCW217" s="86"/>
      <c r="PCX217" s="86"/>
      <c r="PCY217" s="86"/>
      <c r="PCZ217" s="86"/>
      <c r="PDA217" s="86"/>
      <c r="PDB217" s="86"/>
      <c r="PDC217" s="86"/>
      <c r="PDD217" s="86"/>
      <c r="PDE217" s="86"/>
      <c r="PDF217" s="86"/>
      <c r="PDG217" s="86"/>
      <c r="PDH217" s="86"/>
      <c r="PDI217" s="86"/>
      <c r="PDJ217" s="86"/>
      <c r="PDK217" s="86"/>
      <c r="PDL217" s="86"/>
      <c r="PDM217" s="86"/>
      <c r="PDN217" s="86"/>
      <c r="PDO217" s="86"/>
      <c r="PDP217" s="86"/>
      <c r="PDQ217" s="86"/>
      <c r="PDR217" s="86"/>
      <c r="PDS217" s="86"/>
      <c r="PDT217" s="86"/>
      <c r="PDU217" s="86"/>
      <c r="PDV217" s="86"/>
      <c r="PDW217" s="86"/>
      <c r="PDX217" s="86"/>
      <c r="PDY217" s="86"/>
      <c r="PDZ217" s="86"/>
      <c r="PEA217" s="86"/>
      <c r="PEB217" s="86"/>
      <c r="PEC217" s="86"/>
      <c r="PED217" s="86"/>
      <c r="PEE217" s="86"/>
      <c r="PEF217" s="86"/>
      <c r="PEG217" s="86"/>
      <c r="PEH217" s="86"/>
      <c r="PEI217" s="86"/>
      <c r="PEJ217" s="86"/>
      <c r="PEK217" s="86"/>
      <c r="PEL217" s="86"/>
      <c r="PEM217" s="86"/>
      <c r="PEN217" s="86"/>
      <c r="PEO217" s="86"/>
      <c r="PEP217" s="86"/>
      <c r="PEQ217" s="86"/>
      <c r="PER217" s="86"/>
      <c r="PES217" s="86"/>
      <c r="PET217" s="86"/>
      <c r="PEU217" s="86"/>
      <c r="PEV217" s="86"/>
      <c r="PEW217" s="86"/>
      <c r="PEX217" s="86"/>
      <c r="PEY217" s="86"/>
      <c r="PEZ217" s="86"/>
      <c r="PFA217" s="86"/>
      <c r="PFB217" s="86"/>
      <c r="PFC217" s="86"/>
      <c r="PFD217" s="86"/>
      <c r="PFE217" s="86"/>
      <c r="PFF217" s="86"/>
      <c r="PFG217" s="86"/>
      <c r="PFH217" s="86"/>
      <c r="PFI217" s="86"/>
      <c r="PFJ217" s="86"/>
      <c r="PFK217" s="86"/>
      <c r="PFL217" s="86"/>
      <c r="PFM217" s="86"/>
      <c r="PFN217" s="86"/>
      <c r="PFO217" s="86"/>
      <c r="PFP217" s="86"/>
      <c r="PFQ217" s="86"/>
      <c r="PFR217" s="86"/>
      <c r="PFS217" s="86"/>
      <c r="PFT217" s="86"/>
      <c r="PFU217" s="86"/>
      <c r="PFV217" s="86"/>
      <c r="PFW217" s="86"/>
      <c r="PFX217" s="86"/>
      <c r="PFY217" s="86"/>
      <c r="PFZ217" s="86"/>
      <c r="PGA217" s="86"/>
      <c r="PGB217" s="86"/>
      <c r="PGC217" s="86"/>
      <c r="PGD217" s="86"/>
      <c r="PGE217" s="86"/>
      <c r="PGF217" s="86"/>
      <c r="PGG217" s="86"/>
      <c r="PGH217" s="86"/>
      <c r="PGI217" s="86"/>
      <c r="PGJ217" s="86"/>
      <c r="PGK217" s="86"/>
      <c r="PGL217" s="86"/>
      <c r="PGM217" s="86"/>
      <c r="PGN217" s="86"/>
      <c r="PGO217" s="86"/>
      <c r="PGP217" s="86"/>
      <c r="PGQ217" s="86"/>
      <c r="PGR217" s="86"/>
      <c r="PGS217" s="86"/>
      <c r="PGT217" s="86"/>
      <c r="PGU217" s="86"/>
      <c r="PGV217" s="86"/>
      <c r="PGW217" s="86"/>
      <c r="PGX217" s="86"/>
      <c r="PGY217" s="86"/>
      <c r="PGZ217" s="86"/>
      <c r="PHA217" s="86"/>
      <c r="PHB217" s="86"/>
      <c r="PHC217" s="86"/>
      <c r="PHD217" s="86"/>
      <c r="PHE217" s="86"/>
      <c r="PHF217" s="86"/>
      <c r="PHG217" s="86"/>
      <c r="PHH217" s="86"/>
      <c r="PHI217" s="86"/>
      <c r="PHJ217" s="86"/>
      <c r="PHK217" s="86"/>
      <c r="PHL217" s="86"/>
      <c r="PHM217" s="86"/>
      <c r="PHN217" s="86"/>
      <c r="PHO217" s="86"/>
      <c r="PHP217" s="86"/>
      <c r="PHQ217" s="86"/>
      <c r="PHR217" s="86"/>
      <c r="PHS217" s="86"/>
      <c r="PHT217" s="86"/>
      <c r="PHU217" s="86"/>
      <c r="PHV217" s="86"/>
      <c r="PHW217" s="86"/>
      <c r="PHX217" s="86"/>
      <c r="PHY217" s="86"/>
      <c r="PHZ217" s="86"/>
      <c r="PIA217" s="86"/>
      <c r="PIB217" s="86"/>
      <c r="PIC217" s="86"/>
      <c r="PID217" s="86"/>
      <c r="PIE217" s="86"/>
      <c r="PIF217" s="86"/>
      <c r="PIG217" s="86"/>
      <c r="PIH217" s="86"/>
      <c r="PII217" s="86"/>
      <c r="PIJ217" s="86"/>
      <c r="PIK217" s="86"/>
      <c r="PIL217" s="86"/>
      <c r="PIM217" s="86"/>
      <c r="PIN217" s="86"/>
      <c r="PIO217" s="86"/>
      <c r="PIP217" s="86"/>
      <c r="PIQ217" s="86"/>
      <c r="PIR217" s="86"/>
      <c r="PIS217" s="86"/>
      <c r="PIT217" s="86"/>
      <c r="PIU217" s="86"/>
      <c r="PIV217" s="86"/>
      <c r="PIW217" s="86"/>
      <c r="PIX217" s="86"/>
      <c r="PIY217" s="86"/>
      <c r="PIZ217" s="86"/>
      <c r="PJA217" s="86"/>
      <c r="PJB217" s="86"/>
      <c r="PJC217" s="86"/>
      <c r="PJD217" s="86"/>
      <c r="PJE217" s="86"/>
      <c r="PJF217" s="86"/>
      <c r="PJG217" s="86"/>
      <c r="PJH217" s="86"/>
      <c r="PJI217" s="86"/>
      <c r="PJJ217" s="86"/>
      <c r="PJK217" s="86"/>
      <c r="PJL217" s="86"/>
      <c r="PJM217" s="86"/>
      <c r="PJN217" s="86"/>
      <c r="PJO217" s="86"/>
      <c r="PJP217" s="86"/>
      <c r="PJQ217" s="86"/>
      <c r="PJR217" s="86"/>
      <c r="PJS217" s="86"/>
      <c r="PJT217" s="86"/>
      <c r="PJU217" s="86"/>
      <c r="PJV217" s="86"/>
      <c r="PJW217" s="86"/>
      <c r="PJX217" s="86"/>
      <c r="PJY217" s="86"/>
      <c r="PJZ217" s="86"/>
      <c r="PKA217" s="86"/>
      <c r="PKB217" s="86"/>
      <c r="PKC217" s="86"/>
      <c r="PKD217" s="86"/>
      <c r="PKE217" s="86"/>
      <c r="PKF217" s="86"/>
      <c r="PKG217" s="86"/>
      <c r="PKH217" s="86"/>
      <c r="PKI217" s="86"/>
      <c r="PKJ217" s="86"/>
      <c r="PKK217" s="86"/>
      <c r="PKL217" s="86"/>
      <c r="PKM217" s="86"/>
      <c r="PKN217" s="86"/>
      <c r="PKO217" s="86"/>
      <c r="PKP217" s="86"/>
      <c r="PKQ217" s="86"/>
      <c r="PKR217" s="86"/>
      <c r="PKS217" s="86"/>
      <c r="PKT217" s="86"/>
      <c r="PKU217" s="86"/>
      <c r="PKV217" s="86"/>
      <c r="PKW217" s="86"/>
      <c r="PKX217" s="86"/>
      <c r="PKY217" s="86"/>
      <c r="PKZ217" s="86"/>
      <c r="PLA217" s="86"/>
      <c r="PLB217" s="86"/>
      <c r="PLC217" s="86"/>
      <c r="PLD217" s="86"/>
      <c r="PLE217" s="86"/>
      <c r="PLF217" s="86"/>
      <c r="PLG217" s="86"/>
      <c r="PLH217" s="86"/>
      <c r="PLI217" s="86"/>
      <c r="PLJ217" s="86"/>
      <c r="PLK217" s="86"/>
      <c r="PLL217" s="86"/>
      <c r="PLM217" s="86"/>
      <c r="PLN217" s="86"/>
      <c r="PLO217" s="86"/>
      <c r="PLP217" s="86"/>
      <c r="PLQ217" s="86"/>
      <c r="PLR217" s="86"/>
      <c r="PLS217" s="86"/>
      <c r="PLT217" s="86"/>
      <c r="PLU217" s="86"/>
      <c r="PLV217" s="86"/>
      <c r="PLW217" s="86"/>
      <c r="PLX217" s="86"/>
      <c r="PLY217" s="86"/>
      <c r="PLZ217" s="86"/>
      <c r="PMA217" s="86"/>
      <c r="PMB217" s="86"/>
      <c r="PMC217" s="86"/>
      <c r="PMD217" s="86"/>
      <c r="PME217" s="86"/>
      <c r="PMF217" s="86"/>
      <c r="PMG217" s="86"/>
      <c r="PMH217" s="86"/>
      <c r="PMI217" s="86"/>
      <c r="PMJ217" s="86"/>
      <c r="PMK217" s="86"/>
      <c r="PML217" s="86"/>
      <c r="PMM217" s="86"/>
      <c r="PMN217" s="86"/>
      <c r="PMO217" s="86"/>
      <c r="PMP217" s="86"/>
      <c r="PMQ217" s="86"/>
      <c r="PMR217" s="86"/>
      <c r="PMS217" s="86"/>
      <c r="PMT217" s="86"/>
      <c r="PMU217" s="86"/>
      <c r="PMV217" s="86"/>
      <c r="PMW217" s="86"/>
      <c r="PMX217" s="86"/>
      <c r="PMY217" s="86"/>
      <c r="PMZ217" s="86"/>
      <c r="PNA217" s="86"/>
      <c r="PNB217" s="86"/>
      <c r="PNC217" s="86"/>
      <c r="PND217" s="86"/>
      <c r="PNE217" s="86"/>
      <c r="PNF217" s="86"/>
      <c r="PNG217" s="86"/>
      <c r="PNH217" s="86"/>
      <c r="PNI217" s="86"/>
      <c r="PNJ217" s="86"/>
      <c r="PNK217" s="86"/>
      <c r="PNL217" s="86"/>
      <c r="PNM217" s="86"/>
      <c r="PNN217" s="86"/>
      <c r="PNO217" s="86"/>
      <c r="PNP217" s="86"/>
      <c r="PNQ217" s="86"/>
      <c r="PNR217" s="86"/>
      <c r="PNS217" s="86"/>
      <c r="PNT217" s="86"/>
      <c r="PNU217" s="86"/>
      <c r="PNV217" s="86"/>
      <c r="PNW217" s="86"/>
      <c r="PNX217" s="86"/>
      <c r="PNY217" s="86"/>
      <c r="PNZ217" s="86"/>
      <c r="POA217" s="86"/>
      <c r="POB217" s="86"/>
      <c r="POC217" s="86"/>
      <c r="POD217" s="86"/>
      <c r="POE217" s="86"/>
      <c r="POF217" s="86"/>
      <c r="POG217" s="86"/>
      <c r="POH217" s="86"/>
      <c r="POI217" s="86"/>
      <c r="POJ217" s="86"/>
      <c r="POK217" s="86"/>
      <c r="POL217" s="86"/>
      <c r="POM217" s="86"/>
      <c r="PON217" s="86"/>
      <c r="POO217" s="86"/>
      <c r="POP217" s="86"/>
      <c r="POQ217" s="86"/>
      <c r="POR217" s="86"/>
      <c r="POS217" s="86"/>
      <c r="POT217" s="86"/>
      <c r="POU217" s="86"/>
      <c r="POV217" s="86"/>
      <c r="POW217" s="86"/>
      <c r="POX217" s="86"/>
      <c r="POY217" s="86"/>
      <c r="POZ217" s="86"/>
      <c r="PPA217" s="86"/>
      <c r="PPB217" s="86"/>
      <c r="PPC217" s="86"/>
      <c r="PPD217" s="86"/>
      <c r="PPE217" s="86"/>
      <c r="PPF217" s="86"/>
      <c r="PPG217" s="86"/>
      <c r="PPH217" s="86"/>
      <c r="PPI217" s="86"/>
      <c r="PPJ217" s="86"/>
      <c r="PPK217" s="86"/>
      <c r="PPL217" s="86"/>
      <c r="PPM217" s="86"/>
      <c r="PPN217" s="86"/>
      <c r="PPO217" s="86"/>
      <c r="PPP217" s="86"/>
      <c r="PPQ217" s="86"/>
      <c r="PPR217" s="86"/>
      <c r="PPS217" s="86"/>
      <c r="PPT217" s="86"/>
      <c r="PPU217" s="86"/>
      <c r="PPV217" s="86"/>
      <c r="PPW217" s="86"/>
      <c r="PPX217" s="86"/>
      <c r="PPY217" s="86"/>
      <c r="PPZ217" s="86"/>
      <c r="PQA217" s="86"/>
      <c r="PQB217" s="86"/>
      <c r="PQC217" s="86"/>
      <c r="PQD217" s="86"/>
      <c r="PQE217" s="86"/>
      <c r="PQF217" s="86"/>
      <c r="PQG217" s="86"/>
      <c r="PQH217" s="86"/>
      <c r="PQI217" s="86"/>
      <c r="PQJ217" s="86"/>
      <c r="PQK217" s="86"/>
      <c r="PQL217" s="86"/>
      <c r="PQM217" s="86"/>
      <c r="PQN217" s="86"/>
      <c r="PQO217" s="86"/>
      <c r="PQP217" s="86"/>
      <c r="PQQ217" s="86"/>
      <c r="PQR217" s="86"/>
      <c r="PQS217" s="86"/>
      <c r="PQT217" s="86"/>
      <c r="PQU217" s="86"/>
      <c r="PQV217" s="86"/>
      <c r="PQW217" s="86"/>
      <c r="PQX217" s="86"/>
      <c r="PQY217" s="86"/>
      <c r="PQZ217" s="86"/>
      <c r="PRA217" s="86"/>
      <c r="PRB217" s="86"/>
      <c r="PRC217" s="86"/>
      <c r="PRD217" s="86"/>
      <c r="PRE217" s="86"/>
      <c r="PRF217" s="86"/>
      <c r="PRG217" s="86"/>
      <c r="PRH217" s="86"/>
      <c r="PRI217" s="86"/>
      <c r="PRJ217" s="86"/>
      <c r="PRK217" s="86"/>
      <c r="PRL217" s="86"/>
      <c r="PRM217" s="86"/>
      <c r="PRN217" s="86"/>
      <c r="PRO217" s="86"/>
      <c r="PRP217" s="86"/>
      <c r="PRQ217" s="86"/>
      <c r="PRR217" s="86"/>
      <c r="PRS217" s="86"/>
      <c r="PRT217" s="86"/>
      <c r="PRU217" s="86"/>
      <c r="PRV217" s="86"/>
      <c r="PRW217" s="86"/>
      <c r="PRX217" s="86"/>
      <c r="PRY217" s="86"/>
      <c r="PRZ217" s="86"/>
      <c r="PSA217" s="86"/>
      <c r="PSB217" s="86"/>
      <c r="PSC217" s="86"/>
      <c r="PSD217" s="86"/>
      <c r="PSE217" s="86"/>
      <c r="PSF217" s="86"/>
      <c r="PSG217" s="86"/>
      <c r="PSH217" s="86"/>
      <c r="PSI217" s="86"/>
      <c r="PSJ217" s="86"/>
      <c r="PSK217" s="86"/>
      <c r="PSL217" s="86"/>
      <c r="PSM217" s="86"/>
      <c r="PSN217" s="86"/>
      <c r="PSO217" s="86"/>
      <c r="PSP217" s="86"/>
      <c r="PSQ217" s="86"/>
      <c r="PSR217" s="86"/>
      <c r="PSS217" s="86"/>
      <c r="PST217" s="86"/>
      <c r="PSU217" s="86"/>
      <c r="PSV217" s="86"/>
      <c r="PSW217" s="86"/>
      <c r="PSX217" s="86"/>
      <c r="PSY217" s="86"/>
      <c r="PSZ217" s="86"/>
      <c r="PTA217" s="86"/>
      <c r="PTB217" s="86"/>
      <c r="PTC217" s="86"/>
      <c r="PTD217" s="86"/>
      <c r="PTE217" s="86"/>
      <c r="PTF217" s="86"/>
      <c r="PTG217" s="86"/>
      <c r="PTH217" s="86"/>
      <c r="PTI217" s="86"/>
      <c r="PTJ217" s="86"/>
      <c r="PTK217" s="86"/>
      <c r="PTL217" s="86"/>
      <c r="PTM217" s="86"/>
      <c r="PTN217" s="86"/>
      <c r="PTO217" s="86"/>
      <c r="PTP217" s="86"/>
      <c r="PTQ217" s="86"/>
      <c r="PTR217" s="86"/>
      <c r="PTS217" s="86"/>
      <c r="PTT217" s="86"/>
      <c r="PTU217" s="86"/>
      <c r="PTV217" s="86"/>
      <c r="PTW217" s="86"/>
      <c r="PTX217" s="86"/>
      <c r="PTY217" s="86"/>
      <c r="PTZ217" s="86"/>
      <c r="PUA217" s="86"/>
      <c r="PUB217" s="86"/>
      <c r="PUC217" s="86"/>
      <c r="PUD217" s="86"/>
      <c r="PUE217" s="86"/>
      <c r="PUF217" s="86"/>
      <c r="PUG217" s="86"/>
      <c r="PUH217" s="86"/>
      <c r="PUI217" s="86"/>
      <c r="PUJ217" s="86"/>
      <c r="PUK217" s="86"/>
      <c r="PUL217" s="86"/>
      <c r="PUM217" s="86"/>
      <c r="PUN217" s="86"/>
      <c r="PUO217" s="86"/>
      <c r="PUP217" s="86"/>
      <c r="PUQ217" s="86"/>
      <c r="PUR217" s="86"/>
      <c r="PUS217" s="86"/>
      <c r="PUT217" s="86"/>
      <c r="PUU217" s="86"/>
      <c r="PUV217" s="86"/>
      <c r="PUW217" s="86"/>
      <c r="PUX217" s="86"/>
      <c r="PUY217" s="86"/>
      <c r="PUZ217" s="86"/>
      <c r="PVA217" s="86"/>
      <c r="PVB217" s="86"/>
      <c r="PVC217" s="86"/>
      <c r="PVD217" s="86"/>
      <c r="PVE217" s="86"/>
      <c r="PVF217" s="86"/>
      <c r="PVG217" s="86"/>
      <c r="PVH217" s="86"/>
      <c r="PVI217" s="86"/>
      <c r="PVJ217" s="86"/>
      <c r="PVK217" s="86"/>
      <c r="PVL217" s="86"/>
      <c r="PVM217" s="86"/>
      <c r="PVN217" s="86"/>
      <c r="PVO217" s="86"/>
      <c r="PVP217" s="86"/>
      <c r="PVQ217" s="86"/>
      <c r="PVR217" s="86"/>
      <c r="PVS217" s="86"/>
      <c r="PVT217" s="86"/>
      <c r="PVU217" s="86"/>
      <c r="PVV217" s="86"/>
      <c r="PVW217" s="86"/>
      <c r="PVX217" s="86"/>
      <c r="PVY217" s="86"/>
      <c r="PVZ217" s="86"/>
      <c r="PWA217" s="86"/>
      <c r="PWB217" s="86"/>
      <c r="PWC217" s="86"/>
      <c r="PWD217" s="86"/>
      <c r="PWE217" s="86"/>
      <c r="PWF217" s="86"/>
      <c r="PWG217" s="86"/>
      <c r="PWH217" s="86"/>
      <c r="PWI217" s="86"/>
      <c r="PWJ217" s="86"/>
      <c r="PWK217" s="86"/>
      <c r="PWL217" s="86"/>
      <c r="PWM217" s="86"/>
      <c r="PWN217" s="86"/>
      <c r="PWO217" s="86"/>
      <c r="PWP217" s="86"/>
      <c r="PWQ217" s="86"/>
      <c r="PWR217" s="86"/>
      <c r="PWS217" s="86"/>
      <c r="PWT217" s="86"/>
      <c r="PWU217" s="86"/>
      <c r="PWV217" s="86"/>
      <c r="PWW217" s="86"/>
      <c r="PWX217" s="86"/>
      <c r="PWY217" s="86"/>
      <c r="PWZ217" s="86"/>
      <c r="PXA217" s="86"/>
      <c r="PXB217" s="86"/>
      <c r="PXC217" s="86"/>
      <c r="PXD217" s="86"/>
      <c r="PXE217" s="86"/>
      <c r="PXF217" s="86"/>
      <c r="PXG217" s="86"/>
      <c r="PXH217" s="86"/>
      <c r="PXI217" s="86"/>
      <c r="PXJ217" s="86"/>
      <c r="PXK217" s="86"/>
      <c r="PXL217" s="86"/>
      <c r="PXM217" s="86"/>
      <c r="PXN217" s="86"/>
      <c r="PXO217" s="86"/>
      <c r="PXP217" s="86"/>
      <c r="PXQ217" s="86"/>
      <c r="PXR217" s="86"/>
      <c r="PXS217" s="86"/>
      <c r="PXT217" s="86"/>
      <c r="PXU217" s="86"/>
      <c r="PXV217" s="86"/>
      <c r="PXW217" s="86"/>
      <c r="PXX217" s="86"/>
      <c r="PXY217" s="86"/>
      <c r="PXZ217" s="86"/>
      <c r="PYA217" s="86"/>
      <c r="PYB217" s="86"/>
      <c r="PYC217" s="86"/>
      <c r="PYD217" s="86"/>
      <c r="PYE217" s="86"/>
      <c r="PYF217" s="86"/>
      <c r="PYG217" s="86"/>
      <c r="PYH217" s="86"/>
      <c r="PYI217" s="86"/>
      <c r="PYJ217" s="86"/>
      <c r="PYK217" s="86"/>
      <c r="PYL217" s="86"/>
      <c r="PYM217" s="86"/>
      <c r="PYN217" s="86"/>
      <c r="PYO217" s="86"/>
      <c r="PYP217" s="86"/>
      <c r="PYQ217" s="86"/>
      <c r="PYR217" s="86"/>
      <c r="PYS217" s="86"/>
      <c r="PYT217" s="86"/>
      <c r="PYU217" s="86"/>
      <c r="PYV217" s="86"/>
      <c r="PYW217" s="86"/>
      <c r="PYX217" s="86"/>
      <c r="PYY217" s="86"/>
      <c r="PYZ217" s="86"/>
      <c r="PZA217" s="86"/>
      <c r="PZB217" s="86"/>
      <c r="PZC217" s="86"/>
      <c r="PZD217" s="86"/>
      <c r="PZE217" s="86"/>
      <c r="PZF217" s="86"/>
      <c r="PZG217" s="86"/>
      <c r="PZH217" s="86"/>
      <c r="PZI217" s="86"/>
      <c r="PZJ217" s="86"/>
      <c r="PZK217" s="86"/>
      <c r="PZL217" s="86"/>
      <c r="PZM217" s="86"/>
      <c r="PZN217" s="86"/>
      <c r="PZO217" s="86"/>
      <c r="PZP217" s="86"/>
      <c r="PZQ217" s="86"/>
      <c r="PZR217" s="86"/>
      <c r="PZS217" s="86"/>
      <c r="PZT217" s="86"/>
      <c r="PZU217" s="86"/>
      <c r="PZV217" s="86"/>
      <c r="PZW217" s="86"/>
      <c r="PZX217" s="86"/>
      <c r="PZY217" s="86"/>
      <c r="PZZ217" s="86"/>
      <c r="QAA217" s="86"/>
      <c r="QAB217" s="86"/>
      <c r="QAC217" s="86"/>
      <c r="QAD217" s="86"/>
      <c r="QAE217" s="86"/>
      <c r="QAF217" s="86"/>
      <c r="QAG217" s="86"/>
      <c r="QAH217" s="86"/>
      <c r="QAI217" s="86"/>
      <c r="QAJ217" s="86"/>
      <c r="QAK217" s="86"/>
      <c r="QAL217" s="86"/>
      <c r="QAM217" s="86"/>
      <c r="QAN217" s="86"/>
      <c r="QAO217" s="86"/>
      <c r="QAP217" s="86"/>
      <c r="QAQ217" s="86"/>
      <c r="QAR217" s="86"/>
      <c r="QAS217" s="86"/>
      <c r="QAT217" s="86"/>
      <c r="QAU217" s="86"/>
      <c r="QAV217" s="86"/>
      <c r="QAW217" s="86"/>
      <c r="QAX217" s="86"/>
      <c r="QAY217" s="86"/>
      <c r="QAZ217" s="86"/>
      <c r="QBA217" s="86"/>
      <c r="QBB217" s="86"/>
      <c r="QBC217" s="86"/>
      <c r="QBD217" s="86"/>
      <c r="QBE217" s="86"/>
      <c r="QBF217" s="86"/>
      <c r="QBG217" s="86"/>
      <c r="QBH217" s="86"/>
      <c r="QBI217" s="86"/>
      <c r="QBJ217" s="86"/>
      <c r="QBK217" s="86"/>
      <c r="QBL217" s="86"/>
      <c r="QBM217" s="86"/>
      <c r="QBN217" s="86"/>
      <c r="QBO217" s="86"/>
      <c r="QBP217" s="86"/>
      <c r="QBQ217" s="86"/>
      <c r="QBR217" s="86"/>
      <c r="QBS217" s="86"/>
      <c r="QBT217" s="86"/>
      <c r="QBU217" s="86"/>
      <c r="QBV217" s="86"/>
      <c r="QBW217" s="86"/>
      <c r="QBX217" s="86"/>
      <c r="QBY217" s="86"/>
      <c r="QBZ217" s="86"/>
      <c r="QCA217" s="86"/>
      <c r="QCB217" s="86"/>
      <c r="QCC217" s="86"/>
      <c r="QCD217" s="86"/>
      <c r="QCE217" s="86"/>
      <c r="QCF217" s="86"/>
      <c r="QCG217" s="86"/>
      <c r="QCH217" s="86"/>
      <c r="QCI217" s="86"/>
      <c r="QCJ217" s="86"/>
      <c r="QCK217" s="86"/>
      <c r="QCL217" s="86"/>
      <c r="QCM217" s="86"/>
      <c r="QCN217" s="86"/>
      <c r="QCO217" s="86"/>
      <c r="QCP217" s="86"/>
      <c r="QCQ217" s="86"/>
      <c r="QCR217" s="86"/>
      <c r="QCS217" s="86"/>
      <c r="QCT217" s="86"/>
      <c r="QCU217" s="86"/>
      <c r="QCV217" s="86"/>
      <c r="QCW217" s="86"/>
      <c r="QCX217" s="86"/>
      <c r="QCY217" s="86"/>
      <c r="QCZ217" s="86"/>
      <c r="QDA217" s="86"/>
      <c r="QDB217" s="86"/>
      <c r="QDC217" s="86"/>
      <c r="QDD217" s="86"/>
      <c r="QDE217" s="86"/>
      <c r="QDF217" s="86"/>
      <c r="QDG217" s="86"/>
      <c r="QDH217" s="86"/>
      <c r="QDI217" s="86"/>
      <c r="QDJ217" s="86"/>
      <c r="QDK217" s="86"/>
      <c r="QDL217" s="86"/>
      <c r="QDM217" s="86"/>
      <c r="QDN217" s="86"/>
      <c r="QDO217" s="86"/>
      <c r="QDP217" s="86"/>
      <c r="QDQ217" s="86"/>
      <c r="QDR217" s="86"/>
      <c r="QDS217" s="86"/>
      <c r="QDT217" s="86"/>
      <c r="QDU217" s="86"/>
      <c r="QDV217" s="86"/>
      <c r="QDW217" s="86"/>
      <c r="QDX217" s="86"/>
      <c r="QDY217" s="86"/>
      <c r="QDZ217" s="86"/>
      <c r="QEA217" s="86"/>
      <c r="QEB217" s="86"/>
      <c r="QEC217" s="86"/>
      <c r="QED217" s="86"/>
      <c r="QEE217" s="86"/>
      <c r="QEF217" s="86"/>
      <c r="QEG217" s="86"/>
      <c r="QEH217" s="86"/>
      <c r="QEI217" s="86"/>
      <c r="QEJ217" s="86"/>
      <c r="QEK217" s="86"/>
      <c r="QEL217" s="86"/>
      <c r="QEM217" s="86"/>
      <c r="QEN217" s="86"/>
      <c r="QEO217" s="86"/>
      <c r="QEP217" s="86"/>
      <c r="QEQ217" s="86"/>
      <c r="QER217" s="86"/>
      <c r="QES217" s="86"/>
      <c r="QET217" s="86"/>
      <c r="QEU217" s="86"/>
      <c r="QEV217" s="86"/>
      <c r="QEW217" s="86"/>
      <c r="QEX217" s="86"/>
      <c r="QEY217" s="86"/>
      <c r="QEZ217" s="86"/>
      <c r="QFA217" s="86"/>
      <c r="QFB217" s="86"/>
      <c r="QFC217" s="86"/>
      <c r="QFD217" s="86"/>
      <c r="QFE217" s="86"/>
      <c r="QFF217" s="86"/>
      <c r="QFG217" s="86"/>
      <c r="QFH217" s="86"/>
      <c r="QFI217" s="86"/>
      <c r="QFJ217" s="86"/>
      <c r="QFK217" s="86"/>
      <c r="QFL217" s="86"/>
      <c r="QFM217" s="86"/>
      <c r="QFN217" s="86"/>
      <c r="QFO217" s="86"/>
      <c r="QFP217" s="86"/>
      <c r="QFQ217" s="86"/>
      <c r="QFR217" s="86"/>
      <c r="QFS217" s="86"/>
      <c r="QFT217" s="86"/>
      <c r="QFU217" s="86"/>
      <c r="QFV217" s="86"/>
      <c r="QFW217" s="86"/>
      <c r="QFX217" s="86"/>
      <c r="QFY217" s="86"/>
      <c r="QFZ217" s="86"/>
      <c r="QGA217" s="86"/>
      <c r="QGB217" s="86"/>
      <c r="QGC217" s="86"/>
      <c r="QGD217" s="86"/>
      <c r="QGE217" s="86"/>
      <c r="QGF217" s="86"/>
      <c r="QGG217" s="86"/>
      <c r="QGH217" s="86"/>
      <c r="QGI217" s="86"/>
      <c r="QGJ217" s="86"/>
      <c r="QGK217" s="86"/>
      <c r="QGL217" s="86"/>
      <c r="QGM217" s="86"/>
      <c r="QGN217" s="86"/>
      <c r="QGO217" s="86"/>
      <c r="QGP217" s="86"/>
      <c r="QGQ217" s="86"/>
      <c r="QGR217" s="86"/>
      <c r="QGS217" s="86"/>
      <c r="QGT217" s="86"/>
      <c r="QGU217" s="86"/>
      <c r="QGV217" s="86"/>
      <c r="QGW217" s="86"/>
      <c r="QGX217" s="86"/>
      <c r="QGY217" s="86"/>
      <c r="QGZ217" s="86"/>
      <c r="QHA217" s="86"/>
      <c r="QHB217" s="86"/>
      <c r="QHC217" s="86"/>
      <c r="QHD217" s="86"/>
      <c r="QHE217" s="86"/>
      <c r="QHF217" s="86"/>
      <c r="QHG217" s="86"/>
      <c r="QHH217" s="86"/>
      <c r="QHI217" s="86"/>
      <c r="QHJ217" s="86"/>
      <c r="QHK217" s="86"/>
      <c r="QHL217" s="86"/>
      <c r="QHM217" s="86"/>
      <c r="QHN217" s="86"/>
      <c r="QHO217" s="86"/>
      <c r="QHP217" s="86"/>
      <c r="QHQ217" s="86"/>
      <c r="QHR217" s="86"/>
      <c r="QHS217" s="86"/>
      <c r="QHT217" s="86"/>
      <c r="QHU217" s="86"/>
      <c r="QHV217" s="86"/>
      <c r="QHW217" s="86"/>
      <c r="QHX217" s="86"/>
      <c r="QHY217" s="86"/>
      <c r="QHZ217" s="86"/>
      <c r="QIA217" s="86"/>
      <c r="QIB217" s="86"/>
      <c r="QIC217" s="86"/>
      <c r="QID217" s="86"/>
      <c r="QIE217" s="86"/>
      <c r="QIF217" s="86"/>
      <c r="QIG217" s="86"/>
      <c r="QIH217" s="86"/>
      <c r="QII217" s="86"/>
      <c r="QIJ217" s="86"/>
      <c r="QIK217" s="86"/>
      <c r="QIL217" s="86"/>
      <c r="QIM217" s="86"/>
      <c r="QIN217" s="86"/>
      <c r="QIO217" s="86"/>
      <c r="QIP217" s="86"/>
      <c r="QIQ217" s="86"/>
      <c r="QIR217" s="86"/>
      <c r="QIS217" s="86"/>
      <c r="QIT217" s="86"/>
      <c r="QIU217" s="86"/>
      <c r="QIV217" s="86"/>
      <c r="QIW217" s="86"/>
      <c r="QIX217" s="86"/>
      <c r="QIY217" s="86"/>
      <c r="QIZ217" s="86"/>
      <c r="QJA217" s="86"/>
      <c r="QJB217" s="86"/>
      <c r="QJC217" s="86"/>
      <c r="QJD217" s="86"/>
      <c r="QJE217" s="86"/>
      <c r="QJF217" s="86"/>
      <c r="QJG217" s="86"/>
      <c r="QJH217" s="86"/>
      <c r="QJI217" s="86"/>
      <c r="QJJ217" s="86"/>
      <c r="QJK217" s="86"/>
      <c r="QJL217" s="86"/>
      <c r="QJM217" s="86"/>
      <c r="QJN217" s="86"/>
      <c r="QJO217" s="86"/>
      <c r="QJP217" s="86"/>
      <c r="QJQ217" s="86"/>
      <c r="QJR217" s="86"/>
      <c r="QJS217" s="86"/>
      <c r="QJT217" s="86"/>
      <c r="QJU217" s="86"/>
      <c r="QJV217" s="86"/>
      <c r="QJW217" s="86"/>
      <c r="QJX217" s="86"/>
      <c r="QJY217" s="86"/>
      <c r="QJZ217" s="86"/>
      <c r="QKA217" s="86"/>
      <c r="QKB217" s="86"/>
      <c r="QKC217" s="86"/>
      <c r="QKD217" s="86"/>
      <c r="QKE217" s="86"/>
      <c r="QKF217" s="86"/>
      <c r="QKG217" s="86"/>
      <c r="QKH217" s="86"/>
      <c r="QKI217" s="86"/>
      <c r="QKJ217" s="86"/>
      <c r="QKK217" s="86"/>
      <c r="QKL217" s="86"/>
      <c r="QKM217" s="86"/>
      <c r="QKN217" s="86"/>
      <c r="QKO217" s="86"/>
      <c r="QKP217" s="86"/>
      <c r="QKQ217" s="86"/>
      <c r="QKR217" s="86"/>
      <c r="QKS217" s="86"/>
      <c r="QKT217" s="86"/>
      <c r="QKU217" s="86"/>
      <c r="QKV217" s="86"/>
      <c r="QKW217" s="86"/>
      <c r="QKX217" s="86"/>
      <c r="QKY217" s="86"/>
      <c r="QKZ217" s="86"/>
      <c r="QLA217" s="86"/>
      <c r="QLB217" s="86"/>
      <c r="QLC217" s="86"/>
      <c r="QLD217" s="86"/>
      <c r="QLE217" s="86"/>
      <c r="QLF217" s="86"/>
      <c r="QLG217" s="86"/>
      <c r="QLH217" s="86"/>
      <c r="QLI217" s="86"/>
      <c r="QLJ217" s="86"/>
      <c r="QLK217" s="86"/>
      <c r="QLL217" s="86"/>
      <c r="QLM217" s="86"/>
      <c r="QLN217" s="86"/>
      <c r="QLO217" s="86"/>
      <c r="QLP217" s="86"/>
      <c r="QLQ217" s="86"/>
      <c r="QLR217" s="86"/>
      <c r="QLS217" s="86"/>
      <c r="QLT217" s="86"/>
      <c r="QLU217" s="86"/>
      <c r="QLV217" s="86"/>
      <c r="QLW217" s="86"/>
      <c r="QLX217" s="86"/>
      <c r="QLY217" s="86"/>
      <c r="QLZ217" s="86"/>
      <c r="QMA217" s="86"/>
      <c r="QMB217" s="86"/>
      <c r="QMC217" s="86"/>
      <c r="QMD217" s="86"/>
      <c r="QME217" s="86"/>
      <c r="QMF217" s="86"/>
      <c r="QMG217" s="86"/>
      <c r="QMH217" s="86"/>
      <c r="QMI217" s="86"/>
      <c r="QMJ217" s="86"/>
      <c r="QMK217" s="86"/>
      <c r="QML217" s="86"/>
      <c r="QMM217" s="86"/>
      <c r="QMN217" s="86"/>
      <c r="QMO217" s="86"/>
      <c r="QMP217" s="86"/>
      <c r="QMQ217" s="86"/>
      <c r="QMR217" s="86"/>
      <c r="QMS217" s="86"/>
      <c r="QMT217" s="86"/>
      <c r="QMU217" s="86"/>
      <c r="QMV217" s="86"/>
      <c r="QMW217" s="86"/>
      <c r="QMX217" s="86"/>
      <c r="QMY217" s="86"/>
      <c r="QMZ217" s="86"/>
      <c r="QNA217" s="86"/>
      <c r="QNB217" s="86"/>
      <c r="QNC217" s="86"/>
      <c r="QND217" s="86"/>
      <c r="QNE217" s="86"/>
      <c r="QNF217" s="86"/>
      <c r="QNG217" s="86"/>
      <c r="QNH217" s="86"/>
      <c r="QNI217" s="86"/>
      <c r="QNJ217" s="86"/>
      <c r="QNK217" s="86"/>
      <c r="QNL217" s="86"/>
      <c r="QNM217" s="86"/>
      <c r="QNN217" s="86"/>
      <c r="QNO217" s="86"/>
      <c r="QNP217" s="86"/>
      <c r="QNQ217" s="86"/>
      <c r="QNR217" s="86"/>
      <c r="QNS217" s="86"/>
      <c r="QNT217" s="86"/>
      <c r="QNU217" s="86"/>
      <c r="QNV217" s="86"/>
      <c r="QNW217" s="86"/>
      <c r="QNX217" s="86"/>
      <c r="QNY217" s="86"/>
      <c r="QNZ217" s="86"/>
      <c r="QOA217" s="86"/>
      <c r="QOB217" s="86"/>
      <c r="QOC217" s="86"/>
      <c r="QOD217" s="86"/>
      <c r="QOE217" s="86"/>
      <c r="QOF217" s="86"/>
      <c r="QOG217" s="86"/>
      <c r="QOH217" s="86"/>
      <c r="QOI217" s="86"/>
      <c r="QOJ217" s="86"/>
      <c r="QOK217" s="86"/>
      <c r="QOL217" s="86"/>
      <c r="QOM217" s="86"/>
      <c r="QON217" s="86"/>
      <c r="QOO217" s="86"/>
      <c r="QOP217" s="86"/>
      <c r="QOQ217" s="86"/>
      <c r="QOR217" s="86"/>
      <c r="QOS217" s="86"/>
      <c r="QOT217" s="86"/>
      <c r="QOU217" s="86"/>
      <c r="QOV217" s="86"/>
      <c r="QOW217" s="86"/>
      <c r="QOX217" s="86"/>
      <c r="QOY217" s="86"/>
      <c r="QOZ217" s="86"/>
      <c r="QPA217" s="86"/>
      <c r="QPB217" s="86"/>
      <c r="QPC217" s="86"/>
      <c r="QPD217" s="86"/>
      <c r="QPE217" s="86"/>
      <c r="QPF217" s="86"/>
      <c r="QPG217" s="86"/>
      <c r="QPH217" s="86"/>
      <c r="QPI217" s="86"/>
      <c r="QPJ217" s="86"/>
      <c r="QPK217" s="86"/>
      <c r="QPL217" s="86"/>
      <c r="QPM217" s="86"/>
      <c r="QPN217" s="86"/>
      <c r="QPO217" s="86"/>
      <c r="QPP217" s="86"/>
      <c r="QPQ217" s="86"/>
      <c r="QPR217" s="86"/>
      <c r="QPS217" s="86"/>
      <c r="QPT217" s="86"/>
      <c r="QPU217" s="86"/>
      <c r="QPV217" s="86"/>
      <c r="QPW217" s="86"/>
      <c r="QPX217" s="86"/>
      <c r="QPY217" s="86"/>
      <c r="QPZ217" s="86"/>
      <c r="QQA217" s="86"/>
      <c r="QQB217" s="86"/>
      <c r="QQC217" s="86"/>
      <c r="QQD217" s="86"/>
      <c r="QQE217" s="86"/>
      <c r="QQF217" s="86"/>
      <c r="QQG217" s="86"/>
      <c r="QQH217" s="86"/>
      <c r="QQI217" s="86"/>
      <c r="QQJ217" s="86"/>
      <c r="QQK217" s="86"/>
      <c r="QQL217" s="86"/>
      <c r="QQM217" s="86"/>
      <c r="QQN217" s="86"/>
      <c r="QQO217" s="86"/>
      <c r="QQP217" s="86"/>
      <c r="QQQ217" s="86"/>
      <c r="QQR217" s="86"/>
      <c r="QQS217" s="86"/>
      <c r="QQT217" s="86"/>
      <c r="QQU217" s="86"/>
      <c r="QQV217" s="86"/>
      <c r="QQW217" s="86"/>
      <c r="QQX217" s="86"/>
      <c r="QQY217" s="86"/>
      <c r="QQZ217" s="86"/>
      <c r="QRA217" s="86"/>
      <c r="QRB217" s="86"/>
      <c r="QRC217" s="86"/>
      <c r="QRD217" s="86"/>
      <c r="QRE217" s="86"/>
      <c r="QRF217" s="86"/>
      <c r="QRG217" s="86"/>
      <c r="QRH217" s="86"/>
      <c r="QRI217" s="86"/>
      <c r="QRJ217" s="86"/>
      <c r="QRK217" s="86"/>
      <c r="QRL217" s="86"/>
      <c r="QRM217" s="86"/>
      <c r="QRN217" s="86"/>
      <c r="QRO217" s="86"/>
      <c r="QRP217" s="86"/>
      <c r="QRQ217" s="86"/>
      <c r="QRR217" s="86"/>
      <c r="QRS217" s="86"/>
      <c r="QRT217" s="86"/>
      <c r="QRU217" s="86"/>
      <c r="QRV217" s="86"/>
      <c r="QRW217" s="86"/>
      <c r="QRX217" s="86"/>
      <c r="QRY217" s="86"/>
      <c r="QRZ217" s="86"/>
      <c r="QSA217" s="86"/>
      <c r="QSB217" s="86"/>
      <c r="QSC217" s="86"/>
      <c r="QSD217" s="86"/>
      <c r="QSE217" s="86"/>
      <c r="QSF217" s="86"/>
      <c r="QSG217" s="86"/>
      <c r="QSH217" s="86"/>
      <c r="QSI217" s="86"/>
      <c r="QSJ217" s="86"/>
      <c r="QSK217" s="86"/>
      <c r="QSL217" s="86"/>
      <c r="QSM217" s="86"/>
      <c r="QSN217" s="86"/>
      <c r="QSO217" s="86"/>
      <c r="QSP217" s="86"/>
      <c r="QSQ217" s="86"/>
      <c r="QSR217" s="86"/>
      <c r="QSS217" s="86"/>
      <c r="QST217" s="86"/>
      <c r="QSU217" s="86"/>
      <c r="QSV217" s="86"/>
      <c r="QSW217" s="86"/>
      <c r="QSX217" s="86"/>
      <c r="QSY217" s="86"/>
      <c r="QSZ217" s="86"/>
      <c r="QTA217" s="86"/>
      <c r="QTB217" s="86"/>
      <c r="QTC217" s="86"/>
      <c r="QTD217" s="86"/>
      <c r="QTE217" s="86"/>
      <c r="QTF217" s="86"/>
      <c r="QTG217" s="86"/>
      <c r="QTH217" s="86"/>
      <c r="QTI217" s="86"/>
      <c r="QTJ217" s="86"/>
      <c r="QTK217" s="86"/>
      <c r="QTL217" s="86"/>
      <c r="QTM217" s="86"/>
      <c r="QTN217" s="86"/>
      <c r="QTO217" s="86"/>
      <c r="QTP217" s="86"/>
      <c r="QTQ217" s="86"/>
      <c r="QTR217" s="86"/>
      <c r="QTS217" s="86"/>
      <c r="QTT217" s="86"/>
      <c r="QTU217" s="86"/>
      <c r="QTV217" s="86"/>
      <c r="QTW217" s="86"/>
      <c r="QTX217" s="86"/>
      <c r="QTY217" s="86"/>
      <c r="QTZ217" s="86"/>
      <c r="QUA217" s="86"/>
      <c r="QUB217" s="86"/>
      <c r="QUC217" s="86"/>
      <c r="QUD217" s="86"/>
      <c r="QUE217" s="86"/>
      <c r="QUF217" s="86"/>
      <c r="QUG217" s="86"/>
      <c r="QUH217" s="86"/>
      <c r="QUI217" s="86"/>
      <c r="QUJ217" s="86"/>
      <c r="QUK217" s="86"/>
      <c r="QUL217" s="86"/>
      <c r="QUM217" s="86"/>
      <c r="QUN217" s="86"/>
      <c r="QUO217" s="86"/>
      <c r="QUP217" s="86"/>
      <c r="QUQ217" s="86"/>
      <c r="QUR217" s="86"/>
      <c r="QUS217" s="86"/>
      <c r="QUT217" s="86"/>
      <c r="QUU217" s="86"/>
      <c r="QUV217" s="86"/>
      <c r="QUW217" s="86"/>
      <c r="QUX217" s="86"/>
      <c r="QUY217" s="86"/>
      <c r="QUZ217" s="86"/>
      <c r="QVA217" s="86"/>
      <c r="QVB217" s="86"/>
      <c r="QVC217" s="86"/>
      <c r="QVD217" s="86"/>
      <c r="QVE217" s="86"/>
      <c r="QVF217" s="86"/>
      <c r="QVG217" s="86"/>
      <c r="QVH217" s="86"/>
      <c r="QVI217" s="86"/>
      <c r="QVJ217" s="86"/>
      <c r="QVK217" s="86"/>
      <c r="QVL217" s="86"/>
      <c r="QVM217" s="86"/>
      <c r="QVN217" s="86"/>
      <c r="QVO217" s="86"/>
      <c r="QVP217" s="86"/>
      <c r="QVQ217" s="86"/>
      <c r="QVR217" s="86"/>
      <c r="QVS217" s="86"/>
      <c r="QVT217" s="86"/>
      <c r="QVU217" s="86"/>
      <c r="QVV217" s="86"/>
      <c r="QVW217" s="86"/>
      <c r="QVX217" s="86"/>
      <c r="QVY217" s="86"/>
      <c r="QVZ217" s="86"/>
      <c r="QWA217" s="86"/>
      <c r="QWB217" s="86"/>
      <c r="QWC217" s="86"/>
      <c r="QWD217" s="86"/>
      <c r="QWE217" s="86"/>
      <c r="QWF217" s="86"/>
      <c r="QWG217" s="86"/>
      <c r="QWH217" s="86"/>
      <c r="QWI217" s="86"/>
      <c r="QWJ217" s="86"/>
      <c r="QWK217" s="86"/>
      <c r="QWL217" s="86"/>
      <c r="QWM217" s="86"/>
      <c r="QWN217" s="86"/>
      <c r="QWO217" s="86"/>
      <c r="QWP217" s="86"/>
      <c r="QWQ217" s="86"/>
      <c r="QWR217" s="86"/>
      <c r="QWS217" s="86"/>
      <c r="QWT217" s="86"/>
      <c r="QWU217" s="86"/>
      <c r="QWV217" s="86"/>
      <c r="QWW217" s="86"/>
      <c r="QWX217" s="86"/>
      <c r="QWY217" s="86"/>
      <c r="QWZ217" s="86"/>
      <c r="QXA217" s="86"/>
      <c r="QXB217" s="86"/>
      <c r="QXC217" s="86"/>
      <c r="QXD217" s="86"/>
      <c r="QXE217" s="86"/>
      <c r="QXF217" s="86"/>
      <c r="QXG217" s="86"/>
      <c r="QXH217" s="86"/>
      <c r="QXI217" s="86"/>
      <c r="QXJ217" s="86"/>
      <c r="QXK217" s="86"/>
      <c r="QXL217" s="86"/>
      <c r="QXM217" s="86"/>
      <c r="QXN217" s="86"/>
      <c r="QXO217" s="86"/>
      <c r="QXP217" s="86"/>
      <c r="QXQ217" s="86"/>
      <c r="QXR217" s="86"/>
      <c r="QXS217" s="86"/>
      <c r="QXT217" s="86"/>
      <c r="QXU217" s="86"/>
      <c r="QXV217" s="86"/>
      <c r="QXW217" s="86"/>
      <c r="QXX217" s="86"/>
      <c r="QXY217" s="86"/>
      <c r="QXZ217" s="86"/>
      <c r="QYA217" s="86"/>
      <c r="QYB217" s="86"/>
      <c r="QYC217" s="86"/>
      <c r="QYD217" s="86"/>
      <c r="QYE217" s="86"/>
      <c r="QYF217" s="86"/>
      <c r="QYG217" s="86"/>
      <c r="QYH217" s="86"/>
      <c r="QYI217" s="86"/>
      <c r="QYJ217" s="86"/>
      <c r="QYK217" s="86"/>
      <c r="QYL217" s="86"/>
      <c r="QYM217" s="86"/>
      <c r="QYN217" s="86"/>
      <c r="QYO217" s="86"/>
      <c r="QYP217" s="86"/>
      <c r="QYQ217" s="86"/>
      <c r="QYR217" s="86"/>
      <c r="QYS217" s="86"/>
      <c r="QYT217" s="86"/>
      <c r="QYU217" s="86"/>
      <c r="QYV217" s="86"/>
      <c r="QYW217" s="86"/>
      <c r="QYX217" s="86"/>
      <c r="QYY217" s="86"/>
      <c r="QYZ217" s="86"/>
      <c r="QZA217" s="86"/>
      <c r="QZB217" s="86"/>
      <c r="QZC217" s="86"/>
      <c r="QZD217" s="86"/>
      <c r="QZE217" s="86"/>
      <c r="QZF217" s="86"/>
      <c r="QZG217" s="86"/>
      <c r="QZH217" s="86"/>
      <c r="QZI217" s="86"/>
      <c r="QZJ217" s="86"/>
      <c r="QZK217" s="86"/>
      <c r="QZL217" s="86"/>
      <c r="QZM217" s="86"/>
      <c r="QZN217" s="86"/>
      <c r="QZO217" s="86"/>
      <c r="QZP217" s="86"/>
      <c r="QZQ217" s="86"/>
      <c r="QZR217" s="86"/>
      <c r="QZS217" s="86"/>
      <c r="QZT217" s="86"/>
      <c r="QZU217" s="86"/>
      <c r="QZV217" s="86"/>
      <c r="QZW217" s="86"/>
      <c r="QZX217" s="86"/>
      <c r="QZY217" s="86"/>
      <c r="QZZ217" s="86"/>
      <c r="RAA217" s="86"/>
      <c r="RAB217" s="86"/>
      <c r="RAC217" s="86"/>
      <c r="RAD217" s="86"/>
      <c r="RAE217" s="86"/>
      <c r="RAF217" s="86"/>
      <c r="RAG217" s="86"/>
      <c r="RAH217" s="86"/>
      <c r="RAI217" s="86"/>
      <c r="RAJ217" s="86"/>
      <c r="RAK217" s="86"/>
      <c r="RAL217" s="86"/>
      <c r="RAM217" s="86"/>
      <c r="RAN217" s="86"/>
      <c r="RAO217" s="86"/>
      <c r="RAP217" s="86"/>
      <c r="RAQ217" s="86"/>
      <c r="RAR217" s="86"/>
      <c r="RAS217" s="86"/>
      <c r="RAT217" s="86"/>
      <c r="RAU217" s="86"/>
      <c r="RAV217" s="86"/>
      <c r="RAW217" s="86"/>
      <c r="RAX217" s="86"/>
      <c r="RAY217" s="86"/>
      <c r="RAZ217" s="86"/>
      <c r="RBA217" s="86"/>
      <c r="RBB217" s="86"/>
      <c r="RBC217" s="86"/>
      <c r="RBD217" s="86"/>
      <c r="RBE217" s="86"/>
      <c r="RBF217" s="86"/>
      <c r="RBG217" s="86"/>
      <c r="RBH217" s="86"/>
      <c r="RBI217" s="86"/>
      <c r="RBJ217" s="86"/>
      <c r="RBK217" s="86"/>
      <c r="RBL217" s="86"/>
      <c r="RBM217" s="86"/>
      <c r="RBN217" s="86"/>
      <c r="RBO217" s="86"/>
      <c r="RBP217" s="86"/>
      <c r="RBQ217" s="86"/>
      <c r="RBR217" s="86"/>
      <c r="RBS217" s="86"/>
      <c r="RBT217" s="86"/>
      <c r="RBU217" s="86"/>
      <c r="RBV217" s="86"/>
      <c r="RBW217" s="86"/>
      <c r="RBX217" s="86"/>
      <c r="RBY217" s="86"/>
      <c r="RBZ217" s="86"/>
      <c r="RCA217" s="86"/>
      <c r="RCB217" s="86"/>
      <c r="RCC217" s="86"/>
      <c r="RCD217" s="86"/>
      <c r="RCE217" s="86"/>
      <c r="RCF217" s="86"/>
      <c r="RCG217" s="86"/>
      <c r="RCH217" s="86"/>
      <c r="RCI217" s="86"/>
      <c r="RCJ217" s="86"/>
      <c r="RCK217" s="86"/>
      <c r="RCL217" s="86"/>
      <c r="RCM217" s="86"/>
      <c r="RCN217" s="86"/>
      <c r="RCO217" s="86"/>
      <c r="RCP217" s="86"/>
      <c r="RCQ217" s="86"/>
      <c r="RCR217" s="86"/>
      <c r="RCS217" s="86"/>
      <c r="RCT217" s="86"/>
      <c r="RCU217" s="86"/>
      <c r="RCV217" s="86"/>
      <c r="RCW217" s="86"/>
      <c r="RCX217" s="86"/>
      <c r="RCY217" s="86"/>
      <c r="RCZ217" s="86"/>
      <c r="RDA217" s="86"/>
      <c r="RDB217" s="86"/>
      <c r="RDC217" s="86"/>
      <c r="RDD217" s="86"/>
      <c r="RDE217" s="86"/>
      <c r="RDF217" s="86"/>
      <c r="RDG217" s="86"/>
      <c r="RDH217" s="86"/>
      <c r="RDI217" s="86"/>
      <c r="RDJ217" s="86"/>
      <c r="RDK217" s="86"/>
      <c r="RDL217" s="86"/>
      <c r="RDM217" s="86"/>
      <c r="RDN217" s="86"/>
      <c r="RDO217" s="86"/>
      <c r="RDP217" s="86"/>
      <c r="RDQ217" s="86"/>
      <c r="RDR217" s="86"/>
      <c r="RDS217" s="86"/>
      <c r="RDT217" s="86"/>
      <c r="RDU217" s="86"/>
      <c r="RDV217" s="86"/>
      <c r="RDW217" s="86"/>
      <c r="RDX217" s="86"/>
      <c r="RDY217" s="86"/>
      <c r="RDZ217" s="86"/>
      <c r="REA217" s="86"/>
      <c r="REB217" s="86"/>
      <c r="REC217" s="86"/>
      <c r="RED217" s="86"/>
      <c r="REE217" s="86"/>
      <c r="REF217" s="86"/>
      <c r="REG217" s="86"/>
      <c r="REH217" s="86"/>
      <c r="REI217" s="86"/>
      <c r="REJ217" s="86"/>
      <c r="REK217" s="86"/>
      <c r="REL217" s="86"/>
      <c r="REM217" s="86"/>
      <c r="REN217" s="86"/>
      <c r="REO217" s="86"/>
      <c r="REP217" s="86"/>
      <c r="REQ217" s="86"/>
      <c r="RER217" s="86"/>
      <c r="RES217" s="86"/>
      <c r="RET217" s="86"/>
      <c r="REU217" s="86"/>
      <c r="REV217" s="86"/>
      <c r="REW217" s="86"/>
      <c r="REX217" s="86"/>
      <c r="REY217" s="86"/>
      <c r="REZ217" s="86"/>
      <c r="RFA217" s="86"/>
      <c r="RFB217" s="86"/>
      <c r="RFC217" s="86"/>
      <c r="RFD217" s="86"/>
      <c r="RFE217" s="86"/>
      <c r="RFF217" s="86"/>
      <c r="RFG217" s="86"/>
      <c r="RFH217" s="86"/>
      <c r="RFI217" s="86"/>
      <c r="RFJ217" s="86"/>
      <c r="RFK217" s="86"/>
      <c r="RFL217" s="86"/>
      <c r="RFM217" s="86"/>
      <c r="RFN217" s="86"/>
      <c r="RFO217" s="86"/>
      <c r="RFP217" s="86"/>
      <c r="RFQ217" s="86"/>
      <c r="RFR217" s="86"/>
      <c r="RFS217" s="86"/>
      <c r="RFT217" s="86"/>
      <c r="RFU217" s="86"/>
      <c r="RFV217" s="86"/>
      <c r="RFW217" s="86"/>
      <c r="RFX217" s="86"/>
      <c r="RFY217" s="86"/>
      <c r="RFZ217" s="86"/>
      <c r="RGA217" s="86"/>
      <c r="RGB217" s="86"/>
      <c r="RGC217" s="86"/>
      <c r="RGD217" s="86"/>
      <c r="RGE217" s="86"/>
      <c r="RGF217" s="86"/>
      <c r="RGG217" s="86"/>
      <c r="RGH217" s="86"/>
      <c r="RGI217" s="86"/>
      <c r="RGJ217" s="86"/>
      <c r="RGK217" s="86"/>
      <c r="RGL217" s="86"/>
      <c r="RGM217" s="86"/>
      <c r="RGN217" s="86"/>
      <c r="RGO217" s="86"/>
      <c r="RGP217" s="86"/>
      <c r="RGQ217" s="86"/>
      <c r="RGR217" s="86"/>
      <c r="RGS217" s="86"/>
      <c r="RGT217" s="86"/>
      <c r="RGU217" s="86"/>
      <c r="RGV217" s="86"/>
      <c r="RGW217" s="86"/>
      <c r="RGX217" s="86"/>
      <c r="RGY217" s="86"/>
      <c r="RGZ217" s="86"/>
      <c r="RHA217" s="86"/>
      <c r="RHB217" s="86"/>
      <c r="RHC217" s="86"/>
      <c r="RHD217" s="86"/>
      <c r="RHE217" s="86"/>
      <c r="RHF217" s="86"/>
      <c r="RHG217" s="86"/>
      <c r="RHH217" s="86"/>
      <c r="RHI217" s="86"/>
      <c r="RHJ217" s="86"/>
      <c r="RHK217" s="86"/>
      <c r="RHL217" s="86"/>
      <c r="RHM217" s="86"/>
      <c r="RHN217" s="86"/>
      <c r="RHO217" s="86"/>
      <c r="RHP217" s="86"/>
      <c r="RHQ217" s="86"/>
      <c r="RHR217" s="86"/>
      <c r="RHS217" s="86"/>
      <c r="RHT217" s="86"/>
      <c r="RHU217" s="86"/>
      <c r="RHV217" s="86"/>
      <c r="RHW217" s="86"/>
      <c r="RHX217" s="86"/>
      <c r="RHY217" s="86"/>
      <c r="RHZ217" s="86"/>
      <c r="RIA217" s="86"/>
      <c r="RIB217" s="86"/>
      <c r="RIC217" s="86"/>
      <c r="RID217" s="86"/>
      <c r="RIE217" s="86"/>
      <c r="RIF217" s="86"/>
      <c r="RIG217" s="86"/>
      <c r="RIH217" s="86"/>
      <c r="RII217" s="86"/>
      <c r="RIJ217" s="86"/>
      <c r="RIK217" s="86"/>
      <c r="RIL217" s="86"/>
      <c r="RIM217" s="86"/>
      <c r="RIN217" s="86"/>
      <c r="RIO217" s="86"/>
      <c r="RIP217" s="86"/>
      <c r="RIQ217" s="86"/>
      <c r="RIR217" s="86"/>
      <c r="RIS217" s="86"/>
      <c r="RIT217" s="86"/>
      <c r="RIU217" s="86"/>
      <c r="RIV217" s="86"/>
      <c r="RIW217" s="86"/>
      <c r="RIX217" s="86"/>
      <c r="RIY217" s="86"/>
      <c r="RIZ217" s="86"/>
      <c r="RJA217" s="86"/>
      <c r="RJB217" s="86"/>
      <c r="RJC217" s="86"/>
      <c r="RJD217" s="86"/>
      <c r="RJE217" s="86"/>
      <c r="RJF217" s="86"/>
      <c r="RJG217" s="86"/>
      <c r="RJH217" s="86"/>
      <c r="RJI217" s="86"/>
      <c r="RJJ217" s="86"/>
      <c r="RJK217" s="86"/>
      <c r="RJL217" s="86"/>
      <c r="RJM217" s="86"/>
      <c r="RJN217" s="86"/>
      <c r="RJO217" s="86"/>
      <c r="RJP217" s="86"/>
      <c r="RJQ217" s="86"/>
      <c r="RJR217" s="86"/>
      <c r="RJS217" s="86"/>
      <c r="RJT217" s="86"/>
      <c r="RJU217" s="86"/>
      <c r="RJV217" s="86"/>
      <c r="RJW217" s="86"/>
      <c r="RJX217" s="86"/>
      <c r="RJY217" s="86"/>
      <c r="RJZ217" s="86"/>
      <c r="RKA217" s="86"/>
      <c r="RKB217" s="86"/>
      <c r="RKC217" s="86"/>
      <c r="RKD217" s="86"/>
      <c r="RKE217" s="86"/>
      <c r="RKF217" s="86"/>
      <c r="RKG217" s="86"/>
      <c r="RKH217" s="86"/>
      <c r="RKI217" s="86"/>
      <c r="RKJ217" s="86"/>
      <c r="RKK217" s="86"/>
      <c r="RKL217" s="86"/>
      <c r="RKM217" s="86"/>
      <c r="RKN217" s="86"/>
      <c r="RKO217" s="86"/>
      <c r="RKP217" s="86"/>
      <c r="RKQ217" s="86"/>
      <c r="RKR217" s="86"/>
      <c r="RKS217" s="86"/>
      <c r="RKT217" s="86"/>
      <c r="RKU217" s="86"/>
      <c r="RKV217" s="86"/>
      <c r="RKW217" s="86"/>
      <c r="RKX217" s="86"/>
      <c r="RKY217" s="86"/>
      <c r="RKZ217" s="86"/>
      <c r="RLA217" s="86"/>
      <c r="RLB217" s="86"/>
      <c r="RLC217" s="86"/>
      <c r="RLD217" s="86"/>
      <c r="RLE217" s="86"/>
      <c r="RLF217" s="86"/>
      <c r="RLG217" s="86"/>
      <c r="RLH217" s="86"/>
      <c r="RLI217" s="86"/>
      <c r="RLJ217" s="86"/>
      <c r="RLK217" s="86"/>
      <c r="RLL217" s="86"/>
      <c r="RLM217" s="86"/>
      <c r="RLN217" s="86"/>
      <c r="RLO217" s="86"/>
      <c r="RLP217" s="86"/>
      <c r="RLQ217" s="86"/>
      <c r="RLR217" s="86"/>
      <c r="RLS217" s="86"/>
      <c r="RLT217" s="86"/>
      <c r="RLU217" s="86"/>
      <c r="RLV217" s="86"/>
      <c r="RLW217" s="86"/>
      <c r="RLX217" s="86"/>
      <c r="RLY217" s="86"/>
      <c r="RLZ217" s="86"/>
      <c r="RMA217" s="86"/>
      <c r="RMB217" s="86"/>
      <c r="RMC217" s="86"/>
      <c r="RMD217" s="86"/>
      <c r="RME217" s="86"/>
      <c r="RMF217" s="86"/>
      <c r="RMG217" s="86"/>
      <c r="RMH217" s="86"/>
      <c r="RMI217" s="86"/>
      <c r="RMJ217" s="86"/>
      <c r="RMK217" s="86"/>
      <c r="RML217" s="86"/>
      <c r="RMM217" s="86"/>
      <c r="RMN217" s="86"/>
      <c r="RMO217" s="86"/>
      <c r="RMP217" s="86"/>
      <c r="RMQ217" s="86"/>
      <c r="RMR217" s="86"/>
      <c r="RMS217" s="86"/>
      <c r="RMT217" s="86"/>
      <c r="RMU217" s="86"/>
      <c r="RMV217" s="86"/>
      <c r="RMW217" s="86"/>
      <c r="RMX217" s="86"/>
      <c r="RMY217" s="86"/>
      <c r="RMZ217" s="86"/>
      <c r="RNA217" s="86"/>
      <c r="RNB217" s="86"/>
      <c r="RNC217" s="86"/>
      <c r="RND217" s="86"/>
      <c r="RNE217" s="86"/>
      <c r="RNF217" s="86"/>
      <c r="RNG217" s="86"/>
      <c r="RNH217" s="86"/>
      <c r="RNI217" s="86"/>
      <c r="RNJ217" s="86"/>
      <c r="RNK217" s="86"/>
      <c r="RNL217" s="86"/>
      <c r="RNM217" s="86"/>
      <c r="RNN217" s="86"/>
      <c r="RNO217" s="86"/>
      <c r="RNP217" s="86"/>
      <c r="RNQ217" s="86"/>
      <c r="RNR217" s="86"/>
      <c r="RNS217" s="86"/>
      <c r="RNT217" s="86"/>
      <c r="RNU217" s="86"/>
      <c r="RNV217" s="86"/>
      <c r="RNW217" s="86"/>
      <c r="RNX217" s="86"/>
      <c r="RNY217" s="86"/>
      <c r="RNZ217" s="86"/>
      <c r="ROA217" s="86"/>
      <c r="ROB217" s="86"/>
      <c r="ROC217" s="86"/>
      <c r="ROD217" s="86"/>
      <c r="ROE217" s="86"/>
      <c r="ROF217" s="86"/>
      <c r="ROG217" s="86"/>
      <c r="ROH217" s="86"/>
      <c r="ROI217" s="86"/>
      <c r="ROJ217" s="86"/>
      <c r="ROK217" s="86"/>
      <c r="ROL217" s="86"/>
      <c r="ROM217" s="86"/>
      <c r="RON217" s="86"/>
      <c r="ROO217" s="86"/>
      <c r="ROP217" s="86"/>
      <c r="ROQ217" s="86"/>
      <c r="ROR217" s="86"/>
      <c r="ROS217" s="86"/>
      <c r="ROT217" s="86"/>
      <c r="ROU217" s="86"/>
      <c r="ROV217" s="86"/>
      <c r="ROW217" s="86"/>
      <c r="ROX217" s="86"/>
      <c r="ROY217" s="86"/>
      <c r="ROZ217" s="86"/>
      <c r="RPA217" s="86"/>
      <c r="RPB217" s="86"/>
      <c r="RPC217" s="86"/>
      <c r="RPD217" s="86"/>
      <c r="RPE217" s="86"/>
      <c r="RPF217" s="86"/>
      <c r="RPG217" s="86"/>
      <c r="RPH217" s="86"/>
      <c r="RPI217" s="86"/>
      <c r="RPJ217" s="86"/>
      <c r="RPK217" s="86"/>
      <c r="RPL217" s="86"/>
      <c r="RPM217" s="86"/>
      <c r="RPN217" s="86"/>
      <c r="RPO217" s="86"/>
      <c r="RPP217" s="86"/>
      <c r="RPQ217" s="86"/>
      <c r="RPR217" s="86"/>
      <c r="RPS217" s="86"/>
      <c r="RPT217" s="86"/>
      <c r="RPU217" s="86"/>
      <c r="RPV217" s="86"/>
      <c r="RPW217" s="86"/>
      <c r="RPX217" s="86"/>
      <c r="RPY217" s="86"/>
      <c r="RPZ217" s="86"/>
      <c r="RQA217" s="86"/>
      <c r="RQB217" s="86"/>
      <c r="RQC217" s="86"/>
      <c r="RQD217" s="86"/>
      <c r="RQE217" s="86"/>
      <c r="RQF217" s="86"/>
      <c r="RQG217" s="86"/>
      <c r="RQH217" s="86"/>
      <c r="RQI217" s="86"/>
      <c r="RQJ217" s="86"/>
      <c r="RQK217" s="86"/>
      <c r="RQL217" s="86"/>
      <c r="RQM217" s="86"/>
      <c r="RQN217" s="86"/>
      <c r="RQO217" s="86"/>
      <c r="RQP217" s="86"/>
      <c r="RQQ217" s="86"/>
      <c r="RQR217" s="86"/>
      <c r="RQS217" s="86"/>
      <c r="RQT217" s="86"/>
      <c r="RQU217" s="86"/>
      <c r="RQV217" s="86"/>
      <c r="RQW217" s="86"/>
      <c r="RQX217" s="86"/>
      <c r="RQY217" s="86"/>
      <c r="RQZ217" s="86"/>
      <c r="RRA217" s="86"/>
      <c r="RRB217" s="86"/>
      <c r="RRC217" s="86"/>
      <c r="RRD217" s="86"/>
      <c r="RRE217" s="86"/>
      <c r="RRF217" s="86"/>
      <c r="RRG217" s="86"/>
      <c r="RRH217" s="86"/>
      <c r="RRI217" s="86"/>
      <c r="RRJ217" s="86"/>
      <c r="RRK217" s="86"/>
      <c r="RRL217" s="86"/>
      <c r="RRM217" s="86"/>
      <c r="RRN217" s="86"/>
      <c r="RRO217" s="86"/>
      <c r="RRP217" s="86"/>
      <c r="RRQ217" s="86"/>
      <c r="RRR217" s="86"/>
      <c r="RRS217" s="86"/>
      <c r="RRT217" s="86"/>
      <c r="RRU217" s="86"/>
      <c r="RRV217" s="86"/>
      <c r="RRW217" s="86"/>
      <c r="RRX217" s="86"/>
      <c r="RRY217" s="86"/>
      <c r="RRZ217" s="86"/>
      <c r="RSA217" s="86"/>
      <c r="RSB217" s="86"/>
      <c r="RSC217" s="86"/>
      <c r="RSD217" s="86"/>
      <c r="RSE217" s="86"/>
      <c r="RSF217" s="86"/>
      <c r="RSG217" s="86"/>
      <c r="RSH217" s="86"/>
      <c r="RSI217" s="86"/>
      <c r="RSJ217" s="86"/>
      <c r="RSK217" s="86"/>
      <c r="RSL217" s="86"/>
      <c r="RSM217" s="86"/>
      <c r="RSN217" s="86"/>
      <c r="RSO217" s="86"/>
      <c r="RSP217" s="86"/>
      <c r="RSQ217" s="86"/>
      <c r="RSR217" s="86"/>
      <c r="RSS217" s="86"/>
      <c r="RST217" s="86"/>
      <c r="RSU217" s="86"/>
      <c r="RSV217" s="86"/>
      <c r="RSW217" s="86"/>
      <c r="RSX217" s="86"/>
      <c r="RSY217" s="86"/>
      <c r="RSZ217" s="86"/>
      <c r="RTA217" s="86"/>
      <c r="RTB217" s="86"/>
      <c r="RTC217" s="86"/>
      <c r="RTD217" s="86"/>
      <c r="RTE217" s="86"/>
      <c r="RTF217" s="86"/>
      <c r="RTG217" s="86"/>
      <c r="RTH217" s="86"/>
      <c r="RTI217" s="86"/>
      <c r="RTJ217" s="86"/>
      <c r="RTK217" s="86"/>
      <c r="RTL217" s="86"/>
      <c r="RTM217" s="86"/>
      <c r="RTN217" s="86"/>
      <c r="RTO217" s="86"/>
      <c r="RTP217" s="86"/>
      <c r="RTQ217" s="86"/>
      <c r="RTR217" s="86"/>
      <c r="RTS217" s="86"/>
      <c r="RTT217" s="86"/>
      <c r="RTU217" s="86"/>
      <c r="RTV217" s="86"/>
      <c r="RTW217" s="86"/>
      <c r="RTX217" s="86"/>
      <c r="RTY217" s="86"/>
      <c r="RTZ217" s="86"/>
      <c r="RUA217" s="86"/>
      <c r="RUB217" s="86"/>
      <c r="RUC217" s="86"/>
      <c r="RUD217" s="86"/>
      <c r="RUE217" s="86"/>
      <c r="RUF217" s="86"/>
      <c r="RUG217" s="86"/>
      <c r="RUH217" s="86"/>
      <c r="RUI217" s="86"/>
      <c r="RUJ217" s="86"/>
      <c r="RUK217" s="86"/>
      <c r="RUL217" s="86"/>
      <c r="RUM217" s="86"/>
      <c r="RUN217" s="86"/>
      <c r="RUO217" s="86"/>
      <c r="RUP217" s="86"/>
      <c r="RUQ217" s="86"/>
      <c r="RUR217" s="86"/>
      <c r="RUS217" s="86"/>
      <c r="RUT217" s="86"/>
      <c r="RUU217" s="86"/>
      <c r="RUV217" s="86"/>
      <c r="RUW217" s="86"/>
      <c r="RUX217" s="86"/>
      <c r="RUY217" s="86"/>
      <c r="RUZ217" s="86"/>
      <c r="RVA217" s="86"/>
      <c r="RVB217" s="86"/>
      <c r="RVC217" s="86"/>
      <c r="RVD217" s="86"/>
      <c r="RVE217" s="86"/>
      <c r="RVF217" s="86"/>
      <c r="RVG217" s="86"/>
      <c r="RVH217" s="86"/>
      <c r="RVI217" s="86"/>
      <c r="RVJ217" s="86"/>
      <c r="RVK217" s="86"/>
      <c r="RVL217" s="86"/>
      <c r="RVM217" s="86"/>
      <c r="RVN217" s="86"/>
      <c r="RVO217" s="86"/>
      <c r="RVP217" s="86"/>
      <c r="RVQ217" s="86"/>
      <c r="RVR217" s="86"/>
      <c r="RVS217" s="86"/>
      <c r="RVT217" s="86"/>
      <c r="RVU217" s="86"/>
      <c r="RVV217" s="86"/>
      <c r="RVW217" s="86"/>
      <c r="RVX217" s="86"/>
      <c r="RVY217" s="86"/>
      <c r="RVZ217" s="86"/>
      <c r="RWA217" s="86"/>
      <c r="RWB217" s="86"/>
      <c r="RWC217" s="86"/>
      <c r="RWD217" s="86"/>
      <c r="RWE217" s="86"/>
      <c r="RWF217" s="86"/>
      <c r="RWG217" s="86"/>
      <c r="RWH217" s="86"/>
      <c r="RWI217" s="86"/>
      <c r="RWJ217" s="86"/>
      <c r="RWK217" s="86"/>
      <c r="RWL217" s="86"/>
      <c r="RWM217" s="86"/>
      <c r="RWN217" s="86"/>
      <c r="RWO217" s="86"/>
      <c r="RWP217" s="86"/>
      <c r="RWQ217" s="86"/>
      <c r="RWR217" s="86"/>
      <c r="RWS217" s="86"/>
      <c r="RWT217" s="86"/>
      <c r="RWU217" s="86"/>
      <c r="RWV217" s="86"/>
      <c r="RWW217" s="86"/>
      <c r="RWX217" s="86"/>
      <c r="RWY217" s="86"/>
      <c r="RWZ217" s="86"/>
      <c r="RXA217" s="86"/>
      <c r="RXB217" s="86"/>
      <c r="RXC217" s="86"/>
      <c r="RXD217" s="86"/>
      <c r="RXE217" s="86"/>
      <c r="RXF217" s="86"/>
      <c r="RXG217" s="86"/>
      <c r="RXH217" s="86"/>
      <c r="RXI217" s="86"/>
      <c r="RXJ217" s="86"/>
      <c r="RXK217" s="86"/>
      <c r="RXL217" s="86"/>
      <c r="RXM217" s="86"/>
      <c r="RXN217" s="86"/>
      <c r="RXO217" s="86"/>
      <c r="RXP217" s="86"/>
      <c r="RXQ217" s="86"/>
      <c r="RXR217" s="86"/>
      <c r="RXS217" s="86"/>
      <c r="RXT217" s="86"/>
      <c r="RXU217" s="86"/>
      <c r="RXV217" s="86"/>
      <c r="RXW217" s="86"/>
      <c r="RXX217" s="86"/>
      <c r="RXY217" s="86"/>
      <c r="RXZ217" s="86"/>
      <c r="RYA217" s="86"/>
      <c r="RYB217" s="86"/>
      <c r="RYC217" s="86"/>
      <c r="RYD217" s="86"/>
      <c r="RYE217" s="86"/>
      <c r="RYF217" s="86"/>
      <c r="RYG217" s="86"/>
      <c r="RYH217" s="86"/>
      <c r="RYI217" s="86"/>
      <c r="RYJ217" s="86"/>
      <c r="RYK217" s="86"/>
      <c r="RYL217" s="86"/>
      <c r="RYM217" s="86"/>
      <c r="RYN217" s="86"/>
      <c r="RYO217" s="86"/>
      <c r="RYP217" s="86"/>
      <c r="RYQ217" s="86"/>
      <c r="RYR217" s="86"/>
      <c r="RYS217" s="86"/>
      <c r="RYT217" s="86"/>
      <c r="RYU217" s="86"/>
      <c r="RYV217" s="86"/>
      <c r="RYW217" s="86"/>
      <c r="RYX217" s="86"/>
      <c r="RYY217" s="86"/>
      <c r="RYZ217" s="86"/>
      <c r="RZA217" s="86"/>
      <c r="RZB217" s="86"/>
      <c r="RZC217" s="86"/>
      <c r="RZD217" s="86"/>
      <c r="RZE217" s="86"/>
      <c r="RZF217" s="86"/>
      <c r="RZG217" s="86"/>
      <c r="RZH217" s="86"/>
      <c r="RZI217" s="86"/>
      <c r="RZJ217" s="86"/>
      <c r="RZK217" s="86"/>
      <c r="RZL217" s="86"/>
      <c r="RZM217" s="86"/>
      <c r="RZN217" s="86"/>
      <c r="RZO217" s="86"/>
      <c r="RZP217" s="86"/>
      <c r="RZQ217" s="86"/>
      <c r="RZR217" s="86"/>
      <c r="RZS217" s="86"/>
      <c r="RZT217" s="86"/>
      <c r="RZU217" s="86"/>
      <c r="RZV217" s="86"/>
      <c r="RZW217" s="86"/>
      <c r="RZX217" s="86"/>
      <c r="RZY217" s="86"/>
      <c r="RZZ217" s="86"/>
      <c r="SAA217" s="86"/>
      <c r="SAB217" s="86"/>
      <c r="SAC217" s="86"/>
      <c r="SAD217" s="86"/>
      <c r="SAE217" s="86"/>
      <c r="SAF217" s="86"/>
      <c r="SAG217" s="86"/>
      <c r="SAH217" s="86"/>
      <c r="SAI217" s="86"/>
      <c r="SAJ217" s="86"/>
      <c r="SAK217" s="86"/>
      <c r="SAL217" s="86"/>
      <c r="SAM217" s="86"/>
      <c r="SAN217" s="86"/>
      <c r="SAO217" s="86"/>
      <c r="SAP217" s="86"/>
      <c r="SAQ217" s="86"/>
      <c r="SAR217" s="86"/>
      <c r="SAS217" s="86"/>
      <c r="SAT217" s="86"/>
      <c r="SAU217" s="86"/>
      <c r="SAV217" s="86"/>
      <c r="SAW217" s="86"/>
      <c r="SAX217" s="86"/>
      <c r="SAY217" s="86"/>
      <c r="SAZ217" s="86"/>
      <c r="SBA217" s="86"/>
      <c r="SBB217" s="86"/>
      <c r="SBC217" s="86"/>
      <c r="SBD217" s="86"/>
      <c r="SBE217" s="86"/>
      <c r="SBF217" s="86"/>
      <c r="SBG217" s="86"/>
      <c r="SBH217" s="86"/>
      <c r="SBI217" s="86"/>
      <c r="SBJ217" s="86"/>
      <c r="SBK217" s="86"/>
      <c r="SBL217" s="86"/>
      <c r="SBM217" s="86"/>
      <c r="SBN217" s="86"/>
      <c r="SBO217" s="86"/>
      <c r="SBP217" s="86"/>
      <c r="SBQ217" s="86"/>
      <c r="SBR217" s="86"/>
      <c r="SBS217" s="86"/>
      <c r="SBT217" s="86"/>
      <c r="SBU217" s="86"/>
      <c r="SBV217" s="86"/>
      <c r="SBW217" s="86"/>
      <c r="SBX217" s="86"/>
      <c r="SBY217" s="86"/>
      <c r="SBZ217" s="86"/>
      <c r="SCA217" s="86"/>
      <c r="SCB217" s="86"/>
      <c r="SCC217" s="86"/>
      <c r="SCD217" s="86"/>
      <c r="SCE217" s="86"/>
      <c r="SCF217" s="86"/>
      <c r="SCG217" s="86"/>
      <c r="SCH217" s="86"/>
      <c r="SCI217" s="86"/>
      <c r="SCJ217" s="86"/>
      <c r="SCK217" s="86"/>
      <c r="SCL217" s="86"/>
      <c r="SCM217" s="86"/>
      <c r="SCN217" s="86"/>
      <c r="SCO217" s="86"/>
      <c r="SCP217" s="86"/>
      <c r="SCQ217" s="86"/>
      <c r="SCR217" s="86"/>
      <c r="SCS217" s="86"/>
      <c r="SCT217" s="86"/>
      <c r="SCU217" s="86"/>
      <c r="SCV217" s="86"/>
      <c r="SCW217" s="86"/>
      <c r="SCX217" s="86"/>
      <c r="SCY217" s="86"/>
      <c r="SCZ217" s="86"/>
      <c r="SDA217" s="86"/>
      <c r="SDB217" s="86"/>
      <c r="SDC217" s="86"/>
      <c r="SDD217" s="86"/>
      <c r="SDE217" s="86"/>
      <c r="SDF217" s="86"/>
      <c r="SDG217" s="86"/>
      <c r="SDH217" s="86"/>
      <c r="SDI217" s="86"/>
      <c r="SDJ217" s="86"/>
      <c r="SDK217" s="86"/>
      <c r="SDL217" s="86"/>
      <c r="SDM217" s="86"/>
      <c r="SDN217" s="86"/>
      <c r="SDO217" s="86"/>
      <c r="SDP217" s="86"/>
      <c r="SDQ217" s="86"/>
      <c r="SDR217" s="86"/>
      <c r="SDS217" s="86"/>
      <c r="SDT217" s="86"/>
      <c r="SDU217" s="86"/>
      <c r="SDV217" s="86"/>
      <c r="SDW217" s="86"/>
      <c r="SDX217" s="86"/>
      <c r="SDY217" s="86"/>
      <c r="SDZ217" s="86"/>
      <c r="SEA217" s="86"/>
      <c r="SEB217" s="86"/>
      <c r="SEC217" s="86"/>
      <c r="SED217" s="86"/>
      <c r="SEE217" s="86"/>
      <c r="SEF217" s="86"/>
      <c r="SEG217" s="86"/>
      <c r="SEH217" s="86"/>
      <c r="SEI217" s="86"/>
      <c r="SEJ217" s="86"/>
      <c r="SEK217" s="86"/>
      <c r="SEL217" s="86"/>
      <c r="SEM217" s="86"/>
      <c r="SEN217" s="86"/>
      <c r="SEO217" s="86"/>
      <c r="SEP217" s="86"/>
      <c r="SEQ217" s="86"/>
      <c r="SER217" s="86"/>
      <c r="SES217" s="86"/>
      <c r="SET217" s="86"/>
      <c r="SEU217" s="86"/>
      <c r="SEV217" s="86"/>
      <c r="SEW217" s="86"/>
      <c r="SEX217" s="86"/>
      <c r="SEY217" s="86"/>
      <c r="SEZ217" s="86"/>
      <c r="SFA217" s="86"/>
      <c r="SFB217" s="86"/>
      <c r="SFC217" s="86"/>
      <c r="SFD217" s="86"/>
      <c r="SFE217" s="86"/>
      <c r="SFF217" s="86"/>
      <c r="SFG217" s="86"/>
      <c r="SFH217" s="86"/>
      <c r="SFI217" s="86"/>
      <c r="SFJ217" s="86"/>
      <c r="SFK217" s="86"/>
      <c r="SFL217" s="86"/>
      <c r="SFM217" s="86"/>
      <c r="SFN217" s="86"/>
      <c r="SFO217" s="86"/>
      <c r="SFP217" s="86"/>
      <c r="SFQ217" s="86"/>
      <c r="SFR217" s="86"/>
      <c r="SFS217" s="86"/>
      <c r="SFT217" s="86"/>
      <c r="SFU217" s="86"/>
      <c r="SFV217" s="86"/>
      <c r="SFW217" s="86"/>
      <c r="SFX217" s="86"/>
      <c r="SFY217" s="86"/>
      <c r="SFZ217" s="86"/>
      <c r="SGA217" s="86"/>
      <c r="SGB217" s="86"/>
      <c r="SGC217" s="86"/>
      <c r="SGD217" s="86"/>
      <c r="SGE217" s="86"/>
      <c r="SGF217" s="86"/>
      <c r="SGG217" s="86"/>
      <c r="SGH217" s="86"/>
      <c r="SGI217" s="86"/>
      <c r="SGJ217" s="86"/>
      <c r="SGK217" s="86"/>
      <c r="SGL217" s="86"/>
      <c r="SGM217" s="86"/>
      <c r="SGN217" s="86"/>
      <c r="SGO217" s="86"/>
      <c r="SGP217" s="86"/>
      <c r="SGQ217" s="86"/>
      <c r="SGR217" s="86"/>
      <c r="SGS217" s="86"/>
      <c r="SGT217" s="86"/>
      <c r="SGU217" s="86"/>
      <c r="SGV217" s="86"/>
      <c r="SGW217" s="86"/>
      <c r="SGX217" s="86"/>
      <c r="SGY217" s="86"/>
      <c r="SGZ217" s="86"/>
      <c r="SHA217" s="86"/>
      <c r="SHB217" s="86"/>
      <c r="SHC217" s="86"/>
      <c r="SHD217" s="86"/>
      <c r="SHE217" s="86"/>
      <c r="SHF217" s="86"/>
      <c r="SHG217" s="86"/>
      <c r="SHH217" s="86"/>
      <c r="SHI217" s="86"/>
      <c r="SHJ217" s="86"/>
      <c r="SHK217" s="86"/>
      <c r="SHL217" s="86"/>
      <c r="SHM217" s="86"/>
      <c r="SHN217" s="86"/>
      <c r="SHO217" s="86"/>
      <c r="SHP217" s="86"/>
      <c r="SHQ217" s="86"/>
      <c r="SHR217" s="86"/>
      <c r="SHS217" s="86"/>
      <c r="SHT217" s="86"/>
      <c r="SHU217" s="86"/>
      <c r="SHV217" s="86"/>
      <c r="SHW217" s="86"/>
      <c r="SHX217" s="86"/>
      <c r="SHY217" s="86"/>
      <c r="SHZ217" s="86"/>
      <c r="SIA217" s="86"/>
      <c r="SIB217" s="86"/>
      <c r="SIC217" s="86"/>
      <c r="SID217" s="86"/>
      <c r="SIE217" s="86"/>
      <c r="SIF217" s="86"/>
      <c r="SIG217" s="86"/>
      <c r="SIH217" s="86"/>
      <c r="SII217" s="86"/>
      <c r="SIJ217" s="86"/>
      <c r="SIK217" s="86"/>
      <c r="SIL217" s="86"/>
      <c r="SIM217" s="86"/>
      <c r="SIN217" s="86"/>
      <c r="SIO217" s="86"/>
      <c r="SIP217" s="86"/>
      <c r="SIQ217" s="86"/>
      <c r="SIR217" s="86"/>
      <c r="SIS217" s="86"/>
      <c r="SIT217" s="86"/>
      <c r="SIU217" s="86"/>
      <c r="SIV217" s="86"/>
      <c r="SIW217" s="86"/>
      <c r="SIX217" s="86"/>
      <c r="SIY217" s="86"/>
      <c r="SIZ217" s="86"/>
      <c r="SJA217" s="86"/>
      <c r="SJB217" s="86"/>
      <c r="SJC217" s="86"/>
      <c r="SJD217" s="86"/>
      <c r="SJE217" s="86"/>
      <c r="SJF217" s="86"/>
      <c r="SJG217" s="86"/>
      <c r="SJH217" s="86"/>
      <c r="SJI217" s="86"/>
      <c r="SJJ217" s="86"/>
      <c r="SJK217" s="86"/>
      <c r="SJL217" s="86"/>
      <c r="SJM217" s="86"/>
      <c r="SJN217" s="86"/>
      <c r="SJO217" s="86"/>
      <c r="SJP217" s="86"/>
      <c r="SJQ217" s="86"/>
      <c r="SJR217" s="86"/>
      <c r="SJS217" s="86"/>
      <c r="SJT217" s="86"/>
      <c r="SJU217" s="86"/>
      <c r="SJV217" s="86"/>
      <c r="SJW217" s="86"/>
      <c r="SJX217" s="86"/>
      <c r="SJY217" s="86"/>
      <c r="SJZ217" s="86"/>
      <c r="SKA217" s="86"/>
      <c r="SKB217" s="86"/>
      <c r="SKC217" s="86"/>
      <c r="SKD217" s="86"/>
      <c r="SKE217" s="86"/>
      <c r="SKF217" s="86"/>
      <c r="SKG217" s="86"/>
      <c r="SKH217" s="86"/>
      <c r="SKI217" s="86"/>
      <c r="SKJ217" s="86"/>
      <c r="SKK217" s="86"/>
      <c r="SKL217" s="86"/>
      <c r="SKM217" s="86"/>
      <c r="SKN217" s="86"/>
      <c r="SKO217" s="86"/>
      <c r="SKP217" s="86"/>
      <c r="SKQ217" s="86"/>
      <c r="SKR217" s="86"/>
      <c r="SKS217" s="86"/>
      <c r="SKT217" s="86"/>
      <c r="SKU217" s="86"/>
      <c r="SKV217" s="86"/>
      <c r="SKW217" s="86"/>
      <c r="SKX217" s="86"/>
      <c r="SKY217" s="86"/>
      <c r="SKZ217" s="86"/>
      <c r="SLA217" s="86"/>
      <c r="SLB217" s="86"/>
      <c r="SLC217" s="86"/>
      <c r="SLD217" s="86"/>
      <c r="SLE217" s="86"/>
      <c r="SLF217" s="86"/>
      <c r="SLG217" s="86"/>
      <c r="SLH217" s="86"/>
      <c r="SLI217" s="86"/>
      <c r="SLJ217" s="86"/>
      <c r="SLK217" s="86"/>
      <c r="SLL217" s="86"/>
      <c r="SLM217" s="86"/>
      <c r="SLN217" s="86"/>
      <c r="SLO217" s="86"/>
      <c r="SLP217" s="86"/>
      <c r="SLQ217" s="86"/>
      <c r="SLR217" s="86"/>
      <c r="SLS217" s="86"/>
      <c r="SLT217" s="86"/>
      <c r="SLU217" s="86"/>
      <c r="SLV217" s="86"/>
      <c r="SLW217" s="86"/>
      <c r="SLX217" s="86"/>
      <c r="SLY217" s="86"/>
      <c r="SLZ217" s="86"/>
      <c r="SMA217" s="86"/>
      <c r="SMB217" s="86"/>
      <c r="SMC217" s="86"/>
      <c r="SMD217" s="86"/>
      <c r="SME217" s="86"/>
      <c r="SMF217" s="86"/>
      <c r="SMG217" s="86"/>
      <c r="SMH217" s="86"/>
      <c r="SMI217" s="86"/>
      <c r="SMJ217" s="86"/>
      <c r="SMK217" s="86"/>
      <c r="SML217" s="86"/>
      <c r="SMM217" s="86"/>
      <c r="SMN217" s="86"/>
      <c r="SMO217" s="86"/>
      <c r="SMP217" s="86"/>
      <c r="SMQ217" s="86"/>
      <c r="SMR217" s="86"/>
      <c r="SMS217" s="86"/>
      <c r="SMT217" s="86"/>
      <c r="SMU217" s="86"/>
      <c r="SMV217" s="86"/>
      <c r="SMW217" s="86"/>
      <c r="SMX217" s="86"/>
      <c r="SMY217" s="86"/>
      <c r="SMZ217" s="86"/>
      <c r="SNA217" s="86"/>
      <c r="SNB217" s="86"/>
      <c r="SNC217" s="86"/>
      <c r="SND217" s="86"/>
      <c r="SNE217" s="86"/>
      <c r="SNF217" s="86"/>
      <c r="SNG217" s="86"/>
      <c r="SNH217" s="86"/>
      <c r="SNI217" s="86"/>
      <c r="SNJ217" s="86"/>
      <c r="SNK217" s="86"/>
      <c r="SNL217" s="86"/>
      <c r="SNM217" s="86"/>
      <c r="SNN217" s="86"/>
      <c r="SNO217" s="86"/>
      <c r="SNP217" s="86"/>
      <c r="SNQ217" s="86"/>
      <c r="SNR217" s="86"/>
      <c r="SNS217" s="86"/>
      <c r="SNT217" s="86"/>
      <c r="SNU217" s="86"/>
      <c r="SNV217" s="86"/>
      <c r="SNW217" s="86"/>
      <c r="SNX217" s="86"/>
      <c r="SNY217" s="86"/>
      <c r="SNZ217" s="86"/>
      <c r="SOA217" s="86"/>
      <c r="SOB217" s="86"/>
      <c r="SOC217" s="86"/>
      <c r="SOD217" s="86"/>
      <c r="SOE217" s="86"/>
      <c r="SOF217" s="86"/>
      <c r="SOG217" s="86"/>
      <c r="SOH217" s="86"/>
      <c r="SOI217" s="86"/>
      <c r="SOJ217" s="86"/>
      <c r="SOK217" s="86"/>
      <c r="SOL217" s="86"/>
      <c r="SOM217" s="86"/>
      <c r="SON217" s="86"/>
      <c r="SOO217" s="86"/>
      <c r="SOP217" s="86"/>
      <c r="SOQ217" s="86"/>
      <c r="SOR217" s="86"/>
      <c r="SOS217" s="86"/>
      <c r="SOT217" s="86"/>
      <c r="SOU217" s="86"/>
      <c r="SOV217" s="86"/>
      <c r="SOW217" s="86"/>
      <c r="SOX217" s="86"/>
      <c r="SOY217" s="86"/>
      <c r="SOZ217" s="86"/>
      <c r="SPA217" s="86"/>
      <c r="SPB217" s="86"/>
      <c r="SPC217" s="86"/>
      <c r="SPD217" s="86"/>
      <c r="SPE217" s="86"/>
      <c r="SPF217" s="86"/>
      <c r="SPG217" s="86"/>
      <c r="SPH217" s="86"/>
      <c r="SPI217" s="86"/>
      <c r="SPJ217" s="86"/>
      <c r="SPK217" s="86"/>
      <c r="SPL217" s="86"/>
      <c r="SPM217" s="86"/>
      <c r="SPN217" s="86"/>
      <c r="SPO217" s="86"/>
      <c r="SPP217" s="86"/>
      <c r="SPQ217" s="86"/>
      <c r="SPR217" s="86"/>
      <c r="SPS217" s="86"/>
      <c r="SPT217" s="86"/>
      <c r="SPU217" s="86"/>
      <c r="SPV217" s="86"/>
      <c r="SPW217" s="86"/>
      <c r="SPX217" s="86"/>
      <c r="SPY217" s="86"/>
      <c r="SPZ217" s="86"/>
      <c r="SQA217" s="86"/>
      <c r="SQB217" s="86"/>
      <c r="SQC217" s="86"/>
      <c r="SQD217" s="86"/>
      <c r="SQE217" s="86"/>
      <c r="SQF217" s="86"/>
      <c r="SQG217" s="86"/>
      <c r="SQH217" s="86"/>
      <c r="SQI217" s="86"/>
      <c r="SQJ217" s="86"/>
      <c r="SQK217" s="86"/>
      <c r="SQL217" s="86"/>
      <c r="SQM217" s="86"/>
      <c r="SQN217" s="86"/>
      <c r="SQO217" s="86"/>
      <c r="SQP217" s="86"/>
      <c r="SQQ217" s="86"/>
      <c r="SQR217" s="86"/>
      <c r="SQS217" s="86"/>
      <c r="SQT217" s="86"/>
      <c r="SQU217" s="86"/>
      <c r="SQV217" s="86"/>
      <c r="SQW217" s="86"/>
      <c r="SQX217" s="86"/>
      <c r="SQY217" s="86"/>
      <c r="SQZ217" s="86"/>
      <c r="SRA217" s="86"/>
      <c r="SRB217" s="86"/>
      <c r="SRC217" s="86"/>
      <c r="SRD217" s="86"/>
      <c r="SRE217" s="86"/>
      <c r="SRF217" s="86"/>
      <c r="SRG217" s="86"/>
      <c r="SRH217" s="86"/>
      <c r="SRI217" s="86"/>
      <c r="SRJ217" s="86"/>
      <c r="SRK217" s="86"/>
      <c r="SRL217" s="86"/>
      <c r="SRM217" s="86"/>
      <c r="SRN217" s="86"/>
      <c r="SRO217" s="86"/>
      <c r="SRP217" s="86"/>
      <c r="SRQ217" s="86"/>
      <c r="SRR217" s="86"/>
      <c r="SRS217" s="86"/>
      <c r="SRT217" s="86"/>
      <c r="SRU217" s="86"/>
      <c r="SRV217" s="86"/>
      <c r="SRW217" s="86"/>
      <c r="SRX217" s="86"/>
      <c r="SRY217" s="86"/>
      <c r="SRZ217" s="86"/>
      <c r="SSA217" s="86"/>
      <c r="SSB217" s="86"/>
      <c r="SSC217" s="86"/>
      <c r="SSD217" s="86"/>
      <c r="SSE217" s="86"/>
      <c r="SSF217" s="86"/>
      <c r="SSG217" s="86"/>
      <c r="SSH217" s="86"/>
      <c r="SSI217" s="86"/>
      <c r="SSJ217" s="86"/>
      <c r="SSK217" s="86"/>
      <c r="SSL217" s="86"/>
      <c r="SSM217" s="86"/>
      <c r="SSN217" s="86"/>
      <c r="SSO217" s="86"/>
      <c r="SSP217" s="86"/>
      <c r="SSQ217" s="86"/>
      <c r="SSR217" s="86"/>
      <c r="SSS217" s="86"/>
      <c r="SST217" s="86"/>
      <c r="SSU217" s="86"/>
      <c r="SSV217" s="86"/>
      <c r="SSW217" s="86"/>
      <c r="SSX217" s="86"/>
      <c r="SSY217" s="86"/>
      <c r="SSZ217" s="86"/>
      <c r="STA217" s="86"/>
      <c r="STB217" s="86"/>
      <c r="STC217" s="86"/>
      <c r="STD217" s="86"/>
      <c r="STE217" s="86"/>
      <c r="STF217" s="86"/>
      <c r="STG217" s="86"/>
      <c r="STH217" s="86"/>
      <c r="STI217" s="86"/>
      <c r="STJ217" s="86"/>
      <c r="STK217" s="86"/>
      <c r="STL217" s="86"/>
      <c r="STM217" s="86"/>
      <c r="STN217" s="86"/>
      <c r="STO217" s="86"/>
      <c r="STP217" s="86"/>
      <c r="STQ217" s="86"/>
      <c r="STR217" s="86"/>
      <c r="STS217" s="86"/>
      <c r="STT217" s="86"/>
      <c r="STU217" s="86"/>
      <c r="STV217" s="86"/>
      <c r="STW217" s="86"/>
      <c r="STX217" s="86"/>
      <c r="STY217" s="86"/>
      <c r="STZ217" s="86"/>
      <c r="SUA217" s="86"/>
      <c r="SUB217" s="86"/>
      <c r="SUC217" s="86"/>
      <c r="SUD217" s="86"/>
      <c r="SUE217" s="86"/>
      <c r="SUF217" s="86"/>
      <c r="SUG217" s="86"/>
      <c r="SUH217" s="86"/>
      <c r="SUI217" s="86"/>
      <c r="SUJ217" s="86"/>
      <c r="SUK217" s="86"/>
      <c r="SUL217" s="86"/>
      <c r="SUM217" s="86"/>
      <c r="SUN217" s="86"/>
      <c r="SUO217" s="86"/>
      <c r="SUP217" s="86"/>
      <c r="SUQ217" s="86"/>
      <c r="SUR217" s="86"/>
      <c r="SUS217" s="86"/>
      <c r="SUT217" s="86"/>
      <c r="SUU217" s="86"/>
      <c r="SUV217" s="86"/>
      <c r="SUW217" s="86"/>
      <c r="SUX217" s="86"/>
      <c r="SUY217" s="86"/>
      <c r="SUZ217" s="86"/>
      <c r="SVA217" s="86"/>
      <c r="SVB217" s="86"/>
      <c r="SVC217" s="86"/>
      <c r="SVD217" s="86"/>
      <c r="SVE217" s="86"/>
      <c r="SVF217" s="86"/>
      <c r="SVG217" s="86"/>
      <c r="SVH217" s="86"/>
      <c r="SVI217" s="86"/>
      <c r="SVJ217" s="86"/>
      <c r="SVK217" s="86"/>
      <c r="SVL217" s="86"/>
      <c r="SVM217" s="86"/>
      <c r="SVN217" s="86"/>
      <c r="SVO217" s="86"/>
      <c r="SVP217" s="86"/>
      <c r="SVQ217" s="86"/>
      <c r="SVR217" s="86"/>
      <c r="SVS217" s="86"/>
      <c r="SVT217" s="86"/>
      <c r="SVU217" s="86"/>
      <c r="SVV217" s="86"/>
      <c r="SVW217" s="86"/>
      <c r="SVX217" s="86"/>
      <c r="SVY217" s="86"/>
      <c r="SVZ217" s="86"/>
      <c r="SWA217" s="86"/>
      <c r="SWB217" s="86"/>
      <c r="SWC217" s="86"/>
      <c r="SWD217" s="86"/>
      <c r="SWE217" s="86"/>
      <c r="SWF217" s="86"/>
      <c r="SWG217" s="86"/>
      <c r="SWH217" s="86"/>
      <c r="SWI217" s="86"/>
      <c r="SWJ217" s="86"/>
      <c r="SWK217" s="86"/>
      <c r="SWL217" s="86"/>
      <c r="SWM217" s="86"/>
      <c r="SWN217" s="86"/>
      <c r="SWO217" s="86"/>
      <c r="SWP217" s="86"/>
      <c r="SWQ217" s="86"/>
      <c r="SWR217" s="86"/>
      <c r="SWS217" s="86"/>
      <c r="SWT217" s="86"/>
      <c r="SWU217" s="86"/>
      <c r="SWV217" s="86"/>
      <c r="SWW217" s="86"/>
      <c r="SWX217" s="86"/>
      <c r="SWY217" s="86"/>
      <c r="SWZ217" s="86"/>
      <c r="SXA217" s="86"/>
      <c r="SXB217" s="86"/>
      <c r="SXC217" s="86"/>
      <c r="SXD217" s="86"/>
      <c r="SXE217" s="86"/>
      <c r="SXF217" s="86"/>
      <c r="SXG217" s="86"/>
      <c r="SXH217" s="86"/>
      <c r="SXI217" s="86"/>
      <c r="SXJ217" s="86"/>
      <c r="SXK217" s="86"/>
      <c r="SXL217" s="86"/>
      <c r="SXM217" s="86"/>
      <c r="SXN217" s="86"/>
      <c r="SXO217" s="86"/>
      <c r="SXP217" s="86"/>
      <c r="SXQ217" s="86"/>
      <c r="SXR217" s="86"/>
      <c r="SXS217" s="86"/>
      <c r="SXT217" s="86"/>
      <c r="SXU217" s="86"/>
      <c r="SXV217" s="86"/>
      <c r="SXW217" s="86"/>
      <c r="SXX217" s="86"/>
      <c r="SXY217" s="86"/>
      <c r="SXZ217" s="86"/>
      <c r="SYA217" s="86"/>
      <c r="SYB217" s="86"/>
      <c r="SYC217" s="86"/>
      <c r="SYD217" s="86"/>
      <c r="SYE217" s="86"/>
      <c r="SYF217" s="86"/>
      <c r="SYG217" s="86"/>
      <c r="SYH217" s="86"/>
      <c r="SYI217" s="86"/>
      <c r="SYJ217" s="86"/>
      <c r="SYK217" s="86"/>
      <c r="SYL217" s="86"/>
      <c r="SYM217" s="86"/>
      <c r="SYN217" s="86"/>
      <c r="SYO217" s="86"/>
      <c r="SYP217" s="86"/>
      <c r="SYQ217" s="86"/>
      <c r="SYR217" s="86"/>
      <c r="SYS217" s="86"/>
      <c r="SYT217" s="86"/>
      <c r="SYU217" s="86"/>
      <c r="SYV217" s="86"/>
      <c r="SYW217" s="86"/>
      <c r="SYX217" s="86"/>
      <c r="SYY217" s="86"/>
      <c r="SYZ217" s="86"/>
      <c r="SZA217" s="86"/>
      <c r="SZB217" s="86"/>
      <c r="SZC217" s="86"/>
      <c r="SZD217" s="86"/>
      <c r="SZE217" s="86"/>
      <c r="SZF217" s="86"/>
      <c r="SZG217" s="86"/>
      <c r="SZH217" s="86"/>
      <c r="SZI217" s="86"/>
      <c r="SZJ217" s="86"/>
      <c r="SZK217" s="86"/>
      <c r="SZL217" s="86"/>
      <c r="SZM217" s="86"/>
      <c r="SZN217" s="86"/>
      <c r="SZO217" s="86"/>
      <c r="SZP217" s="86"/>
      <c r="SZQ217" s="86"/>
      <c r="SZR217" s="86"/>
      <c r="SZS217" s="86"/>
      <c r="SZT217" s="86"/>
      <c r="SZU217" s="86"/>
      <c r="SZV217" s="86"/>
      <c r="SZW217" s="86"/>
      <c r="SZX217" s="86"/>
      <c r="SZY217" s="86"/>
      <c r="SZZ217" s="86"/>
      <c r="TAA217" s="86"/>
      <c r="TAB217" s="86"/>
      <c r="TAC217" s="86"/>
      <c r="TAD217" s="86"/>
      <c r="TAE217" s="86"/>
      <c r="TAF217" s="86"/>
      <c r="TAG217" s="86"/>
      <c r="TAH217" s="86"/>
      <c r="TAI217" s="86"/>
      <c r="TAJ217" s="86"/>
      <c r="TAK217" s="86"/>
      <c r="TAL217" s="86"/>
      <c r="TAM217" s="86"/>
      <c r="TAN217" s="86"/>
      <c r="TAO217" s="86"/>
      <c r="TAP217" s="86"/>
      <c r="TAQ217" s="86"/>
      <c r="TAR217" s="86"/>
      <c r="TAS217" s="86"/>
      <c r="TAT217" s="86"/>
      <c r="TAU217" s="86"/>
      <c r="TAV217" s="86"/>
      <c r="TAW217" s="86"/>
      <c r="TAX217" s="86"/>
      <c r="TAY217" s="86"/>
      <c r="TAZ217" s="86"/>
      <c r="TBA217" s="86"/>
      <c r="TBB217" s="86"/>
      <c r="TBC217" s="86"/>
      <c r="TBD217" s="86"/>
      <c r="TBE217" s="86"/>
      <c r="TBF217" s="86"/>
      <c r="TBG217" s="86"/>
      <c r="TBH217" s="86"/>
      <c r="TBI217" s="86"/>
      <c r="TBJ217" s="86"/>
      <c r="TBK217" s="86"/>
      <c r="TBL217" s="86"/>
      <c r="TBM217" s="86"/>
      <c r="TBN217" s="86"/>
      <c r="TBO217" s="86"/>
      <c r="TBP217" s="86"/>
      <c r="TBQ217" s="86"/>
      <c r="TBR217" s="86"/>
      <c r="TBS217" s="86"/>
      <c r="TBT217" s="86"/>
      <c r="TBU217" s="86"/>
      <c r="TBV217" s="86"/>
      <c r="TBW217" s="86"/>
      <c r="TBX217" s="86"/>
      <c r="TBY217" s="86"/>
      <c r="TBZ217" s="86"/>
      <c r="TCA217" s="86"/>
      <c r="TCB217" s="86"/>
      <c r="TCC217" s="86"/>
      <c r="TCD217" s="86"/>
      <c r="TCE217" s="86"/>
      <c r="TCF217" s="86"/>
      <c r="TCG217" s="86"/>
      <c r="TCH217" s="86"/>
      <c r="TCI217" s="86"/>
      <c r="TCJ217" s="86"/>
      <c r="TCK217" s="86"/>
      <c r="TCL217" s="86"/>
      <c r="TCM217" s="86"/>
      <c r="TCN217" s="86"/>
      <c r="TCO217" s="86"/>
      <c r="TCP217" s="86"/>
      <c r="TCQ217" s="86"/>
      <c r="TCR217" s="86"/>
      <c r="TCS217" s="86"/>
      <c r="TCT217" s="86"/>
      <c r="TCU217" s="86"/>
      <c r="TCV217" s="86"/>
      <c r="TCW217" s="86"/>
      <c r="TCX217" s="86"/>
      <c r="TCY217" s="86"/>
      <c r="TCZ217" s="86"/>
      <c r="TDA217" s="86"/>
      <c r="TDB217" s="86"/>
      <c r="TDC217" s="86"/>
      <c r="TDD217" s="86"/>
      <c r="TDE217" s="86"/>
      <c r="TDF217" s="86"/>
      <c r="TDG217" s="86"/>
      <c r="TDH217" s="86"/>
      <c r="TDI217" s="86"/>
      <c r="TDJ217" s="86"/>
      <c r="TDK217" s="86"/>
      <c r="TDL217" s="86"/>
      <c r="TDM217" s="86"/>
      <c r="TDN217" s="86"/>
      <c r="TDO217" s="86"/>
      <c r="TDP217" s="86"/>
      <c r="TDQ217" s="86"/>
      <c r="TDR217" s="86"/>
      <c r="TDS217" s="86"/>
      <c r="TDT217" s="86"/>
      <c r="TDU217" s="86"/>
      <c r="TDV217" s="86"/>
      <c r="TDW217" s="86"/>
      <c r="TDX217" s="86"/>
      <c r="TDY217" s="86"/>
      <c r="TDZ217" s="86"/>
      <c r="TEA217" s="86"/>
      <c r="TEB217" s="86"/>
      <c r="TEC217" s="86"/>
      <c r="TED217" s="86"/>
      <c r="TEE217" s="86"/>
      <c r="TEF217" s="86"/>
      <c r="TEG217" s="86"/>
      <c r="TEH217" s="86"/>
      <c r="TEI217" s="86"/>
      <c r="TEJ217" s="86"/>
      <c r="TEK217" s="86"/>
      <c r="TEL217" s="86"/>
      <c r="TEM217" s="86"/>
      <c r="TEN217" s="86"/>
      <c r="TEO217" s="86"/>
      <c r="TEP217" s="86"/>
      <c r="TEQ217" s="86"/>
      <c r="TER217" s="86"/>
      <c r="TES217" s="86"/>
      <c r="TET217" s="86"/>
      <c r="TEU217" s="86"/>
      <c r="TEV217" s="86"/>
      <c r="TEW217" s="86"/>
      <c r="TEX217" s="86"/>
      <c r="TEY217" s="86"/>
      <c r="TEZ217" s="86"/>
      <c r="TFA217" s="86"/>
      <c r="TFB217" s="86"/>
      <c r="TFC217" s="86"/>
      <c r="TFD217" s="86"/>
      <c r="TFE217" s="86"/>
      <c r="TFF217" s="86"/>
      <c r="TFG217" s="86"/>
      <c r="TFH217" s="86"/>
      <c r="TFI217" s="86"/>
      <c r="TFJ217" s="86"/>
      <c r="TFK217" s="86"/>
      <c r="TFL217" s="86"/>
      <c r="TFM217" s="86"/>
      <c r="TFN217" s="86"/>
      <c r="TFO217" s="86"/>
      <c r="TFP217" s="86"/>
      <c r="TFQ217" s="86"/>
      <c r="TFR217" s="86"/>
      <c r="TFS217" s="86"/>
      <c r="TFT217" s="86"/>
      <c r="TFU217" s="86"/>
      <c r="TFV217" s="86"/>
      <c r="TFW217" s="86"/>
      <c r="TFX217" s="86"/>
      <c r="TFY217" s="86"/>
      <c r="TFZ217" s="86"/>
      <c r="TGA217" s="86"/>
      <c r="TGB217" s="86"/>
      <c r="TGC217" s="86"/>
      <c r="TGD217" s="86"/>
      <c r="TGE217" s="86"/>
      <c r="TGF217" s="86"/>
      <c r="TGG217" s="86"/>
      <c r="TGH217" s="86"/>
      <c r="TGI217" s="86"/>
      <c r="TGJ217" s="86"/>
      <c r="TGK217" s="86"/>
      <c r="TGL217" s="86"/>
      <c r="TGM217" s="86"/>
      <c r="TGN217" s="86"/>
      <c r="TGO217" s="86"/>
      <c r="TGP217" s="86"/>
      <c r="TGQ217" s="86"/>
      <c r="TGR217" s="86"/>
      <c r="TGS217" s="86"/>
      <c r="TGT217" s="86"/>
      <c r="TGU217" s="86"/>
      <c r="TGV217" s="86"/>
      <c r="TGW217" s="86"/>
      <c r="TGX217" s="86"/>
      <c r="TGY217" s="86"/>
      <c r="TGZ217" s="86"/>
      <c r="THA217" s="86"/>
      <c r="THB217" s="86"/>
      <c r="THC217" s="86"/>
      <c r="THD217" s="86"/>
      <c r="THE217" s="86"/>
      <c r="THF217" s="86"/>
      <c r="THG217" s="86"/>
      <c r="THH217" s="86"/>
      <c r="THI217" s="86"/>
      <c r="THJ217" s="86"/>
      <c r="THK217" s="86"/>
      <c r="THL217" s="86"/>
      <c r="THM217" s="86"/>
      <c r="THN217" s="86"/>
      <c r="THO217" s="86"/>
      <c r="THP217" s="86"/>
      <c r="THQ217" s="86"/>
      <c r="THR217" s="86"/>
      <c r="THS217" s="86"/>
      <c r="THT217" s="86"/>
      <c r="THU217" s="86"/>
      <c r="THV217" s="86"/>
      <c r="THW217" s="86"/>
      <c r="THX217" s="86"/>
      <c r="THY217" s="86"/>
      <c r="THZ217" s="86"/>
      <c r="TIA217" s="86"/>
      <c r="TIB217" s="86"/>
      <c r="TIC217" s="86"/>
      <c r="TID217" s="86"/>
      <c r="TIE217" s="86"/>
      <c r="TIF217" s="86"/>
      <c r="TIG217" s="86"/>
      <c r="TIH217" s="86"/>
      <c r="TII217" s="86"/>
      <c r="TIJ217" s="86"/>
      <c r="TIK217" s="86"/>
      <c r="TIL217" s="86"/>
      <c r="TIM217" s="86"/>
      <c r="TIN217" s="86"/>
      <c r="TIO217" s="86"/>
      <c r="TIP217" s="86"/>
      <c r="TIQ217" s="86"/>
      <c r="TIR217" s="86"/>
      <c r="TIS217" s="86"/>
      <c r="TIT217" s="86"/>
      <c r="TIU217" s="86"/>
      <c r="TIV217" s="86"/>
      <c r="TIW217" s="86"/>
      <c r="TIX217" s="86"/>
      <c r="TIY217" s="86"/>
      <c r="TIZ217" s="86"/>
      <c r="TJA217" s="86"/>
      <c r="TJB217" s="86"/>
      <c r="TJC217" s="86"/>
      <c r="TJD217" s="86"/>
      <c r="TJE217" s="86"/>
      <c r="TJF217" s="86"/>
      <c r="TJG217" s="86"/>
      <c r="TJH217" s="86"/>
      <c r="TJI217" s="86"/>
      <c r="TJJ217" s="86"/>
      <c r="TJK217" s="86"/>
      <c r="TJL217" s="86"/>
      <c r="TJM217" s="86"/>
      <c r="TJN217" s="86"/>
      <c r="TJO217" s="86"/>
      <c r="TJP217" s="86"/>
      <c r="TJQ217" s="86"/>
      <c r="TJR217" s="86"/>
      <c r="TJS217" s="86"/>
      <c r="TJT217" s="86"/>
      <c r="TJU217" s="86"/>
      <c r="TJV217" s="86"/>
      <c r="TJW217" s="86"/>
      <c r="TJX217" s="86"/>
      <c r="TJY217" s="86"/>
      <c r="TJZ217" s="86"/>
      <c r="TKA217" s="86"/>
      <c r="TKB217" s="86"/>
      <c r="TKC217" s="86"/>
      <c r="TKD217" s="86"/>
      <c r="TKE217" s="86"/>
      <c r="TKF217" s="86"/>
      <c r="TKG217" s="86"/>
      <c r="TKH217" s="86"/>
      <c r="TKI217" s="86"/>
      <c r="TKJ217" s="86"/>
      <c r="TKK217" s="86"/>
      <c r="TKL217" s="86"/>
      <c r="TKM217" s="86"/>
      <c r="TKN217" s="86"/>
      <c r="TKO217" s="86"/>
      <c r="TKP217" s="86"/>
      <c r="TKQ217" s="86"/>
      <c r="TKR217" s="86"/>
      <c r="TKS217" s="86"/>
      <c r="TKT217" s="86"/>
      <c r="TKU217" s="86"/>
      <c r="TKV217" s="86"/>
      <c r="TKW217" s="86"/>
      <c r="TKX217" s="86"/>
      <c r="TKY217" s="86"/>
      <c r="TKZ217" s="86"/>
      <c r="TLA217" s="86"/>
      <c r="TLB217" s="86"/>
      <c r="TLC217" s="86"/>
      <c r="TLD217" s="86"/>
      <c r="TLE217" s="86"/>
      <c r="TLF217" s="86"/>
      <c r="TLG217" s="86"/>
      <c r="TLH217" s="86"/>
      <c r="TLI217" s="86"/>
      <c r="TLJ217" s="86"/>
      <c r="TLK217" s="86"/>
      <c r="TLL217" s="86"/>
      <c r="TLM217" s="86"/>
      <c r="TLN217" s="86"/>
      <c r="TLO217" s="86"/>
      <c r="TLP217" s="86"/>
      <c r="TLQ217" s="86"/>
      <c r="TLR217" s="86"/>
      <c r="TLS217" s="86"/>
      <c r="TLT217" s="86"/>
      <c r="TLU217" s="86"/>
      <c r="TLV217" s="86"/>
      <c r="TLW217" s="86"/>
      <c r="TLX217" s="86"/>
      <c r="TLY217" s="86"/>
      <c r="TLZ217" s="86"/>
      <c r="TMA217" s="86"/>
      <c r="TMB217" s="86"/>
      <c r="TMC217" s="86"/>
      <c r="TMD217" s="86"/>
      <c r="TME217" s="86"/>
      <c r="TMF217" s="86"/>
      <c r="TMG217" s="86"/>
      <c r="TMH217" s="86"/>
      <c r="TMI217" s="86"/>
      <c r="TMJ217" s="86"/>
      <c r="TMK217" s="86"/>
      <c r="TML217" s="86"/>
      <c r="TMM217" s="86"/>
      <c r="TMN217" s="86"/>
      <c r="TMO217" s="86"/>
      <c r="TMP217" s="86"/>
      <c r="TMQ217" s="86"/>
      <c r="TMR217" s="86"/>
      <c r="TMS217" s="86"/>
      <c r="TMT217" s="86"/>
      <c r="TMU217" s="86"/>
      <c r="TMV217" s="86"/>
      <c r="TMW217" s="86"/>
      <c r="TMX217" s="86"/>
      <c r="TMY217" s="86"/>
      <c r="TMZ217" s="86"/>
      <c r="TNA217" s="86"/>
      <c r="TNB217" s="86"/>
      <c r="TNC217" s="86"/>
      <c r="TND217" s="86"/>
      <c r="TNE217" s="86"/>
      <c r="TNF217" s="86"/>
      <c r="TNG217" s="86"/>
      <c r="TNH217" s="86"/>
      <c r="TNI217" s="86"/>
      <c r="TNJ217" s="86"/>
      <c r="TNK217" s="86"/>
      <c r="TNL217" s="86"/>
      <c r="TNM217" s="86"/>
      <c r="TNN217" s="86"/>
      <c r="TNO217" s="86"/>
      <c r="TNP217" s="86"/>
      <c r="TNQ217" s="86"/>
      <c r="TNR217" s="86"/>
      <c r="TNS217" s="86"/>
      <c r="TNT217" s="86"/>
      <c r="TNU217" s="86"/>
      <c r="TNV217" s="86"/>
      <c r="TNW217" s="86"/>
      <c r="TNX217" s="86"/>
      <c r="TNY217" s="86"/>
      <c r="TNZ217" s="86"/>
      <c r="TOA217" s="86"/>
      <c r="TOB217" s="86"/>
      <c r="TOC217" s="86"/>
      <c r="TOD217" s="86"/>
      <c r="TOE217" s="86"/>
      <c r="TOF217" s="86"/>
      <c r="TOG217" s="86"/>
      <c r="TOH217" s="86"/>
      <c r="TOI217" s="86"/>
      <c r="TOJ217" s="86"/>
      <c r="TOK217" s="86"/>
      <c r="TOL217" s="86"/>
      <c r="TOM217" s="86"/>
      <c r="TON217" s="86"/>
      <c r="TOO217" s="86"/>
      <c r="TOP217" s="86"/>
      <c r="TOQ217" s="86"/>
      <c r="TOR217" s="86"/>
      <c r="TOS217" s="86"/>
      <c r="TOT217" s="86"/>
      <c r="TOU217" s="86"/>
      <c r="TOV217" s="86"/>
      <c r="TOW217" s="86"/>
      <c r="TOX217" s="86"/>
      <c r="TOY217" s="86"/>
      <c r="TOZ217" s="86"/>
      <c r="TPA217" s="86"/>
      <c r="TPB217" s="86"/>
      <c r="TPC217" s="86"/>
      <c r="TPD217" s="86"/>
      <c r="TPE217" s="86"/>
      <c r="TPF217" s="86"/>
      <c r="TPG217" s="86"/>
      <c r="TPH217" s="86"/>
      <c r="TPI217" s="86"/>
      <c r="TPJ217" s="86"/>
      <c r="TPK217" s="86"/>
      <c r="TPL217" s="86"/>
      <c r="TPM217" s="86"/>
      <c r="TPN217" s="86"/>
      <c r="TPO217" s="86"/>
      <c r="TPP217" s="86"/>
      <c r="TPQ217" s="86"/>
      <c r="TPR217" s="86"/>
      <c r="TPS217" s="86"/>
      <c r="TPT217" s="86"/>
      <c r="TPU217" s="86"/>
      <c r="TPV217" s="86"/>
      <c r="TPW217" s="86"/>
      <c r="TPX217" s="86"/>
      <c r="TPY217" s="86"/>
      <c r="TPZ217" s="86"/>
      <c r="TQA217" s="86"/>
      <c r="TQB217" s="86"/>
      <c r="TQC217" s="86"/>
      <c r="TQD217" s="86"/>
      <c r="TQE217" s="86"/>
      <c r="TQF217" s="86"/>
      <c r="TQG217" s="86"/>
      <c r="TQH217" s="86"/>
      <c r="TQI217" s="86"/>
      <c r="TQJ217" s="86"/>
      <c r="TQK217" s="86"/>
      <c r="TQL217" s="86"/>
      <c r="TQM217" s="86"/>
      <c r="TQN217" s="86"/>
      <c r="TQO217" s="86"/>
      <c r="TQP217" s="86"/>
      <c r="TQQ217" s="86"/>
      <c r="TQR217" s="86"/>
      <c r="TQS217" s="86"/>
      <c r="TQT217" s="86"/>
      <c r="TQU217" s="86"/>
      <c r="TQV217" s="86"/>
      <c r="TQW217" s="86"/>
      <c r="TQX217" s="86"/>
      <c r="TQY217" s="86"/>
      <c r="TQZ217" s="86"/>
      <c r="TRA217" s="86"/>
      <c r="TRB217" s="86"/>
      <c r="TRC217" s="86"/>
      <c r="TRD217" s="86"/>
      <c r="TRE217" s="86"/>
      <c r="TRF217" s="86"/>
      <c r="TRG217" s="86"/>
      <c r="TRH217" s="86"/>
      <c r="TRI217" s="86"/>
      <c r="TRJ217" s="86"/>
      <c r="TRK217" s="86"/>
      <c r="TRL217" s="86"/>
      <c r="TRM217" s="86"/>
      <c r="TRN217" s="86"/>
      <c r="TRO217" s="86"/>
      <c r="TRP217" s="86"/>
      <c r="TRQ217" s="86"/>
      <c r="TRR217" s="86"/>
      <c r="TRS217" s="86"/>
      <c r="TRT217" s="86"/>
      <c r="TRU217" s="86"/>
      <c r="TRV217" s="86"/>
      <c r="TRW217" s="86"/>
      <c r="TRX217" s="86"/>
      <c r="TRY217" s="86"/>
      <c r="TRZ217" s="86"/>
      <c r="TSA217" s="86"/>
      <c r="TSB217" s="86"/>
      <c r="TSC217" s="86"/>
      <c r="TSD217" s="86"/>
      <c r="TSE217" s="86"/>
      <c r="TSF217" s="86"/>
      <c r="TSG217" s="86"/>
      <c r="TSH217" s="86"/>
      <c r="TSI217" s="86"/>
      <c r="TSJ217" s="86"/>
      <c r="TSK217" s="86"/>
      <c r="TSL217" s="86"/>
      <c r="TSM217" s="86"/>
      <c r="TSN217" s="86"/>
      <c r="TSO217" s="86"/>
      <c r="TSP217" s="86"/>
      <c r="TSQ217" s="86"/>
      <c r="TSR217" s="86"/>
      <c r="TSS217" s="86"/>
      <c r="TST217" s="86"/>
      <c r="TSU217" s="86"/>
      <c r="TSV217" s="86"/>
      <c r="TSW217" s="86"/>
      <c r="TSX217" s="86"/>
      <c r="TSY217" s="86"/>
      <c r="TSZ217" s="86"/>
      <c r="TTA217" s="86"/>
      <c r="TTB217" s="86"/>
      <c r="TTC217" s="86"/>
      <c r="TTD217" s="86"/>
      <c r="TTE217" s="86"/>
      <c r="TTF217" s="86"/>
      <c r="TTG217" s="86"/>
      <c r="TTH217" s="86"/>
      <c r="TTI217" s="86"/>
      <c r="TTJ217" s="86"/>
      <c r="TTK217" s="86"/>
      <c r="TTL217" s="86"/>
      <c r="TTM217" s="86"/>
      <c r="TTN217" s="86"/>
      <c r="TTO217" s="86"/>
      <c r="TTP217" s="86"/>
      <c r="TTQ217" s="86"/>
      <c r="TTR217" s="86"/>
      <c r="TTS217" s="86"/>
      <c r="TTT217" s="86"/>
      <c r="TTU217" s="86"/>
      <c r="TTV217" s="86"/>
      <c r="TTW217" s="86"/>
      <c r="TTX217" s="86"/>
      <c r="TTY217" s="86"/>
      <c r="TTZ217" s="86"/>
      <c r="TUA217" s="86"/>
      <c r="TUB217" s="86"/>
      <c r="TUC217" s="86"/>
      <c r="TUD217" s="86"/>
      <c r="TUE217" s="86"/>
      <c r="TUF217" s="86"/>
      <c r="TUG217" s="86"/>
      <c r="TUH217" s="86"/>
      <c r="TUI217" s="86"/>
      <c r="TUJ217" s="86"/>
      <c r="TUK217" s="86"/>
      <c r="TUL217" s="86"/>
      <c r="TUM217" s="86"/>
      <c r="TUN217" s="86"/>
      <c r="TUO217" s="86"/>
      <c r="TUP217" s="86"/>
      <c r="TUQ217" s="86"/>
      <c r="TUR217" s="86"/>
      <c r="TUS217" s="86"/>
      <c r="TUT217" s="86"/>
      <c r="TUU217" s="86"/>
      <c r="TUV217" s="86"/>
      <c r="TUW217" s="86"/>
      <c r="TUX217" s="86"/>
      <c r="TUY217" s="86"/>
      <c r="TUZ217" s="86"/>
      <c r="TVA217" s="86"/>
      <c r="TVB217" s="86"/>
      <c r="TVC217" s="86"/>
      <c r="TVD217" s="86"/>
      <c r="TVE217" s="86"/>
      <c r="TVF217" s="86"/>
      <c r="TVG217" s="86"/>
      <c r="TVH217" s="86"/>
      <c r="TVI217" s="86"/>
      <c r="TVJ217" s="86"/>
      <c r="TVK217" s="86"/>
      <c r="TVL217" s="86"/>
      <c r="TVM217" s="86"/>
      <c r="TVN217" s="86"/>
      <c r="TVO217" s="86"/>
      <c r="TVP217" s="86"/>
      <c r="TVQ217" s="86"/>
      <c r="TVR217" s="86"/>
      <c r="TVS217" s="86"/>
      <c r="TVT217" s="86"/>
      <c r="TVU217" s="86"/>
      <c r="TVV217" s="86"/>
      <c r="TVW217" s="86"/>
      <c r="TVX217" s="86"/>
      <c r="TVY217" s="86"/>
      <c r="TVZ217" s="86"/>
      <c r="TWA217" s="86"/>
      <c r="TWB217" s="86"/>
      <c r="TWC217" s="86"/>
      <c r="TWD217" s="86"/>
      <c r="TWE217" s="86"/>
      <c r="TWF217" s="86"/>
      <c r="TWG217" s="86"/>
      <c r="TWH217" s="86"/>
      <c r="TWI217" s="86"/>
      <c r="TWJ217" s="86"/>
      <c r="TWK217" s="86"/>
      <c r="TWL217" s="86"/>
      <c r="TWM217" s="86"/>
      <c r="TWN217" s="86"/>
      <c r="TWO217" s="86"/>
      <c r="TWP217" s="86"/>
      <c r="TWQ217" s="86"/>
      <c r="TWR217" s="86"/>
      <c r="TWS217" s="86"/>
      <c r="TWT217" s="86"/>
      <c r="TWU217" s="86"/>
      <c r="TWV217" s="86"/>
      <c r="TWW217" s="86"/>
      <c r="TWX217" s="86"/>
      <c r="TWY217" s="86"/>
      <c r="TWZ217" s="86"/>
      <c r="TXA217" s="86"/>
      <c r="TXB217" s="86"/>
      <c r="TXC217" s="86"/>
      <c r="TXD217" s="86"/>
      <c r="TXE217" s="86"/>
      <c r="TXF217" s="86"/>
      <c r="TXG217" s="86"/>
      <c r="TXH217" s="86"/>
      <c r="TXI217" s="86"/>
      <c r="TXJ217" s="86"/>
      <c r="TXK217" s="86"/>
      <c r="TXL217" s="86"/>
      <c r="TXM217" s="86"/>
      <c r="TXN217" s="86"/>
      <c r="TXO217" s="86"/>
      <c r="TXP217" s="86"/>
      <c r="TXQ217" s="86"/>
      <c r="TXR217" s="86"/>
      <c r="TXS217" s="86"/>
      <c r="TXT217" s="86"/>
      <c r="TXU217" s="86"/>
      <c r="TXV217" s="86"/>
      <c r="TXW217" s="86"/>
      <c r="TXX217" s="86"/>
      <c r="TXY217" s="86"/>
      <c r="TXZ217" s="86"/>
      <c r="TYA217" s="86"/>
      <c r="TYB217" s="86"/>
      <c r="TYC217" s="86"/>
      <c r="TYD217" s="86"/>
      <c r="TYE217" s="86"/>
      <c r="TYF217" s="86"/>
      <c r="TYG217" s="86"/>
      <c r="TYH217" s="86"/>
      <c r="TYI217" s="86"/>
      <c r="TYJ217" s="86"/>
      <c r="TYK217" s="86"/>
      <c r="TYL217" s="86"/>
      <c r="TYM217" s="86"/>
      <c r="TYN217" s="86"/>
      <c r="TYO217" s="86"/>
      <c r="TYP217" s="86"/>
      <c r="TYQ217" s="86"/>
      <c r="TYR217" s="86"/>
      <c r="TYS217" s="86"/>
      <c r="TYT217" s="86"/>
      <c r="TYU217" s="86"/>
      <c r="TYV217" s="86"/>
      <c r="TYW217" s="86"/>
      <c r="TYX217" s="86"/>
      <c r="TYY217" s="86"/>
      <c r="TYZ217" s="86"/>
      <c r="TZA217" s="86"/>
      <c r="TZB217" s="86"/>
      <c r="TZC217" s="86"/>
      <c r="TZD217" s="86"/>
      <c r="TZE217" s="86"/>
      <c r="TZF217" s="86"/>
      <c r="TZG217" s="86"/>
      <c r="TZH217" s="86"/>
      <c r="TZI217" s="86"/>
      <c r="TZJ217" s="86"/>
      <c r="TZK217" s="86"/>
      <c r="TZL217" s="86"/>
      <c r="TZM217" s="86"/>
      <c r="TZN217" s="86"/>
      <c r="TZO217" s="86"/>
      <c r="TZP217" s="86"/>
      <c r="TZQ217" s="86"/>
      <c r="TZR217" s="86"/>
      <c r="TZS217" s="86"/>
      <c r="TZT217" s="86"/>
      <c r="TZU217" s="86"/>
      <c r="TZV217" s="86"/>
      <c r="TZW217" s="86"/>
      <c r="TZX217" s="86"/>
      <c r="TZY217" s="86"/>
      <c r="TZZ217" s="86"/>
      <c r="UAA217" s="86"/>
      <c r="UAB217" s="86"/>
      <c r="UAC217" s="86"/>
      <c r="UAD217" s="86"/>
      <c r="UAE217" s="86"/>
      <c r="UAF217" s="86"/>
      <c r="UAG217" s="86"/>
      <c r="UAH217" s="86"/>
      <c r="UAI217" s="86"/>
      <c r="UAJ217" s="86"/>
      <c r="UAK217" s="86"/>
      <c r="UAL217" s="86"/>
      <c r="UAM217" s="86"/>
      <c r="UAN217" s="86"/>
      <c r="UAO217" s="86"/>
      <c r="UAP217" s="86"/>
      <c r="UAQ217" s="86"/>
      <c r="UAR217" s="86"/>
      <c r="UAS217" s="86"/>
      <c r="UAT217" s="86"/>
      <c r="UAU217" s="86"/>
      <c r="UAV217" s="86"/>
      <c r="UAW217" s="86"/>
      <c r="UAX217" s="86"/>
      <c r="UAY217" s="86"/>
      <c r="UAZ217" s="86"/>
      <c r="UBA217" s="86"/>
      <c r="UBB217" s="86"/>
      <c r="UBC217" s="86"/>
      <c r="UBD217" s="86"/>
      <c r="UBE217" s="86"/>
      <c r="UBF217" s="86"/>
      <c r="UBG217" s="86"/>
      <c r="UBH217" s="86"/>
      <c r="UBI217" s="86"/>
      <c r="UBJ217" s="86"/>
      <c r="UBK217" s="86"/>
      <c r="UBL217" s="86"/>
      <c r="UBM217" s="86"/>
      <c r="UBN217" s="86"/>
      <c r="UBO217" s="86"/>
      <c r="UBP217" s="86"/>
      <c r="UBQ217" s="86"/>
      <c r="UBR217" s="86"/>
      <c r="UBS217" s="86"/>
      <c r="UBT217" s="86"/>
      <c r="UBU217" s="86"/>
      <c r="UBV217" s="86"/>
      <c r="UBW217" s="86"/>
      <c r="UBX217" s="86"/>
      <c r="UBY217" s="86"/>
      <c r="UBZ217" s="86"/>
      <c r="UCA217" s="86"/>
      <c r="UCB217" s="86"/>
      <c r="UCC217" s="86"/>
      <c r="UCD217" s="86"/>
      <c r="UCE217" s="86"/>
      <c r="UCF217" s="86"/>
      <c r="UCG217" s="86"/>
      <c r="UCH217" s="86"/>
      <c r="UCI217" s="86"/>
      <c r="UCJ217" s="86"/>
      <c r="UCK217" s="86"/>
      <c r="UCL217" s="86"/>
      <c r="UCM217" s="86"/>
      <c r="UCN217" s="86"/>
      <c r="UCO217" s="86"/>
      <c r="UCP217" s="86"/>
      <c r="UCQ217" s="86"/>
      <c r="UCR217" s="86"/>
      <c r="UCS217" s="86"/>
      <c r="UCT217" s="86"/>
      <c r="UCU217" s="86"/>
      <c r="UCV217" s="86"/>
      <c r="UCW217" s="86"/>
      <c r="UCX217" s="86"/>
      <c r="UCY217" s="86"/>
      <c r="UCZ217" s="86"/>
      <c r="UDA217" s="86"/>
      <c r="UDB217" s="86"/>
      <c r="UDC217" s="86"/>
      <c r="UDD217" s="86"/>
      <c r="UDE217" s="86"/>
      <c r="UDF217" s="86"/>
      <c r="UDG217" s="86"/>
      <c r="UDH217" s="86"/>
      <c r="UDI217" s="86"/>
      <c r="UDJ217" s="86"/>
      <c r="UDK217" s="86"/>
      <c r="UDL217" s="86"/>
      <c r="UDM217" s="86"/>
      <c r="UDN217" s="86"/>
      <c r="UDO217" s="86"/>
      <c r="UDP217" s="86"/>
      <c r="UDQ217" s="86"/>
      <c r="UDR217" s="86"/>
      <c r="UDS217" s="86"/>
      <c r="UDT217" s="86"/>
      <c r="UDU217" s="86"/>
      <c r="UDV217" s="86"/>
      <c r="UDW217" s="86"/>
      <c r="UDX217" s="86"/>
      <c r="UDY217" s="86"/>
      <c r="UDZ217" s="86"/>
      <c r="UEA217" s="86"/>
      <c r="UEB217" s="86"/>
      <c r="UEC217" s="86"/>
      <c r="UED217" s="86"/>
      <c r="UEE217" s="86"/>
      <c r="UEF217" s="86"/>
      <c r="UEG217" s="86"/>
      <c r="UEH217" s="86"/>
      <c r="UEI217" s="86"/>
      <c r="UEJ217" s="86"/>
      <c r="UEK217" s="86"/>
      <c r="UEL217" s="86"/>
      <c r="UEM217" s="86"/>
      <c r="UEN217" s="86"/>
      <c r="UEO217" s="86"/>
      <c r="UEP217" s="86"/>
      <c r="UEQ217" s="86"/>
      <c r="UER217" s="86"/>
      <c r="UES217" s="86"/>
      <c r="UET217" s="86"/>
      <c r="UEU217" s="86"/>
      <c r="UEV217" s="86"/>
      <c r="UEW217" s="86"/>
      <c r="UEX217" s="86"/>
      <c r="UEY217" s="86"/>
      <c r="UEZ217" s="86"/>
      <c r="UFA217" s="86"/>
      <c r="UFB217" s="86"/>
      <c r="UFC217" s="86"/>
      <c r="UFD217" s="86"/>
      <c r="UFE217" s="86"/>
      <c r="UFF217" s="86"/>
      <c r="UFG217" s="86"/>
      <c r="UFH217" s="86"/>
      <c r="UFI217" s="86"/>
      <c r="UFJ217" s="86"/>
      <c r="UFK217" s="86"/>
      <c r="UFL217" s="86"/>
      <c r="UFM217" s="86"/>
      <c r="UFN217" s="86"/>
      <c r="UFO217" s="86"/>
      <c r="UFP217" s="86"/>
      <c r="UFQ217" s="86"/>
      <c r="UFR217" s="86"/>
      <c r="UFS217" s="86"/>
      <c r="UFT217" s="86"/>
      <c r="UFU217" s="86"/>
      <c r="UFV217" s="86"/>
      <c r="UFW217" s="86"/>
      <c r="UFX217" s="86"/>
      <c r="UFY217" s="86"/>
      <c r="UFZ217" s="86"/>
      <c r="UGA217" s="86"/>
      <c r="UGB217" s="86"/>
      <c r="UGC217" s="86"/>
      <c r="UGD217" s="86"/>
      <c r="UGE217" s="86"/>
      <c r="UGF217" s="86"/>
      <c r="UGG217" s="86"/>
      <c r="UGH217" s="86"/>
      <c r="UGI217" s="86"/>
      <c r="UGJ217" s="86"/>
      <c r="UGK217" s="86"/>
      <c r="UGL217" s="86"/>
      <c r="UGM217" s="86"/>
      <c r="UGN217" s="86"/>
      <c r="UGO217" s="86"/>
      <c r="UGP217" s="86"/>
      <c r="UGQ217" s="86"/>
      <c r="UGR217" s="86"/>
      <c r="UGS217" s="86"/>
      <c r="UGT217" s="86"/>
      <c r="UGU217" s="86"/>
      <c r="UGV217" s="86"/>
      <c r="UGW217" s="86"/>
      <c r="UGX217" s="86"/>
      <c r="UGY217" s="86"/>
      <c r="UGZ217" s="86"/>
      <c r="UHA217" s="86"/>
      <c r="UHB217" s="86"/>
      <c r="UHC217" s="86"/>
      <c r="UHD217" s="86"/>
      <c r="UHE217" s="86"/>
      <c r="UHF217" s="86"/>
      <c r="UHG217" s="86"/>
      <c r="UHH217" s="86"/>
      <c r="UHI217" s="86"/>
      <c r="UHJ217" s="86"/>
      <c r="UHK217" s="86"/>
      <c r="UHL217" s="86"/>
      <c r="UHM217" s="86"/>
      <c r="UHN217" s="86"/>
      <c r="UHO217" s="86"/>
      <c r="UHP217" s="86"/>
      <c r="UHQ217" s="86"/>
      <c r="UHR217" s="86"/>
      <c r="UHS217" s="86"/>
      <c r="UHT217" s="86"/>
      <c r="UHU217" s="86"/>
      <c r="UHV217" s="86"/>
      <c r="UHW217" s="86"/>
      <c r="UHX217" s="86"/>
      <c r="UHY217" s="86"/>
      <c r="UHZ217" s="86"/>
      <c r="UIA217" s="86"/>
      <c r="UIB217" s="86"/>
      <c r="UIC217" s="86"/>
      <c r="UID217" s="86"/>
      <c r="UIE217" s="86"/>
      <c r="UIF217" s="86"/>
      <c r="UIG217" s="86"/>
      <c r="UIH217" s="86"/>
      <c r="UII217" s="86"/>
      <c r="UIJ217" s="86"/>
      <c r="UIK217" s="86"/>
      <c r="UIL217" s="86"/>
      <c r="UIM217" s="86"/>
      <c r="UIN217" s="86"/>
      <c r="UIO217" s="86"/>
      <c r="UIP217" s="86"/>
      <c r="UIQ217" s="86"/>
      <c r="UIR217" s="86"/>
      <c r="UIS217" s="86"/>
      <c r="UIT217" s="86"/>
      <c r="UIU217" s="86"/>
      <c r="UIV217" s="86"/>
      <c r="UIW217" s="86"/>
      <c r="UIX217" s="86"/>
      <c r="UIY217" s="86"/>
      <c r="UIZ217" s="86"/>
      <c r="UJA217" s="86"/>
      <c r="UJB217" s="86"/>
      <c r="UJC217" s="86"/>
      <c r="UJD217" s="86"/>
      <c r="UJE217" s="86"/>
      <c r="UJF217" s="86"/>
      <c r="UJG217" s="86"/>
      <c r="UJH217" s="86"/>
      <c r="UJI217" s="86"/>
      <c r="UJJ217" s="86"/>
      <c r="UJK217" s="86"/>
      <c r="UJL217" s="86"/>
      <c r="UJM217" s="86"/>
      <c r="UJN217" s="86"/>
      <c r="UJO217" s="86"/>
      <c r="UJP217" s="86"/>
      <c r="UJQ217" s="86"/>
      <c r="UJR217" s="86"/>
      <c r="UJS217" s="86"/>
      <c r="UJT217" s="86"/>
      <c r="UJU217" s="86"/>
      <c r="UJV217" s="86"/>
      <c r="UJW217" s="86"/>
      <c r="UJX217" s="86"/>
      <c r="UJY217" s="86"/>
      <c r="UJZ217" s="86"/>
      <c r="UKA217" s="86"/>
      <c r="UKB217" s="86"/>
      <c r="UKC217" s="86"/>
      <c r="UKD217" s="86"/>
      <c r="UKE217" s="86"/>
      <c r="UKF217" s="86"/>
      <c r="UKG217" s="86"/>
      <c r="UKH217" s="86"/>
      <c r="UKI217" s="86"/>
      <c r="UKJ217" s="86"/>
      <c r="UKK217" s="86"/>
      <c r="UKL217" s="86"/>
      <c r="UKM217" s="86"/>
      <c r="UKN217" s="86"/>
      <c r="UKO217" s="86"/>
      <c r="UKP217" s="86"/>
      <c r="UKQ217" s="86"/>
      <c r="UKR217" s="86"/>
      <c r="UKS217" s="86"/>
      <c r="UKT217" s="86"/>
      <c r="UKU217" s="86"/>
      <c r="UKV217" s="86"/>
      <c r="UKW217" s="86"/>
      <c r="UKX217" s="86"/>
      <c r="UKY217" s="86"/>
      <c r="UKZ217" s="86"/>
      <c r="ULA217" s="86"/>
      <c r="ULB217" s="86"/>
      <c r="ULC217" s="86"/>
      <c r="ULD217" s="86"/>
      <c r="ULE217" s="86"/>
      <c r="ULF217" s="86"/>
      <c r="ULG217" s="86"/>
      <c r="ULH217" s="86"/>
      <c r="ULI217" s="86"/>
      <c r="ULJ217" s="86"/>
      <c r="ULK217" s="86"/>
      <c r="ULL217" s="86"/>
      <c r="ULM217" s="86"/>
      <c r="ULN217" s="86"/>
      <c r="ULO217" s="86"/>
      <c r="ULP217" s="86"/>
      <c r="ULQ217" s="86"/>
      <c r="ULR217" s="86"/>
      <c r="ULS217" s="86"/>
      <c r="ULT217" s="86"/>
      <c r="ULU217" s="86"/>
      <c r="ULV217" s="86"/>
      <c r="ULW217" s="86"/>
      <c r="ULX217" s="86"/>
      <c r="ULY217" s="86"/>
      <c r="ULZ217" s="86"/>
      <c r="UMA217" s="86"/>
      <c r="UMB217" s="86"/>
      <c r="UMC217" s="86"/>
      <c r="UMD217" s="86"/>
      <c r="UME217" s="86"/>
      <c r="UMF217" s="86"/>
      <c r="UMG217" s="86"/>
      <c r="UMH217" s="86"/>
      <c r="UMI217" s="86"/>
      <c r="UMJ217" s="86"/>
      <c r="UMK217" s="86"/>
      <c r="UML217" s="86"/>
      <c r="UMM217" s="86"/>
      <c r="UMN217" s="86"/>
      <c r="UMO217" s="86"/>
      <c r="UMP217" s="86"/>
      <c r="UMQ217" s="86"/>
      <c r="UMR217" s="86"/>
      <c r="UMS217" s="86"/>
      <c r="UMT217" s="86"/>
      <c r="UMU217" s="86"/>
      <c r="UMV217" s="86"/>
      <c r="UMW217" s="86"/>
      <c r="UMX217" s="86"/>
      <c r="UMY217" s="86"/>
      <c r="UMZ217" s="86"/>
      <c r="UNA217" s="86"/>
      <c r="UNB217" s="86"/>
      <c r="UNC217" s="86"/>
      <c r="UND217" s="86"/>
      <c r="UNE217" s="86"/>
      <c r="UNF217" s="86"/>
      <c r="UNG217" s="86"/>
      <c r="UNH217" s="86"/>
      <c r="UNI217" s="86"/>
      <c r="UNJ217" s="86"/>
      <c r="UNK217" s="86"/>
      <c r="UNL217" s="86"/>
      <c r="UNM217" s="86"/>
      <c r="UNN217" s="86"/>
      <c r="UNO217" s="86"/>
      <c r="UNP217" s="86"/>
      <c r="UNQ217" s="86"/>
      <c r="UNR217" s="86"/>
      <c r="UNS217" s="86"/>
      <c r="UNT217" s="86"/>
      <c r="UNU217" s="86"/>
      <c r="UNV217" s="86"/>
      <c r="UNW217" s="86"/>
      <c r="UNX217" s="86"/>
      <c r="UNY217" s="86"/>
      <c r="UNZ217" s="86"/>
      <c r="UOA217" s="86"/>
      <c r="UOB217" s="86"/>
      <c r="UOC217" s="86"/>
      <c r="UOD217" s="86"/>
      <c r="UOE217" s="86"/>
      <c r="UOF217" s="86"/>
      <c r="UOG217" s="86"/>
      <c r="UOH217" s="86"/>
      <c r="UOI217" s="86"/>
      <c r="UOJ217" s="86"/>
      <c r="UOK217" s="86"/>
      <c r="UOL217" s="86"/>
      <c r="UOM217" s="86"/>
      <c r="UON217" s="86"/>
      <c r="UOO217" s="86"/>
      <c r="UOP217" s="86"/>
      <c r="UOQ217" s="86"/>
      <c r="UOR217" s="86"/>
      <c r="UOS217" s="86"/>
      <c r="UOT217" s="86"/>
      <c r="UOU217" s="86"/>
      <c r="UOV217" s="86"/>
      <c r="UOW217" s="86"/>
      <c r="UOX217" s="86"/>
      <c r="UOY217" s="86"/>
      <c r="UOZ217" s="86"/>
      <c r="UPA217" s="86"/>
      <c r="UPB217" s="86"/>
      <c r="UPC217" s="86"/>
      <c r="UPD217" s="86"/>
      <c r="UPE217" s="86"/>
      <c r="UPF217" s="86"/>
      <c r="UPG217" s="86"/>
      <c r="UPH217" s="86"/>
      <c r="UPI217" s="86"/>
      <c r="UPJ217" s="86"/>
      <c r="UPK217" s="86"/>
      <c r="UPL217" s="86"/>
      <c r="UPM217" s="86"/>
      <c r="UPN217" s="86"/>
      <c r="UPO217" s="86"/>
      <c r="UPP217" s="86"/>
      <c r="UPQ217" s="86"/>
      <c r="UPR217" s="86"/>
      <c r="UPS217" s="86"/>
      <c r="UPT217" s="86"/>
      <c r="UPU217" s="86"/>
      <c r="UPV217" s="86"/>
      <c r="UPW217" s="86"/>
      <c r="UPX217" s="86"/>
      <c r="UPY217" s="86"/>
      <c r="UPZ217" s="86"/>
      <c r="UQA217" s="86"/>
      <c r="UQB217" s="86"/>
      <c r="UQC217" s="86"/>
      <c r="UQD217" s="86"/>
      <c r="UQE217" s="86"/>
      <c r="UQF217" s="86"/>
      <c r="UQG217" s="86"/>
      <c r="UQH217" s="86"/>
      <c r="UQI217" s="86"/>
      <c r="UQJ217" s="86"/>
      <c r="UQK217" s="86"/>
      <c r="UQL217" s="86"/>
      <c r="UQM217" s="86"/>
      <c r="UQN217" s="86"/>
      <c r="UQO217" s="86"/>
      <c r="UQP217" s="86"/>
      <c r="UQQ217" s="86"/>
      <c r="UQR217" s="86"/>
      <c r="UQS217" s="86"/>
      <c r="UQT217" s="86"/>
      <c r="UQU217" s="86"/>
      <c r="UQV217" s="86"/>
      <c r="UQW217" s="86"/>
      <c r="UQX217" s="86"/>
      <c r="UQY217" s="86"/>
      <c r="UQZ217" s="86"/>
      <c r="URA217" s="86"/>
      <c r="URB217" s="86"/>
      <c r="URC217" s="86"/>
      <c r="URD217" s="86"/>
      <c r="URE217" s="86"/>
      <c r="URF217" s="86"/>
      <c r="URG217" s="86"/>
      <c r="URH217" s="86"/>
      <c r="URI217" s="86"/>
      <c r="URJ217" s="86"/>
      <c r="URK217" s="86"/>
      <c r="URL217" s="86"/>
      <c r="URM217" s="86"/>
      <c r="URN217" s="86"/>
      <c r="URO217" s="86"/>
      <c r="URP217" s="86"/>
      <c r="URQ217" s="86"/>
      <c r="URR217" s="86"/>
      <c r="URS217" s="86"/>
      <c r="URT217" s="86"/>
      <c r="URU217" s="86"/>
      <c r="URV217" s="86"/>
      <c r="URW217" s="86"/>
      <c r="URX217" s="86"/>
      <c r="URY217" s="86"/>
      <c r="URZ217" s="86"/>
      <c r="USA217" s="86"/>
      <c r="USB217" s="86"/>
      <c r="USC217" s="86"/>
      <c r="USD217" s="86"/>
      <c r="USE217" s="86"/>
      <c r="USF217" s="86"/>
      <c r="USG217" s="86"/>
      <c r="USH217" s="86"/>
      <c r="USI217" s="86"/>
      <c r="USJ217" s="86"/>
      <c r="USK217" s="86"/>
      <c r="USL217" s="86"/>
      <c r="USM217" s="86"/>
      <c r="USN217" s="86"/>
      <c r="USO217" s="86"/>
      <c r="USP217" s="86"/>
      <c r="USQ217" s="86"/>
      <c r="USR217" s="86"/>
      <c r="USS217" s="86"/>
      <c r="UST217" s="86"/>
      <c r="USU217" s="86"/>
      <c r="USV217" s="86"/>
      <c r="USW217" s="86"/>
      <c r="USX217" s="86"/>
      <c r="USY217" s="86"/>
      <c r="USZ217" s="86"/>
      <c r="UTA217" s="86"/>
      <c r="UTB217" s="86"/>
      <c r="UTC217" s="86"/>
      <c r="UTD217" s="86"/>
      <c r="UTE217" s="86"/>
      <c r="UTF217" s="86"/>
      <c r="UTG217" s="86"/>
      <c r="UTH217" s="86"/>
      <c r="UTI217" s="86"/>
      <c r="UTJ217" s="86"/>
      <c r="UTK217" s="86"/>
      <c r="UTL217" s="86"/>
      <c r="UTM217" s="86"/>
      <c r="UTN217" s="86"/>
      <c r="UTO217" s="86"/>
      <c r="UTP217" s="86"/>
      <c r="UTQ217" s="86"/>
      <c r="UTR217" s="86"/>
      <c r="UTS217" s="86"/>
      <c r="UTT217" s="86"/>
      <c r="UTU217" s="86"/>
      <c r="UTV217" s="86"/>
      <c r="UTW217" s="86"/>
      <c r="UTX217" s="86"/>
      <c r="UTY217" s="86"/>
      <c r="UTZ217" s="86"/>
      <c r="UUA217" s="86"/>
      <c r="UUB217" s="86"/>
      <c r="UUC217" s="86"/>
      <c r="UUD217" s="86"/>
      <c r="UUE217" s="86"/>
      <c r="UUF217" s="86"/>
      <c r="UUG217" s="86"/>
      <c r="UUH217" s="86"/>
      <c r="UUI217" s="86"/>
      <c r="UUJ217" s="86"/>
      <c r="UUK217" s="86"/>
      <c r="UUL217" s="86"/>
      <c r="UUM217" s="86"/>
      <c r="UUN217" s="86"/>
      <c r="UUO217" s="86"/>
      <c r="UUP217" s="86"/>
      <c r="UUQ217" s="86"/>
      <c r="UUR217" s="86"/>
      <c r="UUS217" s="86"/>
      <c r="UUT217" s="86"/>
      <c r="UUU217" s="86"/>
      <c r="UUV217" s="86"/>
      <c r="UUW217" s="86"/>
      <c r="UUX217" s="86"/>
      <c r="UUY217" s="86"/>
      <c r="UUZ217" s="86"/>
      <c r="UVA217" s="86"/>
      <c r="UVB217" s="86"/>
      <c r="UVC217" s="86"/>
      <c r="UVD217" s="86"/>
      <c r="UVE217" s="86"/>
      <c r="UVF217" s="86"/>
      <c r="UVG217" s="86"/>
      <c r="UVH217" s="86"/>
      <c r="UVI217" s="86"/>
      <c r="UVJ217" s="86"/>
      <c r="UVK217" s="86"/>
      <c r="UVL217" s="86"/>
      <c r="UVM217" s="86"/>
      <c r="UVN217" s="86"/>
      <c r="UVO217" s="86"/>
      <c r="UVP217" s="86"/>
      <c r="UVQ217" s="86"/>
      <c r="UVR217" s="86"/>
      <c r="UVS217" s="86"/>
      <c r="UVT217" s="86"/>
      <c r="UVU217" s="86"/>
      <c r="UVV217" s="86"/>
      <c r="UVW217" s="86"/>
      <c r="UVX217" s="86"/>
      <c r="UVY217" s="86"/>
      <c r="UVZ217" s="86"/>
      <c r="UWA217" s="86"/>
      <c r="UWB217" s="86"/>
      <c r="UWC217" s="86"/>
      <c r="UWD217" s="86"/>
      <c r="UWE217" s="86"/>
      <c r="UWF217" s="86"/>
      <c r="UWG217" s="86"/>
      <c r="UWH217" s="86"/>
      <c r="UWI217" s="86"/>
      <c r="UWJ217" s="86"/>
      <c r="UWK217" s="86"/>
      <c r="UWL217" s="86"/>
      <c r="UWM217" s="86"/>
      <c r="UWN217" s="86"/>
      <c r="UWO217" s="86"/>
      <c r="UWP217" s="86"/>
      <c r="UWQ217" s="86"/>
      <c r="UWR217" s="86"/>
      <c r="UWS217" s="86"/>
      <c r="UWT217" s="86"/>
      <c r="UWU217" s="86"/>
      <c r="UWV217" s="86"/>
      <c r="UWW217" s="86"/>
      <c r="UWX217" s="86"/>
      <c r="UWY217" s="86"/>
      <c r="UWZ217" s="86"/>
      <c r="UXA217" s="86"/>
      <c r="UXB217" s="86"/>
      <c r="UXC217" s="86"/>
      <c r="UXD217" s="86"/>
      <c r="UXE217" s="86"/>
      <c r="UXF217" s="86"/>
      <c r="UXG217" s="86"/>
      <c r="UXH217" s="86"/>
      <c r="UXI217" s="86"/>
      <c r="UXJ217" s="86"/>
      <c r="UXK217" s="86"/>
      <c r="UXL217" s="86"/>
      <c r="UXM217" s="86"/>
      <c r="UXN217" s="86"/>
      <c r="UXO217" s="86"/>
      <c r="UXP217" s="86"/>
      <c r="UXQ217" s="86"/>
      <c r="UXR217" s="86"/>
      <c r="UXS217" s="86"/>
      <c r="UXT217" s="86"/>
      <c r="UXU217" s="86"/>
      <c r="UXV217" s="86"/>
      <c r="UXW217" s="86"/>
      <c r="UXX217" s="86"/>
      <c r="UXY217" s="86"/>
      <c r="UXZ217" s="86"/>
      <c r="UYA217" s="86"/>
      <c r="UYB217" s="86"/>
      <c r="UYC217" s="86"/>
      <c r="UYD217" s="86"/>
      <c r="UYE217" s="86"/>
      <c r="UYF217" s="86"/>
      <c r="UYG217" s="86"/>
      <c r="UYH217" s="86"/>
      <c r="UYI217" s="86"/>
      <c r="UYJ217" s="86"/>
      <c r="UYK217" s="86"/>
      <c r="UYL217" s="86"/>
      <c r="UYM217" s="86"/>
      <c r="UYN217" s="86"/>
      <c r="UYO217" s="86"/>
      <c r="UYP217" s="86"/>
      <c r="UYQ217" s="86"/>
      <c r="UYR217" s="86"/>
      <c r="UYS217" s="86"/>
      <c r="UYT217" s="86"/>
      <c r="UYU217" s="86"/>
      <c r="UYV217" s="86"/>
      <c r="UYW217" s="86"/>
      <c r="UYX217" s="86"/>
      <c r="UYY217" s="86"/>
      <c r="UYZ217" s="86"/>
      <c r="UZA217" s="86"/>
      <c r="UZB217" s="86"/>
      <c r="UZC217" s="86"/>
      <c r="UZD217" s="86"/>
      <c r="UZE217" s="86"/>
      <c r="UZF217" s="86"/>
      <c r="UZG217" s="86"/>
      <c r="UZH217" s="86"/>
      <c r="UZI217" s="86"/>
      <c r="UZJ217" s="86"/>
      <c r="UZK217" s="86"/>
      <c r="UZL217" s="86"/>
      <c r="UZM217" s="86"/>
      <c r="UZN217" s="86"/>
      <c r="UZO217" s="86"/>
      <c r="UZP217" s="86"/>
      <c r="UZQ217" s="86"/>
      <c r="UZR217" s="86"/>
      <c r="UZS217" s="86"/>
      <c r="UZT217" s="86"/>
      <c r="UZU217" s="86"/>
      <c r="UZV217" s="86"/>
      <c r="UZW217" s="86"/>
      <c r="UZX217" s="86"/>
      <c r="UZY217" s="86"/>
      <c r="UZZ217" s="86"/>
      <c r="VAA217" s="86"/>
      <c r="VAB217" s="86"/>
      <c r="VAC217" s="86"/>
      <c r="VAD217" s="86"/>
      <c r="VAE217" s="86"/>
      <c r="VAF217" s="86"/>
      <c r="VAG217" s="86"/>
      <c r="VAH217" s="86"/>
      <c r="VAI217" s="86"/>
      <c r="VAJ217" s="86"/>
      <c r="VAK217" s="86"/>
      <c r="VAL217" s="86"/>
      <c r="VAM217" s="86"/>
      <c r="VAN217" s="86"/>
      <c r="VAO217" s="86"/>
      <c r="VAP217" s="86"/>
      <c r="VAQ217" s="86"/>
      <c r="VAR217" s="86"/>
      <c r="VAS217" s="86"/>
      <c r="VAT217" s="86"/>
      <c r="VAU217" s="86"/>
      <c r="VAV217" s="86"/>
      <c r="VAW217" s="86"/>
      <c r="VAX217" s="86"/>
      <c r="VAY217" s="86"/>
      <c r="VAZ217" s="86"/>
      <c r="VBA217" s="86"/>
      <c r="VBB217" s="86"/>
      <c r="VBC217" s="86"/>
      <c r="VBD217" s="86"/>
      <c r="VBE217" s="86"/>
      <c r="VBF217" s="86"/>
      <c r="VBG217" s="86"/>
      <c r="VBH217" s="86"/>
      <c r="VBI217" s="86"/>
      <c r="VBJ217" s="86"/>
      <c r="VBK217" s="86"/>
      <c r="VBL217" s="86"/>
      <c r="VBM217" s="86"/>
      <c r="VBN217" s="86"/>
      <c r="VBO217" s="86"/>
      <c r="VBP217" s="86"/>
      <c r="VBQ217" s="86"/>
      <c r="VBR217" s="86"/>
      <c r="VBS217" s="86"/>
      <c r="VBT217" s="86"/>
      <c r="VBU217" s="86"/>
      <c r="VBV217" s="86"/>
      <c r="VBW217" s="86"/>
      <c r="VBX217" s="86"/>
      <c r="VBY217" s="86"/>
      <c r="VBZ217" s="86"/>
      <c r="VCA217" s="86"/>
      <c r="VCB217" s="86"/>
      <c r="VCC217" s="86"/>
      <c r="VCD217" s="86"/>
      <c r="VCE217" s="86"/>
      <c r="VCF217" s="86"/>
      <c r="VCG217" s="86"/>
      <c r="VCH217" s="86"/>
      <c r="VCI217" s="86"/>
      <c r="VCJ217" s="86"/>
      <c r="VCK217" s="86"/>
      <c r="VCL217" s="86"/>
      <c r="VCM217" s="86"/>
      <c r="VCN217" s="86"/>
      <c r="VCO217" s="86"/>
      <c r="VCP217" s="86"/>
      <c r="VCQ217" s="86"/>
      <c r="VCR217" s="86"/>
      <c r="VCS217" s="86"/>
      <c r="VCT217" s="86"/>
      <c r="VCU217" s="86"/>
      <c r="VCV217" s="86"/>
      <c r="VCW217" s="86"/>
      <c r="VCX217" s="86"/>
      <c r="VCY217" s="86"/>
      <c r="VCZ217" s="86"/>
      <c r="VDA217" s="86"/>
      <c r="VDB217" s="86"/>
      <c r="VDC217" s="86"/>
      <c r="VDD217" s="86"/>
      <c r="VDE217" s="86"/>
      <c r="VDF217" s="86"/>
      <c r="VDG217" s="86"/>
      <c r="VDH217" s="86"/>
      <c r="VDI217" s="86"/>
      <c r="VDJ217" s="86"/>
      <c r="VDK217" s="86"/>
      <c r="VDL217" s="86"/>
      <c r="VDM217" s="86"/>
      <c r="VDN217" s="86"/>
      <c r="VDO217" s="86"/>
      <c r="VDP217" s="86"/>
      <c r="VDQ217" s="86"/>
      <c r="VDR217" s="86"/>
      <c r="VDS217" s="86"/>
      <c r="VDT217" s="86"/>
      <c r="VDU217" s="86"/>
      <c r="VDV217" s="86"/>
      <c r="VDW217" s="86"/>
      <c r="VDX217" s="86"/>
      <c r="VDY217" s="86"/>
      <c r="VDZ217" s="86"/>
      <c r="VEA217" s="86"/>
      <c r="VEB217" s="86"/>
      <c r="VEC217" s="86"/>
      <c r="VED217" s="86"/>
      <c r="VEE217" s="86"/>
      <c r="VEF217" s="86"/>
      <c r="VEG217" s="86"/>
      <c r="VEH217" s="86"/>
      <c r="VEI217" s="86"/>
      <c r="VEJ217" s="86"/>
      <c r="VEK217" s="86"/>
      <c r="VEL217" s="86"/>
      <c r="VEM217" s="86"/>
      <c r="VEN217" s="86"/>
      <c r="VEO217" s="86"/>
      <c r="VEP217" s="86"/>
      <c r="VEQ217" s="86"/>
      <c r="VER217" s="86"/>
      <c r="VES217" s="86"/>
      <c r="VET217" s="86"/>
      <c r="VEU217" s="86"/>
      <c r="VEV217" s="86"/>
      <c r="VEW217" s="86"/>
      <c r="VEX217" s="86"/>
      <c r="VEY217" s="86"/>
      <c r="VEZ217" s="86"/>
      <c r="VFA217" s="86"/>
      <c r="VFB217" s="86"/>
      <c r="VFC217" s="86"/>
      <c r="VFD217" s="86"/>
      <c r="VFE217" s="86"/>
      <c r="VFF217" s="86"/>
      <c r="VFG217" s="86"/>
      <c r="VFH217" s="86"/>
      <c r="VFI217" s="86"/>
      <c r="VFJ217" s="86"/>
      <c r="VFK217" s="86"/>
      <c r="VFL217" s="86"/>
      <c r="VFM217" s="86"/>
      <c r="VFN217" s="86"/>
      <c r="VFO217" s="86"/>
      <c r="VFP217" s="86"/>
      <c r="VFQ217" s="86"/>
      <c r="VFR217" s="86"/>
      <c r="VFS217" s="86"/>
      <c r="VFT217" s="86"/>
      <c r="VFU217" s="86"/>
      <c r="VFV217" s="86"/>
      <c r="VFW217" s="86"/>
      <c r="VFX217" s="86"/>
      <c r="VFY217" s="86"/>
      <c r="VFZ217" s="86"/>
      <c r="VGA217" s="86"/>
      <c r="VGB217" s="86"/>
      <c r="VGC217" s="86"/>
      <c r="VGD217" s="86"/>
      <c r="VGE217" s="86"/>
      <c r="VGF217" s="86"/>
      <c r="VGG217" s="86"/>
      <c r="VGH217" s="86"/>
      <c r="VGI217" s="86"/>
      <c r="VGJ217" s="86"/>
      <c r="VGK217" s="86"/>
      <c r="VGL217" s="86"/>
      <c r="VGM217" s="86"/>
      <c r="VGN217" s="86"/>
      <c r="VGO217" s="86"/>
      <c r="VGP217" s="86"/>
      <c r="VGQ217" s="86"/>
      <c r="VGR217" s="86"/>
      <c r="VGS217" s="86"/>
      <c r="VGT217" s="86"/>
      <c r="VGU217" s="86"/>
      <c r="VGV217" s="86"/>
      <c r="VGW217" s="86"/>
      <c r="VGX217" s="86"/>
      <c r="VGY217" s="86"/>
      <c r="VGZ217" s="86"/>
      <c r="VHA217" s="86"/>
      <c r="VHB217" s="86"/>
      <c r="VHC217" s="86"/>
      <c r="VHD217" s="86"/>
      <c r="VHE217" s="86"/>
      <c r="VHF217" s="86"/>
      <c r="VHG217" s="86"/>
      <c r="VHH217" s="86"/>
      <c r="VHI217" s="86"/>
      <c r="VHJ217" s="86"/>
      <c r="VHK217" s="86"/>
      <c r="VHL217" s="86"/>
      <c r="VHM217" s="86"/>
      <c r="VHN217" s="86"/>
      <c r="VHO217" s="86"/>
      <c r="VHP217" s="86"/>
      <c r="VHQ217" s="86"/>
      <c r="VHR217" s="86"/>
      <c r="VHS217" s="86"/>
      <c r="VHT217" s="86"/>
      <c r="VHU217" s="86"/>
      <c r="VHV217" s="86"/>
      <c r="VHW217" s="86"/>
      <c r="VHX217" s="86"/>
      <c r="VHY217" s="86"/>
      <c r="VHZ217" s="86"/>
      <c r="VIA217" s="86"/>
      <c r="VIB217" s="86"/>
      <c r="VIC217" s="86"/>
      <c r="VID217" s="86"/>
      <c r="VIE217" s="86"/>
      <c r="VIF217" s="86"/>
      <c r="VIG217" s="86"/>
      <c r="VIH217" s="86"/>
      <c r="VII217" s="86"/>
      <c r="VIJ217" s="86"/>
      <c r="VIK217" s="86"/>
      <c r="VIL217" s="86"/>
      <c r="VIM217" s="86"/>
      <c r="VIN217" s="86"/>
      <c r="VIO217" s="86"/>
      <c r="VIP217" s="86"/>
      <c r="VIQ217" s="86"/>
      <c r="VIR217" s="86"/>
      <c r="VIS217" s="86"/>
      <c r="VIT217" s="86"/>
      <c r="VIU217" s="86"/>
      <c r="VIV217" s="86"/>
      <c r="VIW217" s="86"/>
      <c r="VIX217" s="86"/>
      <c r="VIY217" s="86"/>
      <c r="VIZ217" s="86"/>
      <c r="VJA217" s="86"/>
      <c r="VJB217" s="86"/>
      <c r="VJC217" s="86"/>
      <c r="VJD217" s="86"/>
      <c r="VJE217" s="86"/>
      <c r="VJF217" s="86"/>
      <c r="VJG217" s="86"/>
      <c r="VJH217" s="86"/>
      <c r="VJI217" s="86"/>
      <c r="VJJ217" s="86"/>
      <c r="VJK217" s="86"/>
      <c r="VJL217" s="86"/>
      <c r="VJM217" s="86"/>
      <c r="VJN217" s="86"/>
      <c r="VJO217" s="86"/>
      <c r="VJP217" s="86"/>
      <c r="VJQ217" s="86"/>
      <c r="VJR217" s="86"/>
      <c r="VJS217" s="86"/>
      <c r="VJT217" s="86"/>
      <c r="VJU217" s="86"/>
      <c r="VJV217" s="86"/>
      <c r="VJW217" s="86"/>
      <c r="VJX217" s="86"/>
      <c r="VJY217" s="86"/>
      <c r="VJZ217" s="86"/>
      <c r="VKA217" s="86"/>
      <c r="VKB217" s="86"/>
      <c r="VKC217" s="86"/>
      <c r="VKD217" s="86"/>
      <c r="VKE217" s="86"/>
      <c r="VKF217" s="86"/>
      <c r="VKG217" s="86"/>
      <c r="VKH217" s="86"/>
      <c r="VKI217" s="86"/>
      <c r="VKJ217" s="86"/>
      <c r="VKK217" s="86"/>
      <c r="VKL217" s="86"/>
      <c r="VKM217" s="86"/>
      <c r="VKN217" s="86"/>
      <c r="VKO217" s="86"/>
      <c r="VKP217" s="86"/>
      <c r="VKQ217" s="86"/>
      <c r="VKR217" s="86"/>
      <c r="VKS217" s="86"/>
      <c r="VKT217" s="86"/>
      <c r="VKU217" s="86"/>
      <c r="VKV217" s="86"/>
      <c r="VKW217" s="86"/>
      <c r="VKX217" s="86"/>
      <c r="VKY217" s="86"/>
      <c r="VKZ217" s="86"/>
      <c r="VLA217" s="86"/>
      <c r="VLB217" s="86"/>
      <c r="VLC217" s="86"/>
      <c r="VLD217" s="86"/>
      <c r="VLE217" s="86"/>
      <c r="VLF217" s="86"/>
      <c r="VLG217" s="86"/>
      <c r="VLH217" s="86"/>
      <c r="VLI217" s="86"/>
      <c r="VLJ217" s="86"/>
      <c r="VLK217" s="86"/>
      <c r="VLL217" s="86"/>
      <c r="VLM217" s="86"/>
      <c r="VLN217" s="86"/>
      <c r="VLO217" s="86"/>
      <c r="VLP217" s="86"/>
      <c r="VLQ217" s="86"/>
      <c r="VLR217" s="86"/>
      <c r="VLS217" s="86"/>
      <c r="VLT217" s="86"/>
      <c r="VLU217" s="86"/>
      <c r="VLV217" s="86"/>
      <c r="VLW217" s="86"/>
      <c r="VLX217" s="86"/>
      <c r="VLY217" s="86"/>
      <c r="VLZ217" s="86"/>
      <c r="VMA217" s="86"/>
      <c r="VMB217" s="86"/>
      <c r="VMC217" s="86"/>
      <c r="VMD217" s="86"/>
      <c r="VME217" s="86"/>
      <c r="VMF217" s="86"/>
      <c r="VMG217" s="86"/>
      <c r="VMH217" s="86"/>
      <c r="VMI217" s="86"/>
      <c r="VMJ217" s="86"/>
      <c r="VMK217" s="86"/>
      <c r="VML217" s="86"/>
      <c r="VMM217" s="86"/>
      <c r="VMN217" s="86"/>
      <c r="VMO217" s="86"/>
      <c r="VMP217" s="86"/>
      <c r="VMQ217" s="86"/>
      <c r="VMR217" s="86"/>
      <c r="VMS217" s="86"/>
      <c r="VMT217" s="86"/>
      <c r="VMU217" s="86"/>
      <c r="VMV217" s="86"/>
      <c r="VMW217" s="86"/>
      <c r="VMX217" s="86"/>
      <c r="VMY217" s="86"/>
      <c r="VMZ217" s="86"/>
      <c r="VNA217" s="86"/>
      <c r="VNB217" s="86"/>
      <c r="VNC217" s="86"/>
      <c r="VND217" s="86"/>
      <c r="VNE217" s="86"/>
      <c r="VNF217" s="86"/>
      <c r="VNG217" s="86"/>
      <c r="VNH217" s="86"/>
      <c r="VNI217" s="86"/>
      <c r="VNJ217" s="86"/>
      <c r="VNK217" s="86"/>
      <c r="VNL217" s="86"/>
      <c r="VNM217" s="86"/>
      <c r="VNN217" s="86"/>
      <c r="VNO217" s="86"/>
      <c r="VNP217" s="86"/>
      <c r="VNQ217" s="86"/>
      <c r="VNR217" s="86"/>
      <c r="VNS217" s="86"/>
      <c r="VNT217" s="86"/>
      <c r="VNU217" s="86"/>
      <c r="VNV217" s="86"/>
      <c r="VNW217" s="86"/>
      <c r="VNX217" s="86"/>
      <c r="VNY217" s="86"/>
      <c r="VNZ217" s="86"/>
      <c r="VOA217" s="86"/>
      <c r="VOB217" s="86"/>
      <c r="VOC217" s="86"/>
      <c r="VOD217" s="86"/>
      <c r="VOE217" s="86"/>
      <c r="VOF217" s="86"/>
      <c r="VOG217" s="86"/>
      <c r="VOH217" s="86"/>
      <c r="VOI217" s="86"/>
      <c r="VOJ217" s="86"/>
      <c r="VOK217" s="86"/>
      <c r="VOL217" s="86"/>
      <c r="VOM217" s="86"/>
      <c r="VON217" s="86"/>
      <c r="VOO217" s="86"/>
      <c r="VOP217" s="86"/>
      <c r="VOQ217" s="86"/>
      <c r="VOR217" s="86"/>
      <c r="VOS217" s="86"/>
      <c r="VOT217" s="86"/>
      <c r="VOU217" s="86"/>
      <c r="VOV217" s="86"/>
      <c r="VOW217" s="86"/>
      <c r="VOX217" s="86"/>
      <c r="VOY217" s="86"/>
      <c r="VOZ217" s="86"/>
      <c r="VPA217" s="86"/>
      <c r="VPB217" s="86"/>
      <c r="VPC217" s="86"/>
      <c r="VPD217" s="86"/>
      <c r="VPE217" s="86"/>
      <c r="VPF217" s="86"/>
      <c r="VPG217" s="86"/>
      <c r="VPH217" s="86"/>
      <c r="VPI217" s="86"/>
      <c r="VPJ217" s="86"/>
      <c r="VPK217" s="86"/>
      <c r="VPL217" s="86"/>
      <c r="VPM217" s="86"/>
      <c r="VPN217" s="86"/>
      <c r="VPO217" s="86"/>
      <c r="VPP217" s="86"/>
      <c r="VPQ217" s="86"/>
      <c r="VPR217" s="86"/>
      <c r="VPS217" s="86"/>
      <c r="VPT217" s="86"/>
      <c r="VPU217" s="86"/>
      <c r="VPV217" s="86"/>
      <c r="VPW217" s="86"/>
      <c r="VPX217" s="86"/>
      <c r="VPY217" s="86"/>
      <c r="VPZ217" s="86"/>
      <c r="VQA217" s="86"/>
      <c r="VQB217" s="86"/>
      <c r="VQC217" s="86"/>
      <c r="VQD217" s="86"/>
      <c r="VQE217" s="86"/>
      <c r="VQF217" s="86"/>
      <c r="VQG217" s="86"/>
      <c r="VQH217" s="86"/>
      <c r="VQI217" s="86"/>
      <c r="VQJ217" s="86"/>
      <c r="VQK217" s="86"/>
      <c r="VQL217" s="86"/>
      <c r="VQM217" s="86"/>
      <c r="VQN217" s="86"/>
      <c r="VQO217" s="86"/>
      <c r="VQP217" s="86"/>
      <c r="VQQ217" s="86"/>
      <c r="VQR217" s="86"/>
      <c r="VQS217" s="86"/>
      <c r="VQT217" s="86"/>
      <c r="VQU217" s="86"/>
      <c r="VQV217" s="86"/>
      <c r="VQW217" s="86"/>
      <c r="VQX217" s="86"/>
      <c r="VQY217" s="86"/>
      <c r="VQZ217" s="86"/>
      <c r="VRA217" s="86"/>
      <c r="VRB217" s="86"/>
      <c r="VRC217" s="86"/>
      <c r="VRD217" s="86"/>
      <c r="VRE217" s="86"/>
      <c r="VRF217" s="86"/>
      <c r="VRG217" s="86"/>
      <c r="VRH217" s="86"/>
      <c r="VRI217" s="86"/>
      <c r="VRJ217" s="86"/>
      <c r="VRK217" s="86"/>
      <c r="VRL217" s="86"/>
      <c r="VRM217" s="86"/>
      <c r="VRN217" s="86"/>
      <c r="VRO217" s="86"/>
      <c r="VRP217" s="86"/>
      <c r="VRQ217" s="86"/>
      <c r="VRR217" s="86"/>
      <c r="VRS217" s="86"/>
      <c r="VRT217" s="86"/>
      <c r="VRU217" s="86"/>
      <c r="VRV217" s="86"/>
      <c r="VRW217" s="86"/>
      <c r="VRX217" s="86"/>
      <c r="VRY217" s="86"/>
      <c r="VRZ217" s="86"/>
      <c r="VSA217" s="86"/>
      <c r="VSB217" s="86"/>
      <c r="VSC217" s="86"/>
      <c r="VSD217" s="86"/>
      <c r="VSE217" s="86"/>
      <c r="VSF217" s="86"/>
      <c r="VSG217" s="86"/>
      <c r="VSH217" s="86"/>
      <c r="VSI217" s="86"/>
      <c r="VSJ217" s="86"/>
      <c r="VSK217" s="86"/>
      <c r="VSL217" s="86"/>
      <c r="VSM217" s="86"/>
      <c r="VSN217" s="86"/>
      <c r="VSO217" s="86"/>
      <c r="VSP217" s="86"/>
      <c r="VSQ217" s="86"/>
      <c r="VSR217" s="86"/>
      <c r="VSS217" s="86"/>
      <c r="VST217" s="86"/>
      <c r="VSU217" s="86"/>
      <c r="VSV217" s="86"/>
      <c r="VSW217" s="86"/>
      <c r="VSX217" s="86"/>
      <c r="VSY217" s="86"/>
      <c r="VSZ217" s="86"/>
      <c r="VTA217" s="86"/>
      <c r="VTB217" s="86"/>
      <c r="VTC217" s="86"/>
      <c r="VTD217" s="86"/>
      <c r="VTE217" s="86"/>
      <c r="VTF217" s="86"/>
      <c r="VTG217" s="86"/>
      <c r="VTH217" s="86"/>
      <c r="VTI217" s="86"/>
      <c r="VTJ217" s="86"/>
      <c r="VTK217" s="86"/>
      <c r="VTL217" s="86"/>
      <c r="VTM217" s="86"/>
      <c r="VTN217" s="86"/>
      <c r="VTO217" s="86"/>
      <c r="VTP217" s="86"/>
      <c r="VTQ217" s="86"/>
      <c r="VTR217" s="86"/>
      <c r="VTS217" s="86"/>
      <c r="VTT217" s="86"/>
      <c r="VTU217" s="86"/>
      <c r="VTV217" s="86"/>
      <c r="VTW217" s="86"/>
      <c r="VTX217" s="86"/>
      <c r="VTY217" s="86"/>
      <c r="VTZ217" s="86"/>
      <c r="VUA217" s="86"/>
      <c r="VUB217" s="86"/>
      <c r="VUC217" s="86"/>
      <c r="VUD217" s="86"/>
      <c r="VUE217" s="86"/>
      <c r="VUF217" s="86"/>
      <c r="VUG217" s="86"/>
      <c r="VUH217" s="86"/>
      <c r="VUI217" s="86"/>
      <c r="VUJ217" s="86"/>
      <c r="VUK217" s="86"/>
      <c r="VUL217" s="86"/>
      <c r="VUM217" s="86"/>
      <c r="VUN217" s="86"/>
      <c r="VUO217" s="86"/>
      <c r="VUP217" s="86"/>
      <c r="VUQ217" s="86"/>
      <c r="VUR217" s="86"/>
      <c r="VUS217" s="86"/>
      <c r="VUT217" s="86"/>
      <c r="VUU217" s="86"/>
      <c r="VUV217" s="86"/>
      <c r="VUW217" s="86"/>
      <c r="VUX217" s="86"/>
      <c r="VUY217" s="86"/>
      <c r="VUZ217" s="86"/>
      <c r="VVA217" s="86"/>
      <c r="VVB217" s="86"/>
      <c r="VVC217" s="86"/>
      <c r="VVD217" s="86"/>
      <c r="VVE217" s="86"/>
      <c r="VVF217" s="86"/>
      <c r="VVG217" s="86"/>
      <c r="VVH217" s="86"/>
      <c r="VVI217" s="86"/>
      <c r="VVJ217" s="86"/>
      <c r="VVK217" s="86"/>
      <c r="VVL217" s="86"/>
      <c r="VVM217" s="86"/>
      <c r="VVN217" s="86"/>
      <c r="VVO217" s="86"/>
      <c r="VVP217" s="86"/>
      <c r="VVQ217" s="86"/>
      <c r="VVR217" s="86"/>
      <c r="VVS217" s="86"/>
      <c r="VVT217" s="86"/>
      <c r="VVU217" s="86"/>
      <c r="VVV217" s="86"/>
      <c r="VVW217" s="86"/>
      <c r="VVX217" s="86"/>
      <c r="VVY217" s="86"/>
      <c r="VVZ217" s="86"/>
      <c r="VWA217" s="86"/>
      <c r="VWB217" s="86"/>
      <c r="VWC217" s="86"/>
      <c r="VWD217" s="86"/>
      <c r="VWE217" s="86"/>
      <c r="VWF217" s="86"/>
      <c r="VWG217" s="86"/>
      <c r="VWH217" s="86"/>
      <c r="VWI217" s="86"/>
      <c r="VWJ217" s="86"/>
      <c r="VWK217" s="86"/>
      <c r="VWL217" s="86"/>
      <c r="VWM217" s="86"/>
      <c r="VWN217" s="86"/>
      <c r="VWO217" s="86"/>
      <c r="VWP217" s="86"/>
      <c r="VWQ217" s="86"/>
      <c r="VWR217" s="86"/>
      <c r="VWS217" s="86"/>
      <c r="VWT217" s="86"/>
      <c r="VWU217" s="86"/>
      <c r="VWV217" s="86"/>
      <c r="VWW217" s="86"/>
      <c r="VWX217" s="86"/>
      <c r="VWY217" s="86"/>
      <c r="VWZ217" s="86"/>
      <c r="VXA217" s="86"/>
      <c r="VXB217" s="86"/>
      <c r="VXC217" s="86"/>
      <c r="VXD217" s="86"/>
      <c r="VXE217" s="86"/>
      <c r="VXF217" s="86"/>
      <c r="VXG217" s="86"/>
      <c r="VXH217" s="86"/>
      <c r="VXI217" s="86"/>
      <c r="VXJ217" s="86"/>
      <c r="VXK217" s="86"/>
      <c r="VXL217" s="86"/>
      <c r="VXM217" s="86"/>
      <c r="VXN217" s="86"/>
      <c r="VXO217" s="86"/>
      <c r="VXP217" s="86"/>
      <c r="VXQ217" s="86"/>
      <c r="VXR217" s="86"/>
      <c r="VXS217" s="86"/>
      <c r="VXT217" s="86"/>
      <c r="VXU217" s="86"/>
      <c r="VXV217" s="86"/>
      <c r="VXW217" s="86"/>
      <c r="VXX217" s="86"/>
      <c r="VXY217" s="86"/>
      <c r="VXZ217" s="86"/>
      <c r="VYA217" s="86"/>
      <c r="VYB217" s="86"/>
      <c r="VYC217" s="86"/>
      <c r="VYD217" s="86"/>
      <c r="VYE217" s="86"/>
      <c r="VYF217" s="86"/>
      <c r="VYG217" s="86"/>
      <c r="VYH217" s="86"/>
      <c r="VYI217" s="86"/>
      <c r="VYJ217" s="86"/>
      <c r="VYK217" s="86"/>
      <c r="VYL217" s="86"/>
      <c r="VYM217" s="86"/>
      <c r="VYN217" s="86"/>
      <c r="VYO217" s="86"/>
      <c r="VYP217" s="86"/>
      <c r="VYQ217" s="86"/>
      <c r="VYR217" s="86"/>
      <c r="VYS217" s="86"/>
      <c r="VYT217" s="86"/>
      <c r="VYU217" s="86"/>
      <c r="VYV217" s="86"/>
      <c r="VYW217" s="86"/>
      <c r="VYX217" s="86"/>
      <c r="VYY217" s="86"/>
      <c r="VYZ217" s="86"/>
      <c r="VZA217" s="86"/>
      <c r="VZB217" s="86"/>
      <c r="VZC217" s="86"/>
      <c r="VZD217" s="86"/>
      <c r="VZE217" s="86"/>
      <c r="VZF217" s="86"/>
      <c r="VZG217" s="86"/>
      <c r="VZH217" s="86"/>
      <c r="VZI217" s="86"/>
      <c r="VZJ217" s="86"/>
      <c r="VZK217" s="86"/>
      <c r="VZL217" s="86"/>
      <c r="VZM217" s="86"/>
      <c r="VZN217" s="86"/>
      <c r="VZO217" s="86"/>
      <c r="VZP217" s="86"/>
      <c r="VZQ217" s="86"/>
      <c r="VZR217" s="86"/>
      <c r="VZS217" s="86"/>
      <c r="VZT217" s="86"/>
      <c r="VZU217" s="86"/>
      <c r="VZV217" s="86"/>
      <c r="VZW217" s="86"/>
      <c r="VZX217" s="86"/>
      <c r="VZY217" s="86"/>
      <c r="VZZ217" s="86"/>
      <c r="WAA217" s="86"/>
      <c r="WAB217" s="86"/>
      <c r="WAC217" s="86"/>
      <c r="WAD217" s="86"/>
      <c r="WAE217" s="86"/>
      <c r="WAF217" s="86"/>
      <c r="WAG217" s="86"/>
      <c r="WAH217" s="86"/>
      <c r="WAI217" s="86"/>
      <c r="WAJ217" s="86"/>
      <c r="WAK217" s="86"/>
      <c r="WAL217" s="86"/>
      <c r="WAM217" s="86"/>
      <c r="WAN217" s="86"/>
      <c r="WAO217" s="86"/>
      <c r="WAP217" s="86"/>
      <c r="WAQ217" s="86"/>
      <c r="WAR217" s="86"/>
      <c r="WAS217" s="86"/>
      <c r="WAT217" s="86"/>
      <c r="WAU217" s="86"/>
      <c r="WAV217" s="86"/>
      <c r="WAW217" s="86"/>
      <c r="WAX217" s="86"/>
      <c r="WAY217" s="86"/>
      <c r="WAZ217" s="86"/>
      <c r="WBA217" s="86"/>
      <c r="WBB217" s="86"/>
      <c r="WBC217" s="86"/>
      <c r="WBD217" s="86"/>
      <c r="WBE217" s="86"/>
      <c r="WBF217" s="86"/>
      <c r="WBG217" s="86"/>
      <c r="WBH217" s="86"/>
      <c r="WBI217" s="86"/>
      <c r="WBJ217" s="86"/>
      <c r="WBK217" s="86"/>
      <c r="WBL217" s="86"/>
      <c r="WBM217" s="86"/>
      <c r="WBN217" s="86"/>
      <c r="WBO217" s="86"/>
      <c r="WBP217" s="86"/>
      <c r="WBQ217" s="86"/>
      <c r="WBR217" s="86"/>
      <c r="WBS217" s="86"/>
      <c r="WBT217" s="86"/>
      <c r="WBU217" s="86"/>
      <c r="WBV217" s="86"/>
      <c r="WBW217" s="86"/>
      <c r="WBX217" s="86"/>
      <c r="WBY217" s="86"/>
      <c r="WBZ217" s="86"/>
      <c r="WCA217" s="86"/>
      <c r="WCB217" s="86"/>
      <c r="WCC217" s="86"/>
      <c r="WCD217" s="86"/>
      <c r="WCE217" s="86"/>
      <c r="WCF217" s="86"/>
      <c r="WCG217" s="86"/>
      <c r="WCH217" s="86"/>
      <c r="WCI217" s="86"/>
      <c r="WCJ217" s="86"/>
      <c r="WCK217" s="86"/>
      <c r="WCL217" s="86"/>
      <c r="WCM217" s="86"/>
      <c r="WCN217" s="86"/>
      <c r="WCO217" s="86"/>
      <c r="WCP217" s="86"/>
      <c r="WCQ217" s="86"/>
      <c r="WCR217" s="86"/>
      <c r="WCS217" s="86"/>
      <c r="WCT217" s="86"/>
      <c r="WCU217" s="86"/>
      <c r="WCV217" s="86"/>
      <c r="WCW217" s="86"/>
      <c r="WCX217" s="86"/>
      <c r="WCY217" s="86"/>
      <c r="WCZ217" s="86"/>
      <c r="WDA217" s="86"/>
      <c r="WDB217" s="86"/>
      <c r="WDC217" s="86"/>
      <c r="WDD217" s="86"/>
      <c r="WDE217" s="86"/>
      <c r="WDF217" s="86"/>
      <c r="WDG217" s="86"/>
      <c r="WDH217" s="86"/>
      <c r="WDI217" s="86"/>
      <c r="WDJ217" s="86"/>
      <c r="WDK217" s="86"/>
      <c r="WDL217" s="86"/>
      <c r="WDM217" s="86"/>
      <c r="WDN217" s="86"/>
      <c r="WDO217" s="86"/>
      <c r="WDP217" s="86"/>
      <c r="WDQ217" s="86"/>
      <c r="WDR217" s="86"/>
      <c r="WDS217" s="86"/>
      <c r="WDT217" s="86"/>
      <c r="WDU217" s="86"/>
      <c r="WDV217" s="86"/>
      <c r="WDW217" s="86"/>
      <c r="WDX217" s="86"/>
      <c r="WDY217" s="86"/>
      <c r="WDZ217" s="86"/>
      <c r="WEA217" s="86"/>
      <c r="WEB217" s="86"/>
      <c r="WEC217" s="86"/>
      <c r="WED217" s="86"/>
      <c r="WEE217" s="86"/>
      <c r="WEF217" s="86"/>
      <c r="WEG217" s="86"/>
      <c r="WEH217" s="86"/>
      <c r="WEI217" s="86"/>
      <c r="WEJ217" s="86"/>
      <c r="WEK217" s="86"/>
      <c r="WEL217" s="86"/>
      <c r="WEM217" s="86"/>
      <c r="WEN217" s="86"/>
      <c r="WEO217" s="86"/>
      <c r="WEP217" s="86"/>
      <c r="WEQ217" s="86"/>
      <c r="WER217" s="86"/>
      <c r="WES217" s="86"/>
      <c r="WET217" s="86"/>
      <c r="WEU217" s="86"/>
      <c r="WEV217" s="86"/>
      <c r="WEW217" s="86"/>
      <c r="WEX217" s="86"/>
      <c r="WEY217" s="86"/>
      <c r="WEZ217" s="86"/>
      <c r="WFA217" s="86"/>
      <c r="WFB217" s="86"/>
      <c r="WFC217" s="86"/>
      <c r="WFD217" s="86"/>
      <c r="WFE217" s="86"/>
      <c r="WFF217" s="86"/>
      <c r="WFG217" s="86"/>
      <c r="WFH217" s="86"/>
      <c r="WFI217" s="86"/>
      <c r="WFJ217" s="86"/>
      <c r="WFK217" s="86"/>
      <c r="WFL217" s="86"/>
      <c r="WFM217" s="86"/>
      <c r="WFN217" s="86"/>
      <c r="WFO217" s="86"/>
      <c r="WFP217" s="86"/>
      <c r="WFQ217" s="86"/>
      <c r="WFR217" s="86"/>
      <c r="WFS217" s="86"/>
      <c r="WFT217" s="86"/>
      <c r="WFU217" s="86"/>
      <c r="WFV217" s="86"/>
      <c r="WFW217" s="86"/>
      <c r="WFX217" s="86"/>
      <c r="WFY217" s="86"/>
      <c r="WFZ217" s="86"/>
      <c r="WGA217" s="86"/>
      <c r="WGB217" s="86"/>
      <c r="WGC217" s="86"/>
      <c r="WGD217" s="86"/>
      <c r="WGE217" s="86"/>
      <c r="WGF217" s="86"/>
      <c r="WGG217" s="86"/>
      <c r="WGH217" s="86"/>
      <c r="WGI217" s="86"/>
      <c r="WGJ217" s="86"/>
      <c r="WGK217" s="86"/>
      <c r="WGL217" s="86"/>
      <c r="WGM217" s="86"/>
      <c r="WGN217" s="86"/>
      <c r="WGO217" s="86"/>
      <c r="WGP217" s="86"/>
      <c r="WGQ217" s="86"/>
      <c r="WGR217" s="86"/>
      <c r="WGS217" s="86"/>
      <c r="WGT217" s="86"/>
      <c r="WGU217" s="86"/>
      <c r="WGV217" s="86"/>
      <c r="WGW217" s="86"/>
      <c r="WGX217" s="86"/>
      <c r="WGY217" s="86"/>
      <c r="WGZ217" s="86"/>
      <c r="WHA217" s="86"/>
      <c r="WHB217" s="86"/>
      <c r="WHC217" s="86"/>
      <c r="WHD217" s="86"/>
      <c r="WHE217" s="86"/>
      <c r="WHF217" s="86"/>
      <c r="WHG217" s="86"/>
      <c r="WHH217" s="86"/>
      <c r="WHI217" s="86"/>
      <c r="WHJ217" s="86"/>
      <c r="WHK217" s="86"/>
      <c r="WHL217" s="86"/>
      <c r="WHM217" s="86"/>
      <c r="WHN217" s="86"/>
      <c r="WHO217" s="86"/>
      <c r="WHP217" s="86"/>
      <c r="WHQ217" s="86"/>
      <c r="WHR217" s="86"/>
      <c r="WHS217" s="86"/>
      <c r="WHT217" s="86"/>
      <c r="WHU217" s="86"/>
      <c r="WHV217" s="86"/>
      <c r="WHW217" s="86"/>
      <c r="WHX217" s="86"/>
      <c r="WHY217" s="86"/>
      <c r="WHZ217" s="86"/>
      <c r="WIA217" s="86"/>
      <c r="WIB217" s="86"/>
      <c r="WIC217" s="86"/>
      <c r="WID217" s="86"/>
      <c r="WIE217" s="86"/>
      <c r="WIF217" s="86"/>
      <c r="WIG217" s="86"/>
      <c r="WIH217" s="86"/>
      <c r="WII217" s="86"/>
      <c r="WIJ217" s="86"/>
      <c r="WIK217" s="86"/>
      <c r="WIL217" s="86"/>
      <c r="WIM217" s="86"/>
      <c r="WIN217" s="86"/>
      <c r="WIO217" s="86"/>
      <c r="WIP217" s="86"/>
      <c r="WIQ217" s="86"/>
      <c r="WIR217" s="86"/>
      <c r="WIS217" s="86"/>
      <c r="WIT217" s="86"/>
      <c r="WIU217" s="86"/>
      <c r="WIV217" s="86"/>
      <c r="WIW217" s="86"/>
      <c r="WIX217" s="86"/>
      <c r="WIY217" s="86"/>
      <c r="WIZ217" s="86"/>
      <c r="WJA217" s="86"/>
      <c r="WJB217" s="86"/>
      <c r="WJC217" s="86"/>
      <c r="WJD217" s="86"/>
      <c r="WJE217" s="86"/>
      <c r="WJF217" s="86"/>
      <c r="WJG217" s="86"/>
      <c r="WJH217" s="86"/>
      <c r="WJI217" s="86"/>
      <c r="WJJ217" s="86"/>
      <c r="WJK217" s="86"/>
      <c r="WJL217" s="86"/>
      <c r="WJM217" s="86"/>
      <c r="WJN217" s="86"/>
      <c r="WJO217" s="86"/>
      <c r="WJP217" s="86"/>
      <c r="WJQ217" s="86"/>
      <c r="WJR217" s="86"/>
      <c r="WJS217" s="86"/>
      <c r="WJT217" s="86"/>
      <c r="WJU217" s="86"/>
      <c r="WJV217" s="86"/>
      <c r="WJW217" s="86"/>
      <c r="WJX217" s="86"/>
      <c r="WJY217" s="86"/>
      <c r="WJZ217" s="86"/>
      <c r="WKA217" s="86"/>
      <c r="WKB217" s="86"/>
      <c r="WKC217" s="86"/>
      <c r="WKD217" s="86"/>
      <c r="WKE217" s="86"/>
      <c r="WKF217" s="86"/>
      <c r="WKG217" s="86"/>
      <c r="WKH217" s="86"/>
      <c r="WKI217" s="86"/>
      <c r="WKJ217" s="86"/>
      <c r="WKK217" s="86"/>
      <c r="WKL217" s="86"/>
      <c r="WKM217" s="86"/>
      <c r="WKN217" s="86"/>
      <c r="WKO217" s="86"/>
      <c r="WKP217" s="86"/>
      <c r="WKQ217" s="86"/>
      <c r="WKR217" s="86"/>
      <c r="WKS217" s="86"/>
      <c r="WKT217" s="86"/>
      <c r="WKU217" s="86"/>
      <c r="WKV217" s="86"/>
      <c r="WKW217" s="86"/>
      <c r="WKX217" s="86"/>
      <c r="WKY217" s="86"/>
      <c r="WKZ217" s="86"/>
      <c r="WLA217" s="86"/>
      <c r="WLB217" s="86"/>
      <c r="WLC217" s="86"/>
      <c r="WLD217" s="86"/>
      <c r="WLE217" s="86"/>
      <c r="WLF217" s="86"/>
      <c r="WLG217" s="86"/>
      <c r="WLH217" s="86"/>
      <c r="WLI217" s="86"/>
      <c r="WLJ217" s="86"/>
      <c r="WLK217" s="86"/>
      <c r="WLL217" s="86"/>
      <c r="WLM217" s="86"/>
      <c r="WLN217" s="86"/>
      <c r="WLO217" s="86"/>
      <c r="WLP217" s="86"/>
      <c r="WLQ217" s="86"/>
      <c r="WLR217" s="86"/>
      <c r="WLS217" s="86"/>
      <c r="WLT217" s="86"/>
      <c r="WLU217" s="86"/>
      <c r="WLV217" s="86"/>
      <c r="WLW217" s="86"/>
      <c r="WLX217" s="86"/>
      <c r="WLY217" s="86"/>
      <c r="WLZ217" s="86"/>
      <c r="WMA217" s="86"/>
      <c r="WMB217" s="86"/>
      <c r="WMC217" s="86"/>
      <c r="WMD217" s="86"/>
      <c r="WME217" s="86"/>
      <c r="WMF217" s="86"/>
      <c r="WMG217" s="86"/>
      <c r="WMH217" s="86"/>
      <c r="WMI217" s="86"/>
      <c r="WMJ217" s="86"/>
      <c r="WMK217" s="86"/>
      <c r="WML217" s="86"/>
      <c r="WMM217" s="86"/>
      <c r="WMN217" s="86"/>
      <c r="WMO217" s="86"/>
      <c r="WMP217" s="86"/>
      <c r="WMQ217" s="86"/>
      <c r="WMR217" s="86"/>
      <c r="WMS217" s="86"/>
      <c r="WMT217" s="86"/>
      <c r="WMU217" s="86"/>
      <c r="WMV217" s="86"/>
      <c r="WMW217" s="86"/>
      <c r="WMX217" s="86"/>
      <c r="WMY217" s="86"/>
      <c r="WMZ217" s="86"/>
      <c r="WNA217" s="86"/>
      <c r="WNB217" s="86"/>
      <c r="WNC217" s="86"/>
      <c r="WND217" s="86"/>
      <c r="WNE217" s="86"/>
      <c r="WNF217" s="86"/>
      <c r="WNG217" s="86"/>
      <c r="WNH217" s="86"/>
      <c r="WNI217" s="86"/>
      <c r="WNJ217" s="86"/>
      <c r="WNK217" s="86"/>
      <c r="WNL217" s="86"/>
      <c r="WNM217" s="86"/>
      <c r="WNN217" s="86"/>
      <c r="WNO217" s="86"/>
      <c r="WNP217" s="86"/>
      <c r="WNQ217" s="86"/>
      <c r="WNR217" s="86"/>
      <c r="WNS217" s="86"/>
      <c r="WNT217" s="86"/>
      <c r="WNU217" s="86"/>
      <c r="WNV217" s="86"/>
      <c r="WNW217" s="86"/>
      <c r="WNX217" s="86"/>
      <c r="WNY217" s="86"/>
      <c r="WNZ217" s="86"/>
      <c r="WOA217" s="86"/>
      <c r="WOB217" s="86"/>
      <c r="WOC217" s="86"/>
      <c r="WOD217" s="86"/>
      <c r="WOE217" s="86"/>
      <c r="WOF217" s="86"/>
      <c r="WOG217" s="86"/>
      <c r="WOH217" s="86"/>
      <c r="WOI217" s="86"/>
      <c r="WOJ217" s="86"/>
      <c r="WOK217" s="86"/>
      <c r="WOL217" s="86"/>
      <c r="WOM217" s="86"/>
      <c r="WON217" s="86"/>
      <c r="WOO217" s="86"/>
      <c r="WOP217" s="86"/>
      <c r="WOQ217" s="86"/>
      <c r="WOR217" s="86"/>
      <c r="WOS217" s="86"/>
      <c r="WOT217" s="86"/>
      <c r="WOU217" s="86"/>
      <c r="WOV217" s="86"/>
      <c r="WOW217" s="86"/>
      <c r="WOX217" s="86"/>
      <c r="WOY217" s="86"/>
      <c r="WOZ217" s="86"/>
      <c r="WPA217" s="86"/>
      <c r="WPB217" s="86"/>
      <c r="WPC217" s="86"/>
      <c r="WPD217" s="86"/>
      <c r="WPE217" s="86"/>
      <c r="WPF217" s="86"/>
      <c r="WPG217" s="86"/>
      <c r="WPH217" s="86"/>
      <c r="WPI217" s="86"/>
      <c r="WPJ217" s="86"/>
      <c r="WPK217" s="86"/>
      <c r="WPL217" s="86"/>
      <c r="WPM217" s="86"/>
      <c r="WPN217" s="86"/>
      <c r="WPO217" s="86"/>
      <c r="WPP217" s="86"/>
      <c r="WPQ217" s="86"/>
      <c r="WPR217" s="86"/>
      <c r="WPS217" s="86"/>
      <c r="WPT217" s="86"/>
      <c r="WPU217" s="86"/>
      <c r="WPV217" s="86"/>
      <c r="WPW217" s="86"/>
      <c r="WPX217" s="86"/>
      <c r="WPY217" s="86"/>
      <c r="WPZ217" s="86"/>
      <c r="WQA217" s="86"/>
      <c r="WQB217" s="86"/>
      <c r="WQC217" s="86"/>
      <c r="WQD217" s="86"/>
      <c r="WQE217" s="86"/>
      <c r="WQF217" s="86"/>
      <c r="WQG217" s="86"/>
      <c r="WQH217" s="86"/>
      <c r="WQI217" s="86"/>
      <c r="WQJ217" s="86"/>
      <c r="WQK217" s="86"/>
      <c r="WQL217" s="86"/>
      <c r="WQM217" s="86"/>
      <c r="WQN217" s="86"/>
      <c r="WQO217" s="86"/>
      <c r="WQP217" s="86"/>
      <c r="WQQ217" s="86"/>
      <c r="WQR217" s="86"/>
      <c r="WQS217" s="86"/>
      <c r="WQT217" s="86"/>
      <c r="WQU217" s="86"/>
      <c r="WQV217" s="86"/>
      <c r="WQW217" s="86"/>
      <c r="WQX217" s="86"/>
      <c r="WQY217" s="86"/>
      <c r="WQZ217" s="86"/>
      <c r="WRA217" s="86"/>
      <c r="WRB217" s="86"/>
      <c r="WRC217" s="86"/>
      <c r="WRD217" s="86"/>
      <c r="WRE217" s="86"/>
      <c r="WRF217" s="86"/>
      <c r="WRG217" s="86"/>
      <c r="WRH217" s="86"/>
      <c r="WRI217" s="86"/>
      <c r="WRJ217" s="86"/>
      <c r="WRK217" s="86"/>
      <c r="WRL217" s="86"/>
      <c r="WRM217" s="86"/>
      <c r="WRN217" s="86"/>
      <c r="WRO217" s="86"/>
      <c r="WRP217" s="86"/>
      <c r="WRQ217" s="86"/>
      <c r="WRR217" s="86"/>
      <c r="WRS217" s="86"/>
      <c r="WRT217" s="86"/>
      <c r="WRU217" s="86"/>
      <c r="WRV217" s="86"/>
      <c r="WRW217" s="86"/>
      <c r="WRX217" s="86"/>
      <c r="WRY217" s="86"/>
      <c r="WRZ217" s="86"/>
      <c r="WSA217" s="86"/>
      <c r="WSB217" s="86"/>
      <c r="WSC217" s="86"/>
      <c r="WSD217" s="86"/>
      <c r="WSE217" s="86"/>
      <c r="WSF217" s="86"/>
      <c r="WSG217" s="86"/>
      <c r="WSH217" s="86"/>
      <c r="WSI217" s="86"/>
      <c r="WSJ217" s="86"/>
      <c r="WSK217" s="86"/>
      <c r="WSL217" s="86"/>
      <c r="WSM217" s="86"/>
      <c r="WSN217" s="86"/>
      <c r="WSO217" s="86"/>
      <c r="WSP217" s="86"/>
      <c r="WSQ217" s="86"/>
      <c r="WSR217" s="86"/>
      <c r="WSS217" s="86"/>
      <c r="WST217" s="86"/>
      <c r="WSU217" s="86"/>
      <c r="WSV217" s="86"/>
      <c r="WSW217" s="86"/>
      <c r="WSX217" s="86"/>
      <c r="WSY217" s="86"/>
      <c r="WSZ217" s="86"/>
      <c r="WTA217" s="86"/>
      <c r="WTB217" s="86"/>
      <c r="WTC217" s="86"/>
      <c r="WTD217" s="86"/>
      <c r="WTE217" s="86"/>
      <c r="WTF217" s="86"/>
      <c r="WTG217" s="86"/>
      <c r="WTH217" s="86"/>
      <c r="WTI217" s="86"/>
      <c r="WTJ217" s="86"/>
      <c r="WTK217" s="86"/>
      <c r="WTL217" s="86"/>
      <c r="WTM217" s="86"/>
      <c r="WTN217" s="86"/>
      <c r="WTO217" s="86"/>
      <c r="WTP217" s="86"/>
      <c r="WTQ217" s="86"/>
      <c r="WTR217" s="86"/>
      <c r="WTS217" s="86"/>
      <c r="WTT217" s="86"/>
      <c r="WTU217" s="86"/>
      <c r="WTV217" s="86"/>
      <c r="WTW217" s="86"/>
      <c r="WTX217" s="86"/>
      <c r="WTY217" s="86"/>
      <c r="WTZ217" s="86"/>
      <c r="WUA217" s="86"/>
      <c r="WUB217" s="86"/>
      <c r="WUC217" s="86"/>
      <c r="WUD217" s="86"/>
      <c r="WUE217" s="86"/>
      <c r="WUF217" s="86"/>
      <c r="WUG217" s="86"/>
      <c r="WUH217" s="86"/>
      <c r="WUI217" s="86"/>
      <c r="WUJ217" s="86"/>
      <c r="WUK217" s="86"/>
      <c r="WUL217" s="86"/>
      <c r="WUM217" s="86"/>
      <c r="WUN217" s="86"/>
      <c r="WUO217" s="86"/>
      <c r="WUP217" s="86"/>
      <c r="WUQ217" s="86"/>
      <c r="WUR217" s="86"/>
      <c r="WUS217" s="86"/>
      <c r="WUT217" s="86"/>
      <c r="WUU217" s="86"/>
      <c r="WUV217" s="86"/>
      <c r="WUW217" s="86"/>
      <c r="WUX217" s="86"/>
      <c r="WUY217" s="86"/>
      <c r="WUZ217" s="86"/>
      <c r="WVA217" s="86"/>
      <c r="WVB217" s="86"/>
      <c r="WVC217" s="86"/>
      <c r="WVD217" s="86"/>
      <c r="WVE217" s="86"/>
      <c r="WVF217" s="86"/>
      <c r="WVG217" s="86"/>
      <c r="WVH217" s="86"/>
      <c r="WVI217" s="86"/>
      <c r="WVJ217" s="86"/>
      <c r="WVK217" s="86"/>
      <c r="WVL217" s="86"/>
      <c r="WVM217" s="86"/>
      <c r="WVN217" s="86"/>
      <c r="WVO217" s="86"/>
      <c r="WVP217" s="86"/>
      <c r="WVQ217" s="86"/>
      <c r="WVR217" s="86"/>
      <c r="WVS217" s="86"/>
      <c r="WVT217" s="86"/>
      <c r="WVU217" s="86"/>
      <c r="WVV217" s="86"/>
      <c r="WVW217" s="86"/>
      <c r="WVX217" s="86"/>
      <c r="WVY217" s="86"/>
      <c r="WVZ217" s="86"/>
      <c r="WWA217" s="86"/>
      <c r="WWB217" s="86"/>
      <c r="WWC217" s="86"/>
      <c r="WWD217" s="86"/>
      <c r="WWE217" s="86"/>
      <c r="WWF217" s="86"/>
      <c r="WWG217" s="86"/>
      <c r="WWH217" s="86"/>
      <c r="WWI217" s="86"/>
      <c r="WWJ217" s="86"/>
      <c r="WWK217" s="86"/>
      <c r="WWL217" s="86"/>
      <c r="WWM217" s="86"/>
      <c r="WWN217" s="86"/>
      <c r="WWO217" s="86"/>
      <c r="WWP217" s="86"/>
      <c r="WWQ217" s="86"/>
      <c r="WWR217" s="86"/>
      <c r="WWS217" s="86"/>
      <c r="WWT217" s="86"/>
      <c r="WWU217" s="86"/>
      <c r="WWV217" s="86"/>
      <c r="WWW217" s="86"/>
      <c r="WWX217" s="86"/>
      <c r="WWY217" s="86"/>
      <c r="WWZ217" s="86"/>
      <c r="WXA217" s="86"/>
      <c r="WXB217" s="86"/>
      <c r="WXC217" s="86"/>
      <c r="WXD217" s="86"/>
      <c r="WXE217" s="86"/>
      <c r="WXF217" s="86"/>
      <c r="WXG217" s="86"/>
      <c r="WXH217" s="86"/>
      <c r="WXI217" s="86"/>
      <c r="WXJ217" s="86"/>
      <c r="WXK217" s="86"/>
      <c r="WXL217" s="86"/>
      <c r="WXM217" s="86"/>
      <c r="WXN217" s="86"/>
      <c r="WXO217" s="86"/>
      <c r="WXP217" s="86"/>
      <c r="WXQ217" s="86"/>
      <c r="WXR217" s="86"/>
      <c r="WXS217" s="86"/>
      <c r="WXT217" s="86"/>
      <c r="WXU217" s="86"/>
      <c r="WXV217" s="86"/>
      <c r="WXW217" s="86"/>
      <c r="WXX217" s="86"/>
      <c r="WXY217" s="86"/>
      <c r="WXZ217" s="86"/>
      <c r="WYA217" s="86"/>
      <c r="WYB217" s="86"/>
      <c r="WYC217" s="86"/>
      <c r="WYD217" s="86"/>
      <c r="WYE217" s="86"/>
      <c r="WYF217" s="86"/>
      <c r="WYG217" s="86"/>
      <c r="WYH217" s="86"/>
      <c r="WYI217" s="86"/>
      <c r="WYJ217" s="86"/>
      <c r="WYK217" s="86"/>
      <c r="WYL217" s="86"/>
      <c r="WYM217" s="86"/>
      <c r="WYN217" s="86"/>
      <c r="WYO217" s="86"/>
      <c r="WYP217" s="86"/>
      <c r="WYQ217" s="86"/>
      <c r="WYR217" s="86"/>
      <c r="WYS217" s="86"/>
      <c r="WYT217" s="86"/>
      <c r="WYU217" s="86"/>
      <c r="WYV217" s="86"/>
      <c r="WYW217" s="86"/>
      <c r="WYX217" s="86"/>
      <c r="WYY217" s="86"/>
      <c r="WYZ217" s="86"/>
      <c r="WZA217" s="86"/>
      <c r="WZB217" s="86"/>
      <c r="WZC217" s="86"/>
      <c r="WZD217" s="86"/>
      <c r="WZE217" s="86"/>
      <c r="WZF217" s="86"/>
      <c r="WZG217" s="86"/>
      <c r="WZH217" s="86"/>
      <c r="WZI217" s="86"/>
      <c r="WZJ217" s="86"/>
      <c r="WZK217" s="86"/>
      <c r="WZL217" s="86"/>
      <c r="WZM217" s="86"/>
      <c r="WZN217" s="86"/>
      <c r="WZO217" s="86"/>
      <c r="WZP217" s="86"/>
      <c r="WZQ217" s="86"/>
      <c r="WZR217" s="86"/>
      <c r="WZS217" s="86"/>
      <c r="WZT217" s="86"/>
      <c r="WZU217" s="86"/>
      <c r="WZV217" s="86"/>
      <c r="WZW217" s="86"/>
      <c r="WZX217" s="86"/>
      <c r="WZY217" s="86"/>
      <c r="WZZ217" s="86"/>
      <c r="XAA217" s="86"/>
      <c r="XAB217" s="86"/>
      <c r="XAC217" s="86"/>
      <c r="XAD217" s="86"/>
      <c r="XAE217" s="86"/>
      <c r="XAF217" s="86"/>
      <c r="XAG217" s="86"/>
      <c r="XAH217" s="86"/>
      <c r="XAI217" s="86"/>
      <c r="XAJ217" s="86"/>
      <c r="XAK217" s="86"/>
      <c r="XAL217" s="86"/>
      <c r="XAM217" s="86"/>
      <c r="XAN217" s="86"/>
      <c r="XAO217" s="86"/>
      <c r="XAP217" s="86"/>
      <c r="XAQ217" s="86"/>
      <c r="XAR217" s="86"/>
      <c r="XAS217" s="86"/>
      <c r="XAT217" s="86"/>
      <c r="XAU217" s="86"/>
      <c r="XAV217" s="86"/>
      <c r="XAW217" s="86"/>
      <c r="XAX217" s="86"/>
      <c r="XAY217" s="86"/>
      <c r="XAZ217" s="86"/>
      <c r="XBA217" s="86"/>
      <c r="XBB217" s="86"/>
      <c r="XBC217" s="86"/>
      <c r="XBD217" s="86"/>
      <c r="XBE217" s="86"/>
      <c r="XBF217" s="86"/>
      <c r="XBG217" s="86"/>
      <c r="XBH217" s="86"/>
      <c r="XBI217" s="86"/>
      <c r="XBJ217" s="86"/>
      <c r="XBK217" s="86"/>
      <c r="XBL217" s="86"/>
      <c r="XBM217" s="86"/>
      <c r="XBN217" s="86"/>
      <c r="XBO217" s="86"/>
      <c r="XBP217" s="86"/>
      <c r="XBQ217" s="86"/>
      <c r="XBR217" s="86"/>
      <c r="XBS217" s="86"/>
      <c r="XBT217" s="86"/>
      <c r="XBU217" s="86"/>
      <c r="XBV217" s="86"/>
      <c r="XBW217" s="86"/>
      <c r="XBX217" s="86"/>
      <c r="XBY217" s="86"/>
      <c r="XBZ217" s="86"/>
      <c r="XCA217" s="86"/>
      <c r="XCB217" s="86"/>
      <c r="XCC217" s="86"/>
      <c r="XCD217" s="86"/>
      <c r="XCE217" s="86"/>
      <c r="XCF217" s="86"/>
      <c r="XCG217" s="86"/>
      <c r="XCH217" s="86"/>
      <c r="XCI217" s="86"/>
      <c r="XCJ217" s="86"/>
      <c r="XCK217" s="86"/>
      <c r="XCL217" s="86"/>
      <c r="XCM217" s="86"/>
      <c r="XCN217" s="86"/>
      <c r="XCO217" s="86"/>
      <c r="XCP217" s="86"/>
      <c r="XCQ217" s="86"/>
      <c r="XCR217" s="86"/>
      <c r="XCS217" s="86"/>
      <c r="XCT217" s="86"/>
      <c r="XCU217" s="86"/>
      <c r="XCV217" s="86"/>
      <c r="XCW217" s="86"/>
      <c r="XCX217" s="86"/>
      <c r="XCY217" s="86"/>
      <c r="XCZ217" s="86"/>
      <c r="XDA217" s="86"/>
      <c r="XDB217" s="86"/>
      <c r="XDC217" s="86"/>
      <c r="XDD217" s="86"/>
      <c r="XDE217" s="86"/>
      <c r="XDF217" s="86"/>
      <c r="XDG217" s="86"/>
      <c r="XDH217" s="86"/>
      <c r="XDI217" s="86"/>
      <c r="XDJ217" s="86"/>
      <c r="XDK217" s="86"/>
      <c r="XDL217" s="86"/>
      <c r="XDM217" s="86"/>
      <c r="XDN217" s="86"/>
      <c r="XDO217" s="86"/>
      <c r="XDP217" s="86"/>
      <c r="XDQ217" s="86"/>
      <c r="XDR217" s="86"/>
      <c r="XDS217" s="86"/>
      <c r="XDT217" s="86"/>
      <c r="XDU217" s="86"/>
      <c r="XDV217" s="86"/>
      <c r="XDW217" s="86"/>
      <c r="XDX217" s="86"/>
      <c r="XDY217" s="86"/>
      <c r="XDZ217" s="86"/>
      <c r="XEA217" s="86"/>
      <c r="XEB217" s="86"/>
      <c r="XEC217" s="86"/>
      <c r="XED217" s="86"/>
      <c r="XEE217" s="86"/>
      <c r="XEF217" s="86"/>
      <c r="XEG217" s="86"/>
      <c r="XEH217" s="86"/>
      <c r="XEI217" s="86"/>
      <c r="XEJ217" s="86"/>
      <c r="XEK217" s="86"/>
      <c r="XEL217" s="86"/>
      <c r="XEM217" s="86"/>
      <c r="XEN217" s="86"/>
      <c r="XEO217" s="86"/>
      <c r="XEP217" s="86"/>
      <c r="XEQ217" s="86"/>
      <c r="XER217" s="86"/>
      <c r="XES217" s="86"/>
      <c r="XET217" s="86"/>
      <c r="XEU217" s="86"/>
      <c r="XEV217" s="86"/>
      <c r="XEW217" s="86"/>
    </row>
    <row r="218" spans="1:16377" x14ac:dyDescent="0.2">
      <c r="A218" s="454" t="s">
        <v>2012</v>
      </c>
      <c r="B218" s="192" t="s">
        <v>1908</v>
      </c>
      <c r="C218" s="87" t="s">
        <v>432</v>
      </c>
      <c r="D218" s="89">
        <v>13</v>
      </c>
      <c r="E218" s="431"/>
      <c r="F218" s="198">
        <f t="shared" si="18"/>
        <v>0</v>
      </c>
      <c r="G218" s="462"/>
      <c r="I218" s="490"/>
      <c r="J218" s="483"/>
      <c r="K218" s="483"/>
      <c r="L218" s="483"/>
      <c r="M218" s="483"/>
      <c r="N218" s="483"/>
      <c r="O218" s="483"/>
      <c r="P218" s="86"/>
      <c r="Q218" s="86"/>
      <c r="R218" s="86"/>
      <c r="S218" s="86"/>
      <c r="T218" s="86"/>
      <c r="U218" s="86"/>
      <c r="V218" s="86"/>
      <c r="W218" s="86"/>
      <c r="X218" s="86"/>
      <c r="Y218" s="86"/>
      <c r="Z218" s="86"/>
      <c r="AA218" s="86"/>
      <c r="AB218" s="86"/>
      <c r="AC218" s="86"/>
      <c r="AD218" s="86"/>
      <c r="AE218" s="86"/>
      <c r="AF218" s="86"/>
      <c r="AG218" s="86"/>
      <c r="AH218" s="86"/>
      <c r="AI218" s="86"/>
      <c r="AJ218" s="86"/>
      <c r="AK218" s="86"/>
      <c r="AL218" s="86"/>
      <c r="AM218" s="86"/>
      <c r="AN218" s="86"/>
      <c r="AO218" s="86"/>
      <c r="AP218" s="86"/>
      <c r="AQ218" s="86"/>
      <c r="AR218" s="86"/>
      <c r="AS218" s="86"/>
      <c r="AT218" s="86"/>
      <c r="AU218" s="86"/>
      <c r="AV218" s="86"/>
      <c r="AW218" s="86"/>
      <c r="AX218" s="86"/>
      <c r="AY218" s="86"/>
      <c r="AZ218" s="86"/>
      <c r="BA218" s="86"/>
      <c r="BB218" s="86"/>
      <c r="BC218" s="86"/>
      <c r="BD218" s="86"/>
      <c r="BE218" s="86"/>
      <c r="BF218" s="86"/>
      <c r="BG218" s="86"/>
      <c r="BH218" s="86"/>
      <c r="BI218" s="86"/>
      <c r="BJ218" s="86"/>
      <c r="BK218" s="86"/>
      <c r="BL218" s="86"/>
      <c r="BM218" s="86"/>
      <c r="BN218" s="86"/>
      <c r="BO218" s="86"/>
      <c r="BP218" s="86"/>
      <c r="BQ218" s="86"/>
      <c r="BR218" s="86"/>
      <c r="BS218" s="86"/>
      <c r="BT218" s="86"/>
      <c r="BU218" s="86"/>
      <c r="BV218" s="86"/>
      <c r="BW218" s="86"/>
      <c r="BX218" s="86"/>
      <c r="BY218" s="86"/>
      <c r="BZ218" s="86"/>
      <c r="CA218" s="86"/>
      <c r="CB218" s="86"/>
      <c r="CC218" s="86"/>
      <c r="CD218" s="86"/>
      <c r="CE218" s="86"/>
      <c r="CF218" s="86"/>
      <c r="CG218" s="86"/>
      <c r="CH218" s="86"/>
      <c r="CI218" s="86"/>
      <c r="CJ218" s="86"/>
      <c r="CK218" s="86"/>
      <c r="CL218" s="86"/>
      <c r="CM218" s="86"/>
      <c r="CN218" s="86"/>
      <c r="CO218" s="86"/>
      <c r="CP218" s="86"/>
      <c r="CQ218" s="86"/>
      <c r="CR218" s="86"/>
      <c r="CS218" s="86"/>
      <c r="CT218" s="86"/>
      <c r="CU218" s="86"/>
      <c r="CV218" s="86"/>
      <c r="CW218" s="86"/>
      <c r="CX218" s="86"/>
      <c r="CY218" s="86"/>
      <c r="CZ218" s="86"/>
      <c r="DA218" s="86"/>
      <c r="DB218" s="86"/>
      <c r="DC218" s="86"/>
      <c r="DD218" s="86"/>
      <c r="DE218" s="86"/>
      <c r="DF218" s="86"/>
      <c r="DG218" s="86"/>
      <c r="DH218" s="86"/>
      <c r="DI218" s="86"/>
      <c r="DJ218" s="86"/>
      <c r="DK218" s="86"/>
      <c r="DL218" s="86"/>
      <c r="DM218" s="86"/>
      <c r="DN218" s="86"/>
      <c r="DO218" s="86"/>
      <c r="DP218" s="86"/>
      <c r="DQ218" s="86"/>
      <c r="DR218" s="86"/>
      <c r="DS218" s="86"/>
      <c r="DT218" s="86"/>
      <c r="DU218" s="86"/>
      <c r="DV218" s="86"/>
      <c r="DW218" s="86"/>
      <c r="DX218" s="86"/>
      <c r="DY218" s="86"/>
      <c r="DZ218" s="86"/>
      <c r="EA218" s="86"/>
      <c r="EB218" s="86"/>
      <c r="EC218" s="86"/>
      <c r="ED218" s="86"/>
      <c r="EE218" s="86"/>
      <c r="EF218" s="86"/>
      <c r="EG218" s="86"/>
      <c r="EH218" s="86"/>
      <c r="EI218" s="86"/>
      <c r="EJ218" s="86"/>
      <c r="EK218" s="86"/>
      <c r="EL218" s="86"/>
      <c r="EM218" s="86"/>
      <c r="EN218" s="86"/>
      <c r="EO218" s="86"/>
      <c r="EP218" s="86"/>
      <c r="EQ218" s="86"/>
      <c r="ER218" s="86"/>
      <c r="ES218" s="86"/>
      <c r="ET218" s="86"/>
      <c r="EU218" s="86"/>
      <c r="EV218" s="86"/>
      <c r="EW218" s="86"/>
      <c r="EX218" s="86"/>
      <c r="EY218" s="86"/>
      <c r="EZ218" s="86"/>
      <c r="FA218" s="86"/>
      <c r="FB218" s="86"/>
      <c r="FC218" s="86"/>
      <c r="FD218" s="86"/>
      <c r="FE218" s="86"/>
      <c r="FF218" s="86"/>
      <c r="FG218" s="86"/>
      <c r="FH218" s="86"/>
      <c r="FI218" s="86"/>
      <c r="FJ218" s="86"/>
      <c r="FK218" s="86"/>
      <c r="FL218" s="86"/>
      <c r="FM218" s="86"/>
      <c r="FN218" s="86"/>
      <c r="FO218" s="86"/>
      <c r="FP218" s="86"/>
      <c r="FQ218" s="86"/>
      <c r="FR218" s="86"/>
      <c r="FS218" s="86"/>
      <c r="FT218" s="86"/>
      <c r="FU218" s="86"/>
      <c r="FV218" s="86"/>
      <c r="FW218" s="86"/>
      <c r="FX218" s="86"/>
      <c r="FY218" s="86"/>
      <c r="FZ218" s="86"/>
      <c r="GA218" s="86"/>
      <c r="GB218" s="86"/>
      <c r="GC218" s="86"/>
      <c r="GD218" s="86"/>
      <c r="GE218" s="86"/>
      <c r="GF218" s="86"/>
      <c r="GG218" s="86"/>
      <c r="GH218" s="86"/>
      <c r="GI218" s="86"/>
      <c r="GJ218" s="86"/>
      <c r="GK218" s="86"/>
      <c r="GL218" s="86"/>
      <c r="GM218" s="86"/>
      <c r="GN218" s="86"/>
      <c r="GO218" s="86"/>
      <c r="GP218" s="86"/>
      <c r="GQ218" s="86"/>
      <c r="GR218" s="86"/>
      <c r="GS218" s="86"/>
      <c r="GT218" s="86"/>
      <c r="GU218" s="86"/>
      <c r="GV218" s="86"/>
      <c r="GW218" s="86"/>
      <c r="GX218" s="86"/>
      <c r="GY218" s="86"/>
      <c r="GZ218" s="86"/>
      <c r="HA218" s="86"/>
      <c r="HB218" s="86"/>
      <c r="HC218" s="86"/>
      <c r="HD218" s="86"/>
      <c r="HE218" s="86"/>
      <c r="HF218" s="86"/>
      <c r="HG218" s="86"/>
      <c r="HH218" s="86"/>
      <c r="HI218" s="86"/>
      <c r="HJ218" s="86"/>
      <c r="HK218" s="86"/>
      <c r="HL218" s="86"/>
      <c r="HM218" s="86"/>
      <c r="HN218" s="86"/>
      <c r="HO218" s="86"/>
      <c r="HP218" s="86"/>
      <c r="HQ218" s="86"/>
      <c r="HR218" s="86"/>
      <c r="HS218" s="86"/>
      <c r="HT218" s="86"/>
      <c r="HU218" s="86"/>
      <c r="HV218" s="86"/>
      <c r="HW218" s="86"/>
      <c r="HX218" s="86"/>
      <c r="HY218" s="86"/>
      <c r="HZ218" s="86"/>
      <c r="IA218" s="86"/>
      <c r="IB218" s="86"/>
      <c r="IC218" s="86"/>
      <c r="ID218" s="86"/>
      <c r="IE218" s="86"/>
      <c r="IF218" s="86"/>
      <c r="IG218" s="86"/>
      <c r="IH218" s="86"/>
      <c r="II218" s="86"/>
      <c r="IJ218" s="86"/>
      <c r="IK218" s="86"/>
      <c r="IL218" s="86"/>
      <c r="IM218" s="86"/>
      <c r="IN218" s="86"/>
      <c r="IO218" s="86"/>
      <c r="IP218" s="86"/>
      <c r="IQ218" s="86"/>
      <c r="IR218" s="86"/>
      <c r="IS218" s="86"/>
      <c r="IT218" s="86"/>
      <c r="IU218" s="86"/>
      <c r="IV218" s="86"/>
      <c r="IW218" s="86"/>
      <c r="IX218" s="86"/>
      <c r="IY218" s="86"/>
      <c r="IZ218" s="86"/>
      <c r="JA218" s="86"/>
      <c r="JB218" s="86"/>
      <c r="JC218" s="86"/>
      <c r="JD218" s="86"/>
      <c r="JE218" s="86"/>
      <c r="JF218" s="86"/>
      <c r="JG218" s="86"/>
      <c r="JH218" s="86"/>
      <c r="JI218" s="86"/>
      <c r="JJ218" s="86"/>
      <c r="JK218" s="86"/>
      <c r="JL218" s="86"/>
      <c r="JM218" s="86"/>
      <c r="JN218" s="86"/>
      <c r="JO218" s="86"/>
      <c r="JP218" s="86"/>
      <c r="JQ218" s="86"/>
      <c r="JR218" s="86"/>
      <c r="JS218" s="86"/>
      <c r="JT218" s="86"/>
      <c r="JU218" s="86"/>
      <c r="JV218" s="86"/>
      <c r="JW218" s="86"/>
      <c r="JX218" s="86"/>
      <c r="JY218" s="86"/>
      <c r="JZ218" s="86"/>
      <c r="KA218" s="86"/>
      <c r="KB218" s="86"/>
      <c r="KC218" s="86"/>
      <c r="KD218" s="86"/>
      <c r="KE218" s="86"/>
      <c r="KF218" s="86"/>
      <c r="KG218" s="86"/>
      <c r="KH218" s="86"/>
      <c r="KI218" s="86"/>
      <c r="KJ218" s="86"/>
      <c r="KK218" s="86"/>
      <c r="KL218" s="86"/>
      <c r="KM218" s="86"/>
      <c r="KN218" s="86"/>
      <c r="KO218" s="86"/>
      <c r="KP218" s="86"/>
      <c r="KQ218" s="86"/>
      <c r="KR218" s="86"/>
      <c r="KS218" s="86"/>
      <c r="KT218" s="86"/>
      <c r="KU218" s="86"/>
      <c r="KV218" s="86"/>
      <c r="KW218" s="86"/>
      <c r="KX218" s="86"/>
      <c r="KY218" s="86"/>
      <c r="KZ218" s="86"/>
      <c r="LA218" s="86"/>
      <c r="LB218" s="86"/>
      <c r="LC218" s="86"/>
      <c r="LD218" s="86"/>
      <c r="LE218" s="86"/>
      <c r="LF218" s="86"/>
      <c r="LG218" s="86"/>
      <c r="LH218" s="86"/>
      <c r="LI218" s="86"/>
      <c r="LJ218" s="86"/>
      <c r="LK218" s="86"/>
      <c r="LL218" s="86"/>
      <c r="LM218" s="86"/>
      <c r="LN218" s="86"/>
      <c r="LO218" s="86"/>
      <c r="LP218" s="86"/>
      <c r="LQ218" s="86"/>
      <c r="LR218" s="86"/>
      <c r="LS218" s="86"/>
      <c r="LT218" s="86"/>
      <c r="LU218" s="86"/>
      <c r="LV218" s="86"/>
      <c r="LW218" s="86"/>
      <c r="LX218" s="86"/>
      <c r="LY218" s="86"/>
      <c r="LZ218" s="86"/>
      <c r="MA218" s="86"/>
      <c r="MB218" s="86"/>
      <c r="MC218" s="86"/>
      <c r="MD218" s="86"/>
      <c r="ME218" s="86"/>
      <c r="MF218" s="86"/>
      <c r="MG218" s="86"/>
      <c r="MH218" s="86"/>
      <c r="MI218" s="86"/>
      <c r="MJ218" s="86"/>
      <c r="MK218" s="86"/>
      <c r="ML218" s="86"/>
      <c r="MM218" s="86"/>
      <c r="MN218" s="86"/>
      <c r="MO218" s="86"/>
      <c r="MP218" s="86"/>
      <c r="MQ218" s="86"/>
      <c r="MR218" s="86"/>
      <c r="MS218" s="86"/>
      <c r="MT218" s="86"/>
      <c r="MU218" s="86"/>
      <c r="MV218" s="86"/>
      <c r="MW218" s="86"/>
      <c r="MX218" s="86"/>
      <c r="MY218" s="86"/>
      <c r="MZ218" s="86"/>
      <c r="NA218" s="86"/>
      <c r="NB218" s="86"/>
      <c r="NC218" s="86"/>
      <c r="ND218" s="86"/>
      <c r="NE218" s="86"/>
      <c r="NF218" s="86"/>
      <c r="NG218" s="86"/>
      <c r="NH218" s="86"/>
      <c r="NI218" s="86"/>
      <c r="NJ218" s="86"/>
      <c r="NK218" s="86"/>
      <c r="NL218" s="86"/>
      <c r="NM218" s="86"/>
      <c r="NN218" s="86"/>
      <c r="NO218" s="86"/>
      <c r="NP218" s="86"/>
      <c r="NQ218" s="86"/>
      <c r="NR218" s="86"/>
      <c r="NS218" s="86"/>
      <c r="NT218" s="86"/>
      <c r="NU218" s="86"/>
      <c r="NV218" s="86"/>
      <c r="NW218" s="86"/>
      <c r="NX218" s="86"/>
      <c r="NY218" s="86"/>
      <c r="NZ218" s="86"/>
      <c r="OA218" s="86"/>
      <c r="OB218" s="86"/>
      <c r="OC218" s="86"/>
      <c r="OD218" s="86"/>
      <c r="OE218" s="86"/>
      <c r="OF218" s="86"/>
      <c r="OG218" s="86"/>
      <c r="OH218" s="86"/>
      <c r="OI218" s="86"/>
      <c r="OJ218" s="86"/>
      <c r="OK218" s="86"/>
      <c r="OL218" s="86"/>
      <c r="OM218" s="86"/>
      <c r="ON218" s="86"/>
      <c r="OO218" s="86"/>
      <c r="OP218" s="86"/>
      <c r="OQ218" s="86"/>
      <c r="OR218" s="86"/>
      <c r="OS218" s="86"/>
      <c r="OT218" s="86"/>
      <c r="OU218" s="86"/>
      <c r="OV218" s="86"/>
      <c r="OW218" s="86"/>
      <c r="OX218" s="86"/>
      <c r="OY218" s="86"/>
      <c r="OZ218" s="86"/>
      <c r="PA218" s="86"/>
      <c r="PB218" s="86"/>
      <c r="PC218" s="86"/>
      <c r="PD218" s="86"/>
      <c r="PE218" s="86"/>
      <c r="PF218" s="86"/>
      <c r="PG218" s="86"/>
      <c r="PH218" s="86"/>
      <c r="PI218" s="86"/>
      <c r="PJ218" s="86"/>
      <c r="PK218" s="86"/>
      <c r="PL218" s="86"/>
      <c r="PM218" s="86"/>
      <c r="PN218" s="86"/>
      <c r="PO218" s="86"/>
      <c r="PP218" s="86"/>
      <c r="PQ218" s="86"/>
      <c r="PR218" s="86"/>
      <c r="PS218" s="86"/>
      <c r="PT218" s="86"/>
      <c r="PU218" s="86"/>
      <c r="PV218" s="86"/>
      <c r="PW218" s="86"/>
      <c r="PX218" s="86"/>
      <c r="PY218" s="86"/>
      <c r="PZ218" s="86"/>
      <c r="QA218" s="86"/>
      <c r="QB218" s="86"/>
      <c r="QC218" s="86"/>
      <c r="QD218" s="86"/>
      <c r="QE218" s="86"/>
      <c r="QF218" s="86"/>
      <c r="QG218" s="86"/>
      <c r="QH218" s="86"/>
      <c r="QI218" s="86"/>
      <c r="QJ218" s="86"/>
      <c r="QK218" s="86"/>
      <c r="QL218" s="86"/>
      <c r="QM218" s="86"/>
      <c r="QN218" s="86"/>
      <c r="QO218" s="86"/>
      <c r="QP218" s="86"/>
      <c r="QQ218" s="86"/>
      <c r="QR218" s="86"/>
      <c r="QS218" s="86"/>
      <c r="QT218" s="86"/>
      <c r="QU218" s="86"/>
      <c r="QV218" s="86"/>
      <c r="QW218" s="86"/>
      <c r="QX218" s="86"/>
      <c r="QY218" s="86"/>
      <c r="QZ218" s="86"/>
      <c r="RA218" s="86"/>
      <c r="RB218" s="86"/>
      <c r="RC218" s="86"/>
      <c r="RD218" s="86"/>
      <c r="RE218" s="86"/>
      <c r="RF218" s="86"/>
      <c r="RG218" s="86"/>
      <c r="RH218" s="86"/>
      <c r="RI218" s="86"/>
      <c r="RJ218" s="86"/>
      <c r="RK218" s="86"/>
      <c r="RL218" s="86"/>
      <c r="RM218" s="86"/>
      <c r="RN218" s="86"/>
      <c r="RO218" s="86"/>
      <c r="RP218" s="86"/>
      <c r="RQ218" s="86"/>
      <c r="RR218" s="86"/>
      <c r="RS218" s="86"/>
      <c r="RT218" s="86"/>
      <c r="RU218" s="86"/>
      <c r="RV218" s="86"/>
      <c r="RW218" s="86"/>
      <c r="RX218" s="86"/>
      <c r="RY218" s="86"/>
      <c r="RZ218" s="86"/>
      <c r="SA218" s="86"/>
      <c r="SB218" s="86"/>
      <c r="SC218" s="86"/>
      <c r="SD218" s="86"/>
      <c r="SE218" s="86"/>
      <c r="SF218" s="86"/>
      <c r="SG218" s="86"/>
      <c r="SH218" s="86"/>
      <c r="SI218" s="86"/>
      <c r="SJ218" s="86"/>
      <c r="SK218" s="86"/>
      <c r="SL218" s="86"/>
      <c r="SM218" s="86"/>
      <c r="SN218" s="86"/>
      <c r="SO218" s="86"/>
      <c r="SP218" s="86"/>
      <c r="SQ218" s="86"/>
      <c r="SR218" s="86"/>
      <c r="SS218" s="86"/>
      <c r="ST218" s="86"/>
      <c r="SU218" s="86"/>
      <c r="SV218" s="86"/>
      <c r="SW218" s="86"/>
      <c r="SX218" s="86"/>
      <c r="SY218" s="86"/>
      <c r="SZ218" s="86"/>
      <c r="TA218" s="86"/>
      <c r="TB218" s="86"/>
      <c r="TC218" s="86"/>
      <c r="TD218" s="86"/>
      <c r="TE218" s="86"/>
      <c r="TF218" s="86"/>
      <c r="TG218" s="86"/>
      <c r="TH218" s="86"/>
      <c r="TI218" s="86"/>
      <c r="TJ218" s="86"/>
      <c r="TK218" s="86"/>
      <c r="TL218" s="86"/>
      <c r="TM218" s="86"/>
      <c r="TN218" s="86"/>
      <c r="TO218" s="86"/>
      <c r="TP218" s="86"/>
      <c r="TQ218" s="86"/>
      <c r="TR218" s="86"/>
      <c r="TS218" s="86"/>
      <c r="TT218" s="86"/>
      <c r="TU218" s="86"/>
      <c r="TV218" s="86"/>
      <c r="TW218" s="86"/>
      <c r="TX218" s="86"/>
      <c r="TY218" s="86"/>
      <c r="TZ218" s="86"/>
      <c r="UA218" s="86"/>
      <c r="UB218" s="86"/>
      <c r="UC218" s="86"/>
      <c r="UD218" s="86"/>
      <c r="UE218" s="86"/>
      <c r="UF218" s="86"/>
      <c r="UG218" s="86"/>
      <c r="UH218" s="86"/>
      <c r="UI218" s="86"/>
      <c r="UJ218" s="86"/>
      <c r="UK218" s="86"/>
      <c r="UL218" s="86"/>
      <c r="UM218" s="86"/>
      <c r="UN218" s="86"/>
      <c r="UO218" s="86"/>
      <c r="UP218" s="86"/>
      <c r="UQ218" s="86"/>
      <c r="UR218" s="86"/>
      <c r="US218" s="86"/>
      <c r="UT218" s="86"/>
      <c r="UU218" s="86"/>
      <c r="UV218" s="86"/>
      <c r="UW218" s="86"/>
      <c r="UX218" s="86"/>
      <c r="UY218" s="86"/>
      <c r="UZ218" s="86"/>
      <c r="VA218" s="86"/>
      <c r="VB218" s="86"/>
      <c r="VC218" s="86"/>
      <c r="VD218" s="86"/>
      <c r="VE218" s="86"/>
      <c r="VF218" s="86"/>
      <c r="VG218" s="86"/>
      <c r="VH218" s="86"/>
      <c r="VI218" s="86"/>
      <c r="VJ218" s="86"/>
      <c r="VK218" s="86"/>
      <c r="VL218" s="86"/>
      <c r="VM218" s="86"/>
      <c r="VN218" s="86"/>
      <c r="VO218" s="86"/>
      <c r="VP218" s="86"/>
      <c r="VQ218" s="86"/>
      <c r="VR218" s="86"/>
      <c r="VS218" s="86"/>
      <c r="VT218" s="86"/>
      <c r="VU218" s="86"/>
      <c r="VV218" s="86"/>
      <c r="VW218" s="86"/>
      <c r="VX218" s="86"/>
      <c r="VY218" s="86"/>
      <c r="VZ218" s="86"/>
      <c r="WA218" s="86"/>
      <c r="WB218" s="86"/>
      <c r="WC218" s="86"/>
      <c r="WD218" s="86"/>
      <c r="WE218" s="86"/>
      <c r="WF218" s="86"/>
      <c r="WG218" s="86"/>
      <c r="WH218" s="86"/>
      <c r="WI218" s="86"/>
      <c r="WJ218" s="86"/>
      <c r="WK218" s="86"/>
      <c r="WL218" s="86"/>
      <c r="WM218" s="86"/>
      <c r="WN218" s="86"/>
      <c r="WO218" s="86"/>
      <c r="WP218" s="86"/>
      <c r="WQ218" s="86"/>
      <c r="WR218" s="86"/>
      <c r="WS218" s="86"/>
      <c r="WT218" s="86"/>
      <c r="WU218" s="86"/>
      <c r="WV218" s="86"/>
      <c r="WW218" s="86"/>
      <c r="WX218" s="86"/>
      <c r="WY218" s="86"/>
      <c r="WZ218" s="86"/>
      <c r="XA218" s="86"/>
      <c r="XB218" s="86"/>
      <c r="XC218" s="86"/>
      <c r="XD218" s="86"/>
      <c r="XE218" s="86"/>
      <c r="XF218" s="86"/>
      <c r="XG218" s="86"/>
      <c r="XH218" s="86"/>
      <c r="XI218" s="86"/>
      <c r="XJ218" s="86"/>
      <c r="XK218" s="86"/>
      <c r="XL218" s="86"/>
      <c r="XM218" s="86"/>
      <c r="XN218" s="86"/>
      <c r="XO218" s="86"/>
      <c r="XP218" s="86"/>
      <c r="XQ218" s="86"/>
      <c r="XR218" s="86"/>
      <c r="XS218" s="86"/>
      <c r="XT218" s="86"/>
      <c r="XU218" s="86"/>
      <c r="XV218" s="86"/>
      <c r="XW218" s="86"/>
      <c r="XX218" s="86"/>
      <c r="XY218" s="86"/>
      <c r="XZ218" s="86"/>
      <c r="YA218" s="86"/>
      <c r="YB218" s="86"/>
      <c r="YC218" s="86"/>
      <c r="YD218" s="86"/>
      <c r="YE218" s="86"/>
      <c r="YF218" s="86"/>
      <c r="YG218" s="86"/>
      <c r="YH218" s="86"/>
      <c r="YI218" s="86"/>
      <c r="YJ218" s="86"/>
      <c r="YK218" s="86"/>
      <c r="YL218" s="86"/>
      <c r="YM218" s="86"/>
      <c r="YN218" s="86"/>
      <c r="YO218" s="86"/>
      <c r="YP218" s="86"/>
      <c r="YQ218" s="86"/>
      <c r="YR218" s="86"/>
      <c r="YS218" s="86"/>
      <c r="YT218" s="86"/>
      <c r="YU218" s="86"/>
      <c r="YV218" s="86"/>
      <c r="YW218" s="86"/>
      <c r="YX218" s="86"/>
      <c r="YY218" s="86"/>
      <c r="YZ218" s="86"/>
      <c r="ZA218" s="86"/>
      <c r="ZB218" s="86"/>
      <c r="ZC218" s="86"/>
      <c r="ZD218" s="86"/>
      <c r="ZE218" s="86"/>
      <c r="ZF218" s="86"/>
      <c r="ZG218" s="86"/>
      <c r="ZH218" s="86"/>
      <c r="ZI218" s="86"/>
      <c r="ZJ218" s="86"/>
      <c r="ZK218" s="86"/>
      <c r="ZL218" s="86"/>
      <c r="ZM218" s="86"/>
      <c r="ZN218" s="86"/>
      <c r="ZO218" s="86"/>
      <c r="ZP218" s="86"/>
      <c r="ZQ218" s="86"/>
      <c r="ZR218" s="86"/>
      <c r="ZS218" s="86"/>
      <c r="ZT218" s="86"/>
      <c r="ZU218" s="86"/>
      <c r="ZV218" s="86"/>
      <c r="ZW218" s="86"/>
      <c r="ZX218" s="86"/>
      <c r="ZY218" s="86"/>
      <c r="ZZ218" s="86"/>
      <c r="AAA218" s="86"/>
      <c r="AAB218" s="86"/>
      <c r="AAC218" s="86"/>
      <c r="AAD218" s="86"/>
      <c r="AAE218" s="86"/>
      <c r="AAF218" s="86"/>
      <c r="AAG218" s="86"/>
      <c r="AAH218" s="86"/>
      <c r="AAI218" s="86"/>
      <c r="AAJ218" s="86"/>
      <c r="AAK218" s="86"/>
      <c r="AAL218" s="86"/>
      <c r="AAM218" s="86"/>
      <c r="AAN218" s="86"/>
      <c r="AAO218" s="86"/>
      <c r="AAP218" s="86"/>
      <c r="AAQ218" s="86"/>
      <c r="AAR218" s="86"/>
      <c r="AAS218" s="86"/>
      <c r="AAT218" s="86"/>
      <c r="AAU218" s="86"/>
      <c r="AAV218" s="86"/>
      <c r="AAW218" s="86"/>
      <c r="AAX218" s="86"/>
      <c r="AAY218" s="86"/>
      <c r="AAZ218" s="86"/>
      <c r="ABA218" s="86"/>
      <c r="ABB218" s="86"/>
      <c r="ABC218" s="86"/>
      <c r="ABD218" s="86"/>
      <c r="ABE218" s="86"/>
      <c r="ABF218" s="86"/>
      <c r="ABG218" s="86"/>
      <c r="ABH218" s="86"/>
      <c r="ABI218" s="86"/>
      <c r="ABJ218" s="86"/>
      <c r="ABK218" s="86"/>
      <c r="ABL218" s="86"/>
      <c r="ABM218" s="86"/>
      <c r="ABN218" s="86"/>
      <c r="ABO218" s="86"/>
      <c r="ABP218" s="86"/>
      <c r="ABQ218" s="86"/>
      <c r="ABR218" s="86"/>
      <c r="ABS218" s="86"/>
      <c r="ABT218" s="86"/>
      <c r="ABU218" s="86"/>
      <c r="ABV218" s="86"/>
      <c r="ABW218" s="86"/>
      <c r="ABX218" s="86"/>
      <c r="ABY218" s="86"/>
      <c r="ABZ218" s="86"/>
      <c r="ACA218" s="86"/>
      <c r="ACB218" s="86"/>
      <c r="ACC218" s="86"/>
      <c r="ACD218" s="86"/>
      <c r="ACE218" s="86"/>
      <c r="ACF218" s="86"/>
      <c r="ACG218" s="86"/>
      <c r="ACH218" s="86"/>
      <c r="ACI218" s="86"/>
      <c r="ACJ218" s="86"/>
      <c r="ACK218" s="86"/>
      <c r="ACL218" s="86"/>
      <c r="ACM218" s="86"/>
      <c r="ACN218" s="86"/>
      <c r="ACO218" s="86"/>
      <c r="ACP218" s="86"/>
      <c r="ACQ218" s="86"/>
      <c r="ACR218" s="86"/>
      <c r="ACS218" s="86"/>
      <c r="ACT218" s="86"/>
      <c r="ACU218" s="86"/>
      <c r="ACV218" s="86"/>
      <c r="ACW218" s="86"/>
      <c r="ACX218" s="86"/>
      <c r="ACY218" s="86"/>
      <c r="ACZ218" s="86"/>
      <c r="ADA218" s="86"/>
      <c r="ADB218" s="86"/>
      <c r="ADC218" s="86"/>
      <c r="ADD218" s="86"/>
      <c r="ADE218" s="86"/>
      <c r="ADF218" s="86"/>
      <c r="ADG218" s="86"/>
      <c r="ADH218" s="86"/>
      <c r="ADI218" s="86"/>
      <c r="ADJ218" s="86"/>
      <c r="ADK218" s="86"/>
      <c r="ADL218" s="86"/>
      <c r="ADM218" s="86"/>
      <c r="ADN218" s="86"/>
      <c r="ADO218" s="86"/>
      <c r="ADP218" s="86"/>
      <c r="ADQ218" s="86"/>
      <c r="ADR218" s="86"/>
      <c r="ADS218" s="86"/>
      <c r="ADT218" s="86"/>
      <c r="ADU218" s="86"/>
      <c r="ADV218" s="86"/>
      <c r="ADW218" s="86"/>
      <c r="ADX218" s="86"/>
      <c r="ADY218" s="86"/>
      <c r="ADZ218" s="86"/>
      <c r="AEA218" s="86"/>
      <c r="AEB218" s="86"/>
      <c r="AEC218" s="86"/>
      <c r="AED218" s="86"/>
      <c r="AEE218" s="86"/>
      <c r="AEF218" s="86"/>
      <c r="AEG218" s="86"/>
      <c r="AEH218" s="86"/>
      <c r="AEI218" s="86"/>
      <c r="AEJ218" s="86"/>
      <c r="AEK218" s="86"/>
      <c r="AEL218" s="86"/>
      <c r="AEM218" s="86"/>
      <c r="AEN218" s="86"/>
      <c r="AEO218" s="86"/>
      <c r="AEP218" s="86"/>
      <c r="AEQ218" s="86"/>
      <c r="AER218" s="86"/>
      <c r="AES218" s="86"/>
      <c r="AET218" s="86"/>
      <c r="AEU218" s="86"/>
      <c r="AEV218" s="86"/>
      <c r="AEW218" s="86"/>
      <c r="AEX218" s="86"/>
      <c r="AEY218" s="86"/>
      <c r="AEZ218" s="86"/>
      <c r="AFA218" s="86"/>
      <c r="AFB218" s="86"/>
      <c r="AFC218" s="86"/>
      <c r="AFD218" s="86"/>
      <c r="AFE218" s="86"/>
      <c r="AFF218" s="86"/>
      <c r="AFG218" s="86"/>
      <c r="AFH218" s="86"/>
      <c r="AFI218" s="86"/>
      <c r="AFJ218" s="86"/>
      <c r="AFK218" s="86"/>
      <c r="AFL218" s="86"/>
      <c r="AFM218" s="86"/>
      <c r="AFN218" s="86"/>
      <c r="AFO218" s="86"/>
      <c r="AFP218" s="86"/>
      <c r="AFQ218" s="86"/>
      <c r="AFR218" s="86"/>
      <c r="AFS218" s="86"/>
      <c r="AFT218" s="86"/>
      <c r="AFU218" s="86"/>
      <c r="AFV218" s="86"/>
      <c r="AFW218" s="86"/>
      <c r="AFX218" s="86"/>
      <c r="AFY218" s="86"/>
      <c r="AFZ218" s="86"/>
      <c r="AGA218" s="86"/>
      <c r="AGB218" s="86"/>
      <c r="AGC218" s="86"/>
      <c r="AGD218" s="86"/>
      <c r="AGE218" s="86"/>
      <c r="AGF218" s="86"/>
      <c r="AGG218" s="86"/>
      <c r="AGH218" s="86"/>
      <c r="AGI218" s="86"/>
      <c r="AGJ218" s="86"/>
      <c r="AGK218" s="86"/>
      <c r="AGL218" s="86"/>
      <c r="AGM218" s="86"/>
      <c r="AGN218" s="86"/>
      <c r="AGO218" s="86"/>
      <c r="AGP218" s="86"/>
      <c r="AGQ218" s="86"/>
      <c r="AGR218" s="86"/>
      <c r="AGS218" s="86"/>
      <c r="AGT218" s="86"/>
      <c r="AGU218" s="86"/>
      <c r="AGV218" s="86"/>
      <c r="AGW218" s="86"/>
      <c r="AGX218" s="86"/>
      <c r="AGY218" s="86"/>
      <c r="AGZ218" s="86"/>
      <c r="AHA218" s="86"/>
      <c r="AHB218" s="86"/>
      <c r="AHC218" s="86"/>
      <c r="AHD218" s="86"/>
      <c r="AHE218" s="86"/>
      <c r="AHF218" s="86"/>
      <c r="AHG218" s="86"/>
      <c r="AHH218" s="86"/>
      <c r="AHI218" s="86"/>
      <c r="AHJ218" s="86"/>
      <c r="AHK218" s="86"/>
      <c r="AHL218" s="86"/>
      <c r="AHM218" s="86"/>
      <c r="AHN218" s="86"/>
      <c r="AHO218" s="86"/>
      <c r="AHP218" s="86"/>
      <c r="AHQ218" s="86"/>
      <c r="AHR218" s="86"/>
      <c r="AHS218" s="86"/>
      <c r="AHT218" s="86"/>
      <c r="AHU218" s="86"/>
      <c r="AHV218" s="86"/>
      <c r="AHW218" s="86"/>
      <c r="AHX218" s="86"/>
      <c r="AHY218" s="86"/>
      <c r="AHZ218" s="86"/>
      <c r="AIA218" s="86"/>
      <c r="AIB218" s="86"/>
      <c r="AIC218" s="86"/>
      <c r="AID218" s="86"/>
      <c r="AIE218" s="86"/>
      <c r="AIF218" s="86"/>
      <c r="AIG218" s="86"/>
      <c r="AIH218" s="86"/>
      <c r="AII218" s="86"/>
      <c r="AIJ218" s="86"/>
      <c r="AIK218" s="86"/>
      <c r="AIL218" s="86"/>
      <c r="AIM218" s="86"/>
      <c r="AIN218" s="86"/>
      <c r="AIO218" s="86"/>
      <c r="AIP218" s="86"/>
      <c r="AIQ218" s="86"/>
      <c r="AIR218" s="86"/>
      <c r="AIS218" s="86"/>
      <c r="AIT218" s="86"/>
      <c r="AIU218" s="86"/>
      <c r="AIV218" s="86"/>
      <c r="AIW218" s="86"/>
      <c r="AIX218" s="86"/>
      <c r="AIY218" s="86"/>
      <c r="AIZ218" s="86"/>
      <c r="AJA218" s="86"/>
      <c r="AJB218" s="86"/>
      <c r="AJC218" s="86"/>
      <c r="AJD218" s="86"/>
      <c r="AJE218" s="86"/>
      <c r="AJF218" s="86"/>
      <c r="AJG218" s="86"/>
      <c r="AJH218" s="86"/>
      <c r="AJI218" s="86"/>
      <c r="AJJ218" s="86"/>
      <c r="AJK218" s="86"/>
      <c r="AJL218" s="86"/>
      <c r="AJM218" s="86"/>
      <c r="AJN218" s="86"/>
      <c r="AJO218" s="86"/>
      <c r="AJP218" s="86"/>
      <c r="AJQ218" s="86"/>
      <c r="AJR218" s="86"/>
      <c r="AJS218" s="86"/>
      <c r="AJT218" s="86"/>
      <c r="AJU218" s="86"/>
      <c r="AJV218" s="86"/>
      <c r="AJW218" s="86"/>
      <c r="AJX218" s="86"/>
      <c r="AJY218" s="86"/>
      <c r="AJZ218" s="86"/>
      <c r="AKA218" s="86"/>
      <c r="AKB218" s="86"/>
      <c r="AKC218" s="86"/>
      <c r="AKD218" s="86"/>
      <c r="AKE218" s="86"/>
      <c r="AKF218" s="86"/>
      <c r="AKG218" s="86"/>
      <c r="AKH218" s="86"/>
      <c r="AKI218" s="86"/>
      <c r="AKJ218" s="86"/>
      <c r="AKK218" s="86"/>
      <c r="AKL218" s="86"/>
      <c r="AKM218" s="86"/>
      <c r="AKN218" s="86"/>
      <c r="AKO218" s="86"/>
      <c r="AKP218" s="86"/>
      <c r="AKQ218" s="86"/>
      <c r="AKR218" s="86"/>
      <c r="AKS218" s="86"/>
      <c r="AKT218" s="86"/>
      <c r="AKU218" s="86"/>
      <c r="AKV218" s="86"/>
      <c r="AKW218" s="86"/>
      <c r="AKX218" s="86"/>
      <c r="AKY218" s="86"/>
      <c r="AKZ218" s="86"/>
      <c r="ALA218" s="86"/>
      <c r="ALB218" s="86"/>
      <c r="ALC218" s="86"/>
      <c r="ALD218" s="86"/>
      <c r="ALE218" s="86"/>
      <c r="ALF218" s="86"/>
      <c r="ALG218" s="86"/>
      <c r="ALH218" s="86"/>
      <c r="ALI218" s="86"/>
      <c r="ALJ218" s="86"/>
      <c r="ALK218" s="86"/>
      <c r="ALL218" s="86"/>
      <c r="ALM218" s="86"/>
      <c r="ALN218" s="86"/>
      <c r="ALO218" s="86"/>
      <c r="ALP218" s="86"/>
      <c r="ALQ218" s="86"/>
      <c r="ALR218" s="86"/>
      <c r="ALS218" s="86"/>
      <c r="ALT218" s="86"/>
      <c r="ALU218" s="86"/>
      <c r="ALV218" s="86"/>
      <c r="ALW218" s="86"/>
      <c r="ALX218" s="86"/>
      <c r="ALY218" s="86"/>
      <c r="ALZ218" s="86"/>
      <c r="AMA218" s="86"/>
      <c r="AMB218" s="86"/>
      <c r="AMC218" s="86"/>
      <c r="AMD218" s="86"/>
      <c r="AME218" s="86"/>
      <c r="AMF218" s="86"/>
      <c r="AMG218" s="86"/>
      <c r="AMH218" s="86"/>
      <c r="AMI218" s="86"/>
      <c r="AMJ218" s="86"/>
      <c r="AMK218" s="86"/>
      <c r="AML218" s="86"/>
      <c r="AMM218" s="86"/>
      <c r="AMN218" s="86"/>
      <c r="AMO218" s="86"/>
      <c r="AMP218" s="86"/>
      <c r="AMQ218" s="86"/>
      <c r="AMR218" s="86"/>
      <c r="AMS218" s="86"/>
      <c r="AMT218" s="86"/>
      <c r="AMU218" s="86"/>
      <c r="AMV218" s="86"/>
      <c r="AMW218" s="86"/>
      <c r="AMX218" s="86"/>
      <c r="AMY218" s="86"/>
      <c r="AMZ218" s="86"/>
      <c r="ANA218" s="86"/>
      <c r="ANB218" s="86"/>
      <c r="ANC218" s="86"/>
      <c r="AND218" s="86"/>
      <c r="ANE218" s="86"/>
      <c r="ANF218" s="86"/>
      <c r="ANG218" s="86"/>
      <c r="ANH218" s="86"/>
      <c r="ANI218" s="86"/>
      <c r="ANJ218" s="86"/>
      <c r="ANK218" s="86"/>
      <c r="ANL218" s="86"/>
      <c r="ANM218" s="86"/>
      <c r="ANN218" s="86"/>
      <c r="ANO218" s="86"/>
      <c r="ANP218" s="86"/>
      <c r="ANQ218" s="86"/>
      <c r="ANR218" s="86"/>
      <c r="ANS218" s="86"/>
      <c r="ANT218" s="86"/>
      <c r="ANU218" s="86"/>
      <c r="ANV218" s="86"/>
      <c r="ANW218" s="86"/>
      <c r="ANX218" s="86"/>
      <c r="ANY218" s="86"/>
      <c r="ANZ218" s="86"/>
      <c r="AOA218" s="86"/>
      <c r="AOB218" s="86"/>
      <c r="AOC218" s="86"/>
      <c r="AOD218" s="86"/>
      <c r="AOE218" s="86"/>
      <c r="AOF218" s="86"/>
      <c r="AOG218" s="86"/>
      <c r="AOH218" s="86"/>
      <c r="AOI218" s="86"/>
      <c r="AOJ218" s="86"/>
      <c r="AOK218" s="86"/>
      <c r="AOL218" s="86"/>
      <c r="AOM218" s="86"/>
      <c r="AON218" s="86"/>
      <c r="AOO218" s="86"/>
      <c r="AOP218" s="86"/>
      <c r="AOQ218" s="86"/>
      <c r="AOR218" s="86"/>
      <c r="AOS218" s="86"/>
      <c r="AOT218" s="86"/>
      <c r="AOU218" s="86"/>
      <c r="AOV218" s="86"/>
      <c r="AOW218" s="86"/>
      <c r="AOX218" s="86"/>
      <c r="AOY218" s="86"/>
      <c r="AOZ218" s="86"/>
      <c r="APA218" s="86"/>
      <c r="APB218" s="86"/>
      <c r="APC218" s="86"/>
      <c r="APD218" s="86"/>
      <c r="APE218" s="86"/>
      <c r="APF218" s="86"/>
      <c r="APG218" s="86"/>
      <c r="APH218" s="86"/>
      <c r="API218" s="86"/>
      <c r="APJ218" s="86"/>
      <c r="APK218" s="86"/>
      <c r="APL218" s="86"/>
      <c r="APM218" s="86"/>
      <c r="APN218" s="86"/>
      <c r="APO218" s="86"/>
      <c r="APP218" s="86"/>
      <c r="APQ218" s="86"/>
      <c r="APR218" s="86"/>
      <c r="APS218" s="86"/>
      <c r="APT218" s="86"/>
      <c r="APU218" s="86"/>
      <c r="APV218" s="86"/>
      <c r="APW218" s="86"/>
      <c r="APX218" s="86"/>
      <c r="APY218" s="86"/>
      <c r="APZ218" s="86"/>
      <c r="AQA218" s="86"/>
      <c r="AQB218" s="86"/>
      <c r="AQC218" s="86"/>
      <c r="AQD218" s="86"/>
      <c r="AQE218" s="86"/>
      <c r="AQF218" s="86"/>
      <c r="AQG218" s="86"/>
      <c r="AQH218" s="86"/>
      <c r="AQI218" s="86"/>
      <c r="AQJ218" s="86"/>
      <c r="AQK218" s="86"/>
      <c r="AQL218" s="86"/>
      <c r="AQM218" s="86"/>
      <c r="AQN218" s="86"/>
      <c r="AQO218" s="86"/>
      <c r="AQP218" s="86"/>
      <c r="AQQ218" s="86"/>
      <c r="AQR218" s="86"/>
      <c r="AQS218" s="86"/>
      <c r="AQT218" s="86"/>
      <c r="AQU218" s="86"/>
      <c r="AQV218" s="86"/>
      <c r="AQW218" s="86"/>
      <c r="AQX218" s="86"/>
      <c r="AQY218" s="86"/>
      <c r="AQZ218" s="86"/>
      <c r="ARA218" s="86"/>
      <c r="ARB218" s="86"/>
      <c r="ARC218" s="86"/>
      <c r="ARD218" s="86"/>
      <c r="ARE218" s="86"/>
      <c r="ARF218" s="86"/>
      <c r="ARG218" s="86"/>
      <c r="ARH218" s="86"/>
      <c r="ARI218" s="86"/>
      <c r="ARJ218" s="86"/>
      <c r="ARK218" s="86"/>
      <c r="ARL218" s="86"/>
      <c r="ARM218" s="86"/>
      <c r="ARN218" s="86"/>
      <c r="ARO218" s="86"/>
      <c r="ARP218" s="86"/>
      <c r="ARQ218" s="86"/>
      <c r="ARR218" s="86"/>
      <c r="ARS218" s="86"/>
      <c r="ART218" s="86"/>
      <c r="ARU218" s="86"/>
      <c r="ARV218" s="86"/>
      <c r="ARW218" s="86"/>
      <c r="ARX218" s="86"/>
      <c r="ARY218" s="86"/>
      <c r="ARZ218" s="86"/>
      <c r="ASA218" s="86"/>
      <c r="ASB218" s="86"/>
      <c r="ASC218" s="86"/>
      <c r="ASD218" s="86"/>
      <c r="ASE218" s="86"/>
      <c r="ASF218" s="86"/>
      <c r="ASG218" s="86"/>
      <c r="ASH218" s="86"/>
      <c r="ASI218" s="86"/>
      <c r="ASJ218" s="86"/>
      <c r="ASK218" s="86"/>
      <c r="ASL218" s="86"/>
      <c r="ASM218" s="86"/>
      <c r="ASN218" s="86"/>
      <c r="ASO218" s="86"/>
      <c r="ASP218" s="86"/>
      <c r="ASQ218" s="86"/>
      <c r="ASR218" s="86"/>
      <c r="ASS218" s="86"/>
      <c r="AST218" s="86"/>
      <c r="ASU218" s="86"/>
      <c r="ASV218" s="86"/>
      <c r="ASW218" s="86"/>
      <c r="ASX218" s="86"/>
      <c r="ASY218" s="86"/>
      <c r="ASZ218" s="86"/>
      <c r="ATA218" s="86"/>
      <c r="ATB218" s="86"/>
      <c r="ATC218" s="86"/>
      <c r="ATD218" s="86"/>
      <c r="ATE218" s="86"/>
      <c r="ATF218" s="86"/>
      <c r="ATG218" s="86"/>
      <c r="ATH218" s="86"/>
      <c r="ATI218" s="86"/>
      <c r="ATJ218" s="86"/>
      <c r="ATK218" s="86"/>
      <c r="ATL218" s="86"/>
      <c r="ATM218" s="86"/>
      <c r="ATN218" s="86"/>
      <c r="ATO218" s="86"/>
      <c r="ATP218" s="86"/>
      <c r="ATQ218" s="86"/>
      <c r="ATR218" s="86"/>
      <c r="ATS218" s="86"/>
      <c r="ATT218" s="86"/>
      <c r="ATU218" s="86"/>
      <c r="ATV218" s="86"/>
      <c r="ATW218" s="86"/>
      <c r="ATX218" s="86"/>
      <c r="ATY218" s="86"/>
      <c r="ATZ218" s="86"/>
      <c r="AUA218" s="86"/>
      <c r="AUB218" s="86"/>
      <c r="AUC218" s="86"/>
      <c r="AUD218" s="86"/>
      <c r="AUE218" s="86"/>
      <c r="AUF218" s="86"/>
      <c r="AUG218" s="86"/>
      <c r="AUH218" s="86"/>
      <c r="AUI218" s="86"/>
      <c r="AUJ218" s="86"/>
      <c r="AUK218" s="86"/>
      <c r="AUL218" s="86"/>
      <c r="AUM218" s="86"/>
      <c r="AUN218" s="86"/>
      <c r="AUO218" s="86"/>
      <c r="AUP218" s="86"/>
      <c r="AUQ218" s="86"/>
      <c r="AUR218" s="86"/>
      <c r="AUS218" s="86"/>
      <c r="AUT218" s="86"/>
      <c r="AUU218" s="86"/>
      <c r="AUV218" s="86"/>
      <c r="AUW218" s="86"/>
      <c r="AUX218" s="86"/>
      <c r="AUY218" s="86"/>
      <c r="AUZ218" s="86"/>
      <c r="AVA218" s="86"/>
      <c r="AVB218" s="86"/>
      <c r="AVC218" s="86"/>
      <c r="AVD218" s="86"/>
      <c r="AVE218" s="86"/>
      <c r="AVF218" s="86"/>
      <c r="AVG218" s="86"/>
      <c r="AVH218" s="86"/>
      <c r="AVI218" s="86"/>
      <c r="AVJ218" s="86"/>
      <c r="AVK218" s="86"/>
      <c r="AVL218" s="86"/>
      <c r="AVM218" s="86"/>
      <c r="AVN218" s="86"/>
      <c r="AVO218" s="86"/>
      <c r="AVP218" s="86"/>
      <c r="AVQ218" s="86"/>
      <c r="AVR218" s="86"/>
      <c r="AVS218" s="86"/>
      <c r="AVT218" s="86"/>
      <c r="AVU218" s="86"/>
      <c r="AVV218" s="86"/>
      <c r="AVW218" s="86"/>
      <c r="AVX218" s="86"/>
      <c r="AVY218" s="86"/>
      <c r="AVZ218" s="86"/>
      <c r="AWA218" s="86"/>
      <c r="AWB218" s="86"/>
      <c r="AWC218" s="86"/>
      <c r="AWD218" s="86"/>
      <c r="AWE218" s="86"/>
      <c r="AWF218" s="86"/>
      <c r="AWG218" s="86"/>
      <c r="AWH218" s="86"/>
      <c r="AWI218" s="86"/>
      <c r="AWJ218" s="86"/>
      <c r="AWK218" s="86"/>
      <c r="AWL218" s="86"/>
      <c r="AWM218" s="86"/>
      <c r="AWN218" s="86"/>
      <c r="AWO218" s="86"/>
      <c r="AWP218" s="86"/>
      <c r="AWQ218" s="86"/>
      <c r="AWR218" s="86"/>
      <c r="AWS218" s="86"/>
      <c r="AWT218" s="86"/>
      <c r="AWU218" s="86"/>
      <c r="AWV218" s="86"/>
      <c r="AWW218" s="86"/>
      <c r="AWX218" s="86"/>
      <c r="AWY218" s="86"/>
      <c r="AWZ218" s="86"/>
      <c r="AXA218" s="86"/>
      <c r="AXB218" s="86"/>
      <c r="AXC218" s="86"/>
      <c r="AXD218" s="86"/>
      <c r="AXE218" s="86"/>
      <c r="AXF218" s="86"/>
      <c r="AXG218" s="86"/>
      <c r="AXH218" s="86"/>
      <c r="AXI218" s="86"/>
      <c r="AXJ218" s="86"/>
      <c r="AXK218" s="86"/>
      <c r="AXL218" s="86"/>
      <c r="AXM218" s="86"/>
      <c r="AXN218" s="86"/>
      <c r="AXO218" s="86"/>
      <c r="AXP218" s="86"/>
      <c r="AXQ218" s="86"/>
      <c r="AXR218" s="86"/>
      <c r="AXS218" s="86"/>
      <c r="AXT218" s="86"/>
      <c r="AXU218" s="86"/>
      <c r="AXV218" s="86"/>
      <c r="AXW218" s="86"/>
      <c r="AXX218" s="86"/>
      <c r="AXY218" s="86"/>
      <c r="AXZ218" s="86"/>
      <c r="AYA218" s="86"/>
      <c r="AYB218" s="86"/>
      <c r="AYC218" s="86"/>
      <c r="AYD218" s="86"/>
      <c r="AYE218" s="86"/>
      <c r="AYF218" s="86"/>
      <c r="AYG218" s="86"/>
      <c r="AYH218" s="86"/>
      <c r="AYI218" s="86"/>
      <c r="AYJ218" s="86"/>
      <c r="AYK218" s="86"/>
      <c r="AYL218" s="86"/>
      <c r="AYM218" s="86"/>
      <c r="AYN218" s="86"/>
      <c r="AYO218" s="86"/>
      <c r="AYP218" s="86"/>
      <c r="AYQ218" s="86"/>
      <c r="AYR218" s="86"/>
      <c r="AYS218" s="86"/>
      <c r="AYT218" s="86"/>
      <c r="AYU218" s="86"/>
      <c r="AYV218" s="86"/>
      <c r="AYW218" s="86"/>
      <c r="AYX218" s="86"/>
      <c r="AYY218" s="86"/>
      <c r="AYZ218" s="86"/>
      <c r="AZA218" s="86"/>
      <c r="AZB218" s="86"/>
      <c r="AZC218" s="86"/>
      <c r="AZD218" s="86"/>
      <c r="AZE218" s="86"/>
      <c r="AZF218" s="86"/>
      <c r="AZG218" s="86"/>
      <c r="AZH218" s="86"/>
      <c r="AZI218" s="86"/>
      <c r="AZJ218" s="86"/>
      <c r="AZK218" s="86"/>
      <c r="AZL218" s="86"/>
      <c r="AZM218" s="86"/>
      <c r="AZN218" s="86"/>
      <c r="AZO218" s="86"/>
      <c r="AZP218" s="86"/>
      <c r="AZQ218" s="86"/>
      <c r="AZR218" s="86"/>
      <c r="AZS218" s="86"/>
      <c r="AZT218" s="86"/>
      <c r="AZU218" s="86"/>
      <c r="AZV218" s="86"/>
      <c r="AZW218" s="86"/>
      <c r="AZX218" s="86"/>
      <c r="AZY218" s="86"/>
      <c r="AZZ218" s="86"/>
      <c r="BAA218" s="86"/>
      <c r="BAB218" s="86"/>
      <c r="BAC218" s="86"/>
      <c r="BAD218" s="86"/>
      <c r="BAE218" s="86"/>
      <c r="BAF218" s="86"/>
      <c r="BAG218" s="86"/>
      <c r="BAH218" s="86"/>
      <c r="BAI218" s="86"/>
      <c r="BAJ218" s="86"/>
      <c r="BAK218" s="86"/>
      <c r="BAL218" s="86"/>
      <c r="BAM218" s="86"/>
      <c r="BAN218" s="86"/>
      <c r="BAO218" s="86"/>
      <c r="BAP218" s="86"/>
      <c r="BAQ218" s="86"/>
      <c r="BAR218" s="86"/>
      <c r="BAS218" s="86"/>
      <c r="BAT218" s="86"/>
      <c r="BAU218" s="86"/>
      <c r="BAV218" s="86"/>
      <c r="BAW218" s="86"/>
      <c r="BAX218" s="86"/>
      <c r="BAY218" s="86"/>
      <c r="BAZ218" s="86"/>
      <c r="BBA218" s="86"/>
      <c r="BBB218" s="86"/>
      <c r="BBC218" s="86"/>
      <c r="BBD218" s="86"/>
      <c r="BBE218" s="86"/>
      <c r="BBF218" s="86"/>
      <c r="BBG218" s="86"/>
      <c r="BBH218" s="86"/>
      <c r="BBI218" s="86"/>
      <c r="BBJ218" s="86"/>
      <c r="BBK218" s="86"/>
      <c r="BBL218" s="86"/>
      <c r="BBM218" s="86"/>
      <c r="BBN218" s="86"/>
      <c r="BBO218" s="86"/>
      <c r="BBP218" s="86"/>
      <c r="BBQ218" s="86"/>
      <c r="BBR218" s="86"/>
      <c r="BBS218" s="86"/>
      <c r="BBT218" s="86"/>
      <c r="BBU218" s="86"/>
      <c r="BBV218" s="86"/>
      <c r="BBW218" s="86"/>
      <c r="BBX218" s="86"/>
      <c r="BBY218" s="86"/>
      <c r="BBZ218" s="86"/>
      <c r="BCA218" s="86"/>
      <c r="BCB218" s="86"/>
      <c r="BCC218" s="86"/>
      <c r="BCD218" s="86"/>
      <c r="BCE218" s="86"/>
      <c r="BCF218" s="86"/>
      <c r="BCG218" s="86"/>
      <c r="BCH218" s="86"/>
      <c r="BCI218" s="86"/>
      <c r="BCJ218" s="86"/>
      <c r="BCK218" s="86"/>
      <c r="BCL218" s="86"/>
      <c r="BCM218" s="86"/>
      <c r="BCN218" s="86"/>
      <c r="BCO218" s="86"/>
      <c r="BCP218" s="86"/>
      <c r="BCQ218" s="86"/>
      <c r="BCR218" s="86"/>
      <c r="BCS218" s="86"/>
      <c r="BCT218" s="86"/>
      <c r="BCU218" s="86"/>
      <c r="BCV218" s="86"/>
      <c r="BCW218" s="86"/>
      <c r="BCX218" s="86"/>
      <c r="BCY218" s="86"/>
      <c r="BCZ218" s="86"/>
      <c r="BDA218" s="86"/>
      <c r="BDB218" s="86"/>
      <c r="BDC218" s="86"/>
      <c r="BDD218" s="86"/>
      <c r="BDE218" s="86"/>
      <c r="BDF218" s="86"/>
      <c r="BDG218" s="86"/>
      <c r="BDH218" s="86"/>
      <c r="BDI218" s="86"/>
      <c r="BDJ218" s="86"/>
      <c r="BDK218" s="86"/>
      <c r="BDL218" s="86"/>
      <c r="BDM218" s="86"/>
      <c r="BDN218" s="86"/>
      <c r="BDO218" s="86"/>
      <c r="BDP218" s="86"/>
      <c r="BDQ218" s="86"/>
      <c r="BDR218" s="86"/>
      <c r="BDS218" s="86"/>
      <c r="BDT218" s="86"/>
      <c r="BDU218" s="86"/>
      <c r="BDV218" s="86"/>
      <c r="BDW218" s="86"/>
      <c r="BDX218" s="86"/>
      <c r="BDY218" s="86"/>
      <c r="BDZ218" s="86"/>
      <c r="BEA218" s="86"/>
      <c r="BEB218" s="86"/>
      <c r="BEC218" s="86"/>
      <c r="BED218" s="86"/>
      <c r="BEE218" s="86"/>
      <c r="BEF218" s="86"/>
      <c r="BEG218" s="86"/>
      <c r="BEH218" s="86"/>
      <c r="BEI218" s="86"/>
      <c r="BEJ218" s="86"/>
      <c r="BEK218" s="86"/>
      <c r="BEL218" s="86"/>
      <c r="BEM218" s="86"/>
      <c r="BEN218" s="86"/>
      <c r="BEO218" s="86"/>
      <c r="BEP218" s="86"/>
      <c r="BEQ218" s="86"/>
      <c r="BER218" s="86"/>
      <c r="BES218" s="86"/>
      <c r="BET218" s="86"/>
      <c r="BEU218" s="86"/>
      <c r="BEV218" s="86"/>
      <c r="BEW218" s="86"/>
      <c r="BEX218" s="86"/>
      <c r="BEY218" s="86"/>
      <c r="BEZ218" s="86"/>
      <c r="BFA218" s="86"/>
      <c r="BFB218" s="86"/>
      <c r="BFC218" s="86"/>
      <c r="BFD218" s="86"/>
      <c r="BFE218" s="86"/>
      <c r="BFF218" s="86"/>
      <c r="BFG218" s="86"/>
      <c r="BFH218" s="86"/>
      <c r="BFI218" s="86"/>
      <c r="BFJ218" s="86"/>
      <c r="BFK218" s="86"/>
      <c r="BFL218" s="86"/>
      <c r="BFM218" s="86"/>
      <c r="BFN218" s="86"/>
      <c r="BFO218" s="86"/>
      <c r="BFP218" s="86"/>
      <c r="BFQ218" s="86"/>
      <c r="BFR218" s="86"/>
      <c r="BFS218" s="86"/>
      <c r="BFT218" s="86"/>
      <c r="BFU218" s="86"/>
      <c r="BFV218" s="86"/>
      <c r="BFW218" s="86"/>
      <c r="BFX218" s="86"/>
      <c r="BFY218" s="86"/>
      <c r="BFZ218" s="86"/>
      <c r="BGA218" s="86"/>
      <c r="BGB218" s="86"/>
      <c r="BGC218" s="86"/>
      <c r="BGD218" s="86"/>
      <c r="BGE218" s="86"/>
      <c r="BGF218" s="86"/>
      <c r="BGG218" s="86"/>
      <c r="BGH218" s="86"/>
      <c r="BGI218" s="86"/>
      <c r="BGJ218" s="86"/>
      <c r="BGK218" s="86"/>
      <c r="BGL218" s="86"/>
      <c r="BGM218" s="86"/>
      <c r="BGN218" s="86"/>
      <c r="BGO218" s="86"/>
      <c r="BGP218" s="86"/>
      <c r="BGQ218" s="86"/>
      <c r="BGR218" s="86"/>
      <c r="BGS218" s="86"/>
      <c r="BGT218" s="86"/>
      <c r="BGU218" s="86"/>
      <c r="BGV218" s="86"/>
      <c r="BGW218" s="86"/>
      <c r="BGX218" s="86"/>
      <c r="BGY218" s="86"/>
      <c r="BGZ218" s="86"/>
      <c r="BHA218" s="86"/>
      <c r="BHB218" s="86"/>
      <c r="BHC218" s="86"/>
      <c r="BHD218" s="86"/>
      <c r="BHE218" s="86"/>
      <c r="BHF218" s="86"/>
      <c r="BHG218" s="86"/>
      <c r="BHH218" s="86"/>
      <c r="BHI218" s="86"/>
      <c r="BHJ218" s="86"/>
      <c r="BHK218" s="86"/>
      <c r="BHL218" s="86"/>
      <c r="BHM218" s="86"/>
      <c r="BHN218" s="86"/>
      <c r="BHO218" s="86"/>
      <c r="BHP218" s="86"/>
      <c r="BHQ218" s="86"/>
      <c r="BHR218" s="86"/>
      <c r="BHS218" s="86"/>
      <c r="BHT218" s="86"/>
      <c r="BHU218" s="86"/>
      <c r="BHV218" s="86"/>
      <c r="BHW218" s="86"/>
      <c r="BHX218" s="86"/>
      <c r="BHY218" s="86"/>
      <c r="BHZ218" s="86"/>
      <c r="BIA218" s="86"/>
      <c r="BIB218" s="86"/>
      <c r="BIC218" s="86"/>
      <c r="BID218" s="86"/>
      <c r="BIE218" s="86"/>
      <c r="BIF218" s="86"/>
      <c r="BIG218" s="86"/>
      <c r="BIH218" s="86"/>
      <c r="BII218" s="86"/>
      <c r="BIJ218" s="86"/>
      <c r="BIK218" s="86"/>
      <c r="BIL218" s="86"/>
      <c r="BIM218" s="86"/>
      <c r="BIN218" s="86"/>
      <c r="BIO218" s="86"/>
      <c r="BIP218" s="86"/>
      <c r="BIQ218" s="86"/>
      <c r="BIR218" s="86"/>
      <c r="BIS218" s="86"/>
      <c r="BIT218" s="86"/>
      <c r="BIU218" s="86"/>
      <c r="BIV218" s="86"/>
      <c r="BIW218" s="86"/>
      <c r="BIX218" s="86"/>
      <c r="BIY218" s="86"/>
      <c r="BIZ218" s="86"/>
      <c r="BJA218" s="86"/>
      <c r="BJB218" s="86"/>
      <c r="BJC218" s="86"/>
      <c r="BJD218" s="86"/>
      <c r="BJE218" s="86"/>
      <c r="BJF218" s="86"/>
      <c r="BJG218" s="86"/>
      <c r="BJH218" s="86"/>
      <c r="BJI218" s="86"/>
      <c r="BJJ218" s="86"/>
      <c r="BJK218" s="86"/>
      <c r="BJL218" s="86"/>
      <c r="BJM218" s="86"/>
      <c r="BJN218" s="86"/>
      <c r="BJO218" s="86"/>
      <c r="BJP218" s="86"/>
      <c r="BJQ218" s="86"/>
      <c r="BJR218" s="86"/>
      <c r="BJS218" s="86"/>
      <c r="BJT218" s="86"/>
      <c r="BJU218" s="86"/>
      <c r="BJV218" s="86"/>
      <c r="BJW218" s="86"/>
      <c r="BJX218" s="86"/>
      <c r="BJY218" s="86"/>
      <c r="BJZ218" s="86"/>
      <c r="BKA218" s="86"/>
      <c r="BKB218" s="86"/>
      <c r="BKC218" s="86"/>
      <c r="BKD218" s="86"/>
      <c r="BKE218" s="86"/>
      <c r="BKF218" s="86"/>
      <c r="BKG218" s="86"/>
      <c r="BKH218" s="86"/>
      <c r="BKI218" s="86"/>
      <c r="BKJ218" s="86"/>
      <c r="BKK218" s="86"/>
      <c r="BKL218" s="86"/>
      <c r="BKM218" s="86"/>
      <c r="BKN218" s="86"/>
      <c r="BKO218" s="86"/>
      <c r="BKP218" s="86"/>
      <c r="BKQ218" s="86"/>
      <c r="BKR218" s="86"/>
      <c r="BKS218" s="86"/>
      <c r="BKT218" s="86"/>
      <c r="BKU218" s="86"/>
      <c r="BKV218" s="86"/>
      <c r="BKW218" s="86"/>
      <c r="BKX218" s="86"/>
      <c r="BKY218" s="86"/>
      <c r="BKZ218" s="86"/>
      <c r="BLA218" s="86"/>
      <c r="BLB218" s="86"/>
      <c r="BLC218" s="86"/>
      <c r="BLD218" s="86"/>
      <c r="BLE218" s="86"/>
      <c r="BLF218" s="86"/>
      <c r="BLG218" s="86"/>
      <c r="BLH218" s="86"/>
      <c r="BLI218" s="86"/>
      <c r="BLJ218" s="86"/>
      <c r="BLK218" s="86"/>
      <c r="BLL218" s="86"/>
      <c r="BLM218" s="86"/>
      <c r="BLN218" s="86"/>
      <c r="BLO218" s="86"/>
      <c r="BLP218" s="86"/>
      <c r="BLQ218" s="86"/>
      <c r="BLR218" s="86"/>
      <c r="BLS218" s="86"/>
      <c r="BLT218" s="86"/>
      <c r="BLU218" s="86"/>
      <c r="BLV218" s="86"/>
      <c r="BLW218" s="86"/>
      <c r="BLX218" s="86"/>
      <c r="BLY218" s="86"/>
      <c r="BLZ218" s="86"/>
      <c r="BMA218" s="86"/>
      <c r="BMB218" s="86"/>
      <c r="BMC218" s="86"/>
      <c r="BMD218" s="86"/>
      <c r="BME218" s="86"/>
      <c r="BMF218" s="86"/>
      <c r="BMG218" s="86"/>
      <c r="BMH218" s="86"/>
      <c r="BMI218" s="86"/>
      <c r="BMJ218" s="86"/>
      <c r="BMK218" s="86"/>
      <c r="BML218" s="86"/>
      <c r="BMM218" s="86"/>
      <c r="BMN218" s="86"/>
      <c r="BMO218" s="86"/>
      <c r="BMP218" s="86"/>
      <c r="BMQ218" s="86"/>
      <c r="BMR218" s="86"/>
      <c r="BMS218" s="86"/>
      <c r="BMT218" s="86"/>
      <c r="BMU218" s="86"/>
      <c r="BMV218" s="86"/>
      <c r="BMW218" s="86"/>
      <c r="BMX218" s="86"/>
      <c r="BMY218" s="86"/>
      <c r="BMZ218" s="86"/>
      <c r="BNA218" s="86"/>
      <c r="BNB218" s="86"/>
      <c r="BNC218" s="86"/>
      <c r="BND218" s="86"/>
      <c r="BNE218" s="86"/>
      <c r="BNF218" s="86"/>
      <c r="BNG218" s="86"/>
      <c r="BNH218" s="86"/>
      <c r="BNI218" s="86"/>
      <c r="BNJ218" s="86"/>
      <c r="BNK218" s="86"/>
      <c r="BNL218" s="86"/>
      <c r="BNM218" s="86"/>
      <c r="BNN218" s="86"/>
      <c r="BNO218" s="86"/>
      <c r="BNP218" s="86"/>
      <c r="BNQ218" s="86"/>
      <c r="BNR218" s="86"/>
      <c r="BNS218" s="86"/>
      <c r="BNT218" s="86"/>
      <c r="BNU218" s="86"/>
      <c r="BNV218" s="86"/>
      <c r="BNW218" s="86"/>
      <c r="BNX218" s="86"/>
      <c r="BNY218" s="86"/>
      <c r="BNZ218" s="86"/>
      <c r="BOA218" s="86"/>
      <c r="BOB218" s="86"/>
      <c r="BOC218" s="86"/>
      <c r="BOD218" s="86"/>
      <c r="BOE218" s="86"/>
      <c r="BOF218" s="86"/>
      <c r="BOG218" s="86"/>
      <c r="BOH218" s="86"/>
      <c r="BOI218" s="86"/>
      <c r="BOJ218" s="86"/>
      <c r="BOK218" s="86"/>
      <c r="BOL218" s="86"/>
      <c r="BOM218" s="86"/>
      <c r="BON218" s="86"/>
      <c r="BOO218" s="86"/>
      <c r="BOP218" s="86"/>
      <c r="BOQ218" s="86"/>
      <c r="BOR218" s="86"/>
      <c r="BOS218" s="86"/>
      <c r="BOT218" s="86"/>
      <c r="BOU218" s="86"/>
      <c r="BOV218" s="86"/>
      <c r="BOW218" s="86"/>
      <c r="BOX218" s="86"/>
      <c r="BOY218" s="86"/>
      <c r="BOZ218" s="86"/>
      <c r="BPA218" s="86"/>
      <c r="BPB218" s="86"/>
      <c r="BPC218" s="86"/>
      <c r="BPD218" s="86"/>
      <c r="BPE218" s="86"/>
      <c r="BPF218" s="86"/>
      <c r="BPG218" s="86"/>
      <c r="BPH218" s="86"/>
      <c r="BPI218" s="86"/>
      <c r="BPJ218" s="86"/>
      <c r="BPK218" s="86"/>
      <c r="BPL218" s="86"/>
      <c r="BPM218" s="86"/>
      <c r="BPN218" s="86"/>
      <c r="BPO218" s="86"/>
      <c r="BPP218" s="86"/>
      <c r="BPQ218" s="86"/>
      <c r="BPR218" s="86"/>
      <c r="BPS218" s="86"/>
      <c r="BPT218" s="86"/>
      <c r="BPU218" s="86"/>
      <c r="BPV218" s="86"/>
      <c r="BPW218" s="86"/>
      <c r="BPX218" s="86"/>
      <c r="BPY218" s="86"/>
      <c r="BPZ218" s="86"/>
      <c r="BQA218" s="86"/>
      <c r="BQB218" s="86"/>
      <c r="BQC218" s="86"/>
      <c r="BQD218" s="86"/>
      <c r="BQE218" s="86"/>
      <c r="BQF218" s="86"/>
      <c r="BQG218" s="86"/>
      <c r="BQH218" s="86"/>
      <c r="BQI218" s="86"/>
      <c r="BQJ218" s="86"/>
      <c r="BQK218" s="86"/>
      <c r="BQL218" s="86"/>
      <c r="BQM218" s="86"/>
      <c r="BQN218" s="86"/>
      <c r="BQO218" s="86"/>
      <c r="BQP218" s="86"/>
      <c r="BQQ218" s="86"/>
      <c r="BQR218" s="86"/>
      <c r="BQS218" s="86"/>
      <c r="BQT218" s="86"/>
      <c r="BQU218" s="86"/>
      <c r="BQV218" s="86"/>
      <c r="BQW218" s="86"/>
      <c r="BQX218" s="86"/>
      <c r="BQY218" s="86"/>
      <c r="BQZ218" s="86"/>
      <c r="BRA218" s="86"/>
      <c r="BRB218" s="86"/>
      <c r="BRC218" s="86"/>
      <c r="BRD218" s="86"/>
      <c r="BRE218" s="86"/>
      <c r="BRF218" s="86"/>
      <c r="BRG218" s="86"/>
      <c r="BRH218" s="86"/>
      <c r="BRI218" s="86"/>
      <c r="BRJ218" s="86"/>
      <c r="BRK218" s="86"/>
      <c r="BRL218" s="86"/>
      <c r="BRM218" s="86"/>
      <c r="BRN218" s="86"/>
      <c r="BRO218" s="86"/>
      <c r="BRP218" s="86"/>
      <c r="BRQ218" s="86"/>
      <c r="BRR218" s="86"/>
      <c r="BRS218" s="86"/>
      <c r="BRT218" s="86"/>
      <c r="BRU218" s="86"/>
      <c r="BRV218" s="86"/>
      <c r="BRW218" s="86"/>
      <c r="BRX218" s="86"/>
      <c r="BRY218" s="86"/>
      <c r="BRZ218" s="86"/>
      <c r="BSA218" s="86"/>
      <c r="BSB218" s="86"/>
      <c r="BSC218" s="86"/>
      <c r="BSD218" s="86"/>
      <c r="BSE218" s="86"/>
      <c r="BSF218" s="86"/>
      <c r="BSG218" s="86"/>
      <c r="BSH218" s="86"/>
      <c r="BSI218" s="86"/>
      <c r="BSJ218" s="86"/>
      <c r="BSK218" s="86"/>
      <c r="BSL218" s="86"/>
      <c r="BSM218" s="86"/>
      <c r="BSN218" s="86"/>
      <c r="BSO218" s="86"/>
      <c r="BSP218" s="86"/>
      <c r="BSQ218" s="86"/>
      <c r="BSR218" s="86"/>
      <c r="BSS218" s="86"/>
      <c r="BST218" s="86"/>
      <c r="BSU218" s="86"/>
      <c r="BSV218" s="86"/>
      <c r="BSW218" s="86"/>
      <c r="BSX218" s="86"/>
      <c r="BSY218" s="86"/>
      <c r="BSZ218" s="86"/>
      <c r="BTA218" s="86"/>
      <c r="BTB218" s="86"/>
      <c r="BTC218" s="86"/>
      <c r="BTD218" s="86"/>
      <c r="BTE218" s="86"/>
      <c r="BTF218" s="86"/>
      <c r="BTG218" s="86"/>
      <c r="BTH218" s="86"/>
      <c r="BTI218" s="86"/>
      <c r="BTJ218" s="86"/>
      <c r="BTK218" s="86"/>
      <c r="BTL218" s="86"/>
      <c r="BTM218" s="86"/>
      <c r="BTN218" s="86"/>
      <c r="BTO218" s="86"/>
      <c r="BTP218" s="86"/>
      <c r="BTQ218" s="86"/>
      <c r="BTR218" s="86"/>
      <c r="BTS218" s="86"/>
      <c r="BTT218" s="86"/>
      <c r="BTU218" s="86"/>
      <c r="BTV218" s="86"/>
      <c r="BTW218" s="86"/>
      <c r="BTX218" s="86"/>
      <c r="BTY218" s="86"/>
      <c r="BTZ218" s="86"/>
      <c r="BUA218" s="86"/>
      <c r="BUB218" s="86"/>
      <c r="BUC218" s="86"/>
      <c r="BUD218" s="86"/>
      <c r="BUE218" s="86"/>
      <c r="BUF218" s="86"/>
      <c r="BUG218" s="86"/>
      <c r="BUH218" s="86"/>
      <c r="BUI218" s="86"/>
      <c r="BUJ218" s="86"/>
      <c r="BUK218" s="86"/>
      <c r="BUL218" s="86"/>
      <c r="BUM218" s="86"/>
      <c r="BUN218" s="86"/>
      <c r="BUO218" s="86"/>
      <c r="BUP218" s="86"/>
      <c r="BUQ218" s="86"/>
      <c r="BUR218" s="86"/>
      <c r="BUS218" s="86"/>
      <c r="BUT218" s="86"/>
      <c r="BUU218" s="86"/>
      <c r="BUV218" s="86"/>
      <c r="BUW218" s="86"/>
      <c r="BUX218" s="86"/>
      <c r="BUY218" s="86"/>
      <c r="BUZ218" s="86"/>
      <c r="BVA218" s="86"/>
      <c r="BVB218" s="86"/>
      <c r="BVC218" s="86"/>
      <c r="BVD218" s="86"/>
      <c r="BVE218" s="86"/>
      <c r="BVF218" s="86"/>
      <c r="BVG218" s="86"/>
      <c r="BVH218" s="86"/>
      <c r="BVI218" s="86"/>
      <c r="BVJ218" s="86"/>
      <c r="BVK218" s="86"/>
      <c r="BVL218" s="86"/>
      <c r="BVM218" s="86"/>
      <c r="BVN218" s="86"/>
      <c r="BVO218" s="86"/>
      <c r="BVP218" s="86"/>
      <c r="BVQ218" s="86"/>
      <c r="BVR218" s="86"/>
      <c r="BVS218" s="86"/>
      <c r="BVT218" s="86"/>
      <c r="BVU218" s="86"/>
      <c r="BVV218" s="86"/>
      <c r="BVW218" s="86"/>
      <c r="BVX218" s="86"/>
      <c r="BVY218" s="86"/>
      <c r="BVZ218" s="86"/>
      <c r="BWA218" s="86"/>
      <c r="BWB218" s="86"/>
      <c r="BWC218" s="86"/>
      <c r="BWD218" s="86"/>
      <c r="BWE218" s="86"/>
      <c r="BWF218" s="86"/>
      <c r="BWG218" s="86"/>
      <c r="BWH218" s="86"/>
      <c r="BWI218" s="86"/>
      <c r="BWJ218" s="86"/>
      <c r="BWK218" s="86"/>
      <c r="BWL218" s="86"/>
      <c r="BWM218" s="86"/>
      <c r="BWN218" s="86"/>
      <c r="BWO218" s="86"/>
      <c r="BWP218" s="86"/>
      <c r="BWQ218" s="86"/>
      <c r="BWR218" s="86"/>
      <c r="BWS218" s="86"/>
      <c r="BWT218" s="86"/>
      <c r="BWU218" s="86"/>
      <c r="BWV218" s="86"/>
      <c r="BWW218" s="86"/>
      <c r="BWX218" s="86"/>
      <c r="BWY218" s="86"/>
      <c r="BWZ218" s="86"/>
      <c r="BXA218" s="86"/>
      <c r="BXB218" s="86"/>
      <c r="BXC218" s="86"/>
      <c r="BXD218" s="86"/>
      <c r="BXE218" s="86"/>
      <c r="BXF218" s="86"/>
      <c r="BXG218" s="86"/>
      <c r="BXH218" s="86"/>
      <c r="BXI218" s="86"/>
      <c r="BXJ218" s="86"/>
      <c r="BXK218" s="86"/>
      <c r="BXL218" s="86"/>
      <c r="BXM218" s="86"/>
      <c r="BXN218" s="86"/>
      <c r="BXO218" s="86"/>
      <c r="BXP218" s="86"/>
      <c r="BXQ218" s="86"/>
      <c r="BXR218" s="86"/>
      <c r="BXS218" s="86"/>
      <c r="BXT218" s="86"/>
      <c r="BXU218" s="86"/>
      <c r="BXV218" s="86"/>
      <c r="BXW218" s="86"/>
      <c r="BXX218" s="86"/>
      <c r="BXY218" s="86"/>
      <c r="BXZ218" s="86"/>
      <c r="BYA218" s="86"/>
      <c r="BYB218" s="86"/>
      <c r="BYC218" s="86"/>
      <c r="BYD218" s="86"/>
      <c r="BYE218" s="86"/>
      <c r="BYF218" s="86"/>
      <c r="BYG218" s="86"/>
      <c r="BYH218" s="86"/>
      <c r="BYI218" s="86"/>
      <c r="BYJ218" s="86"/>
      <c r="BYK218" s="86"/>
      <c r="BYL218" s="86"/>
      <c r="BYM218" s="86"/>
      <c r="BYN218" s="86"/>
      <c r="BYO218" s="86"/>
      <c r="BYP218" s="86"/>
      <c r="BYQ218" s="86"/>
      <c r="BYR218" s="86"/>
      <c r="BYS218" s="86"/>
      <c r="BYT218" s="86"/>
      <c r="BYU218" s="86"/>
      <c r="BYV218" s="86"/>
      <c r="BYW218" s="86"/>
      <c r="BYX218" s="86"/>
      <c r="BYY218" s="86"/>
      <c r="BYZ218" s="86"/>
      <c r="BZA218" s="86"/>
      <c r="BZB218" s="86"/>
      <c r="BZC218" s="86"/>
      <c r="BZD218" s="86"/>
      <c r="BZE218" s="86"/>
      <c r="BZF218" s="86"/>
      <c r="BZG218" s="86"/>
      <c r="BZH218" s="86"/>
      <c r="BZI218" s="86"/>
      <c r="BZJ218" s="86"/>
      <c r="BZK218" s="86"/>
      <c r="BZL218" s="86"/>
      <c r="BZM218" s="86"/>
      <c r="BZN218" s="86"/>
      <c r="BZO218" s="86"/>
      <c r="BZP218" s="86"/>
      <c r="BZQ218" s="86"/>
      <c r="BZR218" s="86"/>
      <c r="BZS218" s="86"/>
      <c r="BZT218" s="86"/>
      <c r="BZU218" s="86"/>
      <c r="BZV218" s="86"/>
      <c r="BZW218" s="86"/>
      <c r="BZX218" s="86"/>
      <c r="BZY218" s="86"/>
      <c r="BZZ218" s="86"/>
      <c r="CAA218" s="86"/>
      <c r="CAB218" s="86"/>
      <c r="CAC218" s="86"/>
      <c r="CAD218" s="86"/>
      <c r="CAE218" s="86"/>
      <c r="CAF218" s="86"/>
      <c r="CAG218" s="86"/>
      <c r="CAH218" s="86"/>
      <c r="CAI218" s="86"/>
      <c r="CAJ218" s="86"/>
      <c r="CAK218" s="86"/>
      <c r="CAL218" s="86"/>
      <c r="CAM218" s="86"/>
      <c r="CAN218" s="86"/>
      <c r="CAO218" s="86"/>
      <c r="CAP218" s="86"/>
      <c r="CAQ218" s="86"/>
      <c r="CAR218" s="86"/>
      <c r="CAS218" s="86"/>
      <c r="CAT218" s="86"/>
      <c r="CAU218" s="86"/>
      <c r="CAV218" s="86"/>
      <c r="CAW218" s="86"/>
      <c r="CAX218" s="86"/>
      <c r="CAY218" s="86"/>
      <c r="CAZ218" s="86"/>
      <c r="CBA218" s="86"/>
      <c r="CBB218" s="86"/>
      <c r="CBC218" s="86"/>
      <c r="CBD218" s="86"/>
      <c r="CBE218" s="86"/>
      <c r="CBF218" s="86"/>
      <c r="CBG218" s="86"/>
      <c r="CBH218" s="86"/>
      <c r="CBI218" s="86"/>
      <c r="CBJ218" s="86"/>
      <c r="CBK218" s="86"/>
      <c r="CBL218" s="86"/>
      <c r="CBM218" s="86"/>
      <c r="CBN218" s="86"/>
      <c r="CBO218" s="86"/>
      <c r="CBP218" s="86"/>
      <c r="CBQ218" s="86"/>
      <c r="CBR218" s="86"/>
      <c r="CBS218" s="86"/>
      <c r="CBT218" s="86"/>
      <c r="CBU218" s="86"/>
      <c r="CBV218" s="86"/>
      <c r="CBW218" s="86"/>
      <c r="CBX218" s="86"/>
      <c r="CBY218" s="86"/>
      <c r="CBZ218" s="86"/>
      <c r="CCA218" s="86"/>
      <c r="CCB218" s="86"/>
      <c r="CCC218" s="86"/>
      <c r="CCD218" s="86"/>
      <c r="CCE218" s="86"/>
      <c r="CCF218" s="86"/>
      <c r="CCG218" s="86"/>
      <c r="CCH218" s="86"/>
      <c r="CCI218" s="86"/>
      <c r="CCJ218" s="86"/>
      <c r="CCK218" s="86"/>
      <c r="CCL218" s="86"/>
      <c r="CCM218" s="86"/>
      <c r="CCN218" s="86"/>
      <c r="CCO218" s="86"/>
      <c r="CCP218" s="86"/>
      <c r="CCQ218" s="86"/>
      <c r="CCR218" s="86"/>
      <c r="CCS218" s="86"/>
      <c r="CCT218" s="86"/>
      <c r="CCU218" s="86"/>
      <c r="CCV218" s="86"/>
      <c r="CCW218" s="86"/>
      <c r="CCX218" s="86"/>
      <c r="CCY218" s="86"/>
      <c r="CCZ218" s="86"/>
      <c r="CDA218" s="86"/>
      <c r="CDB218" s="86"/>
      <c r="CDC218" s="86"/>
      <c r="CDD218" s="86"/>
      <c r="CDE218" s="86"/>
      <c r="CDF218" s="86"/>
      <c r="CDG218" s="86"/>
      <c r="CDH218" s="86"/>
      <c r="CDI218" s="86"/>
      <c r="CDJ218" s="86"/>
      <c r="CDK218" s="86"/>
      <c r="CDL218" s="86"/>
      <c r="CDM218" s="86"/>
      <c r="CDN218" s="86"/>
      <c r="CDO218" s="86"/>
      <c r="CDP218" s="86"/>
      <c r="CDQ218" s="86"/>
      <c r="CDR218" s="86"/>
      <c r="CDS218" s="86"/>
      <c r="CDT218" s="86"/>
      <c r="CDU218" s="86"/>
      <c r="CDV218" s="86"/>
      <c r="CDW218" s="86"/>
      <c r="CDX218" s="86"/>
      <c r="CDY218" s="86"/>
      <c r="CDZ218" s="86"/>
      <c r="CEA218" s="86"/>
      <c r="CEB218" s="86"/>
      <c r="CEC218" s="86"/>
      <c r="CED218" s="86"/>
      <c r="CEE218" s="86"/>
      <c r="CEF218" s="86"/>
      <c r="CEG218" s="86"/>
      <c r="CEH218" s="86"/>
      <c r="CEI218" s="86"/>
      <c r="CEJ218" s="86"/>
      <c r="CEK218" s="86"/>
      <c r="CEL218" s="86"/>
      <c r="CEM218" s="86"/>
      <c r="CEN218" s="86"/>
      <c r="CEO218" s="86"/>
      <c r="CEP218" s="86"/>
      <c r="CEQ218" s="86"/>
      <c r="CER218" s="86"/>
      <c r="CES218" s="86"/>
      <c r="CET218" s="86"/>
      <c r="CEU218" s="86"/>
      <c r="CEV218" s="86"/>
      <c r="CEW218" s="86"/>
      <c r="CEX218" s="86"/>
      <c r="CEY218" s="86"/>
      <c r="CEZ218" s="86"/>
      <c r="CFA218" s="86"/>
      <c r="CFB218" s="86"/>
      <c r="CFC218" s="86"/>
      <c r="CFD218" s="86"/>
      <c r="CFE218" s="86"/>
      <c r="CFF218" s="86"/>
      <c r="CFG218" s="86"/>
      <c r="CFH218" s="86"/>
      <c r="CFI218" s="86"/>
      <c r="CFJ218" s="86"/>
      <c r="CFK218" s="86"/>
      <c r="CFL218" s="86"/>
      <c r="CFM218" s="86"/>
      <c r="CFN218" s="86"/>
      <c r="CFO218" s="86"/>
      <c r="CFP218" s="86"/>
      <c r="CFQ218" s="86"/>
      <c r="CFR218" s="86"/>
      <c r="CFS218" s="86"/>
      <c r="CFT218" s="86"/>
      <c r="CFU218" s="86"/>
      <c r="CFV218" s="86"/>
      <c r="CFW218" s="86"/>
      <c r="CFX218" s="86"/>
      <c r="CFY218" s="86"/>
      <c r="CFZ218" s="86"/>
      <c r="CGA218" s="86"/>
      <c r="CGB218" s="86"/>
      <c r="CGC218" s="86"/>
      <c r="CGD218" s="86"/>
      <c r="CGE218" s="86"/>
      <c r="CGF218" s="86"/>
      <c r="CGG218" s="86"/>
      <c r="CGH218" s="86"/>
      <c r="CGI218" s="86"/>
      <c r="CGJ218" s="86"/>
      <c r="CGK218" s="86"/>
      <c r="CGL218" s="86"/>
      <c r="CGM218" s="86"/>
      <c r="CGN218" s="86"/>
      <c r="CGO218" s="86"/>
      <c r="CGP218" s="86"/>
      <c r="CGQ218" s="86"/>
      <c r="CGR218" s="86"/>
      <c r="CGS218" s="86"/>
      <c r="CGT218" s="86"/>
      <c r="CGU218" s="86"/>
      <c r="CGV218" s="86"/>
      <c r="CGW218" s="86"/>
      <c r="CGX218" s="86"/>
      <c r="CGY218" s="86"/>
      <c r="CGZ218" s="86"/>
      <c r="CHA218" s="86"/>
      <c r="CHB218" s="86"/>
      <c r="CHC218" s="86"/>
      <c r="CHD218" s="86"/>
      <c r="CHE218" s="86"/>
      <c r="CHF218" s="86"/>
      <c r="CHG218" s="86"/>
      <c r="CHH218" s="86"/>
      <c r="CHI218" s="86"/>
      <c r="CHJ218" s="86"/>
      <c r="CHK218" s="86"/>
      <c r="CHL218" s="86"/>
      <c r="CHM218" s="86"/>
      <c r="CHN218" s="86"/>
      <c r="CHO218" s="86"/>
      <c r="CHP218" s="86"/>
      <c r="CHQ218" s="86"/>
      <c r="CHR218" s="86"/>
      <c r="CHS218" s="86"/>
      <c r="CHT218" s="86"/>
      <c r="CHU218" s="86"/>
      <c r="CHV218" s="86"/>
      <c r="CHW218" s="86"/>
      <c r="CHX218" s="86"/>
      <c r="CHY218" s="86"/>
      <c r="CHZ218" s="86"/>
      <c r="CIA218" s="86"/>
      <c r="CIB218" s="86"/>
      <c r="CIC218" s="86"/>
      <c r="CID218" s="86"/>
      <c r="CIE218" s="86"/>
      <c r="CIF218" s="86"/>
      <c r="CIG218" s="86"/>
      <c r="CIH218" s="86"/>
      <c r="CII218" s="86"/>
      <c r="CIJ218" s="86"/>
      <c r="CIK218" s="86"/>
      <c r="CIL218" s="86"/>
      <c r="CIM218" s="86"/>
      <c r="CIN218" s="86"/>
      <c r="CIO218" s="86"/>
      <c r="CIP218" s="86"/>
      <c r="CIQ218" s="86"/>
      <c r="CIR218" s="86"/>
      <c r="CIS218" s="86"/>
      <c r="CIT218" s="86"/>
      <c r="CIU218" s="86"/>
      <c r="CIV218" s="86"/>
      <c r="CIW218" s="86"/>
      <c r="CIX218" s="86"/>
      <c r="CIY218" s="86"/>
      <c r="CIZ218" s="86"/>
      <c r="CJA218" s="86"/>
      <c r="CJB218" s="86"/>
      <c r="CJC218" s="86"/>
      <c r="CJD218" s="86"/>
      <c r="CJE218" s="86"/>
      <c r="CJF218" s="86"/>
      <c r="CJG218" s="86"/>
      <c r="CJH218" s="86"/>
      <c r="CJI218" s="86"/>
      <c r="CJJ218" s="86"/>
      <c r="CJK218" s="86"/>
      <c r="CJL218" s="86"/>
      <c r="CJM218" s="86"/>
      <c r="CJN218" s="86"/>
      <c r="CJO218" s="86"/>
      <c r="CJP218" s="86"/>
      <c r="CJQ218" s="86"/>
      <c r="CJR218" s="86"/>
      <c r="CJS218" s="86"/>
      <c r="CJT218" s="86"/>
      <c r="CJU218" s="86"/>
      <c r="CJV218" s="86"/>
      <c r="CJW218" s="86"/>
      <c r="CJX218" s="86"/>
      <c r="CJY218" s="86"/>
      <c r="CJZ218" s="86"/>
      <c r="CKA218" s="86"/>
      <c r="CKB218" s="86"/>
      <c r="CKC218" s="86"/>
      <c r="CKD218" s="86"/>
      <c r="CKE218" s="86"/>
      <c r="CKF218" s="86"/>
      <c r="CKG218" s="86"/>
      <c r="CKH218" s="86"/>
      <c r="CKI218" s="86"/>
      <c r="CKJ218" s="86"/>
      <c r="CKK218" s="86"/>
      <c r="CKL218" s="86"/>
      <c r="CKM218" s="86"/>
      <c r="CKN218" s="86"/>
      <c r="CKO218" s="86"/>
      <c r="CKP218" s="86"/>
      <c r="CKQ218" s="86"/>
      <c r="CKR218" s="86"/>
      <c r="CKS218" s="86"/>
      <c r="CKT218" s="86"/>
      <c r="CKU218" s="86"/>
      <c r="CKV218" s="86"/>
      <c r="CKW218" s="86"/>
      <c r="CKX218" s="86"/>
      <c r="CKY218" s="86"/>
      <c r="CKZ218" s="86"/>
      <c r="CLA218" s="86"/>
      <c r="CLB218" s="86"/>
      <c r="CLC218" s="86"/>
      <c r="CLD218" s="86"/>
      <c r="CLE218" s="86"/>
      <c r="CLF218" s="86"/>
      <c r="CLG218" s="86"/>
      <c r="CLH218" s="86"/>
      <c r="CLI218" s="86"/>
      <c r="CLJ218" s="86"/>
      <c r="CLK218" s="86"/>
      <c r="CLL218" s="86"/>
      <c r="CLM218" s="86"/>
      <c r="CLN218" s="86"/>
      <c r="CLO218" s="86"/>
      <c r="CLP218" s="86"/>
      <c r="CLQ218" s="86"/>
      <c r="CLR218" s="86"/>
      <c r="CLS218" s="86"/>
      <c r="CLT218" s="86"/>
      <c r="CLU218" s="86"/>
      <c r="CLV218" s="86"/>
      <c r="CLW218" s="86"/>
      <c r="CLX218" s="86"/>
      <c r="CLY218" s="86"/>
      <c r="CLZ218" s="86"/>
      <c r="CMA218" s="86"/>
      <c r="CMB218" s="86"/>
      <c r="CMC218" s="86"/>
      <c r="CMD218" s="86"/>
      <c r="CME218" s="86"/>
      <c r="CMF218" s="86"/>
      <c r="CMG218" s="86"/>
      <c r="CMH218" s="86"/>
      <c r="CMI218" s="86"/>
      <c r="CMJ218" s="86"/>
      <c r="CMK218" s="86"/>
      <c r="CML218" s="86"/>
      <c r="CMM218" s="86"/>
      <c r="CMN218" s="86"/>
      <c r="CMO218" s="86"/>
      <c r="CMP218" s="86"/>
      <c r="CMQ218" s="86"/>
      <c r="CMR218" s="86"/>
      <c r="CMS218" s="86"/>
      <c r="CMT218" s="86"/>
      <c r="CMU218" s="86"/>
      <c r="CMV218" s="86"/>
      <c r="CMW218" s="86"/>
      <c r="CMX218" s="86"/>
      <c r="CMY218" s="86"/>
      <c r="CMZ218" s="86"/>
      <c r="CNA218" s="86"/>
      <c r="CNB218" s="86"/>
      <c r="CNC218" s="86"/>
      <c r="CND218" s="86"/>
      <c r="CNE218" s="86"/>
      <c r="CNF218" s="86"/>
      <c r="CNG218" s="86"/>
      <c r="CNH218" s="86"/>
      <c r="CNI218" s="86"/>
      <c r="CNJ218" s="86"/>
      <c r="CNK218" s="86"/>
      <c r="CNL218" s="86"/>
      <c r="CNM218" s="86"/>
      <c r="CNN218" s="86"/>
      <c r="CNO218" s="86"/>
      <c r="CNP218" s="86"/>
      <c r="CNQ218" s="86"/>
      <c r="CNR218" s="86"/>
      <c r="CNS218" s="86"/>
      <c r="CNT218" s="86"/>
      <c r="CNU218" s="86"/>
      <c r="CNV218" s="86"/>
      <c r="CNW218" s="86"/>
      <c r="CNX218" s="86"/>
      <c r="CNY218" s="86"/>
      <c r="CNZ218" s="86"/>
      <c r="COA218" s="86"/>
      <c r="COB218" s="86"/>
      <c r="COC218" s="86"/>
      <c r="COD218" s="86"/>
      <c r="COE218" s="86"/>
      <c r="COF218" s="86"/>
      <c r="COG218" s="86"/>
      <c r="COH218" s="86"/>
      <c r="COI218" s="86"/>
      <c r="COJ218" s="86"/>
      <c r="COK218" s="86"/>
      <c r="COL218" s="86"/>
      <c r="COM218" s="86"/>
      <c r="CON218" s="86"/>
      <c r="COO218" s="86"/>
      <c r="COP218" s="86"/>
      <c r="COQ218" s="86"/>
      <c r="COR218" s="86"/>
      <c r="COS218" s="86"/>
      <c r="COT218" s="86"/>
      <c r="COU218" s="86"/>
      <c r="COV218" s="86"/>
      <c r="COW218" s="86"/>
      <c r="COX218" s="86"/>
      <c r="COY218" s="86"/>
      <c r="COZ218" s="86"/>
      <c r="CPA218" s="86"/>
      <c r="CPB218" s="86"/>
      <c r="CPC218" s="86"/>
      <c r="CPD218" s="86"/>
      <c r="CPE218" s="86"/>
      <c r="CPF218" s="86"/>
      <c r="CPG218" s="86"/>
      <c r="CPH218" s="86"/>
      <c r="CPI218" s="86"/>
      <c r="CPJ218" s="86"/>
      <c r="CPK218" s="86"/>
      <c r="CPL218" s="86"/>
      <c r="CPM218" s="86"/>
      <c r="CPN218" s="86"/>
      <c r="CPO218" s="86"/>
      <c r="CPP218" s="86"/>
      <c r="CPQ218" s="86"/>
      <c r="CPR218" s="86"/>
      <c r="CPS218" s="86"/>
      <c r="CPT218" s="86"/>
      <c r="CPU218" s="86"/>
      <c r="CPV218" s="86"/>
      <c r="CPW218" s="86"/>
      <c r="CPX218" s="86"/>
      <c r="CPY218" s="86"/>
      <c r="CPZ218" s="86"/>
      <c r="CQA218" s="86"/>
      <c r="CQB218" s="86"/>
      <c r="CQC218" s="86"/>
      <c r="CQD218" s="86"/>
      <c r="CQE218" s="86"/>
      <c r="CQF218" s="86"/>
      <c r="CQG218" s="86"/>
      <c r="CQH218" s="86"/>
      <c r="CQI218" s="86"/>
      <c r="CQJ218" s="86"/>
      <c r="CQK218" s="86"/>
      <c r="CQL218" s="86"/>
      <c r="CQM218" s="86"/>
      <c r="CQN218" s="86"/>
      <c r="CQO218" s="86"/>
      <c r="CQP218" s="86"/>
      <c r="CQQ218" s="86"/>
      <c r="CQR218" s="86"/>
      <c r="CQS218" s="86"/>
      <c r="CQT218" s="86"/>
      <c r="CQU218" s="86"/>
      <c r="CQV218" s="86"/>
      <c r="CQW218" s="86"/>
      <c r="CQX218" s="86"/>
      <c r="CQY218" s="86"/>
      <c r="CQZ218" s="86"/>
      <c r="CRA218" s="86"/>
      <c r="CRB218" s="86"/>
      <c r="CRC218" s="86"/>
      <c r="CRD218" s="86"/>
      <c r="CRE218" s="86"/>
      <c r="CRF218" s="86"/>
      <c r="CRG218" s="86"/>
      <c r="CRH218" s="86"/>
      <c r="CRI218" s="86"/>
      <c r="CRJ218" s="86"/>
      <c r="CRK218" s="86"/>
      <c r="CRL218" s="86"/>
      <c r="CRM218" s="86"/>
      <c r="CRN218" s="86"/>
      <c r="CRO218" s="86"/>
      <c r="CRP218" s="86"/>
      <c r="CRQ218" s="86"/>
      <c r="CRR218" s="86"/>
      <c r="CRS218" s="86"/>
      <c r="CRT218" s="86"/>
      <c r="CRU218" s="86"/>
      <c r="CRV218" s="86"/>
      <c r="CRW218" s="86"/>
      <c r="CRX218" s="86"/>
      <c r="CRY218" s="86"/>
      <c r="CRZ218" s="86"/>
      <c r="CSA218" s="86"/>
      <c r="CSB218" s="86"/>
      <c r="CSC218" s="86"/>
      <c r="CSD218" s="86"/>
      <c r="CSE218" s="86"/>
      <c r="CSF218" s="86"/>
      <c r="CSG218" s="86"/>
      <c r="CSH218" s="86"/>
      <c r="CSI218" s="86"/>
      <c r="CSJ218" s="86"/>
      <c r="CSK218" s="86"/>
      <c r="CSL218" s="86"/>
      <c r="CSM218" s="86"/>
      <c r="CSN218" s="86"/>
      <c r="CSO218" s="86"/>
      <c r="CSP218" s="86"/>
      <c r="CSQ218" s="86"/>
      <c r="CSR218" s="86"/>
      <c r="CSS218" s="86"/>
      <c r="CST218" s="86"/>
      <c r="CSU218" s="86"/>
      <c r="CSV218" s="86"/>
      <c r="CSW218" s="86"/>
      <c r="CSX218" s="86"/>
      <c r="CSY218" s="86"/>
      <c r="CSZ218" s="86"/>
      <c r="CTA218" s="86"/>
      <c r="CTB218" s="86"/>
      <c r="CTC218" s="86"/>
      <c r="CTD218" s="86"/>
      <c r="CTE218" s="86"/>
      <c r="CTF218" s="86"/>
      <c r="CTG218" s="86"/>
      <c r="CTH218" s="86"/>
      <c r="CTI218" s="86"/>
      <c r="CTJ218" s="86"/>
      <c r="CTK218" s="86"/>
      <c r="CTL218" s="86"/>
      <c r="CTM218" s="86"/>
      <c r="CTN218" s="86"/>
      <c r="CTO218" s="86"/>
      <c r="CTP218" s="86"/>
      <c r="CTQ218" s="86"/>
      <c r="CTR218" s="86"/>
      <c r="CTS218" s="86"/>
      <c r="CTT218" s="86"/>
      <c r="CTU218" s="86"/>
      <c r="CTV218" s="86"/>
      <c r="CTW218" s="86"/>
      <c r="CTX218" s="86"/>
      <c r="CTY218" s="86"/>
      <c r="CTZ218" s="86"/>
      <c r="CUA218" s="86"/>
      <c r="CUB218" s="86"/>
      <c r="CUC218" s="86"/>
      <c r="CUD218" s="86"/>
      <c r="CUE218" s="86"/>
      <c r="CUF218" s="86"/>
      <c r="CUG218" s="86"/>
      <c r="CUH218" s="86"/>
      <c r="CUI218" s="86"/>
      <c r="CUJ218" s="86"/>
      <c r="CUK218" s="86"/>
      <c r="CUL218" s="86"/>
      <c r="CUM218" s="86"/>
      <c r="CUN218" s="86"/>
      <c r="CUO218" s="86"/>
      <c r="CUP218" s="86"/>
      <c r="CUQ218" s="86"/>
      <c r="CUR218" s="86"/>
      <c r="CUS218" s="86"/>
      <c r="CUT218" s="86"/>
      <c r="CUU218" s="86"/>
      <c r="CUV218" s="86"/>
      <c r="CUW218" s="86"/>
      <c r="CUX218" s="86"/>
      <c r="CUY218" s="86"/>
      <c r="CUZ218" s="86"/>
      <c r="CVA218" s="86"/>
      <c r="CVB218" s="86"/>
      <c r="CVC218" s="86"/>
      <c r="CVD218" s="86"/>
      <c r="CVE218" s="86"/>
      <c r="CVF218" s="86"/>
      <c r="CVG218" s="86"/>
      <c r="CVH218" s="86"/>
      <c r="CVI218" s="86"/>
      <c r="CVJ218" s="86"/>
      <c r="CVK218" s="86"/>
      <c r="CVL218" s="86"/>
      <c r="CVM218" s="86"/>
      <c r="CVN218" s="86"/>
      <c r="CVO218" s="86"/>
      <c r="CVP218" s="86"/>
      <c r="CVQ218" s="86"/>
      <c r="CVR218" s="86"/>
      <c r="CVS218" s="86"/>
      <c r="CVT218" s="86"/>
      <c r="CVU218" s="86"/>
      <c r="CVV218" s="86"/>
      <c r="CVW218" s="86"/>
      <c r="CVX218" s="86"/>
      <c r="CVY218" s="86"/>
      <c r="CVZ218" s="86"/>
      <c r="CWA218" s="86"/>
      <c r="CWB218" s="86"/>
      <c r="CWC218" s="86"/>
      <c r="CWD218" s="86"/>
      <c r="CWE218" s="86"/>
      <c r="CWF218" s="86"/>
      <c r="CWG218" s="86"/>
      <c r="CWH218" s="86"/>
      <c r="CWI218" s="86"/>
      <c r="CWJ218" s="86"/>
      <c r="CWK218" s="86"/>
      <c r="CWL218" s="86"/>
      <c r="CWM218" s="86"/>
      <c r="CWN218" s="86"/>
      <c r="CWO218" s="86"/>
      <c r="CWP218" s="86"/>
      <c r="CWQ218" s="86"/>
      <c r="CWR218" s="86"/>
      <c r="CWS218" s="86"/>
      <c r="CWT218" s="86"/>
      <c r="CWU218" s="86"/>
      <c r="CWV218" s="86"/>
      <c r="CWW218" s="86"/>
      <c r="CWX218" s="86"/>
      <c r="CWY218" s="86"/>
      <c r="CWZ218" s="86"/>
      <c r="CXA218" s="86"/>
      <c r="CXB218" s="86"/>
      <c r="CXC218" s="86"/>
      <c r="CXD218" s="86"/>
      <c r="CXE218" s="86"/>
      <c r="CXF218" s="86"/>
      <c r="CXG218" s="86"/>
      <c r="CXH218" s="86"/>
      <c r="CXI218" s="86"/>
      <c r="CXJ218" s="86"/>
      <c r="CXK218" s="86"/>
      <c r="CXL218" s="86"/>
      <c r="CXM218" s="86"/>
      <c r="CXN218" s="86"/>
      <c r="CXO218" s="86"/>
      <c r="CXP218" s="86"/>
      <c r="CXQ218" s="86"/>
      <c r="CXR218" s="86"/>
      <c r="CXS218" s="86"/>
      <c r="CXT218" s="86"/>
      <c r="CXU218" s="86"/>
      <c r="CXV218" s="86"/>
      <c r="CXW218" s="86"/>
      <c r="CXX218" s="86"/>
      <c r="CXY218" s="86"/>
      <c r="CXZ218" s="86"/>
      <c r="CYA218" s="86"/>
      <c r="CYB218" s="86"/>
      <c r="CYC218" s="86"/>
      <c r="CYD218" s="86"/>
      <c r="CYE218" s="86"/>
      <c r="CYF218" s="86"/>
      <c r="CYG218" s="86"/>
      <c r="CYH218" s="86"/>
      <c r="CYI218" s="86"/>
      <c r="CYJ218" s="86"/>
      <c r="CYK218" s="86"/>
      <c r="CYL218" s="86"/>
      <c r="CYM218" s="86"/>
      <c r="CYN218" s="86"/>
      <c r="CYO218" s="86"/>
      <c r="CYP218" s="86"/>
      <c r="CYQ218" s="86"/>
      <c r="CYR218" s="86"/>
      <c r="CYS218" s="86"/>
      <c r="CYT218" s="86"/>
      <c r="CYU218" s="86"/>
      <c r="CYV218" s="86"/>
      <c r="CYW218" s="86"/>
      <c r="CYX218" s="86"/>
      <c r="CYY218" s="86"/>
      <c r="CYZ218" s="86"/>
      <c r="CZA218" s="86"/>
      <c r="CZB218" s="86"/>
      <c r="CZC218" s="86"/>
      <c r="CZD218" s="86"/>
      <c r="CZE218" s="86"/>
      <c r="CZF218" s="86"/>
      <c r="CZG218" s="86"/>
      <c r="CZH218" s="86"/>
      <c r="CZI218" s="86"/>
      <c r="CZJ218" s="86"/>
      <c r="CZK218" s="86"/>
      <c r="CZL218" s="86"/>
      <c r="CZM218" s="86"/>
      <c r="CZN218" s="86"/>
      <c r="CZO218" s="86"/>
      <c r="CZP218" s="86"/>
      <c r="CZQ218" s="86"/>
      <c r="CZR218" s="86"/>
      <c r="CZS218" s="86"/>
      <c r="CZT218" s="86"/>
      <c r="CZU218" s="86"/>
      <c r="CZV218" s="86"/>
      <c r="CZW218" s="86"/>
      <c r="CZX218" s="86"/>
      <c r="CZY218" s="86"/>
      <c r="CZZ218" s="86"/>
      <c r="DAA218" s="86"/>
      <c r="DAB218" s="86"/>
      <c r="DAC218" s="86"/>
      <c r="DAD218" s="86"/>
      <c r="DAE218" s="86"/>
      <c r="DAF218" s="86"/>
      <c r="DAG218" s="86"/>
      <c r="DAH218" s="86"/>
      <c r="DAI218" s="86"/>
      <c r="DAJ218" s="86"/>
      <c r="DAK218" s="86"/>
      <c r="DAL218" s="86"/>
      <c r="DAM218" s="86"/>
      <c r="DAN218" s="86"/>
      <c r="DAO218" s="86"/>
      <c r="DAP218" s="86"/>
      <c r="DAQ218" s="86"/>
      <c r="DAR218" s="86"/>
      <c r="DAS218" s="86"/>
      <c r="DAT218" s="86"/>
      <c r="DAU218" s="86"/>
      <c r="DAV218" s="86"/>
      <c r="DAW218" s="86"/>
      <c r="DAX218" s="86"/>
      <c r="DAY218" s="86"/>
      <c r="DAZ218" s="86"/>
      <c r="DBA218" s="86"/>
      <c r="DBB218" s="86"/>
      <c r="DBC218" s="86"/>
      <c r="DBD218" s="86"/>
      <c r="DBE218" s="86"/>
      <c r="DBF218" s="86"/>
      <c r="DBG218" s="86"/>
      <c r="DBH218" s="86"/>
      <c r="DBI218" s="86"/>
      <c r="DBJ218" s="86"/>
      <c r="DBK218" s="86"/>
      <c r="DBL218" s="86"/>
      <c r="DBM218" s="86"/>
      <c r="DBN218" s="86"/>
      <c r="DBO218" s="86"/>
      <c r="DBP218" s="86"/>
      <c r="DBQ218" s="86"/>
      <c r="DBR218" s="86"/>
      <c r="DBS218" s="86"/>
      <c r="DBT218" s="86"/>
      <c r="DBU218" s="86"/>
      <c r="DBV218" s="86"/>
      <c r="DBW218" s="86"/>
      <c r="DBX218" s="86"/>
      <c r="DBY218" s="86"/>
      <c r="DBZ218" s="86"/>
      <c r="DCA218" s="86"/>
      <c r="DCB218" s="86"/>
      <c r="DCC218" s="86"/>
      <c r="DCD218" s="86"/>
      <c r="DCE218" s="86"/>
      <c r="DCF218" s="86"/>
      <c r="DCG218" s="86"/>
      <c r="DCH218" s="86"/>
      <c r="DCI218" s="86"/>
      <c r="DCJ218" s="86"/>
      <c r="DCK218" s="86"/>
      <c r="DCL218" s="86"/>
      <c r="DCM218" s="86"/>
      <c r="DCN218" s="86"/>
      <c r="DCO218" s="86"/>
      <c r="DCP218" s="86"/>
      <c r="DCQ218" s="86"/>
      <c r="DCR218" s="86"/>
      <c r="DCS218" s="86"/>
      <c r="DCT218" s="86"/>
      <c r="DCU218" s="86"/>
      <c r="DCV218" s="86"/>
      <c r="DCW218" s="86"/>
      <c r="DCX218" s="86"/>
      <c r="DCY218" s="86"/>
      <c r="DCZ218" s="86"/>
      <c r="DDA218" s="86"/>
      <c r="DDB218" s="86"/>
      <c r="DDC218" s="86"/>
      <c r="DDD218" s="86"/>
      <c r="DDE218" s="86"/>
      <c r="DDF218" s="86"/>
      <c r="DDG218" s="86"/>
      <c r="DDH218" s="86"/>
      <c r="DDI218" s="86"/>
      <c r="DDJ218" s="86"/>
      <c r="DDK218" s="86"/>
      <c r="DDL218" s="86"/>
      <c r="DDM218" s="86"/>
      <c r="DDN218" s="86"/>
      <c r="DDO218" s="86"/>
      <c r="DDP218" s="86"/>
      <c r="DDQ218" s="86"/>
      <c r="DDR218" s="86"/>
      <c r="DDS218" s="86"/>
      <c r="DDT218" s="86"/>
      <c r="DDU218" s="86"/>
      <c r="DDV218" s="86"/>
      <c r="DDW218" s="86"/>
      <c r="DDX218" s="86"/>
      <c r="DDY218" s="86"/>
      <c r="DDZ218" s="86"/>
      <c r="DEA218" s="86"/>
      <c r="DEB218" s="86"/>
      <c r="DEC218" s="86"/>
      <c r="DED218" s="86"/>
      <c r="DEE218" s="86"/>
      <c r="DEF218" s="86"/>
      <c r="DEG218" s="86"/>
      <c r="DEH218" s="86"/>
      <c r="DEI218" s="86"/>
      <c r="DEJ218" s="86"/>
      <c r="DEK218" s="86"/>
      <c r="DEL218" s="86"/>
      <c r="DEM218" s="86"/>
      <c r="DEN218" s="86"/>
      <c r="DEO218" s="86"/>
      <c r="DEP218" s="86"/>
      <c r="DEQ218" s="86"/>
      <c r="DER218" s="86"/>
      <c r="DES218" s="86"/>
      <c r="DET218" s="86"/>
      <c r="DEU218" s="86"/>
      <c r="DEV218" s="86"/>
      <c r="DEW218" s="86"/>
      <c r="DEX218" s="86"/>
      <c r="DEY218" s="86"/>
      <c r="DEZ218" s="86"/>
      <c r="DFA218" s="86"/>
      <c r="DFB218" s="86"/>
      <c r="DFC218" s="86"/>
      <c r="DFD218" s="86"/>
      <c r="DFE218" s="86"/>
      <c r="DFF218" s="86"/>
      <c r="DFG218" s="86"/>
      <c r="DFH218" s="86"/>
      <c r="DFI218" s="86"/>
      <c r="DFJ218" s="86"/>
      <c r="DFK218" s="86"/>
      <c r="DFL218" s="86"/>
      <c r="DFM218" s="86"/>
      <c r="DFN218" s="86"/>
      <c r="DFO218" s="86"/>
      <c r="DFP218" s="86"/>
      <c r="DFQ218" s="86"/>
      <c r="DFR218" s="86"/>
      <c r="DFS218" s="86"/>
      <c r="DFT218" s="86"/>
      <c r="DFU218" s="86"/>
      <c r="DFV218" s="86"/>
      <c r="DFW218" s="86"/>
      <c r="DFX218" s="86"/>
      <c r="DFY218" s="86"/>
      <c r="DFZ218" s="86"/>
      <c r="DGA218" s="86"/>
      <c r="DGB218" s="86"/>
      <c r="DGC218" s="86"/>
      <c r="DGD218" s="86"/>
      <c r="DGE218" s="86"/>
      <c r="DGF218" s="86"/>
      <c r="DGG218" s="86"/>
      <c r="DGH218" s="86"/>
      <c r="DGI218" s="86"/>
      <c r="DGJ218" s="86"/>
      <c r="DGK218" s="86"/>
      <c r="DGL218" s="86"/>
      <c r="DGM218" s="86"/>
      <c r="DGN218" s="86"/>
      <c r="DGO218" s="86"/>
      <c r="DGP218" s="86"/>
      <c r="DGQ218" s="86"/>
      <c r="DGR218" s="86"/>
      <c r="DGS218" s="86"/>
      <c r="DGT218" s="86"/>
      <c r="DGU218" s="86"/>
      <c r="DGV218" s="86"/>
      <c r="DGW218" s="86"/>
      <c r="DGX218" s="86"/>
      <c r="DGY218" s="86"/>
      <c r="DGZ218" s="86"/>
      <c r="DHA218" s="86"/>
      <c r="DHB218" s="86"/>
      <c r="DHC218" s="86"/>
      <c r="DHD218" s="86"/>
      <c r="DHE218" s="86"/>
      <c r="DHF218" s="86"/>
      <c r="DHG218" s="86"/>
      <c r="DHH218" s="86"/>
      <c r="DHI218" s="86"/>
      <c r="DHJ218" s="86"/>
      <c r="DHK218" s="86"/>
      <c r="DHL218" s="86"/>
      <c r="DHM218" s="86"/>
      <c r="DHN218" s="86"/>
      <c r="DHO218" s="86"/>
      <c r="DHP218" s="86"/>
      <c r="DHQ218" s="86"/>
      <c r="DHR218" s="86"/>
      <c r="DHS218" s="86"/>
      <c r="DHT218" s="86"/>
      <c r="DHU218" s="86"/>
      <c r="DHV218" s="86"/>
      <c r="DHW218" s="86"/>
      <c r="DHX218" s="86"/>
      <c r="DHY218" s="86"/>
      <c r="DHZ218" s="86"/>
      <c r="DIA218" s="86"/>
      <c r="DIB218" s="86"/>
      <c r="DIC218" s="86"/>
      <c r="DID218" s="86"/>
      <c r="DIE218" s="86"/>
      <c r="DIF218" s="86"/>
      <c r="DIG218" s="86"/>
      <c r="DIH218" s="86"/>
      <c r="DII218" s="86"/>
      <c r="DIJ218" s="86"/>
      <c r="DIK218" s="86"/>
      <c r="DIL218" s="86"/>
      <c r="DIM218" s="86"/>
      <c r="DIN218" s="86"/>
      <c r="DIO218" s="86"/>
      <c r="DIP218" s="86"/>
      <c r="DIQ218" s="86"/>
      <c r="DIR218" s="86"/>
      <c r="DIS218" s="86"/>
      <c r="DIT218" s="86"/>
      <c r="DIU218" s="86"/>
      <c r="DIV218" s="86"/>
      <c r="DIW218" s="86"/>
      <c r="DIX218" s="86"/>
      <c r="DIY218" s="86"/>
      <c r="DIZ218" s="86"/>
      <c r="DJA218" s="86"/>
      <c r="DJB218" s="86"/>
      <c r="DJC218" s="86"/>
      <c r="DJD218" s="86"/>
      <c r="DJE218" s="86"/>
      <c r="DJF218" s="86"/>
      <c r="DJG218" s="86"/>
      <c r="DJH218" s="86"/>
      <c r="DJI218" s="86"/>
      <c r="DJJ218" s="86"/>
      <c r="DJK218" s="86"/>
      <c r="DJL218" s="86"/>
      <c r="DJM218" s="86"/>
      <c r="DJN218" s="86"/>
      <c r="DJO218" s="86"/>
      <c r="DJP218" s="86"/>
      <c r="DJQ218" s="86"/>
      <c r="DJR218" s="86"/>
      <c r="DJS218" s="86"/>
      <c r="DJT218" s="86"/>
      <c r="DJU218" s="86"/>
      <c r="DJV218" s="86"/>
      <c r="DJW218" s="86"/>
      <c r="DJX218" s="86"/>
      <c r="DJY218" s="86"/>
      <c r="DJZ218" s="86"/>
      <c r="DKA218" s="86"/>
      <c r="DKB218" s="86"/>
      <c r="DKC218" s="86"/>
      <c r="DKD218" s="86"/>
      <c r="DKE218" s="86"/>
      <c r="DKF218" s="86"/>
      <c r="DKG218" s="86"/>
      <c r="DKH218" s="86"/>
      <c r="DKI218" s="86"/>
      <c r="DKJ218" s="86"/>
      <c r="DKK218" s="86"/>
      <c r="DKL218" s="86"/>
      <c r="DKM218" s="86"/>
      <c r="DKN218" s="86"/>
      <c r="DKO218" s="86"/>
      <c r="DKP218" s="86"/>
      <c r="DKQ218" s="86"/>
      <c r="DKR218" s="86"/>
      <c r="DKS218" s="86"/>
      <c r="DKT218" s="86"/>
      <c r="DKU218" s="86"/>
      <c r="DKV218" s="86"/>
      <c r="DKW218" s="86"/>
      <c r="DKX218" s="86"/>
      <c r="DKY218" s="86"/>
      <c r="DKZ218" s="86"/>
      <c r="DLA218" s="86"/>
      <c r="DLB218" s="86"/>
      <c r="DLC218" s="86"/>
      <c r="DLD218" s="86"/>
      <c r="DLE218" s="86"/>
      <c r="DLF218" s="86"/>
      <c r="DLG218" s="86"/>
      <c r="DLH218" s="86"/>
      <c r="DLI218" s="86"/>
      <c r="DLJ218" s="86"/>
      <c r="DLK218" s="86"/>
      <c r="DLL218" s="86"/>
      <c r="DLM218" s="86"/>
      <c r="DLN218" s="86"/>
      <c r="DLO218" s="86"/>
      <c r="DLP218" s="86"/>
      <c r="DLQ218" s="86"/>
      <c r="DLR218" s="86"/>
      <c r="DLS218" s="86"/>
      <c r="DLT218" s="86"/>
      <c r="DLU218" s="86"/>
      <c r="DLV218" s="86"/>
      <c r="DLW218" s="86"/>
      <c r="DLX218" s="86"/>
      <c r="DLY218" s="86"/>
      <c r="DLZ218" s="86"/>
      <c r="DMA218" s="86"/>
      <c r="DMB218" s="86"/>
      <c r="DMC218" s="86"/>
      <c r="DMD218" s="86"/>
      <c r="DME218" s="86"/>
      <c r="DMF218" s="86"/>
      <c r="DMG218" s="86"/>
      <c r="DMH218" s="86"/>
      <c r="DMI218" s="86"/>
      <c r="DMJ218" s="86"/>
      <c r="DMK218" s="86"/>
      <c r="DML218" s="86"/>
      <c r="DMM218" s="86"/>
      <c r="DMN218" s="86"/>
      <c r="DMO218" s="86"/>
      <c r="DMP218" s="86"/>
      <c r="DMQ218" s="86"/>
      <c r="DMR218" s="86"/>
      <c r="DMS218" s="86"/>
      <c r="DMT218" s="86"/>
      <c r="DMU218" s="86"/>
      <c r="DMV218" s="86"/>
      <c r="DMW218" s="86"/>
      <c r="DMX218" s="86"/>
      <c r="DMY218" s="86"/>
      <c r="DMZ218" s="86"/>
      <c r="DNA218" s="86"/>
      <c r="DNB218" s="86"/>
      <c r="DNC218" s="86"/>
      <c r="DND218" s="86"/>
      <c r="DNE218" s="86"/>
      <c r="DNF218" s="86"/>
      <c r="DNG218" s="86"/>
      <c r="DNH218" s="86"/>
      <c r="DNI218" s="86"/>
      <c r="DNJ218" s="86"/>
      <c r="DNK218" s="86"/>
      <c r="DNL218" s="86"/>
      <c r="DNM218" s="86"/>
      <c r="DNN218" s="86"/>
      <c r="DNO218" s="86"/>
      <c r="DNP218" s="86"/>
      <c r="DNQ218" s="86"/>
      <c r="DNR218" s="86"/>
      <c r="DNS218" s="86"/>
      <c r="DNT218" s="86"/>
      <c r="DNU218" s="86"/>
      <c r="DNV218" s="86"/>
      <c r="DNW218" s="86"/>
      <c r="DNX218" s="86"/>
      <c r="DNY218" s="86"/>
      <c r="DNZ218" s="86"/>
      <c r="DOA218" s="86"/>
      <c r="DOB218" s="86"/>
      <c r="DOC218" s="86"/>
      <c r="DOD218" s="86"/>
      <c r="DOE218" s="86"/>
      <c r="DOF218" s="86"/>
      <c r="DOG218" s="86"/>
      <c r="DOH218" s="86"/>
      <c r="DOI218" s="86"/>
      <c r="DOJ218" s="86"/>
      <c r="DOK218" s="86"/>
      <c r="DOL218" s="86"/>
      <c r="DOM218" s="86"/>
      <c r="DON218" s="86"/>
      <c r="DOO218" s="86"/>
      <c r="DOP218" s="86"/>
      <c r="DOQ218" s="86"/>
      <c r="DOR218" s="86"/>
      <c r="DOS218" s="86"/>
      <c r="DOT218" s="86"/>
      <c r="DOU218" s="86"/>
      <c r="DOV218" s="86"/>
      <c r="DOW218" s="86"/>
      <c r="DOX218" s="86"/>
      <c r="DOY218" s="86"/>
      <c r="DOZ218" s="86"/>
      <c r="DPA218" s="86"/>
      <c r="DPB218" s="86"/>
      <c r="DPC218" s="86"/>
      <c r="DPD218" s="86"/>
      <c r="DPE218" s="86"/>
      <c r="DPF218" s="86"/>
      <c r="DPG218" s="86"/>
      <c r="DPH218" s="86"/>
      <c r="DPI218" s="86"/>
      <c r="DPJ218" s="86"/>
      <c r="DPK218" s="86"/>
      <c r="DPL218" s="86"/>
      <c r="DPM218" s="86"/>
      <c r="DPN218" s="86"/>
      <c r="DPO218" s="86"/>
      <c r="DPP218" s="86"/>
      <c r="DPQ218" s="86"/>
      <c r="DPR218" s="86"/>
      <c r="DPS218" s="86"/>
      <c r="DPT218" s="86"/>
      <c r="DPU218" s="86"/>
      <c r="DPV218" s="86"/>
      <c r="DPW218" s="86"/>
      <c r="DPX218" s="86"/>
      <c r="DPY218" s="86"/>
      <c r="DPZ218" s="86"/>
      <c r="DQA218" s="86"/>
      <c r="DQB218" s="86"/>
      <c r="DQC218" s="86"/>
      <c r="DQD218" s="86"/>
      <c r="DQE218" s="86"/>
      <c r="DQF218" s="86"/>
      <c r="DQG218" s="86"/>
      <c r="DQH218" s="86"/>
      <c r="DQI218" s="86"/>
      <c r="DQJ218" s="86"/>
      <c r="DQK218" s="86"/>
      <c r="DQL218" s="86"/>
      <c r="DQM218" s="86"/>
      <c r="DQN218" s="86"/>
      <c r="DQO218" s="86"/>
      <c r="DQP218" s="86"/>
      <c r="DQQ218" s="86"/>
      <c r="DQR218" s="86"/>
      <c r="DQS218" s="86"/>
      <c r="DQT218" s="86"/>
      <c r="DQU218" s="86"/>
      <c r="DQV218" s="86"/>
      <c r="DQW218" s="86"/>
      <c r="DQX218" s="86"/>
      <c r="DQY218" s="86"/>
      <c r="DQZ218" s="86"/>
      <c r="DRA218" s="86"/>
      <c r="DRB218" s="86"/>
      <c r="DRC218" s="86"/>
      <c r="DRD218" s="86"/>
      <c r="DRE218" s="86"/>
      <c r="DRF218" s="86"/>
      <c r="DRG218" s="86"/>
      <c r="DRH218" s="86"/>
      <c r="DRI218" s="86"/>
      <c r="DRJ218" s="86"/>
      <c r="DRK218" s="86"/>
      <c r="DRL218" s="86"/>
      <c r="DRM218" s="86"/>
      <c r="DRN218" s="86"/>
      <c r="DRO218" s="86"/>
      <c r="DRP218" s="86"/>
      <c r="DRQ218" s="86"/>
      <c r="DRR218" s="86"/>
      <c r="DRS218" s="86"/>
      <c r="DRT218" s="86"/>
      <c r="DRU218" s="86"/>
      <c r="DRV218" s="86"/>
      <c r="DRW218" s="86"/>
      <c r="DRX218" s="86"/>
      <c r="DRY218" s="86"/>
      <c r="DRZ218" s="86"/>
      <c r="DSA218" s="86"/>
      <c r="DSB218" s="86"/>
      <c r="DSC218" s="86"/>
      <c r="DSD218" s="86"/>
      <c r="DSE218" s="86"/>
      <c r="DSF218" s="86"/>
      <c r="DSG218" s="86"/>
      <c r="DSH218" s="86"/>
      <c r="DSI218" s="86"/>
      <c r="DSJ218" s="86"/>
      <c r="DSK218" s="86"/>
      <c r="DSL218" s="86"/>
      <c r="DSM218" s="86"/>
      <c r="DSN218" s="86"/>
      <c r="DSO218" s="86"/>
      <c r="DSP218" s="86"/>
      <c r="DSQ218" s="86"/>
      <c r="DSR218" s="86"/>
      <c r="DSS218" s="86"/>
      <c r="DST218" s="86"/>
      <c r="DSU218" s="86"/>
      <c r="DSV218" s="86"/>
      <c r="DSW218" s="86"/>
      <c r="DSX218" s="86"/>
      <c r="DSY218" s="86"/>
      <c r="DSZ218" s="86"/>
      <c r="DTA218" s="86"/>
      <c r="DTB218" s="86"/>
      <c r="DTC218" s="86"/>
      <c r="DTD218" s="86"/>
      <c r="DTE218" s="86"/>
      <c r="DTF218" s="86"/>
      <c r="DTG218" s="86"/>
      <c r="DTH218" s="86"/>
      <c r="DTI218" s="86"/>
      <c r="DTJ218" s="86"/>
      <c r="DTK218" s="86"/>
      <c r="DTL218" s="86"/>
      <c r="DTM218" s="86"/>
      <c r="DTN218" s="86"/>
      <c r="DTO218" s="86"/>
      <c r="DTP218" s="86"/>
      <c r="DTQ218" s="86"/>
      <c r="DTR218" s="86"/>
      <c r="DTS218" s="86"/>
      <c r="DTT218" s="86"/>
      <c r="DTU218" s="86"/>
      <c r="DTV218" s="86"/>
      <c r="DTW218" s="86"/>
      <c r="DTX218" s="86"/>
      <c r="DTY218" s="86"/>
      <c r="DTZ218" s="86"/>
      <c r="DUA218" s="86"/>
      <c r="DUB218" s="86"/>
      <c r="DUC218" s="86"/>
      <c r="DUD218" s="86"/>
      <c r="DUE218" s="86"/>
      <c r="DUF218" s="86"/>
      <c r="DUG218" s="86"/>
      <c r="DUH218" s="86"/>
      <c r="DUI218" s="86"/>
      <c r="DUJ218" s="86"/>
      <c r="DUK218" s="86"/>
      <c r="DUL218" s="86"/>
      <c r="DUM218" s="86"/>
      <c r="DUN218" s="86"/>
      <c r="DUO218" s="86"/>
      <c r="DUP218" s="86"/>
      <c r="DUQ218" s="86"/>
      <c r="DUR218" s="86"/>
      <c r="DUS218" s="86"/>
      <c r="DUT218" s="86"/>
      <c r="DUU218" s="86"/>
      <c r="DUV218" s="86"/>
      <c r="DUW218" s="86"/>
      <c r="DUX218" s="86"/>
      <c r="DUY218" s="86"/>
      <c r="DUZ218" s="86"/>
      <c r="DVA218" s="86"/>
      <c r="DVB218" s="86"/>
      <c r="DVC218" s="86"/>
      <c r="DVD218" s="86"/>
      <c r="DVE218" s="86"/>
      <c r="DVF218" s="86"/>
      <c r="DVG218" s="86"/>
      <c r="DVH218" s="86"/>
      <c r="DVI218" s="86"/>
      <c r="DVJ218" s="86"/>
      <c r="DVK218" s="86"/>
      <c r="DVL218" s="86"/>
      <c r="DVM218" s="86"/>
      <c r="DVN218" s="86"/>
      <c r="DVO218" s="86"/>
      <c r="DVP218" s="86"/>
      <c r="DVQ218" s="86"/>
      <c r="DVR218" s="86"/>
      <c r="DVS218" s="86"/>
      <c r="DVT218" s="86"/>
      <c r="DVU218" s="86"/>
      <c r="DVV218" s="86"/>
      <c r="DVW218" s="86"/>
      <c r="DVX218" s="86"/>
      <c r="DVY218" s="86"/>
      <c r="DVZ218" s="86"/>
      <c r="DWA218" s="86"/>
      <c r="DWB218" s="86"/>
      <c r="DWC218" s="86"/>
      <c r="DWD218" s="86"/>
      <c r="DWE218" s="86"/>
      <c r="DWF218" s="86"/>
      <c r="DWG218" s="86"/>
      <c r="DWH218" s="86"/>
      <c r="DWI218" s="86"/>
      <c r="DWJ218" s="86"/>
      <c r="DWK218" s="86"/>
      <c r="DWL218" s="86"/>
      <c r="DWM218" s="86"/>
      <c r="DWN218" s="86"/>
      <c r="DWO218" s="86"/>
      <c r="DWP218" s="86"/>
      <c r="DWQ218" s="86"/>
      <c r="DWR218" s="86"/>
      <c r="DWS218" s="86"/>
      <c r="DWT218" s="86"/>
      <c r="DWU218" s="86"/>
      <c r="DWV218" s="86"/>
      <c r="DWW218" s="86"/>
      <c r="DWX218" s="86"/>
      <c r="DWY218" s="86"/>
      <c r="DWZ218" s="86"/>
      <c r="DXA218" s="86"/>
      <c r="DXB218" s="86"/>
      <c r="DXC218" s="86"/>
      <c r="DXD218" s="86"/>
      <c r="DXE218" s="86"/>
      <c r="DXF218" s="86"/>
      <c r="DXG218" s="86"/>
      <c r="DXH218" s="86"/>
      <c r="DXI218" s="86"/>
      <c r="DXJ218" s="86"/>
      <c r="DXK218" s="86"/>
      <c r="DXL218" s="86"/>
      <c r="DXM218" s="86"/>
      <c r="DXN218" s="86"/>
      <c r="DXO218" s="86"/>
      <c r="DXP218" s="86"/>
      <c r="DXQ218" s="86"/>
      <c r="DXR218" s="86"/>
      <c r="DXS218" s="86"/>
      <c r="DXT218" s="86"/>
      <c r="DXU218" s="86"/>
      <c r="DXV218" s="86"/>
      <c r="DXW218" s="86"/>
      <c r="DXX218" s="86"/>
      <c r="DXY218" s="86"/>
      <c r="DXZ218" s="86"/>
      <c r="DYA218" s="86"/>
      <c r="DYB218" s="86"/>
      <c r="DYC218" s="86"/>
      <c r="DYD218" s="86"/>
      <c r="DYE218" s="86"/>
      <c r="DYF218" s="86"/>
      <c r="DYG218" s="86"/>
      <c r="DYH218" s="86"/>
      <c r="DYI218" s="86"/>
      <c r="DYJ218" s="86"/>
      <c r="DYK218" s="86"/>
      <c r="DYL218" s="86"/>
      <c r="DYM218" s="86"/>
      <c r="DYN218" s="86"/>
      <c r="DYO218" s="86"/>
      <c r="DYP218" s="86"/>
      <c r="DYQ218" s="86"/>
      <c r="DYR218" s="86"/>
      <c r="DYS218" s="86"/>
      <c r="DYT218" s="86"/>
      <c r="DYU218" s="86"/>
      <c r="DYV218" s="86"/>
      <c r="DYW218" s="86"/>
      <c r="DYX218" s="86"/>
      <c r="DYY218" s="86"/>
      <c r="DYZ218" s="86"/>
      <c r="DZA218" s="86"/>
      <c r="DZB218" s="86"/>
      <c r="DZC218" s="86"/>
      <c r="DZD218" s="86"/>
      <c r="DZE218" s="86"/>
      <c r="DZF218" s="86"/>
      <c r="DZG218" s="86"/>
      <c r="DZH218" s="86"/>
      <c r="DZI218" s="86"/>
      <c r="DZJ218" s="86"/>
      <c r="DZK218" s="86"/>
      <c r="DZL218" s="86"/>
      <c r="DZM218" s="86"/>
      <c r="DZN218" s="86"/>
      <c r="DZO218" s="86"/>
      <c r="DZP218" s="86"/>
      <c r="DZQ218" s="86"/>
      <c r="DZR218" s="86"/>
      <c r="DZS218" s="86"/>
      <c r="DZT218" s="86"/>
      <c r="DZU218" s="86"/>
      <c r="DZV218" s="86"/>
      <c r="DZW218" s="86"/>
      <c r="DZX218" s="86"/>
      <c r="DZY218" s="86"/>
      <c r="DZZ218" s="86"/>
      <c r="EAA218" s="86"/>
      <c r="EAB218" s="86"/>
      <c r="EAC218" s="86"/>
      <c r="EAD218" s="86"/>
      <c r="EAE218" s="86"/>
      <c r="EAF218" s="86"/>
      <c r="EAG218" s="86"/>
      <c r="EAH218" s="86"/>
      <c r="EAI218" s="86"/>
      <c r="EAJ218" s="86"/>
      <c r="EAK218" s="86"/>
      <c r="EAL218" s="86"/>
      <c r="EAM218" s="86"/>
      <c r="EAN218" s="86"/>
      <c r="EAO218" s="86"/>
      <c r="EAP218" s="86"/>
      <c r="EAQ218" s="86"/>
      <c r="EAR218" s="86"/>
      <c r="EAS218" s="86"/>
      <c r="EAT218" s="86"/>
      <c r="EAU218" s="86"/>
      <c r="EAV218" s="86"/>
      <c r="EAW218" s="86"/>
      <c r="EAX218" s="86"/>
      <c r="EAY218" s="86"/>
      <c r="EAZ218" s="86"/>
      <c r="EBA218" s="86"/>
      <c r="EBB218" s="86"/>
      <c r="EBC218" s="86"/>
      <c r="EBD218" s="86"/>
      <c r="EBE218" s="86"/>
      <c r="EBF218" s="86"/>
      <c r="EBG218" s="86"/>
      <c r="EBH218" s="86"/>
      <c r="EBI218" s="86"/>
      <c r="EBJ218" s="86"/>
      <c r="EBK218" s="86"/>
      <c r="EBL218" s="86"/>
      <c r="EBM218" s="86"/>
      <c r="EBN218" s="86"/>
      <c r="EBO218" s="86"/>
      <c r="EBP218" s="86"/>
      <c r="EBQ218" s="86"/>
      <c r="EBR218" s="86"/>
      <c r="EBS218" s="86"/>
      <c r="EBT218" s="86"/>
      <c r="EBU218" s="86"/>
      <c r="EBV218" s="86"/>
      <c r="EBW218" s="86"/>
      <c r="EBX218" s="86"/>
      <c r="EBY218" s="86"/>
      <c r="EBZ218" s="86"/>
      <c r="ECA218" s="86"/>
      <c r="ECB218" s="86"/>
      <c r="ECC218" s="86"/>
      <c r="ECD218" s="86"/>
      <c r="ECE218" s="86"/>
      <c r="ECF218" s="86"/>
      <c r="ECG218" s="86"/>
      <c r="ECH218" s="86"/>
      <c r="ECI218" s="86"/>
      <c r="ECJ218" s="86"/>
      <c r="ECK218" s="86"/>
      <c r="ECL218" s="86"/>
      <c r="ECM218" s="86"/>
      <c r="ECN218" s="86"/>
      <c r="ECO218" s="86"/>
      <c r="ECP218" s="86"/>
      <c r="ECQ218" s="86"/>
      <c r="ECR218" s="86"/>
      <c r="ECS218" s="86"/>
      <c r="ECT218" s="86"/>
      <c r="ECU218" s="86"/>
      <c r="ECV218" s="86"/>
      <c r="ECW218" s="86"/>
      <c r="ECX218" s="86"/>
      <c r="ECY218" s="86"/>
      <c r="ECZ218" s="86"/>
      <c r="EDA218" s="86"/>
      <c r="EDB218" s="86"/>
      <c r="EDC218" s="86"/>
      <c r="EDD218" s="86"/>
      <c r="EDE218" s="86"/>
      <c r="EDF218" s="86"/>
      <c r="EDG218" s="86"/>
      <c r="EDH218" s="86"/>
      <c r="EDI218" s="86"/>
      <c r="EDJ218" s="86"/>
      <c r="EDK218" s="86"/>
      <c r="EDL218" s="86"/>
      <c r="EDM218" s="86"/>
      <c r="EDN218" s="86"/>
      <c r="EDO218" s="86"/>
      <c r="EDP218" s="86"/>
      <c r="EDQ218" s="86"/>
      <c r="EDR218" s="86"/>
      <c r="EDS218" s="86"/>
      <c r="EDT218" s="86"/>
      <c r="EDU218" s="86"/>
      <c r="EDV218" s="86"/>
      <c r="EDW218" s="86"/>
      <c r="EDX218" s="86"/>
      <c r="EDY218" s="86"/>
      <c r="EDZ218" s="86"/>
      <c r="EEA218" s="86"/>
      <c r="EEB218" s="86"/>
      <c r="EEC218" s="86"/>
      <c r="EED218" s="86"/>
      <c r="EEE218" s="86"/>
      <c r="EEF218" s="86"/>
      <c r="EEG218" s="86"/>
      <c r="EEH218" s="86"/>
      <c r="EEI218" s="86"/>
      <c r="EEJ218" s="86"/>
      <c r="EEK218" s="86"/>
      <c r="EEL218" s="86"/>
      <c r="EEM218" s="86"/>
      <c r="EEN218" s="86"/>
      <c r="EEO218" s="86"/>
      <c r="EEP218" s="86"/>
      <c r="EEQ218" s="86"/>
      <c r="EER218" s="86"/>
      <c r="EES218" s="86"/>
      <c r="EET218" s="86"/>
      <c r="EEU218" s="86"/>
      <c r="EEV218" s="86"/>
      <c r="EEW218" s="86"/>
      <c r="EEX218" s="86"/>
      <c r="EEY218" s="86"/>
      <c r="EEZ218" s="86"/>
      <c r="EFA218" s="86"/>
      <c r="EFB218" s="86"/>
      <c r="EFC218" s="86"/>
      <c r="EFD218" s="86"/>
      <c r="EFE218" s="86"/>
      <c r="EFF218" s="86"/>
      <c r="EFG218" s="86"/>
      <c r="EFH218" s="86"/>
      <c r="EFI218" s="86"/>
      <c r="EFJ218" s="86"/>
      <c r="EFK218" s="86"/>
      <c r="EFL218" s="86"/>
      <c r="EFM218" s="86"/>
      <c r="EFN218" s="86"/>
      <c r="EFO218" s="86"/>
      <c r="EFP218" s="86"/>
      <c r="EFQ218" s="86"/>
      <c r="EFR218" s="86"/>
      <c r="EFS218" s="86"/>
      <c r="EFT218" s="86"/>
      <c r="EFU218" s="86"/>
      <c r="EFV218" s="86"/>
      <c r="EFW218" s="86"/>
      <c r="EFX218" s="86"/>
      <c r="EFY218" s="86"/>
      <c r="EFZ218" s="86"/>
      <c r="EGA218" s="86"/>
      <c r="EGB218" s="86"/>
      <c r="EGC218" s="86"/>
      <c r="EGD218" s="86"/>
      <c r="EGE218" s="86"/>
      <c r="EGF218" s="86"/>
      <c r="EGG218" s="86"/>
      <c r="EGH218" s="86"/>
      <c r="EGI218" s="86"/>
      <c r="EGJ218" s="86"/>
      <c r="EGK218" s="86"/>
      <c r="EGL218" s="86"/>
      <c r="EGM218" s="86"/>
      <c r="EGN218" s="86"/>
      <c r="EGO218" s="86"/>
      <c r="EGP218" s="86"/>
      <c r="EGQ218" s="86"/>
      <c r="EGR218" s="86"/>
      <c r="EGS218" s="86"/>
      <c r="EGT218" s="86"/>
      <c r="EGU218" s="86"/>
      <c r="EGV218" s="86"/>
      <c r="EGW218" s="86"/>
      <c r="EGX218" s="86"/>
      <c r="EGY218" s="86"/>
      <c r="EGZ218" s="86"/>
      <c r="EHA218" s="86"/>
      <c r="EHB218" s="86"/>
      <c r="EHC218" s="86"/>
      <c r="EHD218" s="86"/>
      <c r="EHE218" s="86"/>
      <c r="EHF218" s="86"/>
      <c r="EHG218" s="86"/>
      <c r="EHH218" s="86"/>
      <c r="EHI218" s="86"/>
      <c r="EHJ218" s="86"/>
      <c r="EHK218" s="86"/>
      <c r="EHL218" s="86"/>
      <c r="EHM218" s="86"/>
      <c r="EHN218" s="86"/>
      <c r="EHO218" s="86"/>
      <c r="EHP218" s="86"/>
      <c r="EHQ218" s="86"/>
      <c r="EHR218" s="86"/>
      <c r="EHS218" s="86"/>
      <c r="EHT218" s="86"/>
      <c r="EHU218" s="86"/>
      <c r="EHV218" s="86"/>
      <c r="EHW218" s="86"/>
      <c r="EHX218" s="86"/>
      <c r="EHY218" s="86"/>
      <c r="EHZ218" s="86"/>
      <c r="EIA218" s="86"/>
      <c r="EIB218" s="86"/>
      <c r="EIC218" s="86"/>
      <c r="EID218" s="86"/>
      <c r="EIE218" s="86"/>
      <c r="EIF218" s="86"/>
      <c r="EIG218" s="86"/>
      <c r="EIH218" s="86"/>
      <c r="EII218" s="86"/>
      <c r="EIJ218" s="86"/>
      <c r="EIK218" s="86"/>
      <c r="EIL218" s="86"/>
      <c r="EIM218" s="86"/>
      <c r="EIN218" s="86"/>
      <c r="EIO218" s="86"/>
      <c r="EIP218" s="86"/>
      <c r="EIQ218" s="86"/>
      <c r="EIR218" s="86"/>
      <c r="EIS218" s="86"/>
      <c r="EIT218" s="86"/>
      <c r="EIU218" s="86"/>
      <c r="EIV218" s="86"/>
      <c r="EIW218" s="86"/>
      <c r="EIX218" s="86"/>
      <c r="EIY218" s="86"/>
      <c r="EIZ218" s="86"/>
      <c r="EJA218" s="86"/>
      <c r="EJB218" s="86"/>
      <c r="EJC218" s="86"/>
      <c r="EJD218" s="86"/>
      <c r="EJE218" s="86"/>
      <c r="EJF218" s="86"/>
      <c r="EJG218" s="86"/>
      <c r="EJH218" s="86"/>
      <c r="EJI218" s="86"/>
      <c r="EJJ218" s="86"/>
      <c r="EJK218" s="86"/>
      <c r="EJL218" s="86"/>
      <c r="EJM218" s="86"/>
      <c r="EJN218" s="86"/>
      <c r="EJO218" s="86"/>
      <c r="EJP218" s="86"/>
      <c r="EJQ218" s="86"/>
      <c r="EJR218" s="86"/>
      <c r="EJS218" s="86"/>
      <c r="EJT218" s="86"/>
      <c r="EJU218" s="86"/>
      <c r="EJV218" s="86"/>
      <c r="EJW218" s="86"/>
      <c r="EJX218" s="86"/>
      <c r="EJY218" s="86"/>
      <c r="EJZ218" s="86"/>
      <c r="EKA218" s="86"/>
      <c r="EKB218" s="86"/>
      <c r="EKC218" s="86"/>
      <c r="EKD218" s="86"/>
      <c r="EKE218" s="86"/>
      <c r="EKF218" s="86"/>
      <c r="EKG218" s="86"/>
      <c r="EKH218" s="86"/>
      <c r="EKI218" s="86"/>
      <c r="EKJ218" s="86"/>
      <c r="EKK218" s="86"/>
      <c r="EKL218" s="86"/>
      <c r="EKM218" s="86"/>
      <c r="EKN218" s="86"/>
      <c r="EKO218" s="86"/>
      <c r="EKP218" s="86"/>
      <c r="EKQ218" s="86"/>
      <c r="EKR218" s="86"/>
      <c r="EKS218" s="86"/>
      <c r="EKT218" s="86"/>
      <c r="EKU218" s="86"/>
      <c r="EKV218" s="86"/>
      <c r="EKW218" s="86"/>
      <c r="EKX218" s="86"/>
      <c r="EKY218" s="86"/>
      <c r="EKZ218" s="86"/>
      <c r="ELA218" s="86"/>
      <c r="ELB218" s="86"/>
      <c r="ELC218" s="86"/>
      <c r="ELD218" s="86"/>
      <c r="ELE218" s="86"/>
      <c r="ELF218" s="86"/>
      <c r="ELG218" s="86"/>
      <c r="ELH218" s="86"/>
      <c r="ELI218" s="86"/>
      <c r="ELJ218" s="86"/>
      <c r="ELK218" s="86"/>
      <c r="ELL218" s="86"/>
      <c r="ELM218" s="86"/>
      <c r="ELN218" s="86"/>
      <c r="ELO218" s="86"/>
      <c r="ELP218" s="86"/>
      <c r="ELQ218" s="86"/>
      <c r="ELR218" s="86"/>
      <c r="ELS218" s="86"/>
      <c r="ELT218" s="86"/>
      <c r="ELU218" s="86"/>
      <c r="ELV218" s="86"/>
      <c r="ELW218" s="86"/>
      <c r="ELX218" s="86"/>
      <c r="ELY218" s="86"/>
      <c r="ELZ218" s="86"/>
      <c r="EMA218" s="86"/>
      <c r="EMB218" s="86"/>
      <c r="EMC218" s="86"/>
      <c r="EMD218" s="86"/>
      <c r="EME218" s="86"/>
      <c r="EMF218" s="86"/>
      <c r="EMG218" s="86"/>
      <c r="EMH218" s="86"/>
      <c r="EMI218" s="86"/>
      <c r="EMJ218" s="86"/>
      <c r="EMK218" s="86"/>
      <c r="EML218" s="86"/>
      <c r="EMM218" s="86"/>
      <c r="EMN218" s="86"/>
      <c r="EMO218" s="86"/>
      <c r="EMP218" s="86"/>
      <c r="EMQ218" s="86"/>
      <c r="EMR218" s="86"/>
      <c r="EMS218" s="86"/>
      <c r="EMT218" s="86"/>
      <c r="EMU218" s="86"/>
      <c r="EMV218" s="86"/>
      <c r="EMW218" s="86"/>
      <c r="EMX218" s="86"/>
      <c r="EMY218" s="86"/>
      <c r="EMZ218" s="86"/>
      <c r="ENA218" s="86"/>
      <c r="ENB218" s="86"/>
      <c r="ENC218" s="86"/>
      <c r="END218" s="86"/>
      <c r="ENE218" s="86"/>
      <c r="ENF218" s="86"/>
      <c r="ENG218" s="86"/>
      <c r="ENH218" s="86"/>
      <c r="ENI218" s="86"/>
      <c r="ENJ218" s="86"/>
      <c r="ENK218" s="86"/>
      <c r="ENL218" s="86"/>
      <c r="ENM218" s="86"/>
      <c r="ENN218" s="86"/>
      <c r="ENO218" s="86"/>
      <c r="ENP218" s="86"/>
      <c r="ENQ218" s="86"/>
      <c r="ENR218" s="86"/>
      <c r="ENS218" s="86"/>
      <c r="ENT218" s="86"/>
      <c r="ENU218" s="86"/>
      <c r="ENV218" s="86"/>
      <c r="ENW218" s="86"/>
      <c r="ENX218" s="86"/>
      <c r="ENY218" s="86"/>
      <c r="ENZ218" s="86"/>
      <c r="EOA218" s="86"/>
      <c r="EOB218" s="86"/>
      <c r="EOC218" s="86"/>
      <c r="EOD218" s="86"/>
      <c r="EOE218" s="86"/>
      <c r="EOF218" s="86"/>
      <c r="EOG218" s="86"/>
      <c r="EOH218" s="86"/>
      <c r="EOI218" s="86"/>
      <c r="EOJ218" s="86"/>
      <c r="EOK218" s="86"/>
      <c r="EOL218" s="86"/>
      <c r="EOM218" s="86"/>
      <c r="EON218" s="86"/>
      <c r="EOO218" s="86"/>
      <c r="EOP218" s="86"/>
      <c r="EOQ218" s="86"/>
      <c r="EOR218" s="86"/>
      <c r="EOS218" s="86"/>
      <c r="EOT218" s="86"/>
      <c r="EOU218" s="86"/>
      <c r="EOV218" s="86"/>
      <c r="EOW218" s="86"/>
      <c r="EOX218" s="86"/>
      <c r="EOY218" s="86"/>
      <c r="EOZ218" s="86"/>
      <c r="EPA218" s="86"/>
      <c r="EPB218" s="86"/>
      <c r="EPC218" s="86"/>
      <c r="EPD218" s="86"/>
      <c r="EPE218" s="86"/>
      <c r="EPF218" s="86"/>
      <c r="EPG218" s="86"/>
      <c r="EPH218" s="86"/>
      <c r="EPI218" s="86"/>
      <c r="EPJ218" s="86"/>
      <c r="EPK218" s="86"/>
      <c r="EPL218" s="86"/>
      <c r="EPM218" s="86"/>
      <c r="EPN218" s="86"/>
      <c r="EPO218" s="86"/>
      <c r="EPP218" s="86"/>
      <c r="EPQ218" s="86"/>
      <c r="EPR218" s="86"/>
      <c r="EPS218" s="86"/>
      <c r="EPT218" s="86"/>
      <c r="EPU218" s="86"/>
      <c r="EPV218" s="86"/>
      <c r="EPW218" s="86"/>
      <c r="EPX218" s="86"/>
      <c r="EPY218" s="86"/>
      <c r="EPZ218" s="86"/>
      <c r="EQA218" s="86"/>
      <c r="EQB218" s="86"/>
      <c r="EQC218" s="86"/>
      <c r="EQD218" s="86"/>
      <c r="EQE218" s="86"/>
      <c r="EQF218" s="86"/>
      <c r="EQG218" s="86"/>
      <c r="EQH218" s="86"/>
      <c r="EQI218" s="86"/>
      <c r="EQJ218" s="86"/>
      <c r="EQK218" s="86"/>
      <c r="EQL218" s="86"/>
      <c r="EQM218" s="86"/>
      <c r="EQN218" s="86"/>
      <c r="EQO218" s="86"/>
      <c r="EQP218" s="86"/>
      <c r="EQQ218" s="86"/>
      <c r="EQR218" s="86"/>
      <c r="EQS218" s="86"/>
      <c r="EQT218" s="86"/>
      <c r="EQU218" s="86"/>
      <c r="EQV218" s="86"/>
      <c r="EQW218" s="86"/>
      <c r="EQX218" s="86"/>
      <c r="EQY218" s="86"/>
      <c r="EQZ218" s="86"/>
      <c r="ERA218" s="86"/>
      <c r="ERB218" s="86"/>
      <c r="ERC218" s="86"/>
      <c r="ERD218" s="86"/>
      <c r="ERE218" s="86"/>
      <c r="ERF218" s="86"/>
      <c r="ERG218" s="86"/>
      <c r="ERH218" s="86"/>
      <c r="ERI218" s="86"/>
      <c r="ERJ218" s="86"/>
      <c r="ERK218" s="86"/>
      <c r="ERL218" s="86"/>
      <c r="ERM218" s="86"/>
      <c r="ERN218" s="86"/>
      <c r="ERO218" s="86"/>
      <c r="ERP218" s="86"/>
      <c r="ERQ218" s="86"/>
      <c r="ERR218" s="86"/>
      <c r="ERS218" s="86"/>
      <c r="ERT218" s="86"/>
      <c r="ERU218" s="86"/>
      <c r="ERV218" s="86"/>
      <c r="ERW218" s="86"/>
      <c r="ERX218" s="86"/>
      <c r="ERY218" s="86"/>
      <c r="ERZ218" s="86"/>
      <c r="ESA218" s="86"/>
      <c r="ESB218" s="86"/>
      <c r="ESC218" s="86"/>
      <c r="ESD218" s="86"/>
      <c r="ESE218" s="86"/>
      <c r="ESF218" s="86"/>
      <c r="ESG218" s="86"/>
      <c r="ESH218" s="86"/>
      <c r="ESI218" s="86"/>
      <c r="ESJ218" s="86"/>
      <c r="ESK218" s="86"/>
      <c r="ESL218" s="86"/>
      <c r="ESM218" s="86"/>
      <c r="ESN218" s="86"/>
      <c r="ESO218" s="86"/>
      <c r="ESP218" s="86"/>
      <c r="ESQ218" s="86"/>
      <c r="ESR218" s="86"/>
      <c r="ESS218" s="86"/>
      <c r="EST218" s="86"/>
      <c r="ESU218" s="86"/>
      <c r="ESV218" s="86"/>
      <c r="ESW218" s="86"/>
      <c r="ESX218" s="86"/>
      <c r="ESY218" s="86"/>
      <c r="ESZ218" s="86"/>
      <c r="ETA218" s="86"/>
      <c r="ETB218" s="86"/>
      <c r="ETC218" s="86"/>
      <c r="ETD218" s="86"/>
      <c r="ETE218" s="86"/>
      <c r="ETF218" s="86"/>
      <c r="ETG218" s="86"/>
      <c r="ETH218" s="86"/>
      <c r="ETI218" s="86"/>
      <c r="ETJ218" s="86"/>
      <c r="ETK218" s="86"/>
      <c r="ETL218" s="86"/>
      <c r="ETM218" s="86"/>
      <c r="ETN218" s="86"/>
      <c r="ETO218" s="86"/>
      <c r="ETP218" s="86"/>
      <c r="ETQ218" s="86"/>
      <c r="ETR218" s="86"/>
      <c r="ETS218" s="86"/>
      <c r="ETT218" s="86"/>
      <c r="ETU218" s="86"/>
      <c r="ETV218" s="86"/>
      <c r="ETW218" s="86"/>
      <c r="ETX218" s="86"/>
      <c r="ETY218" s="86"/>
      <c r="ETZ218" s="86"/>
      <c r="EUA218" s="86"/>
      <c r="EUB218" s="86"/>
      <c r="EUC218" s="86"/>
      <c r="EUD218" s="86"/>
      <c r="EUE218" s="86"/>
      <c r="EUF218" s="86"/>
      <c r="EUG218" s="86"/>
      <c r="EUH218" s="86"/>
      <c r="EUI218" s="86"/>
      <c r="EUJ218" s="86"/>
      <c r="EUK218" s="86"/>
      <c r="EUL218" s="86"/>
      <c r="EUM218" s="86"/>
      <c r="EUN218" s="86"/>
      <c r="EUO218" s="86"/>
      <c r="EUP218" s="86"/>
      <c r="EUQ218" s="86"/>
      <c r="EUR218" s="86"/>
      <c r="EUS218" s="86"/>
      <c r="EUT218" s="86"/>
      <c r="EUU218" s="86"/>
      <c r="EUV218" s="86"/>
      <c r="EUW218" s="86"/>
      <c r="EUX218" s="86"/>
      <c r="EUY218" s="86"/>
      <c r="EUZ218" s="86"/>
      <c r="EVA218" s="86"/>
      <c r="EVB218" s="86"/>
      <c r="EVC218" s="86"/>
      <c r="EVD218" s="86"/>
      <c r="EVE218" s="86"/>
      <c r="EVF218" s="86"/>
      <c r="EVG218" s="86"/>
      <c r="EVH218" s="86"/>
      <c r="EVI218" s="86"/>
      <c r="EVJ218" s="86"/>
      <c r="EVK218" s="86"/>
      <c r="EVL218" s="86"/>
      <c r="EVM218" s="86"/>
      <c r="EVN218" s="86"/>
      <c r="EVO218" s="86"/>
      <c r="EVP218" s="86"/>
      <c r="EVQ218" s="86"/>
      <c r="EVR218" s="86"/>
      <c r="EVS218" s="86"/>
      <c r="EVT218" s="86"/>
      <c r="EVU218" s="86"/>
      <c r="EVV218" s="86"/>
      <c r="EVW218" s="86"/>
      <c r="EVX218" s="86"/>
      <c r="EVY218" s="86"/>
      <c r="EVZ218" s="86"/>
      <c r="EWA218" s="86"/>
      <c r="EWB218" s="86"/>
      <c r="EWC218" s="86"/>
      <c r="EWD218" s="86"/>
      <c r="EWE218" s="86"/>
      <c r="EWF218" s="86"/>
      <c r="EWG218" s="86"/>
      <c r="EWH218" s="86"/>
      <c r="EWI218" s="86"/>
      <c r="EWJ218" s="86"/>
      <c r="EWK218" s="86"/>
      <c r="EWL218" s="86"/>
      <c r="EWM218" s="86"/>
      <c r="EWN218" s="86"/>
      <c r="EWO218" s="86"/>
      <c r="EWP218" s="86"/>
      <c r="EWQ218" s="86"/>
      <c r="EWR218" s="86"/>
      <c r="EWS218" s="86"/>
      <c r="EWT218" s="86"/>
      <c r="EWU218" s="86"/>
      <c r="EWV218" s="86"/>
      <c r="EWW218" s="86"/>
      <c r="EWX218" s="86"/>
      <c r="EWY218" s="86"/>
      <c r="EWZ218" s="86"/>
      <c r="EXA218" s="86"/>
      <c r="EXB218" s="86"/>
      <c r="EXC218" s="86"/>
      <c r="EXD218" s="86"/>
      <c r="EXE218" s="86"/>
      <c r="EXF218" s="86"/>
      <c r="EXG218" s="86"/>
      <c r="EXH218" s="86"/>
      <c r="EXI218" s="86"/>
      <c r="EXJ218" s="86"/>
      <c r="EXK218" s="86"/>
      <c r="EXL218" s="86"/>
      <c r="EXM218" s="86"/>
      <c r="EXN218" s="86"/>
      <c r="EXO218" s="86"/>
      <c r="EXP218" s="86"/>
      <c r="EXQ218" s="86"/>
      <c r="EXR218" s="86"/>
      <c r="EXS218" s="86"/>
      <c r="EXT218" s="86"/>
      <c r="EXU218" s="86"/>
      <c r="EXV218" s="86"/>
      <c r="EXW218" s="86"/>
      <c r="EXX218" s="86"/>
      <c r="EXY218" s="86"/>
      <c r="EXZ218" s="86"/>
      <c r="EYA218" s="86"/>
      <c r="EYB218" s="86"/>
      <c r="EYC218" s="86"/>
      <c r="EYD218" s="86"/>
      <c r="EYE218" s="86"/>
      <c r="EYF218" s="86"/>
      <c r="EYG218" s="86"/>
      <c r="EYH218" s="86"/>
      <c r="EYI218" s="86"/>
      <c r="EYJ218" s="86"/>
      <c r="EYK218" s="86"/>
      <c r="EYL218" s="86"/>
      <c r="EYM218" s="86"/>
      <c r="EYN218" s="86"/>
      <c r="EYO218" s="86"/>
      <c r="EYP218" s="86"/>
      <c r="EYQ218" s="86"/>
      <c r="EYR218" s="86"/>
      <c r="EYS218" s="86"/>
      <c r="EYT218" s="86"/>
      <c r="EYU218" s="86"/>
      <c r="EYV218" s="86"/>
      <c r="EYW218" s="86"/>
      <c r="EYX218" s="86"/>
      <c r="EYY218" s="86"/>
      <c r="EYZ218" s="86"/>
      <c r="EZA218" s="86"/>
      <c r="EZB218" s="86"/>
      <c r="EZC218" s="86"/>
      <c r="EZD218" s="86"/>
      <c r="EZE218" s="86"/>
      <c r="EZF218" s="86"/>
      <c r="EZG218" s="86"/>
      <c r="EZH218" s="86"/>
      <c r="EZI218" s="86"/>
      <c r="EZJ218" s="86"/>
      <c r="EZK218" s="86"/>
      <c r="EZL218" s="86"/>
      <c r="EZM218" s="86"/>
      <c r="EZN218" s="86"/>
      <c r="EZO218" s="86"/>
      <c r="EZP218" s="86"/>
      <c r="EZQ218" s="86"/>
      <c r="EZR218" s="86"/>
      <c r="EZS218" s="86"/>
      <c r="EZT218" s="86"/>
      <c r="EZU218" s="86"/>
      <c r="EZV218" s="86"/>
      <c r="EZW218" s="86"/>
      <c r="EZX218" s="86"/>
      <c r="EZY218" s="86"/>
      <c r="EZZ218" s="86"/>
      <c r="FAA218" s="86"/>
      <c r="FAB218" s="86"/>
      <c r="FAC218" s="86"/>
      <c r="FAD218" s="86"/>
      <c r="FAE218" s="86"/>
      <c r="FAF218" s="86"/>
      <c r="FAG218" s="86"/>
      <c r="FAH218" s="86"/>
      <c r="FAI218" s="86"/>
      <c r="FAJ218" s="86"/>
      <c r="FAK218" s="86"/>
      <c r="FAL218" s="86"/>
      <c r="FAM218" s="86"/>
      <c r="FAN218" s="86"/>
      <c r="FAO218" s="86"/>
      <c r="FAP218" s="86"/>
      <c r="FAQ218" s="86"/>
      <c r="FAR218" s="86"/>
      <c r="FAS218" s="86"/>
      <c r="FAT218" s="86"/>
      <c r="FAU218" s="86"/>
      <c r="FAV218" s="86"/>
      <c r="FAW218" s="86"/>
      <c r="FAX218" s="86"/>
      <c r="FAY218" s="86"/>
      <c r="FAZ218" s="86"/>
      <c r="FBA218" s="86"/>
      <c r="FBB218" s="86"/>
      <c r="FBC218" s="86"/>
      <c r="FBD218" s="86"/>
      <c r="FBE218" s="86"/>
      <c r="FBF218" s="86"/>
      <c r="FBG218" s="86"/>
      <c r="FBH218" s="86"/>
      <c r="FBI218" s="86"/>
      <c r="FBJ218" s="86"/>
      <c r="FBK218" s="86"/>
      <c r="FBL218" s="86"/>
      <c r="FBM218" s="86"/>
      <c r="FBN218" s="86"/>
      <c r="FBO218" s="86"/>
      <c r="FBP218" s="86"/>
      <c r="FBQ218" s="86"/>
      <c r="FBR218" s="86"/>
      <c r="FBS218" s="86"/>
      <c r="FBT218" s="86"/>
      <c r="FBU218" s="86"/>
      <c r="FBV218" s="86"/>
      <c r="FBW218" s="86"/>
      <c r="FBX218" s="86"/>
      <c r="FBY218" s="86"/>
      <c r="FBZ218" s="86"/>
      <c r="FCA218" s="86"/>
      <c r="FCB218" s="86"/>
      <c r="FCC218" s="86"/>
      <c r="FCD218" s="86"/>
      <c r="FCE218" s="86"/>
      <c r="FCF218" s="86"/>
      <c r="FCG218" s="86"/>
      <c r="FCH218" s="86"/>
      <c r="FCI218" s="86"/>
      <c r="FCJ218" s="86"/>
      <c r="FCK218" s="86"/>
      <c r="FCL218" s="86"/>
      <c r="FCM218" s="86"/>
      <c r="FCN218" s="86"/>
      <c r="FCO218" s="86"/>
      <c r="FCP218" s="86"/>
      <c r="FCQ218" s="86"/>
      <c r="FCR218" s="86"/>
      <c r="FCS218" s="86"/>
      <c r="FCT218" s="86"/>
      <c r="FCU218" s="86"/>
      <c r="FCV218" s="86"/>
      <c r="FCW218" s="86"/>
      <c r="FCX218" s="86"/>
      <c r="FCY218" s="86"/>
      <c r="FCZ218" s="86"/>
      <c r="FDA218" s="86"/>
      <c r="FDB218" s="86"/>
      <c r="FDC218" s="86"/>
      <c r="FDD218" s="86"/>
      <c r="FDE218" s="86"/>
      <c r="FDF218" s="86"/>
      <c r="FDG218" s="86"/>
      <c r="FDH218" s="86"/>
      <c r="FDI218" s="86"/>
      <c r="FDJ218" s="86"/>
      <c r="FDK218" s="86"/>
      <c r="FDL218" s="86"/>
      <c r="FDM218" s="86"/>
      <c r="FDN218" s="86"/>
      <c r="FDO218" s="86"/>
      <c r="FDP218" s="86"/>
      <c r="FDQ218" s="86"/>
      <c r="FDR218" s="86"/>
      <c r="FDS218" s="86"/>
      <c r="FDT218" s="86"/>
      <c r="FDU218" s="86"/>
      <c r="FDV218" s="86"/>
      <c r="FDW218" s="86"/>
      <c r="FDX218" s="86"/>
      <c r="FDY218" s="86"/>
      <c r="FDZ218" s="86"/>
      <c r="FEA218" s="86"/>
      <c r="FEB218" s="86"/>
      <c r="FEC218" s="86"/>
      <c r="FED218" s="86"/>
      <c r="FEE218" s="86"/>
      <c r="FEF218" s="86"/>
      <c r="FEG218" s="86"/>
      <c r="FEH218" s="86"/>
      <c r="FEI218" s="86"/>
      <c r="FEJ218" s="86"/>
      <c r="FEK218" s="86"/>
      <c r="FEL218" s="86"/>
      <c r="FEM218" s="86"/>
      <c r="FEN218" s="86"/>
      <c r="FEO218" s="86"/>
      <c r="FEP218" s="86"/>
      <c r="FEQ218" s="86"/>
      <c r="FER218" s="86"/>
      <c r="FES218" s="86"/>
      <c r="FET218" s="86"/>
      <c r="FEU218" s="86"/>
      <c r="FEV218" s="86"/>
      <c r="FEW218" s="86"/>
      <c r="FEX218" s="86"/>
      <c r="FEY218" s="86"/>
      <c r="FEZ218" s="86"/>
      <c r="FFA218" s="86"/>
      <c r="FFB218" s="86"/>
      <c r="FFC218" s="86"/>
      <c r="FFD218" s="86"/>
      <c r="FFE218" s="86"/>
      <c r="FFF218" s="86"/>
      <c r="FFG218" s="86"/>
      <c r="FFH218" s="86"/>
      <c r="FFI218" s="86"/>
      <c r="FFJ218" s="86"/>
      <c r="FFK218" s="86"/>
      <c r="FFL218" s="86"/>
      <c r="FFM218" s="86"/>
      <c r="FFN218" s="86"/>
      <c r="FFO218" s="86"/>
      <c r="FFP218" s="86"/>
      <c r="FFQ218" s="86"/>
      <c r="FFR218" s="86"/>
      <c r="FFS218" s="86"/>
      <c r="FFT218" s="86"/>
      <c r="FFU218" s="86"/>
      <c r="FFV218" s="86"/>
      <c r="FFW218" s="86"/>
      <c r="FFX218" s="86"/>
      <c r="FFY218" s="86"/>
      <c r="FFZ218" s="86"/>
      <c r="FGA218" s="86"/>
      <c r="FGB218" s="86"/>
      <c r="FGC218" s="86"/>
      <c r="FGD218" s="86"/>
      <c r="FGE218" s="86"/>
      <c r="FGF218" s="86"/>
      <c r="FGG218" s="86"/>
      <c r="FGH218" s="86"/>
      <c r="FGI218" s="86"/>
      <c r="FGJ218" s="86"/>
      <c r="FGK218" s="86"/>
      <c r="FGL218" s="86"/>
      <c r="FGM218" s="86"/>
      <c r="FGN218" s="86"/>
      <c r="FGO218" s="86"/>
      <c r="FGP218" s="86"/>
      <c r="FGQ218" s="86"/>
      <c r="FGR218" s="86"/>
      <c r="FGS218" s="86"/>
      <c r="FGT218" s="86"/>
      <c r="FGU218" s="86"/>
      <c r="FGV218" s="86"/>
      <c r="FGW218" s="86"/>
      <c r="FGX218" s="86"/>
      <c r="FGY218" s="86"/>
      <c r="FGZ218" s="86"/>
      <c r="FHA218" s="86"/>
      <c r="FHB218" s="86"/>
      <c r="FHC218" s="86"/>
      <c r="FHD218" s="86"/>
      <c r="FHE218" s="86"/>
      <c r="FHF218" s="86"/>
      <c r="FHG218" s="86"/>
      <c r="FHH218" s="86"/>
      <c r="FHI218" s="86"/>
      <c r="FHJ218" s="86"/>
      <c r="FHK218" s="86"/>
      <c r="FHL218" s="86"/>
      <c r="FHM218" s="86"/>
      <c r="FHN218" s="86"/>
      <c r="FHO218" s="86"/>
      <c r="FHP218" s="86"/>
      <c r="FHQ218" s="86"/>
      <c r="FHR218" s="86"/>
      <c r="FHS218" s="86"/>
      <c r="FHT218" s="86"/>
      <c r="FHU218" s="86"/>
      <c r="FHV218" s="86"/>
      <c r="FHW218" s="86"/>
      <c r="FHX218" s="86"/>
      <c r="FHY218" s="86"/>
      <c r="FHZ218" s="86"/>
      <c r="FIA218" s="86"/>
      <c r="FIB218" s="86"/>
      <c r="FIC218" s="86"/>
      <c r="FID218" s="86"/>
      <c r="FIE218" s="86"/>
      <c r="FIF218" s="86"/>
      <c r="FIG218" s="86"/>
      <c r="FIH218" s="86"/>
      <c r="FII218" s="86"/>
      <c r="FIJ218" s="86"/>
      <c r="FIK218" s="86"/>
      <c r="FIL218" s="86"/>
      <c r="FIM218" s="86"/>
      <c r="FIN218" s="86"/>
      <c r="FIO218" s="86"/>
      <c r="FIP218" s="86"/>
      <c r="FIQ218" s="86"/>
      <c r="FIR218" s="86"/>
      <c r="FIS218" s="86"/>
      <c r="FIT218" s="86"/>
      <c r="FIU218" s="86"/>
      <c r="FIV218" s="86"/>
      <c r="FIW218" s="86"/>
      <c r="FIX218" s="86"/>
      <c r="FIY218" s="86"/>
      <c r="FIZ218" s="86"/>
      <c r="FJA218" s="86"/>
      <c r="FJB218" s="86"/>
      <c r="FJC218" s="86"/>
      <c r="FJD218" s="86"/>
      <c r="FJE218" s="86"/>
      <c r="FJF218" s="86"/>
      <c r="FJG218" s="86"/>
      <c r="FJH218" s="86"/>
      <c r="FJI218" s="86"/>
      <c r="FJJ218" s="86"/>
      <c r="FJK218" s="86"/>
      <c r="FJL218" s="86"/>
      <c r="FJM218" s="86"/>
      <c r="FJN218" s="86"/>
      <c r="FJO218" s="86"/>
      <c r="FJP218" s="86"/>
      <c r="FJQ218" s="86"/>
      <c r="FJR218" s="86"/>
      <c r="FJS218" s="86"/>
      <c r="FJT218" s="86"/>
      <c r="FJU218" s="86"/>
      <c r="FJV218" s="86"/>
      <c r="FJW218" s="86"/>
      <c r="FJX218" s="86"/>
      <c r="FJY218" s="86"/>
      <c r="FJZ218" s="86"/>
      <c r="FKA218" s="86"/>
      <c r="FKB218" s="86"/>
      <c r="FKC218" s="86"/>
      <c r="FKD218" s="86"/>
      <c r="FKE218" s="86"/>
      <c r="FKF218" s="86"/>
      <c r="FKG218" s="86"/>
      <c r="FKH218" s="86"/>
      <c r="FKI218" s="86"/>
      <c r="FKJ218" s="86"/>
      <c r="FKK218" s="86"/>
      <c r="FKL218" s="86"/>
      <c r="FKM218" s="86"/>
      <c r="FKN218" s="86"/>
      <c r="FKO218" s="86"/>
      <c r="FKP218" s="86"/>
      <c r="FKQ218" s="86"/>
      <c r="FKR218" s="86"/>
      <c r="FKS218" s="86"/>
      <c r="FKT218" s="86"/>
      <c r="FKU218" s="86"/>
      <c r="FKV218" s="86"/>
      <c r="FKW218" s="86"/>
      <c r="FKX218" s="86"/>
      <c r="FKY218" s="86"/>
      <c r="FKZ218" s="86"/>
      <c r="FLA218" s="86"/>
      <c r="FLB218" s="86"/>
      <c r="FLC218" s="86"/>
      <c r="FLD218" s="86"/>
      <c r="FLE218" s="86"/>
      <c r="FLF218" s="86"/>
      <c r="FLG218" s="86"/>
      <c r="FLH218" s="86"/>
      <c r="FLI218" s="86"/>
      <c r="FLJ218" s="86"/>
      <c r="FLK218" s="86"/>
      <c r="FLL218" s="86"/>
      <c r="FLM218" s="86"/>
      <c r="FLN218" s="86"/>
      <c r="FLO218" s="86"/>
      <c r="FLP218" s="86"/>
      <c r="FLQ218" s="86"/>
      <c r="FLR218" s="86"/>
      <c r="FLS218" s="86"/>
      <c r="FLT218" s="86"/>
      <c r="FLU218" s="86"/>
      <c r="FLV218" s="86"/>
      <c r="FLW218" s="86"/>
      <c r="FLX218" s="86"/>
      <c r="FLY218" s="86"/>
      <c r="FLZ218" s="86"/>
      <c r="FMA218" s="86"/>
      <c r="FMB218" s="86"/>
      <c r="FMC218" s="86"/>
      <c r="FMD218" s="86"/>
      <c r="FME218" s="86"/>
      <c r="FMF218" s="86"/>
      <c r="FMG218" s="86"/>
      <c r="FMH218" s="86"/>
      <c r="FMI218" s="86"/>
      <c r="FMJ218" s="86"/>
      <c r="FMK218" s="86"/>
      <c r="FML218" s="86"/>
      <c r="FMM218" s="86"/>
      <c r="FMN218" s="86"/>
      <c r="FMO218" s="86"/>
      <c r="FMP218" s="86"/>
      <c r="FMQ218" s="86"/>
      <c r="FMR218" s="86"/>
      <c r="FMS218" s="86"/>
      <c r="FMT218" s="86"/>
      <c r="FMU218" s="86"/>
      <c r="FMV218" s="86"/>
      <c r="FMW218" s="86"/>
      <c r="FMX218" s="86"/>
      <c r="FMY218" s="86"/>
      <c r="FMZ218" s="86"/>
      <c r="FNA218" s="86"/>
      <c r="FNB218" s="86"/>
      <c r="FNC218" s="86"/>
      <c r="FND218" s="86"/>
      <c r="FNE218" s="86"/>
      <c r="FNF218" s="86"/>
      <c r="FNG218" s="86"/>
      <c r="FNH218" s="86"/>
      <c r="FNI218" s="86"/>
      <c r="FNJ218" s="86"/>
      <c r="FNK218" s="86"/>
      <c r="FNL218" s="86"/>
      <c r="FNM218" s="86"/>
      <c r="FNN218" s="86"/>
      <c r="FNO218" s="86"/>
      <c r="FNP218" s="86"/>
      <c r="FNQ218" s="86"/>
      <c r="FNR218" s="86"/>
      <c r="FNS218" s="86"/>
      <c r="FNT218" s="86"/>
      <c r="FNU218" s="86"/>
      <c r="FNV218" s="86"/>
      <c r="FNW218" s="86"/>
      <c r="FNX218" s="86"/>
      <c r="FNY218" s="86"/>
      <c r="FNZ218" s="86"/>
      <c r="FOA218" s="86"/>
      <c r="FOB218" s="86"/>
      <c r="FOC218" s="86"/>
      <c r="FOD218" s="86"/>
      <c r="FOE218" s="86"/>
      <c r="FOF218" s="86"/>
      <c r="FOG218" s="86"/>
      <c r="FOH218" s="86"/>
      <c r="FOI218" s="86"/>
      <c r="FOJ218" s="86"/>
      <c r="FOK218" s="86"/>
      <c r="FOL218" s="86"/>
      <c r="FOM218" s="86"/>
      <c r="FON218" s="86"/>
      <c r="FOO218" s="86"/>
      <c r="FOP218" s="86"/>
      <c r="FOQ218" s="86"/>
      <c r="FOR218" s="86"/>
      <c r="FOS218" s="86"/>
      <c r="FOT218" s="86"/>
      <c r="FOU218" s="86"/>
      <c r="FOV218" s="86"/>
      <c r="FOW218" s="86"/>
      <c r="FOX218" s="86"/>
      <c r="FOY218" s="86"/>
      <c r="FOZ218" s="86"/>
      <c r="FPA218" s="86"/>
      <c r="FPB218" s="86"/>
      <c r="FPC218" s="86"/>
      <c r="FPD218" s="86"/>
      <c r="FPE218" s="86"/>
      <c r="FPF218" s="86"/>
      <c r="FPG218" s="86"/>
      <c r="FPH218" s="86"/>
      <c r="FPI218" s="86"/>
      <c r="FPJ218" s="86"/>
      <c r="FPK218" s="86"/>
      <c r="FPL218" s="86"/>
      <c r="FPM218" s="86"/>
      <c r="FPN218" s="86"/>
      <c r="FPO218" s="86"/>
      <c r="FPP218" s="86"/>
      <c r="FPQ218" s="86"/>
      <c r="FPR218" s="86"/>
      <c r="FPS218" s="86"/>
      <c r="FPT218" s="86"/>
      <c r="FPU218" s="86"/>
      <c r="FPV218" s="86"/>
      <c r="FPW218" s="86"/>
      <c r="FPX218" s="86"/>
      <c r="FPY218" s="86"/>
      <c r="FPZ218" s="86"/>
      <c r="FQA218" s="86"/>
      <c r="FQB218" s="86"/>
      <c r="FQC218" s="86"/>
      <c r="FQD218" s="86"/>
      <c r="FQE218" s="86"/>
      <c r="FQF218" s="86"/>
      <c r="FQG218" s="86"/>
      <c r="FQH218" s="86"/>
      <c r="FQI218" s="86"/>
      <c r="FQJ218" s="86"/>
      <c r="FQK218" s="86"/>
      <c r="FQL218" s="86"/>
      <c r="FQM218" s="86"/>
      <c r="FQN218" s="86"/>
      <c r="FQO218" s="86"/>
      <c r="FQP218" s="86"/>
      <c r="FQQ218" s="86"/>
      <c r="FQR218" s="86"/>
      <c r="FQS218" s="86"/>
      <c r="FQT218" s="86"/>
      <c r="FQU218" s="86"/>
      <c r="FQV218" s="86"/>
      <c r="FQW218" s="86"/>
      <c r="FQX218" s="86"/>
      <c r="FQY218" s="86"/>
      <c r="FQZ218" s="86"/>
      <c r="FRA218" s="86"/>
      <c r="FRB218" s="86"/>
      <c r="FRC218" s="86"/>
      <c r="FRD218" s="86"/>
      <c r="FRE218" s="86"/>
      <c r="FRF218" s="86"/>
      <c r="FRG218" s="86"/>
      <c r="FRH218" s="86"/>
      <c r="FRI218" s="86"/>
      <c r="FRJ218" s="86"/>
      <c r="FRK218" s="86"/>
      <c r="FRL218" s="86"/>
      <c r="FRM218" s="86"/>
      <c r="FRN218" s="86"/>
      <c r="FRO218" s="86"/>
      <c r="FRP218" s="86"/>
      <c r="FRQ218" s="86"/>
      <c r="FRR218" s="86"/>
      <c r="FRS218" s="86"/>
      <c r="FRT218" s="86"/>
      <c r="FRU218" s="86"/>
      <c r="FRV218" s="86"/>
      <c r="FRW218" s="86"/>
      <c r="FRX218" s="86"/>
      <c r="FRY218" s="86"/>
      <c r="FRZ218" s="86"/>
      <c r="FSA218" s="86"/>
      <c r="FSB218" s="86"/>
      <c r="FSC218" s="86"/>
      <c r="FSD218" s="86"/>
      <c r="FSE218" s="86"/>
      <c r="FSF218" s="86"/>
      <c r="FSG218" s="86"/>
      <c r="FSH218" s="86"/>
      <c r="FSI218" s="86"/>
      <c r="FSJ218" s="86"/>
      <c r="FSK218" s="86"/>
      <c r="FSL218" s="86"/>
      <c r="FSM218" s="86"/>
      <c r="FSN218" s="86"/>
      <c r="FSO218" s="86"/>
      <c r="FSP218" s="86"/>
      <c r="FSQ218" s="86"/>
      <c r="FSR218" s="86"/>
      <c r="FSS218" s="86"/>
      <c r="FST218" s="86"/>
      <c r="FSU218" s="86"/>
      <c r="FSV218" s="86"/>
      <c r="FSW218" s="86"/>
      <c r="FSX218" s="86"/>
      <c r="FSY218" s="86"/>
      <c r="FSZ218" s="86"/>
      <c r="FTA218" s="86"/>
      <c r="FTB218" s="86"/>
      <c r="FTC218" s="86"/>
      <c r="FTD218" s="86"/>
      <c r="FTE218" s="86"/>
      <c r="FTF218" s="86"/>
      <c r="FTG218" s="86"/>
      <c r="FTH218" s="86"/>
      <c r="FTI218" s="86"/>
      <c r="FTJ218" s="86"/>
      <c r="FTK218" s="86"/>
      <c r="FTL218" s="86"/>
      <c r="FTM218" s="86"/>
      <c r="FTN218" s="86"/>
      <c r="FTO218" s="86"/>
      <c r="FTP218" s="86"/>
      <c r="FTQ218" s="86"/>
      <c r="FTR218" s="86"/>
      <c r="FTS218" s="86"/>
      <c r="FTT218" s="86"/>
      <c r="FTU218" s="86"/>
      <c r="FTV218" s="86"/>
      <c r="FTW218" s="86"/>
      <c r="FTX218" s="86"/>
      <c r="FTY218" s="86"/>
      <c r="FTZ218" s="86"/>
      <c r="FUA218" s="86"/>
      <c r="FUB218" s="86"/>
      <c r="FUC218" s="86"/>
      <c r="FUD218" s="86"/>
      <c r="FUE218" s="86"/>
      <c r="FUF218" s="86"/>
      <c r="FUG218" s="86"/>
      <c r="FUH218" s="86"/>
      <c r="FUI218" s="86"/>
      <c r="FUJ218" s="86"/>
      <c r="FUK218" s="86"/>
      <c r="FUL218" s="86"/>
      <c r="FUM218" s="86"/>
      <c r="FUN218" s="86"/>
      <c r="FUO218" s="86"/>
      <c r="FUP218" s="86"/>
      <c r="FUQ218" s="86"/>
      <c r="FUR218" s="86"/>
      <c r="FUS218" s="86"/>
      <c r="FUT218" s="86"/>
      <c r="FUU218" s="86"/>
      <c r="FUV218" s="86"/>
      <c r="FUW218" s="86"/>
      <c r="FUX218" s="86"/>
      <c r="FUY218" s="86"/>
      <c r="FUZ218" s="86"/>
      <c r="FVA218" s="86"/>
      <c r="FVB218" s="86"/>
      <c r="FVC218" s="86"/>
      <c r="FVD218" s="86"/>
      <c r="FVE218" s="86"/>
      <c r="FVF218" s="86"/>
      <c r="FVG218" s="86"/>
      <c r="FVH218" s="86"/>
      <c r="FVI218" s="86"/>
      <c r="FVJ218" s="86"/>
      <c r="FVK218" s="86"/>
      <c r="FVL218" s="86"/>
      <c r="FVM218" s="86"/>
      <c r="FVN218" s="86"/>
      <c r="FVO218" s="86"/>
      <c r="FVP218" s="86"/>
      <c r="FVQ218" s="86"/>
      <c r="FVR218" s="86"/>
      <c r="FVS218" s="86"/>
      <c r="FVT218" s="86"/>
      <c r="FVU218" s="86"/>
      <c r="FVV218" s="86"/>
      <c r="FVW218" s="86"/>
      <c r="FVX218" s="86"/>
      <c r="FVY218" s="86"/>
      <c r="FVZ218" s="86"/>
      <c r="FWA218" s="86"/>
      <c r="FWB218" s="86"/>
      <c r="FWC218" s="86"/>
      <c r="FWD218" s="86"/>
      <c r="FWE218" s="86"/>
      <c r="FWF218" s="86"/>
      <c r="FWG218" s="86"/>
      <c r="FWH218" s="86"/>
      <c r="FWI218" s="86"/>
      <c r="FWJ218" s="86"/>
      <c r="FWK218" s="86"/>
      <c r="FWL218" s="86"/>
      <c r="FWM218" s="86"/>
      <c r="FWN218" s="86"/>
      <c r="FWO218" s="86"/>
      <c r="FWP218" s="86"/>
      <c r="FWQ218" s="86"/>
      <c r="FWR218" s="86"/>
      <c r="FWS218" s="86"/>
      <c r="FWT218" s="86"/>
      <c r="FWU218" s="86"/>
      <c r="FWV218" s="86"/>
      <c r="FWW218" s="86"/>
      <c r="FWX218" s="86"/>
      <c r="FWY218" s="86"/>
      <c r="FWZ218" s="86"/>
      <c r="FXA218" s="86"/>
      <c r="FXB218" s="86"/>
      <c r="FXC218" s="86"/>
      <c r="FXD218" s="86"/>
      <c r="FXE218" s="86"/>
      <c r="FXF218" s="86"/>
      <c r="FXG218" s="86"/>
      <c r="FXH218" s="86"/>
      <c r="FXI218" s="86"/>
      <c r="FXJ218" s="86"/>
      <c r="FXK218" s="86"/>
      <c r="FXL218" s="86"/>
      <c r="FXM218" s="86"/>
      <c r="FXN218" s="86"/>
      <c r="FXO218" s="86"/>
      <c r="FXP218" s="86"/>
      <c r="FXQ218" s="86"/>
      <c r="FXR218" s="86"/>
      <c r="FXS218" s="86"/>
      <c r="FXT218" s="86"/>
      <c r="FXU218" s="86"/>
      <c r="FXV218" s="86"/>
      <c r="FXW218" s="86"/>
      <c r="FXX218" s="86"/>
      <c r="FXY218" s="86"/>
      <c r="FXZ218" s="86"/>
      <c r="FYA218" s="86"/>
      <c r="FYB218" s="86"/>
      <c r="FYC218" s="86"/>
      <c r="FYD218" s="86"/>
      <c r="FYE218" s="86"/>
      <c r="FYF218" s="86"/>
      <c r="FYG218" s="86"/>
      <c r="FYH218" s="86"/>
      <c r="FYI218" s="86"/>
      <c r="FYJ218" s="86"/>
      <c r="FYK218" s="86"/>
      <c r="FYL218" s="86"/>
      <c r="FYM218" s="86"/>
      <c r="FYN218" s="86"/>
      <c r="FYO218" s="86"/>
      <c r="FYP218" s="86"/>
      <c r="FYQ218" s="86"/>
      <c r="FYR218" s="86"/>
      <c r="FYS218" s="86"/>
      <c r="FYT218" s="86"/>
      <c r="FYU218" s="86"/>
      <c r="FYV218" s="86"/>
      <c r="FYW218" s="86"/>
      <c r="FYX218" s="86"/>
      <c r="FYY218" s="86"/>
      <c r="FYZ218" s="86"/>
      <c r="FZA218" s="86"/>
      <c r="FZB218" s="86"/>
      <c r="FZC218" s="86"/>
      <c r="FZD218" s="86"/>
      <c r="FZE218" s="86"/>
      <c r="FZF218" s="86"/>
      <c r="FZG218" s="86"/>
      <c r="FZH218" s="86"/>
      <c r="FZI218" s="86"/>
      <c r="FZJ218" s="86"/>
      <c r="FZK218" s="86"/>
      <c r="FZL218" s="86"/>
      <c r="FZM218" s="86"/>
      <c r="FZN218" s="86"/>
      <c r="FZO218" s="86"/>
      <c r="FZP218" s="86"/>
      <c r="FZQ218" s="86"/>
      <c r="FZR218" s="86"/>
      <c r="FZS218" s="86"/>
      <c r="FZT218" s="86"/>
      <c r="FZU218" s="86"/>
      <c r="FZV218" s="86"/>
      <c r="FZW218" s="86"/>
      <c r="FZX218" s="86"/>
      <c r="FZY218" s="86"/>
      <c r="FZZ218" s="86"/>
      <c r="GAA218" s="86"/>
      <c r="GAB218" s="86"/>
      <c r="GAC218" s="86"/>
      <c r="GAD218" s="86"/>
      <c r="GAE218" s="86"/>
      <c r="GAF218" s="86"/>
      <c r="GAG218" s="86"/>
      <c r="GAH218" s="86"/>
      <c r="GAI218" s="86"/>
      <c r="GAJ218" s="86"/>
      <c r="GAK218" s="86"/>
      <c r="GAL218" s="86"/>
      <c r="GAM218" s="86"/>
      <c r="GAN218" s="86"/>
      <c r="GAO218" s="86"/>
      <c r="GAP218" s="86"/>
      <c r="GAQ218" s="86"/>
      <c r="GAR218" s="86"/>
      <c r="GAS218" s="86"/>
      <c r="GAT218" s="86"/>
      <c r="GAU218" s="86"/>
      <c r="GAV218" s="86"/>
      <c r="GAW218" s="86"/>
      <c r="GAX218" s="86"/>
      <c r="GAY218" s="86"/>
      <c r="GAZ218" s="86"/>
      <c r="GBA218" s="86"/>
      <c r="GBB218" s="86"/>
      <c r="GBC218" s="86"/>
      <c r="GBD218" s="86"/>
      <c r="GBE218" s="86"/>
      <c r="GBF218" s="86"/>
      <c r="GBG218" s="86"/>
      <c r="GBH218" s="86"/>
      <c r="GBI218" s="86"/>
      <c r="GBJ218" s="86"/>
      <c r="GBK218" s="86"/>
      <c r="GBL218" s="86"/>
      <c r="GBM218" s="86"/>
      <c r="GBN218" s="86"/>
      <c r="GBO218" s="86"/>
      <c r="GBP218" s="86"/>
      <c r="GBQ218" s="86"/>
      <c r="GBR218" s="86"/>
      <c r="GBS218" s="86"/>
      <c r="GBT218" s="86"/>
      <c r="GBU218" s="86"/>
      <c r="GBV218" s="86"/>
      <c r="GBW218" s="86"/>
      <c r="GBX218" s="86"/>
      <c r="GBY218" s="86"/>
      <c r="GBZ218" s="86"/>
      <c r="GCA218" s="86"/>
      <c r="GCB218" s="86"/>
      <c r="GCC218" s="86"/>
      <c r="GCD218" s="86"/>
      <c r="GCE218" s="86"/>
      <c r="GCF218" s="86"/>
      <c r="GCG218" s="86"/>
      <c r="GCH218" s="86"/>
      <c r="GCI218" s="86"/>
      <c r="GCJ218" s="86"/>
      <c r="GCK218" s="86"/>
      <c r="GCL218" s="86"/>
      <c r="GCM218" s="86"/>
      <c r="GCN218" s="86"/>
      <c r="GCO218" s="86"/>
      <c r="GCP218" s="86"/>
      <c r="GCQ218" s="86"/>
      <c r="GCR218" s="86"/>
      <c r="GCS218" s="86"/>
      <c r="GCT218" s="86"/>
      <c r="GCU218" s="86"/>
      <c r="GCV218" s="86"/>
      <c r="GCW218" s="86"/>
      <c r="GCX218" s="86"/>
      <c r="GCY218" s="86"/>
      <c r="GCZ218" s="86"/>
      <c r="GDA218" s="86"/>
      <c r="GDB218" s="86"/>
      <c r="GDC218" s="86"/>
      <c r="GDD218" s="86"/>
      <c r="GDE218" s="86"/>
      <c r="GDF218" s="86"/>
      <c r="GDG218" s="86"/>
      <c r="GDH218" s="86"/>
      <c r="GDI218" s="86"/>
      <c r="GDJ218" s="86"/>
      <c r="GDK218" s="86"/>
      <c r="GDL218" s="86"/>
      <c r="GDM218" s="86"/>
      <c r="GDN218" s="86"/>
      <c r="GDO218" s="86"/>
      <c r="GDP218" s="86"/>
      <c r="GDQ218" s="86"/>
      <c r="GDR218" s="86"/>
      <c r="GDS218" s="86"/>
      <c r="GDT218" s="86"/>
      <c r="GDU218" s="86"/>
      <c r="GDV218" s="86"/>
      <c r="GDW218" s="86"/>
      <c r="GDX218" s="86"/>
      <c r="GDY218" s="86"/>
      <c r="GDZ218" s="86"/>
      <c r="GEA218" s="86"/>
      <c r="GEB218" s="86"/>
      <c r="GEC218" s="86"/>
      <c r="GED218" s="86"/>
      <c r="GEE218" s="86"/>
      <c r="GEF218" s="86"/>
      <c r="GEG218" s="86"/>
      <c r="GEH218" s="86"/>
      <c r="GEI218" s="86"/>
      <c r="GEJ218" s="86"/>
      <c r="GEK218" s="86"/>
      <c r="GEL218" s="86"/>
      <c r="GEM218" s="86"/>
      <c r="GEN218" s="86"/>
      <c r="GEO218" s="86"/>
      <c r="GEP218" s="86"/>
      <c r="GEQ218" s="86"/>
      <c r="GER218" s="86"/>
      <c r="GES218" s="86"/>
      <c r="GET218" s="86"/>
      <c r="GEU218" s="86"/>
      <c r="GEV218" s="86"/>
      <c r="GEW218" s="86"/>
      <c r="GEX218" s="86"/>
      <c r="GEY218" s="86"/>
      <c r="GEZ218" s="86"/>
      <c r="GFA218" s="86"/>
      <c r="GFB218" s="86"/>
      <c r="GFC218" s="86"/>
      <c r="GFD218" s="86"/>
      <c r="GFE218" s="86"/>
      <c r="GFF218" s="86"/>
      <c r="GFG218" s="86"/>
      <c r="GFH218" s="86"/>
      <c r="GFI218" s="86"/>
      <c r="GFJ218" s="86"/>
      <c r="GFK218" s="86"/>
      <c r="GFL218" s="86"/>
      <c r="GFM218" s="86"/>
      <c r="GFN218" s="86"/>
      <c r="GFO218" s="86"/>
      <c r="GFP218" s="86"/>
      <c r="GFQ218" s="86"/>
      <c r="GFR218" s="86"/>
      <c r="GFS218" s="86"/>
      <c r="GFT218" s="86"/>
      <c r="GFU218" s="86"/>
      <c r="GFV218" s="86"/>
      <c r="GFW218" s="86"/>
      <c r="GFX218" s="86"/>
      <c r="GFY218" s="86"/>
      <c r="GFZ218" s="86"/>
      <c r="GGA218" s="86"/>
      <c r="GGB218" s="86"/>
      <c r="GGC218" s="86"/>
      <c r="GGD218" s="86"/>
      <c r="GGE218" s="86"/>
      <c r="GGF218" s="86"/>
      <c r="GGG218" s="86"/>
      <c r="GGH218" s="86"/>
      <c r="GGI218" s="86"/>
      <c r="GGJ218" s="86"/>
      <c r="GGK218" s="86"/>
      <c r="GGL218" s="86"/>
      <c r="GGM218" s="86"/>
      <c r="GGN218" s="86"/>
      <c r="GGO218" s="86"/>
      <c r="GGP218" s="86"/>
      <c r="GGQ218" s="86"/>
      <c r="GGR218" s="86"/>
      <c r="GGS218" s="86"/>
      <c r="GGT218" s="86"/>
      <c r="GGU218" s="86"/>
      <c r="GGV218" s="86"/>
      <c r="GGW218" s="86"/>
      <c r="GGX218" s="86"/>
      <c r="GGY218" s="86"/>
      <c r="GGZ218" s="86"/>
      <c r="GHA218" s="86"/>
      <c r="GHB218" s="86"/>
      <c r="GHC218" s="86"/>
      <c r="GHD218" s="86"/>
      <c r="GHE218" s="86"/>
      <c r="GHF218" s="86"/>
      <c r="GHG218" s="86"/>
      <c r="GHH218" s="86"/>
      <c r="GHI218" s="86"/>
      <c r="GHJ218" s="86"/>
      <c r="GHK218" s="86"/>
      <c r="GHL218" s="86"/>
      <c r="GHM218" s="86"/>
      <c r="GHN218" s="86"/>
      <c r="GHO218" s="86"/>
      <c r="GHP218" s="86"/>
      <c r="GHQ218" s="86"/>
      <c r="GHR218" s="86"/>
      <c r="GHS218" s="86"/>
      <c r="GHT218" s="86"/>
      <c r="GHU218" s="86"/>
      <c r="GHV218" s="86"/>
      <c r="GHW218" s="86"/>
      <c r="GHX218" s="86"/>
      <c r="GHY218" s="86"/>
      <c r="GHZ218" s="86"/>
      <c r="GIA218" s="86"/>
      <c r="GIB218" s="86"/>
      <c r="GIC218" s="86"/>
      <c r="GID218" s="86"/>
      <c r="GIE218" s="86"/>
      <c r="GIF218" s="86"/>
      <c r="GIG218" s="86"/>
      <c r="GIH218" s="86"/>
      <c r="GII218" s="86"/>
      <c r="GIJ218" s="86"/>
      <c r="GIK218" s="86"/>
      <c r="GIL218" s="86"/>
      <c r="GIM218" s="86"/>
      <c r="GIN218" s="86"/>
      <c r="GIO218" s="86"/>
      <c r="GIP218" s="86"/>
      <c r="GIQ218" s="86"/>
      <c r="GIR218" s="86"/>
      <c r="GIS218" s="86"/>
      <c r="GIT218" s="86"/>
      <c r="GIU218" s="86"/>
      <c r="GIV218" s="86"/>
      <c r="GIW218" s="86"/>
      <c r="GIX218" s="86"/>
      <c r="GIY218" s="86"/>
      <c r="GIZ218" s="86"/>
      <c r="GJA218" s="86"/>
      <c r="GJB218" s="86"/>
      <c r="GJC218" s="86"/>
      <c r="GJD218" s="86"/>
      <c r="GJE218" s="86"/>
      <c r="GJF218" s="86"/>
      <c r="GJG218" s="86"/>
      <c r="GJH218" s="86"/>
      <c r="GJI218" s="86"/>
      <c r="GJJ218" s="86"/>
      <c r="GJK218" s="86"/>
      <c r="GJL218" s="86"/>
      <c r="GJM218" s="86"/>
      <c r="GJN218" s="86"/>
      <c r="GJO218" s="86"/>
      <c r="GJP218" s="86"/>
      <c r="GJQ218" s="86"/>
      <c r="GJR218" s="86"/>
      <c r="GJS218" s="86"/>
      <c r="GJT218" s="86"/>
      <c r="GJU218" s="86"/>
      <c r="GJV218" s="86"/>
      <c r="GJW218" s="86"/>
      <c r="GJX218" s="86"/>
      <c r="GJY218" s="86"/>
      <c r="GJZ218" s="86"/>
      <c r="GKA218" s="86"/>
      <c r="GKB218" s="86"/>
      <c r="GKC218" s="86"/>
      <c r="GKD218" s="86"/>
      <c r="GKE218" s="86"/>
      <c r="GKF218" s="86"/>
      <c r="GKG218" s="86"/>
      <c r="GKH218" s="86"/>
      <c r="GKI218" s="86"/>
      <c r="GKJ218" s="86"/>
      <c r="GKK218" s="86"/>
      <c r="GKL218" s="86"/>
      <c r="GKM218" s="86"/>
      <c r="GKN218" s="86"/>
      <c r="GKO218" s="86"/>
      <c r="GKP218" s="86"/>
      <c r="GKQ218" s="86"/>
      <c r="GKR218" s="86"/>
      <c r="GKS218" s="86"/>
      <c r="GKT218" s="86"/>
      <c r="GKU218" s="86"/>
      <c r="GKV218" s="86"/>
      <c r="GKW218" s="86"/>
      <c r="GKX218" s="86"/>
      <c r="GKY218" s="86"/>
      <c r="GKZ218" s="86"/>
      <c r="GLA218" s="86"/>
      <c r="GLB218" s="86"/>
      <c r="GLC218" s="86"/>
      <c r="GLD218" s="86"/>
      <c r="GLE218" s="86"/>
      <c r="GLF218" s="86"/>
      <c r="GLG218" s="86"/>
      <c r="GLH218" s="86"/>
      <c r="GLI218" s="86"/>
      <c r="GLJ218" s="86"/>
      <c r="GLK218" s="86"/>
      <c r="GLL218" s="86"/>
      <c r="GLM218" s="86"/>
      <c r="GLN218" s="86"/>
      <c r="GLO218" s="86"/>
      <c r="GLP218" s="86"/>
      <c r="GLQ218" s="86"/>
      <c r="GLR218" s="86"/>
      <c r="GLS218" s="86"/>
      <c r="GLT218" s="86"/>
      <c r="GLU218" s="86"/>
      <c r="GLV218" s="86"/>
      <c r="GLW218" s="86"/>
      <c r="GLX218" s="86"/>
      <c r="GLY218" s="86"/>
      <c r="GLZ218" s="86"/>
      <c r="GMA218" s="86"/>
      <c r="GMB218" s="86"/>
      <c r="GMC218" s="86"/>
      <c r="GMD218" s="86"/>
      <c r="GME218" s="86"/>
      <c r="GMF218" s="86"/>
      <c r="GMG218" s="86"/>
      <c r="GMH218" s="86"/>
      <c r="GMI218" s="86"/>
      <c r="GMJ218" s="86"/>
      <c r="GMK218" s="86"/>
      <c r="GML218" s="86"/>
      <c r="GMM218" s="86"/>
      <c r="GMN218" s="86"/>
      <c r="GMO218" s="86"/>
      <c r="GMP218" s="86"/>
      <c r="GMQ218" s="86"/>
      <c r="GMR218" s="86"/>
      <c r="GMS218" s="86"/>
      <c r="GMT218" s="86"/>
      <c r="GMU218" s="86"/>
      <c r="GMV218" s="86"/>
      <c r="GMW218" s="86"/>
      <c r="GMX218" s="86"/>
      <c r="GMY218" s="86"/>
      <c r="GMZ218" s="86"/>
      <c r="GNA218" s="86"/>
      <c r="GNB218" s="86"/>
      <c r="GNC218" s="86"/>
      <c r="GND218" s="86"/>
      <c r="GNE218" s="86"/>
      <c r="GNF218" s="86"/>
      <c r="GNG218" s="86"/>
      <c r="GNH218" s="86"/>
      <c r="GNI218" s="86"/>
      <c r="GNJ218" s="86"/>
      <c r="GNK218" s="86"/>
      <c r="GNL218" s="86"/>
      <c r="GNM218" s="86"/>
      <c r="GNN218" s="86"/>
      <c r="GNO218" s="86"/>
      <c r="GNP218" s="86"/>
      <c r="GNQ218" s="86"/>
      <c r="GNR218" s="86"/>
      <c r="GNS218" s="86"/>
      <c r="GNT218" s="86"/>
      <c r="GNU218" s="86"/>
      <c r="GNV218" s="86"/>
      <c r="GNW218" s="86"/>
      <c r="GNX218" s="86"/>
      <c r="GNY218" s="86"/>
      <c r="GNZ218" s="86"/>
      <c r="GOA218" s="86"/>
      <c r="GOB218" s="86"/>
      <c r="GOC218" s="86"/>
      <c r="GOD218" s="86"/>
      <c r="GOE218" s="86"/>
      <c r="GOF218" s="86"/>
      <c r="GOG218" s="86"/>
      <c r="GOH218" s="86"/>
      <c r="GOI218" s="86"/>
      <c r="GOJ218" s="86"/>
      <c r="GOK218" s="86"/>
      <c r="GOL218" s="86"/>
      <c r="GOM218" s="86"/>
      <c r="GON218" s="86"/>
      <c r="GOO218" s="86"/>
      <c r="GOP218" s="86"/>
      <c r="GOQ218" s="86"/>
      <c r="GOR218" s="86"/>
      <c r="GOS218" s="86"/>
      <c r="GOT218" s="86"/>
      <c r="GOU218" s="86"/>
      <c r="GOV218" s="86"/>
      <c r="GOW218" s="86"/>
      <c r="GOX218" s="86"/>
      <c r="GOY218" s="86"/>
      <c r="GOZ218" s="86"/>
      <c r="GPA218" s="86"/>
      <c r="GPB218" s="86"/>
      <c r="GPC218" s="86"/>
      <c r="GPD218" s="86"/>
      <c r="GPE218" s="86"/>
      <c r="GPF218" s="86"/>
      <c r="GPG218" s="86"/>
      <c r="GPH218" s="86"/>
      <c r="GPI218" s="86"/>
      <c r="GPJ218" s="86"/>
      <c r="GPK218" s="86"/>
      <c r="GPL218" s="86"/>
      <c r="GPM218" s="86"/>
      <c r="GPN218" s="86"/>
      <c r="GPO218" s="86"/>
      <c r="GPP218" s="86"/>
      <c r="GPQ218" s="86"/>
      <c r="GPR218" s="86"/>
      <c r="GPS218" s="86"/>
      <c r="GPT218" s="86"/>
      <c r="GPU218" s="86"/>
      <c r="GPV218" s="86"/>
      <c r="GPW218" s="86"/>
      <c r="GPX218" s="86"/>
      <c r="GPY218" s="86"/>
      <c r="GPZ218" s="86"/>
      <c r="GQA218" s="86"/>
      <c r="GQB218" s="86"/>
      <c r="GQC218" s="86"/>
      <c r="GQD218" s="86"/>
      <c r="GQE218" s="86"/>
      <c r="GQF218" s="86"/>
      <c r="GQG218" s="86"/>
      <c r="GQH218" s="86"/>
      <c r="GQI218" s="86"/>
      <c r="GQJ218" s="86"/>
      <c r="GQK218" s="86"/>
      <c r="GQL218" s="86"/>
      <c r="GQM218" s="86"/>
      <c r="GQN218" s="86"/>
      <c r="GQO218" s="86"/>
      <c r="GQP218" s="86"/>
      <c r="GQQ218" s="86"/>
      <c r="GQR218" s="86"/>
      <c r="GQS218" s="86"/>
      <c r="GQT218" s="86"/>
      <c r="GQU218" s="86"/>
      <c r="GQV218" s="86"/>
      <c r="GQW218" s="86"/>
      <c r="GQX218" s="86"/>
      <c r="GQY218" s="86"/>
      <c r="GQZ218" s="86"/>
      <c r="GRA218" s="86"/>
      <c r="GRB218" s="86"/>
      <c r="GRC218" s="86"/>
      <c r="GRD218" s="86"/>
      <c r="GRE218" s="86"/>
      <c r="GRF218" s="86"/>
      <c r="GRG218" s="86"/>
      <c r="GRH218" s="86"/>
      <c r="GRI218" s="86"/>
      <c r="GRJ218" s="86"/>
      <c r="GRK218" s="86"/>
      <c r="GRL218" s="86"/>
      <c r="GRM218" s="86"/>
      <c r="GRN218" s="86"/>
      <c r="GRO218" s="86"/>
      <c r="GRP218" s="86"/>
      <c r="GRQ218" s="86"/>
      <c r="GRR218" s="86"/>
      <c r="GRS218" s="86"/>
      <c r="GRT218" s="86"/>
      <c r="GRU218" s="86"/>
      <c r="GRV218" s="86"/>
      <c r="GRW218" s="86"/>
      <c r="GRX218" s="86"/>
      <c r="GRY218" s="86"/>
      <c r="GRZ218" s="86"/>
      <c r="GSA218" s="86"/>
      <c r="GSB218" s="86"/>
      <c r="GSC218" s="86"/>
      <c r="GSD218" s="86"/>
      <c r="GSE218" s="86"/>
      <c r="GSF218" s="86"/>
      <c r="GSG218" s="86"/>
      <c r="GSH218" s="86"/>
      <c r="GSI218" s="86"/>
      <c r="GSJ218" s="86"/>
      <c r="GSK218" s="86"/>
      <c r="GSL218" s="86"/>
      <c r="GSM218" s="86"/>
      <c r="GSN218" s="86"/>
      <c r="GSO218" s="86"/>
      <c r="GSP218" s="86"/>
      <c r="GSQ218" s="86"/>
      <c r="GSR218" s="86"/>
      <c r="GSS218" s="86"/>
      <c r="GST218" s="86"/>
      <c r="GSU218" s="86"/>
      <c r="GSV218" s="86"/>
      <c r="GSW218" s="86"/>
      <c r="GSX218" s="86"/>
      <c r="GSY218" s="86"/>
      <c r="GSZ218" s="86"/>
      <c r="GTA218" s="86"/>
      <c r="GTB218" s="86"/>
      <c r="GTC218" s="86"/>
      <c r="GTD218" s="86"/>
      <c r="GTE218" s="86"/>
      <c r="GTF218" s="86"/>
      <c r="GTG218" s="86"/>
      <c r="GTH218" s="86"/>
      <c r="GTI218" s="86"/>
      <c r="GTJ218" s="86"/>
      <c r="GTK218" s="86"/>
      <c r="GTL218" s="86"/>
      <c r="GTM218" s="86"/>
      <c r="GTN218" s="86"/>
      <c r="GTO218" s="86"/>
      <c r="GTP218" s="86"/>
      <c r="GTQ218" s="86"/>
      <c r="GTR218" s="86"/>
      <c r="GTS218" s="86"/>
      <c r="GTT218" s="86"/>
      <c r="GTU218" s="86"/>
      <c r="GTV218" s="86"/>
      <c r="GTW218" s="86"/>
      <c r="GTX218" s="86"/>
      <c r="GTY218" s="86"/>
      <c r="GTZ218" s="86"/>
      <c r="GUA218" s="86"/>
      <c r="GUB218" s="86"/>
      <c r="GUC218" s="86"/>
      <c r="GUD218" s="86"/>
      <c r="GUE218" s="86"/>
      <c r="GUF218" s="86"/>
      <c r="GUG218" s="86"/>
      <c r="GUH218" s="86"/>
      <c r="GUI218" s="86"/>
      <c r="GUJ218" s="86"/>
      <c r="GUK218" s="86"/>
      <c r="GUL218" s="86"/>
      <c r="GUM218" s="86"/>
      <c r="GUN218" s="86"/>
      <c r="GUO218" s="86"/>
      <c r="GUP218" s="86"/>
      <c r="GUQ218" s="86"/>
      <c r="GUR218" s="86"/>
      <c r="GUS218" s="86"/>
      <c r="GUT218" s="86"/>
      <c r="GUU218" s="86"/>
      <c r="GUV218" s="86"/>
      <c r="GUW218" s="86"/>
      <c r="GUX218" s="86"/>
      <c r="GUY218" s="86"/>
      <c r="GUZ218" s="86"/>
      <c r="GVA218" s="86"/>
      <c r="GVB218" s="86"/>
      <c r="GVC218" s="86"/>
      <c r="GVD218" s="86"/>
      <c r="GVE218" s="86"/>
      <c r="GVF218" s="86"/>
      <c r="GVG218" s="86"/>
      <c r="GVH218" s="86"/>
      <c r="GVI218" s="86"/>
      <c r="GVJ218" s="86"/>
      <c r="GVK218" s="86"/>
      <c r="GVL218" s="86"/>
      <c r="GVM218" s="86"/>
      <c r="GVN218" s="86"/>
      <c r="GVO218" s="86"/>
      <c r="GVP218" s="86"/>
      <c r="GVQ218" s="86"/>
      <c r="GVR218" s="86"/>
      <c r="GVS218" s="86"/>
      <c r="GVT218" s="86"/>
      <c r="GVU218" s="86"/>
      <c r="GVV218" s="86"/>
      <c r="GVW218" s="86"/>
      <c r="GVX218" s="86"/>
      <c r="GVY218" s="86"/>
      <c r="GVZ218" s="86"/>
      <c r="GWA218" s="86"/>
      <c r="GWB218" s="86"/>
      <c r="GWC218" s="86"/>
      <c r="GWD218" s="86"/>
      <c r="GWE218" s="86"/>
      <c r="GWF218" s="86"/>
      <c r="GWG218" s="86"/>
      <c r="GWH218" s="86"/>
      <c r="GWI218" s="86"/>
      <c r="GWJ218" s="86"/>
      <c r="GWK218" s="86"/>
      <c r="GWL218" s="86"/>
      <c r="GWM218" s="86"/>
      <c r="GWN218" s="86"/>
      <c r="GWO218" s="86"/>
      <c r="GWP218" s="86"/>
      <c r="GWQ218" s="86"/>
      <c r="GWR218" s="86"/>
      <c r="GWS218" s="86"/>
      <c r="GWT218" s="86"/>
      <c r="GWU218" s="86"/>
      <c r="GWV218" s="86"/>
      <c r="GWW218" s="86"/>
      <c r="GWX218" s="86"/>
      <c r="GWY218" s="86"/>
      <c r="GWZ218" s="86"/>
      <c r="GXA218" s="86"/>
      <c r="GXB218" s="86"/>
      <c r="GXC218" s="86"/>
      <c r="GXD218" s="86"/>
      <c r="GXE218" s="86"/>
      <c r="GXF218" s="86"/>
      <c r="GXG218" s="86"/>
      <c r="GXH218" s="86"/>
      <c r="GXI218" s="86"/>
      <c r="GXJ218" s="86"/>
      <c r="GXK218" s="86"/>
      <c r="GXL218" s="86"/>
      <c r="GXM218" s="86"/>
      <c r="GXN218" s="86"/>
      <c r="GXO218" s="86"/>
      <c r="GXP218" s="86"/>
      <c r="GXQ218" s="86"/>
      <c r="GXR218" s="86"/>
      <c r="GXS218" s="86"/>
      <c r="GXT218" s="86"/>
      <c r="GXU218" s="86"/>
      <c r="GXV218" s="86"/>
      <c r="GXW218" s="86"/>
      <c r="GXX218" s="86"/>
      <c r="GXY218" s="86"/>
      <c r="GXZ218" s="86"/>
      <c r="GYA218" s="86"/>
      <c r="GYB218" s="86"/>
      <c r="GYC218" s="86"/>
      <c r="GYD218" s="86"/>
      <c r="GYE218" s="86"/>
      <c r="GYF218" s="86"/>
      <c r="GYG218" s="86"/>
      <c r="GYH218" s="86"/>
      <c r="GYI218" s="86"/>
      <c r="GYJ218" s="86"/>
      <c r="GYK218" s="86"/>
      <c r="GYL218" s="86"/>
      <c r="GYM218" s="86"/>
      <c r="GYN218" s="86"/>
      <c r="GYO218" s="86"/>
      <c r="GYP218" s="86"/>
      <c r="GYQ218" s="86"/>
      <c r="GYR218" s="86"/>
      <c r="GYS218" s="86"/>
      <c r="GYT218" s="86"/>
      <c r="GYU218" s="86"/>
      <c r="GYV218" s="86"/>
      <c r="GYW218" s="86"/>
      <c r="GYX218" s="86"/>
      <c r="GYY218" s="86"/>
      <c r="GYZ218" s="86"/>
      <c r="GZA218" s="86"/>
      <c r="GZB218" s="86"/>
      <c r="GZC218" s="86"/>
      <c r="GZD218" s="86"/>
      <c r="GZE218" s="86"/>
      <c r="GZF218" s="86"/>
      <c r="GZG218" s="86"/>
      <c r="GZH218" s="86"/>
      <c r="GZI218" s="86"/>
      <c r="GZJ218" s="86"/>
      <c r="GZK218" s="86"/>
      <c r="GZL218" s="86"/>
      <c r="GZM218" s="86"/>
      <c r="GZN218" s="86"/>
      <c r="GZO218" s="86"/>
      <c r="GZP218" s="86"/>
      <c r="GZQ218" s="86"/>
      <c r="GZR218" s="86"/>
      <c r="GZS218" s="86"/>
      <c r="GZT218" s="86"/>
      <c r="GZU218" s="86"/>
      <c r="GZV218" s="86"/>
      <c r="GZW218" s="86"/>
      <c r="GZX218" s="86"/>
      <c r="GZY218" s="86"/>
      <c r="GZZ218" s="86"/>
      <c r="HAA218" s="86"/>
      <c r="HAB218" s="86"/>
      <c r="HAC218" s="86"/>
      <c r="HAD218" s="86"/>
      <c r="HAE218" s="86"/>
      <c r="HAF218" s="86"/>
      <c r="HAG218" s="86"/>
      <c r="HAH218" s="86"/>
      <c r="HAI218" s="86"/>
      <c r="HAJ218" s="86"/>
      <c r="HAK218" s="86"/>
      <c r="HAL218" s="86"/>
      <c r="HAM218" s="86"/>
      <c r="HAN218" s="86"/>
      <c r="HAO218" s="86"/>
      <c r="HAP218" s="86"/>
      <c r="HAQ218" s="86"/>
      <c r="HAR218" s="86"/>
      <c r="HAS218" s="86"/>
      <c r="HAT218" s="86"/>
      <c r="HAU218" s="86"/>
      <c r="HAV218" s="86"/>
      <c r="HAW218" s="86"/>
      <c r="HAX218" s="86"/>
      <c r="HAY218" s="86"/>
      <c r="HAZ218" s="86"/>
      <c r="HBA218" s="86"/>
      <c r="HBB218" s="86"/>
      <c r="HBC218" s="86"/>
      <c r="HBD218" s="86"/>
      <c r="HBE218" s="86"/>
      <c r="HBF218" s="86"/>
      <c r="HBG218" s="86"/>
      <c r="HBH218" s="86"/>
      <c r="HBI218" s="86"/>
      <c r="HBJ218" s="86"/>
      <c r="HBK218" s="86"/>
      <c r="HBL218" s="86"/>
      <c r="HBM218" s="86"/>
      <c r="HBN218" s="86"/>
      <c r="HBO218" s="86"/>
      <c r="HBP218" s="86"/>
      <c r="HBQ218" s="86"/>
      <c r="HBR218" s="86"/>
      <c r="HBS218" s="86"/>
      <c r="HBT218" s="86"/>
      <c r="HBU218" s="86"/>
      <c r="HBV218" s="86"/>
      <c r="HBW218" s="86"/>
      <c r="HBX218" s="86"/>
      <c r="HBY218" s="86"/>
      <c r="HBZ218" s="86"/>
      <c r="HCA218" s="86"/>
      <c r="HCB218" s="86"/>
      <c r="HCC218" s="86"/>
      <c r="HCD218" s="86"/>
      <c r="HCE218" s="86"/>
      <c r="HCF218" s="86"/>
      <c r="HCG218" s="86"/>
      <c r="HCH218" s="86"/>
      <c r="HCI218" s="86"/>
      <c r="HCJ218" s="86"/>
      <c r="HCK218" s="86"/>
      <c r="HCL218" s="86"/>
      <c r="HCM218" s="86"/>
      <c r="HCN218" s="86"/>
      <c r="HCO218" s="86"/>
      <c r="HCP218" s="86"/>
      <c r="HCQ218" s="86"/>
      <c r="HCR218" s="86"/>
      <c r="HCS218" s="86"/>
      <c r="HCT218" s="86"/>
      <c r="HCU218" s="86"/>
      <c r="HCV218" s="86"/>
      <c r="HCW218" s="86"/>
      <c r="HCX218" s="86"/>
      <c r="HCY218" s="86"/>
      <c r="HCZ218" s="86"/>
      <c r="HDA218" s="86"/>
      <c r="HDB218" s="86"/>
      <c r="HDC218" s="86"/>
      <c r="HDD218" s="86"/>
      <c r="HDE218" s="86"/>
      <c r="HDF218" s="86"/>
      <c r="HDG218" s="86"/>
      <c r="HDH218" s="86"/>
      <c r="HDI218" s="86"/>
      <c r="HDJ218" s="86"/>
      <c r="HDK218" s="86"/>
      <c r="HDL218" s="86"/>
      <c r="HDM218" s="86"/>
      <c r="HDN218" s="86"/>
      <c r="HDO218" s="86"/>
      <c r="HDP218" s="86"/>
      <c r="HDQ218" s="86"/>
      <c r="HDR218" s="86"/>
      <c r="HDS218" s="86"/>
      <c r="HDT218" s="86"/>
      <c r="HDU218" s="86"/>
      <c r="HDV218" s="86"/>
      <c r="HDW218" s="86"/>
      <c r="HDX218" s="86"/>
      <c r="HDY218" s="86"/>
      <c r="HDZ218" s="86"/>
      <c r="HEA218" s="86"/>
      <c r="HEB218" s="86"/>
      <c r="HEC218" s="86"/>
      <c r="HED218" s="86"/>
      <c r="HEE218" s="86"/>
      <c r="HEF218" s="86"/>
      <c r="HEG218" s="86"/>
      <c r="HEH218" s="86"/>
      <c r="HEI218" s="86"/>
      <c r="HEJ218" s="86"/>
      <c r="HEK218" s="86"/>
      <c r="HEL218" s="86"/>
      <c r="HEM218" s="86"/>
      <c r="HEN218" s="86"/>
      <c r="HEO218" s="86"/>
      <c r="HEP218" s="86"/>
      <c r="HEQ218" s="86"/>
      <c r="HER218" s="86"/>
      <c r="HES218" s="86"/>
      <c r="HET218" s="86"/>
      <c r="HEU218" s="86"/>
      <c r="HEV218" s="86"/>
      <c r="HEW218" s="86"/>
      <c r="HEX218" s="86"/>
      <c r="HEY218" s="86"/>
      <c r="HEZ218" s="86"/>
      <c r="HFA218" s="86"/>
      <c r="HFB218" s="86"/>
      <c r="HFC218" s="86"/>
      <c r="HFD218" s="86"/>
      <c r="HFE218" s="86"/>
      <c r="HFF218" s="86"/>
      <c r="HFG218" s="86"/>
      <c r="HFH218" s="86"/>
      <c r="HFI218" s="86"/>
      <c r="HFJ218" s="86"/>
      <c r="HFK218" s="86"/>
      <c r="HFL218" s="86"/>
      <c r="HFM218" s="86"/>
      <c r="HFN218" s="86"/>
      <c r="HFO218" s="86"/>
      <c r="HFP218" s="86"/>
      <c r="HFQ218" s="86"/>
      <c r="HFR218" s="86"/>
      <c r="HFS218" s="86"/>
      <c r="HFT218" s="86"/>
      <c r="HFU218" s="86"/>
      <c r="HFV218" s="86"/>
      <c r="HFW218" s="86"/>
      <c r="HFX218" s="86"/>
      <c r="HFY218" s="86"/>
      <c r="HFZ218" s="86"/>
      <c r="HGA218" s="86"/>
      <c r="HGB218" s="86"/>
      <c r="HGC218" s="86"/>
      <c r="HGD218" s="86"/>
      <c r="HGE218" s="86"/>
      <c r="HGF218" s="86"/>
      <c r="HGG218" s="86"/>
      <c r="HGH218" s="86"/>
      <c r="HGI218" s="86"/>
      <c r="HGJ218" s="86"/>
      <c r="HGK218" s="86"/>
      <c r="HGL218" s="86"/>
      <c r="HGM218" s="86"/>
      <c r="HGN218" s="86"/>
      <c r="HGO218" s="86"/>
      <c r="HGP218" s="86"/>
      <c r="HGQ218" s="86"/>
      <c r="HGR218" s="86"/>
      <c r="HGS218" s="86"/>
      <c r="HGT218" s="86"/>
      <c r="HGU218" s="86"/>
      <c r="HGV218" s="86"/>
      <c r="HGW218" s="86"/>
      <c r="HGX218" s="86"/>
      <c r="HGY218" s="86"/>
      <c r="HGZ218" s="86"/>
      <c r="HHA218" s="86"/>
      <c r="HHB218" s="86"/>
      <c r="HHC218" s="86"/>
      <c r="HHD218" s="86"/>
      <c r="HHE218" s="86"/>
      <c r="HHF218" s="86"/>
      <c r="HHG218" s="86"/>
      <c r="HHH218" s="86"/>
      <c r="HHI218" s="86"/>
      <c r="HHJ218" s="86"/>
      <c r="HHK218" s="86"/>
      <c r="HHL218" s="86"/>
      <c r="HHM218" s="86"/>
      <c r="HHN218" s="86"/>
      <c r="HHO218" s="86"/>
      <c r="HHP218" s="86"/>
      <c r="HHQ218" s="86"/>
      <c r="HHR218" s="86"/>
      <c r="HHS218" s="86"/>
      <c r="HHT218" s="86"/>
      <c r="HHU218" s="86"/>
      <c r="HHV218" s="86"/>
      <c r="HHW218" s="86"/>
      <c r="HHX218" s="86"/>
      <c r="HHY218" s="86"/>
      <c r="HHZ218" s="86"/>
      <c r="HIA218" s="86"/>
      <c r="HIB218" s="86"/>
      <c r="HIC218" s="86"/>
      <c r="HID218" s="86"/>
      <c r="HIE218" s="86"/>
      <c r="HIF218" s="86"/>
      <c r="HIG218" s="86"/>
      <c r="HIH218" s="86"/>
      <c r="HII218" s="86"/>
      <c r="HIJ218" s="86"/>
      <c r="HIK218" s="86"/>
      <c r="HIL218" s="86"/>
      <c r="HIM218" s="86"/>
      <c r="HIN218" s="86"/>
      <c r="HIO218" s="86"/>
      <c r="HIP218" s="86"/>
      <c r="HIQ218" s="86"/>
      <c r="HIR218" s="86"/>
      <c r="HIS218" s="86"/>
      <c r="HIT218" s="86"/>
      <c r="HIU218" s="86"/>
      <c r="HIV218" s="86"/>
      <c r="HIW218" s="86"/>
      <c r="HIX218" s="86"/>
      <c r="HIY218" s="86"/>
      <c r="HIZ218" s="86"/>
      <c r="HJA218" s="86"/>
      <c r="HJB218" s="86"/>
      <c r="HJC218" s="86"/>
      <c r="HJD218" s="86"/>
      <c r="HJE218" s="86"/>
      <c r="HJF218" s="86"/>
      <c r="HJG218" s="86"/>
      <c r="HJH218" s="86"/>
      <c r="HJI218" s="86"/>
      <c r="HJJ218" s="86"/>
      <c r="HJK218" s="86"/>
      <c r="HJL218" s="86"/>
      <c r="HJM218" s="86"/>
      <c r="HJN218" s="86"/>
      <c r="HJO218" s="86"/>
      <c r="HJP218" s="86"/>
      <c r="HJQ218" s="86"/>
      <c r="HJR218" s="86"/>
      <c r="HJS218" s="86"/>
      <c r="HJT218" s="86"/>
      <c r="HJU218" s="86"/>
      <c r="HJV218" s="86"/>
      <c r="HJW218" s="86"/>
      <c r="HJX218" s="86"/>
      <c r="HJY218" s="86"/>
      <c r="HJZ218" s="86"/>
      <c r="HKA218" s="86"/>
      <c r="HKB218" s="86"/>
      <c r="HKC218" s="86"/>
      <c r="HKD218" s="86"/>
      <c r="HKE218" s="86"/>
      <c r="HKF218" s="86"/>
      <c r="HKG218" s="86"/>
      <c r="HKH218" s="86"/>
      <c r="HKI218" s="86"/>
      <c r="HKJ218" s="86"/>
      <c r="HKK218" s="86"/>
      <c r="HKL218" s="86"/>
      <c r="HKM218" s="86"/>
      <c r="HKN218" s="86"/>
      <c r="HKO218" s="86"/>
      <c r="HKP218" s="86"/>
      <c r="HKQ218" s="86"/>
      <c r="HKR218" s="86"/>
      <c r="HKS218" s="86"/>
      <c r="HKT218" s="86"/>
      <c r="HKU218" s="86"/>
      <c r="HKV218" s="86"/>
      <c r="HKW218" s="86"/>
      <c r="HKX218" s="86"/>
      <c r="HKY218" s="86"/>
      <c r="HKZ218" s="86"/>
      <c r="HLA218" s="86"/>
      <c r="HLB218" s="86"/>
      <c r="HLC218" s="86"/>
      <c r="HLD218" s="86"/>
      <c r="HLE218" s="86"/>
      <c r="HLF218" s="86"/>
      <c r="HLG218" s="86"/>
      <c r="HLH218" s="86"/>
      <c r="HLI218" s="86"/>
      <c r="HLJ218" s="86"/>
      <c r="HLK218" s="86"/>
      <c r="HLL218" s="86"/>
      <c r="HLM218" s="86"/>
      <c r="HLN218" s="86"/>
      <c r="HLO218" s="86"/>
      <c r="HLP218" s="86"/>
      <c r="HLQ218" s="86"/>
      <c r="HLR218" s="86"/>
      <c r="HLS218" s="86"/>
      <c r="HLT218" s="86"/>
      <c r="HLU218" s="86"/>
      <c r="HLV218" s="86"/>
      <c r="HLW218" s="86"/>
      <c r="HLX218" s="86"/>
      <c r="HLY218" s="86"/>
      <c r="HLZ218" s="86"/>
      <c r="HMA218" s="86"/>
      <c r="HMB218" s="86"/>
      <c r="HMC218" s="86"/>
      <c r="HMD218" s="86"/>
      <c r="HME218" s="86"/>
      <c r="HMF218" s="86"/>
      <c r="HMG218" s="86"/>
      <c r="HMH218" s="86"/>
      <c r="HMI218" s="86"/>
      <c r="HMJ218" s="86"/>
      <c r="HMK218" s="86"/>
      <c r="HML218" s="86"/>
      <c r="HMM218" s="86"/>
      <c r="HMN218" s="86"/>
      <c r="HMO218" s="86"/>
      <c r="HMP218" s="86"/>
      <c r="HMQ218" s="86"/>
      <c r="HMR218" s="86"/>
      <c r="HMS218" s="86"/>
      <c r="HMT218" s="86"/>
      <c r="HMU218" s="86"/>
      <c r="HMV218" s="86"/>
      <c r="HMW218" s="86"/>
      <c r="HMX218" s="86"/>
      <c r="HMY218" s="86"/>
      <c r="HMZ218" s="86"/>
      <c r="HNA218" s="86"/>
      <c r="HNB218" s="86"/>
      <c r="HNC218" s="86"/>
      <c r="HND218" s="86"/>
      <c r="HNE218" s="86"/>
      <c r="HNF218" s="86"/>
      <c r="HNG218" s="86"/>
      <c r="HNH218" s="86"/>
      <c r="HNI218" s="86"/>
      <c r="HNJ218" s="86"/>
      <c r="HNK218" s="86"/>
      <c r="HNL218" s="86"/>
      <c r="HNM218" s="86"/>
      <c r="HNN218" s="86"/>
      <c r="HNO218" s="86"/>
      <c r="HNP218" s="86"/>
      <c r="HNQ218" s="86"/>
      <c r="HNR218" s="86"/>
      <c r="HNS218" s="86"/>
      <c r="HNT218" s="86"/>
      <c r="HNU218" s="86"/>
      <c r="HNV218" s="86"/>
      <c r="HNW218" s="86"/>
      <c r="HNX218" s="86"/>
      <c r="HNY218" s="86"/>
      <c r="HNZ218" s="86"/>
      <c r="HOA218" s="86"/>
      <c r="HOB218" s="86"/>
      <c r="HOC218" s="86"/>
      <c r="HOD218" s="86"/>
      <c r="HOE218" s="86"/>
      <c r="HOF218" s="86"/>
      <c r="HOG218" s="86"/>
      <c r="HOH218" s="86"/>
      <c r="HOI218" s="86"/>
      <c r="HOJ218" s="86"/>
      <c r="HOK218" s="86"/>
      <c r="HOL218" s="86"/>
      <c r="HOM218" s="86"/>
      <c r="HON218" s="86"/>
      <c r="HOO218" s="86"/>
      <c r="HOP218" s="86"/>
      <c r="HOQ218" s="86"/>
      <c r="HOR218" s="86"/>
      <c r="HOS218" s="86"/>
      <c r="HOT218" s="86"/>
      <c r="HOU218" s="86"/>
      <c r="HOV218" s="86"/>
      <c r="HOW218" s="86"/>
      <c r="HOX218" s="86"/>
      <c r="HOY218" s="86"/>
      <c r="HOZ218" s="86"/>
      <c r="HPA218" s="86"/>
      <c r="HPB218" s="86"/>
      <c r="HPC218" s="86"/>
      <c r="HPD218" s="86"/>
      <c r="HPE218" s="86"/>
      <c r="HPF218" s="86"/>
      <c r="HPG218" s="86"/>
      <c r="HPH218" s="86"/>
      <c r="HPI218" s="86"/>
      <c r="HPJ218" s="86"/>
      <c r="HPK218" s="86"/>
      <c r="HPL218" s="86"/>
      <c r="HPM218" s="86"/>
      <c r="HPN218" s="86"/>
      <c r="HPO218" s="86"/>
      <c r="HPP218" s="86"/>
      <c r="HPQ218" s="86"/>
      <c r="HPR218" s="86"/>
      <c r="HPS218" s="86"/>
      <c r="HPT218" s="86"/>
      <c r="HPU218" s="86"/>
      <c r="HPV218" s="86"/>
      <c r="HPW218" s="86"/>
      <c r="HPX218" s="86"/>
      <c r="HPY218" s="86"/>
      <c r="HPZ218" s="86"/>
      <c r="HQA218" s="86"/>
      <c r="HQB218" s="86"/>
      <c r="HQC218" s="86"/>
      <c r="HQD218" s="86"/>
      <c r="HQE218" s="86"/>
      <c r="HQF218" s="86"/>
      <c r="HQG218" s="86"/>
      <c r="HQH218" s="86"/>
      <c r="HQI218" s="86"/>
      <c r="HQJ218" s="86"/>
      <c r="HQK218" s="86"/>
      <c r="HQL218" s="86"/>
      <c r="HQM218" s="86"/>
      <c r="HQN218" s="86"/>
      <c r="HQO218" s="86"/>
      <c r="HQP218" s="86"/>
      <c r="HQQ218" s="86"/>
      <c r="HQR218" s="86"/>
      <c r="HQS218" s="86"/>
      <c r="HQT218" s="86"/>
      <c r="HQU218" s="86"/>
      <c r="HQV218" s="86"/>
      <c r="HQW218" s="86"/>
      <c r="HQX218" s="86"/>
      <c r="HQY218" s="86"/>
      <c r="HQZ218" s="86"/>
      <c r="HRA218" s="86"/>
      <c r="HRB218" s="86"/>
      <c r="HRC218" s="86"/>
      <c r="HRD218" s="86"/>
      <c r="HRE218" s="86"/>
      <c r="HRF218" s="86"/>
      <c r="HRG218" s="86"/>
      <c r="HRH218" s="86"/>
      <c r="HRI218" s="86"/>
      <c r="HRJ218" s="86"/>
      <c r="HRK218" s="86"/>
      <c r="HRL218" s="86"/>
      <c r="HRM218" s="86"/>
      <c r="HRN218" s="86"/>
      <c r="HRO218" s="86"/>
      <c r="HRP218" s="86"/>
      <c r="HRQ218" s="86"/>
      <c r="HRR218" s="86"/>
      <c r="HRS218" s="86"/>
      <c r="HRT218" s="86"/>
      <c r="HRU218" s="86"/>
      <c r="HRV218" s="86"/>
      <c r="HRW218" s="86"/>
      <c r="HRX218" s="86"/>
      <c r="HRY218" s="86"/>
      <c r="HRZ218" s="86"/>
      <c r="HSA218" s="86"/>
      <c r="HSB218" s="86"/>
      <c r="HSC218" s="86"/>
      <c r="HSD218" s="86"/>
      <c r="HSE218" s="86"/>
      <c r="HSF218" s="86"/>
      <c r="HSG218" s="86"/>
      <c r="HSH218" s="86"/>
      <c r="HSI218" s="86"/>
      <c r="HSJ218" s="86"/>
      <c r="HSK218" s="86"/>
      <c r="HSL218" s="86"/>
      <c r="HSM218" s="86"/>
      <c r="HSN218" s="86"/>
      <c r="HSO218" s="86"/>
      <c r="HSP218" s="86"/>
      <c r="HSQ218" s="86"/>
      <c r="HSR218" s="86"/>
      <c r="HSS218" s="86"/>
      <c r="HST218" s="86"/>
      <c r="HSU218" s="86"/>
      <c r="HSV218" s="86"/>
      <c r="HSW218" s="86"/>
      <c r="HSX218" s="86"/>
      <c r="HSY218" s="86"/>
      <c r="HSZ218" s="86"/>
      <c r="HTA218" s="86"/>
      <c r="HTB218" s="86"/>
      <c r="HTC218" s="86"/>
      <c r="HTD218" s="86"/>
      <c r="HTE218" s="86"/>
      <c r="HTF218" s="86"/>
      <c r="HTG218" s="86"/>
      <c r="HTH218" s="86"/>
      <c r="HTI218" s="86"/>
      <c r="HTJ218" s="86"/>
      <c r="HTK218" s="86"/>
      <c r="HTL218" s="86"/>
      <c r="HTM218" s="86"/>
      <c r="HTN218" s="86"/>
      <c r="HTO218" s="86"/>
      <c r="HTP218" s="86"/>
      <c r="HTQ218" s="86"/>
      <c r="HTR218" s="86"/>
      <c r="HTS218" s="86"/>
      <c r="HTT218" s="86"/>
      <c r="HTU218" s="86"/>
      <c r="HTV218" s="86"/>
      <c r="HTW218" s="86"/>
      <c r="HTX218" s="86"/>
      <c r="HTY218" s="86"/>
      <c r="HTZ218" s="86"/>
      <c r="HUA218" s="86"/>
      <c r="HUB218" s="86"/>
      <c r="HUC218" s="86"/>
      <c r="HUD218" s="86"/>
      <c r="HUE218" s="86"/>
      <c r="HUF218" s="86"/>
      <c r="HUG218" s="86"/>
      <c r="HUH218" s="86"/>
      <c r="HUI218" s="86"/>
      <c r="HUJ218" s="86"/>
      <c r="HUK218" s="86"/>
      <c r="HUL218" s="86"/>
      <c r="HUM218" s="86"/>
      <c r="HUN218" s="86"/>
      <c r="HUO218" s="86"/>
      <c r="HUP218" s="86"/>
      <c r="HUQ218" s="86"/>
      <c r="HUR218" s="86"/>
      <c r="HUS218" s="86"/>
      <c r="HUT218" s="86"/>
      <c r="HUU218" s="86"/>
      <c r="HUV218" s="86"/>
      <c r="HUW218" s="86"/>
      <c r="HUX218" s="86"/>
      <c r="HUY218" s="86"/>
      <c r="HUZ218" s="86"/>
      <c r="HVA218" s="86"/>
      <c r="HVB218" s="86"/>
      <c r="HVC218" s="86"/>
      <c r="HVD218" s="86"/>
      <c r="HVE218" s="86"/>
      <c r="HVF218" s="86"/>
      <c r="HVG218" s="86"/>
      <c r="HVH218" s="86"/>
      <c r="HVI218" s="86"/>
      <c r="HVJ218" s="86"/>
      <c r="HVK218" s="86"/>
      <c r="HVL218" s="86"/>
      <c r="HVM218" s="86"/>
      <c r="HVN218" s="86"/>
      <c r="HVO218" s="86"/>
      <c r="HVP218" s="86"/>
      <c r="HVQ218" s="86"/>
      <c r="HVR218" s="86"/>
      <c r="HVS218" s="86"/>
      <c r="HVT218" s="86"/>
      <c r="HVU218" s="86"/>
      <c r="HVV218" s="86"/>
      <c r="HVW218" s="86"/>
      <c r="HVX218" s="86"/>
      <c r="HVY218" s="86"/>
      <c r="HVZ218" s="86"/>
      <c r="HWA218" s="86"/>
      <c r="HWB218" s="86"/>
      <c r="HWC218" s="86"/>
      <c r="HWD218" s="86"/>
      <c r="HWE218" s="86"/>
      <c r="HWF218" s="86"/>
      <c r="HWG218" s="86"/>
      <c r="HWH218" s="86"/>
      <c r="HWI218" s="86"/>
      <c r="HWJ218" s="86"/>
      <c r="HWK218" s="86"/>
      <c r="HWL218" s="86"/>
      <c r="HWM218" s="86"/>
      <c r="HWN218" s="86"/>
      <c r="HWO218" s="86"/>
      <c r="HWP218" s="86"/>
      <c r="HWQ218" s="86"/>
      <c r="HWR218" s="86"/>
      <c r="HWS218" s="86"/>
      <c r="HWT218" s="86"/>
      <c r="HWU218" s="86"/>
      <c r="HWV218" s="86"/>
      <c r="HWW218" s="86"/>
      <c r="HWX218" s="86"/>
      <c r="HWY218" s="86"/>
      <c r="HWZ218" s="86"/>
      <c r="HXA218" s="86"/>
      <c r="HXB218" s="86"/>
      <c r="HXC218" s="86"/>
      <c r="HXD218" s="86"/>
      <c r="HXE218" s="86"/>
      <c r="HXF218" s="86"/>
      <c r="HXG218" s="86"/>
      <c r="HXH218" s="86"/>
      <c r="HXI218" s="86"/>
      <c r="HXJ218" s="86"/>
      <c r="HXK218" s="86"/>
      <c r="HXL218" s="86"/>
      <c r="HXM218" s="86"/>
      <c r="HXN218" s="86"/>
      <c r="HXO218" s="86"/>
      <c r="HXP218" s="86"/>
      <c r="HXQ218" s="86"/>
      <c r="HXR218" s="86"/>
      <c r="HXS218" s="86"/>
      <c r="HXT218" s="86"/>
      <c r="HXU218" s="86"/>
      <c r="HXV218" s="86"/>
      <c r="HXW218" s="86"/>
      <c r="HXX218" s="86"/>
      <c r="HXY218" s="86"/>
      <c r="HXZ218" s="86"/>
      <c r="HYA218" s="86"/>
      <c r="HYB218" s="86"/>
      <c r="HYC218" s="86"/>
      <c r="HYD218" s="86"/>
      <c r="HYE218" s="86"/>
      <c r="HYF218" s="86"/>
      <c r="HYG218" s="86"/>
      <c r="HYH218" s="86"/>
      <c r="HYI218" s="86"/>
      <c r="HYJ218" s="86"/>
      <c r="HYK218" s="86"/>
      <c r="HYL218" s="86"/>
      <c r="HYM218" s="86"/>
      <c r="HYN218" s="86"/>
      <c r="HYO218" s="86"/>
      <c r="HYP218" s="86"/>
      <c r="HYQ218" s="86"/>
      <c r="HYR218" s="86"/>
      <c r="HYS218" s="86"/>
      <c r="HYT218" s="86"/>
      <c r="HYU218" s="86"/>
      <c r="HYV218" s="86"/>
      <c r="HYW218" s="86"/>
      <c r="HYX218" s="86"/>
      <c r="HYY218" s="86"/>
      <c r="HYZ218" s="86"/>
      <c r="HZA218" s="86"/>
      <c r="HZB218" s="86"/>
      <c r="HZC218" s="86"/>
      <c r="HZD218" s="86"/>
      <c r="HZE218" s="86"/>
      <c r="HZF218" s="86"/>
      <c r="HZG218" s="86"/>
      <c r="HZH218" s="86"/>
      <c r="HZI218" s="86"/>
      <c r="HZJ218" s="86"/>
      <c r="HZK218" s="86"/>
      <c r="HZL218" s="86"/>
      <c r="HZM218" s="86"/>
      <c r="HZN218" s="86"/>
      <c r="HZO218" s="86"/>
      <c r="HZP218" s="86"/>
      <c r="HZQ218" s="86"/>
      <c r="HZR218" s="86"/>
      <c r="HZS218" s="86"/>
      <c r="HZT218" s="86"/>
      <c r="HZU218" s="86"/>
      <c r="HZV218" s="86"/>
      <c r="HZW218" s="86"/>
      <c r="HZX218" s="86"/>
      <c r="HZY218" s="86"/>
      <c r="HZZ218" s="86"/>
      <c r="IAA218" s="86"/>
      <c r="IAB218" s="86"/>
      <c r="IAC218" s="86"/>
      <c r="IAD218" s="86"/>
      <c r="IAE218" s="86"/>
      <c r="IAF218" s="86"/>
      <c r="IAG218" s="86"/>
      <c r="IAH218" s="86"/>
      <c r="IAI218" s="86"/>
      <c r="IAJ218" s="86"/>
      <c r="IAK218" s="86"/>
      <c r="IAL218" s="86"/>
      <c r="IAM218" s="86"/>
      <c r="IAN218" s="86"/>
      <c r="IAO218" s="86"/>
      <c r="IAP218" s="86"/>
      <c r="IAQ218" s="86"/>
      <c r="IAR218" s="86"/>
      <c r="IAS218" s="86"/>
      <c r="IAT218" s="86"/>
      <c r="IAU218" s="86"/>
      <c r="IAV218" s="86"/>
      <c r="IAW218" s="86"/>
      <c r="IAX218" s="86"/>
      <c r="IAY218" s="86"/>
      <c r="IAZ218" s="86"/>
      <c r="IBA218" s="86"/>
      <c r="IBB218" s="86"/>
      <c r="IBC218" s="86"/>
      <c r="IBD218" s="86"/>
      <c r="IBE218" s="86"/>
      <c r="IBF218" s="86"/>
      <c r="IBG218" s="86"/>
      <c r="IBH218" s="86"/>
      <c r="IBI218" s="86"/>
      <c r="IBJ218" s="86"/>
      <c r="IBK218" s="86"/>
      <c r="IBL218" s="86"/>
      <c r="IBM218" s="86"/>
      <c r="IBN218" s="86"/>
      <c r="IBO218" s="86"/>
      <c r="IBP218" s="86"/>
      <c r="IBQ218" s="86"/>
      <c r="IBR218" s="86"/>
      <c r="IBS218" s="86"/>
      <c r="IBT218" s="86"/>
      <c r="IBU218" s="86"/>
      <c r="IBV218" s="86"/>
      <c r="IBW218" s="86"/>
      <c r="IBX218" s="86"/>
      <c r="IBY218" s="86"/>
      <c r="IBZ218" s="86"/>
      <c r="ICA218" s="86"/>
      <c r="ICB218" s="86"/>
      <c r="ICC218" s="86"/>
      <c r="ICD218" s="86"/>
      <c r="ICE218" s="86"/>
      <c r="ICF218" s="86"/>
      <c r="ICG218" s="86"/>
      <c r="ICH218" s="86"/>
      <c r="ICI218" s="86"/>
      <c r="ICJ218" s="86"/>
      <c r="ICK218" s="86"/>
      <c r="ICL218" s="86"/>
      <c r="ICM218" s="86"/>
      <c r="ICN218" s="86"/>
      <c r="ICO218" s="86"/>
      <c r="ICP218" s="86"/>
      <c r="ICQ218" s="86"/>
      <c r="ICR218" s="86"/>
      <c r="ICS218" s="86"/>
      <c r="ICT218" s="86"/>
      <c r="ICU218" s="86"/>
      <c r="ICV218" s="86"/>
      <c r="ICW218" s="86"/>
      <c r="ICX218" s="86"/>
      <c r="ICY218" s="86"/>
      <c r="ICZ218" s="86"/>
      <c r="IDA218" s="86"/>
      <c r="IDB218" s="86"/>
      <c r="IDC218" s="86"/>
      <c r="IDD218" s="86"/>
      <c r="IDE218" s="86"/>
      <c r="IDF218" s="86"/>
      <c r="IDG218" s="86"/>
      <c r="IDH218" s="86"/>
      <c r="IDI218" s="86"/>
      <c r="IDJ218" s="86"/>
      <c r="IDK218" s="86"/>
      <c r="IDL218" s="86"/>
      <c r="IDM218" s="86"/>
      <c r="IDN218" s="86"/>
      <c r="IDO218" s="86"/>
      <c r="IDP218" s="86"/>
      <c r="IDQ218" s="86"/>
      <c r="IDR218" s="86"/>
      <c r="IDS218" s="86"/>
      <c r="IDT218" s="86"/>
      <c r="IDU218" s="86"/>
      <c r="IDV218" s="86"/>
      <c r="IDW218" s="86"/>
      <c r="IDX218" s="86"/>
      <c r="IDY218" s="86"/>
      <c r="IDZ218" s="86"/>
      <c r="IEA218" s="86"/>
      <c r="IEB218" s="86"/>
      <c r="IEC218" s="86"/>
      <c r="IED218" s="86"/>
      <c r="IEE218" s="86"/>
      <c r="IEF218" s="86"/>
      <c r="IEG218" s="86"/>
      <c r="IEH218" s="86"/>
      <c r="IEI218" s="86"/>
      <c r="IEJ218" s="86"/>
      <c r="IEK218" s="86"/>
      <c r="IEL218" s="86"/>
      <c r="IEM218" s="86"/>
      <c r="IEN218" s="86"/>
      <c r="IEO218" s="86"/>
      <c r="IEP218" s="86"/>
      <c r="IEQ218" s="86"/>
      <c r="IER218" s="86"/>
      <c r="IES218" s="86"/>
      <c r="IET218" s="86"/>
      <c r="IEU218" s="86"/>
      <c r="IEV218" s="86"/>
      <c r="IEW218" s="86"/>
      <c r="IEX218" s="86"/>
      <c r="IEY218" s="86"/>
      <c r="IEZ218" s="86"/>
      <c r="IFA218" s="86"/>
      <c r="IFB218" s="86"/>
      <c r="IFC218" s="86"/>
      <c r="IFD218" s="86"/>
      <c r="IFE218" s="86"/>
      <c r="IFF218" s="86"/>
      <c r="IFG218" s="86"/>
      <c r="IFH218" s="86"/>
      <c r="IFI218" s="86"/>
      <c r="IFJ218" s="86"/>
      <c r="IFK218" s="86"/>
      <c r="IFL218" s="86"/>
      <c r="IFM218" s="86"/>
      <c r="IFN218" s="86"/>
      <c r="IFO218" s="86"/>
      <c r="IFP218" s="86"/>
      <c r="IFQ218" s="86"/>
      <c r="IFR218" s="86"/>
      <c r="IFS218" s="86"/>
      <c r="IFT218" s="86"/>
      <c r="IFU218" s="86"/>
      <c r="IFV218" s="86"/>
      <c r="IFW218" s="86"/>
      <c r="IFX218" s="86"/>
      <c r="IFY218" s="86"/>
      <c r="IFZ218" s="86"/>
      <c r="IGA218" s="86"/>
      <c r="IGB218" s="86"/>
      <c r="IGC218" s="86"/>
      <c r="IGD218" s="86"/>
      <c r="IGE218" s="86"/>
      <c r="IGF218" s="86"/>
      <c r="IGG218" s="86"/>
      <c r="IGH218" s="86"/>
      <c r="IGI218" s="86"/>
      <c r="IGJ218" s="86"/>
      <c r="IGK218" s="86"/>
      <c r="IGL218" s="86"/>
      <c r="IGM218" s="86"/>
      <c r="IGN218" s="86"/>
      <c r="IGO218" s="86"/>
      <c r="IGP218" s="86"/>
      <c r="IGQ218" s="86"/>
      <c r="IGR218" s="86"/>
      <c r="IGS218" s="86"/>
      <c r="IGT218" s="86"/>
      <c r="IGU218" s="86"/>
      <c r="IGV218" s="86"/>
      <c r="IGW218" s="86"/>
      <c r="IGX218" s="86"/>
      <c r="IGY218" s="86"/>
      <c r="IGZ218" s="86"/>
      <c r="IHA218" s="86"/>
      <c r="IHB218" s="86"/>
      <c r="IHC218" s="86"/>
      <c r="IHD218" s="86"/>
      <c r="IHE218" s="86"/>
      <c r="IHF218" s="86"/>
      <c r="IHG218" s="86"/>
      <c r="IHH218" s="86"/>
      <c r="IHI218" s="86"/>
      <c r="IHJ218" s="86"/>
      <c r="IHK218" s="86"/>
      <c r="IHL218" s="86"/>
      <c r="IHM218" s="86"/>
      <c r="IHN218" s="86"/>
      <c r="IHO218" s="86"/>
      <c r="IHP218" s="86"/>
      <c r="IHQ218" s="86"/>
      <c r="IHR218" s="86"/>
      <c r="IHS218" s="86"/>
      <c r="IHT218" s="86"/>
      <c r="IHU218" s="86"/>
      <c r="IHV218" s="86"/>
      <c r="IHW218" s="86"/>
      <c r="IHX218" s="86"/>
      <c r="IHY218" s="86"/>
      <c r="IHZ218" s="86"/>
      <c r="IIA218" s="86"/>
      <c r="IIB218" s="86"/>
      <c r="IIC218" s="86"/>
      <c r="IID218" s="86"/>
      <c r="IIE218" s="86"/>
      <c r="IIF218" s="86"/>
      <c r="IIG218" s="86"/>
      <c r="IIH218" s="86"/>
      <c r="III218" s="86"/>
      <c r="IIJ218" s="86"/>
      <c r="IIK218" s="86"/>
      <c r="IIL218" s="86"/>
      <c r="IIM218" s="86"/>
      <c r="IIN218" s="86"/>
      <c r="IIO218" s="86"/>
      <c r="IIP218" s="86"/>
      <c r="IIQ218" s="86"/>
      <c r="IIR218" s="86"/>
      <c r="IIS218" s="86"/>
      <c r="IIT218" s="86"/>
      <c r="IIU218" s="86"/>
      <c r="IIV218" s="86"/>
      <c r="IIW218" s="86"/>
      <c r="IIX218" s="86"/>
      <c r="IIY218" s="86"/>
      <c r="IIZ218" s="86"/>
      <c r="IJA218" s="86"/>
      <c r="IJB218" s="86"/>
      <c r="IJC218" s="86"/>
      <c r="IJD218" s="86"/>
      <c r="IJE218" s="86"/>
      <c r="IJF218" s="86"/>
      <c r="IJG218" s="86"/>
      <c r="IJH218" s="86"/>
      <c r="IJI218" s="86"/>
      <c r="IJJ218" s="86"/>
      <c r="IJK218" s="86"/>
      <c r="IJL218" s="86"/>
      <c r="IJM218" s="86"/>
      <c r="IJN218" s="86"/>
      <c r="IJO218" s="86"/>
      <c r="IJP218" s="86"/>
      <c r="IJQ218" s="86"/>
      <c r="IJR218" s="86"/>
      <c r="IJS218" s="86"/>
      <c r="IJT218" s="86"/>
      <c r="IJU218" s="86"/>
      <c r="IJV218" s="86"/>
      <c r="IJW218" s="86"/>
      <c r="IJX218" s="86"/>
      <c r="IJY218" s="86"/>
      <c r="IJZ218" s="86"/>
      <c r="IKA218" s="86"/>
      <c r="IKB218" s="86"/>
      <c r="IKC218" s="86"/>
      <c r="IKD218" s="86"/>
      <c r="IKE218" s="86"/>
      <c r="IKF218" s="86"/>
      <c r="IKG218" s="86"/>
      <c r="IKH218" s="86"/>
      <c r="IKI218" s="86"/>
      <c r="IKJ218" s="86"/>
      <c r="IKK218" s="86"/>
      <c r="IKL218" s="86"/>
      <c r="IKM218" s="86"/>
      <c r="IKN218" s="86"/>
      <c r="IKO218" s="86"/>
      <c r="IKP218" s="86"/>
      <c r="IKQ218" s="86"/>
      <c r="IKR218" s="86"/>
      <c r="IKS218" s="86"/>
      <c r="IKT218" s="86"/>
      <c r="IKU218" s="86"/>
      <c r="IKV218" s="86"/>
      <c r="IKW218" s="86"/>
      <c r="IKX218" s="86"/>
      <c r="IKY218" s="86"/>
      <c r="IKZ218" s="86"/>
      <c r="ILA218" s="86"/>
      <c r="ILB218" s="86"/>
      <c r="ILC218" s="86"/>
      <c r="ILD218" s="86"/>
      <c r="ILE218" s="86"/>
      <c r="ILF218" s="86"/>
      <c r="ILG218" s="86"/>
      <c r="ILH218" s="86"/>
      <c r="ILI218" s="86"/>
      <c r="ILJ218" s="86"/>
      <c r="ILK218" s="86"/>
      <c r="ILL218" s="86"/>
      <c r="ILM218" s="86"/>
      <c r="ILN218" s="86"/>
      <c r="ILO218" s="86"/>
      <c r="ILP218" s="86"/>
      <c r="ILQ218" s="86"/>
      <c r="ILR218" s="86"/>
      <c r="ILS218" s="86"/>
      <c r="ILT218" s="86"/>
      <c r="ILU218" s="86"/>
      <c r="ILV218" s="86"/>
      <c r="ILW218" s="86"/>
      <c r="ILX218" s="86"/>
      <c r="ILY218" s="86"/>
      <c r="ILZ218" s="86"/>
      <c r="IMA218" s="86"/>
      <c r="IMB218" s="86"/>
      <c r="IMC218" s="86"/>
      <c r="IMD218" s="86"/>
      <c r="IME218" s="86"/>
      <c r="IMF218" s="86"/>
      <c r="IMG218" s="86"/>
      <c r="IMH218" s="86"/>
      <c r="IMI218" s="86"/>
      <c r="IMJ218" s="86"/>
      <c r="IMK218" s="86"/>
      <c r="IML218" s="86"/>
      <c r="IMM218" s="86"/>
      <c r="IMN218" s="86"/>
      <c r="IMO218" s="86"/>
      <c r="IMP218" s="86"/>
      <c r="IMQ218" s="86"/>
      <c r="IMR218" s="86"/>
      <c r="IMS218" s="86"/>
      <c r="IMT218" s="86"/>
      <c r="IMU218" s="86"/>
      <c r="IMV218" s="86"/>
      <c r="IMW218" s="86"/>
      <c r="IMX218" s="86"/>
      <c r="IMY218" s="86"/>
      <c r="IMZ218" s="86"/>
      <c r="INA218" s="86"/>
      <c r="INB218" s="86"/>
      <c r="INC218" s="86"/>
      <c r="IND218" s="86"/>
      <c r="INE218" s="86"/>
      <c r="INF218" s="86"/>
      <c r="ING218" s="86"/>
      <c r="INH218" s="86"/>
      <c r="INI218" s="86"/>
      <c r="INJ218" s="86"/>
      <c r="INK218" s="86"/>
      <c r="INL218" s="86"/>
      <c r="INM218" s="86"/>
      <c r="INN218" s="86"/>
      <c r="INO218" s="86"/>
      <c r="INP218" s="86"/>
      <c r="INQ218" s="86"/>
      <c r="INR218" s="86"/>
      <c r="INS218" s="86"/>
      <c r="INT218" s="86"/>
      <c r="INU218" s="86"/>
      <c r="INV218" s="86"/>
      <c r="INW218" s="86"/>
      <c r="INX218" s="86"/>
      <c r="INY218" s="86"/>
      <c r="INZ218" s="86"/>
      <c r="IOA218" s="86"/>
      <c r="IOB218" s="86"/>
      <c r="IOC218" s="86"/>
      <c r="IOD218" s="86"/>
      <c r="IOE218" s="86"/>
      <c r="IOF218" s="86"/>
      <c r="IOG218" s="86"/>
      <c r="IOH218" s="86"/>
      <c r="IOI218" s="86"/>
      <c r="IOJ218" s="86"/>
      <c r="IOK218" s="86"/>
      <c r="IOL218" s="86"/>
      <c r="IOM218" s="86"/>
      <c r="ION218" s="86"/>
      <c r="IOO218" s="86"/>
      <c r="IOP218" s="86"/>
      <c r="IOQ218" s="86"/>
      <c r="IOR218" s="86"/>
      <c r="IOS218" s="86"/>
      <c r="IOT218" s="86"/>
      <c r="IOU218" s="86"/>
      <c r="IOV218" s="86"/>
      <c r="IOW218" s="86"/>
      <c r="IOX218" s="86"/>
      <c r="IOY218" s="86"/>
      <c r="IOZ218" s="86"/>
      <c r="IPA218" s="86"/>
      <c r="IPB218" s="86"/>
      <c r="IPC218" s="86"/>
      <c r="IPD218" s="86"/>
      <c r="IPE218" s="86"/>
      <c r="IPF218" s="86"/>
      <c r="IPG218" s="86"/>
      <c r="IPH218" s="86"/>
      <c r="IPI218" s="86"/>
      <c r="IPJ218" s="86"/>
      <c r="IPK218" s="86"/>
      <c r="IPL218" s="86"/>
      <c r="IPM218" s="86"/>
      <c r="IPN218" s="86"/>
      <c r="IPO218" s="86"/>
      <c r="IPP218" s="86"/>
      <c r="IPQ218" s="86"/>
      <c r="IPR218" s="86"/>
      <c r="IPS218" s="86"/>
      <c r="IPT218" s="86"/>
      <c r="IPU218" s="86"/>
      <c r="IPV218" s="86"/>
      <c r="IPW218" s="86"/>
      <c r="IPX218" s="86"/>
      <c r="IPY218" s="86"/>
      <c r="IPZ218" s="86"/>
      <c r="IQA218" s="86"/>
      <c r="IQB218" s="86"/>
      <c r="IQC218" s="86"/>
      <c r="IQD218" s="86"/>
      <c r="IQE218" s="86"/>
      <c r="IQF218" s="86"/>
      <c r="IQG218" s="86"/>
      <c r="IQH218" s="86"/>
      <c r="IQI218" s="86"/>
      <c r="IQJ218" s="86"/>
      <c r="IQK218" s="86"/>
      <c r="IQL218" s="86"/>
      <c r="IQM218" s="86"/>
      <c r="IQN218" s="86"/>
      <c r="IQO218" s="86"/>
      <c r="IQP218" s="86"/>
      <c r="IQQ218" s="86"/>
      <c r="IQR218" s="86"/>
      <c r="IQS218" s="86"/>
      <c r="IQT218" s="86"/>
      <c r="IQU218" s="86"/>
      <c r="IQV218" s="86"/>
      <c r="IQW218" s="86"/>
      <c r="IQX218" s="86"/>
      <c r="IQY218" s="86"/>
      <c r="IQZ218" s="86"/>
      <c r="IRA218" s="86"/>
      <c r="IRB218" s="86"/>
      <c r="IRC218" s="86"/>
      <c r="IRD218" s="86"/>
      <c r="IRE218" s="86"/>
      <c r="IRF218" s="86"/>
      <c r="IRG218" s="86"/>
      <c r="IRH218" s="86"/>
      <c r="IRI218" s="86"/>
      <c r="IRJ218" s="86"/>
      <c r="IRK218" s="86"/>
      <c r="IRL218" s="86"/>
      <c r="IRM218" s="86"/>
      <c r="IRN218" s="86"/>
      <c r="IRO218" s="86"/>
      <c r="IRP218" s="86"/>
      <c r="IRQ218" s="86"/>
      <c r="IRR218" s="86"/>
      <c r="IRS218" s="86"/>
      <c r="IRT218" s="86"/>
      <c r="IRU218" s="86"/>
      <c r="IRV218" s="86"/>
      <c r="IRW218" s="86"/>
      <c r="IRX218" s="86"/>
      <c r="IRY218" s="86"/>
      <c r="IRZ218" s="86"/>
      <c r="ISA218" s="86"/>
      <c r="ISB218" s="86"/>
      <c r="ISC218" s="86"/>
      <c r="ISD218" s="86"/>
      <c r="ISE218" s="86"/>
      <c r="ISF218" s="86"/>
      <c r="ISG218" s="86"/>
      <c r="ISH218" s="86"/>
      <c r="ISI218" s="86"/>
      <c r="ISJ218" s="86"/>
      <c r="ISK218" s="86"/>
      <c r="ISL218" s="86"/>
      <c r="ISM218" s="86"/>
      <c r="ISN218" s="86"/>
      <c r="ISO218" s="86"/>
      <c r="ISP218" s="86"/>
      <c r="ISQ218" s="86"/>
      <c r="ISR218" s="86"/>
      <c r="ISS218" s="86"/>
      <c r="IST218" s="86"/>
      <c r="ISU218" s="86"/>
      <c r="ISV218" s="86"/>
      <c r="ISW218" s="86"/>
      <c r="ISX218" s="86"/>
      <c r="ISY218" s="86"/>
      <c r="ISZ218" s="86"/>
      <c r="ITA218" s="86"/>
      <c r="ITB218" s="86"/>
      <c r="ITC218" s="86"/>
      <c r="ITD218" s="86"/>
      <c r="ITE218" s="86"/>
      <c r="ITF218" s="86"/>
      <c r="ITG218" s="86"/>
      <c r="ITH218" s="86"/>
      <c r="ITI218" s="86"/>
      <c r="ITJ218" s="86"/>
      <c r="ITK218" s="86"/>
      <c r="ITL218" s="86"/>
      <c r="ITM218" s="86"/>
      <c r="ITN218" s="86"/>
      <c r="ITO218" s="86"/>
      <c r="ITP218" s="86"/>
      <c r="ITQ218" s="86"/>
      <c r="ITR218" s="86"/>
      <c r="ITS218" s="86"/>
      <c r="ITT218" s="86"/>
      <c r="ITU218" s="86"/>
      <c r="ITV218" s="86"/>
      <c r="ITW218" s="86"/>
      <c r="ITX218" s="86"/>
      <c r="ITY218" s="86"/>
      <c r="ITZ218" s="86"/>
      <c r="IUA218" s="86"/>
      <c r="IUB218" s="86"/>
      <c r="IUC218" s="86"/>
      <c r="IUD218" s="86"/>
      <c r="IUE218" s="86"/>
      <c r="IUF218" s="86"/>
      <c r="IUG218" s="86"/>
      <c r="IUH218" s="86"/>
      <c r="IUI218" s="86"/>
      <c r="IUJ218" s="86"/>
      <c r="IUK218" s="86"/>
      <c r="IUL218" s="86"/>
      <c r="IUM218" s="86"/>
      <c r="IUN218" s="86"/>
      <c r="IUO218" s="86"/>
      <c r="IUP218" s="86"/>
      <c r="IUQ218" s="86"/>
      <c r="IUR218" s="86"/>
      <c r="IUS218" s="86"/>
      <c r="IUT218" s="86"/>
      <c r="IUU218" s="86"/>
      <c r="IUV218" s="86"/>
      <c r="IUW218" s="86"/>
      <c r="IUX218" s="86"/>
      <c r="IUY218" s="86"/>
      <c r="IUZ218" s="86"/>
      <c r="IVA218" s="86"/>
      <c r="IVB218" s="86"/>
      <c r="IVC218" s="86"/>
      <c r="IVD218" s="86"/>
      <c r="IVE218" s="86"/>
      <c r="IVF218" s="86"/>
      <c r="IVG218" s="86"/>
      <c r="IVH218" s="86"/>
      <c r="IVI218" s="86"/>
      <c r="IVJ218" s="86"/>
      <c r="IVK218" s="86"/>
      <c r="IVL218" s="86"/>
      <c r="IVM218" s="86"/>
      <c r="IVN218" s="86"/>
      <c r="IVO218" s="86"/>
      <c r="IVP218" s="86"/>
      <c r="IVQ218" s="86"/>
      <c r="IVR218" s="86"/>
      <c r="IVS218" s="86"/>
      <c r="IVT218" s="86"/>
      <c r="IVU218" s="86"/>
      <c r="IVV218" s="86"/>
      <c r="IVW218" s="86"/>
      <c r="IVX218" s="86"/>
      <c r="IVY218" s="86"/>
      <c r="IVZ218" s="86"/>
      <c r="IWA218" s="86"/>
      <c r="IWB218" s="86"/>
      <c r="IWC218" s="86"/>
      <c r="IWD218" s="86"/>
      <c r="IWE218" s="86"/>
      <c r="IWF218" s="86"/>
      <c r="IWG218" s="86"/>
      <c r="IWH218" s="86"/>
      <c r="IWI218" s="86"/>
      <c r="IWJ218" s="86"/>
      <c r="IWK218" s="86"/>
      <c r="IWL218" s="86"/>
      <c r="IWM218" s="86"/>
      <c r="IWN218" s="86"/>
      <c r="IWO218" s="86"/>
      <c r="IWP218" s="86"/>
      <c r="IWQ218" s="86"/>
      <c r="IWR218" s="86"/>
      <c r="IWS218" s="86"/>
      <c r="IWT218" s="86"/>
      <c r="IWU218" s="86"/>
      <c r="IWV218" s="86"/>
      <c r="IWW218" s="86"/>
      <c r="IWX218" s="86"/>
      <c r="IWY218" s="86"/>
      <c r="IWZ218" s="86"/>
      <c r="IXA218" s="86"/>
      <c r="IXB218" s="86"/>
      <c r="IXC218" s="86"/>
      <c r="IXD218" s="86"/>
      <c r="IXE218" s="86"/>
      <c r="IXF218" s="86"/>
      <c r="IXG218" s="86"/>
      <c r="IXH218" s="86"/>
      <c r="IXI218" s="86"/>
      <c r="IXJ218" s="86"/>
      <c r="IXK218" s="86"/>
      <c r="IXL218" s="86"/>
      <c r="IXM218" s="86"/>
      <c r="IXN218" s="86"/>
      <c r="IXO218" s="86"/>
      <c r="IXP218" s="86"/>
      <c r="IXQ218" s="86"/>
      <c r="IXR218" s="86"/>
      <c r="IXS218" s="86"/>
      <c r="IXT218" s="86"/>
      <c r="IXU218" s="86"/>
      <c r="IXV218" s="86"/>
      <c r="IXW218" s="86"/>
      <c r="IXX218" s="86"/>
      <c r="IXY218" s="86"/>
      <c r="IXZ218" s="86"/>
      <c r="IYA218" s="86"/>
      <c r="IYB218" s="86"/>
      <c r="IYC218" s="86"/>
      <c r="IYD218" s="86"/>
      <c r="IYE218" s="86"/>
      <c r="IYF218" s="86"/>
      <c r="IYG218" s="86"/>
      <c r="IYH218" s="86"/>
      <c r="IYI218" s="86"/>
      <c r="IYJ218" s="86"/>
      <c r="IYK218" s="86"/>
      <c r="IYL218" s="86"/>
      <c r="IYM218" s="86"/>
      <c r="IYN218" s="86"/>
      <c r="IYO218" s="86"/>
      <c r="IYP218" s="86"/>
      <c r="IYQ218" s="86"/>
      <c r="IYR218" s="86"/>
      <c r="IYS218" s="86"/>
      <c r="IYT218" s="86"/>
      <c r="IYU218" s="86"/>
      <c r="IYV218" s="86"/>
      <c r="IYW218" s="86"/>
      <c r="IYX218" s="86"/>
      <c r="IYY218" s="86"/>
      <c r="IYZ218" s="86"/>
      <c r="IZA218" s="86"/>
      <c r="IZB218" s="86"/>
      <c r="IZC218" s="86"/>
      <c r="IZD218" s="86"/>
      <c r="IZE218" s="86"/>
      <c r="IZF218" s="86"/>
      <c r="IZG218" s="86"/>
      <c r="IZH218" s="86"/>
      <c r="IZI218" s="86"/>
      <c r="IZJ218" s="86"/>
      <c r="IZK218" s="86"/>
      <c r="IZL218" s="86"/>
      <c r="IZM218" s="86"/>
      <c r="IZN218" s="86"/>
      <c r="IZO218" s="86"/>
      <c r="IZP218" s="86"/>
      <c r="IZQ218" s="86"/>
      <c r="IZR218" s="86"/>
      <c r="IZS218" s="86"/>
      <c r="IZT218" s="86"/>
      <c r="IZU218" s="86"/>
      <c r="IZV218" s="86"/>
      <c r="IZW218" s="86"/>
      <c r="IZX218" s="86"/>
      <c r="IZY218" s="86"/>
      <c r="IZZ218" s="86"/>
      <c r="JAA218" s="86"/>
      <c r="JAB218" s="86"/>
      <c r="JAC218" s="86"/>
      <c r="JAD218" s="86"/>
      <c r="JAE218" s="86"/>
      <c r="JAF218" s="86"/>
      <c r="JAG218" s="86"/>
      <c r="JAH218" s="86"/>
      <c r="JAI218" s="86"/>
      <c r="JAJ218" s="86"/>
      <c r="JAK218" s="86"/>
      <c r="JAL218" s="86"/>
      <c r="JAM218" s="86"/>
      <c r="JAN218" s="86"/>
      <c r="JAO218" s="86"/>
      <c r="JAP218" s="86"/>
      <c r="JAQ218" s="86"/>
      <c r="JAR218" s="86"/>
      <c r="JAS218" s="86"/>
      <c r="JAT218" s="86"/>
      <c r="JAU218" s="86"/>
      <c r="JAV218" s="86"/>
      <c r="JAW218" s="86"/>
      <c r="JAX218" s="86"/>
      <c r="JAY218" s="86"/>
      <c r="JAZ218" s="86"/>
      <c r="JBA218" s="86"/>
      <c r="JBB218" s="86"/>
      <c r="JBC218" s="86"/>
      <c r="JBD218" s="86"/>
      <c r="JBE218" s="86"/>
      <c r="JBF218" s="86"/>
      <c r="JBG218" s="86"/>
      <c r="JBH218" s="86"/>
      <c r="JBI218" s="86"/>
      <c r="JBJ218" s="86"/>
      <c r="JBK218" s="86"/>
      <c r="JBL218" s="86"/>
      <c r="JBM218" s="86"/>
      <c r="JBN218" s="86"/>
      <c r="JBO218" s="86"/>
      <c r="JBP218" s="86"/>
      <c r="JBQ218" s="86"/>
      <c r="JBR218" s="86"/>
      <c r="JBS218" s="86"/>
      <c r="JBT218" s="86"/>
      <c r="JBU218" s="86"/>
      <c r="JBV218" s="86"/>
      <c r="JBW218" s="86"/>
      <c r="JBX218" s="86"/>
      <c r="JBY218" s="86"/>
      <c r="JBZ218" s="86"/>
      <c r="JCA218" s="86"/>
      <c r="JCB218" s="86"/>
      <c r="JCC218" s="86"/>
      <c r="JCD218" s="86"/>
      <c r="JCE218" s="86"/>
      <c r="JCF218" s="86"/>
      <c r="JCG218" s="86"/>
      <c r="JCH218" s="86"/>
      <c r="JCI218" s="86"/>
      <c r="JCJ218" s="86"/>
      <c r="JCK218" s="86"/>
      <c r="JCL218" s="86"/>
      <c r="JCM218" s="86"/>
      <c r="JCN218" s="86"/>
      <c r="JCO218" s="86"/>
      <c r="JCP218" s="86"/>
      <c r="JCQ218" s="86"/>
      <c r="JCR218" s="86"/>
      <c r="JCS218" s="86"/>
      <c r="JCT218" s="86"/>
      <c r="JCU218" s="86"/>
      <c r="JCV218" s="86"/>
      <c r="JCW218" s="86"/>
      <c r="JCX218" s="86"/>
      <c r="JCY218" s="86"/>
      <c r="JCZ218" s="86"/>
      <c r="JDA218" s="86"/>
      <c r="JDB218" s="86"/>
      <c r="JDC218" s="86"/>
      <c r="JDD218" s="86"/>
      <c r="JDE218" s="86"/>
      <c r="JDF218" s="86"/>
      <c r="JDG218" s="86"/>
      <c r="JDH218" s="86"/>
      <c r="JDI218" s="86"/>
      <c r="JDJ218" s="86"/>
      <c r="JDK218" s="86"/>
      <c r="JDL218" s="86"/>
      <c r="JDM218" s="86"/>
      <c r="JDN218" s="86"/>
      <c r="JDO218" s="86"/>
      <c r="JDP218" s="86"/>
      <c r="JDQ218" s="86"/>
      <c r="JDR218" s="86"/>
      <c r="JDS218" s="86"/>
      <c r="JDT218" s="86"/>
      <c r="JDU218" s="86"/>
      <c r="JDV218" s="86"/>
      <c r="JDW218" s="86"/>
      <c r="JDX218" s="86"/>
      <c r="JDY218" s="86"/>
      <c r="JDZ218" s="86"/>
      <c r="JEA218" s="86"/>
      <c r="JEB218" s="86"/>
      <c r="JEC218" s="86"/>
      <c r="JED218" s="86"/>
      <c r="JEE218" s="86"/>
      <c r="JEF218" s="86"/>
      <c r="JEG218" s="86"/>
      <c r="JEH218" s="86"/>
      <c r="JEI218" s="86"/>
      <c r="JEJ218" s="86"/>
      <c r="JEK218" s="86"/>
      <c r="JEL218" s="86"/>
      <c r="JEM218" s="86"/>
      <c r="JEN218" s="86"/>
      <c r="JEO218" s="86"/>
      <c r="JEP218" s="86"/>
      <c r="JEQ218" s="86"/>
      <c r="JER218" s="86"/>
      <c r="JES218" s="86"/>
      <c r="JET218" s="86"/>
      <c r="JEU218" s="86"/>
      <c r="JEV218" s="86"/>
      <c r="JEW218" s="86"/>
      <c r="JEX218" s="86"/>
      <c r="JEY218" s="86"/>
      <c r="JEZ218" s="86"/>
      <c r="JFA218" s="86"/>
      <c r="JFB218" s="86"/>
      <c r="JFC218" s="86"/>
      <c r="JFD218" s="86"/>
      <c r="JFE218" s="86"/>
      <c r="JFF218" s="86"/>
      <c r="JFG218" s="86"/>
      <c r="JFH218" s="86"/>
      <c r="JFI218" s="86"/>
      <c r="JFJ218" s="86"/>
      <c r="JFK218" s="86"/>
      <c r="JFL218" s="86"/>
      <c r="JFM218" s="86"/>
      <c r="JFN218" s="86"/>
      <c r="JFO218" s="86"/>
      <c r="JFP218" s="86"/>
      <c r="JFQ218" s="86"/>
      <c r="JFR218" s="86"/>
      <c r="JFS218" s="86"/>
      <c r="JFT218" s="86"/>
      <c r="JFU218" s="86"/>
      <c r="JFV218" s="86"/>
      <c r="JFW218" s="86"/>
      <c r="JFX218" s="86"/>
      <c r="JFY218" s="86"/>
      <c r="JFZ218" s="86"/>
      <c r="JGA218" s="86"/>
      <c r="JGB218" s="86"/>
      <c r="JGC218" s="86"/>
      <c r="JGD218" s="86"/>
      <c r="JGE218" s="86"/>
      <c r="JGF218" s="86"/>
      <c r="JGG218" s="86"/>
      <c r="JGH218" s="86"/>
      <c r="JGI218" s="86"/>
      <c r="JGJ218" s="86"/>
      <c r="JGK218" s="86"/>
      <c r="JGL218" s="86"/>
      <c r="JGM218" s="86"/>
      <c r="JGN218" s="86"/>
      <c r="JGO218" s="86"/>
      <c r="JGP218" s="86"/>
      <c r="JGQ218" s="86"/>
      <c r="JGR218" s="86"/>
      <c r="JGS218" s="86"/>
      <c r="JGT218" s="86"/>
      <c r="JGU218" s="86"/>
      <c r="JGV218" s="86"/>
      <c r="JGW218" s="86"/>
      <c r="JGX218" s="86"/>
      <c r="JGY218" s="86"/>
      <c r="JGZ218" s="86"/>
      <c r="JHA218" s="86"/>
      <c r="JHB218" s="86"/>
      <c r="JHC218" s="86"/>
      <c r="JHD218" s="86"/>
      <c r="JHE218" s="86"/>
      <c r="JHF218" s="86"/>
      <c r="JHG218" s="86"/>
      <c r="JHH218" s="86"/>
      <c r="JHI218" s="86"/>
      <c r="JHJ218" s="86"/>
      <c r="JHK218" s="86"/>
      <c r="JHL218" s="86"/>
      <c r="JHM218" s="86"/>
      <c r="JHN218" s="86"/>
      <c r="JHO218" s="86"/>
      <c r="JHP218" s="86"/>
      <c r="JHQ218" s="86"/>
      <c r="JHR218" s="86"/>
      <c r="JHS218" s="86"/>
      <c r="JHT218" s="86"/>
      <c r="JHU218" s="86"/>
      <c r="JHV218" s="86"/>
      <c r="JHW218" s="86"/>
      <c r="JHX218" s="86"/>
      <c r="JHY218" s="86"/>
      <c r="JHZ218" s="86"/>
      <c r="JIA218" s="86"/>
      <c r="JIB218" s="86"/>
      <c r="JIC218" s="86"/>
      <c r="JID218" s="86"/>
      <c r="JIE218" s="86"/>
      <c r="JIF218" s="86"/>
      <c r="JIG218" s="86"/>
      <c r="JIH218" s="86"/>
      <c r="JII218" s="86"/>
      <c r="JIJ218" s="86"/>
      <c r="JIK218" s="86"/>
      <c r="JIL218" s="86"/>
      <c r="JIM218" s="86"/>
      <c r="JIN218" s="86"/>
      <c r="JIO218" s="86"/>
      <c r="JIP218" s="86"/>
      <c r="JIQ218" s="86"/>
      <c r="JIR218" s="86"/>
      <c r="JIS218" s="86"/>
      <c r="JIT218" s="86"/>
      <c r="JIU218" s="86"/>
      <c r="JIV218" s="86"/>
      <c r="JIW218" s="86"/>
      <c r="JIX218" s="86"/>
      <c r="JIY218" s="86"/>
      <c r="JIZ218" s="86"/>
      <c r="JJA218" s="86"/>
      <c r="JJB218" s="86"/>
      <c r="JJC218" s="86"/>
      <c r="JJD218" s="86"/>
      <c r="JJE218" s="86"/>
      <c r="JJF218" s="86"/>
      <c r="JJG218" s="86"/>
      <c r="JJH218" s="86"/>
      <c r="JJI218" s="86"/>
      <c r="JJJ218" s="86"/>
      <c r="JJK218" s="86"/>
      <c r="JJL218" s="86"/>
      <c r="JJM218" s="86"/>
      <c r="JJN218" s="86"/>
      <c r="JJO218" s="86"/>
      <c r="JJP218" s="86"/>
      <c r="JJQ218" s="86"/>
      <c r="JJR218" s="86"/>
      <c r="JJS218" s="86"/>
      <c r="JJT218" s="86"/>
      <c r="JJU218" s="86"/>
      <c r="JJV218" s="86"/>
      <c r="JJW218" s="86"/>
      <c r="JJX218" s="86"/>
      <c r="JJY218" s="86"/>
      <c r="JJZ218" s="86"/>
      <c r="JKA218" s="86"/>
      <c r="JKB218" s="86"/>
      <c r="JKC218" s="86"/>
      <c r="JKD218" s="86"/>
      <c r="JKE218" s="86"/>
      <c r="JKF218" s="86"/>
      <c r="JKG218" s="86"/>
      <c r="JKH218" s="86"/>
      <c r="JKI218" s="86"/>
      <c r="JKJ218" s="86"/>
      <c r="JKK218" s="86"/>
      <c r="JKL218" s="86"/>
      <c r="JKM218" s="86"/>
      <c r="JKN218" s="86"/>
      <c r="JKO218" s="86"/>
      <c r="JKP218" s="86"/>
      <c r="JKQ218" s="86"/>
      <c r="JKR218" s="86"/>
      <c r="JKS218" s="86"/>
      <c r="JKT218" s="86"/>
      <c r="JKU218" s="86"/>
      <c r="JKV218" s="86"/>
      <c r="JKW218" s="86"/>
      <c r="JKX218" s="86"/>
      <c r="JKY218" s="86"/>
      <c r="JKZ218" s="86"/>
      <c r="JLA218" s="86"/>
      <c r="JLB218" s="86"/>
      <c r="JLC218" s="86"/>
      <c r="JLD218" s="86"/>
      <c r="JLE218" s="86"/>
      <c r="JLF218" s="86"/>
      <c r="JLG218" s="86"/>
      <c r="JLH218" s="86"/>
      <c r="JLI218" s="86"/>
      <c r="JLJ218" s="86"/>
      <c r="JLK218" s="86"/>
      <c r="JLL218" s="86"/>
      <c r="JLM218" s="86"/>
      <c r="JLN218" s="86"/>
      <c r="JLO218" s="86"/>
      <c r="JLP218" s="86"/>
      <c r="JLQ218" s="86"/>
      <c r="JLR218" s="86"/>
      <c r="JLS218" s="86"/>
      <c r="JLT218" s="86"/>
      <c r="JLU218" s="86"/>
      <c r="JLV218" s="86"/>
      <c r="JLW218" s="86"/>
      <c r="JLX218" s="86"/>
      <c r="JLY218" s="86"/>
      <c r="JLZ218" s="86"/>
      <c r="JMA218" s="86"/>
      <c r="JMB218" s="86"/>
      <c r="JMC218" s="86"/>
      <c r="JMD218" s="86"/>
      <c r="JME218" s="86"/>
      <c r="JMF218" s="86"/>
      <c r="JMG218" s="86"/>
      <c r="JMH218" s="86"/>
      <c r="JMI218" s="86"/>
      <c r="JMJ218" s="86"/>
      <c r="JMK218" s="86"/>
      <c r="JML218" s="86"/>
      <c r="JMM218" s="86"/>
      <c r="JMN218" s="86"/>
      <c r="JMO218" s="86"/>
      <c r="JMP218" s="86"/>
      <c r="JMQ218" s="86"/>
      <c r="JMR218" s="86"/>
      <c r="JMS218" s="86"/>
      <c r="JMT218" s="86"/>
      <c r="JMU218" s="86"/>
      <c r="JMV218" s="86"/>
      <c r="JMW218" s="86"/>
      <c r="JMX218" s="86"/>
      <c r="JMY218" s="86"/>
      <c r="JMZ218" s="86"/>
      <c r="JNA218" s="86"/>
      <c r="JNB218" s="86"/>
      <c r="JNC218" s="86"/>
      <c r="JND218" s="86"/>
      <c r="JNE218" s="86"/>
      <c r="JNF218" s="86"/>
      <c r="JNG218" s="86"/>
      <c r="JNH218" s="86"/>
      <c r="JNI218" s="86"/>
      <c r="JNJ218" s="86"/>
      <c r="JNK218" s="86"/>
      <c r="JNL218" s="86"/>
      <c r="JNM218" s="86"/>
      <c r="JNN218" s="86"/>
      <c r="JNO218" s="86"/>
      <c r="JNP218" s="86"/>
      <c r="JNQ218" s="86"/>
      <c r="JNR218" s="86"/>
      <c r="JNS218" s="86"/>
      <c r="JNT218" s="86"/>
      <c r="JNU218" s="86"/>
      <c r="JNV218" s="86"/>
      <c r="JNW218" s="86"/>
      <c r="JNX218" s="86"/>
      <c r="JNY218" s="86"/>
      <c r="JNZ218" s="86"/>
      <c r="JOA218" s="86"/>
      <c r="JOB218" s="86"/>
      <c r="JOC218" s="86"/>
      <c r="JOD218" s="86"/>
      <c r="JOE218" s="86"/>
      <c r="JOF218" s="86"/>
      <c r="JOG218" s="86"/>
      <c r="JOH218" s="86"/>
      <c r="JOI218" s="86"/>
      <c r="JOJ218" s="86"/>
      <c r="JOK218" s="86"/>
      <c r="JOL218" s="86"/>
      <c r="JOM218" s="86"/>
      <c r="JON218" s="86"/>
      <c r="JOO218" s="86"/>
      <c r="JOP218" s="86"/>
      <c r="JOQ218" s="86"/>
      <c r="JOR218" s="86"/>
      <c r="JOS218" s="86"/>
      <c r="JOT218" s="86"/>
      <c r="JOU218" s="86"/>
      <c r="JOV218" s="86"/>
      <c r="JOW218" s="86"/>
      <c r="JOX218" s="86"/>
      <c r="JOY218" s="86"/>
      <c r="JOZ218" s="86"/>
      <c r="JPA218" s="86"/>
      <c r="JPB218" s="86"/>
      <c r="JPC218" s="86"/>
      <c r="JPD218" s="86"/>
      <c r="JPE218" s="86"/>
      <c r="JPF218" s="86"/>
      <c r="JPG218" s="86"/>
      <c r="JPH218" s="86"/>
      <c r="JPI218" s="86"/>
      <c r="JPJ218" s="86"/>
      <c r="JPK218" s="86"/>
      <c r="JPL218" s="86"/>
      <c r="JPM218" s="86"/>
      <c r="JPN218" s="86"/>
      <c r="JPO218" s="86"/>
      <c r="JPP218" s="86"/>
      <c r="JPQ218" s="86"/>
      <c r="JPR218" s="86"/>
      <c r="JPS218" s="86"/>
      <c r="JPT218" s="86"/>
      <c r="JPU218" s="86"/>
      <c r="JPV218" s="86"/>
      <c r="JPW218" s="86"/>
      <c r="JPX218" s="86"/>
      <c r="JPY218" s="86"/>
      <c r="JPZ218" s="86"/>
      <c r="JQA218" s="86"/>
      <c r="JQB218" s="86"/>
      <c r="JQC218" s="86"/>
      <c r="JQD218" s="86"/>
      <c r="JQE218" s="86"/>
      <c r="JQF218" s="86"/>
      <c r="JQG218" s="86"/>
      <c r="JQH218" s="86"/>
      <c r="JQI218" s="86"/>
      <c r="JQJ218" s="86"/>
      <c r="JQK218" s="86"/>
      <c r="JQL218" s="86"/>
      <c r="JQM218" s="86"/>
      <c r="JQN218" s="86"/>
      <c r="JQO218" s="86"/>
      <c r="JQP218" s="86"/>
      <c r="JQQ218" s="86"/>
      <c r="JQR218" s="86"/>
      <c r="JQS218" s="86"/>
      <c r="JQT218" s="86"/>
      <c r="JQU218" s="86"/>
      <c r="JQV218" s="86"/>
      <c r="JQW218" s="86"/>
      <c r="JQX218" s="86"/>
      <c r="JQY218" s="86"/>
      <c r="JQZ218" s="86"/>
      <c r="JRA218" s="86"/>
      <c r="JRB218" s="86"/>
      <c r="JRC218" s="86"/>
      <c r="JRD218" s="86"/>
      <c r="JRE218" s="86"/>
      <c r="JRF218" s="86"/>
      <c r="JRG218" s="86"/>
      <c r="JRH218" s="86"/>
      <c r="JRI218" s="86"/>
      <c r="JRJ218" s="86"/>
      <c r="JRK218" s="86"/>
      <c r="JRL218" s="86"/>
      <c r="JRM218" s="86"/>
      <c r="JRN218" s="86"/>
      <c r="JRO218" s="86"/>
      <c r="JRP218" s="86"/>
      <c r="JRQ218" s="86"/>
      <c r="JRR218" s="86"/>
      <c r="JRS218" s="86"/>
      <c r="JRT218" s="86"/>
      <c r="JRU218" s="86"/>
      <c r="JRV218" s="86"/>
      <c r="JRW218" s="86"/>
      <c r="JRX218" s="86"/>
      <c r="JRY218" s="86"/>
      <c r="JRZ218" s="86"/>
      <c r="JSA218" s="86"/>
      <c r="JSB218" s="86"/>
      <c r="JSC218" s="86"/>
      <c r="JSD218" s="86"/>
      <c r="JSE218" s="86"/>
      <c r="JSF218" s="86"/>
      <c r="JSG218" s="86"/>
      <c r="JSH218" s="86"/>
      <c r="JSI218" s="86"/>
      <c r="JSJ218" s="86"/>
      <c r="JSK218" s="86"/>
      <c r="JSL218" s="86"/>
      <c r="JSM218" s="86"/>
      <c r="JSN218" s="86"/>
      <c r="JSO218" s="86"/>
      <c r="JSP218" s="86"/>
      <c r="JSQ218" s="86"/>
      <c r="JSR218" s="86"/>
      <c r="JSS218" s="86"/>
      <c r="JST218" s="86"/>
      <c r="JSU218" s="86"/>
      <c r="JSV218" s="86"/>
      <c r="JSW218" s="86"/>
      <c r="JSX218" s="86"/>
      <c r="JSY218" s="86"/>
      <c r="JSZ218" s="86"/>
      <c r="JTA218" s="86"/>
      <c r="JTB218" s="86"/>
      <c r="JTC218" s="86"/>
      <c r="JTD218" s="86"/>
      <c r="JTE218" s="86"/>
      <c r="JTF218" s="86"/>
      <c r="JTG218" s="86"/>
      <c r="JTH218" s="86"/>
      <c r="JTI218" s="86"/>
      <c r="JTJ218" s="86"/>
      <c r="JTK218" s="86"/>
      <c r="JTL218" s="86"/>
      <c r="JTM218" s="86"/>
      <c r="JTN218" s="86"/>
      <c r="JTO218" s="86"/>
      <c r="JTP218" s="86"/>
      <c r="JTQ218" s="86"/>
      <c r="JTR218" s="86"/>
      <c r="JTS218" s="86"/>
      <c r="JTT218" s="86"/>
      <c r="JTU218" s="86"/>
      <c r="JTV218" s="86"/>
      <c r="JTW218" s="86"/>
      <c r="JTX218" s="86"/>
      <c r="JTY218" s="86"/>
      <c r="JTZ218" s="86"/>
      <c r="JUA218" s="86"/>
      <c r="JUB218" s="86"/>
      <c r="JUC218" s="86"/>
      <c r="JUD218" s="86"/>
      <c r="JUE218" s="86"/>
      <c r="JUF218" s="86"/>
      <c r="JUG218" s="86"/>
      <c r="JUH218" s="86"/>
      <c r="JUI218" s="86"/>
      <c r="JUJ218" s="86"/>
      <c r="JUK218" s="86"/>
      <c r="JUL218" s="86"/>
      <c r="JUM218" s="86"/>
      <c r="JUN218" s="86"/>
      <c r="JUO218" s="86"/>
      <c r="JUP218" s="86"/>
      <c r="JUQ218" s="86"/>
      <c r="JUR218" s="86"/>
      <c r="JUS218" s="86"/>
      <c r="JUT218" s="86"/>
      <c r="JUU218" s="86"/>
      <c r="JUV218" s="86"/>
      <c r="JUW218" s="86"/>
      <c r="JUX218" s="86"/>
      <c r="JUY218" s="86"/>
      <c r="JUZ218" s="86"/>
      <c r="JVA218" s="86"/>
      <c r="JVB218" s="86"/>
      <c r="JVC218" s="86"/>
      <c r="JVD218" s="86"/>
      <c r="JVE218" s="86"/>
      <c r="JVF218" s="86"/>
      <c r="JVG218" s="86"/>
      <c r="JVH218" s="86"/>
      <c r="JVI218" s="86"/>
      <c r="JVJ218" s="86"/>
      <c r="JVK218" s="86"/>
      <c r="JVL218" s="86"/>
      <c r="JVM218" s="86"/>
      <c r="JVN218" s="86"/>
      <c r="JVO218" s="86"/>
      <c r="JVP218" s="86"/>
      <c r="JVQ218" s="86"/>
      <c r="JVR218" s="86"/>
      <c r="JVS218" s="86"/>
      <c r="JVT218" s="86"/>
      <c r="JVU218" s="86"/>
      <c r="JVV218" s="86"/>
      <c r="JVW218" s="86"/>
      <c r="JVX218" s="86"/>
      <c r="JVY218" s="86"/>
      <c r="JVZ218" s="86"/>
      <c r="JWA218" s="86"/>
      <c r="JWB218" s="86"/>
      <c r="JWC218" s="86"/>
      <c r="JWD218" s="86"/>
      <c r="JWE218" s="86"/>
      <c r="JWF218" s="86"/>
      <c r="JWG218" s="86"/>
      <c r="JWH218" s="86"/>
      <c r="JWI218" s="86"/>
      <c r="JWJ218" s="86"/>
      <c r="JWK218" s="86"/>
      <c r="JWL218" s="86"/>
      <c r="JWM218" s="86"/>
      <c r="JWN218" s="86"/>
      <c r="JWO218" s="86"/>
      <c r="JWP218" s="86"/>
      <c r="JWQ218" s="86"/>
      <c r="JWR218" s="86"/>
      <c r="JWS218" s="86"/>
      <c r="JWT218" s="86"/>
      <c r="JWU218" s="86"/>
      <c r="JWV218" s="86"/>
      <c r="JWW218" s="86"/>
      <c r="JWX218" s="86"/>
      <c r="JWY218" s="86"/>
      <c r="JWZ218" s="86"/>
      <c r="JXA218" s="86"/>
      <c r="JXB218" s="86"/>
      <c r="JXC218" s="86"/>
      <c r="JXD218" s="86"/>
      <c r="JXE218" s="86"/>
      <c r="JXF218" s="86"/>
      <c r="JXG218" s="86"/>
      <c r="JXH218" s="86"/>
      <c r="JXI218" s="86"/>
      <c r="JXJ218" s="86"/>
      <c r="JXK218" s="86"/>
      <c r="JXL218" s="86"/>
      <c r="JXM218" s="86"/>
      <c r="JXN218" s="86"/>
      <c r="JXO218" s="86"/>
      <c r="JXP218" s="86"/>
      <c r="JXQ218" s="86"/>
      <c r="JXR218" s="86"/>
      <c r="JXS218" s="86"/>
      <c r="JXT218" s="86"/>
      <c r="JXU218" s="86"/>
      <c r="JXV218" s="86"/>
      <c r="JXW218" s="86"/>
      <c r="JXX218" s="86"/>
      <c r="JXY218" s="86"/>
      <c r="JXZ218" s="86"/>
      <c r="JYA218" s="86"/>
      <c r="JYB218" s="86"/>
      <c r="JYC218" s="86"/>
      <c r="JYD218" s="86"/>
      <c r="JYE218" s="86"/>
      <c r="JYF218" s="86"/>
      <c r="JYG218" s="86"/>
      <c r="JYH218" s="86"/>
      <c r="JYI218" s="86"/>
      <c r="JYJ218" s="86"/>
      <c r="JYK218" s="86"/>
      <c r="JYL218" s="86"/>
      <c r="JYM218" s="86"/>
      <c r="JYN218" s="86"/>
      <c r="JYO218" s="86"/>
      <c r="JYP218" s="86"/>
      <c r="JYQ218" s="86"/>
      <c r="JYR218" s="86"/>
      <c r="JYS218" s="86"/>
      <c r="JYT218" s="86"/>
      <c r="JYU218" s="86"/>
      <c r="JYV218" s="86"/>
      <c r="JYW218" s="86"/>
      <c r="JYX218" s="86"/>
      <c r="JYY218" s="86"/>
      <c r="JYZ218" s="86"/>
      <c r="JZA218" s="86"/>
      <c r="JZB218" s="86"/>
      <c r="JZC218" s="86"/>
      <c r="JZD218" s="86"/>
      <c r="JZE218" s="86"/>
      <c r="JZF218" s="86"/>
      <c r="JZG218" s="86"/>
      <c r="JZH218" s="86"/>
      <c r="JZI218" s="86"/>
      <c r="JZJ218" s="86"/>
      <c r="JZK218" s="86"/>
      <c r="JZL218" s="86"/>
      <c r="JZM218" s="86"/>
      <c r="JZN218" s="86"/>
      <c r="JZO218" s="86"/>
      <c r="JZP218" s="86"/>
      <c r="JZQ218" s="86"/>
      <c r="JZR218" s="86"/>
      <c r="JZS218" s="86"/>
      <c r="JZT218" s="86"/>
      <c r="JZU218" s="86"/>
      <c r="JZV218" s="86"/>
      <c r="JZW218" s="86"/>
      <c r="JZX218" s="86"/>
      <c r="JZY218" s="86"/>
      <c r="JZZ218" s="86"/>
      <c r="KAA218" s="86"/>
      <c r="KAB218" s="86"/>
      <c r="KAC218" s="86"/>
      <c r="KAD218" s="86"/>
      <c r="KAE218" s="86"/>
      <c r="KAF218" s="86"/>
      <c r="KAG218" s="86"/>
      <c r="KAH218" s="86"/>
      <c r="KAI218" s="86"/>
      <c r="KAJ218" s="86"/>
      <c r="KAK218" s="86"/>
      <c r="KAL218" s="86"/>
      <c r="KAM218" s="86"/>
      <c r="KAN218" s="86"/>
      <c r="KAO218" s="86"/>
      <c r="KAP218" s="86"/>
      <c r="KAQ218" s="86"/>
      <c r="KAR218" s="86"/>
      <c r="KAS218" s="86"/>
      <c r="KAT218" s="86"/>
      <c r="KAU218" s="86"/>
      <c r="KAV218" s="86"/>
      <c r="KAW218" s="86"/>
      <c r="KAX218" s="86"/>
      <c r="KAY218" s="86"/>
      <c r="KAZ218" s="86"/>
      <c r="KBA218" s="86"/>
      <c r="KBB218" s="86"/>
      <c r="KBC218" s="86"/>
      <c r="KBD218" s="86"/>
      <c r="KBE218" s="86"/>
      <c r="KBF218" s="86"/>
      <c r="KBG218" s="86"/>
      <c r="KBH218" s="86"/>
      <c r="KBI218" s="86"/>
      <c r="KBJ218" s="86"/>
      <c r="KBK218" s="86"/>
      <c r="KBL218" s="86"/>
      <c r="KBM218" s="86"/>
      <c r="KBN218" s="86"/>
      <c r="KBO218" s="86"/>
      <c r="KBP218" s="86"/>
      <c r="KBQ218" s="86"/>
      <c r="KBR218" s="86"/>
      <c r="KBS218" s="86"/>
      <c r="KBT218" s="86"/>
      <c r="KBU218" s="86"/>
      <c r="KBV218" s="86"/>
      <c r="KBW218" s="86"/>
      <c r="KBX218" s="86"/>
      <c r="KBY218" s="86"/>
      <c r="KBZ218" s="86"/>
      <c r="KCA218" s="86"/>
      <c r="KCB218" s="86"/>
      <c r="KCC218" s="86"/>
      <c r="KCD218" s="86"/>
      <c r="KCE218" s="86"/>
      <c r="KCF218" s="86"/>
      <c r="KCG218" s="86"/>
      <c r="KCH218" s="86"/>
      <c r="KCI218" s="86"/>
      <c r="KCJ218" s="86"/>
      <c r="KCK218" s="86"/>
      <c r="KCL218" s="86"/>
      <c r="KCM218" s="86"/>
      <c r="KCN218" s="86"/>
      <c r="KCO218" s="86"/>
      <c r="KCP218" s="86"/>
      <c r="KCQ218" s="86"/>
      <c r="KCR218" s="86"/>
      <c r="KCS218" s="86"/>
      <c r="KCT218" s="86"/>
      <c r="KCU218" s="86"/>
      <c r="KCV218" s="86"/>
      <c r="KCW218" s="86"/>
      <c r="KCX218" s="86"/>
      <c r="KCY218" s="86"/>
      <c r="KCZ218" s="86"/>
      <c r="KDA218" s="86"/>
      <c r="KDB218" s="86"/>
      <c r="KDC218" s="86"/>
      <c r="KDD218" s="86"/>
      <c r="KDE218" s="86"/>
      <c r="KDF218" s="86"/>
      <c r="KDG218" s="86"/>
      <c r="KDH218" s="86"/>
      <c r="KDI218" s="86"/>
      <c r="KDJ218" s="86"/>
      <c r="KDK218" s="86"/>
      <c r="KDL218" s="86"/>
      <c r="KDM218" s="86"/>
      <c r="KDN218" s="86"/>
      <c r="KDO218" s="86"/>
      <c r="KDP218" s="86"/>
      <c r="KDQ218" s="86"/>
      <c r="KDR218" s="86"/>
      <c r="KDS218" s="86"/>
      <c r="KDT218" s="86"/>
      <c r="KDU218" s="86"/>
      <c r="KDV218" s="86"/>
      <c r="KDW218" s="86"/>
      <c r="KDX218" s="86"/>
      <c r="KDY218" s="86"/>
      <c r="KDZ218" s="86"/>
      <c r="KEA218" s="86"/>
      <c r="KEB218" s="86"/>
      <c r="KEC218" s="86"/>
      <c r="KED218" s="86"/>
      <c r="KEE218" s="86"/>
      <c r="KEF218" s="86"/>
      <c r="KEG218" s="86"/>
      <c r="KEH218" s="86"/>
      <c r="KEI218" s="86"/>
      <c r="KEJ218" s="86"/>
      <c r="KEK218" s="86"/>
      <c r="KEL218" s="86"/>
      <c r="KEM218" s="86"/>
      <c r="KEN218" s="86"/>
      <c r="KEO218" s="86"/>
      <c r="KEP218" s="86"/>
      <c r="KEQ218" s="86"/>
      <c r="KER218" s="86"/>
      <c r="KES218" s="86"/>
      <c r="KET218" s="86"/>
      <c r="KEU218" s="86"/>
      <c r="KEV218" s="86"/>
      <c r="KEW218" s="86"/>
      <c r="KEX218" s="86"/>
      <c r="KEY218" s="86"/>
      <c r="KEZ218" s="86"/>
      <c r="KFA218" s="86"/>
      <c r="KFB218" s="86"/>
      <c r="KFC218" s="86"/>
      <c r="KFD218" s="86"/>
      <c r="KFE218" s="86"/>
      <c r="KFF218" s="86"/>
      <c r="KFG218" s="86"/>
      <c r="KFH218" s="86"/>
      <c r="KFI218" s="86"/>
      <c r="KFJ218" s="86"/>
      <c r="KFK218" s="86"/>
      <c r="KFL218" s="86"/>
      <c r="KFM218" s="86"/>
      <c r="KFN218" s="86"/>
      <c r="KFO218" s="86"/>
      <c r="KFP218" s="86"/>
      <c r="KFQ218" s="86"/>
      <c r="KFR218" s="86"/>
      <c r="KFS218" s="86"/>
      <c r="KFT218" s="86"/>
      <c r="KFU218" s="86"/>
      <c r="KFV218" s="86"/>
      <c r="KFW218" s="86"/>
      <c r="KFX218" s="86"/>
      <c r="KFY218" s="86"/>
      <c r="KFZ218" s="86"/>
      <c r="KGA218" s="86"/>
      <c r="KGB218" s="86"/>
      <c r="KGC218" s="86"/>
      <c r="KGD218" s="86"/>
      <c r="KGE218" s="86"/>
      <c r="KGF218" s="86"/>
      <c r="KGG218" s="86"/>
      <c r="KGH218" s="86"/>
      <c r="KGI218" s="86"/>
      <c r="KGJ218" s="86"/>
      <c r="KGK218" s="86"/>
      <c r="KGL218" s="86"/>
      <c r="KGM218" s="86"/>
      <c r="KGN218" s="86"/>
      <c r="KGO218" s="86"/>
      <c r="KGP218" s="86"/>
      <c r="KGQ218" s="86"/>
      <c r="KGR218" s="86"/>
      <c r="KGS218" s="86"/>
      <c r="KGT218" s="86"/>
      <c r="KGU218" s="86"/>
      <c r="KGV218" s="86"/>
      <c r="KGW218" s="86"/>
      <c r="KGX218" s="86"/>
      <c r="KGY218" s="86"/>
      <c r="KGZ218" s="86"/>
      <c r="KHA218" s="86"/>
      <c r="KHB218" s="86"/>
      <c r="KHC218" s="86"/>
      <c r="KHD218" s="86"/>
      <c r="KHE218" s="86"/>
      <c r="KHF218" s="86"/>
      <c r="KHG218" s="86"/>
      <c r="KHH218" s="86"/>
      <c r="KHI218" s="86"/>
      <c r="KHJ218" s="86"/>
      <c r="KHK218" s="86"/>
      <c r="KHL218" s="86"/>
      <c r="KHM218" s="86"/>
      <c r="KHN218" s="86"/>
      <c r="KHO218" s="86"/>
      <c r="KHP218" s="86"/>
      <c r="KHQ218" s="86"/>
      <c r="KHR218" s="86"/>
      <c r="KHS218" s="86"/>
      <c r="KHT218" s="86"/>
      <c r="KHU218" s="86"/>
      <c r="KHV218" s="86"/>
      <c r="KHW218" s="86"/>
      <c r="KHX218" s="86"/>
      <c r="KHY218" s="86"/>
      <c r="KHZ218" s="86"/>
      <c r="KIA218" s="86"/>
      <c r="KIB218" s="86"/>
      <c r="KIC218" s="86"/>
      <c r="KID218" s="86"/>
      <c r="KIE218" s="86"/>
      <c r="KIF218" s="86"/>
      <c r="KIG218" s="86"/>
      <c r="KIH218" s="86"/>
      <c r="KII218" s="86"/>
      <c r="KIJ218" s="86"/>
      <c r="KIK218" s="86"/>
      <c r="KIL218" s="86"/>
      <c r="KIM218" s="86"/>
      <c r="KIN218" s="86"/>
      <c r="KIO218" s="86"/>
      <c r="KIP218" s="86"/>
      <c r="KIQ218" s="86"/>
      <c r="KIR218" s="86"/>
      <c r="KIS218" s="86"/>
      <c r="KIT218" s="86"/>
      <c r="KIU218" s="86"/>
      <c r="KIV218" s="86"/>
      <c r="KIW218" s="86"/>
      <c r="KIX218" s="86"/>
      <c r="KIY218" s="86"/>
      <c r="KIZ218" s="86"/>
      <c r="KJA218" s="86"/>
      <c r="KJB218" s="86"/>
      <c r="KJC218" s="86"/>
      <c r="KJD218" s="86"/>
      <c r="KJE218" s="86"/>
      <c r="KJF218" s="86"/>
      <c r="KJG218" s="86"/>
      <c r="KJH218" s="86"/>
      <c r="KJI218" s="86"/>
      <c r="KJJ218" s="86"/>
      <c r="KJK218" s="86"/>
      <c r="KJL218" s="86"/>
      <c r="KJM218" s="86"/>
      <c r="KJN218" s="86"/>
      <c r="KJO218" s="86"/>
      <c r="KJP218" s="86"/>
      <c r="KJQ218" s="86"/>
      <c r="KJR218" s="86"/>
      <c r="KJS218" s="86"/>
      <c r="KJT218" s="86"/>
      <c r="KJU218" s="86"/>
      <c r="KJV218" s="86"/>
      <c r="KJW218" s="86"/>
      <c r="KJX218" s="86"/>
      <c r="KJY218" s="86"/>
      <c r="KJZ218" s="86"/>
      <c r="KKA218" s="86"/>
      <c r="KKB218" s="86"/>
      <c r="KKC218" s="86"/>
      <c r="KKD218" s="86"/>
      <c r="KKE218" s="86"/>
      <c r="KKF218" s="86"/>
      <c r="KKG218" s="86"/>
      <c r="KKH218" s="86"/>
      <c r="KKI218" s="86"/>
      <c r="KKJ218" s="86"/>
      <c r="KKK218" s="86"/>
      <c r="KKL218" s="86"/>
      <c r="KKM218" s="86"/>
      <c r="KKN218" s="86"/>
      <c r="KKO218" s="86"/>
      <c r="KKP218" s="86"/>
      <c r="KKQ218" s="86"/>
      <c r="KKR218" s="86"/>
      <c r="KKS218" s="86"/>
      <c r="KKT218" s="86"/>
      <c r="KKU218" s="86"/>
      <c r="KKV218" s="86"/>
      <c r="KKW218" s="86"/>
      <c r="KKX218" s="86"/>
      <c r="KKY218" s="86"/>
      <c r="KKZ218" s="86"/>
      <c r="KLA218" s="86"/>
      <c r="KLB218" s="86"/>
      <c r="KLC218" s="86"/>
      <c r="KLD218" s="86"/>
      <c r="KLE218" s="86"/>
      <c r="KLF218" s="86"/>
      <c r="KLG218" s="86"/>
      <c r="KLH218" s="86"/>
      <c r="KLI218" s="86"/>
      <c r="KLJ218" s="86"/>
      <c r="KLK218" s="86"/>
      <c r="KLL218" s="86"/>
      <c r="KLM218" s="86"/>
      <c r="KLN218" s="86"/>
      <c r="KLO218" s="86"/>
      <c r="KLP218" s="86"/>
      <c r="KLQ218" s="86"/>
      <c r="KLR218" s="86"/>
      <c r="KLS218" s="86"/>
      <c r="KLT218" s="86"/>
      <c r="KLU218" s="86"/>
      <c r="KLV218" s="86"/>
      <c r="KLW218" s="86"/>
      <c r="KLX218" s="86"/>
      <c r="KLY218" s="86"/>
      <c r="KLZ218" s="86"/>
      <c r="KMA218" s="86"/>
      <c r="KMB218" s="86"/>
      <c r="KMC218" s="86"/>
      <c r="KMD218" s="86"/>
      <c r="KME218" s="86"/>
      <c r="KMF218" s="86"/>
      <c r="KMG218" s="86"/>
      <c r="KMH218" s="86"/>
      <c r="KMI218" s="86"/>
      <c r="KMJ218" s="86"/>
      <c r="KMK218" s="86"/>
      <c r="KML218" s="86"/>
      <c r="KMM218" s="86"/>
      <c r="KMN218" s="86"/>
      <c r="KMO218" s="86"/>
      <c r="KMP218" s="86"/>
      <c r="KMQ218" s="86"/>
      <c r="KMR218" s="86"/>
      <c r="KMS218" s="86"/>
      <c r="KMT218" s="86"/>
      <c r="KMU218" s="86"/>
      <c r="KMV218" s="86"/>
      <c r="KMW218" s="86"/>
      <c r="KMX218" s="86"/>
      <c r="KMY218" s="86"/>
      <c r="KMZ218" s="86"/>
      <c r="KNA218" s="86"/>
      <c r="KNB218" s="86"/>
      <c r="KNC218" s="86"/>
      <c r="KND218" s="86"/>
      <c r="KNE218" s="86"/>
      <c r="KNF218" s="86"/>
      <c r="KNG218" s="86"/>
      <c r="KNH218" s="86"/>
      <c r="KNI218" s="86"/>
      <c r="KNJ218" s="86"/>
      <c r="KNK218" s="86"/>
      <c r="KNL218" s="86"/>
      <c r="KNM218" s="86"/>
      <c r="KNN218" s="86"/>
      <c r="KNO218" s="86"/>
      <c r="KNP218" s="86"/>
      <c r="KNQ218" s="86"/>
      <c r="KNR218" s="86"/>
      <c r="KNS218" s="86"/>
      <c r="KNT218" s="86"/>
      <c r="KNU218" s="86"/>
      <c r="KNV218" s="86"/>
      <c r="KNW218" s="86"/>
      <c r="KNX218" s="86"/>
      <c r="KNY218" s="86"/>
      <c r="KNZ218" s="86"/>
      <c r="KOA218" s="86"/>
      <c r="KOB218" s="86"/>
      <c r="KOC218" s="86"/>
      <c r="KOD218" s="86"/>
      <c r="KOE218" s="86"/>
      <c r="KOF218" s="86"/>
      <c r="KOG218" s="86"/>
      <c r="KOH218" s="86"/>
      <c r="KOI218" s="86"/>
      <c r="KOJ218" s="86"/>
      <c r="KOK218" s="86"/>
      <c r="KOL218" s="86"/>
      <c r="KOM218" s="86"/>
      <c r="KON218" s="86"/>
      <c r="KOO218" s="86"/>
      <c r="KOP218" s="86"/>
      <c r="KOQ218" s="86"/>
      <c r="KOR218" s="86"/>
      <c r="KOS218" s="86"/>
      <c r="KOT218" s="86"/>
      <c r="KOU218" s="86"/>
      <c r="KOV218" s="86"/>
      <c r="KOW218" s="86"/>
      <c r="KOX218" s="86"/>
      <c r="KOY218" s="86"/>
      <c r="KOZ218" s="86"/>
      <c r="KPA218" s="86"/>
      <c r="KPB218" s="86"/>
      <c r="KPC218" s="86"/>
      <c r="KPD218" s="86"/>
      <c r="KPE218" s="86"/>
      <c r="KPF218" s="86"/>
      <c r="KPG218" s="86"/>
      <c r="KPH218" s="86"/>
      <c r="KPI218" s="86"/>
      <c r="KPJ218" s="86"/>
      <c r="KPK218" s="86"/>
      <c r="KPL218" s="86"/>
      <c r="KPM218" s="86"/>
      <c r="KPN218" s="86"/>
      <c r="KPO218" s="86"/>
      <c r="KPP218" s="86"/>
      <c r="KPQ218" s="86"/>
      <c r="KPR218" s="86"/>
      <c r="KPS218" s="86"/>
      <c r="KPT218" s="86"/>
      <c r="KPU218" s="86"/>
      <c r="KPV218" s="86"/>
      <c r="KPW218" s="86"/>
      <c r="KPX218" s="86"/>
      <c r="KPY218" s="86"/>
      <c r="KPZ218" s="86"/>
      <c r="KQA218" s="86"/>
      <c r="KQB218" s="86"/>
      <c r="KQC218" s="86"/>
      <c r="KQD218" s="86"/>
      <c r="KQE218" s="86"/>
      <c r="KQF218" s="86"/>
      <c r="KQG218" s="86"/>
      <c r="KQH218" s="86"/>
      <c r="KQI218" s="86"/>
      <c r="KQJ218" s="86"/>
      <c r="KQK218" s="86"/>
      <c r="KQL218" s="86"/>
      <c r="KQM218" s="86"/>
      <c r="KQN218" s="86"/>
      <c r="KQO218" s="86"/>
      <c r="KQP218" s="86"/>
      <c r="KQQ218" s="86"/>
      <c r="KQR218" s="86"/>
      <c r="KQS218" s="86"/>
      <c r="KQT218" s="86"/>
      <c r="KQU218" s="86"/>
      <c r="KQV218" s="86"/>
      <c r="KQW218" s="86"/>
      <c r="KQX218" s="86"/>
      <c r="KQY218" s="86"/>
      <c r="KQZ218" s="86"/>
      <c r="KRA218" s="86"/>
      <c r="KRB218" s="86"/>
      <c r="KRC218" s="86"/>
      <c r="KRD218" s="86"/>
      <c r="KRE218" s="86"/>
      <c r="KRF218" s="86"/>
      <c r="KRG218" s="86"/>
      <c r="KRH218" s="86"/>
      <c r="KRI218" s="86"/>
      <c r="KRJ218" s="86"/>
      <c r="KRK218" s="86"/>
      <c r="KRL218" s="86"/>
      <c r="KRM218" s="86"/>
      <c r="KRN218" s="86"/>
      <c r="KRO218" s="86"/>
      <c r="KRP218" s="86"/>
      <c r="KRQ218" s="86"/>
      <c r="KRR218" s="86"/>
      <c r="KRS218" s="86"/>
      <c r="KRT218" s="86"/>
      <c r="KRU218" s="86"/>
      <c r="KRV218" s="86"/>
      <c r="KRW218" s="86"/>
      <c r="KRX218" s="86"/>
      <c r="KRY218" s="86"/>
      <c r="KRZ218" s="86"/>
      <c r="KSA218" s="86"/>
      <c r="KSB218" s="86"/>
      <c r="KSC218" s="86"/>
      <c r="KSD218" s="86"/>
      <c r="KSE218" s="86"/>
      <c r="KSF218" s="86"/>
      <c r="KSG218" s="86"/>
      <c r="KSH218" s="86"/>
      <c r="KSI218" s="86"/>
      <c r="KSJ218" s="86"/>
      <c r="KSK218" s="86"/>
      <c r="KSL218" s="86"/>
      <c r="KSM218" s="86"/>
      <c r="KSN218" s="86"/>
      <c r="KSO218" s="86"/>
      <c r="KSP218" s="86"/>
      <c r="KSQ218" s="86"/>
      <c r="KSR218" s="86"/>
      <c r="KSS218" s="86"/>
      <c r="KST218" s="86"/>
      <c r="KSU218" s="86"/>
      <c r="KSV218" s="86"/>
      <c r="KSW218" s="86"/>
      <c r="KSX218" s="86"/>
      <c r="KSY218" s="86"/>
      <c r="KSZ218" s="86"/>
      <c r="KTA218" s="86"/>
      <c r="KTB218" s="86"/>
      <c r="KTC218" s="86"/>
      <c r="KTD218" s="86"/>
      <c r="KTE218" s="86"/>
      <c r="KTF218" s="86"/>
      <c r="KTG218" s="86"/>
      <c r="KTH218" s="86"/>
      <c r="KTI218" s="86"/>
      <c r="KTJ218" s="86"/>
      <c r="KTK218" s="86"/>
      <c r="KTL218" s="86"/>
      <c r="KTM218" s="86"/>
      <c r="KTN218" s="86"/>
      <c r="KTO218" s="86"/>
      <c r="KTP218" s="86"/>
      <c r="KTQ218" s="86"/>
      <c r="KTR218" s="86"/>
      <c r="KTS218" s="86"/>
      <c r="KTT218" s="86"/>
      <c r="KTU218" s="86"/>
      <c r="KTV218" s="86"/>
      <c r="KTW218" s="86"/>
      <c r="KTX218" s="86"/>
      <c r="KTY218" s="86"/>
      <c r="KTZ218" s="86"/>
      <c r="KUA218" s="86"/>
      <c r="KUB218" s="86"/>
      <c r="KUC218" s="86"/>
      <c r="KUD218" s="86"/>
      <c r="KUE218" s="86"/>
      <c r="KUF218" s="86"/>
      <c r="KUG218" s="86"/>
      <c r="KUH218" s="86"/>
      <c r="KUI218" s="86"/>
      <c r="KUJ218" s="86"/>
      <c r="KUK218" s="86"/>
      <c r="KUL218" s="86"/>
      <c r="KUM218" s="86"/>
      <c r="KUN218" s="86"/>
      <c r="KUO218" s="86"/>
      <c r="KUP218" s="86"/>
      <c r="KUQ218" s="86"/>
      <c r="KUR218" s="86"/>
      <c r="KUS218" s="86"/>
      <c r="KUT218" s="86"/>
      <c r="KUU218" s="86"/>
      <c r="KUV218" s="86"/>
      <c r="KUW218" s="86"/>
      <c r="KUX218" s="86"/>
      <c r="KUY218" s="86"/>
      <c r="KUZ218" s="86"/>
      <c r="KVA218" s="86"/>
      <c r="KVB218" s="86"/>
      <c r="KVC218" s="86"/>
      <c r="KVD218" s="86"/>
      <c r="KVE218" s="86"/>
      <c r="KVF218" s="86"/>
      <c r="KVG218" s="86"/>
      <c r="KVH218" s="86"/>
      <c r="KVI218" s="86"/>
      <c r="KVJ218" s="86"/>
      <c r="KVK218" s="86"/>
      <c r="KVL218" s="86"/>
      <c r="KVM218" s="86"/>
      <c r="KVN218" s="86"/>
      <c r="KVO218" s="86"/>
      <c r="KVP218" s="86"/>
      <c r="KVQ218" s="86"/>
      <c r="KVR218" s="86"/>
      <c r="KVS218" s="86"/>
      <c r="KVT218" s="86"/>
      <c r="KVU218" s="86"/>
      <c r="KVV218" s="86"/>
      <c r="KVW218" s="86"/>
      <c r="KVX218" s="86"/>
      <c r="KVY218" s="86"/>
      <c r="KVZ218" s="86"/>
      <c r="KWA218" s="86"/>
      <c r="KWB218" s="86"/>
      <c r="KWC218" s="86"/>
      <c r="KWD218" s="86"/>
      <c r="KWE218" s="86"/>
      <c r="KWF218" s="86"/>
      <c r="KWG218" s="86"/>
      <c r="KWH218" s="86"/>
      <c r="KWI218" s="86"/>
      <c r="KWJ218" s="86"/>
      <c r="KWK218" s="86"/>
      <c r="KWL218" s="86"/>
      <c r="KWM218" s="86"/>
      <c r="KWN218" s="86"/>
      <c r="KWO218" s="86"/>
      <c r="KWP218" s="86"/>
      <c r="KWQ218" s="86"/>
      <c r="KWR218" s="86"/>
      <c r="KWS218" s="86"/>
      <c r="KWT218" s="86"/>
      <c r="KWU218" s="86"/>
      <c r="KWV218" s="86"/>
      <c r="KWW218" s="86"/>
      <c r="KWX218" s="86"/>
      <c r="KWY218" s="86"/>
      <c r="KWZ218" s="86"/>
      <c r="KXA218" s="86"/>
      <c r="KXB218" s="86"/>
      <c r="KXC218" s="86"/>
      <c r="KXD218" s="86"/>
      <c r="KXE218" s="86"/>
      <c r="KXF218" s="86"/>
      <c r="KXG218" s="86"/>
      <c r="KXH218" s="86"/>
      <c r="KXI218" s="86"/>
      <c r="KXJ218" s="86"/>
      <c r="KXK218" s="86"/>
      <c r="KXL218" s="86"/>
      <c r="KXM218" s="86"/>
      <c r="KXN218" s="86"/>
      <c r="KXO218" s="86"/>
      <c r="KXP218" s="86"/>
      <c r="KXQ218" s="86"/>
      <c r="KXR218" s="86"/>
      <c r="KXS218" s="86"/>
      <c r="KXT218" s="86"/>
      <c r="KXU218" s="86"/>
      <c r="KXV218" s="86"/>
      <c r="KXW218" s="86"/>
      <c r="KXX218" s="86"/>
      <c r="KXY218" s="86"/>
      <c r="KXZ218" s="86"/>
      <c r="KYA218" s="86"/>
      <c r="KYB218" s="86"/>
      <c r="KYC218" s="86"/>
      <c r="KYD218" s="86"/>
      <c r="KYE218" s="86"/>
      <c r="KYF218" s="86"/>
      <c r="KYG218" s="86"/>
      <c r="KYH218" s="86"/>
      <c r="KYI218" s="86"/>
      <c r="KYJ218" s="86"/>
      <c r="KYK218" s="86"/>
      <c r="KYL218" s="86"/>
      <c r="KYM218" s="86"/>
      <c r="KYN218" s="86"/>
      <c r="KYO218" s="86"/>
      <c r="KYP218" s="86"/>
      <c r="KYQ218" s="86"/>
      <c r="KYR218" s="86"/>
      <c r="KYS218" s="86"/>
      <c r="KYT218" s="86"/>
      <c r="KYU218" s="86"/>
      <c r="KYV218" s="86"/>
      <c r="KYW218" s="86"/>
      <c r="KYX218" s="86"/>
      <c r="KYY218" s="86"/>
      <c r="KYZ218" s="86"/>
      <c r="KZA218" s="86"/>
      <c r="KZB218" s="86"/>
      <c r="KZC218" s="86"/>
      <c r="KZD218" s="86"/>
      <c r="KZE218" s="86"/>
      <c r="KZF218" s="86"/>
      <c r="KZG218" s="86"/>
      <c r="KZH218" s="86"/>
      <c r="KZI218" s="86"/>
      <c r="KZJ218" s="86"/>
      <c r="KZK218" s="86"/>
      <c r="KZL218" s="86"/>
      <c r="KZM218" s="86"/>
      <c r="KZN218" s="86"/>
      <c r="KZO218" s="86"/>
      <c r="KZP218" s="86"/>
      <c r="KZQ218" s="86"/>
      <c r="KZR218" s="86"/>
      <c r="KZS218" s="86"/>
      <c r="KZT218" s="86"/>
      <c r="KZU218" s="86"/>
      <c r="KZV218" s="86"/>
      <c r="KZW218" s="86"/>
      <c r="KZX218" s="86"/>
      <c r="KZY218" s="86"/>
      <c r="KZZ218" s="86"/>
      <c r="LAA218" s="86"/>
      <c r="LAB218" s="86"/>
      <c r="LAC218" s="86"/>
      <c r="LAD218" s="86"/>
      <c r="LAE218" s="86"/>
      <c r="LAF218" s="86"/>
      <c r="LAG218" s="86"/>
      <c r="LAH218" s="86"/>
      <c r="LAI218" s="86"/>
      <c r="LAJ218" s="86"/>
      <c r="LAK218" s="86"/>
      <c r="LAL218" s="86"/>
      <c r="LAM218" s="86"/>
      <c r="LAN218" s="86"/>
      <c r="LAO218" s="86"/>
      <c r="LAP218" s="86"/>
      <c r="LAQ218" s="86"/>
      <c r="LAR218" s="86"/>
      <c r="LAS218" s="86"/>
      <c r="LAT218" s="86"/>
      <c r="LAU218" s="86"/>
      <c r="LAV218" s="86"/>
      <c r="LAW218" s="86"/>
      <c r="LAX218" s="86"/>
      <c r="LAY218" s="86"/>
      <c r="LAZ218" s="86"/>
      <c r="LBA218" s="86"/>
      <c r="LBB218" s="86"/>
      <c r="LBC218" s="86"/>
      <c r="LBD218" s="86"/>
      <c r="LBE218" s="86"/>
      <c r="LBF218" s="86"/>
      <c r="LBG218" s="86"/>
      <c r="LBH218" s="86"/>
      <c r="LBI218" s="86"/>
      <c r="LBJ218" s="86"/>
      <c r="LBK218" s="86"/>
      <c r="LBL218" s="86"/>
      <c r="LBM218" s="86"/>
      <c r="LBN218" s="86"/>
      <c r="LBO218" s="86"/>
      <c r="LBP218" s="86"/>
      <c r="LBQ218" s="86"/>
      <c r="LBR218" s="86"/>
      <c r="LBS218" s="86"/>
      <c r="LBT218" s="86"/>
      <c r="LBU218" s="86"/>
      <c r="LBV218" s="86"/>
      <c r="LBW218" s="86"/>
      <c r="LBX218" s="86"/>
      <c r="LBY218" s="86"/>
      <c r="LBZ218" s="86"/>
      <c r="LCA218" s="86"/>
      <c r="LCB218" s="86"/>
      <c r="LCC218" s="86"/>
      <c r="LCD218" s="86"/>
      <c r="LCE218" s="86"/>
      <c r="LCF218" s="86"/>
      <c r="LCG218" s="86"/>
      <c r="LCH218" s="86"/>
      <c r="LCI218" s="86"/>
      <c r="LCJ218" s="86"/>
      <c r="LCK218" s="86"/>
      <c r="LCL218" s="86"/>
      <c r="LCM218" s="86"/>
      <c r="LCN218" s="86"/>
      <c r="LCO218" s="86"/>
      <c r="LCP218" s="86"/>
      <c r="LCQ218" s="86"/>
      <c r="LCR218" s="86"/>
      <c r="LCS218" s="86"/>
      <c r="LCT218" s="86"/>
      <c r="LCU218" s="86"/>
      <c r="LCV218" s="86"/>
      <c r="LCW218" s="86"/>
      <c r="LCX218" s="86"/>
      <c r="LCY218" s="86"/>
      <c r="LCZ218" s="86"/>
      <c r="LDA218" s="86"/>
      <c r="LDB218" s="86"/>
      <c r="LDC218" s="86"/>
      <c r="LDD218" s="86"/>
      <c r="LDE218" s="86"/>
      <c r="LDF218" s="86"/>
      <c r="LDG218" s="86"/>
      <c r="LDH218" s="86"/>
      <c r="LDI218" s="86"/>
      <c r="LDJ218" s="86"/>
      <c r="LDK218" s="86"/>
      <c r="LDL218" s="86"/>
      <c r="LDM218" s="86"/>
      <c r="LDN218" s="86"/>
      <c r="LDO218" s="86"/>
      <c r="LDP218" s="86"/>
      <c r="LDQ218" s="86"/>
      <c r="LDR218" s="86"/>
      <c r="LDS218" s="86"/>
      <c r="LDT218" s="86"/>
      <c r="LDU218" s="86"/>
      <c r="LDV218" s="86"/>
      <c r="LDW218" s="86"/>
      <c r="LDX218" s="86"/>
      <c r="LDY218" s="86"/>
      <c r="LDZ218" s="86"/>
      <c r="LEA218" s="86"/>
      <c r="LEB218" s="86"/>
      <c r="LEC218" s="86"/>
      <c r="LED218" s="86"/>
      <c r="LEE218" s="86"/>
      <c r="LEF218" s="86"/>
      <c r="LEG218" s="86"/>
      <c r="LEH218" s="86"/>
      <c r="LEI218" s="86"/>
      <c r="LEJ218" s="86"/>
      <c r="LEK218" s="86"/>
      <c r="LEL218" s="86"/>
      <c r="LEM218" s="86"/>
      <c r="LEN218" s="86"/>
      <c r="LEO218" s="86"/>
      <c r="LEP218" s="86"/>
      <c r="LEQ218" s="86"/>
      <c r="LER218" s="86"/>
      <c r="LES218" s="86"/>
      <c r="LET218" s="86"/>
      <c r="LEU218" s="86"/>
      <c r="LEV218" s="86"/>
      <c r="LEW218" s="86"/>
      <c r="LEX218" s="86"/>
      <c r="LEY218" s="86"/>
      <c r="LEZ218" s="86"/>
      <c r="LFA218" s="86"/>
      <c r="LFB218" s="86"/>
      <c r="LFC218" s="86"/>
      <c r="LFD218" s="86"/>
      <c r="LFE218" s="86"/>
      <c r="LFF218" s="86"/>
      <c r="LFG218" s="86"/>
      <c r="LFH218" s="86"/>
      <c r="LFI218" s="86"/>
      <c r="LFJ218" s="86"/>
      <c r="LFK218" s="86"/>
      <c r="LFL218" s="86"/>
      <c r="LFM218" s="86"/>
      <c r="LFN218" s="86"/>
      <c r="LFO218" s="86"/>
      <c r="LFP218" s="86"/>
      <c r="LFQ218" s="86"/>
      <c r="LFR218" s="86"/>
      <c r="LFS218" s="86"/>
      <c r="LFT218" s="86"/>
      <c r="LFU218" s="86"/>
      <c r="LFV218" s="86"/>
      <c r="LFW218" s="86"/>
      <c r="LFX218" s="86"/>
      <c r="LFY218" s="86"/>
      <c r="LFZ218" s="86"/>
      <c r="LGA218" s="86"/>
      <c r="LGB218" s="86"/>
      <c r="LGC218" s="86"/>
      <c r="LGD218" s="86"/>
      <c r="LGE218" s="86"/>
      <c r="LGF218" s="86"/>
      <c r="LGG218" s="86"/>
      <c r="LGH218" s="86"/>
      <c r="LGI218" s="86"/>
      <c r="LGJ218" s="86"/>
      <c r="LGK218" s="86"/>
      <c r="LGL218" s="86"/>
      <c r="LGM218" s="86"/>
      <c r="LGN218" s="86"/>
      <c r="LGO218" s="86"/>
      <c r="LGP218" s="86"/>
      <c r="LGQ218" s="86"/>
      <c r="LGR218" s="86"/>
      <c r="LGS218" s="86"/>
      <c r="LGT218" s="86"/>
      <c r="LGU218" s="86"/>
      <c r="LGV218" s="86"/>
      <c r="LGW218" s="86"/>
      <c r="LGX218" s="86"/>
      <c r="LGY218" s="86"/>
      <c r="LGZ218" s="86"/>
      <c r="LHA218" s="86"/>
      <c r="LHB218" s="86"/>
      <c r="LHC218" s="86"/>
      <c r="LHD218" s="86"/>
      <c r="LHE218" s="86"/>
      <c r="LHF218" s="86"/>
      <c r="LHG218" s="86"/>
      <c r="LHH218" s="86"/>
      <c r="LHI218" s="86"/>
      <c r="LHJ218" s="86"/>
      <c r="LHK218" s="86"/>
      <c r="LHL218" s="86"/>
      <c r="LHM218" s="86"/>
      <c r="LHN218" s="86"/>
      <c r="LHO218" s="86"/>
      <c r="LHP218" s="86"/>
      <c r="LHQ218" s="86"/>
      <c r="LHR218" s="86"/>
      <c r="LHS218" s="86"/>
      <c r="LHT218" s="86"/>
      <c r="LHU218" s="86"/>
      <c r="LHV218" s="86"/>
      <c r="LHW218" s="86"/>
      <c r="LHX218" s="86"/>
      <c r="LHY218" s="86"/>
      <c r="LHZ218" s="86"/>
      <c r="LIA218" s="86"/>
      <c r="LIB218" s="86"/>
      <c r="LIC218" s="86"/>
      <c r="LID218" s="86"/>
      <c r="LIE218" s="86"/>
      <c r="LIF218" s="86"/>
      <c r="LIG218" s="86"/>
      <c r="LIH218" s="86"/>
      <c r="LII218" s="86"/>
      <c r="LIJ218" s="86"/>
      <c r="LIK218" s="86"/>
      <c r="LIL218" s="86"/>
      <c r="LIM218" s="86"/>
      <c r="LIN218" s="86"/>
      <c r="LIO218" s="86"/>
      <c r="LIP218" s="86"/>
      <c r="LIQ218" s="86"/>
      <c r="LIR218" s="86"/>
      <c r="LIS218" s="86"/>
      <c r="LIT218" s="86"/>
      <c r="LIU218" s="86"/>
      <c r="LIV218" s="86"/>
      <c r="LIW218" s="86"/>
      <c r="LIX218" s="86"/>
      <c r="LIY218" s="86"/>
      <c r="LIZ218" s="86"/>
      <c r="LJA218" s="86"/>
      <c r="LJB218" s="86"/>
      <c r="LJC218" s="86"/>
      <c r="LJD218" s="86"/>
      <c r="LJE218" s="86"/>
      <c r="LJF218" s="86"/>
      <c r="LJG218" s="86"/>
      <c r="LJH218" s="86"/>
      <c r="LJI218" s="86"/>
      <c r="LJJ218" s="86"/>
      <c r="LJK218" s="86"/>
      <c r="LJL218" s="86"/>
      <c r="LJM218" s="86"/>
      <c r="LJN218" s="86"/>
      <c r="LJO218" s="86"/>
      <c r="LJP218" s="86"/>
      <c r="LJQ218" s="86"/>
      <c r="LJR218" s="86"/>
      <c r="LJS218" s="86"/>
      <c r="LJT218" s="86"/>
      <c r="LJU218" s="86"/>
      <c r="LJV218" s="86"/>
      <c r="LJW218" s="86"/>
      <c r="LJX218" s="86"/>
      <c r="LJY218" s="86"/>
      <c r="LJZ218" s="86"/>
      <c r="LKA218" s="86"/>
      <c r="LKB218" s="86"/>
      <c r="LKC218" s="86"/>
      <c r="LKD218" s="86"/>
      <c r="LKE218" s="86"/>
      <c r="LKF218" s="86"/>
      <c r="LKG218" s="86"/>
      <c r="LKH218" s="86"/>
      <c r="LKI218" s="86"/>
      <c r="LKJ218" s="86"/>
      <c r="LKK218" s="86"/>
      <c r="LKL218" s="86"/>
      <c r="LKM218" s="86"/>
      <c r="LKN218" s="86"/>
      <c r="LKO218" s="86"/>
      <c r="LKP218" s="86"/>
      <c r="LKQ218" s="86"/>
      <c r="LKR218" s="86"/>
      <c r="LKS218" s="86"/>
      <c r="LKT218" s="86"/>
      <c r="LKU218" s="86"/>
      <c r="LKV218" s="86"/>
      <c r="LKW218" s="86"/>
      <c r="LKX218" s="86"/>
      <c r="LKY218" s="86"/>
      <c r="LKZ218" s="86"/>
      <c r="LLA218" s="86"/>
      <c r="LLB218" s="86"/>
      <c r="LLC218" s="86"/>
      <c r="LLD218" s="86"/>
      <c r="LLE218" s="86"/>
      <c r="LLF218" s="86"/>
      <c r="LLG218" s="86"/>
      <c r="LLH218" s="86"/>
      <c r="LLI218" s="86"/>
      <c r="LLJ218" s="86"/>
      <c r="LLK218" s="86"/>
      <c r="LLL218" s="86"/>
      <c r="LLM218" s="86"/>
      <c r="LLN218" s="86"/>
      <c r="LLO218" s="86"/>
      <c r="LLP218" s="86"/>
      <c r="LLQ218" s="86"/>
      <c r="LLR218" s="86"/>
      <c r="LLS218" s="86"/>
      <c r="LLT218" s="86"/>
      <c r="LLU218" s="86"/>
      <c r="LLV218" s="86"/>
      <c r="LLW218" s="86"/>
      <c r="LLX218" s="86"/>
      <c r="LLY218" s="86"/>
      <c r="LLZ218" s="86"/>
      <c r="LMA218" s="86"/>
      <c r="LMB218" s="86"/>
      <c r="LMC218" s="86"/>
      <c r="LMD218" s="86"/>
      <c r="LME218" s="86"/>
      <c r="LMF218" s="86"/>
      <c r="LMG218" s="86"/>
      <c r="LMH218" s="86"/>
      <c r="LMI218" s="86"/>
      <c r="LMJ218" s="86"/>
      <c r="LMK218" s="86"/>
      <c r="LML218" s="86"/>
      <c r="LMM218" s="86"/>
      <c r="LMN218" s="86"/>
      <c r="LMO218" s="86"/>
      <c r="LMP218" s="86"/>
      <c r="LMQ218" s="86"/>
      <c r="LMR218" s="86"/>
      <c r="LMS218" s="86"/>
      <c r="LMT218" s="86"/>
      <c r="LMU218" s="86"/>
      <c r="LMV218" s="86"/>
      <c r="LMW218" s="86"/>
      <c r="LMX218" s="86"/>
      <c r="LMY218" s="86"/>
      <c r="LMZ218" s="86"/>
      <c r="LNA218" s="86"/>
      <c r="LNB218" s="86"/>
      <c r="LNC218" s="86"/>
      <c r="LND218" s="86"/>
      <c r="LNE218" s="86"/>
      <c r="LNF218" s="86"/>
      <c r="LNG218" s="86"/>
      <c r="LNH218" s="86"/>
      <c r="LNI218" s="86"/>
      <c r="LNJ218" s="86"/>
      <c r="LNK218" s="86"/>
      <c r="LNL218" s="86"/>
      <c r="LNM218" s="86"/>
      <c r="LNN218" s="86"/>
      <c r="LNO218" s="86"/>
      <c r="LNP218" s="86"/>
      <c r="LNQ218" s="86"/>
      <c r="LNR218" s="86"/>
      <c r="LNS218" s="86"/>
      <c r="LNT218" s="86"/>
      <c r="LNU218" s="86"/>
      <c r="LNV218" s="86"/>
      <c r="LNW218" s="86"/>
      <c r="LNX218" s="86"/>
      <c r="LNY218" s="86"/>
      <c r="LNZ218" s="86"/>
      <c r="LOA218" s="86"/>
      <c r="LOB218" s="86"/>
      <c r="LOC218" s="86"/>
      <c r="LOD218" s="86"/>
      <c r="LOE218" s="86"/>
      <c r="LOF218" s="86"/>
      <c r="LOG218" s="86"/>
      <c r="LOH218" s="86"/>
      <c r="LOI218" s="86"/>
      <c r="LOJ218" s="86"/>
      <c r="LOK218" s="86"/>
      <c r="LOL218" s="86"/>
      <c r="LOM218" s="86"/>
      <c r="LON218" s="86"/>
      <c r="LOO218" s="86"/>
      <c r="LOP218" s="86"/>
      <c r="LOQ218" s="86"/>
      <c r="LOR218" s="86"/>
      <c r="LOS218" s="86"/>
      <c r="LOT218" s="86"/>
      <c r="LOU218" s="86"/>
      <c r="LOV218" s="86"/>
      <c r="LOW218" s="86"/>
      <c r="LOX218" s="86"/>
      <c r="LOY218" s="86"/>
      <c r="LOZ218" s="86"/>
      <c r="LPA218" s="86"/>
      <c r="LPB218" s="86"/>
      <c r="LPC218" s="86"/>
      <c r="LPD218" s="86"/>
      <c r="LPE218" s="86"/>
      <c r="LPF218" s="86"/>
      <c r="LPG218" s="86"/>
      <c r="LPH218" s="86"/>
      <c r="LPI218" s="86"/>
      <c r="LPJ218" s="86"/>
      <c r="LPK218" s="86"/>
      <c r="LPL218" s="86"/>
      <c r="LPM218" s="86"/>
      <c r="LPN218" s="86"/>
      <c r="LPO218" s="86"/>
      <c r="LPP218" s="86"/>
      <c r="LPQ218" s="86"/>
      <c r="LPR218" s="86"/>
      <c r="LPS218" s="86"/>
      <c r="LPT218" s="86"/>
      <c r="LPU218" s="86"/>
      <c r="LPV218" s="86"/>
      <c r="LPW218" s="86"/>
      <c r="LPX218" s="86"/>
      <c r="LPY218" s="86"/>
      <c r="LPZ218" s="86"/>
      <c r="LQA218" s="86"/>
      <c r="LQB218" s="86"/>
      <c r="LQC218" s="86"/>
      <c r="LQD218" s="86"/>
      <c r="LQE218" s="86"/>
      <c r="LQF218" s="86"/>
      <c r="LQG218" s="86"/>
      <c r="LQH218" s="86"/>
      <c r="LQI218" s="86"/>
      <c r="LQJ218" s="86"/>
      <c r="LQK218" s="86"/>
      <c r="LQL218" s="86"/>
      <c r="LQM218" s="86"/>
      <c r="LQN218" s="86"/>
      <c r="LQO218" s="86"/>
      <c r="LQP218" s="86"/>
      <c r="LQQ218" s="86"/>
      <c r="LQR218" s="86"/>
      <c r="LQS218" s="86"/>
      <c r="LQT218" s="86"/>
      <c r="LQU218" s="86"/>
      <c r="LQV218" s="86"/>
      <c r="LQW218" s="86"/>
      <c r="LQX218" s="86"/>
      <c r="LQY218" s="86"/>
      <c r="LQZ218" s="86"/>
      <c r="LRA218" s="86"/>
      <c r="LRB218" s="86"/>
      <c r="LRC218" s="86"/>
      <c r="LRD218" s="86"/>
      <c r="LRE218" s="86"/>
      <c r="LRF218" s="86"/>
      <c r="LRG218" s="86"/>
      <c r="LRH218" s="86"/>
      <c r="LRI218" s="86"/>
      <c r="LRJ218" s="86"/>
      <c r="LRK218" s="86"/>
      <c r="LRL218" s="86"/>
      <c r="LRM218" s="86"/>
      <c r="LRN218" s="86"/>
      <c r="LRO218" s="86"/>
      <c r="LRP218" s="86"/>
      <c r="LRQ218" s="86"/>
      <c r="LRR218" s="86"/>
      <c r="LRS218" s="86"/>
      <c r="LRT218" s="86"/>
      <c r="LRU218" s="86"/>
      <c r="LRV218" s="86"/>
      <c r="LRW218" s="86"/>
      <c r="LRX218" s="86"/>
      <c r="LRY218" s="86"/>
      <c r="LRZ218" s="86"/>
      <c r="LSA218" s="86"/>
      <c r="LSB218" s="86"/>
      <c r="LSC218" s="86"/>
      <c r="LSD218" s="86"/>
      <c r="LSE218" s="86"/>
      <c r="LSF218" s="86"/>
      <c r="LSG218" s="86"/>
      <c r="LSH218" s="86"/>
      <c r="LSI218" s="86"/>
      <c r="LSJ218" s="86"/>
      <c r="LSK218" s="86"/>
      <c r="LSL218" s="86"/>
      <c r="LSM218" s="86"/>
      <c r="LSN218" s="86"/>
      <c r="LSO218" s="86"/>
      <c r="LSP218" s="86"/>
      <c r="LSQ218" s="86"/>
      <c r="LSR218" s="86"/>
      <c r="LSS218" s="86"/>
      <c r="LST218" s="86"/>
      <c r="LSU218" s="86"/>
      <c r="LSV218" s="86"/>
      <c r="LSW218" s="86"/>
      <c r="LSX218" s="86"/>
      <c r="LSY218" s="86"/>
      <c r="LSZ218" s="86"/>
      <c r="LTA218" s="86"/>
      <c r="LTB218" s="86"/>
      <c r="LTC218" s="86"/>
      <c r="LTD218" s="86"/>
      <c r="LTE218" s="86"/>
      <c r="LTF218" s="86"/>
      <c r="LTG218" s="86"/>
      <c r="LTH218" s="86"/>
      <c r="LTI218" s="86"/>
      <c r="LTJ218" s="86"/>
      <c r="LTK218" s="86"/>
      <c r="LTL218" s="86"/>
      <c r="LTM218" s="86"/>
      <c r="LTN218" s="86"/>
      <c r="LTO218" s="86"/>
      <c r="LTP218" s="86"/>
      <c r="LTQ218" s="86"/>
      <c r="LTR218" s="86"/>
      <c r="LTS218" s="86"/>
      <c r="LTT218" s="86"/>
      <c r="LTU218" s="86"/>
      <c r="LTV218" s="86"/>
      <c r="LTW218" s="86"/>
      <c r="LTX218" s="86"/>
      <c r="LTY218" s="86"/>
      <c r="LTZ218" s="86"/>
      <c r="LUA218" s="86"/>
      <c r="LUB218" s="86"/>
      <c r="LUC218" s="86"/>
      <c r="LUD218" s="86"/>
      <c r="LUE218" s="86"/>
      <c r="LUF218" s="86"/>
      <c r="LUG218" s="86"/>
      <c r="LUH218" s="86"/>
      <c r="LUI218" s="86"/>
      <c r="LUJ218" s="86"/>
      <c r="LUK218" s="86"/>
      <c r="LUL218" s="86"/>
      <c r="LUM218" s="86"/>
      <c r="LUN218" s="86"/>
      <c r="LUO218" s="86"/>
      <c r="LUP218" s="86"/>
      <c r="LUQ218" s="86"/>
      <c r="LUR218" s="86"/>
      <c r="LUS218" s="86"/>
      <c r="LUT218" s="86"/>
      <c r="LUU218" s="86"/>
      <c r="LUV218" s="86"/>
      <c r="LUW218" s="86"/>
      <c r="LUX218" s="86"/>
      <c r="LUY218" s="86"/>
      <c r="LUZ218" s="86"/>
      <c r="LVA218" s="86"/>
      <c r="LVB218" s="86"/>
      <c r="LVC218" s="86"/>
      <c r="LVD218" s="86"/>
      <c r="LVE218" s="86"/>
      <c r="LVF218" s="86"/>
      <c r="LVG218" s="86"/>
      <c r="LVH218" s="86"/>
      <c r="LVI218" s="86"/>
      <c r="LVJ218" s="86"/>
      <c r="LVK218" s="86"/>
      <c r="LVL218" s="86"/>
      <c r="LVM218" s="86"/>
      <c r="LVN218" s="86"/>
      <c r="LVO218" s="86"/>
      <c r="LVP218" s="86"/>
      <c r="LVQ218" s="86"/>
      <c r="LVR218" s="86"/>
      <c r="LVS218" s="86"/>
      <c r="LVT218" s="86"/>
      <c r="LVU218" s="86"/>
      <c r="LVV218" s="86"/>
      <c r="LVW218" s="86"/>
      <c r="LVX218" s="86"/>
      <c r="LVY218" s="86"/>
      <c r="LVZ218" s="86"/>
      <c r="LWA218" s="86"/>
      <c r="LWB218" s="86"/>
      <c r="LWC218" s="86"/>
      <c r="LWD218" s="86"/>
      <c r="LWE218" s="86"/>
      <c r="LWF218" s="86"/>
      <c r="LWG218" s="86"/>
      <c r="LWH218" s="86"/>
      <c r="LWI218" s="86"/>
      <c r="LWJ218" s="86"/>
      <c r="LWK218" s="86"/>
      <c r="LWL218" s="86"/>
      <c r="LWM218" s="86"/>
      <c r="LWN218" s="86"/>
      <c r="LWO218" s="86"/>
      <c r="LWP218" s="86"/>
      <c r="LWQ218" s="86"/>
      <c r="LWR218" s="86"/>
      <c r="LWS218" s="86"/>
      <c r="LWT218" s="86"/>
      <c r="LWU218" s="86"/>
      <c r="LWV218" s="86"/>
      <c r="LWW218" s="86"/>
      <c r="LWX218" s="86"/>
      <c r="LWY218" s="86"/>
      <c r="LWZ218" s="86"/>
      <c r="LXA218" s="86"/>
      <c r="LXB218" s="86"/>
      <c r="LXC218" s="86"/>
      <c r="LXD218" s="86"/>
      <c r="LXE218" s="86"/>
      <c r="LXF218" s="86"/>
      <c r="LXG218" s="86"/>
      <c r="LXH218" s="86"/>
      <c r="LXI218" s="86"/>
      <c r="LXJ218" s="86"/>
      <c r="LXK218" s="86"/>
      <c r="LXL218" s="86"/>
      <c r="LXM218" s="86"/>
      <c r="LXN218" s="86"/>
      <c r="LXO218" s="86"/>
      <c r="LXP218" s="86"/>
      <c r="LXQ218" s="86"/>
      <c r="LXR218" s="86"/>
      <c r="LXS218" s="86"/>
      <c r="LXT218" s="86"/>
      <c r="LXU218" s="86"/>
      <c r="LXV218" s="86"/>
      <c r="LXW218" s="86"/>
      <c r="LXX218" s="86"/>
      <c r="LXY218" s="86"/>
      <c r="LXZ218" s="86"/>
      <c r="LYA218" s="86"/>
      <c r="LYB218" s="86"/>
      <c r="LYC218" s="86"/>
      <c r="LYD218" s="86"/>
      <c r="LYE218" s="86"/>
      <c r="LYF218" s="86"/>
      <c r="LYG218" s="86"/>
      <c r="LYH218" s="86"/>
      <c r="LYI218" s="86"/>
      <c r="LYJ218" s="86"/>
      <c r="LYK218" s="86"/>
      <c r="LYL218" s="86"/>
      <c r="LYM218" s="86"/>
      <c r="LYN218" s="86"/>
      <c r="LYO218" s="86"/>
      <c r="LYP218" s="86"/>
      <c r="LYQ218" s="86"/>
      <c r="LYR218" s="86"/>
      <c r="LYS218" s="86"/>
      <c r="LYT218" s="86"/>
      <c r="LYU218" s="86"/>
      <c r="LYV218" s="86"/>
      <c r="LYW218" s="86"/>
      <c r="LYX218" s="86"/>
      <c r="LYY218" s="86"/>
      <c r="LYZ218" s="86"/>
      <c r="LZA218" s="86"/>
      <c r="LZB218" s="86"/>
      <c r="LZC218" s="86"/>
      <c r="LZD218" s="86"/>
      <c r="LZE218" s="86"/>
      <c r="LZF218" s="86"/>
      <c r="LZG218" s="86"/>
      <c r="LZH218" s="86"/>
      <c r="LZI218" s="86"/>
      <c r="LZJ218" s="86"/>
      <c r="LZK218" s="86"/>
      <c r="LZL218" s="86"/>
      <c r="LZM218" s="86"/>
      <c r="LZN218" s="86"/>
      <c r="LZO218" s="86"/>
      <c r="LZP218" s="86"/>
      <c r="LZQ218" s="86"/>
      <c r="LZR218" s="86"/>
      <c r="LZS218" s="86"/>
      <c r="LZT218" s="86"/>
      <c r="LZU218" s="86"/>
      <c r="LZV218" s="86"/>
      <c r="LZW218" s="86"/>
      <c r="LZX218" s="86"/>
      <c r="LZY218" s="86"/>
      <c r="LZZ218" s="86"/>
      <c r="MAA218" s="86"/>
      <c r="MAB218" s="86"/>
      <c r="MAC218" s="86"/>
      <c r="MAD218" s="86"/>
      <c r="MAE218" s="86"/>
      <c r="MAF218" s="86"/>
      <c r="MAG218" s="86"/>
      <c r="MAH218" s="86"/>
      <c r="MAI218" s="86"/>
      <c r="MAJ218" s="86"/>
      <c r="MAK218" s="86"/>
      <c r="MAL218" s="86"/>
      <c r="MAM218" s="86"/>
      <c r="MAN218" s="86"/>
      <c r="MAO218" s="86"/>
      <c r="MAP218" s="86"/>
      <c r="MAQ218" s="86"/>
      <c r="MAR218" s="86"/>
      <c r="MAS218" s="86"/>
      <c r="MAT218" s="86"/>
      <c r="MAU218" s="86"/>
      <c r="MAV218" s="86"/>
      <c r="MAW218" s="86"/>
      <c r="MAX218" s="86"/>
      <c r="MAY218" s="86"/>
      <c r="MAZ218" s="86"/>
      <c r="MBA218" s="86"/>
      <c r="MBB218" s="86"/>
      <c r="MBC218" s="86"/>
      <c r="MBD218" s="86"/>
      <c r="MBE218" s="86"/>
      <c r="MBF218" s="86"/>
      <c r="MBG218" s="86"/>
      <c r="MBH218" s="86"/>
      <c r="MBI218" s="86"/>
      <c r="MBJ218" s="86"/>
      <c r="MBK218" s="86"/>
      <c r="MBL218" s="86"/>
      <c r="MBM218" s="86"/>
      <c r="MBN218" s="86"/>
      <c r="MBO218" s="86"/>
      <c r="MBP218" s="86"/>
      <c r="MBQ218" s="86"/>
      <c r="MBR218" s="86"/>
      <c r="MBS218" s="86"/>
      <c r="MBT218" s="86"/>
      <c r="MBU218" s="86"/>
      <c r="MBV218" s="86"/>
      <c r="MBW218" s="86"/>
      <c r="MBX218" s="86"/>
      <c r="MBY218" s="86"/>
      <c r="MBZ218" s="86"/>
      <c r="MCA218" s="86"/>
      <c r="MCB218" s="86"/>
      <c r="MCC218" s="86"/>
      <c r="MCD218" s="86"/>
      <c r="MCE218" s="86"/>
      <c r="MCF218" s="86"/>
      <c r="MCG218" s="86"/>
      <c r="MCH218" s="86"/>
      <c r="MCI218" s="86"/>
      <c r="MCJ218" s="86"/>
      <c r="MCK218" s="86"/>
      <c r="MCL218" s="86"/>
      <c r="MCM218" s="86"/>
      <c r="MCN218" s="86"/>
      <c r="MCO218" s="86"/>
      <c r="MCP218" s="86"/>
      <c r="MCQ218" s="86"/>
      <c r="MCR218" s="86"/>
      <c r="MCS218" s="86"/>
      <c r="MCT218" s="86"/>
      <c r="MCU218" s="86"/>
      <c r="MCV218" s="86"/>
      <c r="MCW218" s="86"/>
      <c r="MCX218" s="86"/>
      <c r="MCY218" s="86"/>
      <c r="MCZ218" s="86"/>
      <c r="MDA218" s="86"/>
      <c r="MDB218" s="86"/>
      <c r="MDC218" s="86"/>
      <c r="MDD218" s="86"/>
      <c r="MDE218" s="86"/>
      <c r="MDF218" s="86"/>
      <c r="MDG218" s="86"/>
      <c r="MDH218" s="86"/>
      <c r="MDI218" s="86"/>
      <c r="MDJ218" s="86"/>
      <c r="MDK218" s="86"/>
      <c r="MDL218" s="86"/>
      <c r="MDM218" s="86"/>
      <c r="MDN218" s="86"/>
      <c r="MDO218" s="86"/>
      <c r="MDP218" s="86"/>
      <c r="MDQ218" s="86"/>
      <c r="MDR218" s="86"/>
      <c r="MDS218" s="86"/>
      <c r="MDT218" s="86"/>
      <c r="MDU218" s="86"/>
      <c r="MDV218" s="86"/>
      <c r="MDW218" s="86"/>
      <c r="MDX218" s="86"/>
      <c r="MDY218" s="86"/>
      <c r="MDZ218" s="86"/>
      <c r="MEA218" s="86"/>
      <c r="MEB218" s="86"/>
      <c r="MEC218" s="86"/>
      <c r="MED218" s="86"/>
      <c r="MEE218" s="86"/>
      <c r="MEF218" s="86"/>
      <c r="MEG218" s="86"/>
      <c r="MEH218" s="86"/>
      <c r="MEI218" s="86"/>
      <c r="MEJ218" s="86"/>
      <c r="MEK218" s="86"/>
      <c r="MEL218" s="86"/>
      <c r="MEM218" s="86"/>
      <c r="MEN218" s="86"/>
      <c r="MEO218" s="86"/>
      <c r="MEP218" s="86"/>
      <c r="MEQ218" s="86"/>
      <c r="MER218" s="86"/>
      <c r="MES218" s="86"/>
      <c r="MET218" s="86"/>
      <c r="MEU218" s="86"/>
      <c r="MEV218" s="86"/>
      <c r="MEW218" s="86"/>
      <c r="MEX218" s="86"/>
      <c r="MEY218" s="86"/>
      <c r="MEZ218" s="86"/>
      <c r="MFA218" s="86"/>
      <c r="MFB218" s="86"/>
      <c r="MFC218" s="86"/>
      <c r="MFD218" s="86"/>
      <c r="MFE218" s="86"/>
      <c r="MFF218" s="86"/>
      <c r="MFG218" s="86"/>
      <c r="MFH218" s="86"/>
      <c r="MFI218" s="86"/>
      <c r="MFJ218" s="86"/>
      <c r="MFK218" s="86"/>
      <c r="MFL218" s="86"/>
      <c r="MFM218" s="86"/>
      <c r="MFN218" s="86"/>
      <c r="MFO218" s="86"/>
      <c r="MFP218" s="86"/>
      <c r="MFQ218" s="86"/>
      <c r="MFR218" s="86"/>
      <c r="MFS218" s="86"/>
      <c r="MFT218" s="86"/>
      <c r="MFU218" s="86"/>
      <c r="MFV218" s="86"/>
      <c r="MFW218" s="86"/>
      <c r="MFX218" s="86"/>
      <c r="MFY218" s="86"/>
      <c r="MFZ218" s="86"/>
      <c r="MGA218" s="86"/>
      <c r="MGB218" s="86"/>
      <c r="MGC218" s="86"/>
      <c r="MGD218" s="86"/>
      <c r="MGE218" s="86"/>
      <c r="MGF218" s="86"/>
      <c r="MGG218" s="86"/>
      <c r="MGH218" s="86"/>
      <c r="MGI218" s="86"/>
      <c r="MGJ218" s="86"/>
      <c r="MGK218" s="86"/>
      <c r="MGL218" s="86"/>
      <c r="MGM218" s="86"/>
      <c r="MGN218" s="86"/>
      <c r="MGO218" s="86"/>
      <c r="MGP218" s="86"/>
      <c r="MGQ218" s="86"/>
      <c r="MGR218" s="86"/>
      <c r="MGS218" s="86"/>
      <c r="MGT218" s="86"/>
      <c r="MGU218" s="86"/>
      <c r="MGV218" s="86"/>
      <c r="MGW218" s="86"/>
      <c r="MGX218" s="86"/>
      <c r="MGY218" s="86"/>
      <c r="MGZ218" s="86"/>
      <c r="MHA218" s="86"/>
      <c r="MHB218" s="86"/>
      <c r="MHC218" s="86"/>
      <c r="MHD218" s="86"/>
      <c r="MHE218" s="86"/>
      <c r="MHF218" s="86"/>
      <c r="MHG218" s="86"/>
      <c r="MHH218" s="86"/>
      <c r="MHI218" s="86"/>
      <c r="MHJ218" s="86"/>
      <c r="MHK218" s="86"/>
      <c r="MHL218" s="86"/>
      <c r="MHM218" s="86"/>
      <c r="MHN218" s="86"/>
      <c r="MHO218" s="86"/>
      <c r="MHP218" s="86"/>
      <c r="MHQ218" s="86"/>
      <c r="MHR218" s="86"/>
      <c r="MHS218" s="86"/>
      <c r="MHT218" s="86"/>
      <c r="MHU218" s="86"/>
      <c r="MHV218" s="86"/>
      <c r="MHW218" s="86"/>
      <c r="MHX218" s="86"/>
      <c r="MHY218" s="86"/>
      <c r="MHZ218" s="86"/>
      <c r="MIA218" s="86"/>
      <c r="MIB218" s="86"/>
      <c r="MIC218" s="86"/>
      <c r="MID218" s="86"/>
      <c r="MIE218" s="86"/>
      <c r="MIF218" s="86"/>
      <c r="MIG218" s="86"/>
      <c r="MIH218" s="86"/>
      <c r="MII218" s="86"/>
      <c r="MIJ218" s="86"/>
      <c r="MIK218" s="86"/>
      <c r="MIL218" s="86"/>
      <c r="MIM218" s="86"/>
      <c r="MIN218" s="86"/>
      <c r="MIO218" s="86"/>
      <c r="MIP218" s="86"/>
      <c r="MIQ218" s="86"/>
      <c r="MIR218" s="86"/>
      <c r="MIS218" s="86"/>
      <c r="MIT218" s="86"/>
      <c r="MIU218" s="86"/>
      <c r="MIV218" s="86"/>
      <c r="MIW218" s="86"/>
      <c r="MIX218" s="86"/>
      <c r="MIY218" s="86"/>
      <c r="MIZ218" s="86"/>
      <c r="MJA218" s="86"/>
      <c r="MJB218" s="86"/>
      <c r="MJC218" s="86"/>
      <c r="MJD218" s="86"/>
      <c r="MJE218" s="86"/>
      <c r="MJF218" s="86"/>
      <c r="MJG218" s="86"/>
      <c r="MJH218" s="86"/>
      <c r="MJI218" s="86"/>
      <c r="MJJ218" s="86"/>
      <c r="MJK218" s="86"/>
      <c r="MJL218" s="86"/>
      <c r="MJM218" s="86"/>
      <c r="MJN218" s="86"/>
      <c r="MJO218" s="86"/>
      <c r="MJP218" s="86"/>
      <c r="MJQ218" s="86"/>
      <c r="MJR218" s="86"/>
      <c r="MJS218" s="86"/>
      <c r="MJT218" s="86"/>
      <c r="MJU218" s="86"/>
      <c r="MJV218" s="86"/>
      <c r="MJW218" s="86"/>
      <c r="MJX218" s="86"/>
      <c r="MJY218" s="86"/>
      <c r="MJZ218" s="86"/>
      <c r="MKA218" s="86"/>
      <c r="MKB218" s="86"/>
      <c r="MKC218" s="86"/>
      <c r="MKD218" s="86"/>
      <c r="MKE218" s="86"/>
      <c r="MKF218" s="86"/>
      <c r="MKG218" s="86"/>
      <c r="MKH218" s="86"/>
      <c r="MKI218" s="86"/>
      <c r="MKJ218" s="86"/>
      <c r="MKK218" s="86"/>
      <c r="MKL218" s="86"/>
      <c r="MKM218" s="86"/>
      <c r="MKN218" s="86"/>
      <c r="MKO218" s="86"/>
      <c r="MKP218" s="86"/>
      <c r="MKQ218" s="86"/>
      <c r="MKR218" s="86"/>
      <c r="MKS218" s="86"/>
      <c r="MKT218" s="86"/>
      <c r="MKU218" s="86"/>
      <c r="MKV218" s="86"/>
      <c r="MKW218" s="86"/>
      <c r="MKX218" s="86"/>
      <c r="MKY218" s="86"/>
      <c r="MKZ218" s="86"/>
      <c r="MLA218" s="86"/>
      <c r="MLB218" s="86"/>
      <c r="MLC218" s="86"/>
      <c r="MLD218" s="86"/>
      <c r="MLE218" s="86"/>
      <c r="MLF218" s="86"/>
      <c r="MLG218" s="86"/>
      <c r="MLH218" s="86"/>
      <c r="MLI218" s="86"/>
      <c r="MLJ218" s="86"/>
      <c r="MLK218" s="86"/>
      <c r="MLL218" s="86"/>
      <c r="MLM218" s="86"/>
      <c r="MLN218" s="86"/>
      <c r="MLO218" s="86"/>
      <c r="MLP218" s="86"/>
      <c r="MLQ218" s="86"/>
      <c r="MLR218" s="86"/>
      <c r="MLS218" s="86"/>
      <c r="MLT218" s="86"/>
      <c r="MLU218" s="86"/>
      <c r="MLV218" s="86"/>
      <c r="MLW218" s="86"/>
      <c r="MLX218" s="86"/>
      <c r="MLY218" s="86"/>
      <c r="MLZ218" s="86"/>
      <c r="MMA218" s="86"/>
      <c r="MMB218" s="86"/>
      <c r="MMC218" s="86"/>
      <c r="MMD218" s="86"/>
      <c r="MME218" s="86"/>
      <c r="MMF218" s="86"/>
      <c r="MMG218" s="86"/>
      <c r="MMH218" s="86"/>
      <c r="MMI218" s="86"/>
      <c r="MMJ218" s="86"/>
      <c r="MMK218" s="86"/>
      <c r="MML218" s="86"/>
      <c r="MMM218" s="86"/>
      <c r="MMN218" s="86"/>
      <c r="MMO218" s="86"/>
      <c r="MMP218" s="86"/>
      <c r="MMQ218" s="86"/>
      <c r="MMR218" s="86"/>
      <c r="MMS218" s="86"/>
      <c r="MMT218" s="86"/>
      <c r="MMU218" s="86"/>
      <c r="MMV218" s="86"/>
      <c r="MMW218" s="86"/>
      <c r="MMX218" s="86"/>
      <c r="MMY218" s="86"/>
      <c r="MMZ218" s="86"/>
      <c r="MNA218" s="86"/>
      <c r="MNB218" s="86"/>
      <c r="MNC218" s="86"/>
      <c r="MND218" s="86"/>
      <c r="MNE218" s="86"/>
      <c r="MNF218" s="86"/>
      <c r="MNG218" s="86"/>
      <c r="MNH218" s="86"/>
      <c r="MNI218" s="86"/>
      <c r="MNJ218" s="86"/>
      <c r="MNK218" s="86"/>
      <c r="MNL218" s="86"/>
      <c r="MNM218" s="86"/>
      <c r="MNN218" s="86"/>
      <c r="MNO218" s="86"/>
      <c r="MNP218" s="86"/>
      <c r="MNQ218" s="86"/>
      <c r="MNR218" s="86"/>
      <c r="MNS218" s="86"/>
      <c r="MNT218" s="86"/>
      <c r="MNU218" s="86"/>
      <c r="MNV218" s="86"/>
      <c r="MNW218" s="86"/>
      <c r="MNX218" s="86"/>
      <c r="MNY218" s="86"/>
      <c r="MNZ218" s="86"/>
      <c r="MOA218" s="86"/>
      <c r="MOB218" s="86"/>
      <c r="MOC218" s="86"/>
      <c r="MOD218" s="86"/>
      <c r="MOE218" s="86"/>
      <c r="MOF218" s="86"/>
      <c r="MOG218" s="86"/>
      <c r="MOH218" s="86"/>
      <c r="MOI218" s="86"/>
      <c r="MOJ218" s="86"/>
      <c r="MOK218" s="86"/>
      <c r="MOL218" s="86"/>
      <c r="MOM218" s="86"/>
      <c r="MON218" s="86"/>
      <c r="MOO218" s="86"/>
      <c r="MOP218" s="86"/>
      <c r="MOQ218" s="86"/>
      <c r="MOR218" s="86"/>
      <c r="MOS218" s="86"/>
      <c r="MOT218" s="86"/>
      <c r="MOU218" s="86"/>
      <c r="MOV218" s="86"/>
      <c r="MOW218" s="86"/>
      <c r="MOX218" s="86"/>
      <c r="MOY218" s="86"/>
      <c r="MOZ218" s="86"/>
      <c r="MPA218" s="86"/>
      <c r="MPB218" s="86"/>
      <c r="MPC218" s="86"/>
      <c r="MPD218" s="86"/>
      <c r="MPE218" s="86"/>
      <c r="MPF218" s="86"/>
      <c r="MPG218" s="86"/>
      <c r="MPH218" s="86"/>
      <c r="MPI218" s="86"/>
      <c r="MPJ218" s="86"/>
      <c r="MPK218" s="86"/>
      <c r="MPL218" s="86"/>
      <c r="MPM218" s="86"/>
      <c r="MPN218" s="86"/>
      <c r="MPO218" s="86"/>
      <c r="MPP218" s="86"/>
      <c r="MPQ218" s="86"/>
      <c r="MPR218" s="86"/>
      <c r="MPS218" s="86"/>
      <c r="MPT218" s="86"/>
      <c r="MPU218" s="86"/>
      <c r="MPV218" s="86"/>
      <c r="MPW218" s="86"/>
      <c r="MPX218" s="86"/>
      <c r="MPY218" s="86"/>
      <c r="MPZ218" s="86"/>
      <c r="MQA218" s="86"/>
      <c r="MQB218" s="86"/>
      <c r="MQC218" s="86"/>
      <c r="MQD218" s="86"/>
      <c r="MQE218" s="86"/>
      <c r="MQF218" s="86"/>
      <c r="MQG218" s="86"/>
      <c r="MQH218" s="86"/>
      <c r="MQI218" s="86"/>
      <c r="MQJ218" s="86"/>
      <c r="MQK218" s="86"/>
      <c r="MQL218" s="86"/>
      <c r="MQM218" s="86"/>
      <c r="MQN218" s="86"/>
      <c r="MQO218" s="86"/>
      <c r="MQP218" s="86"/>
      <c r="MQQ218" s="86"/>
      <c r="MQR218" s="86"/>
      <c r="MQS218" s="86"/>
      <c r="MQT218" s="86"/>
      <c r="MQU218" s="86"/>
      <c r="MQV218" s="86"/>
      <c r="MQW218" s="86"/>
      <c r="MQX218" s="86"/>
      <c r="MQY218" s="86"/>
      <c r="MQZ218" s="86"/>
      <c r="MRA218" s="86"/>
      <c r="MRB218" s="86"/>
      <c r="MRC218" s="86"/>
      <c r="MRD218" s="86"/>
      <c r="MRE218" s="86"/>
      <c r="MRF218" s="86"/>
      <c r="MRG218" s="86"/>
      <c r="MRH218" s="86"/>
      <c r="MRI218" s="86"/>
      <c r="MRJ218" s="86"/>
      <c r="MRK218" s="86"/>
      <c r="MRL218" s="86"/>
      <c r="MRM218" s="86"/>
      <c r="MRN218" s="86"/>
      <c r="MRO218" s="86"/>
      <c r="MRP218" s="86"/>
      <c r="MRQ218" s="86"/>
      <c r="MRR218" s="86"/>
      <c r="MRS218" s="86"/>
      <c r="MRT218" s="86"/>
      <c r="MRU218" s="86"/>
      <c r="MRV218" s="86"/>
      <c r="MRW218" s="86"/>
      <c r="MRX218" s="86"/>
      <c r="MRY218" s="86"/>
      <c r="MRZ218" s="86"/>
      <c r="MSA218" s="86"/>
      <c r="MSB218" s="86"/>
      <c r="MSC218" s="86"/>
      <c r="MSD218" s="86"/>
      <c r="MSE218" s="86"/>
      <c r="MSF218" s="86"/>
      <c r="MSG218" s="86"/>
      <c r="MSH218" s="86"/>
      <c r="MSI218" s="86"/>
      <c r="MSJ218" s="86"/>
      <c r="MSK218" s="86"/>
      <c r="MSL218" s="86"/>
      <c r="MSM218" s="86"/>
      <c r="MSN218" s="86"/>
      <c r="MSO218" s="86"/>
      <c r="MSP218" s="86"/>
      <c r="MSQ218" s="86"/>
      <c r="MSR218" s="86"/>
      <c r="MSS218" s="86"/>
      <c r="MST218" s="86"/>
      <c r="MSU218" s="86"/>
      <c r="MSV218" s="86"/>
      <c r="MSW218" s="86"/>
      <c r="MSX218" s="86"/>
      <c r="MSY218" s="86"/>
      <c r="MSZ218" s="86"/>
      <c r="MTA218" s="86"/>
      <c r="MTB218" s="86"/>
      <c r="MTC218" s="86"/>
      <c r="MTD218" s="86"/>
      <c r="MTE218" s="86"/>
      <c r="MTF218" s="86"/>
      <c r="MTG218" s="86"/>
      <c r="MTH218" s="86"/>
      <c r="MTI218" s="86"/>
      <c r="MTJ218" s="86"/>
      <c r="MTK218" s="86"/>
      <c r="MTL218" s="86"/>
      <c r="MTM218" s="86"/>
      <c r="MTN218" s="86"/>
      <c r="MTO218" s="86"/>
      <c r="MTP218" s="86"/>
      <c r="MTQ218" s="86"/>
      <c r="MTR218" s="86"/>
      <c r="MTS218" s="86"/>
      <c r="MTT218" s="86"/>
      <c r="MTU218" s="86"/>
      <c r="MTV218" s="86"/>
      <c r="MTW218" s="86"/>
      <c r="MTX218" s="86"/>
      <c r="MTY218" s="86"/>
      <c r="MTZ218" s="86"/>
      <c r="MUA218" s="86"/>
      <c r="MUB218" s="86"/>
      <c r="MUC218" s="86"/>
      <c r="MUD218" s="86"/>
      <c r="MUE218" s="86"/>
      <c r="MUF218" s="86"/>
      <c r="MUG218" s="86"/>
      <c r="MUH218" s="86"/>
      <c r="MUI218" s="86"/>
      <c r="MUJ218" s="86"/>
      <c r="MUK218" s="86"/>
      <c r="MUL218" s="86"/>
      <c r="MUM218" s="86"/>
      <c r="MUN218" s="86"/>
      <c r="MUO218" s="86"/>
      <c r="MUP218" s="86"/>
      <c r="MUQ218" s="86"/>
      <c r="MUR218" s="86"/>
      <c r="MUS218" s="86"/>
      <c r="MUT218" s="86"/>
      <c r="MUU218" s="86"/>
      <c r="MUV218" s="86"/>
      <c r="MUW218" s="86"/>
      <c r="MUX218" s="86"/>
      <c r="MUY218" s="86"/>
      <c r="MUZ218" s="86"/>
      <c r="MVA218" s="86"/>
      <c r="MVB218" s="86"/>
      <c r="MVC218" s="86"/>
      <c r="MVD218" s="86"/>
      <c r="MVE218" s="86"/>
      <c r="MVF218" s="86"/>
      <c r="MVG218" s="86"/>
      <c r="MVH218" s="86"/>
      <c r="MVI218" s="86"/>
      <c r="MVJ218" s="86"/>
      <c r="MVK218" s="86"/>
      <c r="MVL218" s="86"/>
      <c r="MVM218" s="86"/>
      <c r="MVN218" s="86"/>
      <c r="MVO218" s="86"/>
      <c r="MVP218" s="86"/>
      <c r="MVQ218" s="86"/>
      <c r="MVR218" s="86"/>
      <c r="MVS218" s="86"/>
      <c r="MVT218" s="86"/>
      <c r="MVU218" s="86"/>
      <c r="MVV218" s="86"/>
      <c r="MVW218" s="86"/>
      <c r="MVX218" s="86"/>
      <c r="MVY218" s="86"/>
      <c r="MVZ218" s="86"/>
      <c r="MWA218" s="86"/>
      <c r="MWB218" s="86"/>
      <c r="MWC218" s="86"/>
      <c r="MWD218" s="86"/>
      <c r="MWE218" s="86"/>
      <c r="MWF218" s="86"/>
      <c r="MWG218" s="86"/>
      <c r="MWH218" s="86"/>
      <c r="MWI218" s="86"/>
      <c r="MWJ218" s="86"/>
      <c r="MWK218" s="86"/>
      <c r="MWL218" s="86"/>
      <c r="MWM218" s="86"/>
      <c r="MWN218" s="86"/>
      <c r="MWO218" s="86"/>
      <c r="MWP218" s="86"/>
      <c r="MWQ218" s="86"/>
      <c r="MWR218" s="86"/>
      <c r="MWS218" s="86"/>
      <c r="MWT218" s="86"/>
      <c r="MWU218" s="86"/>
      <c r="MWV218" s="86"/>
      <c r="MWW218" s="86"/>
      <c r="MWX218" s="86"/>
      <c r="MWY218" s="86"/>
      <c r="MWZ218" s="86"/>
      <c r="MXA218" s="86"/>
      <c r="MXB218" s="86"/>
      <c r="MXC218" s="86"/>
      <c r="MXD218" s="86"/>
      <c r="MXE218" s="86"/>
      <c r="MXF218" s="86"/>
      <c r="MXG218" s="86"/>
      <c r="MXH218" s="86"/>
      <c r="MXI218" s="86"/>
      <c r="MXJ218" s="86"/>
      <c r="MXK218" s="86"/>
      <c r="MXL218" s="86"/>
      <c r="MXM218" s="86"/>
      <c r="MXN218" s="86"/>
      <c r="MXO218" s="86"/>
      <c r="MXP218" s="86"/>
      <c r="MXQ218" s="86"/>
      <c r="MXR218" s="86"/>
      <c r="MXS218" s="86"/>
      <c r="MXT218" s="86"/>
      <c r="MXU218" s="86"/>
      <c r="MXV218" s="86"/>
      <c r="MXW218" s="86"/>
      <c r="MXX218" s="86"/>
      <c r="MXY218" s="86"/>
      <c r="MXZ218" s="86"/>
      <c r="MYA218" s="86"/>
      <c r="MYB218" s="86"/>
      <c r="MYC218" s="86"/>
      <c r="MYD218" s="86"/>
      <c r="MYE218" s="86"/>
      <c r="MYF218" s="86"/>
      <c r="MYG218" s="86"/>
      <c r="MYH218" s="86"/>
      <c r="MYI218" s="86"/>
      <c r="MYJ218" s="86"/>
      <c r="MYK218" s="86"/>
      <c r="MYL218" s="86"/>
      <c r="MYM218" s="86"/>
      <c r="MYN218" s="86"/>
      <c r="MYO218" s="86"/>
      <c r="MYP218" s="86"/>
      <c r="MYQ218" s="86"/>
      <c r="MYR218" s="86"/>
      <c r="MYS218" s="86"/>
      <c r="MYT218" s="86"/>
      <c r="MYU218" s="86"/>
      <c r="MYV218" s="86"/>
      <c r="MYW218" s="86"/>
      <c r="MYX218" s="86"/>
      <c r="MYY218" s="86"/>
      <c r="MYZ218" s="86"/>
      <c r="MZA218" s="86"/>
      <c r="MZB218" s="86"/>
      <c r="MZC218" s="86"/>
      <c r="MZD218" s="86"/>
      <c r="MZE218" s="86"/>
      <c r="MZF218" s="86"/>
      <c r="MZG218" s="86"/>
      <c r="MZH218" s="86"/>
      <c r="MZI218" s="86"/>
      <c r="MZJ218" s="86"/>
      <c r="MZK218" s="86"/>
      <c r="MZL218" s="86"/>
      <c r="MZM218" s="86"/>
      <c r="MZN218" s="86"/>
      <c r="MZO218" s="86"/>
      <c r="MZP218" s="86"/>
      <c r="MZQ218" s="86"/>
      <c r="MZR218" s="86"/>
      <c r="MZS218" s="86"/>
      <c r="MZT218" s="86"/>
      <c r="MZU218" s="86"/>
      <c r="MZV218" s="86"/>
      <c r="MZW218" s="86"/>
      <c r="MZX218" s="86"/>
      <c r="MZY218" s="86"/>
      <c r="MZZ218" s="86"/>
      <c r="NAA218" s="86"/>
      <c r="NAB218" s="86"/>
      <c r="NAC218" s="86"/>
      <c r="NAD218" s="86"/>
      <c r="NAE218" s="86"/>
      <c r="NAF218" s="86"/>
      <c r="NAG218" s="86"/>
      <c r="NAH218" s="86"/>
      <c r="NAI218" s="86"/>
      <c r="NAJ218" s="86"/>
      <c r="NAK218" s="86"/>
      <c r="NAL218" s="86"/>
      <c r="NAM218" s="86"/>
      <c r="NAN218" s="86"/>
      <c r="NAO218" s="86"/>
      <c r="NAP218" s="86"/>
      <c r="NAQ218" s="86"/>
      <c r="NAR218" s="86"/>
      <c r="NAS218" s="86"/>
      <c r="NAT218" s="86"/>
      <c r="NAU218" s="86"/>
      <c r="NAV218" s="86"/>
      <c r="NAW218" s="86"/>
      <c r="NAX218" s="86"/>
      <c r="NAY218" s="86"/>
      <c r="NAZ218" s="86"/>
      <c r="NBA218" s="86"/>
      <c r="NBB218" s="86"/>
      <c r="NBC218" s="86"/>
      <c r="NBD218" s="86"/>
      <c r="NBE218" s="86"/>
      <c r="NBF218" s="86"/>
      <c r="NBG218" s="86"/>
      <c r="NBH218" s="86"/>
      <c r="NBI218" s="86"/>
      <c r="NBJ218" s="86"/>
      <c r="NBK218" s="86"/>
      <c r="NBL218" s="86"/>
      <c r="NBM218" s="86"/>
      <c r="NBN218" s="86"/>
      <c r="NBO218" s="86"/>
      <c r="NBP218" s="86"/>
      <c r="NBQ218" s="86"/>
      <c r="NBR218" s="86"/>
      <c r="NBS218" s="86"/>
      <c r="NBT218" s="86"/>
      <c r="NBU218" s="86"/>
      <c r="NBV218" s="86"/>
      <c r="NBW218" s="86"/>
      <c r="NBX218" s="86"/>
      <c r="NBY218" s="86"/>
      <c r="NBZ218" s="86"/>
      <c r="NCA218" s="86"/>
      <c r="NCB218" s="86"/>
      <c r="NCC218" s="86"/>
      <c r="NCD218" s="86"/>
      <c r="NCE218" s="86"/>
      <c r="NCF218" s="86"/>
      <c r="NCG218" s="86"/>
      <c r="NCH218" s="86"/>
      <c r="NCI218" s="86"/>
      <c r="NCJ218" s="86"/>
      <c r="NCK218" s="86"/>
      <c r="NCL218" s="86"/>
      <c r="NCM218" s="86"/>
      <c r="NCN218" s="86"/>
      <c r="NCO218" s="86"/>
      <c r="NCP218" s="86"/>
      <c r="NCQ218" s="86"/>
      <c r="NCR218" s="86"/>
      <c r="NCS218" s="86"/>
      <c r="NCT218" s="86"/>
      <c r="NCU218" s="86"/>
      <c r="NCV218" s="86"/>
      <c r="NCW218" s="86"/>
      <c r="NCX218" s="86"/>
      <c r="NCY218" s="86"/>
      <c r="NCZ218" s="86"/>
      <c r="NDA218" s="86"/>
      <c r="NDB218" s="86"/>
      <c r="NDC218" s="86"/>
      <c r="NDD218" s="86"/>
      <c r="NDE218" s="86"/>
      <c r="NDF218" s="86"/>
      <c r="NDG218" s="86"/>
      <c r="NDH218" s="86"/>
      <c r="NDI218" s="86"/>
      <c r="NDJ218" s="86"/>
      <c r="NDK218" s="86"/>
      <c r="NDL218" s="86"/>
      <c r="NDM218" s="86"/>
      <c r="NDN218" s="86"/>
      <c r="NDO218" s="86"/>
      <c r="NDP218" s="86"/>
      <c r="NDQ218" s="86"/>
      <c r="NDR218" s="86"/>
      <c r="NDS218" s="86"/>
      <c r="NDT218" s="86"/>
      <c r="NDU218" s="86"/>
      <c r="NDV218" s="86"/>
      <c r="NDW218" s="86"/>
      <c r="NDX218" s="86"/>
      <c r="NDY218" s="86"/>
      <c r="NDZ218" s="86"/>
      <c r="NEA218" s="86"/>
      <c r="NEB218" s="86"/>
      <c r="NEC218" s="86"/>
      <c r="NED218" s="86"/>
      <c r="NEE218" s="86"/>
      <c r="NEF218" s="86"/>
      <c r="NEG218" s="86"/>
      <c r="NEH218" s="86"/>
      <c r="NEI218" s="86"/>
      <c r="NEJ218" s="86"/>
      <c r="NEK218" s="86"/>
      <c r="NEL218" s="86"/>
      <c r="NEM218" s="86"/>
      <c r="NEN218" s="86"/>
      <c r="NEO218" s="86"/>
      <c r="NEP218" s="86"/>
      <c r="NEQ218" s="86"/>
      <c r="NER218" s="86"/>
      <c r="NES218" s="86"/>
      <c r="NET218" s="86"/>
      <c r="NEU218" s="86"/>
      <c r="NEV218" s="86"/>
      <c r="NEW218" s="86"/>
      <c r="NEX218" s="86"/>
      <c r="NEY218" s="86"/>
      <c r="NEZ218" s="86"/>
      <c r="NFA218" s="86"/>
      <c r="NFB218" s="86"/>
      <c r="NFC218" s="86"/>
      <c r="NFD218" s="86"/>
      <c r="NFE218" s="86"/>
      <c r="NFF218" s="86"/>
      <c r="NFG218" s="86"/>
      <c r="NFH218" s="86"/>
      <c r="NFI218" s="86"/>
      <c r="NFJ218" s="86"/>
      <c r="NFK218" s="86"/>
      <c r="NFL218" s="86"/>
      <c r="NFM218" s="86"/>
      <c r="NFN218" s="86"/>
      <c r="NFO218" s="86"/>
      <c r="NFP218" s="86"/>
      <c r="NFQ218" s="86"/>
      <c r="NFR218" s="86"/>
      <c r="NFS218" s="86"/>
      <c r="NFT218" s="86"/>
      <c r="NFU218" s="86"/>
      <c r="NFV218" s="86"/>
      <c r="NFW218" s="86"/>
      <c r="NFX218" s="86"/>
      <c r="NFY218" s="86"/>
      <c r="NFZ218" s="86"/>
      <c r="NGA218" s="86"/>
      <c r="NGB218" s="86"/>
      <c r="NGC218" s="86"/>
      <c r="NGD218" s="86"/>
      <c r="NGE218" s="86"/>
      <c r="NGF218" s="86"/>
      <c r="NGG218" s="86"/>
      <c r="NGH218" s="86"/>
      <c r="NGI218" s="86"/>
      <c r="NGJ218" s="86"/>
      <c r="NGK218" s="86"/>
      <c r="NGL218" s="86"/>
      <c r="NGM218" s="86"/>
      <c r="NGN218" s="86"/>
      <c r="NGO218" s="86"/>
      <c r="NGP218" s="86"/>
      <c r="NGQ218" s="86"/>
      <c r="NGR218" s="86"/>
      <c r="NGS218" s="86"/>
      <c r="NGT218" s="86"/>
      <c r="NGU218" s="86"/>
      <c r="NGV218" s="86"/>
      <c r="NGW218" s="86"/>
      <c r="NGX218" s="86"/>
      <c r="NGY218" s="86"/>
      <c r="NGZ218" s="86"/>
      <c r="NHA218" s="86"/>
      <c r="NHB218" s="86"/>
      <c r="NHC218" s="86"/>
      <c r="NHD218" s="86"/>
      <c r="NHE218" s="86"/>
      <c r="NHF218" s="86"/>
      <c r="NHG218" s="86"/>
      <c r="NHH218" s="86"/>
      <c r="NHI218" s="86"/>
      <c r="NHJ218" s="86"/>
      <c r="NHK218" s="86"/>
      <c r="NHL218" s="86"/>
      <c r="NHM218" s="86"/>
      <c r="NHN218" s="86"/>
      <c r="NHO218" s="86"/>
      <c r="NHP218" s="86"/>
      <c r="NHQ218" s="86"/>
      <c r="NHR218" s="86"/>
      <c r="NHS218" s="86"/>
      <c r="NHT218" s="86"/>
      <c r="NHU218" s="86"/>
      <c r="NHV218" s="86"/>
      <c r="NHW218" s="86"/>
      <c r="NHX218" s="86"/>
      <c r="NHY218" s="86"/>
      <c r="NHZ218" s="86"/>
      <c r="NIA218" s="86"/>
      <c r="NIB218" s="86"/>
      <c r="NIC218" s="86"/>
      <c r="NID218" s="86"/>
      <c r="NIE218" s="86"/>
      <c r="NIF218" s="86"/>
      <c r="NIG218" s="86"/>
      <c r="NIH218" s="86"/>
      <c r="NII218" s="86"/>
      <c r="NIJ218" s="86"/>
      <c r="NIK218" s="86"/>
      <c r="NIL218" s="86"/>
      <c r="NIM218" s="86"/>
      <c r="NIN218" s="86"/>
      <c r="NIO218" s="86"/>
      <c r="NIP218" s="86"/>
      <c r="NIQ218" s="86"/>
      <c r="NIR218" s="86"/>
      <c r="NIS218" s="86"/>
      <c r="NIT218" s="86"/>
      <c r="NIU218" s="86"/>
      <c r="NIV218" s="86"/>
      <c r="NIW218" s="86"/>
      <c r="NIX218" s="86"/>
      <c r="NIY218" s="86"/>
      <c r="NIZ218" s="86"/>
      <c r="NJA218" s="86"/>
      <c r="NJB218" s="86"/>
      <c r="NJC218" s="86"/>
      <c r="NJD218" s="86"/>
      <c r="NJE218" s="86"/>
      <c r="NJF218" s="86"/>
      <c r="NJG218" s="86"/>
      <c r="NJH218" s="86"/>
      <c r="NJI218" s="86"/>
      <c r="NJJ218" s="86"/>
      <c r="NJK218" s="86"/>
      <c r="NJL218" s="86"/>
      <c r="NJM218" s="86"/>
      <c r="NJN218" s="86"/>
      <c r="NJO218" s="86"/>
      <c r="NJP218" s="86"/>
      <c r="NJQ218" s="86"/>
      <c r="NJR218" s="86"/>
      <c r="NJS218" s="86"/>
      <c r="NJT218" s="86"/>
      <c r="NJU218" s="86"/>
      <c r="NJV218" s="86"/>
      <c r="NJW218" s="86"/>
      <c r="NJX218" s="86"/>
      <c r="NJY218" s="86"/>
      <c r="NJZ218" s="86"/>
      <c r="NKA218" s="86"/>
      <c r="NKB218" s="86"/>
      <c r="NKC218" s="86"/>
      <c r="NKD218" s="86"/>
      <c r="NKE218" s="86"/>
      <c r="NKF218" s="86"/>
      <c r="NKG218" s="86"/>
      <c r="NKH218" s="86"/>
      <c r="NKI218" s="86"/>
      <c r="NKJ218" s="86"/>
      <c r="NKK218" s="86"/>
      <c r="NKL218" s="86"/>
      <c r="NKM218" s="86"/>
      <c r="NKN218" s="86"/>
      <c r="NKO218" s="86"/>
      <c r="NKP218" s="86"/>
      <c r="NKQ218" s="86"/>
      <c r="NKR218" s="86"/>
      <c r="NKS218" s="86"/>
      <c r="NKT218" s="86"/>
      <c r="NKU218" s="86"/>
      <c r="NKV218" s="86"/>
      <c r="NKW218" s="86"/>
      <c r="NKX218" s="86"/>
      <c r="NKY218" s="86"/>
      <c r="NKZ218" s="86"/>
      <c r="NLA218" s="86"/>
      <c r="NLB218" s="86"/>
      <c r="NLC218" s="86"/>
      <c r="NLD218" s="86"/>
      <c r="NLE218" s="86"/>
      <c r="NLF218" s="86"/>
      <c r="NLG218" s="86"/>
      <c r="NLH218" s="86"/>
      <c r="NLI218" s="86"/>
      <c r="NLJ218" s="86"/>
      <c r="NLK218" s="86"/>
      <c r="NLL218" s="86"/>
      <c r="NLM218" s="86"/>
      <c r="NLN218" s="86"/>
      <c r="NLO218" s="86"/>
      <c r="NLP218" s="86"/>
      <c r="NLQ218" s="86"/>
      <c r="NLR218" s="86"/>
      <c r="NLS218" s="86"/>
      <c r="NLT218" s="86"/>
      <c r="NLU218" s="86"/>
      <c r="NLV218" s="86"/>
      <c r="NLW218" s="86"/>
      <c r="NLX218" s="86"/>
      <c r="NLY218" s="86"/>
      <c r="NLZ218" s="86"/>
      <c r="NMA218" s="86"/>
      <c r="NMB218" s="86"/>
      <c r="NMC218" s="86"/>
      <c r="NMD218" s="86"/>
      <c r="NME218" s="86"/>
      <c r="NMF218" s="86"/>
      <c r="NMG218" s="86"/>
      <c r="NMH218" s="86"/>
      <c r="NMI218" s="86"/>
      <c r="NMJ218" s="86"/>
      <c r="NMK218" s="86"/>
      <c r="NML218" s="86"/>
      <c r="NMM218" s="86"/>
      <c r="NMN218" s="86"/>
      <c r="NMO218" s="86"/>
      <c r="NMP218" s="86"/>
      <c r="NMQ218" s="86"/>
      <c r="NMR218" s="86"/>
      <c r="NMS218" s="86"/>
      <c r="NMT218" s="86"/>
      <c r="NMU218" s="86"/>
      <c r="NMV218" s="86"/>
      <c r="NMW218" s="86"/>
      <c r="NMX218" s="86"/>
      <c r="NMY218" s="86"/>
      <c r="NMZ218" s="86"/>
      <c r="NNA218" s="86"/>
      <c r="NNB218" s="86"/>
      <c r="NNC218" s="86"/>
      <c r="NND218" s="86"/>
      <c r="NNE218" s="86"/>
      <c r="NNF218" s="86"/>
      <c r="NNG218" s="86"/>
      <c r="NNH218" s="86"/>
      <c r="NNI218" s="86"/>
      <c r="NNJ218" s="86"/>
      <c r="NNK218" s="86"/>
      <c r="NNL218" s="86"/>
      <c r="NNM218" s="86"/>
      <c r="NNN218" s="86"/>
      <c r="NNO218" s="86"/>
      <c r="NNP218" s="86"/>
      <c r="NNQ218" s="86"/>
      <c r="NNR218" s="86"/>
      <c r="NNS218" s="86"/>
      <c r="NNT218" s="86"/>
      <c r="NNU218" s="86"/>
      <c r="NNV218" s="86"/>
      <c r="NNW218" s="86"/>
      <c r="NNX218" s="86"/>
      <c r="NNY218" s="86"/>
      <c r="NNZ218" s="86"/>
      <c r="NOA218" s="86"/>
      <c r="NOB218" s="86"/>
      <c r="NOC218" s="86"/>
      <c r="NOD218" s="86"/>
      <c r="NOE218" s="86"/>
      <c r="NOF218" s="86"/>
      <c r="NOG218" s="86"/>
      <c r="NOH218" s="86"/>
      <c r="NOI218" s="86"/>
      <c r="NOJ218" s="86"/>
      <c r="NOK218" s="86"/>
      <c r="NOL218" s="86"/>
      <c r="NOM218" s="86"/>
      <c r="NON218" s="86"/>
      <c r="NOO218" s="86"/>
      <c r="NOP218" s="86"/>
      <c r="NOQ218" s="86"/>
      <c r="NOR218" s="86"/>
      <c r="NOS218" s="86"/>
      <c r="NOT218" s="86"/>
      <c r="NOU218" s="86"/>
      <c r="NOV218" s="86"/>
      <c r="NOW218" s="86"/>
      <c r="NOX218" s="86"/>
      <c r="NOY218" s="86"/>
      <c r="NOZ218" s="86"/>
      <c r="NPA218" s="86"/>
      <c r="NPB218" s="86"/>
      <c r="NPC218" s="86"/>
      <c r="NPD218" s="86"/>
      <c r="NPE218" s="86"/>
      <c r="NPF218" s="86"/>
      <c r="NPG218" s="86"/>
      <c r="NPH218" s="86"/>
      <c r="NPI218" s="86"/>
      <c r="NPJ218" s="86"/>
      <c r="NPK218" s="86"/>
      <c r="NPL218" s="86"/>
      <c r="NPM218" s="86"/>
      <c r="NPN218" s="86"/>
      <c r="NPO218" s="86"/>
      <c r="NPP218" s="86"/>
      <c r="NPQ218" s="86"/>
      <c r="NPR218" s="86"/>
      <c r="NPS218" s="86"/>
      <c r="NPT218" s="86"/>
      <c r="NPU218" s="86"/>
      <c r="NPV218" s="86"/>
      <c r="NPW218" s="86"/>
      <c r="NPX218" s="86"/>
      <c r="NPY218" s="86"/>
      <c r="NPZ218" s="86"/>
      <c r="NQA218" s="86"/>
      <c r="NQB218" s="86"/>
      <c r="NQC218" s="86"/>
      <c r="NQD218" s="86"/>
      <c r="NQE218" s="86"/>
      <c r="NQF218" s="86"/>
      <c r="NQG218" s="86"/>
      <c r="NQH218" s="86"/>
      <c r="NQI218" s="86"/>
      <c r="NQJ218" s="86"/>
      <c r="NQK218" s="86"/>
      <c r="NQL218" s="86"/>
      <c r="NQM218" s="86"/>
      <c r="NQN218" s="86"/>
      <c r="NQO218" s="86"/>
      <c r="NQP218" s="86"/>
      <c r="NQQ218" s="86"/>
      <c r="NQR218" s="86"/>
      <c r="NQS218" s="86"/>
      <c r="NQT218" s="86"/>
      <c r="NQU218" s="86"/>
      <c r="NQV218" s="86"/>
      <c r="NQW218" s="86"/>
      <c r="NQX218" s="86"/>
      <c r="NQY218" s="86"/>
      <c r="NQZ218" s="86"/>
      <c r="NRA218" s="86"/>
      <c r="NRB218" s="86"/>
      <c r="NRC218" s="86"/>
      <c r="NRD218" s="86"/>
      <c r="NRE218" s="86"/>
      <c r="NRF218" s="86"/>
      <c r="NRG218" s="86"/>
      <c r="NRH218" s="86"/>
      <c r="NRI218" s="86"/>
      <c r="NRJ218" s="86"/>
      <c r="NRK218" s="86"/>
      <c r="NRL218" s="86"/>
      <c r="NRM218" s="86"/>
      <c r="NRN218" s="86"/>
      <c r="NRO218" s="86"/>
      <c r="NRP218" s="86"/>
      <c r="NRQ218" s="86"/>
      <c r="NRR218" s="86"/>
      <c r="NRS218" s="86"/>
      <c r="NRT218" s="86"/>
      <c r="NRU218" s="86"/>
      <c r="NRV218" s="86"/>
      <c r="NRW218" s="86"/>
      <c r="NRX218" s="86"/>
      <c r="NRY218" s="86"/>
      <c r="NRZ218" s="86"/>
      <c r="NSA218" s="86"/>
      <c r="NSB218" s="86"/>
      <c r="NSC218" s="86"/>
      <c r="NSD218" s="86"/>
      <c r="NSE218" s="86"/>
      <c r="NSF218" s="86"/>
      <c r="NSG218" s="86"/>
      <c r="NSH218" s="86"/>
      <c r="NSI218" s="86"/>
      <c r="NSJ218" s="86"/>
      <c r="NSK218" s="86"/>
      <c r="NSL218" s="86"/>
      <c r="NSM218" s="86"/>
      <c r="NSN218" s="86"/>
      <c r="NSO218" s="86"/>
      <c r="NSP218" s="86"/>
      <c r="NSQ218" s="86"/>
      <c r="NSR218" s="86"/>
      <c r="NSS218" s="86"/>
      <c r="NST218" s="86"/>
      <c r="NSU218" s="86"/>
      <c r="NSV218" s="86"/>
      <c r="NSW218" s="86"/>
      <c r="NSX218" s="86"/>
      <c r="NSY218" s="86"/>
      <c r="NSZ218" s="86"/>
      <c r="NTA218" s="86"/>
      <c r="NTB218" s="86"/>
      <c r="NTC218" s="86"/>
      <c r="NTD218" s="86"/>
      <c r="NTE218" s="86"/>
      <c r="NTF218" s="86"/>
      <c r="NTG218" s="86"/>
      <c r="NTH218" s="86"/>
      <c r="NTI218" s="86"/>
      <c r="NTJ218" s="86"/>
      <c r="NTK218" s="86"/>
      <c r="NTL218" s="86"/>
      <c r="NTM218" s="86"/>
      <c r="NTN218" s="86"/>
      <c r="NTO218" s="86"/>
      <c r="NTP218" s="86"/>
      <c r="NTQ218" s="86"/>
      <c r="NTR218" s="86"/>
      <c r="NTS218" s="86"/>
      <c r="NTT218" s="86"/>
      <c r="NTU218" s="86"/>
      <c r="NTV218" s="86"/>
      <c r="NTW218" s="86"/>
      <c r="NTX218" s="86"/>
      <c r="NTY218" s="86"/>
      <c r="NTZ218" s="86"/>
      <c r="NUA218" s="86"/>
      <c r="NUB218" s="86"/>
      <c r="NUC218" s="86"/>
      <c r="NUD218" s="86"/>
      <c r="NUE218" s="86"/>
      <c r="NUF218" s="86"/>
      <c r="NUG218" s="86"/>
      <c r="NUH218" s="86"/>
      <c r="NUI218" s="86"/>
      <c r="NUJ218" s="86"/>
      <c r="NUK218" s="86"/>
      <c r="NUL218" s="86"/>
      <c r="NUM218" s="86"/>
      <c r="NUN218" s="86"/>
      <c r="NUO218" s="86"/>
      <c r="NUP218" s="86"/>
      <c r="NUQ218" s="86"/>
      <c r="NUR218" s="86"/>
      <c r="NUS218" s="86"/>
      <c r="NUT218" s="86"/>
      <c r="NUU218" s="86"/>
      <c r="NUV218" s="86"/>
      <c r="NUW218" s="86"/>
      <c r="NUX218" s="86"/>
      <c r="NUY218" s="86"/>
      <c r="NUZ218" s="86"/>
      <c r="NVA218" s="86"/>
      <c r="NVB218" s="86"/>
      <c r="NVC218" s="86"/>
      <c r="NVD218" s="86"/>
      <c r="NVE218" s="86"/>
      <c r="NVF218" s="86"/>
      <c r="NVG218" s="86"/>
      <c r="NVH218" s="86"/>
      <c r="NVI218" s="86"/>
      <c r="NVJ218" s="86"/>
      <c r="NVK218" s="86"/>
      <c r="NVL218" s="86"/>
      <c r="NVM218" s="86"/>
      <c r="NVN218" s="86"/>
      <c r="NVO218" s="86"/>
      <c r="NVP218" s="86"/>
      <c r="NVQ218" s="86"/>
      <c r="NVR218" s="86"/>
      <c r="NVS218" s="86"/>
      <c r="NVT218" s="86"/>
      <c r="NVU218" s="86"/>
      <c r="NVV218" s="86"/>
      <c r="NVW218" s="86"/>
      <c r="NVX218" s="86"/>
      <c r="NVY218" s="86"/>
      <c r="NVZ218" s="86"/>
      <c r="NWA218" s="86"/>
      <c r="NWB218" s="86"/>
      <c r="NWC218" s="86"/>
      <c r="NWD218" s="86"/>
      <c r="NWE218" s="86"/>
      <c r="NWF218" s="86"/>
      <c r="NWG218" s="86"/>
      <c r="NWH218" s="86"/>
      <c r="NWI218" s="86"/>
      <c r="NWJ218" s="86"/>
      <c r="NWK218" s="86"/>
      <c r="NWL218" s="86"/>
      <c r="NWM218" s="86"/>
      <c r="NWN218" s="86"/>
      <c r="NWO218" s="86"/>
      <c r="NWP218" s="86"/>
      <c r="NWQ218" s="86"/>
      <c r="NWR218" s="86"/>
      <c r="NWS218" s="86"/>
      <c r="NWT218" s="86"/>
      <c r="NWU218" s="86"/>
      <c r="NWV218" s="86"/>
      <c r="NWW218" s="86"/>
      <c r="NWX218" s="86"/>
      <c r="NWY218" s="86"/>
      <c r="NWZ218" s="86"/>
      <c r="NXA218" s="86"/>
      <c r="NXB218" s="86"/>
      <c r="NXC218" s="86"/>
      <c r="NXD218" s="86"/>
      <c r="NXE218" s="86"/>
      <c r="NXF218" s="86"/>
      <c r="NXG218" s="86"/>
      <c r="NXH218" s="86"/>
      <c r="NXI218" s="86"/>
      <c r="NXJ218" s="86"/>
      <c r="NXK218" s="86"/>
      <c r="NXL218" s="86"/>
      <c r="NXM218" s="86"/>
      <c r="NXN218" s="86"/>
      <c r="NXO218" s="86"/>
      <c r="NXP218" s="86"/>
      <c r="NXQ218" s="86"/>
      <c r="NXR218" s="86"/>
      <c r="NXS218" s="86"/>
      <c r="NXT218" s="86"/>
      <c r="NXU218" s="86"/>
      <c r="NXV218" s="86"/>
      <c r="NXW218" s="86"/>
      <c r="NXX218" s="86"/>
      <c r="NXY218" s="86"/>
      <c r="NXZ218" s="86"/>
      <c r="NYA218" s="86"/>
      <c r="NYB218" s="86"/>
      <c r="NYC218" s="86"/>
      <c r="NYD218" s="86"/>
      <c r="NYE218" s="86"/>
      <c r="NYF218" s="86"/>
      <c r="NYG218" s="86"/>
      <c r="NYH218" s="86"/>
      <c r="NYI218" s="86"/>
      <c r="NYJ218" s="86"/>
      <c r="NYK218" s="86"/>
      <c r="NYL218" s="86"/>
      <c r="NYM218" s="86"/>
      <c r="NYN218" s="86"/>
      <c r="NYO218" s="86"/>
      <c r="NYP218" s="86"/>
      <c r="NYQ218" s="86"/>
      <c r="NYR218" s="86"/>
      <c r="NYS218" s="86"/>
      <c r="NYT218" s="86"/>
      <c r="NYU218" s="86"/>
      <c r="NYV218" s="86"/>
      <c r="NYW218" s="86"/>
      <c r="NYX218" s="86"/>
      <c r="NYY218" s="86"/>
      <c r="NYZ218" s="86"/>
      <c r="NZA218" s="86"/>
      <c r="NZB218" s="86"/>
      <c r="NZC218" s="86"/>
      <c r="NZD218" s="86"/>
      <c r="NZE218" s="86"/>
      <c r="NZF218" s="86"/>
      <c r="NZG218" s="86"/>
      <c r="NZH218" s="86"/>
      <c r="NZI218" s="86"/>
      <c r="NZJ218" s="86"/>
      <c r="NZK218" s="86"/>
      <c r="NZL218" s="86"/>
      <c r="NZM218" s="86"/>
      <c r="NZN218" s="86"/>
      <c r="NZO218" s="86"/>
      <c r="NZP218" s="86"/>
      <c r="NZQ218" s="86"/>
      <c r="NZR218" s="86"/>
      <c r="NZS218" s="86"/>
      <c r="NZT218" s="86"/>
      <c r="NZU218" s="86"/>
      <c r="NZV218" s="86"/>
      <c r="NZW218" s="86"/>
      <c r="NZX218" s="86"/>
      <c r="NZY218" s="86"/>
      <c r="NZZ218" s="86"/>
      <c r="OAA218" s="86"/>
      <c r="OAB218" s="86"/>
      <c r="OAC218" s="86"/>
      <c r="OAD218" s="86"/>
      <c r="OAE218" s="86"/>
      <c r="OAF218" s="86"/>
      <c r="OAG218" s="86"/>
      <c r="OAH218" s="86"/>
      <c r="OAI218" s="86"/>
      <c r="OAJ218" s="86"/>
      <c r="OAK218" s="86"/>
      <c r="OAL218" s="86"/>
      <c r="OAM218" s="86"/>
      <c r="OAN218" s="86"/>
      <c r="OAO218" s="86"/>
      <c r="OAP218" s="86"/>
      <c r="OAQ218" s="86"/>
      <c r="OAR218" s="86"/>
      <c r="OAS218" s="86"/>
      <c r="OAT218" s="86"/>
      <c r="OAU218" s="86"/>
      <c r="OAV218" s="86"/>
      <c r="OAW218" s="86"/>
      <c r="OAX218" s="86"/>
      <c r="OAY218" s="86"/>
      <c r="OAZ218" s="86"/>
      <c r="OBA218" s="86"/>
      <c r="OBB218" s="86"/>
      <c r="OBC218" s="86"/>
      <c r="OBD218" s="86"/>
      <c r="OBE218" s="86"/>
      <c r="OBF218" s="86"/>
      <c r="OBG218" s="86"/>
      <c r="OBH218" s="86"/>
      <c r="OBI218" s="86"/>
      <c r="OBJ218" s="86"/>
      <c r="OBK218" s="86"/>
      <c r="OBL218" s="86"/>
      <c r="OBM218" s="86"/>
      <c r="OBN218" s="86"/>
      <c r="OBO218" s="86"/>
      <c r="OBP218" s="86"/>
      <c r="OBQ218" s="86"/>
      <c r="OBR218" s="86"/>
      <c r="OBS218" s="86"/>
      <c r="OBT218" s="86"/>
      <c r="OBU218" s="86"/>
      <c r="OBV218" s="86"/>
      <c r="OBW218" s="86"/>
      <c r="OBX218" s="86"/>
      <c r="OBY218" s="86"/>
      <c r="OBZ218" s="86"/>
      <c r="OCA218" s="86"/>
      <c r="OCB218" s="86"/>
      <c r="OCC218" s="86"/>
      <c r="OCD218" s="86"/>
      <c r="OCE218" s="86"/>
      <c r="OCF218" s="86"/>
      <c r="OCG218" s="86"/>
      <c r="OCH218" s="86"/>
      <c r="OCI218" s="86"/>
      <c r="OCJ218" s="86"/>
      <c r="OCK218" s="86"/>
      <c r="OCL218" s="86"/>
      <c r="OCM218" s="86"/>
      <c r="OCN218" s="86"/>
      <c r="OCO218" s="86"/>
      <c r="OCP218" s="86"/>
      <c r="OCQ218" s="86"/>
      <c r="OCR218" s="86"/>
      <c r="OCS218" s="86"/>
      <c r="OCT218" s="86"/>
      <c r="OCU218" s="86"/>
      <c r="OCV218" s="86"/>
      <c r="OCW218" s="86"/>
      <c r="OCX218" s="86"/>
      <c r="OCY218" s="86"/>
      <c r="OCZ218" s="86"/>
      <c r="ODA218" s="86"/>
      <c r="ODB218" s="86"/>
      <c r="ODC218" s="86"/>
      <c r="ODD218" s="86"/>
      <c r="ODE218" s="86"/>
      <c r="ODF218" s="86"/>
      <c r="ODG218" s="86"/>
      <c r="ODH218" s="86"/>
      <c r="ODI218" s="86"/>
      <c r="ODJ218" s="86"/>
      <c r="ODK218" s="86"/>
      <c r="ODL218" s="86"/>
      <c r="ODM218" s="86"/>
      <c r="ODN218" s="86"/>
      <c r="ODO218" s="86"/>
      <c r="ODP218" s="86"/>
      <c r="ODQ218" s="86"/>
      <c r="ODR218" s="86"/>
      <c r="ODS218" s="86"/>
      <c r="ODT218" s="86"/>
      <c r="ODU218" s="86"/>
      <c r="ODV218" s="86"/>
      <c r="ODW218" s="86"/>
      <c r="ODX218" s="86"/>
      <c r="ODY218" s="86"/>
      <c r="ODZ218" s="86"/>
      <c r="OEA218" s="86"/>
      <c r="OEB218" s="86"/>
      <c r="OEC218" s="86"/>
      <c r="OED218" s="86"/>
      <c r="OEE218" s="86"/>
      <c r="OEF218" s="86"/>
      <c r="OEG218" s="86"/>
      <c r="OEH218" s="86"/>
      <c r="OEI218" s="86"/>
      <c r="OEJ218" s="86"/>
      <c r="OEK218" s="86"/>
      <c r="OEL218" s="86"/>
      <c r="OEM218" s="86"/>
      <c r="OEN218" s="86"/>
      <c r="OEO218" s="86"/>
      <c r="OEP218" s="86"/>
      <c r="OEQ218" s="86"/>
      <c r="OER218" s="86"/>
      <c r="OES218" s="86"/>
      <c r="OET218" s="86"/>
      <c r="OEU218" s="86"/>
      <c r="OEV218" s="86"/>
      <c r="OEW218" s="86"/>
      <c r="OEX218" s="86"/>
      <c r="OEY218" s="86"/>
      <c r="OEZ218" s="86"/>
      <c r="OFA218" s="86"/>
      <c r="OFB218" s="86"/>
      <c r="OFC218" s="86"/>
      <c r="OFD218" s="86"/>
      <c r="OFE218" s="86"/>
      <c r="OFF218" s="86"/>
      <c r="OFG218" s="86"/>
      <c r="OFH218" s="86"/>
      <c r="OFI218" s="86"/>
      <c r="OFJ218" s="86"/>
      <c r="OFK218" s="86"/>
      <c r="OFL218" s="86"/>
      <c r="OFM218" s="86"/>
      <c r="OFN218" s="86"/>
      <c r="OFO218" s="86"/>
      <c r="OFP218" s="86"/>
      <c r="OFQ218" s="86"/>
      <c r="OFR218" s="86"/>
      <c r="OFS218" s="86"/>
      <c r="OFT218" s="86"/>
      <c r="OFU218" s="86"/>
      <c r="OFV218" s="86"/>
      <c r="OFW218" s="86"/>
      <c r="OFX218" s="86"/>
      <c r="OFY218" s="86"/>
      <c r="OFZ218" s="86"/>
      <c r="OGA218" s="86"/>
      <c r="OGB218" s="86"/>
      <c r="OGC218" s="86"/>
      <c r="OGD218" s="86"/>
      <c r="OGE218" s="86"/>
      <c r="OGF218" s="86"/>
      <c r="OGG218" s="86"/>
      <c r="OGH218" s="86"/>
      <c r="OGI218" s="86"/>
      <c r="OGJ218" s="86"/>
      <c r="OGK218" s="86"/>
      <c r="OGL218" s="86"/>
      <c r="OGM218" s="86"/>
      <c r="OGN218" s="86"/>
      <c r="OGO218" s="86"/>
      <c r="OGP218" s="86"/>
      <c r="OGQ218" s="86"/>
      <c r="OGR218" s="86"/>
      <c r="OGS218" s="86"/>
      <c r="OGT218" s="86"/>
      <c r="OGU218" s="86"/>
      <c r="OGV218" s="86"/>
      <c r="OGW218" s="86"/>
      <c r="OGX218" s="86"/>
      <c r="OGY218" s="86"/>
      <c r="OGZ218" s="86"/>
      <c r="OHA218" s="86"/>
      <c r="OHB218" s="86"/>
      <c r="OHC218" s="86"/>
      <c r="OHD218" s="86"/>
      <c r="OHE218" s="86"/>
      <c r="OHF218" s="86"/>
      <c r="OHG218" s="86"/>
      <c r="OHH218" s="86"/>
      <c r="OHI218" s="86"/>
      <c r="OHJ218" s="86"/>
      <c r="OHK218" s="86"/>
      <c r="OHL218" s="86"/>
      <c r="OHM218" s="86"/>
      <c r="OHN218" s="86"/>
      <c r="OHO218" s="86"/>
      <c r="OHP218" s="86"/>
      <c r="OHQ218" s="86"/>
      <c r="OHR218" s="86"/>
      <c r="OHS218" s="86"/>
      <c r="OHT218" s="86"/>
      <c r="OHU218" s="86"/>
      <c r="OHV218" s="86"/>
      <c r="OHW218" s="86"/>
      <c r="OHX218" s="86"/>
      <c r="OHY218" s="86"/>
      <c r="OHZ218" s="86"/>
      <c r="OIA218" s="86"/>
      <c r="OIB218" s="86"/>
      <c r="OIC218" s="86"/>
      <c r="OID218" s="86"/>
      <c r="OIE218" s="86"/>
      <c r="OIF218" s="86"/>
      <c r="OIG218" s="86"/>
      <c r="OIH218" s="86"/>
      <c r="OII218" s="86"/>
      <c r="OIJ218" s="86"/>
      <c r="OIK218" s="86"/>
      <c r="OIL218" s="86"/>
      <c r="OIM218" s="86"/>
      <c r="OIN218" s="86"/>
      <c r="OIO218" s="86"/>
      <c r="OIP218" s="86"/>
      <c r="OIQ218" s="86"/>
      <c r="OIR218" s="86"/>
      <c r="OIS218" s="86"/>
      <c r="OIT218" s="86"/>
      <c r="OIU218" s="86"/>
      <c r="OIV218" s="86"/>
      <c r="OIW218" s="86"/>
      <c r="OIX218" s="86"/>
      <c r="OIY218" s="86"/>
      <c r="OIZ218" s="86"/>
      <c r="OJA218" s="86"/>
      <c r="OJB218" s="86"/>
      <c r="OJC218" s="86"/>
      <c r="OJD218" s="86"/>
      <c r="OJE218" s="86"/>
      <c r="OJF218" s="86"/>
      <c r="OJG218" s="86"/>
      <c r="OJH218" s="86"/>
      <c r="OJI218" s="86"/>
      <c r="OJJ218" s="86"/>
      <c r="OJK218" s="86"/>
      <c r="OJL218" s="86"/>
      <c r="OJM218" s="86"/>
      <c r="OJN218" s="86"/>
      <c r="OJO218" s="86"/>
      <c r="OJP218" s="86"/>
      <c r="OJQ218" s="86"/>
      <c r="OJR218" s="86"/>
      <c r="OJS218" s="86"/>
      <c r="OJT218" s="86"/>
      <c r="OJU218" s="86"/>
      <c r="OJV218" s="86"/>
      <c r="OJW218" s="86"/>
      <c r="OJX218" s="86"/>
      <c r="OJY218" s="86"/>
      <c r="OJZ218" s="86"/>
      <c r="OKA218" s="86"/>
      <c r="OKB218" s="86"/>
      <c r="OKC218" s="86"/>
      <c r="OKD218" s="86"/>
      <c r="OKE218" s="86"/>
      <c r="OKF218" s="86"/>
      <c r="OKG218" s="86"/>
      <c r="OKH218" s="86"/>
      <c r="OKI218" s="86"/>
      <c r="OKJ218" s="86"/>
      <c r="OKK218" s="86"/>
      <c r="OKL218" s="86"/>
      <c r="OKM218" s="86"/>
      <c r="OKN218" s="86"/>
      <c r="OKO218" s="86"/>
      <c r="OKP218" s="86"/>
      <c r="OKQ218" s="86"/>
      <c r="OKR218" s="86"/>
      <c r="OKS218" s="86"/>
      <c r="OKT218" s="86"/>
      <c r="OKU218" s="86"/>
      <c r="OKV218" s="86"/>
      <c r="OKW218" s="86"/>
      <c r="OKX218" s="86"/>
      <c r="OKY218" s="86"/>
      <c r="OKZ218" s="86"/>
      <c r="OLA218" s="86"/>
      <c r="OLB218" s="86"/>
      <c r="OLC218" s="86"/>
      <c r="OLD218" s="86"/>
      <c r="OLE218" s="86"/>
      <c r="OLF218" s="86"/>
      <c r="OLG218" s="86"/>
      <c r="OLH218" s="86"/>
      <c r="OLI218" s="86"/>
      <c r="OLJ218" s="86"/>
      <c r="OLK218" s="86"/>
      <c r="OLL218" s="86"/>
      <c r="OLM218" s="86"/>
      <c r="OLN218" s="86"/>
      <c r="OLO218" s="86"/>
      <c r="OLP218" s="86"/>
      <c r="OLQ218" s="86"/>
      <c r="OLR218" s="86"/>
      <c r="OLS218" s="86"/>
      <c r="OLT218" s="86"/>
      <c r="OLU218" s="86"/>
      <c r="OLV218" s="86"/>
      <c r="OLW218" s="86"/>
      <c r="OLX218" s="86"/>
      <c r="OLY218" s="86"/>
      <c r="OLZ218" s="86"/>
      <c r="OMA218" s="86"/>
      <c r="OMB218" s="86"/>
      <c r="OMC218" s="86"/>
      <c r="OMD218" s="86"/>
      <c r="OME218" s="86"/>
      <c r="OMF218" s="86"/>
      <c r="OMG218" s="86"/>
      <c r="OMH218" s="86"/>
      <c r="OMI218" s="86"/>
      <c r="OMJ218" s="86"/>
      <c r="OMK218" s="86"/>
      <c r="OML218" s="86"/>
      <c r="OMM218" s="86"/>
      <c r="OMN218" s="86"/>
      <c r="OMO218" s="86"/>
      <c r="OMP218" s="86"/>
      <c r="OMQ218" s="86"/>
      <c r="OMR218" s="86"/>
      <c r="OMS218" s="86"/>
      <c r="OMT218" s="86"/>
      <c r="OMU218" s="86"/>
      <c r="OMV218" s="86"/>
      <c r="OMW218" s="86"/>
      <c r="OMX218" s="86"/>
      <c r="OMY218" s="86"/>
      <c r="OMZ218" s="86"/>
      <c r="ONA218" s="86"/>
      <c r="ONB218" s="86"/>
      <c r="ONC218" s="86"/>
      <c r="OND218" s="86"/>
      <c r="ONE218" s="86"/>
      <c r="ONF218" s="86"/>
      <c r="ONG218" s="86"/>
      <c r="ONH218" s="86"/>
      <c r="ONI218" s="86"/>
      <c r="ONJ218" s="86"/>
      <c r="ONK218" s="86"/>
      <c r="ONL218" s="86"/>
      <c r="ONM218" s="86"/>
      <c r="ONN218" s="86"/>
      <c r="ONO218" s="86"/>
      <c r="ONP218" s="86"/>
      <c r="ONQ218" s="86"/>
      <c r="ONR218" s="86"/>
      <c r="ONS218" s="86"/>
      <c r="ONT218" s="86"/>
      <c r="ONU218" s="86"/>
      <c r="ONV218" s="86"/>
      <c r="ONW218" s="86"/>
      <c r="ONX218" s="86"/>
      <c r="ONY218" s="86"/>
      <c r="ONZ218" s="86"/>
      <c r="OOA218" s="86"/>
      <c r="OOB218" s="86"/>
      <c r="OOC218" s="86"/>
      <c r="OOD218" s="86"/>
      <c r="OOE218" s="86"/>
      <c r="OOF218" s="86"/>
      <c r="OOG218" s="86"/>
      <c r="OOH218" s="86"/>
      <c r="OOI218" s="86"/>
      <c r="OOJ218" s="86"/>
      <c r="OOK218" s="86"/>
      <c r="OOL218" s="86"/>
      <c r="OOM218" s="86"/>
      <c r="OON218" s="86"/>
      <c r="OOO218" s="86"/>
      <c r="OOP218" s="86"/>
      <c r="OOQ218" s="86"/>
      <c r="OOR218" s="86"/>
      <c r="OOS218" s="86"/>
      <c r="OOT218" s="86"/>
      <c r="OOU218" s="86"/>
      <c r="OOV218" s="86"/>
      <c r="OOW218" s="86"/>
      <c r="OOX218" s="86"/>
      <c r="OOY218" s="86"/>
      <c r="OOZ218" s="86"/>
      <c r="OPA218" s="86"/>
      <c r="OPB218" s="86"/>
      <c r="OPC218" s="86"/>
      <c r="OPD218" s="86"/>
      <c r="OPE218" s="86"/>
      <c r="OPF218" s="86"/>
      <c r="OPG218" s="86"/>
      <c r="OPH218" s="86"/>
      <c r="OPI218" s="86"/>
      <c r="OPJ218" s="86"/>
      <c r="OPK218" s="86"/>
      <c r="OPL218" s="86"/>
      <c r="OPM218" s="86"/>
      <c r="OPN218" s="86"/>
      <c r="OPO218" s="86"/>
      <c r="OPP218" s="86"/>
      <c r="OPQ218" s="86"/>
      <c r="OPR218" s="86"/>
      <c r="OPS218" s="86"/>
      <c r="OPT218" s="86"/>
      <c r="OPU218" s="86"/>
      <c r="OPV218" s="86"/>
      <c r="OPW218" s="86"/>
      <c r="OPX218" s="86"/>
      <c r="OPY218" s="86"/>
      <c r="OPZ218" s="86"/>
      <c r="OQA218" s="86"/>
      <c r="OQB218" s="86"/>
      <c r="OQC218" s="86"/>
      <c r="OQD218" s="86"/>
      <c r="OQE218" s="86"/>
      <c r="OQF218" s="86"/>
      <c r="OQG218" s="86"/>
      <c r="OQH218" s="86"/>
      <c r="OQI218" s="86"/>
      <c r="OQJ218" s="86"/>
      <c r="OQK218" s="86"/>
      <c r="OQL218" s="86"/>
      <c r="OQM218" s="86"/>
      <c r="OQN218" s="86"/>
      <c r="OQO218" s="86"/>
      <c r="OQP218" s="86"/>
      <c r="OQQ218" s="86"/>
      <c r="OQR218" s="86"/>
      <c r="OQS218" s="86"/>
      <c r="OQT218" s="86"/>
      <c r="OQU218" s="86"/>
      <c r="OQV218" s="86"/>
      <c r="OQW218" s="86"/>
      <c r="OQX218" s="86"/>
      <c r="OQY218" s="86"/>
      <c r="OQZ218" s="86"/>
      <c r="ORA218" s="86"/>
      <c r="ORB218" s="86"/>
      <c r="ORC218" s="86"/>
      <c r="ORD218" s="86"/>
      <c r="ORE218" s="86"/>
      <c r="ORF218" s="86"/>
      <c r="ORG218" s="86"/>
      <c r="ORH218" s="86"/>
      <c r="ORI218" s="86"/>
      <c r="ORJ218" s="86"/>
      <c r="ORK218" s="86"/>
      <c r="ORL218" s="86"/>
      <c r="ORM218" s="86"/>
      <c r="ORN218" s="86"/>
      <c r="ORO218" s="86"/>
      <c r="ORP218" s="86"/>
      <c r="ORQ218" s="86"/>
      <c r="ORR218" s="86"/>
      <c r="ORS218" s="86"/>
      <c r="ORT218" s="86"/>
      <c r="ORU218" s="86"/>
      <c r="ORV218" s="86"/>
      <c r="ORW218" s="86"/>
      <c r="ORX218" s="86"/>
      <c r="ORY218" s="86"/>
      <c r="ORZ218" s="86"/>
      <c r="OSA218" s="86"/>
      <c r="OSB218" s="86"/>
      <c r="OSC218" s="86"/>
      <c r="OSD218" s="86"/>
      <c r="OSE218" s="86"/>
      <c r="OSF218" s="86"/>
      <c r="OSG218" s="86"/>
      <c r="OSH218" s="86"/>
      <c r="OSI218" s="86"/>
      <c r="OSJ218" s="86"/>
      <c r="OSK218" s="86"/>
      <c r="OSL218" s="86"/>
      <c r="OSM218" s="86"/>
      <c r="OSN218" s="86"/>
      <c r="OSO218" s="86"/>
      <c r="OSP218" s="86"/>
      <c r="OSQ218" s="86"/>
      <c r="OSR218" s="86"/>
      <c r="OSS218" s="86"/>
      <c r="OST218" s="86"/>
      <c r="OSU218" s="86"/>
      <c r="OSV218" s="86"/>
      <c r="OSW218" s="86"/>
      <c r="OSX218" s="86"/>
      <c r="OSY218" s="86"/>
      <c r="OSZ218" s="86"/>
      <c r="OTA218" s="86"/>
      <c r="OTB218" s="86"/>
      <c r="OTC218" s="86"/>
      <c r="OTD218" s="86"/>
      <c r="OTE218" s="86"/>
      <c r="OTF218" s="86"/>
      <c r="OTG218" s="86"/>
      <c r="OTH218" s="86"/>
      <c r="OTI218" s="86"/>
      <c r="OTJ218" s="86"/>
      <c r="OTK218" s="86"/>
      <c r="OTL218" s="86"/>
      <c r="OTM218" s="86"/>
      <c r="OTN218" s="86"/>
      <c r="OTO218" s="86"/>
      <c r="OTP218" s="86"/>
      <c r="OTQ218" s="86"/>
      <c r="OTR218" s="86"/>
      <c r="OTS218" s="86"/>
      <c r="OTT218" s="86"/>
      <c r="OTU218" s="86"/>
      <c r="OTV218" s="86"/>
      <c r="OTW218" s="86"/>
      <c r="OTX218" s="86"/>
      <c r="OTY218" s="86"/>
      <c r="OTZ218" s="86"/>
      <c r="OUA218" s="86"/>
      <c r="OUB218" s="86"/>
      <c r="OUC218" s="86"/>
      <c r="OUD218" s="86"/>
      <c r="OUE218" s="86"/>
      <c r="OUF218" s="86"/>
      <c r="OUG218" s="86"/>
      <c r="OUH218" s="86"/>
      <c r="OUI218" s="86"/>
      <c r="OUJ218" s="86"/>
      <c r="OUK218" s="86"/>
      <c r="OUL218" s="86"/>
      <c r="OUM218" s="86"/>
      <c r="OUN218" s="86"/>
      <c r="OUO218" s="86"/>
      <c r="OUP218" s="86"/>
      <c r="OUQ218" s="86"/>
      <c r="OUR218" s="86"/>
      <c r="OUS218" s="86"/>
      <c r="OUT218" s="86"/>
      <c r="OUU218" s="86"/>
      <c r="OUV218" s="86"/>
      <c r="OUW218" s="86"/>
      <c r="OUX218" s="86"/>
      <c r="OUY218" s="86"/>
      <c r="OUZ218" s="86"/>
      <c r="OVA218" s="86"/>
      <c r="OVB218" s="86"/>
      <c r="OVC218" s="86"/>
      <c r="OVD218" s="86"/>
      <c r="OVE218" s="86"/>
      <c r="OVF218" s="86"/>
      <c r="OVG218" s="86"/>
      <c r="OVH218" s="86"/>
      <c r="OVI218" s="86"/>
      <c r="OVJ218" s="86"/>
      <c r="OVK218" s="86"/>
      <c r="OVL218" s="86"/>
      <c r="OVM218" s="86"/>
      <c r="OVN218" s="86"/>
      <c r="OVO218" s="86"/>
      <c r="OVP218" s="86"/>
      <c r="OVQ218" s="86"/>
      <c r="OVR218" s="86"/>
      <c r="OVS218" s="86"/>
      <c r="OVT218" s="86"/>
      <c r="OVU218" s="86"/>
      <c r="OVV218" s="86"/>
      <c r="OVW218" s="86"/>
      <c r="OVX218" s="86"/>
      <c r="OVY218" s="86"/>
      <c r="OVZ218" s="86"/>
      <c r="OWA218" s="86"/>
      <c r="OWB218" s="86"/>
      <c r="OWC218" s="86"/>
      <c r="OWD218" s="86"/>
      <c r="OWE218" s="86"/>
      <c r="OWF218" s="86"/>
      <c r="OWG218" s="86"/>
      <c r="OWH218" s="86"/>
      <c r="OWI218" s="86"/>
      <c r="OWJ218" s="86"/>
      <c r="OWK218" s="86"/>
      <c r="OWL218" s="86"/>
      <c r="OWM218" s="86"/>
      <c r="OWN218" s="86"/>
      <c r="OWO218" s="86"/>
      <c r="OWP218" s="86"/>
      <c r="OWQ218" s="86"/>
      <c r="OWR218" s="86"/>
      <c r="OWS218" s="86"/>
      <c r="OWT218" s="86"/>
      <c r="OWU218" s="86"/>
      <c r="OWV218" s="86"/>
      <c r="OWW218" s="86"/>
      <c r="OWX218" s="86"/>
      <c r="OWY218" s="86"/>
      <c r="OWZ218" s="86"/>
      <c r="OXA218" s="86"/>
      <c r="OXB218" s="86"/>
      <c r="OXC218" s="86"/>
      <c r="OXD218" s="86"/>
      <c r="OXE218" s="86"/>
      <c r="OXF218" s="86"/>
      <c r="OXG218" s="86"/>
      <c r="OXH218" s="86"/>
      <c r="OXI218" s="86"/>
      <c r="OXJ218" s="86"/>
      <c r="OXK218" s="86"/>
      <c r="OXL218" s="86"/>
      <c r="OXM218" s="86"/>
      <c r="OXN218" s="86"/>
      <c r="OXO218" s="86"/>
      <c r="OXP218" s="86"/>
      <c r="OXQ218" s="86"/>
      <c r="OXR218" s="86"/>
      <c r="OXS218" s="86"/>
      <c r="OXT218" s="86"/>
      <c r="OXU218" s="86"/>
      <c r="OXV218" s="86"/>
      <c r="OXW218" s="86"/>
      <c r="OXX218" s="86"/>
      <c r="OXY218" s="86"/>
      <c r="OXZ218" s="86"/>
      <c r="OYA218" s="86"/>
      <c r="OYB218" s="86"/>
      <c r="OYC218" s="86"/>
      <c r="OYD218" s="86"/>
      <c r="OYE218" s="86"/>
      <c r="OYF218" s="86"/>
      <c r="OYG218" s="86"/>
      <c r="OYH218" s="86"/>
      <c r="OYI218" s="86"/>
      <c r="OYJ218" s="86"/>
      <c r="OYK218" s="86"/>
      <c r="OYL218" s="86"/>
      <c r="OYM218" s="86"/>
      <c r="OYN218" s="86"/>
      <c r="OYO218" s="86"/>
      <c r="OYP218" s="86"/>
      <c r="OYQ218" s="86"/>
      <c r="OYR218" s="86"/>
      <c r="OYS218" s="86"/>
      <c r="OYT218" s="86"/>
      <c r="OYU218" s="86"/>
      <c r="OYV218" s="86"/>
      <c r="OYW218" s="86"/>
      <c r="OYX218" s="86"/>
      <c r="OYY218" s="86"/>
      <c r="OYZ218" s="86"/>
      <c r="OZA218" s="86"/>
      <c r="OZB218" s="86"/>
      <c r="OZC218" s="86"/>
      <c r="OZD218" s="86"/>
      <c r="OZE218" s="86"/>
      <c r="OZF218" s="86"/>
      <c r="OZG218" s="86"/>
      <c r="OZH218" s="86"/>
      <c r="OZI218" s="86"/>
      <c r="OZJ218" s="86"/>
      <c r="OZK218" s="86"/>
      <c r="OZL218" s="86"/>
      <c r="OZM218" s="86"/>
      <c r="OZN218" s="86"/>
      <c r="OZO218" s="86"/>
      <c r="OZP218" s="86"/>
      <c r="OZQ218" s="86"/>
      <c r="OZR218" s="86"/>
      <c r="OZS218" s="86"/>
      <c r="OZT218" s="86"/>
      <c r="OZU218" s="86"/>
      <c r="OZV218" s="86"/>
      <c r="OZW218" s="86"/>
      <c r="OZX218" s="86"/>
      <c r="OZY218" s="86"/>
      <c r="OZZ218" s="86"/>
      <c r="PAA218" s="86"/>
      <c r="PAB218" s="86"/>
      <c r="PAC218" s="86"/>
      <c r="PAD218" s="86"/>
      <c r="PAE218" s="86"/>
      <c r="PAF218" s="86"/>
      <c r="PAG218" s="86"/>
      <c r="PAH218" s="86"/>
      <c r="PAI218" s="86"/>
      <c r="PAJ218" s="86"/>
      <c r="PAK218" s="86"/>
      <c r="PAL218" s="86"/>
      <c r="PAM218" s="86"/>
      <c r="PAN218" s="86"/>
      <c r="PAO218" s="86"/>
      <c r="PAP218" s="86"/>
      <c r="PAQ218" s="86"/>
      <c r="PAR218" s="86"/>
      <c r="PAS218" s="86"/>
      <c r="PAT218" s="86"/>
      <c r="PAU218" s="86"/>
      <c r="PAV218" s="86"/>
      <c r="PAW218" s="86"/>
      <c r="PAX218" s="86"/>
      <c r="PAY218" s="86"/>
      <c r="PAZ218" s="86"/>
      <c r="PBA218" s="86"/>
      <c r="PBB218" s="86"/>
      <c r="PBC218" s="86"/>
      <c r="PBD218" s="86"/>
      <c r="PBE218" s="86"/>
      <c r="PBF218" s="86"/>
      <c r="PBG218" s="86"/>
      <c r="PBH218" s="86"/>
      <c r="PBI218" s="86"/>
      <c r="PBJ218" s="86"/>
      <c r="PBK218" s="86"/>
      <c r="PBL218" s="86"/>
      <c r="PBM218" s="86"/>
      <c r="PBN218" s="86"/>
      <c r="PBO218" s="86"/>
      <c r="PBP218" s="86"/>
      <c r="PBQ218" s="86"/>
      <c r="PBR218" s="86"/>
      <c r="PBS218" s="86"/>
      <c r="PBT218" s="86"/>
      <c r="PBU218" s="86"/>
      <c r="PBV218" s="86"/>
      <c r="PBW218" s="86"/>
      <c r="PBX218" s="86"/>
      <c r="PBY218" s="86"/>
      <c r="PBZ218" s="86"/>
      <c r="PCA218" s="86"/>
      <c r="PCB218" s="86"/>
      <c r="PCC218" s="86"/>
      <c r="PCD218" s="86"/>
      <c r="PCE218" s="86"/>
      <c r="PCF218" s="86"/>
      <c r="PCG218" s="86"/>
      <c r="PCH218" s="86"/>
      <c r="PCI218" s="86"/>
      <c r="PCJ218" s="86"/>
      <c r="PCK218" s="86"/>
      <c r="PCL218" s="86"/>
      <c r="PCM218" s="86"/>
      <c r="PCN218" s="86"/>
      <c r="PCO218" s="86"/>
      <c r="PCP218" s="86"/>
      <c r="PCQ218" s="86"/>
      <c r="PCR218" s="86"/>
      <c r="PCS218" s="86"/>
      <c r="PCT218" s="86"/>
      <c r="PCU218" s="86"/>
      <c r="PCV218" s="86"/>
      <c r="PCW218" s="86"/>
      <c r="PCX218" s="86"/>
      <c r="PCY218" s="86"/>
      <c r="PCZ218" s="86"/>
      <c r="PDA218" s="86"/>
      <c r="PDB218" s="86"/>
      <c r="PDC218" s="86"/>
      <c r="PDD218" s="86"/>
      <c r="PDE218" s="86"/>
      <c r="PDF218" s="86"/>
      <c r="PDG218" s="86"/>
      <c r="PDH218" s="86"/>
      <c r="PDI218" s="86"/>
      <c r="PDJ218" s="86"/>
      <c r="PDK218" s="86"/>
      <c r="PDL218" s="86"/>
      <c r="PDM218" s="86"/>
      <c r="PDN218" s="86"/>
      <c r="PDO218" s="86"/>
      <c r="PDP218" s="86"/>
      <c r="PDQ218" s="86"/>
      <c r="PDR218" s="86"/>
      <c r="PDS218" s="86"/>
      <c r="PDT218" s="86"/>
      <c r="PDU218" s="86"/>
      <c r="PDV218" s="86"/>
      <c r="PDW218" s="86"/>
      <c r="PDX218" s="86"/>
      <c r="PDY218" s="86"/>
      <c r="PDZ218" s="86"/>
      <c r="PEA218" s="86"/>
      <c r="PEB218" s="86"/>
      <c r="PEC218" s="86"/>
      <c r="PED218" s="86"/>
      <c r="PEE218" s="86"/>
      <c r="PEF218" s="86"/>
      <c r="PEG218" s="86"/>
      <c r="PEH218" s="86"/>
      <c r="PEI218" s="86"/>
      <c r="PEJ218" s="86"/>
      <c r="PEK218" s="86"/>
      <c r="PEL218" s="86"/>
      <c r="PEM218" s="86"/>
      <c r="PEN218" s="86"/>
      <c r="PEO218" s="86"/>
      <c r="PEP218" s="86"/>
      <c r="PEQ218" s="86"/>
      <c r="PER218" s="86"/>
      <c r="PES218" s="86"/>
      <c r="PET218" s="86"/>
      <c r="PEU218" s="86"/>
      <c r="PEV218" s="86"/>
      <c r="PEW218" s="86"/>
      <c r="PEX218" s="86"/>
      <c r="PEY218" s="86"/>
      <c r="PEZ218" s="86"/>
      <c r="PFA218" s="86"/>
      <c r="PFB218" s="86"/>
      <c r="PFC218" s="86"/>
      <c r="PFD218" s="86"/>
      <c r="PFE218" s="86"/>
      <c r="PFF218" s="86"/>
      <c r="PFG218" s="86"/>
      <c r="PFH218" s="86"/>
      <c r="PFI218" s="86"/>
      <c r="PFJ218" s="86"/>
      <c r="PFK218" s="86"/>
      <c r="PFL218" s="86"/>
      <c r="PFM218" s="86"/>
      <c r="PFN218" s="86"/>
      <c r="PFO218" s="86"/>
      <c r="PFP218" s="86"/>
      <c r="PFQ218" s="86"/>
      <c r="PFR218" s="86"/>
      <c r="PFS218" s="86"/>
      <c r="PFT218" s="86"/>
      <c r="PFU218" s="86"/>
      <c r="PFV218" s="86"/>
      <c r="PFW218" s="86"/>
      <c r="PFX218" s="86"/>
      <c r="PFY218" s="86"/>
      <c r="PFZ218" s="86"/>
      <c r="PGA218" s="86"/>
      <c r="PGB218" s="86"/>
      <c r="PGC218" s="86"/>
      <c r="PGD218" s="86"/>
      <c r="PGE218" s="86"/>
      <c r="PGF218" s="86"/>
      <c r="PGG218" s="86"/>
      <c r="PGH218" s="86"/>
      <c r="PGI218" s="86"/>
      <c r="PGJ218" s="86"/>
      <c r="PGK218" s="86"/>
      <c r="PGL218" s="86"/>
      <c r="PGM218" s="86"/>
      <c r="PGN218" s="86"/>
      <c r="PGO218" s="86"/>
      <c r="PGP218" s="86"/>
      <c r="PGQ218" s="86"/>
      <c r="PGR218" s="86"/>
      <c r="PGS218" s="86"/>
      <c r="PGT218" s="86"/>
      <c r="PGU218" s="86"/>
      <c r="PGV218" s="86"/>
      <c r="PGW218" s="86"/>
      <c r="PGX218" s="86"/>
      <c r="PGY218" s="86"/>
      <c r="PGZ218" s="86"/>
      <c r="PHA218" s="86"/>
      <c r="PHB218" s="86"/>
      <c r="PHC218" s="86"/>
      <c r="PHD218" s="86"/>
      <c r="PHE218" s="86"/>
      <c r="PHF218" s="86"/>
      <c r="PHG218" s="86"/>
      <c r="PHH218" s="86"/>
      <c r="PHI218" s="86"/>
      <c r="PHJ218" s="86"/>
      <c r="PHK218" s="86"/>
      <c r="PHL218" s="86"/>
      <c r="PHM218" s="86"/>
      <c r="PHN218" s="86"/>
      <c r="PHO218" s="86"/>
      <c r="PHP218" s="86"/>
      <c r="PHQ218" s="86"/>
      <c r="PHR218" s="86"/>
      <c r="PHS218" s="86"/>
      <c r="PHT218" s="86"/>
      <c r="PHU218" s="86"/>
      <c r="PHV218" s="86"/>
      <c r="PHW218" s="86"/>
      <c r="PHX218" s="86"/>
      <c r="PHY218" s="86"/>
      <c r="PHZ218" s="86"/>
      <c r="PIA218" s="86"/>
      <c r="PIB218" s="86"/>
      <c r="PIC218" s="86"/>
      <c r="PID218" s="86"/>
      <c r="PIE218" s="86"/>
      <c r="PIF218" s="86"/>
      <c r="PIG218" s="86"/>
      <c r="PIH218" s="86"/>
      <c r="PII218" s="86"/>
      <c r="PIJ218" s="86"/>
      <c r="PIK218" s="86"/>
      <c r="PIL218" s="86"/>
      <c r="PIM218" s="86"/>
      <c r="PIN218" s="86"/>
      <c r="PIO218" s="86"/>
      <c r="PIP218" s="86"/>
      <c r="PIQ218" s="86"/>
      <c r="PIR218" s="86"/>
      <c r="PIS218" s="86"/>
      <c r="PIT218" s="86"/>
      <c r="PIU218" s="86"/>
      <c r="PIV218" s="86"/>
      <c r="PIW218" s="86"/>
      <c r="PIX218" s="86"/>
      <c r="PIY218" s="86"/>
      <c r="PIZ218" s="86"/>
      <c r="PJA218" s="86"/>
      <c r="PJB218" s="86"/>
      <c r="PJC218" s="86"/>
      <c r="PJD218" s="86"/>
      <c r="PJE218" s="86"/>
      <c r="PJF218" s="86"/>
      <c r="PJG218" s="86"/>
      <c r="PJH218" s="86"/>
      <c r="PJI218" s="86"/>
      <c r="PJJ218" s="86"/>
      <c r="PJK218" s="86"/>
      <c r="PJL218" s="86"/>
      <c r="PJM218" s="86"/>
      <c r="PJN218" s="86"/>
      <c r="PJO218" s="86"/>
      <c r="PJP218" s="86"/>
      <c r="PJQ218" s="86"/>
      <c r="PJR218" s="86"/>
      <c r="PJS218" s="86"/>
      <c r="PJT218" s="86"/>
      <c r="PJU218" s="86"/>
      <c r="PJV218" s="86"/>
      <c r="PJW218" s="86"/>
      <c r="PJX218" s="86"/>
      <c r="PJY218" s="86"/>
      <c r="PJZ218" s="86"/>
      <c r="PKA218" s="86"/>
      <c r="PKB218" s="86"/>
      <c r="PKC218" s="86"/>
      <c r="PKD218" s="86"/>
      <c r="PKE218" s="86"/>
      <c r="PKF218" s="86"/>
      <c r="PKG218" s="86"/>
      <c r="PKH218" s="86"/>
      <c r="PKI218" s="86"/>
      <c r="PKJ218" s="86"/>
      <c r="PKK218" s="86"/>
      <c r="PKL218" s="86"/>
      <c r="PKM218" s="86"/>
      <c r="PKN218" s="86"/>
      <c r="PKO218" s="86"/>
      <c r="PKP218" s="86"/>
      <c r="PKQ218" s="86"/>
      <c r="PKR218" s="86"/>
      <c r="PKS218" s="86"/>
      <c r="PKT218" s="86"/>
      <c r="PKU218" s="86"/>
      <c r="PKV218" s="86"/>
      <c r="PKW218" s="86"/>
      <c r="PKX218" s="86"/>
      <c r="PKY218" s="86"/>
      <c r="PKZ218" s="86"/>
      <c r="PLA218" s="86"/>
      <c r="PLB218" s="86"/>
      <c r="PLC218" s="86"/>
      <c r="PLD218" s="86"/>
      <c r="PLE218" s="86"/>
      <c r="PLF218" s="86"/>
      <c r="PLG218" s="86"/>
      <c r="PLH218" s="86"/>
      <c r="PLI218" s="86"/>
      <c r="PLJ218" s="86"/>
      <c r="PLK218" s="86"/>
      <c r="PLL218" s="86"/>
      <c r="PLM218" s="86"/>
      <c r="PLN218" s="86"/>
      <c r="PLO218" s="86"/>
      <c r="PLP218" s="86"/>
      <c r="PLQ218" s="86"/>
      <c r="PLR218" s="86"/>
      <c r="PLS218" s="86"/>
      <c r="PLT218" s="86"/>
      <c r="PLU218" s="86"/>
      <c r="PLV218" s="86"/>
      <c r="PLW218" s="86"/>
      <c r="PLX218" s="86"/>
      <c r="PLY218" s="86"/>
      <c r="PLZ218" s="86"/>
      <c r="PMA218" s="86"/>
      <c r="PMB218" s="86"/>
      <c r="PMC218" s="86"/>
      <c r="PMD218" s="86"/>
      <c r="PME218" s="86"/>
      <c r="PMF218" s="86"/>
      <c r="PMG218" s="86"/>
      <c r="PMH218" s="86"/>
      <c r="PMI218" s="86"/>
      <c r="PMJ218" s="86"/>
      <c r="PMK218" s="86"/>
      <c r="PML218" s="86"/>
      <c r="PMM218" s="86"/>
      <c r="PMN218" s="86"/>
      <c r="PMO218" s="86"/>
      <c r="PMP218" s="86"/>
      <c r="PMQ218" s="86"/>
      <c r="PMR218" s="86"/>
      <c r="PMS218" s="86"/>
      <c r="PMT218" s="86"/>
      <c r="PMU218" s="86"/>
      <c r="PMV218" s="86"/>
      <c r="PMW218" s="86"/>
      <c r="PMX218" s="86"/>
      <c r="PMY218" s="86"/>
      <c r="PMZ218" s="86"/>
      <c r="PNA218" s="86"/>
      <c r="PNB218" s="86"/>
      <c r="PNC218" s="86"/>
      <c r="PND218" s="86"/>
      <c r="PNE218" s="86"/>
      <c r="PNF218" s="86"/>
      <c r="PNG218" s="86"/>
      <c r="PNH218" s="86"/>
      <c r="PNI218" s="86"/>
      <c r="PNJ218" s="86"/>
      <c r="PNK218" s="86"/>
      <c r="PNL218" s="86"/>
      <c r="PNM218" s="86"/>
      <c r="PNN218" s="86"/>
      <c r="PNO218" s="86"/>
      <c r="PNP218" s="86"/>
      <c r="PNQ218" s="86"/>
      <c r="PNR218" s="86"/>
      <c r="PNS218" s="86"/>
      <c r="PNT218" s="86"/>
      <c r="PNU218" s="86"/>
      <c r="PNV218" s="86"/>
      <c r="PNW218" s="86"/>
      <c r="PNX218" s="86"/>
      <c r="PNY218" s="86"/>
      <c r="PNZ218" s="86"/>
      <c r="POA218" s="86"/>
      <c r="POB218" s="86"/>
      <c r="POC218" s="86"/>
      <c r="POD218" s="86"/>
      <c r="POE218" s="86"/>
      <c r="POF218" s="86"/>
      <c r="POG218" s="86"/>
      <c r="POH218" s="86"/>
      <c r="POI218" s="86"/>
      <c r="POJ218" s="86"/>
      <c r="POK218" s="86"/>
      <c r="POL218" s="86"/>
      <c r="POM218" s="86"/>
      <c r="PON218" s="86"/>
      <c r="POO218" s="86"/>
      <c r="POP218" s="86"/>
      <c r="POQ218" s="86"/>
      <c r="POR218" s="86"/>
      <c r="POS218" s="86"/>
      <c r="POT218" s="86"/>
      <c r="POU218" s="86"/>
      <c r="POV218" s="86"/>
      <c r="POW218" s="86"/>
      <c r="POX218" s="86"/>
      <c r="POY218" s="86"/>
      <c r="POZ218" s="86"/>
      <c r="PPA218" s="86"/>
      <c r="PPB218" s="86"/>
      <c r="PPC218" s="86"/>
      <c r="PPD218" s="86"/>
      <c r="PPE218" s="86"/>
      <c r="PPF218" s="86"/>
      <c r="PPG218" s="86"/>
      <c r="PPH218" s="86"/>
      <c r="PPI218" s="86"/>
      <c r="PPJ218" s="86"/>
      <c r="PPK218" s="86"/>
      <c r="PPL218" s="86"/>
      <c r="PPM218" s="86"/>
      <c r="PPN218" s="86"/>
      <c r="PPO218" s="86"/>
      <c r="PPP218" s="86"/>
      <c r="PPQ218" s="86"/>
      <c r="PPR218" s="86"/>
      <c r="PPS218" s="86"/>
      <c r="PPT218" s="86"/>
      <c r="PPU218" s="86"/>
      <c r="PPV218" s="86"/>
      <c r="PPW218" s="86"/>
      <c r="PPX218" s="86"/>
      <c r="PPY218" s="86"/>
      <c r="PPZ218" s="86"/>
      <c r="PQA218" s="86"/>
      <c r="PQB218" s="86"/>
      <c r="PQC218" s="86"/>
      <c r="PQD218" s="86"/>
      <c r="PQE218" s="86"/>
      <c r="PQF218" s="86"/>
      <c r="PQG218" s="86"/>
      <c r="PQH218" s="86"/>
      <c r="PQI218" s="86"/>
      <c r="PQJ218" s="86"/>
      <c r="PQK218" s="86"/>
      <c r="PQL218" s="86"/>
      <c r="PQM218" s="86"/>
      <c r="PQN218" s="86"/>
      <c r="PQO218" s="86"/>
      <c r="PQP218" s="86"/>
      <c r="PQQ218" s="86"/>
      <c r="PQR218" s="86"/>
      <c r="PQS218" s="86"/>
      <c r="PQT218" s="86"/>
      <c r="PQU218" s="86"/>
      <c r="PQV218" s="86"/>
      <c r="PQW218" s="86"/>
      <c r="PQX218" s="86"/>
      <c r="PQY218" s="86"/>
      <c r="PQZ218" s="86"/>
      <c r="PRA218" s="86"/>
      <c r="PRB218" s="86"/>
      <c r="PRC218" s="86"/>
      <c r="PRD218" s="86"/>
      <c r="PRE218" s="86"/>
      <c r="PRF218" s="86"/>
      <c r="PRG218" s="86"/>
      <c r="PRH218" s="86"/>
      <c r="PRI218" s="86"/>
      <c r="PRJ218" s="86"/>
      <c r="PRK218" s="86"/>
      <c r="PRL218" s="86"/>
      <c r="PRM218" s="86"/>
      <c r="PRN218" s="86"/>
      <c r="PRO218" s="86"/>
      <c r="PRP218" s="86"/>
      <c r="PRQ218" s="86"/>
      <c r="PRR218" s="86"/>
      <c r="PRS218" s="86"/>
      <c r="PRT218" s="86"/>
      <c r="PRU218" s="86"/>
      <c r="PRV218" s="86"/>
      <c r="PRW218" s="86"/>
      <c r="PRX218" s="86"/>
      <c r="PRY218" s="86"/>
      <c r="PRZ218" s="86"/>
      <c r="PSA218" s="86"/>
      <c r="PSB218" s="86"/>
      <c r="PSC218" s="86"/>
      <c r="PSD218" s="86"/>
      <c r="PSE218" s="86"/>
      <c r="PSF218" s="86"/>
      <c r="PSG218" s="86"/>
      <c r="PSH218" s="86"/>
      <c r="PSI218" s="86"/>
      <c r="PSJ218" s="86"/>
      <c r="PSK218" s="86"/>
      <c r="PSL218" s="86"/>
      <c r="PSM218" s="86"/>
      <c r="PSN218" s="86"/>
      <c r="PSO218" s="86"/>
      <c r="PSP218" s="86"/>
      <c r="PSQ218" s="86"/>
      <c r="PSR218" s="86"/>
      <c r="PSS218" s="86"/>
      <c r="PST218" s="86"/>
      <c r="PSU218" s="86"/>
      <c r="PSV218" s="86"/>
      <c r="PSW218" s="86"/>
      <c r="PSX218" s="86"/>
      <c r="PSY218" s="86"/>
      <c r="PSZ218" s="86"/>
      <c r="PTA218" s="86"/>
      <c r="PTB218" s="86"/>
      <c r="PTC218" s="86"/>
      <c r="PTD218" s="86"/>
      <c r="PTE218" s="86"/>
      <c r="PTF218" s="86"/>
      <c r="PTG218" s="86"/>
      <c r="PTH218" s="86"/>
      <c r="PTI218" s="86"/>
      <c r="PTJ218" s="86"/>
      <c r="PTK218" s="86"/>
      <c r="PTL218" s="86"/>
      <c r="PTM218" s="86"/>
      <c r="PTN218" s="86"/>
      <c r="PTO218" s="86"/>
      <c r="PTP218" s="86"/>
      <c r="PTQ218" s="86"/>
      <c r="PTR218" s="86"/>
      <c r="PTS218" s="86"/>
      <c r="PTT218" s="86"/>
      <c r="PTU218" s="86"/>
      <c r="PTV218" s="86"/>
      <c r="PTW218" s="86"/>
      <c r="PTX218" s="86"/>
      <c r="PTY218" s="86"/>
      <c r="PTZ218" s="86"/>
      <c r="PUA218" s="86"/>
      <c r="PUB218" s="86"/>
      <c r="PUC218" s="86"/>
      <c r="PUD218" s="86"/>
      <c r="PUE218" s="86"/>
      <c r="PUF218" s="86"/>
      <c r="PUG218" s="86"/>
      <c r="PUH218" s="86"/>
      <c r="PUI218" s="86"/>
      <c r="PUJ218" s="86"/>
      <c r="PUK218" s="86"/>
      <c r="PUL218" s="86"/>
      <c r="PUM218" s="86"/>
      <c r="PUN218" s="86"/>
      <c r="PUO218" s="86"/>
      <c r="PUP218" s="86"/>
      <c r="PUQ218" s="86"/>
      <c r="PUR218" s="86"/>
      <c r="PUS218" s="86"/>
      <c r="PUT218" s="86"/>
      <c r="PUU218" s="86"/>
      <c r="PUV218" s="86"/>
      <c r="PUW218" s="86"/>
      <c r="PUX218" s="86"/>
      <c r="PUY218" s="86"/>
      <c r="PUZ218" s="86"/>
      <c r="PVA218" s="86"/>
      <c r="PVB218" s="86"/>
      <c r="PVC218" s="86"/>
      <c r="PVD218" s="86"/>
      <c r="PVE218" s="86"/>
      <c r="PVF218" s="86"/>
      <c r="PVG218" s="86"/>
      <c r="PVH218" s="86"/>
      <c r="PVI218" s="86"/>
      <c r="PVJ218" s="86"/>
      <c r="PVK218" s="86"/>
      <c r="PVL218" s="86"/>
      <c r="PVM218" s="86"/>
      <c r="PVN218" s="86"/>
      <c r="PVO218" s="86"/>
      <c r="PVP218" s="86"/>
      <c r="PVQ218" s="86"/>
      <c r="PVR218" s="86"/>
      <c r="PVS218" s="86"/>
      <c r="PVT218" s="86"/>
      <c r="PVU218" s="86"/>
      <c r="PVV218" s="86"/>
      <c r="PVW218" s="86"/>
      <c r="PVX218" s="86"/>
      <c r="PVY218" s="86"/>
      <c r="PVZ218" s="86"/>
      <c r="PWA218" s="86"/>
      <c r="PWB218" s="86"/>
      <c r="PWC218" s="86"/>
      <c r="PWD218" s="86"/>
      <c r="PWE218" s="86"/>
      <c r="PWF218" s="86"/>
      <c r="PWG218" s="86"/>
      <c r="PWH218" s="86"/>
      <c r="PWI218" s="86"/>
      <c r="PWJ218" s="86"/>
      <c r="PWK218" s="86"/>
      <c r="PWL218" s="86"/>
      <c r="PWM218" s="86"/>
      <c r="PWN218" s="86"/>
      <c r="PWO218" s="86"/>
      <c r="PWP218" s="86"/>
      <c r="PWQ218" s="86"/>
      <c r="PWR218" s="86"/>
      <c r="PWS218" s="86"/>
      <c r="PWT218" s="86"/>
      <c r="PWU218" s="86"/>
      <c r="PWV218" s="86"/>
      <c r="PWW218" s="86"/>
      <c r="PWX218" s="86"/>
      <c r="PWY218" s="86"/>
      <c r="PWZ218" s="86"/>
      <c r="PXA218" s="86"/>
      <c r="PXB218" s="86"/>
      <c r="PXC218" s="86"/>
      <c r="PXD218" s="86"/>
      <c r="PXE218" s="86"/>
      <c r="PXF218" s="86"/>
      <c r="PXG218" s="86"/>
      <c r="PXH218" s="86"/>
      <c r="PXI218" s="86"/>
      <c r="PXJ218" s="86"/>
      <c r="PXK218" s="86"/>
      <c r="PXL218" s="86"/>
      <c r="PXM218" s="86"/>
      <c r="PXN218" s="86"/>
      <c r="PXO218" s="86"/>
      <c r="PXP218" s="86"/>
      <c r="PXQ218" s="86"/>
      <c r="PXR218" s="86"/>
      <c r="PXS218" s="86"/>
      <c r="PXT218" s="86"/>
      <c r="PXU218" s="86"/>
      <c r="PXV218" s="86"/>
      <c r="PXW218" s="86"/>
      <c r="PXX218" s="86"/>
      <c r="PXY218" s="86"/>
      <c r="PXZ218" s="86"/>
      <c r="PYA218" s="86"/>
      <c r="PYB218" s="86"/>
      <c r="PYC218" s="86"/>
      <c r="PYD218" s="86"/>
      <c r="PYE218" s="86"/>
      <c r="PYF218" s="86"/>
      <c r="PYG218" s="86"/>
      <c r="PYH218" s="86"/>
      <c r="PYI218" s="86"/>
      <c r="PYJ218" s="86"/>
      <c r="PYK218" s="86"/>
      <c r="PYL218" s="86"/>
      <c r="PYM218" s="86"/>
      <c r="PYN218" s="86"/>
      <c r="PYO218" s="86"/>
      <c r="PYP218" s="86"/>
      <c r="PYQ218" s="86"/>
      <c r="PYR218" s="86"/>
      <c r="PYS218" s="86"/>
      <c r="PYT218" s="86"/>
      <c r="PYU218" s="86"/>
      <c r="PYV218" s="86"/>
      <c r="PYW218" s="86"/>
      <c r="PYX218" s="86"/>
      <c r="PYY218" s="86"/>
      <c r="PYZ218" s="86"/>
      <c r="PZA218" s="86"/>
      <c r="PZB218" s="86"/>
      <c r="PZC218" s="86"/>
      <c r="PZD218" s="86"/>
      <c r="PZE218" s="86"/>
      <c r="PZF218" s="86"/>
      <c r="PZG218" s="86"/>
      <c r="PZH218" s="86"/>
      <c r="PZI218" s="86"/>
      <c r="PZJ218" s="86"/>
      <c r="PZK218" s="86"/>
      <c r="PZL218" s="86"/>
      <c r="PZM218" s="86"/>
      <c r="PZN218" s="86"/>
      <c r="PZO218" s="86"/>
      <c r="PZP218" s="86"/>
      <c r="PZQ218" s="86"/>
      <c r="PZR218" s="86"/>
      <c r="PZS218" s="86"/>
      <c r="PZT218" s="86"/>
      <c r="PZU218" s="86"/>
      <c r="PZV218" s="86"/>
      <c r="PZW218" s="86"/>
      <c r="PZX218" s="86"/>
      <c r="PZY218" s="86"/>
      <c r="PZZ218" s="86"/>
      <c r="QAA218" s="86"/>
      <c r="QAB218" s="86"/>
      <c r="QAC218" s="86"/>
      <c r="QAD218" s="86"/>
      <c r="QAE218" s="86"/>
      <c r="QAF218" s="86"/>
      <c r="QAG218" s="86"/>
      <c r="QAH218" s="86"/>
      <c r="QAI218" s="86"/>
      <c r="QAJ218" s="86"/>
      <c r="QAK218" s="86"/>
      <c r="QAL218" s="86"/>
      <c r="QAM218" s="86"/>
      <c r="QAN218" s="86"/>
      <c r="QAO218" s="86"/>
      <c r="QAP218" s="86"/>
      <c r="QAQ218" s="86"/>
      <c r="QAR218" s="86"/>
      <c r="QAS218" s="86"/>
      <c r="QAT218" s="86"/>
      <c r="QAU218" s="86"/>
      <c r="QAV218" s="86"/>
      <c r="QAW218" s="86"/>
      <c r="QAX218" s="86"/>
      <c r="QAY218" s="86"/>
      <c r="QAZ218" s="86"/>
      <c r="QBA218" s="86"/>
      <c r="QBB218" s="86"/>
      <c r="QBC218" s="86"/>
      <c r="QBD218" s="86"/>
      <c r="QBE218" s="86"/>
      <c r="QBF218" s="86"/>
      <c r="QBG218" s="86"/>
      <c r="QBH218" s="86"/>
      <c r="QBI218" s="86"/>
      <c r="QBJ218" s="86"/>
      <c r="QBK218" s="86"/>
      <c r="QBL218" s="86"/>
      <c r="QBM218" s="86"/>
      <c r="QBN218" s="86"/>
      <c r="QBO218" s="86"/>
      <c r="QBP218" s="86"/>
      <c r="QBQ218" s="86"/>
      <c r="QBR218" s="86"/>
      <c r="QBS218" s="86"/>
      <c r="QBT218" s="86"/>
      <c r="QBU218" s="86"/>
      <c r="QBV218" s="86"/>
      <c r="QBW218" s="86"/>
      <c r="QBX218" s="86"/>
      <c r="QBY218" s="86"/>
      <c r="QBZ218" s="86"/>
      <c r="QCA218" s="86"/>
      <c r="QCB218" s="86"/>
      <c r="QCC218" s="86"/>
      <c r="QCD218" s="86"/>
      <c r="QCE218" s="86"/>
      <c r="QCF218" s="86"/>
      <c r="QCG218" s="86"/>
      <c r="QCH218" s="86"/>
      <c r="QCI218" s="86"/>
      <c r="QCJ218" s="86"/>
      <c r="QCK218" s="86"/>
      <c r="QCL218" s="86"/>
      <c r="QCM218" s="86"/>
      <c r="QCN218" s="86"/>
      <c r="QCO218" s="86"/>
      <c r="QCP218" s="86"/>
      <c r="QCQ218" s="86"/>
      <c r="QCR218" s="86"/>
      <c r="QCS218" s="86"/>
      <c r="QCT218" s="86"/>
      <c r="QCU218" s="86"/>
      <c r="QCV218" s="86"/>
      <c r="QCW218" s="86"/>
      <c r="QCX218" s="86"/>
      <c r="QCY218" s="86"/>
      <c r="QCZ218" s="86"/>
      <c r="QDA218" s="86"/>
      <c r="QDB218" s="86"/>
      <c r="QDC218" s="86"/>
      <c r="QDD218" s="86"/>
      <c r="QDE218" s="86"/>
      <c r="QDF218" s="86"/>
      <c r="QDG218" s="86"/>
      <c r="QDH218" s="86"/>
      <c r="QDI218" s="86"/>
      <c r="QDJ218" s="86"/>
      <c r="QDK218" s="86"/>
      <c r="QDL218" s="86"/>
      <c r="QDM218" s="86"/>
      <c r="QDN218" s="86"/>
      <c r="QDO218" s="86"/>
      <c r="QDP218" s="86"/>
      <c r="QDQ218" s="86"/>
      <c r="QDR218" s="86"/>
      <c r="QDS218" s="86"/>
      <c r="QDT218" s="86"/>
      <c r="QDU218" s="86"/>
      <c r="QDV218" s="86"/>
      <c r="QDW218" s="86"/>
      <c r="QDX218" s="86"/>
      <c r="QDY218" s="86"/>
      <c r="QDZ218" s="86"/>
      <c r="QEA218" s="86"/>
      <c r="QEB218" s="86"/>
      <c r="QEC218" s="86"/>
      <c r="QED218" s="86"/>
      <c r="QEE218" s="86"/>
      <c r="QEF218" s="86"/>
      <c r="QEG218" s="86"/>
      <c r="QEH218" s="86"/>
      <c r="QEI218" s="86"/>
      <c r="QEJ218" s="86"/>
      <c r="QEK218" s="86"/>
      <c r="QEL218" s="86"/>
      <c r="QEM218" s="86"/>
      <c r="QEN218" s="86"/>
      <c r="QEO218" s="86"/>
      <c r="QEP218" s="86"/>
      <c r="QEQ218" s="86"/>
      <c r="QER218" s="86"/>
      <c r="QES218" s="86"/>
      <c r="QET218" s="86"/>
      <c r="QEU218" s="86"/>
      <c r="QEV218" s="86"/>
      <c r="QEW218" s="86"/>
      <c r="QEX218" s="86"/>
      <c r="QEY218" s="86"/>
      <c r="QEZ218" s="86"/>
      <c r="QFA218" s="86"/>
      <c r="QFB218" s="86"/>
      <c r="QFC218" s="86"/>
      <c r="QFD218" s="86"/>
      <c r="QFE218" s="86"/>
      <c r="QFF218" s="86"/>
      <c r="QFG218" s="86"/>
      <c r="QFH218" s="86"/>
      <c r="QFI218" s="86"/>
      <c r="QFJ218" s="86"/>
      <c r="QFK218" s="86"/>
      <c r="QFL218" s="86"/>
      <c r="QFM218" s="86"/>
      <c r="QFN218" s="86"/>
      <c r="QFO218" s="86"/>
      <c r="QFP218" s="86"/>
      <c r="QFQ218" s="86"/>
      <c r="QFR218" s="86"/>
      <c r="QFS218" s="86"/>
      <c r="QFT218" s="86"/>
      <c r="QFU218" s="86"/>
      <c r="QFV218" s="86"/>
      <c r="QFW218" s="86"/>
      <c r="QFX218" s="86"/>
      <c r="QFY218" s="86"/>
      <c r="QFZ218" s="86"/>
      <c r="QGA218" s="86"/>
      <c r="QGB218" s="86"/>
      <c r="QGC218" s="86"/>
      <c r="QGD218" s="86"/>
      <c r="QGE218" s="86"/>
      <c r="QGF218" s="86"/>
      <c r="QGG218" s="86"/>
      <c r="QGH218" s="86"/>
      <c r="QGI218" s="86"/>
      <c r="QGJ218" s="86"/>
      <c r="QGK218" s="86"/>
      <c r="QGL218" s="86"/>
      <c r="QGM218" s="86"/>
      <c r="QGN218" s="86"/>
      <c r="QGO218" s="86"/>
      <c r="QGP218" s="86"/>
      <c r="QGQ218" s="86"/>
      <c r="QGR218" s="86"/>
      <c r="QGS218" s="86"/>
      <c r="QGT218" s="86"/>
      <c r="QGU218" s="86"/>
      <c r="QGV218" s="86"/>
      <c r="QGW218" s="86"/>
      <c r="QGX218" s="86"/>
      <c r="QGY218" s="86"/>
      <c r="QGZ218" s="86"/>
      <c r="QHA218" s="86"/>
      <c r="QHB218" s="86"/>
      <c r="QHC218" s="86"/>
      <c r="QHD218" s="86"/>
      <c r="QHE218" s="86"/>
      <c r="QHF218" s="86"/>
      <c r="QHG218" s="86"/>
      <c r="QHH218" s="86"/>
      <c r="QHI218" s="86"/>
      <c r="QHJ218" s="86"/>
      <c r="QHK218" s="86"/>
      <c r="QHL218" s="86"/>
      <c r="QHM218" s="86"/>
      <c r="QHN218" s="86"/>
      <c r="QHO218" s="86"/>
      <c r="QHP218" s="86"/>
      <c r="QHQ218" s="86"/>
      <c r="QHR218" s="86"/>
      <c r="QHS218" s="86"/>
      <c r="QHT218" s="86"/>
      <c r="QHU218" s="86"/>
      <c r="QHV218" s="86"/>
      <c r="QHW218" s="86"/>
      <c r="QHX218" s="86"/>
      <c r="QHY218" s="86"/>
      <c r="QHZ218" s="86"/>
      <c r="QIA218" s="86"/>
      <c r="QIB218" s="86"/>
      <c r="QIC218" s="86"/>
      <c r="QID218" s="86"/>
      <c r="QIE218" s="86"/>
      <c r="QIF218" s="86"/>
      <c r="QIG218" s="86"/>
      <c r="QIH218" s="86"/>
      <c r="QII218" s="86"/>
      <c r="QIJ218" s="86"/>
      <c r="QIK218" s="86"/>
      <c r="QIL218" s="86"/>
      <c r="QIM218" s="86"/>
      <c r="QIN218" s="86"/>
      <c r="QIO218" s="86"/>
      <c r="QIP218" s="86"/>
      <c r="QIQ218" s="86"/>
      <c r="QIR218" s="86"/>
      <c r="QIS218" s="86"/>
      <c r="QIT218" s="86"/>
      <c r="QIU218" s="86"/>
      <c r="QIV218" s="86"/>
      <c r="QIW218" s="86"/>
      <c r="QIX218" s="86"/>
      <c r="QIY218" s="86"/>
      <c r="QIZ218" s="86"/>
      <c r="QJA218" s="86"/>
      <c r="QJB218" s="86"/>
      <c r="QJC218" s="86"/>
      <c r="QJD218" s="86"/>
      <c r="QJE218" s="86"/>
      <c r="QJF218" s="86"/>
      <c r="QJG218" s="86"/>
      <c r="QJH218" s="86"/>
      <c r="QJI218" s="86"/>
      <c r="QJJ218" s="86"/>
      <c r="QJK218" s="86"/>
      <c r="QJL218" s="86"/>
      <c r="QJM218" s="86"/>
      <c r="QJN218" s="86"/>
      <c r="QJO218" s="86"/>
      <c r="QJP218" s="86"/>
      <c r="QJQ218" s="86"/>
      <c r="QJR218" s="86"/>
      <c r="QJS218" s="86"/>
      <c r="QJT218" s="86"/>
      <c r="QJU218" s="86"/>
      <c r="QJV218" s="86"/>
      <c r="QJW218" s="86"/>
      <c r="QJX218" s="86"/>
      <c r="QJY218" s="86"/>
      <c r="QJZ218" s="86"/>
      <c r="QKA218" s="86"/>
      <c r="QKB218" s="86"/>
      <c r="QKC218" s="86"/>
      <c r="QKD218" s="86"/>
      <c r="QKE218" s="86"/>
      <c r="QKF218" s="86"/>
      <c r="QKG218" s="86"/>
      <c r="QKH218" s="86"/>
      <c r="QKI218" s="86"/>
      <c r="QKJ218" s="86"/>
      <c r="QKK218" s="86"/>
      <c r="QKL218" s="86"/>
      <c r="QKM218" s="86"/>
      <c r="QKN218" s="86"/>
      <c r="QKO218" s="86"/>
      <c r="QKP218" s="86"/>
      <c r="QKQ218" s="86"/>
      <c r="QKR218" s="86"/>
      <c r="QKS218" s="86"/>
      <c r="QKT218" s="86"/>
      <c r="QKU218" s="86"/>
      <c r="QKV218" s="86"/>
      <c r="QKW218" s="86"/>
      <c r="QKX218" s="86"/>
      <c r="QKY218" s="86"/>
      <c r="QKZ218" s="86"/>
      <c r="QLA218" s="86"/>
      <c r="QLB218" s="86"/>
      <c r="QLC218" s="86"/>
      <c r="QLD218" s="86"/>
      <c r="QLE218" s="86"/>
      <c r="QLF218" s="86"/>
      <c r="QLG218" s="86"/>
      <c r="QLH218" s="86"/>
      <c r="QLI218" s="86"/>
      <c r="QLJ218" s="86"/>
      <c r="QLK218" s="86"/>
      <c r="QLL218" s="86"/>
      <c r="QLM218" s="86"/>
      <c r="QLN218" s="86"/>
      <c r="QLO218" s="86"/>
      <c r="QLP218" s="86"/>
      <c r="QLQ218" s="86"/>
      <c r="QLR218" s="86"/>
      <c r="QLS218" s="86"/>
      <c r="QLT218" s="86"/>
      <c r="QLU218" s="86"/>
      <c r="QLV218" s="86"/>
      <c r="QLW218" s="86"/>
      <c r="QLX218" s="86"/>
      <c r="QLY218" s="86"/>
      <c r="QLZ218" s="86"/>
      <c r="QMA218" s="86"/>
      <c r="QMB218" s="86"/>
      <c r="QMC218" s="86"/>
      <c r="QMD218" s="86"/>
      <c r="QME218" s="86"/>
      <c r="QMF218" s="86"/>
      <c r="QMG218" s="86"/>
      <c r="QMH218" s="86"/>
      <c r="QMI218" s="86"/>
      <c r="QMJ218" s="86"/>
      <c r="QMK218" s="86"/>
      <c r="QML218" s="86"/>
      <c r="QMM218" s="86"/>
      <c r="QMN218" s="86"/>
      <c r="QMO218" s="86"/>
      <c r="QMP218" s="86"/>
      <c r="QMQ218" s="86"/>
      <c r="QMR218" s="86"/>
      <c r="QMS218" s="86"/>
      <c r="QMT218" s="86"/>
      <c r="QMU218" s="86"/>
      <c r="QMV218" s="86"/>
      <c r="QMW218" s="86"/>
      <c r="QMX218" s="86"/>
      <c r="QMY218" s="86"/>
      <c r="QMZ218" s="86"/>
      <c r="QNA218" s="86"/>
      <c r="QNB218" s="86"/>
      <c r="QNC218" s="86"/>
      <c r="QND218" s="86"/>
      <c r="QNE218" s="86"/>
      <c r="QNF218" s="86"/>
      <c r="QNG218" s="86"/>
      <c r="QNH218" s="86"/>
      <c r="QNI218" s="86"/>
      <c r="QNJ218" s="86"/>
      <c r="QNK218" s="86"/>
      <c r="QNL218" s="86"/>
      <c r="QNM218" s="86"/>
      <c r="QNN218" s="86"/>
      <c r="QNO218" s="86"/>
      <c r="QNP218" s="86"/>
      <c r="QNQ218" s="86"/>
      <c r="QNR218" s="86"/>
      <c r="QNS218" s="86"/>
      <c r="QNT218" s="86"/>
      <c r="QNU218" s="86"/>
      <c r="QNV218" s="86"/>
      <c r="QNW218" s="86"/>
      <c r="QNX218" s="86"/>
      <c r="QNY218" s="86"/>
      <c r="QNZ218" s="86"/>
      <c r="QOA218" s="86"/>
      <c r="QOB218" s="86"/>
      <c r="QOC218" s="86"/>
      <c r="QOD218" s="86"/>
      <c r="QOE218" s="86"/>
      <c r="QOF218" s="86"/>
      <c r="QOG218" s="86"/>
      <c r="QOH218" s="86"/>
      <c r="QOI218" s="86"/>
      <c r="QOJ218" s="86"/>
      <c r="QOK218" s="86"/>
      <c r="QOL218" s="86"/>
      <c r="QOM218" s="86"/>
      <c r="QON218" s="86"/>
      <c r="QOO218" s="86"/>
      <c r="QOP218" s="86"/>
      <c r="QOQ218" s="86"/>
      <c r="QOR218" s="86"/>
      <c r="QOS218" s="86"/>
      <c r="QOT218" s="86"/>
      <c r="QOU218" s="86"/>
      <c r="QOV218" s="86"/>
      <c r="QOW218" s="86"/>
      <c r="QOX218" s="86"/>
      <c r="QOY218" s="86"/>
      <c r="QOZ218" s="86"/>
      <c r="QPA218" s="86"/>
      <c r="QPB218" s="86"/>
      <c r="QPC218" s="86"/>
      <c r="QPD218" s="86"/>
      <c r="QPE218" s="86"/>
      <c r="QPF218" s="86"/>
      <c r="QPG218" s="86"/>
      <c r="QPH218" s="86"/>
      <c r="QPI218" s="86"/>
      <c r="QPJ218" s="86"/>
      <c r="QPK218" s="86"/>
      <c r="QPL218" s="86"/>
      <c r="QPM218" s="86"/>
      <c r="QPN218" s="86"/>
      <c r="QPO218" s="86"/>
      <c r="QPP218" s="86"/>
      <c r="QPQ218" s="86"/>
      <c r="QPR218" s="86"/>
      <c r="QPS218" s="86"/>
      <c r="QPT218" s="86"/>
      <c r="QPU218" s="86"/>
      <c r="QPV218" s="86"/>
      <c r="QPW218" s="86"/>
      <c r="QPX218" s="86"/>
      <c r="QPY218" s="86"/>
      <c r="QPZ218" s="86"/>
      <c r="QQA218" s="86"/>
      <c r="QQB218" s="86"/>
      <c r="QQC218" s="86"/>
      <c r="QQD218" s="86"/>
      <c r="QQE218" s="86"/>
      <c r="QQF218" s="86"/>
      <c r="QQG218" s="86"/>
      <c r="QQH218" s="86"/>
      <c r="QQI218" s="86"/>
      <c r="QQJ218" s="86"/>
      <c r="QQK218" s="86"/>
      <c r="QQL218" s="86"/>
      <c r="QQM218" s="86"/>
      <c r="QQN218" s="86"/>
      <c r="QQO218" s="86"/>
      <c r="QQP218" s="86"/>
      <c r="QQQ218" s="86"/>
      <c r="QQR218" s="86"/>
      <c r="QQS218" s="86"/>
      <c r="QQT218" s="86"/>
      <c r="QQU218" s="86"/>
      <c r="QQV218" s="86"/>
      <c r="QQW218" s="86"/>
      <c r="QQX218" s="86"/>
      <c r="QQY218" s="86"/>
      <c r="QQZ218" s="86"/>
      <c r="QRA218" s="86"/>
      <c r="QRB218" s="86"/>
      <c r="QRC218" s="86"/>
      <c r="QRD218" s="86"/>
      <c r="QRE218" s="86"/>
      <c r="QRF218" s="86"/>
      <c r="QRG218" s="86"/>
      <c r="QRH218" s="86"/>
      <c r="QRI218" s="86"/>
      <c r="QRJ218" s="86"/>
      <c r="QRK218" s="86"/>
      <c r="QRL218" s="86"/>
      <c r="QRM218" s="86"/>
      <c r="QRN218" s="86"/>
      <c r="QRO218" s="86"/>
      <c r="QRP218" s="86"/>
      <c r="QRQ218" s="86"/>
      <c r="QRR218" s="86"/>
      <c r="QRS218" s="86"/>
      <c r="QRT218" s="86"/>
      <c r="QRU218" s="86"/>
      <c r="QRV218" s="86"/>
      <c r="QRW218" s="86"/>
      <c r="QRX218" s="86"/>
      <c r="QRY218" s="86"/>
      <c r="QRZ218" s="86"/>
      <c r="QSA218" s="86"/>
      <c r="QSB218" s="86"/>
      <c r="QSC218" s="86"/>
      <c r="QSD218" s="86"/>
      <c r="QSE218" s="86"/>
      <c r="QSF218" s="86"/>
      <c r="QSG218" s="86"/>
      <c r="QSH218" s="86"/>
      <c r="QSI218" s="86"/>
      <c r="QSJ218" s="86"/>
      <c r="QSK218" s="86"/>
      <c r="QSL218" s="86"/>
      <c r="QSM218" s="86"/>
      <c r="QSN218" s="86"/>
      <c r="QSO218" s="86"/>
      <c r="QSP218" s="86"/>
      <c r="QSQ218" s="86"/>
      <c r="QSR218" s="86"/>
      <c r="QSS218" s="86"/>
      <c r="QST218" s="86"/>
      <c r="QSU218" s="86"/>
      <c r="QSV218" s="86"/>
      <c r="QSW218" s="86"/>
      <c r="QSX218" s="86"/>
      <c r="QSY218" s="86"/>
      <c r="QSZ218" s="86"/>
      <c r="QTA218" s="86"/>
      <c r="QTB218" s="86"/>
      <c r="QTC218" s="86"/>
      <c r="QTD218" s="86"/>
      <c r="QTE218" s="86"/>
      <c r="QTF218" s="86"/>
      <c r="QTG218" s="86"/>
      <c r="QTH218" s="86"/>
      <c r="QTI218" s="86"/>
      <c r="QTJ218" s="86"/>
      <c r="QTK218" s="86"/>
      <c r="QTL218" s="86"/>
      <c r="QTM218" s="86"/>
      <c r="QTN218" s="86"/>
      <c r="QTO218" s="86"/>
      <c r="QTP218" s="86"/>
      <c r="QTQ218" s="86"/>
      <c r="QTR218" s="86"/>
      <c r="QTS218" s="86"/>
      <c r="QTT218" s="86"/>
      <c r="QTU218" s="86"/>
      <c r="QTV218" s="86"/>
      <c r="QTW218" s="86"/>
      <c r="QTX218" s="86"/>
      <c r="QTY218" s="86"/>
      <c r="QTZ218" s="86"/>
      <c r="QUA218" s="86"/>
      <c r="QUB218" s="86"/>
      <c r="QUC218" s="86"/>
      <c r="QUD218" s="86"/>
      <c r="QUE218" s="86"/>
      <c r="QUF218" s="86"/>
      <c r="QUG218" s="86"/>
      <c r="QUH218" s="86"/>
      <c r="QUI218" s="86"/>
      <c r="QUJ218" s="86"/>
      <c r="QUK218" s="86"/>
      <c r="QUL218" s="86"/>
      <c r="QUM218" s="86"/>
      <c r="QUN218" s="86"/>
      <c r="QUO218" s="86"/>
      <c r="QUP218" s="86"/>
      <c r="QUQ218" s="86"/>
      <c r="QUR218" s="86"/>
      <c r="QUS218" s="86"/>
      <c r="QUT218" s="86"/>
      <c r="QUU218" s="86"/>
      <c r="QUV218" s="86"/>
      <c r="QUW218" s="86"/>
      <c r="QUX218" s="86"/>
      <c r="QUY218" s="86"/>
      <c r="QUZ218" s="86"/>
      <c r="QVA218" s="86"/>
      <c r="QVB218" s="86"/>
      <c r="QVC218" s="86"/>
      <c r="QVD218" s="86"/>
      <c r="QVE218" s="86"/>
      <c r="QVF218" s="86"/>
      <c r="QVG218" s="86"/>
      <c r="QVH218" s="86"/>
      <c r="QVI218" s="86"/>
      <c r="QVJ218" s="86"/>
      <c r="QVK218" s="86"/>
      <c r="QVL218" s="86"/>
      <c r="QVM218" s="86"/>
      <c r="QVN218" s="86"/>
      <c r="QVO218" s="86"/>
      <c r="QVP218" s="86"/>
      <c r="QVQ218" s="86"/>
      <c r="QVR218" s="86"/>
      <c r="QVS218" s="86"/>
      <c r="QVT218" s="86"/>
      <c r="QVU218" s="86"/>
      <c r="QVV218" s="86"/>
      <c r="QVW218" s="86"/>
      <c r="QVX218" s="86"/>
      <c r="QVY218" s="86"/>
      <c r="QVZ218" s="86"/>
      <c r="QWA218" s="86"/>
      <c r="QWB218" s="86"/>
      <c r="QWC218" s="86"/>
      <c r="QWD218" s="86"/>
      <c r="QWE218" s="86"/>
      <c r="QWF218" s="86"/>
      <c r="QWG218" s="86"/>
      <c r="QWH218" s="86"/>
      <c r="QWI218" s="86"/>
      <c r="QWJ218" s="86"/>
      <c r="QWK218" s="86"/>
      <c r="QWL218" s="86"/>
      <c r="QWM218" s="86"/>
      <c r="QWN218" s="86"/>
      <c r="QWO218" s="86"/>
      <c r="QWP218" s="86"/>
      <c r="QWQ218" s="86"/>
      <c r="QWR218" s="86"/>
      <c r="QWS218" s="86"/>
      <c r="QWT218" s="86"/>
      <c r="QWU218" s="86"/>
      <c r="QWV218" s="86"/>
      <c r="QWW218" s="86"/>
      <c r="QWX218" s="86"/>
      <c r="QWY218" s="86"/>
      <c r="QWZ218" s="86"/>
      <c r="QXA218" s="86"/>
      <c r="QXB218" s="86"/>
      <c r="QXC218" s="86"/>
      <c r="QXD218" s="86"/>
      <c r="QXE218" s="86"/>
      <c r="QXF218" s="86"/>
      <c r="QXG218" s="86"/>
      <c r="QXH218" s="86"/>
      <c r="QXI218" s="86"/>
      <c r="QXJ218" s="86"/>
      <c r="QXK218" s="86"/>
      <c r="QXL218" s="86"/>
      <c r="QXM218" s="86"/>
      <c r="QXN218" s="86"/>
      <c r="QXO218" s="86"/>
      <c r="QXP218" s="86"/>
      <c r="QXQ218" s="86"/>
      <c r="QXR218" s="86"/>
      <c r="QXS218" s="86"/>
      <c r="QXT218" s="86"/>
      <c r="QXU218" s="86"/>
      <c r="QXV218" s="86"/>
      <c r="QXW218" s="86"/>
      <c r="QXX218" s="86"/>
      <c r="QXY218" s="86"/>
      <c r="QXZ218" s="86"/>
      <c r="QYA218" s="86"/>
      <c r="QYB218" s="86"/>
      <c r="QYC218" s="86"/>
      <c r="QYD218" s="86"/>
      <c r="QYE218" s="86"/>
      <c r="QYF218" s="86"/>
      <c r="QYG218" s="86"/>
      <c r="QYH218" s="86"/>
      <c r="QYI218" s="86"/>
      <c r="QYJ218" s="86"/>
      <c r="QYK218" s="86"/>
      <c r="QYL218" s="86"/>
      <c r="QYM218" s="86"/>
      <c r="QYN218" s="86"/>
      <c r="QYO218" s="86"/>
      <c r="QYP218" s="86"/>
      <c r="QYQ218" s="86"/>
      <c r="QYR218" s="86"/>
      <c r="QYS218" s="86"/>
      <c r="QYT218" s="86"/>
      <c r="QYU218" s="86"/>
      <c r="QYV218" s="86"/>
      <c r="QYW218" s="86"/>
      <c r="QYX218" s="86"/>
      <c r="QYY218" s="86"/>
      <c r="QYZ218" s="86"/>
      <c r="QZA218" s="86"/>
      <c r="QZB218" s="86"/>
      <c r="QZC218" s="86"/>
      <c r="QZD218" s="86"/>
      <c r="QZE218" s="86"/>
      <c r="QZF218" s="86"/>
      <c r="QZG218" s="86"/>
      <c r="QZH218" s="86"/>
      <c r="QZI218" s="86"/>
      <c r="QZJ218" s="86"/>
      <c r="QZK218" s="86"/>
      <c r="QZL218" s="86"/>
      <c r="QZM218" s="86"/>
      <c r="QZN218" s="86"/>
      <c r="QZO218" s="86"/>
      <c r="QZP218" s="86"/>
      <c r="QZQ218" s="86"/>
      <c r="QZR218" s="86"/>
      <c r="QZS218" s="86"/>
      <c r="QZT218" s="86"/>
      <c r="QZU218" s="86"/>
      <c r="QZV218" s="86"/>
      <c r="QZW218" s="86"/>
      <c r="QZX218" s="86"/>
      <c r="QZY218" s="86"/>
      <c r="QZZ218" s="86"/>
      <c r="RAA218" s="86"/>
      <c r="RAB218" s="86"/>
      <c r="RAC218" s="86"/>
      <c r="RAD218" s="86"/>
      <c r="RAE218" s="86"/>
      <c r="RAF218" s="86"/>
      <c r="RAG218" s="86"/>
      <c r="RAH218" s="86"/>
      <c r="RAI218" s="86"/>
      <c r="RAJ218" s="86"/>
      <c r="RAK218" s="86"/>
      <c r="RAL218" s="86"/>
      <c r="RAM218" s="86"/>
      <c r="RAN218" s="86"/>
      <c r="RAO218" s="86"/>
      <c r="RAP218" s="86"/>
      <c r="RAQ218" s="86"/>
      <c r="RAR218" s="86"/>
      <c r="RAS218" s="86"/>
      <c r="RAT218" s="86"/>
      <c r="RAU218" s="86"/>
      <c r="RAV218" s="86"/>
      <c r="RAW218" s="86"/>
      <c r="RAX218" s="86"/>
      <c r="RAY218" s="86"/>
      <c r="RAZ218" s="86"/>
      <c r="RBA218" s="86"/>
      <c r="RBB218" s="86"/>
      <c r="RBC218" s="86"/>
      <c r="RBD218" s="86"/>
      <c r="RBE218" s="86"/>
      <c r="RBF218" s="86"/>
      <c r="RBG218" s="86"/>
      <c r="RBH218" s="86"/>
      <c r="RBI218" s="86"/>
      <c r="RBJ218" s="86"/>
      <c r="RBK218" s="86"/>
      <c r="RBL218" s="86"/>
      <c r="RBM218" s="86"/>
      <c r="RBN218" s="86"/>
      <c r="RBO218" s="86"/>
      <c r="RBP218" s="86"/>
      <c r="RBQ218" s="86"/>
      <c r="RBR218" s="86"/>
      <c r="RBS218" s="86"/>
      <c r="RBT218" s="86"/>
      <c r="RBU218" s="86"/>
      <c r="RBV218" s="86"/>
      <c r="RBW218" s="86"/>
      <c r="RBX218" s="86"/>
      <c r="RBY218" s="86"/>
      <c r="RBZ218" s="86"/>
      <c r="RCA218" s="86"/>
      <c r="RCB218" s="86"/>
      <c r="RCC218" s="86"/>
      <c r="RCD218" s="86"/>
      <c r="RCE218" s="86"/>
      <c r="RCF218" s="86"/>
      <c r="RCG218" s="86"/>
      <c r="RCH218" s="86"/>
      <c r="RCI218" s="86"/>
      <c r="RCJ218" s="86"/>
      <c r="RCK218" s="86"/>
      <c r="RCL218" s="86"/>
      <c r="RCM218" s="86"/>
      <c r="RCN218" s="86"/>
      <c r="RCO218" s="86"/>
      <c r="RCP218" s="86"/>
      <c r="RCQ218" s="86"/>
      <c r="RCR218" s="86"/>
      <c r="RCS218" s="86"/>
      <c r="RCT218" s="86"/>
      <c r="RCU218" s="86"/>
      <c r="RCV218" s="86"/>
      <c r="RCW218" s="86"/>
      <c r="RCX218" s="86"/>
      <c r="RCY218" s="86"/>
      <c r="RCZ218" s="86"/>
      <c r="RDA218" s="86"/>
      <c r="RDB218" s="86"/>
      <c r="RDC218" s="86"/>
      <c r="RDD218" s="86"/>
      <c r="RDE218" s="86"/>
      <c r="RDF218" s="86"/>
      <c r="RDG218" s="86"/>
      <c r="RDH218" s="86"/>
      <c r="RDI218" s="86"/>
      <c r="RDJ218" s="86"/>
      <c r="RDK218" s="86"/>
      <c r="RDL218" s="86"/>
      <c r="RDM218" s="86"/>
      <c r="RDN218" s="86"/>
      <c r="RDO218" s="86"/>
      <c r="RDP218" s="86"/>
      <c r="RDQ218" s="86"/>
      <c r="RDR218" s="86"/>
      <c r="RDS218" s="86"/>
      <c r="RDT218" s="86"/>
      <c r="RDU218" s="86"/>
      <c r="RDV218" s="86"/>
      <c r="RDW218" s="86"/>
      <c r="RDX218" s="86"/>
      <c r="RDY218" s="86"/>
      <c r="RDZ218" s="86"/>
      <c r="REA218" s="86"/>
      <c r="REB218" s="86"/>
      <c r="REC218" s="86"/>
      <c r="RED218" s="86"/>
      <c r="REE218" s="86"/>
      <c r="REF218" s="86"/>
      <c r="REG218" s="86"/>
      <c r="REH218" s="86"/>
      <c r="REI218" s="86"/>
      <c r="REJ218" s="86"/>
      <c r="REK218" s="86"/>
      <c r="REL218" s="86"/>
      <c r="REM218" s="86"/>
      <c r="REN218" s="86"/>
      <c r="REO218" s="86"/>
      <c r="REP218" s="86"/>
      <c r="REQ218" s="86"/>
      <c r="RER218" s="86"/>
      <c r="RES218" s="86"/>
      <c r="RET218" s="86"/>
      <c r="REU218" s="86"/>
      <c r="REV218" s="86"/>
      <c r="REW218" s="86"/>
      <c r="REX218" s="86"/>
      <c r="REY218" s="86"/>
      <c r="REZ218" s="86"/>
      <c r="RFA218" s="86"/>
      <c r="RFB218" s="86"/>
      <c r="RFC218" s="86"/>
      <c r="RFD218" s="86"/>
      <c r="RFE218" s="86"/>
      <c r="RFF218" s="86"/>
      <c r="RFG218" s="86"/>
      <c r="RFH218" s="86"/>
      <c r="RFI218" s="86"/>
      <c r="RFJ218" s="86"/>
      <c r="RFK218" s="86"/>
      <c r="RFL218" s="86"/>
      <c r="RFM218" s="86"/>
      <c r="RFN218" s="86"/>
      <c r="RFO218" s="86"/>
      <c r="RFP218" s="86"/>
      <c r="RFQ218" s="86"/>
      <c r="RFR218" s="86"/>
      <c r="RFS218" s="86"/>
      <c r="RFT218" s="86"/>
      <c r="RFU218" s="86"/>
      <c r="RFV218" s="86"/>
      <c r="RFW218" s="86"/>
      <c r="RFX218" s="86"/>
      <c r="RFY218" s="86"/>
      <c r="RFZ218" s="86"/>
      <c r="RGA218" s="86"/>
      <c r="RGB218" s="86"/>
      <c r="RGC218" s="86"/>
      <c r="RGD218" s="86"/>
      <c r="RGE218" s="86"/>
      <c r="RGF218" s="86"/>
      <c r="RGG218" s="86"/>
      <c r="RGH218" s="86"/>
      <c r="RGI218" s="86"/>
      <c r="RGJ218" s="86"/>
      <c r="RGK218" s="86"/>
      <c r="RGL218" s="86"/>
      <c r="RGM218" s="86"/>
      <c r="RGN218" s="86"/>
      <c r="RGO218" s="86"/>
      <c r="RGP218" s="86"/>
      <c r="RGQ218" s="86"/>
      <c r="RGR218" s="86"/>
      <c r="RGS218" s="86"/>
      <c r="RGT218" s="86"/>
      <c r="RGU218" s="86"/>
      <c r="RGV218" s="86"/>
      <c r="RGW218" s="86"/>
      <c r="RGX218" s="86"/>
      <c r="RGY218" s="86"/>
      <c r="RGZ218" s="86"/>
      <c r="RHA218" s="86"/>
      <c r="RHB218" s="86"/>
      <c r="RHC218" s="86"/>
      <c r="RHD218" s="86"/>
      <c r="RHE218" s="86"/>
      <c r="RHF218" s="86"/>
      <c r="RHG218" s="86"/>
      <c r="RHH218" s="86"/>
      <c r="RHI218" s="86"/>
      <c r="RHJ218" s="86"/>
      <c r="RHK218" s="86"/>
      <c r="RHL218" s="86"/>
      <c r="RHM218" s="86"/>
      <c r="RHN218" s="86"/>
      <c r="RHO218" s="86"/>
      <c r="RHP218" s="86"/>
      <c r="RHQ218" s="86"/>
      <c r="RHR218" s="86"/>
      <c r="RHS218" s="86"/>
      <c r="RHT218" s="86"/>
      <c r="RHU218" s="86"/>
      <c r="RHV218" s="86"/>
      <c r="RHW218" s="86"/>
      <c r="RHX218" s="86"/>
      <c r="RHY218" s="86"/>
      <c r="RHZ218" s="86"/>
      <c r="RIA218" s="86"/>
      <c r="RIB218" s="86"/>
      <c r="RIC218" s="86"/>
      <c r="RID218" s="86"/>
      <c r="RIE218" s="86"/>
      <c r="RIF218" s="86"/>
      <c r="RIG218" s="86"/>
      <c r="RIH218" s="86"/>
      <c r="RII218" s="86"/>
      <c r="RIJ218" s="86"/>
      <c r="RIK218" s="86"/>
      <c r="RIL218" s="86"/>
      <c r="RIM218" s="86"/>
      <c r="RIN218" s="86"/>
      <c r="RIO218" s="86"/>
      <c r="RIP218" s="86"/>
      <c r="RIQ218" s="86"/>
      <c r="RIR218" s="86"/>
      <c r="RIS218" s="86"/>
      <c r="RIT218" s="86"/>
      <c r="RIU218" s="86"/>
      <c r="RIV218" s="86"/>
      <c r="RIW218" s="86"/>
      <c r="RIX218" s="86"/>
      <c r="RIY218" s="86"/>
      <c r="RIZ218" s="86"/>
      <c r="RJA218" s="86"/>
      <c r="RJB218" s="86"/>
      <c r="RJC218" s="86"/>
      <c r="RJD218" s="86"/>
      <c r="RJE218" s="86"/>
      <c r="RJF218" s="86"/>
      <c r="RJG218" s="86"/>
      <c r="RJH218" s="86"/>
      <c r="RJI218" s="86"/>
      <c r="RJJ218" s="86"/>
      <c r="RJK218" s="86"/>
      <c r="RJL218" s="86"/>
      <c r="RJM218" s="86"/>
      <c r="RJN218" s="86"/>
      <c r="RJO218" s="86"/>
      <c r="RJP218" s="86"/>
      <c r="RJQ218" s="86"/>
      <c r="RJR218" s="86"/>
      <c r="RJS218" s="86"/>
      <c r="RJT218" s="86"/>
      <c r="RJU218" s="86"/>
      <c r="RJV218" s="86"/>
      <c r="RJW218" s="86"/>
      <c r="RJX218" s="86"/>
      <c r="RJY218" s="86"/>
      <c r="RJZ218" s="86"/>
      <c r="RKA218" s="86"/>
      <c r="RKB218" s="86"/>
      <c r="RKC218" s="86"/>
      <c r="RKD218" s="86"/>
      <c r="RKE218" s="86"/>
      <c r="RKF218" s="86"/>
      <c r="RKG218" s="86"/>
      <c r="RKH218" s="86"/>
      <c r="RKI218" s="86"/>
      <c r="RKJ218" s="86"/>
      <c r="RKK218" s="86"/>
      <c r="RKL218" s="86"/>
      <c r="RKM218" s="86"/>
      <c r="RKN218" s="86"/>
      <c r="RKO218" s="86"/>
      <c r="RKP218" s="86"/>
      <c r="RKQ218" s="86"/>
      <c r="RKR218" s="86"/>
      <c r="RKS218" s="86"/>
      <c r="RKT218" s="86"/>
      <c r="RKU218" s="86"/>
      <c r="RKV218" s="86"/>
      <c r="RKW218" s="86"/>
      <c r="RKX218" s="86"/>
      <c r="RKY218" s="86"/>
      <c r="RKZ218" s="86"/>
      <c r="RLA218" s="86"/>
      <c r="RLB218" s="86"/>
      <c r="RLC218" s="86"/>
      <c r="RLD218" s="86"/>
      <c r="RLE218" s="86"/>
      <c r="RLF218" s="86"/>
      <c r="RLG218" s="86"/>
      <c r="RLH218" s="86"/>
      <c r="RLI218" s="86"/>
      <c r="RLJ218" s="86"/>
      <c r="RLK218" s="86"/>
      <c r="RLL218" s="86"/>
      <c r="RLM218" s="86"/>
      <c r="RLN218" s="86"/>
      <c r="RLO218" s="86"/>
      <c r="RLP218" s="86"/>
      <c r="RLQ218" s="86"/>
      <c r="RLR218" s="86"/>
      <c r="RLS218" s="86"/>
      <c r="RLT218" s="86"/>
      <c r="RLU218" s="86"/>
      <c r="RLV218" s="86"/>
      <c r="RLW218" s="86"/>
      <c r="RLX218" s="86"/>
      <c r="RLY218" s="86"/>
      <c r="RLZ218" s="86"/>
      <c r="RMA218" s="86"/>
      <c r="RMB218" s="86"/>
      <c r="RMC218" s="86"/>
      <c r="RMD218" s="86"/>
      <c r="RME218" s="86"/>
      <c r="RMF218" s="86"/>
      <c r="RMG218" s="86"/>
      <c r="RMH218" s="86"/>
      <c r="RMI218" s="86"/>
      <c r="RMJ218" s="86"/>
      <c r="RMK218" s="86"/>
      <c r="RML218" s="86"/>
      <c r="RMM218" s="86"/>
      <c r="RMN218" s="86"/>
      <c r="RMO218" s="86"/>
      <c r="RMP218" s="86"/>
      <c r="RMQ218" s="86"/>
      <c r="RMR218" s="86"/>
      <c r="RMS218" s="86"/>
      <c r="RMT218" s="86"/>
      <c r="RMU218" s="86"/>
      <c r="RMV218" s="86"/>
      <c r="RMW218" s="86"/>
      <c r="RMX218" s="86"/>
      <c r="RMY218" s="86"/>
      <c r="RMZ218" s="86"/>
      <c r="RNA218" s="86"/>
      <c r="RNB218" s="86"/>
      <c r="RNC218" s="86"/>
      <c r="RND218" s="86"/>
      <c r="RNE218" s="86"/>
      <c r="RNF218" s="86"/>
      <c r="RNG218" s="86"/>
      <c r="RNH218" s="86"/>
      <c r="RNI218" s="86"/>
      <c r="RNJ218" s="86"/>
      <c r="RNK218" s="86"/>
      <c r="RNL218" s="86"/>
      <c r="RNM218" s="86"/>
      <c r="RNN218" s="86"/>
      <c r="RNO218" s="86"/>
      <c r="RNP218" s="86"/>
      <c r="RNQ218" s="86"/>
      <c r="RNR218" s="86"/>
      <c r="RNS218" s="86"/>
      <c r="RNT218" s="86"/>
      <c r="RNU218" s="86"/>
      <c r="RNV218" s="86"/>
      <c r="RNW218" s="86"/>
      <c r="RNX218" s="86"/>
      <c r="RNY218" s="86"/>
      <c r="RNZ218" s="86"/>
      <c r="ROA218" s="86"/>
      <c r="ROB218" s="86"/>
      <c r="ROC218" s="86"/>
      <c r="ROD218" s="86"/>
      <c r="ROE218" s="86"/>
      <c r="ROF218" s="86"/>
      <c r="ROG218" s="86"/>
      <c r="ROH218" s="86"/>
      <c r="ROI218" s="86"/>
      <c r="ROJ218" s="86"/>
      <c r="ROK218" s="86"/>
      <c r="ROL218" s="86"/>
      <c r="ROM218" s="86"/>
      <c r="RON218" s="86"/>
      <c r="ROO218" s="86"/>
      <c r="ROP218" s="86"/>
      <c r="ROQ218" s="86"/>
      <c r="ROR218" s="86"/>
      <c r="ROS218" s="86"/>
      <c r="ROT218" s="86"/>
      <c r="ROU218" s="86"/>
      <c r="ROV218" s="86"/>
      <c r="ROW218" s="86"/>
      <c r="ROX218" s="86"/>
      <c r="ROY218" s="86"/>
      <c r="ROZ218" s="86"/>
      <c r="RPA218" s="86"/>
      <c r="RPB218" s="86"/>
      <c r="RPC218" s="86"/>
      <c r="RPD218" s="86"/>
      <c r="RPE218" s="86"/>
      <c r="RPF218" s="86"/>
      <c r="RPG218" s="86"/>
      <c r="RPH218" s="86"/>
      <c r="RPI218" s="86"/>
      <c r="RPJ218" s="86"/>
      <c r="RPK218" s="86"/>
      <c r="RPL218" s="86"/>
      <c r="RPM218" s="86"/>
      <c r="RPN218" s="86"/>
      <c r="RPO218" s="86"/>
      <c r="RPP218" s="86"/>
      <c r="RPQ218" s="86"/>
      <c r="RPR218" s="86"/>
      <c r="RPS218" s="86"/>
      <c r="RPT218" s="86"/>
      <c r="RPU218" s="86"/>
      <c r="RPV218" s="86"/>
      <c r="RPW218" s="86"/>
      <c r="RPX218" s="86"/>
      <c r="RPY218" s="86"/>
      <c r="RPZ218" s="86"/>
      <c r="RQA218" s="86"/>
      <c r="RQB218" s="86"/>
      <c r="RQC218" s="86"/>
      <c r="RQD218" s="86"/>
      <c r="RQE218" s="86"/>
      <c r="RQF218" s="86"/>
      <c r="RQG218" s="86"/>
      <c r="RQH218" s="86"/>
      <c r="RQI218" s="86"/>
      <c r="RQJ218" s="86"/>
      <c r="RQK218" s="86"/>
      <c r="RQL218" s="86"/>
      <c r="RQM218" s="86"/>
      <c r="RQN218" s="86"/>
      <c r="RQO218" s="86"/>
      <c r="RQP218" s="86"/>
      <c r="RQQ218" s="86"/>
      <c r="RQR218" s="86"/>
      <c r="RQS218" s="86"/>
      <c r="RQT218" s="86"/>
      <c r="RQU218" s="86"/>
      <c r="RQV218" s="86"/>
      <c r="RQW218" s="86"/>
      <c r="RQX218" s="86"/>
      <c r="RQY218" s="86"/>
      <c r="RQZ218" s="86"/>
      <c r="RRA218" s="86"/>
      <c r="RRB218" s="86"/>
      <c r="RRC218" s="86"/>
      <c r="RRD218" s="86"/>
      <c r="RRE218" s="86"/>
      <c r="RRF218" s="86"/>
      <c r="RRG218" s="86"/>
      <c r="RRH218" s="86"/>
      <c r="RRI218" s="86"/>
      <c r="RRJ218" s="86"/>
      <c r="RRK218" s="86"/>
      <c r="RRL218" s="86"/>
      <c r="RRM218" s="86"/>
      <c r="RRN218" s="86"/>
      <c r="RRO218" s="86"/>
      <c r="RRP218" s="86"/>
      <c r="RRQ218" s="86"/>
      <c r="RRR218" s="86"/>
      <c r="RRS218" s="86"/>
      <c r="RRT218" s="86"/>
      <c r="RRU218" s="86"/>
      <c r="RRV218" s="86"/>
      <c r="RRW218" s="86"/>
      <c r="RRX218" s="86"/>
      <c r="RRY218" s="86"/>
      <c r="RRZ218" s="86"/>
      <c r="RSA218" s="86"/>
      <c r="RSB218" s="86"/>
      <c r="RSC218" s="86"/>
      <c r="RSD218" s="86"/>
      <c r="RSE218" s="86"/>
      <c r="RSF218" s="86"/>
      <c r="RSG218" s="86"/>
      <c r="RSH218" s="86"/>
      <c r="RSI218" s="86"/>
      <c r="RSJ218" s="86"/>
      <c r="RSK218" s="86"/>
      <c r="RSL218" s="86"/>
      <c r="RSM218" s="86"/>
      <c r="RSN218" s="86"/>
      <c r="RSO218" s="86"/>
      <c r="RSP218" s="86"/>
      <c r="RSQ218" s="86"/>
      <c r="RSR218" s="86"/>
      <c r="RSS218" s="86"/>
      <c r="RST218" s="86"/>
      <c r="RSU218" s="86"/>
      <c r="RSV218" s="86"/>
      <c r="RSW218" s="86"/>
      <c r="RSX218" s="86"/>
      <c r="RSY218" s="86"/>
      <c r="RSZ218" s="86"/>
      <c r="RTA218" s="86"/>
      <c r="RTB218" s="86"/>
      <c r="RTC218" s="86"/>
      <c r="RTD218" s="86"/>
      <c r="RTE218" s="86"/>
      <c r="RTF218" s="86"/>
      <c r="RTG218" s="86"/>
      <c r="RTH218" s="86"/>
      <c r="RTI218" s="86"/>
      <c r="RTJ218" s="86"/>
      <c r="RTK218" s="86"/>
      <c r="RTL218" s="86"/>
      <c r="RTM218" s="86"/>
      <c r="RTN218" s="86"/>
      <c r="RTO218" s="86"/>
      <c r="RTP218" s="86"/>
      <c r="RTQ218" s="86"/>
      <c r="RTR218" s="86"/>
      <c r="RTS218" s="86"/>
      <c r="RTT218" s="86"/>
      <c r="RTU218" s="86"/>
      <c r="RTV218" s="86"/>
      <c r="RTW218" s="86"/>
      <c r="RTX218" s="86"/>
      <c r="RTY218" s="86"/>
      <c r="RTZ218" s="86"/>
      <c r="RUA218" s="86"/>
      <c r="RUB218" s="86"/>
      <c r="RUC218" s="86"/>
      <c r="RUD218" s="86"/>
      <c r="RUE218" s="86"/>
      <c r="RUF218" s="86"/>
      <c r="RUG218" s="86"/>
      <c r="RUH218" s="86"/>
      <c r="RUI218" s="86"/>
      <c r="RUJ218" s="86"/>
      <c r="RUK218" s="86"/>
      <c r="RUL218" s="86"/>
      <c r="RUM218" s="86"/>
      <c r="RUN218" s="86"/>
      <c r="RUO218" s="86"/>
      <c r="RUP218" s="86"/>
      <c r="RUQ218" s="86"/>
      <c r="RUR218" s="86"/>
      <c r="RUS218" s="86"/>
      <c r="RUT218" s="86"/>
      <c r="RUU218" s="86"/>
      <c r="RUV218" s="86"/>
      <c r="RUW218" s="86"/>
      <c r="RUX218" s="86"/>
      <c r="RUY218" s="86"/>
      <c r="RUZ218" s="86"/>
      <c r="RVA218" s="86"/>
      <c r="RVB218" s="86"/>
      <c r="RVC218" s="86"/>
      <c r="RVD218" s="86"/>
      <c r="RVE218" s="86"/>
      <c r="RVF218" s="86"/>
      <c r="RVG218" s="86"/>
      <c r="RVH218" s="86"/>
      <c r="RVI218" s="86"/>
      <c r="RVJ218" s="86"/>
      <c r="RVK218" s="86"/>
      <c r="RVL218" s="86"/>
      <c r="RVM218" s="86"/>
      <c r="RVN218" s="86"/>
      <c r="RVO218" s="86"/>
      <c r="RVP218" s="86"/>
      <c r="RVQ218" s="86"/>
      <c r="RVR218" s="86"/>
      <c r="RVS218" s="86"/>
      <c r="RVT218" s="86"/>
      <c r="RVU218" s="86"/>
      <c r="RVV218" s="86"/>
      <c r="RVW218" s="86"/>
      <c r="RVX218" s="86"/>
      <c r="RVY218" s="86"/>
      <c r="RVZ218" s="86"/>
      <c r="RWA218" s="86"/>
      <c r="RWB218" s="86"/>
      <c r="RWC218" s="86"/>
      <c r="RWD218" s="86"/>
      <c r="RWE218" s="86"/>
      <c r="RWF218" s="86"/>
      <c r="RWG218" s="86"/>
      <c r="RWH218" s="86"/>
      <c r="RWI218" s="86"/>
      <c r="RWJ218" s="86"/>
      <c r="RWK218" s="86"/>
      <c r="RWL218" s="86"/>
      <c r="RWM218" s="86"/>
      <c r="RWN218" s="86"/>
      <c r="RWO218" s="86"/>
      <c r="RWP218" s="86"/>
      <c r="RWQ218" s="86"/>
      <c r="RWR218" s="86"/>
      <c r="RWS218" s="86"/>
      <c r="RWT218" s="86"/>
      <c r="RWU218" s="86"/>
      <c r="RWV218" s="86"/>
      <c r="RWW218" s="86"/>
      <c r="RWX218" s="86"/>
      <c r="RWY218" s="86"/>
      <c r="RWZ218" s="86"/>
      <c r="RXA218" s="86"/>
      <c r="RXB218" s="86"/>
      <c r="RXC218" s="86"/>
      <c r="RXD218" s="86"/>
      <c r="RXE218" s="86"/>
      <c r="RXF218" s="86"/>
      <c r="RXG218" s="86"/>
      <c r="RXH218" s="86"/>
      <c r="RXI218" s="86"/>
      <c r="RXJ218" s="86"/>
      <c r="RXK218" s="86"/>
      <c r="RXL218" s="86"/>
      <c r="RXM218" s="86"/>
      <c r="RXN218" s="86"/>
      <c r="RXO218" s="86"/>
      <c r="RXP218" s="86"/>
      <c r="RXQ218" s="86"/>
      <c r="RXR218" s="86"/>
      <c r="RXS218" s="86"/>
      <c r="RXT218" s="86"/>
      <c r="RXU218" s="86"/>
      <c r="RXV218" s="86"/>
      <c r="RXW218" s="86"/>
      <c r="RXX218" s="86"/>
      <c r="RXY218" s="86"/>
      <c r="RXZ218" s="86"/>
      <c r="RYA218" s="86"/>
      <c r="RYB218" s="86"/>
      <c r="RYC218" s="86"/>
      <c r="RYD218" s="86"/>
      <c r="RYE218" s="86"/>
      <c r="RYF218" s="86"/>
      <c r="RYG218" s="86"/>
      <c r="RYH218" s="86"/>
      <c r="RYI218" s="86"/>
      <c r="RYJ218" s="86"/>
      <c r="RYK218" s="86"/>
      <c r="RYL218" s="86"/>
      <c r="RYM218" s="86"/>
      <c r="RYN218" s="86"/>
      <c r="RYO218" s="86"/>
      <c r="RYP218" s="86"/>
      <c r="RYQ218" s="86"/>
      <c r="RYR218" s="86"/>
      <c r="RYS218" s="86"/>
      <c r="RYT218" s="86"/>
      <c r="RYU218" s="86"/>
      <c r="RYV218" s="86"/>
      <c r="RYW218" s="86"/>
      <c r="RYX218" s="86"/>
      <c r="RYY218" s="86"/>
      <c r="RYZ218" s="86"/>
      <c r="RZA218" s="86"/>
      <c r="RZB218" s="86"/>
      <c r="RZC218" s="86"/>
      <c r="RZD218" s="86"/>
      <c r="RZE218" s="86"/>
      <c r="RZF218" s="86"/>
      <c r="RZG218" s="86"/>
      <c r="RZH218" s="86"/>
      <c r="RZI218" s="86"/>
      <c r="RZJ218" s="86"/>
      <c r="RZK218" s="86"/>
      <c r="RZL218" s="86"/>
      <c r="RZM218" s="86"/>
      <c r="RZN218" s="86"/>
      <c r="RZO218" s="86"/>
      <c r="RZP218" s="86"/>
      <c r="RZQ218" s="86"/>
      <c r="RZR218" s="86"/>
      <c r="RZS218" s="86"/>
      <c r="RZT218" s="86"/>
      <c r="RZU218" s="86"/>
      <c r="RZV218" s="86"/>
      <c r="RZW218" s="86"/>
      <c r="RZX218" s="86"/>
      <c r="RZY218" s="86"/>
      <c r="RZZ218" s="86"/>
      <c r="SAA218" s="86"/>
      <c r="SAB218" s="86"/>
      <c r="SAC218" s="86"/>
      <c r="SAD218" s="86"/>
      <c r="SAE218" s="86"/>
      <c r="SAF218" s="86"/>
      <c r="SAG218" s="86"/>
      <c r="SAH218" s="86"/>
      <c r="SAI218" s="86"/>
      <c r="SAJ218" s="86"/>
      <c r="SAK218" s="86"/>
      <c r="SAL218" s="86"/>
      <c r="SAM218" s="86"/>
      <c r="SAN218" s="86"/>
      <c r="SAO218" s="86"/>
      <c r="SAP218" s="86"/>
      <c r="SAQ218" s="86"/>
      <c r="SAR218" s="86"/>
      <c r="SAS218" s="86"/>
      <c r="SAT218" s="86"/>
      <c r="SAU218" s="86"/>
      <c r="SAV218" s="86"/>
      <c r="SAW218" s="86"/>
      <c r="SAX218" s="86"/>
      <c r="SAY218" s="86"/>
      <c r="SAZ218" s="86"/>
      <c r="SBA218" s="86"/>
      <c r="SBB218" s="86"/>
      <c r="SBC218" s="86"/>
      <c r="SBD218" s="86"/>
      <c r="SBE218" s="86"/>
      <c r="SBF218" s="86"/>
      <c r="SBG218" s="86"/>
      <c r="SBH218" s="86"/>
      <c r="SBI218" s="86"/>
      <c r="SBJ218" s="86"/>
      <c r="SBK218" s="86"/>
      <c r="SBL218" s="86"/>
      <c r="SBM218" s="86"/>
      <c r="SBN218" s="86"/>
      <c r="SBO218" s="86"/>
      <c r="SBP218" s="86"/>
      <c r="SBQ218" s="86"/>
      <c r="SBR218" s="86"/>
      <c r="SBS218" s="86"/>
      <c r="SBT218" s="86"/>
      <c r="SBU218" s="86"/>
      <c r="SBV218" s="86"/>
      <c r="SBW218" s="86"/>
      <c r="SBX218" s="86"/>
      <c r="SBY218" s="86"/>
      <c r="SBZ218" s="86"/>
      <c r="SCA218" s="86"/>
      <c r="SCB218" s="86"/>
      <c r="SCC218" s="86"/>
      <c r="SCD218" s="86"/>
      <c r="SCE218" s="86"/>
      <c r="SCF218" s="86"/>
      <c r="SCG218" s="86"/>
      <c r="SCH218" s="86"/>
      <c r="SCI218" s="86"/>
      <c r="SCJ218" s="86"/>
      <c r="SCK218" s="86"/>
      <c r="SCL218" s="86"/>
      <c r="SCM218" s="86"/>
      <c r="SCN218" s="86"/>
      <c r="SCO218" s="86"/>
      <c r="SCP218" s="86"/>
      <c r="SCQ218" s="86"/>
      <c r="SCR218" s="86"/>
      <c r="SCS218" s="86"/>
      <c r="SCT218" s="86"/>
      <c r="SCU218" s="86"/>
      <c r="SCV218" s="86"/>
      <c r="SCW218" s="86"/>
      <c r="SCX218" s="86"/>
      <c r="SCY218" s="86"/>
      <c r="SCZ218" s="86"/>
      <c r="SDA218" s="86"/>
      <c r="SDB218" s="86"/>
      <c r="SDC218" s="86"/>
      <c r="SDD218" s="86"/>
      <c r="SDE218" s="86"/>
      <c r="SDF218" s="86"/>
      <c r="SDG218" s="86"/>
      <c r="SDH218" s="86"/>
      <c r="SDI218" s="86"/>
      <c r="SDJ218" s="86"/>
      <c r="SDK218" s="86"/>
      <c r="SDL218" s="86"/>
      <c r="SDM218" s="86"/>
      <c r="SDN218" s="86"/>
      <c r="SDO218" s="86"/>
      <c r="SDP218" s="86"/>
      <c r="SDQ218" s="86"/>
      <c r="SDR218" s="86"/>
      <c r="SDS218" s="86"/>
      <c r="SDT218" s="86"/>
      <c r="SDU218" s="86"/>
      <c r="SDV218" s="86"/>
      <c r="SDW218" s="86"/>
      <c r="SDX218" s="86"/>
      <c r="SDY218" s="86"/>
      <c r="SDZ218" s="86"/>
      <c r="SEA218" s="86"/>
      <c r="SEB218" s="86"/>
      <c r="SEC218" s="86"/>
      <c r="SED218" s="86"/>
      <c r="SEE218" s="86"/>
      <c r="SEF218" s="86"/>
      <c r="SEG218" s="86"/>
      <c r="SEH218" s="86"/>
      <c r="SEI218" s="86"/>
      <c r="SEJ218" s="86"/>
      <c r="SEK218" s="86"/>
      <c r="SEL218" s="86"/>
      <c r="SEM218" s="86"/>
      <c r="SEN218" s="86"/>
      <c r="SEO218" s="86"/>
      <c r="SEP218" s="86"/>
      <c r="SEQ218" s="86"/>
      <c r="SER218" s="86"/>
      <c r="SES218" s="86"/>
      <c r="SET218" s="86"/>
      <c r="SEU218" s="86"/>
      <c r="SEV218" s="86"/>
      <c r="SEW218" s="86"/>
      <c r="SEX218" s="86"/>
      <c r="SEY218" s="86"/>
      <c r="SEZ218" s="86"/>
      <c r="SFA218" s="86"/>
      <c r="SFB218" s="86"/>
      <c r="SFC218" s="86"/>
      <c r="SFD218" s="86"/>
      <c r="SFE218" s="86"/>
      <c r="SFF218" s="86"/>
      <c r="SFG218" s="86"/>
      <c r="SFH218" s="86"/>
      <c r="SFI218" s="86"/>
      <c r="SFJ218" s="86"/>
      <c r="SFK218" s="86"/>
      <c r="SFL218" s="86"/>
      <c r="SFM218" s="86"/>
      <c r="SFN218" s="86"/>
      <c r="SFO218" s="86"/>
      <c r="SFP218" s="86"/>
      <c r="SFQ218" s="86"/>
      <c r="SFR218" s="86"/>
      <c r="SFS218" s="86"/>
      <c r="SFT218" s="86"/>
      <c r="SFU218" s="86"/>
      <c r="SFV218" s="86"/>
      <c r="SFW218" s="86"/>
      <c r="SFX218" s="86"/>
      <c r="SFY218" s="86"/>
      <c r="SFZ218" s="86"/>
      <c r="SGA218" s="86"/>
      <c r="SGB218" s="86"/>
      <c r="SGC218" s="86"/>
      <c r="SGD218" s="86"/>
      <c r="SGE218" s="86"/>
      <c r="SGF218" s="86"/>
      <c r="SGG218" s="86"/>
      <c r="SGH218" s="86"/>
      <c r="SGI218" s="86"/>
      <c r="SGJ218" s="86"/>
      <c r="SGK218" s="86"/>
      <c r="SGL218" s="86"/>
      <c r="SGM218" s="86"/>
      <c r="SGN218" s="86"/>
      <c r="SGO218" s="86"/>
      <c r="SGP218" s="86"/>
      <c r="SGQ218" s="86"/>
      <c r="SGR218" s="86"/>
      <c r="SGS218" s="86"/>
      <c r="SGT218" s="86"/>
      <c r="SGU218" s="86"/>
      <c r="SGV218" s="86"/>
      <c r="SGW218" s="86"/>
      <c r="SGX218" s="86"/>
      <c r="SGY218" s="86"/>
      <c r="SGZ218" s="86"/>
      <c r="SHA218" s="86"/>
      <c r="SHB218" s="86"/>
      <c r="SHC218" s="86"/>
      <c r="SHD218" s="86"/>
      <c r="SHE218" s="86"/>
      <c r="SHF218" s="86"/>
      <c r="SHG218" s="86"/>
      <c r="SHH218" s="86"/>
      <c r="SHI218" s="86"/>
      <c r="SHJ218" s="86"/>
      <c r="SHK218" s="86"/>
      <c r="SHL218" s="86"/>
      <c r="SHM218" s="86"/>
      <c r="SHN218" s="86"/>
      <c r="SHO218" s="86"/>
      <c r="SHP218" s="86"/>
      <c r="SHQ218" s="86"/>
      <c r="SHR218" s="86"/>
      <c r="SHS218" s="86"/>
      <c r="SHT218" s="86"/>
      <c r="SHU218" s="86"/>
      <c r="SHV218" s="86"/>
      <c r="SHW218" s="86"/>
      <c r="SHX218" s="86"/>
      <c r="SHY218" s="86"/>
      <c r="SHZ218" s="86"/>
      <c r="SIA218" s="86"/>
      <c r="SIB218" s="86"/>
      <c r="SIC218" s="86"/>
      <c r="SID218" s="86"/>
      <c r="SIE218" s="86"/>
      <c r="SIF218" s="86"/>
      <c r="SIG218" s="86"/>
      <c r="SIH218" s="86"/>
      <c r="SII218" s="86"/>
      <c r="SIJ218" s="86"/>
      <c r="SIK218" s="86"/>
      <c r="SIL218" s="86"/>
      <c r="SIM218" s="86"/>
      <c r="SIN218" s="86"/>
      <c r="SIO218" s="86"/>
      <c r="SIP218" s="86"/>
      <c r="SIQ218" s="86"/>
      <c r="SIR218" s="86"/>
      <c r="SIS218" s="86"/>
      <c r="SIT218" s="86"/>
      <c r="SIU218" s="86"/>
      <c r="SIV218" s="86"/>
      <c r="SIW218" s="86"/>
      <c r="SIX218" s="86"/>
      <c r="SIY218" s="86"/>
      <c r="SIZ218" s="86"/>
      <c r="SJA218" s="86"/>
      <c r="SJB218" s="86"/>
      <c r="SJC218" s="86"/>
      <c r="SJD218" s="86"/>
      <c r="SJE218" s="86"/>
      <c r="SJF218" s="86"/>
      <c r="SJG218" s="86"/>
      <c r="SJH218" s="86"/>
      <c r="SJI218" s="86"/>
      <c r="SJJ218" s="86"/>
      <c r="SJK218" s="86"/>
      <c r="SJL218" s="86"/>
      <c r="SJM218" s="86"/>
      <c r="SJN218" s="86"/>
      <c r="SJO218" s="86"/>
      <c r="SJP218" s="86"/>
      <c r="SJQ218" s="86"/>
      <c r="SJR218" s="86"/>
      <c r="SJS218" s="86"/>
      <c r="SJT218" s="86"/>
      <c r="SJU218" s="86"/>
      <c r="SJV218" s="86"/>
      <c r="SJW218" s="86"/>
      <c r="SJX218" s="86"/>
      <c r="SJY218" s="86"/>
      <c r="SJZ218" s="86"/>
      <c r="SKA218" s="86"/>
      <c r="SKB218" s="86"/>
      <c r="SKC218" s="86"/>
      <c r="SKD218" s="86"/>
      <c r="SKE218" s="86"/>
      <c r="SKF218" s="86"/>
      <c r="SKG218" s="86"/>
      <c r="SKH218" s="86"/>
      <c r="SKI218" s="86"/>
      <c r="SKJ218" s="86"/>
      <c r="SKK218" s="86"/>
      <c r="SKL218" s="86"/>
      <c r="SKM218" s="86"/>
      <c r="SKN218" s="86"/>
      <c r="SKO218" s="86"/>
      <c r="SKP218" s="86"/>
      <c r="SKQ218" s="86"/>
      <c r="SKR218" s="86"/>
      <c r="SKS218" s="86"/>
      <c r="SKT218" s="86"/>
      <c r="SKU218" s="86"/>
      <c r="SKV218" s="86"/>
      <c r="SKW218" s="86"/>
      <c r="SKX218" s="86"/>
      <c r="SKY218" s="86"/>
      <c r="SKZ218" s="86"/>
      <c r="SLA218" s="86"/>
      <c r="SLB218" s="86"/>
      <c r="SLC218" s="86"/>
      <c r="SLD218" s="86"/>
      <c r="SLE218" s="86"/>
      <c r="SLF218" s="86"/>
      <c r="SLG218" s="86"/>
      <c r="SLH218" s="86"/>
      <c r="SLI218" s="86"/>
      <c r="SLJ218" s="86"/>
      <c r="SLK218" s="86"/>
      <c r="SLL218" s="86"/>
      <c r="SLM218" s="86"/>
      <c r="SLN218" s="86"/>
      <c r="SLO218" s="86"/>
      <c r="SLP218" s="86"/>
      <c r="SLQ218" s="86"/>
      <c r="SLR218" s="86"/>
      <c r="SLS218" s="86"/>
      <c r="SLT218" s="86"/>
      <c r="SLU218" s="86"/>
      <c r="SLV218" s="86"/>
      <c r="SLW218" s="86"/>
      <c r="SLX218" s="86"/>
      <c r="SLY218" s="86"/>
      <c r="SLZ218" s="86"/>
      <c r="SMA218" s="86"/>
      <c r="SMB218" s="86"/>
      <c r="SMC218" s="86"/>
      <c r="SMD218" s="86"/>
      <c r="SME218" s="86"/>
      <c r="SMF218" s="86"/>
      <c r="SMG218" s="86"/>
      <c r="SMH218" s="86"/>
      <c r="SMI218" s="86"/>
      <c r="SMJ218" s="86"/>
      <c r="SMK218" s="86"/>
      <c r="SML218" s="86"/>
      <c r="SMM218" s="86"/>
      <c r="SMN218" s="86"/>
      <c r="SMO218" s="86"/>
      <c r="SMP218" s="86"/>
      <c r="SMQ218" s="86"/>
      <c r="SMR218" s="86"/>
      <c r="SMS218" s="86"/>
      <c r="SMT218" s="86"/>
      <c r="SMU218" s="86"/>
      <c r="SMV218" s="86"/>
      <c r="SMW218" s="86"/>
      <c r="SMX218" s="86"/>
      <c r="SMY218" s="86"/>
      <c r="SMZ218" s="86"/>
      <c r="SNA218" s="86"/>
      <c r="SNB218" s="86"/>
      <c r="SNC218" s="86"/>
      <c r="SND218" s="86"/>
      <c r="SNE218" s="86"/>
      <c r="SNF218" s="86"/>
      <c r="SNG218" s="86"/>
      <c r="SNH218" s="86"/>
      <c r="SNI218" s="86"/>
      <c r="SNJ218" s="86"/>
      <c r="SNK218" s="86"/>
      <c r="SNL218" s="86"/>
      <c r="SNM218" s="86"/>
      <c r="SNN218" s="86"/>
      <c r="SNO218" s="86"/>
      <c r="SNP218" s="86"/>
      <c r="SNQ218" s="86"/>
      <c r="SNR218" s="86"/>
      <c r="SNS218" s="86"/>
      <c r="SNT218" s="86"/>
      <c r="SNU218" s="86"/>
      <c r="SNV218" s="86"/>
      <c r="SNW218" s="86"/>
      <c r="SNX218" s="86"/>
      <c r="SNY218" s="86"/>
      <c r="SNZ218" s="86"/>
      <c r="SOA218" s="86"/>
      <c r="SOB218" s="86"/>
      <c r="SOC218" s="86"/>
      <c r="SOD218" s="86"/>
      <c r="SOE218" s="86"/>
      <c r="SOF218" s="86"/>
      <c r="SOG218" s="86"/>
      <c r="SOH218" s="86"/>
      <c r="SOI218" s="86"/>
      <c r="SOJ218" s="86"/>
      <c r="SOK218" s="86"/>
      <c r="SOL218" s="86"/>
      <c r="SOM218" s="86"/>
      <c r="SON218" s="86"/>
      <c r="SOO218" s="86"/>
      <c r="SOP218" s="86"/>
      <c r="SOQ218" s="86"/>
      <c r="SOR218" s="86"/>
      <c r="SOS218" s="86"/>
      <c r="SOT218" s="86"/>
      <c r="SOU218" s="86"/>
      <c r="SOV218" s="86"/>
      <c r="SOW218" s="86"/>
      <c r="SOX218" s="86"/>
      <c r="SOY218" s="86"/>
      <c r="SOZ218" s="86"/>
      <c r="SPA218" s="86"/>
      <c r="SPB218" s="86"/>
      <c r="SPC218" s="86"/>
      <c r="SPD218" s="86"/>
      <c r="SPE218" s="86"/>
      <c r="SPF218" s="86"/>
      <c r="SPG218" s="86"/>
      <c r="SPH218" s="86"/>
      <c r="SPI218" s="86"/>
      <c r="SPJ218" s="86"/>
      <c r="SPK218" s="86"/>
      <c r="SPL218" s="86"/>
      <c r="SPM218" s="86"/>
      <c r="SPN218" s="86"/>
      <c r="SPO218" s="86"/>
      <c r="SPP218" s="86"/>
      <c r="SPQ218" s="86"/>
      <c r="SPR218" s="86"/>
      <c r="SPS218" s="86"/>
      <c r="SPT218" s="86"/>
      <c r="SPU218" s="86"/>
      <c r="SPV218" s="86"/>
      <c r="SPW218" s="86"/>
      <c r="SPX218" s="86"/>
      <c r="SPY218" s="86"/>
      <c r="SPZ218" s="86"/>
      <c r="SQA218" s="86"/>
      <c r="SQB218" s="86"/>
      <c r="SQC218" s="86"/>
      <c r="SQD218" s="86"/>
      <c r="SQE218" s="86"/>
      <c r="SQF218" s="86"/>
      <c r="SQG218" s="86"/>
      <c r="SQH218" s="86"/>
      <c r="SQI218" s="86"/>
      <c r="SQJ218" s="86"/>
      <c r="SQK218" s="86"/>
      <c r="SQL218" s="86"/>
      <c r="SQM218" s="86"/>
      <c r="SQN218" s="86"/>
      <c r="SQO218" s="86"/>
      <c r="SQP218" s="86"/>
      <c r="SQQ218" s="86"/>
      <c r="SQR218" s="86"/>
      <c r="SQS218" s="86"/>
      <c r="SQT218" s="86"/>
      <c r="SQU218" s="86"/>
      <c r="SQV218" s="86"/>
      <c r="SQW218" s="86"/>
      <c r="SQX218" s="86"/>
      <c r="SQY218" s="86"/>
      <c r="SQZ218" s="86"/>
      <c r="SRA218" s="86"/>
      <c r="SRB218" s="86"/>
      <c r="SRC218" s="86"/>
      <c r="SRD218" s="86"/>
      <c r="SRE218" s="86"/>
      <c r="SRF218" s="86"/>
      <c r="SRG218" s="86"/>
      <c r="SRH218" s="86"/>
      <c r="SRI218" s="86"/>
      <c r="SRJ218" s="86"/>
      <c r="SRK218" s="86"/>
      <c r="SRL218" s="86"/>
      <c r="SRM218" s="86"/>
      <c r="SRN218" s="86"/>
      <c r="SRO218" s="86"/>
      <c r="SRP218" s="86"/>
      <c r="SRQ218" s="86"/>
      <c r="SRR218" s="86"/>
      <c r="SRS218" s="86"/>
      <c r="SRT218" s="86"/>
      <c r="SRU218" s="86"/>
      <c r="SRV218" s="86"/>
      <c r="SRW218" s="86"/>
      <c r="SRX218" s="86"/>
      <c r="SRY218" s="86"/>
      <c r="SRZ218" s="86"/>
      <c r="SSA218" s="86"/>
      <c r="SSB218" s="86"/>
      <c r="SSC218" s="86"/>
      <c r="SSD218" s="86"/>
      <c r="SSE218" s="86"/>
      <c r="SSF218" s="86"/>
      <c r="SSG218" s="86"/>
      <c r="SSH218" s="86"/>
      <c r="SSI218" s="86"/>
      <c r="SSJ218" s="86"/>
      <c r="SSK218" s="86"/>
      <c r="SSL218" s="86"/>
      <c r="SSM218" s="86"/>
      <c r="SSN218" s="86"/>
      <c r="SSO218" s="86"/>
      <c r="SSP218" s="86"/>
      <c r="SSQ218" s="86"/>
      <c r="SSR218" s="86"/>
      <c r="SSS218" s="86"/>
      <c r="SST218" s="86"/>
      <c r="SSU218" s="86"/>
      <c r="SSV218" s="86"/>
      <c r="SSW218" s="86"/>
      <c r="SSX218" s="86"/>
      <c r="SSY218" s="86"/>
      <c r="SSZ218" s="86"/>
      <c r="STA218" s="86"/>
      <c r="STB218" s="86"/>
      <c r="STC218" s="86"/>
      <c r="STD218" s="86"/>
      <c r="STE218" s="86"/>
      <c r="STF218" s="86"/>
      <c r="STG218" s="86"/>
      <c r="STH218" s="86"/>
      <c r="STI218" s="86"/>
      <c r="STJ218" s="86"/>
      <c r="STK218" s="86"/>
      <c r="STL218" s="86"/>
      <c r="STM218" s="86"/>
      <c r="STN218" s="86"/>
      <c r="STO218" s="86"/>
      <c r="STP218" s="86"/>
      <c r="STQ218" s="86"/>
      <c r="STR218" s="86"/>
      <c r="STS218" s="86"/>
      <c r="STT218" s="86"/>
      <c r="STU218" s="86"/>
      <c r="STV218" s="86"/>
      <c r="STW218" s="86"/>
      <c r="STX218" s="86"/>
      <c r="STY218" s="86"/>
      <c r="STZ218" s="86"/>
      <c r="SUA218" s="86"/>
      <c r="SUB218" s="86"/>
      <c r="SUC218" s="86"/>
      <c r="SUD218" s="86"/>
      <c r="SUE218" s="86"/>
      <c r="SUF218" s="86"/>
      <c r="SUG218" s="86"/>
      <c r="SUH218" s="86"/>
      <c r="SUI218" s="86"/>
      <c r="SUJ218" s="86"/>
      <c r="SUK218" s="86"/>
      <c r="SUL218" s="86"/>
      <c r="SUM218" s="86"/>
      <c r="SUN218" s="86"/>
      <c r="SUO218" s="86"/>
      <c r="SUP218" s="86"/>
      <c r="SUQ218" s="86"/>
      <c r="SUR218" s="86"/>
      <c r="SUS218" s="86"/>
      <c r="SUT218" s="86"/>
      <c r="SUU218" s="86"/>
      <c r="SUV218" s="86"/>
      <c r="SUW218" s="86"/>
      <c r="SUX218" s="86"/>
      <c r="SUY218" s="86"/>
      <c r="SUZ218" s="86"/>
      <c r="SVA218" s="86"/>
      <c r="SVB218" s="86"/>
      <c r="SVC218" s="86"/>
      <c r="SVD218" s="86"/>
      <c r="SVE218" s="86"/>
      <c r="SVF218" s="86"/>
      <c r="SVG218" s="86"/>
      <c r="SVH218" s="86"/>
      <c r="SVI218" s="86"/>
      <c r="SVJ218" s="86"/>
      <c r="SVK218" s="86"/>
      <c r="SVL218" s="86"/>
      <c r="SVM218" s="86"/>
      <c r="SVN218" s="86"/>
      <c r="SVO218" s="86"/>
      <c r="SVP218" s="86"/>
      <c r="SVQ218" s="86"/>
      <c r="SVR218" s="86"/>
      <c r="SVS218" s="86"/>
      <c r="SVT218" s="86"/>
      <c r="SVU218" s="86"/>
      <c r="SVV218" s="86"/>
      <c r="SVW218" s="86"/>
      <c r="SVX218" s="86"/>
      <c r="SVY218" s="86"/>
      <c r="SVZ218" s="86"/>
      <c r="SWA218" s="86"/>
      <c r="SWB218" s="86"/>
      <c r="SWC218" s="86"/>
      <c r="SWD218" s="86"/>
      <c r="SWE218" s="86"/>
      <c r="SWF218" s="86"/>
      <c r="SWG218" s="86"/>
      <c r="SWH218" s="86"/>
      <c r="SWI218" s="86"/>
      <c r="SWJ218" s="86"/>
      <c r="SWK218" s="86"/>
      <c r="SWL218" s="86"/>
      <c r="SWM218" s="86"/>
      <c r="SWN218" s="86"/>
      <c r="SWO218" s="86"/>
      <c r="SWP218" s="86"/>
      <c r="SWQ218" s="86"/>
      <c r="SWR218" s="86"/>
      <c r="SWS218" s="86"/>
      <c r="SWT218" s="86"/>
      <c r="SWU218" s="86"/>
      <c r="SWV218" s="86"/>
      <c r="SWW218" s="86"/>
      <c r="SWX218" s="86"/>
      <c r="SWY218" s="86"/>
      <c r="SWZ218" s="86"/>
      <c r="SXA218" s="86"/>
      <c r="SXB218" s="86"/>
      <c r="SXC218" s="86"/>
      <c r="SXD218" s="86"/>
      <c r="SXE218" s="86"/>
      <c r="SXF218" s="86"/>
      <c r="SXG218" s="86"/>
      <c r="SXH218" s="86"/>
      <c r="SXI218" s="86"/>
      <c r="SXJ218" s="86"/>
      <c r="SXK218" s="86"/>
      <c r="SXL218" s="86"/>
      <c r="SXM218" s="86"/>
      <c r="SXN218" s="86"/>
      <c r="SXO218" s="86"/>
      <c r="SXP218" s="86"/>
      <c r="SXQ218" s="86"/>
      <c r="SXR218" s="86"/>
      <c r="SXS218" s="86"/>
      <c r="SXT218" s="86"/>
      <c r="SXU218" s="86"/>
      <c r="SXV218" s="86"/>
      <c r="SXW218" s="86"/>
      <c r="SXX218" s="86"/>
      <c r="SXY218" s="86"/>
      <c r="SXZ218" s="86"/>
      <c r="SYA218" s="86"/>
      <c r="SYB218" s="86"/>
      <c r="SYC218" s="86"/>
      <c r="SYD218" s="86"/>
      <c r="SYE218" s="86"/>
      <c r="SYF218" s="86"/>
      <c r="SYG218" s="86"/>
      <c r="SYH218" s="86"/>
      <c r="SYI218" s="86"/>
      <c r="SYJ218" s="86"/>
      <c r="SYK218" s="86"/>
      <c r="SYL218" s="86"/>
      <c r="SYM218" s="86"/>
      <c r="SYN218" s="86"/>
      <c r="SYO218" s="86"/>
      <c r="SYP218" s="86"/>
      <c r="SYQ218" s="86"/>
      <c r="SYR218" s="86"/>
      <c r="SYS218" s="86"/>
      <c r="SYT218" s="86"/>
      <c r="SYU218" s="86"/>
      <c r="SYV218" s="86"/>
      <c r="SYW218" s="86"/>
      <c r="SYX218" s="86"/>
      <c r="SYY218" s="86"/>
      <c r="SYZ218" s="86"/>
      <c r="SZA218" s="86"/>
      <c r="SZB218" s="86"/>
      <c r="SZC218" s="86"/>
      <c r="SZD218" s="86"/>
      <c r="SZE218" s="86"/>
      <c r="SZF218" s="86"/>
      <c r="SZG218" s="86"/>
      <c r="SZH218" s="86"/>
      <c r="SZI218" s="86"/>
      <c r="SZJ218" s="86"/>
      <c r="SZK218" s="86"/>
      <c r="SZL218" s="86"/>
      <c r="SZM218" s="86"/>
      <c r="SZN218" s="86"/>
      <c r="SZO218" s="86"/>
      <c r="SZP218" s="86"/>
      <c r="SZQ218" s="86"/>
      <c r="SZR218" s="86"/>
      <c r="SZS218" s="86"/>
      <c r="SZT218" s="86"/>
      <c r="SZU218" s="86"/>
      <c r="SZV218" s="86"/>
      <c r="SZW218" s="86"/>
      <c r="SZX218" s="86"/>
      <c r="SZY218" s="86"/>
      <c r="SZZ218" s="86"/>
      <c r="TAA218" s="86"/>
      <c r="TAB218" s="86"/>
      <c r="TAC218" s="86"/>
      <c r="TAD218" s="86"/>
      <c r="TAE218" s="86"/>
      <c r="TAF218" s="86"/>
      <c r="TAG218" s="86"/>
      <c r="TAH218" s="86"/>
      <c r="TAI218" s="86"/>
      <c r="TAJ218" s="86"/>
      <c r="TAK218" s="86"/>
      <c r="TAL218" s="86"/>
      <c r="TAM218" s="86"/>
      <c r="TAN218" s="86"/>
      <c r="TAO218" s="86"/>
      <c r="TAP218" s="86"/>
      <c r="TAQ218" s="86"/>
      <c r="TAR218" s="86"/>
      <c r="TAS218" s="86"/>
      <c r="TAT218" s="86"/>
      <c r="TAU218" s="86"/>
      <c r="TAV218" s="86"/>
      <c r="TAW218" s="86"/>
      <c r="TAX218" s="86"/>
      <c r="TAY218" s="86"/>
      <c r="TAZ218" s="86"/>
      <c r="TBA218" s="86"/>
      <c r="TBB218" s="86"/>
      <c r="TBC218" s="86"/>
      <c r="TBD218" s="86"/>
      <c r="TBE218" s="86"/>
      <c r="TBF218" s="86"/>
      <c r="TBG218" s="86"/>
      <c r="TBH218" s="86"/>
      <c r="TBI218" s="86"/>
      <c r="TBJ218" s="86"/>
      <c r="TBK218" s="86"/>
      <c r="TBL218" s="86"/>
      <c r="TBM218" s="86"/>
      <c r="TBN218" s="86"/>
      <c r="TBO218" s="86"/>
      <c r="TBP218" s="86"/>
      <c r="TBQ218" s="86"/>
      <c r="TBR218" s="86"/>
      <c r="TBS218" s="86"/>
      <c r="TBT218" s="86"/>
      <c r="TBU218" s="86"/>
      <c r="TBV218" s="86"/>
      <c r="TBW218" s="86"/>
      <c r="TBX218" s="86"/>
      <c r="TBY218" s="86"/>
      <c r="TBZ218" s="86"/>
      <c r="TCA218" s="86"/>
      <c r="TCB218" s="86"/>
      <c r="TCC218" s="86"/>
      <c r="TCD218" s="86"/>
      <c r="TCE218" s="86"/>
      <c r="TCF218" s="86"/>
      <c r="TCG218" s="86"/>
      <c r="TCH218" s="86"/>
      <c r="TCI218" s="86"/>
      <c r="TCJ218" s="86"/>
      <c r="TCK218" s="86"/>
      <c r="TCL218" s="86"/>
      <c r="TCM218" s="86"/>
      <c r="TCN218" s="86"/>
      <c r="TCO218" s="86"/>
      <c r="TCP218" s="86"/>
      <c r="TCQ218" s="86"/>
      <c r="TCR218" s="86"/>
      <c r="TCS218" s="86"/>
      <c r="TCT218" s="86"/>
      <c r="TCU218" s="86"/>
      <c r="TCV218" s="86"/>
      <c r="TCW218" s="86"/>
      <c r="TCX218" s="86"/>
      <c r="TCY218" s="86"/>
      <c r="TCZ218" s="86"/>
      <c r="TDA218" s="86"/>
      <c r="TDB218" s="86"/>
      <c r="TDC218" s="86"/>
      <c r="TDD218" s="86"/>
      <c r="TDE218" s="86"/>
      <c r="TDF218" s="86"/>
      <c r="TDG218" s="86"/>
      <c r="TDH218" s="86"/>
      <c r="TDI218" s="86"/>
      <c r="TDJ218" s="86"/>
      <c r="TDK218" s="86"/>
      <c r="TDL218" s="86"/>
      <c r="TDM218" s="86"/>
      <c r="TDN218" s="86"/>
      <c r="TDO218" s="86"/>
      <c r="TDP218" s="86"/>
      <c r="TDQ218" s="86"/>
      <c r="TDR218" s="86"/>
      <c r="TDS218" s="86"/>
      <c r="TDT218" s="86"/>
      <c r="TDU218" s="86"/>
      <c r="TDV218" s="86"/>
      <c r="TDW218" s="86"/>
      <c r="TDX218" s="86"/>
      <c r="TDY218" s="86"/>
      <c r="TDZ218" s="86"/>
      <c r="TEA218" s="86"/>
      <c r="TEB218" s="86"/>
      <c r="TEC218" s="86"/>
      <c r="TED218" s="86"/>
      <c r="TEE218" s="86"/>
      <c r="TEF218" s="86"/>
      <c r="TEG218" s="86"/>
      <c r="TEH218" s="86"/>
      <c r="TEI218" s="86"/>
      <c r="TEJ218" s="86"/>
      <c r="TEK218" s="86"/>
      <c r="TEL218" s="86"/>
      <c r="TEM218" s="86"/>
      <c r="TEN218" s="86"/>
      <c r="TEO218" s="86"/>
      <c r="TEP218" s="86"/>
      <c r="TEQ218" s="86"/>
      <c r="TER218" s="86"/>
      <c r="TES218" s="86"/>
      <c r="TET218" s="86"/>
      <c r="TEU218" s="86"/>
      <c r="TEV218" s="86"/>
      <c r="TEW218" s="86"/>
      <c r="TEX218" s="86"/>
      <c r="TEY218" s="86"/>
      <c r="TEZ218" s="86"/>
      <c r="TFA218" s="86"/>
      <c r="TFB218" s="86"/>
      <c r="TFC218" s="86"/>
      <c r="TFD218" s="86"/>
      <c r="TFE218" s="86"/>
      <c r="TFF218" s="86"/>
      <c r="TFG218" s="86"/>
      <c r="TFH218" s="86"/>
      <c r="TFI218" s="86"/>
      <c r="TFJ218" s="86"/>
      <c r="TFK218" s="86"/>
      <c r="TFL218" s="86"/>
      <c r="TFM218" s="86"/>
      <c r="TFN218" s="86"/>
      <c r="TFO218" s="86"/>
      <c r="TFP218" s="86"/>
      <c r="TFQ218" s="86"/>
      <c r="TFR218" s="86"/>
      <c r="TFS218" s="86"/>
      <c r="TFT218" s="86"/>
      <c r="TFU218" s="86"/>
      <c r="TFV218" s="86"/>
      <c r="TFW218" s="86"/>
      <c r="TFX218" s="86"/>
      <c r="TFY218" s="86"/>
      <c r="TFZ218" s="86"/>
      <c r="TGA218" s="86"/>
      <c r="TGB218" s="86"/>
      <c r="TGC218" s="86"/>
      <c r="TGD218" s="86"/>
      <c r="TGE218" s="86"/>
      <c r="TGF218" s="86"/>
      <c r="TGG218" s="86"/>
      <c r="TGH218" s="86"/>
      <c r="TGI218" s="86"/>
      <c r="TGJ218" s="86"/>
      <c r="TGK218" s="86"/>
      <c r="TGL218" s="86"/>
      <c r="TGM218" s="86"/>
      <c r="TGN218" s="86"/>
      <c r="TGO218" s="86"/>
      <c r="TGP218" s="86"/>
      <c r="TGQ218" s="86"/>
      <c r="TGR218" s="86"/>
      <c r="TGS218" s="86"/>
      <c r="TGT218" s="86"/>
      <c r="TGU218" s="86"/>
      <c r="TGV218" s="86"/>
      <c r="TGW218" s="86"/>
      <c r="TGX218" s="86"/>
      <c r="TGY218" s="86"/>
      <c r="TGZ218" s="86"/>
      <c r="THA218" s="86"/>
      <c r="THB218" s="86"/>
      <c r="THC218" s="86"/>
      <c r="THD218" s="86"/>
      <c r="THE218" s="86"/>
      <c r="THF218" s="86"/>
      <c r="THG218" s="86"/>
      <c r="THH218" s="86"/>
      <c r="THI218" s="86"/>
      <c r="THJ218" s="86"/>
      <c r="THK218" s="86"/>
      <c r="THL218" s="86"/>
      <c r="THM218" s="86"/>
      <c r="THN218" s="86"/>
      <c r="THO218" s="86"/>
      <c r="THP218" s="86"/>
      <c r="THQ218" s="86"/>
      <c r="THR218" s="86"/>
      <c r="THS218" s="86"/>
      <c r="THT218" s="86"/>
      <c r="THU218" s="86"/>
      <c r="THV218" s="86"/>
      <c r="THW218" s="86"/>
      <c r="THX218" s="86"/>
      <c r="THY218" s="86"/>
      <c r="THZ218" s="86"/>
      <c r="TIA218" s="86"/>
      <c r="TIB218" s="86"/>
      <c r="TIC218" s="86"/>
      <c r="TID218" s="86"/>
      <c r="TIE218" s="86"/>
      <c r="TIF218" s="86"/>
      <c r="TIG218" s="86"/>
      <c r="TIH218" s="86"/>
      <c r="TII218" s="86"/>
      <c r="TIJ218" s="86"/>
      <c r="TIK218" s="86"/>
      <c r="TIL218" s="86"/>
      <c r="TIM218" s="86"/>
      <c r="TIN218" s="86"/>
      <c r="TIO218" s="86"/>
      <c r="TIP218" s="86"/>
      <c r="TIQ218" s="86"/>
      <c r="TIR218" s="86"/>
      <c r="TIS218" s="86"/>
      <c r="TIT218" s="86"/>
      <c r="TIU218" s="86"/>
      <c r="TIV218" s="86"/>
      <c r="TIW218" s="86"/>
      <c r="TIX218" s="86"/>
      <c r="TIY218" s="86"/>
      <c r="TIZ218" s="86"/>
      <c r="TJA218" s="86"/>
      <c r="TJB218" s="86"/>
      <c r="TJC218" s="86"/>
      <c r="TJD218" s="86"/>
      <c r="TJE218" s="86"/>
      <c r="TJF218" s="86"/>
      <c r="TJG218" s="86"/>
      <c r="TJH218" s="86"/>
      <c r="TJI218" s="86"/>
      <c r="TJJ218" s="86"/>
      <c r="TJK218" s="86"/>
      <c r="TJL218" s="86"/>
      <c r="TJM218" s="86"/>
      <c r="TJN218" s="86"/>
      <c r="TJO218" s="86"/>
      <c r="TJP218" s="86"/>
      <c r="TJQ218" s="86"/>
      <c r="TJR218" s="86"/>
      <c r="TJS218" s="86"/>
      <c r="TJT218" s="86"/>
      <c r="TJU218" s="86"/>
      <c r="TJV218" s="86"/>
      <c r="TJW218" s="86"/>
      <c r="TJX218" s="86"/>
      <c r="TJY218" s="86"/>
      <c r="TJZ218" s="86"/>
      <c r="TKA218" s="86"/>
      <c r="TKB218" s="86"/>
      <c r="TKC218" s="86"/>
      <c r="TKD218" s="86"/>
      <c r="TKE218" s="86"/>
      <c r="TKF218" s="86"/>
      <c r="TKG218" s="86"/>
      <c r="TKH218" s="86"/>
      <c r="TKI218" s="86"/>
      <c r="TKJ218" s="86"/>
      <c r="TKK218" s="86"/>
      <c r="TKL218" s="86"/>
      <c r="TKM218" s="86"/>
      <c r="TKN218" s="86"/>
      <c r="TKO218" s="86"/>
      <c r="TKP218" s="86"/>
      <c r="TKQ218" s="86"/>
      <c r="TKR218" s="86"/>
      <c r="TKS218" s="86"/>
      <c r="TKT218" s="86"/>
      <c r="TKU218" s="86"/>
      <c r="TKV218" s="86"/>
      <c r="TKW218" s="86"/>
      <c r="TKX218" s="86"/>
      <c r="TKY218" s="86"/>
      <c r="TKZ218" s="86"/>
      <c r="TLA218" s="86"/>
      <c r="TLB218" s="86"/>
      <c r="TLC218" s="86"/>
      <c r="TLD218" s="86"/>
      <c r="TLE218" s="86"/>
      <c r="TLF218" s="86"/>
      <c r="TLG218" s="86"/>
      <c r="TLH218" s="86"/>
      <c r="TLI218" s="86"/>
      <c r="TLJ218" s="86"/>
      <c r="TLK218" s="86"/>
      <c r="TLL218" s="86"/>
      <c r="TLM218" s="86"/>
      <c r="TLN218" s="86"/>
      <c r="TLO218" s="86"/>
      <c r="TLP218" s="86"/>
      <c r="TLQ218" s="86"/>
      <c r="TLR218" s="86"/>
      <c r="TLS218" s="86"/>
      <c r="TLT218" s="86"/>
      <c r="TLU218" s="86"/>
      <c r="TLV218" s="86"/>
      <c r="TLW218" s="86"/>
      <c r="TLX218" s="86"/>
      <c r="TLY218" s="86"/>
      <c r="TLZ218" s="86"/>
      <c r="TMA218" s="86"/>
      <c r="TMB218" s="86"/>
      <c r="TMC218" s="86"/>
      <c r="TMD218" s="86"/>
      <c r="TME218" s="86"/>
      <c r="TMF218" s="86"/>
      <c r="TMG218" s="86"/>
      <c r="TMH218" s="86"/>
      <c r="TMI218" s="86"/>
      <c r="TMJ218" s="86"/>
      <c r="TMK218" s="86"/>
      <c r="TML218" s="86"/>
      <c r="TMM218" s="86"/>
      <c r="TMN218" s="86"/>
      <c r="TMO218" s="86"/>
      <c r="TMP218" s="86"/>
      <c r="TMQ218" s="86"/>
      <c r="TMR218" s="86"/>
      <c r="TMS218" s="86"/>
      <c r="TMT218" s="86"/>
      <c r="TMU218" s="86"/>
      <c r="TMV218" s="86"/>
      <c r="TMW218" s="86"/>
      <c r="TMX218" s="86"/>
      <c r="TMY218" s="86"/>
      <c r="TMZ218" s="86"/>
      <c r="TNA218" s="86"/>
      <c r="TNB218" s="86"/>
      <c r="TNC218" s="86"/>
      <c r="TND218" s="86"/>
      <c r="TNE218" s="86"/>
      <c r="TNF218" s="86"/>
      <c r="TNG218" s="86"/>
      <c r="TNH218" s="86"/>
      <c r="TNI218" s="86"/>
      <c r="TNJ218" s="86"/>
      <c r="TNK218" s="86"/>
      <c r="TNL218" s="86"/>
      <c r="TNM218" s="86"/>
      <c r="TNN218" s="86"/>
      <c r="TNO218" s="86"/>
      <c r="TNP218" s="86"/>
      <c r="TNQ218" s="86"/>
      <c r="TNR218" s="86"/>
      <c r="TNS218" s="86"/>
      <c r="TNT218" s="86"/>
      <c r="TNU218" s="86"/>
      <c r="TNV218" s="86"/>
      <c r="TNW218" s="86"/>
      <c r="TNX218" s="86"/>
      <c r="TNY218" s="86"/>
      <c r="TNZ218" s="86"/>
      <c r="TOA218" s="86"/>
      <c r="TOB218" s="86"/>
      <c r="TOC218" s="86"/>
      <c r="TOD218" s="86"/>
      <c r="TOE218" s="86"/>
      <c r="TOF218" s="86"/>
      <c r="TOG218" s="86"/>
      <c r="TOH218" s="86"/>
      <c r="TOI218" s="86"/>
      <c r="TOJ218" s="86"/>
      <c r="TOK218" s="86"/>
      <c r="TOL218" s="86"/>
      <c r="TOM218" s="86"/>
      <c r="TON218" s="86"/>
      <c r="TOO218" s="86"/>
      <c r="TOP218" s="86"/>
      <c r="TOQ218" s="86"/>
      <c r="TOR218" s="86"/>
      <c r="TOS218" s="86"/>
      <c r="TOT218" s="86"/>
      <c r="TOU218" s="86"/>
      <c r="TOV218" s="86"/>
      <c r="TOW218" s="86"/>
      <c r="TOX218" s="86"/>
      <c r="TOY218" s="86"/>
      <c r="TOZ218" s="86"/>
      <c r="TPA218" s="86"/>
      <c r="TPB218" s="86"/>
      <c r="TPC218" s="86"/>
      <c r="TPD218" s="86"/>
      <c r="TPE218" s="86"/>
      <c r="TPF218" s="86"/>
      <c r="TPG218" s="86"/>
      <c r="TPH218" s="86"/>
      <c r="TPI218" s="86"/>
      <c r="TPJ218" s="86"/>
      <c r="TPK218" s="86"/>
      <c r="TPL218" s="86"/>
      <c r="TPM218" s="86"/>
      <c r="TPN218" s="86"/>
      <c r="TPO218" s="86"/>
      <c r="TPP218" s="86"/>
      <c r="TPQ218" s="86"/>
      <c r="TPR218" s="86"/>
      <c r="TPS218" s="86"/>
      <c r="TPT218" s="86"/>
      <c r="TPU218" s="86"/>
      <c r="TPV218" s="86"/>
      <c r="TPW218" s="86"/>
      <c r="TPX218" s="86"/>
      <c r="TPY218" s="86"/>
      <c r="TPZ218" s="86"/>
      <c r="TQA218" s="86"/>
      <c r="TQB218" s="86"/>
      <c r="TQC218" s="86"/>
      <c r="TQD218" s="86"/>
      <c r="TQE218" s="86"/>
      <c r="TQF218" s="86"/>
      <c r="TQG218" s="86"/>
      <c r="TQH218" s="86"/>
      <c r="TQI218" s="86"/>
      <c r="TQJ218" s="86"/>
      <c r="TQK218" s="86"/>
      <c r="TQL218" s="86"/>
      <c r="TQM218" s="86"/>
      <c r="TQN218" s="86"/>
      <c r="TQO218" s="86"/>
      <c r="TQP218" s="86"/>
      <c r="TQQ218" s="86"/>
      <c r="TQR218" s="86"/>
      <c r="TQS218" s="86"/>
      <c r="TQT218" s="86"/>
      <c r="TQU218" s="86"/>
      <c r="TQV218" s="86"/>
      <c r="TQW218" s="86"/>
      <c r="TQX218" s="86"/>
      <c r="TQY218" s="86"/>
      <c r="TQZ218" s="86"/>
      <c r="TRA218" s="86"/>
      <c r="TRB218" s="86"/>
      <c r="TRC218" s="86"/>
      <c r="TRD218" s="86"/>
      <c r="TRE218" s="86"/>
      <c r="TRF218" s="86"/>
      <c r="TRG218" s="86"/>
      <c r="TRH218" s="86"/>
      <c r="TRI218" s="86"/>
      <c r="TRJ218" s="86"/>
      <c r="TRK218" s="86"/>
      <c r="TRL218" s="86"/>
      <c r="TRM218" s="86"/>
      <c r="TRN218" s="86"/>
      <c r="TRO218" s="86"/>
      <c r="TRP218" s="86"/>
      <c r="TRQ218" s="86"/>
      <c r="TRR218" s="86"/>
      <c r="TRS218" s="86"/>
      <c r="TRT218" s="86"/>
      <c r="TRU218" s="86"/>
      <c r="TRV218" s="86"/>
      <c r="TRW218" s="86"/>
      <c r="TRX218" s="86"/>
      <c r="TRY218" s="86"/>
      <c r="TRZ218" s="86"/>
      <c r="TSA218" s="86"/>
      <c r="TSB218" s="86"/>
      <c r="TSC218" s="86"/>
      <c r="TSD218" s="86"/>
      <c r="TSE218" s="86"/>
      <c r="TSF218" s="86"/>
      <c r="TSG218" s="86"/>
      <c r="TSH218" s="86"/>
      <c r="TSI218" s="86"/>
      <c r="TSJ218" s="86"/>
      <c r="TSK218" s="86"/>
      <c r="TSL218" s="86"/>
      <c r="TSM218" s="86"/>
      <c r="TSN218" s="86"/>
      <c r="TSO218" s="86"/>
      <c r="TSP218" s="86"/>
      <c r="TSQ218" s="86"/>
      <c r="TSR218" s="86"/>
      <c r="TSS218" s="86"/>
      <c r="TST218" s="86"/>
      <c r="TSU218" s="86"/>
      <c r="TSV218" s="86"/>
      <c r="TSW218" s="86"/>
      <c r="TSX218" s="86"/>
      <c r="TSY218" s="86"/>
      <c r="TSZ218" s="86"/>
      <c r="TTA218" s="86"/>
      <c r="TTB218" s="86"/>
      <c r="TTC218" s="86"/>
      <c r="TTD218" s="86"/>
      <c r="TTE218" s="86"/>
      <c r="TTF218" s="86"/>
      <c r="TTG218" s="86"/>
      <c r="TTH218" s="86"/>
      <c r="TTI218" s="86"/>
      <c r="TTJ218" s="86"/>
      <c r="TTK218" s="86"/>
      <c r="TTL218" s="86"/>
      <c r="TTM218" s="86"/>
      <c r="TTN218" s="86"/>
      <c r="TTO218" s="86"/>
      <c r="TTP218" s="86"/>
      <c r="TTQ218" s="86"/>
      <c r="TTR218" s="86"/>
      <c r="TTS218" s="86"/>
      <c r="TTT218" s="86"/>
      <c r="TTU218" s="86"/>
      <c r="TTV218" s="86"/>
      <c r="TTW218" s="86"/>
      <c r="TTX218" s="86"/>
      <c r="TTY218" s="86"/>
      <c r="TTZ218" s="86"/>
      <c r="TUA218" s="86"/>
      <c r="TUB218" s="86"/>
      <c r="TUC218" s="86"/>
      <c r="TUD218" s="86"/>
      <c r="TUE218" s="86"/>
      <c r="TUF218" s="86"/>
      <c r="TUG218" s="86"/>
      <c r="TUH218" s="86"/>
      <c r="TUI218" s="86"/>
      <c r="TUJ218" s="86"/>
      <c r="TUK218" s="86"/>
      <c r="TUL218" s="86"/>
      <c r="TUM218" s="86"/>
      <c r="TUN218" s="86"/>
      <c r="TUO218" s="86"/>
      <c r="TUP218" s="86"/>
      <c r="TUQ218" s="86"/>
      <c r="TUR218" s="86"/>
      <c r="TUS218" s="86"/>
      <c r="TUT218" s="86"/>
      <c r="TUU218" s="86"/>
      <c r="TUV218" s="86"/>
      <c r="TUW218" s="86"/>
      <c r="TUX218" s="86"/>
      <c r="TUY218" s="86"/>
      <c r="TUZ218" s="86"/>
      <c r="TVA218" s="86"/>
      <c r="TVB218" s="86"/>
      <c r="TVC218" s="86"/>
      <c r="TVD218" s="86"/>
      <c r="TVE218" s="86"/>
      <c r="TVF218" s="86"/>
      <c r="TVG218" s="86"/>
      <c r="TVH218" s="86"/>
      <c r="TVI218" s="86"/>
      <c r="TVJ218" s="86"/>
      <c r="TVK218" s="86"/>
      <c r="TVL218" s="86"/>
      <c r="TVM218" s="86"/>
      <c r="TVN218" s="86"/>
      <c r="TVO218" s="86"/>
      <c r="TVP218" s="86"/>
      <c r="TVQ218" s="86"/>
      <c r="TVR218" s="86"/>
      <c r="TVS218" s="86"/>
      <c r="TVT218" s="86"/>
      <c r="TVU218" s="86"/>
      <c r="TVV218" s="86"/>
      <c r="TVW218" s="86"/>
      <c r="TVX218" s="86"/>
      <c r="TVY218" s="86"/>
      <c r="TVZ218" s="86"/>
      <c r="TWA218" s="86"/>
      <c r="TWB218" s="86"/>
      <c r="TWC218" s="86"/>
      <c r="TWD218" s="86"/>
      <c r="TWE218" s="86"/>
      <c r="TWF218" s="86"/>
      <c r="TWG218" s="86"/>
      <c r="TWH218" s="86"/>
      <c r="TWI218" s="86"/>
      <c r="TWJ218" s="86"/>
      <c r="TWK218" s="86"/>
      <c r="TWL218" s="86"/>
      <c r="TWM218" s="86"/>
      <c r="TWN218" s="86"/>
      <c r="TWO218" s="86"/>
      <c r="TWP218" s="86"/>
      <c r="TWQ218" s="86"/>
      <c r="TWR218" s="86"/>
      <c r="TWS218" s="86"/>
      <c r="TWT218" s="86"/>
      <c r="TWU218" s="86"/>
      <c r="TWV218" s="86"/>
      <c r="TWW218" s="86"/>
      <c r="TWX218" s="86"/>
      <c r="TWY218" s="86"/>
      <c r="TWZ218" s="86"/>
      <c r="TXA218" s="86"/>
      <c r="TXB218" s="86"/>
      <c r="TXC218" s="86"/>
      <c r="TXD218" s="86"/>
      <c r="TXE218" s="86"/>
      <c r="TXF218" s="86"/>
      <c r="TXG218" s="86"/>
      <c r="TXH218" s="86"/>
      <c r="TXI218" s="86"/>
      <c r="TXJ218" s="86"/>
      <c r="TXK218" s="86"/>
      <c r="TXL218" s="86"/>
      <c r="TXM218" s="86"/>
      <c r="TXN218" s="86"/>
      <c r="TXO218" s="86"/>
      <c r="TXP218" s="86"/>
      <c r="TXQ218" s="86"/>
      <c r="TXR218" s="86"/>
      <c r="TXS218" s="86"/>
      <c r="TXT218" s="86"/>
      <c r="TXU218" s="86"/>
      <c r="TXV218" s="86"/>
      <c r="TXW218" s="86"/>
      <c r="TXX218" s="86"/>
      <c r="TXY218" s="86"/>
      <c r="TXZ218" s="86"/>
      <c r="TYA218" s="86"/>
      <c r="TYB218" s="86"/>
      <c r="TYC218" s="86"/>
      <c r="TYD218" s="86"/>
      <c r="TYE218" s="86"/>
      <c r="TYF218" s="86"/>
      <c r="TYG218" s="86"/>
      <c r="TYH218" s="86"/>
      <c r="TYI218" s="86"/>
      <c r="TYJ218" s="86"/>
      <c r="TYK218" s="86"/>
      <c r="TYL218" s="86"/>
      <c r="TYM218" s="86"/>
      <c r="TYN218" s="86"/>
      <c r="TYO218" s="86"/>
      <c r="TYP218" s="86"/>
      <c r="TYQ218" s="86"/>
      <c r="TYR218" s="86"/>
      <c r="TYS218" s="86"/>
      <c r="TYT218" s="86"/>
      <c r="TYU218" s="86"/>
      <c r="TYV218" s="86"/>
      <c r="TYW218" s="86"/>
      <c r="TYX218" s="86"/>
      <c r="TYY218" s="86"/>
      <c r="TYZ218" s="86"/>
      <c r="TZA218" s="86"/>
      <c r="TZB218" s="86"/>
      <c r="TZC218" s="86"/>
      <c r="TZD218" s="86"/>
      <c r="TZE218" s="86"/>
      <c r="TZF218" s="86"/>
      <c r="TZG218" s="86"/>
      <c r="TZH218" s="86"/>
      <c r="TZI218" s="86"/>
      <c r="TZJ218" s="86"/>
      <c r="TZK218" s="86"/>
      <c r="TZL218" s="86"/>
      <c r="TZM218" s="86"/>
      <c r="TZN218" s="86"/>
      <c r="TZO218" s="86"/>
      <c r="TZP218" s="86"/>
      <c r="TZQ218" s="86"/>
      <c r="TZR218" s="86"/>
      <c r="TZS218" s="86"/>
      <c r="TZT218" s="86"/>
      <c r="TZU218" s="86"/>
      <c r="TZV218" s="86"/>
      <c r="TZW218" s="86"/>
      <c r="TZX218" s="86"/>
      <c r="TZY218" s="86"/>
      <c r="TZZ218" s="86"/>
      <c r="UAA218" s="86"/>
      <c r="UAB218" s="86"/>
      <c r="UAC218" s="86"/>
      <c r="UAD218" s="86"/>
      <c r="UAE218" s="86"/>
      <c r="UAF218" s="86"/>
      <c r="UAG218" s="86"/>
      <c r="UAH218" s="86"/>
      <c r="UAI218" s="86"/>
      <c r="UAJ218" s="86"/>
      <c r="UAK218" s="86"/>
      <c r="UAL218" s="86"/>
      <c r="UAM218" s="86"/>
      <c r="UAN218" s="86"/>
      <c r="UAO218" s="86"/>
      <c r="UAP218" s="86"/>
      <c r="UAQ218" s="86"/>
      <c r="UAR218" s="86"/>
      <c r="UAS218" s="86"/>
      <c r="UAT218" s="86"/>
      <c r="UAU218" s="86"/>
      <c r="UAV218" s="86"/>
      <c r="UAW218" s="86"/>
      <c r="UAX218" s="86"/>
      <c r="UAY218" s="86"/>
      <c r="UAZ218" s="86"/>
      <c r="UBA218" s="86"/>
      <c r="UBB218" s="86"/>
      <c r="UBC218" s="86"/>
      <c r="UBD218" s="86"/>
      <c r="UBE218" s="86"/>
      <c r="UBF218" s="86"/>
      <c r="UBG218" s="86"/>
      <c r="UBH218" s="86"/>
      <c r="UBI218" s="86"/>
      <c r="UBJ218" s="86"/>
      <c r="UBK218" s="86"/>
      <c r="UBL218" s="86"/>
      <c r="UBM218" s="86"/>
      <c r="UBN218" s="86"/>
      <c r="UBO218" s="86"/>
      <c r="UBP218" s="86"/>
      <c r="UBQ218" s="86"/>
      <c r="UBR218" s="86"/>
      <c r="UBS218" s="86"/>
      <c r="UBT218" s="86"/>
      <c r="UBU218" s="86"/>
      <c r="UBV218" s="86"/>
      <c r="UBW218" s="86"/>
      <c r="UBX218" s="86"/>
      <c r="UBY218" s="86"/>
      <c r="UBZ218" s="86"/>
      <c r="UCA218" s="86"/>
      <c r="UCB218" s="86"/>
      <c r="UCC218" s="86"/>
      <c r="UCD218" s="86"/>
      <c r="UCE218" s="86"/>
      <c r="UCF218" s="86"/>
      <c r="UCG218" s="86"/>
      <c r="UCH218" s="86"/>
      <c r="UCI218" s="86"/>
      <c r="UCJ218" s="86"/>
      <c r="UCK218" s="86"/>
      <c r="UCL218" s="86"/>
      <c r="UCM218" s="86"/>
      <c r="UCN218" s="86"/>
      <c r="UCO218" s="86"/>
      <c r="UCP218" s="86"/>
      <c r="UCQ218" s="86"/>
      <c r="UCR218" s="86"/>
      <c r="UCS218" s="86"/>
      <c r="UCT218" s="86"/>
      <c r="UCU218" s="86"/>
      <c r="UCV218" s="86"/>
      <c r="UCW218" s="86"/>
      <c r="UCX218" s="86"/>
      <c r="UCY218" s="86"/>
      <c r="UCZ218" s="86"/>
      <c r="UDA218" s="86"/>
      <c r="UDB218" s="86"/>
      <c r="UDC218" s="86"/>
      <c r="UDD218" s="86"/>
      <c r="UDE218" s="86"/>
      <c r="UDF218" s="86"/>
      <c r="UDG218" s="86"/>
      <c r="UDH218" s="86"/>
      <c r="UDI218" s="86"/>
      <c r="UDJ218" s="86"/>
      <c r="UDK218" s="86"/>
      <c r="UDL218" s="86"/>
      <c r="UDM218" s="86"/>
      <c r="UDN218" s="86"/>
      <c r="UDO218" s="86"/>
      <c r="UDP218" s="86"/>
      <c r="UDQ218" s="86"/>
      <c r="UDR218" s="86"/>
      <c r="UDS218" s="86"/>
      <c r="UDT218" s="86"/>
      <c r="UDU218" s="86"/>
      <c r="UDV218" s="86"/>
      <c r="UDW218" s="86"/>
      <c r="UDX218" s="86"/>
      <c r="UDY218" s="86"/>
      <c r="UDZ218" s="86"/>
      <c r="UEA218" s="86"/>
      <c r="UEB218" s="86"/>
      <c r="UEC218" s="86"/>
      <c r="UED218" s="86"/>
      <c r="UEE218" s="86"/>
      <c r="UEF218" s="86"/>
      <c r="UEG218" s="86"/>
      <c r="UEH218" s="86"/>
      <c r="UEI218" s="86"/>
      <c r="UEJ218" s="86"/>
      <c r="UEK218" s="86"/>
      <c r="UEL218" s="86"/>
      <c r="UEM218" s="86"/>
      <c r="UEN218" s="86"/>
      <c r="UEO218" s="86"/>
      <c r="UEP218" s="86"/>
      <c r="UEQ218" s="86"/>
      <c r="UER218" s="86"/>
      <c r="UES218" s="86"/>
      <c r="UET218" s="86"/>
      <c r="UEU218" s="86"/>
      <c r="UEV218" s="86"/>
      <c r="UEW218" s="86"/>
      <c r="UEX218" s="86"/>
      <c r="UEY218" s="86"/>
      <c r="UEZ218" s="86"/>
      <c r="UFA218" s="86"/>
      <c r="UFB218" s="86"/>
      <c r="UFC218" s="86"/>
      <c r="UFD218" s="86"/>
      <c r="UFE218" s="86"/>
      <c r="UFF218" s="86"/>
      <c r="UFG218" s="86"/>
      <c r="UFH218" s="86"/>
      <c r="UFI218" s="86"/>
      <c r="UFJ218" s="86"/>
      <c r="UFK218" s="86"/>
      <c r="UFL218" s="86"/>
      <c r="UFM218" s="86"/>
      <c r="UFN218" s="86"/>
      <c r="UFO218" s="86"/>
      <c r="UFP218" s="86"/>
      <c r="UFQ218" s="86"/>
      <c r="UFR218" s="86"/>
      <c r="UFS218" s="86"/>
      <c r="UFT218" s="86"/>
      <c r="UFU218" s="86"/>
      <c r="UFV218" s="86"/>
      <c r="UFW218" s="86"/>
      <c r="UFX218" s="86"/>
      <c r="UFY218" s="86"/>
      <c r="UFZ218" s="86"/>
      <c r="UGA218" s="86"/>
      <c r="UGB218" s="86"/>
      <c r="UGC218" s="86"/>
      <c r="UGD218" s="86"/>
      <c r="UGE218" s="86"/>
      <c r="UGF218" s="86"/>
      <c r="UGG218" s="86"/>
      <c r="UGH218" s="86"/>
      <c r="UGI218" s="86"/>
      <c r="UGJ218" s="86"/>
      <c r="UGK218" s="86"/>
      <c r="UGL218" s="86"/>
      <c r="UGM218" s="86"/>
      <c r="UGN218" s="86"/>
      <c r="UGO218" s="86"/>
      <c r="UGP218" s="86"/>
      <c r="UGQ218" s="86"/>
      <c r="UGR218" s="86"/>
      <c r="UGS218" s="86"/>
      <c r="UGT218" s="86"/>
      <c r="UGU218" s="86"/>
      <c r="UGV218" s="86"/>
      <c r="UGW218" s="86"/>
      <c r="UGX218" s="86"/>
      <c r="UGY218" s="86"/>
      <c r="UGZ218" s="86"/>
      <c r="UHA218" s="86"/>
      <c r="UHB218" s="86"/>
      <c r="UHC218" s="86"/>
      <c r="UHD218" s="86"/>
      <c r="UHE218" s="86"/>
      <c r="UHF218" s="86"/>
      <c r="UHG218" s="86"/>
      <c r="UHH218" s="86"/>
      <c r="UHI218" s="86"/>
      <c r="UHJ218" s="86"/>
      <c r="UHK218" s="86"/>
      <c r="UHL218" s="86"/>
      <c r="UHM218" s="86"/>
      <c r="UHN218" s="86"/>
      <c r="UHO218" s="86"/>
      <c r="UHP218" s="86"/>
      <c r="UHQ218" s="86"/>
      <c r="UHR218" s="86"/>
      <c r="UHS218" s="86"/>
      <c r="UHT218" s="86"/>
      <c r="UHU218" s="86"/>
      <c r="UHV218" s="86"/>
      <c r="UHW218" s="86"/>
      <c r="UHX218" s="86"/>
      <c r="UHY218" s="86"/>
      <c r="UHZ218" s="86"/>
      <c r="UIA218" s="86"/>
      <c r="UIB218" s="86"/>
      <c r="UIC218" s="86"/>
      <c r="UID218" s="86"/>
      <c r="UIE218" s="86"/>
      <c r="UIF218" s="86"/>
      <c r="UIG218" s="86"/>
      <c r="UIH218" s="86"/>
      <c r="UII218" s="86"/>
      <c r="UIJ218" s="86"/>
      <c r="UIK218" s="86"/>
      <c r="UIL218" s="86"/>
      <c r="UIM218" s="86"/>
      <c r="UIN218" s="86"/>
      <c r="UIO218" s="86"/>
      <c r="UIP218" s="86"/>
      <c r="UIQ218" s="86"/>
      <c r="UIR218" s="86"/>
      <c r="UIS218" s="86"/>
      <c r="UIT218" s="86"/>
      <c r="UIU218" s="86"/>
      <c r="UIV218" s="86"/>
      <c r="UIW218" s="86"/>
      <c r="UIX218" s="86"/>
      <c r="UIY218" s="86"/>
      <c r="UIZ218" s="86"/>
      <c r="UJA218" s="86"/>
      <c r="UJB218" s="86"/>
      <c r="UJC218" s="86"/>
      <c r="UJD218" s="86"/>
      <c r="UJE218" s="86"/>
      <c r="UJF218" s="86"/>
      <c r="UJG218" s="86"/>
      <c r="UJH218" s="86"/>
      <c r="UJI218" s="86"/>
      <c r="UJJ218" s="86"/>
      <c r="UJK218" s="86"/>
      <c r="UJL218" s="86"/>
      <c r="UJM218" s="86"/>
      <c r="UJN218" s="86"/>
      <c r="UJO218" s="86"/>
      <c r="UJP218" s="86"/>
      <c r="UJQ218" s="86"/>
      <c r="UJR218" s="86"/>
      <c r="UJS218" s="86"/>
      <c r="UJT218" s="86"/>
      <c r="UJU218" s="86"/>
      <c r="UJV218" s="86"/>
      <c r="UJW218" s="86"/>
      <c r="UJX218" s="86"/>
      <c r="UJY218" s="86"/>
      <c r="UJZ218" s="86"/>
      <c r="UKA218" s="86"/>
      <c r="UKB218" s="86"/>
      <c r="UKC218" s="86"/>
      <c r="UKD218" s="86"/>
      <c r="UKE218" s="86"/>
      <c r="UKF218" s="86"/>
      <c r="UKG218" s="86"/>
      <c r="UKH218" s="86"/>
      <c r="UKI218" s="86"/>
      <c r="UKJ218" s="86"/>
      <c r="UKK218" s="86"/>
      <c r="UKL218" s="86"/>
      <c r="UKM218" s="86"/>
      <c r="UKN218" s="86"/>
      <c r="UKO218" s="86"/>
      <c r="UKP218" s="86"/>
      <c r="UKQ218" s="86"/>
      <c r="UKR218" s="86"/>
      <c r="UKS218" s="86"/>
      <c r="UKT218" s="86"/>
      <c r="UKU218" s="86"/>
      <c r="UKV218" s="86"/>
      <c r="UKW218" s="86"/>
      <c r="UKX218" s="86"/>
      <c r="UKY218" s="86"/>
      <c r="UKZ218" s="86"/>
      <c r="ULA218" s="86"/>
      <c r="ULB218" s="86"/>
      <c r="ULC218" s="86"/>
      <c r="ULD218" s="86"/>
      <c r="ULE218" s="86"/>
      <c r="ULF218" s="86"/>
      <c r="ULG218" s="86"/>
      <c r="ULH218" s="86"/>
      <c r="ULI218" s="86"/>
      <c r="ULJ218" s="86"/>
      <c r="ULK218" s="86"/>
      <c r="ULL218" s="86"/>
      <c r="ULM218" s="86"/>
      <c r="ULN218" s="86"/>
      <c r="ULO218" s="86"/>
      <c r="ULP218" s="86"/>
      <c r="ULQ218" s="86"/>
      <c r="ULR218" s="86"/>
      <c r="ULS218" s="86"/>
      <c r="ULT218" s="86"/>
      <c r="ULU218" s="86"/>
      <c r="ULV218" s="86"/>
      <c r="ULW218" s="86"/>
      <c r="ULX218" s="86"/>
      <c r="ULY218" s="86"/>
      <c r="ULZ218" s="86"/>
      <c r="UMA218" s="86"/>
      <c r="UMB218" s="86"/>
      <c r="UMC218" s="86"/>
      <c r="UMD218" s="86"/>
      <c r="UME218" s="86"/>
      <c r="UMF218" s="86"/>
      <c r="UMG218" s="86"/>
      <c r="UMH218" s="86"/>
      <c r="UMI218" s="86"/>
      <c r="UMJ218" s="86"/>
      <c r="UMK218" s="86"/>
      <c r="UML218" s="86"/>
      <c r="UMM218" s="86"/>
      <c r="UMN218" s="86"/>
      <c r="UMO218" s="86"/>
      <c r="UMP218" s="86"/>
      <c r="UMQ218" s="86"/>
      <c r="UMR218" s="86"/>
      <c r="UMS218" s="86"/>
      <c r="UMT218" s="86"/>
      <c r="UMU218" s="86"/>
      <c r="UMV218" s="86"/>
      <c r="UMW218" s="86"/>
      <c r="UMX218" s="86"/>
      <c r="UMY218" s="86"/>
      <c r="UMZ218" s="86"/>
      <c r="UNA218" s="86"/>
      <c r="UNB218" s="86"/>
      <c r="UNC218" s="86"/>
      <c r="UND218" s="86"/>
      <c r="UNE218" s="86"/>
      <c r="UNF218" s="86"/>
      <c r="UNG218" s="86"/>
      <c r="UNH218" s="86"/>
      <c r="UNI218" s="86"/>
      <c r="UNJ218" s="86"/>
      <c r="UNK218" s="86"/>
      <c r="UNL218" s="86"/>
      <c r="UNM218" s="86"/>
      <c r="UNN218" s="86"/>
      <c r="UNO218" s="86"/>
      <c r="UNP218" s="86"/>
      <c r="UNQ218" s="86"/>
      <c r="UNR218" s="86"/>
      <c r="UNS218" s="86"/>
      <c r="UNT218" s="86"/>
      <c r="UNU218" s="86"/>
      <c r="UNV218" s="86"/>
      <c r="UNW218" s="86"/>
      <c r="UNX218" s="86"/>
      <c r="UNY218" s="86"/>
      <c r="UNZ218" s="86"/>
      <c r="UOA218" s="86"/>
      <c r="UOB218" s="86"/>
      <c r="UOC218" s="86"/>
      <c r="UOD218" s="86"/>
      <c r="UOE218" s="86"/>
      <c r="UOF218" s="86"/>
      <c r="UOG218" s="86"/>
      <c r="UOH218" s="86"/>
      <c r="UOI218" s="86"/>
      <c r="UOJ218" s="86"/>
      <c r="UOK218" s="86"/>
      <c r="UOL218" s="86"/>
      <c r="UOM218" s="86"/>
      <c r="UON218" s="86"/>
      <c r="UOO218" s="86"/>
      <c r="UOP218" s="86"/>
      <c r="UOQ218" s="86"/>
      <c r="UOR218" s="86"/>
      <c r="UOS218" s="86"/>
      <c r="UOT218" s="86"/>
      <c r="UOU218" s="86"/>
      <c r="UOV218" s="86"/>
      <c r="UOW218" s="86"/>
      <c r="UOX218" s="86"/>
      <c r="UOY218" s="86"/>
      <c r="UOZ218" s="86"/>
      <c r="UPA218" s="86"/>
      <c r="UPB218" s="86"/>
      <c r="UPC218" s="86"/>
      <c r="UPD218" s="86"/>
      <c r="UPE218" s="86"/>
      <c r="UPF218" s="86"/>
      <c r="UPG218" s="86"/>
      <c r="UPH218" s="86"/>
      <c r="UPI218" s="86"/>
      <c r="UPJ218" s="86"/>
      <c r="UPK218" s="86"/>
      <c r="UPL218" s="86"/>
      <c r="UPM218" s="86"/>
      <c r="UPN218" s="86"/>
      <c r="UPO218" s="86"/>
      <c r="UPP218" s="86"/>
      <c r="UPQ218" s="86"/>
      <c r="UPR218" s="86"/>
      <c r="UPS218" s="86"/>
      <c r="UPT218" s="86"/>
      <c r="UPU218" s="86"/>
      <c r="UPV218" s="86"/>
      <c r="UPW218" s="86"/>
      <c r="UPX218" s="86"/>
      <c r="UPY218" s="86"/>
      <c r="UPZ218" s="86"/>
      <c r="UQA218" s="86"/>
      <c r="UQB218" s="86"/>
      <c r="UQC218" s="86"/>
      <c r="UQD218" s="86"/>
      <c r="UQE218" s="86"/>
      <c r="UQF218" s="86"/>
      <c r="UQG218" s="86"/>
      <c r="UQH218" s="86"/>
      <c r="UQI218" s="86"/>
      <c r="UQJ218" s="86"/>
      <c r="UQK218" s="86"/>
      <c r="UQL218" s="86"/>
      <c r="UQM218" s="86"/>
      <c r="UQN218" s="86"/>
      <c r="UQO218" s="86"/>
      <c r="UQP218" s="86"/>
      <c r="UQQ218" s="86"/>
      <c r="UQR218" s="86"/>
      <c r="UQS218" s="86"/>
      <c r="UQT218" s="86"/>
      <c r="UQU218" s="86"/>
      <c r="UQV218" s="86"/>
      <c r="UQW218" s="86"/>
      <c r="UQX218" s="86"/>
      <c r="UQY218" s="86"/>
      <c r="UQZ218" s="86"/>
      <c r="URA218" s="86"/>
      <c r="URB218" s="86"/>
      <c r="URC218" s="86"/>
      <c r="URD218" s="86"/>
      <c r="URE218" s="86"/>
      <c r="URF218" s="86"/>
      <c r="URG218" s="86"/>
      <c r="URH218" s="86"/>
      <c r="URI218" s="86"/>
      <c r="URJ218" s="86"/>
      <c r="URK218" s="86"/>
      <c r="URL218" s="86"/>
      <c r="URM218" s="86"/>
      <c r="URN218" s="86"/>
      <c r="URO218" s="86"/>
      <c r="URP218" s="86"/>
      <c r="URQ218" s="86"/>
      <c r="URR218" s="86"/>
      <c r="URS218" s="86"/>
      <c r="URT218" s="86"/>
      <c r="URU218" s="86"/>
      <c r="URV218" s="86"/>
      <c r="URW218" s="86"/>
      <c r="URX218" s="86"/>
      <c r="URY218" s="86"/>
      <c r="URZ218" s="86"/>
      <c r="USA218" s="86"/>
      <c r="USB218" s="86"/>
      <c r="USC218" s="86"/>
      <c r="USD218" s="86"/>
      <c r="USE218" s="86"/>
      <c r="USF218" s="86"/>
      <c r="USG218" s="86"/>
      <c r="USH218" s="86"/>
      <c r="USI218" s="86"/>
      <c r="USJ218" s="86"/>
      <c r="USK218" s="86"/>
      <c r="USL218" s="86"/>
      <c r="USM218" s="86"/>
      <c r="USN218" s="86"/>
      <c r="USO218" s="86"/>
      <c r="USP218" s="86"/>
      <c r="USQ218" s="86"/>
      <c r="USR218" s="86"/>
      <c r="USS218" s="86"/>
      <c r="UST218" s="86"/>
      <c r="USU218" s="86"/>
      <c r="USV218" s="86"/>
      <c r="USW218" s="86"/>
      <c r="USX218" s="86"/>
      <c r="USY218" s="86"/>
      <c r="USZ218" s="86"/>
      <c r="UTA218" s="86"/>
      <c r="UTB218" s="86"/>
      <c r="UTC218" s="86"/>
      <c r="UTD218" s="86"/>
      <c r="UTE218" s="86"/>
      <c r="UTF218" s="86"/>
      <c r="UTG218" s="86"/>
      <c r="UTH218" s="86"/>
      <c r="UTI218" s="86"/>
      <c r="UTJ218" s="86"/>
      <c r="UTK218" s="86"/>
      <c r="UTL218" s="86"/>
      <c r="UTM218" s="86"/>
      <c r="UTN218" s="86"/>
      <c r="UTO218" s="86"/>
      <c r="UTP218" s="86"/>
      <c r="UTQ218" s="86"/>
      <c r="UTR218" s="86"/>
      <c r="UTS218" s="86"/>
      <c r="UTT218" s="86"/>
      <c r="UTU218" s="86"/>
      <c r="UTV218" s="86"/>
      <c r="UTW218" s="86"/>
      <c r="UTX218" s="86"/>
      <c r="UTY218" s="86"/>
      <c r="UTZ218" s="86"/>
      <c r="UUA218" s="86"/>
      <c r="UUB218" s="86"/>
      <c r="UUC218" s="86"/>
      <c r="UUD218" s="86"/>
      <c r="UUE218" s="86"/>
      <c r="UUF218" s="86"/>
      <c r="UUG218" s="86"/>
      <c r="UUH218" s="86"/>
      <c r="UUI218" s="86"/>
      <c r="UUJ218" s="86"/>
      <c r="UUK218" s="86"/>
      <c r="UUL218" s="86"/>
      <c r="UUM218" s="86"/>
      <c r="UUN218" s="86"/>
      <c r="UUO218" s="86"/>
      <c r="UUP218" s="86"/>
      <c r="UUQ218" s="86"/>
      <c r="UUR218" s="86"/>
      <c r="UUS218" s="86"/>
      <c r="UUT218" s="86"/>
      <c r="UUU218" s="86"/>
      <c r="UUV218" s="86"/>
      <c r="UUW218" s="86"/>
      <c r="UUX218" s="86"/>
      <c r="UUY218" s="86"/>
      <c r="UUZ218" s="86"/>
      <c r="UVA218" s="86"/>
      <c r="UVB218" s="86"/>
      <c r="UVC218" s="86"/>
      <c r="UVD218" s="86"/>
      <c r="UVE218" s="86"/>
      <c r="UVF218" s="86"/>
      <c r="UVG218" s="86"/>
      <c r="UVH218" s="86"/>
      <c r="UVI218" s="86"/>
      <c r="UVJ218" s="86"/>
      <c r="UVK218" s="86"/>
      <c r="UVL218" s="86"/>
      <c r="UVM218" s="86"/>
      <c r="UVN218" s="86"/>
      <c r="UVO218" s="86"/>
      <c r="UVP218" s="86"/>
      <c r="UVQ218" s="86"/>
      <c r="UVR218" s="86"/>
      <c r="UVS218" s="86"/>
      <c r="UVT218" s="86"/>
      <c r="UVU218" s="86"/>
      <c r="UVV218" s="86"/>
      <c r="UVW218" s="86"/>
      <c r="UVX218" s="86"/>
      <c r="UVY218" s="86"/>
      <c r="UVZ218" s="86"/>
      <c r="UWA218" s="86"/>
      <c r="UWB218" s="86"/>
      <c r="UWC218" s="86"/>
      <c r="UWD218" s="86"/>
      <c r="UWE218" s="86"/>
      <c r="UWF218" s="86"/>
      <c r="UWG218" s="86"/>
      <c r="UWH218" s="86"/>
      <c r="UWI218" s="86"/>
      <c r="UWJ218" s="86"/>
      <c r="UWK218" s="86"/>
      <c r="UWL218" s="86"/>
      <c r="UWM218" s="86"/>
      <c r="UWN218" s="86"/>
      <c r="UWO218" s="86"/>
      <c r="UWP218" s="86"/>
      <c r="UWQ218" s="86"/>
      <c r="UWR218" s="86"/>
      <c r="UWS218" s="86"/>
      <c r="UWT218" s="86"/>
      <c r="UWU218" s="86"/>
      <c r="UWV218" s="86"/>
      <c r="UWW218" s="86"/>
      <c r="UWX218" s="86"/>
      <c r="UWY218" s="86"/>
      <c r="UWZ218" s="86"/>
      <c r="UXA218" s="86"/>
      <c r="UXB218" s="86"/>
      <c r="UXC218" s="86"/>
      <c r="UXD218" s="86"/>
      <c r="UXE218" s="86"/>
      <c r="UXF218" s="86"/>
      <c r="UXG218" s="86"/>
      <c r="UXH218" s="86"/>
      <c r="UXI218" s="86"/>
      <c r="UXJ218" s="86"/>
      <c r="UXK218" s="86"/>
      <c r="UXL218" s="86"/>
      <c r="UXM218" s="86"/>
      <c r="UXN218" s="86"/>
      <c r="UXO218" s="86"/>
      <c r="UXP218" s="86"/>
      <c r="UXQ218" s="86"/>
      <c r="UXR218" s="86"/>
      <c r="UXS218" s="86"/>
      <c r="UXT218" s="86"/>
      <c r="UXU218" s="86"/>
      <c r="UXV218" s="86"/>
      <c r="UXW218" s="86"/>
      <c r="UXX218" s="86"/>
      <c r="UXY218" s="86"/>
      <c r="UXZ218" s="86"/>
      <c r="UYA218" s="86"/>
      <c r="UYB218" s="86"/>
      <c r="UYC218" s="86"/>
      <c r="UYD218" s="86"/>
      <c r="UYE218" s="86"/>
      <c r="UYF218" s="86"/>
      <c r="UYG218" s="86"/>
      <c r="UYH218" s="86"/>
      <c r="UYI218" s="86"/>
      <c r="UYJ218" s="86"/>
      <c r="UYK218" s="86"/>
      <c r="UYL218" s="86"/>
      <c r="UYM218" s="86"/>
      <c r="UYN218" s="86"/>
      <c r="UYO218" s="86"/>
      <c r="UYP218" s="86"/>
      <c r="UYQ218" s="86"/>
      <c r="UYR218" s="86"/>
      <c r="UYS218" s="86"/>
      <c r="UYT218" s="86"/>
      <c r="UYU218" s="86"/>
      <c r="UYV218" s="86"/>
      <c r="UYW218" s="86"/>
      <c r="UYX218" s="86"/>
      <c r="UYY218" s="86"/>
      <c r="UYZ218" s="86"/>
      <c r="UZA218" s="86"/>
      <c r="UZB218" s="86"/>
      <c r="UZC218" s="86"/>
      <c r="UZD218" s="86"/>
      <c r="UZE218" s="86"/>
      <c r="UZF218" s="86"/>
      <c r="UZG218" s="86"/>
      <c r="UZH218" s="86"/>
      <c r="UZI218" s="86"/>
      <c r="UZJ218" s="86"/>
      <c r="UZK218" s="86"/>
      <c r="UZL218" s="86"/>
      <c r="UZM218" s="86"/>
      <c r="UZN218" s="86"/>
      <c r="UZO218" s="86"/>
      <c r="UZP218" s="86"/>
      <c r="UZQ218" s="86"/>
      <c r="UZR218" s="86"/>
      <c r="UZS218" s="86"/>
      <c r="UZT218" s="86"/>
      <c r="UZU218" s="86"/>
      <c r="UZV218" s="86"/>
      <c r="UZW218" s="86"/>
      <c r="UZX218" s="86"/>
      <c r="UZY218" s="86"/>
      <c r="UZZ218" s="86"/>
      <c r="VAA218" s="86"/>
      <c r="VAB218" s="86"/>
      <c r="VAC218" s="86"/>
      <c r="VAD218" s="86"/>
      <c r="VAE218" s="86"/>
      <c r="VAF218" s="86"/>
      <c r="VAG218" s="86"/>
      <c r="VAH218" s="86"/>
      <c r="VAI218" s="86"/>
      <c r="VAJ218" s="86"/>
      <c r="VAK218" s="86"/>
      <c r="VAL218" s="86"/>
      <c r="VAM218" s="86"/>
      <c r="VAN218" s="86"/>
      <c r="VAO218" s="86"/>
      <c r="VAP218" s="86"/>
      <c r="VAQ218" s="86"/>
      <c r="VAR218" s="86"/>
      <c r="VAS218" s="86"/>
      <c r="VAT218" s="86"/>
      <c r="VAU218" s="86"/>
      <c r="VAV218" s="86"/>
      <c r="VAW218" s="86"/>
      <c r="VAX218" s="86"/>
      <c r="VAY218" s="86"/>
      <c r="VAZ218" s="86"/>
      <c r="VBA218" s="86"/>
      <c r="VBB218" s="86"/>
      <c r="VBC218" s="86"/>
      <c r="VBD218" s="86"/>
      <c r="VBE218" s="86"/>
      <c r="VBF218" s="86"/>
      <c r="VBG218" s="86"/>
      <c r="VBH218" s="86"/>
      <c r="VBI218" s="86"/>
      <c r="VBJ218" s="86"/>
      <c r="VBK218" s="86"/>
      <c r="VBL218" s="86"/>
      <c r="VBM218" s="86"/>
      <c r="VBN218" s="86"/>
      <c r="VBO218" s="86"/>
      <c r="VBP218" s="86"/>
      <c r="VBQ218" s="86"/>
      <c r="VBR218" s="86"/>
      <c r="VBS218" s="86"/>
      <c r="VBT218" s="86"/>
      <c r="VBU218" s="86"/>
      <c r="VBV218" s="86"/>
      <c r="VBW218" s="86"/>
      <c r="VBX218" s="86"/>
      <c r="VBY218" s="86"/>
      <c r="VBZ218" s="86"/>
      <c r="VCA218" s="86"/>
      <c r="VCB218" s="86"/>
      <c r="VCC218" s="86"/>
      <c r="VCD218" s="86"/>
      <c r="VCE218" s="86"/>
      <c r="VCF218" s="86"/>
      <c r="VCG218" s="86"/>
      <c r="VCH218" s="86"/>
      <c r="VCI218" s="86"/>
      <c r="VCJ218" s="86"/>
      <c r="VCK218" s="86"/>
      <c r="VCL218" s="86"/>
      <c r="VCM218" s="86"/>
      <c r="VCN218" s="86"/>
      <c r="VCO218" s="86"/>
      <c r="VCP218" s="86"/>
      <c r="VCQ218" s="86"/>
      <c r="VCR218" s="86"/>
      <c r="VCS218" s="86"/>
      <c r="VCT218" s="86"/>
      <c r="VCU218" s="86"/>
      <c r="VCV218" s="86"/>
      <c r="VCW218" s="86"/>
      <c r="VCX218" s="86"/>
      <c r="VCY218" s="86"/>
      <c r="VCZ218" s="86"/>
      <c r="VDA218" s="86"/>
      <c r="VDB218" s="86"/>
      <c r="VDC218" s="86"/>
      <c r="VDD218" s="86"/>
      <c r="VDE218" s="86"/>
      <c r="VDF218" s="86"/>
      <c r="VDG218" s="86"/>
      <c r="VDH218" s="86"/>
      <c r="VDI218" s="86"/>
      <c r="VDJ218" s="86"/>
      <c r="VDK218" s="86"/>
      <c r="VDL218" s="86"/>
      <c r="VDM218" s="86"/>
      <c r="VDN218" s="86"/>
      <c r="VDO218" s="86"/>
      <c r="VDP218" s="86"/>
      <c r="VDQ218" s="86"/>
      <c r="VDR218" s="86"/>
      <c r="VDS218" s="86"/>
      <c r="VDT218" s="86"/>
      <c r="VDU218" s="86"/>
      <c r="VDV218" s="86"/>
      <c r="VDW218" s="86"/>
      <c r="VDX218" s="86"/>
      <c r="VDY218" s="86"/>
      <c r="VDZ218" s="86"/>
      <c r="VEA218" s="86"/>
      <c r="VEB218" s="86"/>
      <c r="VEC218" s="86"/>
      <c r="VED218" s="86"/>
      <c r="VEE218" s="86"/>
      <c r="VEF218" s="86"/>
      <c r="VEG218" s="86"/>
      <c r="VEH218" s="86"/>
      <c r="VEI218" s="86"/>
      <c r="VEJ218" s="86"/>
      <c r="VEK218" s="86"/>
      <c r="VEL218" s="86"/>
      <c r="VEM218" s="86"/>
      <c r="VEN218" s="86"/>
      <c r="VEO218" s="86"/>
      <c r="VEP218" s="86"/>
      <c r="VEQ218" s="86"/>
      <c r="VER218" s="86"/>
      <c r="VES218" s="86"/>
      <c r="VET218" s="86"/>
      <c r="VEU218" s="86"/>
      <c r="VEV218" s="86"/>
      <c r="VEW218" s="86"/>
      <c r="VEX218" s="86"/>
      <c r="VEY218" s="86"/>
      <c r="VEZ218" s="86"/>
      <c r="VFA218" s="86"/>
      <c r="VFB218" s="86"/>
      <c r="VFC218" s="86"/>
      <c r="VFD218" s="86"/>
      <c r="VFE218" s="86"/>
      <c r="VFF218" s="86"/>
      <c r="VFG218" s="86"/>
      <c r="VFH218" s="86"/>
      <c r="VFI218" s="86"/>
      <c r="VFJ218" s="86"/>
      <c r="VFK218" s="86"/>
      <c r="VFL218" s="86"/>
      <c r="VFM218" s="86"/>
      <c r="VFN218" s="86"/>
      <c r="VFO218" s="86"/>
      <c r="VFP218" s="86"/>
      <c r="VFQ218" s="86"/>
      <c r="VFR218" s="86"/>
      <c r="VFS218" s="86"/>
      <c r="VFT218" s="86"/>
      <c r="VFU218" s="86"/>
      <c r="VFV218" s="86"/>
      <c r="VFW218" s="86"/>
      <c r="VFX218" s="86"/>
      <c r="VFY218" s="86"/>
      <c r="VFZ218" s="86"/>
      <c r="VGA218" s="86"/>
      <c r="VGB218" s="86"/>
      <c r="VGC218" s="86"/>
      <c r="VGD218" s="86"/>
      <c r="VGE218" s="86"/>
      <c r="VGF218" s="86"/>
      <c r="VGG218" s="86"/>
      <c r="VGH218" s="86"/>
      <c r="VGI218" s="86"/>
      <c r="VGJ218" s="86"/>
      <c r="VGK218" s="86"/>
      <c r="VGL218" s="86"/>
      <c r="VGM218" s="86"/>
      <c r="VGN218" s="86"/>
      <c r="VGO218" s="86"/>
      <c r="VGP218" s="86"/>
      <c r="VGQ218" s="86"/>
      <c r="VGR218" s="86"/>
      <c r="VGS218" s="86"/>
      <c r="VGT218" s="86"/>
      <c r="VGU218" s="86"/>
      <c r="VGV218" s="86"/>
      <c r="VGW218" s="86"/>
      <c r="VGX218" s="86"/>
      <c r="VGY218" s="86"/>
      <c r="VGZ218" s="86"/>
      <c r="VHA218" s="86"/>
      <c r="VHB218" s="86"/>
      <c r="VHC218" s="86"/>
      <c r="VHD218" s="86"/>
      <c r="VHE218" s="86"/>
      <c r="VHF218" s="86"/>
      <c r="VHG218" s="86"/>
      <c r="VHH218" s="86"/>
      <c r="VHI218" s="86"/>
      <c r="VHJ218" s="86"/>
      <c r="VHK218" s="86"/>
      <c r="VHL218" s="86"/>
      <c r="VHM218" s="86"/>
      <c r="VHN218" s="86"/>
      <c r="VHO218" s="86"/>
      <c r="VHP218" s="86"/>
      <c r="VHQ218" s="86"/>
      <c r="VHR218" s="86"/>
      <c r="VHS218" s="86"/>
      <c r="VHT218" s="86"/>
      <c r="VHU218" s="86"/>
      <c r="VHV218" s="86"/>
      <c r="VHW218" s="86"/>
      <c r="VHX218" s="86"/>
      <c r="VHY218" s="86"/>
      <c r="VHZ218" s="86"/>
      <c r="VIA218" s="86"/>
      <c r="VIB218" s="86"/>
      <c r="VIC218" s="86"/>
      <c r="VID218" s="86"/>
      <c r="VIE218" s="86"/>
      <c r="VIF218" s="86"/>
      <c r="VIG218" s="86"/>
      <c r="VIH218" s="86"/>
      <c r="VII218" s="86"/>
      <c r="VIJ218" s="86"/>
      <c r="VIK218" s="86"/>
      <c r="VIL218" s="86"/>
      <c r="VIM218" s="86"/>
      <c r="VIN218" s="86"/>
      <c r="VIO218" s="86"/>
      <c r="VIP218" s="86"/>
      <c r="VIQ218" s="86"/>
      <c r="VIR218" s="86"/>
      <c r="VIS218" s="86"/>
      <c r="VIT218" s="86"/>
      <c r="VIU218" s="86"/>
      <c r="VIV218" s="86"/>
      <c r="VIW218" s="86"/>
      <c r="VIX218" s="86"/>
      <c r="VIY218" s="86"/>
      <c r="VIZ218" s="86"/>
      <c r="VJA218" s="86"/>
      <c r="VJB218" s="86"/>
      <c r="VJC218" s="86"/>
      <c r="VJD218" s="86"/>
      <c r="VJE218" s="86"/>
      <c r="VJF218" s="86"/>
      <c r="VJG218" s="86"/>
      <c r="VJH218" s="86"/>
      <c r="VJI218" s="86"/>
      <c r="VJJ218" s="86"/>
      <c r="VJK218" s="86"/>
      <c r="VJL218" s="86"/>
      <c r="VJM218" s="86"/>
      <c r="VJN218" s="86"/>
      <c r="VJO218" s="86"/>
      <c r="VJP218" s="86"/>
      <c r="VJQ218" s="86"/>
      <c r="VJR218" s="86"/>
      <c r="VJS218" s="86"/>
      <c r="VJT218" s="86"/>
      <c r="VJU218" s="86"/>
      <c r="VJV218" s="86"/>
      <c r="VJW218" s="86"/>
      <c r="VJX218" s="86"/>
      <c r="VJY218" s="86"/>
      <c r="VJZ218" s="86"/>
      <c r="VKA218" s="86"/>
      <c r="VKB218" s="86"/>
      <c r="VKC218" s="86"/>
      <c r="VKD218" s="86"/>
      <c r="VKE218" s="86"/>
      <c r="VKF218" s="86"/>
      <c r="VKG218" s="86"/>
      <c r="VKH218" s="86"/>
      <c r="VKI218" s="86"/>
      <c r="VKJ218" s="86"/>
      <c r="VKK218" s="86"/>
      <c r="VKL218" s="86"/>
      <c r="VKM218" s="86"/>
      <c r="VKN218" s="86"/>
      <c r="VKO218" s="86"/>
      <c r="VKP218" s="86"/>
      <c r="VKQ218" s="86"/>
      <c r="VKR218" s="86"/>
      <c r="VKS218" s="86"/>
      <c r="VKT218" s="86"/>
      <c r="VKU218" s="86"/>
      <c r="VKV218" s="86"/>
      <c r="VKW218" s="86"/>
      <c r="VKX218" s="86"/>
      <c r="VKY218" s="86"/>
      <c r="VKZ218" s="86"/>
      <c r="VLA218" s="86"/>
      <c r="VLB218" s="86"/>
      <c r="VLC218" s="86"/>
      <c r="VLD218" s="86"/>
      <c r="VLE218" s="86"/>
      <c r="VLF218" s="86"/>
      <c r="VLG218" s="86"/>
      <c r="VLH218" s="86"/>
      <c r="VLI218" s="86"/>
      <c r="VLJ218" s="86"/>
      <c r="VLK218" s="86"/>
      <c r="VLL218" s="86"/>
      <c r="VLM218" s="86"/>
      <c r="VLN218" s="86"/>
      <c r="VLO218" s="86"/>
      <c r="VLP218" s="86"/>
      <c r="VLQ218" s="86"/>
      <c r="VLR218" s="86"/>
      <c r="VLS218" s="86"/>
      <c r="VLT218" s="86"/>
      <c r="VLU218" s="86"/>
      <c r="VLV218" s="86"/>
      <c r="VLW218" s="86"/>
      <c r="VLX218" s="86"/>
      <c r="VLY218" s="86"/>
      <c r="VLZ218" s="86"/>
      <c r="VMA218" s="86"/>
      <c r="VMB218" s="86"/>
      <c r="VMC218" s="86"/>
      <c r="VMD218" s="86"/>
      <c r="VME218" s="86"/>
      <c r="VMF218" s="86"/>
      <c r="VMG218" s="86"/>
      <c r="VMH218" s="86"/>
      <c r="VMI218" s="86"/>
      <c r="VMJ218" s="86"/>
      <c r="VMK218" s="86"/>
      <c r="VML218" s="86"/>
      <c r="VMM218" s="86"/>
      <c r="VMN218" s="86"/>
      <c r="VMO218" s="86"/>
      <c r="VMP218" s="86"/>
      <c r="VMQ218" s="86"/>
      <c r="VMR218" s="86"/>
      <c r="VMS218" s="86"/>
      <c r="VMT218" s="86"/>
      <c r="VMU218" s="86"/>
      <c r="VMV218" s="86"/>
      <c r="VMW218" s="86"/>
      <c r="VMX218" s="86"/>
      <c r="VMY218" s="86"/>
      <c r="VMZ218" s="86"/>
      <c r="VNA218" s="86"/>
      <c r="VNB218" s="86"/>
      <c r="VNC218" s="86"/>
      <c r="VND218" s="86"/>
      <c r="VNE218" s="86"/>
      <c r="VNF218" s="86"/>
      <c r="VNG218" s="86"/>
      <c r="VNH218" s="86"/>
      <c r="VNI218" s="86"/>
      <c r="VNJ218" s="86"/>
      <c r="VNK218" s="86"/>
      <c r="VNL218" s="86"/>
      <c r="VNM218" s="86"/>
      <c r="VNN218" s="86"/>
      <c r="VNO218" s="86"/>
      <c r="VNP218" s="86"/>
      <c r="VNQ218" s="86"/>
      <c r="VNR218" s="86"/>
      <c r="VNS218" s="86"/>
      <c r="VNT218" s="86"/>
      <c r="VNU218" s="86"/>
      <c r="VNV218" s="86"/>
      <c r="VNW218" s="86"/>
      <c r="VNX218" s="86"/>
      <c r="VNY218" s="86"/>
      <c r="VNZ218" s="86"/>
      <c r="VOA218" s="86"/>
      <c r="VOB218" s="86"/>
      <c r="VOC218" s="86"/>
      <c r="VOD218" s="86"/>
      <c r="VOE218" s="86"/>
      <c r="VOF218" s="86"/>
      <c r="VOG218" s="86"/>
      <c r="VOH218" s="86"/>
      <c r="VOI218" s="86"/>
      <c r="VOJ218" s="86"/>
      <c r="VOK218" s="86"/>
      <c r="VOL218" s="86"/>
      <c r="VOM218" s="86"/>
      <c r="VON218" s="86"/>
      <c r="VOO218" s="86"/>
      <c r="VOP218" s="86"/>
      <c r="VOQ218" s="86"/>
      <c r="VOR218" s="86"/>
      <c r="VOS218" s="86"/>
      <c r="VOT218" s="86"/>
      <c r="VOU218" s="86"/>
      <c r="VOV218" s="86"/>
      <c r="VOW218" s="86"/>
      <c r="VOX218" s="86"/>
      <c r="VOY218" s="86"/>
      <c r="VOZ218" s="86"/>
      <c r="VPA218" s="86"/>
      <c r="VPB218" s="86"/>
      <c r="VPC218" s="86"/>
      <c r="VPD218" s="86"/>
      <c r="VPE218" s="86"/>
      <c r="VPF218" s="86"/>
      <c r="VPG218" s="86"/>
      <c r="VPH218" s="86"/>
      <c r="VPI218" s="86"/>
      <c r="VPJ218" s="86"/>
      <c r="VPK218" s="86"/>
      <c r="VPL218" s="86"/>
      <c r="VPM218" s="86"/>
      <c r="VPN218" s="86"/>
      <c r="VPO218" s="86"/>
      <c r="VPP218" s="86"/>
      <c r="VPQ218" s="86"/>
      <c r="VPR218" s="86"/>
      <c r="VPS218" s="86"/>
      <c r="VPT218" s="86"/>
      <c r="VPU218" s="86"/>
      <c r="VPV218" s="86"/>
      <c r="VPW218" s="86"/>
      <c r="VPX218" s="86"/>
      <c r="VPY218" s="86"/>
      <c r="VPZ218" s="86"/>
      <c r="VQA218" s="86"/>
      <c r="VQB218" s="86"/>
      <c r="VQC218" s="86"/>
      <c r="VQD218" s="86"/>
      <c r="VQE218" s="86"/>
      <c r="VQF218" s="86"/>
      <c r="VQG218" s="86"/>
      <c r="VQH218" s="86"/>
      <c r="VQI218" s="86"/>
      <c r="VQJ218" s="86"/>
      <c r="VQK218" s="86"/>
      <c r="VQL218" s="86"/>
      <c r="VQM218" s="86"/>
      <c r="VQN218" s="86"/>
      <c r="VQO218" s="86"/>
      <c r="VQP218" s="86"/>
      <c r="VQQ218" s="86"/>
      <c r="VQR218" s="86"/>
      <c r="VQS218" s="86"/>
      <c r="VQT218" s="86"/>
      <c r="VQU218" s="86"/>
      <c r="VQV218" s="86"/>
      <c r="VQW218" s="86"/>
      <c r="VQX218" s="86"/>
      <c r="VQY218" s="86"/>
      <c r="VQZ218" s="86"/>
      <c r="VRA218" s="86"/>
      <c r="VRB218" s="86"/>
      <c r="VRC218" s="86"/>
      <c r="VRD218" s="86"/>
      <c r="VRE218" s="86"/>
      <c r="VRF218" s="86"/>
      <c r="VRG218" s="86"/>
      <c r="VRH218" s="86"/>
      <c r="VRI218" s="86"/>
      <c r="VRJ218" s="86"/>
      <c r="VRK218" s="86"/>
      <c r="VRL218" s="86"/>
      <c r="VRM218" s="86"/>
      <c r="VRN218" s="86"/>
      <c r="VRO218" s="86"/>
      <c r="VRP218" s="86"/>
      <c r="VRQ218" s="86"/>
      <c r="VRR218" s="86"/>
      <c r="VRS218" s="86"/>
      <c r="VRT218" s="86"/>
      <c r="VRU218" s="86"/>
      <c r="VRV218" s="86"/>
      <c r="VRW218" s="86"/>
      <c r="VRX218" s="86"/>
      <c r="VRY218" s="86"/>
      <c r="VRZ218" s="86"/>
      <c r="VSA218" s="86"/>
      <c r="VSB218" s="86"/>
      <c r="VSC218" s="86"/>
      <c r="VSD218" s="86"/>
      <c r="VSE218" s="86"/>
      <c r="VSF218" s="86"/>
      <c r="VSG218" s="86"/>
      <c r="VSH218" s="86"/>
      <c r="VSI218" s="86"/>
      <c r="VSJ218" s="86"/>
      <c r="VSK218" s="86"/>
      <c r="VSL218" s="86"/>
      <c r="VSM218" s="86"/>
      <c r="VSN218" s="86"/>
      <c r="VSO218" s="86"/>
      <c r="VSP218" s="86"/>
      <c r="VSQ218" s="86"/>
      <c r="VSR218" s="86"/>
      <c r="VSS218" s="86"/>
      <c r="VST218" s="86"/>
      <c r="VSU218" s="86"/>
      <c r="VSV218" s="86"/>
      <c r="VSW218" s="86"/>
      <c r="VSX218" s="86"/>
      <c r="VSY218" s="86"/>
      <c r="VSZ218" s="86"/>
      <c r="VTA218" s="86"/>
      <c r="VTB218" s="86"/>
      <c r="VTC218" s="86"/>
      <c r="VTD218" s="86"/>
      <c r="VTE218" s="86"/>
      <c r="VTF218" s="86"/>
      <c r="VTG218" s="86"/>
      <c r="VTH218" s="86"/>
      <c r="VTI218" s="86"/>
      <c r="VTJ218" s="86"/>
      <c r="VTK218" s="86"/>
      <c r="VTL218" s="86"/>
      <c r="VTM218" s="86"/>
      <c r="VTN218" s="86"/>
      <c r="VTO218" s="86"/>
      <c r="VTP218" s="86"/>
      <c r="VTQ218" s="86"/>
      <c r="VTR218" s="86"/>
      <c r="VTS218" s="86"/>
      <c r="VTT218" s="86"/>
      <c r="VTU218" s="86"/>
      <c r="VTV218" s="86"/>
      <c r="VTW218" s="86"/>
      <c r="VTX218" s="86"/>
      <c r="VTY218" s="86"/>
      <c r="VTZ218" s="86"/>
      <c r="VUA218" s="86"/>
      <c r="VUB218" s="86"/>
      <c r="VUC218" s="86"/>
      <c r="VUD218" s="86"/>
      <c r="VUE218" s="86"/>
      <c r="VUF218" s="86"/>
      <c r="VUG218" s="86"/>
      <c r="VUH218" s="86"/>
      <c r="VUI218" s="86"/>
      <c r="VUJ218" s="86"/>
      <c r="VUK218" s="86"/>
      <c r="VUL218" s="86"/>
      <c r="VUM218" s="86"/>
      <c r="VUN218" s="86"/>
      <c r="VUO218" s="86"/>
      <c r="VUP218" s="86"/>
      <c r="VUQ218" s="86"/>
      <c r="VUR218" s="86"/>
      <c r="VUS218" s="86"/>
      <c r="VUT218" s="86"/>
      <c r="VUU218" s="86"/>
      <c r="VUV218" s="86"/>
      <c r="VUW218" s="86"/>
      <c r="VUX218" s="86"/>
      <c r="VUY218" s="86"/>
      <c r="VUZ218" s="86"/>
      <c r="VVA218" s="86"/>
      <c r="VVB218" s="86"/>
      <c r="VVC218" s="86"/>
      <c r="VVD218" s="86"/>
      <c r="VVE218" s="86"/>
      <c r="VVF218" s="86"/>
      <c r="VVG218" s="86"/>
      <c r="VVH218" s="86"/>
      <c r="VVI218" s="86"/>
      <c r="VVJ218" s="86"/>
      <c r="VVK218" s="86"/>
      <c r="VVL218" s="86"/>
      <c r="VVM218" s="86"/>
      <c r="VVN218" s="86"/>
      <c r="VVO218" s="86"/>
      <c r="VVP218" s="86"/>
      <c r="VVQ218" s="86"/>
      <c r="VVR218" s="86"/>
      <c r="VVS218" s="86"/>
      <c r="VVT218" s="86"/>
      <c r="VVU218" s="86"/>
      <c r="VVV218" s="86"/>
      <c r="VVW218" s="86"/>
      <c r="VVX218" s="86"/>
      <c r="VVY218" s="86"/>
      <c r="VVZ218" s="86"/>
      <c r="VWA218" s="86"/>
      <c r="VWB218" s="86"/>
      <c r="VWC218" s="86"/>
      <c r="VWD218" s="86"/>
      <c r="VWE218" s="86"/>
      <c r="VWF218" s="86"/>
      <c r="VWG218" s="86"/>
      <c r="VWH218" s="86"/>
      <c r="VWI218" s="86"/>
      <c r="VWJ218" s="86"/>
      <c r="VWK218" s="86"/>
      <c r="VWL218" s="86"/>
      <c r="VWM218" s="86"/>
      <c r="VWN218" s="86"/>
      <c r="VWO218" s="86"/>
      <c r="VWP218" s="86"/>
      <c r="VWQ218" s="86"/>
      <c r="VWR218" s="86"/>
      <c r="VWS218" s="86"/>
      <c r="VWT218" s="86"/>
      <c r="VWU218" s="86"/>
      <c r="VWV218" s="86"/>
      <c r="VWW218" s="86"/>
      <c r="VWX218" s="86"/>
      <c r="VWY218" s="86"/>
      <c r="VWZ218" s="86"/>
      <c r="VXA218" s="86"/>
      <c r="VXB218" s="86"/>
      <c r="VXC218" s="86"/>
      <c r="VXD218" s="86"/>
      <c r="VXE218" s="86"/>
      <c r="VXF218" s="86"/>
      <c r="VXG218" s="86"/>
      <c r="VXH218" s="86"/>
      <c r="VXI218" s="86"/>
      <c r="VXJ218" s="86"/>
      <c r="VXK218" s="86"/>
      <c r="VXL218" s="86"/>
      <c r="VXM218" s="86"/>
      <c r="VXN218" s="86"/>
      <c r="VXO218" s="86"/>
      <c r="VXP218" s="86"/>
      <c r="VXQ218" s="86"/>
      <c r="VXR218" s="86"/>
      <c r="VXS218" s="86"/>
      <c r="VXT218" s="86"/>
      <c r="VXU218" s="86"/>
      <c r="VXV218" s="86"/>
      <c r="VXW218" s="86"/>
      <c r="VXX218" s="86"/>
      <c r="VXY218" s="86"/>
      <c r="VXZ218" s="86"/>
      <c r="VYA218" s="86"/>
      <c r="VYB218" s="86"/>
      <c r="VYC218" s="86"/>
      <c r="VYD218" s="86"/>
      <c r="VYE218" s="86"/>
      <c r="VYF218" s="86"/>
      <c r="VYG218" s="86"/>
      <c r="VYH218" s="86"/>
      <c r="VYI218" s="86"/>
      <c r="VYJ218" s="86"/>
      <c r="VYK218" s="86"/>
      <c r="VYL218" s="86"/>
      <c r="VYM218" s="86"/>
      <c r="VYN218" s="86"/>
      <c r="VYO218" s="86"/>
      <c r="VYP218" s="86"/>
      <c r="VYQ218" s="86"/>
      <c r="VYR218" s="86"/>
      <c r="VYS218" s="86"/>
      <c r="VYT218" s="86"/>
      <c r="VYU218" s="86"/>
      <c r="VYV218" s="86"/>
      <c r="VYW218" s="86"/>
      <c r="VYX218" s="86"/>
      <c r="VYY218" s="86"/>
      <c r="VYZ218" s="86"/>
      <c r="VZA218" s="86"/>
      <c r="VZB218" s="86"/>
      <c r="VZC218" s="86"/>
      <c r="VZD218" s="86"/>
      <c r="VZE218" s="86"/>
      <c r="VZF218" s="86"/>
      <c r="VZG218" s="86"/>
      <c r="VZH218" s="86"/>
      <c r="VZI218" s="86"/>
      <c r="VZJ218" s="86"/>
      <c r="VZK218" s="86"/>
      <c r="VZL218" s="86"/>
      <c r="VZM218" s="86"/>
      <c r="VZN218" s="86"/>
      <c r="VZO218" s="86"/>
      <c r="VZP218" s="86"/>
      <c r="VZQ218" s="86"/>
      <c r="VZR218" s="86"/>
      <c r="VZS218" s="86"/>
      <c r="VZT218" s="86"/>
      <c r="VZU218" s="86"/>
      <c r="VZV218" s="86"/>
      <c r="VZW218" s="86"/>
      <c r="VZX218" s="86"/>
      <c r="VZY218" s="86"/>
      <c r="VZZ218" s="86"/>
      <c r="WAA218" s="86"/>
      <c r="WAB218" s="86"/>
      <c r="WAC218" s="86"/>
      <c r="WAD218" s="86"/>
      <c r="WAE218" s="86"/>
      <c r="WAF218" s="86"/>
      <c r="WAG218" s="86"/>
      <c r="WAH218" s="86"/>
      <c r="WAI218" s="86"/>
      <c r="WAJ218" s="86"/>
      <c r="WAK218" s="86"/>
      <c r="WAL218" s="86"/>
      <c r="WAM218" s="86"/>
      <c r="WAN218" s="86"/>
      <c r="WAO218" s="86"/>
      <c r="WAP218" s="86"/>
      <c r="WAQ218" s="86"/>
      <c r="WAR218" s="86"/>
      <c r="WAS218" s="86"/>
      <c r="WAT218" s="86"/>
      <c r="WAU218" s="86"/>
      <c r="WAV218" s="86"/>
      <c r="WAW218" s="86"/>
      <c r="WAX218" s="86"/>
      <c r="WAY218" s="86"/>
      <c r="WAZ218" s="86"/>
      <c r="WBA218" s="86"/>
      <c r="WBB218" s="86"/>
      <c r="WBC218" s="86"/>
      <c r="WBD218" s="86"/>
      <c r="WBE218" s="86"/>
      <c r="WBF218" s="86"/>
      <c r="WBG218" s="86"/>
      <c r="WBH218" s="86"/>
      <c r="WBI218" s="86"/>
      <c r="WBJ218" s="86"/>
      <c r="WBK218" s="86"/>
      <c r="WBL218" s="86"/>
      <c r="WBM218" s="86"/>
      <c r="WBN218" s="86"/>
      <c r="WBO218" s="86"/>
      <c r="WBP218" s="86"/>
      <c r="WBQ218" s="86"/>
      <c r="WBR218" s="86"/>
      <c r="WBS218" s="86"/>
      <c r="WBT218" s="86"/>
      <c r="WBU218" s="86"/>
      <c r="WBV218" s="86"/>
      <c r="WBW218" s="86"/>
      <c r="WBX218" s="86"/>
      <c r="WBY218" s="86"/>
      <c r="WBZ218" s="86"/>
      <c r="WCA218" s="86"/>
      <c r="WCB218" s="86"/>
      <c r="WCC218" s="86"/>
      <c r="WCD218" s="86"/>
      <c r="WCE218" s="86"/>
      <c r="WCF218" s="86"/>
      <c r="WCG218" s="86"/>
      <c r="WCH218" s="86"/>
      <c r="WCI218" s="86"/>
      <c r="WCJ218" s="86"/>
      <c r="WCK218" s="86"/>
      <c r="WCL218" s="86"/>
      <c r="WCM218" s="86"/>
      <c r="WCN218" s="86"/>
      <c r="WCO218" s="86"/>
      <c r="WCP218" s="86"/>
      <c r="WCQ218" s="86"/>
      <c r="WCR218" s="86"/>
      <c r="WCS218" s="86"/>
      <c r="WCT218" s="86"/>
      <c r="WCU218" s="86"/>
      <c r="WCV218" s="86"/>
      <c r="WCW218" s="86"/>
      <c r="WCX218" s="86"/>
      <c r="WCY218" s="86"/>
      <c r="WCZ218" s="86"/>
      <c r="WDA218" s="86"/>
      <c r="WDB218" s="86"/>
      <c r="WDC218" s="86"/>
      <c r="WDD218" s="86"/>
      <c r="WDE218" s="86"/>
      <c r="WDF218" s="86"/>
      <c r="WDG218" s="86"/>
      <c r="WDH218" s="86"/>
      <c r="WDI218" s="86"/>
      <c r="WDJ218" s="86"/>
      <c r="WDK218" s="86"/>
      <c r="WDL218" s="86"/>
      <c r="WDM218" s="86"/>
      <c r="WDN218" s="86"/>
      <c r="WDO218" s="86"/>
      <c r="WDP218" s="86"/>
      <c r="WDQ218" s="86"/>
      <c r="WDR218" s="86"/>
      <c r="WDS218" s="86"/>
      <c r="WDT218" s="86"/>
      <c r="WDU218" s="86"/>
      <c r="WDV218" s="86"/>
      <c r="WDW218" s="86"/>
      <c r="WDX218" s="86"/>
      <c r="WDY218" s="86"/>
      <c r="WDZ218" s="86"/>
      <c r="WEA218" s="86"/>
      <c r="WEB218" s="86"/>
      <c r="WEC218" s="86"/>
      <c r="WED218" s="86"/>
      <c r="WEE218" s="86"/>
      <c r="WEF218" s="86"/>
      <c r="WEG218" s="86"/>
      <c r="WEH218" s="86"/>
      <c r="WEI218" s="86"/>
      <c r="WEJ218" s="86"/>
      <c r="WEK218" s="86"/>
      <c r="WEL218" s="86"/>
      <c r="WEM218" s="86"/>
      <c r="WEN218" s="86"/>
      <c r="WEO218" s="86"/>
      <c r="WEP218" s="86"/>
      <c r="WEQ218" s="86"/>
      <c r="WER218" s="86"/>
      <c r="WES218" s="86"/>
      <c r="WET218" s="86"/>
      <c r="WEU218" s="86"/>
      <c r="WEV218" s="86"/>
      <c r="WEW218" s="86"/>
      <c r="WEX218" s="86"/>
      <c r="WEY218" s="86"/>
      <c r="WEZ218" s="86"/>
      <c r="WFA218" s="86"/>
      <c r="WFB218" s="86"/>
      <c r="WFC218" s="86"/>
      <c r="WFD218" s="86"/>
      <c r="WFE218" s="86"/>
      <c r="WFF218" s="86"/>
      <c r="WFG218" s="86"/>
      <c r="WFH218" s="86"/>
      <c r="WFI218" s="86"/>
      <c r="WFJ218" s="86"/>
      <c r="WFK218" s="86"/>
      <c r="WFL218" s="86"/>
      <c r="WFM218" s="86"/>
      <c r="WFN218" s="86"/>
      <c r="WFO218" s="86"/>
      <c r="WFP218" s="86"/>
      <c r="WFQ218" s="86"/>
      <c r="WFR218" s="86"/>
      <c r="WFS218" s="86"/>
      <c r="WFT218" s="86"/>
      <c r="WFU218" s="86"/>
      <c r="WFV218" s="86"/>
      <c r="WFW218" s="86"/>
      <c r="WFX218" s="86"/>
      <c r="WFY218" s="86"/>
      <c r="WFZ218" s="86"/>
      <c r="WGA218" s="86"/>
      <c r="WGB218" s="86"/>
      <c r="WGC218" s="86"/>
      <c r="WGD218" s="86"/>
      <c r="WGE218" s="86"/>
      <c r="WGF218" s="86"/>
      <c r="WGG218" s="86"/>
      <c r="WGH218" s="86"/>
      <c r="WGI218" s="86"/>
      <c r="WGJ218" s="86"/>
      <c r="WGK218" s="86"/>
      <c r="WGL218" s="86"/>
      <c r="WGM218" s="86"/>
      <c r="WGN218" s="86"/>
      <c r="WGO218" s="86"/>
      <c r="WGP218" s="86"/>
      <c r="WGQ218" s="86"/>
      <c r="WGR218" s="86"/>
      <c r="WGS218" s="86"/>
      <c r="WGT218" s="86"/>
      <c r="WGU218" s="86"/>
      <c r="WGV218" s="86"/>
      <c r="WGW218" s="86"/>
      <c r="WGX218" s="86"/>
      <c r="WGY218" s="86"/>
      <c r="WGZ218" s="86"/>
      <c r="WHA218" s="86"/>
      <c r="WHB218" s="86"/>
      <c r="WHC218" s="86"/>
      <c r="WHD218" s="86"/>
      <c r="WHE218" s="86"/>
      <c r="WHF218" s="86"/>
      <c r="WHG218" s="86"/>
      <c r="WHH218" s="86"/>
      <c r="WHI218" s="86"/>
      <c r="WHJ218" s="86"/>
      <c r="WHK218" s="86"/>
      <c r="WHL218" s="86"/>
      <c r="WHM218" s="86"/>
      <c r="WHN218" s="86"/>
      <c r="WHO218" s="86"/>
      <c r="WHP218" s="86"/>
      <c r="WHQ218" s="86"/>
      <c r="WHR218" s="86"/>
      <c r="WHS218" s="86"/>
      <c r="WHT218" s="86"/>
      <c r="WHU218" s="86"/>
      <c r="WHV218" s="86"/>
      <c r="WHW218" s="86"/>
      <c r="WHX218" s="86"/>
      <c r="WHY218" s="86"/>
      <c r="WHZ218" s="86"/>
      <c r="WIA218" s="86"/>
      <c r="WIB218" s="86"/>
      <c r="WIC218" s="86"/>
      <c r="WID218" s="86"/>
      <c r="WIE218" s="86"/>
      <c r="WIF218" s="86"/>
      <c r="WIG218" s="86"/>
      <c r="WIH218" s="86"/>
      <c r="WII218" s="86"/>
      <c r="WIJ218" s="86"/>
      <c r="WIK218" s="86"/>
      <c r="WIL218" s="86"/>
      <c r="WIM218" s="86"/>
      <c r="WIN218" s="86"/>
      <c r="WIO218" s="86"/>
      <c r="WIP218" s="86"/>
      <c r="WIQ218" s="86"/>
      <c r="WIR218" s="86"/>
      <c r="WIS218" s="86"/>
      <c r="WIT218" s="86"/>
      <c r="WIU218" s="86"/>
      <c r="WIV218" s="86"/>
      <c r="WIW218" s="86"/>
      <c r="WIX218" s="86"/>
      <c r="WIY218" s="86"/>
      <c r="WIZ218" s="86"/>
      <c r="WJA218" s="86"/>
      <c r="WJB218" s="86"/>
      <c r="WJC218" s="86"/>
      <c r="WJD218" s="86"/>
      <c r="WJE218" s="86"/>
      <c r="WJF218" s="86"/>
      <c r="WJG218" s="86"/>
      <c r="WJH218" s="86"/>
      <c r="WJI218" s="86"/>
      <c r="WJJ218" s="86"/>
      <c r="WJK218" s="86"/>
      <c r="WJL218" s="86"/>
      <c r="WJM218" s="86"/>
      <c r="WJN218" s="86"/>
      <c r="WJO218" s="86"/>
      <c r="WJP218" s="86"/>
      <c r="WJQ218" s="86"/>
      <c r="WJR218" s="86"/>
      <c r="WJS218" s="86"/>
      <c r="WJT218" s="86"/>
      <c r="WJU218" s="86"/>
      <c r="WJV218" s="86"/>
      <c r="WJW218" s="86"/>
      <c r="WJX218" s="86"/>
      <c r="WJY218" s="86"/>
      <c r="WJZ218" s="86"/>
      <c r="WKA218" s="86"/>
      <c r="WKB218" s="86"/>
      <c r="WKC218" s="86"/>
      <c r="WKD218" s="86"/>
      <c r="WKE218" s="86"/>
      <c r="WKF218" s="86"/>
      <c r="WKG218" s="86"/>
      <c r="WKH218" s="86"/>
      <c r="WKI218" s="86"/>
      <c r="WKJ218" s="86"/>
      <c r="WKK218" s="86"/>
      <c r="WKL218" s="86"/>
      <c r="WKM218" s="86"/>
      <c r="WKN218" s="86"/>
      <c r="WKO218" s="86"/>
      <c r="WKP218" s="86"/>
      <c r="WKQ218" s="86"/>
      <c r="WKR218" s="86"/>
      <c r="WKS218" s="86"/>
      <c r="WKT218" s="86"/>
      <c r="WKU218" s="86"/>
      <c r="WKV218" s="86"/>
      <c r="WKW218" s="86"/>
      <c r="WKX218" s="86"/>
      <c r="WKY218" s="86"/>
      <c r="WKZ218" s="86"/>
      <c r="WLA218" s="86"/>
      <c r="WLB218" s="86"/>
      <c r="WLC218" s="86"/>
      <c r="WLD218" s="86"/>
      <c r="WLE218" s="86"/>
      <c r="WLF218" s="86"/>
      <c r="WLG218" s="86"/>
      <c r="WLH218" s="86"/>
      <c r="WLI218" s="86"/>
      <c r="WLJ218" s="86"/>
      <c r="WLK218" s="86"/>
      <c r="WLL218" s="86"/>
      <c r="WLM218" s="86"/>
      <c r="WLN218" s="86"/>
      <c r="WLO218" s="86"/>
      <c r="WLP218" s="86"/>
      <c r="WLQ218" s="86"/>
      <c r="WLR218" s="86"/>
      <c r="WLS218" s="86"/>
      <c r="WLT218" s="86"/>
      <c r="WLU218" s="86"/>
      <c r="WLV218" s="86"/>
      <c r="WLW218" s="86"/>
      <c r="WLX218" s="86"/>
      <c r="WLY218" s="86"/>
      <c r="WLZ218" s="86"/>
      <c r="WMA218" s="86"/>
      <c r="WMB218" s="86"/>
      <c r="WMC218" s="86"/>
      <c r="WMD218" s="86"/>
      <c r="WME218" s="86"/>
      <c r="WMF218" s="86"/>
      <c r="WMG218" s="86"/>
      <c r="WMH218" s="86"/>
      <c r="WMI218" s="86"/>
      <c r="WMJ218" s="86"/>
      <c r="WMK218" s="86"/>
      <c r="WML218" s="86"/>
      <c r="WMM218" s="86"/>
      <c r="WMN218" s="86"/>
      <c r="WMO218" s="86"/>
      <c r="WMP218" s="86"/>
      <c r="WMQ218" s="86"/>
      <c r="WMR218" s="86"/>
      <c r="WMS218" s="86"/>
      <c r="WMT218" s="86"/>
      <c r="WMU218" s="86"/>
      <c r="WMV218" s="86"/>
      <c r="WMW218" s="86"/>
      <c r="WMX218" s="86"/>
      <c r="WMY218" s="86"/>
      <c r="WMZ218" s="86"/>
      <c r="WNA218" s="86"/>
      <c r="WNB218" s="86"/>
      <c r="WNC218" s="86"/>
      <c r="WND218" s="86"/>
      <c r="WNE218" s="86"/>
      <c r="WNF218" s="86"/>
      <c r="WNG218" s="86"/>
      <c r="WNH218" s="86"/>
      <c r="WNI218" s="86"/>
      <c r="WNJ218" s="86"/>
      <c r="WNK218" s="86"/>
      <c r="WNL218" s="86"/>
      <c r="WNM218" s="86"/>
      <c r="WNN218" s="86"/>
      <c r="WNO218" s="86"/>
      <c r="WNP218" s="86"/>
      <c r="WNQ218" s="86"/>
      <c r="WNR218" s="86"/>
      <c r="WNS218" s="86"/>
      <c r="WNT218" s="86"/>
      <c r="WNU218" s="86"/>
      <c r="WNV218" s="86"/>
      <c r="WNW218" s="86"/>
      <c r="WNX218" s="86"/>
      <c r="WNY218" s="86"/>
      <c r="WNZ218" s="86"/>
      <c r="WOA218" s="86"/>
      <c r="WOB218" s="86"/>
      <c r="WOC218" s="86"/>
      <c r="WOD218" s="86"/>
      <c r="WOE218" s="86"/>
      <c r="WOF218" s="86"/>
      <c r="WOG218" s="86"/>
      <c r="WOH218" s="86"/>
      <c r="WOI218" s="86"/>
      <c r="WOJ218" s="86"/>
      <c r="WOK218" s="86"/>
      <c r="WOL218" s="86"/>
      <c r="WOM218" s="86"/>
      <c r="WON218" s="86"/>
      <c r="WOO218" s="86"/>
      <c r="WOP218" s="86"/>
      <c r="WOQ218" s="86"/>
      <c r="WOR218" s="86"/>
      <c r="WOS218" s="86"/>
      <c r="WOT218" s="86"/>
      <c r="WOU218" s="86"/>
      <c r="WOV218" s="86"/>
      <c r="WOW218" s="86"/>
      <c r="WOX218" s="86"/>
      <c r="WOY218" s="86"/>
      <c r="WOZ218" s="86"/>
      <c r="WPA218" s="86"/>
      <c r="WPB218" s="86"/>
      <c r="WPC218" s="86"/>
      <c r="WPD218" s="86"/>
      <c r="WPE218" s="86"/>
      <c r="WPF218" s="86"/>
      <c r="WPG218" s="86"/>
      <c r="WPH218" s="86"/>
      <c r="WPI218" s="86"/>
      <c r="WPJ218" s="86"/>
      <c r="WPK218" s="86"/>
      <c r="WPL218" s="86"/>
      <c r="WPM218" s="86"/>
      <c r="WPN218" s="86"/>
      <c r="WPO218" s="86"/>
      <c r="WPP218" s="86"/>
      <c r="WPQ218" s="86"/>
      <c r="WPR218" s="86"/>
      <c r="WPS218" s="86"/>
      <c r="WPT218" s="86"/>
      <c r="WPU218" s="86"/>
      <c r="WPV218" s="86"/>
      <c r="WPW218" s="86"/>
      <c r="WPX218" s="86"/>
      <c r="WPY218" s="86"/>
      <c r="WPZ218" s="86"/>
      <c r="WQA218" s="86"/>
      <c r="WQB218" s="86"/>
      <c r="WQC218" s="86"/>
      <c r="WQD218" s="86"/>
      <c r="WQE218" s="86"/>
      <c r="WQF218" s="86"/>
      <c r="WQG218" s="86"/>
      <c r="WQH218" s="86"/>
      <c r="WQI218" s="86"/>
      <c r="WQJ218" s="86"/>
      <c r="WQK218" s="86"/>
      <c r="WQL218" s="86"/>
      <c r="WQM218" s="86"/>
      <c r="WQN218" s="86"/>
      <c r="WQO218" s="86"/>
      <c r="WQP218" s="86"/>
      <c r="WQQ218" s="86"/>
      <c r="WQR218" s="86"/>
      <c r="WQS218" s="86"/>
      <c r="WQT218" s="86"/>
      <c r="WQU218" s="86"/>
      <c r="WQV218" s="86"/>
      <c r="WQW218" s="86"/>
      <c r="WQX218" s="86"/>
      <c r="WQY218" s="86"/>
      <c r="WQZ218" s="86"/>
      <c r="WRA218" s="86"/>
      <c r="WRB218" s="86"/>
      <c r="WRC218" s="86"/>
      <c r="WRD218" s="86"/>
      <c r="WRE218" s="86"/>
      <c r="WRF218" s="86"/>
      <c r="WRG218" s="86"/>
      <c r="WRH218" s="86"/>
      <c r="WRI218" s="86"/>
      <c r="WRJ218" s="86"/>
      <c r="WRK218" s="86"/>
      <c r="WRL218" s="86"/>
      <c r="WRM218" s="86"/>
      <c r="WRN218" s="86"/>
      <c r="WRO218" s="86"/>
      <c r="WRP218" s="86"/>
      <c r="WRQ218" s="86"/>
      <c r="WRR218" s="86"/>
      <c r="WRS218" s="86"/>
      <c r="WRT218" s="86"/>
      <c r="WRU218" s="86"/>
      <c r="WRV218" s="86"/>
      <c r="WRW218" s="86"/>
      <c r="WRX218" s="86"/>
      <c r="WRY218" s="86"/>
      <c r="WRZ218" s="86"/>
      <c r="WSA218" s="86"/>
      <c r="WSB218" s="86"/>
      <c r="WSC218" s="86"/>
      <c r="WSD218" s="86"/>
      <c r="WSE218" s="86"/>
      <c r="WSF218" s="86"/>
      <c r="WSG218" s="86"/>
      <c r="WSH218" s="86"/>
      <c r="WSI218" s="86"/>
      <c r="WSJ218" s="86"/>
      <c r="WSK218" s="86"/>
      <c r="WSL218" s="86"/>
      <c r="WSM218" s="86"/>
      <c r="WSN218" s="86"/>
      <c r="WSO218" s="86"/>
      <c r="WSP218" s="86"/>
      <c r="WSQ218" s="86"/>
      <c r="WSR218" s="86"/>
      <c r="WSS218" s="86"/>
      <c r="WST218" s="86"/>
      <c r="WSU218" s="86"/>
      <c r="WSV218" s="86"/>
      <c r="WSW218" s="86"/>
      <c r="WSX218" s="86"/>
      <c r="WSY218" s="86"/>
      <c r="WSZ218" s="86"/>
      <c r="WTA218" s="86"/>
      <c r="WTB218" s="86"/>
      <c r="WTC218" s="86"/>
      <c r="WTD218" s="86"/>
      <c r="WTE218" s="86"/>
      <c r="WTF218" s="86"/>
      <c r="WTG218" s="86"/>
      <c r="WTH218" s="86"/>
      <c r="WTI218" s="86"/>
      <c r="WTJ218" s="86"/>
      <c r="WTK218" s="86"/>
      <c r="WTL218" s="86"/>
      <c r="WTM218" s="86"/>
      <c r="WTN218" s="86"/>
      <c r="WTO218" s="86"/>
      <c r="WTP218" s="86"/>
      <c r="WTQ218" s="86"/>
      <c r="WTR218" s="86"/>
      <c r="WTS218" s="86"/>
      <c r="WTT218" s="86"/>
      <c r="WTU218" s="86"/>
      <c r="WTV218" s="86"/>
      <c r="WTW218" s="86"/>
      <c r="WTX218" s="86"/>
      <c r="WTY218" s="86"/>
      <c r="WTZ218" s="86"/>
      <c r="WUA218" s="86"/>
      <c r="WUB218" s="86"/>
      <c r="WUC218" s="86"/>
      <c r="WUD218" s="86"/>
      <c r="WUE218" s="86"/>
      <c r="WUF218" s="86"/>
      <c r="WUG218" s="86"/>
      <c r="WUH218" s="86"/>
      <c r="WUI218" s="86"/>
      <c r="WUJ218" s="86"/>
      <c r="WUK218" s="86"/>
      <c r="WUL218" s="86"/>
      <c r="WUM218" s="86"/>
      <c r="WUN218" s="86"/>
      <c r="WUO218" s="86"/>
      <c r="WUP218" s="86"/>
      <c r="WUQ218" s="86"/>
      <c r="WUR218" s="86"/>
      <c r="WUS218" s="86"/>
      <c r="WUT218" s="86"/>
      <c r="WUU218" s="86"/>
      <c r="WUV218" s="86"/>
      <c r="WUW218" s="86"/>
      <c r="WUX218" s="86"/>
      <c r="WUY218" s="86"/>
      <c r="WUZ218" s="86"/>
      <c r="WVA218" s="86"/>
      <c r="WVB218" s="86"/>
      <c r="WVC218" s="86"/>
      <c r="WVD218" s="86"/>
      <c r="WVE218" s="86"/>
      <c r="WVF218" s="86"/>
      <c r="WVG218" s="86"/>
      <c r="WVH218" s="86"/>
      <c r="WVI218" s="86"/>
      <c r="WVJ218" s="86"/>
      <c r="WVK218" s="86"/>
      <c r="WVL218" s="86"/>
      <c r="WVM218" s="86"/>
      <c r="WVN218" s="86"/>
      <c r="WVO218" s="86"/>
      <c r="WVP218" s="86"/>
      <c r="WVQ218" s="86"/>
      <c r="WVR218" s="86"/>
      <c r="WVS218" s="86"/>
      <c r="WVT218" s="86"/>
      <c r="WVU218" s="86"/>
      <c r="WVV218" s="86"/>
      <c r="WVW218" s="86"/>
      <c r="WVX218" s="86"/>
      <c r="WVY218" s="86"/>
      <c r="WVZ218" s="86"/>
      <c r="WWA218" s="86"/>
      <c r="WWB218" s="86"/>
      <c r="WWC218" s="86"/>
      <c r="WWD218" s="86"/>
      <c r="WWE218" s="86"/>
      <c r="WWF218" s="86"/>
      <c r="WWG218" s="86"/>
      <c r="WWH218" s="86"/>
      <c r="WWI218" s="86"/>
      <c r="WWJ218" s="86"/>
      <c r="WWK218" s="86"/>
      <c r="WWL218" s="86"/>
      <c r="WWM218" s="86"/>
      <c r="WWN218" s="86"/>
      <c r="WWO218" s="86"/>
      <c r="WWP218" s="86"/>
      <c r="WWQ218" s="86"/>
      <c r="WWR218" s="86"/>
      <c r="WWS218" s="86"/>
      <c r="WWT218" s="86"/>
      <c r="WWU218" s="86"/>
      <c r="WWV218" s="86"/>
      <c r="WWW218" s="86"/>
      <c r="WWX218" s="86"/>
      <c r="WWY218" s="86"/>
      <c r="WWZ218" s="86"/>
      <c r="WXA218" s="86"/>
      <c r="WXB218" s="86"/>
      <c r="WXC218" s="86"/>
      <c r="WXD218" s="86"/>
      <c r="WXE218" s="86"/>
      <c r="WXF218" s="86"/>
      <c r="WXG218" s="86"/>
      <c r="WXH218" s="86"/>
      <c r="WXI218" s="86"/>
      <c r="WXJ218" s="86"/>
      <c r="WXK218" s="86"/>
      <c r="WXL218" s="86"/>
      <c r="WXM218" s="86"/>
      <c r="WXN218" s="86"/>
      <c r="WXO218" s="86"/>
      <c r="WXP218" s="86"/>
      <c r="WXQ218" s="86"/>
      <c r="WXR218" s="86"/>
      <c r="WXS218" s="86"/>
      <c r="WXT218" s="86"/>
      <c r="WXU218" s="86"/>
      <c r="WXV218" s="86"/>
      <c r="WXW218" s="86"/>
      <c r="WXX218" s="86"/>
      <c r="WXY218" s="86"/>
      <c r="WXZ218" s="86"/>
      <c r="WYA218" s="86"/>
      <c r="WYB218" s="86"/>
      <c r="WYC218" s="86"/>
      <c r="WYD218" s="86"/>
      <c r="WYE218" s="86"/>
      <c r="WYF218" s="86"/>
      <c r="WYG218" s="86"/>
      <c r="WYH218" s="86"/>
      <c r="WYI218" s="86"/>
      <c r="WYJ218" s="86"/>
      <c r="WYK218" s="86"/>
      <c r="WYL218" s="86"/>
      <c r="WYM218" s="86"/>
      <c r="WYN218" s="86"/>
      <c r="WYO218" s="86"/>
      <c r="WYP218" s="86"/>
      <c r="WYQ218" s="86"/>
      <c r="WYR218" s="86"/>
      <c r="WYS218" s="86"/>
      <c r="WYT218" s="86"/>
      <c r="WYU218" s="86"/>
      <c r="WYV218" s="86"/>
      <c r="WYW218" s="86"/>
      <c r="WYX218" s="86"/>
      <c r="WYY218" s="86"/>
      <c r="WYZ218" s="86"/>
      <c r="WZA218" s="86"/>
      <c r="WZB218" s="86"/>
      <c r="WZC218" s="86"/>
      <c r="WZD218" s="86"/>
      <c r="WZE218" s="86"/>
      <c r="WZF218" s="86"/>
      <c r="WZG218" s="86"/>
      <c r="WZH218" s="86"/>
      <c r="WZI218" s="86"/>
      <c r="WZJ218" s="86"/>
      <c r="WZK218" s="86"/>
      <c r="WZL218" s="86"/>
      <c r="WZM218" s="86"/>
      <c r="WZN218" s="86"/>
      <c r="WZO218" s="86"/>
      <c r="WZP218" s="86"/>
      <c r="WZQ218" s="86"/>
      <c r="WZR218" s="86"/>
      <c r="WZS218" s="86"/>
      <c r="WZT218" s="86"/>
      <c r="WZU218" s="86"/>
      <c r="WZV218" s="86"/>
      <c r="WZW218" s="86"/>
      <c r="WZX218" s="86"/>
      <c r="WZY218" s="86"/>
      <c r="WZZ218" s="86"/>
      <c r="XAA218" s="86"/>
      <c r="XAB218" s="86"/>
      <c r="XAC218" s="86"/>
      <c r="XAD218" s="86"/>
      <c r="XAE218" s="86"/>
      <c r="XAF218" s="86"/>
      <c r="XAG218" s="86"/>
      <c r="XAH218" s="86"/>
      <c r="XAI218" s="86"/>
      <c r="XAJ218" s="86"/>
      <c r="XAK218" s="86"/>
      <c r="XAL218" s="86"/>
      <c r="XAM218" s="86"/>
      <c r="XAN218" s="86"/>
      <c r="XAO218" s="86"/>
      <c r="XAP218" s="86"/>
      <c r="XAQ218" s="86"/>
      <c r="XAR218" s="86"/>
      <c r="XAS218" s="86"/>
      <c r="XAT218" s="86"/>
      <c r="XAU218" s="86"/>
      <c r="XAV218" s="86"/>
      <c r="XAW218" s="86"/>
      <c r="XAX218" s="86"/>
      <c r="XAY218" s="86"/>
      <c r="XAZ218" s="86"/>
      <c r="XBA218" s="86"/>
      <c r="XBB218" s="86"/>
      <c r="XBC218" s="86"/>
      <c r="XBD218" s="86"/>
      <c r="XBE218" s="86"/>
      <c r="XBF218" s="86"/>
      <c r="XBG218" s="86"/>
      <c r="XBH218" s="86"/>
      <c r="XBI218" s="86"/>
      <c r="XBJ218" s="86"/>
      <c r="XBK218" s="86"/>
      <c r="XBL218" s="86"/>
      <c r="XBM218" s="86"/>
      <c r="XBN218" s="86"/>
      <c r="XBO218" s="86"/>
      <c r="XBP218" s="86"/>
      <c r="XBQ218" s="86"/>
      <c r="XBR218" s="86"/>
      <c r="XBS218" s="86"/>
      <c r="XBT218" s="86"/>
      <c r="XBU218" s="86"/>
      <c r="XBV218" s="86"/>
      <c r="XBW218" s="86"/>
      <c r="XBX218" s="86"/>
      <c r="XBY218" s="86"/>
      <c r="XBZ218" s="86"/>
      <c r="XCA218" s="86"/>
      <c r="XCB218" s="86"/>
      <c r="XCC218" s="86"/>
      <c r="XCD218" s="86"/>
      <c r="XCE218" s="86"/>
      <c r="XCF218" s="86"/>
      <c r="XCG218" s="86"/>
      <c r="XCH218" s="86"/>
      <c r="XCI218" s="86"/>
      <c r="XCJ218" s="86"/>
      <c r="XCK218" s="86"/>
      <c r="XCL218" s="86"/>
      <c r="XCM218" s="86"/>
      <c r="XCN218" s="86"/>
      <c r="XCO218" s="86"/>
      <c r="XCP218" s="86"/>
      <c r="XCQ218" s="86"/>
      <c r="XCR218" s="86"/>
      <c r="XCS218" s="86"/>
      <c r="XCT218" s="86"/>
      <c r="XCU218" s="86"/>
      <c r="XCV218" s="86"/>
      <c r="XCW218" s="86"/>
      <c r="XCX218" s="86"/>
      <c r="XCY218" s="86"/>
      <c r="XCZ218" s="86"/>
      <c r="XDA218" s="86"/>
      <c r="XDB218" s="86"/>
      <c r="XDC218" s="86"/>
      <c r="XDD218" s="86"/>
      <c r="XDE218" s="86"/>
      <c r="XDF218" s="86"/>
      <c r="XDG218" s="86"/>
      <c r="XDH218" s="86"/>
      <c r="XDI218" s="86"/>
      <c r="XDJ218" s="86"/>
      <c r="XDK218" s="86"/>
      <c r="XDL218" s="86"/>
      <c r="XDM218" s="86"/>
      <c r="XDN218" s="86"/>
      <c r="XDO218" s="86"/>
      <c r="XDP218" s="86"/>
      <c r="XDQ218" s="86"/>
      <c r="XDR218" s="86"/>
      <c r="XDS218" s="86"/>
      <c r="XDT218" s="86"/>
      <c r="XDU218" s="86"/>
      <c r="XDV218" s="86"/>
      <c r="XDW218" s="86"/>
      <c r="XDX218" s="86"/>
      <c r="XDY218" s="86"/>
      <c r="XDZ218" s="86"/>
      <c r="XEA218" s="86"/>
      <c r="XEB218" s="86"/>
      <c r="XEC218" s="86"/>
      <c r="XED218" s="86"/>
      <c r="XEE218" s="86"/>
      <c r="XEF218" s="86"/>
      <c r="XEG218" s="86"/>
      <c r="XEH218" s="86"/>
      <c r="XEI218" s="86"/>
      <c r="XEJ218" s="86"/>
      <c r="XEK218" s="86"/>
      <c r="XEL218" s="86"/>
      <c r="XEM218" s="86"/>
      <c r="XEN218" s="86"/>
      <c r="XEO218" s="86"/>
      <c r="XEP218" s="86"/>
      <c r="XEQ218" s="86"/>
      <c r="XER218" s="86"/>
      <c r="XES218" s="86"/>
      <c r="XET218" s="86"/>
      <c r="XEU218" s="86"/>
      <c r="XEV218" s="86"/>
      <c r="XEW218" s="86"/>
    </row>
    <row r="219" spans="1:16377" x14ac:dyDescent="0.2">
      <c r="A219" s="454" t="s">
        <v>2013</v>
      </c>
      <c r="B219" s="192" t="s">
        <v>1948</v>
      </c>
      <c r="C219" s="87" t="s">
        <v>432</v>
      </c>
      <c r="D219" s="89">
        <v>1</v>
      </c>
      <c r="E219" s="431"/>
      <c r="F219" s="198">
        <f t="shared" si="18"/>
        <v>0</v>
      </c>
      <c r="G219" s="462"/>
      <c r="I219" s="490"/>
      <c r="J219" s="483"/>
      <c r="K219" s="483"/>
      <c r="L219" s="483"/>
      <c r="M219" s="483"/>
      <c r="N219" s="483"/>
      <c r="O219" s="483"/>
    </row>
    <row r="220" spans="1:16377" x14ac:dyDescent="0.2">
      <c r="A220" s="454" t="s">
        <v>2014</v>
      </c>
      <c r="B220" s="192" t="s">
        <v>1927</v>
      </c>
      <c r="C220" s="87" t="s">
        <v>432</v>
      </c>
      <c r="D220" s="89">
        <v>10</v>
      </c>
      <c r="E220" s="431"/>
      <c r="F220" s="198">
        <f t="shared" si="18"/>
        <v>0</v>
      </c>
      <c r="G220" s="462"/>
      <c r="I220" s="490"/>
      <c r="J220" s="483"/>
      <c r="K220" s="483"/>
      <c r="L220" s="483"/>
      <c r="M220" s="483"/>
      <c r="N220" s="483"/>
      <c r="O220" s="483"/>
    </row>
    <row r="221" spans="1:16377" x14ac:dyDescent="0.2">
      <c r="A221" s="454" t="s">
        <v>2015</v>
      </c>
      <c r="B221" s="192" t="s">
        <v>1928</v>
      </c>
      <c r="C221" s="87" t="s">
        <v>432</v>
      </c>
      <c r="D221" s="89">
        <v>9</v>
      </c>
      <c r="E221" s="431"/>
      <c r="F221" s="198">
        <f t="shared" si="18"/>
        <v>0</v>
      </c>
      <c r="G221" s="462"/>
      <c r="I221" s="490"/>
      <c r="J221" s="483"/>
      <c r="K221" s="483"/>
      <c r="L221" s="483"/>
      <c r="M221" s="483"/>
      <c r="N221" s="483"/>
      <c r="O221" s="483"/>
    </row>
    <row r="222" spans="1:16377" x14ac:dyDescent="0.2">
      <c r="A222" s="454" t="s">
        <v>2016</v>
      </c>
      <c r="B222" s="192" t="s">
        <v>2055</v>
      </c>
      <c r="C222" s="87" t="s">
        <v>432</v>
      </c>
      <c r="D222" s="89">
        <v>1</v>
      </c>
      <c r="E222" s="431"/>
      <c r="F222" s="198">
        <f t="shared" si="18"/>
        <v>0</v>
      </c>
      <c r="G222" s="462"/>
      <c r="I222" s="490"/>
      <c r="J222" s="483"/>
      <c r="K222" s="483"/>
      <c r="L222" s="483"/>
      <c r="M222" s="483"/>
      <c r="N222" s="483"/>
      <c r="O222" s="483"/>
    </row>
    <row r="223" spans="1:16377" x14ac:dyDescent="0.2">
      <c r="A223" s="454" t="s">
        <v>2017</v>
      </c>
      <c r="B223" s="192" t="s">
        <v>1910</v>
      </c>
      <c r="C223" s="87" t="s">
        <v>432</v>
      </c>
      <c r="D223" s="89">
        <v>1</v>
      </c>
      <c r="E223" s="431"/>
      <c r="F223" s="198">
        <f t="shared" si="18"/>
        <v>0</v>
      </c>
      <c r="G223" s="462"/>
      <c r="I223" s="490"/>
      <c r="J223" s="483"/>
      <c r="K223" s="483"/>
      <c r="L223" s="483"/>
      <c r="M223" s="483"/>
      <c r="N223" s="483"/>
      <c r="O223" s="483"/>
    </row>
    <row r="224" spans="1:16377" x14ac:dyDescent="0.2">
      <c r="A224" s="454" t="s">
        <v>2018</v>
      </c>
      <c r="B224" s="192" t="s">
        <v>1911</v>
      </c>
      <c r="C224" s="87" t="s">
        <v>432</v>
      </c>
      <c r="D224" s="89">
        <v>1</v>
      </c>
      <c r="E224" s="431"/>
      <c r="F224" s="198">
        <f t="shared" si="18"/>
        <v>0</v>
      </c>
      <c r="G224" s="462"/>
      <c r="I224" s="490"/>
      <c r="J224" s="483"/>
      <c r="K224" s="483"/>
      <c r="L224" s="483"/>
      <c r="M224" s="483"/>
      <c r="N224" s="483"/>
      <c r="O224" s="483"/>
    </row>
    <row r="225" spans="1:15" ht="13.5" thickBot="1" x14ac:dyDescent="0.25">
      <c r="A225" s="454" t="s">
        <v>2019</v>
      </c>
      <c r="B225" s="450" t="s">
        <v>1909</v>
      </c>
      <c r="C225" s="451" t="s">
        <v>6</v>
      </c>
      <c r="D225" s="452">
        <v>5.2</v>
      </c>
      <c r="E225" s="431"/>
      <c r="F225" s="198">
        <f t="shared" si="18"/>
        <v>0</v>
      </c>
      <c r="G225" s="462"/>
      <c r="I225" s="490"/>
      <c r="J225" s="483"/>
      <c r="K225" s="483"/>
      <c r="L225" s="483"/>
      <c r="M225" s="483"/>
      <c r="N225" s="483"/>
      <c r="O225" s="483"/>
    </row>
    <row r="226" spans="1:15" x14ac:dyDescent="0.2">
      <c r="A226" s="556" t="s">
        <v>1924</v>
      </c>
      <c r="B226" s="557"/>
      <c r="C226" s="557"/>
      <c r="D226" s="557"/>
      <c r="E226" s="557"/>
      <c r="F226" s="460">
        <f>SUBTOTAL(9,F118:F225)</f>
        <v>0</v>
      </c>
      <c r="G226" s="437"/>
      <c r="H226" s="469"/>
      <c r="I226" s="422"/>
      <c r="J226" s="86"/>
      <c r="K226" s="86"/>
      <c r="L226" s="86"/>
      <c r="M226" s="86"/>
      <c r="N226" s="86"/>
      <c r="O226" s="86"/>
    </row>
    <row r="227" spans="1:15" x14ac:dyDescent="0.2">
      <c r="A227" s="564" t="s">
        <v>2031</v>
      </c>
      <c r="B227" s="565"/>
      <c r="C227" s="565"/>
      <c r="D227" s="565"/>
      <c r="E227" s="565"/>
      <c r="F227" s="566"/>
      <c r="G227" s="467"/>
    </row>
    <row r="228" spans="1:15" x14ac:dyDescent="0.2">
      <c r="A228" s="516">
        <v>1</v>
      </c>
      <c r="B228" s="442" t="s">
        <v>2024</v>
      </c>
      <c r="C228" s="523"/>
      <c r="D228" s="530"/>
      <c r="E228" s="431"/>
      <c r="F228" s="198"/>
      <c r="G228" s="467"/>
    </row>
    <row r="229" spans="1:15" x14ac:dyDescent="0.2">
      <c r="A229" s="517">
        <v>1.1000000000000001</v>
      </c>
      <c r="B229" s="441" t="s">
        <v>1352</v>
      </c>
      <c r="C229" s="524" t="s">
        <v>0</v>
      </c>
      <c r="D229" s="89">
        <v>1478.74</v>
      </c>
      <c r="E229" s="431">
        <f>+E122</f>
        <v>0</v>
      </c>
      <c r="F229" s="198">
        <f t="shared" ref="F229:F231" si="19">+D229*E229</f>
        <v>0</v>
      </c>
      <c r="G229" s="467"/>
    </row>
    <row r="230" spans="1:15" x14ac:dyDescent="0.2">
      <c r="A230" s="517">
        <v>1.2</v>
      </c>
      <c r="B230" s="441" t="s">
        <v>1823</v>
      </c>
      <c r="C230" s="524" t="s">
        <v>0</v>
      </c>
      <c r="D230" s="89">
        <v>1478.74</v>
      </c>
      <c r="E230" s="431"/>
      <c r="F230" s="198">
        <f t="shared" si="19"/>
        <v>0</v>
      </c>
      <c r="G230" s="467"/>
    </row>
    <row r="231" spans="1:15" x14ac:dyDescent="0.2">
      <c r="A231" s="520">
        <v>1.3</v>
      </c>
      <c r="B231" s="441" t="s">
        <v>1825</v>
      </c>
      <c r="C231" s="519" t="s">
        <v>432</v>
      </c>
      <c r="D231" s="89">
        <v>154</v>
      </c>
      <c r="E231" s="431"/>
      <c r="F231" s="198">
        <f t="shared" si="19"/>
        <v>0</v>
      </c>
      <c r="G231" s="467"/>
    </row>
    <row r="232" spans="1:15" x14ac:dyDescent="0.2">
      <c r="A232" s="516">
        <v>2</v>
      </c>
      <c r="B232" s="518" t="s">
        <v>1547</v>
      </c>
      <c r="C232" s="519"/>
      <c r="D232" s="531"/>
      <c r="E232" s="431"/>
      <c r="F232" s="198"/>
      <c r="G232" s="467"/>
    </row>
    <row r="233" spans="1:15" ht="45" x14ac:dyDescent="0.2">
      <c r="A233" s="520">
        <v>2.1</v>
      </c>
      <c r="B233" s="192" t="s">
        <v>2025</v>
      </c>
      <c r="C233" s="524" t="s">
        <v>0</v>
      </c>
      <c r="D233" s="89">
        <f>+D229</f>
        <v>1478.74</v>
      </c>
      <c r="E233" s="431"/>
      <c r="F233" s="198">
        <f t="shared" ref="F233" si="20">+D233*E233</f>
        <v>0</v>
      </c>
      <c r="G233" s="467"/>
    </row>
    <row r="234" spans="1:15" x14ac:dyDescent="0.2">
      <c r="A234" s="516">
        <v>3</v>
      </c>
      <c r="B234" s="518" t="s">
        <v>1548</v>
      </c>
      <c r="C234" s="524"/>
      <c r="D234" s="531"/>
      <c r="E234" s="431"/>
      <c r="F234" s="198"/>
      <c r="G234" s="467"/>
    </row>
    <row r="235" spans="1:15" x14ac:dyDescent="0.2">
      <c r="A235" s="516">
        <v>3.1</v>
      </c>
      <c r="B235" s="518" t="s">
        <v>1549</v>
      </c>
      <c r="C235" s="524"/>
      <c r="D235" s="531"/>
      <c r="E235" s="431"/>
      <c r="F235" s="198"/>
      <c r="G235" s="467"/>
    </row>
    <row r="236" spans="1:15" x14ac:dyDescent="0.2">
      <c r="A236" s="517" t="s">
        <v>2032</v>
      </c>
      <c r="B236" s="441" t="s">
        <v>1653</v>
      </c>
      <c r="C236" s="524" t="s">
        <v>1923</v>
      </c>
      <c r="D236" s="89">
        <v>356.06972940960526</v>
      </c>
      <c r="E236" s="431"/>
      <c r="F236" s="198">
        <f t="shared" ref="F236" si="21">+D236*E236</f>
        <v>0</v>
      </c>
      <c r="G236" s="467"/>
    </row>
    <row r="237" spans="1:15" x14ac:dyDescent="0.2">
      <c r="A237" s="516">
        <v>3.2</v>
      </c>
      <c r="B237" s="442" t="s">
        <v>1554</v>
      </c>
      <c r="C237" s="525">
        <v>0</v>
      </c>
      <c r="D237" s="531"/>
      <c r="E237" s="431"/>
      <c r="F237" s="198"/>
      <c r="G237" s="467"/>
    </row>
    <row r="238" spans="1:15" ht="22.5" x14ac:dyDescent="0.2">
      <c r="A238" s="517" t="s">
        <v>2033</v>
      </c>
      <c r="B238" s="521" t="s">
        <v>1826</v>
      </c>
      <c r="C238" s="526" t="s">
        <v>1936</v>
      </c>
      <c r="D238" s="89">
        <v>344.45607513460527</v>
      </c>
      <c r="E238" s="431"/>
      <c r="F238" s="198">
        <f t="shared" ref="F238:F239" si="22">+D238*E238</f>
        <v>0</v>
      </c>
      <c r="G238" s="467"/>
    </row>
    <row r="239" spans="1:15" ht="22.5" x14ac:dyDescent="0.2">
      <c r="A239" s="517" t="s">
        <v>2034</v>
      </c>
      <c r="B239" s="441" t="s">
        <v>2026</v>
      </c>
      <c r="C239" s="524" t="s">
        <v>1900</v>
      </c>
      <c r="D239" s="89">
        <v>172.22803756730264</v>
      </c>
      <c r="E239" s="431"/>
      <c r="F239" s="198">
        <f t="shared" si="22"/>
        <v>0</v>
      </c>
      <c r="G239" s="467"/>
    </row>
    <row r="240" spans="1:15" x14ac:dyDescent="0.2">
      <c r="A240" s="516">
        <v>4</v>
      </c>
      <c r="B240" s="518" t="s">
        <v>1558</v>
      </c>
      <c r="C240" s="523"/>
      <c r="D240" s="444"/>
      <c r="E240" s="431"/>
      <c r="F240" s="198"/>
      <c r="G240" s="467"/>
    </row>
    <row r="241" spans="1:15" ht="22.5" x14ac:dyDescent="0.2">
      <c r="A241" s="517">
        <v>4.0999999999999996</v>
      </c>
      <c r="B241" s="192" t="s">
        <v>2048</v>
      </c>
      <c r="C241" s="526" t="s">
        <v>6</v>
      </c>
      <c r="D241" s="89">
        <v>172.22803756730264</v>
      </c>
      <c r="E241" s="431"/>
      <c r="F241" s="198">
        <f t="shared" ref="F241:F242" si="23">+D241*E241</f>
        <v>0</v>
      </c>
      <c r="G241" s="467"/>
    </row>
    <row r="242" spans="1:15" x14ac:dyDescent="0.2">
      <c r="A242" s="517">
        <v>4.2</v>
      </c>
      <c r="B242" s="192" t="s">
        <v>1655</v>
      </c>
      <c r="C242" s="524" t="s">
        <v>7</v>
      </c>
      <c r="D242" s="89">
        <v>731.06500000000005</v>
      </c>
      <c r="E242" s="431"/>
      <c r="F242" s="198">
        <f t="shared" si="23"/>
        <v>0</v>
      </c>
      <c r="G242" s="467"/>
    </row>
    <row r="243" spans="1:15" x14ac:dyDescent="0.2">
      <c r="A243" s="516">
        <v>5</v>
      </c>
      <c r="B243" s="518" t="s">
        <v>1559</v>
      </c>
      <c r="C243" s="527"/>
      <c r="D243" s="444"/>
      <c r="E243" s="431"/>
      <c r="F243" s="198"/>
      <c r="G243" s="467"/>
    </row>
    <row r="244" spans="1:15" ht="22.5" x14ac:dyDescent="0.2">
      <c r="A244" s="517">
        <v>5.0999999999999996</v>
      </c>
      <c r="B244" s="192" t="s">
        <v>1366</v>
      </c>
      <c r="C244" s="524" t="s">
        <v>6</v>
      </c>
      <c r="D244" s="89">
        <v>5</v>
      </c>
      <c r="E244" s="431"/>
      <c r="F244" s="198">
        <f t="shared" ref="F244" si="24">+D244*E244</f>
        <v>0</v>
      </c>
      <c r="G244" s="467"/>
    </row>
    <row r="245" spans="1:15" x14ac:dyDescent="0.2">
      <c r="A245" s="516">
        <v>6</v>
      </c>
      <c r="B245" s="518" t="s">
        <v>1741</v>
      </c>
      <c r="C245" s="527">
        <v>0</v>
      </c>
      <c r="D245" s="531"/>
      <c r="E245" s="431"/>
      <c r="F245" s="198"/>
      <c r="G245" s="467"/>
    </row>
    <row r="246" spans="1:15" x14ac:dyDescent="0.2">
      <c r="A246" s="516">
        <v>6.1</v>
      </c>
      <c r="B246" s="518" t="s">
        <v>1565</v>
      </c>
      <c r="C246" s="527">
        <v>0</v>
      </c>
      <c r="D246" s="531"/>
      <c r="E246" s="431"/>
      <c r="F246" s="198"/>
      <c r="G246" s="467"/>
    </row>
    <row r="247" spans="1:15" x14ac:dyDescent="0.2">
      <c r="A247" s="520" t="s">
        <v>2035</v>
      </c>
      <c r="B247" s="192" t="s">
        <v>2046</v>
      </c>
      <c r="C247" s="524" t="s">
        <v>0</v>
      </c>
      <c r="D247" s="89">
        <v>1478.74</v>
      </c>
      <c r="E247" s="431"/>
      <c r="F247" s="198">
        <f t="shared" ref="F247" si="25">+D247*E247</f>
        <v>0</v>
      </c>
      <c r="G247" s="536"/>
    </row>
    <row r="248" spans="1:15" x14ac:dyDescent="0.2">
      <c r="A248" s="516">
        <v>7</v>
      </c>
      <c r="B248" s="518" t="s">
        <v>1569</v>
      </c>
      <c r="C248" s="527"/>
      <c r="D248" s="444"/>
      <c r="E248" s="431"/>
      <c r="F248" s="198"/>
      <c r="G248" s="467"/>
    </row>
    <row r="249" spans="1:15" ht="25.5" x14ac:dyDescent="0.2">
      <c r="A249" s="516">
        <v>7.1</v>
      </c>
      <c r="B249" s="518" t="s">
        <v>2054</v>
      </c>
      <c r="C249" s="527">
        <v>0</v>
      </c>
      <c r="D249" s="444"/>
      <c r="E249" s="431"/>
      <c r="F249" s="198"/>
      <c r="G249" s="467"/>
    </row>
    <row r="250" spans="1:15" ht="22.5" x14ac:dyDescent="0.2">
      <c r="A250" s="520" t="s">
        <v>1968</v>
      </c>
      <c r="B250" s="192" t="s">
        <v>2040</v>
      </c>
      <c r="C250" s="524" t="s">
        <v>432</v>
      </c>
      <c r="D250" s="89">
        <v>2</v>
      </c>
      <c r="E250" s="431"/>
      <c r="F250" s="198">
        <f t="shared" ref="F250:F254" si="26">+D250*E250</f>
        <v>0</v>
      </c>
      <c r="G250" s="467"/>
    </row>
    <row r="251" spans="1:15" ht="27" customHeight="1" x14ac:dyDescent="0.2">
      <c r="A251" s="520" t="s">
        <v>1969</v>
      </c>
      <c r="B251" s="192" t="s">
        <v>2038</v>
      </c>
      <c r="C251" s="440" t="s">
        <v>995</v>
      </c>
      <c r="D251" s="89">
        <v>8</v>
      </c>
      <c r="E251" s="198"/>
      <c r="F251" s="198">
        <f t="shared" si="26"/>
        <v>0</v>
      </c>
      <c r="G251" s="462"/>
      <c r="I251" s="490"/>
      <c r="J251" s="483"/>
      <c r="K251" s="483"/>
      <c r="L251" s="483"/>
      <c r="M251" s="483"/>
      <c r="N251" s="483"/>
      <c r="O251" s="483"/>
    </row>
    <row r="252" spans="1:15" ht="27" customHeight="1" x14ac:dyDescent="0.2">
      <c r="A252" s="520" t="s">
        <v>1970</v>
      </c>
      <c r="B252" s="192" t="s">
        <v>2039</v>
      </c>
      <c r="C252" s="440" t="s">
        <v>995</v>
      </c>
      <c r="D252" s="89">
        <v>15</v>
      </c>
      <c r="E252" s="198"/>
      <c r="F252" s="198">
        <f t="shared" si="26"/>
        <v>0</v>
      </c>
      <c r="G252" s="462"/>
      <c r="I252" s="490"/>
      <c r="J252" s="483"/>
      <c r="K252" s="483"/>
      <c r="L252" s="483"/>
      <c r="M252" s="483"/>
      <c r="N252" s="483"/>
      <c r="O252" s="483"/>
    </row>
    <row r="253" spans="1:15" ht="27" customHeight="1" x14ac:dyDescent="0.2">
      <c r="A253" s="520" t="s">
        <v>2044</v>
      </c>
      <c r="B253" s="192" t="s">
        <v>2041</v>
      </c>
      <c r="C253" s="440" t="s">
        <v>995</v>
      </c>
      <c r="D253" s="89">
        <f>140</f>
        <v>140</v>
      </c>
      <c r="E253" s="198"/>
      <c r="F253" s="198">
        <f t="shared" si="26"/>
        <v>0</v>
      </c>
      <c r="G253" s="462"/>
      <c r="I253" s="490"/>
      <c r="J253" s="483"/>
      <c r="K253" s="483"/>
      <c r="L253" s="483"/>
      <c r="M253" s="483"/>
      <c r="N253" s="483"/>
      <c r="O253" s="483"/>
    </row>
    <row r="254" spans="1:15" ht="22.5" x14ac:dyDescent="0.2">
      <c r="A254" s="520" t="s">
        <v>2045</v>
      </c>
      <c r="B254" s="441" t="s">
        <v>1926</v>
      </c>
      <c r="C254" s="526" t="s">
        <v>995</v>
      </c>
      <c r="D254" s="89">
        <v>9</v>
      </c>
      <c r="E254" s="431"/>
      <c r="F254" s="198">
        <f t="shared" si="26"/>
        <v>0</v>
      </c>
      <c r="G254" s="467"/>
    </row>
    <row r="255" spans="1:15" x14ac:dyDescent="0.2">
      <c r="A255" s="516">
        <v>8</v>
      </c>
      <c r="B255" s="518" t="s">
        <v>1255</v>
      </c>
      <c r="C255" s="528"/>
      <c r="D255" s="532"/>
      <c r="E255" s="431"/>
      <c r="F255" s="198"/>
      <c r="G255" s="467"/>
    </row>
    <row r="256" spans="1:15" x14ac:dyDescent="0.2">
      <c r="A256" s="517">
        <v>8.1</v>
      </c>
      <c r="B256" s="192" t="str">
        <f>+B60</f>
        <v>De  0.60 a 0.90 m (en tubería de Ø4")</v>
      </c>
      <c r="C256" s="526" t="s">
        <v>432</v>
      </c>
      <c r="D256" s="89">
        <v>20</v>
      </c>
      <c r="E256" s="431"/>
      <c r="F256" s="198">
        <f t="shared" ref="F256" si="27">+D256*E256</f>
        <v>0</v>
      </c>
      <c r="G256" s="538"/>
    </row>
    <row r="257" spans="1:15" x14ac:dyDescent="0.2">
      <c r="A257" s="516">
        <v>9</v>
      </c>
      <c r="B257" s="518" t="s">
        <v>1573</v>
      </c>
      <c r="C257" s="527">
        <v>0</v>
      </c>
      <c r="D257" s="444"/>
      <c r="E257" s="431"/>
      <c r="F257" s="198"/>
      <c r="G257" s="536"/>
    </row>
    <row r="258" spans="1:15" x14ac:dyDescent="0.2">
      <c r="A258" s="520">
        <v>9.1</v>
      </c>
      <c r="B258" s="192" t="s">
        <v>1412</v>
      </c>
      <c r="C258" s="524" t="s">
        <v>7</v>
      </c>
      <c r="D258" s="89">
        <v>260.42349999999999</v>
      </c>
      <c r="E258" s="431"/>
      <c r="F258" s="198">
        <f t="shared" ref="F258:F262" si="28">+D258*E258</f>
        <v>0</v>
      </c>
      <c r="G258" s="538"/>
    </row>
    <row r="259" spans="1:15" x14ac:dyDescent="0.2">
      <c r="A259" s="520">
        <v>9.1999999999999993</v>
      </c>
      <c r="B259" s="192" t="s">
        <v>2027</v>
      </c>
      <c r="C259" s="524" t="s">
        <v>7</v>
      </c>
      <c r="D259" s="89">
        <v>15.344000000000001</v>
      </c>
      <c r="E259" s="431"/>
      <c r="F259" s="198">
        <f t="shared" si="28"/>
        <v>0</v>
      </c>
      <c r="G259" s="536"/>
    </row>
    <row r="260" spans="1:15" x14ac:dyDescent="0.2">
      <c r="A260" s="520">
        <v>9.3000000000000007</v>
      </c>
      <c r="B260" s="192" t="s">
        <v>1500</v>
      </c>
      <c r="C260" s="524" t="s">
        <v>7</v>
      </c>
      <c r="D260" s="89">
        <v>72.674500000000009</v>
      </c>
      <c r="E260" s="431"/>
      <c r="F260" s="198">
        <f t="shared" si="28"/>
        <v>0</v>
      </c>
      <c r="G260" s="536"/>
    </row>
    <row r="261" spans="1:15" x14ac:dyDescent="0.2">
      <c r="A261" s="533">
        <v>10</v>
      </c>
      <c r="B261" s="433" t="s">
        <v>1574</v>
      </c>
      <c r="C261" s="524"/>
      <c r="D261" s="89"/>
      <c r="E261" s="431"/>
      <c r="F261" s="198"/>
      <c r="G261" s="536"/>
    </row>
    <row r="262" spans="1:15" ht="22.5" x14ac:dyDescent="0.2">
      <c r="A262" s="517">
        <v>10.1</v>
      </c>
      <c r="B262" s="192" t="s">
        <v>1840</v>
      </c>
      <c r="C262" s="524" t="s">
        <v>0</v>
      </c>
      <c r="D262" s="89">
        <v>1478.74</v>
      </c>
      <c r="E262" s="431"/>
      <c r="F262" s="198">
        <f t="shared" si="28"/>
        <v>0</v>
      </c>
      <c r="G262" s="536"/>
    </row>
    <row r="263" spans="1:15" x14ac:dyDescent="0.2">
      <c r="A263" s="516">
        <v>11</v>
      </c>
      <c r="B263" s="518" t="s">
        <v>1575</v>
      </c>
      <c r="C263" s="529"/>
      <c r="D263" s="531"/>
      <c r="E263" s="431"/>
      <c r="F263" s="198"/>
      <c r="G263" s="536"/>
    </row>
    <row r="264" spans="1:15" x14ac:dyDescent="0.2">
      <c r="A264" s="516">
        <v>11.1</v>
      </c>
      <c r="B264" s="518" t="s">
        <v>2028</v>
      </c>
      <c r="C264" s="529"/>
      <c r="D264" s="540"/>
      <c r="E264" s="431"/>
      <c r="F264" s="541"/>
      <c r="G264" s="536"/>
    </row>
    <row r="265" spans="1:15" ht="22.15" customHeight="1" x14ac:dyDescent="0.2">
      <c r="A265" s="517">
        <v>11.2</v>
      </c>
      <c r="B265" s="91" t="s">
        <v>2047</v>
      </c>
      <c r="C265" s="526" t="s">
        <v>0</v>
      </c>
      <c r="D265" s="542">
        <v>1508.3148000000001</v>
      </c>
      <c r="E265" s="431"/>
      <c r="F265" s="198">
        <f t="shared" ref="F265" si="29">+D265*E265</f>
        <v>0</v>
      </c>
      <c r="G265" s="539"/>
      <c r="H265" s="537"/>
    </row>
    <row r="266" spans="1:15" x14ac:dyDescent="0.2">
      <c r="A266" s="516">
        <v>12</v>
      </c>
      <c r="B266" s="518" t="s">
        <v>1581</v>
      </c>
      <c r="C266" s="523"/>
      <c r="D266" s="531"/>
      <c r="E266" s="431"/>
      <c r="F266" s="198"/>
      <c r="G266" s="467"/>
    </row>
    <row r="267" spans="1:15" x14ac:dyDescent="0.2">
      <c r="A267" s="516">
        <v>12.1</v>
      </c>
      <c r="B267" s="518" t="s">
        <v>1584</v>
      </c>
      <c r="C267" s="523"/>
      <c r="D267" s="531"/>
      <c r="E267" s="431"/>
      <c r="F267" s="198"/>
      <c r="G267" s="467"/>
    </row>
    <row r="268" spans="1:15" x14ac:dyDescent="0.2">
      <c r="A268" s="517" t="s">
        <v>2036</v>
      </c>
      <c r="B268" s="91" t="s">
        <v>2029</v>
      </c>
      <c r="C268" s="526" t="s">
        <v>432</v>
      </c>
      <c r="D268" s="89">
        <v>20</v>
      </c>
      <c r="E268" s="431"/>
      <c r="F268" s="198">
        <f t="shared" ref="F268" si="30">+D268*E268</f>
        <v>0</v>
      </c>
      <c r="G268" s="467"/>
    </row>
    <row r="269" spans="1:15" x14ac:dyDescent="0.2">
      <c r="A269" s="516">
        <v>13</v>
      </c>
      <c r="B269" s="518" t="s">
        <v>1591</v>
      </c>
      <c r="C269" s="523"/>
      <c r="D269" s="89"/>
      <c r="E269" s="431"/>
      <c r="F269" s="198"/>
      <c r="G269" s="467"/>
    </row>
    <row r="270" spans="1:15" ht="13.5" thickBot="1" x14ac:dyDescent="0.25">
      <c r="A270" s="520">
        <v>13.1</v>
      </c>
      <c r="B270" s="192" t="s">
        <v>2030</v>
      </c>
      <c r="C270" s="524" t="s">
        <v>432</v>
      </c>
      <c r="D270" s="89">
        <v>20</v>
      </c>
      <c r="E270" s="431"/>
      <c r="F270" s="198">
        <f t="shared" ref="F270" si="31">+D270*E270</f>
        <v>0</v>
      </c>
      <c r="G270" s="467"/>
    </row>
    <row r="271" spans="1:15" x14ac:dyDescent="0.2">
      <c r="A271" s="570" t="s">
        <v>2031</v>
      </c>
      <c r="B271" s="571"/>
      <c r="C271" s="571"/>
      <c r="D271" s="571"/>
      <c r="E271" s="571"/>
      <c r="F271" s="460">
        <f>SUBTOTAL(9,F228:F270)</f>
        <v>0</v>
      </c>
      <c r="G271" s="467"/>
    </row>
    <row r="272" spans="1:15" ht="15" x14ac:dyDescent="0.2">
      <c r="A272" s="509"/>
      <c r="B272" s="569" t="s">
        <v>2060</v>
      </c>
      <c r="C272" s="569"/>
      <c r="D272" s="569"/>
      <c r="E272" s="569"/>
      <c r="F272" s="555">
        <f>+F226+F116+F271</f>
        <v>0</v>
      </c>
      <c r="G272" s="437"/>
      <c r="H272" s="522"/>
      <c r="I272" s="535"/>
      <c r="J272" s="86"/>
      <c r="K272" s="86"/>
      <c r="L272" s="86"/>
      <c r="M272" s="86"/>
      <c r="N272" s="86"/>
      <c r="O272" s="86"/>
    </row>
    <row r="273" spans="1:15" ht="21" x14ac:dyDescent="0.2">
      <c r="A273" s="630" t="s">
        <v>10</v>
      </c>
      <c r="B273" s="631" t="s">
        <v>2092</v>
      </c>
      <c r="C273" s="632" t="s">
        <v>4</v>
      </c>
      <c r="D273" s="632" t="s">
        <v>2058</v>
      </c>
      <c r="E273" s="630" t="s">
        <v>1873</v>
      </c>
      <c r="F273" s="630" t="s">
        <v>2061</v>
      </c>
      <c r="G273" s="437"/>
      <c r="H273" s="522"/>
      <c r="I273" s="535"/>
      <c r="J273" s="86"/>
      <c r="K273" s="86"/>
      <c r="L273" s="86"/>
      <c r="M273" s="86"/>
      <c r="N273" s="86"/>
      <c r="O273" s="86"/>
    </row>
    <row r="274" spans="1:15" ht="15" x14ac:dyDescent="0.2">
      <c r="A274" s="586">
        <v>1</v>
      </c>
      <c r="B274" s="587" t="s">
        <v>1544</v>
      </c>
      <c r="C274" s="588"/>
      <c r="D274" s="589"/>
      <c r="E274" s="590"/>
      <c r="F274" s="591"/>
      <c r="G274" s="437"/>
      <c r="H274" s="522"/>
      <c r="I274" s="535"/>
      <c r="J274" s="86"/>
      <c r="K274" s="86"/>
      <c r="L274" s="86"/>
      <c r="M274" s="86"/>
      <c r="N274" s="86"/>
      <c r="O274" s="86"/>
    </row>
    <row r="275" spans="1:15" ht="15" x14ac:dyDescent="0.2">
      <c r="A275" s="592">
        <v>1.1000000000000001</v>
      </c>
      <c r="B275" s="543" t="s">
        <v>1545</v>
      </c>
      <c r="C275" s="90"/>
      <c r="D275" s="89"/>
      <c r="E275" s="89"/>
      <c r="F275" s="593"/>
      <c r="G275" s="437"/>
      <c r="H275" s="522"/>
      <c r="I275" s="535"/>
      <c r="J275" s="86"/>
      <c r="K275" s="86"/>
      <c r="L275" s="86"/>
      <c r="M275" s="86"/>
      <c r="N275" s="86"/>
      <c r="O275" s="86"/>
    </row>
    <row r="276" spans="1:15" ht="22.5" x14ac:dyDescent="0.2">
      <c r="A276" s="594" t="s">
        <v>1940</v>
      </c>
      <c r="B276" s="441" t="s">
        <v>1808</v>
      </c>
      <c r="C276" s="440" t="s">
        <v>1790</v>
      </c>
      <c r="D276" s="440">
        <v>6</v>
      </c>
      <c r="E276" s="198"/>
      <c r="F276" s="198">
        <f>+D276*E276</f>
        <v>0</v>
      </c>
      <c r="G276" s="437"/>
      <c r="H276" s="522"/>
      <c r="I276" s="535"/>
      <c r="J276" s="86"/>
      <c r="K276" s="86"/>
      <c r="L276" s="86"/>
      <c r="M276" s="86"/>
      <c r="N276" s="86"/>
      <c r="O276" s="86"/>
    </row>
    <row r="277" spans="1:15" ht="45" x14ac:dyDescent="0.2">
      <c r="A277" s="594" t="s">
        <v>1941</v>
      </c>
      <c r="B277" s="441" t="s">
        <v>1809</v>
      </c>
      <c r="C277" s="440" t="s">
        <v>1874</v>
      </c>
      <c r="D277" s="440">
        <v>2</v>
      </c>
      <c r="E277" s="198"/>
      <c r="F277" s="198">
        <f>+D277*E277</f>
        <v>0</v>
      </c>
      <c r="G277" s="437"/>
      <c r="H277" s="522"/>
      <c r="I277" s="535"/>
      <c r="J277" s="86"/>
      <c r="K277" s="86"/>
      <c r="L277" s="86"/>
      <c r="M277" s="86"/>
      <c r="N277" s="86"/>
      <c r="O277" s="86"/>
    </row>
    <row r="278" spans="1:15" ht="15" x14ac:dyDescent="0.2">
      <c r="A278" s="592">
        <v>2</v>
      </c>
      <c r="B278" s="442" t="s">
        <v>1546</v>
      </c>
      <c r="C278" s="440"/>
      <c r="D278" s="440"/>
      <c r="E278" s="89"/>
      <c r="F278" s="595"/>
      <c r="G278" s="437"/>
      <c r="H278" s="522"/>
      <c r="I278" s="535"/>
      <c r="J278" s="86"/>
      <c r="K278" s="86"/>
      <c r="L278" s="86"/>
      <c r="M278" s="86"/>
      <c r="N278" s="86"/>
      <c r="O278" s="86"/>
    </row>
    <row r="279" spans="1:15" ht="15" x14ac:dyDescent="0.2">
      <c r="A279" s="594">
        <v>2.1</v>
      </c>
      <c r="B279" s="441" t="s">
        <v>1352</v>
      </c>
      <c r="C279" s="440" t="s">
        <v>0</v>
      </c>
      <c r="D279" s="440">
        <v>880.77</v>
      </c>
      <c r="E279" s="198"/>
      <c r="F279" s="198">
        <f>+D279*E279</f>
        <v>0</v>
      </c>
      <c r="G279" s="437"/>
      <c r="H279" s="522"/>
      <c r="I279" s="535"/>
      <c r="J279" s="86"/>
      <c r="K279" s="86"/>
      <c r="L279" s="86"/>
      <c r="M279" s="86"/>
      <c r="N279" s="86"/>
      <c r="O279" s="86"/>
    </row>
    <row r="280" spans="1:15" ht="15" x14ac:dyDescent="0.2">
      <c r="A280" s="594">
        <v>2.2000000000000002</v>
      </c>
      <c r="B280" s="441" t="s">
        <v>1823</v>
      </c>
      <c r="C280" s="440" t="s">
        <v>0</v>
      </c>
      <c r="D280" s="440">
        <v>880.77</v>
      </c>
      <c r="E280" s="198"/>
      <c r="F280" s="198">
        <f>+D280*E280</f>
        <v>0</v>
      </c>
      <c r="G280" s="437"/>
      <c r="H280" s="522"/>
      <c r="I280" s="535"/>
      <c r="J280" s="86"/>
      <c r="K280" s="86"/>
      <c r="L280" s="86"/>
      <c r="M280" s="86"/>
      <c r="N280" s="86"/>
      <c r="O280" s="86"/>
    </row>
    <row r="281" spans="1:15" ht="15" x14ac:dyDescent="0.2">
      <c r="A281" s="592">
        <v>3</v>
      </c>
      <c r="B281" s="442" t="s">
        <v>1547</v>
      </c>
      <c r="C281" s="440"/>
      <c r="D281" s="440"/>
      <c r="E281" s="89"/>
      <c r="F281" s="595"/>
      <c r="G281" s="437"/>
      <c r="H281" s="522"/>
      <c r="I281" s="535"/>
      <c r="J281" s="86"/>
      <c r="K281" s="86"/>
      <c r="L281" s="86"/>
      <c r="M281" s="86"/>
      <c r="N281" s="86"/>
      <c r="O281" s="86"/>
    </row>
    <row r="282" spans="1:15" ht="67.5" x14ac:dyDescent="0.2">
      <c r="A282" s="596">
        <v>3.1</v>
      </c>
      <c r="B282" s="597" t="s">
        <v>2062</v>
      </c>
      <c r="C282" s="90" t="s">
        <v>0</v>
      </c>
      <c r="D282" s="90">
        <v>880.77</v>
      </c>
      <c r="E282" s="505"/>
      <c r="F282" s="198">
        <f>+D282*E282</f>
        <v>0</v>
      </c>
      <c r="G282" s="437"/>
      <c r="H282" s="522"/>
      <c r="I282" s="535"/>
      <c r="J282" s="86"/>
      <c r="K282" s="86"/>
      <c r="L282" s="86"/>
      <c r="M282" s="86"/>
      <c r="N282" s="86"/>
      <c r="O282" s="86"/>
    </row>
    <row r="283" spans="1:15" ht="15" x14ac:dyDescent="0.2">
      <c r="A283" s="592">
        <v>4</v>
      </c>
      <c r="B283" s="442" t="s">
        <v>1548</v>
      </c>
      <c r="C283" s="443">
        <v>0</v>
      </c>
      <c r="D283" s="598"/>
      <c r="E283" s="418"/>
      <c r="F283" s="595"/>
      <c r="G283" s="437"/>
      <c r="H283" s="522"/>
      <c r="I283" s="535"/>
      <c r="J283" s="86"/>
      <c r="K283" s="86"/>
      <c r="L283" s="86"/>
      <c r="M283" s="86"/>
      <c r="N283" s="86"/>
      <c r="O283" s="86"/>
    </row>
    <row r="284" spans="1:15" ht="15" x14ac:dyDescent="0.2">
      <c r="A284" s="592">
        <v>4.0999999999999996</v>
      </c>
      <c r="B284" s="442" t="s">
        <v>1549</v>
      </c>
      <c r="C284" s="443"/>
      <c r="D284" s="598"/>
      <c r="E284" s="418"/>
      <c r="F284" s="198"/>
      <c r="G284" s="437"/>
      <c r="H284" s="522"/>
      <c r="I284" s="535"/>
      <c r="J284" s="86"/>
      <c r="K284" s="86"/>
      <c r="L284" s="86"/>
      <c r="M284" s="86"/>
      <c r="N284" s="86"/>
      <c r="O284" s="86"/>
    </row>
    <row r="285" spans="1:15" ht="15" x14ac:dyDescent="0.2">
      <c r="A285" s="594" t="s">
        <v>1960</v>
      </c>
      <c r="B285" s="441" t="s">
        <v>1653</v>
      </c>
      <c r="C285" s="440" t="s">
        <v>1923</v>
      </c>
      <c r="D285" s="440">
        <f>+D279*0.7*1</f>
        <v>616.53899999999999</v>
      </c>
      <c r="E285" s="198"/>
      <c r="F285" s="198">
        <f>+D285*E285</f>
        <v>0</v>
      </c>
      <c r="G285" s="437"/>
      <c r="H285" s="522"/>
      <c r="I285" s="535"/>
      <c r="J285" s="86"/>
      <c r="K285" s="86"/>
      <c r="L285" s="86"/>
      <c r="M285" s="86"/>
      <c r="N285" s="86"/>
      <c r="O285" s="86"/>
    </row>
    <row r="286" spans="1:15" ht="15" x14ac:dyDescent="0.2">
      <c r="A286" s="592">
        <v>4.2</v>
      </c>
      <c r="B286" s="442" t="s">
        <v>1554</v>
      </c>
      <c r="C286" s="443">
        <v>0</v>
      </c>
      <c r="D286" s="598"/>
      <c r="E286" s="198"/>
      <c r="F286" s="198"/>
      <c r="G286" s="437"/>
      <c r="H286" s="522"/>
      <c r="I286" s="535"/>
      <c r="J286" s="86"/>
      <c r="K286" s="86"/>
      <c r="L286" s="86"/>
      <c r="M286" s="86"/>
      <c r="N286" s="86"/>
      <c r="O286" s="86"/>
    </row>
    <row r="287" spans="1:15" ht="22.5" x14ac:dyDescent="0.2">
      <c r="A287" s="596" t="s">
        <v>1961</v>
      </c>
      <c r="B287" s="521" t="s">
        <v>1826</v>
      </c>
      <c r="C287" s="90" t="s">
        <v>1936</v>
      </c>
      <c r="D287" s="90">
        <f>+D285-(D302*0.018241)-D290</f>
        <v>538.81897442999991</v>
      </c>
      <c r="E287" s="198"/>
      <c r="F287" s="198">
        <f t="shared" ref="F287:F288" si="32">+D287*E287</f>
        <v>0</v>
      </c>
      <c r="G287" s="437"/>
      <c r="H287" s="522"/>
      <c r="I287" s="535"/>
      <c r="J287" s="86"/>
      <c r="K287" s="86"/>
      <c r="L287" s="86"/>
      <c r="M287" s="86"/>
      <c r="N287" s="86"/>
      <c r="O287" s="86"/>
    </row>
    <row r="288" spans="1:15" ht="22.5" x14ac:dyDescent="0.2">
      <c r="A288" s="594" t="s">
        <v>1962</v>
      </c>
      <c r="B288" s="441" t="s">
        <v>2026</v>
      </c>
      <c r="C288" s="440" t="s">
        <v>1900</v>
      </c>
      <c r="D288" s="440">
        <f>+D287*0.3*1.35</f>
        <v>218.22168464414995</v>
      </c>
      <c r="E288" s="198"/>
      <c r="F288" s="198">
        <f t="shared" si="32"/>
        <v>0</v>
      </c>
      <c r="G288" s="437"/>
      <c r="H288" s="522"/>
      <c r="I288" s="535"/>
      <c r="J288" s="86"/>
      <c r="K288" s="86"/>
      <c r="L288" s="86"/>
      <c r="M288" s="86"/>
      <c r="N288" s="86"/>
      <c r="O288" s="86"/>
    </row>
    <row r="289" spans="1:15" ht="15" x14ac:dyDescent="0.2">
      <c r="A289" s="592">
        <v>4.3</v>
      </c>
      <c r="B289" s="442" t="s">
        <v>1556</v>
      </c>
      <c r="C289" s="446"/>
      <c r="D289" s="598"/>
      <c r="E289" s="419"/>
      <c r="F289" s="198"/>
      <c r="G289" s="437"/>
      <c r="H289" s="522"/>
      <c r="I289" s="535"/>
      <c r="J289" s="86"/>
      <c r="K289" s="86"/>
      <c r="L289" s="86"/>
      <c r="M289" s="86"/>
      <c r="N289" s="86"/>
      <c r="O289" s="86"/>
    </row>
    <row r="290" spans="1:15" ht="15" x14ac:dyDescent="0.2">
      <c r="A290" s="594" t="s">
        <v>1963</v>
      </c>
      <c r="B290" s="441" t="s">
        <v>1828</v>
      </c>
      <c r="C290" s="440" t="s">
        <v>1936</v>
      </c>
      <c r="D290" s="440">
        <f>+D282*0.7*0.1</f>
        <v>61.6539</v>
      </c>
      <c r="E290" s="198"/>
      <c r="F290" s="198">
        <f>+D290*E290</f>
        <v>0</v>
      </c>
      <c r="G290" s="437"/>
      <c r="H290" s="522"/>
      <c r="I290" s="535"/>
      <c r="J290" s="86"/>
      <c r="K290" s="86"/>
      <c r="L290" s="86"/>
      <c r="M290" s="86"/>
      <c r="N290" s="86"/>
      <c r="O290" s="86"/>
    </row>
    <row r="291" spans="1:15" ht="15" x14ac:dyDescent="0.2">
      <c r="A291" s="592">
        <v>4.4000000000000004</v>
      </c>
      <c r="B291" s="442" t="s">
        <v>1557</v>
      </c>
      <c r="C291" s="443"/>
      <c r="D291" s="598"/>
      <c r="E291" s="419"/>
      <c r="F291" s="198"/>
      <c r="G291" s="437"/>
      <c r="H291" s="522"/>
      <c r="I291" s="535"/>
      <c r="J291" s="86"/>
      <c r="K291" s="86"/>
      <c r="L291" s="86"/>
      <c r="M291" s="86"/>
      <c r="N291" s="86"/>
      <c r="O291" s="86"/>
    </row>
    <row r="292" spans="1:15" ht="15" x14ac:dyDescent="0.2">
      <c r="A292" s="594" t="s">
        <v>1964</v>
      </c>
      <c r="B292" s="441" t="s">
        <v>1830</v>
      </c>
      <c r="C292" s="440" t="s">
        <v>1900</v>
      </c>
      <c r="D292" s="440">
        <f>+D290*1.15</f>
        <v>70.901984999999996</v>
      </c>
      <c r="E292" s="198"/>
      <c r="F292" s="198">
        <f>+D292*E292</f>
        <v>0</v>
      </c>
      <c r="G292" s="437"/>
      <c r="H292" s="522"/>
      <c r="I292" s="535"/>
      <c r="J292" s="86"/>
      <c r="K292" s="86"/>
      <c r="L292" s="86"/>
      <c r="M292" s="86"/>
      <c r="N292" s="86"/>
      <c r="O292" s="86"/>
    </row>
    <row r="293" spans="1:15" ht="15" x14ac:dyDescent="0.2">
      <c r="A293" s="592">
        <v>4.5</v>
      </c>
      <c r="B293" s="442" t="s">
        <v>1558</v>
      </c>
      <c r="C293" s="443"/>
      <c r="D293" s="598"/>
      <c r="E293" s="419"/>
      <c r="F293" s="198"/>
      <c r="G293" s="437"/>
      <c r="H293" s="522"/>
      <c r="I293" s="535"/>
      <c r="J293" s="86"/>
      <c r="K293" s="86"/>
      <c r="L293" s="86"/>
      <c r="M293" s="86"/>
      <c r="N293" s="86"/>
      <c r="O293" s="86"/>
    </row>
    <row r="294" spans="1:15" ht="22.5" x14ac:dyDescent="0.2">
      <c r="A294" s="594" t="s">
        <v>1965</v>
      </c>
      <c r="B294" s="441" t="s">
        <v>1833</v>
      </c>
      <c r="C294" s="440" t="s">
        <v>1900</v>
      </c>
      <c r="D294" s="440">
        <f>+D285-D288-D290-(D302*0.018241)</f>
        <v>320.59728978585002</v>
      </c>
      <c r="E294" s="198"/>
      <c r="F294" s="198">
        <f t="shared" ref="F294:F296" si="33">+D294*E294</f>
        <v>0</v>
      </c>
      <c r="G294" s="437"/>
      <c r="H294" s="522"/>
      <c r="I294" s="535"/>
      <c r="J294" s="86"/>
      <c r="K294" s="86"/>
      <c r="L294" s="86"/>
      <c r="M294" s="86"/>
      <c r="N294" s="86"/>
      <c r="O294" s="86"/>
    </row>
    <row r="295" spans="1:15" ht="22.5" x14ac:dyDescent="0.2">
      <c r="A295" s="594" t="s">
        <v>1966</v>
      </c>
      <c r="B295" s="441" t="s">
        <v>1834</v>
      </c>
      <c r="C295" s="440" t="s">
        <v>1900</v>
      </c>
      <c r="D295" s="440">
        <f>+D280*0.7*0.05</f>
        <v>30.82695</v>
      </c>
      <c r="E295" s="198"/>
      <c r="F295" s="198">
        <f t="shared" si="33"/>
        <v>0</v>
      </c>
      <c r="G295" s="437"/>
      <c r="H295" s="522"/>
      <c r="I295" s="535"/>
      <c r="J295" s="86"/>
      <c r="K295" s="86"/>
      <c r="L295" s="86"/>
      <c r="M295" s="86"/>
      <c r="N295" s="86"/>
      <c r="O295" s="86"/>
    </row>
    <row r="296" spans="1:15" ht="15" x14ac:dyDescent="0.2">
      <c r="A296" s="594" t="s">
        <v>1967</v>
      </c>
      <c r="B296" s="441" t="s">
        <v>1655</v>
      </c>
      <c r="C296" s="440" t="s">
        <v>7</v>
      </c>
      <c r="D296" s="440">
        <f>+D280*0.7</f>
        <v>616.53899999999999</v>
      </c>
      <c r="E296" s="198"/>
      <c r="F296" s="198">
        <f t="shared" si="33"/>
        <v>0</v>
      </c>
      <c r="G296" s="437"/>
      <c r="H296" s="522"/>
      <c r="I296" s="535"/>
      <c r="J296" s="86"/>
      <c r="K296" s="86"/>
      <c r="L296" s="86"/>
      <c r="M296" s="86"/>
      <c r="N296" s="86"/>
      <c r="O296" s="86"/>
    </row>
    <row r="297" spans="1:15" ht="15" x14ac:dyDescent="0.2">
      <c r="A297" s="592">
        <v>5</v>
      </c>
      <c r="B297" s="442" t="s">
        <v>1559</v>
      </c>
      <c r="C297" s="443"/>
      <c r="D297" s="598"/>
      <c r="E297" s="419"/>
      <c r="F297" s="595"/>
      <c r="G297" s="437"/>
      <c r="H297" s="522"/>
      <c r="I297" s="535"/>
      <c r="J297" s="86"/>
      <c r="K297" s="86"/>
      <c r="L297" s="86"/>
      <c r="M297" s="86"/>
      <c r="N297" s="86"/>
      <c r="O297" s="86"/>
    </row>
    <row r="298" spans="1:15" ht="22.5" x14ac:dyDescent="0.2">
      <c r="A298" s="594">
        <v>5.0999999999999996</v>
      </c>
      <c r="B298" s="441" t="s">
        <v>1366</v>
      </c>
      <c r="C298" s="440" t="s">
        <v>6</v>
      </c>
      <c r="D298" s="440">
        <f>+D280*0.01</f>
        <v>8.8077000000000005</v>
      </c>
      <c r="E298" s="198"/>
      <c r="F298" s="198">
        <f>+D298*E298</f>
        <v>0</v>
      </c>
      <c r="G298" s="437"/>
      <c r="H298" s="522"/>
      <c r="I298" s="535"/>
      <c r="J298" s="86"/>
      <c r="K298" s="86"/>
      <c r="L298" s="86"/>
      <c r="M298" s="86"/>
      <c r="N298" s="86"/>
      <c r="O298" s="86"/>
    </row>
    <row r="299" spans="1:15" ht="15" x14ac:dyDescent="0.2">
      <c r="A299" s="599">
        <v>6</v>
      </c>
      <c r="B299" s="442" t="s">
        <v>1256</v>
      </c>
      <c r="C299" s="440"/>
      <c r="D299" s="440"/>
      <c r="E299" s="198"/>
      <c r="F299" s="595"/>
      <c r="G299" s="437"/>
      <c r="H299" s="522"/>
      <c r="I299" s="535"/>
      <c r="J299" s="86"/>
      <c r="K299" s="86"/>
      <c r="L299" s="86"/>
      <c r="M299" s="86"/>
      <c r="N299" s="86"/>
      <c r="O299" s="86"/>
    </row>
    <row r="300" spans="1:15" ht="22.5" x14ac:dyDescent="0.2">
      <c r="A300" s="600">
        <v>6.1</v>
      </c>
      <c r="B300" s="441" t="s">
        <v>2021</v>
      </c>
      <c r="C300" s="440" t="s">
        <v>0</v>
      </c>
      <c r="D300" s="440">
        <v>484.42350000000005</v>
      </c>
      <c r="E300" s="198"/>
      <c r="F300" s="198">
        <f>+D300*E300</f>
        <v>0</v>
      </c>
      <c r="G300" s="437"/>
      <c r="H300" s="522"/>
      <c r="I300" s="535"/>
      <c r="J300" s="86"/>
      <c r="K300" s="86"/>
      <c r="L300" s="86"/>
      <c r="M300" s="86"/>
      <c r="N300" s="86"/>
      <c r="O300" s="86"/>
    </row>
    <row r="301" spans="1:15" ht="15" x14ac:dyDescent="0.2">
      <c r="A301" s="592">
        <v>7</v>
      </c>
      <c r="B301" s="442" t="s">
        <v>1741</v>
      </c>
      <c r="C301" s="443">
        <v>0</v>
      </c>
      <c r="D301" s="598"/>
      <c r="E301" s="418"/>
      <c r="F301" s="601"/>
      <c r="G301" s="437"/>
      <c r="H301" s="522"/>
      <c r="I301" s="535"/>
      <c r="J301" s="86"/>
      <c r="K301" s="86"/>
      <c r="L301" s="86"/>
      <c r="M301" s="86"/>
      <c r="N301" s="86"/>
      <c r="O301" s="86"/>
    </row>
    <row r="302" spans="1:15" ht="15" x14ac:dyDescent="0.2">
      <c r="A302" s="594">
        <v>7.1</v>
      </c>
      <c r="B302" s="441" t="s">
        <v>2063</v>
      </c>
      <c r="C302" s="440" t="s">
        <v>0</v>
      </c>
      <c r="D302" s="440">
        <f>+D282</f>
        <v>880.77</v>
      </c>
      <c r="E302" s="198"/>
      <c r="F302" s="198">
        <f>+D302*E302</f>
        <v>0</v>
      </c>
      <c r="G302" s="437"/>
      <c r="H302" s="522"/>
      <c r="I302" s="535"/>
      <c r="J302" s="86"/>
      <c r="K302" s="86"/>
      <c r="L302" s="86"/>
      <c r="M302" s="86"/>
      <c r="N302" s="86"/>
      <c r="O302" s="86"/>
    </row>
    <row r="303" spans="1:15" ht="15" x14ac:dyDescent="0.2">
      <c r="A303" s="592">
        <v>8</v>
      </c>
      <c r="B303" s="442" t="s">
        <v>1569</v>
      </c>
      <c r="C303" s="443"/>
      <c r="D303" s="598"/>
      <c r="E303" s="418"/>
      <c r="F303" s="601"/>
      <c r="G303" s="437"/>
      <c r="H303" s="522"/>
      <c r="I303" s="535"/>
      <c r="J303" s="86"/>
      <c r="K303" s="86"/>
      <c r="L303" s="86"/>
      <c r="M303" s="86"/>
      <c r="N303" s="86"/>
      <c r="O303" s="86"/>
    </row>
    <row r="304" spans="1:15" ht="25.5" x14ac:dyDescent="0.2">
      <c r="A304" s="592">
        <v>8.1</v>
      </c>
      <c r="B304" s="442" t="s">
        <v>1835</v>
      </c>
      <c r="C304" s="443">
        <v>0</v>
      </c>
      <c r="D304" s="598"/>
      <c r="E304" s="418"/>
      <c r="F304" s="595"/>
      <c r="G304" s="437"/>
      <c r="H304" s="522"/>
      <c r="I304" s="535"/>
      <c r="J304" s="86"/>
      <c r="K304" s="86"/>
      <c r="L304" s="86"/>
      <c r="M304" s="86"/>
      <c r="N304" s="86"/>
      <c r="O304" s="86"/>
    </row>
    <row r="305" spans="1:15" ht="22.5" x14ac:dyDescent="0.2">
      <c r="A305" s="594" t="s">
        <v>1971</v>
      </c>
      <c r="B305" s="441" t="s">
        <v>2064</v>
      </c>
      <c r="C305" s="602" t="s">
        <v>432</v>
      </c>
      <c r="D305" s="440">
        <v>13</v>
      </c>
      <c r="E305" s="495"/>
      <c r="F305" s="198">
        <f t="shared" ref="F305:F307" si="34">+D305*E305</f>
        <v>0</v>
      </c>
      <c r="G305" s="437"/>
      <c r="H305" s="522"/>
      <c r="I305" s="535"/>
      <c r="J305" s="86"/>
      <c r="K305" s="86"/>
      <c r="L305" s="86"/>
      <c r="M305" s="86"/>
      <c r="N305" s="86"/>
      <c r="O305" s="86"/>
    </row>
    <row r="306" spans="1:15" ht="22.5" x14ac:dyDescent="0.2">
      <c r="A306" s="594" t="s">
        <v>1972</v>
      </c>
      <c r="B306" s="441" t="s">
        <v>1926</v>
      </c>
      <c r="C306" s="440" t="s">
        <v>995</v>
      </c>
      <c r="D306" s="440">
        <v>14</v>
      </c>
      <c r="E306" s="198"/>
      <c r="F306" s="198">
        <f t="shared" si="34"/>
        <v>0</v>
      </c>
      <c r="G306" s="437"/>
      <c r="H306" s="522"/>
      <c r="I306" s="535"/>
      <c r="J306" s="86"/>
      <c r="K306" s="86"/>
      <c r="L306" s="86"/>
      <c r="M306" s="86"/>
      <c r="N306" s="86"/>
      <c r="O306" s="86"/>
    </row>
    <row r="307" spans="1:15" ht="22.5" x14ac:dyDescent="0.2">
      <c r="A307" s="594" t="s">
        <v>2037</v>
      </c>
      <c r="B307" s="441" t="s">
        <v>2065</v>
      </c>
      <c r="C307" s="440" t="s">
        <v>995</v>
      </c>
      <c r="D307" s="440">
        <v>2</v>
      </c>
      <c r="E307" s="198"/>
      <c r="F307" s="198">
        <f t="shared" si="34"/>
        <v>0</v>
      </c>
      <c r="G307" s="437"/>
      <c r="H307" s="522"/>
      <c r="I307" s="535"/>
      <c r="J307" s="86"/>
      <c r="K307" s="86"/>
      <c r="L307" s="86"/>
      <c r="M307" s="86"/>
      <c r="N307" s="86"/>
      <c r="O307" s="86"/>
    </row>
    <row r="308" spans="1:15" ht="15" x14ac:dyDescent="0.2">
      <c r="A308" s="592">
        <v>9</v>
      </c>
      <c r="B308" s="442" t="s">
        <v>1573</v>
      </c>
      <c r="C308" s="443">
        <v>0</v>
      </c>
      <c r="D308" s="598"/>
      <c r="E308" s="418"/>
      <c r="F308" s="601"/>
      <c r="G308" s="437"/>
      <c r="H308" s="522"/>
      <c r="I308" s="535"/>
      <c r="J308" s="86"/>
      <c r="K308" s="86"/>
      <c r="L308" s="86"/>
      <c r="M308" s="86"/>
      <c r="N308" s="86"/>
      <c r="O308" s="86"/>
    </row>
    <row r="309" spans="1:15" ht="15" x14ac:dyDescent="0.2">
      <c r="A309" s="594">
        <v>9.1</v>
      </c>
      <c r="B309" s="441" t="s">
        <v>1837</v>
      </c>
      <c r="C309" s="440" t="s">
        <v>0</v>
      </c>
      <c r="D309" s="440">
        <f>+D280*2</f>
        <v>1761.54</v>
      </c>
      <c r="E309" s="421"/>
      <c r="F309" s="198">
        <f t="shared" ref="F309:F312" si="35">+D309*E309</f>
        <v>0</v>
      </c>
      <c r="G309" s="437"/>
      <c r="H309" s="522"/>
      <c r="I309" s="535"/>
      <c r="J309" s="86"/>
      <c r="K309" s="86"/>
      <c r="L309" s="86"/>
      <c r="M309" s="86"/>
      <c r="N309" s="86"/>
      <c r="O309" s="86"/>
    </row>
    <row r="310" spans="1:15" ht="15" x14ac:dyDescent="0.2">
      <c r="A310" s="594">
        <v>9.1999999999999993</v>
      </c>
      <c r="B310" s="441" t="s">
        <v>2023</v>
      </c>
      <c r="C310" s="440" t="s">
        <v>6</v>
      </c>
      <c r="D310" s="440">
        <f>+D279*0.7*0.05</f>
        <v>30.82695</v>
      </c>
      <c r="E310" s="198"/>
      <c r="F310" s="198">
        <f t="shared" si="35"/>
        <v>0</v>
      </c>
      <c r="G310" s="437"/>
      <c r="H310" s="522"/>
      <c r="I310" s="535"/>
      <c r="J310" s="86"/>
      <c r="K310" s="86"/>
      <c r="L310" s="86"/>
      <c r="M310" s="86"/>
      <c r="N310" s="86"/>
      <c r="O310" s="86"/>
    </row>
    <row r="311" spans="1:15" ht="22.5" x14ac:dyDescent="0.2">
      <c r="A311" s="596">
        <v>9.3000000000000007</v>
      </c>
      <c r="B311" s="521" t="s">
        <v>2066</v>
      </c>
      <c r="C311" s="90" t="s">
        <v>1900</v>
      </c>
      <c r="D311" s="90">
        <f>D310</f>
        <v>30.82695</v>
      </c>
      <c r="E311" s="603"/>
      <c r="F311" s="198">
        <f t="shared" si="35"/>
        <v>0</v>
      </c>
      <c r="G311" s="437"/>
      <c r="H311" s="522"/>
      <c r="I311" s="535"/>
      <c r="J311" s="86"/>
      <c r="K311" s="86"/>
      <c r="L311" s="86"/>
      <c r="M311" s="86"/>
      <c r="N311" s="86"/>
      <c r="O311" s="86"/>
    </row>
    <row r="312" spans="1:15" ht="15" x14ac:dyDescent="0.2">
      <c r="A312" s="594">
        <f>+A311+0.1</f>
        <v>9.4</v>
      </c>
      <c r="B312" s="441" t="s">
        <v>1838</v>
      </c>
      <c r="C312" s="440" t="s">
        <v>1839</v>
      </c>
      <c r="D312" s="440">
        <f>+D311*30*1.25</f>
        <v>1156.0106249999999</v>
      </c>
      <c r="E312" s="418"/>
      <c r="F312" s="198">
        <f t="shared" si="35"/>
        <v>0</v>
      </c>
      <c r="G312" s="437"/>
      <c r="H312" s="522"/>
      <c r="I312" s="535"/>
      <c r="J312" s="86"/>
      <c r="K312" s="86"/>
      <c r="L312" s="86"/>
      <c r="M312" s="86"/>
      <c r="N312" s="86"/>
      <c r="O312" s="86"/>
    </row>
    <row r="313" spans="1:15" ht="15" x14ac:dyDescent="0.2">
      <c r="A313" s="592">
        <v>10</v>
      </c>
      <c r="B313" s="442" t="s">
        <v>1574</v>
      </c>
      <c r="C313" s="440"/>
      <c r="D313" s="440"/>
      <c r="E313" s="418"/>
      <c r="F313" s="601"/>
      <c r="G313" s="437"/>
      <c r="H313" s="522"/>
      <c r="I313" s="535"/>
      <c r="J313" s="86"/>
      <c r="K313" s="86"/>
      <c r="L313" s="86"/>
      <c r="M313" s="86"/>
      <c r="N313" s="86"/>
      <c r="O313" s="86"/>
    </row>
    <row r="314" spans="1:15" ht="22.5" x14ac:dyDescent="0.2">
      <c r="A314" s="594">
        <v>10.1</v>
      </c>
      <c r="B314" s="441" t="s">
        <v>1840</v>
      </c>
      <c r="C314" s="440" t="s">
        <v>0</v>
      </c>
      <c r="D314" s="440">
        <f>+D279</f>
        <v>880.77</v>
      </c>
      <c r="E314" s="198"/>
      <c r="F314" s="198">
        <f t="shared" ref="F314:F315" si="36">+D314*E314</f>
        <v>0</v>
      </c>
      <c r="G314" s="437"/>
      <c r="H314" s="522"/>
      <c r="I314" s="535"/>
      <c r="J314" s="86"/>
      <c r="K314" s="86"/>
      <c r="L314" s="86"/>
      <c r="M314" s="86"/>
      <c r="N314" s="86"/>
      <c r="O314" s="86"/>
    </row>
    <row r="315" spans="1:15" ht="15" x14ac:dyDescent="0.2">
      <c r="A315" s="604">
        <v>11</v>
      </c>
      <c r="B315" s="442" t="s">
        <v>1575</v>
      </c>
      <c r="C315" s="445"/>
      <c r="D315" s="87"/>
      <c r="E315" s="421"/>
      <c r="F315" s="198">
        <f t="shared" si="36"/>
        <v>0</v>
      </c>
      <c r="G315" s="437"/>
      <c r="H315" s="522"/>
      <c r="I315" s="535"/>
      <c r="J315" s="86"/>
      <c r="K315" s="86"/>
      <c r="L315" s="86"/>
      <c r="M315" s="86"/>
      <c r="N315" s="86"/>
      <c r="O315" s="86"/>
    </row>
    <row r="316" spans="1:15" ht="15" x14ac:dyDescent="0.2">
      <c r="A316" s="604">
        <v>11.1</v>
      </c>
      <c r="B316" s="442" t="s">
        <v>1576</v>
      </c>
      <c r="C316" s="445"/>
      <c r="D316" s="87"/>
      <c r="E316" s="421"/>
      <c r="F316" s="601"/>
      <c r="G316" s="437"/>
      <c r="H316" s="522"/>
      <c r="I316" s="535"/>
      <c r="J316" s="86"/>
      <c r="K316" s="86"/>
      <c r="L316" s="86"/>
      <c r="M316" s="86"/>
      <c r="N316" s="86"/>
      <c r="O316" s="86"/>
    </row>
    <row r="317" spans="1:15" ht="22.5" x14ac:dyDescent="0.2">
      <c r="A317" s="594" t="s">
        <v>1973</v>
      </c>
      <c r="B317" s="441" t="s">
        <v>1934</v>
      </c>
      <c r="C317" s="440" t="s">
        <v>0</v>
      </c>
      <c r="D317" s="440">
        <f>+D314*1.03</f>
        <v>907.19309999999996</v>
      </c>
      <c r="E317" s="198"/>
      <c r="F317" s="198">
        <f t="shared" ref="F317:F320" si="37">+D317*E317</f>
        <v>0</v>
      </c>
      <c r="G317" s="437"/>
      <c r="H317" s="522"/>
      <c r="I317" s="535"/>
      <c r="J317" s="86"/>
      <c r="K317" s="86"/>
      <c r="L317" s="86"/>
      <c r="M317" s="86"/>
      <c r="N317" s="86"/>
      <c r="O317" s="86"/>
    </row>
    <row r="318" spans="1:15" ht="15" x14ac:dyDescent="0.2">
      <c r="A318" s="592">
        <v>12</v>
      </c>
      <c r="B318" s="433" t="s">
        <v>1879</v>
      </c>
      <c r="C318" s="87"/>
      <c r="D318" s="440"/>
      <c r="E318" s="198"/>
      <c r="F318" s="198">
        <f t="shared" si="37"/>
        <v>0</v>
      </c>
      <c r="G318" s="437"/>
      <c r="H318" s="522"/>
      <c r="I318" s="535"/>
      <c r="J318" s="86"/>
      <c r="K318" s="86"/>
      <c r="L318" s="86"/>
      <c r="M318" s="86"/>
      <c r="N318" s="86"/>
      <c r="O318" s="86"/>
    </row>
    <row r="319" spans="1:15" ht="15" x14ac:dyDescent="0.2">
      <c r="A319" s="594">
        <v>12.1</v>
      </c>
      <c r="B319" s="441" t="s">
        <v>1880</v>
      </c>
      <c r="C319" s="87" t="s">
        <v>432</v>
      </c>
      <c r="D319" s="440">
        <v>4</v>
      </c>
      <c r="E319" s="198"/>
      <c r="F319" s="198">
        <f t="shared" si="37"/>
        <v>0</v>
      </c>
      <c r="G319" s="437"/>
      <c r="H319" s="522"/>
      <c r="I319" s="535"/>
      <c r="J319" s="86"/>
      <c r="K319" s="86"/>
      <c r="L319" s="86"/>
      <c r="M319" s="86"/>
      <c r="N319" s="86"/>
      <c r="O319" s="86"/>
    </row>
    <row r="320" spans="1:15" ht="15" x14ac:dyDescent="0.2">
      <c r="A320" s="594">
        <v>12.2</v>
      </c>
      <c r="B320" s="441" t="s">
        <v>1881</v>
      </c>
      <c r="C320" s="87" t="s">
        <v>432</v>
      </c>
      <c r="D320" s="440">
        <v>4</v>
      </c>
      <c r="E320" s="198"/>
      <c r="F320" s="198">
        <f t="shared" si="37"/>
        <v>0</v>
      </c>
      <c r="G320" s="437"/>
      <c r="H320" s="522"/>
      <c r="I320" s="535"/>
      <c r="J320" s="86"/>
      <c r="K320" s="86"/>
      <c r="L320" s="86"/>
      <c r="M320" s="86"/>
      <c r="N320" s="86"/>
      <c r="O320" s="86"/>
    </row>
    <row r="321" spans="1:15" ht="25.5" x14ac:dyDescent="0.2">
      <c r="A321" s="592">
        <v>13</v>
      </c>
      <c r="B321" s="433" t="s">
        <v>1882</v>
      </c>
      <c r="C321" s="87"/>
      <c r="D321" s="440"/>
      <c r="E321" s="198"/>
      <c r="F321" s="601"/>
      <c r="G321" s="437"/>
      <c r="H321" s="522"/>
      <c r="I321" s="535"/>
      <c r="J321" s="86"/>
      <c r="K321" s="86"/>
      <c r="L321" s="86"/>
      <c r="M321" s="86"/>
      <c r="N321" s="86"/>
      <c r="O321" s="86"/>
    </row>
    <row r="322" spans="1:15" ht="15" x14ac:dyDescent="0.2">
      <c r="A322" s="592">
        <v>13.1</v>
      </c>
      <c r="B322" s="433" t="s">
        <v>1883</v>
      </c>
      <c r="C322" s="87"/>
      <c r="D322" s="440"/>
      <c r="E322" s="198"/>
      <c r="F322" s="601"/>
      <c r="G322" s="437"/>
      <c r="H322" s="522"/>
      <c r="I322" s="535"/>
      <c r="J322" s="86"/>
      <c r="K322" s="86"/>
      <c r="L322" s="86"/>
      <c r="M322" s="86"/>
      <c r="N322" s="86"/>
      <c r="O322" s="86"/>
    </row>
    <row r="323" spans="1:15" ht="15" x14ac:dyDescent="0.2">
      <c r="A323" s="594" t="s">
        <v>1983</v>
      </c>
      <c r="B323" s="192" t="s">
        <v>1884</v>
      </c>
      <c r="C323" s="87" t="s">
        <v>0</v>
      </c>
      <c r="D323" s="440">
        <v>200</v>
      </c>
      <c r="E323" s="198"/>
      <c r="F323" s="198">
        <f t="shared" ref="F323:F331" si="38">+D323*E323</f>
        <v>0</v>
      </c>
      <c r="G323" s="437"/>
      <c r="H323" s="522"/>
      <c r="I323" s="535"/>
      <c r="J323" s="86"/>
      <c r="K323" s="86"/>
      <c r="L323" s="86"/>
      <c r="M323" s="86"/>
      <c r="N323" s="86"/>
      <c r="O323" s="86"/>
    </row>
    <row r="324" spans="1:15" ht="15" x14ac:dyDescent="0.2">
      <c r="A324" s="594" t="s">
        <v>1984</v>
      </c>
      <c r="B324" s="192" t="s">
        <v>1885</v>
      </c>
      <c r="C324" s="87" t="s">
        <v>0</v>
      </c>
      <c r="D324" s="440">
        <v>160</v>
      </c>
      <c r="E324" s="198"/>
      <c r="F324" s="198">
        <f t="shared" si="38"/>
        <v>0</v>
      </c>
      <c r="G324" s="437"/>
      <c r="H324" s="522"/>
      <c r="I324" s="535"/>
      <c r="J324" s="86"/>
      <c r="K324" s="86"/>
      <c r="L324" s="86"/>
      <c r="M324" s="86"/>
      <c r="N324" s="86"/>
      <c r="O324" s="86"/>
    </row>
    <row r="325" spans="1:15" ht="15" x14ac:dyDescent="0.2">
      <c r="A325" s="594" t="s">
        <v>1985</v>
      </c>
      <c r="B325" s="192" t="s">
        <v>1886</v>
      </c>
      <c r="C325" s="87" t="s">
        <v>0</v>
      </c>
      <c r="D325" s="440">
        <v>60</v>
      </c>
      <c r="E325" s="198"/>
      <c r="F325" s="198">
        <f t="shared" si="38"/>
        <v>0</v>
      </c>
      <c r="G325" s="437"/>
      <c r="H325" s="522"/>
      <c r="I325" s="535"/>
      <c r="J325" s="86"/>
      <c r="K325" s="86"/>
      <c r="L325" s="86"/>
      <c r="M325" s="86"/>
      <c r="N325" s="86"/>
      <c r="O325" s="86"/>
    </row>
    <row r="326" spans="1:15" ht="15" x14ac:dyDescent="0.2">
      <c r="A326" s="594" t="s">
        <v>1986</v>
      </c>
      <c r="B326" s="192" t="s">
        <v>1887</v>
      </c>
      <c r="C326" s="87" t="s">
        <v>0</v>
      </c>
      <c r="D326" s="440">
        <v>40</v>
      </c>
      <c r="E326" s="198"/>
      <c r="F326" s="198">
        <f t="shared" si="38"/>
        <v>0</v>
      </c>
      <c r="G326" s="437"/>
      <c r="H326" s="522"/>
      <c r="I326" s="535"/>
      <c r="J326" s="86"/>
      <c r="K326" s="86"/>
      <c r="L326" s="86"/>
      <c r="M326" s="86"/>
      <c r="N326" s="86"/>
      <c r="O326" s="86"/>
    </row>
    <row r="327" spans="1:15" ht="15" x14ac:dyDescent="0.2">
      <c r="A327" s="592">
        <v>13.2</v>
      </c>
      <c r="B327" s="433" t="s">
        <v>1888</v>
      </c>
      <c r="C327" s="87"/>
      <c r="D327" s="440"/>
      <c r="E327" s="198"/>
      <c r="F327" s="198">
        <f t="shared" si="38"/>
        <v>0</v>
      </c>
      <c r="G327" s="437"/>
      <c r="H327" s="522"/>
      <c r="I327" s="535"/>
      <c r="J327" s="86"/>
      <c r="K327" s="86"/>
      <c r="L327" s="86"/>
      <c r="M327" s="86"/>
      <c r="N327" s="86"/>
      <c r="O327" s="86"/>
    </row>
    <row r="328" spans="1:15" ht="15" x14ac:dyDescent="0.2">
      <c r="A328" s="594" t="s">
        <v>1987</v>
      </c>
      <c r="B328" s="192" t="s">
        <v>1889</v>
      </c>
      <c r="C328" s="87" t="s">
        <v>432</v>
      </c>
      <c r="D328" s="440">
        <v>100</v>
      </c>
      <c r="E328" s="198"/>
      <c r="F328" s="198">
        <f t="shared" si="38"/>
        <v>0</v>
      </c>
      <c r="G328" s="437"/>
      <c r="H328" s="522"/>
      <c r="I328" s="535"/>
      <c r="J328" s="86"/>
      <c r="K328" s="86"/>
      <c r="L328" s="86"/>
      <c r="M328" s="86"/>
      <c r="N328" s="86"/>
      <c r="O328" s="86"/>
    </row>
    <row r="329" spans="1:15" ht="15" x14ac:dyDescent="0.2">
      <c r="A329" s="594" t="s">
        <v>1988</v>
      </c>
      <c r="B329" s="192" t="s">
        <v>1890</v>
      </c>
      <c r="C329" s="87" t="s">
        <v>432</v>
      </c>
      <c r="D329" s="440">
        <v>80</v>
      </c>
      <c r="E329" s="198"/>
      <c r="F329" s="198">
        <f t="shared" si="38"/>
        <v>0</v>
      </c>
      <c r="G329" s="437"/>
      <c r="H329" s="522"/>
      <c r="I329" s="535"/>
      <c r="J329" s="86"/>
      <c r="K329" s="86"/>
      <c r="L329" s="86"/>
      <c r="M329" s="86"/>
      <c r="N329" s="86"/>
      <c r="O329" s="86"/>
    </row>
    <row r="330" spans="1:15" ht="15" x14ac:dyDescent="0.2">
      <c r="A330" s="594" t="s">
        <v>1989</v>
      </c>
      <c r="B330" s="192" t="s">
        <v>1891</v>
      </c>
      <c r="C330" s="87" t="s">
        <v>432</v>
      </c>
      <c r="D330" s="440">
        <v>30</v>
      </c>
      <c r="E330" s="198"/>
      <c r="F330" s="198">
        <f t="shared" si="38"/>
        <v>0</v>
      </c>
      <c r="G330" s="437"/>
      <c r="H330" s="522"/>
      <c r="I330" s="535"/>
      <c r="J330" s="86"/>
      <c r="K330" s="86"/>
      <c r="L330" s="86"/>
      <c r="M330" s="86"/>
      <c r="N330" s="86"/>
      <c r="O330" s="86"/>
    </row>
    <row r="331" spans="1:15" ht="15" x14ac:dyDescent="0.2">
      <c r="A331" s="594" t="s">
        <v>1990</v>
      </c>
      <c r="B331" s="192" t="s">
        <v>1892</v>
      </c>
      <c r="C331" s="87" t="s">
        <v>432</v>
      </c>
      <c r="D331" s="440">
        <v>20</v>
      </c>
      <c r="E331" s="198"/>
      <c r="F331" s="198">
        <f t="shared" si="38"/>
        <v>0</v>
      </c>
      <c r="G331" s="437"/>
      <c r="H331" s="522"/>
      <c r="I331" s="535"/>
      <c r="J331" s="86"/>
      <c r="K331" s="86"/>
      <c r="L331" s="86"/>
      <c r="M331" s="86"/>
      <c r="N331" s="86"/>
      <c r="O331" s="86"/>
    </row>
    <row r="332" spans="1:15" ht="15" x14ac:dyDescent="0.2">
      <c r="A332" s="592">
        <v>13.3</v>
      </c>
      <c r="B332" s="433" t="s">
        <v>1922</v>
      </c>
      <c r="C332" s="87"/>
      <c r="D332" s="440"/>
      <c r="E332" s="198"/>
      <c r="F332" s="601"/>
      <c r="G332" s="437"/>
      <c r="H332" s="522"/>
      <c r="I332" s="535"/>
      <c r="J332" s="86"/>
      <c r="K332" s="86"/>
      <c r="L332" s="86"/>
      <c r="M332" s="86"/>
      <c r="N332" s="86"/>
      <c r="O332" s="86"/>
    </row>
    <row r="333" spans="1:15" ht="15" x14ac:dyDescent="0.2">
      <c r="A333" s="594" t="s">
        <v>1991</v>
      </c>
      <c r="B333" s="192" t="s">
        <v>1894</v>
      </c>
      <c r="C333" s="87" t="s">
        <v>1897</v>
      </c>
      <c r="D333" s="440">
        <v>34</v>
      </c>
      <c r="E333" s="198"/>
      <c r="F333" s="198">
        <f t="shared" ref="F333:F335" si="39">+D333*E333</f>
        <v>0</v>
      </c>
      <c r="G333" s="437"/>
      <c r="H333" s="522"/>
      <c r="I333" s="535"/>
      <c r="J333" s="86"/>
      <c r="K333" s="86"/>
      <c r="L333" s="86"/>
      <c r="M333" s="86"/>
      <c r="N333" s="86"/>
      <c r="O333" s="86"/>
    </row>
    <row r="334" spans="1:15" ht="15" x14ac:dyDescent="0.2">
      <c r="A334" s="594" t="s">
        <v>1992</v>
      </c>
      <c r="B334" s="192" t="s">
        <v>1895</v>
      </c>
      <c r="C334" s="87" t="s">
        <v>1897</v>
      </c>
      <c r="D334" s="440">
        <v>40</v>
      </c>
      <c r="E334" s="198"/>
      <c r="F334" s="198">
        <f t="shared" si="39"/>
        <v>0</v>
      </c>
      <c r="G334" s="437"/>
      <c r="H334" s="522"/>
      <c r="I334" s="535"/>
      <c r="J334" s="86"/>
      <c r="K334" s="86"/>
      <c r="L334" s="86"/>
      <c r="M334" s="86"/>
      <c r="N334" s="86"/>
      <c r="O334" s="86"/>
    </row>
    <row r="335" spans="1:15" ht="15" x14ac:dyDescent="0.2">
      <c r="A335" s="594" t="s">
        <v>2067</v>
      </c>
      <c r="B335" s="192" t="s">
        <v>2068</v>
      </c>
      <c r="C335" s="87" t="s">
        <v>1898</v>
      </c>
      <c r="D335" s="440">
        <v>70</v>
      </c>
      <c r="E335" s="198"/>
      <c r="F335" s="198">
        <f t="shared" si="39"/>
        <v>0</v>
      </c>
      <c r="G335" s="437"/>
      <c r="H335" s="522"/>
      <c r="I335" s="535"/>
      <c r="J335" s="86"/>
      <c r="K335" s="86"/>
      <c r="L335" s="86"/>
      <c r="M335" s="86"/>
      <c r="N335" s="86"/>
      <c r="O335" s="86"/>
    </row>
    <row r="336" spans="1:15" ht="15" x14ac:dyDescent="0.2">
      <c r="A336" s="604">
        <v>14</v>
      </c>
      <c r="B336" s="433" t="s">
        <v>1915</v>
      </c>
      <c r="C336" s="87"/>
      <c r="D336" s="440"/>
      <c r="E336" s="198"/>
      <c r="F336" s="601"/>
      <c r="G336" s="437"/>
      <c r="H336" s="522"/>
      <c r="I336" s="535"/>
      <c r="J336" s="86"/>
      <c r="K336" s="86"/>
      <c r="L336" s="86"/>
      <c r="M336" s="86"/>
      <c r="N336" s="86"/>
      <c r="O336" s="86"/>
    </row>
    <row r="337" spans="1:15" ht="15" x14ac:dyDescent="0.2">
      <c r="A337" s="604">
        <v>14.1</v>
      </c>
      <c r="B337" s="433" t="s">
        <v>1548</v>
      </c>
      <c r="C337" s="87"/>
      <c r="D337" s="440"/>
      <c r="E337" s="198"/>
      <c r="F337" s="601"/>
      <c r="G337" s="437"/>
      <c r="H337" s="522"/>
      <c r="I337" s="535"/>
      <c r="J337" s="86"/>
      <c r="K337" s="86"/>
      <c r="L337" s="86"/>
      <c r="M337" s="86"/>
      <c r="N337" s="86"/>
      <c r="O337" s="86"/>
    </row>
    <row r="338" spans="1:15" ht="15" x14ac:dyDescent="0.2">
      <c r="A338" s="604" t="s">
        <v>1975</v>
      </c>
      <c r="B338" s="433" t="s">
        <v>1982</v>
      </c>
      <c r="C338" s="87"/>
      <c r="D338" s="440"/>
      <c r="E338" s="431"/>
      <c r="F338" s="601"/>
      <c r="G338" s="437"/>
      <c r="H338" s="522"/>
      <c r="I338" s="535"/>
      <c r="J338" s="86"/>
      <c r="K338" s="86"/>
      <c r="L338" s="86"/>
      <c r="M338" s="86"/>
      <c r="N338" s="86"/>
      <c r="O338" s="86"/>
    </row>
    <row r="339" spans="1:15" ht="15" x14ac:dyDescent="0.2">
      <c r="A339" s="596" t="s">
        <v>1994</v>
      </c>
      <c r="B339" s="473" t="s">
        <v>1982</v>
      </c>
      <c r="C339" s="87" t="s">
        <v>7</v>
      </c>
      <c r="D339" s="440">
        <f>20.2*4.6</f>
        <v>92.919999999999987</v>
      </c>
      <c r="E339" s="431"/>
      <c r="F339" s="198">
        <f>+D339*E339</f>
        <v>0</v>
      </c>
      <c r="G339" s="437"/>
      <c r="H339" s="522"/>
      <c r="I339" s="535"/>
      <c r="J339" s="86"/>
      <c r="K339" s="86"/>
      <c r="L339" s="86"/>
      <c r="M339" s="86"/>
      <c r="N339" s="86"/>
      <c r="O339" s="86"/>
    </row>
    <row r="340" spans="1:15" ht="15" x14ac:dyDescent="0.2">
      <c r="A340" s="604" t="s">
        <v>1976</v>
      </c>
      <c r="B340" s="433" t="s">
        <v>1950</v>
      </c>
      <c r="C340" s="87"/>
      <c r="D340" s="440"/>
      <c r="E340" s="198"/>
      <c r="F340" s="601"/>
      <c r="G340" s="437"/>
      <c r="H340" s="522"/>
      <c r="I340" s="535"/>
      <c r="J340" s="86"/>
      <c r="K340" s="86"/>
      <c r="L340" s="86"/>
      <c r="M340" s="86"/>
      <c r="N340" s="86"/>
      <c r="O340" s="86"/>
    </row>
    <row r="341" spans="1:15" ht="15" x14ac:dyDescent="0.2">
      <c r="A341" s="596" t="s">
        <v>1995</v>
      </c>
      <c r="B341" s="192" t="s">
        <v>1956</v>
      </c>
      <c r="C341" s="87" t="s">
        <v>7</v>
      </c>
      <c r="D341" s="440">
        <f>20.6*5</f>
        <v>103</v>
      </c>
      <c r="E341" s="198"/>
      <c r="F341" s="198">
        <f t="shared" ref="F341:F342" si="40">+D341*E341</f>
        <v>0</v>
      </c>
      <c r="G341" s="437"/>
      <c r="H341" s="522"/>
      <c r="I341" s="535"/>
      <c r="J341" s="86"/>
      <c r="K341" s="86"/>
      <c r="L341" s="86"/>
      <c r="M341" s="86"/>
      <c r="N341" s="86"/>
      <c r="O341" s="86"/>
    </row>
    <row r="342" spans="1:15" ht="15" x14ac:dyDescent="0.2">
      <c r="A342" s="596" t="s">
        <v>1996</v>
      </c>
      <c r="B342" s="192" t="s">
        <v>1955</v>
      </c>
      <c r="C342" s="87" t="s">
        <v>1923</v>
      </c>
      <c r="D342" s="440">
        <f>+D341*4.4</f>
        <v>453.20000000000005</v>
      </c>
      <c r="E342" s="198"/>
      <c r="F342" s="198">
        <f t="shared" si="40"/>
        <v>0</v>
      </c>
      <c r="G342" s="437"/>
      <c r="H342" s="522"/>
      <c r="I342" s="535"/>
      <c r="J342" s="86"/>
      <c r="K342" s="86"/>
      <c r="L342" s="86"/>
      <c r="M342" s="86"/>
      <c r="N342" s="86"/>
      <c r="O342" s="86"/>
    </row>
    <row r="343" spans="1:15" ht="15" x14ac:dyDescent="0.2">
      <c r="A343" s="604" t="s">
        <v>1977</v>
      </c>
      <c r="B343" s="433" t="s">
        <v>1957</v>
      </c>
      <c r="C343" s="87"/>
      <c r="D343" s="440"/>
      <c r="E343" s="198"/>
      <c r="F343" s="601"/>
      <c r="G343" s="437"/>
      <c r="H343" s="522"/>
      <c r="I343" s="535"/>
      <c r="J343" s="86"/>
      <c r="K343" s="86"/>
      <c r="L343" s="86"/>
      <c r="M343" s="86"/>
      <c r="N343" s="86"/>
      <c r="O343" s="86"/>
    </row>
    <row r="344" spans="1:15" ht="22.5" x14ac:dyDescent="0.2">
      <c r="A344" s="596" t="s">
        <v>1997</v>
      </c>
      <c r="B344" s="192" t="s">
        <v>1833</v>
      </c>
      <c r="C344" s="87" t="s">
        <v>1900</v>
      </c>
      <c r="D344" s="440">
        <f>+(D341*0.2*1.3)+D342*1.35</f>
        <v>638.6</v>
      </c>
      <c r="E344" s="198"/>
      <c r="F344" s="198">
        <f>+D344*E344</f>
        <v>0</v>
      </c>
      <c r="G344" s="437"/>
      <c r="H344" s="522"/>
      <c r="I344" s="535"/>
      <c r="J344" s="86"/>
      <c r="K344" s="86"/>
      <c r="L344" s="86"/>
      <c r="M344" s="86"/>
      <c r="N344" s="86"/>
      <c r="O344" s="86"/>
    </row>
    <row r="345" spans="1:15" ht="15" x14ac:dyDescent="0.2">
      <c r="A345" s="604" t="s">
        <v>1978</v>
      </c>
      <c r="B345" s="433" t="s">
        <v>1951</v>
      </c>
      <c r="C345" s="87"/>
      <c r="D345" s="440"/>
      <c r="E345" s="198"/>
      <c r="F345" s="601"/>
      <c r="G345" s="437"/>
      <c r="H345" s="522"/>
      <c r="I345" s="535"/>
      <c r="J345" s="86"/>
      <c r="K345" s="86"/>
      <c r="L345" s="86"/>
      <c r="M345" s="86"/>
      <c r="N345" s="86"/>
      <c r="O345" s="86"/>
    </row>
    <row r="346" spans="1:15" ht="22.5" x14ac:dyDescent="0.2">
      <c r="A346" s="596" t="s">
        <v>1999</v>
      </c>
      <c r="B346" s="192" t="s">
        <v>1935</v>
      </c>
      <c r="C346" s="87" t="s">
        <v>1900</v>
      </c>
      <c r="D346" s="440">
        <f>(D342-(20.2*4.6*4.2))*1.35</f>
        <v>84.963600000000127</v>
      </c>
      <c r="E346" s="198"/>
      <c r="F346" s="198">
        <f>+D346*E346</f>
        <v>0</v>
      </c>
      <c r="G346" s="437"/>
      <c r="H346" s="522"/>
      <c r="I346" s="535"/>
      <c r="J346" s="86"/>
      <c r="K346" s="86"/>
      <c r="L346" s="86"/>
      <c r="M346" s="86"/>
      <c r="N346" s="86"/>
      <c r="O346" s="86"/>
    </row>
    <row r="347" spans="1:15" ht="15" x14ac:dyDescent="0.2">
      <c r="A347" s="605">
        <v>14.2</v>
      </c>
      <c r="B347" s="442" t="s">
        <v>1569</v>
      </c>
      <c r="C347" s="87"/>
      <c r="D347" s="440"/>
      <c r="E347" s="198"/>
      <c r="F347" s="601"/>
      <c r="G347" s="437"/>
      <c r="H347" s="522"/>
      <c r="I347" s="535"/>
      <c r="J347" s="86"/>
      <c r="K347" s="86"/>
      <c r="L347" s="86"/>
      <c r="M347" s="86"/>
      <c r="N347" s="86"/>
      <c r="O347" s="86"/>
    </row>
    <row r="348" spans="1:15" ht="25.5" x14ac:dyDescent="0.2">
      <c r="A348" s="599" t="s">
        <v>1979</v>
      </c>
      <c r="B348" s="442" t="s">
        <v>1835</v>
      </c>
      <c r="C348" s="87"/>
      <c r="D348" s="440"/>
      <c r="E348" s="198"/>
      <c r="F348" s="601"/>
      <c r="G348" s="437"/>
      <c r="H348" s="522"/>
      <c r="I348" s="535"/>
      <c r="J348" s="86"/>
      <c r="K348" s="86"/>
      <c r="L348" s="86"/>
      <c r="M348" s="86"/>
      <c r="N348" s="86"/>
      <c r="O348" s="86"/>
    </row>
    <row r="349" spans="1:15" ht="15" x14ac:dyDescent="0.2">
      <c r="A349" s="596" t="s">
        <v>2000</v>
      </c>
      <c r="B349" s="192" t="s">
        <v>1901</v>
      </c>
      <c r="C349" s="87" t="s">
        <v>432</v>
      </c>
      <c r="D349" s="440">
        <v>1</v>
      </c>
      <c r="E349" s="198"/>
      <c r="F349" s="198">
        <f t="shared" ref="F349:F350" si="41">+D349*E349</f>
        <v>0</v>
      </c>
      <c r="G349" s="437"/>
      <c r="H349" s="522"/>
      <c r="I349" s="535"/>
      <c r="J349" s="86"/>
      <c r="K349" s="86"/>
      <c r="L349" s="86"/>
      <c r="M349" s="86"/>
      <c r="N349" s="86"/>
      <c r="O349" s="86"/>
    </row>
    <row r="350" spans="1:15" ht="15" x14ac:dyDescent="0.2">
      <c r="A350" s="596" t="s">
        <v>2001</v>
      </c>
      <c r="B350" s="192" t="s">
        <v>1906</v>
      </c>
      <c r="C350" s="87" t="s">
        <v>432</v>
      </c>
      <c r="D350" s="440">
        <v>1</v>
      </c>
      <c r="E350" s="198"/>
      <c r="F350" s="198">
        <f t="shared" si="41"/>
        <v>0</v>
      </c>
      <c r="G350" s="437"/>
      <c r="H350" s="522"/>
      <c r="I350" s="535"/>
      <c r="J350" s="86"/>
      <c r="K350" s="86"/>
      <c r="L350" s="86"/>
      <c r="M350" s="86"/>
      <c r="N350" s="86"/>
      <c r="O350" s="86"/>
    </row>
    <row r="351" spans="1:15" ht="15" x14ac:dyDescent="0.2">
      <c r="A351" s="592">
        <v>14.3</v>
      </c>
      <c r="B351" s="442" t="s">
        <v>1953</v>
      </c>
      <c r="C351" s="87"/>
      <c r="D351" s="440"/>
      <c r="E351" s="198"/>
      <c r="F351" s="601"/>
      <c r="G351" s="437"/>
      <c r="H351" s="522"/>
      <c r="I351" s="535"/>
      <c r="J351" s="86"/>
      <c r="K351" s="86"/>
      <c r="L351" s="86"/>
      <c r="M351" s="86"/>
      <c r="N351" s="86"/>
      <c r="O351" s="86"/>
    </row>
    <row r="352" spans="1:15" ht="22.5" x14ac:dyDescent="0.2">
      <c r="A352" s="594" t="s">
        <v>1981</v>
      </c>
      <c r="B352" s="192" t="s">
        <v>2069</v>
      </c>
      <c r="C352" s="87" t="s">
        <v>6</v>
      </c>
      <c r="D352" s="440">
        <v>16.510000000000002</v>
      </c>
      <c r="E352" s="198"/>
      <c r="F352" s="198">
        <f t="shared" ref="F352:F356" si="42">+D352*E352</f>
        <v>0</v>
      </c>
      <c r="G352" s="437"/>
      <c r="H352" s="522"/>
      <c r="I352" s="535"/>
      <c r="J352" s="86"/>
      <c r="K352" s="86"/>
      <c r="L352" s="86"/>
      <c r="M352" s="86"/>
      <c r="N352" s="86"/>
      <c r="O352" s="86"/>
    </row>
    <row r="353" spans="1:15" ht="22.5" x14ac:dyDescent="0.2">
      <c r="A353" s="594" t="s">
        <v>2070</v>
      </c>
      <c r="B353" s="192" t="s">
        <v>1903</v>
      </c>
      <c r="C353" s="87" t="s">
        <v>6</v>
      </c>
      <c r="D353" s="440">
        <v>13.89</v>
      </c>
      <c r="E353" s="198"/>
      <c r="F353" s="198">
        <f t="shared" si="42"/>
        <v>0</v>
      </c>
      <c r="G353" s="437"/>
      <c r="H353" s="522"/>
      <c r="I353" s="535"/>
      <c r="J353" s="86"/>
      <c r="K353" s="86"/>
      <c r="L353" s="86"/>
      <c r="M353" s="86"/>
      <c r="N353" s="86"/>
      <c r="O353" s="86"/>
    </row>
    <row r="354" spans="1:15" ht="33.75" x14ac:dyDescent="0.2">
      <c r="A354" s="594" t="s">
        <v>2071</v>
      </c>
      <c r="B354" s="192" t="s">
        <v>1904</v>
      </c>
      <c r="C354" s="87" t="s">
        <v>6</v>
      </c>
      <c r="D354" s="440">
        <v>9</v>
      </c>
      <c r="E354" s="198"/>
      <c r="F354" s="198">
        <f t="shared" si="42"/>
        <v>0</v>
      </c>
      <c r="G354" s="437"/>
      <c r="H354" s="522"/>
      <c r="I354" s="535"/>
      <c r="J354" s="86"/>
      <c r="K354" s="86"/>
      <c r="L354" s="86"/>
      <c r="M354" s="86"/>
      <c r="N354" s="86"/>
      <c r="O354" s="86"/>
    </row>
    <row r="355" spans="1:15" ht="33.75" x14ac:dyDescent="0.2">
      <c r="A355" s="594" t="s">
        <v>2072</v>
      </c>
      <c r="B355" s="192" t="s">
        <v>1905</v>
      </c>
      <c r="C355" s="87" t="s">
        <v>6</v>
      </c>
      <c r="D355" s="440">
        <v>54.29</v>
      </c>
      <c r="E355" s="198"/>
      <c r="F355" s="198">
        <f t="shared" si="42"/>
        <v>0</v>
      </c>
      <c r="G355" s="437"/>
      <c r="H355" s="522"/>
      <c r="I355" s="535"/>
      <c r="J355" s="86"/>
      <c r="K355" s="86"/>
      <c r="L355" s="86"/>
      <c r="M355" s="86"/>
      <c r="N355" s="86"/>
      <c r="O355" s="86"/>
    </row>
    <row r="356" spans="1:15" ht="22.5" x14ac:dyDescent="0.2">
      <c r="A356" s="594" t="s">
        <v>2073</v>
      </c>
      <c r="B356" s="192" t="s">
        <v>1912</v>
      </c>
      <c r="C356" s="87" t="s">
        <v>432</v>
      </c>
      <c r="D356" s="440">
        <v>1</v>
      </c>
      <c r="E356" s="198"/>
      <c r="F356" s="198">
        <f t="shared" si="42"/>
        <v>0</v>
      </c>
      <c r="G356" s="437"/>
      <c r="H356" s="522"/>
      <c r="I356" s="535"/>
      <c r="J356" s="86"/>
      <c r="K356" s="86"/>
      <c r="L356" s="86"/>
      <c r="M356" s="86"/>
      <c r="N356" s="86"/>
      <c r="O356" s="86"/>
    </row>
    <row r="357" spans="1:15" ht="15" x14ac:dyDescent="0.2">
      <c r="A357" s="604">
        <v>14.4</v>
      </c>
      <c r="B357" s="442" t="s">
        <v>1954</v>
      </c>
      <c r="C357" s="87"/>
      <c r="D357" s="440"/>
      <c r="E357" s="198"/>
      <c r="F357" s="601"/>
      <c r="G357" s="437"/>
      <c r="H357" s="522"/>
      <c r="I357" s="535"/>
      <c r="J357" s="86"/>
      <c r="K357" s="86"/>
      <c r="L357" s="86"/>
      <c r="M357" s="86"/>
      <c r="N357" s="86"/>
      <c r="O357" s="86"/>
    </row>
    <row r="358" spans="1:15" ht="15" x14ac:dyDescent="0.2">
      <c r="A358" s="596" t="s">
        <v>1998</v>
      </c>
      <c r="B358" s="192" t="s">
        <v>2022</v>
      </c>
      <c r="C358" s="87" t="s">
        <v>7</v>
      </c>
      <c r="D358" s="440">
        <f>+D359+D360</f>
        <v>470.82</v>
      </c>
      <c r="E358" s="198"/>
      <c r="F358" s="198">
        <f t="shared" ref="F358:F363" si="43">+D358*E358</f>
        <v>0</v>
      </c>
      <c r="G358" s="437"/>
      <c r="H358" s="522"/>
      <c r="I358" s="535"/>
      <c r="J358" s="86"/>
      <c r="K358" s="86"/>
      <c r="L358" s="86"/>
      <c r="M358" s="86"/>
      <c r="N358" s="86"/>
      <c r="O358" s="86"/>
    </row>
    <row r="359" spans="1:15" ht="15" x14ac:dyDescent="0.2">
      <c r="A359" s="596" t="s">
        <v>2002</v>
      </c>
      <c r="B359" s="192" t="s">
        <v>1942</v>
      </c>
      <c r="C359" s="87" t="s">
        <v>7</v>
      </c>
      <c r="D359" s="440">
        <f>+(19*2*3.75)+(4*8*3.75)</f>
        <v>262.5</v>
      </c>
      <c r="E359" s="198"/>
      <c r="F359" s="198">
        <f t="shared" si="43"/>
        <v>0</v>
      </c>
      <c r="G359" s="437"/>
      <c r="H359" s="522"/>
      <c r="I359" s="535"/>
      <c r="J359" s="86"/>
      <c r="K359" s="86"/>
      <c r="L359" s="86"/>
      <c r="M359" s="86"/>
      <c r="N359" s="86"/>
      <c r="O359" s="86"/>
    </row>
    <row r="360" spans="1:15" ht="15" x14ac:dyDescent="0.2">
      <c r="A360" s="596" t="s">
        <v>2003</v>
      </c>
      <c r="B360" s="192" t="s">
        <v>1943</v>
      </c>
      <c r="C360" s="87" t="s">
        <v>7</v>
      </c>
      <c r="D360" s="440">
        <f>+(20.2*4.2*2)+(4.6*4.2*2)</f>
        <v>208.32</v>
      </c>
      <c r="E360" s="198"/>
      <c r="F360" s="198">
        <f t="shared" si="43"/>
        <v>0</v>
      </c>
      <c r="G360" s="437"/>
      <c r="H360" s="522"/>
      <c r="I360" s="535"/>
      <c r="J360" s="86"/>
      <c r="K360" s="86"/>
      <c r="L360" s="86"/>
      <c r="M360" s="86"/>
      <c r="N360" s="86"/>
      <c r="O360" s="86"/>
    </row>
    <row r="361" spans="1:15" ht="15" x14ac:dyDescent="0.2">
      <c r="A361" s="596" t="s">
        <v>1980</v>
      </c>
      <c r="B361" s="192" t="s">
        <v>1946</v>
      </c>
      <c r="C361" s="87" t="s">
        <v>7</v>
      </c>
      <c r="D361" s="440">
        <v>92.919999999999987</v>
      </c>
      <c r="E361" s="198"/>
      <c r="F361" s="198">
        <f t="shared" si="43"/>
        <v>0</v>
      </c>
      <c r="G361" s="437"/>
      <c r="H361" s="522"/>
      <c r="I361" s="535"/>
      <c r="J361" s="86"/>
      <c r="K361" s="86"/>
      <c r="L361" s="86"/>
      <c r="M361" s="86"/>
      <c r="N361" s="86"/>
      <c r="O361" s="86"/>
    </row>
    <row r="362" spans="1:15" ht="15" x14ac:dyDescent="0.2">
      <c r="A362" s="596" t="s">
        <v>2004</v>
      </c>
      <c r="B362" s="192" t="s">
        <v>1944</v>
      </c>
      <c r="C362" s="87" t="s">
        <v>0</v>
      </c>
      <c r="D362" s="440">
        <f>+(19*2)+(4*8)</f>
        <v>70</v>
      </c>
      <c r="E362" s="198"/>
      <c r="F362" s="198">
        <f t="shared" si="43"/>
        <v>0</v>
      </c>
      <c r="G362" s="437"/>
      <c r="H362" s="522"/>
      <c r="I362" s="535"/>
      <c r="J362" s="86"/>
      <c r="K362" s="86"/>
      <c r="L362" s="86"/>
      <c r="M362" s="86"/>
      <c r="N362" s="86"/>
      <c r="O362" s="86"/>
    </row>
    <row r="363" spans="1:15" ht="15" x14ac:dyDescent="0.2">
      <c r="A363" s="596" t="s">
        <v>2074</v>
      </c>
      <c r="B363" s="192" t="s">
        <v>1945</v>
      </c>
      <c r="C363" s="87" t="s">
        <v>0</v>
      </c>
      <c r="D363" s="440">
        <f>20.2*2+4.6*2</f>
        <v>49.599999999999994</v>
      </c>
      <c r="E363" s="198"/>
      <c r="F363" s="198">
        <f t="shared" si="43"/>
        <v>0</v>
      </c>
      <c r="G363" s="437"/>
      <c r="H363" s="522"/>
      <c r="I363" s="535"/>
      <c r="J363" s="86"/>
      <c r="K363" s="86"/>
      <c r="L363" s="86"/>
      <c r="M363" s="86"/>
      <c r="N363" s="86"/>
      <c r="O363" s="86"/>
    </row>
    <row r="364" spans="1:15" ht="15" x14ac:dyDescent="0.2">
      <c r="A364" s="604">
        <v>14.5</v>
      </c>
      <c r="B364" s="442" t="s">
        <v>1769</v>
      </c>
      <c r="C364" s="87"/>
      <c r="D364" s="440"/>
      <c r="E364" s="198"/>
      <c r="F364" s="601"/>
      <c r="G364" s="437"/>
      <c r="H364" s="522"/>
      <c r="I364" s="535"/>
      <c r="J364" s="86"/>
      <c r="K364" s="86"/>
      <c r="L364" s="86"/>
      <c r="M364" s="86"/>
      <c r="N364" s="86"/>
      <c r="O364" s="86"/>
    </row>
    <row r="365" spans="1:15" ht="15" x14ac:dyDescent="0.2">
      <c r="A365" s="596" t="s">
        <v>2005</v>
      </c>
      <c r="B365" s="192" t="s">
        <v>2075</v>
      </c>
      <c r="C365" s="87" t="s">
        <v>432</v>
      </c>
      <c r="D365" s="440">
        <v>6</v>
      </c>
      <c r="E365" s="198"/>
      <c r="F365" s="198">
        <f t="shared" ref="F365:F373" si="44">+D365*E365</f>
        <v>0</v>
      </c>
      <c r="G365" s="437"/>
      <c r="H365" s="522"/>
      <c r="I365" s="535"/>
      <c r="J365" s="86"/>
      <c r="K365" s="86"/>
      <c r="L365" s="86"/>
      <c r="M365" s="86"/>
      <c r="N365" s="86"/>
      <c r="O365" s="86"/>
    </row>
    <row r="366" spans="1:15" ht="15" x14ac:dyDescent="0.2">
      <c r="A366" s="596" t="s">
        <v>2006</v>
      </c>
      <c r="B366" s="192" t="s">
        <v>1908</v>
      </c>
      <c r="C366" s="87" t="s">
        <v>0</v>
      </c>
      <c r="D366" s="440">
        <v>20.6</v>
      </c>
      <c r="E366" s="198"/>
      <c r="F366" s="198">
        <f t="shared" si="44"/>
        <v>0</v>
      </c>
      <c r="G366" s="437"/>
      <c r="H366" s="522"/>
      <c r="I366" s="535"/>
      <c r="J366" s="86"/>
      <c r="K366" s="86"/>
      <c r="L366" s="86"/>
      <c r="M366" s="86"/>
      <c r="N366" s="86"/>
      <c r="O366" s="86"/>
    </row>
    <row r="367" spans="1:15" ht="15" x14ac:dyDescent="0.2">
      <c r="A367" s="596" t="s">
        <v>2007</v>
      </c>
      <c r="B367" s="192" t="s">
        <v>2076</v>
      </c>
      <c r="C367" s="87" t="s">
        <v>432</v>
      </c>
      <c r="D367" s="440">
        <v>1</v>
      </c>
      <c r="E367" s="198"/>
      <c r="F367" s="198">
        <f t="shared" si="44"/>
        <v>0</v>
      </c>
      <c r="G367" s="437"/>
      <c r="H367" s="522"/>
      <c r="I367" s="535"/>
      <c r="J367" s="86"/>
      <c r="K367" s="86"/>
      <c r="L367" s="86"/>
      <c r="M367" s="86"/>
      <c r="N367" s="86"/>
      <c r="O367" s="86"/>
    </row>
    <row r="368" spans="1:15" ht="15" x14ac:dyDescent="0.2">
      <c r="A368" s="596" t="s">
        <v>2008</v>
      </c>
      <c r="B368" s="192" t="s">
        <v>1927</v>
      </c>
      <c r="C368" s="87" t="s">
        <v>432</v>
      </c>
      <c r="D368" s="440">
        <v>5</v>
      </c>
      <c r="E368" s="198"/>
      <c r="F368" s="198">
        <f t="shared" si="44"/>
        <v>0</v>
      </c>
      <c r="G368" s="437"/>
      <c r="H368" s="522"/>
      <c r="I368" s="535"/>
      <c r="J368" s="86"/>
      <c r="K368" s="86"/>
      <c r="L368" s="86"/>
      <c r="M368" s="86"/>
      <c r="N368" s="86"/>
      <c r="O368" s="86"/>
    </row>
    <row r="369" spans="1:15" ht="15" x14ac:dyDescent="0.2">
      <c r="A369" s="596" t="s">
        <v>2009</v>
      </c>
      <c r="B369" s="192" t="s">
        <v>1928</v>
      </c>
      <c r="C369" s="87" t="s">
        <v>432</v>
      </c>
      <c r="D369" s="440">
        <v>9</v>
      </c>
      <c r="E369" s="198"/>
      <c r="F369" s="198">
        <f t="shared" si="44"/>
        <v>0</v>
      </c>
      <c r="G369" s="437"/>
      <c r="H369" s="522"/>
      <c r="I369" s="535"/>
      <c r="J369" s="86"/>
      <c r="K369" s="86"/>
      <c r="L369" s="86"/>
      <c r="M369" s="86"/>
      <c r="N369" s="86"/>
      <c r="O369" s="86"/>
    </row>
    <row r="370" spans="1:15" ht="15" x14ac:dyDescent="0.2">
      <c r="A370" s="596" t="s">
        <v>2010</v>
      </c>
      <c r="B370" s="192" t="s">
        <v>2055</v>
      </c>
      <c r="C370" s="87" t="s">
        <v>432</v>
      </c>
      <c r="D370" s="440">
        <v>2</v>
      </c>
      <c r="E370" s="198"/>
      <c r="F370" s="198">
        <f t="shared" si="44"/>
        <v>0</v>
      </c>
      <c r="G370" s="437"/>
      <c r="H370" s="522"/>
      <c r="I370" s="535"/>
      <c r="J370" s="86"/>
      <c r="K370" s="86"/>
      <c r="L370" s="86"/>
      <c r="M370" s="86"/>
      <c r="N370" s="86"/>
      <c r="O370" s="86"/>
    </row>
    <row r="371" spans="1:15" ht="15" x14ac:dyDescent="0.2">
      <c r="A371" s="596" t="s">
        <v>2077</v>
      </c>
      <c r="B371" s="192" t="s">
        <v>1910</v>
      </c>
      <c r="C371" s="87" t="s">
        <v>432</v>
      </c>
      <c r="D371" s="440">
        <v>2</v>
      </c>
      <c r="E371" s="198"/>
      <c r="F371" s="198">
        <f t="shared" si="44"/>
        <v>0</v>
      </c>
      <c r="G371" s="437"/>
      <c r="H371" s="522"/>
      <c r="I371" s="535"/>
      <c r="J371" s="86"/>
      <c r="K371" s="86"/>
      <c r="L371" s="86"/>
      <c r="M371" s="86"/>
      <c r="N371" s="86"/>
      <c r="O371" s="86"/>
    </row>
    <row r="372" spans="1:15" ht="15" x14ac:dyDescent="0.2">
      <c r="A372" s="596" t="s">
        <v>2078</v>
      </c>
      <c r="B372" s="192" t="s">
        <v>1911</v>
      </c>
      <c r="C372" s="87" t="s">
        <v>432</v>
      </c>
      <c r="D372" s="440">
        <v>2</v>
      </c>
      <c r="E372" s="198"/>
      <c r="F372" s="198">
        <f t="shared" si="44"/>
        <v>0</v>
      </c>
      <c r="G372" s="437"/>
      <c r="H372" s="522"/>
      <c r="I372" s="535"/>
      <c r="J372" s="86"/>
      <c r="K372" s="86"/>
      <c r="L372" s="86"/>
      <c r="M372" s="86"/>
      <c r="N372" s="86"/>
      <c r="O372" s="86"/>
    </row>
    <row r="373" spans="1:15" ht="15" x14ac:dyDescent="0.2">
      <c r="A373" s="596" t="s">
        <v>2079</v>
      </c>
      <c r="B373" s="441" t="s">
        <v>1909</v>
      </c>
      <c r="C373" s="87" t="s">
        <v>6</v>
      </c>
      <c r="D373" s="606">
        <v>21.6</v>
      </c>
      <c r="E373" s="198"/>
      <c r="F373" s="198">
        <f t="shared" si="44"/>
        <v>0</v>
      </c>
      <c r="G373" s="437"/>
      <c r="H373" s="522"/>
      <c r="I373" s="535"/>
      <c r="J373" s="86"/>
      <c r="K373" s="86"/>
      <c r="L373" s="86"/>
      <c r="M373" s="86"/>
      <c r="N373" s="86"/>
      <c r="O373" s="86"/>
    </row>
    <row r="374" spans="1:15" ht="15" customHeight="1" x14ac:dyDescent="0.2">
      <c r="A374" s="628" t="s">
        <v>2080</v>
      </c>
      <c r="B374" s="629"/>
      <c r="C374" s="629"/>
      <c r="D374" s="629"/>
      <c r="E374" s="629"/>
      <c r="F374" s="627">
        <f>SUBTOTAL(9,F274:F373)</f>
        <v>0</v>
      </c>
      <c r="G374" s="437"/>
      <c r="H374" s="522"/>
      <c r="I374" s="535"/>
      <c r="J374" s="86"/>
      <c r="K374" s="86"/>
      <c r="L374" s="86"/>
      <c r="M374" s="86"/>
      <c r="N374" s="86"/>
      <c r="O374" s="86"/>
    </row>
    <row r="375" spans="1:15" ht="15" customHeight="1" x14ac:dyDescent="0.2">
      <c r="A375" s="627" t="s">
        <v>2081</v>
      </c>
      <c r="B375" s="627"/>
      <c r="C375" s="627"/>
      <c r="D375" s="627"/>
      <c r="E375" s="627"/>
      <c r="F375" s="627"/>
      <c r="G375" s="437"/>
      <c r="H375" s="522"/>
      <c r="I375" s="535"/>
      <c r="J375" s="86"/>
      <c r="K375" s="86"/>
      <c r="L375" s="86"/>
      <c r="M375" s="86"/>
      <c r="N375" s="86"/>
      <c r="O375" s="86"/>
    </row>
    <row r="376" spans="1:15" ht="15" x14ac:dyDescent="0.2">
      <c r="A376" s="607">
        <v>1</v>
      </c>
      <c r="B376" s="442" t="s">
        <v>2024</v>
      </c>
      <c r="C376" s="608"/>
      <c r="D376" s="89"/>
      <c r="E376" s="609"/>
      <c r="F376" s="601">
        <f>+SUBTOTAL(9,F377:F378)</f>
        <v>0</v>
      </c>
      <c r="G376" s="437"/>
      <c r="H376" s="522"/>
      <c r="I376" s="535"/>
      <c r="J376" s="86"/>
      <c r="K376" s="86"/>
      <c r="L376" s="86"/>
      <c r="M376" s="86"/>
      <c r="N376" s="86"/>
      <c r="O376" s="86"/>
    </row>
    <row r="377" spans="1:15" ht="15" x14ac:dyDescent="0.2">
      <c r="A377" s="610">
        <v>1.1000000000000001</v>
      </c>
      <c r="B377" s="441" t="s">
        <v>1352</v>
      </c>
      <c r="C377" s="440" t="s">
        <v>0</v>
      </c>
      <c r="D377" s="611">
        <v>2628.86</v>
      </c>
      <c r="E377" s="609"/>
      <c r="F377" s="198">
        <f t="shared" ref="F377:F381" si="45">+D377*E377</f>
        <v>0</v>
      </c>
      <c r="G377" s="437"/>
      <c r="H377" s="522"/>
      <c r="I377" s="535"/>
      <c r="J377" s="86"/>
      <c r="K377" s="86"/>
      <c r="L377" s="86"/>
      <c r="M377" s="86"/>
      <c r="N377" s="86"/>
      <c r="O377" s="86"/>
    </row>
    <row r="378" spans="1:15" ht="15" x14ac:dyDescent="0.2">
      <c r="A378" s="610">
        <v>1.2</v>
      </c>
      <c r="B378" s="441" t="s">
        <v>1823</v>
      </c>
      <c r="C378" s="440" t="s">
        <v>0</v>
      </c>
      <c r="D378" s="611">
        <v>2628.86</v>
      </c>
      <c r="E378" s="609"/>
      <c r="F378" s="198">
        <f t="shared" si="45"/>
        <v>0</v>
      </c>
      <c r="G378" s="437"/>
      <c r="H378" s="522"/>
      <c r="I378" s="535"/>
      <c r="J378" s="86"/>
      <c r="K378" s="86"/>
      <c r="L378" s="86"/>
      <c r="M378" s="86"/>
      <c r="N378" s="86"/>
      <c r="O378" s="86"/>
    </row>
    <row r="379" spans="1:15" ht="15" x14ac:dyDescent="0.2">
      <c r="A379" s="612">
        <v>1.3</v>
      </c>
      <c r="B379" s="441" t="s">
        <v>1825</v>
      </c>
      <c r="C379" s="519" t="s">
        <v>432</v>
      </c>
      <c r="D379" s="611">
        <v>280</v>
      </c>
      <c r="E379" s="609"/>
      <c r="F379" s="198">
        <f t="shared" si="45"/>
        <v>0</v>
      </c>
      <c r="G379" s="437"/>
      <c r="H379" s="522"/>
      <c r="I379" s="535"/>
      <c r="J379" s="86"/>
      <c r="K379" s="86"/>
      <c r="L379" s="86"/>
      <c r="M379" s="86"/>
      <c r="N379" s="86"/>
      <c r="O379" s="86"/>
    </row>
    <row r="380" spans="1:15" ht="15" x14ac:dyDescent="0.2">
      <c r="A380" s="607">
        <v>2</v>
      </c>
      <c r="B380" s="518" t="s">
        <v>1547</v>
      </c>
      <c r="C380" s="519"/>
      <c r="D380" s="613"/>
      <c r="E380" s="609"/>
      <c r="F380" s="601"/>
      <c r="G380" s="437"/>
      <c r="H380" s="522"/>
      <c r="I380" s="535"/>
      <c r="J380" s="86"/>
      <c r="K380" s="86"/>
      <c r="L380" s="86"/>
      <c r="M380" s="86"/>
      <c r="N380" s="86"/>
      <c r="O380" s="86"/>
    </row>
    <row r="381" spans="1:15" ht="45" x14ac:dyDescent="0.2">
      <c r="A381" s="612">
        <v>2.1</v>
      </c>
      <c r="B381" s="192" t="s">
        <v>2025</v>
      </c>
      <c r="C381" s="440" t="s">
        <v>0</v>
      </c>
      <c r="D381" s="611">
        <f>+D378</f>
        <v>2628.86</v>
      </c>
      <c r="E381" s="609"/>
      <c r="F381" s="198">
        <f t="shared" si="45"/>
        <v>0</v>
      </c>
      <c r="G381" s="437"/>
      <c r="H381" s="522"/>
      <c r="I381" s="535"/>
      <c r="J381" s="86"/>
      <c r="K381" s="86"/>
      <c r="L381" s="86"/>
      <c r="M381" s="86"/>
      <c r="N381" s="86"/>
      <c r="O381" s="86"/>
    </row>
    <row r="382" spans="1:15" ht="15" x14ac:dyDescent="0.2">
      <c r="A382" s="607">
        <v>3</v>
      </c>
      <c r="B382" s="518" t="s">
        <v>1548</v>
      </c>
      <c r="C382" s="440"/>
      <c r="D382" s="440"/>
      <c r="E382" s="609"/>
      <c r="F382" s="601"/>
      <c r="G382" s="437"/>
      <c r="H382" s="522"/>
      <c r="I382" s="535"/>
      <c r="J382" s="86"/>
      <c r="K382" s="86"/>
      <c r="L382" s="86"/>
      <c r="M382" s="86"/>
      <c r="N382" s="86"/>
      <c r="O382" s="86"/>
    </row>
    <row r="383" spans="1:15" ht="15" x14ac:dyDescent="0.2">
      <c r="A383" s="607">
        <v>3.1</v>
      </c>
      <c r="B383" s="518" t="s">
        <v>1549</v>
      </c>
      <c r="C383" s="440"/>
      <c r="D383" s="440"/>
      <c r="E383" s="609"/>
      <c r="F383" s="601"/>
      <c r="G383" s="437"/>
      <c r="H383" s="522"/>
      <c r="I383" s="535"/>
      <c r="J383" s="86"/>
      <c r="K383" s="86"/>
      <c r="L383" s="86"/>
      <c r="M383" s="86"/>
      <c r="N383" s="86"/>
      <c r="O383" s="86"/>
    </row>
    <row r="384" spans="1:15" ht="15" x14ac:dyDescent="0.2">
      <c r="A384" s="610" t="s">
        <v>2032</v>
      </c>
      <c r="B384" s="441" t="s">
        <v>1653</v>
      </c>
      <c r="C384" s="440" t="s">
        <v>1923</v>
      </c>
      <c r="D384" s="440">
        <v>671.38935765375209</v>
      </c>
      <c r="E384" s="609"/>
      <c r="F384" s="198">
        <f t="shared" ref="F384" si="46">+D384*E384</f>
        <v>0</v>
      </c>
      <c r="G384" s="437"/>
      <c r="H384" s="522"/>
      <c r="I384" s="535"/>
      <c r="J384" s="86"/>
      <c r="K384" s="86"/>
      <c r="L384" s="86"/>
      <c r="M384" s="86"/>
      <c r="N384" s="86"/>
      <c r="O384" s="86"/>
    </row>
    <row r="385" spans="1:15" ht="15" x14ac:dyDescent="0.2">
      <c r="A385" s="607">
        <v>3.2</v>
      </c>
      <c r="B385" s="442" t="s">
        <v>1554</v>
      </c>
      <c r="C385" s="443">
        <v>0</v>
      </c>
      <c r="D385" s="598"/>
      <c r="E385" s="609"/>
      <c r="F385" s="198"/>
      <c r="G385" s="437"/>
      <c r="H385" s="522"/>
      <c r="I385" s="535"/>
      <c r="J385" s="86"/>
      <c r="K385" s="86"/>
      <c r="L385" s="86"/>
      <c r="M385" s="86"/>
      <c r="N385" s="86"/>
      <c r="O385" s="86"/>
    </row>
    <row r="386" spans="1:15" ht="22.5" x14ac:dyDescent="0.2">
      <c r="A386" s="610" t="s">
        <v>2033</v>
      </c>
      <c r="B386" s="521" t="s">
        <v>1826</v>
      </c>
      <c r="C386" s="90" t="s">
        <v>1936</v>
      </c>
      <c r="D386" s="440">
        <v>650.74294842875202</v>
      </c>
      <c r="E386" s="609"/>
      <c r="F386" s="198">
        <f t="shared" ref="F386:F387" si="47">+D386*E386</f>
        <v>0</v>
      </c>
      <c r="G386" s="437"/>
      <c r="H386" s="522"/>
      <c r="I386" s="535"/>
      <c r="J386" s="86"/>
      <c r="K386" s="86"/>
      <c r="L386" s="86"/>
      <c r="M386" s="86"/>
      <c r="N386" s="86"/>
      <c r="O386" s="86"/>
    </row>
    <row r="387" spans="1:15" ht="22.5" x14ac:dyDescent="0.2">
      <c r="A387" s="610" t="s">
        <v>2034</v>
      </c>
      <c r="B387" s="441" t="s">
        <v>2026</v>
      </c>
      <c r="C387" s="440" t="s">
        <v>1900</v>
      </c>
      <c r="D387" s="440">
        <v>195.22288452862563</v>
      </c>
      <c r="E387" s="609"/>
      <c r="F387" s="198">
        <f t="shared" si="47"/>
        <v>0</v>
      </c>
      <c r="G387" s="437"/>
      <c r="H387" s="522"/>
      <c r="I387" s="535"/>
      <c r="J387" s="86"/>
      <c r="K387" s="86"/>
      <c r="L387" s="86"/>
      <c r="M387" s="86"/>
      <c r="N387" s="86"/>
      <c r="O387" s="86"/>
    </row>
    <row r="388" spans="1:15" ht="15" x14ac:dyDescent="0.2">
      <c r="A388" s="607">
        <v>4</v>
      </c>
      <c r="B388" s="518" t="s">
        <v>1558</v>
      </c>
      <c r="C388" s="87"/>
      <c r="D388" s="440"/>
      <c r="E388" s="609"/>
      <c r="F388" s="601"/>
      <c r="G388" s="437"/>
      <c r="H388" s="522"/>
      <c r="I388" s="535"/>
      <c r="J388" s="86"/>
      <c r="K388" s="86"/>
      <c r="L388" s="86"/>
      <c r="M388" s="86"/>
      <c r="N388" s="86"/>
      <c r="O388" s="86"/>
    </row>
    <row r="389" spans="1:15" ht="22.5" x14ac:dyDescent="0.2">
      <c r="A389" s="610">
        <v>4.0999999999999996</v>
      </c>
      <c r="B389" s="192" t="s">
        <v>1833</v>
      </c>
      <c r="C389" s="90" t="s">
        <v>6</v>
      </c>
      <c r="D389" s="440">
        <v>195.22288452862563</v>
      </c>
      <c r="E389" s="609"/>
      <c r="F389" s="198">
        <f t="shared" ref="F389:F391" si="48">+D389*E389</f>
        <v>0</v>
      </c>
      <c r="G389" s="437"/>
      <c r="H389" s="522"/>
      <c r="I389" s="535"/>
      <c r="J389" s="86"/>
      <c r="K389" s="86"/>
      <c r="L389" s="86"/>
      <c r="M389" s="86"/>
      <c r="N389" s="86"/>
      <c r="O389" s="86"/>
    </row>
    <row r="390" spans="1:15" ht="22.5" x14ac:dyDescent="0.2">
      <c r="A390" s="610">
        <v>4.2</v>
      </c>
      <c r="B390" s="192" t="s">
        <v>1834</v>
      </c>
      <c r="C390" s="90" t="s">
        <v>6</v>
      </c>
      <c r="D390" s="440">
        <v>6.0151200000000005</v>
      </c>
      <c r="E390" s="609"/>
      <c r="F390" s="198">
        <f t="shared" si="48"/>
        <v>0</v>
      </c>
      <c r="G390" s="437"/>
      <c r="H390" s="522"/>
      <c r="I390" s="535"/>
      <c r="J390" s="86"/>
      <c r="K390" s="86"/>
      <c r="L390" s="86"/>
      <c r="M390" s="86"/>
      <c r="N390" s="86"/>
      <c r="O390" s="86"/>
    </row>
    <row r="391" spans="1:15" ht="15" x14ac:dyDescent="0.2">
      <c r="A391" s="610">
        <v>4.3</v>
      </c>
      <c r="B391" s="192" t="s">
        <v>1655</v>
      </c>
      <c r="C391" s="440" t="s">
        <v>7</v>
      </c>
      <c r="D391" s="440">
        <v>1314.43</v>
      </c>
      <c r="E391" s="609"/>
      <c r="F391" s="198">
        <f t="shared" si="48"/>
        <v>0</v>
      </c>
      <c r="G391" s="437"/>
      <c r="H391" s="522"/>
      <c r="I391" s="535"/>
      <c r="J391" s="86"/>
      <c r="K391" s="86"/>
      <c r="L391" s="86"/>
      <c r="M391" s="86"/>
      <c r="N391" s="86"/>
      <c r="O391" s="86"/>
    </row>
    <row r="392" spans="1:15" ht="15" x14ac:dyDescent="0.2">
      <c r="A392" s="614">
        <v>5</v>
      </c>
      <c r="B392" s="518" t="s">
        <v>1559</v>
      </c>
      <c r="C392" s="95"/>
      <c r="D392" s="598"/>
      <c r="E392" s="609"/>
      <c r="F392" s="601"/>
      <c r="G392" s="437"/>
      <c r="H392" s="522"/>
      <c r="I392" s="535"/>
      <c r="J392" s="86"/>
      <c r="K392" s="86"/>
      <c r="L392" s="86"/>
      <c r="M392" s="86"/>
      <c r="N392" s="86"/>
      <c r="O392" s="86"/>
    </row>
    <row r="393" spans="1:15" ht="22.5" x14ac:dyDescent="0.2">
      <c r="A393" s="610">
        <v>5.0999999999999996</v>
      </c>
      <c r="B393" s="192" t="s">
        <v>1366</v>
      </c>
      <c r="C393" s="440" t="s">
        <v>6</v>
      </c>
      <c r="D393" s="440">
        <v>5</v>
      </c>
      <c r="E393" s="609"/>
      <c r="F393" s="198">
        <f t="shared" ref="F393" si="49">+D393*E393</f>
        <v>0</v>
      </c>
      <c r="G393" s="437"/>
      <c r="H393" s="522"/>
      <c r="I393" s="535"/>
      <c r="J393" s="86"/>
      <c r="K393" s="86"/>
      <c r="L393" s="86"/>
      <c r="M393" s="86"/>
      <c r="N393" s="86"/>
      <c r="O393" s="86"/>
    </row>
    <row r="394" spans="1:15" ht="15" x14ac:dyDescent="0.2">
      <c r="A394" s="607">
        <v>6</v>
      </c>
      <c r="B394" s="518" t="s">
        <v>1741</v>
      </c>
      <c r="C394" s="95">
        <v>0</v>
      </c>
      <c r="D394" s="598"/>
      <c r="E394" s="609"/>
      <c r="F394" s="601"/>
      <c r="G394" s="437"/>
      <c r="H394" s="522"/>
      <c r="I394" s="535"/>
      <c r="J394" s="86"/>
      <c r="K394" s="86"/>
      <c r="L394" s="86"/>
      <c r="M394" s="86"/>
      <c r="N394" s="86"/>
      <c r="O394" s="86"/>
    </row>
    <row r="395" spans="1:15" ht="15" x14ac:dyDescent="0.2">
      <c r="A395" s="612">
        <v>6.1</v>
      </c>
      <c r="B395" s="518" t="s">
        <v>1565</v>
      </c>
      <c r="C395" s="95">
        <v>0</v>
      </c>
      <c r="D395" s="598"/>
      <c r="E395" s="609"/>
      <c r="F395" s="601"/>
      <c r="G395" s="437"/>
      <c r="H395" s="522"/>
      <c r="I395" s="535"/>
      <c r="J395" s="86"/>
      <c r="K395" s="86"/>
      <c r="L395" s="86"/>
      <c r="M395" s="86"/>
      <c r="N395" s="86"/>
      <c r="O395" s="86"/>
    </row>
    <row r="396" spans="1:15" ht="15" x14ac:dyDescent="0.2">
      <c r="A396" s="610" t="s">
        <v>2035</v>
      </c>
      <c r="B396" s="192" t="s">
        <v>2046</v>
      </c>
      <c r="C396" s="440" t="s">
        <v>0</v>
      </c>
      <c r="D396" s="611">
        <v>2628.86</v>
      </c>
      <c r="E396" s="609"/>
      <c r="F396" s="198">
        <f t="shared" ref="F396" si="50">+D396*E396</f>
        <v>0</v>
      </c>
      <c r="G396" s="437"/>
      <c r="H396" s="522"/>
      <c r="I396" s="535"/>
      <c r="J396" s="86"/>
      <c r="K396" s="86"/>
      <c r="L396" s="86"/>
      <c r="M396" s="86"/>
      <c r="N396" s="86"/>
      <c r="O396" s="86"/>
    </row>
    <row r="397" spans="1:15" ht="15" x14ac:dyDescent="0.2">
      <c r="A397" s="607">
        <v>7</v>
      </c>
      <c r="B397" s="518" t="s">
        <v>1569</v>
      </c>
      <c r="C397" s="95"/>
      <c r="D397" s="598"/>
      <c r="E397" s="609"/>
      <c r="F397" s="601"/>
      <c r="G397" s="437"/>
      <c r="H397" s="522"/>
      <c r="I397" s="535"/>
      <c r="J397" s="86"/>
      <c r="K397" s="86"/>
      <c r="L397" s="86"/>
      <c r="M397" s="86"/>
      <c r="N397" s="86"/>
      <c r="O397" s="86"/>
    </row>
    <row r="398" spans="1:15" ht="25.5" x14ac:dyDescent="0.2">
      <c r="A398" s="607">
        <v>7.1</v>
      </c>
      <c r="B398" s="518" t="s">
        <v>1835</v>
      </c>
      <c r="C398" s="95">
        <v>0</v>
      </c>
      <c r="D398" s="598"/>
      <c r="E398" s="609"/>
      <c r="F398" s="601"/>
      <c r="G398" s="437"/>
      <c r="H398" s="522"/>
      <c r="I398" s="535"/>
      <c r="J398" s="86"/>
      <c r="K398" s="86"/>
      <c r="L398" s="86"/>
      <c r="M398" s="86"/>
      <c r="N398" s="86"/>
      <c r="O398" s="86"/>
    </row>
    <row r="399" spans="1:15" ht="22.5" x14ac:dyDescent="0.2">
      <c r="A399" s="610" t="s">
        <v>1968</v>
      </c>
      <c r="B399" s="192" t="s">
        <v>2040</v>
      </c>
      <c r="C399" s="440" t="s">
        <v>432</v>
      </c>
      <c r="D399" s="440">
        <v>5</v>
      </c>
      <c r="E399" s="609"/>
      <c r="F399" s="198">
        <f t="shared" ref="F399:F403" si="51">+D399*E399</f>
        <v>0</v>
      </c>
      <c r="G399" s="437"/>
      <c r="H399" s="522"/>
      <c r="I399" s="535"/>
      <c r="J399" s="86"/>
      <c r="K399" s="86"/>
      <c r="L399" s="86"/>
      <c r="M399" s="86"/>
      <c r="N399" s="86"/>
      <c r="O399" s="86"/>
    </row>
    <row r="400" spans="1:15" ht="22.5" x14ac:dyDescent="0.2">
      <c r="A400" s="610" t="s">
        <v>1969</v>
      </c>
      <c r="B400" s="192" t="s">
        <v>2038</v>
      </c>
      <c r="C400" s="440" t="s">
        <v>432</v>
      </c>
      <c r="D400" s="440">
        <v>15</v>
      </c>
      <c r="E400" s="609"/>
      <c r="F400" s="198">
        <f t="shared" si="51"/>
        <v>0</v>
      </c>
      <c r="G400" s="437"/>
      <c r="H400" s="522"/>
      <c r="I400" s="535"/>
      <c r="J400" s="86"/>
      <c r="K400" s="86"/>
      <c r="L400" s="86"/>
      <c r="M400" s="86"/>
      <c r="N400" s="86"/>
      <c r="O400" s="86"/>
    </row>
    <row r="401" spans="1:15" ht="22.5" x14ac:dyDescent="0.2">
      <c r="A401" s="610" t="s">
        <v>1970</v>
      </c>
      <c r="B401" s="192" t="s">
        <v>2039</v>
      </c>
      <c r="C401" s="440" t="s">
        <v>432</v>
      </c>
      <c r="D401" s="440">
        <v>20</v>
      </c>
      <c r="E401" s="609"/>
      <c r="F401" s="198">
        <f t="shared" si="51"/>
        <v>0</v>
      </c>
      <c r="G401" s="437"/>
      <c r="H401" s="522"/>
      <c r="I401" s="535"/>
      <c r="J401" s="86"/>
      <c r="K401" s="86"/>
      <c r="L401" s="86"/>
      <c r="M401" s="86"/>
      <c r="N401" s="86"/>
      <c r="O401" s="86"/>
    </row>
    <row r="402" spans="1:15" ht="22.5" x14ac:dyDescent="0.2">
      <c r="A402" s="610" t="s">
        <v>2044</v>
      </c>
      <c r="B402" s="192" t="s">
        <v>2041</v>
      </c>
      <c r="C402" s="440" t="s">
        <v>432</v>
      </c>
      <c r="D402" s="440">
        <v>215</v>
      </c>
      <c r="E402" s="609"/>
      <c r="F402" s="198">
        <f t="shared" si="51"/>
        <v>0</v>
      </c>
      <c r="G402" s="437"/>
      <c r="H402" s="522"/>
      <c r="I402" s="535"/>
      <c r="J402" s="86"/>
      <c r="K402" s="86"/>
      <c r="L402" s="86"/>
      <c r="M402" s="86"/>
      <c r="N402" s="86"/>
      <c r="O402" s="86"/>
    </row>
    <row r="403" spans="1:15" ht="22.5" x14ac:dyDescent="0.2">
      <c r="A403" s="610" t="s">
        <v>2045</v>
      </c>
      <c r="B403" s="441" t="s">
        <v>1926</v>
      </c>
      <c r="C403" s="90" t="s">
        <v>995</v>
      </c>
      <c r="D403" s="440">
        <v>30</v>
      </c>
      <c r="E403" s="609"/>
      <c r="F403" s="198">
        <f t="shared" si="51"/>
        <v>0</v>
      </c>
      <c r="G403" s="437"/>
      <c r="H403" s="522"/>
      <c r="I403" s="535"/>
      <c r="J403" s="86"/>
      <c r="K403" s="86"/>
      <c r="L403" s="86"/>
      <c r="M403" s="86"/>
      <c r="N403" s="86"/>
      <c r="O403" s="86"/>
    </row>
    <row r="404" spans="1:15" ht="15" x14ac:dyDescent="0.2">
      <c r="A404" s="614">
        <v>8</v>
      </c>
      <c r="B404" s="518" t="s">
        <v>1255</v>
      </c>
      <c r="C404" s="615"/>
      <c r="D404" s="616"/>
      <c r="E404" s="609"/>
      <c r="F404" s="601"/>
      <c r="G404" s="437"/>
      <c r="H404" s="522"/>
      <c r="I404" s="535"/>
      <c r="J404" s="86"/>
      <c r="K404" s="86"/>
      <c r="L404" s="86"/>
      <c r="M404" s="86"/>
      <c r="N404" s="86"/>
      <c r="O404" s="86"/>
    </row>
    <row r="405" spans="1:15" ht="15" x14ac:dyDescent="0.2">
      <c r="A405" s="612">
        <v>8.1</v>
      </c>
      <c r="B405" s="192" t="str">
        <f>+B320</f>
        <v>De  0.60 a 0.90 m (en tubería de Ø4")</v>
      </c>
      <c r="C405" s="90" t="s">
        <v>432</v>
      </c>
      <c r="D405" s="440">
        <v>10</v>
      </c>
      <c r="E405" s="609"/>
      <c r="F405" s="198">
        <f t="shared" ref="F405" si="52">+D405*E405</f>
        <v>0</v>
      </c>
      <c r="G405" s="437"/>
      <c r="H405" s="522"/>
      <c r="I405" s="535"/>
      <c r="J405" s="86"/>
      <c r="K405" s="86"/>
      <c r="L405" s="86"/>
      <c r="M405" s="86"/>
      <c r="N405" s="86"/>
      <c r="O405" s="86"/>
    </row>
    <row r="406" spans="1:15" ht="15" x14ac:dyDescent="0.2">
      <c r="A406" s="607">
        <v>9</v>
      </c>
      <c r="B406" s="518" t="s">
        <v>1573</v>
      </c>
      <c r="C406" s="95">
        <v>0</v>
      </c>
      <c r="D406" s="598"/>
      <c r="E406" s="609"/>
      <c r="F406" s="601"/>
      <c r="G406" s="437"/>
      <c r="H406" s="522"/>
      <c r="I406" s="535"/>
      <c r="J406" s="86"/>
      <c r="K406" s="86"/>
      <c r="L406" s="86"/>
      <c r="M406" s="86"/>
      <c r="N406" s="86"/>
      <c r="O406" s="86"/>
    </row>
    <row r="407" spans="1:15" ht="15" x14ac:dyDescent="0.2">
      <c r="A407" s="612">
        <v>9.1</v>
      </c>
      <c r="B407" s="192" t="s">
        <v>1412</v>
      </c>
      <c r="C407" s="440" t="s">
        <v>7</v>
      </c>
      <c r="D407" s="440">
        <v>525.57850000000008</v>
      </c>
      <c r="E407" s="609"/>
      <c r="F407" s="198">
        <f t="shared" ref="F407:F413" si="53">+D407*E407</f>
        <v>0</v>
      </c>
      <c r="G407" s="437"/>
      <c r="H407" s="522"/>
      <c r="I407" s="535"/>
      <c r="J407" s="86"/>
      <c r="K407" s="86"/>
      <c r="L407" s="86"/>
      <c r="M407" s="86"/>
      <c r="N407" s="86"/>
      <c r="O407" s="86"/>
    </row>
    <row r="408" spans="1:15" ht="15" x14ac:dyDescent="0.2">
      <c r="A408" s="612">
        <v>9.1999999999999993</v>
      </c>
      <c r="B408" s="192" t="s">
        <v>2023</v>
      </c>
      <c r="C408" s="440" t="s">
        <v>6</v>
      </c>
      <c r="D408" s="440">
        <f>60.1512*0.7*0.05</f>
        <v>2.1052919999999999</v>
      </c>
      <c r="E408" s="609"/>
      <c r="F408" s="198">
        <f t="shared" si="53"/>
        <v>0</v>
      </c>
      <c r="G408" s="437"/>
      <c r="H408" s="522"/>
      <c r="I408" s="535"/>
      <c r="J408" s="86"/>
      <c r="K408" s="86"/>
      <c r="L408" s="86"/>
      <c r="M408" s="86"/>
      <c r="N408" s="86"/>
      <c r="O408" s="86"/>
    </row>
    <row r="409" spans="1:15" ht="15" x14ac:dyDescent="0.2">
      <c r="A409" s="612">
        <v>9.3000000000000007</v>
      </c>
      <c r="B409" s="192" t="s">
        <v>2027</v>
      </c>
      <c r="C409" s="440" t="s">
        <v>7</v>
      </c>
      <c r="D409" s="440">
        <v>76.46550000000002</v>
      </c>
      <c r="E409" s="609"/>
      <c r="F409" s="198">
        <f t="shared" si="53"/>
        <v>0</v>
      </c>
      <c r="G409" s="437"/>
      <c r="H409" s="522"/>
      <c r="I409" s="535"/>
      <c r="J409" s="86"/>
      <c r="K409" s="86"/>
      <c r="L409" s="86"/>
      <c r="M409" s="86"/>
      <c r="N409" s="86"/>
      <c r="O409" s="86"/>
    </row>
    <row r="410" spans="1:15" ht="15" x14ac:dyDescent="0.2">
      <c r="A410" s="612">
        <v>9.4</v>
      </c>
      <c r="B410" s="192" t="s">
        <v>1500</v>
      </c>
      <c r="C410" s="440" t="s">
        <v>7</v>
      </c>
      <c r="D410" s="440">
        <v>203.17699999999999</v>
      </c>
      <c r="E410" s="609"/>
      <c r="F410" s="198">
        <f t="shared" si="53"/>
        <v>0</v>
      </c>
      <c r="G410" s="437"/>
      <c r="H410" s="522"/>
      <c r="I410" s="535"/>
      <c r="J410" s="86"/>
      <c r="K410" s="86"/>
      <c r="L410" s="86"/>
      <c r="M410" s="86"/>
      <c r="N410" s="86"/>
      <c r="O410" s="86"/>
    </row>
    <row r="411" spans="1:15" ht="15" x14ac:dyDescent="0.2">
      <c r="A411" s="612">
        <v>9.5</v>
      </c>
      <c r="B411" s="192" t="s">
        <v>1837</v>
      </c>
      <c r="C411" s="440" t="s">
        <v>0</v>
      </c>
      <c r="D411" s="440">
        <v>120.30240000000001</v>
      </c>
      <c r="E411" s="609"/>
      <c r="F411" s="198">
        <f t="shared" si="53"/>
        <v>0</v>
      </c>
      <c r="G411" s="437"/>
      <c r="H411" s="522"/>
      <c r="I411" s="535"/>
      <c r="J411" s="86"/>
      <c r="K411" s="86"/>
      <c r="L411" s="86"/>
      <c r="M411" s="86"/>
      <c r="N411" s="86"/>
      <c r="O411" s="86"/>
    </row>
    <row r="412" spans="1:15" ht="22.5" x14ac:dyDescent="0.2">
      <c r="A412" s="612">
        <v>9.6</v>
      </c>
      <c r="B412" s="192" t="s">
        <v>2066</v>
      </c>
      <c r="C412" s="440" t="s">
        <v>7</v>
      </c>
      <c r="D412" s="440">
        <f>+D408</f>
        <v>2.1052919999999999</v>
      </c>
      <c r="E412" s="609"/>
      <c r="F412" s="198">
        <f t="shared" si="53"/>
        <v>0</v>
      </c>
      <c r="G412" s="437"/>
      <c r="H412" s="522"/>
      <c r="I412" s="535"/>
      <c r="J412" s="86"/>
      <c r="K412" s="86"/>
      <c r="L412" s="86"/>
      <c r="M412" s="86"/>
      <c r="N412" s="86"/>
      <c r="O412" s="86"/>
    </row>
    <row r="413" spans="1:15" ht="15" x14ac:dyDescent="0.2">
      <c r="A413" s="612">
        <v>9.6999999999999993</v>
      </c>
      <c r="B413" s="192" t="s">
        <v>1838</v>
      </c>
      <c r="C413" s="440" t="s">
        <v>1839</v>
      </c>
      <c r="D413" s="440">
        <f>+D408*30*1.25</f>
        <v>78.948450000000008</v>
      </c>
      <c r="E413" s="609"/>
      <c r="F413" s="198">
        <f t="shared" si="53"/>
        <v>0</v>
      </c>
      <c r="G413" s="437"/>
      <c r="H413" s="522"/>
      <c r="I413" s="535"/>
      <c r="J413" s="86"/>
      <c r="K413" s="86"/>
      <c r="L413" s="86"/>
      <c r="M413" s="86"/>
      <c r="N413" s="86"/>
      <c r="O413" s="86"/>
    </row>
    <row r="414" spans="1:15" ht="15" x14ac:dyDescent="0.2">
      <c r="A414" s="607">
        <v>10</v>
      </c>
      <c r="B414" s="518" t="s">
        <v>1574</v>
      </c>
      <c r="C414" s="440"/>
      <c r="D414" s="440"/>
      <c r="E414" s="609"/>
      <c r="F414" s="601"/>
      <c r="G414" s="437"/>
      <c r="H414" s="522"/>
      <c r="I414" s="535"/>
      <c r="J414" s="86"/>
      <c r="K414" s="86"/>
      <c r="L414" s="86"/>
      <c r="M414" s="86"/>
      <c r="N414" s="86"/>
      <c r="O414" s="86"/>
    </row>
    <row r="415" spans="1:15" ht="22.5" x14ac:dyDescent="0.2">
      <c r="A415" s="612">
        <v>10.1</v>
      </c>
      <c r="B415" s="192" t="s">
        <v>1840</v>
      </c>
      <c r="C415" s="440" t="s">
        <v>0</v>
      </c>
      <c r="D415" s="611">
        <v>2628.86</v>
      </c>
      <c r="E415" s="609"/>
      <c r="F415" s="198">
        <f t="shared" ref="F415:F419" si="54">+D415*E415</f>
        <v>0</v>
      </c>
      <c r="G415" s="437"/>
      <c r="H415" s="522"/>
      <c r="I415" s="535"/>
      <c r="J415" s="86"/>
      <c r="K415" s="86"/>
      <c r="L415" s="86"/>
      <c r="M415" s="86"/>
      <c r="N415" s="86"/>
      <c r="O415" s="86"/>
    </row>
    <row r="416" spans="1:15" ht="15" x14ac:dyDescent="0.2">
      <c r="A416" s="612">
        <v>10.199999999999999</v>
      </c>
      <c r="B416" s="192" t="s">
        <v>2082</v>
      </c>
      <c r="C416" s="440" t="s">
        <v>6</v>
      </c>
      <c r="D416" s="440">
        <v>2.5499999999999998</v>
      </c>
      <c r="E416" s="609"/>
      <c r="F416" s="198">
        <f t="shared" si="54"/>
        <v>0</v>
      </c>
      <c r="G416" s="437"/>
      <c r="H416" s="522"/>
      <c r="I416" s="535"/>
      <c r="J416" s="86"/>
      <c r="K416" s="86"/>
      <c r="L416" s="86"/>
      <c r="M416" s="86"/>
      <c r="N416" s="86"/>
      <c r="O416" s="86"/>
    </row>
    <row r="417" spans="1:15" ht="15" x14ac:dyDescent="0.2">
      <c r="A417" s="612">
        <v>10.3</v>
      </c>
      <c r="B417" s="192" t="s">
        <v>2083</v>
      </c>
      <c r="C417" s="440" t="s">
        <v>6</v>
      </c>
      <c r="D417" s="440">
        <v>2.5499999999999998</v>
      </c>
      <c r="E417" s="609"/>
      <c r="F417" s="198">
        <f t="shared" si="54"/>
        <v>0</v>
      </c>
      <c r="G417" s="437"/>
      <c r="H417" s="522"/>
      <c r="I417" s="535"/>
      <c r="J417" s="86"/>
      <c r="K417" s="86"/>
      <c r="L417" s="86"/>
      <c r="M417" s="86"/>
      <c r="N417" s="86"/>
      <c r="O417" s="86"/>
    </row>
    <row r="418" spans="1:15" ht="15" x14ac:dyDescent="0.2">
      <c r="A418" s="612">
        <v>10.4</v>
      </c>
      <c r="B418" s="192" t="s">
        <v>2084</v>
      </c>
      <c r="C418" s="440" t="s">
        <v>0</v>
      </c>
      <c r="D418" s="440">
        <v>17</v>
      </c>
      <c r="E418" s="609"/>
      <c r="F418" s="198">
        <f t="shared" si="54"/>
        <v>0</v>
      </c>
      <c r="G418" s="437"/>
      <c r="H418" s="522"/>
      <c r="I418" s="535"/>
      <c r="J418" s="86"/>
      <c r="K418" s="86"/>
      <c r="L418" s="86"/>
      <c r="M418" s="86"/>
      <c r="N418" s="86"/>
      <c r="O418" s="86"/>
    </row>
    <row r="419" spans="1:15" ht="15" x14ac:dyDescent="0.2">
      <c r="A419" s="612">
        <v>10.5</v>
      </c>
      <c r="B419" s="192" t="s">
        <v>2085</v>
      </c>
      <c r="C419" s="440" t="s">
        <v>0</v>
      </c>
      <c r="D419" s="440">
        <v>17</v>
      </c>
      <c r="E419" s="609"/>
      <c r="F419" s="198">
        <f t="shared" si="54"/>
        <v>0</v>
      </c>
      <c r="G419" s="437"/>
      <c r="H419" s="522"/>
      <c r="I419" s="535"/>
      <c r="J419" s="86"/>
      <c r="K419" s="86"/>
      <c r="L419" s="86"/>
      <c r="M419" s="86"/>
      <c r="N419" s="86"/>
      <c r="O419" s="86"/>
    </row>
    <row r="420" spans="1:15" ht="15" x14ac:dyDescent="0.2">
      <c r="A420" s="607">
        <v>11</v>
      </c>
      <c r="B420" s="518" t="s">
        <v>1575</v>
      </c>
      <c r="C420" s="445"/>
      <c r="D420" s="440"/>
      <c r="E420" s="609"/>
      <c r="F420" s="601"/>
      <c r="G420" s="437"/>
      <c r="H420" s="522"/>
      <c r="I420" s="535"/>
      <c r="J420" s="86"/>
      <c r="K420" s="86"/>
      <c r="L420" s="86"/>
      <c r="M420" s="86"/>
      <c r="N420" s="86"/>
      <c r="O420" s="86"/>
    </row>
    <row r="421" spans="1:15" ht="15" x14ac:dyDescent="0.2">
      <c r="A421" s="607">
        <v>11.1</v>
      </c>
      <c r="B421" s="518" t="s">
        <v>2028</v>
      </c>
      <c r="C421" s="445"/>
      <c r="D421" s="440"/>
      <c r="E421" s="609"/>
      <c r="F421" s="601"/>
      <c r="G421" s="437"/>
      <c r="H421" s="522"/>
      <c r="I421" s="535"/>
      <c r="J421" s="86"/>
      <c r="K421" s="86"/>
      <c r="L421" s="86"/>
      <c r="M421" s="86"/>
      <c r="N421" s="86"/>
      <c r="O421" s="86"/>
    </row>
    <row r="422" spans="1:15" ht="15" x14ac:dyDescent="0.2">
      <c r="A422" s="610" t="s">
        <v>1973</v>
      </c>
      <c r="B422" s="91" t="s">
        <v>2086</v>
      </c>
      <c r="C422" s="90" t="s">
        <v>0</v>
      </c>
      <c r="D422" s="440">
        <v>2681.4372000000003</v>
      </c>
      <c r="E422" s="609"/>
      <c r="F422" s="198">
        <f t="shared" ref="F422" si="55">+D422*E422</f>
        <v>0</v>
      </c>
      <c r="G422" s="437"/>
      <c r="H422" s="522"/>
      <c r="I422" s="535"/>
      <c r="J422" s="86"/>
      <c r="K422" s="86"/>
      <c r="L422" s="86"/>
      <c r="M422" s="86"/>
      <c r="N422" s="86"/>
      <c r="O422" s="86"/>
    </row>
    <row r="423" spans="1:15" ht="15" x14ac:dyDescent="0.2">
      <c r="A423" s="607">
        <v>11.2</v>
      </c>
      <c r="B423" s="518" t="s">
        <v>1581</v>
      </c>
      <c r="C423" s="87"/>
      <c r="D423" s="440"/>
      <c r="E423" s="609"/>
      <c r="F423" s="601"/>
      <c r="G423" s="437"/>
      <c r="H423" s="522"/>
      <c r="I423" s="535"/>
      <c r="J423" s="86"/>
      <c r="K423" s="86"/>
      <c r="L423" s="86"/>
      <c r="M423" s="86"/>
      <c r="N423" s="86"/>
      <c r="O423" s="86"/>
    </row>
    <row r="424" spans="1:15" ht="15" x14ac:dyDescent="0.2">
      <c r="A424" s="607" t="s">
        <v>2020</v>
      </c>
      <c r="B424" s="518" t="s">
        <v>1584</v>
      </c>
      <c r="C424" s="87"/>
      <c r="D424" s="440"/>
      <c r="E424" s="609"/>
      <c r="F424" s="601"/>
      <c r="G424" s="437"/>
      <c r="H424" s="522"/>
      <c r="I424" s="535"/>
      <c r="J424" s="86"/>
      <c r="K424" s="86"/>
      <c r="L424" s="86"/>
      <c r="M424" s="86"/>
      <c r="N424" s="86"/>
      <c r="O424" s="86"/>
    </row>
    <row r="425" spans="1:15" ht="15" x14ac:dyDescent="0.2">
      <c r="A425" s="610" t="s">
        <v>2087</v>
      </c>
      <c r="B425" s="91" t="s">
        <v>2029</v>
      </c>
      <c r="C425" s="90" t="s">
        <v>432</v>
      </c>
      <c r="D425" s="440">
        <v>10</v>
      </c>
      <c r="E425" s="609"/>
      <c r="F425" s="198">
        <f t="shared" ref="F425" si="56">+D425*E425</f>
        <v>0</v>
      </c>
      <c r="G425" s="437"/>
      <c r="H425" s="522"/>
      <c r="I425" s="535"/>
      <c r="J425" s="86"/>
      <c r="K425" s="86"/>
      <c r="L425" s="86"/>
      <c r="M425" s="86"/>
      <c r="N425" s="86"/>
      <c r="O425" s="86"/>
    </row>
    <row r="426" spans="1:15" ht="15" x14ac:dyDescent="0.2">
      <c r="A426" s="607">
        <v>11.3</v>
      </c>
      <c r="B426" s="518" t="s">
        <v>1591</v>
      </c>
      <c r="C426" s="87"/>
      <c r="D426" s="440"/>
      <c r="E426" s="609"/>
      <c r="F426" s="601"/>
      <c r="G426" s="437"/>
      <c r="H426" s="522"/>
      <c r="I426" s="535"/>
      <c r="J426" s="86"/>
      <c r="K426" s="86"/>
      <c r="L426" s="86"/>
      <c r="M426" s="86"/>
      <c r="N426" s="86"/>
      <c r="O426" s="86"/>
    </row>
    <row r="427" spans="1:15" ht="15.75" thickBot="1" x14ac:dyDescent="0.25">
      <c r="A427" s="612" t="s">
        <v>2088</v>
      </c>
      <c r="B427" s="192" t="s">
        <v>2030</v>
      </c>
      <c r="C427" s="440" t="s">
        <v>432</v>
      </c>
      <c r="D427" s="440">
        <v>10</v>
      </c>
      <c r="E427" s="609"/>
      <c r="F427" s="198">
        <f t="shared" ref="F427" si="57">+D427*E427</f>
        <v>0</v>
      </c>
      <c r="G427" s="437"/>
      <c r="H427" s="522"/>
      <c r="I427" s="535"/>
      <c r="J427" s="86"/>
      <c r="K427" s="86"/>
      <c r="L427" s="86"/>
      <c r="M427" s="86"/>
      <c r="N427" s="86"/>
      <c r="O427" s="86"/>
    </row>
    <row r="428" spans="1:15" ht="15" x14ac:dyDescent="0.2">
      <c r="A428" s="622" t="s">
        <v>2031</v>
      </c>
      <c r="B428" s="623"/>
      <c r="C428" s="623"/>
      <c r="D428" s="623"/>
      <c r="E428" s="623"/>
      <c r="F428" s="624">
        <f>SUBTOTAL(9,F376:F427)</f>
        <v>0</v>
      </c>
      <c r="G428" s="437"/>
      <c r="H428" s="522"/>
      <c r="I428" s="535"/>
      <c r="J428" s="86"/>
      <c r="K428" s="86"/>
      <c r="L428" s="86"/>
      <c r="M428" s="86"/>
      <c r="N428" s="86"/>
      <c r="O428" s="86"/>
    </row>
    <row r="429" spans="1:15" ht="15" x14ac:dyDescent="0.2">
      <c r="A429" s="625" t="s">
        <v>2089</v>
      </c>
      <c r="B429" s="626"/>
      <c r="C429" s="626"/>
      <c r="D429" s="626"/>
      <c r="E429" s="626"/>
      <c r="F429" s="624">
        <f>F428+F374</f>
        <v>0</v>
      </c>
      <c r="G429" s="437"/>
      <c r="H429" s="522"/>
      <c r="I429" s="535"/>
      <c r="J429" s="86"/>
      <c r="K429" s="86"/>
      <c r="L429" s="86"/>
      <c r="M429" s="86"/>
      <c r="N429" s="86"/>
      <c r="O429" s="86"/>
    </row>
    <row r="430" spans="1:15" ht="18" customHeight="1" x14ac:dyDescent="0.2">
      <c r="A430" s="638" t="s">
        <v>2093</v>
      </c>
      <c r="B430" s="639"/>
      <c r="C430" s="639"/>
      <c r="D430" s="639"/>
      <c r="E430" s="639"/>
      <c r="F430" s="640">
        <f>+F272+F429</f>
        <v>0</v>
      </c>
      <c r="G430" s="437"/>
      <c r="H430" s="522"/>
      <c r="I430" s="535"/>
      <c r="J430" s="86"/>
      <c r="K430" s="86"/>
      <c r="L430" s="86"/>
      <c r="M430" s="86"/>
      <c r="N430" s="86"/>
      <c r="O430" s="86"/>
    </row>
    <row r="431" spans="1:15" ht="15" x14ac:dyDescent="0.2">
      <c r="A431" s="592">
        <v>2</v>
      </c>
      <c r="B431" s="617" t="s">
        <v>1795</v>
      </c>
      <c r="C431" s="90"/>
      <c r="D431" s="89"/>
      <c r="E431" s="198"/>
      <c r="F431" s="435"/>
      <c r="G431" s="437"/>
      <c r="H431" s="522"/>
      <c r="I431" s="535"/>
      <c r="J431" s="86"/>
      <c r="K431" s="86"/>
      <c r="L431" s="86"/>
      <c r="M431" s="86"/>
      <c r="N431" s="86"/>
      <c r="O431" s="86"/>
    </row>
    <row r="432" spans="1:15" ht="15" x14ac:dyDescent="0.2">
      <c r="A432" s="594">
        <v>2.1</v>
      </c>
      <c r="B432" s="521" t="s">
        <v>1532</v>
      </c>
      <c r="C432" s="265" t="s">
        <v>3</v>
      </c>
      <c r="D432" s="461">
        <v>0.1</v>
      </c>
      <c r="E432" s="89"/>
      <c r="F432" s="198">
        <f>+$F$430*D432</f>
        <v>0</v>
      </c>
      <c r="G432" s="437"/>
      <c r="H432" s="522"/>
      <c r="I432" s="535"/>
      <c r="J432" s="86"/>
      <c r="K432" s="86"/>
      <c r="L432" s="86"/>
      <c r="M432" s="86"/>
      <c r="N432" s="86"/>
      <c r="O432" s="86"/>
    </row>
    <row r="433" spans="1:15" ht="15" x14ac:dyDescent="0.2">
      <c r="A433" s="594">
        <v>2.2000000000000002</v>
      </c>
      <c r="B433" s="521" t="s">
        <v>1533</v>
      </c>
      <c r="C433" s="265" t="s">
        <v>3</v>
      </c>
      <c r="D433" s="461">
        <v>0.03</v>
      </c>
      <c r="E433" s="89"/>
      <c r="F433" s="198">
        <f t="shared" ref="F433:F439" si="58">+$F$430*D433</f>
        <v>0</v>
      </c>
      <c r="G433" s="437"/>
      <c r="H433" s="522"/>
      <c r="I433" s="535"/>
      <c r="J433" s="86"/>
      <c r="K433" s="86"/>
      <c r="L433" s="86"/>
      <c r="M433" s="86"/>
      <c r="N433" s="86"/>
      <c r="O433" s="86"/>
    </row>
    <row r="434" spans="1:15" ht="15" x14ac:dyDescent="0.2">
      <c r="A434" s="594">
        <f>+A433+0.1</f>
        <v>2.3000000000000003</v>
      </c>
      <c r="B434" s="521" t="s">
        <v>1534</v>
      </c>
      <c r="C434" s="265" t="s">
        <v>3</v>
      </c>
      <c r="D434" s="461">
        <v>0.04</v>
      </c>
      <c r="E434" s="89"/>
      <c r="F434" s="198">
        <f t="shared" si="58"/>
        <v>0</v>
      </c>
      <c r="G434" s="437"/>
      <c r="H434" s="522"/>
      <c r="I434" s="535"/>
      <c r="J434" s="86"/>
      <c r="K434" s="86"/>
      <c r="L434" s="86"/>
      <c r="M434" s="86"/>
      <c r="N434" s="86"/>
      <c r="O434" s="86"/>
    </row>
    <row r="435" spans="1:15" ht="15" x14ac:dyDescent="0.2">
      <c r="A435" s="594">
        <f>+A434+0.1</f>
        <v>2.4000000000000004</v>
      </c>
      <c r="B435" s="521" t="s">
        <v>1535</v>
      </c>
      <c r="C435" s="265" t="s">
        <v>3</v>
      </c>
      <c r="D435" s="461">
        <v>0.04</v>
      </c>
      <c r="E435" s="89"/>
      <c r="F435" s="198">
        <f t="shared" si="58"/>
        <v>0</v>
      </c>
      <c r="G435" s="437"/>
      <c r="H435" s="522"/>
      <c r="I435" s="535"/>
      <c r="J435" s="86"/>
      <c r="K435" s="86"/>
      <c r="L435" s="86"/>
      <c r="M435" s="86"/>
      <c r="N435" s="86"/>
      <c r="O435" s="86"/>
    </row>
    <row r="436" spans="1:15" ht="15" x14ac:dyDescent="0.2">
      <c r="A436" s="594">
        <f t="shared" ref="A436:A438" si="59">+A435+0.1</f>
        <v>2.5000000000000004</v>
      </c>
      <c r="B436" s="521" t="s">
        <v>1538</v>
      </c>
      <c r="C436" s="265" t="s">
        <v>3</v>
      </c>
      <c r="D436" s="461">
        <v>1.4999999999999999E-2</v>
      </c>
      <c r="E436" s="89"/>
      <c r="F436" s="198">
        <f t="shared" si="58"/>
        <v>0</v>
      </c>
      <c r="G436" s="437"/>
      <c r="H436" s="522"/>
      <c r="I436" s="535"/>
      <c r="J436" s="86"/>
      <c r="K436" s="86"/>
      <c r="L436" s="86"/>
      <c r="M436" s="86"/>
      <c r="N436" s="86"/>
      <c r="O436" s="86"/>
    </row>
    <row r="437" spans="1:15" ht="21" x14ac:dyDescent="0.2">
      <c r="A437" s="594">
        <f t="shared" si="59"/>
        <v>2.6000000000000005</v>
      </c>
      <c r="B437" s="618" t="s">
        <v>1958</v>
      </c>
      <c r="C437" s="265" t="s">
        <v>3</v>
      </c>
      <c r="D437" s="461">
        <v>0.18</v>
      </c>
      <c r="E437" s="89"/>
      <c r="F437" s="198">
        <f t="shared" si="58"/>
        <v>0</v>
      </c>
      <c r="G437" s="437"/>
      <c r="H437" s="522"/>
      <c r="I437" s="535"/>
      <c r="J437" s="86"/>
      <c r="K437" s="86"/>
      <c r="L437" s="86"/>
      <c r="M437" s="86"/>
      <c r="N437" s="86"/>
      <c r="O437" s="86"/>
    </row>
    <row r="438" spans="1:15" ht="15" x14ac:dyDescent="0.2">
      <c r="A438" s="594">
        <f t="shared" si="59"/>
        <v>2.7000000000000006</v>
      </c>
      <c r="B438" s="521" t="s">
        <v>1539</v>
      </c>
      <c r="C438" s="265" t="s">
        <v>3</v>
      </c>
      <c r="D438" s="461">
        <v>0.01</v>
      </c>
      <c r="E438" s="89"/>
      <c r="F438" s="198">
        <f t="shared" si="58"/>
        <v>0</v>
      </c>
      <c r="G438" s="437"/>
      <c r="H438" s="522"/>
      <c r="I438" s="535"/>
      <c r="J438" s="86"/>
      <c r="K438" s="86"/>
      <c r="L438" s="86"/>
      <c r="M438" s="86"/>
      <c r="N438" s="86"/>
      <c r="O438" s="86"/>
    </row>
    <row r="439" spans="1:15" ht="15" x14ac:dyDescent="0.2">
      <c r="A439" s="594">
        <f>+A438+0.1</f>
        <v>2.8000000000000007</v>
      </c>
      <c r="B439" s="521" t="s">
        <v>1540</v>
      </c>
      <c r="C439" s="265" t="s">
        <v>3</v>
      </c>
      <c r="D439" s="461">
        <v>1E-3</v>
      </c>
      <c r="E439" s="89"/>
      <c r="F439" s="198">
        <f t="shared" si="58"/>
        <v>0</v>
      </c>
      <c r="G439" s="437"/>
      <c r="H439" s="522"/>
      <c r="I439" s="535"/>
      <c r="J439" s="86"/>
      <c r="K439" s="86"/>
      <c r="L439" s="86"/>
      <c r="M439" s="86"/>
      <c r="N439" s="86"/>
      <c r="O439" s="86"/>
    </row>
    <row r="440" spans="1:15" ht="15.75" thickBot="1" x14ac:dyDescent="0.25">
      <c r="A440" s="619"/>
      <c r="B440" s="620"/>
      <c r="C440" s="620"/>
      <c r="D440" s="621" t="s">
        <v>2090</v>
      </c>
      <c r="E440" s="621"/>
      <c r="F440" s="508">
        <f>SUM(F432:F439)</f>
        <v>0</v>
      </c>
      <c r="G440" s="437"/>
      <c r="H440" s="522"/>
      <c r="I440" s="535"/>
      <c r="J440" s="86"/>
      <c r="K440" s="86"/>
      <c r="L440" s="86"/>
      <c r="M440" s="86"/>
      <c r="N440" s="86"/>
      <c r="O440" s="86"/>
    </row>
    <row r="441" spans="1:15" ht="13.5" thickTop="1" x14ac:dyDescent="0.2">
      <c r="A441" s="510"/>
      <c r="B441" s="514" t="s">
        <v>2094</v>
      </c>
      <c r="C441" s="511"/>
      <c r="D441" s="512"/>
      <c r="E441" s="512"/>
      <c r="F441" s="513">
        <f>+F430+F440</f>
        <v>0</v>
      </c>
      <c r="G441" s="437"/>
    </row>
    <row r="442" spans="1:15" x14ac:dyDescent="0.2">
      <c r="A442" s="459"/>
      <c r="B442" s="1" t="s">
        <v>2095</v>
      </c>
      <c r="C442" s="1"/>
      <c r="D442" s="1"/>
      <c r="E442" s="1"/>
      <c r="F442" s="1"/>
      <c r="G442" s="1"/>
    </row>
    <row r="443" spans="1:15" x14ac:dyDescent="0.2">
      <c r="A443" s="459"/>
      <c r="B443" s="1"/>
      <c r="C443" s="1"/>
      <c r="D443" s="1"/>
      <c r="E443" s="1"/>
      <c r="F443" s="1"/>
      <c r="G443" s="1"/>
    </row>
    <row r="444" spans="1:15" x14ac:dyDescent="0.2">
      <c r="A444" s="459"/>
      <c r="B444" s="1"/>
      <c r="C444" s="1"/>
      <c r="D444" s="1"/>
      <c r="E444" s="1"/>
      <c r="F444" s="1"/>
      <c r="G444" s="1"/>
    </row>
    <row r="445" spans="1:15" x14ac:dyDescent="0.2">
      <c r="A445" s="459"/>
      <c r="B445" s="1"/>
      <c r="C445" s="1"/>
      <c r="D445" s="1"/>
      <c r="E445" s="1"/>
      <c r="F445" s="1"/>
      <c r="G445" s="1"/>
    </row>
    <row r="446" spans="1:15" x14ac:dyDescent="0.2">
      <c r="A446" s="459"/>
      <c r="B446" s="1"/>
      <c r="C446" s="1"/>
      <c r="D446" s="1"/>
      <c r="E446" s="1"/>
      <c r="F446" s="1"/>
      <c r="G446" s="1"/>
    </row>
    <row r="447" spans="1:15" x14ac:dyDescent="0.2">
      <c r="A447" s="459"/>
      <c r="B447" s="1"/>
      <c r="C447" s="1"/>
      <c r="D447" s="1"/>
      <c r="E447" s="1"/>
      <c r="F447" s="1"/>
      <c r="G447" s="1"/>
    </row>
    <row r="448" spans="1:15" x14ac:dyDescent="0.2">
      <c r="A448" s="459"/>
      <c r="B448" s="1"/>
      <c r="C448" s="1"/>
      <c r="D448" s="1"/>
      <c r="E448" s="1"/>
      <c r="F448" s="1"/>
      <c r="G448" s="1"/>
    </row>
    <row r="449" spans="1:7" x14ac:dyDescent="0.2">
      <c r="A449" s="459"/>
      <c r="B449" s="1"/>
      <c r="C449" s="1"/>
      <c r="D449" s="1"/>
      <c r="E449" s="1"/>
      <c r="F449" s="1"/>
      <c r="G449" s="1"/>
    </row>
    <row r="450" spans="1:7" x14ac:dyDescent="0.2">
      <c r="A450" s="459"/>
      <c r="B450" s="1"/>
      <c r="C450" s="1"/>
      <c r="D450" s="1"/>
      <c r="E450" s="1"/>
      <c r="F450" s="1"/>
      <c r="G450" s="1"/>
    </row>
    <row r="451" spans="1:7" x14ac:dyDescent="0.2">
      <c r="A451" s="459"/>
      <c r="B451" s="1"/>
      <c r="C451" s="1"/>
      <c r="D451" s="1"/>
      <c r="E451" s="1"/>
      <c r="F451" s="1"/>
      <c r="G451" s="1"/>
    </row>
    <row r="452" spans="1:7" x14ac:dyDescent="0.2">
      <c r="A452" s="459"/>
      <c r="B452" s="1"/>
      <c r="C452" s="1"/>
      <c r="D452" s="1"/>
      <c r="E452" s="1"/>
      <c r="F452" s="1"/>
      <c r="G452" s="1"/>
    </row>
    <row r="453" spans="1:7" x14ac:dyDescent="0.2">
      <c r="A453" s="459"/>
      <c r="B453" s="1"/>
      <c r="C453" s="1"/>
      <c r="D453" s="1"/>
      <c r="E453" s="1"/>
      <c r="F453" s="1"/>
      <c r="G453" s="1"/>
    </row>
    <row r="454" spans="1:7" x14ac:dyDescent="0.2">
      <c r="A454" s="459"/>
      <c r="B454" s="1"/>
      <c r="C454" s="1"/>
      <c r="D454" s="1"/>
      <c r="E454" s="1"/>
      <c r="F454" s="1"/>
      <c r="G454" s="1"/>
    </row>
    <row r="455" spans="1:7" x14ac:dyDescent="0.2">
      <c r="A455" s="459"/>
      <c r="B455" s="1"/>
      <c r="C455" s="1"/>
      <c r="D455" s="1"/>
      <c r="E455" s="1"/>
      <c r="F455" s="1"/>
      <c r="G455" s="1"/>
    </row>
    <row r="456" spans="1:7" x14ac:dyDescent="0.2">
      <c r="A456" s="459"/>
      <c r="B456" s="1"/>
      <c r="C456" s="1"/>
      <c r="D456" s="1"/>
      <c r="E456" s="1"/>
      <c r="F456" s="1"/>
      <c r="G456" s="1"/>
    </row>
    <row r="457" spans="1:7" x14ac:dyDescent="0.2">
      <c r="A457" s="459"/>
      <c r="B457" s="1"/>
      <c r="C457" s="1"/>
      <c r="D457" s="1"/>
      <c r="E457" s="1"/>
      <c r="F457" s="1"/>
      <c r="G457" s="1"/>
    </row>
    <row r="458" spans="1:7" x14ac:dyDescent="0.2">
      <c r="A458" s="459"/>
      <c r="B458" s="1"/>
      <c r="C458" s="1"/>
      <c r="D458" s="1"/>
      <c r="E458" s="1"/>
      <c r="F458" s="1"/>
      <c r="G458" s="1"/>
    </row>
    <row r="459" spans="1:7" x14ac:dyDescent="0.2">
      <c r="A459" s="459"/>
      <c r="B459" s="1"/>
      <c r="C459" s="1"/>
      <c r="D459" s="1"/>
      <c r="E459" s="1"/>
      <c r="F459" s="1"/>
      <c r="G459" s="1"/>
    </row>
    <row r="460" spans="1:7" x14ac:dyDescent="0.2">
      <c r="A460" s="459"/>
      <c r="B460" s="1"/>
      <c r="C460" s="1"/>
      <c r="D460" s="1"/>
      <c r="E460" s="1"/>
      <c r="F460" s="1"/>
      <c r="G460" s="1"/>
    </row>
    <row r="461" spans="1:7" x14ac:dyDescent="0.2">
      <c r="A461" s="459"/>
      <c r="B461" s="1"/>
      <c r="C461" s="1"/>
      <c r="D461" s="1"/>
      <c r="E461" s="1"/>
      <c r="F461" s="1"/>
      <c r="G461" s="1"/>
    </row>
    <row r="462" spans="1:7" x14ac:dyDescent="0.2">
      <c r="A462" s="459"/>
      <c r="B462" s="1"/>
      <c r="C462" s="1"/>
      <c r="D462" s="1"/>
      <c r="E462" s="1"/>
      <c r="F462" s="1"/>
      <c r="G462" s="1"/>
    </row>
    <row r="463" spans="1:7" x14ac:dyDescent="0.2">
      <c r="A463" s="459"/>
      <c r="B463" s="1"/>
      <c r="C463" s="1"/>
      <c r="D463" s="1"/>
      <c r="E463" s="1"/>
      <c r="F463" s="1"/>
      <c r="G463" s="1"/>
    </row>
    <row r="464" spans="1:7" x14ac:dyDescent="0.2">
      <c r="A464" s="459"/>
      <c r="B464" s="1"/>
      <c r="C464" s="1"/>
      <c r="D464" s="1"/>
      <c r="E464" s="1"/>
      <c r="F464" s="1"/>
      <c r="G464" s="1"/>
    </row>
    <row r="465" spans="1:7" x14ac:dyDescent="0.2">
      <c r="A465" s="459"/>
      <c r="B465" s="1"/>
      <c r="C465" s="1"/>
      <c r="D465" s="1"/>
      <c r="E465" s="1"/>
      <c r="F465" s="1"/>
      <c r="G465" s="1"/>
    </row>
    <row r="466" spans="1:7" x14ac:dyDescent="0.2">
      <c r="A466" s="459"/>
      <c r="B466" s="1"/>
      <c r="C466" s="1"/>
      <c r="D466" s="1"/>
      <c r="E466" s="1"/>
      <c r="F466" s="1"/>
      <c r="G466" s="1"/>
    </row>
    <row r="467" spans="1:7" x14ac:dyDescent="0.2">
      <c r="A467" s="459"/>
      <c r="B467" s="1"/>
      <c r="C467" s="1"/>
      <c r="D467" s="1"/>
      <c r="E467" s="1"/>
      <c r="F467" s="1"/>
      <c r="G467" s="1"/>
    </row>
    <row r="468" spans="1:7" x14ac:dyDescent="0.2">
      <c r="A468" s="459"/>
      <c r="B468" s="1"/>
      <c r="C468" s="1"/>
      <c r="D468" s="1"/>
      <c r="E468" s="1"/>
      <c r="F468" s="1"/>
      <c r="G468" s="1"/>
    </row>
    <row r="469" spans="1:7" x14ac:dyDescent="0.2">
      <c r="A469" s="459"/>
      <c r="B469" s="1"/>
      <c r="C469" s="1"/>
      <c r="D469" s="1"/>
      <c r="E469" s="1"/>
      <c r="F469" s="1"/>
      <c r="G469" s="1"/>
    </row>
    <row r="470" spans="1:7" x14ac:dyDescent="0.2">
      <c r="A470" s="459"/>
      <c r="B470" s="1"/>
      <c r="C470" s="1"/>
      <c r="D470" s="1"/>
      <c r="E470" s="1"/>
      <c r="F470" s="1"/>
      <c r="G470" s="1"/>
    </row>
    <row r="471" spans="1:7" x14ac:dyDescent="0.2">
      <c r="A471" s="459"/>
      <c r="B471" s="1"/>
      <c r="C471" s="1"/>
      <c r="D471" s="1"/>
      <c r="E471" s="1"/>
      <c r="F471" s="1"/>
      <c r="G471" s="1"/>
    </row>
    <row r="472" spans="1:7" x14ac:dyDescent="0.2">
      <c r="A472" s="459"/>
      <c r="B472" s="1"/>
      <c r="C472" s="1"/>
      <c r="D472" s="1"/>
      <c r="E472" s="1"/>
      <c r="F472" s="1"/>
      <c r="G472" s="1"/>
    </row>
    <row r="473" spans="1:7" x14ac:dyDescent="0.2">
      <c r="A473" s="459"/>
      <c r="B473" s="1"/>
      <c r="C473" s="1"/>
      <c r="D473" s="1"/>
      <c r="E473" s="1"/>
      <c r="F473" s="1"/>
      <c r="G473" s="1"/>
    </row>
    <row r="474" spans="1:7" x14ac:dyDescent="0.2">
      <c r="A474" s="459"/>
      <c r="B474" s="1"/>
      <c r="C474" s="1"/>
      <c r="D474" s="1"/>
      <c r="E474" s="1"/>
      <c r="F474" s="1"/>
      <c r="G474" s="1"/>
    </row>
    <row r="475" spans="1:7" x14ac:dyDescent="0.2">
      <c r="A475" s="459"/>
      <c r="B475" s="1"/>
      <c r="C475" s="1"/>
      <c r="D475" s="1"/>
      <c r="E475" s="1"/>
      <c r="F475" s="1"/>
      <c r="G475" s="1"/>
    </row>
    <row r="476" spans="1:7" x14ac:dyDescent="0.2">
      <c r="A476" s="459"/>
      <c r="B476" s="1"/>
      <c r="C476" s="1"/>
      <c r="D476" s="1"/>
      <c r="E476" s="1"/>
      <c r="F476" s="1"/>
      <c r="G476" s="1"/>
    </row>
    <row r="477" spans="1:7" x14ac:dyDescent="0.2">
      <c r="A477" s="459"/>
      <c r="B477" s="1"/>
      <c r="C477" s="1"/>
      <c r="D477" s="1"/>
      <c r="E477" s="1"/>
      <c r="F477" s="1"/>
      <c r="G477" s="1"/>
    </row>
    <row r="478" spans="1:7" x14ac:dyDescent="0.2">
      <c r="A478" s="459"/>
      <c r="B478" s="1"/>
      <c r="C478" s="1"/>
      <c r="D478" s="1"/>
      <c r="E478" s="1"/>
      <c r="F478" s="1"/>
      <c r="G478" s="1"/>
    </row>
    <row r="479" spans="1:7" x14ac:dyDescent="0.2">
      <c r="A479" s="459"/>
      <c r="B479" s="1"/>
      <c r="C479" s="1"/>
      <c r="D479" s="1"/>
      <c r="E479" s="1"/>
      <c r="F479" s="1"/>
      <c r="G479" s="1"/>
    </row>
    <row r="480" spans="1:7" x14ac:dyDescent="0.2">
      <c r="A480" s="459"/>
      <c r="B480" s="1"/>
      <c r="C480" s="1"/>
      <c r="D480" s="1"/>
      <c r="E480" s="1"/>
      <c r="F480" s="1"/>
      <c r="G480" s="1"/>
    </row>
    <row r="481" spans="1:7" x14ac:dyDescent="0.2">
      <c r="A481" s="459"/>
      <c r="B481" s="1"/>
      <c r="C481" s="1"/>
      <c r="D481" s="1"/>
      <c r="E481" s="1"/>
      <c r="F481" s="1"/>
      <c r="G481" s="1"/>
    </row>
    <row r="482" spans="1:7" x14ac:dyDescent="0.2">
      <c r="A482" s="459"/>
      <c r="B482" s="1"/>
      <c r="C482" s="1"/>
      <c r="D482" s="1"/>
      <c r="E482" s="1"/>
      <c r="F482" s="1"/>
      <c r="G482" s="1"/>
    </row>
    <row r="483" spans="1:7" x14ac:dyDescent="0.2">
      <c r="A483" s="459"/>
      <c r="B483" s="1"/>
      <c r="C483" s="1"/>
      <c r="D483" s="1"/>
      <c r="E483" s="1"/>
      <c r="F483" s="1"/>
      <c r="G483" s="1"/>
    </row>
    <row r="484" spans="1:7" x14ac:dyDescent="0.2">
      <c r="A484" s="459"/>
      <c r="B484" s="1"/>
      <c r="C484" s="1"/>
      <c r="D484" s="1"/>
      <c r="E484" s="1"/>
      <c r="F484" s="1"/>
      <c r="G484" s="1"/>
    </row>
    <row r="485" spans="1:7" x14ac:dyDescent="0.2">
      <c r="A485" s="459"/>
      <c r="B485" s="1"/>
      <c r="C485" s="1"/>
      <c r="D485" s="1"/>
      <c r="E485" s="1"/>
      <c r="F485" s="1"/>
      <c r="G485" s="1"/>
    </row>
    <row r="486" spans="1:7" x14ac:dyDescent="0.2">
      <c r="A486" s="459"/>
      <c r="B486" s="1"/>
      <c r="C486" s="1"/>
      <c r="D486" s="1"/>
      <c r="E486" s="1"/>
      <c r="F486" s="1"/>
      <c r="G486" s="1"/>
    </row>
    <row r="487" spans="1:7" x14ac:dyDescent="0.2">
      <c r="A487" s="459"/>
      <c r="B487" s="1"/>
      <c r="C487" s="1"/>
      <c r="D487" s="1"/>
      <c r="E487" s="1"/>
      <c r="F487" s="1"/>
      <c r="G487" s="1"/>
    </row>
    <row r="488" spans="1:7" x14ac:dyDescent="0.2">
      <c r="A488" s="459"/>
      <c r="B488" s="1"/>
      <c r="C488" s="1"/>
      <c r="D488" s="1"/>
      <c r="E488" s="1"/>
      <c r="F488" s="1"/>
      <c r="G488" s="1"/>
    </row>
    <row r="489" spans="1:7" x14ac:dyDescent="0.2">
      <c r="A489" s="459"/>
      <c r="B489" s="1"/>
      <c r="C489" s="1"/>
      <c r="D489" s="1"/>
      <c r="E489" s="1"/>
      <c r="F489" s="1"/>
      <c r="G489" s="1"/>
    </row>
    <row r="490" spans="1:7" x14ac:dyDescent="0.2">
      <c r="A490" s="459"/>
      <c r="B490" s="1"/>
      <c r="C490" s="1"/>
      <c r="D490" s="1"/>
      <c r="E490" s="1"/>
      <c r="F490" s="1"/>
      <c r="G490" s="1"/>
    </row>
    <row r="491" spans="1:7" x14ac:dyDescent="0.2">
      <c r="A491" s="459"/>
      <c r="B491" s="1"/>
      <c r="C491" s="1"/>
      <c r="D491" s="1"/>
      <c r="E491" s="1"/>
      <c r="F491" s="1"/>
      <c r="G491" s="1"/>
    </row>
    <row r="492" spans="1:7" x14ac:dyDescent="0.2">
      <c r="A492" s="459"/>
      <c r="B492" s="1"/>
      <c r="C492" s="1"/>
      <c r="D492" s="1"/>
      <c r="E492" s="1"/>
      <c r="F492" s="1"/>
      <c r="G492" s="1"/>
    </row>
    <row r="493" spans="1:7" x14ac:dyDescent="0.2">
      <c r="A493" s="459"/>
      <c r="B493" s="1"/>
      <c r="C493" s="1"/>
      <c r="D493" s="1"/>
      <c r="E493" s="1"/>
      <c r="F493" s="1"/>
      <c r="G493" s="1"/>
    </row>
    <row r="494" spans="1:7" x14ac:dyDescent="0.2">
      <c r="A494" s="459"/>
      <c r="B494" s="1"/>
      <c r="C494" s="1"/>
      <c r="D494" s="1"/>
      <c r="E494" s="1"/>
      <c r="F494" s="1"/>
      <c r="G494" s="1"/>
    </row>
    <row r="495" spans="1:7" x14ac:dyDescent="0.2">
      <c r="A495" s="459"/>
      <c r="B495" s="1"/>
      <c r="C495" s="1"/>
      <c r="D495" s="1"/>
      <c r="E495" s="1"/>
      <c r="F495" s="1"/>
      <c r="G495" s="1"/>
    </row>
    <row r="496" spans="1:7" x14ac:dyDescent="0.2">
      <c r="A496" s="459"/>
      <c r="B496" s="1"/>
      <c r="C496" s="1"/>
      <c r="D496" s="1"/>
      <c r="E496" s="1"/>
      <c r="F496" s="1"/>
      <c r="G496" s="1"/>
    </row>
    <row r="497" spans="1:7" x14ac:dyDescent="0.2">
      <c r="A497" s="459"/>
      <c r="B497" s="1"/>
      <c r="C497" s="1"/>
      <c r="D497" s="1"/>
      <c r="E497" s="1"/>
      <c r="F497" s="1"/>
      <c r="G497" s="1"/>
    </row>
    <row r="498" spans="1:7" x14ac:dyDescent="0.2">
      <c r="A498" s="459"/>
      <c r="B498" s="1"/>
      <c r="C498" s="1"/>
      <c r="D498" s="1"/>
      <c r="E498" s="1"/>
      <c r="F498" s="1"/>
      <c r="G498" s="1"/>
    </row>
    <row r="499" spans="1:7" x14ac:dyDescent="0.2">
      <c r="A499" s="459"/>
      <c r="B499" s="1"/>
      <c r="C499" s="1"/>
      <c r="D499" s="1"/>
      <c r="E499" s="1"/>
      <c r="F499" s="1"/>
      <c r="G499" s="1"/>
    </row>
    <row r="500" spans="1:7" x14ac:dyDescent="0.2">
      <c r="A500" s="459"/>
      <c r="B500" s="1"/>
      <c r="C500" s="1"/>
      <c r="D500" s="1"/>
      <c r="E500" s="1"/>
      <c r="F500" s="1"/>
      <c r="G500" s="1"/>
    </row>
    <row r="501" spans="1:7" x14ac:dyDescent="0.2">
      <c r="A501" s="459"/>
      <c r="B501" s="1"/>
      <c r="C501" s="1"/>
      <c r="D501" s="1"/>
      <c r="E501" s="1"/>
      <c r="F501" s="1"/>
      <c r="G501" s="1"/>
    </row>
    <row r="502" spans="1:7" x14ac:dyDescent="0.2">
      <c r="A502" s="459"/>
      <c r="B502" s="1"/>
      <c r="C502" s="1"/>
      <c r="D502" s="1"/>
      <c r="E502" s="1"/>
      <c r="F502" s="1"/>
      <c r="G502" s="1"/>
    </row>
    <row r="503" spans="1:7" x14ac:dyDescent="0.2">
      <c r="A503" s="459"/>
      <c r="B503" s="1"/>
      <c r="C503" s="1"/>
      <c r="D503" s="1"/>
      <c r="E503" s="1"/>
      <c r="F503" s="1"/>
      <c r="G503" s="1"/>
    </row>
    <row r="504" spans="1:7" x14ac:dyDescent="0.2">
      <c r="A504" s="459"/>
      <c r="B504" s="1"/>
      <c r="C504" s="1"/>
      <c r="D504" s="1"/>
      <c r="E504" s="1"/>
      <c r="F504" s="1"/>
      <c r="G504" s="1"/>
    </row>
    <row r="505" spans="1:7" x14ac:dyDescent="0.2">
      <c r="A505" s="459"/>
      <c r="B505" s="1"/>
      <c r="C505" s="1"/>
      <c r="D505" s="1"/>
      <c r="E505" s="1"/>
      <c r="F505" s="1"/>
      <c r="G505" s="1"/>
    </row>
    <row r="506" spans="1:7" x14ac:dyDescent="0.2">
      <c r="A506" s="459"/>
      <c r="B506" s="1"/>
      <c r="C506" s="1"/>
      <c r="D506" s="1"/>
      <c r="E506" s="1"/>
      <c r="F506" s="1"/>
      <c r="G506" s="1"/>
    </row>
    <row r="507" spans="1:7" x14ac:dyDescent="0.2">
      <c r="A507" s="459"/>
      <c r="B507" s="1"/>
      <c r="C507" s="1"/>
      <c r="D507" s="1"/>
      <c r="E507" s="1"/>
      <c r="F507" s="1"/>
      <c r="G507" s="1"/>
    </row>
    <row r="508" spans="1:7" x14ac:dyDescent="0.2">
      <c r="A508" s="459"/>
      <c r="B508" s="1"/>
      <c r="C508" s="1"/>
      <c r="D508" s="1"/>
      <c r="E508" s="1"/>
      <c r="F508" s="1"/>
      <c r="G508" s="1"/>
    </row>
    <row r="509" spans="1:7" x14ac:dyDescent="0.2">
      <c r="A509" s="459"/>
      <c r="B509" s="1"/>
      <c r="C509" s="1"/>
      <c r="D509" s="1"/>
      <c r="E509" s="1"/>
      <c r="F509" s="1"/>
      <c r="G509" s="1"/>
    </row>
    <row r="510" spans="1:7" x14ac:dyDescent="0.2">
      <c r="A510" s="459"/>
      <c r="B510" s="1"/>
      <c r="C510" s="1"/>
      <c r="D510" s="1"/>
      <c r="E510" s="1"/>
      <c r="F510" s="1"/>
      <c r="G510" s="1"/>
    </row>
    <row r="511" spans="1:7" x14ac:dyDescent="0.2">
      <c r="A511" s="459"/>
      <c r="B511" s="1"/>
      <c r="C511" s="1"/>
      <c r="D511" s="1"/>
      <c r="E511" s="1"/>
      <c r="F511" s="1"/>
      <c r="G511" s="1"/>
    </row>
    <row r="512" spans="1:7" x14ac:dyDescent="0.2">
      <c r="A512" s="459"/>
      <c r="B512" s="1"/>
      <c r="C512" s="1"/>
      <c r="D512" s="1"/>
      <c r="E512" s="1"/>
      <c r="F512" s="1"/>
      <c r="G512" s="1"/>
    </row>
    <row r="513" spans="1:7" x14ac:dyDescent="0.2">
      <c r="A513" s="459"/>
      <c r="B513" s="1"/>
      <c r="C513" s="1"/>
      <c r="D513" s="1"/>
      <c r="E513" s="1"/>
      <c r="F513" s="1"/>
      <c r="G513" s="1"/>
    </row>
    <row r="514" spans="1:7" x14ac:dyDescent="0.2">
      <c r="A514" s="459"/>
      <c r="B514" s="1"/>
      <c r="C514" s="1"/>
      <c r="D514" s="1"/>
      <c r="E514" s="1"/>
      <c r="F514" s="1"/>
      <c r="G514" s="1"/>
    </row>
    <row r="515" spans="1:7" x14ac:dyDescent="0.2">
      <c r="A515" s="459"/>
      <c r="B515" s="1"/>
      <c r="C515" s="1"/>
      <c r="D515" s="1"/>
      <c r="E515" s="1"/>
      <c r="F515" s="1"/>
      <c r="G515" s="1"/>
    </row>
    <row r="516" spans="1:7" x14ac:dyDescent="0.2">
      <c r="A516" s="459"/>
      <c r="B516" s="1"/>
      <c r="C516" s="1"/>
      <c r="D516" s="1"/>
      <c r="E516" s="1"/>
      <c r="F516" s="1"/>
      <c r="G516" s="1"/>
    </row>
    <row r="517" spans="1:7" x14ac:dyDescent="0.2">
      <c r="A517" s="459"/>
      <c r="B517" s="1"/>
      <c r="C517" s="1"/>
      <c r="D517" s="1"/>
      <c r="E517" s="1"/>
      <c r="F517" s="1"/>
      <c r="G517" s="1"/>
    </row>
    <row r="518" spans="1:7" x14ac:dyDescent="0.2">
      <c r="A518" s="459"/>
      <c r="B518" s="1"/>
      <c r="C518" s="1"/>
      <c r="D518" s="1"/>
      <c r="E518" s="1"/>
      <c r="F518" s="1"/>
      <c r="G518" s="1"/>
    </row>
    <row r="519" spans="1:7" x14ac:dyDescent="0.2">
      <c r="A519" s="459"/>
      <c r="B519" s="1"/>
      <c r="C519" s="1"/>
      <c r="D519" s="1"/>
      <c r="E519" s="1"/>
      <c r="F519" s="1"/>
      <c r="G519" s="1"/>
    </row>
    <row r="520" spans="1:7" x14ac:dyDescent="0.2">
      <c r="A520" s="459"/>
      <c r="B520" s="1"/>
      <c r="C520" s="1"/>
      <c r="D520" s="1"/>
      <c r="E520" s="1"/>
      <c r="F520" s="1"/>
      <c r="G520" s="1"/>
    </row>
    <row r="521" spans="1:7" x14ac:dyDescent="0.2">
      <c r="A521" s="459"/>
      <c r="B521" s="1"/>
      <c r="C521" s="1"/>
      <c r="D521" s="1"/>
      <c r="E521" s="1"/>
      <c r="F521" s="1"/>
      <c r="G521" s="1"/>
    </row>
    <row r="522" spans="1:7" x14ac:dyDescent="0.2">
      <c r="A522" s="459"/>
      <c r="B522" s="1"/>
      <c r="C522" s="1"/>
      <c r="D522" s="1"/>
      <c r="E522" s="1"/>
      <c r="F522" s="1"/>
      <c r="G522" s="1"/>
    </row>
    <row r="523" spans="1:7" x14ac:dyDescent="0.2">
      <c r="A523" s="459"/>
      <c r="B523" s="1"/>
      <c r="C523" s="1"/>
      <c r="D523" s="1"/>
      <c r="E523" s="1"/>
      <c r="F523" s="1"/>
      <c r="G523" s="1"/>
    </row>
    <row r="524" spans="1:7" x14ac:dyDescent="0.2">
      <c r="A524" s="459"/>
      <c r="B524" s="1"/>
      <c r="C524" s="1"/>
      <c r="D524" s="1"/>
      <c r="E524" s="1"/>
      <c r="F524" s="1"/>
      <c r="G524" s="1"/>
    </row>
    <row r="525" spans="1:7" x14ac:dyDescent="0.2">
      <c r="A525" s="459"/>
      <c r="B525" s="1"/>
      <c r="C525" s="1"/>
      <c r="D525" s="1"/>
      <c r="E525" s="1"/>
      <c r="F525" s="1"/>
      <c r="G525" s="1"/>
    </row>
    <row r="526" spans="1:7" x14ac:dyDescent="0.2">
      <c r="A526" s="459"/>
      <c r="B526" s="1"/>
      <c r="C526" s="1"/>
      <c r="D526" s="1"/>
      <c r="E526" s="1"/>
      <c r="F526" s="1"/>
      <c r="G526" s="1"/>
    </row>
    <row r="527" spans="1:7" x14ac:dyDescent="0.2">
      <c r="A527" s="459"/>
      <c r="B527" s="1"/>
      <c r="C527" s="1"/>
      <c r="D527" s="1"/>
      <c r="E527" s="1"/>
      <c r="F527" s="1"/>
      <c r="G527" s="1"/>
    </row>
    <row r="528" spans="1:7" x14ac:dyDescent="0.2">
      <c r="A528" s="459"/>
      <c r="B528" s="1"/>
      <c r="C528" s="1"/>
      <c r="D528" s="1"/>
      <c r="E528" s="1"/>
      <c r="F528" s="1"/>
      <c r="G528" s="1"/>
    </row>
    <row r="529" spans="1:7" x14ac:dyDescent="0.2">
      <c r="A529" s="459"/>
      <c r="B529" s="1"/>
      <c r="C529" s="1"/>
      <c r="D529" s="1"/>
      <c r="E529" s="1"/>
      <c r="F529" s="1"/>
      <c r="G529" s="1"/>
    </row>
    <row r="530" spans="1:7" x14ac:dyDescent="0.2">
      <c r="A530" s="459"/>
      <c r="B530" s="1"/>
      <c r="C530" s="1"/>
      <c r="D530" s="1"/>
      <c r="E530" s="1"/>
      <c r="F530" s="1"/>
      <c r="G530" s="1"/>
    </row>
    <row r="531" spans="1:7" x14ac:dyDescent="0.2">
      <c r="A531" s="459"/>
      <c r="B531" s="1"/>
      <c r="C531" s="1"/>
      <c r="D531" s="1"/>
      <c r="E531" s="1"/>
      <c r="F531" s="1"/>
      <c r="G531" s="1"/>
    </row>
    <row r="532" spans="1:7" x14ac:dyDescent="0.2">
      <c r="A532" s="459"/>
      <c r="B532" s="1"/>
      <c r="C532" s="1"/>
      <c r="D532" s="1"/>
      <c r="E532" s="1"/>
      <c r="F532" s="1"/>
      <c r="G532" s="1"/>
    </row>
    <row r="533" spans="1:7" x14ac:dyDescent="0.2">
      <c r="A533" s="459"/>
      <c r="B533" s="1"/>
      <c r="C533" s="1"/>
      <c r="D533" s="1"/>
      <c r="E533" s="1"/>
      <c r="F533" s="1"/>
      <c r="G533" s="1"/>
    </row>
    <row r="534" spans="1:7" x14ac:dyDescent="0.2">
      <c r="A534" s="459"/>
      <c r="B534" s="1"/>
      <c r="C534" s="1"/>
      <c r="D534" s="1"/>
      <c r="E534" s="1"/>
      <c r="F534" s="1"/>
      <c r="G534" s="1"/>
    </row>
    <row r="535" spans="1:7" x14ac:dyDescent="0.2">
      <c r="A535" s="459"/>
      <c r="B535" s="1"/>
      <c r="C535" s="1"/>
      <c r="D535" s="1"/>
      <c r="E535" s="1"/>
      <c r="F535" s="1"/>
      <c r="G535" s="1"/>
    </row>
    <row r="536" spans="1:7" x14ac:dyDescent="0.2">
      <c r="A536" s="459"/>
      <c r="B536" s="1"/>
      <c r="C536" s="1"/>
      <c r="D536" s="1"/>
      <c r="E536" s="1"/>
      <c r="F536" s="1"/>
      <c r="G536" s="1"/>
    </row>
    <row r="537" spans="1:7" x14ac:dyDescent="0.2">
      <c r="A537" s="459"/>
      <c r="B537" s="1"/>
      <c r="C537" s="1"/>
      <c r="D537" s="1"/>
      <c r="E537" s="1"/>
      <c r="F537" s="1"/>
      <c r="G537" s="1"/>
    </row>
    <row r="538" spans="1:7" x14ac:dyDescent="0.2">
      <c r="A538" s="459"/>
      <c r="B538" s="1"/>
      <c r="C538" s="1"/>
      <c r="D538" s="1"/>
      <c r="E538" s="1"/>
      <c r="F538" s="1"/>
      <c r="G538" s="1"/>
    </row>
    <row r="539" spans="1:7" x14ac:dyDescent="0.2">
      <c r="A539" s="459"/>
      <c r="B539" s="1"/>
      <c r="C539" s="1"/>
      <c r="D539" s="1"/>
      <c r="E539" s="1"/>
      <c r="F539" s="1"/>
      <c r="G539" s="1"/>
    </row>
    <row r="540" spans="1:7" x14ac:dyDescent="0.2">
      <c r="A540" s="459"/>
      <c r="B540" s="1"/>
      <c r="C540" s="1"/>
      <c r="D540" s="1"/>
      <c r="E540" s="1"/>
      <c r="F540" s="1"/>
      <c r="G540" s="1"/>
    </row>
    <row r="541" spans="1:7" x14ac:dyDescent="0.2">
      <c r="A541" s="459"/>
      <c r="B541" s="1"/>
      <c r="C541" s="1"/>
      <c r="D541" s="1"/>
      <c r="E541" s="1"/>
      <c r="F541" s="1"/>
      <c r="G541" s="1"/>
    </row>
    <row r="542" spans="1:7" x14ac:dyDescent="0.2">
      <c r="A542" s="459"/>
      <c r="B542" s="1"/>
      <c r="C542" s="1"/>
      <c r="D542" s="1"/>
      <c r="E542" s="1"/>
      <c r="F542" s="1"/>
      <c r="G542" s="1"/>
    </row>
    <row r="543" spans="1:7" x14ac:dyDescent="0.2">
      <c r="A543" s="459"/>
      <c r="B543" s="1"/>
      <c r="C543" s="1"/>
      <c r="D543" s="1"/>
      <c r="E543" s="1"/>
      <c r="F543" s="1"/>
      <c r="G543" s="1"/>
    </row>
    <row r="544" spans="1:7" x14ac:dyDescent="0.2">
      <c r="A544" s="459"/>
      <c r="B544" s="1"/>
      <c r="C544" s="1"/>
      <c r="D544" s="1"/>
      <c r="E544" s="1"/>
      <c r="F544" s="1"/>
      <c r="G544" s="1"/>
    </row>
    <row r="545" spans="1:7" x14ac:dyDescent="0.2">
      <c r="A545" s="459"/>
      <c r="B545" s="1"/>
      <c r="C545" s="1"/>
      <c r="D545" s="1"/>
      <c r="E545" s="1"/>
      <c r="F545" s="1"/>
      <c r="G545" s="1"/>
    </row>
    <row r="546" spans="1:7" x14ac:dyDescent="0.2">
      <c r="A546" s="459"/>
      <c r="B546" s="1"/>
      <c r="C546" s="1"/>
      <c r="D546" s="1"/>
      <c r="E546" s="1"/>
      <c r="F546" s="1"/>
      <c r="G546" s="1"/>
    </row>
    <row r="547" spans="1:7" x14ac:dyDescent="0.2">
      <c r="A547" s="459"/>
      <c r="B547" s="1"/>
      <c r="C547" s="1"/>
      <c r="D547" s="1"/>
      <c r="E547" s="1"/>
      <c r="F547" s="1"/>
      <c r="G547" s="1"/>
    </row>
    <row r="548" spans="1:7" x14ac:dyDescent="0.2">
      <c r="A548" s="459"/>
      <c r="B548" s="1"/>
      <c r="C548" s="1"/>
      <c r="D548" s="1"/>
      <c r="E548" s="1"/>
      <c r="F548" s="1"/>
      <c r="G548" s="1"/>
    </row>
    <row r="549" spans="1:7" x14ac:dyDescent="0.2">
      <c r="A549" s="459"/>
      <c r="B549" s="1"/>
      <c r="C549" s="1"/>
      <c r="D549" s="1"/>
      <c r="E549" s="1"/>
      <c r="F549" s="1"/>
      <c r="G549" s="1"/>
    </row>
    <row r="550" spans="1:7" x14ac:dyDescent="0.2">
      <c r="A550" s="459"/>
      <c r="B550" s="1"/>
      <c r="C550" s="1"/>
      <c r="D550" s="1"/>
      <c r="E550" s="1"/>
      <c r="F550" s="1"/>
      <c r="G550" s="1"/>
    </row>
    <row r="551" spans="1:7" x14ac:dyDescent="0.2">
      <c r="A551" s="459"/>
      <c r="B551" s="1"/>
      <c r="C551" s="1"/>
      <c r="D551" s="1"/>
      <c r="E551" s="1"/>
      <c r="F551" s="1"/>
      <c r="G551" s="1"/>
    </row>
    <row r="552" spans="1:7" x14ac:dyDescent="0.2">
      <c r="A552" s="459"/>
      <c r="B552" s="1"/>
      <c r="C552" s="1"/>
      <c r="D552" s="1"/>
      <c r="E552" s="1"/>
      <c r="F552" s="1"/>
      <c r="G552" s="1"/>
    </row>
    <row r="553" spans="1:7" x14ac:dyDescent="0.2">
      <c r="A553" s="459"/>
      <c r="B553" s="1"/>
      <c r="C553" s="1"/>
      <c r="D553" s="1"/>
      <c r="E553" s="1"/>
      <c r="F553" s="1"/>
      <c r="G553" s="1"/>
    </row>
    <row r="554" spans="1:7" x14ac:dyDescent="0.2">
      <c r="A554" s="459"/>
      <c r="B554" s="1"/>
      <c r="C554" s="1"/>
      <c r="D554" s="1"/>
      <c r="E554" s="1"/>
      <c r="F554" s="1"/>
      <c r="G554" s="1"/>
    </row>
    <row r="555" spans="1:7" x14ac:dyDescent="0.2">
      <c r="A555" s="459"/>
      <c r="B555" s="1"/>
      <c r="C555" s="1"/>
      <c r="D555" s="1"/>
      <c r="E555" s="1"/>
      <c r="F555" s="1"/>
      <c r="G555" s="1"/>
    </row>
    <row r="556" spans="1:7" x14ac:dyDescent="0.2">
      <c r="A556" s="459"/>
      <c r="B556" s="1"/>
      <c r="C556" s="1"/>
      <c r="D556" s="1"/>
      <c r="E556" s="1"/>
      <c r="F556" s="1"/>
      <c r="G556" s="1"/>
    </row>
    <row r="557" spans="1:7" x14ac:dyDescent="0.2">
      <c r="A557" s="459"/>
      <c r="B557" s="1"/>
      <c r="C557" s="1"/>
      <c r="D557" s="1"/>
      <c r="E557" s="1"/>
      <c r="F557" s="1"/>
      <c r="G557" s="1"/>
    </row>
    <row r="558" spans="1:7" x14ac:dyDescent="0.2">
      <c r="A558" s="459"/>
      <c r="B558" s="1"/>
      <c r="C558" s="1"/>
      <c r="D558" s="1"/>
      <c r="E558" s="1"/>
      <c r="F558" s="1"/>
      <c r="G558" s="1"/>
    </row>
    <row r="559" spans="1:7" x14ac:dyDescent="0.2">
      <c r="A559" s="459"/>
      <c r="B559" s="1"/>
      <c r="C559" s="1"/>
      <c r="D559" s="1"/>
      <c r="E559" s="1"/>
      <c r="F559" s="1"/>
      <c r="G559" s="1"/>
    </row>
    <row r="560" spans="1:7" x14ac:dyDescent="0.2">
      <c r="A560" s="459"/>
      <c r="B560" s="1"/>
      <c r="C560" s="1"/>
      <c r="D560" s="1"/>
      <c r="E560" s="1"/>
      <c r="F560" s="1"/>
      <c r="G560" s="1"/>
    </row>
    <row r="561" spans="1:7" x14ac:dyDescent="0.2">
      <c r="A561" s="459"/>
      <c r="B561" s="1"/>
      <c r="C561" s="1"/>
      <c r="D561" s="1"/>
      <c r="E561" s="1"/>
      <c r="F561" s="1"/>
      <c r="G561" s="1"/>
    </row>
    <row r="562" spans="1:7" x14ac:dyDescent="0.2">
      <c r="A562" s="459"/>
      <c r="B562" s="1"/>
      <c r="C562" s="1"/>
      <c r="D562" s="1"/>
      <c r="E562" s="1"/>
      <c r="F562" s="1"/>
      <c r="G562" s="1"/>
    </row>
    <row r="563" spans="1:7" x14ac:dyDescent="0.2">
      <c r="A563" s="459"/>
      <c r="B563" s="1"/>
      <c r="C563" s="1"/>
      <c r="D563" s="1"/>
      <c r="E563" s="1"/>
      <c r="F563" s="1"/>
      <c r="G563" s="1"/>
    </row>
    <row r="564" spans="1:7" x14ac:dyDescent="0.2">
      <c r="A564" s="459"/>
      <c r="B564" s="1"/>
      <c r="C564" s="1"/>
      <c r="D564" s="1"/>
      <c r="E564" s="1"/>
      <c r="F564" s="1"/>
      <c r="G564" s="1"/>
    </row>
    <row r="565" spans="1:7" x14ac:dyDescent="0.2">
      <c r="A565" s="459"/>
      <c r="B565" s="1"/>
      <c r="C565" s="1"/>
      <c r="D565" s="1"/>
      <c r="E565" s="1"/>
      <c r="F565" s="1"/>
      <c r="G565" s="1"/>
    </row>
    <row r="566" spans="1:7" x14ac:dyDescent="0.2">
      <c r="A566" s="459"/>
      <c r="B566" s="1"/>
      <c r="C566" s="1"/>
      <c r="D566" s="1"/>
      <c r="E566" s="1"/>
      <c r="F566" s="1"/>
      <c r="G566" s="1"/>
    </row>
    <row r="567" spans="1:7" x14ac:dyDescent="0.2">
      <c r="A567" s="459"/>
      <c r="B567" s="1"/>
      <c r="C567" s="1"/>
      <c r="D567" s="1"/>
      <c r="E567" s="1"/>
      <c r="F567" s="1"/>
      <c r="G567" s="1"/>
    </row>
    <row r="568" spans="1:7" x14ac:dyDescent="0.2">
      <c r="A568" s="459"/>
      <c r="B568" s="1"/>
      <c r="C568" s="1"/>
      <c r="D568" s="1"/>
      <c r="E568" s="1"/>
      <c r="F568" s="1"/>
      <c r="G568" s="1"/>
    </row>
    <row r="569" spans="1:7" x14ac:dyDescent="0.2">
      <c r="A569" s="459"/>
      <c r="B569" s="1"/>
      <c r="C569" s="1"/>
      <c r="D569" s="1"/>
      <c r="E569" s="1"/>
      <c r="F569" s="1"/>
      <c r="G569" s="1"/>
    </row>
    <row r="570" spans="1:7" x14ac:dyDescent="0.2">
      <c r="A570" s="459"/>
      <c r="B570" s="1"/>
      <c r="C570" s="1"/>
      <c r="D570" s="1"/>
      <c r="E570" s="1"/>
      <c r="F570" s="1"/>
      <c r="G570" s="1"/>
    </row>
    <row r="571" spans="1:7" x14ac:dyDescent="0.2">
      <c r="A571" s="459"/>
      <c r="B571" s="1"/>
      <c r="C571" s="1"/>
      <c r="D571" s="1"/>
      <c r="E571" s="1"/>
      <c r="F571" s="1"/>
      <c r="G571" s="1"/>
    </row>
    <row r="572" spans="1:7" x14ac:dyDescent="0.2">
      <c r="A572" s="459"/>
      <c r="B572" s="1"/>
      <c r="C572" s="1"/>
      <c r="D572" s="1"/>
      <c r="E572" s="1"/>
      <c r="F572" s="1"/>
      <c r="G572" s="1"/>
    </row>
    <row r="573" spans="1:7" x14ac:dyDescent="0.2">
      <c r="A573" s="459"/>
      <c r="B573" s="1"/>
      <c r="C573" s="1"/>
      <c r="D573" s="1"/>
      <c r="E573" s="1"/>
      <c r="F573" s="1"/>
      <c r="G573" s="1"/>
    </row>
    <row r="574" spans="1:7" x14ac:dyDescent="0.2">
      <c r="A574" s="459"/>
      <c r="B574" s="1"/>
      <c r="C574" s="1"/>
      <c r="D574" s="1"/>
      <c r="E574" s="1"/>
      <c r="F574" s="1"/>
      <c r="G574" s="1"/>
    </row>
    <row r="575" spans="1:7" x14ac:dyDescent="0.2">
      <c r="A575" s="459"/>
      <c r="B575" s="1"/>
      <c r="C575" s="1"/>
      <c r="D575" s="1"/>
      <c r="E575" s="1"/>
      <c r="F575" s="1"/>
      <c r="G575" s="1"/>
    </row>
    <row r="576" spans="1:7" x14ac:dyDescent="0.2">
      <c r="A576" s="459"/>
      <c r="B576" s="1"/>
      <c r="C576" s="1"/>
      <c r="D576" s="1"/>
      <c r="E576" s="1"/>
      <c r="F576" s="1"/>
      <c r="G576" s="1"/>
    </row>
    <row r="577" spans="1:7" x14ac:dyDescent="0.2">
      <c r="A577" s="459"/>
      <c r="B577" s="1"/>
      <c r="C577" s="1"/>
      <c r="D577" s="1"/>
      <c r="E577" s="1"/>
      <c r="F577" s="1"/>
      <c r="G577" s="1"/>
    </row>
    <row r="578" spans="1:7" x14ac:dyDescent="0.2">
      <c r="A578" s="459"/>
      <c r="B578" s="1"/>
      <c r="C578" s="1"/>
      <c r="D578" s="1"/>
      <c r="E578" s="1"/>
      <c r="F578" s="1"/>
      <c r="G578" s="1"/>
    </row>
    <row r="579" spans="1:7" x14ac:dyDescent="0.2">
      <c r="A579" s="459"/>
      <c r="B579" s="1"/>
      <c r="C579" s="1"/>
      <c r="D579" s="1"/>
      <c r="E579" s="1"/>
      <c r="F579" s="1"/>
      <c r="G579" s="1"/>
    </row>
    <row r="580" spans="1:7" x14ac:dyDescent="0.2">
      <c r="A580" s="459"/>
      <c r="B580" s="1"/>
      <c r="C580" s="1"/>
      <c r="D580" s="1"/>
      <c r="E580" s="1"/>
      <c r="F580" s="1"/>
      <c r="G580" s="1"/>
    </row>
    <row r="581" spans="1:7" x14ac:dyDescent="0.2">
      <c r="A581" s="459"/>
      <c r="B581" s="1"/>
      <c r="C581" s="1"/>
      <c r="D581" s="1"/>
      <c r="E581" s="1"/>
      <c r="F581" s="1"/>
      <c r="G581" s="1"/>
    </row>
    <row r="582" spans="1:7" x14ac:dyDescent="0.2">
      <c r="A582" s="459"/>
      <c r="B582" s="1"/>
      <c r="C582" s="1"/>
      <c r="D582" s="1"/>
      <c r="E582" s="1"/>
      <c r="F582" s="1"/>
      <c r="G582" s="1"/>
    </row>
    <row r="583" spans="1:7" x14ac:dyDescent="0.2">
      <c r="A583" s="459"/>
      <c r="B583" s="1"/>
      <c r="C583" s="1"/>
      <c r="D583" s="1"/>
      <c r="E583" s="1"/>
      <c r="F583" s="1"/>
      <c r="G583" s="1"/>
    </row>
    <row r="584" spans="1:7" x14ac:dyDescent="0.2">
      <c r="A584" s="459"/>
      <c r="B584" s="1"/>
      <c r="C584" s="1"/>
      <c r="D584" s="1"/>
      <c r="E584" s="1"/>
      <c r="F584" s="1"/>
      <c r="G584" s="1"/>
    </row>
    <row r="585" spans="1:7" x14ac:dyDescent="0.2">
      <c r="A585" s="459"/>
      <c r="B585" s="1"/>
      <c r="C585" s="1"/>
      <c r="D585" s="1"/>
      <c r="E585" s="1"/>
      <c r="F585" s="1"/>
      <c r="G585" s="1"/>
    </row>
    <row r="586" spans="1:7" x14ac:dyDescent="0.2">
      <c r="A586" s="459"/>
      <c r="B586" s="1"/>
      <c r="C586" s="1"/>
      <c r="D586" s="1"/>
      <c r="E586" s="1"/>
      <c r="F586" s="1"/>
      <c r="G586" s="1"/>
    </row>
    <row r="587" spans="1:7" x14ac:dyDescent="0.2">
      <c r="A587" s="459"/>
      <c r="B587" s="1"/>
      <c r="C587" s="1"/>
      <c r="D587" s="1"/>
      <c r="E587" s="1"/>
      <c r="F587" s="1"/>
      <c r="G587" s="1"/>
    </row>
    <row r="588" spans="1:7" x14ac:dyDescent="0.2">
      <c r="A588" s="459"/>
      <c r="B588" s="1"/>
      <c r="C588" s="1"/>
      <c r="D588" s="1"/>
      <c r="E588" s="1"/>
      <c r="F588" s="1"/>
      <c r="G588" s="1"/>
    </row>
    <row r="589" spans="1:7" x14ac:dyDescent="0.2">
      <c r="A589" s="459"/>
      <c r="B589" s="1"/>
      <c r="C589" s="1"/>
      <c r="D589" s="1"/>
      <c r="E589" s="1"/>
      <c r="F589" s="1"/>
      <c r="G589" s="1"/>
    </row>
    <row r="590" spans="1:7" x14ac:dyDescent="0.2">
      <c r="A590" s="459"/>
      <c r="B590" s="1"/>
      <c r="C590" s="1"/>
      <c r="D590" s="1"/>
      <c r="E590" s="1"/>
      <c r="F590" s="1"/>
      <c r="G590" s="1"/>
    </row>
    <row r="591" spans="1:7" x14ac:dyDescent="0.2">
      <c r="A591" s="459"/>
      <c r="B591" s="1"/>
      <c r="C591" s="1"/>
      <c r="D591" s="1"/>
      <c r="E591" s="1"/>
      <c r="F591" s="1"/>
      <c r="G591" s="1"/>
    </row>
    <row r="592" spans="1:7" x14ac:dyDescent="0.2">
      <c r="A592" s="459"/>
      <c r="B592" s="1"/>
      <c r="C592" s="1"/>
      <c r="D592" s="1"/>
      <c r="E592" s="1"/>
      <c r="F592" s="1"/>
      <c r="G592" s="1"/>
    </row>
    <row r="593" spans="1:7" x14ac:dyDescent="0.2">
      <c r="A593" s="459"/>
      <c r="B593" s="1"/>
      <c r="C593" s="1"/>
      <c r="D593" s="1"/>
      <c r="E593" s="1"/>
      <c r="F593" s="1"/>
      <c r="G593" s="1"/>
    </row>
    <row r="594" spans="1:7" x14ac:dyDescent="0.2">
      <c r="A594" s="459"/>
      <c r="B594" s="1"/>
      <c r="C594" s="1"/>
      <c r="D594" s="1"/>
      <c r="E594" s="1"/>
      <c r="F594" s="1"/>
      <c r="G594" s="1"/>
    </row>
    <row r="595" spans="1:7" x14ac:dyDescent="0.2">
      <c r="A595" s="459"/>
      <c r="B595" s="1"/>
      <c r="C595" s="1"/>
      <c r="D595" s="1"/>
      <c r="E595" s="1"/>
      <c r="F595" s="1"/>
      <c r="G595" s="1"/>
    </row>
    <row r="596" spans="1:7" x14ac:dyDescent="0.2">
      <c r="A596" s="459"/>
      <c r="B596" s="1"/>
      <c r="C596" s="1"/>
      <c r="D596" s="1"/>
      <c r="E596" s="1"/>
      <c r="F596" s="1"/>
      <c r="G596" s="1"/>
    </row>
    <row r="597" spans="1:7" x14ac:dyDescent="0.2">
      <c r="A597" s="459"/>
      <c r="B597" s="1"/>
      <c r="C597" s="1"/>
      <c r="D597" s="1"/>
      <c r="E597" s="1"/>
      <c r="F597" s="1"/>
      <c r="G597" s="1"/>
    </row>
    <row r="598" spans="1:7" x14ac:dyDescent="0.2">
      <c r="A598" s="459"/>
      <c r="B598" s="1"/>
      <c r="C598" s="1"/>
      <c r="D598" s="1"/>
      <c r="E598" s="1"/>
      <c r="F598" s="1"/>
      <c r="G598" s="1"/>
    </row>
    <row r="599" spans="1:7" x14ac:dyDescent="0.2">
      <c r="A599" s="459"/>
      <c r="B599" s="1"/>
      <c r="C599" s="1"/>
      <c r="D599" s="1"/>
      <c r="E599" s="1"/>
      <c r="F599" s="1"/>
      <c r="G599" s="1"/>
    </row>
    <row r="600" spans="1:7" x14ac:dyDescent="0.2">
      <c r="A600" s="459"/>
      <c r="B600" s="1"/>
      <c r="C600" s="1"/>
      <c r="D600" s="1"/>
      <c r="E600" s="1"/>
      <c r="F600" s="1"/>
      <c r="G600" s="1"/>
    </row>
    <row r="601" spans="1:7" x14ac:dyDescent="0.2">
      <c r="A601" s="459"/>
      <c r="B601" s="1"/>
      <c r="C601" s="1"/>
      <c r="D601" s="1"/>
      <c r="E601" s="1"/>
      <c r="F601" s="1"/>
      <c r="G601" s="1"/>
    </row>
    <row r="602" spans="1:7" x14ac:dyDescent="0.2">
      <c r="A602" s="459"/>
      <c r="B602" s="1"/>
      <c r="C602" s="1"/>
      <c r="D602" s="1"/>
      <c r="E602" s="1"/>
      <c r="F602" s="1"/>
      <c r="G602" s="1"/>
    </row>
    <row r="603" spans="1:7" x14ac:dyDescent="0.2">
      <c r="A603" s="459"/>
      <c r="B603" s="1"/>
      <c r="C603" s="1"/>
      <c r="D603" s="1"/>
      <c r="E603" s="1"/>
      <c r="F603" s="1"/>
      <c r="G603" s="1"/>
    </row>
    <row r="604" spans="1:7" x14ac:dyDescent="0.2">
      <c r="A604" s="459"/>
      <c r="B604" s="1"/>
      <c r="C604" s="1"/>
      <c r="D604" s="1"/>
      <c r="E604" s="1"/>
      <c r="F604" s="1"/>
      <c r="G604" s="1"/>
    </row>
    <row r="605" spans="1:7" x14ac:dyDescent="0.2">
      <c r="A605" s="459"/>
      <c r="B605" s="1"/>
      <c r="C605" s="1"/>
      <c r="D605" s="1"/>
      <c r="E605" s="1"/>
      <c r="F605" s="1"/>
      <c r="G605" s="1"/>
    </row>
    <row r="606" spans="1:7" x14ac:dyDescent="0.2">
      <c r="A606" s="459"/>
      <c r="B606" s="1"/>
      <c r="C606" s="1"/>
      <c r="D606" s="1"/>
      <c r="E606" s="1"/>
      <c r="F606" s="1"/>
      <c r="G606" s="1"/>
    </row>
    <row r="607" spans="1:7" x14ac:dyDescent="0.2">
      <c r="A607" s="459"/>
      <c r="B607" s="1"/>
      <c r="C607" s="1"/>
      <c r="D607" s="1"/>
      <c r="E607" s="1"/>
      <c r="F607" s="1"/>
      <c r="G607" s="1"/>
    </row>
    <row r="608" spans="1:7" x14ac:dyDescent="0.2">
      <c r="A608" s="459"/>
      <c r="B608" s="1"/>
      <c r="C608" s="1"/>
      <c r="D608" s="1"/>
      <c r="E608" s="1"/>
      <c r="F608" s="1"/>
      <c r="G608" s="1"/>
    </row>
    <row r="609" spans="1:7" x14ac:dyDescent="0.2">
      <c r="A609" s="459"/>
      <c r="B609" s="1"/>
      <c r="C609" s="1"/>
      <c r="D609" s="1"/>
      <c r="E609" s="1"/>
      <c r="F609" s="1"/>
      <c r="G609" s="1"/>
    </row>
    <row r="610" spans="1:7" x14ac:dyDescent="0.2">
      <c r="A610" s="459"/>
      <c r="B610" s="1"/>
      <c r="C610" s="1"/>
      <c r="D610" s="1"/>
      <c r="E610" s="1"/>
      <c r="F610" s="1"/>
      <c r="G610" s="1"/>
    </row>
    <row r="611" spans="1:7" x14ac:dyDescent="0.2">
      <c r="A611" s="459"/>
      <c r="B611" s="1"/>
      <c r="C611" s="1"/>
      <c r="D611" s="1"/>
      <c r="E611" s="1"/>
      <c r="F611" s="1"/>
      <c r="G611" s="1"/>
    </row>
    <row r="612" spans="1:7" x14ac:dyDescent="0.2">
      <c r="A612" s="459"/>
      <c r="B612" s="1"/>
      <c r="C612" s="1"/>
      <c r="D612" s="1"/>
      <c r="E612" s="1"/>
      <c r="F612" s="1"/>
      <c r="G612" s="1"/>
    </row>
    <row r="613" spans="1:7" x14ac:dyDescent="0.2">
      <c r="A613" s="459"/>
      <c r="B613" s="1"/>
      <c r="C613" s="1"/>
      <c r="D613" s="1"/>
      <c r="E613" s="1"/>
      <c r="F613" s="1"/>
      <c r="G613" s="1"/>
    </row>
    <row r="614" spans="1:7" x14ac:dyDescent="0.2">
      <c r="A614" s="459"/>
      <c r="B614" s="1"/>
      <c r="C614" s="1"/>
      <c r="D614" s="1"/>
      <c r="E614" s="1"/>
      <c r="F614" s="1"/>
      <c r="G614" s="1"/>
    </row>
    <row r="615" spans="1:7" x14ac:dyDescent="0.2">
      <c r="A615" s="459"/>
      <c r="B615" s="1"/>
      <c r="C615" s="1"/>
      <c r="D615" s="1"/>
      <c r="E615" s="1"/>
      <c r="F615" s="1"/>
      <c r="G615" s="1"/>
    </row>
    <row r="616" spans="1:7" x14ac:dyDescent="0.2">
      <c r="A616" s="459"/>
      <c r="B616" s="1"/>
      <c r="C616" s="1"/>
      <c r="D616" s="1"/>
      <c r="E616" s="1"/>
      <c r="F616" s="1"/>
      <c r="G616" s="1"/>
    </row>
    <row r="617" spans="1:7" x14ac:dyDescent="0.2">
      <c r="A617" s="459"/>
      <c r="B617" s="1"/>
      <c r="C617" s="1"/>
      <c r="D617" s="1"/>
      <c r="E617" s="1"/>
      <c r="F617" s="1"/>
      <c r="G617" s="1"/>
    </row>
    <row r="618" spans="1:7" x14ac:dyDescent="0.2">
      <c r="A618" s="459"/>
      <c r="B618" s="1"/>
      <c r="C618" s="1"/>
      <c r="D618" s="1"/>
      <c r="E618" s="1"/>
      <c r="F618" s="1"/>
      <c r="G618" s="1"/>
    </row>
    <row r="619" spans="1:7" x14ac:dyDescent="0.2">
      <c r="A619" s="459"/>
      <c r="B619" s="1"/>
      <c r="C619" s="1"/>
      <c r="D619" s="1"/>
      <c r="E619" s="1"/>
      <c r="F619" s="1"/>
      <c r="G619" s="1"/>
    </row>
    <row r="620" spans="1:7" x14ac:dyDescent="0.2">
      <c r="A620" s="459"/>
      <c r="B620" s="1"/>
      <c r="C620" s="1"/>
      <c r="D620" s="1"/>
      <c r="E620" s="1"/>
      <c r="F620" s="1"/>
      <c r="G620" s="1"/>
    </row>
    <row r="621" spans="1:7" x14ac:dyDescent="0.2">
      <c r="A621" s="459"/>
      <c r="B621" s="1"/>
      <c r="C621" s="1"/>
      <c r="D621" s="1"/>
      <c r="E621" s="1"/>
      <c r="F621" s="1"/>
      <c r="G621" s="1"/>
    </row>
    <row r="622" spans="1:7" x14ac:dyDescent="0.2">
      <c r="A622" s="459"/>
      <c r="B622" s="1"/>
      <c r="C622" s="1"/>
      <c r="D622" s="1"/>
      <c r="E622" s="1"/>
      <c r="F622" s="1"/>
      <c r="G622" s="1"/>
    </row>
    <row r="623" spans="1:7" x14ac:dyDescent="0.2">
      <c r="A623" s="459"/>
      <c r="B623" s="1"/>
      <c r="C623" s="1"/>
      <c r="D623" s="1"/>
      <c r="E623" s="1"/>
      <c r="F623" s="1"/>
      <c r="G623" s="1"/>
    </row>
    <row r="624" spans="1:7" x14ac:dyDescent="0.2">
      <c r="A624" s="459"/>
      <c r="B624" s="1"/>
      <c r="C624" s="1"/>
      <c r="D624" s="1"/>
      <c r="E624" s="1"/>
      <c r="F624" s="1"/>
      <c r="G624" s="1"/>
    </row>
    <row r="625" spans="1:7" x14ac:dyDescent="0.2">
      <c r="A625" s="459"/>
      <c r="B625" s="1"/>
      <c r="C625" s="1"/>
      <c r="D625" s="1"/>
      <c r="E625" s="1"/>
      <c r="F625" s="1"/>
      <c r="G625" s="1"/>
    </row>
    <row r="626" spans="1:7" x14ac:dyDescent="0.2">
      <c r="A626" s="459"/>
      <c r="B626" s="1"/>
      <c r="C626" s="1"/>
      <c r="D626" s="1"/>
      <c r="E626" s="1"/>
      <c r="F626" s="1"/>
      <c r="G626" s="1"/>
    </row>
    <row r="627" spans="1:7" x14ac:dyDescent="0.2">
      <c r="A627" s="459"/>
      <c r="B627" s="1"/>
      <c r="C627" s="1"/>
      <c r="D627" s="1"/>
      <c r="E627" s="1"/>
      <c r="F627" s="1"/>
      <c r="G627" s="1"/>
    </row>
    <row r="628" spans="1:7" x14ac:dyDescent="0.2">
      <c r="A628" s="459"/>
      <c r="B628" s="1"/>
      <c r="C628" s="1"/>
      <c r="D628" s="1"/>
      <c r="E628" s="1"/>
      <c r="F628" s="1"/>
      <c r="G628" s="1"/>
    </row>
    <row r="629" spans="1:7" x14ac:dyDescent="0.2">
      <c r="A629" s="459"/>
      <c r="B629" s="1"/>
      <c r="C629" s="1"/>
      <c r="D629" s="1"/>
      <c r="E629" s="1"/>
      <c r="F629" s="1"/>
      <c r="G629" s="1"/>
    </row>
    <row r="630" spans="1:7" x14ac:dyDescent="0.2">
      <c r="A630" s="459"/>
      <c r="B630" s="1"/>
      <c r="C630" s="1"/>
      <c r="D630" s="1"/>
      <c r="E630" s="1"/>
      <c r="F630" s="1"/>
      <c r="G630" s="1"/>
    </row>
    <row r="631" spans="1:7" x14ac:dyDescent="0.2">
      <c r="A631" s="459"/>
      <c r="B631" s="1"/>
      <c r="C631" s="1"/>
      <c r="D631" s="1"/>
      <c r="E631" s="1"/>
      <c r="F631" s="1"/>
      <c r="G631" s="1"/>
    </row>
    <row r="632" spans="1:7" x14ac:dyDescent="0.2">
      <c r="A632" s="459"/>
      <c r="B632" s="1"/>
      <c r="C632" s="1"/>
      <c r="D632" s="1"/>
      <c r="E632" s="1"/>
      <c r="F632" s="1"/>
      <c r="G632" s="1"/>
    </row>
    <row r="633" spans="1:7" x14ac:dyDescent="0.2">
      <c r="A633" s="459"/>
      <c r="B633" s="1"/>
      <c r="C633" s="1"/>
      <c r="D633" s="1"/>
      <c r="E633" s="1"/>
      <c r="F633" s="1"/>
      <c r="G633" s="1"/>
    </row>
    <row r="634" spans="1:7" x14ac:dyDescent="0.2">
      <c r="A634" s="459"/>
      <c r="B634" s="1"/>
      <c r="C634" s="1"/>
      <c r="D634" s="1"/>
      <c r="E634" s="1"/>
      <c r="F634" s="1"/>
      <c r="G634" s="1"/>
    </row>
    <row r="635" spans="1:7" x14ac:dyDescent="0.2">
      <c r="A635" s="459"/>
      <c r="B635" s="1"/>
      <c r="C635" s="1"/>
      <c r="D635" s="1"/>
      <c r="E635" s="1"/>
      <c r="F635" s="1"/>
      <c r="G635" s="1"/>
    </row>
    <row r="636" spans="1:7" x14ac:dyDescent="0.2">
      <c r="A636" s="459"/>
      <c r="B636" s="1"/>
      <c r="C636" s="1"/>
      <c r="D636" s="1"/>
      <c r="E636" s="1"/>
      <c r="F636" s="1"/>
      <c r="G636" s="1"/>
    </row>
    <row r="637" spans="1:7" x14ac:dyDescent="0.2">
      <c r="A637" s="459"/>
      <c r="B637" s="1"/>
      <c r="C637" s="1"/>
      <c r="D637" s="1"/>
      <c r="E637" s="1"/>
      <c r="F637" s="1"/>
      <c r="G637" s="1"/>
    </row>
    <row r="638" spans="1:7" x14ac:dyDescent="0.2">
      <c r="A638" s="459"/>
      <c r="B638" s="1"/>
      <c r="C638" s="1"/>
      <c r="D638" s="1"/>
      <c r="E638" s="1"/>
      <c r="F638" s="1"/>
      <c r="G638" s="1"/>
    </row>
    <row r="639" spans="1:7" x14ac:dyDescent="0.2">
      <c r="A639" s="459"/>
      <c r="B639" s="1"/>
      <c r="C639" s="1"/>
      <c r="D639" s="1"/>
      <c r="E639" s="1"/>
      <c r="F639" s="1"/>
      <c r="G639" s="1"/>
    </row>
    <row r="640" spans="1:7" x14ac:dyDescent="0.2">
      <c r="A640" s="459"/>
      <c r="B640" s="1"/>
      <c r="C640" s="1"/>
      <c r="D640" s="1"/>
      <c r="E640" s="1"/>
      <c r="F640" s="1"/>
      <c r="G640" s="1"/>
    </row>
    <row r="641" spans="1:7" x14ac:dyDescent="0.2">
      <c r="A641" s="459"/>
      <c r="B641" s="1"/>
      <c r="C641" s="1"/>
      <c r="D641" s="1"/>
      <c r="E641" s="1"/>
      <c r="F641" s="1"/>
      <c r="G641" s="1"/>
    </row>
    <row r="642" spans="1:7" x14ac:dyDescent="0.2">
      <c r="A642" s="459"/>
      <c r="B642" s="1"/>
      <c r="C642" s="1"/>
      <c r="D642" s="1"/>
      <c r="E642" s="1"/>
      <c r="F642" s="1"/>
      <c r="G642" s="1"/>
    </row>
    <row r="643" spans="1:7" x14ac:dyDescent="0.2">
      <c r="A643" s="459"/>
      <c r="B643" s="1"/>
      <c r="C643" s="1"/>
      <c r="D643" s="1"/>
      <c r="E643" s="1"/>
      <c r="F643" s="1"/>
      <c r="G643" s="1"/>
    </row>
    <row r="644" spans="1:7" x14ac:dyDescent="0.2">
      <c r="A644" s="459"/>
      <c r="B644" s="1"/>
      <c r="C644" s="1"/>
      <c r="D644" s="1"/>
      <c r="E644" s="1"/>
      <c r="F644" s="1"/>
      <c r="G644" s="1"/>
    </row>
    <row r="645" spans="1:7" x14ac:dyDescent="0.2">
      <c r="A645" s="459"/>
      <c r="B645" s="1"/>
      <c r="C645" s="1"/>
      <c r="D645" s="1"/>
      <c r="E645" s="1"/>
      <c r="F645" s="1"/>
      <c r="G645" s="1"/>
    </row>
    <row r="646" spans="1:7" x14ac:dyDescent="0.2">
      <c r="A646" s="459"/>
      <c r="B646" s="1"/>
      <c r="C646" s="1"/>
      <c r="D646" s="1"/>
      <c r="E646" s="1"/>
      <c r="F646" s="1"/>
      <c r="G646" s="1"/>
    </row>
    <row r="647" spans="1:7" x14ac:dyDescent="0.2">
      <c r="A647" s="459"/>
      <c r="B647" s="1"/>
      <c r="C647" s="1"/>
      <c r="D647" s="1"/>
      <c r="E647" s="1"/>
      <c r="F647" s="1"/>
      <c r="G647" s="1"/>
    </row>
    <row r="648" spans="1:7" x14ac:dyDescent="0.2">
      <c r="A648" s="459"/>
      <c r="B648" s="1"/>
      <c r="C648" s="1"/>
      <c r="D648" s="1"/>
      <c r="E648" s="1"/>
      <c r="F648" s="1"/>
      <c r="G648" s="1"/>
    </row>
    <row r="649" spans="1:7" x14ac:dyDescent="0.2">
      <c r="A649" s="459"/>
      <c r="B649" s="1"/>
      <c r="C649" s="1"/>
      <c r="D649" s="1"/>
      <c r="E649" s="1"/>
      <c r="F649" s="1"/>
      <c r="G649" s="1"/>
    </row>
    <row r="650" spans="1:7" x14ac:dyDescent="0.2">
      <c r="A650" s="459"/>
      <c r="B650" s="1"/>
      <c r="C650" s="1"/>
      <c r="D650" s="1"/>
      <c r="E650" s="1"/>
      <c r="F650" s="1"/>
      <c r="G650" s="1"/>
    </row>
    <row r="651" spans="1:7" x14ac:dyDescent="0.2">
      <c r="A651" s="459"/>
      <c r="B651" s="1"/>
      <c r="C651" s="1"/>
      <c r="D651" s="1"/>
      <c r="E651" s="1"/>
      <c r="F651" s="1"/>
      <c r="G651" s="1"/>
    </row>
    <row r="652" spans="1:7" x14ac:dyDescent="0.2">
      <c r="A652" s="459"/>
      <c r="B652" s="1"/>
      <c r="C652" s="1"/>
      <c r="D652" s="1"/>
      <c r="E652" s="1"/>
      <c r="F652" s="1"/>
      <c r="G652" s="1"/>
    </row>
    <row r="653" spans="1:7" x14ac:dyDescent="0.2">
      <c r="A653" s="459"/>
      <c r="B653" s="1"/>
      <c r="C653" s="1"/>
      <c r="D653" s="1"/>
      <c r="E653" s="1"/>
      <c r="F653" s="1"/>
      <c r="G653" s="1"/>
    </row>
    <row r="654" spans="1:7" x14ac:dyDescent="0.2">
      <c r="A654" s="459"/>
      <c r="B654" s="1"/>
      <c r="C654" s="1"/>
      <c r="D654" s="1"/>
      <c r="E654" s="1"/>
      <c r="F654" s="1"/>
      <c r="G654" s="1"/>
    </row>
    <row r="655" spans="1:7" x14ac:dyDescent="0.2">
      <c r="A655" s="459"/>
      <c r="B655" s="1"/>
      <c r="C655" s="1"/>
      <c r="D655" s="1"/>
      <c r="E655" s="1"/>
      <c r="F655" s="1"/>
      <c r="G655" s="1"/>
    </row>
    <row r="656" spans="1:7" x14ac:dyDescent="0.2">
      <c r="A656" s="459"/>
      <c r="B656" s="1"/>
      <c r="C656" s="1"/>
      <c r="D656" s="1"/>
      <c r="E656" s="1"/>
      <c r="F656" s="1"/>
      <c r="G656" s="1"/>
    </row>
    <row r="657" spans="1:7" x14ac:dyDescent="0.2">
      <c r="A657" s="459"/>
      <c r="B657" s="1"/>
      <c r="C657" s="1"/>
      <c r="D657" s="1"/>
      <c r="E657" s="1"/>
      <c r="F657" s="1"/>
      <c r="G657" s="1"/>
    </row>
    <row r="658" spans="1:7" x14ac:dyDescent="0.2">
      <c r="A658" s="459"/>
      <c r="B658" s="1"/>
      <c r="C658" s="1"/>
      <c r="D658" s="1"/>
      <c r="E658" s="1"/>
      <c r="F658" s="1"/>
      <c r="G658" s="1"/>
    </row>
    <row r="659" spans="1:7" x14ac:dyDescent="0.2">
      <c r="A659" s="459"/>
      <c r="B659" s="1"/>
      <c r="C659" s="1"/>
      <c r="D659" s="1"/>
      <c r="E659" s="1"/>
      <c r="F659" s="1"/>
      <c r="G659" s="1"/>
    </row>
    <row r="660" spans="1:7" x14ac:dyDescent="0.2">
      <c r="A660" s="459"/>
      <c r="B660" s="1"/>
      <c r="C660" s="1"/>
      <c r="D660" s="1"/>
      <c r="E660" s="1"/>
      <c r="F660" s="1"/>
      <c r="G660" s="1"/>
    </row>
    <row r="661" spans="1:7" x14ac:dyDescent="0.2">
      <c r="A661" s="459"/>
      <c r="B661" s="1"/>
      <c r="C661" s="1"/>
      <c r="D661" s="1"/>
      <c r="E661" s="1"/>
      <c r="F661" s="1"/>
      <c r="G661" s="1"/>
    </row>
    <row r="662" spans="1:7" x14ac:dyDescent="0.2">
      <c r="A662" s="459"/>
      <c r="B662" s="1"/>
      <c r="C662" s="1"/>
      <c r="D662" s="1"/>
      <c r="E662" s="1"/>
      <c r="F662" s="1"/>
      <c r="G662" s="1"/>
    </row>
    <row r="663" spans="1:7" x14ac:dyDescent="0.2">
      <c r="A663" s="459"/>
      <c r="B663" s="1"/>
      <c r="C663" s="1"/>
      <c r="D663" s="1"/>
      <c r="E663" s="1"/>
      <c r="F663" s="1"/>
      <c r="G663" s="1"/>
    </row>
    <row r="664" spans="1:7" x14ac:dyDescent="0.2">
      <c r="A664" s="459"/>
      <c r="B664" s="1"/>
      <c r="C664" s="1"/>
      <c r="D664" s="1"/>
      <c r="E664" s="1"/>
      <c r="F664" s="1"/>
      <c r="G664" s="1"/>
    </row>
    <row r="665" spans="1:7" x14ac:dyDescent="0.2">
      <c r="A665" s="459"/>
      <c r="B665" s="1"/>
      <c r="C665" s="1"/>
      <c r="D665" s="1"/>
      <c r="E665" s="1"/>
      <c r="F665" s="1"/>
      <c r="G665" s="1"/>
    </row>
    <row r="666" spans="1:7" x14ac:dyDescent="0.2">
      <c r="A666" s="459"/>
      <c r="B666" s="1"/>
      <c r="C666" s="1"/>
      <c r="D666" s="1"/>
      <c r="E666" s="1"/>
      <c r="F666" s="1"/>
      <c r="G666" s="1"/>
    </row>
    <row r="667" spans="1:7" x14ac:dyDescent="0.2">
      <c r="A667" s="459"/>
      <c r="B667" s="1"/>
      <c r="C667" s="1"/>
      <c r="D667" s="1"/>
      <c r="E667" s="1"/>
      <c r="F667" s="1"/>
      <c r="G667" s="1"/>
    </row>
    <row r="668" spans="1:7" x14ac:dyDescent="0.2">
      <c r="A668" s="459"/>
      <c r="B668" s="1"/>
      <c r="C668" s="1"/>
      <c r="D668" s="1"/>
      <c r="E668" s="1"/>
      <c r="F668" s="1"/>
      <c r="G668" s="1"/>
    </row>
    <row r="669" spans="1:7" x14ac:dyDescent="0.2">
      <c r="A669" s="459"/>
      <c r="B669" s="1"/>
      <c r="C669" s="1"/>
      <c r="D669" s="1"/>
      <c r="E669" s="1"/>
      <c r="F669" s="1"/>
      <c r="G669" s="1"/>
    </row>
    <row r="670" spans="1:7" x14ac:dyDescent="0.2">
      <c r="A670" s="459"/>
      <c r="B670" s="1"/>
      <c r="C670" s="1"/>
      <c r="D670" s="1"/>
      <c r="E670" s="1"/>
      <c r="F670" s="1"/>
      <c r="G670" s="1"/>
    </row>
    <row r="671" spans="1:7" x14ac:dyDescent="0.2">
      <c r="A671" s="459"/>
      <c r="B671" s="1"/>
      <c r="C671" s="1"/>
      <c r="D671" s="1"/>
      <c r="E671" s="1"/>
      <c r="F671" s="1"/>
      <c r="G671" s="1"/>
    </row>
    <row r="672" spans="1:7" x14ac:dyDescent="0.2">
      <c r="A672" s="459"/>
      <c r="B672" s="1"/>
      <c r="C672" s="1"/>
      <c r="D672" s="1"/>
      <c r="E672" s="1"/>
      <c r="F672" s="1"/>
      <c r="G672" s="1"/>
    </row>
    <row r="673" spans="1:7" x14ac:dyDescent="0.2">
      <c r="A673" s="459"/>
      <c r="B673" s="1"/>
      <c r="C673" s="1"/>
      <c r="D673" s="1"/>
      <c r="E673" s="1"/>
      <c r="F673" s="1"/>
      <c r="G673" s="1"/>
    </row>
    <row r="674" spans="1:7" x14ac:dyDescent="0.2">
      <c r="A674" s="459"/>
      <c r="B674" s="1"/>
      <c r="C674" s="1"/>
      <c r="D674" s="1"/>
      <c r="E674" s="1"/>
      <c r="F674" s="1"/>
      <c r="G674" s="1"/>
    </row>
    <row r="675" spans="1:7" x14ac:dyDescent="0.2">
      <c r="A675" s="459"/>
      <c r="B675" s="1"/>
      <c r="C675" s="1"/>
      <c r="D675" s="1"/>
      <c r="E675" s="1"/>
      <c r="F675" s="1"/>
      <c r="G675" s="1"/>
    </row>
    <row r="676" spans="1:7" x14ac:dyDescent="0.2">
      <c r="A676" s="459"/>
      <c r="B676" s="1"/>
      <c r="C676" s="1"/>
      <c r="D676" s="1"/>
      <c r="E676" s="1"/>
      <c r="F676" s="1"/>
      <c r="G676" s="1"/>
    </row>
    <row r="677" spans="1:7" x14ac:dyDescent="0.2">
      <c r="A677" s="459"/>
      <c r="B677" s="1"/>
      <c r="C677" s="1"/>
      <c r="D677" s="1"/>
      <c r="E677" s="1"/>
      <c r="F677" s="1"/>
      <c r="G677" s="1"/>
    </row>
    <row r="678" spans="1:7" x14ac:dyDescent="0.2">
      <c r="A678" s="459"/>
      <c r="B678" s="1"/>
      <c r="C678" s="1"/>
      <c r="D678" s="1"/>
      <c r="E678" s="1"/>
      <c r="F678" s="1"/>
      <c r="G678" s="1"/>
    </row>
    <row r="679" spans="1:7" x14ac:dyDescent="0.2">
      <c r="A679" s="459"/>
      <c r="B679" s="1"/>
      <c r="C679" s="1"/>
      <c r="D679" s="1"/>
      <c r="E679" s="1"/>
      <c r="F679" s="1"/>
      <c r="G679" s="1"/>
    </row>
    <row r="680" spans="1:7" x14ac:dyDescent="0.2">
      <c r="A680" s="459"/>
      <c r="B680" s="1"/>
      <c r="C680" s="1"/>
      <c r="D680" s="1"/>
      <c r="E680" s="1"/>
      <c r="F680" s="1"/>
      <c r="G680" s="1"/>
    </row>
    <row r="681" spans="1:7" x14ac:dyDescent="0.2">
      <c r="A681" s="459"/>
      <c r="B681" s="1"/>
      <c r="C681" s="1"/>
      <c r="D681" s="1"/>
      <c r="E681" s="1"/>
      <c r="F681" s="1"/>
      <c r="G681" s="1"/>
    </row>
    <row r="682" spans="1:7" x14ac:dyDescent="0.2">
      <c r="A682" s="459"/>
      <c r="B682" s="1"/>
      <c r="C682" s="1"/>
      <c r="D682" s="1"/>
      <c r="E682" s="1"/>
      <c r="F682" s="1"/>
      <c r="G682" s="1"/>
    </row>
    <row r="683" spans="1:7" x14ac:dyDescent="0.2">
      <c r="A683" s="459"/>
      <c r="B683" s="1"/>
      <c r="C683" s="1"/>
      <c r="D683" s="1"/>
      <c r="E683" s="1"/>
      <c r="F683" s="1"/>
      <c r="G683" s="1"/>
    </row>
    <row r="684" spans="1:7" x14ac:dyDescent="0.2">
      <c r="A684" s="459"/>
      <c r="B684" s="1"/>
      <c r="C684" s="1"/>
      <c r="D684" s="1"/>
      <c r="E684" s="1"/>
      <c r="F684" s="1"/>
      <c r="G684" s="1"/>
    </row>
    <row r="685" spans="1:7" x14ac:dyDescent="0.2">
      <c r="A685" s="459"/>
      <c r="B685" s="1"/>
      <c r="C685" s="1"/>
      <c r="D685" s="1"/>
      <c r="E685" s="1"/>
      <c r="F685" s="1"/>
      <c r="G685" s="1"/>
    </row>
    <row r="686" spans="1:7" x14ac:dyDescent="0.2">
      <c r="A686" s="459"/>
      <c r="B686" s="1"/>
      <c r="C686" s="1"/>
      <c r="D686" s="1"/>
      <c r="E686" s="1"/>
      <c r="F686" s="1"/>
      <c r="G686" s="1"/>
    </row>
    <row r="687" spans="1:7" x14ac:dyDescent="0.2">
      <c r="A687" s="459"/>
      <c r="B687" s="1"/>
      <c r="C687" s="1"/>
      <c r="D687" s="1"/>
      <c r="E687" s="1"/>
      <c r="F687" s="1"/>
      <c r="G687" s="1"/>
    </row>
    <row r="688" spans="1:7" x14ac:dyDescent="0.2">
      <c r="A688" s="459"/>
      <c r="B688" s="1"/>
      <c r="C688" s="1"/>
      <c r="D688" s="1"/>
      <c r="E688" s="1"/>
      <c r="F688" s="1"/>
      <c r="G688" s="1"/>
    </row>
    <row r="689" spans="1:7" x14ac:dyDescent="0.2">
      <c r="A689" s="459"/>
      <c r="B689" s="1"/>
      <c r="C689" s="1"/>
      <c r="D689" s="1"/>
      <c r="E689" s="1"/>
      <c r="F689" s="1"/>
      <c r="G689" s="1"/>
    </row>
    <row r="690" spans="1:7" x14ac:dyDescent="0.2">
      <c r="A690" s="459"/>
      <c r="B690" s="1"/>
      <c r="C690" s="1"/>
      <c r="D690" s="1"/>
      <c r="E690" s="1"/>
      <c r="F690" s="1"/>
      <c r="G690" s="1"/>
    </row>
    <row r="691" spans="1:7" x14ac:dyDescent="0.2">
      <c r="A691" s="459"/>
      <c r="B691" s="1"/>
      <c r="C691" s="1"/>
      <c r="D691" s="1"/>
      <c r="E691" s="1"/>
      <c r="F691" s="1"/>
      <c r="G691" s="1"/>
    </row>
    <row r="692" spans="1:7" x14ac:dyDescent="0.2">
      <c r="A692" s="459"/>
      <c r="B692" s="1"/>
      <c r="C692" s="1"/>
      <c r="D692" s="1"/>
      <c r="E692" s="1"/>
      <c r="F692" s="1"/>
      <c r="G692" s="1"/>
    </row>
    <row r="693" spans="1:7" x14ac:dyDescent="0.2">
      <c r="A693" s="459"/>
      <c r="B693" s="1"/>
      <c r="C693" s="1"/>
      <c r="D693" s="1"/>
      <c r="E693" s="1"/>
      <c r="F693" s="1"/>
      <c r="G693" s="1"/>
    </row>
    <row r="694" spans="1:7" x14ac:dyDescent="0.2">
      <c r="A694" s="459"/>
      <c r="B694" s="1"/>
      <c r="C694" s="1"/>
      <c r="D694" s="1"/>
      <c r="E694" s="1"/>
      <c r="F694" s="1"/>
      <c r="G694" s="1"/>
    </row>
    <row r="695" spans="1:7" x14ac:dyDescent="0.2">
      <c r="A695" s="459"/>
      <c r="B695" s="1"/>
      <c r="C695" s="1"/>
      <c r="D695" s="1"/>
      <c r="E695" s="1"/>
      <c r="F695" s="1"/>
      <c r="G695" s="1"/>
    </row>
    <row r="696" spans="1:7" x14ac:dyDescent="0.2">
      <c r="A696" s="459"/>
      <c r="B696" s="1"/>
      <c r="C696" s="1"/>
      <c r="D696" s="1"/>
      <c r="E696" s="1"/>
      <c r="F696" s="1"/>
      <c r="G696" s="1"/>
    </row>
    <row r="697" spans="1:7" x14ac:dyDescent="0.2">
      <c r="A697" s="459"/>
      <c r="B697" s="1"/>
      <c r="C697" s="1"/>
      <c r="D697" s="1"/>
      <c r="E697" s="1"/>
      <c r="F697" s="1"/>
      <c r="G697" s="1"/>
    </row>
    <row r="698" spans="1:7" x14ac:dyDescent="0.2">
      <c r="A698" s="459"/>
      <c r="B698" s="1"/>
      <c r="C698" s="1"/>
      <c r="D698" s="1"/>
      <c r="E698" s="1"/>
      <c r="F698" s="1"/>
      <c r="G698" s="1"/>
    </row>
    <row r="699" spans="1:7" x14ac:dyDescent="0.2">
      <c r="A699" s="459"/>
      <c r="B699" s="1"/>
      <c r="C699" s="1"/>
      <c r="D699" s="1"/>
      <c r="E699" s="1"/>
      <c r="F699" s="1"/>
      <c r="G699" s="1"/>
    </row>
    <row r="700" spans="1:7" x14ac:dyDescent="0.2">
      <c r="A700" s="459"/>
      <c r="B700" s="1"/>
      <c r="C700" s="1"/>
      <c r="D700" s="1"/>
      <c r="E700" s="1"/>
      <c r="F700" s="1"/>
      <c r="G700" s="1"/>
    </row>
    <row r="701" spans="1:7" x14ac:dyDescent="0.2">
      <c r="A701" s="459"/>
      <c r="B701" s="1"/>
      <c r="C701" s="1"/>
      <c r="D701" s="1"/>
      <c r="E701" s="1"/>
      <c r="F701" s="1"/>
      <c r="G701" s="1"/>
    </row>
    <row r="702" spans="1:7" x14ac:dyDescent="0.2">
      <c r="A702" s="459"/>
      <c r="B702" s="1"/>
      <c r="C702" s="1"/>
      <c r="D702" s="1"/>
      <c r="E702" s="1"/>
      <c r="F702" s="1"/>
      <c r="G702" s="1"/>
    </row>
    <row r="703" spans="1:7" x14ac:dyDescent="0.2">
      <c r="A703" s="459"/>
      <c r="B703" s="1"/>
      <c r="C703" s="1"/>
      <c r="D703" s="1"/>
      <c r="E703" s="1"/>
      <c r="F703" s="1"/>
      <c r="G703" s="1"/>
    </row>
    <row r="704" spans="1:7" x14ac:dyDescent="0.2">
      <c r="A704" s="459"/>
      <c r="B704" s="1"/>
      <c r="C704" s="1"/>
      <c r="D704" s="1"/>
      <c r="E704" s="1"/>
      <c r="F704" s="1"/>
      <c r="G704" s="1"/>
    </row>
    <row r="705" spans="1:7" x14ac:dyDescent="0.2">
      <c r="A705" s="459"/>
      <c r="B705" s="1"/>
      <c r="C705" s="1"/>
      <c r="D705" s="1"/>
      <c r="E705" s="1"/>
      <c r="F705" s="1"/>
      <c r="G705" s="1"/>
    </row>
    <row r="706" spans="1:7" x14ac:dyDescent="0.2">
      <c r="A706" s="459"/>
      <c r="B706" s="1"/>
      <c r="C706" s="1"/>
      <c r="D706" s="1"/>
      <c r="E706" s="1"/>
      <c r="F706" s="1"/>
      <c r="G706" s="1"/>
    </row>
    <row r="707" spans="1:7" x14ac:dyDescent="0.2">
      <c r="A707" s="459"/>
      <c r="B707" s="1"/>
      <c r="C707" s="1"/>
      <c r="D707" s="1"/>
      <c r="E707" s="1"/>
      <c r="F707" s="1"/>
      <c r="G707" s="1"/>
    </row>
    <row r="708" spans="1:7" x14ac:dyDescent="0.2">
      <c r="A708" s="459"/>
      <c r="B708" s="1"/>
      <c r="C708" s="1"/>
      <c r="D708" s="1"/>
      <c r="E708" s="1"/>
      <c r="F708" s="1"/>
      <c r="G708" s="1"/>
    </row>
    <row r="709" spans="1:7" x14ac:dyDescent="0.2">
      <c r="A709" s="459"/>
      <c r="B709" s="1"/>
      <c r="C709" s="1"/>
      <c r="D709" s="1"/>
      <c r="E709" s="1"/>
      <c r="F709" s="1"/>
      <c r="G709" s="1"/>
    </row>
    <row r="710" spans="1:7" x14ac:dyDescent="0.2">
      <c r="A710" s="459"/>
      <c r="B710" s="1"/>
      <c r="C710" s="1"/>
      <c r="D710" s="1"/>
      <c r="E710" s="1"/>
      <c r="F710" s="1"/>
      <c r="G710" s="1"/>
    </row>
    <row r="711" spans="1:7" x14ac:dyDescent="0.2">
      <c r="A711" s="459"/>
      <c r="B711" s="1"/>
      <c r="C711" s="1"/>
      <c r="D711" s="1"/>
      <c r="E711" s="1"/>
      <c r="F711" s="1"/>
      <c r="G711" s="1"/>
    </row>
    <row r="712" spans="1:7" x14ac:dyDescent="0.2">
      <c r="A712" s="459"/>
      <c r="B712" s="1"/>
      <c r="C712" s="1"/>
      <c r="D712" s="1"/>
      <c r="E712" s="1"/>
      <c r="F712" s="1"/>
      <c r="G712" s="1"/>
    </row>
    <row r="713" spans="1:7" x14ac:dyDescent="0.2">
      <c r="A713" s="459"/>
      <c r="B713" s="1"/>
      <c r="C713" s="1"/>
      <c r="D713" s="1"/>
      <c r="E713" s="1"/>
      <c r="F713" s="1"/>
      <c r="G713" s="1"/>
    </row>
    <row r="714" spans="1:7" x14ac:dyDescent="0.2">
      <c r="A714" s="459"/>
      <c r="B714" s="1"/>
      <c r="C714" s="1"/>
      <c r="D714" s="1"/>
      <c r="E714" s="1"/>
      <c r="F714" s="1"/>
      <c r="G714" s="1"/>
    </row>
    <row r="715" spans="1:7" x14ac:dyDescent="0.2">
      <c r="A715" s="459"/>
      <c r="B715" s="1"/>
      <c r="C715" s="1"/>
      <c r="D715" s="1"/>
      <c r="E715" s="1"/>
      <c r="F715" s="1"/>
      <c r="G715" s="1"/>
    </row>
    <row r="716" spans="1:7" x14ac:dyDescent="0.2">
      <c r="A716" s="459"/>
      <c r="B716" s="1"/>
      <c r="C716" s="1"/>
      <c r="D716" s="1"/>
      <c r="E716" s="1"/>
      <c r="F716" s="1"/>
      <c r="G716" s="1"/>
    </row>
    <row r="717" spans="1:7" x14ac:dyDescent="0.2">
      <c r="A717" s="459"/>
      <c r="B717" s="1"/>
      <c r="C717" s="1"/>
      <c r="D717" s="1"/>
      <c r="E717" s="1"/>
      <c r="F717" s="1"/>
      <c r="G717" s="1"/>
    </row>
    <row r="718" spans="1:7" x14ac:dyDescent="0.2">
      <c r="A718" s="459"/>
      <c r="B718" s="1"/>
      <c r="C718" s="1"/>
      <c r="D718" s="1"/>
      <c r="E718" s="1"/>
      <c r="F718" s="1"/>
      <c r="G718" s="1"/>
    </row>
    <row r="719" spans="1:7" x14ac:dyDescent="0.2">
      <c r="A719" s="459"/>
      <c r="B719" s="1"/>
      <c r="C719" s="1"/>
      <c r="D719" s="1"/>
      <c r="E719" s="1"/>
      <c r="F719" s="1"/>
      <c r="G719" s="1"/>
    </row>
    <row r="720" spans="1:7" x14ac:dyDescent="0.2">
      <c r="A720" s="459"/>
      <c r="B720" s="1"/>
      <c r="C720" s="1"/>
      <c r="D720" s="1"/>
      <c r="E720" s="1"/>
      <c r="F720" s="1"/>
      <c r="G720" s="1"/>
    </row>
    <row r="721" spans="1:7" x14ac:dyDescent="0.2">
      <c r="A721" s="459"/>
      <c r="B721" s="1"/>
      <c r="C721" s="1"/>
      <c r="D721" s="1"/>
      <c r="E721" s="1"/>
      <c r="F721" s="1"/>
      <c r="G721" s="1"/>
    </row>
    <row r="722" spans="1:7" x14ac:dyDescent="0.2">
      <c r="A722" s="459"/>
      <c r="B722" s="1"/>
      <c r="C722" s="1"/>
      <c r="D722" s="1"/>
      <c r="E722" s="1"/>
      <c r="F722" s="1"/>
      <c r="G722" s="1"/>
    </row>
    <row r="723" spans="1:7" x14ac:dyDescent="0.2">
      <c r="A723" s="459"/>
      <c r="B723" s="1"/>
      <c r="C723" s="1"/>
      <c r="D723" s="1"/>
      <c r="E723" s="1"/>
      <c r="F723" s="1"/>
      <c r="G723" s="1"/>
    </row>
    <row r="724" spans="1:7" x14ac:dyDescent="0.2">
      <c r="A724" s="459"/>
      <c r="B724" s="1"/>
      <c r="C724" s="1"/>
      <c r="D724" s="1"/>
      <c r="E724" s="1"/>
      <c r="F724" s="1"/>
      <c r="G724" s="1"/>
    </row>
    <row r="725" spans="1:7" x14ac:dyDescent="0.2">
      <c r="A725" s="459"/>
      <c r="B725" s="1"/>
      <c r="C725" s="1"/>
      <c r="D725" s="1"/>
      <c r="E725" s="1"/>
      <c r="F725" s="1"/>
      <c r="G725" s="1"/>
    </row>
    <row r="726" spans="1:7" x14ac:dyDescent="0.2">
      <c r="A726" s="459"/>
      <c r="B726" s="1"/>
      <c r="C726" s="1"/>
      <c r="D726" s="1"/>
      <c r="E726" s="1"/>
      <c r="F726" s="1"/>
      <c r="G726" s="1"/>
    </row>
    <row r="727" spans="1:7" x14ac:dyDescent="0.2">
      <c r="A727" s="459"/>
      <c r="B727" s="1"/>
      <c r="C727" s="1"/>
      <c r="D727" s="1"/>
      <c r="E727" s="1"/>
      <c r="F727" s="1"/>
      <c r="G727" s="1"/>
    </row>
    <row r="728" spans="1:7" x14ac:dyDescent="0.2">
      <c r="A728" s="459"/>
      <c r="B728" s="1"/>
      <c r="C728" s="1"/>
      <c r="D728" s="1"/>
      <c r="E728" s="1"/>
      <c r="F728" s="1"/>
      <c r="G728" s="1"/>
    </row>
    <row r="729" spans="1:7" x14ac:dyDescent="0.2">
      <c r="A729" s="459"/>
      <c r="B729" s="1"/>
      <c r="C729" s="1"/>
      <c r="D729" s="1"/>
      <c r="E729" s="1"/>
      <c r="F729" s="1"/>
      <c r="G729" s="1"/>
    </row>
    <row r="730" spans="1:7" x14ac:dyDescent="0.2">
      <c r="A730" s="459"/>
      <c r="B730" s="1"/>
      <c r="C730" s="1"/>
      <c r="D730" s="1"/>
      <c r="E730" s="1"/>
      <c r="F730" s="1"/>
      <c r="G730" s="1"/>
    </row>
    <row r="731" spans="1:7" x14ac:dyDescent="0.2">
      <c r="A731" s="459"/>
      <c r="B731" s="1"/>
      <c r="C731" s="1"/>
      <c r="D731" s="1"/>
      <c r="E731" s="1"/>
      <c r="F731" s="1"/>
      <c r="G731" s="1"/>
    </row>
    <row r="732" spans="1:7" x14ac:dyDescent="0.2">
      <c r="A732" s="459"/>
      <c r="B732" s="1"/>
      <c r="C732" s="1"/>
      <c r="D732" s="1"/>
      <c r="E732" s="1"/>
      <c r="F732" s="1"/>
      <c r="G732" s="1"/>
    </row>
    <row r="733" spans="1:7" x14ac:dyDescent="0.2">
      <c r="A733" s="459"/>
      <c r="B733" s="1"/>
      <c r="C733" s="1"/>
      <c r="D733" s="1"/>
      <c r="E733" s="1"/>
      <c r="F733" s="1"/>
      <c r="G733" s="1"/>
    </row>
    <row r="734" spans="1:7" x14ac:dyDescent="0.2">
      <c r="A734" s="459"/>
      <c r="B734" s="1"/>
      <c r="C734" s="1"/>
      <c r="D734" s="1"/>
      <c r="E734" s="1"/>
      <c r="F734" s="1"/>
      <c r="G734" s="1"/>
    </row>
    <row r="735" spans="1:7" x14ac:dyDescent="0.2">
      <c r="A735" s="459"/>
      <c r="B735" s="1"/>
      <c r="C735" s="1"/>
      <c r="D735" s="1"/>
      <c r="E735" s="1"/>
      <c r="F735" s="1"/>
      <c r="G735" s="1"/>
    </row>
    <row r="736" spans="1:7" x14ac:dyDescent="0.2">
      <c r="A736" s="459"/>
      <c r="B736" s="1"/>
      <c r="C736" s="1"/>
      <c r="D736" s="1"/>
      <c r="E736" s="1"/>
      <c r="F736" s="1"/>
      <c r="G736" s="1"/>
    </row>
    <row r="737" spans="1:7" x14ac:dyDescent="0.2">
      <c r="A737" s="459"/>
      <c r="B737" s="1"/>
      <c r="C737" s="1"/>
      <c r="D737" s="1"/>
      <c r="E737" s="1"/>
      <c r="F737" s="1"/>
      <c r="G737" s="1"/>
    </row>
    <row r="738" spans="1:7" x14ac:dyDescent="0.2">
      <c r="A738" s="459"/>
      <c r="B738" s="1"/>
      <c r="C738" s="1"/>
      <c r="D738" s="1"/>
      <c r="E738" s="1"/>
      <c r="F738" s="1"/>
      <c r="G738" s="1"/>
    </row>
    <row r="739" spans="1:7" x14ac:dyDescent="0.2">
      <c r="A739" s="459"/>
      <c r="B739" s="1"/>
      <c r="C739" s="1"/>
      <c r="D739" s="1"/>
      <c r="E739" s="1"/>
      <c r="F739" s="1"/>
      <c r="G739" s="1"/>
    </row>
    <row r="740" spans="1:7" x14ac:dyDescent="0.2">
      <c r="A740" s="459"/>
      <c r="B740" s="1"/>
      <c r="C740" s="1"/>
      <c r="D740" s="1"/>
      <c r="E740" s="1"/>
      <c r="F740" s="1"/>
      <c r="G740" s="1"/>
    </row>
    <row r="741" spans="1:7" x14ac:dyDescent="0.2">
      <c r="A741" s="459"/>
      <c r="B741" s="1"/>
      <c r="C741" s="1"/>
      <c r="D741" s="1"/>
      <c r="E741" s="1"/>
      <c r="F741" s="1"/>
      <c r="G741" s="1"/>
    </row>
    <row r="742" spans="1:7" x14ac:dyDescent="0.2">
      <c r="A742" s="459"/>
      <c r="B742" s="1"/>
      <c r="C742" s="1"/>
      <c r="D742" s="1"/>
      <c r="E742" s="1"/>
      <c r="F742" s="1"/>
      <c r="G742" s="1"/>
    </row>
    <row r="743" spans="1:7" x14ac:dyDescent="0.2">
      <c r="A743" s="459"/>
      <c r="B743" s="1"/>
      <c r="C743" s="1"/>
      <c r="D743" s="1"/>
      <c r="E743" s="1"/>
      <c r="F743" s="1"/>
      <c r="G743" s="1"/>
    </row>
    <row r="744" spans="1:7" x14ac:dyDescent="0.2">
      <c r="A744" s="459"/>
      <c r="B744" s="1"/>
      <c r="C744" s="1"/>
      <c r="D744" s="1"/>
      <c r="E744" s="1"/>
      <c r="F744" s="1"/>
      <c r="G744" s="1"/>
    </row>
    <row r="745" spans="1:7" x14ac:dyDescent="0.2">
      <c r="A745" s="459"/>
      <c r="B745" s="1"/>
      <c r="C745" s="1"/>
      <c r="D745" s="1"/>
      <c r="E745" s="1"/>
      <c r="F745" s="1"/>
      <c r="G745" s="1"/>
    </row>
    <row r="746" spans="1:7" x14ac:dyDescent="0.2">
      <c r="A746" s="459"/>
      <c r="B746" s="1"/>
      <c r="C746" s="1"/>
      <c r="D746" s="1"/>
      <c r="E746" s="1"/>
      <c r="F746" s="1"/>
      <c r="G746" s="1"/>
    </row>
    <row r="747" spans="1:7" x14ac:dyDescent="0.2">
      <c r="A747" s="459"/>
      <c r="B747" s="1"/>
      <c r="C747" s="1"/>
      <c r="D747" s="1"/>
      <c r="E747" s="1"/>
      <c r="F747" s="1"/>
      <c r="G747" s="1"/>
    </row>
    <row r="748" spans="1:7" x14ac:dyDescent="0.2">
      <c r="A748" s="459"/>
      <c r="B748" s="1"/>
      <c r="C748" s="1"/>
      <c r="D748" s="1"/>
      <c r="E748" s="1"/>
      <c r="F748" s="1"/>
      <c r="G748" s="1"/>
    </row>
    <row r="749" spans="1:7" x14ac:dyDescent="0.2">
      <c r="A749" s="459"/>
      <c r="B749" s="1"/>
      <c r="C749" s="1"/>
      <c r="D749" s="1"/>
      <c r="E749" s="1"/>
      <c r="F749" s="1"/>
      <c r="G749" s="1"/>
    </row>
    <row r="750" spans="1:7" x14ac:dyDescent="0.2">
      <c r="A750" s="459"/>
      <c r="B750" s="1"/>
      <c r="C750" s="1"/>
      <c r="D750" s="1"/>
      <c r="E750" s="1"/>
      <c r="F750" s="1"/>
      <c r="G750" s="1"/>
    </row>
    <row r="751" spans="1:7" x14ac:dyDescent="0.2">
      <c r="A751" s="459"/>
      <c r="B751" s="1"/>
      <c r="C751" s="1"/>
      <c r="D751" s="1"/>
      <c r="E751" s="1"/>
      <c r="F751" s="1"/>
      <c r="G751" s="1"/>
    </row>
    <row r="752" spans="1:7" x14ac:dyDescent="0.2">
      <c r="A752" s="459"/>
      <c r="B752" s="1"/>
      <c r="C752" s="1"/>
      <c r="D752" s="1"/>
      <c r="E752" s="1"/>
      <c r="F752" s="1"/>
      <c r="G752" s="1"/>
    </row>
    <row r="753" spans="1:7" x14ac:dyDescent="0.2">
      <c r="A753" s="459"/>
      <c r="B753" s="1"/>
      <c r="C753" s="1"/>
      <c r="D753" s="1"/>
      <c r="E753" s="1"/>
      <c r="F753" s="1"/>
      <c r="G753" s="1"/>
    </row>
    <row r="754" spans="1:7" x14ac:dyDescent="0.2">
      <c r="A754" s="459"/>
      <c r="B754" s="1"/>
      <c r="C754" s="1"/>
      <c r="D754" s="1"/>
      <c r="E754" s="1"/>
      <c r="F754" s="1"/>
      <c r="G754" s="1"/>
    </row>
    <row r="755" spans="1:7" x14ac:dyDescent="0.2">
      <c r="A755" s="459"/>
      <c r="B755" s="1"/>
      <c r="C755" s="1"/>
      <c r="D755" s="1"/>
      <c r="E755" s="1"/>
      <c r="F755" s="1"/>
      <c r="G755" s="1"/>
    </row>
    <row r="756" spans="1:7" x14ac:dyDescent="0.2">
      <c r="A756" s="459"/>
      <c r="B756" s="1"/>
      <c r="C756" s="1"/>
      <c r="D756" s="1"/>
      <c r="E756" s="1"/>
      <c r="F756" s="1"/>
      <c r="G756" s="1"/>
    </row>
    <row r="757" spans="1:7" x14ac:dyDescent="0.2">
      <c r="A757" s="459"/>
      <c r="B757" s="1"/>
      <c r="C757" s="1"/>
      <c r="D757" s="1"/>
      <c r="E757" s="1"/>
      <c r="F757" s="1"/>
      <c r="G757" s="1"/>
    </row>
    <row r="758" spans="1:7" x14ac:dyDescent="0.2">
      <c r="A758" s="459"/>
      <c r="B758" s="1"/>
      <c r="C758" s="1"/>
      <c r="D758" s="1"/>
      <c r="E758" s="1"/>
      <c r="F758" s="1"/>
      <c r="G758" s="1"/>
    </row>
    <row r="759" spans="1:7" x14ac:dyDescent="0.2">
      <c r="A759" s="459"/>
      <c r="B759" s="1"/>
      <c r="C759" s="1"/>
      <c r="D759" s="1"/>
      <c r="E759" s="1"/>
      <c r="F759" s="1"/>
      <c r="G759" s="1"/>
    </row>
    <row r="760" spans="1:7" x14ac:dyDescent="0.2">
      <c r="A760" s="459"/>
      <c r="B760" s="1"/>
      <c r="C760" s="1"/>
      <c r="D760" s="1"/>
      <c r="E760" s="1"/>
      <c r="F760" s="1"/>
      <c r="G760" s="1"/>
    </row>
    <row r="761" spans="1:7" x14ac:dyDescent="0.2">
      <c r="A761" s="459"/>
      <c r="B761" s="1"/>
      <c r="C761" s="1"/>
      <c r="D761" s="1"/>
      <c r="E761" s="1"/>
      <c r="F761" s="1"/>
      <c r="G761" s="1"/>
    </row>
    <row r="762" spans="1:7" x14ac:dyDescent="0.2">
      <c r="A762" s="459"/>
      <c r="B762" s="1"/>
      <c r="C762" s="1"/>
      <c r="D762" s="1"/>
      <c r="E762" s="1"/>
      <c r="F762" s="1"/>
      <c r="G762" s="1"/>
    </row>
    <row r="763" spans="1:7" x14ac:dyDescent="0.2">
      <c r="A763" s="459"/>
      <c r="B763" s="1"/>
      <c r="C763" s="1"/>
      <c r="D763" s="1"/>
      <c r="E763" s="1"/>
      <c r="F763" s="1"/>
      <c r="G763" s="1"/>
    </row>
    <row r="764" spans="1:7" x14ac:dyDescent="0.2">
      <c r="A764" s="459"/>
      <c r="B764" s="1"/>
      <c r="C764" s="1"/>
      <c r="D764" s="1"/>
      <c r="E764" s="1"/>
      <c r="F764" s="1"/>
      <c r="G764" s="1"/>
    </row>
    <row r="765" spans="1:7" x14ac:dyDescent="0.2">
      <c r="A765" s="459"/>
      <c r="B765" s="1"/>
      <c r="C765" s="1"/>
      <c r="D765" s="1"/>
      <c r="E765" s="1"/>
      <c r="F765" s="1"/>
      <c r="G765" s="1"/>
    </row>
    <row r="766" spans="1:7" x14ac:dyDescent="0.2">
      <c r="A766" s="459"/>
      <c r="B766" s="1"/>
      <c r="C766" s="1"/>
      <c r="D766" s="1"/>
      <c r="E766" s="1"/>
      <c r="F766" s="1"/>
      <c r="G766" s="1"/>
    </row>
    <row r="767" spans="1:7" x14ac:dyDescent="0.2">
      <c r="A767" s="459"/>
      <c r="B767" s="1"/>
      <c r="C767" s="1"/>
      <c r="D767" s="1"/>
      <c r="E767" s="1"/>
      <c r="F767" s="1"/>
      <c r="G767" s="1"/>
    </row>
    <row r="768" spans="1:7" x14ac:dyDescent="0.2">
      <c r="A768" s="459"/>
      <c r="B768" s="1"/>
      <c r="C768" s="1"/>
      <c r="D768" s="1"/>
      <c r="E768" s="1"/>
      <c r="F768" s="1"/>
      <c r="G768" s="1"/>
    </row>
    <row r="769" spans="1:7" x14ac:dyDescent="0.2">
      <c r="A769" s="459"/>
      <c r="B769" s="1"/>
      <c r="C769" s="1"/>
      <c r="D769" s="1"/>
      <c r="E769" s="1"/>
      <c r="F769" s="1"/>
      <c r="G769" s="1"/>
    </row>
    <row r="770" spans="1:7" x14ac:dyDescent="0.2">
      <c r="A770" s="459"/>
      <c r="B770" s="1"/>
      <c r="C770" s="1"/>
      <c r="D770" s="1"/>
      <c r="E770" s="1"/>
      <c r="F770" s="1"/>
      <c r="G770" s="1"/>
    </row>
    <row r="771" spans="1:7" x14ac:dyDescent="0.2">
      <c r="A771" s="459"/>
      <c r="B771" s="1"/>
      <c r="C771" s="1"/>
      <c r="D771" s="1"/>
      <c r="E771" s="1"/>
      <c r="F771" s="1"/>
      <c r="G771" s="1"/>
    </row>
    <row r="772" spans="1:7" x14ac:dyDescent="0.2">
      <c r="A772" s="459"/>
      <c r="B772" s="1"/>
      <c r="C772" s="1"/>
      <c r="D772" s="1"/>
      <c r="E772" s="1"/>
      <c r="F772" s="1"/>
      <c r="G772" s="1"/>
    </row>
    <row r="773" spans="1:7" x14ac:dyDescent="0.2">
      <c r="A773" s="459"/>
      <c r="B773" s="1"/>
      <c r="C773" s="1"/>
      <c r="D773" s="1"/>
      <c r="E773" s="1"/>
      <c r="F773" s="1"/>
      <c r="G773" s="1"/>
    </row>
    <row r="774" spans="1:7" x14ac:dyDescent="0.2">
      <c r="A774" s="459"/>
      <c r="B774" s="1"/>
      <c r="C774" s="1"/>
      <c r="D774" s="1"/>
      <c r="E774" s="1"/>
      <c r="F774" s="1"/>
      <c r="G774" s="1"/>
    </row>
    <row r="775" spans="1:7" x14ac:dyDescent="0.2">
      <c r="A775" s="459"/>
      <c r="B775" s="1"/>
      <c r="C775" s="1"/>
      <c r="D775" s="1"/>
      <c r="E775" s="1"/>
      <c r="F775" s="1"/>
      <c r="G775" s="1"/>
    </row>
    <row r="776" spans="1:7" x14ac:dyDescent="0.2">
      <c r="A776" s="459"/>
      <c r="B776" s="1"/>
      <c r="C776" s="1"/>
      <c r="D776" s="1"/>
      <c r="E776" s="1"/>
      <c r="F776" s="1"/>
      <c r="G776" s="1"/>
    </row>
    <row r="777" spans="1:7" x14ac:dyDescent="0.2">
      <c r="A777" s="459"/>
      <c r="B777" s="1"/>
      <c r="C777" s="1"/>
      <c r="D777" s="1"/>
      <c r="E777" s="1"/>
      <c r="F777" s="1"/>
      <c r="G777" s="1"/>
    </row>
    <row r="778" spans="1:7" x14ac:dyDescent="0.2">
      <c r="A778" s="459"/>
      <c r="B778" s="1"/>
      <c r="C778" s="1"/>
      <c r="D778" s="1"/>
      <c r="E778" s="1"/>
      <c r="F778" s="1"/>
      <c r="G778" s="1"/>
    </row>
    <row r="779" spans="1:7" x14ac:dyDescent="0.2">
      <c r="A779" s="459"/>
      <c r="B779" s="1"/>
      <c r="C779" s="1"/>
      <c r="D779" s="1"/>
      <c r="E779" s="1"/>
      <c r="F779" s="1"/>
      <c r="G779" s="1"/>
    </row>
    <row r="780" spans="1:7" x14ac:dyDescent="0.2">
      <c r="A780" s="459"/>
      <c r="B780" s="1"/>
      <c r="C780" s="1"/>
      <c r="D780" s="1"/>
      <c r="E780" s="1"/>
      <c r="F780" s="1"/>
      <c r="G780" s="1"/>
    </row>
    <row r="781" spans="1:7" x14ac:dyDescent="0.2">
      <c r="A781" s="459"/>
      <c r="B781" s="1"/>
      <c r="C781" s="1"/>
      <c r="D781" s="1"/>
      <c r="E781" s="1"/>
      <c r="F781" s="1"/>
      <c r="G781" s="1"/>
    </row>
    <row r="782" spans="1:7" x14ac:dyDescent="0.2">
      <c r="A782" s="459"/>
      <c r="B782" s="1"/>
      <c r="C782" s="1"/>
      <c r="D782" s="1"/>
      <c r="E782" s="1"/>
      <c r="F782" s="1"/>
      <c r="G782" s="1"/>
    </row>
    <row r="783" spans="1:7" x14ac:dyDescent="0.2">
      <c r="A783" s="459"/>
      <c r="B783" s="1"/>
      <c r="C783" s="1"/>
      <c r="D783" s="1"/>
      <c r="E783" s="1"/>
      <c r="F783" s="1"/>
      <c r="G783" s="1"/>
    </row>
    <row r="784" spans="1:7" x14ac:dyDescent="0.2">
      <c r="A784" s="459"/>
      <c r="B784" s="1"/>
      <c r="C784" s="1"/>
      <c r="D784" s="1"/>
      <c r="E784" s="1"/>
      <c r="F784" s="1"/>
      <c r="G784" s="1"/>
    </row>
    <row r="785" spans="1:7" x14ac:dyDescent="0.2">
      <c r="A785" s="459"/>
      <c r="B785" s="1"/>
      <c r="C785" s="1"/>
      <c r="D785" s="1"/>
      <c r="E785" s="1"/>
      <c r="F785" s="1"/>
      <c r="G785" s="1"/>
    </row>
    <row r="786" spans="1:7" x14ac:dyDescent="0.2">
      <c r="A786" s="459"/>
      <c r="B786" s="1"/>
      <c r="C786" s="1"/>
      <c r="D786" s="1"/>
      <c r="E786" s="1"/>
      <c r="F786" s="1"/>
      <c r="G786" s="1"/>
    </row>
    <row r="787" spans="1:7" x14ac:dyDescent="0.2">
      <c r="A787" s="459"/>
      <c r="B787" s="1"/>
      <c r="C787" s="1"/>
      <c r="D787" s="1"/>
      <c r="E787" s="1"/>
      <c r="F787" s="1"/>
      <c r="G787" s="1"/>
    </row>
    <row r="788" spans="1:7" x14ac:dyDescent="0.2">
      <c r="A788" s="459"/>
      <c r="B788" s="1"/>
      <c r="C788" s="1"/>
      <c r="D788" s="1"/>
      <c r="E788" s="1"/>
      <c r="F788" s="1"/>
      <c r="G788" s="1"/>
    </row>
    <row r="789" spans="1:7" x14ac:dyDescent="0.2">
      <c r="A789" s="459"/>
      <c r="B789" s="1"/>
      <c r="C789" s="1"/>
      <c r="D789" s="1"/>
      <c r="E789" s="1"/>
      <c r="F789" s="1"/>
      <c r="G789" s="1"/>
    </row>
    <row r="790" spans="1:7" x14ac:dyDescent="0.2">
      <c r="A790" s="459"/>
      <c r="B790" s="1"/>
      <c r="C790" s="1"/>
      <c r="D790" s="1"/>
      <c r="E790" s="1"/>
      <c r="F790" s="1"/>
      <c r="G790" s="1"/>
    </row>
    <row r="791" spans="1:7" x14ac:dyDescent="0.2">
      <c r="A791" s="459"/>
      <c r="B791" s="1"/>
      <c r="C791" s="1"/>
      <c r="D791" s="1"/>
      <c r="E791" s="1"/>
      <c r="F791" s="1"/>
      <c r="G791" s="1"/>
    </row>
    <row r="792" spans="1:7" x14ac:dyDescent="0.2">
      <c r="A792" s="459"/>
      <c r="B792" s="1"/>
      <c r="C792" s="1"/>
      <c r="D792" s="1"/>
      <c r="E792" s="1"/>
      <c r="F792" s="1"/>
      <c r="G792" s="1"/>
    </row>
    <row r="793" spans="1:7" x14ac:dyDescent="0.2">
      <c r="A793" s="459"/>
      <c r="B793" s="1"/>
      <c r="C793" s="1"/>
      <c r="D793" s="1"/>
      <c r="E793" s="1"/>
      <c r="F793" s="1"/>
      <c r="G793" s="1"/>
    </row>
    <row r="794" spans="1:7" x14ac:dyDescent="0.2">
      <c r="A794" s="459"/>
      <c r="B794" s="1"/>
      <c r="C794" s="1"/>
      <c r="D794" s="1"/>
      <c r="E794" s="1"/>
      <c r="F794" s="1"/>
      <c r="G794" s="1"/>
    </row>
    <row r="795" spans="1:7" x14ac:dyDescent="0.2">
      <c r="A795" s="459"/>
      <c r="B795" s="1"/>
      <c r="C795" s="1"/>
      <c r="D795" s="1"/>
      <c r="E795" s="1"/>
      <c r="F795" s="1"/>
      <c r="G795" s="1"/>
    </row>
    <row r="796" spans="1:7" x14ac:dyDescent="0.2">
      <c r="A796" s="459"/>
      <c r="B796" s="1"/>
      <c r="C796" s="1"/>
      <c r="D796" s="1"/>
      <c r="E796" s="1"/>
      <c r="F796" s="1"/>
      <c r="G796" s="1"/>
    </row>
    <row r="797" spans="1:7" x14ac:dyDescent="0.2">
      <c r="A797" s="459"/>
      <c r="B797" s="1"/>
      <c r="C797" s="1"/>
      <c r="D797" s="1"/>
      <c r="E797" s="1"/>
      <c r="F797" s="1"/>
      <c r="G797" s="1"/>
    </row>
    <row r="798" spans="1:7" x14ac:dyDescent="0.2">
      <c r="A798" s="459"/>
      <c r="B798" s="1"/>
      <c r="C798" s="1"/>
      <c r="D798" s="1"/>
      <c r="E798" s="1"/>
      <c r="F798" s="1"/>
      <c r="G798" s="1"/>
    </row>
    <row r="799" spans="1:7" x14ac:dyDescent="0.2">
      <c r="A799" s="459"/>
      <c r="B799" s="1"/>
      <c r="C799" s="1"/>
      <c r="D799" s="1"/>
      <c r="E799" s="1"/>
      <c r="F799" s="1"/>
      <c r="G799" s="1"/>
    </row>
    <row r="800" spans="1:7" x14ac:dyDescent="0.2">
      <c r="A800" s="459"/>
      <c r="B800" s="1"/>
      <c r="C800" s="1"/>
      <c r="D800" s="1"/>
      <c r="E800" s="1"/>
      <c r="F800" s="1"/>
      <c r="G800" s="1"/>
    </row>
    <row r="801" spans="1:7" x14ac:dyDescent="0.2">
      <c r="A801" s="459"/>
      <c r="B801" s="1"/>
      <c r="C801" s="1"/>
      <c r="D801" s="1"/>
      <c r="E801" s="1"/>
      <c r="F801" s="1"/>
      <c r="G801" s="1"/>
    </row>
    <row r="802" spans="1:7" x14ac:dyDescent="0.2">
      <c r="A802" s="459"/>
      <c r="B802" s="1"/>
      <c r="C802" s="1"/>
      <c r="D802" s="1"/>
      <c r="E802" s="1"/>
      <c r="F802" s="1"/>
      <c r="G802" s="1"/>
    </row>
    <row r="803" spans="1:7" x14ac:dyDescent="0.2">
      <c r="A803" s="459"/>
      <c r="B803" s="1"/>
      <c r="C803" s="1"/>
      <c r="D803" s="1"/>
      <c r="E803" s="1"/>
      <c r="F803" s="1"/>
      <c r="G803" s="1"/>
    </row>
    <row r="804" spans="1:7" x14ac:dyDescent="0.2">
      <c r="A804" s="459"/>
      <c r="B804" s="1"/>
      <c r="C804" s="1"/>
      <c r="D804" s="1"/>
      <c r="E804" s="1"/>
      <c r="F804" s="1"/>
      <c r="G804" s="1"/>
    </row>
    <row r="805" spans="1:7" x14ac:dyDescent="0.2">
      <c r="A805" s="459"/>
      <c r="B805" s="1"/>
      <c r="C805" s="1"/>
      <c r="D805" s="1"/>
      <c r="E805" s="1"/>
      <c r="F805" s="1"/>
      <c r="G805" s="1"/>
    </row>
    <row r="806" spans="1:7" x14ac:dyDescent="0.2">
      <c r="A806" s="459"/>
      <c r="B806" s="1"/>
      <c r="C806" s="1"/>
      <c r="D806" s="1"/>
      <c r="E806" s="1"/>
      <c r="F806" s="1"/>
      <c r="G806" s="1"/>
    </row>
    <row r="807" spans="1:7" x14ac:dyDescent="0.2">
      <c r="A807" s="459"/>
      <c r="B807" s="1"/>
      <c r="C807" s="1"/>
      <c r="D807" s="1"/>
      <c r="E807" s="1"/>
      <c r="F807" s="1"/>
      <c r="G807" s="1"/>
    </row>
    <row r="808" spans="1:7" x14ac:dyDescent="0.2">
      <c r="A808" s="459"/>
      <c r="B808" s="1"/>
      <c r="C808" s="1"/>
      <c r="D808" s="1"/>
      <c r="E808" s="1"/>
      <c r="F808" s="1"/>
      <c r="G808" s="1"/>
    </row>
    <row r="809" spans="1:7" x14ac:dyDescent="0.2">
      <c r="A809" s="459"/>
      <c r="B809" s="1"/>
      <c r="C809" s="1"/>
      <c r="D809" s="1"/>
      <c r="E809" s="1"/>
      <c r="F809" s="1"/>
      <c r="G809" s="1"/>
    </row>
    <row r="810" spans="1:7" x14ac:dyDescent="0.2">
      <c r="A810" s="459"/>
      <c r="B810" s="1"/>
      <c r="C810" s="1"/>
      <c r="D810" s="1"/>
      <c r="E810" s="1"/>
      <c r="F810" s="1"/>
      <c r="G810" s="1"/>
    </row>
    <row r="811" spans="1:7" x14ac:dyDescent="0.2">
      <c r="A811" s="459"/>
      <c r="B811" s="1"/>
      <c r="C811" s="1"/>
      <c r="D811" s="1"/>
      <c r="E811" s="1"/>
      <c r="F811" s="1"/>
      <c r="G811" s="1"/>
    </row>
    <row r="812" spans="1:7" x14ac:dyDescent="0.2">
      <c r="A812" s="459"/>
      <c r="B812" s="1"/>
      <c r="C812" s="1"/>
      <c r="D812" s="1"/>
      <c r="E812" s="1"/>
      <c r="F812" s="1"/>
      <c r="G812" s="1"/>
    </row>
    <row r="813" spans="1:7" x14ac:dyDescent="0.2">
      <c r="A813" s="459"/>
      <c r="B813" s="1"/>
      <c r="C813" s="1"/>
      <c r="D813" s="1"/>
      <c r="E813" s="1"/>
      <c r="F813" s="1"/>
      <c r="G813" s="1"/>
    </row>
    <row r="814" spans="1:7" x14ac:dyDescent="0.2">
      <c r="A814" s="459"/>
      <c r="B814" s="1"/>
      <c r="C814" s="1"/>
      <c r="D814" s="1"/>
      <c r="E814" s="1"/>
      <c r="F814" s="1"/>
      <c r="G814" s="1"/>
    </row>
    <row r="815" spans="1:7" x14ac:dyDescent="0.2">
      <c r="A815" s="459"/>
      <c r="B815" s="1"/>
      <c r="C815" s="1"/>
      <c r="D815" s="1"/>
      <c r="E815" s="1"/>
      <c r="F815" s="1"/>
      <c r="G815" s="1"/>
    </row>
    <row r="816" spans="1:7" x14ac:dyDescent="0.2">
      <c r="A816" s="459"/>
      <c r="B816" s="1"/>
      <c r="C816" s="1"/>
      <c r="D816" s="1"/>
      <c r="E816" s="1"/>
      <c r="F816" s="1"/>
      <c r="G816" s="1"/>
    </row>
    <row r="817" spans="1:7" x14ac:dyDescent="0.2">
      <c r="A817" s="459"/>
      <c r="B817" s="1"/>
      <c r="C817" s="1"/>
      <c r="D817" s="1"/>
      <c r="E817" s="1"/>
      <c r="F817" s="1"/>
      <c r="G817" s="1"/>
    </row>
    <row r="818" spans="1:7" x14ac:dyDescent="0.2">
      <c r="A818" s="459"/>
      <c r="B818" s="1"/>
      <c r="C818" s="1"/>
      <c r="D818" s="1"/>
      <c r="E818" s="1"/>
      <c r="F818" s="1"/>
      <c r="G818" s="1"/>
    </row>
    <row r="819" spans="1:7" x14ac:dyDescent="0.2">
      <c r="A819" s="459"/>
      <c r="B819" s="1"/>
      <c r="C819" s="1"/>
      <c r="D819" s="1"/>
      <c r="E819" s="1"/>
      <c r="F819" s="1"/>
      <c r="G819" s="1"/>
    </row>
    <row r="820" spans="1:7" x14ac:dyDescent="0.2">
      <c r="A820" s="459"/>
      <c r="B820" s="1"/>
      <c r="C820" s="1"/>
      <c r="D820" s="1"/>
      <c r="E820" s="1"/>
      <c r="F820" s="1"/>
      <c r="G820" s="1"/>
    </row>
    <row r="821" spans="1:7" x14ac:dyDescent="0.2">
      <c r="A821" s="459"/>
      <c r="B821" s="1"/>
      <c r="C821" s="1"/>
      <c r="D821" s="1"/>
      <c r="E821" s="1"/>
      <c r="F821" s="1"/>
      <c r="G821" s="1"/>
    </row>
    <row r="822" spans="1:7" x14ac:dyDescent="0.2">
      <c r="A822" s="459"/>
      <c r="B822" s="1"/>
      <c r="C822" s="1"/>
      <c r="D822" s="1"/>
      <c r="E822" s="1"/>
      <c r="F822" s="1"/>
      <c r="G822" s="1"/>
    </row>
    <row r="823" spans="1:7" x14ac:dyDescent="0.2">
      <c r="A823" s="459"/>
      <c r="B823" s="1"/>
      <c r="C823" s="1"/>
      <c r="D823" s="1"/>
      <c r="E823" s="1"/>
      <c r="F823" s="1"/>
      <c r="G823" s="1"/>
    </row>
    <row r="824" spans="1:7" x14ac:dyDescent="0.2">
      <c r="A824" s="459"/>
      <c r="B824" s="1"/>
      <c r="C824" s="1"/>
      <c r="D824" s="1"/>
      <c r="E824" s="1"/>
      <c r="F824" s="1"/>
      <c r="G824" s="1"/>
    </row>
    <row r="825" spans="1:7" x14ac:dyDescent="0.2">
      <c r="A825" s="459"/>
      <c r="B825" s="1"/>
      <c r="C825" s="1"/>
      <c r="D825" s="1"/>
      <c r="E825" s="1"/>
      <c r="F825" s="1"/>
      <c r="G825" s="1"/>
    </row>
    <row r="826" spans="1:7" x14ac:dyDescent="0.2">
      <c r="A826" s="459"/>
      <c r="B826" s="1"/>
      <c r="C826" s="1"/>
      <c r="D826" s="1"/>
      <c r="E826" s="1"/>
      <c r="F826" s="1"/>
      <c r="G826" s="1"/>
    </row>
    <row r="827" spans="1:7" x14ac:dyDescent="0.2">
      <c r="A827" s="459"/>
      <c r="B827" s="1"/>
      <c r="C827" s="1"/>
      <c r="D827" s="1"/>
      <c r="E827" s="1"/>
      <c r="F827" s="1"/>
      <c r="G827" s="1"/>
    </row>
    <row r="828" spans="1:7" x14ac:dyDescent="0.2">
      <c r="A828" s="459"/>
      <c r="B828" s="1"/>
      <c r="C828" s="1"/>
      <c r="D828" s="1"/>
      <c r="E828" s="1"/>
      <c r="F828" s="1"/>
      <c r="G828" s="1"/>
    </row>
    <row r="829" spans="1:7" x14ac:dyDescent="0.2">
      <c r="A829" s="459"/>
      <c r="B829" s="1"/>
      <c r="C829" s="1"/>
      <c r="D829" s="1"/>
      <c r="E829" s="1"/>
      <c r="F829" s="1"/>
      <c r="G829" s="1"/>
    </row>
    <row r="830" spans="1:7" x14ac:dyDescent="0.2">
      <c r="A830" s="459"/>
      <c r="B830" s="1"/>
      <c r="C830" s="1"/>
      <c r="D830" s="1"/>
      <c r="E830" s="1"/>
      <c r="F830" s="1"/>
      <c r="G830" s="1"/>
    </row>
    <row r="831" spans="1:7" x14ac:dyDescent="0.2">
      <c r="A831" s="459"/>
      <c r="B831" s="1"/>
      <c r="C831" s="1"/>
      <c r="D831" s="1"/>
      <c r="E831" s="1"/>
      <c r="F831" s="1"/>
      <c r="G831" s="1"/>
    </row>
    <row r="832" spans="1:7" x14ac:dyDescent="0.2">
      <c r="A832" s="459"/>
      <c r="B832" s="1"/>
      <c r="C832" s="1"/>
      <c r="D832" s="1"/>
      <c r="E832" s="1"/>
      <c r="F832" s="1"/>
      <c r="G832" s="1"/>
    </row>
    <row r="833" spans="1:7" x14ac:dyDescent="0.2">
      <c r="A833" s="459"/>
      <c r="B833" s="1"/>
      <c r="C833" s="1"/>
      <c r="D833" s="1"/>
      <c r="E833" s="1"/>
      <c r="F833" s="1"/>
      <c r="G833" s="1"/>
    </row>
    <row r="834" spans="1:7" x14ac:dyDescent="0.2">
      <c r="A834" s="459"/>
      <c r="B834" s="1"/>
      <c r="C834" s="1"/>
      <c r="D834" s="1"/>
      <c r="E834" s="1"/>
      <c r="F834" s="1"/>
      <c r="G834" s="1"/>
    </row>
    <row r="835" spans="1:7" x14ac:dyDescent="0.2">
      <c r="A835" s="459"/>
      <c r="B835" s="1"/>
      <c r="C835" s="1"/>
      <c r="D835" s="1"/>
      <c r="E835" s="1"/>
      <c r="F835" s="1"/>
      <c r="G835" s="1"/>
    </row>
    <row r="836" spans="1:7" x14ac:dyDescent="0.2">
      <c r="A836" s="459"/>
      <c r="B836" s="1"/>
      <c r="C836" s="1"/>
      <c r="D836" s="1"/>
      <c r="E836" s="1"/>
      <c r="F836" s="1"/>
      <c r="G836" s="1"/>
    </row>
    <row r="837" spans="1:7" x14ac:dyDescent="0.2">
      <c r="A837" s="459"/>
      <c r="B837" s="1"/>
      <c r="C837" s="1"/>
      <c r="D837" s="1"/>
      <c r="E837" s="1"/>
      <c r="F837" s="1"/>
      <c r="G837" s="1"/>
    </row>
    <row r="838" spans="1:7" x14ac:dyDescent="0.2">
      <c r="A838" s="459"/>
      <c r="B838" s="1"/>
      <c r="C838" s="1"/>
      <c r="D838" s="1"/>
      <c r="E838" s="1"/>
      <c r="F838" s="1"/>
      <c r="G838" s="1"/>
    </row>
    <row r="839" spans="1:7" x14ac:dyDescent="0.2">
      <c r="A839" s="459"/>
      <c r="B839" s="1"/>
      <c r="C839" s="1"/>
      <c r="D839" s="1"/>
      <c r="E839" s="1"/>
      <c r="F839" s="1"/>
      <c r="G839" s="1"/>
    </row>
    <row r="840" spans="1:7" x14ac:dyDescent="0.2">
      <c r="A840" s="459"/>
      <c r="B840" s="1"/>
      <c r="C840" s="1"/>
      <c r="D840" s="1"/>
      <c r="E840" s="1"/>
      <c r="F840" s="1"/>
      <c r="G840" s="1"/>
    </row>
    <row r="841" spans="1:7" x14ac:dyDescent="0.2">
      <c r="A841" s="459"/>
      <c r="B841" s="1"/>
      <c r="C841" s="1"/>
      <c r="D841" s="1"/>
      <c r="E841" s="1"/>
      <c r="F841" s="1"/>
      <c r="G841" s="1"/>
    </row>
    <row r="842" spans="1:7" x14ac:dyDescent="0.2">
      <c r="A842" s="459"/>
      <c r="B842" s="1"/>
      <c r="C842" s="1"/>
      <c r="D842" s="1"/>
      <c r="E842" s="1"/>
      <c r="F842" s="1"/>
      <c r="G842" s="1"/>
    </row>
    <row r="843" spans="1:7" x14ac:dyDescent="0.2">
      <c r="A843" s="459"/>
      <c r="B843" s="1"/>
      <c r="C843" s="1"/>
      <c r="D843" s="1"/>
      <c r="E843" s="1"/>
      <c r="F843" s="1"/>
      <c r="G843" s="1"/>
    </row>
    <row r="844" spans="1:7" x14ac:dyDescent="0.2">
      <c r="A844" s="459"/>
      <c r="B844" s="1"/>
      <c r="C844" s="1"/>
      <c r="D844" s="1"/>
      <c r="E844" s="1"/>
      <c r="F844" s="1"/>
      <c r="G844" s="1"/>
    </row>
    <row r="845" spans="1:7" x14ac:dyDescent="0.2">
      <c r="A845" s="459"/>
      <c r="B845" s="1"/>
      <c r="C845" s="1"/>
      <c r="D845" s="1"/>
      <c r="E845" s="1"/>
      <c r="F845" s="1"/>
      <c r="G845" s="1"/>
    </row>
    <row r="846" spans="1:7" x14ac:dyDescent="0.2">
      <c r="A846" s="459"/>
      <c r="B846" s="1"/>
      <c r="C846" s="1"/>
      <c r="D846" s="1"/>
      <c r="E846" s="1"/>
      <c r="F846" s="1"/>
      <c r="G846" s="1"/>
    </row>
    <row r="847" spans="1:7" x14ac:dyDescent="0.2">
      <c r="A847" s="459"/>
      <c r="B847" s="1"/>
      <c r="C847" s="1"/>
      <c r="D847" s="1"/>
      <c r="E847" s="1"/>
      <c r="F847" s="1"/>
      <c r="G847" s="1"/>
    </row>
    <row r="848" spans="1:7" x14ac:dyDescent="0.2">
      <c r="A848" s="459"/>
      <c r="B848" s="1"/>
      <c r="C848" s="1"/>
      <c r="D848" s="1"/>
      <c r="E848" s="1"/>
      <c r="F848" s="1"/>
      <c r="G848" s="1"/>
    </row>
    <row r="849" spans="1:7" x14ac:dyDescent="0.2">
      <c r="A849" s="459"/>
      <c r="B849" s="1"/>
      <c r="C849" s="1"/>
      <c r="D849" s="1"/>
      <c r="E849" s="1"/>
      <c r="F849" s="1"/>
      <c r="G849" s="1"/>
    </row>
    <row r="850" spans="1:7" x14ac:dyDescent="0.2">
      <c r="A850" s="459"/>
      <c r="B850" s="1"/>
      <c r="C850" s="1"/>
      <c r="D850" s="1"/>
      <c r="E850" s="1"/>
      <c r="F850" s="1"/>
      <c r="G850" s="1"/>
    </row>
    <row r="851" spans="1:7" x14ac:dyDescent="0.2">
      <c r="A851" s="459"/>
      <c r="B851" s="1"/>
      <c r="C851" s="1"/>
      <c r="D851" s="1"/>
      <c r="E851" s="1"/>
      <c r="F851" s="1"/>
      <c r="G851" s="1"/>
    </row>
    <row r="852" spans="1:7" x14ac:dyDescent="0.2">
      <c r="A852" s="459"/>
      <c r="B852" s="1"/>
      <c r="C852" s="1"/>
      <c r="D852" s="1"/>
      <c r="E852" s="1"/>
      <c r="F852" s="1"/>
      <c r="G852" s="1"/>
    </row>
    <row r="853" spans="1:7" x14ac:dyDescent="0.2">
      <c r="A853" s="459"/>
      <c r="B853" s="1"/>
      <c r="C853" s="1"/>
      <c r="D853" s="1"/>
      <c r="E853" s="1"/>
      <c r="F853" s="1"/>
      <c r="G853" s="1"/>
    </row>
    <row r="854" spans="1:7" x14ac:dyDescent="0.2">
      <c r="A854" s="459"/>
      <c r="B854" s="1"/>
      <c r="C854" s="1"/>
      <c r="D854" s="1"/>
      <c r="E854" s="1"/>
      <c r="F854" s="1"/>
      <c r="G854" s="1"/>
    </row>
    <row r="855" spans="1:7" x14ac:dyDescent="0.2">
      <c r="A855" s="459"/>
      <c r="B855" s="1"/>
      <c r="C855" s="1"/>
      <c r="D855" s="1"/>
      <c r="E855" s="1"/>
      <c r="F855" s="1"/>
      <c r="G855" s="1"/>
    </row>
    <row r="856" spans="1:7" x14ac:dyDescent="0.2">
      <c r="A856" s="459"/>
      <c r="B856" s="1"/>
      <c r="C856" s="1"/>
      <c r="D856" s="1"/>
      <c r="E856" s="1"/>
      <c r="F856" s="1"/>
      <c r="G856" s="1"/>
    </row>
    <row r="857" spans="1:7" x14ac:dyDescent="0.2">
      <c r="A857" s="459"/>
      <c r="B857" s="1"/>
      <c r="C857" s="1"/>
      <c r="D857" s="1"/>
      <c r="E857" s="1"/>
      <c r="F857" s="1"/>
      <c r="G857" s="1"/>
    </row>
    <row r="858" spans="1:7" x14ac:dyDescent="0.2">
      <c r="A858" s="459"/>
      <c r="B858" s="1"/>
      <c r="C858" s="1"/>
      <c r="D858" s="1"/>
      <c r="E858" s="1"/>
      <c r="F858" s="1"/>
      <c r="G858" s="1"/>
    </row>
    <row r="859" spans="1:7" x14ac:dyDescent="0.2">
      <c r="A859" s="459"/>
      <c r="B859" s="1"/>
      <c r="C859" s="1"/>
      <c r="D859" s="1"/>
      <c r="E859" s="1"/>
      <c r="F859" s="1"/>
      <c r="G859" s="1"/>
    </row>
    <row r="860" spans="1:7" x14ac:dyDescent="0.2">
      <c r="A860" s="459"/>
      <c r="B860" s="1"/>
      <c r="C860" s="1"/>
      <c r="D860" s="1"/>
      <c r="E860" s="1"/>
      <c r="F860" s="1"/>
      <c r="G860" s="1"/>
    </row>
    <row r="861" spans="1:7" x14ac:dyDescent="0.2">
      <c r="A861" s="459"/>
      <c r="B861" s="1"/>
      <c r="C861" s="1"/>
      <c r="D861" s="1"/>
      <c r="E861" s="1"/>
      <c r="F861" s="1"/>
      <c r="G861" s="1"/>
    </row>
    <row r="862" spans="1:7" x14ac:dyDescent="0.2">
      <c r="A862" s="459"/>
      <c r="B862" s="1"/>
      <c r="C862" s="1"/>
      <c r="D862" s="1"/>
      <c r="E862" s="1"/>
      <c r="F862" s="1"/>
      <c r="G862" s="1"/>
    </row>
    <row r="863" spans="1:7" x14ac:dyDescent="0.2">
      <c r="A863" s="459"/>
      <c r="B863" s="1"/>
      <c r="C863" s="1"/>
      <c r="D863" s="1"/>
      <c r="E863" s="1"/>
      <c r="F863" s="1"/>
      <c r="G863" s="1"/>
    </row>
    <row r="864" spans="1:7" x14ac:dyDescent="0.2">
      <c r="A864" s="459"/>
      <c r="B864" s="1"/>
      <c r="C864" s="1"/>
      <c r="D864" s="1"/>
      <c r="E864" s="1"/>
      <c r="F864" s="1"/>
      <c r="G864" s="1"/>
    </row>
    <row r="865" spans="1:7" x14ac:dyDescent="0.2">
      <c r="A865" s="459"/>
      <c r="B865" s="1"/>
      <c r="C865" s="1"/>
      <c r="D865" s="1"/>
      <c r="E865" s="1"/>
      <c r="F865" s="1"/>
      <c r="G865" s="1"/>
    </row>
    <row r="866" spans="1:7" x14ac:dyDescent="0.2">
      <c r="A866" s="459"/>
      <c r="B866" s="1"/>
      <c r="C866" s="1"/>
      <c r="D866" s="1"/>
      <c r="E866" s="1"/>
      <c r="F866" s="1"/>
      <c r="G866" s="1"/>
    </row>
    <row r="867" spans="1:7" x14ac:dyDescent="0.2">
      <c r="A867" s="459"/>
      <c r="B867" s="1"/>
      <c r="C867" s="1"/>
      <c r="D867" s="1"/>
      <c r="E867" s="1"/>
      <c r="F867" s="1"/>
      <c r="G867" s="1"/>
    </row>
    <row r="868" spans="1:7" x14ac:dyDescent="0.2">
      <c r="A868" s="459"/>
      <c r="B868" s="1"/>
      <c r="C868" s="1"/>
      <c r="D868" s="1"/>
      <c r="E868" s="1"/>
      <c r="F868" s="1"/>
      <c r="G868" s="1"/>
    </row>
    <row r="869" spans="1:7" x14ac:dyDescent="0.2">
      <c r="A869" s="459"/>
      <c r="B869" s="1"/>
      <c r="C869" s="1"/>
      <c r="D869" s="1"/>
      <c r="E869" s="1"/>
      <c r="F869" s="1"/>
      <c r="G869" s="1"/>
    </row>
    <row r="870" spans="1:7" x14ac:dyDescent="0.2">
      <c r="A870" s="459"/>
      <c r="B870" s="1"/>
      <c r="C870" s="1"/>
      <c r="D870" s="1"/>
      <c r="E870" s="1"/>
      <c r="F870" s="1"/>
      <c r="G870" s="1"/>
    </row>
    <row r="871" spans="1:7" x14ac:dyDescent="0.2">
      <c r="A871" s="459"/>
      <c r="B871" s="1"/>
      <c r="C871" s="1"/>
      <c r="D871" s="1"/>
      <c r="E871" s="1"/>
      <c r="F871" s="1"/>
      <c r="G871" s="1"/>
    </row>
    <row r="872" spans="1:7" x14ac:dyDescent="0.2">
      <c r="A872" s="459"/>
      <c r="B872" s="1"/>
      <c r="C872" s="1"/>
      <c r="D872" s="1"/>
      <c r="E872" s="1"/>
      <c r="F872" s="1"/>
      <c r="G872" s="1"/>
    </row>
    <row r="873" spans="1:7" x14ac:dyDescent="0.2">
      <c r="A873" s="459"/>
      <c r="B873" s="1"/>
      <c r="C873" s="1"/>
      <c r="D873" s="1"/>
      <c r="E873" s="1"/>
      <c r="F873" s="1"/>
      <c r="G873" s="1"/>
    </row>
    <row r="874" spans="1:7" x14ac:dyDescent="0.2">
      <c r="A874" s="459"/>
      <c r="B874" s="1"/>
      <c r="C874" s="1"/>
      <c r="D874" s="1"/>
      <c r="E874" s="1"/>
      <c r="F874" s="1"/>
      <c r="G874" s="1"/>
    </row>
    <row r="875" spans="1:7" x14ac:dyDescent="0.2">
      <c r="A875" s="459"/>
      <c r="B875" s="1"/>
      <c r="C875" s="1"/>
      <c r="D875" s="1"/>
      <c r="E875" s="1"/>
      <c r="F875" s="1"/>
      <c r="G875" s="1"/>
    </row>
    <row r="876" spans="1:7" x14ac:dyDescent="0.2">
      <c r="A876" s="459"/>
      <c r="B876" s="1"/>
      <c r="C876" s="1"/>
      <c r="D876" s="1"/>
      <c r="E876" s="1"/>
      <c r="F876" s="1"/>
      <c r="G876" s="1"/>
    </row>
    <row r="877" spans="1:7" x14ac:dyDescent="0.2">
      <c r="A877" s="459"/>
      <c r="B877" s="1"/>
      <c r="C877" s="1"/>
      <c r="D877" s="1"/>
      <c r="E877" s="1"/>
      <c r="F877" s="1"/>
      <c r="G877" s="1"/>
    </row>
    <row r="878" spans="1:7" x14ac:dyDescent="0.2">
      <c r="A878" s="459"/>
      <c r="B878" s="1"/>
      <c r="C878" s="1"/>
      <c r="D878" s="1"/>
      <c r="E878" s="1"/>
      <c r="F878" s="1"/>
      <c r="G878" s="1"/>
    </row>
    <row r="879" spans="1:7" x14ac:dyDescent="0.2">
      <c r="A879" s="459"/>
      <c r="B879" s="1"/>
      <c r="C879" s="1"/>
      <c r="D879" s="1"/>
      <c r="E879" s="1"/>
      <c r="F879" s="1"/>
      <c r="G879" s="1"/>
    </row>
    <row r="880" spans="1:7" x14ac:dyDescent="0.2">
      <c r="A880" s="459"/>
      <c r="B880" s="1"/>
      <c r="C880" s="1"/>
      <c r="D880" s="1"/>
      <c r="E880" s="1"/>
      <c r="F880" s="1"/>
      <c r="G880" s="1"/>
    </row>
    <row r="881" spans="1:7" x14ac:dyDescent="0.2">
      <c r="A881" s="459"/>
      <c r="B881" s="1"/>
      <c r="C881" s="1"/>
      <c r="D881" s="1"/>
      <c r="E881" s="1"/>
      <c r="F881" s="1"/>
      <c r="G881" s="1"/>
    </row>
    <row r="882" spans="1:7" x14ac:dyDescent="0.2">
      <c r="A882" s="459"/>
      <c r="B882" s="1"/>
      <c r="C882" s="1"/>
      <c r="D882" s="1"/>
      <c r="E882" s="1"/>
      <c r="F882" s="1"/>
      <c r="G882" s="1"/>
    </row>
    <row r="883" spans="1:7" x14ac:dyDescent="0.2">
      <c r="A883" s="459"/>
      <c r="B883" s="1"/>
      <c r="C883" s="1"/>
      <c r="D883" s="1"/>
      <c r="E883" s="1"/>
      <c r="F883" s="1"/>
      <c r="G883" s="1"/>
    </row>
    <row r="884" spans="1:7" x14ac:dyDescent="0.2">
      <c r="A884" s="459"/>
      <c r="B884" s="1"/>
      <c r="C884" s="1"/>
      <c r="D884" s="1"/>
      <c r="E884" s="1"/>
      <c r="F884" s="1"/>
      <c r="G884" s="1"/>
    </row>
    <row r="885" spans="1:7" x14ac:dyDescent="0.2">
      <c r="A885" s="459"/>
      <c r="B885" s="1"/>
      <c r="C885" s="1"/>
      <c r="D885" s="1"/>
      <c r="E885" s="1"/>
      <c r="F885" s="1"/>
      <c r="G885" s="1"/>
    </row>
    <row r="886" spans="1:7" x14ac:dyDescent="0.2">
      <c r="A886" s="459"/>
      <c r="B886" s="1"/>
      <c r="C886" s="1"/>
      <c r="D886" s="1"/>
      <c r="E886" s="1"/>
      <c r="F886" s="1"/>
      <c r="G886" s="1"/>
    </row>
    <row r="887" spans="1:7" x14ac:dyDescent="0.2">
      <c r="A887" s="459"/>
      <c r="B887" s="1"/>
      <c r="C887" s="1"/>
      <c r="D887" s="1"/>
      <c r="E887" s="1"/>
      <c r="F887" s="1"/>
      <c r="G887" s="1"/>
    </row>
    <row r="888" spans="1:7" x14ac:dyDescent="0.2">
      <c r="A888" s="459"/>
      <c r="B888" s="1"/>
      <c r="C888" s="1"/>
      <c r="D888" s="1"/>
      <c r="E888" s="1"/>
      <c r="F888" s="1"/>
      <c r="G888" s="1"/>
    </row>
    <row r="889" spans="1:7" x14ac:dyDescent="0.2">
      <c r="A889" s="459"/>
      <c r="B889" s="1"/>
      <c r="C889" s="1"/>
      <c r="D889" s="1"/>
      <c r="E889" s="1"/>
      <c r="F889" s="1"/>
      <c r="G889" s="1"/>
    </row>
    <row r="890" spans="1:7" x14ac:dyDescent="0.2">
      <c r="A890" s="459"/>
      <c r="B890" s="1"/>
      <c r="C890" s="1"/>
      <c r="D890" s="1"/>
      <c r="E890" s="1"/>
      <c r="F890" s="1"/>
      <c r="G890" s="1"/>
    </row>
    <row r="891" spans="1:7" x14ac:dyDescent="0.2">
      <c r="A891" s="459"/>
      <c r="B891" s="1"/>
      <c r="C891" s="1"/>
      <c r="D891" s="1"/>
      <c r="E891" s="1"/>
      <c r="F891" s="1"/>
      <c r="G891" s="1"/>
    </row>
    <row r="892" spans="1:7" x14ac:dyDescent="0.2">
      <c r="A892" s="459"/>
      <c r="B892" s="1"/>
      <c r="C892" s="1"/>
      <c r="D892" s="1"/>
      <c r="E892" s="1"/>
      <c r="F892" s="1"/>
      <c r="G892" s="1"/>
    </row>
    <row r="893" spans="1:7" x14ac:dyDescent="0.2">
      <c r="A893" s="459"/>
      <c r="B893" s="1"/>
      <c r="C893" s="1"/>
      <c r="D893" s="1"/>
      <c r="E893" s="1"/>
      <c r="F893" s="1"/>
      <c r="G893" s="1"/>
    </row>
    <row r="894" spans="1:7" x14ac:dyDescent="0.2">
      <c r="A894" s="459"/>
      <c r="B894" s="1"/>
      <c r="C894" s="1"/>
      <c r="D894" s="1"/>
      <c r="E894" s="1"/>
      <c r="F894" s="1"/>
      <c r="G894" s="1"/>
    </row>
    <row r="895" spans="1:7" x14ac:dyDescent="0.2">
      <c r="A895" s="459"/>
      <c r="B895" s="1"/>
      <c r="C895" s="1"/>
      <c r="D895" s="1"/>
      <c r="E895" s="1"/>
      <c r="F895" s="1"/>
      <c r="G895" s="1"/>
    </row>
    <row r="896" spans="1:7" x14ac:dyDescent="0.2">
      <c r="A896" s="459"/>
      <c r="B896" s="1"/>
      <c r="C896" s="1"/>
      <c r="D896" s="1"/>
      <c r="E896" s="1"/>
      <c r="F896" s="1"/>
      <c r="G896" s="1"/>
    </row>
    <row r="897" spans="1:7" x14ac:dyDescent="0.2">
      <c r="A897" s="459"/>
      <c r="B897" s="1"/>
      <c r="C897" s="1"/>
      <c r="D897" s="1"/>
      <c r="E897" s="1"/>
      <c r="F897" s="1"/>
      <c r="G897" s="1"/>
    </row>
    <row r="898" spans="1:7" x14ac:dyDescent="0.2">
      <c r="A898" s="459"/>
      <c r="B898" s="1"/>
      <c r="C898" s="1"/>
      <c r="D898" s="1"/>
      <c r="E898" s="1"/>
      <c r="F898" s="1"/>
      <c r="G898" s="1"/>
    </row>
    <row r="899" spans="1:7" x14ac:dyDescent="0.2">
      <c r="A899" s="459"/>
      <c r="B899" s="1"/>
      <c r="C899" s="1"/>
      <c r="D899" s="1"/>
      <c r="E899" s="1"/>
      <c r="F899" s="1"/>
      <c r="G899" s="1"/>
    </row>
    <row r="900" spans="1:7" x14ac:dyDescent="0.2">
      <c r="A900" s="459"/>
      <c r="B900" s="1"/>
      <c r="C900" s="1"/>
      <c r="D900" s="1"/>
      <c r="E900" s="1"/>
      <c r="F900" s="1"/>
      <c r="G900" s="1"/>
    </row>
    <row r="901" spans="1:7" x14ac:dyDescent="0.2">
      <c r="A901" s="459"/>
      <c r="B901" s="1"/>
      <c r="C901" s="1"/>
      <c r="D901" s="1"/>
      <c r="E901" s="1"/>
      <c r="F901" s="1"/>
      <c r="G901" s="1"/>
    </row>
    <row r="902" spans="1:7" x14ac:dyDescent="0.2">
      <c r="A902" s="459"/>
      <c r="B902" s="1"/>
      <c r="C902" s="1"/>
      <c r="D902" s="1"/>
      <c r="E902" s="1"/>
      <c r="F902" s="1"/>
      <c r="G902" s="1"/>
    </row>
    <row r="903" spans="1:7" x14ac:dyDescent="0.2">
      <c r="A903" s="459"/>
      <c r="B903" s="1"/>
      <c r="C903" s="1"/>
      <c r="D903" s="1"/>
      <c r="E903" s="1"/>
      <c r="F903" s="1"/>
      <c r="G903" s="1"/>
    </row>
    <row r="904" spans="1:7" x14ac:dyDescent="0.2">
      <c r="A904" s="459"/>
      <c r="B904" s="1"/>
      <c r="C904" s="1"/>
      <c r="D904" s="1"/>
      <c r="E904" s="1"/>
      <c r="F904" s="1"/>
      <c r="G904" s="1"/>
    </row>
    <row r="905" spans="1:7" x14ac:dyDescent="0.2">
      <c r="A905" s="459"/>
      <c r="B905" s="1"/>
      <c r="C905" s="1"/>
      <c r="D905" s="1"/>
      <c r="E905" s="1"/>
      <c r="F905" s="1"/>
      <c r="G905" s="1"/>
    </row>
    <row r="906" spans="1:7" x14ac:dyDescent="0.2">
      <c r="A906" s="459"/>
      <c r="B906" s="1"/>
      <c r="C906" s="1"/>
      <c r="D906" s="1"/>
      <c r="E906" s="1"/>
      <c r="F906" s="1"/>
      <c r="G906" s="1"/>
    </row>
    <row r="907" spans="1:7" x14ac:dyDescent="0.2">
      <c r="A907" s="459"/>
      <c r="B907" s="1"/>
      <c r="C907" s="1"/>
      <c r="D907" s="1"/>
      <c r="E907" s="1"/>
      <c r="F907" s="1"/>
      <c r="G907" s="1"/>
    </row>
    <row r="908" spans="1:7" x14ac:dyDescent="0.2">
      <c r="A908" s="459"/>
      <c r="B908" s="1"/>
      <c r="C908" s="1"/>
      <c r="D908" s="1"/>
      <c r="E908" s="1"/>
      <c r="F908" s="1"/>
      <c r="G908" s="1"/>
    </row>
    <row r="909" spans="1:7" x14ac:dyDescent="0.2">
      <c r="A909" s="459"/>
      <c r="B909" s="1"/>
      <c r="C909" s="1"/>
      <c r="D909" s="1"/>
      <c r="E909" s="1"/>
      <c r="F909" s="1"/>
      <c r="G909" s="1"/>
    </row>
    <row r="910" spans="1:7" x14ac:dyDescent="0.2">
      <c r="A910" s="459"/>
      <c r="B910" s="1"/>
      <c r="C910" s="1"/>
      <c r="D910" s="1"/>
      <c r="E910" s="1"/>
      <c r="F910" s="1"/>
      <c r="G910" s="1"/>
    </row>
    <row r="911" spans="1:7" x14ac:dyDescent="0.2">
      <c r="A911" s="459"/>
      <c r="B911" s="1"/>
      <c r="C911" s="1"/>
      <c r="D911" s="1"/>
      <c r="E911" s="1"/>
      <c r="F911" s="1"/>
      <c r="G911" s="1"/>
    </row>
    <row r="912" spans="1:7" x14ac:dyDescent="0.2">
      <c r="A912" s="459"/>
      <c r="B912" s="1"/>
      <c r="C912" s="1"/>
      <c r="D912" s="1"/>
      <c r="E912" s="1"/>
      <c r="F912" s="1"/>
      <c r="G912" s="1"/>
    </row>
    <row r="913" spans="1:7" x14ac:dyDescent="0.2">
      <c r="A913" s="459"/>
      <c r="B913" s="1"/>
      <c r="C913" s="1"/>
      <c r="D913" s="1"/>
      <c r="E913" s="1"/>
      <c r="F913" s="1"/>
      <c r="G913" s="1"/>
    </row>
    <row r="914" spans="1:7" x14ac:dyDescent="0.2">
      <c r="A914" s="459"/>
      <c r="B914" s="1"/>
      <c r="C914" s="1"/>
      <c r="D914" s="1"/>
      <c r="E914" s="1"/>
      <c r="F914" s="1"/>
      <c r="G914" s="1"/>
    </row>
    <row r="915" spans="1:7" x14ac:dyDescent="0.2">
      <c r="A915" s="459"/>
      <c r="B915" s="1"/>
      <c r="C915" s="1"/>
      <c r="D915" s="1"/>
      <c r="E915" s="1"/>
      <c r="F915" s="1"/>
      <c r="G915" s="1"/>
    </row>
    <row r="916" spans="1:7" x14ac:dyDescent="0.2">
      <c r="A916" s="459"/>
      <c r="B916" s="1"/>
      <c r="C916" s="1"/>
      <c r="D916" s="1"/>
      <c r="E916" s="1"/>
      <c r="F916" s="1"/>
      <c r="G916" s="1"/>
    </row>
    <row r="917" spans="1:7" x14ac:dyDescent="0.2">
      <c r="A917" s="459"/>
      <c r="B917" s="1"/>
      <c r="C917" s="1"/>
      <c r="D917" s="1"/>
      <c r="E917" s="1"/>
      <c r="F917" s="1"/>
      <c r="G917" s="1"/>
    </row>
    <row r="918" spans="1:7" x14ac:dyDescent="0.2">
      <c r="A918" s="459"/>
      <c r="B918" s="1"/>
      <c r="C918" s="1"/>
      <c r="D918" s="1"/>
      <c r="E918" s="1"/>
      <c r="F918" s="1"/>
      <c r="G918" s="1"/>
    </row>
    <row r="919" spans="1:7" x14ac:dyDescent="0.2">
      <c r="A919" s="459"/>
      <c r="B919" s="1"/>
      <c r="C919" s="1"/>
      <c r="D919" s="1"/>
      <c r="E919" s="1"/>
      <c r="F919" s="1"/>
      <c r="G919" s="1"/>
    </row>
    <row r="920" spans="1:7" x14ac:dyDescent="0.2">
      <c r="A920" s="459"/>
      <c r="B920" s="1"/>
      <c r="C920" s="1"/>
      <c r="D920" s="1"/>
      <c r="E920" s="1"/>
      <c r="F920" s="1"/>
      <c r="G920" s="1"/>
    </row>
    <row r="921" spans="1:7" x14ac:dyDescent="0.2">
      <c r="A921" s="459"/>
      <c r="B921" s="1"/>
      <c r="C921" s="1"/>
      <c r="D921" s="1"/>
      <c r="E921" s="1"/>
      <c r="F921" s="1"/>
      <c r="G921" s="1"/>
    </row>
    <row r="922" spans="1:7" x14ac:dyDescent="0.2">
      <c r="A922" s="459"/>
      <c r="B922" s="1"/>
      <c r="C922" s="1"/>
      <c r="D922" s="1"/>
      <c r="E922" s="1"/>
      <c r="F922" s="1"/>
      <c r="G922" s="1"/>
    </row>
    <row r="923" spans="1:7" x14ac:dyDescent="0.2">
      <c r="A923" s="459"/>
      <c r="B923" s="1"/>
      <c r="C923" s="1"/>
      <c r="D923" s="1"/>
      <c r="E923" s="1"/>
      <c r="F923" s="1"/>
      <c r="G923" s="1"/>
    </row>
    <row r="924" spans="1:7" x14ac:dyDescent="0.2">
      <c r="A924" s="459"/>
      <c r="B924" s="1"/>
      <c r="C924" s="1"/>
      <c r="D924" s="1"/>
      <c r="E924" s="1"/>
      <c r="F924" s="1"/>
      <c r="G924" s="1"/>
    </row>
    <row r="925" spans="1:7" x14ac:dyDescent="0.2">
      <c r="A925" s="459"/>
      <c r="B925" s="1"/>
      <c r="C925" s="1"/>
      <c r="D925" s="1"/>
      <c r="E925" s="1"/>
      <c r="F925" s="1"/>
      <c r="G925" s="1"/>
    </row>
    <row r="926" spans="1:7" x14ac:dyDescent="0.2">
      <c r="A926" s="459"/>
      <c r="B926" s="1"/>
      <c r="C926" s="1"/>
      <c r="D926" s="1"/>
      <c r="E926" s="1"/>
      <c r="F926" s="1"/>
      <c r="G926" s="1"/>
    </row>
    <row r="927" spans="1:7" x14ac:dyDescent="0.2">
      <c r="A927" s="459"/>
      <c r="B927" s="1"/>
      <c r="C927" s="1"/>
      <c r="D927" s="1"/>
      <c r="E927" s="1"/>
      <c r="F927" s="1"/>
      <c r="G927" s="1"/>
    </row>
    <row r="928" spans="1:7" x14ac:dyDescent="0.2">
      <c r="A928" s="459"/>
      <c r="B928" s="1"/>
      <c r="C928" s="1"/>
      <c r="D928" s="1"/>
      <c r="E928" s="1"/>
      <c r="F928" s="1"/>
      <c r="G928" s="1"/>
    </row>
    <row r="929" spans="1:7" x14ac:dyDescent="0.2">
      <c r="A929" s="459"/>
      <c r="B929" s="1"/>
      <c r="C929" s="1"/>
      <c r="D929" s="1"/>
      <c r="E929" s="1"/>
      <c r="F929" s="1"/>
      <c r="G929" s="1"/>
    </row>
    <row r="930" spans="1:7" x14ac:dyDescent="0.2">
      <c r="A930" s="459"/>
      <c r="B930" s="1"/>
      <c r="C930" s="1"/>
      <c r="D930" s="1"/>
      <c r="E930" s="1"/>
      <c r="F930" s="1"/>
      <c r="G930" s="1"/>
    </row>
    <row r="931" spans="1:7" x14ac:dyDescent="0.2">
      <c r="A931" s="459"/>
      <c r="B931" s="1"/>
      <c r="C931" s="1"/>
      <c r="D931" s="1"/>
      <c r="E931" s="1"/>
      <c r="F931" s="1"/>
      <c r="G931" s="1"/>
    </row>
    <row r="932" spans="1:7" x14ac:dyDescent="0.2">
      <c r="A932" s="459"/>
      <c r="B932" s="1"/>
      <c r="C932" s="1"/>
      <c r="D932" s="1"/>
      <c r="E932" s="1"/>
      <c r="F932" s="1"/>
      <c r="G932" s="1"/>
    </row>
    <row r="933" spans="1:7" x14ac:dyDescent="0.2">
      <c r="A933" s="459"/>
      <c r="B933" s="1"/>
      <c r="C933" s="1"/>
      <c r="D933" s="1"/>
      <c r="E933" s="1"/>
      <c r="F933" s="1"/>
      <c r="G933" s="1"/>
    </row>
    <row r="934" spans="1:7" x14ac:dyDescent="0.2">
      <c r="A934" s="459"/>
      <c r="B934" s="1"/>
      <c r="C934" s="1"/>
      <c r="D934" s="1"/>
      <c r="E934" s="1"/>
      <c r="F934" s="1"/>
      <c r="G934" s="1"/>
    </row>
    <row r="935" spans="1:7" x14ac:dyDescent="0.2">
      <c r="A935" s="459"/>
      <c r="B935" s="1"/>
      <c r="C935" s="1"/>
      <c r="D935" s="1"/>
      <c r="E935" s="1"/>
      <c r="F935" s="1"/>
      <c r="G935" s="1"/>
    </row>
    <row r="936" spans="1:7" x14ac:dyDescent="0.2">
      <c r="A936" s="459"/>
      <c r="B936" s="1"/>
      <c r="C936" s="1"/>
      <c r="D936" s="1"/>
      <c r="E936" s="1"/>
      <c r="F936" s="1"/>
      <c r="G936" s="1"/>
    </row>
    <row r="937" spans="1:7" x14ac:dyDescent="0.2">
      <c r="A937" s="459"/>
      <c r="B937" s="1"/>
      <c r="C937" s="1"/>
      <c r="D937" s="1"/>
      <c r="E937" s="1"/>
      <c r="F937" s="1"/>
      <c r="G937" s="1"/>
    </row>
    <row r="938" spans="1:7" x14ac:dyDescent="0.2">
      <c r="A938" s="459"/>
      <c r="B938" s="1"/>
      <c r="C938" s="1"/>
      <c r="D938" s="1"/>
      <c r="E938" s="1"/>
      <c r="F938" s="1"/>
      <c r="G938" s="1"/>
    </row>
    <row r="939" spans="1:7" x14ac:dyDescent="0.2">
      <c r="A939" s="459"/>
      <c r="B939" s="1"/>
      <c r="C939" s="1"/>
      <c r="D939" s="1"/>
      <c r="E939" s="1"/>
      <c r="F939" s="1"/>
      <c r="G939" s="1"/>
    </row>
    <row r="940" spans="1:7" x14ac:dyDescent="0.2">
      <c r="A940" s="459"/>
      <c r="B940" s="1"/>
      <c r="C940" s="1"/>
      <c r="D940" s="1"/>
      <c r="E940" s="1"/>
      <c r="F940" s="1"/>
      <c r="G940" s="1"/>
    </row>
    <row r="941" spans="1:7" x14ac:dyDescent="0.2">
      <c r="A941" s="459"/>
      <c r="B941" s="1"/>
      <c r="C941" s="1"/>
      <c r="D941" s="1"/>
      <c r="E941" s="1"/>
      <c r="F941" s="1"/>
      <c r="G941" s="1"/>
    </row>
    <row r="942" spans="1:7" x14ac:dyDescent="0.2">
      <c r="A942" s="459"/>
      <c r="B942" s="1"/>
      <c r="C942" s="1"/>
      <c r="D942" s="1"/>
      <c r="E942" s="1"/>
      <c r="F942" s="1"/>
      <c r="G942" s="1"/>
    </row>
    <row r="943" spans="1:7" x14ac:dyDescent="0.2">
      <c r="A943" s="459"/>
      <c r="B943" s="1"/>
      <c r="C943" s="1"/>
      <c r="D943" s="1"/>
      <c r="E943" s="1"/>
      <c r="F943" s="1"/>
      <c r="G943" s="1"/>
    </row>
    <row r="944" spans="1:7" x14ac:dyDescent="0.2">
      <c r="A944" s="459"/>
      <c r="B944" s="1"/>
      <c r="C944" s="1"/>
      <c r="D944" s="1"/>
      <c r="E944" s="1"/>
      <c r="F944" s="1"/>
      <c r="G944" s="1"/>
    </row>
    <row r="945" spans="1:7" x14ac:dyDescent="0.2">
      <c r="A945" s="459"/>
      <c r="B945" s="1"/>
      <c r="C945" s="1"/>
      <c r="D945" s="1"/>
      <c r="E945" s="1"/>
      <c r="F945" s="1"/>
      <c r="G945" s="1"/>
    </row>
    <row r="946" spans="1:7" x14ac:dyDescent="0.2">
      <c r="A946" s="459"/>
      <c r="B946" s="1"/>
      <c r="C946" s="1"/>
      <c r="D946" s="1"/>
      <c r="E946" s="1"/>
      <c r="F946" s="1"/>
      <c r="G946" s="1"/>
    </row>
    <row r="947" spans="1:7" x14ac:dyDescent="0.2">
      <c r="A947" s="459"/>
      <c r="B947" s="1"/>
      <c r="C947" s="1"/>
      <c r="D947" s="1"/>
      <c r="E947" s="1"/>
      <c r="F947" s="1"/>
      <c r="G947" s="1"/>
    </row>
    <row r="948" spans="1:7" x14ac:dyDescent="0.2">
      <c r="A948" s="459"/>
      <c r="B948" s="1"/>
      <c r="C948" s="1"/>
      <c r="D948" s="1"/>
      <c r="E948" s="1"/>
      <c r="F948" s="1"/>
      <c r="G948" s="1"/>
    </row>
    <row r="949" spans="1:7" x14ac:dyDescent="0.2">
      <c r="A949" s="459"/>
      <c r="B949" s="1"/>
      <c r="C949" s="1"/>
      <c r="D949" s="1"/>
      <c r="E949" s="1"/>
      <c r="F949" s="1"/>
      <c r="G949" s="1"/>
    </row>
    <row r="950" spans="1:7" x14ac:dyDescent="0.2">
      <c r="A950" s="459"/>
      <c r="B950" s="1"/>
      <c r="C950" s="1"/>
      <c r="D950" s="1"/>
      <c r="E950" s="1"/>
      <c r="F950" s="1"/>
      <c r="G950" s="1"/>
    </row>
    <row r="951" spans="1:7" x14ac:dyDescent="0.2">
      <c r="A951" s="459"/>
      <c r="B951" s="1"/>
      <c r="C951" s="1"/>
      <c r="D951" s="1"/>
      <c r="E951" s="1"/>
      <c r="F951" s="1"/>
      <c r="G951" s="1"/>
    </row>
    <row r="952" spans="1:7" x14ac:dyDescent="0.2">
      <c r="A952" s="459"/>
      <c r="B952" s="1"/>
      <c r="C952" s="1"/>
      <c r="D952" s="1"/>
      <c r="E952" s="1"/>
      <c r="F952" s="1"/>
      <c r="G952" s="1"/>
    </row>
    <row r="953" spans="1:7" x14ac:dyDescent="0.2">
      <c r="A953" s="459"/>
      <c r="B953" s="1"/>
      <c r="C953" s="1"/>
      <c r="D953" s="1"/>
      <c r="E953" s="1"/>
      <c r="F953" s="1"/>
      <c r="G953" s="1"/>
    </row>
    <row r="954" spans="1:7" x14ac:dyDescent="0.2">
      <c r="A954" s="459"/>
      <c r="B954" s="1"/>
      <c r="C954" s="1"/>
      <c r="D954" s="1"/>
      <c r="E954" s="1"/>
      <c r="F954" s="1"/>
      <c r="G954" s="1"/>
    </row>
    <row r="955" spans="1:7" x14ac:dyDescent="0.2">
      <c r="A955" s="459"/>
      <c r="B955" s="1"/>
      <c r="C955" s="1"/>
      <c r="D955" s="1"/>
      <c r="E955" s="1"/>
      <c r="F955" s="1"/>
      <c r="G955" s="1"/>
    </row>
    <row r="956" spans="1:7" x14ac:dyDescent="0.2">
      <c r="A956" s="459"/>
      <c r="B956" s="1"/>
      <c r="C956" s="1"/>
      <c r="D956" s="1"/>
      <c r="E956" s="1"/>
      <c r="F956" s="1"/>
      <c r="G956" s="1"/>
    </row>
    <row r="957" spans="1:7" x14ac:dyDescent="0.2">
      <c r="A957" s="459"/>
      <c r="B957" s="1"/>
      <c r="C957" s="1"/>
      <c r="D957" s="1"/>
      <c r="E957" s="1"/>
      <c r="F957" s="1"/>
      <c r="G957" s="1"/>
    </row>
    <row r="958" spans="1:7" x14ac:dyDescent="0.2">
      <c r="A958" s="459"/>
      <c r="B958" s="1"/>
      <c r="C958" s="1"/>
      <c r="D958" s="1"/>
      <c r="E958" s="1"/>
      <c r="F958" s="1"/>
      <c r="G958" s="1"/>
    </row>
    <row r="959" spans="1:7" x14ac:dyDescent="0.2">
      <c r="A959" s="459"/>
      <c r="B959" s="1"/>
      <c r="C959" s="1"/>
      <c r="D959" s="1"/>
      <c r="E959" s="1"/>
      <c r="F959" s="1"/>
      <c r="G959" s="1"/>
    </row>
    <row r="960" spans="1:7" x14ac:dyDescent="0.2">
      <c r="A960" s="459"/>
      <c r="B960" s="1"/>
      <c r="C960" s="1"/>
      <c r="D960" s="1"/>
      <c r="E960" s="1"/>
      <c r="F960" s="1"/>
      <c r="G960" s="1"/>
    </row>
    <row r="961" spans="1:7" x14ac:dyDescent="0.2">
      <c r="A961" s="459"/>
      <c r="B961" s="1"/>
      <c r="C961" s="1"/>
      <c r="D961" s="1"/>
      <c r="E961" s="1"/>
      <c r="F961" s="1"/>
      <c r="G961" s="1"/>
    </row>
    <row r="962" spans="1:7" x14ac:dyDescent="0.2">
      <c r="A962" s="459"/>
      <c r="B962" s="1"/>
      <c r="C962" s="1"/>
      <c r="D962" s="1"/>
      <c r="E962" s="1"/>
      <c r="F962" s="1"/>
      <c r="G962" s="1"/>
    </row>
    <row r="963" spans="1:7" x14ac:dyDescent="0.2">
      <c r="A963" s="459"/>
      <c r="B963" s="1"/>
      <c r="C963" s="1"/>
      <c r="D963" s="1"/>
      <c r="E963" s="1"/>
      <c r="F963" s="1"/>
      <c r="G963" s="1"/>
    </row>
    <row r="964" spans="1:7" x14ac:dyDescent="0.2">
      <c r="A964" s="459"/>
      <c r="B964" s="1"/>
      <c r="C964" s="1"/>
      <c r="D964" s="1"/>
      <c r="E964" s="1"/>
      <c r="F964" s="1"/>
      <c r="G964" s="1"/>
    </row>
    <row r="965" spans="1:7" x14ac:dyDescent="0.2">
      <c r="A965" s="459"/>
      <c r="B965" s="1"/>
      <c r="C965" s="1"/>
      <c r="D965" s="1"/>
      <c r="E965" s="1"/>
      <c r="F965" s="1"/>
      <c r="G965" s="1"/>
    </row>
    <row r="966" spans="1:7" x14ac:dyDescent="0.2">
      <c r="A966" s="459"/>
      <c r="B966" s="1"/>
      <c r="C966" s="1"/>
      <c r="D966" s="1"/>
      <c r="E966" s="1"/>
      <c r="F966" s="1"/>
      <c r="G966" s="1"/>
    </row>
    <row r="967" spans="1:7" x14ac:dyDescent="0.2">
      <c r="A967" s="459"/>
      <c r="B967" s="1"/>
      <c r="C967" s="1"/>
      <c r="D967" s="1"/>
      <c r="E967" s="1"/>
      <c r="F967" s="1"/>
      <c r="G967" s="1"/>
    </row>
    <row r="968" spans="1:7" x14ac:dyDescent="0.2">
      <c r="A968" s="459"/>
      <c r="B968" s="1"/>
      <c r="C968" s="1"/>
      <c r="D968" s="1"/>
      <c r="E968" s="1"/>
      <c r="F968" s="1"/>
      <c r="G968" s="1"/>
    </row>
    <row r="969" spans="1:7" x14ac:dyDescent="0.2">
      <c r="A969" s="459"/>
      <c r="B969" s="1"/>
      <c r="C969" s="1"/>
      <c r="D969" s="1"/>
      <c r="E969" s="1"/>
      <c r="F969" s="1"/>
      <c r="G969" s="1"/>
    </row>
    <row r="970" spans="1:7" x14ac:dyDescent="0.2">
      <c r="A970" s="459"/>
      <c r="B970" s="1"/>
      <c r="C970" s="1"/>
      <c r="D970" s="1"/>
      <c r="E970" s="1"/>
      <c r="F970" s="1"/>
      <c r="G970" s="1"/>
    </row>
    <row r="971" spans="1:7" x14ac:dyDescent="0.2">
      <c r="A971" s="459"/>
      <c r="B971" s="1"/>
      <c r="C971" s="1"/>
      <c r="D971" s="1"/>
      <c r="E971" s="1"/>
      <c r="F971" s="1"/>
      <c r="G971" s="1"/>
    </row>
    <row r="972" spans="1:7" x14ac:dyDescent="0.2">
      <c r="A972" s="459"/>
      <c r="B972" s="1"/>
      <c r="C972" s="1"/>
      <c r="D972" s="1"/>
      <c r="E972" s="1"/>
      <c r="F972" s="1"/>
      <c r="G972" s="1"/>
    </row>
    <row r="973" spans="1:7" x14ac:dyDescent="0.2">
      <c r="A973" s="459"/>
      <c r="B973" s="1"/>
      <c r="C973" s="1"/>
      <c r="D973" s="1"/>
      <c r="E973" s="1"/>
      <c r="F973" s="1"/>
      <c r="G973" s="1"/>
    </row>
    <row r="974" spans="1:7" x14ac:dyDescent="0.2">
      <c r="A974" s="459"/>
      <c r="B974" s="1"/>
      <c r="C974" s="1"/>
      <c r="D974" s="1"/>
      <c r="E974" s="1"/>
      <c r="F974" s="1"/>
      <c r="G974" s="1"/>
    </row>
    <row r="975" spans="1:7" x14ac:dyDescent="0.2">
      <c r="A975" s="459"/>
      <c r="B975" s="1"/>
      <c r="C975" s="1"/>
      <c r="D975" s="1"/>
      <c r="E975" s="1"/>
      <c r="F975" s="1"/>
      <c r="G975" s="1"/>
    </row>
    <row r="976" spans="1:7" x14ac:dyDescent="0.2">
      <c r="A976" s="459"/>
      <c r="B976" s="1"/>
      <c r="C976" s="1"/>
      <c r="D976" s="1"/>
      <c r="E976" s="1"/>
      <c r="F976" s="1"/>
      <c r="G976" s="1"/>
    </row>
    <row r="977" spans="1:7" x14ac:dyDescent="0.2">
      <c r="A977" s="459"/>
      <c r="B977" s="1"/>
      <c r="C977" s="1"/>
      <c r="D977" s="1"/>
      <c r="E977" s="1"/>
      <c r="F977" s="1"/>
      <c r="G977" s="1"/>
    </row>
    <row r="978" spans="1:7" x14ac:dyDescent="0.2">
      <c r="A978" s="459"/>
      <c r="B978" s="1"/>
      <c r="C978" s="1"/>
      <c r="D978" s="1"/>
      <c r="E978" s="1"/>
      <c r="F978" s="1"/>
      <c r="G978" s="1"/>
    </row>
    <row r="979" spans="1:7" x14ac:dyDescent="0.2">
      <c r="A979" s="459"/>
      <c r="B979" s="1"/>
      <c r="C979" s="1"/>
      <c r="D979" s="1"/>
      <c r="E979" s="1"/>
      <c r="F979" s="1"/>
      <c r="G979" s="1"/>
    </row>
    <row r="980" spans="1:7" x14ac:dyDescent="0.2">
      <c r="A980" s="459"/>
      <c r="B980" s="1"/>
      <c r="C980" s="1"/>
      <c r="D980" s="1"/>
      <c r="E980" s="1"/>
      <c r="F980" s="1"/>
      <c r="G980" s="1"/>
    </row>
    <row r="981" spans="1:7" x14ac:dyDescent="0.2">
      <c r="A981" s="459"/>
      <c r="B981" s="1"/>
      <c r="C981" s="1"/>
      <c r="D981" s="1"/>
      <c r="E981" s="1"/>
      <c r="F981" s="1"/>
      <c r="G981" s="1"/>
    </row>
    <row r="982" spans="1:7" x14ac:dyDescent="0.2">
      <c r="A982" s="459"/>
      <c r="B982" s="1"/>
      <c r="C982" s="1"/>
      <c r="D982" s="1"/>
      <c r="E982" s="1"/>
      <c r="F982" s="1"/>
      <c r="G982" s="1"/>
    </row>
    <row r="983" spans="1:7" x14ac:dyDescent="0.2">
      <c r="A983" s="459"/>
      <c r="B983" s="1"/>
      <c r="C983" s="1"/>
      <c r="D983" s="1"/>
      <c r="E983" s="1"/>
      <c r="F983" s="1"/>
      <c r="G983" s="1"/>
    </row>
    <row r="984" spans="1:7" x14ac:dyDescent="0.2">
      <c r="A984" s="459"/>
      <c r="B984" s="1"/>
      <c r="C984" s="1"/>
      <c r="D984" s="1"/>
      <c r="E984" s="1"/>
      <c r="F984" s="1"/>
      <c r="G984" s="1"/>
    </row>
    <row r="985" spans="1:7" x14ac:dyDescent="0.2">
      <c r="A985" s="459"/>
      <c r="B985" s="1"/>
      <c r="C985" s="1"/>
      <c r="D985" s="1"/>
      <c r="E985" s="1"/>
      <c r="F985" s="1"/>
      <c r="G985" s="1"/>
    </row>
    <row r="986" spans="1:7" x14ac:dyDescent="0.2">
      <c r="A986" s="459"/>
      <c r="B986" s="1"/>
      <c r="C986" s="1"/>
      <c r="D986" s="1"/>
      <c r="E986" s="1"/>
      <c r="F986" s="1"/>
      <c r="G986" s="1"/>
    </row>
    <row r="987" spans="1:7" x14ac:dyDescent="0.2">
      <c r="A987" s="459"/>
      <c r="B987" s="1"/>
      <c r="C987" s="1"/>
      <c r="D987" s="1"/>
      <c r="E987" s="1"/>
      <c r="F987" s="1"/>
      <c r="G987" s="1"/>
    </row>
    <row r="988" spans="1:7" x14ac:dyDescent="0.2">
      <c r="A988" s="459"/>
      <c r="B988" s="1"/>
      <c r="C988" s="1"/>
      <c r="D988" s="1"/>
      <c r="E988" s="1"/>
      <c r="F988" s="1"/>
      <c r="G988" s="1"/>
    </row>
    <row r="989" spans="1:7" x14ac:dyDescent="0.2">
      <c r="A989" s="459"/>
      <c r="B989" s="1"/>
      <c r="C989" s="1"/>
      <c r="D989" s="1"/>
      <c r="E989" s="1"/>
      <c r="F989" s="1"/>
      <c r="G989" s="1"/>
    </row>
    <row r="990" spans="1:7" x14ac:dyDescent="0.2">
      <c r="A990" s="459"/>
      <c r="B990" s="1"/>
      <c r="C990" s="1"/>
      <c r="D990" s="1"/>
      <c r="E990" s="1"/>
      <c r="F990" s="1"/>
      <c r="G990" s="1"/>
    </row>
    <row r="991" spans="1:7" x14ac:dyDescent="0.2">
      <c r="A991" s="459"/>
      <c r="B991" s="1"/>
      <c r="C991" s="1"/>
      <c r="D991" s="1"/>
      <c r="E991" s="1"/>
      <c r="F991" s="1"/>
      <c r="G991" s="1"/>
    </row>
    <row r="992" spans="1:7" x14ac:dyDescent="0.2">
      <c r="A992" s="459"/>
      <c r="B992" s="1"/>
      <c r="C992" s="1"/>
      <c r="D992" s="1"/>
      <c r="E992" s="1"/>
      <c r="F992" s="1"/>
      <c r="G992" s="1"/>
    </row>
    <row r="993" spans="1:7" x14ac:dyDescent="0.2">
      <c r="A993" s="459"/>
      <c r="B993" s="1"/>
      <c r="C993" s="1"/>
      <c r="D993" s="1"/>
      <c r="E993" s="1"/>
      <c r="F993" s="1"/>
      <c r="G993" s="1"/>
    </row>
    <row r="994" spans="1:7" x14ac:dyDescent="0.2">
      <c r="A994" s="459"/>
      <c r="B994" s="1"/>
      <c r="C994" s="1"/>
      <c r="D994" s="1"/>
      <c r="E994" s="1"/>
      <c r="F994" s="1"/>
      <c r="G994" s="1"/>
    </row>
    <row r="995" spans="1:7" x14ac:dyDescent="0.2">
      <c r="A995" s="459"/>
      <c r="B995" s="1"/>
      <c r="C995" s="1"/>
      <c r="D995" s="1"/>
      <c r="E995" s="1"/>
      <c r="F995" s="1"/>
      <c r="G995" s="1"/>
    </row>
    <row r="996" spans="1:7" x14ac:dyDescent="0.2">
      <c r="A996" s="459"/>
      <c r="B996" s="1"/>
      <c r="C996" s="1"/>
      <c r="D996" s="1"/>
      <c r="E996" s="1"/>
      <c r="F996" s="1"/>
      <c r="G996" s="1"/>
    </row>
    <row r="997" spans="1:7" x14ac:dyDescent="0.2">
      <c r="A997" s="459"/>
      <c r="B997" s="1"/>
      <c r="C997" s="1"/>
      <c r="D997" s="1"/>
      <c r="E997" s="1"/>
      <c r="F997" s="1"/>
      <c r="G997" s="1"/>
    </row>
    <row r="998" spans="1:7" x14ac:dyDescent="0.2">
      <c r="A998" s="459"/>
      <c r="B998" s="1"/>
      <c r="C998" s="1"/>
      <c r="D998" s="1"/>
      <c r="E998" s="1"/>
      <c r="F998" s="1"/>
      <c r="G998" s="1"/>
    </row>
    <row r="999" spans="1:7" x14ac:dyDescent="0.2">
      <c r="A999" s="459"/>
      <c r="B999" s="1"/>
      <c r="C999" s="1"/>
      <c r="D999" s="1"/>
      <c r="E999" s="1"/>
      <c r="F999" s="1"/>
      <c r="G999" s="1"/>
    </row>
    <row r="1000" spans="1:7" x14ac:dyDescent="0.2">
      <c r="A1000" s="459"/>
      <c r="B1000" s="1"/>
      <c r="C1000" s="1"/>
      <c r="D1000" s="1"/>
      <c r="E1000" s="1"/>
      <c r="F1000" s="1"/>
      <c r="G1000" s="1"/>
    </row>
    <row r="1001" spans="1:7" x14ac:dyDescent="0.2">
      <c r="A1001" s="459"/>
      <c r="B1001" s="1"/>
      <c r="C1001" s="1"/>
      <c r="D1001" s="1"/>
      <c r="E1001" s="1"/>
      <c r="F1001" s="1"/>
      <c r="G1001" s="1"/>
    </row>
    <row r="1002" spans="1:7" x14ac:dyDescent="0.2">
      <c r="A1002" s="459"/>
      <c r="B1002" s="1"/>
      <c r="C1002" s="1"/>
      <c r="D1002" s="1"/>
      <c r="E1002" s="1"/>
      <c r="F1002" s="1"/>
      <c r="G1002" s="1"/>
    </row>
    <row r="1003" spans="1:7" x14ac:dyDescent="0.2">
      <c r="A1003" s="459"/>
      <c r="B1003" s="1"/>
      <c r="C1003" s="1"/>
      <c r="D1003" s="1"/>
      <c r="E1003" s="1"/>
      <c r="F1003" s="1"/>
      <c r="G1003" s="1"/>
    </row>
    <row r="1004" spans="1:7" x14ac:dyDescent="0.2">
      <c r="A1004" s="459"/>
      <c r="B1004" s="1"/>
      <c r="C1004" s="1"/>
      <c r="D1004" s="1"/>
      <c r="E1004" s="1"/>
      <c r="F1004" s="1"/>
      <c r="G1004" s="1"/>
    </row>
    <row r="1005" spans="1:7" x14ac:dyDescent="0.2">
      <c r="A1005" s="459"/>
      <c r="B1005" s="1"/>
      <c r="C1005" s="1"/>
      <c r="D1005" s="1"/>
      <c r="E1005" s="1"/>
      <c r="F1005" s="1"/>
      <c r="G1005" s="1"/>
    </row>
    <row r="1006" spans="1:7" x14ac:dyDescent="0.2">
      <c r="A1006" s="459"/>
      <c r="B1006" s="1"/>
      <c r="C1006" s="1"/>
      <c r="D1006" s="1"/>
      <c r="E1006" s="1"/>
      <c r="F1006" s="1"/>
      <c r="G1006" s="1"/>
    </row>
    <row r="1007" spans="1:7" x14ac:dyDescent="0.2">
      <c r="A1007" s="459"/>
      <c r="B1007" s="1"/>
      <c r="C1007" s="1"/>
      <c r="D1007" s="1"/>
      <c r="E1007" s="1"/>
      <c r="F1007" s="1"/>
      <c r="G1007" s="1"/>
    </row>
    <row r="1008" spans="1:7" x14ac:dyDescent="0.2">
      <c r="A1008" s="459"/>
      <c r="B1008" s="1"/>
      <c r="C1008" s="1"/>
      <c r="D1008" s="1"/>
      <c r="E1008" s="1"/>
      <c r="F1008" s="1"/>
      <c r="G1008" s="1"/>
    </row>
    <row r="1009" spans="1:7" x14ac:dyDescent="0.2">
      <c r="A1009" s="459"/>
      <c r="B1009" s="1"/>
      <c r="C1009" s="1"/>
      <c r="D1009" s="1"/>
      <c r="E1009" s="1"/>
      <c r="F1009" s="1"/>
      <c r="G1009" s="1"/>
    </row>
    <row r="1010" spans="1:7" x14ac:dyDescent="0.2">
      <c r="A1010" s="459"/>
      <c r="B1010" s="1"/>
      <c r="C1010" s="1"/>
      <c r="D1010" s="1"/>
      <c r="E1010" s="1"/>
      <c r="F1010" s="1"/>
      <c r="G1010" s="1"/>
    </row>
    <row r="1011" spans="1:7" x14ac:dyDescent="0.2">
      <c r="A1011" s="459"/>
      <c r="B1011" s="1"/>
      <c r="C1011" s="1"/>
      <c r="D1011" s="1"/>
      <c r="E1011" s="1"/>
      <c r="F1011" s="1"/>
      <c r="G1011" s="1"/>
    </row>
    <row r="1012" spans="1:7" x14ac:dyDescent="0.2">
      <c r="A1012" s="459"/>
      <c r="B1012" s="1"/>
      <c r="C1012" s="1"/>
      <c r="D1012" s="1"/>
      <c r="E1012" s="1"/>
      <c r="F1012" s="1"/>
      <c r="G1012" s="1"/>
    </row>
    <row r="1013" spans="1:7" x14ac:dyDescent="0.2">
      <c r="A1013" s="459"/>
      <c r="B1013" s="1"/>
      <c r="C1013" s="1"/>
      <c r="D1013" s="1"/>
      <c r="E1013" s="1"/>
      <c r="F1013" s="1"/>
      <c r="G1013" s="1"/>
    </row>
    <row r="1014" spans="1:7" x14ac:dyDescent="0.2">
      <c r="A1014" s="459"/>
      <c r="B1014" s="1"/>
      <c r="C1014" s="1"/>
      <c r="D1014" s="1"/>
      <c r="E1014" s="1"/>
      <c r="F1014" s="1"/>
      <c r="G1014" s="1"/>
    </row>
    <row r="1015" spans="1:7" x14ac:dyDescent="0.2">
      <c r="A1015" s="459"/>
      <c r="B1015" s="1"/>
      <c r="C1015" s="1"/>
      <c r="D1015" s="1"/>
      <c r="E1015" s="1"/>
      <c r="F1015" s="1"/>
      <c r="G1015" s="1"/>
    </row>
    <row r="1016" spans="1:7" x14ac:dyDescent="0.2">
      <c r="A1016" s="459"/>
      <c r="B1016" s="1"/>
      <c r="C1016" s="1"/>
      <c r="D1016" s="1"/>
      <c r="E1016" s="1"/>
      <c r="F1016" s="1"/>
      <c r="G1016" s="1"/>
    </row>
    <row r="1017" spans="1:7" x14ac:dyDescent="0.2">
      <c r="A1017" s="459"/>
      <c r="B1017" s="1"/>
      <c r="C1017" s="1"/>
      <c r="D1017" s="1"/>
      <c r="E1017" s="1"/>
      <c r="F1017" s="1"/>
      <c r="G1017" s="1"/>
    </row>
    <row r="1018" spans="1:7" x14ac:dyDescent="0.2">
      <c r="A1018" s="459"/>
      <c r="B1018" s="1"/>
      <c r="C1018" s="1"/>
      <c r="D1018" s="1"/>
      <c r="E1018" s="1"/>
      <c r="F1018" s="1"/>
      <c r="G1018" s="1"/>
    </row>
    <row r="1019" spans="1:7" x14ac:dyDescent="0.2">
      <c r="A1019" s="459"/>
      <c r="B1019" s="1"/>
      <c r="C1019" s="1"/>
      <c r="D1019" s="1"/>
      <c r="E1019" s="1"/>
      <c r="F1019" s="1"/>
      <c r="G1019" s="1"/>
    </row>
    <row r="1020" spans="1:7" x14ac:dyDescent="0.2">
      <c r="A1020" s="459"/>
      <c r="B1020" s="1"/>
      <c r="C1020" s="1"/>
      <c r="D1020" s="1"/>
      <c r="E1020" s="1"/>
      <c r="F1020" s="1"/>
      <c r="G1020" s="1"/>
    </row>
    <row r="1021" spans="1:7" x14ac:dyDescent="0.2">
      <c r="A1021" s="459"/>
      <c r="B1021" s="1"/>
      <c r="C1021" s="1"/>
      <c r="D1021" s="1"/>
      <c r="E1021" s="1"/>
      <c r="F1021" s="1"/>
      <c r="G1021" s="1"/>
    </row>
    <row r="1022" spans="1:7" x14ac:dyDescent="0.2">
      <c r="A1022" s="459"/>
      <c r="B1022" s="1"/>
      <c r="C1022" s="1"/>
      <c r="D1022" s="1"/>
      <c r="E1022" s="1"/>
      <c r="F1022" s="1"/>
      <c r="G1022" s="1"/>
    </row>
    <row r="1023" spans="1:7" x14ac:dyDescent="0.2">
      <c r="A1023" s="459"/>
      <c r="B1023" s="1"/>
      <c r="C1023" s="1"/>
      <c r="D1023" s="1"/>
      <c r="E1023" s="1"/>
      <c r="F1023" s="1"/>
      <c r="G1023" s="1"/>
    </row>
    <row r="1024" spans="1:7" x14ac:dyDescent="0.2">
      <c r="A1024" s="459"/>
      <c r="B1024" s="1"/>
      <c r="C1024" s="1"/>
      <c r="D1024" s="1"/>
      <c r="E1024" s="1"/>
      <c r="F1024" s="1"/>
      <c r="G1024" s="1"/>
    </row>
    <row r="1025" spans="1:7" x14ac:dyDescent="0.2">
      <c r="A1025" s="459"/>
      <c r="B1025" s="1"/>
      <c r="C1025" s="1"/>
      <c r="D1025" s="1"/>
      <c r="E1025" s="1"/>
      <c r="F1025" s="1"/>
      <c r="G1025" s="1"/>
    </row>
    <row r="1026" spans="1:7" x14ac:dyDescent="0.2">
      <c r="A1026" s="459"/>
      <c r="B1026" s="1"/>
      <c r="C1026" s="1"/>
      <c r="D1026" s="1"/>
      <c r="E1026" s="1"/>
      <c r="F1026" s="1"/>
      <c r="G1026" s="1"/>
    </row>
    <row r="1027" spans="1:7" x14ac:dyDescent="0.2">
      <c r="A1027" s="459"/>
      <c r="B1027" s="1"/>
      <c r="C1027" s="1"/>
      <c r="D1027" s="1"/>
      <c r="E1027" s="1"/>
      <c r="F1027" s="1"/>
      <c r="G1027" s="1"/>
    </row>
    <row r="1028" spans="1:7" x14ac:dyDescent="0.2">
      <c r="A1028" s="459"/>
      <c r="B1028" s="1"/>
      <c r="C1028" s="1"/>
      <c r="D1028" s="1"/>
      <c r="E1028" s="1"/>
      <c r="F1028" s="1"/>
      <c r="G1028" s="1"/>
    </row>
    <row r="1029" spans="1:7" x14ac:dyDescent="0.2">
      <c r="A1029" s="459"/>
      <c r="B1029" s="1"/>
      <c r="C1029" s="1"/>
      <c r="D1029" s="1"/>
      <c r="E1029" s="1"/>
      <c r="F1029" s="1"/>
      <c r="G1029" s="1"/>
    </row>
    <row r="1030" spans="1:7" x14ac:dyDescent="0.2">
      <c r="A1030" s="459"/>
      <c r="B1030" s="1"/>
      <c r="C1030" s="1"/>
      <c r="D1030" s="1"/>
      <c r="E1030" s="1"/>
      <c r="F1030" s="1"/>
      <c r="G1030" s="1"/>
    </row>
    <row r="1031" spans="1:7" x14ac:dyDescent="0.2">
      <c r="A1031" s="459"/>
      <c r="B1031" s="1"/>
      <c r="C1031" s="1"/>
      <c r="D1031" s="1"/>
      <c r="E1031" s="1"/>
      <c r="F1031" s="1"/>
      <c r="G1031" s="1"/>
    </row>
    <row r="1032" spans="1:7" x14ac:dyDescent="0.2">
      <c r="A1032" s="459"/>
      <c r="B1032" s="1"/>
      <c r="C1032" s="1"/>
      <c r="D1032" s="1"/>
      <c r="E1032" s="1"/>
      <c r="F1032" s="1"/>
      <c r="G1032" s="1"/>
    </row>
    <row r="1033" spans="1:7" x14ac:dyDescent="0.2">
      <c r="A1033" s="459"/>
      <c r="B1033" s="1"/>
      <c r="C1033" s="1"/>
      <c r="D1033" s="1"/>
      <c r="E1033" s="1"/>
      <c r="F1033" s="1"/>
      <c r="G1033" s="1"/>
    </row>
    <row r="1034" spans="1:7" x14ac:dyDescent="0.2">
      <c r="A1034" s="459"/>
      <c r="B1034" s="1"/>
      <c r="C1034" s="1"/>
      <c r="D1034" s="1"/>
      <c r="E1034" s="1"/>
      <c r="F1034" s="1"/>
      <c r="G1034" s="1"/>
    </row>
    <row r="1035" spans="1:7" x14ac:dyDescent="0.2">
      <c r="A1035" s="459"/>
      <c r="B1035" s="1"/>
      <c r="C1035" s="1"/>
      <c r="D1035" s="1"/>
      <c r="E1035" s="1"/>
      <c r="F1035" s="1"/>
      <c r="G1035" s="1"/>
    </row>
    <row r="1036" spans="1:7" x14ac:dyDescent="0.2">
      <c r="A1036" s="459"/>
      <c r="B1036" s="1"/>
      <c r="C1036" s="1"/>
      <c r="D1036" s="1"/>
      <c r="E1036" s="1"/>
      <c r="F1036" s="1"/>
      <c r="G1036" s="1"/>
    </row>
    <row r="1037" spans="1:7" x14ac:dyDescent="0.2">
      <c r="A1037" s="459"/>
      <c r="B1037" s="1"/>
      <c r="C1037" s="1"/>
      <c r="D1037" s="1"/>
      <c r="E1037" s="1"/>
      <c r="F1037" s="1"/>
      <c r="G1037" s="1"/>
    </row>
    <row r="1038" spans="1:7" x14ac:dyDescent="0.2">
      <c r="A1038" s="459"/>
      <c r="B1038" s="1"/>
      <c r="C1038" s="1"/>
      <c r="D1038" s="1"/>
      <c r="E1038" s="1"/>
      <c r="F1038" s="1"/>
      <c r="G1038" s="1"/>
    </row>
    <row r="1039" spans="1:7" x14ac:dyDescent="0.2">
      <c r="A1039" s="459"/>
      <c r="B1039" s="1"/>
      <c r="C1039" s="1"/>
      <c r="D1039" s="1"/>
      <c r="E1039" s="1"/>
      <c r="F1039" s="1"/>
      <c r="G1039" s="1"/>
    </row>
    <row r="1040" spans="1:7" x14ac:dyDescent="0.2">
      <c r="A1040" s="459"/>
      <c r="B1040" s="1"/>
      <c r="C1040" s="1"/>
      <c r="D1040" s="1"/>
      <c r="E1040" s="1"/>
      <c r="F1040" s="1"/>
      <c r="G1040" s="1"/>
    </row>
    <row r="1041" spans="1:7" x14ac:dyDescent="0.2">
      <c r="A1041" s="459"/>
      <c r="B1041" s="1"/>
      <c r="C1041" s="1"/>
      <c r="D1041" s="1"/>
      <c r="E1041" s="1"/>
      <c r="F1041" s="1"/>
      <c r="G1041" s="1"/>
    </row>
    <row r="1042" spans="1:7" x14ac:dyDescent="0.2">
      <c r="A1042" s="459"/>
      <c r="B1042" s="1"/>
      <c r="C1042" s="1"/>
      <c r="D1042" s="1"/>
      <c r="E1042" s="1"/>
      <c r="F1042" s="1"/>
      <c r="G1042" s="1"/>
    </row>
    <row r="1043" spans="1:7" x14ac:dyDescent="0.2">
      <c r="A1043" s="459"/>
      <c r="B1043" s="1"/>
      <c r="C1043" s="1"/>
      <c r="D1043" s="1"/>
      <c r="E1043" s="1"/>
      <c r="F1043" s="1"/>
      <c r="G1043" s="1"/>
    </row>
    <row r="1044" spans="1:7" x14ac:dyDescent="0.2">
      <c r="A1044" s="459"/>
      <c r="B1044" s="1"/>
      <c r="C1044" s="1"/>
      <c r="D1044" s="1"/>
      <c r="E1044" s="1"/>
      <c r="F1044" s="1"/>
      <c r="G1044" s="1"/>
    </row>
    <row r="1045" spans="1:7" x14ac:dyDescent="0.2">
      <c r="A1045" s="459"/>
      <c r="B1045" s="1"/>
      <c r="C1045" s="1"/>
      <c r="D1045" s="1"/>
      <c r="E1045" s="1"/>
      <c r="F1045" s="1"/>
      <c r="G1045" s="1"/>
    </row>
    <row r="1046" spans="1:7" x14ac:dyDescent="0.2">
      <c r="A1046" s="459"/>
      <c r="B1046" s="1"/>
      <c r="C1046" s="1"/>
      <c r="D1046" s="1"/>
      <c r="E1046" s="1"/>
      <c r="F1046" s="1"/>
      <c r="G1046" s="1"/>
    </row>
    <row r="1047" spans="1:7" x14ac:dyDescent="0.2">
      <c r="A1047" s="459"/>
      <c r="B1047" s="1"/>
      <c r="C1047" s="1"/>
      <c r="D1047" s="1"/>
      <c r="E1047" s="1"/>
      <c r="F1047" s="1"/>
      <c r="G1047" s="1"/>
    </row>
    <row r="1048" spans="1:7" x14ac:dyDescent="0.2">
      <c r="A1048" s="459"/>
      <c r="B1048" s="1"/>
      <c r="C1048" s="1"/>
      <c r="D1048" s="1"/>
      <c r="E1048" s="1"/>
      <c r="F1048" s="1"/>
      <c r="G1048" s="1"/>
    </row>
    <row r="1049" spans="1:7" x14ac:dyDescent="0.2">
      <c r="A1049" s="459"/>
      <c r="B1049" s="1"/>
      <c r="C1049" s="1"/>
      <c r="D1049" s="1"/>
      <c r="E1049" s="1"/>
      <c r="F1049" s="1"/>
      <c r="G1049" s="1"/>
    </row>
    <row r="1050" spans="1:7" x14ac:dyDescent="0.2">
      <c r="A1050" s="459"/>
      <c r="B1050" s="1"/>
      <c r="C1050" s="1"/>
      <c r="D1050" s="1"/>
      <c r="E1050" s="1"/>
      <c r="F1050" s="1"/>
      <c r="G1050" s="1"/>
    </row>
    <row r="1051" spans="1:7" x14ac:dyDescent="0.2">
      <c r="A1051" s="459"/>
      <c r="B1051" s="1"/>
      <c r="C1051" s="1"/>
      <c r="D1051" s="1"/>
      <c r="E1051" s="1"/>
      <c r="F1051" s="1"/>
      <c r="G1051" s="1"/>
    </row>
    <row r="1052" spans="1:7" x14ac:dyDescent="0.2">
      <c r="A1052" s="459"/>
      <c r="B1052" s="1"/>
      <c r="C1052" s="1"/>
      <c r="D1052" s="1"/>
      <c r="E1052" s="1"/>
      <c r="F1052" s="1"/>
      <c r="G1052" s="1"/>
    </row>
    <row r="1053" spans="1:7" x14ac:dyDescent="0.2">
      <c r="A1053" s="459"/>
      <c r="B1053" s="1"/>
      <c r="C1053" s="1"/>
      <c r="D1053" s="1"/>
      <c r="E1053" s="1"/>
      <c r="F1053" s="1"/>
      <c r="G1053" s="1"/>
    </row>
    <row r="1054" spans="1:7" x14ac:dyDescent="0.2">
      <c r="A1054" s="459"/>
      <c r="B1054" s="1"/>
      <c r="C1054" s="1"/>
      <c r="D1054" s="1"/>
      <c r="E1054" s="1"/>
      <c r="F1054" s="1"/>
      <c r="G1054" s="1"/>
    </row>
    <row r="1055" spans="1:7" x14ac:dyDescent="0.2">
      <c r="A1055" s="459"/>
      <c r="B1055" s="1"/>
      <c r="C1055" s="1"/>
      <c r="D1055" s="1"/>
      <c r="E1055" s="1"/>
      <c r="F1055" s="1"/>
      <c r="G1055" s="1"/>
    </row>
    <row r="1056" spans="1:7" x14ac:dyDescent="0.2">
      <c r="A1056" s="459"/>
      <c r="B1056" s="1"/>
      <c r="C1056" s="1"/>
      <c r="D1056" s="1"/>
      <c r="E1056" s="1"/>
      <c r="F1056" s="1"/>
      <c r="G1056" s="1"/>
    </row>
    <row r="1057" spans="1:7" x14ac:dyDescent="0.2">
      <c r="A1057" s="459"/>
      <c r="B1057" s="1"/>
      <c r="C1057" s="1"/>
      <c r="D1057" s="1"/>
      <c r="E1057" s="1"/>
      <c r="F1057" s="1"/>
      <c r="G1057" s="1"/>
    </row>
    <row r="1058" spans="1:7" x14ac:dyDescent="0.2">
      <c r="A1058" s="459"/>
      <c r="B1058" s="1"/>
      <c r="C1058" s="1"/>
      <c r="D1058" s="1"/>
      <c r="E1058" s="1"/>
      <c r="F1058" s="1"/>
      <c r="G1058" s="1"/>
    </row>
    <row r="1059" spans="1:7" x14ac:dyDescent="0.2">
      <c r="A1059" s="459"/>
      <c r="B1059" s="1"/>
      <c r="C1059" s="1"/>
      <c r="D1059" s="1"/>
      <c r="E1059" s="1"/>
      <c r="F1059" s="1"/>
      <c r="G1059" s="1"/>
    </row>
    <row r="1060" spans="1:7" x14ac:dyDescent="0.2">
      <c r="A1060" s="459"/>
      <c r="B1060" s="1"/>
      <c r="C1060" s="1"/>
      <c r="D1060" s="1"/>
      <c r="E1060" s="1"/>
      <c r="F1060" s="1"/>
      <c r="G1060" s="1"/>
    </row>
    <row r="1061" spans="1:7" x14ac:dyDescent="0.2">
      <c r="A1061" s="459"/>
      <c r="B1061" s="1"/>
      <c r="C1061" s="1"/>
      <c r="D1061" s="1"/>
      <c r="E1061" s="1"/>
      <c r="F1061" s="1"/>
      <c r="G1061" s="1"/>
    </row>
    <row r="1062" spans="1:7" x14ac:dyDescent="0.2">
      <c r="A1062" s="459"/>
      <c r="B1062" s="1"/>
      <c r="C1062" s="1"/>
      <c r="D1062" s="1"/>
      <c r="E1062" s="1"/>
      <c r="F1062" s="1"/>
      <c r="G1062" s="1"/>
    </row>
    <row r="1063" spans="1:7" x14ac:dyDescent="0.2">
      <c r="A1063" s="459"/>
      <c r="B1063" s="1"/>
      <c r="C1063" s="1"/>
      <c r="D1063" s="1"/>
      <c r="E1063" s="1"/>
      <c r="F1063" s="1"/>
      <c r="G1063" s="1"/>
    </row>
    <row r="1064" spans="1:7" x14ac:dyDescent="0.2">
      <c r="A1064" s="459"/>
      <c r="B1064" s="1"/>
      <c r="C1064" s="1"/>
      <c r="D1064" s="1"/>
      <c r="E1064" s="1"/>
      <c r="F1064" s="1"/>
      <c r="G1064" s="1"/>
    </row>
    <row r="1065" spans="1:7" x14ac:dyDescent="0.2">
      <c r="A1065" s="459"/>
      <c r="B1065" s="1"/>
      <c r="C1065" s="1"/>
      <c r="D1065" s="1"/>
      <c r="E1065" s="1"/>
      <c r="F1065" s="1"/>
      <c r="G1065" s="1"/>
    </row>
    <row r="1066" spans="1:7" x14ac:dyDescent="0.2">
      <c r="A1066" s="459"/>
      <c r="B1066" s="1"/>
      <c r="C1066" s="1"/>
      <c r="D1066" s="1"/>
      <c r="E1066" s="1"/>
      <c r="F1066" s="1"/>
      <c r="G1066" s="1"/>
    </row>
    <row r="1067" spans="1:7" x14ac:dyDescent="0.2">
      <c r="A1067" s="459"/>
      <c r="B1067" s="1"/>
      <c r="C1067" s="1"/>
      <c r="D1067" s="1"/>
      <c r="E1067" s="1"/>
      <c r="F1067" s="1"/>
      <c r="G1067" s="1"/>
    </row>
    <row r="1068" spans="1:7" x14ac:dyDescent="0.2">
      <c r="A1068" s="459"/>
      <c r="B1068" s="1"/>
      <c r="C1068" s="1"/>
      <c r="D1068" s="1"/>
      <c r="E1068" s="1"/>
      <c r="F1068" s="1"/>
      <c r="G1068" s="1"/>
    </row>
    <row r="1069" spans="1:7" x14ac:dyDescent="0.2">
      <c r="A1069" s="459"/>
      <c r="B1069" s="1"/>
      <c r="C1069" s="1"/>
      <c r="D1069" s="1"/>
      <c r="E1069" s="1"/>
      <c r="F1069" s="1"/>
      <c r="G1069" s="1"/>
    </row>
    <row r="1070" spans="1:7" x14ac:dyDescent="0.2">
      <c r="A1070" s="459"/>
      <c r="B1070" s="1"/>
      <c r="C1070" s="1"/>
      <c r="D1070" s="1"/>
      <c r="E1070" s="1"/>
      <c r="F1070" s="1"/>
      <c r="G1070" s="1"/>
    </row>
    <row r="1071" spans="1:7" x14ac:dyDescent="0.2">
      <c r="A1071" s="459"/>
      <c r="B1071" s="1"/>
      <c r="C1071" s="1"/>
      <c r="D1071" s="1"/>
      <c r="E1071" s="1"/>
      <c r="F1071" s="1"/>
      <c r="G1071" s="1"/>
    </row>
    <row r="1072" spans="1:7" x14ac:dyDescent="0.2">
      <c r="A1072" s="459"/>
      <c r="B1072" s="1"/>
      <c r="C1072" s="1"/>
      <c r="D1072" s="1"/>
      <c r="E1072" s="1"/>
      <c r="F1072" s="1"/>
      <c r="G1072" s="1"/>
    </row>
    <row r="1073" spans="1:7" x14ac:dyDescent="0.2">
      <c r="A1073" s="459"/>
      <c r="B1073" s="1"/>
      <c r="C1073" s="1"/>
      <c r="D1073" s="1"/>
      <c r="E1073" s="1"/>
      <c r="F1073" s="1"/>
      <c r="G1073" s="1"/>
    </row>
    <row r="1074" spans="1:7" x14ac:dyDescent="0.2">
      <c r="A1074" s="459"/>
      <c r="B1074" s="1"/>
      <c r="C1074" s="1"/>
      <c r="D1074" s="1"/>
      <c r="E1074" s="1"/>
      <c r="F1074" s="1"/>
      <c r="G1074" s="1"/>
    </row>
    <row r="1075" spans="1:7" x14ac:dyDescent="0.2">
      <c r="A1075" s="459"/>
      <c r="B1075" s="1"/>
      <c r="C1075" s="1"/>
      <c r="D1075" s="1"/>
      <c r="E1075" s="1"/>
      <c r="F1075" s="1"/>
      <c r="G1075" s="1"/>
    </row>
    <row r="1076" spans="1:7" x14ac:dyDescent="0.2">
      <c r="A1076" s="459"/>
      <c r="B1076" s="1"/>
      <c r="C1076" s="1"/>
      <c r="D1076" s="1"/>
      <c r="E1076" s="1"/>
      <c r="F1076" s="1"/>
      <c r="G1076" s="1"/>
    </row>
    <row r="1077" spans="1:7" x14ac:dyDescent="0.2">
      <c r="A1077" s="459"/>
      <c r="B1077" s="1"/>
      <c r="C1077" s="1"/>
      <c r="D1077" s="1"/>
      <c r="E1077" s="1"/>
      <c r="F1077" s="1"/>
      <c r="G1077" s="1"/>
    </row>
    <row r="1078" spans="1:7" x14ac:dyDescent="0.2">
      <c r="A1078" s="459"/>
      <c r="B1078" s="1"/>
      <c r="C1078" s="1"/>
      <c r="D1078" s="1"/>
      <c r="E1078" s="1"/>
      <c r="F1078" s="1"/>
      <c r="G1078" s="1"/>
    </row>
    <row r="1079" spans="1:7" x14ac:dyDescent="0.2">
      <c r="A1079" s="459"/>
      <c r="B1079" s="1"/>
      <c r="C1079" s="1"/>
      <c r="D1079" s="1"/>
      <c r="E1079" s="1"/>
      <c r="F1079" s="1"/>
      <c r="G1079" s="1"/>
    </row>
    <row r="1080" spans="1:7" x14ac:dyDescent="0.2">
      <c r="A1080" s="459"/>
      <c r="B1080" s="1"/>
      <c r="C1080" s="1"/>
      <c r="D1080" s="1"/>
      <c r="E1080" s="1"/>
      <c r="F1080" s="1"/>
      <c r="G1080" s="1"/>
    </row>
    <row r="1081" spans="1:7" x14ac:dyDescent="0.2">
      <c r="A1081" s="459"/>
      <c r="B1081" s="1"/>
      <c r="C1081" s="1"/>
      <c r="D1081" s="1"/>
      <c r="E1081" s="1"/>
      <c r="F1081" s="1"/>
      <c r="G1081" s="1"/>
    </row>
    <row r="1082" spans="1:7" x14ac:dyDescent="0.2">
      <c r="A1082" s="459"/>
      <c r="B1082" s="1"/>
      <c r="C1082" s="1"/>
      <c r="D1082" s="1"/>
      <c r="E1082" s="1"/>
      <c r="F1082" s="1"/>
      <c r="G1082" s="1"/>
    </row>
    <row r="1083" spans="1:7" x14ac:dyDescent="0.2">
      <c r="A1083" s="459"/>
      <c r="B1083" s="1"/>
      <c r="C1083" s="1"/>
      <c r="D1083" s="1"/>
      <c r="E1083" s="1"/>
      <c r="F1083" s="1"/>
      <c r="G1083" s="1"/>
    </row>
    <row r="1084" spans="1:7" x14ac:dyDescent="0.2">
      <c r="A1084" s="459"/>
      <c r="B1084" s="1"/>
      <c r="C1084" s="1"/>
      <c r="D1084" s="1"/>
      <c r="E1084" s="1"/>
      <c r="F1084" s="1"/>
      <c r="G1084" s="1"/>
    </row>
    <row r="1085" spans="1:7" x14ac:dyDescent="0.2">
      <c r="A1085" s="459"/>
      <c r="B1085" s="1"/>
      <c r="C1085" s="1"/>
      <c r="D1085" s="1"/>
      <c r="E1085" s="1"/>
      <c r="F1085" s="1"/>
      <c r="G1085" s="1"/>
    </row>
    <row r="1086" spans="1:7" x14ac:dyDescent="0.2">
      <c r="A1086" s="459"/>
      <c r="B1086" s="1"/>
      <c r="C1086" s="1"/>
      <c r="D1086" s="1"/>
      <c r="E1086" s="1"/>
      <c r="F1086" s="1"/>
      <c r="G1086" s="1"/>
    </row>
    <row r="1087" spans="1:7" x14ac:dyDescent="0.2">
      <c r="A1087" s="459"/>
      <c r="B1087" s="1"/>
      <c r="C1087" s="1"/>
      <c r="D1087" s="1"/>
      <c r="E1087" s="1"/>
      <c r="F1087" s="1"/>
      <c r="G1087" s="1"/>
    </row>
    <row r="1088" spans="1:7" x14ac:dyDescent="0.2">
      <c r="A1088" s="459"/>
      <c r="B1088" s="1"/>
      <c r="C1088" s="1"/>
      <c r="D1088" s="1"/>
      <c r="E1088" s="1"/>
      <c r="F1088" s="1"/>
      <c r="G1088" s="1"/>
    </row>
    <row r="1089" spans="1:7" x14ac:dyDescent="0.2">
      <c r="A1089" s="459"/>
      <c r="B1089" s="1"/>
      <c r="C1089" s="1"/>
      <c r="D1089" s="1"/>
      <c r="E1089" s="1"/>
      <c r="F1089" s="1"/>
      <c r="G1089" s="1"/>
    </row>
    <row r="1090" spans="1:7" x14ac:dyDescent="0.2">
      <c r="A1090" s="459"/>
      <c r="B1090" s="1"/>
      <c r="C1090" s="1"/>
      <c r="D1090" s="1"/>
      <c r="E1090" s="1"/>
      <c r="F1090" s="1"/>
      <c r="G1090" s="1"/>
    </row>
    <row r="1091" spans="1:7" x14ac:dyDescent="0.2">
      <c r="A1091" s="459"/>
      <c r="B1091" s="1"/>
      <c r="C1091" s="1"/>
      <c r="D1091" s="1"/>
      <c r="E1091" s="1"/>
      <c r="F1091" s="1"/>
      <c r="G1091" s="1"/>
    </row>
    <row r="1092" spans="1:7" x14ac:dyDescent="0.2">
      <c r="A1092" s="459"/>
      <c r="B1092" s="1"/>
      <c r="C1092" s="1"/>
      <c r="D1092" s="1"/>
      <c r="E1092" s="1"/>
      <c r="F1092" s="1"/>
      <c r="G1092" s="1"/>
    </row>
    <row r="1093" spans="1:7" x14ac:dyDescent="0.2">
      <c r="A1093" s="459"/>
      <c r="B1093" s="1"/>
      <c r="C1093" s="1"/>
      <c r="D1093" s="1"/>
      <c r="E1093" s="1"/>
      <c r="F1093" s="1"/>
      <c r="G1093" s="1"/>
    </row>
    <row r="1094" spans="1:7" x14ac:dyDescent="0.2">
      <c r="A1094" s="459"/>
      <c r="B1094" s="1"/>
      <c r="C1094" s="1"/>
      <c r="D1094" s="1"/>
      <c r="E1094" s="1"/>
      <c r="F1094" s="1"/>
      <c r="G1094" s="1"/>
    </row>
    <row r="1095" spans="1:7" x14ac:dyDescent="0.2">
      <c r="A1095" s="459"/>
      <c r="B1095" s="1"/>
      <c r="C1095" s="1"/>
      <c r="D1095" s="1"/>
      <c r="E1095" s="1"/>
      <c r="F1095" s="1"/>
      <c r="G1095" s="1"/>
    </row>
    <row r="1096" spans="1:7" x14ac:dyDescent="0.2">
      <c r="A1096" s="459"/>
      <c r="B1096" s="1"/>
      <c r="C1096" s="1"/>
      <c r="D1096" s="1"/>
      <c r="E1096" s="1"/>
      <c r="F1096" s="1"/>
      <c r="G1096" s="1"/>
    </row>
    <row r="1097" spans="1:7" x14ac:dyDescent="0.2">
      <c r="A1097" s="459"/>
      <c r="B1097" s="1"/>
      <c r="C1097" s="1"/>
      <c r="D1097" s="1"/>
      <c r="E1097" s="1"/>
      <c r="F1097" s="1"/>
      <c r="G1097" s="1"/>
    </row>
    <row r="1098" spans="1:7" x14ac:dyDescent="0.2">
      <c r="A1098" s="459"/>
      <c r="B1098" s="1"/>
      <c r="C1098" s="1"/>
      <c r="D1098" s="1"/>
      <c r="E1098" s="1"/>
      <c r="F1098" s="1"/>
      <c r="G1098" s="1"/>
    </row>
    <row r="1099" spans="1:7" x14ac:dyDescent="0.2">
      <c r="A1099" s="459"/>
      <c r="B1099" s="1"/>
      <c r="C1099" s="1"/>
      <c r="D1099" s="1"/>
      <c r="E1099" s="1"/>
      <c r="F1099" s="1"/>
      <c r="G1099" s="1"/>
    </row>
    <row r="1100" spans="1:7" x14ac:dyDescent="0.2">
      <c r="A1100" s="459"/>
      <c r="B1100" s="1"/>
      <c r="C1100" s="1"/>
      <c r="D1100" s="1"/>
      <c r="E1100" s="1"/>
      <c r="F1100" s="1"/>
      <c r="G1100" s="1"/>
    </row>
    <row r="1101" spans="1:7" x14ac:dyDescent="0.2">
      <c r="A1101" s="459"/>
      <c r="B1101" s="1"/>
      <c r="C1101" s="1"/>
      <c r="D1101" s="1"/>
      <c r="E1101" s="1"/>
      <c r="F1101" s="1"/>
      <c r="G1101" s="1"/>
    </row>
    <row r="1102" spans="1:7" x14ac:dyDescent="0.2">
      <c r="A1102" s="459"/>
      <c r="B1102" s="1"/>
      <c r="C1102" s="1"/>
      <c r="D1102" s="1"/>
      <c r="E1102" s="1"/>
      <c r="F1102" s="1"/>
      <c r="G1102" s="1"/>
    </row>
    <row r="1103" spans="1:7" x14ac:dyDescent="0.2">
      <c r="A1103" s="459"/>
      <c r="B1103" s="1"/>
      <c r="C1103" s="1"/>
      <c r="D1103" s="1"/>
      <c r="E1103" s="1"/>
      <c r="F1103" s="1"/>
      <c r="G1103" s="1"/>
    </row>
    <row r="1104" spans="1:7" x14ac:dyDescent="0.2">
      <c r="A1104" s="459"/>
      <c r="B1104" s="1"/>
      <c r="C1104" s="1"/>
      <c r="D1104" s="1"/>
      <c r="E1104" s="1"/>
      <c r="F1104" s="1"/>
      <c r="G1104" s="1"/>
    </row>
    <row r="1105" spans="1:7" x14ac:dyDescent="0.2">
      <c r="A1105" s="459"/>
      <c r="B1105" s="1"/>
      <c r="C1105" s="1"/>
      <c r="D1105" s="1"/>
      <c r="E1105" s="1"/>
      <c r="F1105" s="1"/>
      <c r="G1105" s="1"/>
    </row>
    <row r="1106" spans="1:7" x14ac:dyDescent="0.2">
      <c r="A1106" s="459"/>
      <c r="B1106" s="1"/>
      <c r="C1106" s="1"/>
      <c r="D1106" s="1"/>
      <c r="E1106" s="1"/>
      <c r="F1106" s="1"/>
      <c r="G1106" s="1"/>
    </row>
    <row r="1107" spans="1:7" x14ac:dyDescent="0.2">
      <c r="A1107" s="459"/>
      <c r="B1107" s="1"/>
      <c r="C1107" s="1"/>
      <c r="D1107" s="1"/>
      <c r="E1107" s="1"/>
      <c r="F1107" s="1"/>
      <c r="G1107" s="1"/>
    </row>
    <row r="1108" spans="1:7" x14ac:dyDescent="0.2">
      <c r="A1108" s="459"/>
      <c r="B1108" s="1"/>
      <c r="C1108" s="1"/>
      <c r="D1108" s="1"/>
      <c r="E1108" s="1"/>
      <c r="F1108" s="1"/>
      <c r="G1108" s="1"/>
    </row>
    <row r="1109" spans="1:7" x14ac:dyDescent="0.2">
      <c r="A1109" s="459"/>
      <c r="B1109" s="1"/>
      <c r="C1109" s="1"/>
      <c r="D1109" s="1"/>
      <c r="E1109" s="1"/>
      <c r="F1109" s="1"/>
      <c r="G1109" s="1"/>
    </row>
    <row r="1110" spans="1:7" x14ac:dyDescent="0.2">
      <c r="A1110" s="459"/>
      <c r="B1110" s="1"/>
      <c r="C1110" s="1"/>
      <c r="D1110" s="1"/>
      <c r="E1110" s="1"/>
      <c r="F1110" s="1"/>
      <c r="G1110" s="1"/>
    </row>
    <row r="1111" spans="1:7" x14ac:dyDescent="0.2">
      <c r="A1111" s="459"/>
      <c r="B1111" s="1"/>
      <c r="C1111" s="1"/>
      <c r="D1111" s="1"/>
      <c r="E1111" s="1"/>
      <c r="F1111" s="1"/>
      <c r="G1111" s="1"/>
    </row>
    <row r="1112" spans="1:7" x14ac:dyDescent="0.2">
      <c r="A1112" s="459"/>
      <c r="B1112" s="1"/>
      <c r="C1112" s="1"/>
      <c r="D1112" s="1"/>
      <c r="E1112" s="1"/>
      <c r="F1112" s="1"/>
      <c r="G1112" s="1"/>
    </row>
    <row r="1113" spans="1:7" x14ac:dyDescent="0.2">
      <c r="A1113" s="459"/>
      <c r="B1113" s="1"/>
      <c r="C1113" s="1"/>
      <c r="D1113" s="1"/>
      <c r="E1113" s="1"/>
      <c r="F1113" s="1"/>
      <c r="G1113" s="1"/>
    </row>
    <row r="1114" spans="1:7" x14ac:dyDescent="0.2">
      <c r="A1114" s="459"/>
      <c r="B1114" s="1"/>
      <c r="C1114" s="1"/>
      <c r="D1114" s="1"/>
      <c r="E1114" s="1"/>
      <c r="F1114" s="1"/>
      <c r="G1114" s="1"/>
    </row>
    <row r="1115" spans="1:7" x14ac:dyDescent="0.2">
      <c r="A1115" s="459"/>
      <c r="B1115" s="1"/>
      <c r="C1115" s="1"/>
      <c r="D1115" s="1"/>
      <c r="E1115" s="1"/>
      <c r="F1115" s="1"/>
      <c r="G1115" s="1"/>
    </row>
    <row r="1116" spans="1:7" x14ac:dyDescent="0.2">
      <c r="A1116" s="459"/>
      <c r="B1116" s="1"/>
      <c r="C1116" s="1"/>
      <c r="D1116" s="1"/>
      <c r="E1116" s="1"/>
      <c r="F1116" s="1"/>
      <c r="G1116" s="1"/>
    </row>
    <row r="1117" spans="1:7" x14ac:dyDescent="0.2">
      <c r="A1117" s="459"/>
      <c r="B1117" s="1"/>
      <c r="C1117" s="1"/>
      <c r="D1117" s="1"/>
      <c r="E1117" s="1"/>
      <c r="F1117" s="1"/>
      <c r="G1117" s="1"/>
    </row>
    <row r="1118" spans="1:7" x14ac:dyDescent="0.2">
      <c r="A1118" s="459"/>
      <c r="B1118" s="1"/>
      <c r="C1118" s="1"/>
      <c r="D1118" s="1"/>
      <c r="E1118" s="1"/>
      <c r="F1118" s="1"/>
      <c r="G1118" s="1"/>
    </row>
    <row r="1119" spans="1:7" x14ac:dyDescent="0.2">
      <c r="A1119" s="459"/>
      <c r="B1119" s="1"/>
      <c r="C1119" s="1"/>
      <c r="D1119" s="1"/>
      <c r="E1119" s="1"/>
      <c r="F1119" s="1"/>
      <c r="G1119" s="1"/>
    </row>
    <row r="1120" spans="1:7" x14ac:dyDescent="0.2">
      <c r="A1120" s="459"/>
      <c r="B1120" s="1"/>
      <c r="C1120" s="1"/>
      <c r="D1120" s="1"/>
      <c r="E1120" s="1"/>
      <c r="F1120" s="1"/>
      <c r="G1120" s="1"/>
    </row>
    <row r="1121" spans="1:7" x14ac:dyDescent="0.2">
      <c r="A1121" s="459"/>
      <c r="B1121" s="1"/>
      <c r="C1121" s="1"/>
      <c r="D1121" s="1"/>
      <c r="E1121" s="1"/>
      <c r="F1121" s="1"/>
      <c r="G1121" s="1"/>
    </row>
    <row r="1122" spans="1:7" x14ac:dyDescent="0.2">
      <c r="A1122" s="459"/>
      <c r="B1122" s="1"/>
      <c r="C1122" s="1"/>
      <c r="D1122" s="1"/>
      <c r="E1122" s="1"/>
      <c r="F1122" s="1"/>
      <c r="G1122" s="1"/>
    </row>
    <row r="1123" spans="1:7" x14ac:dyDescent="0.2">
      <c r="A1123" s="459"/>
      <c r="B1123" s="1"/>
      <c r="C1123" s="1"/>
      <c r="D1123" s="1"/>
      <c r="E1123" s="1"/>
      <c r="F1123" s="1"/>
      <c r="G1123" s="1"/>
    </row>
    <row r="1124" spans="1:7" x14ac:dyDescent="0.2">
      <c r="A1124" s="459"/>
      <c r="B1124" s="1"/>
      <c r="C1124" s="1"/>
      <c r="D1124" s="1"/>
      <c r="E1124" s="1"/>
      <c r="F1124" s="1"/>
      <c r="G1124" s="1"/>
    </row>
    <row r="1125" spans="1:7" x14ac:dyDescent="0.2">
      <c r="A1125" s="459"/>
      <c r="B1125" s="1"/>
      <c r="C1125" s="1"/>
      <c r="D1125" s="1"/>
      <c r="E1125" s="1"/>
      <c r="F1125" s="1"/>
      <c r="G1125" s="1"/>
    </row>
    <row r="1126" spans="1:7" x14ac:dyDescent="0.2">
      <c r="A1126" s="459"/>
      <c r="B1126" s="1"/>
      <c r="C1126" s="1"/>
      <c r="D1126" s="1"/>
      <c r="E1126" s="1"/>
      <c r="F1126" s="1"/>
      <c r="G1126" s="1"/>
    </row>
    <row r="1127" spans="1:7" x14ac:dyDescent="0.2">
      <c r="A1127" s="459"/>
      <c r="B1127" s="1"/>
      <c r="C1127" s="1"/>
      <c r="D1127" s="1"/>
      <c r="E1127" s="1"/>
      <c r="F1127" s="1"/>
      <c r="G1127" s="1"/>
    </row>
    <row r="1128" spans="1:7" x14ac:dyDescent="0.2">
      <c r="A1128" s="459"/>
      <c r="B1128" s="1"/>
      <c r="C1128" s="1"/>
      <c r="D1128" s="1"/>
      <c r="E1128" s="1"/>
      <c r="F1128" s="1"/>
      <c r="G1128" s="1"/>
    </row>
    <row r="1129" spans="1:7" x14ac:dyDescent="0.2">
      <c r="A1129" s="459"/>
      <c r="B1129" s="1"/>
      <c r="C1129" s="1"/>
      <c r="D1129" s="1"/>
      <c r="E1129" s="1"/>
      <c r="F1129" s="1"/>
      <c r="G1129" s="1"/>
    </row>
    <row r="1130" spans="1:7" x14ac:dyDescent="0.2">
      <c r="A1130" s="459"/>
      <c r="B1130" s="1"/>
      <c r="C1130" s="1"/>
      <c r="D1130" s="1"/>
      <c r="E1130" s="1"/>
      <c r="F1130" s="1"/>
      <c r="G1130" s="1"/>
    </row>
    <row r="1131" spans="1:7" x14ac:dyDescent="0.2">
      <c r="A1131" s="459"/>
      <c r="B1131" s="1"/>
      <c r="C1131" s="1"/>
      <c r="D1131" s="1"/>
      <c r="E1131" s="1"/>
      <c r="F1131" s="1"/>
      <c r="G1131" s="1"/>
    </row>
    <row r="1132" spans="1:7" x14ac:dyDescent="0.2">
      <c r="A1132" s="459"/>
      <c r="B1132" s="1"/>
      <c r="C1132" s="1"/>
      <c r="D1132" s="1"/>
      <c r="E1132" s="1"/>
      <c r="F1132" s="1"/>
      <c r="G1132" s="1"/>
    </row>
    <row r="1133" spans="1:7" x14ac:dyDescent="0.2">
      <c r="A1133" s="459"/>
      <c r="B1133" s="1"/>
      <c r="C1133" s="1"/>
      <c r="D1133" s="1"/>
      <c r="E1133" s="1"/>
      <c r="F1133" s="1"/>
      <c r="G1133" s="1"/>
    </row>
    <row r="1134" spans="1:7" x14ac:dyDescent="0.2">
      <c r="A1134" s="459"/>
      <c r="B1134" s="1"/>
      <c r="C1134" s="1"/>
      <c r="D1134" s="1"/>
      <c r="E1134" s="1"/>
      <c r="F1134" s="1"/>
      <c r="G1134" s="1"/>
    </row>
    <row r="1135" spans="1:7" x14ac:dyDescent="0.2">
      <c r="A1135" s="459"/>
      <c r="B1135" s="1"/>
      <c r="C1135" s="1"/>
      <c r="D1135" s="1"/>
      <c r="E1135" s="1"/>
      <c r="F1135" s="1"/>
      <c r="G1135" s="1"/>
    </row>
    <row r="1136" spans="1:7" x14ac:dyDescent="0.2">
      <c r="A1136" s="459"/>
      <c r="B1136" s="1"/>
      <c r="C1136" s="1"/>
      <c r="D1136" s="1"/>
      <c r="E1136" s="1"/>
      <c r="F1136" s="1"/>
      <c r="G1136" s="1"/>
    </row>
    <row r="1137" spans="1:7" x14ac:dyDescent="0.2">
      <c r="A1137" s="459"/>
      <c r="B1137" s="1"/>
      <c r="C1137" s="1"/>
      <c r="D1137" s="1"/>
      <c r="E1137" s="1"/>
      <c r="F1137" s="1"/>
      <c r="G1137" s="1"/>
    </row>
    <row r="1138" spans="1:7" x14ac:dyDescent="0.2">
      <c r="A1138" s="459"/>
      <c r="B1138" s="1"/>
      <c r="C1138" s="1"/>
      <c r="D1138" s="1"/>
      <c r="E1138" s="1"/>
      <c r="F1138" s="1"/>
      <c r="G1138" s="1"/>
    </row>
    <row r="1139" spans="1:7" x14ac:dyDescent="0.2">
      <c r="A1139" s="459"/>
      <c r="B1139" s="1"/>
      <c r="C1139" s="1"/>
      <c r="D1139" s="1"/>
      <c r="E1139" s="1"/>
      <c r="F1139" s="1"/>
      <c r="G1139" s="1"/>
    </row>
    <row r="1140" spans="1:7" x14ac:dyDescent="0.2">
      <c r="A1140" s="459"/>
      <c r="B1140" s="1"/>
      <c r="C1140" s="1"/>
      <c r="D1140" s="1"/>
      <c r="E1140" s="1"/>
      <c r="F1140" s="1"/>
      <c r="G1140" s="1"/>
    </row>
    <row r="1141" spans="1:7" x14ac:dyDescent="0.2">
      <c r="A1141" s="459"/>
      <c r="B1141" s="1"/>
      <c r="C1141" s="1"/>
      <c r="D1141" s="1"/>
      <c r="E1141" s="1"/>
      <c r="F1141" s="1"/>
      <c r="G1141" s="1"/>
    </row>
    <row r="1142" spans="1:7" x14ac:dyDescent="0.2">
      <c r="A1142" s="459"/>
      <c r="B1142" s="1"/>
      <c r="C1142" s="1"/>
      <c r="D1142" s="1"/>
      <c r="E1142" s="1"/>
      <c r="F1142" s="1"/>
      <c r="G1142" s="1"/>
    </row>
    <row r="1143" spans="1:7" x14ac:dyDescent="0.2">
      <c r="A1143" s="459"/>
      <c r="B1143" s="1"/>
      <c r="C1143" s="1"/>
      <c r="D1143" s="1"/>
      <c r="E1143" s="1"/>
      <c r="F1143" s="1"/>
      <c r="G1143" s="1"/>
    </row>
    <row r="1144" spans="1:7" x14ac:dyDescent="0.2">
      <c r="A1144" s="459"/>
      <c r="B1144" s="1"/>
      <c r="C1144" s="1"/>
      <c r="D1144" s="1"/>
      <c r="E1144" s="1"/>
      <c r="F1144" s="1"/>
      <c r="G1144" s="1"/>
    </row>
    <row r="1145" spans="1:7" x14ac:dyDescent="0.2">
      <c r="A1145" s="459"/>
      <c r="B1145" s="1"/>
      <c r="C1145" s="1"/>
      <c r="D1145" s="1"/>
      <c r="E1145" s="1"/>
      <c r="F1145" s="1"/>
      <c r="G1145" s="1"/>
    </row>
    <row r="1146" spans="1:7" x14ac:dyDescent="0.2">
      <c r="A1146" s="459"/>
      <c r="B1146" s="1"/>
      <c r="C1146" s="1"/>
      <c r="D1146" s="1"/>
      <c r="E1146" s="1"/>
      <c r="F1146" s="1"/>
      <c r="G1146" s="1"/>
    </row>
    <row r="1147" spans="1:7" x14ac:dyDescent="0.2">
      <c r="A1147" s="459"/>
      <c r="B1147" s="1"/>
      <c r="C1147" s="1"/>
      <c r="D1147" s="1"/>
      <c r="E1147" s="1"/>
      <c r="F1147" s="1"/>
      <c r="G1147" s="1"/>
    </row>
    <row r="1148" spans="1:7" x14ac:dyDescent="0.2">
      <c r="A1148" s="459"/>
      <c r="B1148" s="1"/>
      <c r="C1148" s="1"/>
      <c r="D1148" s="1"/>
      <c r="E1148" s="1"/>
      <c r="F1148" s="1"/>
      <c r="G1148" s="1"/>
    </row>
    <row r="1149" spans="1:7" x14ac:dyDescent="0.2">
      <c r="A1149" s="459"/>
      <c r="B1149" s="1"/>
      <c r="C1149" s="1"/>
      <c r="D1149" s="1"/>
      <c r="E1149" s="1"/>
      <c r="F1149" s="1"/>
      <c r="G1149" s="1"/>
    </row>
    <row r="1150" spans="1:7" x14ac:dyDescent="0.2">
      <c r="A1150" s="459"/>
      <c r="B1150" s="1"/>
      <c r="C1150" s="1"/>
      <c r="D1150" s="1"/>
      <c r="E1150" s="1"/>
      <c r="F1150" s="1"/>
      <c r="G1150" s="1"/>
    </row>
    <row r="1151" spans="1:7" x14ac:dyDescent="0.2">
      <c r="A1151" s="459"/>
      <c r="B1151" s="1"/>
      <c r="C1151" s="1"/>
      <c r="D1151" s="1"/>
      <c r="E1151" s="1"/>
      <c r="F1151" s="1"/>
      <c r="G1151" s="1"/>
    </row>
    <row r="1152" spans="1:7" x14ac:dyDescent="0.2">
      <c r="A1152" s="459"/>
      <c r="B1152" s="1"/>
      <c r="C1152" s="1"/>
      <c r="D1152" s="1"/>
      <c r="E1152" s="1"/>
      <c r="F1152" s="1"/>
      <c r="G1152" s="1"/>
    </row>
    <row r="1153" spans="1:7" x14ac:dyDescent="0.2">
      <c r="A1153" s="459"/>
      <c r="B1153" s="1"/>
      <c r="C1153" s="1"/>
      <c r="D1153" s="1"/>
      <c r="E1153" s="1"/>
      <c r="F1153" s="1"/>
      <c r="G1153" s="1"/>
    </row>
    <row r="1154" spans="1:7" x14ac:dyDescent="0.2">
      <c r="A1154" s="459"/>
      <c r="B1154" s="1"/>
      <c r="C1154" s="1"/>
      <c r="D1154" s="1"/>
      <c r="E1154" s="1"/>
      <c r="F1154" s="1"/>
      <c r="G1154" s="1"/>
    </row>
  </sheetData>
  <mergeCells count="16">
    <mergeCell ref="A116:B116"/>
    <mergeCell ref="A117:F117"/>
    <mergeCell ref="A430:E430"/>
    <mergeCell ref="A1:F1"/>
    <mergeCell ref="A2:F2"/>
    <mergeCell ref="A5:F5"/>
    <mergeCell ref="I35:O36"/>
    <mergeCell ref="I37:O37"/>
    <mergeCell ref="B272:E272"/>
    <mergeCell ref="A227:F227"/>
    <mergeCell ref="A271:E271"/>
    <mergeCell ref="A3:F3"/>
    <mergeCell ref="A374:E374"/>
    <mergeCell ref="A428:E428"/>
    <mergeCell ref="A429:E429"/>
    <mergeCell ref="D440:E440"/>
  </mergeCells>
  <phoneticPr fontId="21" type="noConversion"/>
  <conditionalFormatting sqref="C15:C16 C18 C33:C34 C38:C39 C43 C129">
    <cfRule type="cellIs" dxfId="29" priority="44" operator="equal">
      <formula>0</formula>
    </cfRule>
  </conditionalFormatting>
  <conditionalFormatting sqref="C21">
    <cfRule type="cellIs" dxfId="28" priority="40" operator="equal">
      <formula>0</formula>
    </cfRule>
  </conditionalFormatting>
  <conditionalFormatting sqref="C23 C25 C29">
    <cfRule type="cellIs" dxfId="27" priority="36" operator="equal">
      <formula>0</formula>
    </cfRule>
  </conditionalFormatting>
  <conditionalFormatting sqref="C31">
    <cfRule type="cellIs" dxfId="26" priority="43" operator="equal">
      <formula>0</formula>
    </cfRule>
  </conditionalFormatting>
  <conditionalFormatting sqref="C87:C88">
    <cfRule type="cellIs" dxfId="25" priority="19" operator="equal">
      <formula>0</formula>
    </cfRule>
  </conditionalFormatting>
  <conditionalFormatting sqref="C126:C127 C144:C145 C148:C149 C155">
    <cfRule type="cellIs" dxfId="24" priority="27" operator="equal">
      <formula>0</formula>
    </cfRule>
  </conditionalFormatting>
  <conditionalFormatting sqref="C131:C136">
    <cfRule type="cellIs" dxfId="23" priority="20" operator="equal">
      <formula>0</formula>
    </cfRule>
  </conditionalFormatting>
  <conditionalFormatting sqref="C140">
    <cfRule type="cellIs" dxfId="22" priority="24" operator="equal">
      <formula>0</formula>
    </cfRule>
  </conditionalFormatting>
  <conditionalFormatting sqref="C142">
    <cfRule type="cellIs" dxfId="21" priority="23" operator="equal">
      <formula>0</formula>
    </cfRule>
  </conditionalFormatting>
  <conditionalFormatting sqref="C197:C198">
    <cfRule type="cellIs" dxfId="20" priority="18" operator="equal">
      <formula>0</formula>
    </cfRule>
  </conditionalFormatting>
  <conditionalFormatting sqref="C237">
    <cfRule type="cellIs" dxfId="19" priority="15" operator="equal">
      <formula>0</formula>
    </cfRule>
  </conditionalFormatting>
  <conditionalFormatting sqref="C243">
    <cfRule type="cellIs" dxfId="18" priority="14" operator="equal">
      <formula>0</formula>
    </cfRule>
  </conditionalFormatting>
  <conditionalFormatting sqref="C245:C246 C248:C249 C257">
    <cfRule type="cellIs" dxfId="17" priority="13" operator="equal">
      <formula>0</formula>
    </cfRule>
  </conditionalFormatting>
  <conditionalFormatting sqref="C255">
    <cfRule type="cellIs" dxfId="16" priority="12" operator="equal">
      <formula>0</formula>
    </cfRule>
  </conditionalFormatting>
  <conditionalFormatting sqref="C283:C284 C301 C303:C305 C308">
    <cfRule type="cellIs" dxfId="15" priority="11" operator="equal">
      <formula>0</formula>
    </cfRule>
  </conditionalFormatting>
  <conditionalFormatting sqref="C286">
    <cfRule type="cellIs" dxfId="14" priority="9" operator="equal">
      <formula>0</formula>
    </cfRule>
  </conditionalFormatting>
  <conditionalFormatting sqref="C289">
    <cfRule type="cellIs" dxfId="13" priority="8" operator="equal">
      <formula>0</formula>
    </cfRule>
  </conditionalFormatting>
  <conditionalFormatting sqref="C291 C293">
    <cfRule type="cellIs" dxfId="12" priority="7" operator="equal">
      <formula>0</formula>
    </cfRule>
  </conditionalFormatting>
  <conditionalFormatting sqref="C297">
    <cfRule type="cellIs" dxfId="11" priority="10" operator="equal">
      <formula>0</formula>
    </cfRule>
  </conditionalFormatting>
  <conditionalFormatting sqref="C385">
    <cfRule type="cellIs" dxfId="10" priority="6" operator="equal">
      <formula>0</formula>
    </cfRule>
  </conditionalFormatting>
  <conditionalFormatting sqref="C392">
    <cfRule type="cellIs" dxfId="9" priority="5" operator="equal">
      <formula>0</formula>
    </cfRule>
  </conditionalFormatting>
  <conditionalFormatting sqref="C394:C395 C397:C398 C406">
    <cfRule type="cellIs" dxfId="8" priority="4" operator="equal">
      <formula>0</formula>
    </cfRule>
  </conditionalFormatting>
  <conditionalFormatting sqref="C404">
    <cfRule type="cellIs" dxfId="7" priority="3" operator="equal">
      <formula>0</formula>
    </cfRule>
  </conditionalFormatting>
  <conditionalFormatting sqref="C431:C434 D432:D434">
    <cfRule type="cellIs" dxfId="6" priority="2" operator="equal">
      <formula>0</formula>
    </cfRule>
  </conditionalFormatting>
  <conditionalFormatting sqref="C435:D439">
    <cfRule type="cellIs" dxfId="5" priority="1" operator="equal">
      <formula>0</formula>
    </cfRule>
  </conditionalFormatting>
  <printOptions horizontalCentered="1"/>
  <pageMargins left="0.11811023622047245" right="0.11811023622047245" top="0.78740157480314965" bottom="0.19685039370078741" header="0.11811023622047245" footer="0.11811023622047245"/>
  <pageSetup scale="80" orientation="portrait" r:id="rId1"/>
  <headerFooter>
    <oddFooter>&amp;RPág. &amp;P de &amp;N</oddFooter>
  </headerFooter>
  <rowBreaks count="3" manualBreakCount="3">
    <brk id="115" max="5" man="1"/>
    <brk id="226" max="5" man="1"/>
    <brk id="429"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8"/>
  <dimension ref="A1:Y196"/>
  <sheetViews>
    <sheetView workbookViewId="0"/>
  </sheetViews>
  <sheetFormatPr baseColWidth="10" defaultColWidth="8.5703125" defaultRowHeight="15" x14ac:dyDescent="0.2"/>
  <cols>
    <col min="1" max="1" width="13.5703125" style="97" customWidth="1"/>
    <col min="2" max="2" width="56.42578125" style="97" customWidth="1"/>
    <col min="3" max="3" width="8.5703125" style="99" customWidth="1"/>
    <col min="4" max="4" width="16.5703125" style="99" customWidth="1"/>
    <col min="5" max="5" width="6.140625" style="99" customWidth="1"/>
    <col min="6" max="7" width="18.5703125" style="97" customWidth="1"/>
    <col min="8" max="8" width="7" style="97" customWidth="1"/>
    <col min="9" max="9" width="48.5703125" style="97" customWidth="1"/>
    <col min="10" max="10" width="50.140625" style="97" customWidth="1"/>
    <col min="11" max="11" width="49.5703125" style="97" customWidth="1"/>
    <col min="12" max="12" width="18.42578125" style="97" customWidth="1"/>
    <col min="13" max="13" width="61.42578125" style="98" customWidth="1"/>
    <col min="14" max="14" width="8.5703125" style="97"/>
    <col min="15" max="15" width="17.85546875" style="97" customWidth="1"/>
    <col min="16" max="16" width="8.5703125" style="97"/>
    <col min="17" max="17" width="13.140625" style="97" bestFit="1" customWidth="1"/>
    <col min="18" max="18" width="12.42578125" style="97" bestFit="1" customWidth="1"/>
    <col min="19" max="19" width="14.42578125" style="97" customWidth="1"/>
    <col min="20" max="20" width="64.5703125" style="97" customWidth="1"/>
    <col min="21" max="21" width="8.5703125" style="97"/>
    <col min="22" max="22" width="10.140625" style="97" bestFit="1" customWidth="1"/>
    <col min="23" max="23" width="8.5703125" style="97"/>
    <col min="24" max="24" width="13.5703125" style="97" bestFit="1" customWidth="1"/>
    <col min="25" max="25" width="9.140625" style="97" bestFit="1" customWidth="1"/>
    <col min="26" max="16384" width="8.5703125" style="97"/>
  </cols>
  <sheetData>
    <row r="1" spans="1:25" ht="15.75" thickBot="1" x14ac:dyDescent="0.25">
      <c r="A1" s="110" t="s">
        <v>397</v>
      </c>
      <c r="B1" s="110" t="s">
        <v>396</v>
      </c>
      <c r="C1" s="110" t="s">
        <v>395</v>
      </c>
      <c r="D1" s="110" t="e">
        <f>IF('Listado Cantidades GH'!#REF!="BRL",F1,IF('Listado Cantidades GH'!#REF!="USD",H1,IF('Listado Cantidades GH'!#REF!="$",G1,0)))</f>
        <v>#REF!</v>
      </c>
      <c r="E1" s="100"/>
      <c r="F1" s="110" t="s">
        <v>393</v>
      </c>
      <c r="G1" s="110" t="s">
        <v>394</v>
      </c>
      <c r="H1" s="110" t="s">
        <v>391</v>
      </c>
      <c r="I1" s="200" t="s">
        <v>1257</v>
      </c>
      <c r="J1" s="110" t="s">
        <v>389</v>
      </c>
      <c r="K1" s="110" t="s">
        <v>388</v>
      </c>
      <c r="L1" s="130" t="s">
        <v>463</v>
      </c>
      <c r="M1" s="123" t="s">
        <v>462</v>
      </c>
      <c r="N1" s="123" t="s">
        <v>461</v>
      </c>
      <c r="O1" s="123" t="s">
        <v>460</v>
      </c>
      <c r="Q1" s="97" t="s">
        <v>705</v>
      </c>
      <c r="R1" s="129" t="e">
        <f>#REF!</f>
        <v>#REF!</v>
      </c>
      <c r="S1" s="129">
        <v>57</v>
      </c>
      <c r="V1" s="287" t="s">
        <v>1682</v>
      </c>
    </row>
    <row r="2" spans="1:25" ht="22.5" x14ac:dyDescent="0.2">
      <c r="A2" s="92" t="s">
        <v>384</v>
      </c>
      <c r="B2" s="91" t="e">
        <f>IF('Listado Cantidades GH'!#REF!="PT",I2,IF('Listado Cantidades GH'!#REF!="ES",J2,IF('Listado Cantidades GH'!#REF!="EN",K2,0)))</f>
        <v>#REF!</v>
      </c>
      <c r="C2" s="402" t="s">
        <v>1790</v>
      </c>
      <c r="D2" s="403" t="e">
        <f>IF('Listado Cantidades GH'!#REF!="BRL",F2,IF('Listado Cantidades GH'!#REF!="USD",IF(S2=0,H2,S2),IF('Listado Cantidades GH'!#REF!="$",G2,0)))</f>
        <v>#REF!</v>
      </c>
      <c r="E2" s="100"/>
      <c r="F2" s="105">
        <f t="shared" ref="F2" si="0">O2</f>
        <v>0</v>
      </c>
      <c r="G2" s="105"/>
      <c r="H2" s="105" t="e">
        <f t="shared" ref="H2" si="1">F2/$R$1</f>
        <v>#REF!</v>
      </c>
      <c r="I2" s="120" t="s">
        <v>1788</v>
      </c>
      <c r="J2" s="120" t="s">
        <v>1808</v>
      </c>
      <c r="K2" s="120" t="s">
        <v>1789</v>
      </c>
      <c r="L2" s="119"/>
      <c r="M2" s="121"/>
      <c r="N2" s="108"/>
      <c r="O2" s="118"/>
      <c r="R2" s="98"/>
      <c r="S2" s="217">
        <f t="shared" ref="S2:S8" si="2">IF(V2=0,0,V2/$S$1)</f>
        <v>561.40350877192986</v>
      </c>
      <c r="T2" s="396" t="s">
        <v>1772</v>
      </c>
      <c r="U2" s="366" t="s">
        <v>1790</v>
      </c>
      <c r="V2" s="306">
        <v>32000</v>
      </c>
      <c r="W2" s="319"/>
      <c r="X2" s="401"/>
      <c r="Y2" s="306"/>
    </row>
    <row r="3" spans="1:25" ht="45" x14ac:dyDescent="0.2">
      <c r="A3" s="92" t="s">
        <v>383</v>
      </c>
      <c r="B3" s="91" t="e">
        <f>IF('Listado Cantidades GH'!#REF!="PT",I3,IF('Listado Cantidades GH'!#REF!="ES",J3,IF('Listado Cantidades GH'!#REF!="EN",K3,0)))</f>
        <v>#REF!</v>
      </c>
      <c r="C3" s="108" t="str">
        <f t="shared" ref="C3:C36" si="3">N3</f>
        <v>m2</v>
      </c>
      <c r="D3" s="105" t="e">
        <f>IF('Listado Cantidades GH'!#REF!="BRL",F3,IF('Listado Cantidades GH'!#REF!="USD",IF(S3=0,H3,S3),IF('Listado Cantidades GH'!#REF!="$",G3,0)))</f>
        <v>#REF!</v>
      </c>
      <c r="E3" s="100"/>
      <c r="F3" s="105">
        <f t="shared" ref="F3:F36" si="4">O3</f>
        <v>306.33999999999997</v>
      </c>
      <c r="G3" s="105"/>
      <c r="H3" s="105" t="e">
        <f t="shared" ref="H3:H68" si="5">F3/$R$1</f>
        <v>#REF!</v>
      </c>
      <c r="I3" s="120" t="s">
        <v>704</v>
      </c>
      <c r="J3" s="120" t="s">
        <v>1809</v>
      </c>
      <c r="K3" s="120" t="s">
        <v>1074</v>
      </c>
      <c r="L3" s="119" t="s">
        <v>703</v>
      </c>
      <c r="M3" s="121" t="s">
        <v>702</v>
      </c>
      <c r="N3" s="108" t="s">
        <v>7</v>
      </c>
      <c r="O3" s="118">
        <f>IFERROR(VLOOKUP(L3,[3]TabServ!$B$1:$E$7200,4,FALSE),0)</f>
        <v>306.33999999999997</v>
      </c>
      <c r="R3" s="98"/>
      <c r="S3" s="217">
        <f t="shared" si="2"/>
        <v>67.543859649122808</v>
      </c>
      <c r="T3" s="396" t="s">
        <v>1770</v>
      </c>
      <c r="U3" s="366" t="s">
        <v>7</v>
      </c>
      <c r="V3" s="306">
        <f>Y3/10</f>
        <v>3850</v>
      </c>
      <c r="W3" s="319" t="s">
        <v>1771</v>
      </c>
      <c r="X3" s="401" t="s">
        <v>1787</v>
      </c>
      <c r="Y3" s="306">
        <f>38500</f>
        <v>38500</v>
      </c>
    </row>
    <row r="4" spans="1:25" ht="29.25" x14ac:dyDescent="0.2">
      <c r="A4" s="92" t="s">
        <v>381</v>
      </c>
      <c r="B4" s="91" t="e">
        <f>IF('Listado Cantidades GH'!#REF!="PT",I4,IF('Listado Cantidades GH'!#REF!="ES",J4,IF('Listado Cantidades GH'!#REF!="EN",K4,0)))</f>
        <v>#REF!</v>
      </c>
      <c r="C4" s="108" t="str">
        <f t="shared" si="3"/>
        <v>m</v>
      </c>
      <c r="D4" s="105" t="e">
        <f>IF('Listado Cantidades GH'!#REF!="BRL",F4,IF('Listado Cantidades GH'!#REF!="USD",IF(S4=0,H4,S4),IF('Listado Cantidades GH'!#REF!="$",G4,0)))</f>
        <v>#REF!</v>
      </c>
      <c r="E4" s="100"/>
      <c r="F4" s="105">
        <f t="shared" si="4"/>
        <v>1.41</v>
      </c>
      <c r="G4" s="105"/>
      <c r="H4" s="105" t="e">
        <f t="shared" si="5"/>
        <v>#REF!</v>
      </c>
      <c r="I4" s="120" t="s">
        <v>701</v>
      </c>
      <c r="J4" s="120" t="s">
        <v>1352</v>
      </c>
      <c r="K4" s="120" t="s">
        <v>1075</v>
      </c>
      <c r="L4" s="119" t="s">
        <v>699</v>
      </c>
      <c r="M4" s="121" t="s">
        <v>698</v>
      </c>
      <c r="N4" s="108" t="s">
        <v>0</v>
      </c>
      <c r="O4" s="118">
        <f>IFERROR(VLOOKUP(L4,[3]TabServ!$B$1:$E$7200,4,FALSE),0)</f>
        <v>1.41</v>
      </c>
      <c r="R4" s="98"/>
      <c r="S4" s="217">
        <f t="shared" si="2"/>
        <v>1.3157894736842106</v>
      </c>
      <c r="T4" s="396" t="s">
        <v>1728</v>
      </c>
      <c r="U4" s="312" t="s">
        <v>866</v>
      </c>
      <c r="V4" s="306">
        <v>75</v>
      </c>
    </row>
    <row r="5" spans="1:25" ht="29.25" x14ac:dyDescent="0.2">
      <c r="A5" s="92" t="s">
        <v>380</v>
      </c>
      <c r="B5" s="91" t="e">
        <f>IF('Listado Cantidades GH'!#REF!="PT",I5,IF('Listado Cantidades GH'!#REF!="ES",J5,IF('Listado Cantidades GH'!#REF!="EN",K5,0)))</f>
        <v>#REF!</v>
      </c>
      <c r="C5" s="108" t="str">
        <f t="shared" si="3"/>
        <v>m</v>
      </c>
      <c r="D5" s="105" t="e">
        <f>IF('Listado Cantidades GH'!#REF!="BRL",F5,IF('Listado Cantidades GH'!#REF!="USD",IF(S5=0,H5,S5),IF('Listado Cantidades GH'!#REF!="$",G5,0)))</f>
        <v>#REF!</v>
      </c>
      <c r="E5" s="100"/>
      <c r="F5" s="105">
        <f t="shared" si="4"/>
        <v>1.41</v>
      </c>
      <c r="G5" s="105"/>
      <c r="H5" s="105" t="e">
        <f t="shared" si="5"/>
        <v>#REF!</v>
      </c>
      <c r="I5" s="120" t="s">
        <v>700</v>
      </c>
      <c r="J5" s="120" t="s">
        <v>1353</v>
      </c>
      <c r="K5" s="120" t="s">
        <v>1076</v>
      </c>
      <c r="L5" s="119" t="s">
        <v>699</v>
      </c>
      <c r="M5" s="121" t="s">
        <v>698</v>
      </c>
      <c r="N5" s="108" t="s">
        <v>0</v>
      </c>
      <c r="O5" s="118">
        <f>IFERROR(VLOOKUP(L5,[3]TabServ!$B$1:$E$7200,4,FALSE),0)</f>
        <v>1.41</v>
      </c>
      <c r="R5" s="98"/>
      <c r="S5" s="217">
        <f t="shared" si="2"/>
        <v>1.3157894736842106</v>
      </c>
      <c r="T5" s="396" t="s">
        <v>1728</v>
      </c>
      <c r="U5" s="312" t="s">
        <v>866</v>
      </c>
      <c r="V5" s="306">
        <v>75</v>
      </c>
    </row>
    <row r="6" spans="1:25" x14ac:dyDescent="0.2">
      <c r="A6" s="92" t="s">
        <v>379</v>
      </c>
      <c r="B6" s="91" t="e">
        <f>IF('Listado Cantidades GH'!#REF!="PT",I6,IF('Listado Cantidades GH'!#REF!="ES",J6,IF('Listado Cantidades GH'!#REF!="EN",K6,0)))</f>
        <v>#REF!</v>
      </c>
      <c r="C6" s="108" t="str">
        <f t="shared" si="3"/>
        <v>m</v>
      </c>
      <c r="D6" s="105" t="e">
        <f>IF('Listado Cantidades GH'!#REF!="BRL",F6,IF('Listado Cantidades GH'!#REF!="USD",IF(S6=0,H6,S6),IF('Listado Cantidades GH'!#REF!="$",G6,0)))</f>
        <v>#REF!</v>
      </c>
      <c r="E6" s="100"/>
      <c r="F6" s="105">
        <f t="shared" si="4"/>
        <v>1.63</v>
      </c>
      <c r="G6" s="105"/>
      <c r="H6" s="105" t="e">
        <f t="shared" si="5"/>
        <v>#REF!</v>
      </c>
      <c r="I6" s="120" t="s">
        <v>697</v>
      </c>
      <c r="J6" s="120" t="s">
        <v>1823</v>
      </c>
      <c r="K6" s="120" t="s">
        <v>1077</v>
      </c>
      <c r="L6" s="119" t="s">
        <v>696</v>
      </c>
      <c r="M6" s="121" t="s">
        <v>695</v>
      </c>
      <c r="N6" s="108" t="s">
        <v>0</v>
      </c>
      <c r="O6" s="118">
        <f>IFERROR(VLOOKUP(L6,[3]TabServ!$B$1:$E$7200,4,FALSE),0)</f>
        <v>1.63</v>
      </c>
      <c r="R6" s="98"/>
      <c r="S6" s="217">
        <f t="shared" si="2"/>
        <v>1.3157894736842106</v>
      </c>
      <c r="T6" s="396" t="s">
        <v>1728</v>
      </c>
      <c r="U6" s="312" t="s">
        <v>866</v>
      </c>
      <c r="V6" s="306">
        <v>75</v>
      </c>
    </row>
    <row r="7" spans="1:25" x14ac:dyDescent="0.2">
      <c r="A7" s="92" t="s">
        <v>378</v>
      </c>
      <c r="B7" s="91" t="e">
        <f>IF('Listado Cantidades GH'!#REF!="PT",I7,IF('Listado Cantidades GH'!#REF!="ES",J7,IF('Listado Cantidades GH'!#REF!="EN",K7,0)))</f>
        <v>#REF!</v>
      </c>
      <c r="C7" s="108" t="str">
        <f t="shared" si="3"/>
        <v>m</v>
      </c>
      <c r="D7" s="105" t="e">
        <f>IF('Listado Cantidades GH'!#REF!="BRL",F7,IF('Listado Cantidades GH'!#REF!="USD",IF(S7=0,H7,S7),IF('Listado Cantidades GH'!#REF!="$",G7,0)))</f>
        <v>#REF!</v>
      </c>
      <c r="E7" s="100"/>
      <c r="F7" s="105">
        <f t="shared" si="4"/>
        <v>3.07</v>
      </c>
      <c r="G7" s="105"/>
      <c r="H7" s="105" t="e">
        <f t="shared" si="5"/>
        <v>#REF!</v>
      </c>
      <c r="I7" s="120" t="s">
        <v>694</v>
      </c>
      <c r="J7" s="120" t="s">
        <v>1824</v>
      </c>
      <c r="K7" s="120" t="s">
        <v>1078</v>
      </c>
      <c r="L7" s="119" t="s">
        <v>693</v>
      </c>
      <c r="M7" s="121" t="s">
        <v>692</v>
      </c>
      <c r="N7" s="108" t="s">
        <v>0</v>
      </c>
      <c r="O7" s="118">
        <f>IFERROR(VLOOKUP(L7,[3]TabServ!$B$1:$E$7200,4,FALSE),0)</f>
        <v>3.07</v>
      </c>
      <c r="R7" s="98"/>
      <c r="S7" s="217">
        <f t="shared" si="2"/>
        <v>1.3157894736842106</v>
      </c>
      <c r="T7" s="396" t="s">
        <v>1728</v>
      </c>
      <c r="U7" s="312" t="s">
        <v>866</v>
      </c>
      <c r="V7" s="306">
        <v>75</v>
      </c>
    </row>
    <row r="8" spans="1:25" x14ac:dyDescent="0.2">
      <c r="A8" s="92" t="s">
        <v>377</v>
      </c>
      <c r="B8" s="91" t="e">
        <f>IF('Listado Cantidades GH'!#REF!="PT",I8,IF('Listado Cantidades GH'!#REF!="ES",J8,IF('Listado Cantidades GH'!#REF!="EN",K8,0)))</f>
        <v>#REF!</v>
      </c>
      <c r="C8" s="108" t="str">
        <f t="shared" si="3"/>
        <v>un</v>
      </c>
      <c r="D8" s="105" t="e">
        <f>IF('Listado Cantidades GH'!#REF!="BRL",F8,IF('Listado Cantidades GH'!#REF!="USD",IF(S8=0,H8,S8),IF('Listado Cantidades GH'!#REF!="$",G8,0)))</f>
        <v>#REF!</v>
      </c>
      <c r="E8" s="100"/>
      <c r="F8" s="105">
        <f t="shared" si="4"/>
        <v>4.91</v>
      </c>
      <c r="G8" s="105"/>
      <c r="H8" s="105" t="e">
        <f t="shared" si="5"/>
        <v>#REF!</v>
      </c>
      <c r="I8" s="120" t="s">
        <v>691</v>
      </c>
      <c r="J8" s="120" t="s">
        <v>1825</v>
      </c>
      <c r="K8" s="120" t="s">
        <v>1079</v>
      </c>
      <c r="L8" s="119" t="s">
        <v>690</v>
      </c>
      <c r="M8" s="121" t="s">
        <v>689</v>
      </c>
      <c r="N8" s="108" t="s">
        <v>432</v>
      </c>
      <c r="O8" s="118">
        <f>IFERROR(VLOOKUP(L8,[3]TabServ!$B$1:$E$7200,4,FALSE),0)</f>
        <v>4.91</v>
      </c>
      <c r="R8" s="98"/>
      <c r="S8" s="217">
        <f t="shared" si="2"/>
        <v>0</v>
      </c>
      <c r="T8" s="397"/>
    </row>
    <row r="9" spans="1:25" ht="29.25" x14ac:dyDescent="0.2">
      <c r="A9" s="92" t="s">
        <v>374</v>
      </c>
      <c r="B9" s="91" t="e">
        <f>IF('Listado Cantidades GH'!#REF!="PT",I9,IF('Listado Cantidades GH'!#REF!="ES",J9,IF('Listado Cantidades GH'!#REF!="EN",K9,0)))</f>
        <v>#REF!</v>
      </c>
      <c r="C9" s="108" t="str">
        <f t="shared" si="3"/>
        <v>m</v>
      </c>
      <c r="D9" s="105" t="e">
        <f>IF('Listado Cantidades GH'!#REF!="BRL",F9,IF('Listado Cantidades GH'!#REF!="USD",IF(S9=0,H9,S9),IF('Listado Cantidades GH'!#REF!="$",G9,0)))</f>
        <v>#REF!</v>
      </c>
      <c r="E9" s="100"/>
      <c r="F9" s="105">
        <f t="shared" si="4"/>
        <v>1.62</v>
      </c>
      <c r="G9" s="105"/>
      <c r="H9" s="105" t="e">
        <f t="shared" si="5"/>
        <v>#REF!</v>
      </c>
      <c r="I9" s="120" t="s">
        <v>72</v>
      </c>
      <c r="J9" s="120" t="s">
        <v>1709</v>
      </c>
      <c r="K9" s="120" t="s">
        <v>1080</v>
      </c>
      <c r="L9" s="229" t="s">
        <v>1346</v>
      </c>
      <c r="M9" s="190" t="s">
        <v>1347</v>
      </c>
      <c r="N9" s="221" t="s">
        <v>0</v>
      </c>
      <c r="O9" s="222">
        <f>IFERROR(VLOOKUP(L9,[3]TabServ!$B$1:$E$7200,4,FALSE),0)</f>
        <v>1.62</v>
      </c>
      <c r="R9" s="98"/>
      <c r="S9" s="217">
        <f t="shared" ref="S9:S74" si="6">IF(V9=0,0,V9/$S$1)</f>
        <v>3.3731929824561406E-2</v>
      </c>
      <c r="T9" s="398" t="s">
        <v>1709</v>
      </c>
      <c r="U9" s="281" t="s">
        <v>0</v>
      </c>
      <c r="V9" s="282">
        <f>Y9/250</f>
        <v>1.92272</v>
      </c>
      <c r="X9" s="281" t="s">
        <v>1708</v>
      </c>
      <c r="Y9" s="282">
        <v>480.68</v>
      </c>
    </row>
    <row r="10" spans="1:25" ht="29.25" x14ac:dyDescent="0.2">
      <c r="A10" s="92" t="s">
        <v>373</v>
      </c>
      <c r="B10" s="91" t="e">
        <f>IF('Listado Cantidades GH'!#REF!="PT",I10,IF('Listado Cantidades GH'!#REF!="ES",J10,IF('Listado Cantidades GH'!#REF!="EN",K10,0)))</f>
        <v>#REF!</v>
      </c>
      <c r="C10" s="108" t="str">
        <f t="shared" si="3"/>
        <v>m</v>
      </c>
      <c r="D10" s="105" t="e">
        <f>IF('Listado Cantidades GH'!#REF!="BRL",F10,IF('Listado Cantidades GH'!#REF!="USD",IF(S10=0,H10,S10),IF('Listado Cantidades GH'!#REF!="$",G10,0)))</f>
        <v>#REF!</v>
      </c>
      <c r="E10" s="100"/>
      <c r="F10" s="105">
        <f t="shared" si="4"/>
        <v>4.9400000000000004</v>
      </c>
      <c r="G10" s="105"/>
      <c r="H10" s="105" t="e">
        <f t="shared" si="5"/>
        <v>#REF!</v>
      </c>
      <c r="I10" s="120" t="s">
        <v>1345</v>
      </c>
      <c r="J10" s="120" t="s">
        <v>1810</v>
      </c>
      <c r="K10" s="120" t="s">
        <v>1081</v>
      </c>
      <c r="L10" s="220" t="s">
        <v>688</v>
      </c>
      <c r="M10" s="190" t="s">
        <v>687</v>
      </c>
      <c r="N10" s="221" t="s">
        <v>0</v>
      </c>
      <c r="O10" s="222">
        <f>IFERROR(VLOOKUP(L10,[3]TabServ!$B$1:$E$7200,4,FALSE),0)</f>
        <v>4.9400000000000004</v>
      </c>
      <c r="R10" s="98"/>
      <c r="S10" s="217">
        <f t="shared" si="6"/>
        <v>1.6854526315789475</v>
      </c>
      <c r="T10" s="398" t="s">
        <v>1710</v>
      </c>
      <c r="U10" s="281" t="s">
        <v>0</v>
      </c>
      <c r="V10" s="282">
        <f>Y10/25</f>
        <v>96.070800000000006</v>
      </c>
      <c r="X10" s="281" t="s">
        <v>1711</v>
      </c>
      <c r="Y10" s="282">
        <v>2401.77</v>
      </c>
    </row>
    <row r="11" spans="1:25" ht="29.25" x14ac:dyDescent="0.2">
      <c r="A11" s="92" t="s">
        <v>1348</v>
      </c>
      <c r="B11" s="91" t="e">
        <f>IF('Listado Cantidades GH'!#REF!="PT",I11,IF('Listado Cantidades GH'!#REF!="ES",J11,IF('Listado Cantidades GH'!#REF!="EN",K11,0)))</f>
        <v>#REF!</v>
      </c>
      <c r="C11" s="108" t="str">
        <f t="shared" ref="C11" si="7">N11</f>
        <v>m</v>
      </c>
      <c r="D11" s="105" t="e">
        <f>IF('Listado Cantidades GH'!#REF!="BRL",F11,IF('Listado Cantidades GH'!#REF!="USD",IF(S11=0,H11,S11),IF('Listado Cantidades GH'!#REF!="$",G11,0)))</f>
        <v>#REF!</v>
      </c>
      <c r="E11" s="100"/>
      <c r="F11" s="105">
        <f t="shared" ref="F11" si="8">O11</f>
        <v>11.65</v>
      </c>
      <c r="G11" s="105"/>
      <c r="H11" s="105" t="e">
        <f t="shared" ref="H11" si="9">F11/$R$1</f>
        <v>#REF!</v>
      </c>
      <c r="I11" s="120" t="s">
        <v>1344</v>
      </c>
      <c r="J11" s="120" t="s">
        <v>1354</v>
      </c>
      <c r="K11" s="120" t="s">
        <v>1081</v>
      </c>
      <c r="L11" s="220" t="s">
        <v>686</v>
      </c>
      <c r="M11" s="190" t="s">
        <v>685</v>
      </c>
      <c r="N11" s="221" t="s">
        <v>0</v>
      </c>
      <c r="O11" s="222">
        <f>IFERROR(VLOOKUP(L11,[3]TabServ!$B$1:$E$7200,4,FALSE),0)</f>
        <v>11.65</v>
      </c>
      <c r="R11" s="98"/>
      <c r="S11" s="217">
        <f t="shared" si="6"/>
        <v>0</v>
      </c>
    </row>
    <row r="12" spans="1:25" ht="29.25" x14ac:dyDescent="0.2">
      <c r="A12" s="92" t="s">
        <v>372</v>
      </c>
      <c r="B12" s="91" t="e">
        <f>IF('Listado Cantidades GH'!#REF!="PT",I12,IF('Listado Cantidades GH'!#REF!="ES",J12,IF('Listado Cantidades GH'!#REF!="EN",K12,0)))</f>
        <v>#REF!</v>
      </c>
      <c r="C12" s="108" t="str">
        <f t="shared" si="3"/>
        <v>m</v>
      </c>
      <c r="D12" s="105" t="e">
        <f>IF('Listado Cantidades GH'!#REF!="BRL",F12,IF('Listado Cantidades GH'!#REF!="USD",IF(S12=0,H12,S12),IF('Listado Cantidades GH'!#REF!="$",G12,0)))</f>
        <v>#REF!</v>
      </c>
      <c r="E12" s="100"/>
      <c r="F12" s="105">
        <f t="shared" si="4"/>
        <v>20.260000000000002</v>
      </c>
      <c r="G12" s="105"/>
      <c r="H12" s="105" t="e">
        <f t="shared" si="5"/>
        <v>#REF!</v>
      </c>
      <c r="I12" s="120" t="s">
        <v>684</v>
      </c>
      <c r="J12" s="120" t="s">
        <v>1811</v>
      </c>
      <c r="K12" s="120" t="s">
        <v>1082</v>
      </c>
      <c r="L12" s="119" t="s">
        <v>683</v>
      </c>
      <c r="M12" s="121" t="s">
        <v>682</v>
      </c>
      <c r="N12" s="108" t="s">
        <v>0</v>
      </c>
      <c r="O12" s="118">
        <f>IFERROR(VLOOKUP(L12,[3]TabServ!$B$1:$E$7200,4,FALSE),0)</f>
        <v>20.260000000000002</v>
      </c>
      <c r="R12" s="98"/>
      <c r="S12" s="217">
        <f t="shared" si="6"/>
        <v>15.087719298245615</v>
      </c>
      <c r="T12" s="398" t="s">
        <v>1713</v>
      </c>
      <c r="U12" s="281" t="s">
        <v>0</v>
      </c>
      <c r="V12" s="282">
        <f>Y12/2</f>
        <v>860</v>
      </c>
      <c r="X12" s="281" t="s">
        <v>1712</v>
      </c>
      <c r="Y12" s="282">
        <v>1720</v>
      </c>
    </row>
    <row r="13" spans="1:25" ht="19.5" x14ac:dyDescent="0.2">
      <c r="A13" s="92" t="s">
        <v>371</v>
      </c>
      <c r="B13" s="91" t="e">
        <f>IF('Listado Cantidades GH'!#REF!="PT",I13,IF('Listado Cantidades GH'!#REF!="ES",J13,IF('Listado Cantidades GH'!#REF!="EN",K13,0)))</f>
        <v>#REF!</v>
      </c>
      <c r="C13" s="108" t="str">
        <f t="shared" si="3"/>
        <v>m2</v>
      </c>
      <c r="D13" s="105" t="e">
        <f>IF('Listado Cantidades GH'!#REF!="BRL",F13,IF('Listado Cantidades GH'!#REF!="USD",IF(S13=0,H13,S13),IF('Listado Cantidades GH'!#REF!="$",G13,0)))</f>
        <v>#REF!</v>
      </c>
      <c r="E13" s="100"/>
      <c r="F13" s="105">
        <f t="shared" si="4"/>
        <v>52.11</v>
      </c>
      <c r="G13" s="105"/>
      <c r="H13" s="105" t="e">
        <f t="shared" si="5"/>
        <v>#REF!</v>
      </c>
      <c r="I13" s="120" t="s">
        <v>681</v>
      </c>
      <c r="J13" s="120" t="s">
        <v>1355</v>
      </c>
      <c r="K13" s="120" t="s">
        <v>1083</v>
      </c>
      <c r="L13" s="119" t="s">
        <v>680</v>
      </c>
      <c r="M13" s="121" t="s">
        <v>679</v>
      </c>
      <c r="N13" s="108" t="s">
        <v>7</v>
      </c>
      <c r="O13" s="118">
        <f>IFERROR(VLOOKUP(L13,[3]TabServ!$B$1:$E$7200,4,FALSE),0)</f>
        <v>52.11</v>
      </c>
      <c r="R13" s="98"/>
      <c r="S13" s="217">
        <f t="shared" si="6"/>
        <v>15.581491228070176</v>
      </c>
      <c r="T13" s="398" t="s">
        <v>1714</v>
      </c>
      <c r="U13" s="281" t="s">
        <v>7</v>
      </c>
      <c r="V13" s="97">
        <f>Y13/2</f>
        <v>888.14499999999998</v>
      </c>
      <c r="X13" s="281" t="s">
        <v>1705</v>
      </c>
      <c r="Y13" s="282">
        <v>1776.29</v>
      </c>
    </row>
    <row r="14" spans="1:25" x14ac:dyDescent="0.2">
      <c r="A14" s="92" t="s">
        <v>370</v>
      </c>
      <c r="B14" s="91" t="e">
        <f>IF('Listado Cantidades GH'!#REF!="PT",I14,IF('Listado Cantidades GH'!#REF!="ES",J14,IF('Listado Cantidades GH'!#REF!="EN",K14,0)))</f>
        <v>#REF!</v>
      </c>
      <c r="C14" s="108" t="str">
        <f t="shared" si="3"/>
        <v>m2</v>
      </c>
      <c r="D14" s="105" t="e">
        <f>IF('Listado Cantidades GH'!#REF!="BRL",F14,IF('Listado Cantidades GH'!#REF!="USD",IF(S14=0,H14,S14),IF('Listado Cantidades GH'!#REF!="$",G14,0)))</f>
        <v>#REF!</v>
      </c>
      <c r="E14" s="100"/>
      <c r="F14" s="105">
        <f t="shared" si="4"/>
        <v>55.88</v>
      </c>
      <c r="G14" s="105"/>
      <c r="H14" s="105" t="e">
        <f t="shared" si="5"/>
        <v>#REF!</v>
      </c>
      <c r="I14" s="120" t="s">
        <v>678</v>
      </c>
      <c r="J14" s="120" t="s">
        <v>1356</v>
      </c>
      <c r="K14" s="120" t="s">
        <v>1084</v>
      </c>
      <c r="L14" s="119" t="s">
        <v>677</v>
      </c>
      <c r="M14" s="121" t="s">
        <v>676</v>
      </c>
      <c r="N14" s="108" t="s">
        <v>7</v>
      </c>
      <c r="O14" s="118">
        <f>IFERROR(VLOOKUP(L14,[3]TabServ!$B$1:$E$7200,4,FALSE),0)</f>
        <v>55.88</v>
      </c>
      <c r="R14" s="98"/>
      <c r="S14" s="217">
        <f t="shared" si="6"/>
        <v>0</v>
      </c>
    </row>
    <row r="15" spans="1:25" x14ac:dyDescent="0.2">
      <c r="A15" s="92" t="s">
        <v>369</v>
      </c>
      <c r="B15" s="91" t="e">
        <f>IF('Listado Cantidades GH'!#REF!="PT",I15,IF('Listado Cantidades GH'!#REF!="ES",J15,IF('Listado Cantidades GH'!#REF!="EN",K15,0)))</f>
        <v>#REF!</v>
      </c>
      <c r="C15" s="108" t="str">
        <f t="shared" si="3"/>
        <v>m2</v>
      </c>
      <c r="D15" s="105" t="e">
        <f>IF('Listado Cantidades GH'!#REF!="BRL",F15,IF('Listado Cantidades GH'!#REF!="USD",IF(S15=0,H15,S15),IF('Listado Cantidades GH'!#REF!="$",G15,0)))</f>
        <v>#REF!</v>
      </c>
      <c r="E15" s="100"/>
      <c r="F15" s="105">
        <f t="shared" si="4"/>
        <v>61.58</v>
      </c>
      <c r="G15" s="105"/>
      <c r="H15" s="105" t="e">
        <f t="shared" si="5"/>
        <v>#REF!</v>
      </c>
      <c r="I15" s="120" t="s">
        <v>675</v>
      </c>
      <c r="J15" s="120" t="s">
        <v>1357</v>
      </c>
      <c r="K15" s="120" t="s">
        <v>1085</v>
      </c>
      <c r="L15" s="119" t="s">
        <v>674</v>
      </c>
      <c r="M15" s="121" t="s">
        <v>673</v>
      </c>
      <c r="N15" s="108" t="s">
        <v>7</v>
      </c>
      <c r="O15" s="118">
        <f>IFERROR(VLOOKUP(L15,[3]TabServ!$B$1:$E$7200,4,FALSE),0)</f>
        <v>61.58</v>
      </c>
      <c r="R15" s="98"/>
      <c r="S15" s="217">
        <f t="shared" si="6"/>
        <v>0</v>
      </c>
    </row>
    <row r="16" spans="1:25" ht="19.5" x14ac:dyDescent="0.2">
      <c r="A16" s="92" t="s">
        <v>365</v>
      </c>
      <c r="B16" s="91" t="e">
        <f>IF('Listado Cantidades GH'!#REF!="PT",I16,IF('Listado Cantidades GH'!#REF!="ES",J16,IF('Listado Cantidades GH'!#REF!="EN",K16,0)))</f>
        <v>#REF!</v>
      </c>
      <c r="C16" s="108" t="str">
        <f t="shared" si="3"/>
        <v>m3</v>
      </c>
      <c r="D16" s="105" t="e">
        <f>IF('Listado Cantidades GH'!#REF!="BRL",F16,IF('Listado Cantidades GH'!#REF!="USD",IF(S16=0,H16,S16),IF('Listado Cantidades GH'!#REF!="$",G16,0)))</f>
        <v>#REF!</v>
      </c>
      <c r="E16" s="100"/>
      <c r="F16" s="105">
        <f t="shared" si="4"/>
        <v>43.71</v>
      </c>
      <c r="G16" s="105"/>
      <c r="H16" s="105" t="e">
        <f t="shared" si="5"/>
        <v>#REF!</v>
      </c>
      <c r="I16" s="120" t="s">
        <v>672</v>
      </c>
      <c r="J16" s="120" t="s">
        <v>1653</v>
      </c>
      <c r="K16" s="120" t="s">
        <v>1086</v>
      </c>
      <c r="L16" s="119" t="s">
        <v>671</v>
      </c>
      <c r="M16" s="128" t="s">
        <v>670</v>
      </c>
      <c r="N16" s="108" t="s">
        <v>455</v>
      </c>
      <c r="O16" s="118">
        <f>IFERROR(VLOOKUP(L16,[3]TabServ!$B$1:$E$7200,4,FALSE),0)</f>
        <v>43.71</v>
      </c>
      <c r="R16" s="98"/>
      <c r="S16" s="217">
        <f t="shared" si="6"/>
        <v>5.7894736842105265</v>
      </c>
      <c r="T16" s="398" t="s">
        <v>1653</v>
      </c>
      <c r="U16" s="281" t="s">
        <v>1644</v>
      </c>
      <c r="V16" s="282">
        <v>330</v>
      </c>
      <c r="W16" s="283" t="s">
        <v>1654</v>
      </c>
    </row>
    <row r="17" spans="1:23" s="98" customFormat="1" ht="22.5" x14ac:dyDescent="0.2">
      <c r="A17" s="92" t="s">
        <v>362</v>
      </c>
      <c r="B17" s="91" t="e">
        <f>IF('Listado Cantidades GH'!#REF!="PT",I17,IF('Listado Cantidades GH'!#REF!="ES",J17,IF('Listado Cantidades GH'!#REF!="EN",K17,0)))</f>
        <v>#REF!</v>
      </c>
      <c r="C17" s="108" t="str">
        <f t="shared" si="3"/>
        <v>m3</v>
      </c>
      <c r="D17" s="105" t="e">
        <f>IF('Listado Cantidades GH'!#REF!="BRL",F17,IF('Listado Cantidades GH'!#REF!="USD",IF(S17=0,H17,S17),IF('Listado Cantidades GH'!#REF!="$",G17,0)))</f>
        <v>#REF!</v>
      </c>
      <c r="E17" s="100"/>
      <c r="F17" s="105">
        <f t="shared" si="4"/>
        <v>6.23</v>
      </c>
      <c r="G17" s="105"/>
      <c r="H17" s="105" t="e">
        <f t="shared" si="5"/>
        <v>#REF!</v>
      </c>
      <c r="I17" s="120" t="s">
        <v>669</v>
      </c>
      <c r="J17" s="120" t="s">
        <v>1813</v>
      </c>
      <c r="K17" s="120" t="s">
        <v>1087</v>
      </c>
      <c r="L17" s="119" t="s">
        <v>668</v>
      </c>
      <c r="M17" s="121" t="s">
        <v>667</v>
      </c>
      <c r="N17" s="108" t="s">
        <v>455</v>
      </c>
      <c r="O17" s="118">
        <f>IFERROR(VLOOKUP(L17,[3]TabServ!$B$1:$E$7200,4,FALSE),0)</f>
        <v>6.23</v>
      </c>
      <c r="S17" s="217">
        <f t="shared" si="6"/>
        <v>2.7108771929824562</v>
      </c>
      <c r="T17" s="398" t="s">
        <v>1643</v>
      </c>
      <c r="U17" s="281" t="s">
        <v>1644</v>
      </c>
      <c r="V17" s="282">
        <v>154.52000000000001</v>
      </c>
      <c r="W17" s="283" t="s">
        <v>1645</v>
      </c>
    </row>
    <row r="18" spans="1:23" s="98" customFormat="1" ht="22.5" x14ac:dyDescent="0.2">
      <c r="A18" s="92" t="s">
        <v>361</v>
      </c>
      <c r="B18" s="91" t="e">
        <f>IF('Listado Cantidades GH'!#REF!="PT",I18,IF('Listado Cantidades GH'!#REF!="ES",J18,IF('Listado Cantidades GH'!#REF!="EN",K18,0)))</f>
        <v>#REF!</v>
      </c>
      <c r="C18" s="108" t="str">
        <f t="shared" si="3"/>
        <v>m3</v>
      </c>
      <c r="D18" s="105" t="e">
        <f>IF('Listado Cantidades GH'!#REF!="BRL",F18,IF('Listado Cantidades GH'!#REF!="USD",IF(S18=0,H18,S18),IF('Listado Cantidades GH'!#REF!="$",G18,0)))</f>
        <v>#REF!</v>
      </c>
      <c r="E18" s="100"/>
      <c r="F18" s="105">
        <f t="shared" si="4"/>
        <v>6.75</v>
      </c>
      <c r="G18" s="105"/>
      <c r="H18" s="105" t="e">
        <f t="shared" si="5"/>
        <v>#REF!</v>
      </c>
      <c r="I18" s="120" t="s">
        <v>666</v>
      </c>
      <c r="J18" s="120" t="s">
        <v>1814</v>
      </c>
      <c r="K18" s="120" t="s">
        <v>1088</v>
      </c>
      <c r="L18" s="119" t="s">
        <v>665</v>
      </c>
      <c r="M18" s="127" t="s">
        <v>664</v>
      </c>
      <c r="N18" s="108" t="s">
        <v>455</v>
      </c>
      <c r="O18" s="118">
        <f>IFERROR(VLOOKUP(L18,[3]TabServ!$B$1:$E$7200,4,FALSE),0)</f>
        <v>6.75</v>
      </c>
      <c r="S18" s="217">
        <f t="shared" si="6"/>
        <v>2.7108771929824562</v>
      </c>
      <c r="T18" s="398" t="s">
        <v>1643</v>
      </c>
      <c r="U18" s="281" t="s">
        <v>1644</v>
      </c>
      <c r="V18" s="282">
        <v>154.52000000000001</v>
      </c>
      <c r="W18" s="283" t="s">
        <v>1645</v>
      </c>
    </row>
    <row r="19" spans="1:23" s="98" customFormat="1" ht="22.5" x14ac:dyDescent="0.2">
      <c r="A19" s="92" t="s">
        <v>360</v>
      </c>
      <c r="B19" s="91" t="e">
        <f>IF('Listado Cantidades GH'!#REF!="PT",I19,IF('Listado Cantidades GH'!#REF!="ES",J19,IF('Listado Cantidades GH'!#REF!="EN",K19,0)))</f>
        <v>#REF!</v>
      </c>
      <c r="C19" s="108" t="str">
        <f t="shared" si="3"/>
        <v>m3</v>
      </c>
      <c r="D19" s="105" t="e">
        <f>IF('Listado Cantidades GH'!#REF!="BRL",F19,IF('Listado Cantidades GH'!#REF!="USD",IF(S19=0,H19,S19),IF('Listado Cantidades GH'!#REF!="$",G19,0)))</f>
        <v>#REF!</v>
      </c>
      <c r="E19" s="100"/>
      <c r="F19" s="105">
        <f t="shared" si="4"/>
        <v>8.35</v>
      </c>
      <c r="G19" s="105"/>
      <c r="H19" s="105" t="e">
        <f t="shared" si="5"/>
        <v>#REF!</v>
      </c>
      <c r="I19" s="120" t="s">
        <v>663</v>
      </c>
      <c r="J19" s="120" t="s">
        <v>1815</v>
      </c>
      <c r="K19" s="120" t="s">
        <v>1089</v>
      </c>
      <c r="L19" s="119" t="s">
        <v>662</v>
      </c>
      <c r="M19" s="127" t="s">
        <v>661</v>
      </c>
      <c r="N19" s="108" t="s">
        <v>6</v>
      </c>
      <c r="O19" s="118">
        <f>IFERROR(VLOOKUP(L19,[3]TabServ!$B$1:$E$7200,4,FALSE),0)</f>
        <v>8.35</v>
      </c>
      <c r="S19" s="217">
        <f t="shared" si="6"/>
        <v>2.7108771929824562</v>
      </c>
      <c r="T19" s="398" t="s">
        <v>1643</v>
      </c>
      <c r="U19" s="281" t="s">
        <v>1644</v>
      </c>
      <c r="V19" s="282">
        <v>154.52000000000001</v>
      </c>
      <c r="W19" s="283" t="s">
        <v>1645</v>
      </c>
    </row>
    <row r="20" spans="1:23" s="98" customFormat="1" ht="25.5" x14ac:dyDescent="0.2">
      <c r="A20" s="92" t="s">
        <v>357</v>
      </c>
      <c r="B20" s="91" t="e">
        <f>IF('Listado Cantidades GH'!#REF!="PT",I20,IF('Listado Cantidades GH'!#REF!="ES",J20,IF('Listado Cantidades GH'!#REF!="EN",K20,0)))</f>
        <v>#REF!</v>
      </c>
      <c r="C20" s="108" t="str">
        <f t="shared" si="3"/>
        <v>m3</v>
      </c>
      <c r="D20" s="105" t="e">
        <f>IF('Listado Cantidades GH'!#REF!="BRL",F20,IF('Listado Cantidades GH'!#REF!="USD",IF(S20=0,H20,S20),IF('Listado Cantidades GH'!#REF!="$",G20,0)))</f>
        <v>#REF!</v>
      </c>
      <c r="E20" s="100"/>
      <c r="F20" s="105">
        <f t="shared" si="4"/>
        <v>5.46</v>
      </c>
      <c r="G20" s="105"/>
      <c r="H20" s="105" t="e">
        <f t="shared" si="5"/>
        <v>#REF!</v>
      </c>
      <c r="I20" s="120" t="s">
        <v>660</v>
      </c>
      <c r="J20" s="120" t="s">
        <v>1816</v>
      </c>
      <c r="K20" s="120" t="s">
        <v>1090</v>
      </c>
      <c r="L20" s="119" t="s">
        <v>659</v>
      </c>
      <c r="M20" s="127" t="s">
        <v>658</v>
      </c>
      <c r="N20" s="108" t="s">
        <v>6</v>
      </c>
      <c r="O20" s="118">
        <f>IFERROR(VLOOKUP(L20,[3]TabServ!$B$1:$E$7200,4,FALSE),0)</f>
        <v>5.46</v>
      </c>
      <c r="S20" s="217">
        <f t="shared" si="6"/>
        <v>2.7561403508771929</v>
      </c>
      <c r="T20" s="398" t="s">
        <v>1651</v>
      </c>
      <c r="U20" s="281" t="s">
        <v>1644</v>
      </c>
      <c r="V20" s="282">
        <v>157.1</v>
      </c>
      <c r="W20" s="283" t="s">
        <v>1652</v>
      </c>
    </row>
    <row r="21" spans="1:23" s="98" customFormat="1" ht="22.5" x14ac:dyDescent="0.2">
      <c r="A21" s="92" t="s">
        <v>354</v>
      </c>
      <c r="B21" s="91" t="e">
        <f>IF('Listado Cantidades GH'!#REF!="PT",I21,IF('Listado Cantidades GH'!#REF!="ES",J21,IF('Listado Cantidades GH'!#REF!="EN",K21,0)))</f>
        <v>#REF!</v>
      </c>
      <c r="C21" s="108" t="str">
        <f t="shared" si="3"/>
        <v>m3</v>
      </c>
      <c r="D21" s="105" t="e">
        <f>IF('Listado Cantidades GH'!#REF!="BRL",F21,IF('Listado Cantidades GH'!#REF!="USD",IF(S21=0,H21,S21),IF('Listado Cantidades GH'!#REF!="$",G21,0)))</f>
        <v>#REF!</v>
      </c>
      <c r="E21" s="100"/>
      <c r="F21" s="105">
        <f t="shared" si="4"/>
        <v>51.55</v>
      </c>
      <c r="G21" s="105"/>
      <c r="H21" s="105" t="e">
        <f t="shared" si="5"/>
        <v>#REF!</v>
      </c>
      <c r="I21" s="120" t="s">
        <v>657</v>
      </c>
      <c r="J21" s="120" t="s">
        <v>1817</v>
      </c>
      <c r="K21" s="120" t="s">
        <v>1091</v>
      </c>
      <c r="L21" s="119" t="s">
        <v>656</v>
      </c>
      <c r="M21" s="121" t="s">
        <v>655</v>
      </c>
      <c r="N21" s="108" t="s">
        <v>455</v>
      </c>
      <c r="O21" s="118">
        <f>IFERROR(VLOOKUP(L21,[3]TabServ!$B$1:$E$7200,4,FALSE),0)</f>
        <v>51.55</v>
      </c>
      <c r="P21" s="276" t="s">
        <v>1639</v>
      </c>
      <c r="S21" s="217">
        <f t="shared" si="6"/>
        <v>4.1970175438596486</v>
      </c>
      <c r="T21" s="398" t="s">
        <v>1646</v>
      </c>
      <c r="U21" s="281" t="s">
        <v>1644</v>
      </c>
      <c r="V21" s="282">
        <v>239.23</v>
      </c>
      <c r="W21" s="283" t="s">
        <v>1647</v>
      </c>
    </row>
    <row r="22" spans="1:23" s="98" customFormat="1" ht="22.5" x14ac:dyDescent="0.2">
      <c r="A22" s="92" t="s">
        <v>353</v>
      </c>
      <c r="B22" s="91" t="e">
        <f>IF('Listado Cantidades GH'!#REF!="PT",I22,IF('Listado Cantidades GH'!#REF!="ES",J22,IF('Listado Cantidades GH'!#REF!="EN",K22,0)))</f>
        <v>#REF!</v>
      </c>
      <c r="C22" s="108" t="str">
        <f t="shared" si="3"/>
        <v>m3</v>
      </c>
      <c r="D22" s="105" t="e">
        <f>IF('Listado Cantidades GH'!#REF!="BRL",F22,IF('Listado Cantidades GH'!#REF!="USD",IF(S22=0,H22,S22),IF('Listado Cantidades GH'!#REF!="$",G22,0)))</f>
        <v>#REF!</v>
      </c>
      <c r="E22" s="100"/>
      <c r="F22" s="105">
        <f t="shared" si="4"/>
        <v>63.79</v>
      </c>
      <c r="G22" s="105"/>
      <c r="H22" s="105" t="e">
        <f t="shared" si="5"/>
        <v>#REF!</v>
      </c>
      <c r="I22" s="120" t="s">
        <v>654</v>
      </c>
      <c r="J22" s="120" t="s">
        <v>1818</v>
      </c>
      <c r="K22" s="120" t="s">
        <v>1092</v>
      </c>
      <c r="L22" s="119" t="s">
        <v>653</v>
      </c>
      <c r="M22" s="121" t="s">
        <v>652</v>
      </c>
      <c r="N22" s="108" t="s">
        <v>455</v>
      </c>
      <c r="O22" s="118">
        <f>IFERROR(VLOOKUP(L22,[3]TabServ!$B$1:$E$7200,4,FALSE),0)</f>
        <v>63.79</v>
      </c>
      <c r="P22" s="276" t="s">
        <v>1639</v>
      </c>
      <c r="S22" s="217">
        <f t="shared" si="6"/>
        <v>4.1970175438596486</v>
      </c>
      <c r="T22" s="398" t="s">
        <v>1646</v>
      </c>
      <c r="U22" s="281" t="s">
        <v>1644</v>
      </c>
      <c r="V22" s="282">
        <v>239.23</v>
      </c>
      <c r="W22" s="283" t="s">
        <v>1647</v>
      </c>
    </row>
    <row r="23" spans="1:23" s="98" customFormat="1" ht="22.5" x14ac:dyDescent="0.2">
      <c r="A23" s="92" t="s">
        <v>352</v>
      </c>
      <c r="B23" s="91" t="e">
        <f>IF('Listado Cantidades GH'!#REF!="PT",I23,IF('Listado Cantidades GH'!#REF!="ES",J23,IF('Listado Cantidades GH'!#REF!="EN",K23,0)))</f>
        <v>#REF!</v>
      </c>
      <c r="C23" s="108" t="str">
        <f t="shared" si="3"/>
        <v>m3</v>
      </c>
      <c r="D23" s="105" t="e">
        <f>IF('Listado Cantidades GH'!#REF!="BRL",F23,IF('Listado Cantidades GH'!#REF!="USD",IF(S23=0,H23,S23),IF('Listado Cantidades GH'!#REF!="$",G23,0)))</f>
        <v>#REF!</v>
      </c>
      <c r="E23" s="100"/>
      <c r="F23" s="105">
        <f t="shared" si="4"/>
        <v>91.3</v>
      </c>
      <c r="G23" s="105"/>
      <c r="H23" s="105" t="e">
        <f t="shared" si="5"/>
        <v>#REF!</v>
      </c>
      <c r="I23" s="120" t="s">
        <v>651</v>
      </c>
      <c r="J23" s="120" t="s">
        <v>1819</v>
      </c>
      <c r="K23" s="120" t="s">
        <v>1093</v>
      </c>
      <c r="L23" s="119" t="s">
        <v>650</v>
      </c>
      <c r="M23" s="121" t="s">
        <v>649</v>
      </c>
      <c r="N23" s="108" t="s">
        <v>6</v>
      </c>
      <c r="O23" s="118">
        <f>IFERROR(VLOOKUP(L23,[3]TabServ!$B$1:$E$7200,4,FALSE),0)</f>
        <v>91.3</v>
      </c>
      <c r="P23" s="276" t="s">
        <v>1639</v>
      </c>
      <c r="S23" s="217">
        <f t="shared" si="6"/>
        <v>4.1970175438596486</v>
      </c>
      <c r="T23" s="398" t="s">
        <v>1646</v>
      </c>
      <c r="U23" s="281" t="s">
        <v>1644</v>
      </c>
      <c r="V23" s="282">
        <v>239.23</v>
      </c>
      <c r="W23" s="283" t="s">
        <v>1647</v>
      </c>
    </row>
    <row r="24" spans="1:23" s="98" customFormat="1" ht="22.5" x14ac:dyDescent="0.2">
      <c r="A24" s="92" t="s">
        <v>351</v>
      </c>
      <c r="B24" s="91" t="e">
        <f>IF('Listado Cantidades GH'!#REF!="PT",I24,IF('Listado Cantidades GH'!#REF!="ES",J24,IF('Listado Cantidades GH'!#REF!="EN",K24,0)))</f>
        <v>#REF!</v>
      </c>
      <c r="C24" s="108" t="str">
        <f t="shared" si="3"/>
        <v>m3</v>
      </c>
      <c r="D24" s="105" t="e">
        <f>IF('Listado Cantidades GH'!#REF!="BRL",F24,IF('Listado Cantidades GH'!#REF!="USD",IF(S24=0,H24,S24),IF('Listado Cantidades GH'!#REF!="$",G24,0)))</f>
        <v>#REF!</v>
      </c>
      <c r="E24" s="100"/>
      <c r="F24" s="105">
        <f t="shared" si="4"/>
        <v>198.69</v>
      </c>
      <c r="G24" s="105"/>
      <c r="H24" s="105" t="e">
        <f t="shared" si="5"/>
        <v>#REF!</v>
      </c>
      <c r="I24" s="120" t="s">
        <v>648</v>
      </c>
      <c r="J24" s="120" t="s">
        <v>1820</v>
      </c>
      <c r="K24" s="120" t="s">
        <v>1094</v>
      </c>
      <c r="L24" s="119" t="s">
        <v>647</v>
      </c>
      <c r="M24" s="121" t="s">
        <v>646</v>
      </c>
      <c r="N24" s="108" t="s">
        <v>455</v>
      </c>
      <c r="O24" s="118">
        <f>IFERROR(VLOOKUP(L24,[3]TabServ!$B$1:$E$7200,4,FALSE),0)</f>
        <v>198.69</v>
      </c>
      <c r="P24" s="276" t="s">
        <v>1640</v>
      </c>
      <c r="S24" s="217">
        <f t="shared" si="6"/>
        <v>23.329122807017544</v>
      </c>
      <c r="T24" s="398" t="s">
        <v>1650</v>
      </c>
      <c r="U24" s="281" t="s">
        <v>1644</v>
      </c>
      <c r="V24" s="282">
        <v>1329.76</v>
      </c>
      <c r="W24" s="283" t="s">
        <v>1649</v>
      </c>
    </row>
    <row r="25" spans="1:23" s="98" customFormat="1" ht="22.5" x14ac:dyDescent="0.2">
      <c r="A25" s="92" t="s">
        <v>350</v>
      </c>
      <c r="B25" s="91" t="e">
        <f>IF('Listado Cantidades GH'!#REF!="PT",I25,IF('Listado Cantidades GH'!#REF!="ES",J25,IF('Listado Cantidades GH'!#REF!="EN",K25,0)))</f>
        <v>#REF!</v>
      </c>
      <c r="C25" s="108" t="str">
        <f t="shared" si="3"/>
        <v>m3</v>
      </c>
      <c r="D25" s="105" t="e">
        <f>IF('Listado Cantidades GH'!#REF!="BRL",F25,IF('Listado Cantidades GH'!#REF!="USD",IF(S25=0,H25,S25),IF('Listado Cantidades GH'!#REF!="$",G25,0)))</f>
        <v>#REF!</v>
      </c>
      <c r="E25" s="100"/>
      <c r="F25" s="105">
        <f t="shared" si="4"/>
        <v>212.74</v>
      </c>
      <c r="G25" s="105"/>
      <c r="H25" s="105" t="e">
        <f t="shared" si="5"/>
        <v>#REF!</v>
      </c>
      <c r="I25" s="120" t="s">
        <v>645</v>
      </c>
      <c r="J25" s="120" t="s">
        <v>1821</v>
      </c>
      <c r="K25" s="120" t="s">
        <v>1095</v>
      </c>
      <c r="L25" s="119" t="s">
        <v>644</v>
      </c>
      <c r="M25" s="121" t="s">
        <v>643</v>
      </c>
      <c r="N25" s="108" t="s">
        <v>455</v>
      </c>
      <c r="O25" s="118">
        <f>IFERROR(VLOOKUP(L25,[3]TabServ!$B$1:$E$7200,4,FALSE),0)</f>
        <v>212.74</v>
      </c>
      <c r="P25" s="276" t="s">
        <v>1640</v>
      </c>
      <c r="S25" s="217">
        <f t="shared" si="6"/>
        <v>23.329122807017544</v>
      </c>
      <c r="T25" s="398" t="s">
        <v>1650</v>
      </c>
      <c r="U25" s="281" t="s">
        <v>1644</v>
      </c>
      <c r="V25" s="282">
        <v>1329.76</v>
      </c>
      <c r="W25" s="283" t="s">
        <v>1649</v>
      </c>
    </row>
    <row r="26" spans="1:23" s="98" customFormat="1" ht="22.5" x14ac:dyDescent="0.2">
      <c r="A26" s="92" t="s">
        <v>349</v>
      </c>
      <c r="B26" s="91" t="e">
        <f>IF('Listado Cantidades GH'!#REF!="PT",I26,IF('Listado Cantidades GH'!#REF!="ES",J26,IF('Listado Cantidades GH'!#REF!="EN",K26,0)))</f>
        <v>#REF!</v>
      </c>
      <c r="C26" s="108" t="str">
        <f t="shared" si="3"/>
        <v>m3</v>
      </c>
      <c r="D26" s="105" t="e">
        <f>IF('Listado Cantidades GH'!#REF!="BRL",F26,IF('Listado Cantidades GH'!#REF!="USD",IF(S26=0,H26,S26),IF('Listado Cantidades GH'!#REF!="$",G26,0)))</f>
        <v>#REF!</v>
      </c>
      <c r="E26" s="100"/>
      <c r="F26" s="105">
        <f t="shared" si="4"/>
        <v>240.68</v>
      </c>
      <c r="G26" s="105"/>
      <c r="H26" s="105" t="e">
        <f t="shared" si="5"/>
        <v>#REF!</v>
      </c>
      <c r="I26" s="120" t="s">
        <v>642</v>
      </c>
      <c r="J26" s="120" t="s">
        <v>1822</v>
      </c>
      <c r="K26" s="120" t="s">
        <v>1096</v>
      </c>
      <c r="L26" s="119" t="s">
        <v>641</v>
      </c>
      <c r="M26" s="121" t="s">
        <v>640</v>
      </c>
      <c r="N26" s="108" t="s">
        <v>6</v>
      </c>
      <c r="O26" s="118">
        <f>IFERROR(VLOOKUP(L26,[3]TabServ!$B$1:$E$7200,4,FALSE),0)</f>
        <v>240.68</v>
      </c>
      <c r="P26" s="276" t="s">
        <v>1640</v>
      </c>
      <c r="S26" s="217">
        <f t="shared" si="6"/>
        <v>23.329122807017544</v>
      </c>
      <c r="T26" s="398" t="s">
        <v>1650</v>
      </c>
      <c r="U26" s="281" t="s">
        <v>1644</v>
      </c>
      <c r="V26" s="282">
        <v>1329.76</v>
      </c>
      <c r="W26" s="283" t="s">
        <v>1649</v>
      </c>
    </row>
    <row r="27" spans="1:23" s="98" customFormat="1" x14ac:dyDescent="0.2">
      <c r="A27" s="125" t="s">
        <v>1358</v>
      </c>
      <c r="B27" s="201" t="e">
        <f>IF('Listado Cantidades GH'!#REF!="PT",I27,IF('Listado Cantidades GH'!#REF!="ES",J27,IF('Listado Cantidades GH'!#REF!="EN",K27,0)))</f>
        <v>#REF!</v>
      </c>
      <c r="C27" s="221" t="str">
        <f t="shared" si="3"/>
        <v>m2</v>
      </c>
      <c r="D27" s="105" t="e">
        <f>IF('Listado Cantidades GH'!#REF!="BRL",F27,IF('Listado Cantidades GH'!#REF!="USD",IF(S27=0,H27,S27),IF('Listado Cantidades GH'!#REF!="$",G27,0)))</f>
        <v>#REF!</v>
      </c>
      <c r="E27" s="100"/>
      <c r="F27" s="228">
        <f t="shared" ref="F27" si="10">O27</f>
        <v>4.46</v>
      </c>
      <c r="G27" s="228"/>
      <c r="H27" s="228" t="e">
        <f t="shared" ref="H27" si="11">F27/$R$1</f>
        <v>#REF!</v>
      </c>
      <c r="I27" s="201" t="s">
        <v>1361</v>
      </c>
      <c r="J27" s="201" t="s">
        <v>1655</v>
      </c>
      <c r="K27" s="201" t="s">
        <v>1361</v>
      </c>
      <c r="L27" s="231" t="s">
        <v>1360</v>
      </c>
      <c r="M27" s="190" t="s">
        <v>1359</v>
      </c>
      <c r="N27" s="221" t="s">
        <v>7</v>
      </c>
      <c r="O27" s="222">
        <f>IFERROR(VLOOKUP(L27,[3]TabServ!$B$1:$E$7200,4,FALSE),0)</f>
        <v>4.46</v>
      </c>
      <c r="P27" s="232"/>
      <c r="S27" s="217">
        <f t="shared" si="6"/>
        <v>0.39473684210526316</v>
      </c>
      <c r="T27" s="399" t="s">
        <v>1655</v>
      </c>
      <c r="U27" s="281" t="s">
        <v>1656</v>
      </c>
      <c r="V27" s="282">
        <v>22.5</v>
      </c>
    </row>
    <row r="28" spans="1:23" s="98" customFormat="1" ht="30" thickBot="1" x14ac:dyDescent="0.25">
      <c r="A28" s="92" t="s">
        <v>341</v>
      </c>
      <c r="B28" s="91" t="e">
        <f>IF('Listado Cantidades GH'!#REF!="PT",I28,IF('Listado Cantidades GH'!#REF!="ES",J28,IF('Listado Cantidades GH'!#REF!="EN",K28,0)))</f>
        <v>#REF!</v>
      </c>
      <c r="C28" s="108" t="str">
        <f t="shared" si="3"/>
        <v>m3</v>
      </c>
      <c r="D28" s="105" t="e">
        <f>IF('Listado Cantidades GH'!#REF!="BRL",F28,IF('Listado Cantidades GH'!#REF!="USD",IF(S28=0,H28,S28),IF('Listado Cantidades GH'!#REF!="$",G28,0)))</f>
        <v>#REF!</v>
      </c>
      <c r="E28" s="100"/>
      <c r="F28" s="105">
        <f t="shared" si="4"/>
        <v>100.95</v>
      </c>
      <c r="G28" s="105"/>
      <c r="H28" s="105" t="e">
        <f t="shared" si="5"/>
        <v>#REF!</v>
      </c>
      <c r="I28" s="120" t="s">
        <v>639</v>
      </c>
      <c r="J28" s="120" t="s">
        <v>1828</v>
      </c>
      <c r="K28" s="120" t="s">
        <v>1097</v>
      </c>
      <c r="L28" s="119" t="s">
        <v>638</v>
      </c>
      <c r="M28" s="121" t="s">
        <v>637</v>
      </c>
      <c r="N28" s="108" t="s">
        <v>455</v>
      </c>
      <c r="O28" s="118">
        <f>IFERROR(VLOOKUP(L28,[3]TabServ!$B$1:$E$7200,4,FALSE),0)</f>
        <v>100.95</v>
      </c>
      <c r="S28" s="217">
        <f t="shared" si="6"/>
        <v>1.9575438596491228</v>
      </c>
      <c r="T28" s="399" t="s">
        <v>1660</v>
      </c>
      <c r="U28" s="281" t="s">
        <v>1658</v>
      </c>
      <c r="V28" s="284">
        <v>111.58</v>
      </c>
      <c r="W28" s="286" t="s">
        <v>1661</v>
      </c>
    </row>
    <row r="29" spans="1:23" s="98" customFormat="1" ht="30" thickBot="1" x14ac:dyDescent="0.25">
      <c r="A29" s="92" t="s">
        <v>340</v>
      </c>
      <c r="B29" s="91" t="e">
        <f>IF('Listado Cantidades GH'!#REF!="PT",I29,IF('Listado Cantidades GH'!#REF!="ES",J29,IF('Listado Cantidades GH'!#REF!="EN",K29,0)))</f>
        <v>#REF!</v>
      </c>
      <c r="C29" s="108" t="str">
        <f t="shared" si="3"/>
        <v>m3</v>
      </c>
      <c r="D29" s="105" t="e">
        <f>IF('Listado Cantidades GH'!#REF!="BRL",F29,IF('Listado Cantidades GH'!#REF!="USD",IF(S29=0,H29,S29),IF('Listado Cantidades GH'!#REF!="$",G29,0)))</f>
        <v>#REF!</v>
      </c>
      <c r="E29" s="100"/>
      <c r="F29" s="105">
        <f t="shared" si="4"/>
        <v>94.04</v>
      </c>
      <c r="G29" s="105"/>
      <c r="H29" s="105" t="e">
        <f t="shared" si="5"/>
        <v>#REF!</v>
      </c>
      <c r="I29" s="120" t="s">
        <v>636</v>
      </c>
      <c r="J29" s="120" t="s">
        <v>1829</v>
      </c>
      <c r="K29" s="120" t="s">
        <v>1098</v>
      </c>
      <c r="L29" s="119" t="s">
        <v>635</v>
      </c>
      <c r="M29" s="121" t="s">
        <v>634</v>
      </c>
      <c r="N29" s="108" t="s">
        <v>6</v>
      </c>
      <c r="O29" s="118">
        <f>IFERROR(VLOOKUP(L29,[3]TabServ!$B$1:$E$7200,4,FALSE),0)</f>
        <v>94.04</v>
      </c>
      <c r="S29" s="217">
        <f t="shared" si="6"/>
        <v>0</v>
      </c>
    </row>
    <row r="30" spans="1:23" s="98" customFormat="1" x14ac:dyDescent="0.2">
      <c r="A30" s="92" t="s">
        <v>337</v>
      </c>
      <c r="B30" s="91" t="e">
        <f>IF('Listado Cantidades GH'!#REF!="PT",I30,IF('Listado Cantidades GH'!#REF!="ES",J30,IF('Listado Cantidades GH'!#REF!="EN",K30,0)))</f>
        <v>#REF!</v>
      </c>
      <c r="C30" s="108" t="str">
        <f t="shared" si="3"/>
        <v>m3</v>
      </c>
      <c r="D30" s="105" t="e">
        <f>IF('Listado Cantidades GH'!#REF!="BRL",F30,IF('Listado Cantidades GH'!#REF!="USD",IF(S30=0,H30,S30),IF('Listado Cantidades GH'!#REF!="$",G30,0)))</f>
        <v>#REF!</v>
      </c>
      <c r="E30" s="100"/>
      <c r="F30" s="105">
        <f t="shared" si="4"/>
        <v>28.36</v>
      </c>
      <c r="G30" s="105"/>
      <c r="H30" s="105" t="e">
        <f t="shared" si="5"/>
        <v>#REF!</v>
      </c>
      <c r="I30" s="120" t="s">
        <v>633</v>
      </c>
      <c r="J30" s="120" t="s">
        <v>1830</v>
      </c>
      <c r="K30" s="120" t="s">
        <v>1099</v>
      </c>
      <c r="L30" s="119" t="s">
        <v>632</v>
      </c>
      <c r="M30" s="121" t="s">
        <v>631</v>
      </c>
      <c r="N30" s="108" t="s">
        <v>6</v>
      </c>
      <c r="O30" s="118">
        <f>IFERROR(VLOOKUP(L30,[3]TabServ!$B$1:$E$7200,4,FALSE),0)</f>
        <v>28.36</v>
      </c>
      <c r="S30" s="217">
        <f t="shared" si="6"/>
        <v>17.735964912280703</v>
      </c>
      <c r="T30" s="399" t="s">
        <v>1657</v>
      </c>
      <c r="U30" s="281" t="s">
        <v>1658</v>
      </c>
      <c r="V30" s="284">
        <v>1010.95</v>
      </c>
      <c r="W30" s="285" t="s">
        <v>1659</v>
      </c>
    </row>
    <row r="31" spans="1:23" s="98" customFormat="1" x14ac:dyDescent="0.2">
      <c r="A31" s="92" t="s">
        <v>336</v>
      </c>
      <c r="B31" s="91" t="e">
        <f>IF('Listado Cantidades GH'!#REF!="PT",I31,IF('Listado Cantidades GH'!#REF!="ES",J31,IF('Listado Cantidades GH'!#REF!="EN",K31,0)))</f>
        <v>#REF!</v>
      </c>
      <c r="C31" s="108" t="str">
        <f t="shared" si="3"/>
        <v>m3</v>
      </c>
      <c r="D31" s="105" t="e">
        <f>IF('Listado Cantidades GH'!#REF!="BRL",F31,IF('Listado Cantidades GH'!#REF!="USD",IF(S31=0,H31,S31),IF('Listado Cantidades GH'!#REF!="$",G31,0)))</f>
        <v>#REF!</v>
      </c>
      <c r="E31" s="100"/>
      <c r="F31" s="105">
        <f t="shared" si="4"/>
        <v>59.22</v>
      </c>
      <c r="G31" s="105"/>
      <c r="H31" s="105" t="e">
        <f t="shared" si="5"/>
        <v>#REF!</v>
      </c>
      <c r="I31" s="120" t="s">
        <v>630</v>
      </c>
      <c r="J31" s="120" t="s">
        <v>1831</v>
      </c>
      <c r="K31" s="120" t="s">
        <v>1100</v>
      </c>
      <c r="L31" s="119" t="s">
        <v>629</v>
      </c>
      <c r="M31" s="121" t="s">
        <v>628</v>
      </c>
      <c r="N31" s="108" t="s">
        <v>6</v>
      </c>
      <c r="O31" s="118">
        <f>IFERROR(VLOOKUP(L31,[3]TabServ!$B$1:$E$7200,4,FALSE),0)</f>
        <v>59.22</v>
      </c>
      <c r="S31" s="217">
        <f t="shared" si="6"/>
        <v>0</v>
      </c>
    </row>
    <row r="32" spans="1:23" s="98" customFormat="1" x14ac:dyDescent="0.2">
      <c r="A32" s="92" t="s">
        <v>333</v>
      </c>
      <c r="B32" s="91" t="e">
        <f>IF('Listado Cantidades GH'!#REF!="PT",I32,IF('Listado Cantidades GH'!#REF!="ES",J32,IF('Listado Cantidades GH'!#REF!="EN",K32,0)))</f>
        <v>#REF!</v>
      </c>
      <c r="C32" s="108" t="str">
        <f t="shared" si="3"/>
        <v>m3</v>
      </c>
      <c r="D32" s="289" t="e">
        <f>IF('Listado Cantidades GH'!#REF!="BRL",F32,IF('Listado Cantidades GH'!#REF!="USD",IF(S32=0,H32,S32),IF('Listado Cantidades GH'!#REF!="$",G32,0)))</f>
        <v>#REF!</v>
      </c>
      <c r="E32" s="100"/>
      <c r="F32" s="105">
        <f t="shared" si="4"/>
        <v>2.86</v>
      </c>
      <c r="G32" s="105"/>
      <c r="H32" s="105" t="e">
        <f t="shared" si="5"/>
        <v>#REF!</v>
      </c>
      <c r="I32" s="120" t="s">
        <v>627</v>
      </c>
      <c r="J32" s="120" t="s">
        <v>1362</v>
      </c>
      <c r="K32" s="120" t="s">
        <v>1101</v>
      </c>
      <c r="L32" s="119" t="s">
        <v>626</v>
      </c>
      <c r="M32" s="121" t="s">
        <v>625</v>
      </c>
      <c r="N32" s="108" t="s">
        <v>455</v>
      </c>
      <c r="O32" s="118">
        <f>IFERROR(VLOOKUP(L32,[3]TabServ!$B$1:$E$7200,4,FALSE),0)</f>
        <v>2.86</v>
      </c>
      <c r="S32" s="217">
        <f t="shared" si="6"/>
        <v>0</v>
      </c>
    </row>
    <row r="33" spans="1:25" s="98" customFormat="1" x14ac:dyDescent="0.2">
      <c r="A33" s="92" t="s">
        <v>332</v>
      </c>
      <c r="B33" s="91" t="e">
        <f>IF('Listado Cantidades GH'!#REF!="PT",I33,IF('Listado Cantidades GH'!#REF!="ES",J33,IF('Listado Cantidades GH'!#REF!="EN",K33,0)))</f>
        <v>#REF!</v>
      </c>
      <c r="C33" s="108" t="str">
        <f t="shared" si="3"/>
        <v>m3</v>
      </c>
      <c r="D33" s="289" t="e">
        <f>IF('Listado Cantidades GH'!#REF!="BRL",F33,IF('Listado Cantidades GH'!#REF!="USD",IF(S33=0,H33,S33),IF('Listado Cantidades GH'!#REF!="$",G33,0)))</f>
        <v>#REF!</v>
      </c>
      <c r="E33" s="100"/>
      <c r="F33" s="105">
        <f t="shared" si="4"/>
        <v>1.43</v>
      </c>
      <c r="G33" s="105"/>
      <c r="H33" s="105" t="e">
        <f t="shared" si="5"/>
        <v>#REF!</v>
      </c>
      <c r="I33" s="120" t="s">
        <v>624</v>
      </c>
      <c r="J33" s="120" t="s">
        <v>1363</v>
      </c>
      <c r="K33" s="120" t="s">
        <v>1102</v>
      </c>
      <c r="L33" s="119" t="s">
        <v>623</v>
      </c>
      <c r="M33" s="121" t="s">
        <v>622</v>
      </c>
      <c r="N33" s="108" t="s">
        <v>455</v>
      </c>
      <c r="O33" s="118">
        <f>IFERROR(VLOOKUP(L33,[3]TabServ!$B$1:$E$7200,4,FALSE),0)</f>
        <v>1.43</v>
      </c>
      <c r="S33" s="217">
        <f t="shared" si="6"/>
        <v>0</v>
      </c>
    </row>
    <row r="34" spans="1:25" s="98" customFormat="1" x14ac:dyDescent="0.2">
      <c r="A34" s="92" t="s">
        <v>331</v>
      </c>
      <c r="B34" s="91" t="e">
        <f>IF('Listado Cantidades GH'!#REF!="PT",I34,IF('Listado Cantidades GH'!#REF!="ES",J34,IF('Listado Cantidades GH'!#REF!="EN",K34,0)))</f>
        <v>#REF!</v>
      </c>
      <c r="C34" s="108" t="str">
        <f t="shared" si="3"/>
        <v>m3</v>
      </c>
      <c r="D34" s="289" t="e">
        <f>IF('Listado Cantidades GH'!#REF!="BRL",F34,IF('Listado Cantidades GH'!#REF!="USD",IF(S34=0,H34,S34),IF('Listado Cantidades GH'!#REF!="$",G34,0)))</f>
        <v>#REF!</v>
      </c>
      <c r="E34" s="100"/>
      <c r="F34" s="105">
        <f t="shared" si="4"/>
        <v>1.06</v>
      </c>
      <c r="G34" s="105"/>
      <c r="H34" s="105" t="e">
        <f t="shared" si="5"/>
        <v>#REF!</v>
      </c>
      <c r="I34" s="120" t="s">
        <v>621</v>
      </c>
      <c r="J34" s="120" t="s">
        <v>1364</v>
      </c>
      <c r="K34" s="120" t="s">
        <v>1103</v>
      </c>
      <c r="L34" s="119" t="s">
        <v>620</v>
      </c>
      <c r="M34" s="121" t="s">
        <v>619</v>
      </c>
      <c r="N34" s="108" t="s">
        <v>455</v>
      </c>
      <c r="O34" s="118">
        <f>IFERROR(VLOOKUP(L34,[3]TabServ!$B$1:$E$7200,4,FALSE),0)</f>
        <v>1.06</v>
      </c>
      <c r="S34" s="217">
        <f t="shared" si="6"/>
        <v>0</v>
      </c>
    </row>
    <row r="35" spans="1:25" s="98" customFormat="1" ht="22.5" x14ac:dyDescent="0.2">
      <c r="A35" s="92" t="s">
        <v>330</v>
      </c>
      <c r="B35" s="91" t="e">
        <f>IF('Listado Cantidades GH'!#REF!="PT",I35,IF('Listado Cantidades GH'!#REF!="ES",J35,IF('Listado Cantidades GH'!#REF!="EN",K35,0)))</f>
        <v>#REF!</v>
      </c>
      <c r="C35" s="108" t="str">
        <f t="shared" si="3"/>
        <v>m3xkm</v>
      </c>
      <c r="D35" s="105" t="e">
        <f>IF('Listado Cantidades GH'!#REF!="BRL",F35,IF('Listado Cantidades GH'!#REF!="USD",IF(S35=0,H35,S35),IF('Listado Cantidades GH'!#REF!="$",G35,0)))</f>
        <v>#REF!</v>
      </c>
      <c r="E35" s="100"/>
      <c r="F35" s="105">
        <f t="shared" si="4"/>
        <v>1.1499999999999999</v>
      </c>
      <c r="G35" s="105"/>
      <c r="H35" s="105" t="e">
        <f t="shared" si="5"/>
        <v>#REF!</v>
      </c>
      <c r="I35" s="120" t="s">
        <v>618</v>
      </c>
      <c r="J35" s="120" t="s">
        <v>1832</v>
      </c>
      <c r="K35" s="120" t="s">
        <v>1104</v>
      </c>
      <c r="L35" s="119" t="s">
        <v>617</v>
      </c>
      <c r="M35" s="121" t="s">
        <v>616</v>
      </c>
      <c r="N35" s="108" t="s">
        <v>606</v>
      </c>
      <c r="O35" s="118">
        <f>IFERROR(VLOOKUP(L35,[3]TabServ!$B$1:$E$7200,4,FALSE),0)</f>
        <v>1.1499999999999999</v>
      </c>
      <c r="S35" s="217">
        <f t="shared" si="6"/>
        <v>0.73684210526315785</v>
      </c>
      <c r="T35" s="320" t="s">
        <v>1794</v>
      </c>
      <c r="U35" s="318" t="s">
        <v>1663</v>
      </c>
      <c r="V35" s="319">
        <f>Y35/5</f>
        <v>42</v>
      </c>
      <c r="X35" s="404" t="s">
        <v>1793</v>
      </c>
      <c r="Y35" s="319">
        <v>210</v>
      </c>
    </row>
    <row r="36" spans="1:25" s="98" customFormat="1" ht="22.5" x14ac:dyDescent="0.2">
      <c r="A36" s="92" t="s">
        <v>329</v>
      </c>
      <c r="B36" s="91" t="e">
        <f>IF('Listado Cantidades GH'!#REF!="PT",I36,IF('Listado Cantidades GH'!#REF!="ES",J36,IF('Listado Cantidades GH'!#REF!="EN",K36,0)))</f>
        <v>#REF!</v>
      </c>
      <c r="C36" s="108" t="str">
        <f t="shared" si="3"/>
        <v>m3xkm</v>
      </c>
      <c r="D36" s="105" t="e">
        <f>IF('Listado Cantidades GH'!#REF!="BRL",F36,IF('Listado Cantidades GH'!#REF!="USD",IF(S36=0,H36,S36),IF('Listado Cantidades GH'!#REF!="$",G36,0)))</f>
        <v>#REF!</v>
      </c>
      <c r="E36" s="100"/>
      <c r="F36" s="105">
        <f t="shared" si="4"/>
        <v>0.85</v>
      </c>
      <c r="G36" s="105"/>
      <c r="H36" s="105" t="e">
        <f t="shared" si="5"/>
        <v>#REF!</v>
      </c>
      <c r="I36" s="120" t="s">
        <v>615</v>
      </c>
      <c r="J36" s="120" t="s">
        <v>1833</v>
      </c>
      <c r="K36" s="120" t="s">
        <v>1105</v>
      </c>
      <c r="L36" s="119" t="s">
        <v>614</v>
      </c>
      <c r="M36" s="121" t="s">
        <v>613</v>
      </c>
      <c r="N36" s="108" t="s">
        <v>606</v>
      </c>
      <c r="O36" s="118">
        <f>IFERROR(VLOOKUP(L36,[3]TabServ!$B$1:$E$7200,4,FALSE),0)</f>
        <v>0.85</v>
      </c>
      <c r="S36" s="217">
        <f t="shared" si="6"/>
        <v>0.73684210526315785</v>
      </c>
      <c r="T36" s="320" t="s">
        <v>1794</v>
      </c>
      <c r="U36" s="318" t="s">
        <v>1663</v>
      </c>
      <c r="V36" s="319">
        <f>Y36/5</f>
        <v>42</v>
      </c>
      <c r="X36" s="404" t="s">
        <v>1793</v>
      </c>
      <c r="Y36" s="319">
        <v>210</v>
      </c>
    </row>
    <row r="37" spans="1:25" s="98" customFormat="1" ht="22.5" x14ac:dyDescent="0.2">
      <c r="A37" s="92" t="s">
        <v>328</v>
      </c>
      <c r="B37" s="91" t="e">
        <f>IF('Listado Cantidades GH'!#REF!="PT",I37,IF('Listado Cantidades GH'!#REF!="ES",J37,IF('Listado Cantidades GH'!#REF!="EN",K37,0)))</f>
        <v>#REF!</v>
      </c>
      <c r="C37" s="108" t="str">
        <f t="shared" ref="C37:C68" si="12">N37</f>
        <v>m3xkm</v>
      </c>
      <c r="D37" s="105" t="e">
        <f>IF('Listado Cantidades GH'!#REF!="BRL",F37,IF('Listado Cantidades GH'!#REF!="USD",IF(S37=0,H37,S37),IF('Listado Cantidades GH'!#REF!="$",G37,0)))</f>
        <v>#REF!</v>
      </c>
      <c r="E37" s="100"/>
      <c r="F37" s="105">
        <f t="shared" ref="F37:F68" si="13">O37</f>
        <v>0.85</v>
      </c>
      <c r="G37" s="105"/>
      <c r="H37" s="105" t="e">
        <f t="shared" si="5"/>
        <v>#REF!</v>
      </c>
      <c r="I37" s="120" t="s">
        <v>612</v>
      </c>
      <c r="J37" s="120" t="s">
        <v>1834</v>
      </c>
      <c r="K37" s="120" t="s">
        <v>1106</v>
      </c>
      <c r="L37" s="119" t="s">
        <v>611</v>
      </c>
      <c r="M37" s="121" t="s">
        <v>610</v>
      </c>
      <c r="N37" s="108" t="s">
        <v>606</v>
      </c>
      <c r="O37" s="118">
        <f>IFERROR(VLOOKUP(L37,[3]TabServ!$B$1:$E$7200,4,FALSE),0)</f>
        <v>0.85</v>
      </c>
      <c r="S37" s="217">
        <f t="shared" si="6"/>
        <v>0.73684210526315785</v>
      </c>
      <c r="T37" s="320" t="s">
        <v>1794</v>
      </c>
      <c r="U37" s="318" t="s">
        <v>1663</v>
      </c>
      <c r="V37" s="319">
        <f>Y37/5</f>
        <v>42</v>
      </c>
      <c r="X37" s="404" t="s">
        <v>1793</v>
      </c>
      <c r="Y37" s="319">
        <v>210</v>
      </c>
    </row>
    <row r="38" spans="1:25" s="98" customFormat="1" ht="22.5" x14ac:dyDescent="0.2">
      <c r="A38" s="92" t="s">
        <v>327</v>
      </c>
      <c r="B38" s="91" t="e">
        <f>IF('Listado Cantidades GH'!#REF!="PT",I38,IF('Listado Cantidades GH'!#REF!="ES",J38,IF('Listado Cantidades GH'!#REF!="EN",K38,0)))</f>
        <v>#REF!</v>
      </c>
      <c r="C38" s="108" t="str">
        <f t="shared" si="12"/>
        <v>m3xkm</v>
      </c>
      <c r="D38" s="105" t="e">
        <f>IF('Listado Cantidades GH'!#REF!="BRL",F38,IF('Listado Cantidades GH'!#REF!="USD",IF(S38=0,H38,S38),IF('Listado Cantidades GH'!#REF!="$",G38,0)))</f>
        <v>#REF!</v>
      </c>
      <c r="E38" s="100"/>
      <c r="F38" s="105">
        <f t="shared" si="13"/>
        <v>2.39</v>
      </c>
      <c r="G38" s="105"/>
      <c r="H38" s="105" t="e">
        <f t="shared" si="5"/>
        <v>#REF!</v>
      </c>
      <c r="I38" s="106" t="s">
        <v>609</v>
      </c>
      <c r="J38" s="120" t="s">
        <v>1365</v>
      </c>
      <c r="K38" s="120" t="s">
        <v>1107</v>
      </c>
      <c r="L38" s="119" t="s">
        <v>608</v>
      </c>
      <c r="M38" s="127" t="s">
        <v>607</v>
      </c>
      <c r="N38" s="108" t="s">
        <v>606</v>
      </c>
      <c r="O38" s="118">
        <f>IFERROR(VLOOKUP(L38,[3]TabServ!$B$1:$E$7200,4,FALSE),0)</f>
        <v>2.39</v>
      </c>
      <c r="S38" s="217">
        <f t="shared" si="6"/>
        <v>0.73684210526315785</v>
      </c>
      <c r="T38" s="320" t="s">
        <v>1794</v>
      </c>
      <c r="U38" s="318" t="s">
        <v>1663</v>
      </c>
      <c r="V38" s="319">
        <f>Y38/5</f>
        <v>42</v>
      </c>
      <c r="X38" s="404" t="s">
        <v>1793</v>
      </c>
      <c r="Y38" s="319">
        <v>210</v>
      </c>
    </row>
    <row r="39" spans="1:25" s="98" customFormat="1" ht="22.5" x14ac:dyDescent="0.2">
      <c r="A39" s="92" t="s">
        <v>324</v>
      </c>
      <c r="B39" s="91" t="e">
        <f>IF('Listado Cantidades GH'!#REF!="PT",I39,IF('Listado Cantidades GH'!#REF!="ES",J39,IF('Listado Cantidades GH'!#REF!="EN",K39,0)))</f>
        <v>#REF!</v>
      </c>
      <c r="C39" s="108" t="str">
        <f t="shared" si="12"/>
        <v>m3</v>
      </c>
      <c r="D39" s="105" t="e">
        <f>IF('Listado Cantidades GH'!#REF!="BRL",F39,IF('Listado Cantidades GH'!#REF!="USD",IF(S39=0,H39,S39),IF('Listado Cantidades GH'!#REF!="$",G39,0)))</f>
        <v>#REF!</v>
      </c>
      <c r="E39" s="100"/>
      <c r="F39" s="105">
        <f t="shared" si="13"/>
        <v>401.57</v>
      </c>
      <c r="G39" s="105"/>
      <c r="H39" s="105" t="e">
        <f t="shared" si="5"/>
        <v>#REF!</v>
      </c>
      <c r="I39" s="106" t="s">
        <v>605</v>
      </c>
      <c r="J39" s="120" t="s">
        <v>1366</v>
      </c>
      <c r="K39" s="120" t="s">
        <v>1108</v>
      </c>
      <c r="L39" s="119" t="s">
        <v>604</v>
      </c>
      <c r="M39" s="127" t="s">
        <v>603</v>
      </c>
      <c r="N39" s="108" t="s">
        <v>6</v>
      </c>
      <c r="O39" s="118">
        <f>IFERROR(VLOOKUP(L39,[3]TabServ!$B$1:$E$7200,4,FALSE),0)</f>
        <v>401.57</v>
      </c>
      <c r="S39" s="217">
        <f t="shared" si="6"/>
        <v>0</v>
      </c>
    </row>
    <row r="40" spans="1:25" s="98" customFormat="1" ht="19.5" x14ac:dyDescent="0.2">
      <c r="A40" s="92" t="s">
        <v>323</v>
      </c>
      <c r="B40" s="91" t="e">
        <f>IF('Listado Cantidades GH'!#REF!="PT",I40,IF('Listado Cantidades GH'!#REF!="ES",J40,IF('Listado Cantidades GH'!#REF!="EN",K40,0)))</f>
        <v>#REF!</v>
      </c>
      <c r="C40" s="108" t="str">
        <f t="shared" si="12"/>
        <v>m3</v>
      </c>
      <c r="D40" s="105" t="e">
        <f>IF('Listado Cantidades GH'!#REF!="BRL",F40,IF('Listado Cantidades GH'!#REF!="USD",IF(S40=0,H40,S40),IF('Listado Cantidades GH'!#REF!="$",G40,0)))</f>
        <v>#REF!</v>
      </c>
      <c r="E40" s="100"/>
      <c r="F40" s="105">
        <f t="shared" si="13"/>
        <v>541.65</v>
      </c>
      <c r="G40" s="105"/>
      <c r="H40" s="105" t="e">
        <f t="shared" si="5"/>
        <v>#REF!</v>
      </c>
      <c r="I40" s="120" t="s">
        <v>602</v>
      </c>
      <c r="J40" s="120" t="s">
        <v>1367</v>
      </c>
      <c r="K40" s="120" t="s">
        <v>1109</v>
      </c>
      <c r="L40" s="119" t="s">
        <v>601</v>
      </c>
      <c r="M40" s="127" t="s">
        <v>600</v>
      </c>
      <c r="N40" s="108" t="s">
        <v>6</v>
      </c>
      <c r="O40" s="118">
        <f>IFERROR(VLOOKUP(L40,[3]TabServ!$B$1:$E$7200,4,FALSE),0)</f>
        <v>541.65</v>
      </c>
      <c r="S40" s="217">
        <f t="shared" si="6"/>
        <v>0</v>
      </c>
    </row>
    <row r="41" spans="1:25" s="98" customFormat="1" ht="22.5" x14ac:dyDescent="0.2">
      <c r="A41" s="92" t="s">
        <v>322</v>
      </c>
      <c r="B41" s="91" t="e">
        <f>IF('Listado Cantidades GH'!#REF!="PT",I41,IF('Listado Cantidades GH'!#REF!="ES",J41,IF('Listado Cantidades GH'!#REF!="EN",K41,0)))</f>
        <v>#REF!</v>
      </c>
      <c r="C41" s="108" t="str">
        <f t="shared" si="12"/>
        <v>kg</v>
      </c>
      <c r="D41" s="105" t="e">
        <f>IF('Listado Cantidades GH'!#REF!="BRL",F41,IF('Listado Cantidades GH'!#REF!="USD",IF(S41=0,H41,S41),IF('Listado Cantidades GH'!#REF!="$",G41,0)))</f>
        <v>#REF!</v>
      </c>
      <c r="E41" s="100"/>
      <c r="F41" s="105">
        <f t="shared" si="13"/>
        <v>12.99</v>
      </c>
      <c r="G41" s="105"/>
      <c r="H41" s="105" t="e">
        <f t="shared" si="5"/>
        <v>#REF!</v>
      </c>
      <c r="I41" s="120" t="s">
        <v>599</v>
      </c>
      <c r="J41" s="120" t="s">
        <v>1368</v>
      </c>
      <c r="K41" s="120" t="s">
        <v>1110</v>
      </c>
      <c r="L41" s="119" t="s">
        <v>598</v>
      </c>
      <c r="M41" s="127" t="s">
        <v>597</v>
      </c>
      <c r="N41" s="108" t="s">
        <v>596</v>
      </c>
      <c r="O41" s="118">
        <f>IFERROR(VLOOKUP(L41,[3]TabServ!$B$1:$E$7200,4,FALSE),0)</f>
        <v>12.99</v>
      </c>
      <c r="S41" s="217">
        <f t="shared" si="6"/>
        <v>0</v>
      </c>
    </row>
    <row r="42" spans="1:25" s="98" customFormat="1" x14ac:dyDescent="0.2">
      <c r="A42" s="92" t="s">
        <v>321</v>
      </c>
      <c r="B42" s="91" t="e">
        <f>IF('Listado Cantidades GH'!#REF!="PT",I42,IF('Listado Cantidades GH'!#REF!="ES",J42,IF('Listado Cantidades GH'!#REF!="EN",K42,0)))</f>
        <v>#REF!</v>
      </c>
      <c r="C42" s="108" t="str">
        <f t="shared" si="12"/>
        <v>m2</v>
      </c>
      <c r="D42" s="105" t="e">
        <f>IF('Listado Cantidades GH'!#REF!="BRL",F42,IF('Listado Cantidades GH'!#REF!="USD",IF(S42=0,H42,S42),IF('Listado Cantidades GH'!#REF!="$",G42,0)))</f>
        <v>#REF!</v>
      </c>
      <c r="E42" s="100"/>
      <c r="F42" s="105">
        <f t="shared" si="13"/>
        <v>38.61</v>
      </c>
      <c r="G42" s="105"/>
      <c r="H42" s="105" t="e">
        <f t="shared" si="5"/>
        <v>#REF!</v>
      </c>
      <c r="I42" s="120" t="s">
        <v>595</v>
      </c>
      <c r="J42" s="120" t="s">
        <v>1369</v>
      </c>
      <c r="K42" s="120" t="s">
        <v>1111</v>
      </c>
      <c r="L42" s="119" t="s">
        <v>594</v>
      </c>
      <c r="M42" s="127" t="s">
        <v>593</v>
      </c>
      <c r="N42" s="108" t="s">
        <v>7</v>
      </c>
      <c r="O42" s="118">
        <f>IFERROR(VLOOKUP(L42,[3]TabServ!$B$1:$E$7200,4,FALSE),0)</f>
        <v>38.61</v>
      </c>
      <c r="S42" s="217">
        <f t="shared" si="6"/>
        <v>0</v>
      </c>
    </row>
    <row r="43" spans="1:25" s="98" customFormat="1" ht="19.5" x14ac:dyDescent="0.2">
      <c r="A43" s="92" t="s">
        <v>318</v>
      </c>
      <c r="B43" s="91" t="e">
        <f>IF('Listado Cantidades GH'!#REF!="PT",I43,IF('Listado Cantidades GH'!#REF!="ES",J43,IF('Listado Cantidades GH'!#REF!="EN",K43,0)))</f>
        <v>#REF!</v>
      </c>
      <c r="C43" s="108" t="str">
        <f t="shared" si="12"/>
        <v>m2</v>
      </c>
      <c r="D43" s="105" t="e">
        <f>IF('Listado Cantidades GH'!#REF!="BRL",F43,IF('Listado Cantidades GH'!#REF!="USD",IF(S43=0,H43,S43),IF('Listado Cantidades GH'!#REF!="$",G43,0)))</f>
        <v>#REF!</v>
      </c>
      <c r="E43" s="100"/>
      <c r="F43" s="105">
        <f t="shared" si="13"/>
        <v>10.77</v>
      </c>
      <c r="G43" s="105"/>
      <c r="H43" s="105" t="e">
        <f t="shared" si="5"/>
        <v>#REF!</v>
      </c>
      <c r="I43" s="120" t="s">
        <v>592</v>
      </c>
      <c r="J43" s="120" t="s">
        <v>1370</v>
      </c>
      <c r="K43" s="120" t="s">
        <v>1112</v>
      </c>
      <c r="L43" s="119" t="s">
        <v>591</v>
      </c>
      <c r="M43" s="126" t="s">
        <v>590</v>
      </c>
      <c r="N43" s="108" t="s">
        <v>580</v>
      </c>
      <c r="O43" s="118">
        <f>IFERROR(VLOOKUP(L43,[3]TabServ!$B$1:$E$7200,4,FALSE),0)</f>
        <v>10.77</v>
      </c>
      <c r="S43" s="217">
        <f t="shared" si="6"/>
        <v>9.0582456140350889</v>
      </c>
      <c r="T43" s="400" t="s">
        <v>1370</v>
      </c>
      <c r="U43" s="280" t="s">
        <v>1656</v>
      </c>
      <c r="V43" s="279">
        <v>516.32000000000005</v>
      </c>
    </row>
    <row r="44" spans="1:25" s="98" customFormat="1" ht="19.5" x14ac:dyDescent="0.2">
      <c r="A44" s="92" t="s">
        <v>317</v>
      </c>
      <c r="B44" s="91" t="e">
        <f>IF('Listado Cantidades GH'!#REF!="PT",I44,IF('Listado Cantidades GH'!#REF!="ES",J44,IF('Listado Cantidades GH'!#REF!="EN",K44,0)))</f>
        <v>#REF!</v>
      </c>
      <c r="C44" s="108" t="str">
        <f t="shared" si="12"/>
        <v>m2</v>
      </c>
      <c r="D44" s="105" t="e">
        <f>IF('Listado Cantidades GH'!#REF!="BRL",F44,IF('Listado Cantidades GH'!#REF!="USD",IF(S44=0,H44,S44),IF('Listado Cantidades GH'!#REF!="$",G44,0)))</f>
        <v>#REF!</v>
      </c>
      <c r="E44" s="100"/>
      <c r="F44" s="105">
        <f t="shared" si="13"/>
        <v>60.6</v>
      </c>
      <c r="G44" s="105"/>
      <c r="H44" s="105" t="e">
        <f t="shared" si="5"/>
        <v>#REF!</v>
      </c>
      <c r="I44" s="120" t="s">
        <v>589</v>
      </c>
      <c r="J44" s="120" t="s">
        <v>1371</v>
      </c>
      <c r="K44" s="120" t="s">
        <v>1113</v>
      </c>
      <c r="L44" s="119" t="s">
        <v>588</v>
      </c>
      <c r="M44" s="126" t="s">
        <v>587</v>
      </c>
      <c r="N44" s="108" t="s">
        <v>580</v>
      </c>
      <c r="O44" s="118">
        <f>IFERROR(VLOOKUP(L44,[3]TabServ!$B$1:$E$7200,4,FALSE),0)</f>
        <v>60.6</v>
      </c>
      <c r="S44" s="217">
        <f t="shared" si="6"/>
        <v>18.116491228070178</v>
      </c>
      <c r="T44" s="400" t="s">
        <v>1371</v>
      </c>
      <c r="U44" s="280" t="s">
        <v>1656</v>
      </c>
      <c r="V44" s="279">
        <v>1032.6400000000001</v>
      </c>
    </row>
    <row r="45" spans="1:25" s="98" customFormat="1" ht="19.5" x14ac:dyDescent="0.2">
      <c r="A45" s="92" t="s">
        <v>315</v>
      </c>
      <c r="B45" s="91" t="e">
        <f>IF('Listado Cantidades GH'!#REF!="PT",I45,IF('Listado Cantidades GH'!#REF!="ES",J45,IF('Listado Cantidades GH'!#REF!="EN",K45,0)))</f>
        <v>#REF!</v>
      </c>
      <c r="C45" s="108" t="str">
        <f t="shared" si="12"/>
        <v>m2</v>
      </c>
      <c r="D45" s="105" t="e">
        <f>IF('Listado Cantidades GH'!#REF!="BRL",F45,IF('Listado Cantidades GH'!#REF!="USD",IF(S45=0,H45,S45),IF('Listado Cantidades GH'!#REF!="$",G45,0)))</f>
        <v>#REF!</v>
      </c>
      <c r="E45" s="100"/>
      <c r="F45" s="105">
        <f t="shared" si="13"/>
        <v>119.84</v>
      </c>
      <c r="G45" s="105"/>
      <c r="H45" s="105" t="e">
        <f t="shared" si="5"/>
        <v>#REF!</v>
      </c>
      <c r="I45" s="120" t="s">
        <v>586</v>
      </c>
      <c r="J45" s="120" t="s">
        <v>1372</v>
      </c>
      <c r="K45" s="120" t="s">
        <v>1114</v>
      </c>
      <c r="L45" s="119" t="s">
        <v>585</v>
      </c>
      <c r="M45" s="121" t="s">
        <v>584</v>
      </c>
      <c r="N45" s="108" t="s">
        <v>580</v>
      </c>
      <c r="O45" s="118">
        <f>IFERROR(VLOOKUP(L45,[3]TabServ!$B$1:$E$7200,4,FALSE),0)</f>
        <v>119.84</v>
      </c>
      <c r="S45" s="217">
        <f t="shared" si="6"/>
        <v>0</v>
      </c>
    </row>
    <row r="46" spans="1:25" s="98" customFormat="1" ht="29.25" x14ac:dyDescent="0.2">
      <c r="A46" s="92" t="s">
        <v>313</v>
      </c>
      <c r="B46" s="201" t="e">
        <f>IF('Listado Cantidades GH'!#REF!="PT",I46,IF('Listado Cantidades GH'!#REF!="ES",J46,IF('Listado Cantidades GH'!#REF!="EN",K46,0)))</f>
        <v>#REF!</v>
      </c>
      <c r="C46" s="108" t="str">
        <f>N47</f>
        <v>m2</v>
      </c>
      <c r="D46" s="105" t="e">
        <f>IF('Listado Cantidades GH'!#REF!="BRL",F46,IF('Listado Cantidades GH'!#REF!="USD",IF(S46=0,H46,S46),IF('Listado Cantidades GH'!#REF!="$",G46,0)))</f>
        <v>#REF!</v>
      </c>
      <c r="E46" s="100"/>
      <c r="F46" s="105">
        <f t="shared" si="13"/>
        <v>26.29</v>
      </c>
      <c r="G46" s="105"/>
      <c r="H46" s="105" t="e">
        <f t="shared" si="5"/>
        <v>#REF!</v>
      </c>
      <c r="I46" s="201" t="s">
        <v>583</v>
      </c>
      <c r="J46" s="120" t="s">
        <v>1373</v>
      </c>
      <c r="K46" s="120" t="s">
        <v>1115</v>
      </c>
      <c r="L46" s="220" t="s">
        <v>578</v>
      </c>
      <c r="M46" s="190" t="s">
        <v>577</v>
      </c>
      <c r="N46" s="221" t="s">
        <v>7</v>
      </c>
      <c r="O46" s="222">
        <f>IFERROR(VLOOKUP(L46,[3]TabServ!$B$1:$E$7200,4,FALSE),0)</f>
        <v>26.29</v>
      </c>
      <c r="S46" s="217">
        <f t="shared" si="6"/>
        <v>0</v>
      </c>
    </row>
    <row r="47" spans="1:25" s="98" customFormat="1" x14ac:dyDescent="0.2">
      <c r="A47" s="92" t="s">
        <v>312</v>
      </c>
      <c r="B47" s="201" t="e">
        <f>IF('Listado Cantidades GH'!#REF!="PT",I47,IF('Listado Cantidades GH'!#REF!="ES",J47,IF('Listado Cantidades GH'!#REF!="EN",K47,0)))</f>
        <v>#REF!</v>
      </c>
      <c r="C47" s="108" t="str">
        <f>N46</f>
        <v>m2</v>
      </c>
      <c r="D47" s="105" t="e">
        <f>IF('Listado Cantidades GH'!#REF!="BRL",F47,IF('Listado Cantidades GH'!#REF!="USD",IF(S47=0,H47,S47),IF('Listado Cantidades GH'!#REF!="$",G47,0)))</f>
        <v>#REF!</v>
      </c>
      <c r="E47" s="100"/>
      <c r="F47" s="105">
        <f t="shared" si="13"/>
        <v>111.9</v>
      </c>
      <c r="G47" s="105"/>
      <c r="H47" s="105" t="e">
        <f t="shared" si="5"/>
        <v>#REF!</v>
      </c>
      <c r="I47" s="201" t="s">
        <v>579</v>
      </c>
      <c r="J47" s="120" t="s">
        <v>1374</v>
      </c>
      <c r="K47" s="120" t="s">
        <v>1116</v>
      </c>
      <c r="L47" s="220" t="s">
        <v>582</v>
      </c>
      <c r="M47" s="190" t="s">
        <v>581</v>
      </c>
      <c r="N47" s="221" t="s">
        <v>580</v>
      </c>
      <c r="O47" s="222">
        <f>IFERROR(VLOOKUP(L47,[3]TabServ!$B$1:$E$7200,4,FALSE),0)</f>
        <v>111.9</v>
      </c>
      <c r="S47" s="217">
        <f t="shared" si="6"/>
        <v>0</v>
      </c>
    </row>
    <row r="48" spans="1:25" s="98" customFormat="1" ht="22.5" x14ac:dyDescent="0.2">
      <c r="A48" s="92" t="s">
        <v>309</v>
      </c>
      <c r="B48" s="91" t="e">
        <f>IF('Listado Cantidades GH'!#REF!="PT",I48,IF('Listado Cantidades GH'!#REF!="ES",J48,IF('Listado Cantidades GH'!#REF!="EN",K48,0)))</f>
        <v>#REF!</v>
      </c>
      <c r="C48" s="108" t="str">
        <f t="shared" si="12"/>
        <v>h</v>
      </c>
      <c r="D48" s="105" t="e">
        <f>IF('Listado Cantidades GH'!#REF!="BRL",F48,IF('Listado Cantidades GH'!#REF!="USD",IF(S48=0,H48,S48),IF('Listado Cantidades GH'!#REF!="$",G48,0)))</f>
        <v>#REF!</v>
      </c>
      <c r="E48" s="100"/>
      <c r="F48" s="105">
        <f t="shared" si="13"/>
        <v>1.61</v>
      </c>
      <c r="G48" s="105"/>
      <c r="H48" s="105" t="e">
        <f t="shared" si="5"/>
        <v>#REF!</v>
      </c>
      <c r="I48" s="120" t="s">
        <v>576</v>
      </c>
      <c r="J48" s="120" t="s">
        <v>1375</v>
      </c>
      <c r="K48" s="120" t="s">
        <v>1117</v>
      </c>
      <c r="L48" s="119" t="s">
        <v>575</v>
      </c>
      <c r="M48" s="121" t="s">
        <v>574</v>
      </c>
      <c r="N48" s="108" t="s">
        <v>573</v>
      </c>
      <c r="O48" s="118">
        <f>IFERROR(VLOOKUP(L48,[3]TabServ!$B$1:$E$7200,4,FALSE),0)</f>
        <v>1.61</v>
      </c>
      <c r="S48" s="217">
        <f t="shared" si="6"/>
        <v>0</v>
      </c>
    </row>
    <row r="49" spans="1:22" s="98" customFormat="1" ht="19.5" x14ac:dyDescent="0.2">
      <c r="A49" s="92" t="s">
        <v>308</v>
      </c>
      <c r="B49" s="91" t="e">
        <f>IF('Listado Cantidades GH'!#REF!="PT",I49,IF('Listado Cantidades GH'!#REF!="ES",J49,IF('Listado Cantidades GH'!#REF!="EN",K49,0)))</f>
        <v>#REF!</v>
      </c>
      <c r="C49" s="108" t="str">
        <f t="shared" si="12"/>
        <v>m2xd</v>
      </c>
      <c r="D49" s="105" t="e">
        <f>IF('Listado Cantidades GH'!#REF!="BRL",F49,IF('Listado Cantidades GH'!#REF!="USD",IF(S49=0,H49,S49),IF('Listado Cantidades GH'!#REF!="$",G49,0)))</f>
        <v>#REF!</v>
      </c>
      <c r="E49" s="100"/>
      <c r="F49" s="105">
        <f t="shared" si="13"/>
        <v>23.09</v>
      </c>
      <c r="G49" s="105"/>
      <c r="H49" s="105" t="e">
        <f t="shared" si="5"/>
        <v>#REF!</v>
      </c>
      <c r="I49" s="120" t="s">
        <v>572</v>
      </c>
      <c r="J49" s="120" t="s">
        <v>1376</v>
      </c>
      <c r="K49" s="120" t="s">
        <v>1118</v>
      </c>
      <c r="L49" s="119" t="s">
        <v>571</v>
      </c>
      <c r="M49" s="121" t="s">
        <v>570</v>
      </c>
      <c r="N49" s="108" t="s">
        <v>569</v>
      </c>
      <c r="O49" s="118">
        <f>IFERROR(VLOOKUP(L49,[3]TabServ!$B$1:$E$7200,4,FALSE),0)</f>
        <v>23.09</v>
      </c>
      <c r="S49" s="217">
        <f t="shared" si="6"/>
        <v>0</v>
      </c>
    </row>
    <row r="50" spans="1:22" s="98" customFormat="1" ht="22.5" x14ac:dyDescent="0.2">
      <c r="A50" s="92" t="s">
        <v>303</v>
      </c>
      <c r="B50" s="91" t="e">
        <f>IF('Listado Cantidades GH'!#REF!="PT",I50,IF('Listado Cantidades GH'!#REF!="ES",J50,IF('Listado Cantidades GH'!#REF!="EN",K50,0)))</f>
        <v>#REF!</v>
      </c>
      <c r="C50" s="108" t="str">
        <f t="shared" si="12"/>
        <v>m</v>
      </c>
      <c r="D50" s="105" t="e">
        <f>IF('Listado Cantidades GH'!#REF!="BRL",F50,IF('Listado Cantidades GH'!#REF!="USD",IF(S50=0,H50,S50),IF('Listado Cantidades GH'!#REF!="$",G50,0)))</f>
        <v>#REF!</v>
      </c>
      <c r="E50" s="100"/>
      <c r="F50" s="105">
        <f t="shared" si="13"/>
        <v>2.62</v>
      </c>
      <c r="G50" s="105"/>
      <c r="H50" s="105" t="e">
        <f t="shared" si="5"/>
        <v>#REF!</v>
      </c>
      <c r="I50" s="120" t="s">
        <v>568</v>
      </c>
      <c r="J50" s="201" t="s">
        <v>1852</v>
      </c>
      <c r="K50" s="120" t="s">
        <v>1119</v>
      </c>
      <c r="L50" s="119" t="s">
        <v>567</v>
      </c>
      <c r="M50" s="121" t="s">
        <v>566</v>
      </c>
      <c r="N50" s="108" t="s">
        <v>0</v>
      </c>
      <c r="O50" s="118">
        <f>IFERROR(VLOOKUP(L50,[3]TabServ!$B$1:$E$7200,4,FALSE),0)</f>
        <v>2.62</v>
      </c>
      <c r="S50" s="217">
        <f t="shared" si="6"/>
        <v>1.8089473684210526</v>
      </c>
      <c r="T50" s="398" t="s">
        <v>1672</v>
      </c>
      <c r="U50" s="281" t="s">
        <v>866</v>
      </c>
      <c r="V50" s="282">
        <v>103.11</v>
      </c>
    </row>
    <row r="51" spans="1:22" s="98" customFormat="1" ht="22.5" x14ac:dyDescent="0.2">
      <c r="A51" s="92" t="s">
        <v>302</v>
      </c>
      <c r="B51" s="91" t="e">
        <f>IF('Listado Cantidades GH'!#REF!="PT",I51,IF('Listado Cantidades GH'!#REF!="ES",J51,IF('Listado Cantidades GH'!#REF!="EN",K51,0)))</f>
        <v>#REF!</v>
      </c>
      <c r="C51" s="108" t="str">
        <f t="shared" si="12"/>
        <v>m</v>
      </c>
      <c r="D51" s="105" t="e">
        <f>IF('Listado Cantidades GH'!#REF!="BRL",F51,IF('Listado Cantidades GH'!#REF!="USD",IF(S51=0,H51,S51),IF('Listado Cantidades GH'!#REF!="$",G51,0)))</f>
        <v>#REF!</v>
      </c>
      <c r="E51" s="100"/>
      <c r="F51" s="105">
        <f t="shared" si="13"/>
        <v>3.09</v>
      </c>
      <c r="G51" s="105"/>
      <c r="H51" s="105" t="e">
        <f t="shared" si="5"/>
        <v>#REF!</v>
      </c>
      <c r="I51" s="120" t="s">
        <v>565</v>
      </c>
      <c r="J51" s="201" t="s">
        <v>1853</v>
      </c>
      <c r="K51" s="120" t="s">
        <v>1120</v>
      </c>
      <c r="L51" s="119" t="s">
        <v>564</v>
      </c>
      <c r="M51" s="121" t="s">
        <v>563</v>
      </c>
      <c r="N51" s="108" t="s">
        <v>0</v>
      </c>
      <c r="O51" s="118">
        <f>IFERROR(VLOOKUP(L51,[3]TabServ!$B$1:$E$7200,4,FALSE),0)</f>
        <v>3.09</v>
      </c>
      <c r="S51" s="217">
        <f t="shared" si="6"/>
        <v>2.7133333333333334</v>
      </c>
      <c r="T51" s="398" t="s">
        <v>1673</v>
      </c>
      <c r="U51" s="281" t="s">
        <v>866</v>
      </c>
      <c r="V51" s="282">
        <v>154.66</v>
      </c>
    </row>
    <row r="52" spans="1:22" s="98" customFormat="1" ht="22.5" x14ac:dyDescent="0.2">
      <c r="A52" s="92" t="s">
        <v>301</v>
      </c>
      <c r="B52" s="91" t="e">
        <f>IF('Listado Cantidades GH'!#REF!="PT",I52,IF('Listado Cantidades GH'!#REF!="ES",J52,IF('Listado Cantidades GH'!#REF!="EN",K52,0)))</f>
        <v>#REF!</v>
      </c>
      <c r="C52" s="108" t="str">
        <f t="shared" si="12"/>
        <v>m</v>
      </c>
      <c r="D52" s="105" t="e">
        <f>IF('Listado Cantidades GH'!#REF!="BRL",F52,IF('Listado Cantidades GH'!#REF!="USD",IF(S52=0,H52,S52),IF('Listado Cantidades GH'!#REF!="$",G52,0)))</f>
        <v>#REF!</v>
      </c>
      <c r="E52" s="100"/>
      <c r="F52" s="105">
        <f t="shared" si="13"/>
        <v>3.33</v>
      </c>
      <c r="G52" s="105"/>
      <c r="H52" s="105" t="e">
        <f t="shared" si="5"/>
        <v>#REF!</v>
      </c>
      <c r="I52" s="120" t="s">
        <v>562</v>
      </c>
      <c r="J52" s="201" t="s">
        <v>1854</v>
      </c>
      <c r="K52" s="120" t="s">
        <v>1121</v>
      </c>
      <c r="L52" s="119" t="s">
        <v>561</v>
      </c>
      <c r="M52" s="121" t="s">
        <v>560</v>
      </c>
      <c r="N52" s="108" t="s">
        <v>0</v>
      </c>
      <c r="O52" s="118">
        <f>IFERROR(VLOOKUP(L52,[3]TabServ!$B$1:$E$7200,4,FALSE),0)</f>
        <v>3.33</v>
      </c>
      <c r="S52" s="217">
        <f t="shared" si="6"/>
        <v>3.6177192982456141</v>
      </c>
      <c r="T52" s="398" t="s">
        <v>1674</v>
      </c>
      <c r="U52" s="281" t="s">
        <v>866</v>
      </c>
      <c r="V52" s="282">
        <v>206.21</v>
      </c>
    </row>
    <row r="53" spans="1:22" s="98" customFormat="1" ht="22.5" x14ac:dyDescent="0.2">
      <c r="A53" s="92" t="s">
        <v>300</v>
      </c>
      <c r="B53" s="91" t="e">
        <f>IF('Listado Cantidades GH'!#REF!="PT",I53,IF('Listado Cantidades GH'!#REF!="ES",J53,IF('Listado Cantidades GH'!#REF!="EN",K53,0)))</f>
        <v>#REF!</v>
      </c>
      <c r="C53" s="108" t="str">
        <f t="shared" si="12"/>
        <v>m</v>
      </c>
      <c r="D53" s="105" t="e">
        <f>IF('Listado Cantidades GH'!#REF!="BRL",F53,IF('Listado Cantidades GH'!#REF!="USD",IF(S53=0,H53,S53),IF('Listado Cantidades GH'!#REF!="$",G53,0)))</f>
        <v>#REF!</v>
      </c>
      <c r="E53" s="100"/>
      <c r="F53" s="105">
        <f t="shared" si="13"/>
        <v>3.58</v>
      </c>
      <c r="G53" s="105"/>
      <c r="H53" s="105" t="e">
        <f t="shared" si="5"/>
        <v>#REF!</v>
      </c>
      <c r="I53" s="120" t="s">
        <v>559</v>
      </c>
      <c r="J53" s="201" t="s">
        <v>1855</v>
      </c>
      <c r="K53" s="120" t="s">
        <v>1122</v>
      </c>
      <c r="L53" s="119" t="s">
        <v>558</v>
      </c>
      <c r="M53" s="121" t="s">
        <v>557</v>
      </c>
      <c r="N53" s="108" t="s">
        <v>0</v>
      </c>
      <c r="O53" s="118">
        <f>IFERROR(VLOOKUP(L53,[3]TabServ!$B$1:$E$7200,4,FALSE),0)</f>
        <v>3.58</v>
      </c>
      <c r="S53" s="217">
        <f t="shared" si="6"/>
        <v>4.5222807017543856</v>
      </c>
      <c r="T53" s="398" t="s">
        <v>1675</v>
      </c>
      <c r="U53" s="281" t="s">
        <v>866</v>
      </c>
      <c r="V53" s="282">
        <v>257.77</v>
      </c>
    </row>
    <row r="54" spans="1:22" s="98" customFormat="1" ht="22.5" x14ac:dyDescent="0.2">
      <c r="A54" s="92" t="s">
        <v>299</v>
      </c>
      <c r="B54" s="91" t="e">
        <f>IF('Listado Cantidades GH'!#REF!="PT",I54,IF('Listado Cantidades GH'!#REF!="ES",J54,IF('Listado Cantidades GH'!#REF!="EN",K54,0)))</f>
        <v>#REF!</v>
      </c>
      <c r="C54" s="108" t="str">
        <f t="shared" si="12"/>
        <v>m</v>
      </c>
      <c r="D54" s="105" t="e">
        <f>IF('Listado Cantidades GH'!#REF!="BRL",F54,IF('Listado Cantidades GH'!#REF!="USD",IF(S54=0,H54,S54),IF('Listado Cantidades GH'!#REF!="$",G54,0)))</f>
        <v>#REF!</v>
      </c>
      <c r="E54" s="100"/>
      <c r="F54" s="105">
        <f t="shared" si="13"/>
        <v>3.95</v>
      </c>
      <c r="G54" s="105"/>
      <c r="H54" s="105" t="e">
        <f t="shared" si="5"/>
        <v>#REF!</v>
      </c>
      <c r="I54" s="120" t="s">
        <v>556</v>
      </c>
      <c r="J54" s="201" t="s">
        <v>1856</v>
      </c>
      <c r="K54" s="120" t="s">
        <v>1123</v>
      </c>
      <c r="L54" s="119" t="s">
        <v>555</v>
      </c>
      <c r="M54" s="121" t="s">
        <v>554</v>
      </c>
      <c r="N54" s="108" t="s">
        <v>0</v>
      </c>
      <c r="O54" s="118">
        <f>IFERROR(VLOOKUP(L54,[3]TabServ!$B$1:$E$7200,4,FALSE),0)</f>
        <v>3.95</v>
      </c>
      <c r="S54" s="217">
        <f t="shared" si="6"/>
        <v>5.4266666666666667</v>
      </c>
      <c r="T54" s="398" t="s">
        <v>1676</v>
      </c>
      <c r="U54" s="281" t="s">
        <v>866</v>
      </c>
      <c r="V54" s="282">
        <v>309.32</v>
      </c>
    </row>
    <row r="55" spans="1:22" s="98" customFormat="1" ht="22.5" x14ac:dyDescent="0.2">
      <c r="A55" s="92" t="s">
        <v>298</v>
      </c>
      <c r="B55" s="91" t="e">
        <f>IF('Listado Cantidades GH'!#REF!="PT",I55,IF('Listado Cantidades GH'!#REF!="ES",J55,IF('Listado Cantidades GH'!#REF!="EN",K55,0)))</f>
        <v>#REF!</v>
      </c>
      <c r="C55" s="108" t="str">
        <f t="shared" si="12"/>
        <v>m</v>
      </c>
      <c r="D55" s="105" t="e">
        <f>IF('Listado Cantidades GH'!#REF!="BRL",F55,IF('Listado Cantidades GH'!#REF!="USD",IF(S55=0,H55,S55),IF('Listado Cantidades GH'!#REF!="$",G55,0)))</f>
        <v>#REF!</v>
      </c>
      <c r="E55" s="100"/>
      <c r="F55" s="105">
        <f t="shared" si="13"/>
        <v>6.43</v>
      </c>
      <c r="G55" s="105"/>
      <c r="H55" s="105" t="e">
        <f t="shared" si="5"/>
        <v>#REF!</v>
      </c>
      <c r="I55" s="120" t="s">
        <v>553</v>
      </c>
      <c r="J55" s="201" t="s">
        <v>1857</v>
      </c>
      <c r="K55" s="120" t="s">
        <v>1124</v>
      </c>
      <c r="L55" s="119" t="s">
        <v>552</v>
      </c>
      <c r="M55" s="121" t="s">
        <v>551</v>
      </c>
      <c r="N55" s="108" t="s">
        <v>0</v>
      </c>
      <c r="O55" s="118">
        <f>IFERROR(VLOOKUP(L55,[3]TabServ!$B$1:$E$7200,4,FALSE),0)</f>
        <v>6.43</v>
      </c>
      <c r="S55" s="217">
        <f t="shared" si="6"/>
        <v>7.2356140350877194</v>
      </c>
      <c r="T55" s="398" t="s">
        <v>1677</v>
      </c>
      <c r="U55" s="281" t="s">
        <v>866</v>
      </c>
      <c r="V55" s="282">
        <v>412.43</v>
      </c>
    </row>
    <row r="56" spans="1:22" s="98" customFormat="1" x14ac:dyDescent="0.2">
      <c r="A56" s="92" t="s">
        <v>297</v>
      </c>
      <c r="B56" s="91" t="e">
        <f>IF('Listado Cantidades GH'!#REF!="PT",I56,IF('Listado Cantidades GH'!#REF!="ES",J56,IF('Listado Cantidades GH'!#REF!="EN",K56,0)))</f>
        <v>#REF!</v>
      </c>
      <c r="C56" s="108" t="str">
        <f t="shared" si="12"/>
        <v>m</v>
      </c>
      <c r="D56" s="105" t="e">
        <f>IF('Listado Cantidades GH'!#REF!="BRL",F56,IF('Listado Cantidades GH'!#REF!="USD",IF(S56=0,H56,S56),IF('Listado Cantidades GH'!#REF!="$",G56,0)))</f>
        <v>#REF!</v>
      </c>
      <c r="E56" s="100"/>
      <c r="F56" s="105">
        <f t="shared" si="13"/>
        <v>66.14</v>
      </c>
      <c r="G56" s="105"/>
      <c r="H56" s="105" t="e">
        <f t="shared" si="5"/>
        <v>#REF!</v>
      </c>
      <c r="I56" s="120" t="s">
        <v>550</v>
      </c>
      <c r="J56" s="201" t="s">
        <v>1377</v>
      </c>
      <c r="K56" s="120" t="s">
        <v>1125</v>
      </c>
      <c r="L56" s="119" t="s">
        <v>549</v>
      </c>
      <c r="M56" s="121" t="s">
        <v>548</v>
      </c>
      <c r="N56" s="108" t="s">
        <v>0</v>
      </c>
      <c r="O56" s="118">
        <f>IFERROR(VLOOKUP(L56,[3]TabServ!$B$1:$E$7200,4,FALSE),0)</f>
        <v>66.14</v>
      </c>
      <c r="S56" s="217">
        <f t="shared" si="6"/>
        <v>9.04438596491228</v>
      </c>
      <c r="T56" s="398" t="s">
        <v>1689</v>
      </c>
      <c r="U56" s="281" t="s">
        <v>866</v>
      </c>
      <c r="V56" s="282">
        <v>515.53</v>
      </c>
    </row>
    <row r="57" spans="1:22" s="98" customFormat="1" x14ac:dyDescent="0.2">
      <c r="A57" s="92" t="s">
        <v>296</v>
      </c>
      <c r="B57" s="91" t="e">
        <f>IF('Listado Cantidades GH'!#REF!="PT",I57,IF('Listado Cantidades GH'!#REF!="ES",J57,IF('Listado Cantidades GH'!#REF!="EN",K57,0)))</f>
        <v>#REF!</v>
      </c>
      <c r="C57" s="108" t="str">
        <f t="shared" si="12"/>
        <v>m</v>
      </c>
      <c r="D57" s="105" t="e">
        <f>IF('Listado Cantidades GH'!#REF!="BRL",F57,IF('Listado Cantidades GH'!#REF!="USD",IF(S57=0,H57,S57),IF('Listado Cantidades GH'!#REF!="$",G57,0)))</f>
        <v>#REF!</v>
      </c>
      <c r="E57" s="100"/>
      <c r="F57" s="105">
        <f t="shared" si="13"/>
        <v>71.739999999999995</v>
      </c>
      <c r="G57" s="105"/>
      <c r="H57" s="105" t="e">
        <f t="shared" si="5"/>
        <v>#REF!</v>
      </c>
      <c r="I57" s="120" t="s">
        <v>547</v>
      </c>
      <c r="J57" s="201" t="s">
        <v>1858</v>
      </c>
      <c r="K57" s="120" t="s">
        <v>1126</v>
      </c>
      <c r="L57" s="119" t="s">
        <v>542</v>
      </c>
      <c r="M57" s="121" t="s">
        <v>541</v>
      </c>
      <c r="N57" s="108" t="s">
        <v>0</v>
      </c>
      <c r="O57" s="118">
        <f>IFERROR(VLOOKUP(L57,[3]TabServ!$B$1:$E$7200,4,FALSE),0)</f>
        <v>71.739999999999995</v>
      </c>
      <c r="S57" s="217">
        <f t="shared" si="6"/>
        <v>10.853333333333333</v>
      </c>
      <c r="T57" s="398" t="s">
        <v>1678</v>
      </c>
      <c r="U57" s="281" t="s">
        <v>866</v>
      </c>
      <c r="V57" s="282">
        <v>618.64</v>
      </c>
    </row>
    <row r="58" spans="1:22" s="98" customFormat="1" x14ac:dyDescent="0.2">
      <c r="A58" s="92" t="s">
        <v>295</v>
      </c>
      <c r="B58" s="91" t="e">
        <f>IF('Listado Cantidades GH'!#REF!="PT",I58,IF('Listado Cantidades GH'!#REF!="ES",J58,IF('Listado Cantidades GH'!#REF!="EN",K58,0)))</f>
        <v>#REF!</v>
      </c>
      <c r="C58" s="108" t="str">
        <f t="shared" si="12"/>
        <v>m</v>
      </c>
      <c r="D58" s="105" t="e">
        <f>IF('Listado Cantidades GH'!#REF!="BRL",F58,IF('Listado Cantidades GH'!#REF!="USD",IF(S58=0,H58,S58),IF('Listado Cantidades GH'!#REF!="$",G58,0)))</f>
        <v>#REF!</v>
      </c>
      <c r="E58" s="100"/>
      <c r="F58" s="105">
        <f t="shared" si="13"/>
        <v>71.739999999999995</v>
      </c>
      <c r="G58" s="105"/>
      <c r="H58" s="105" t="e">
        <f t="shared" si="5"/>
        <v>#REF!</v>
      </c>
      <c r="I58" s="120" t="s">
        <v>546</v>
      </c>
      <c r="J58" s="201" t="s">
        <v>1378</v>
      </c>
      <c r="K58" s="120" t="s">
        <v>1127</v>
      </c>
      <c r="L58" s="119" t="s">
        <v>542</v>
      </c>
      <c r="M58" s="121" t="s">
        <v>541</v>
      </c>
      <c r="N58" s="108" t="s">
        <v>0</v>
      </c>
      <c r="O58" s="118">
        <f>IFERROR(VLOOKUP(L58,[3]TabServ!$B$1:$E$7200,4,FALSE),0)</f>
        <v>71.739999999999995</v>
      </c>
      <c r="S58" s="217">
        <f t="shared" si="6"/>
        <v>13.566666666666666</v>
      </c>
      <c r="T58" s="398" t="s">
        <v>1679</v>
      </c>
      <c r="U58" s="281" t="s">
        <v>866</v>
      </c>
      <c r="V58" s="282">
        <v>773.3</v>
      </c>
    </row>
    <row r="59" spans="1:22" s="98" customFormat="1" x14ac:dyDescent="0.2">
      <c r="A59" s="92" t="s">
        <v>294</v>
      </c>
      <c r="B59" s="91" t="e">
        <f>IF('Listado Cantidades GH'!#REF!="PT",I59,IF('Listado Cantidades GH'!#REF!="ES",J59,IF('Listado Cantidades GH'!#REF!="EN",K59,0)))</f>
        <v>#REF!</v>
      </c>
      <c r="C59" s="108" t="str">
        <f t="shared" si="12"/>
        <v>m</v>
      </c>
      <c r="D59" s="105" t="e">
        <f>IF('Listado Cantidades GH'!#REF!="BRL",F59,IF('Listado Cantidades GH'!#REF!="USD",IF(S59=0,H59,S59),IF('Listado Cantidades GH'!#REF!="$",G59,0)))</f>
        <v>#REF!</v>
      </c>
      <c r="E59" s="100"/>
      <c r="F59" s="105">
        <f t="shared" si="13"/>
        <v>71.739999999999995</v>
      </c>
      <c r="G59" s="105"/>
      <c r="H59" s="105" t="e">
        <f t="shared" si="5"/>
        <v>#REF!</v>
      </c>
      <c r="I59" s="120" t="s">
        <v>545</v>
      </c>
      <c r="J59" s="201" t="s">
        <v>1379</v>
      </c>
      <c r="K59" s="120" t="s">
        <v>1128</v>
      </c>
      <c r="L59" s="119" t="s">
        <v>542</v>
      </c>
      <c r="M59" s="121" t="s">
        <v>541</v>
      </c>
      <c r="N59" s="108" t="s">
        <v>0</v>
      </c>
      <c r="O59" s="118">
        <f>IFERROR(VLOOKUP(L59,[3]TabServ!$B$1:$E$7200,4,FALSE),0)</f>
        <v>71.739999999999995</v>
      </c>
      <c r="S59" s="217">
        <f t="shared" si="6"/>
        <v>0</v>
      </c>
    </row>
    <row r="60" spans="1:22" s="98" customFormat="1" x14ac:dyDescent="0.2">
      <c r="A60" s="92" t="s">
        <v>293</v>
      </c>
      <c r="B60" s="91" t="e">
        <f>IF('Listado Cantidades GH'!#REF!="PT",I60,IF('Listado Cantidades GH'!#REF!="ES",J60,IF('Listado Cantidades GH'!#REF!="EN",K60,0)))</f>
        <v>#REF!</v>
      </c>
      <c r="C60" s="108" t="str">
        <f t="shared" si="12"/>
        <v>m</v>
      </c>
      <c r="D60" s="105" t="e">
        <f>IF('Listado Cantidades GH'!#REF!="BRL",F60,IF('Listado Cantidades GH'!#REF!="USD",IF(S60=0,H60,S60),IF('Listado Cantidades GH'!#REF!="$",G60,0)))</f>
        <v>#REF!</v>
      </c>
      <c r="E60" s="100"/>
      <c r="F60" s="105">
        <f t="shared" si="13"/>
        <v>71.739999999999995</v>
      </c>
      <c r="G60" s="105"/>
      <c r="H60" s="105" t="e">
        <f t="shared" si="5"/>
        <v>#REF!</v>
      </c>
      <c r="I60" s="120" t="s">
        <v>544</v>
      </c>
      <c r="J60" s="120" t="s">
        <v>1380</v>
      </c>
      <c r="K60" s="120" t="s">
        <v>1129</v>
      </c>
      <c r="L60" s="119" t="s">
        <v>542</v>
      </c>
      <c r="M60" s="121" t="s">
        <v>541</v>
      </c>
      <c r="N60" s="108" t="s">
        <v>0</v>
      </c>
      <c r="O60" s="118">
        <f>IFERROR(VLOOKUP(L60,[3]TabServ!$B$1:$E$7200,4,FALSE),0)</f>
        <v>71.739999999999995</v>
      </c>
      <c r="S60" s="217">
        <f t="shared" si="6"/>
        <v>16.28</v>
      </c>
      <c r="T60" s="398" t="s">
        <v>1680</v>
      </c>
      <c r="U60" s="281" t="s">
        <v>866</v>
      </c>
      <c r="V60" s="282">
        <v>927.96</v>
      </c>
    </row>
    <row r="61" spans="1:22" s="98" customFormat="1" x14ac:dyDescent="0.2">
      <c r="A61" s="92" t="s">
        <v>292</v>
      </c>
      <c r="B61" s="91" t="e">
        <f>IF('Listado Cantidades GH'!#REF!="PT",I61,IF('Listado Cantidades GH'!#REF!="ES",J61,IF('Listado Cantidades GH'!#REF!="EN",K61,0)))</f>
        <v>#REF!</v>
      </c>
      <c r="C61" s="108" t="str">
        <f t="shared" si="12"/>
        <v>m</v>
      </c>
      <c r="D61" s="105" t="e">
        <f>IF('Listado Cantidades GH'!#REF!="BRL",F61,IF('Listado Cantidades GH'!#REF!="USD",IF(S61=0,H61,S61),IF('Listado Cantidades GH'!#REF!="$",G61,0)))</f>
        <v>#REF!</v>
      </c>
      <c r="E61" s="100"/>
      <c r="F61" s="105">
        <f t="shared" si="13"/>
        <v>71.739999999999995</v>
      </c>
      <c r="G61" s="105"/>
      <c r="H61" s="105" t="e">
        <f t="shared" si="5"/>
        <v>#REF!</v>
      </c>
      <c r="I61" s="120" t="s">
        <v>543</v>
      </c>
      <c r="J61" s="120" t="s">
        <v>1381</v>
      </c>
      <c r="K61" s="120" t="s">
        <v>1130</v>
      </c>
      <c r="L61" s="119" t="s">
        <v>542</v>
      </c>
      <c r="M61" s="121" t="s">
        <v>541</v>
      </c>
      <c r="N61" s="108" t="s">
        <v>0</v>
      </c>
      <c r="O61" s="118">
        <f>IFERROR(VLOOKUP(L61,[3]TabServ!$B$1:$E$7200,4,FALSE),0)</f>
        <v>71.739999999999995</v>
      </c>
      <c r="S61" s="217">
        <f t="shared" si="6"/>
        <v>18.088947368421053</v>
      </c>
      <c r="T61" s="398" t="s">
        <v>1681</v>
      </c>
      <c r="U61" s="281" t="s">
        <v>866</v>
      </c>
      <c r="V61" s="282">
        <v>1031.07</v>
      </c>
    </row>
    <row r="62" spans="1:22" s="98" customFormat="1" ht="22.5" x14ac:dyDescent="0.2">
      <c r="A62" s="92" t="s">
        <v>289</v>
      </c>
      <c r="B62" s="91" t="e">
        <f>IF('Listado Cantidades GH'!#REF!="PT",I62,IF('Listado Cantidades GH'!#REF!="ES",J62,IF('Listado Cantidades GH'!#REF!="EN",K62,0)))</f>
        <v>#REF!</v>
      </c>
      <c r="C62" s="108" t="str">
        <f t="shared" si="12"/>
        <v>m</v>
      </c>
      <c r="D62" s="105" t="e">
        <f>IF('Listado Cantidades GH'!#REF!="BRL",F62,IF('Listado Cantidades GH'!#REF!="USD",IF(S62=0,H62,S62),IF('Listado Cantidades GH'!#REF!="$",G62,0)))</f>
        <v>#REF!</v>
      </c>
      <c r="E62" s="100"/>
      <c r="F62" s="105">
        <f t="shared" si="13"/>
        <v>26.74</v>
      </c>
      <c r="G62" s="105"/>
      <c r="H62" s="105" t="e">
        <f t="shared" si="5"/>
        <v>#REF!</v>
      </c>
      <c r="I62" s="120" t="s">
        <v>540</v>
      </c>
      <c r="J62" s="120" t="s">
        <v>1382</v>
      </c>
      <c r="K62" s="120" t="s">
        <v>1131</v>
      </c>
      <c r="L62" s="119" t="s">
        <v>539</v>
      </c>
      <c r="M62" s="121" t="s">
        <v>538</v>
      </c>
      <c r="N62" s="108" t="s">
        <v>0</v>
      </c>
      <c r="O62" s="118">
        <f>IFERROR(VLOOKUP(L62,[3]TabServ!$B$1:$E$7200,4,FALSE),0)</f>
        <v>26.74</v>
      </c>
      <c r="S62" s="217">
        <f t="shared" si="6"/>
        <v>0</v>
      </c>
    </row>
    <row r="63" spans="1:22" s="98" customFormat="1" ht="22.5" x14ac:dyDescent="0.2">
      <c r="A63" s="92" t="s">
        <v>288</v>
      </c>
      <c r="B63" s="91" t="e">
        <f>IF('Listado Cantidades GH'!#REF!="PT",I63,IF('Listado Cantidades GH'!#REF!="ES",J63,IF('Listado Cantidades GH'!#REF!="EN",K63,0)))</f>
        <v>#REF!</v>
      </c>
      <c r="C63" s="108" t="str">
        <f t="shared" si="12"/>
        <v>m</v>
      </c>
      <c r="D63" s="105" t="e">
        <f>IF('Listado Cantidades GH'!#REF!="BRL",F63,IF('Listado Cantidades GH'!#REF!="USD",IF(S63=0,H63,S63),IF('Listado Cantidades GH'!#REF!="$",G63,0)))</f>
        <v>#REF!</v>
      </c>
      <c r="E63" s="100"/>
      <c r="F63" s="105">
        <f t="shared" si="13"/>
        <v>24.26</v>
      </c>
      <c r="G63" s="105"/>
      <c r="H63" s="105" t="e">
        <f t="shared" si="5"/>
        <v>#REF!</v>
      </c>
      <c r="I63" s="120" t="s">
        <v>537</v>
      </c>
      <c r="J63" s="120" t="s">
        <v>1383</v>
      </c>
      <c r="K63" s="120" t="s">
        <v>1132</v>
      </c>
      <c r="L63" s="119" t="s">
        <v>536</v>
      </c>
      <c r="M63" s="121" t="s">
        <v>535</v>
      </c>
      <c r="N63" s="108" t="s">
        <v>0</v>
      </c>
      <c r="O63" s="118">
        <f>IFERROR(VLOOKUP(L63,[3]TabServ!$B$1:$E$7200,4,FALSE),0)</f>
        <v>24.26</v>
      </c>
      <c r="S63" s="217">
        <f t="shared" si="6"/>
        <v>0</v>
      </c>
    </row>
    <row r="64" spans="1:22" s="98" customFormat="1" ht="22.5" x14ac:dyDescent="0.2">
      <c r="A64" s="92" t="s">
        <v>287</v>
      </c>
      <c r="B64" s="91" t="e">
        <f>IF('Listado Cantidades GH'!#REF!="PT",I64,IF('Listado Cantidades GH'!#REF!="ES",J64,IF('Listado Cantidades GH'!#REF!="EN",K64,0)))</f>
        <v>#REF!</v>
      </c>
      <c r="C64" s="108" t="str">
        <f t="shared" si="12"/>
        <v>m</v>
      </c>
      <c r="D64" s="105" t="e">
        <f>IF('Listado Cantidades GH'!#REF!="BRL",F64,IF('Listado Cantidades GH'!#REF!="USD",IF(S64=0,H64,S64),IF('Listado Cantidades GH'!#REF!="$",G64,0)))</f>
        <v>#REF!</v>
      </c>
      <c r="E64" s="100"/>
      <c r="F64" s="105">
        <f t="shared" si="13"/>
        <v>34.61</v>
      </c>
      <c r="G64" s="105"/>
      <c r="H64" s="105" t="e">
        <f t="shared" si="5"/>
        <v>#REF!</v>
      </c>
      <c r="I64" s="120" t="s">
        <v>534</v>
      </c>
      <c r="J64" s="120" t="s">
        <v>1384</v>
      </c>
      <c r="K64" s="120" t="s">
        <v>1133</v>
      </c>
      <c r="L64" s="119" t="s">
        <v>533</v>
      </c>
      <c r="M64" s="121" t="s">
        <v>532</v>
      </c>
      <c r="N64" s="108" t="s">
        <v>0</v>
      </c>
      <c r="O64" s="118">
        <f>IFERROR(VLOOKUP(L64,[3]TabServ!$B$1:$E$7200,4,FALSE),0)</f>
        <v>34.61</v>
      </c>
      <c r="S64" s="217">
        <f t="shared" si="6"/>
        <v>0</v>
      </c>
    </row>
    <row r="65" spans="1:19" s="98" customFormat="1" ht="22.5" x14ac:dyDescent="0.2">
      <c r="A65" s="92" t="s">
        <v>286</v>
      </c>
      <c r="B65" s="91" t="e">
        <f>IF('Listado Cantidades GH'!#REF!="PT",I65,IF('Listado Cantidades GH'!#REF!="ES",J65,IF('Listado Cantidades GH'!#REF!="EN",K65,0)))</f>
        <v>#REF!</v>
      </c>
      <c r="C65" s="108" t="str">
        <f t="shared" si="12"/>
        <v>m</v>
      </c>
      <c r="D65" s="105" t="e">
        <f>IF('Listado Cantidades GH'!#REF!="BRL",F65,IF('Listado Cantidades GH'!#REF!="USD",IF(S65=0,H65,S65),IF('Listado Cantidades GH'!#REF!="$",G65,0)))</f>
        <v>#REF!</v>
      </c>
      <c r="E65" s="100"/>
      <c r="F65" s="105">
        <f t="shared" si="13"/>
        <v>33.909999999999997</v>
      </c>
      <c r="G65" s="105"/>
      <c r="H65" s="105" t="e">
        <f t="shared" si="5"/>
        <v>#REF!</v>
      </c>
      <c r="I65" s="120" t="s">
        <v>531</v>
      </c>
      <c r="J65" s="120" t="s">
        <v>1385</v>
      </c>
      <c r="K65" s="120" t="s">
        <v>1134</v>
      </c>
      <c r="L65" s="119" t="s">
        <v>530</v>
      </c>
      <c r="M65" s="121" t="s">
        <v>529</v>
      </c>
      <c r="N65" s="108" t="s">
        <v>0</v>
      </c>
      <c r="O65" s="118">
        <f>IFERROR(VLOOKUP(L65,[3]TabServ!$B$1:$E$7200,4,FALSE),0)</f>
        <v>33.909999999999997</v>
      </c>
      <c r="S65" s="217">
        <f t="shared" si="6"/>
        <v>0</v>
      </c>
    </row>
    <row r="66" spans="1:19" s="98" customFormat="1" ht="22.5" x14ac:dyDescent="0.2">
      <c r="A66" s="92" t="s">
        <v>285</v>
      </c>
      <c r="B66" s="91" t="e">
        <f>IF('Listado Cantidades GH'!#REF!="PT",I66,IF('Listado Cantidades GH'!#REF!="ES",J66,IF('Listado Cantidades GH'!#REF!="EN",K66,0)))</f>
        <v>#REF!</v>
      </c>
      <c r="C66" s="108" t="str">
        <f t="shared" si="12"/>
        <v>m</v>
      </c>
      <c r="D66" s="105" t="e">
        <f>IF('Listado Cantidades GH'!#REF!="BRL",F66,IF('Listado Cantidades GH'!#REF!="USD",IF(S66=0,H66,S66),IF('Listado Cantidades GH'!#REF!="$",G66,0)))</f>
        <v>#REF!</v>
      </c>
      <c r="E66" s="100"/>
      <c r="F66" s="105">
        <f t="shared" si="13"/>
        <v>43.88</v>
      </c>
      <c r="G66" s="105"/>
      <c r="H66" s="105" t="e">
        <f t="shared" si="5"/>
        <v>#REF!</v>
      </c>
      <c r="I66" s="120" t="s">
        <v>528</v>
      </c>
      <c r="J66" s="120" t="s">
        <v>1386</v>
      </c>
      <c r="K66" s="120" t="s">
        <v>1135</v>
      </c>
      <c r="L66" s="119" t="s">
        <v>527</v>
      </c>
      <c r="M66" s="121" t="s">
        <v>526</v>
      </c>
      <c r="N66" s="108" t="s">
        <v>0</v>
      </c>
      <c r="O66" s="118">
        <f>IFERROR(VLOOKUP(L66,[3]TabServ!$B$1:$E$7200,4,FALSE),0)</f>
        <v>43.88</v>
      </c>
      <c r="S66" s="217">
        <f t="shared" si="6"/>
        <v>0</v>
      </c>
    </row>
    <row r="67" spans="1:19" s="98" customFormat="1" ht="22.5" x14ac:dyDescent="0.2">
      <c r="A67" s="92" t="s">
        <v>284</v>
      </c>
      <c r="B67" s="91" t="e">
        <f>IF('Listado Cantidades GH'!#REF!="PT",I67,IF('Listado Cantidades GH'!#REF!="ES",J67,IF('Listado Cantidades GH'!#REF!="EN",K67,0)))</f>
        <v>#REF!</v>
      </c>
      <c r="C67" s="108" t="str">
        <f t="shared" si="12"/>
        <v>m</v>
      </c>
      <c r="D67" s="105" t="e">
        <f>IF('Listado Cantidades GH'!#REF!="BRL",F67,IF('Listado Cantidades GH'!#REF!="USD",IF(S67=0,H67,S67),IF('Listado Cantidades GH'!#REF!="$",G67,0)))</f>
        <v>#REF!</v>
      </c>
      <c r="E67" s="100"/>
      <c r="F67" s="105">
        <f t="shared" si="13"/>
        <v>54.09</v>
      </c>
      <c r="G67" s="105"/>
      <c r="H67" s="105" t="e">
        <f t="shared" si="5"/>
        <v>#REF!</v>
      </c>
      <c r="I67" s="120" t="s">
        <v>525</v>
      </c>
      <c r="J67" s="120" t="s">
        <v>1387</v>
      </c>
      <c r="K67" s="120" t="s">
        <v>1136</v>
      </c>
      <c r="L67" s="119" t="s">
        <v>524</v>
      </c>
      <c r="M67" s="121" t="s">
        <v>523</v>
      </c>
      <c r="N67" s="108" t="s">
        <v>0</v>
      </c>
      <c r="O67" s="118">
        <f>IFERROR(VLOOKUP(L67,[3]TabServ!$B$1:$E$7200,4,FALSE),0)</f>
        <v>54.09</v>
      </c>
      <c r="S67" s="217">
        <f t="shared" si="6"/>
        <v>0</v>
      </c>
    </row>
    <row r="68" spans="1:19" s="98" customFormat="1" ht="22.5" x14ac:dyDescent="0.2">
      <c r="A68" s="92" t="s">
        <v>283</v>
      </c>
      <c r="B68" s="91" t="e">
        <f>IF('Listado Cantidades GH'!#REF!="PT",I68,IF('Listado Cantidades GH'!#REF!="ES",J68,IF('Listado Cantidades GH'!#REF!="EN",K68,0)))</f>
        <v>#REF!</v>
      </c>
      <c r="C68" s="108" t="str">
        <f t="shared" si="12"/>
        <v>m</v>
      </c>
      <c r="D68" s="105" t="e">
        <f>IF('Listado Cantidades GH'!#REF!="BRL",F68,IF('Listado Cantidades GH'!#REF!="USD",IF(S68=0,H68,S68),IF('Listado Cantidades GH'!#REF!="$",G68,0)))</f>
        <v>#REF!</v>
      </c>
      <c r="E68" s="100"/>
      <c r="F68" s="105">
        <f t="shared" si="13"/>
        <v>71.58</v>
      </c>
      <c r="G68" s="105"/>
      <c r="H68" s="105" t="e">
        <f t="shared" si="5"/>
        <v>#REF!</v>
      </c>
      <c r="I68" s="120" t="s">
        <v>522</v>
      </c>
      <c r="J68" s="120" t="s">
        <v>1388</v>
      </c>
      <c r="K68" s="120" t="s">
        <v>1137</v>
      </c>
      <c r="L68" s="119" t="s">
        <v>521</v>
      </c>
      <c r="M68" s="121" t="s">
        <v>520</v>
      </c>
      <c r="N68" s="108" t="s">
        <v>0</v>
      </c>
      <c r="O68" s="118">
        <f>IFERROR(VLOOKUP(L68,[3]TabServ!$B$1:$E$7200,4,FALSE),0)</f>
        <v>71.58</v>
      </c>
      <c r="S68" s="217">
        <f t="shared" si="6"/>
        <v>0</v>
      </c>
    </row>
    <row r="69" spans="1:19" s="98" customFormat="1" ht="22.5" x14ac:dyDescent="0.2">
      <c r="A69" s="92" t="s">
        <v>282</v>
      </c>
      <c r="B69" s="91" t="e">
        <f>IF('Listado Cantidades GH'!#REF!="PT",I69,IF('Listado Cantidades GH'!#REF!="ES",J69,IF('Listado Cantidades GH'!#REF!="EN",K69,0)))</f>
        <v>#REF!</v>
      </c>
      <c r="C69" s="108" t="str">
        <f t="shared" ref="C69:C91" si="14">N69</f>
        <v>m</v>
      </c>
      <c r="D69" s="105" t="e">
        <f>IF('Listado Cantidades GH'!#REF!="BRL",F69,IF('Listado Cantidades GH'!#REF!="USD",IF(S69=0,H69,S69),IF('Listado Cantidades GH'!#REF!="$",G69,0)))</f>
        <v>#REF!</v>
      </c>
      <c r="E69" s="100"/>
      <c r="F69" s="105">
        <f t="shared" ref="F69:F91" si="15">O69</f>
        <v>95.02</v>
      </c>
      <c r="G69" s="105"/>
      <c r="H69" s="105" t="e">
        <f t="shared" ref="H69:H91" si="16">F69/$R$1</f>
        <v>#REF!</v>
      </c>
      <c r="I69" s="120" t="s">
        <v>519</v>
      </c>
      <c r="J69" s="120" t="s">
        <v>1389</v>
      </c>
      <c r="K69" s="120" t="s">
        <v>1138</v>
      </c>
      <c r="L69" s="119" t="s">
        <v>518</v>
      </c>
      <c r="M69" s="121" t="s">
        <v>517</v>
      </c>
      <c r="N69" s="108" t="s">
        <v>0</v>
      </c>
      <c r="O69" s="118">
        <f>IFERROR(VLOOKUP(L69,[3]TabServ!$B$1:$E$7200,4,FALSE),0)</f>
        <v>95.02</v>
      </c>
      <c r="S69" s="217">
        <f t="shared" si="6"/>
        <v>0</v>
      </c>
    </row>
    <row r="70" spans="1:19" s="98" customFormat="1" ht="22.5" x14ac:dyDescent="0.2">
      <c r="A70" s="92" t="s">
        <v>281</v>
      </c>
      <c r="B70" s="91" t="e">
        <f>IF('Listado Cantidades GH'!#REF!="PT",I70,IF('Listado Cantidades GH'!#REF!="ES",J70,IF('Listado Cantidades GH'!#REF!="EN",K70,0)))</f>
        <v>#REF!</v>
      </c>
      <c r="C70" s="108" t="str">
        <f t="shared" si="14"/>
        <v>m</v>
      </c>
      <c r="D70" s="105" t="e">
        <f>IF('Listado Cantidades GH'!#REF!="BRL",F70,IF('Listado Cantidades GH'!#REF!="USD",IF(S70=0,H70,S70),IF('Listado Cantidades GH'!#REF!="$",G70,0)))</f>
        <v>#REF!</v>
      </c>
      <c r="E70" s="100"/>
      <c r="F70" s="105">
        <f t="shared" si="15"/>
        <v>98.48</v>
      </c>
      <c r="G70" s="105"/>
      <c r="H70" s="105" t="e">
        <f t="shared" si="16"/>
        <v>#REF!</v>
      </c>
      <c r="I70" s="120" t="s">
        <v>516</v>
      </c>
      <c r="J70" s="120" t="s">
        <v>1390</v>
      </c>
      <c r="K70" s="120" t="s">
        <v>1139</v>
      </c>
      <c r="L70" s="119" t="s">
        <v>515</v>
      </c>
      <c r="M70" s="121" t="s">
        <v>514</v>
      </c>
      <c r="N70" s="108" t="s">
        <v>0</v>
      </c>
      <c r="O70" s="118">
        <f>IFERROR(VLOOKUP(L70,[3]TabServ!$B$1:$E$7200,4,FALSE),0)</f>
        <v>98.48</v>
      </c>
      <c r="S70" s="217">
        <f t="shared" si="6"/>
        <v>0</v>
      </c>
    </row>
    <row r="71" spans="1:19" s="98" customFormat="1" ht="19.5" x14ac:dyDescent="0.2">
      <c r="A71" s="92" t="s">
        <v>278</v>
      </c>
      <c r="B71" s="91" t="e">
        <f>IF('Listado Cantidades GH'!#REF!="PT",I71,IF('Listado Cantidades GH'!#REF!="ES",J71,IF('Listado Cantidades GH'!#REF!="EN",K71,0)))</f>
        <v>#REF!</v>
      </c>
      <c r="C71" s="108" t="str">
        <f t="shared" si="14"/>
        <v>m</v>
      </c>
      <c r="D71" s="105" t="e">
        <f>IF('Listado Cantidades GH'!#REF!="BRL",F71,IF('Listado Cantidades GH'!#REF!="USD",IF(S71=0,H71,S71),IF('Listado Cantidades GH'!#REF!="$",G71,0)))</f>
        <v>#REF!</v>
      </c>
      <c r="E71" s="100"/>
      <c r="F71" s="105">
        <f t="shared" si="15"/>
        <v>6.4</v>
      </c>
      <c r="G71" s="105"/>
      <c r="H71" s="105" t="e">
        <f t="shared" si="16"/>
        <v>#REF!</v>
      </c>
      <c r="I71" s="120" t="s">
        <v>513</v>
      </c>
      <c r="J71" s="120" t="s">
        <v>1391</v>
      </c>
      <c r="K71" s="120" t="s">
        <v>1140</v>
      </c>
      <c r="L71" s="119" t="s">
        <v>512</v>
      </c>
      <c r="M71" s="121" t="s">
        <v>511</v>
      </c>
      <c r="N71" s="108" t="s">
        <v>0</v>
      </c>
      <c r="O71" s="118">
        <f>IFERROR(VLOOKUP(L71,[3]TabServ!$B$1:$E$7200,4,FALSE),0)</f>
        <v>6.4</v>
      </c>
      <c r="S71" s="217">
        <f t="shared" si="6"/>
        <v>0</v>
      </c>
    </row>
    <row r="72" spans="1:19" s="98" customFormat="1" ht="19.5" x14ac:dyDescent="0.2">
      <c r="A72" s="92" t="s">
        <v>277</v>
      </c>
      <c r="B72" s="91" t="e">
        <f>IF('Listado Cantidades GH'!#REF!="PT",I72,IF('Listado Cantidades GH'!#REF!="ES",J72,IF('Listado Cantidades GH'!#REF!="EN",K72,0)))</f>
        <v>#REF!</v>
      </c>
      <c r="C72" s="108" t="str">
        <f t="shared" si="14"/>
        <v>m</v>
      </c>
      <c r="D72" s="105" t="e">
        <f>IF('Listado Cantidades GH'!#REF!="BRL",F72,IF('Listado Cantidades GH'!#REF!="USD",IF(S72=0,H72,S72),IF('Listado Cantidades GH'!#REF!="$",G72,0)))</f>
        <v>#REF!</v>
      </c>
      <c r="E72" s="100"/>
      <c r="F72" s="105">
        <f t="shared" si="15"/>
        <v>6.87</v>
      </c>
      <c r="G72" s="105"/>
      <c r="H72" s="105" t="e">
        <f t="shared" si="16"/>
        <v>#REF!</v>
      </c>
      <c r="I72" s="120" t="s">
        <v>510</v>
      </c>
      <c r="J72" s="120" t="s">
        <v>1392</v>
      </c>
      <c r="K72" s="120" t="s">
        <v>1141</v>
      </c>
      <c r="L72" s="119" t="s">
        <v>509</v>
      </c>
      <c r="M72" s="121" t="s">
        <v>508</v>
      </c>
      <c r="N72" s="108" t="s">
        <v>0</v>
      </c>
      <c r="O72" s="118">
        <f>IFERROR(VLOOKUP(L72,[3]TabServ!$B$1:$E$7200,4,FALSE),0)</f>
        <v>6.87</v>
      </c>
      <c r="S72" s="217">
        <f t="shared" si="6"/>
        <v>0</v>
      </c>
    </row>
    <row r="73" spans="1:19" s="98" customFormat="1" ht="19.5" x14ac:dyDescent="0.2">
      <c r="A73" s="92" t="s">
        <v>276</v>
      </c>
      <c r="B73" s="91" t="e">
        <f>IF('Listado Cantidades GH'!#REF!="PT",I73,IF('Listado Cantidades GH'!#REF!="ES",J73,IF('Listado Cantidades GH'!#REF!="EN",K73,0)))</f>
        <v>#REF!</v>
      </c>
      <c r="C73" s="108" t="str">
        <f t="shared" si="14"/>
        <v>m</v>
      </c>
      <c r="D73" s="105" t="e">
        <f>IF('Listado Cantidades GH'!#REF!="BRL",F73,IF('Listado Cantidades GH'!#REF!="USD",IF(S73=0,H73,S73),IF('Listado Cantidades GH'!#REF!="$",G73,0)))</f>
        <v>#REF!</v>
      </c>
      <c r="E73" s="100"/>
      <c r="F73" s="105">
        <f t="shared" si="15"/>
        <v>8.77</v>
      </c>
      <c r="G73" s="105"/>
      <c r="H73" s="105" t="e">
        <f t="shared" si="16"/>
        <v>#REF!</v>
      </c>
      <c r="I73" s="120" t="s">
        <v>507</v>
      </c>
      <c r="J73" s="120" t="s">
        <v>1393</v>
      </c>
      <c r="K73" s="120" t="s">
        <v>1142</v>
      </c>
      <c r="L73" s="119" t="s">
        <v>506</v>
      </c>
      <c r="M73" s="121" t="s">
        <v>505</v>
      </c>
      <c r="N73" s="108" t="s">
        <v>0</v>
      </c>
      <c r="O73" s="118">
        <f>IFERROR(VLOOKUP(L73,[3]TabServ!$B$1:$E$7200,4,FALSE),0)</f>
        <v>8.77</v>
      </c>
      <c r="S73" s="217">
        <f t="shared" si="6"/>
        <v>0</v>
      </c>
    </row>
    <row r="74" spans="1:19" s="98" customFormat="1" ht="19.5" x14ac:dyDescent="0.2">
      <c r="A74" s="92" t="s">
        <v>275</v>
      </c>
      <c r="B74" s="91" t="e">
        <f>IF('Listado Cantidades GH'!#REF!="PT",I74,IF('Listado Cantidades GH'!#REF!="ES",J74,IF('Listado Cantidades GH'!#REF!="EN",K74,0)))</f>
        <v>#REF!</v>
      </c>
      <c r="C74" s="108" t="str">
        <f t="shared" si="14"/>
        <v>m</v>
      </c>
      <c r="D74" s="105" t="e">
        <f>IF('Listado Cantidades GH'!#REF!="BRL",F74,IF('Listado Cantidades GH'!#REF!="USD",IF(S74=0,H74,S74),IF('Listado Cantidades GH'!#REF!="$",G74,0)))</f>
        <v>#REF!</v>
      </c>
      <c r="E74" s="100"/>
      <c r="F74" s="105">
        <f t="shared" si="15"/>
        <v>10.51</v>
      </c>
      <c r="G74" s="105"/>
      <c r="H74" s="105" t="e">
        <f t="shared" si="16"/>
        <v>#REF!</v>
      </c>
      <c r="I74" s="120" t="s">
        <v>504</v>
      </c>
      <c r="J74" s="120" t="s">
        <v>1394</v>
      </c>
      <c r="K74" s="120" t="s">
        <v>1143</v>
      </c>
      <c r="L74" s="119" t="s">
        <v>503</v>
      </c>
      <c r="M74" s="121" t="s">
        <v>502</v>
      </c>
      <c r="N74" s="108" t="s">
        <v>0</v>
      </c>
      <c r="O74" s="118">
        <f>IFERROR(VLOOKUP(L74,[3]TabServ!$B$1:$E$7200,4,FALSE),0)</f>
        <v>10.51</v>
      </c>
      <c r="S74" s="217">
        <f t="shared" si="6"/>
        <v>0</v>
      </c>
    </row>
    <row r="75" spans="1:19" s="98" customFormat="1" ht="19.5" x14ac:dyDescent="0.2">
      <c r="A75" s="92" t="s">
        <v>274</v>
      </c>
      <c r="B75" s="91" t="e">
        <f>IF('Listado Cantidades GH'!#REF!="PT",I75,IF('Listado Cantidades GH'!#REF!="ES",J75,IF('Listado Cantidades GH'!#REF!="EN",K75,0)))</f>
        <v>#REF!</v>
      </c>
      <c r="C75" s="108" t="str">
        <f t="shared" si="14"/>
        <v>m</v>
      </c>
      <c r="D75" s="105" t="e">
        <f>IF('Listado Cantidades GH'!#REF!="BRL",F75,IF('Listado Cantidades GH'!#REF!="USD",IF(S75=0,H75,S75),IF('Listado Cantidades GH'!#REF!="$",G75,0)))</f>
        <v>#REF!</v>
      </c>
      <c r="E75" s="100"/>
      <c r="F75" s="105">
        <f t="shared" si="15"/>
        <v>11.99</v>
      </c>
      <c r="G75" s="105"/>
      <c r="H75" s="105" t="e">
        <f t="shared" si="16"/>
        <v>#REF!</v>
      </c>
      <c r="I75" s="120" t="s">
        <v>501</v>
      </c>
      <c r="J75" s="120" t="s">
        <v>1395</v>
      </c>
      <c r="K75" s="120" t="s">
        <v>1144</v>
      </c>
      <c r="L75" s="119" t="s">
        <v>500</v>
      </c>
      <c r="M75" s="121" t="s">
        <v>499</v>
      </c>
      <c r="N75" s="108" t="s">
        <v>0</v>
      </c>
      <c r="O75" s="118">
        <f>IFERROR(VLOOKUP(L75,[3]TabServ!$B$1:$E$7200,4,FALSE),0)</f>
        <v>11.99</v>
      </c>
      <c r="S75" s="217">
        <f t="shared" ref="S75:S138" si="17">IF(V75=0,0,V75/$S$1)</f>
        <v>0</v>
      </c>
    </row>
    <row r="76" spans="1:19" s="98" customFormat="1" ht="19.5" x14ac:dyDescent="0.2">
      <c r="A76" s="92" t="s">
        <v>273</v>
      </c>
      <c r="B76" s="91" t="e">
        <f>IF('Listado Cantidades GH'!#REF!="PT",I76,IF('Listado Cantidades GH'!#REF!="ES",J76,IF('Listado Cantidades GH'!#REF!="EN",K76,0)))</f>
        <v>#REF!</v>
      </c>
      <c r="C76" s="108" t="str">
        <f t="shared" si="14"/>
        <v>m</v>
      </c>
      <c r="D76" s="105" t="e">
        <f>IF('Listado Cantidades GH'!#REF!="BRL",F76,IF('Listado Cantidades GH'!#REF!="USD",IF(S76=0,H76,S76),IF('Listado Cantidades GH'!#REF!="$",G76,0)))</f>
        <v>#REF!</v>
      </c>
      <c r="E76" s="100"/>
      <c r="F76" s="105">
        <f t="shared" si="15"/>
        <v>15.96</v>
      </c>
      <c r="G76" s="105"/>
      <c r="H76" s="105" t="e">
        <f t="shared" si="16"/>
        <v>#REF!</v>
      </c>
      <c r="I76" s="120" t="s">
        <v>498</v>
      </c>
      <c r="J76" s="120" t="s">
        <v>1396</v>
      </c>
      <c r="K76" s="120" t="s">
        <v>1145</v>
      </c>
      <c r="L76" s="119" t="s">
        <v>497</v>
      </c>
      <c r="M76" s="121" t="s">
        <v>496</v>
      </c>
      <c r="N76" s="108" t="s">
        <v>0</v>
      </c>
      <c r="O76" s="118">
        <f>IFERROR(VLOOKUP(L76,[3]TabServ!$B$1:$E$7200,4,FALSE),0)</f>
        <v>15.96</v>
      </c>
      <c r="S76" s="217">
        <f t="shared" si="17"/>
        <v>0</v>
      </c>
    </row>
    <row r="77" spans="1:19" s="98" customFormat="1" ht="19.5" x14ac:dyDescent="0.2">
      <c r="A77" s="92" t="s">
        <v>272</v>
      </c>
      <c r="B77" s="91" t="e">
        <f>IF('Listado Cantidades GH'!#REF!="PT",I77,IF('Listado Cantidades GH'!#REF!="ES",J77,IF('Listado Cantidades GH'!#REF!="EN",K77,0)))</f>
        <v>#REF!</v>
      </c>
      <c r="C77" s="108" t="str">
        <f t="shared" si="14"/>
        <v>m</v>
      </c>
      <c r="D77" s="105" t="e">
        <f>IF('Listado Cantidades GH'!#REF!="BRL",F77,IF('Listado Cantidades GH'!#REF!="USD",IF(S77=0,H77,S77),IF('Listado Cantidades GH'!#REF!="$",G77,0)))</f>
        <v>#REF!</v>
      </c>
      <c r="E77" s="100"/>
      <c r="F77" s="105">
        <f t="shared" si="15"/>
        <v>19.82</v>
      </c>
      <c r="G77" s="105"/>
      <c r="H77" s="105" t="e">
        <f t="shared" si="16"/>
        <v>#REF!</v>
      </c>
      <c r="I77" s="120" t="s">
        <v>495</v>
      </c>
      <c r="J77" s="120" t="s">
        <v>1397</v>
      </c>
      <c r="K77" s="120" t="s">
        <v>1146</v>
      </c>
      <c r="L77" s="119" t="s">
        <v>494</v>
      </c>
      <c r="M77" s="121" t="s">
        <v>493</v>
      </c>
      <c r="N77" s="108" t="s">
        <v>0</v>
      </c>
      <c r="O77" s="118">
        <f>IFERROR(VLOOKUP(L77,[3]TabServ!$B$1:$E$7200,4,FALSE),0)</f>
        <v>19.82</v>
      </c>
      <c r="S77" s="217">
        <f t="shared" si="17"/>
        <v>0</v>
      </c>
    </row>
    <row r="78" spans="1:19" s="98" customFormat="1" ht="19.5" x14ac:dyDescent="0.2">
      <c r="A78" s="92" t="s">
        <v>271</v>
      </c>
      <c r="B78" s="91" t="e">
        <f>IF('Listado Cantidades GH'!#REF!="PT",I78,IF('Listado Cantidades GH'!#REF!="ES",J78,IF('Listado Cantidades GH'!#REF!="EN",K78,0)))</f>
        <v>#REF!</v>
      </c>
      <c r="C78" s="108" t="str">
        <f t="shared" si="14"/>
        <v>m</v>
      </c>
      <c r="D78" s="105" t="e">
        <f>IF('Listado Cantidades GH'!#REF!="BRL",F78,IF('Listado Cantidades GH'!#REF!="USD",IF(S78=0,H78,S78),IF('Listado Cantidades GH'!#REF!="$",G78,0)))</f>
        <v>#REF!</v>
      </c>
      <c r="E78" s="100"/>
      <c r="F78" s="105">
        <f t="shared" si="15"/>
        <v>23.6</v>
      </c>
      <c r="G78" s="105"/>
      <c r="H78" s="105" t="e">
        <f t="shared" si="16"/>
        <v>#REF!</v>
      </c>
      <c r="I78" s="120" t="s">
        <v>492</v>
      </c>
      <c r="J78" s="120" t="s">
        <v>1398</v>
      </c>
      <c r="K78" s="120" t="s">
        <v>1147</v>
      </c>
      <c r="L78" s="119" t="s">
        <v>491</v>
      </c>
      <c r="M78" s="121" t="s">
        <v>490</v>
      </c>
      <c r="N78" s="108" t="s">
        <v>0</v>
      </c>
      <c r="O78" s="118">
        <f>IFERROR(VLOOKUP(L78,[3]TabServ!$B$1:$E$7200,4,FALSE),0)</f>
        <v>23.6</v>
      </c>
      <c r="S78" s="217">
        <f t="shared" si="17"/>
        <v>0</v>
      </c>
    </row>
    <row r="79" spans="1:19" s="98" customFormat="1" ht="19.5" x14ac:dyDescent="0.2">
      <c r="A79" s="92" t="s">
        <v>270</v>
      </c>
      <c r="B79" s="91" t="e">
        <f>IF('Listado Cantidades GH'!#REF!="PT",I79,IF('Listado Cantidades GH'!#REF!="ES",J79,IF('Listado Cantidades GH'!#REF!="EN",K79,0)))</f>
        <v>#REF!</v>
      </c>
      <c r="C79" s="108" t="str">
        <f t="shared" si="14"/>
        <v>m</v>
      </c>
      <c r="D79" s="105" t="e">
        <f>IF('Listado Cantidades GH'!#REF!="BRL",F79,IF('Listado Cantidades GH'!#REF!="USD",IF(S79=0,H79,S79),IF('Listado Cantidades GH'!#REF!="$",G79,0)))</f>
        <v>#REF!</v>
      </c>
      <c r="E79" s="100"/>
      <c r="F79" s="105">
        <f t="shared" si="15"/>
        <v>29.71</v>
      </c>
      <c r="G79" s="105"/>
      <c r="H79" s="105" t="e">
        <f t="shared" si="16"/>
        <v>#REF!</v>
      </c>
      <c r="I79" s="120" t="s">
        <v>489</v>
      </c>
      <c r="J79" s="120" t="s">
        <v>1399</v>
      </c>
      <c r="K79" s="120" t="s">
        <v>1148</v>
      </c>
      <c r="L79" s="119" t="s">
        <v>488</v>
      </c>
      <c r="M79" s="121" t="s">
        <v>487</v>
      </c>
      <c r="N79" s="108" t="s">
        <v>0</v>
      </c>
      <c r="O79" s="118">
        <f>IFERROR(VLOOKUP(L79,[3]TabServ!$B$1:$E$7200,4,FALSE),0)</f>
        <v>29.71</v>
      </c>
      <c r="S79" s="217">
        <f t="shared" si="17"/>
        <v>0</v>
      </c>
    </row>
    <row r="80" spans="1:19" s="98" customFormat="1" ht="19.5" x14ac:dyDescent="0.2">
      <c r="A80" s="92" t="s">
        <v>269</v>
      </c>
      <c r="B80" s="91" t="e">
        <f>IF('Listado Cantidades GH'!#REF!="PT",I80,IF('Listado Cantidades GH'!#REF!="ES",J80,IF('Listado Cantidades GH'!#REF!="EN",K80,0)))</f>
        <v>#REF!</v>
      </c>
      <c r="C80" s="108" t="str">
        <f t="shared" si="14"/>
        <v>m</v>
      </c>
      <c r="D80" s="105" t="e">
        <f>IF('Listado Cantidades GH'!#REF!="BRL",F80,IF('Listado Cantidades GH'!#REF!="USD",IF(S80=0,H80,S80),IF('Listado Cantidades GH'!#REF!="$",G80,0)))</f>
        <v>#REF!</v>
      </c>
      <c r="E80" s="100"/>
      <c r="F80" s="105">
        <f t="shared" si="15"/>
        <v>34.44</v>
      </c>
      <c r="G80" s="105"/>
      <c r="H80" s="105" t="e">
        <f t="shared" si="16"/>
        <v>#REF!</v>
      </c>
      <c r="I80" s="120" t="s">
        <v>486</v>
      </c>
      <c r="J80" s="120" t="s">
        <v>1400</v>
      </c>
      <c r="K80" s="120" t="s">
        <v>1149</v>
      </c>
      <c r="L80" s="119" t="s">
        <v>485</v>
      </c>
      <c r="M80" s="121" t="s">
        <v>484</v>
      </c>
      <c r="N80" s="108" t="s">
        <v>0</v>
      </c>
      <c r="O80" s="118">
        <f>IFERROR(VLOOKUP(L80,[3]TabServ!$B$1:$E$7200,4,FALSE),0)</f>
        <v>34.44</v>
      </c>
      <c r="S80" s="217">
        <f t="shared" si="17"/>
        <v>0</v>
      </c>
    </row>
    <row r="81" spans="1:22" s="98" customFormat="1" ht="19.5" x14ac:dyDescent="0.2">
      <c r="A81" s="92" t="s">
        <v>268</v>
      </c>
      <c r="B81" s="91" t="e">
        <f>IF('Listado Cantidades GH'!#REF!="PT",I81,IF('Listado Cantidades GH'!#REF!="ES",J81,IF('Listado Cantidades GH'!#REF!="EN",K81,0)))</f>
        <v>#REF!</v>
      </c>
      <c r="C81" s="108" t="str">
        <f t="shared" si="14"/>
        <v>m</v>
      </c>
      <c r="D81" s="105" t="e">
        <f>IF('Listado Cantidades GH'!#REF!="BRL",F81,IF('Listado Cantidades GH'!#REF!="USD",IF(S81=0,H81,S81),IF('Listado Cantidades GH'!#REF!="$",G81,0)))</f>
        <v>#REF!</v>
      </c>
      <c r="E81" s="100"/>
      <c r="F81" s="105">
        <f t="shared" si="15"/>
        <v>39.58</v>
      </c>
      <c r="G81" s="105"/>
      <c r="H81" s="105" t="e">
        <f t="shared" si="16"/>
        <v>#REF!</v>
      </c>
      <c r="I81" s="120" t="s">
        <v>483</v>
      </c>
      <c r="J81" s="120" t="s">
        <v>1401</v>
      </c>
      <c r="K81" s="120" t="s">
        <v>1150</v>
      </c>
      <c r="L81" s="119" t="s">
        <v>482</v>
      </c>
      <c r="M81" s="121" t="s">
        <v>481</v>
      </c>
      <c r="N81" s="108" t="s">
        <v>0</v>
      </c>
      <c r="O81" s="118">
        <f>IFERROR(VLOOKUP(L81,[3]TabServ!$B$1:$E$7200,4,FALSE),0)</f>
        <v>39.58</v>
      </c>
      <c r="S81" s="217">
        <f t="shared" si="17"/>
        <v>0</v>
      </c>
    </row>
    <row r="82" spans="1:22" s="98" customFormat="1" ht="19.5" x14ac:dyDescent="0.2">
      <c r="A82" s="92" t="s">
        <v>267</v>
      </c>
      <c r="B82" s="91" t="e">
        <f>IF('Listado Cantidades GH'!#REF!="PT",I82,IF('Listado Cantidades GH'!#REF!="ES",J82,IF('Listado Cantidades GH'!#REF!="EN",K82,0)))</f>
        <v>#REF!</v>
      </c>
      <c r="C82" s="108" t="str">
        <f t="shared" si="14"/>
        <v>m</v>
      </c>
      <c r="D82" s="105" t="e">
        <f>IF('Listado Cantidades GH'!#REF!="BRL",F82,IF('Listado Cantidades GH'!#REF!="USD",IF(S82=0,H82,S82),IF('Listado Cantidades GH'!#REF!="$",G82,0)))</f>
        <v>#REF!</v>
      </c>
      <c r="E82" s="100"/>
      <c r="F82" s="105">
        <f t="shared" si="15"/>
        <v>42.42</v>
      </c>
      <c r="G82" s="105"/>
      <c r="H82" s="105" t="e">
        <f t="shared" si="16"/>
        <v>#REF!</v>
      </c>
      <c r="I82" s="120" t="s">
        <v>480</v>
      </c>
      <c r="J82" s="120" t="s">
        <v>1402</v>
      </c>
      <c r="K82" s="120" t="s">
        <v>1151</v>
      </c>
      <c r="L82" s="119" t="s">
        <v>479</v>
      </c>
      <c r="M82" s="121" t="s">
        <v>478</v>
      </c>
      <c r="N82" s="108" t="s">
        <v>0</v>
      </c>
      <c r="O82" s="118">
        <f>IFERROR(VLOOKUP(L82,[3]TabServ!$B$1:$E$7200,4,FALSE),0)</f>
        <v>42.42</v>
      </c>
      <c r="S82" s="217">
        <f t="shared" si="17"/>
        <v>0</v>
      </c>
    </row>
    <row r="83" spans="1:22" s="98" customFormat="1" ht="29.25" x14ac:dyDescent="0.2">
      <c r="A83" s="125" t="s">
        <v>261</v>
      </c>
      <c r="B83" s="91" t="e">
        <f>IF('Listado Cantidades GH'!#REF!="PT",I83,IF('Listado Cantidades GH'!#REF!="ES",J83,IF('Listado Cantidades GH'!#REF!="EN",K83,0)))</f>
        <v>#REF!</v>
      </c>
      <c r="C83" s="108" t="str">
        <f t="shared" si="14"/>
        <v>un</v>
      </c>
      <c r="D83" s="105" t="e">
        <f>IF('Listado Cantidades GH'!#REF!="BRL",F83,IF('Listado Cantidades GH'!#REF!="USD",IF(S83=0,H83,S83),IF('Listado Cantidades GH'!#REF!="$",G83,0)))</f>
        <v>#REF!</v>
      </c>
      <c r="E83" s="100"/>
      <c r="F83" s="105">
        <f t="shared" si="15"/>
        <v>252.5</v>
      </c>
      <c r="G83" s="105"/>
      <c r="H83" s="105" t="e">
        <f t="shared" si="16"/>
        <v>#REF!</v>
      </c>
      <c r="I83" s="120" t="s">
        <v>477</v>
      </c>
      <c r="J83" s="120" t="s">
        <v>1403</v>
      </c>
      <c r="K83" s="120" t="s">
        <v>1152</v>
      </c>
      <c r="L83" s="119" t="s">
        <v>476</v>
      </c>
      <c r="M83" s="121" t="s">
        <v>475</v>
      </c>
      <c r="N83" s="108" t="s">
        <v>432</v>
      </c>
      <c r="O83" s="118">
        <f>IFERROR(VLOOKUP(L83,[3]TabServ!$B$1:$E$7200,4,FALSE),0)</f>
        <v>252.5</v>
      </c>
      <c r="S83" s="217">
        <f t="shared" si="17"/>
        <v>0</v>
      </c>
    </row>
    <row r="84" spans="1:22" s="98" customFormat="1" ht="19.5" x14ac:dyDescent="0.2">
      <c r="A84" s="92" t="s">
        <v>238</v>
      </c>
      <c r="B84" s="91" t="e">
        <f>IF('Listado Cantidades GH'!#REF!="PT",I84,IF('Listado Cantidades GH'!#REF!="ES",J84,IF('Listado Cantidades GH'!#REF!="EN",K84,0)))</f>
        <v>#REF!</v>
      </c>
      <c r="C84" s="108" t="str">
        <f t="shared" si="14"/>
        <v>un</v>
      </c>
      <c r="D84" s="105" t="e">
        <f>IF('Listado Cantidades GH'!#REF!="BRL",F84,IF('Listado Cantidades GH'!#REF!="USD",IF(S84=0,H84,S84),IF('Listado Cantidades GH'!#REF!="$",G84,0)))</f>
        <v>#REF!</v>
      </c>
      <c r="E84" s="100"/>
      <c r="F84" s="105">
        <f t="shared" si="15"/>
        <v>547.02</v>
      </c>
      <c r="G84" s="105"/>
      <c r="H84" s="105" t="e">
        <f t="shared" si="16"/>
        <v>#REF!</v>
      </c>
      <c r="I84" s="120" t="s">
        <v>474</v>
      </c>
      <c r="J84" s="120" t="s">
        <v>1406</v>
      </c>
      <c r="K84" s="120" t="s">
        <v>1153</v>
      </c>
      <c r="L84" s="119" t="s">
        <v>468</v>
      </c>
      <c r="M84" s="121" t="s">
        <v>467</v>
      </c>
      <c r="N84" s="108" t="s">
        <v>432</v>
      </c>
      <c r="O84" s="118">
        <f>IFERROR(VLOOKUP(L84,[3]TabServ!$B$1:$E$7200,4,FALSE),0)</f>
        <v>547.02</v>
      </c>
      <c r="S84" s="217">
        <f t="shared" si="17"/>
        <v>235.38578947368421</v>
      </c>
      <c r="T84" s="288" t="s">
        <v>1747</v>
      </c>
      <c r="U84" s="312" t="s">
        <v>1691</v>
      </c>
      <c r="V84" s="306">
        <v>13416.99</v>
      </c>
    </row>
    <row r="85" spans="1:22" s="98" customFormat="1" ht="19.5" x14ac:dyDescent="0.2">
      <c r="A85" s="92" t="s">
        <v>237</v>
      </c>
      <c r="B85" s="91" t="e">
        <f>IF('Listado Cantidades GH'!#REF!="PT",I85,IF('Listado Cantidades GH'!#REF!="ES",J85,IF('Listado Cantidades GH'!#REF!="EN",K85,0)))</f>
        <v>#REF!</v>
      </c>
      <c r="C85" s="108" t="str">
        <f t="shared" si="14"/>
        <v>un</v>
      </c>
      <c r="D85" s="105" t="e">
        <f>IF('Listado Cantidades GH'!#REF!="BRL",F85,IF('Listado Cantidades GH'!#REF!="USD",IF(S85=0,H85,S85),IF('Listado Cantidades GH'!#REF!="$",G85,0)))</f>
        <v>#REF!</v>
      </c>
      <c r="E85" s="100"/>
      <c r="F85" s="105">
        <f t="shared" si="15"/>
        <v>547.02</v>
      </c>
      <c r="G85" s="105"/>
      <c r="H85" s="105" t="e">
        <f t="shared" si="16"/>
        <v>#REF!</v>
      </c>
      <c r="I85" s="120" t="s">
        <v>473</v>
      </c>
      <c r="J85" s="120" t="s">
        <v>1407</v>
      </c>
      <c r="K85" s="120" t="s">
        <v>1154</v>
      </c>
      <c r="L85" s="119" t="s">
        <v>468</v>
      </c>
      <c r="M85" s="121" t="s">
        <v>467</v>
      </c>
      <c r="N85" s="108" t="s">
        <v>432</v>
      </c>
      <c r="O85" s="118">
        <f>IFERROR(VLOOKUP(L85,[3]TabServ!$B$1:$E$7200,4,FALSE),0)</f>
        <v>547.02</v>
      </c>
      <c r="S85" s="217">
        <f t="shared" si="17"/>
        <v>235.38578947368421</v>
      </c>
      <c r="T85" s="288" t="s">
        <v>1747</v>
      </c>
      <c r="U85" s="312" t="s">
        <v>1691</v>
      </c>
      <c r="V85" s="306">
        <v>13416.99</v>
      </c>
    </row>
    <row r="86" spans="1:22" s="98" customFormat="1" ht="19.5" x14ac:dyDescent="0.2">
      <c r="A86" s="92" t="s">
        <v>236</v>
      </c>
      <c r="B86" s="91" t="e">
        <f>IF('Listado Cantidades GH'!#REF!="PT",I86,IF('Listado Cantidades GH'!#REF!="ES",J86,IF('Listado Cantidades GH'!#REF!="EN",K86,0)))</f>
        <v>#REF!</v>
      </c>
      <c r="C86" s="108" t="str">
        <f t="shared" si="14"/>
        <v>un</v>
      </c>
      <c r="D86" s="105" t="e">
        <f>IF('Listado Cantidades GH'!#REF!="BRL",F86,IF('Listado Cantidades GH'!#REF!="USD",IF(S86=0,H86,S86),IF('Listado Cantidades GH'!#REF!="$",G86,0)))</f>
        <v>#REF!</v>
      </c>
      <c r="E86" s="100"/>
      <c r="F86" s="105">
        <f t="shared" si="15"/>
        <v>547.02</v>
      </c>
      <c r="G86" s="105"/>
      <c r="H86" s="105" t="e">
        <f t="shared" si="16"/>
        <v>#REF!</v>
      </c>
      <c r="I86" s="120" t="s">
        <v>472</v>
      </c>
      <c r="J86" s="120" t="s">
        <v>1408</v>
      </c>
      <c r="K86" s="120" t="s">
        <v>1155</v>
      </c>
      <c r="L86" s="119" t="s">
        <v>468</v>
      </c>
      <c r="M86" s="121" t="s">
        <v>467</v>
      </c>
      <c r="N86" s="108" t="s">
        <v>432</v>
      </c>
      <c r="O86" s="118">
        <f>IFERROR(VLOOKUP(L86,[3]TabServ!$B$1:$E$7200,4,FALSE),0)</f>
        <v>547.02</v>
      </c>
      <c r="S86" s="217">
        <f t="shared" si="17"/>
        <v>235.38578947368421</v>
      </c>
      <c r="T86" s="288" t="s">
        <v>1747</v>
      </c>
      <c r="U86" s="312" t="s">
        <v>1691</v>
      </c>
      <c r="V86" s="306">
        <v>13416.99</v>
      </c>
    </row>
    <row r="87" spans="1:22" s="98" customFormat="1" ht="19.5" x14ac:dyDescent="0.2">
      <c r="A87" s="92" t="s">
        <v>235</v>
      </c>
      <c r="B87" s="91" t="e">
        <f>IF('Listado Cantidades GH'!#REF!="PT",I87,IF('Listado Cantidades GH'!#REF!="ES",J87,IF('Listado Cantidades GH'!#REF!="EN",K87,0)))</f>
        <v>#REF!</v>
      </c>
      <c r="C87" s="108" t="str">
        <f t="shared" si="14"/>
        <v>un</v>
      </c>
      <c r="D87" s="105" t="e">
        <f>IF('Listado Cantidades GH'!#REF!="BRL",F87,IF('Listado Cantidades GH'!#REF!="USD",IF(S87=0,H87,S87),IF('Listado Cantidades GH'!#REF!="$",G87,0)))</f>
        <v>#REF!</v>
      </c>
      <c r="E87" s="100"/>
      <c r="F87" s="105">
        <f t="shared" si="15"/>
        <v>547.02</v>
      </c>
      <c r="G87" s="105"/>
      <c r="H87" s="105" t="e">
        <f t="shared" si="16"/>
        <v>#REF!</v>
      </c>
      <c r="I87" s="120" t="s">
        <v>471</v>
      </c>
      <c r="J87" s="120" t="s">
        <v>1409</v>
      </c>
      <c r="K87" s="120" t="s">
        <v>1156</v>
      </c>
      <c r="L87" s="119" t="s">
        <v>468</v>
      </c>
      <c r="M87" s="121" t="s">
        <v>467</v>
      </c>
      <c r="N87" s="108" t="s">
        <v>432</v>
      </c>
      <c r="O87" s="118">
        <f>IFERROR(VLOOKUP(L87,[3]TabServ!$B$1:$E$7200,4,FALSE),0)</f>
        <v>547.02</v>
      </c>
      <c r="S87" s="217">
        <f t="shared" si="17"/>
        <v>235.38578947368421</v>
      </c>
      <c r="T87" s="288" t="s">
        <v>1747</v>
      </c>
      <c r="U87" s="312" t="s">
        <v>1691</v>
      </c>
      <c r="V87" s="306">
        <v>13416.99</v>
      </c>
    </row>
    <row r="88" spans="1:22" s="98" customFormat="1" ht="19.5" x14ac:dyDescent="0.2">
      <c r="A88" s="92" t="s">
        <v>234</v>
      </c>
      <c r="B88" s="91" t="e">
        <f>IF('Listado Cantidades GH'!#REF!="PT",I88,IF('Listado Cantidades GH'!#REF!="ES",J88,IF('Listado Cantidades GH'!#REF!="EN",K88,0)))</f>
        <v>#REF!</v>
      </c>
      <c r="C88" s="108" t="str">
        <f t="shared" si="14"/>
        <v>un</v>
      </c>
      <c r="D88" s="105" t="e">
        <f>IF('Listado Cantidades GH'!#REF!="BRL",F88,IF('Listado Cantidades GH'!#REF!="USD",IF(S88=0,H88,S88),IF('Listado Cantidades GH'!#REF!="$",G88,0)))</f>
        <v>#REF!</v>
      </c>
      <c r="E88" s="100"/>
      <c r="F88" s="105">
        <f t="shared" si="15"/>
        <v>547.02</v>
      </c>
      <c r="G88" s="105"/>
      <c r="H88" s="105" t="e">
        <f t="shared" si="16"/>
        <v>#REF!</v>
      </c>
      <c r="I88" s="120" t="s">
        <v>470</v>
      </c>
      <c r="J88" s="120" t="s">
        <v>1410</v>
      </c>
      <c r="K88" s="120" t="s">
        <v>1157</v>
      </c>
      <c r="L88" s="119" t="s">
        <v>468</v>
      </c>
      <c r="M88" s="121" t="s">
        <v>467</v>
      </c>
      <c r="N88" s="108" t="s">
        <v>432</v>
      </c>
      <c r="O88" s="118">
        <f>IFERROR(VLOOKUP(L88,[3]TabServ!$B$1:$E$7200,4,FALSE),0)</f>
        <v>547.02</v>
      </c>
      <c r="S88" s="217">
        <f t="shared" ref="S88:S89" si="18">IF(V88=0,0,V88/$S$1)</f>
        <v>235.38578947368421</v>
      </c>
      <c r="T88" s="288" t="s">
        <v>1747</v>
      </c>
      <c r="U88" s="312" t="s">
        <v>1691</v>
      </c>
      <c r="V88" s="306">
        <v>13416.99</v>
      </c>
    </row>
    <row r="89" spans="1:22" s="98" customFormat="1" ht="19.5" x14ac:dyDescent="0.2">
      <c r="A89" s="92" t="s">
        <v>233</v>
      </c>
      <c r="B89" s="91" t="e">
        <f>IF('Listado Cantidades GH'!#REF!="PT",I89,IF('Listado Cantidades GH'!#REF!="ES",J89,IF('Listado Cantidades GH'!#REF!="EN",K89,0)))</f>
        <v>#REF!</v>
      </c>
      <c r="C89" s="108" t="str">
        <f t="shared" si="14"/>
        <v>un</v>
      </c>
      <c r="D89" s="105" t="e">
        <f>IF('Listado Cantidades GH'!#REF!="BRL",F89,IF('Listado Cantidades GH'!#REF!="USD",IF(S89=0,H89,S89),IF('Listado Cantidades GH'!#REF!="$",G89,0)))</f>
        <v>#REF!</v>
      </c>
      <c r="E89" s="100"/>
      <c r="F89" s="105">
        <f t="shared" si="15"/>
        <v>547.02</v>
      </c>
      <c r="G89" s="105"/>
      <c r="H89" s="105" t="e">
        <f t="shared" si="16"/>
        <v>#REF!</v>
      </c>
      <c r="I89" s="120" t="s">
        <v>469</v>
      </c>
      <c r="J89" s="120" t="s">
        <v>1411</v>
      </c>
      <c r="K89" s="120" t="s">
        <v>1158</v>
      </c>
      <c r="L89" s="119" t="s">
        <v>468</v>
      </c>
      <c r="M89" s="121" t="s">
        <v>467</v>
      </c>
      <c r="N89" s="108" t="s">
        <v>432</v>
      </c>
      <c r="O89" s="118">
        <f>IFERROR(VLOOKUP(L89,[3]TabServ!$B$1:$E$7200,4,FALSE),0)</f>
        <v>547.02</v>
      </c>
      <c r="S89" s="217">
        <f t="shared" si="18"/>
        <v>235.38578947368421</v>
      </c>
      <c r="T89" s="288" t="s">
        <v>1747</v>
      </c>
      <c r="U89" s="312" t="s">
        <v>1691</v>
      </c>
      <c r="V89" s="306">
        <v>13416.99</v>
      </c>
    </row>
    <row r="90" spans="1:22" s="98" customFormat="1" ht="19.5" x14ac:dyDescent="0.2">
      <c r="A90" s="92" t="s">
        <v>227</v>
      </c>
      <c r="B90" s="91" t="e">
        <f>IF('Listado Cantidades GH'!#REF!="PT",I90,IF('Listado Cantidades GH'!#REF!="ES",J90,IF('Listado Cantidades GH'!#REF!="EN",K90,0)))</f>
        <v>#REF!</v>
      </c>
      <c r="C90" s="108" t="str">
        <f t="shared" si="14"/>
        <v>m2</v>
      </c>
      <c r="D90" s="105" t="e">
        <f>IF('Listado Cantidades GH'!#REF!="BRL",F90,IF('Listado Cantidades GH'!#REF!="USD",IF(S90=0,H90,S90),IF('Listado Cantidades GH'!#REF!="$",G90,0)))</f>
        <v>#REF!</v>
      </c>
      <c r="E90" s="100"/>
      <c r="F90" s="105">
        <f t="shared" si="15"/>
        <v>11.62</v>
      </c>
      <c r="G90" s="105"/>
      <c r="H90" s="105" t="e">
        <f t="shared" si="16"/>
        <v>#REF!</v>
      </c>
      <c r="I90" s="120" t="s">
        <v>466</v>
      </c>
      <c r="J90" s="120" t="s">
        <v>1417</v>
      </c>
      <c r="K90" s="120" t="s">
        <v>1159</v>
      </c>
      <c r="L90" s="119" t="s">
        <v>402</v>
      </c>
      <c r="M90" s="121" t="s">
        <v>401</v>
      </c>
      <c r="N90" s="108" t="s">
        <v>7</v>
      </c>
      <c r="O90" s="118">
        <f>IFERROR(VLOOKUP(L90,[3]TabServ!$B$1:$E$7200,4,FALSE),0)</f>
        <v>11.62</v>
      </c>
      <c r="S90" s="217">
        <f t="shared" si="17"/>
        <v>0</v>
      </c>
    </row>
    <row r="91" spans="1:22" s="98" customFormat="1" ht="22.5" x14ac:dyDescent="0.2">
      <c r="A91" s="92" t="s">
        <v>224</v>
      </c>
      <c r="B91" s="91" t="e">
        <f>IF('Listado Cantidades GH'!#REF!="PT",I91,IF('Listado Cantidades GH'!#REF!="ES",J91,IF('Listado Cantidades GH'!#REF!="EN",K91,0)))</f>
        <v>#REF!</v>
      </c>
      <c r="C91" s="108" t="str">
        <f t="shared" si="14"/>
        <v>m3</v>
      </c>
      <c r="D91" s="105" t="e">
        <f>IF('Listado Cantidades GH'!#REF!="BRL",F91,IF('Listado Cantidades GH'!#REF!="USD",IF(S91=0,H91,S91),IF('Listado Cantidades GH'!#REF!="$",G91,0)))</f>
        <v>#REF!</v>
      </c>
      <c r="E91" s="100"/>
      <c r="F91" s="105">
        <f t="shared" si="15"/>
        <v>97.83</v>
      </c>
      <c r="G91" s="105"/>
      <c r="H91" s="105" t="e">
        <f t="shared" si="16"/>
        <v>#REF!</v>
      </c>
      <c r="I91" s="120" t="s">
        <v>465</v>
      </c>
      <c r="J91" s="120" t="s">
        <v>1418</v>
      </c>
      <c r="K91" s="120" t="s">
        <v>1160</v>
      </c>
      <c r="L91" s="119" t="s">
        <v>413</v>
      </c>
      <c r="M91" s="121" t="s">
        <v>412</v>
      </c>
      <c r="N91" s="108" t="s">
        <v>6</v>
      </c>
      <c r="O91" s="118">
        <f>IFERROR(VLOOKUP(L91,[3]TabServ!$B$1:$E$7200,4,FALSE),0)</f>
        <v>97.83</v>
      </c>
      <c r="S91" s="217">
        <f t="shared" si="17"/>
        <v>0</v>
      </c>
    </row>
    <row r="92" spans="1:22" s="98" customFormat="1" ht="22.5" x14ac:dyDescent="0.2">
      <c r="A92" s="125" t="s">
        <v>1841</v>
      </c>
      <c r="B92" s="91" t="e">
        <f>IF('Listado Cantidades GH'!#REF!="PT",I92,IF('Listado Cantidades GH'!#REF!="ES",J92,IF('Listado Cantidades GH'!#REF!="EN",K92,0)))</f>
        <v>#REF!</v>
      </c>
      <c r="C92" s="108" t="s">
        <v>0</v>
      </c>
      <c r="D92" s="105" t="e">
        <f>IF('Listado Cantidades GH'!#REF!="BRL",F92,IF('Listado Cantidades GH'!#REF!="USD",IF(S92=0,H92,S92),IF('Listado Cantidades GH'!#REF!="$",G92,0)))</f>
        <v>#REF!</v>
      </c>
      <c r="E92" s="100"/>
      <c r="F92" s="105"/>
      <c r="G92" s="105"/>
      <c r="H92" s="105"/>
      <c r="I92" s="104"/>
      <c r="J92" s="201" t="s">
        <v>1840</v>
      </c>
      <c r="K92" s="104"/>
      <c r="L92" s="119"/>
      <c r="M92" s="103"/>
      <c r="N92" s="119"/>
      <c r="O92" s="118"/>
      <c r="S92" s="217">
        <f t="shared" si="17"/>
        <v>0.21052631578947367</v>
      </c>
      <c r="T92" s="91" t="s">
        <v>1796</v>
      </c>
      <c r="U92" s="108" t="s">
        <v>0</v>
      </c>
      <c r="V92" s="306">
        <v>12</v>
      </c>
    </row>
    <row r="93" spans="1:22" x14ac:dyDescent="0.2">
      <c r="A93" s="124" t="s">
        <v>464</v>
      </c>
      <c r="B93" s="124"/>
      <c r="C93" s="124"/>
      <c r="D93" s="124"/>
      <c r="E93" s="100"/>
      <c r="F93" s="124"/>
      <c r="G93" s="124"/>
      <c r="H93" s="124"/>
      <c r="I93" s="124"/>
      <c r="J93" s="124"/>
      <c r="K93" s="124"/>
      <c r="L93" s="124"/>
      <c r="M93" s="124"/>
      <c r="N93" s="124"/>
      <c r="O93" s="124"/>
      <c r="S93" s="217">
        <f t="shared" si="17"/>
        <v>0</v>
      </c>
    </row>
    <row r="94" spans="1:22" x14ac:dyDescent="0.2">
      <c r="A94" s="110" t="s">
        <v>397</v>
      </c>
      <c r="B94" s="110" t="s">
        <v>396</v>
      </c>
      <c r="C94" s="110" t="s">
        <v>395</v>
      </c>
      <c r="D94" s="110" t="s">
        <v>394</v>
      </c>
      <c r="E94" s="100"/>
      <c r="F94" s="110" t="s">
        <v>393</v>
      </c>
      <c r="G94" s="110" t="s">
        <v>392</v>
      </c>
      <c r="H94" s="110" t="s">
        <v>391</v>
      </c>
      <c r="I94" s="110" t="s">
        <v>390</v>
      </c>
      <c r="J94" s="110" t="s">
        <v>389</v>
      </c>
      <c r="K94" s="110" t="s">
        <v>388</v>
      </c>
      <c r="L94" s="123" t="s">
        <v>463</v>
      </c>
      <c r="M94" s="123" t="s">
        <v>462</v>
      </c>
      <c r="N94" s="123" t="s">
        <v>461</v>
      </c>
      <c r="O94" s="123" t="s">
        <v>460</v>
      </c>
      <c r="S94" s="217">
        <f t="shared" si="17"/>
        <v>0</v>
      </c>
    </row>
    <row r="95" spans="1:22" ht="29.25" x14ac:dyDescent="0.2">
      <c r="A95" s="99" t="s">
        <v>403</v>
      </c>
      <c r="E95" s="100"/>
      <c r="I95" s="120"/>
      <c r="J95" s="120"/>
      <c r="K95" s="120"/>
      <c r="L95" s="119" t="s">
        <v>459</v>
      </c>
      <c r="M95" s="121" t="s">
        <v>458</v>
      </c>
      <c r="N95" s="108" t="s">
        <v>455</v>
      </c>
      <c r="O95" s="217">
        <f>IFERROR(VLOOKUP(L95,[3]TabServ!$B$1:$E$7200,4,FALSE),0)</f>
        <v>14.29</v>
      </c>
      <c r="S95" s="217">
        <f t="shared" si="17"/>
        <v>0</v>
      </c>
    </row>
    <row r="96" spans="1:22" ht="30" x14ac:dyDescent="0.2">
      <c r="A96" s="99" t="s">
        <v>403</v>
      </c>
      <c r="E96" s="100"/>
      <c r="I96" s="120"/>
      <c r="J96" s="120"/>
      <c r="K96" s="120"/>
      <c r="L96" s="119" t="s">
        <v>457</v>
      </c>
      <c r="M96" s="121" t="s">
        <v>456</v>
      </c>
      <c r="N96" s="108" t="s">
        <v>455</v>
      </c>
      <c r="O96" s="217">
        <f>IFERROR(VLOOKUP(L96,[3]TabServ!$B$1:$E$7200,4,FALSE),0)</f>
        <v>44.52</v>
      </c>
      <c r="Q96" s="215" t="s">
        <v>1266</v>
      </c>
      <c r="R96" s="216" t="s">
        <v>1267</v>
      </c>
      <c r="S96" s="217">
        <f t="shared" si="17"/>
        <v>0</v>
      </c>
    </row>
    <row r="97" spans="1:19" ht="19.5" x14ac:dyDescent="0.2">
      <c r="A97" s="99" t="s">
        <v>403</v>
      </c>
      <c r="E97" s="100"/>
      <c r="I97" s="120"/>
      <c r="J97" s="120"/>
      <c r="K97" s="120"/>
      <c r="L97" s="119" t="s">
        <v>454</v>
      </c>
      <c r="M97" s="121" t="s">
        <v>453</v>
      </c>
      <c r="N97" s="108" t="s">
        <v>432</v>
      </c>
      <c r="O97" s="218" t="str">
        <f>Q97</f>
        <v>659,18</v>
      </c>
      <c r="Q97" s="218" t="str">
        <f>Ref!K10</f>
        <v>659,18</v>
      </c>
      <c r="R97" s="217">
        <v>536.01</v>
      </c>
      <c r="S97" s="217">
        <f t="shared" si="17"/>
        <v>0</v>
      </c>
    </row>
    <row r="98" spans="1:19" ht="29.25" x14ac:dyDescent="0.2">
      <c r="A98" s="99" t="s">
        <v>403</v>
      </c>
      <c r="E98" s="100"/>
      <c r="I98" s="120"/>
      <c r="J98" s="120"/>
      <c r="K98" s="120"/>
      <c r="L98" s="119" t="s">
        <v>452</v>
      </c>
      <c r="M98" s="121" t="s">
        <v>451</v>
      </c>
      <c r="N98" s="108" t="s">
        <v>432</v>
      </c>
      <c r="O98" s="218" t="e">
        <f t="shared" ref="O98:O104" si="19">Q98</f>
        <v>#VALUE!</v>
      </c>
      <c r="Q98" s="219" t="e">
        <f>Ref!K15</f>
        <v>#VALUE!</v>
      </c>
      <c r="R98" s="217">
        <v>1185.54</v>
      </c>
      <c r="S98" s="217">
        <f t="shared" si="17"/>
        <v>0</v>
      </c>
    </row>
    <row r="99" spans="1:19" ht="29.25" x14ac:dyDescent="0.2">
      <c r="A99" s="99" t="s">
        <v>403</v>
      </c>
      <c r="E99" s="100"/>
      <c r="I99" s="120"/>
      <c r="J99" s="120"/>
      <c r="K99" s="120"/>
      <c r="L99" s="119" t="s">
        <v>450</v>
      </c>
      <c r="M99" s="121" t="s">
        <v>449</v>
      </c>
      <c r="N99" s="108" t="s">
        <v>432</v>
      </c>
      <c r="O99" s="218" t="e">
        <f t="shared" si="19"/>
        <v>#VALUE!</v>
      </c>
      <c r="Q99" s="219" t="e">
        <f>Ref!K27</f>
        <v>#VALUE!</v>
      </c>
      <c r="R99" s="217">
        <v>1342.88</v>
      </c>
      <c r="S99" s="217">
        <f t="shared" si="17"/>
        <v>0</v>
      </c>
    </row>
    <row r="100" spans="1:19" ht="29.25" x14ac:dyDescent="0.2">
      <c r="A100" s="99" t="s">
        <v>403</v>
      </c>
      <c r="E100" s="100"/>
      <c r="I100" s="120"/>
      <c r="J100" s="120"/>
      <c r="K100" s="120"/>
      <c r="L100" s="119" t="s">
        <v>448</v>
      </c>
      <c r="M100" s="121" t="s">
        <v>447</v>
      </c>
      <c r="N100" s="108" t="s">
        <v>432</v>
      </c>
      <c r="O100" s="218" t="e">
        <f t="shared" si="19"/>
        <v>#VALUE!</v>
      </c>
      <c r="Q100" s="219" t="e">
        <f>Ref!K29</f>
        <v>#VALUE!</v>
      </c>
      <c r="R100" s="217">
        <v>2259.29</v>
      </c>
      <c r="S100" s="217">
        <f t="shared" si="17"/>
        <v>0</v>
      </c>
    </row>
    <row r="101" spans="1:19" ht="29.25" x14ac:dyDescent="0.2">
      <c r="A101" s="99" t="s">
        <v>403</v>
      </c>
      <c r="E101" s="100"/>
      <c r="I101" s="120"/>
      <c r="J101" s="120"/>
      <c r="K101" s="120"/>
      <c r="L101" s="119" t="s">
        <v>446</v>
      </c>
      <c r="M101" s="121" t="s">
        <v>445</v>
      </c>
      <c r="N101" s="108" t="s">
        <v>432</v>
      </c>
      <c r="O101" s="218" t="e">
        <f t="shared" si="19"/>
        <v>#VALUE!</v>
      </c>
      <c r="Q101" s="219" t="e">
        <f>Ref!K30</f>
        <v>#VALUE!</v>
      </c>
      <c r="R101" s="217">
        <v>3542.75</v>
      </c>
      <c r="S101" s="217">
        <f t="shared" si="17"/>
        <v>0</v>
      </c>
    </row>
    <row r="102" spans="1:19" ht="29.25" x14ac:dyDescent="0.2">
      <c r="A102" s="99"/>
      <c r="E102" s="100"/>
      <c r="I102" s="120"/>
      <c r="J102" s="120"/>
      <c r="K102" s="120"/>
      <c r="L102" s="119" t="s">
        <v>1337</v>
      </c>
      <c r="M102" s="121" t="s">
        <v>1336</v>
      </c>
      <c r="N102" s="108" t="s">
        <v>432</v>
      </c>
      <c r="O102" s="218" t="e">
        <f t="shared" si="19"/>
        <v>#VALUE!</v>
      </c>
      <c r="Q102" s="219" t="e">
        <f>Ref!K44</f>
        <v>#VALUE!</v>
      </c>
      <c r="R102" s="217"/>
      <c r="S102" s="217">
        <f t="shared" si="17"/>
        <v>0</v>
      </c>
    </row>
    <row r="103" spans="1:19" ht="29.25" x14ac:dyDescent="0.2">
      <c r="A103" s="99" t="s">
        <v>403</v>
      </c>
      <c r="E103" s="100"/>
      <c r="I103" s="120"/>
      <c r="J103" s="120"/>
      <c r="K103" s="120"/>
      <c r="L103" s="119" t="s">
        <v>444</v>
      </c>
      <c r="M103" s="121" t="s">
        <v>443</v>
      </c>
      <c r="N103" s="108" t="s">
        <v>432</v>
      </c>
      <c r="O103" s="218" t="e">
        <f t="shared" si="19"/>
        <v>#VALUE!</v>
      </c>
      <c r="Q103" s="219" t="e">
        <f>Ref!K46</f>
        <v>#VALUE!</v>
      </c>
      <c r="R103" s="217">
        <v>6243.06</v>
      </c>
      <c r="S103" s="217">
        <f t="shared" si="17"/>
        <v>0</v>
      </c>
    </row>
    <row r="104" spans="1:19" ht="29.25" x14ac:dyDescent="0.2">
      <c r="A104" s="99" t="s">
        <v>403</v>
      </c>
      <c r="E104" s="100"/>
      <c r="I104" s="120"/>
      <c r="J104" s="120"/>
      <c r="K104" s="120"/>
      <c r="L104" s="119" t="s">
        <v>442</v>
      </c>
      <c r="M104" s="121" t="s">
        <v>441</v>
      </c>
      <c r="N104" s="108" t="s">
        <v>432</v>
      </c>
      <c r="O104" s="218" t="e">
        <f t="shared" si="19"/>
        <v>#VALUE!</v>
      </c>
      <c r="Q104" s="219" t="e">
        <f>Ref!K47</f>
        <v>#VALUE!</v>
      </c>
      <c r="R104" s="217">
        <v>8732.08</v>
      </c>
      <c r="S104" s="217">
        <f t="shared" si="17"/>
        <v>0</v>
      </c>
    </row>
    <row r="105" spans="1:19" ht="19.5" x14ac:dyDescent="0.2">
      <c r="A105" s="99" t="s">
        <v>403</v>
      </c>
      <c r="E105" s="100"/>
      <c r="I105" s="120"/>
      <c r="J105" s="120"/>
      <c r="K105" s="120"/>
      <c r="L105" s="119" t="s">
        <v>440</v>
      </c>
      <c r="M105" s="121" t="s">
        <v>439</v>
      </c>
      <c r="N105" s="108" t="s">
        <v>432</v>
      </c>
      <c r="O105" s="217">
        <f>IFERROR(VLOOKUP(L105,[3]TabServ!$B$1:$E$7200,4,FALSE),0)</f>
        <v>75.73</v>
      </c>
      <c r="S105" s="217">
        <f t="shared" si="17"/>
        <v>0</v>
      </c>
    </row>
    <row r="106" spans="1:19" ht="19.5" x14ac:dyDescent="0.2">
      <c r="A106" s="99" t="s">
        <v>403</v>
      </c>
      <c r="E106" s="100"/>
      <c r="I106" s="120"/>
      <c r="J106" s="120"/>
      <c r="K106" s="120"/>
      <c r="L106" s="119" t="s">
        <v>438</v>
      </c>
      <c r="M106" s="121" t="s">
        <v>437</v>
      </c>
      <c r="N106" s="108" t="s">
        <v>432</v>
      </c>
      <c r="O106" s="217">
        <f>IFERROR(VLOOKUP(L106,[3]TabServ!$B$1:$E$7200,4,FALSE),0)</f>
        <v>163.01</v>
      </c>
      <c r="S106" s="217">
        <f t="shared" si="17"/>
        <v>0</v>
      </c>
    </row>
    <row r="107" spans="1:19" ht="19.5" x14ac:dyDescent="0.2">
      <c r="A107" s="99" t="s">
        <v>403</v>
      </c>
      <c r="E107" s="100"/>
      <c r="I107" s="120"/>
      <c r="J107" s="120"/>
      <c r="K107" s="120"/>
      <c r="L107" s="119" t="s">
        <v>436</v>
      </c>
      <c r="M107" s="121" t="s">
        <v>435</v>
      </c>
      <c r="N107" s="108" t="s">
        <v>432</v>
      </c>
      <c r="O107" s="217">
        <f>IFERROR(VLOOKUP(L107,[3]TabServ!$B$1:$E$7200,4,FALSE),0)</f>
        <v>440.17</v>
      </c>
      <c r="S107" s="217">
        <f t="shared" si="17"/>
        <v>0</v>
      </c>
    </row>
    <row r="108" spans="1:19" ht="19.5" x14ac:dyDescent="0.2">
      <c r="A108" s="99" t="s">
        <v>403</v>
      </c>
      <c r="E108" s="100"/>
      <c r="I108" s="120"/>
      <c r="J108" s="120"/>
      <c r="K108" s="120"/>
      <c r="L108" s="119" t="s">
        <v>434</v>
      </c>
      <c r="M108" s="121" t="s">
        <v>433</v>
      </c>
      <c r="N108" s="108" t="s">
        <v>432</v>
      </c>
      <c r="O108" s="217">
        <f>IFERROR(VLOOKUP(L108,[3]TabServ!$B$1:$E$7200,4,FALSE),0)</f>
        <v>717.13</v>
      </c>
      <c r="S108" s="217">
        <f t="shared" si="17"/>
        <v>0</v>
      </c>
    </row>
    <row r="109" spans="1:19" x14ac:dyDescent="0.2">
      <c r="A109" s="99" t="s">
        <v>403</v>
      </c>
      <c r="E109" s="100"/>
      <c r="I109" s="120"/>
      <c r="J109" s="120"/>
      <c r="K109" s="120"/>
      <c r="L109" s="119" t="s">
        <v>431</v>
      </c>
      <c r="M109" s="190" t="s">
        <v>430</v>
      </c>
      <c r="N109" s="108" t="s">
        <v>7</v>
      </c>
      <c r="O109" s="217">
        <f>IFERROR(VLOOKUP(L109,[3]TabServ!$B$1:$E$7200,4,FALSE),0)</f>
        <v>10.27</v>
      </c>
      <c r="S109" s="217">
        <f t="shared" si="17"/>
        <v>0</v>
      </c>
    </row>
    <row r="110" spans="1:19" x14ac:dyDescent="0.2">
      <c r="A110" s="99" t="s">
        <v>403</v>
      </c>
      <c r="E110" s="100"/>
      <c r="I110" s="120"/>
      <c r="J110" s="120"/>
      <c r="K110" s="120"/>
      <c r="L110" s="119" t="s">
        <v>429</v>
      </c>
      <c r="M110" s="191" t="s">
        <v>428</v>
      </c>
      <c r="N110" s="108" t="s">
        <v>7</v>
      </c>
      <c r="O110" s="217">
        <f>IFERROR(VLOOKUP(L110,[3]TabServ!$B$1:$E$7200,4,FALSE),0)</f>
        <v>10.27</v>
      </c>
      <c r="S110" s="217">
        <f t="shared" si="17"/>
        <v>0</v>
      </c>
    </row>
    <row r="111" spans="1:19" x14ac:dyDescent="0.2">
      <c r="A111" s="99" t="s">
        <v>403</v>
      </c>
      <c r="E111" s="100"/>
      <c r="I111" s="120"/>
      <c r="J111" s="120"/>
      <c r="K111" s="120"/>
      <c r="L111" s="119" t="s">
        <v>427</v>
      </c>
      <c r="M111" s="121" t="s">
        <v>426</v>
      </c>
      <c r="N111" s="108" t="s">
        <v>7</v>
      </c>
      <c r="O111" s="217">
        <f>IFERROR(VLOOKUP(L111,[3]TabServ!$B$1:$E$7200,4,FALSE),0)</f>
        <v>17.239999999999998</v>
      </c>
      <c r="S111" s="217">
        <f t="shared" si="17"/>
        <v>0</v>
      </c>
    </row>
    <row r="112" spans="1:19" x14ac:dyDescent="0.2">
      <c r="A112" s="99" t="s">
        <v>403</v>
      </c>
      <c r="E112" s="100"/>
      <c r="I112" s="120"/>
      <c r="J112" s="120"/>
      <c r="K112" s="120"/>
      <c r="L112" s="119" t="s">
        <v>425</v>
      </c>
      <c r="M112" s="121" t="s">
        <v>424</v>
      </c>
      <c r="N112" s="108" t="s">
        <v>7</v>
      </c>
      <c r="O112" s="217">
        <f>IFERROR(VLOOKUP(L112,[3]TabServ!$B$1:$E$7200,4,FALSE),0)</f>
        <v>14.09</v>
      </c>
      <c r="S112" s="217">
        <f t="shared" si="17"/>
        <v>0</v>
      </c>
    </row>
    <row r="113" spans="1:19" ht="19.5" x14ac:dyDescent="0.2">
      <c r="A113" s="99" t="s">
        <v>403</v>
      </c>
      <c r="E113" s="100"/>
      <c r="I113" s="120"/>
      <c r="J113" s="120"/>
      <c r="K113" s="120"/>
      <c r="L113" s="119" t="s">
        <v>423</v>
      </c>
      <c r="M113" s="121" t="s">
        <v>422</v>
      </c>
      <c r="N113" s="108" t="s">
        <v>6</v>
      </c>
      <c r="O113" s="217">
        <f>IFERROR(VLOOKUP(L113,[3]TabServ!$B$1:$E$7200,4,FALSE),0)</f>
        <v>86.23</v>
      </c>
      <c r="S113" s="217">
        <f t="shared" si="17"/>
        <v>0</v>
      </c>
    </row>
    <row r="114" spans="1:19" ht="19.5" x14ac:dyDescent="0.2">
      <c r="A114" s="99" t="s">
        <v>403</v>
      </c>
      <c r="E114" s="100"/>
      <c r="I114" s="120"/>
      <c r="J114" s="120"/>
      <c r="K114" s="120"/>
      <c r="L114" s="119" t="s">
        <v>421</v>
      </c>
      <c r="M114" s="190" t="s">
        <v>420</v>
      </c>
      <c r="N114" s="108" t="s">
        <v>7</v>
      </c>
      <c r="O114" s="217">
        <f>IFERROR(VLOOKUP(L114,[3]TabServ!$B$1:$E$7200,4,FALSE),0)</f>
        <v>41.88</v>
      </c>
      <c r="S114" s="217">
        <f t="shared" si="17"/>
        <v>0</v>
      </c>
    </row>
    <row r="115" spans="1:19" ht="19.5" x14ac:dyDescent="0.2">
      <c r="A115" s="99" t="s">
        <v>403</v>
      </c>
      <c r="E115" s="100"/>
      <c r="I115" s="120"/>
      <c r="J115" s="120"/>
      <c r="K115" s="120"/>
      <c r="L115" s="119" t="s">
        <v>419</v>
      </c>
      <c r="M115" s="191" t="s">
        <v>418</v>
      </c>
      <c r="N115" s="108" t="s">
        <v>7</v>
      </c>
      <c r="O115" s="217">
        <f>IFERROR(VLOOKUP(L115,[3]TabServ!$B$1:$E$7200,4,FALSE),0)</f>
        <v>49.33</v>
      </c>
      <c r="S115" s="217">
        <f t="shared" si="17"/>
        <v>0</v>
      </c>
    </row>
    <row r="116" spans="1:19" ht="19.5" x14ac:dyDescent="0.2">
      <c r="A116" s="99" t="s">
        <v>403</v>
      </c>
      <c r="E116" s="100"/>
      <c r="I116" s="120"/>
      <c r="J116" s="120"/>
      <c r="K116" s="120"/>
      <c r="L116" s="119" t="s">
        <v>417</v>
      </c>
      <c r="M116" s="121" t="s">
        <v>416</v>
      </c>
      <c r="N116" s="108" t="s">
        <v>7</v>
      </c>
      <c r="O116" s="217">
        <f>IFERROR(VLOOKUP(L116,[3]TabServ!$B$1:$E$7200,4,FALSE),0)</f>
        <v>48.8</v>
      </c>
      <c r="S116" s="217">
        <f t="shared" si="17"/>
        <v>0</v>
      </c>
    </row>
    <row r="117" spans="1:19" ht="19.5" x14ac:dyDescent="0.2">
      <c r="A117" s="99" t="s">
        <v>403</v>
      </c>
      <c r="E117" s="100"/>
      <c r="I117" s="120"/>
      <c r="J117" s="120"/>
      <c r="K117" s="120"/>
      <c r="L117" s="119" t="s">
        <v>415</v>
      </c>
      <c r="M117" s="121" t="s">
        <v>414</v>
      </c>
      <c r="N117" s="108" t="s">
        <v>7</v>
      </c>
      <c r="O117" s="217">
        <f>IFERROR(VLOOKUP(L117,[3]TabServ!$B$1:$E$7200,4,FALSE),0)</f>
        <v>76.09</v>
      </c>
      <c r="S117" s="217">
        <f t="shared" si="17"/>
        <v>0</v>
      </c>
    </row>
    <row r="118" spans="1:19" ht="19.5" x14ac:dyDescent="0.2">
      <c r="A118" s="99" t="s">
        <v>403</v>
      </c>
      <c r="E118" s="100"/>
      <c r="I118" s="120"/>
      <c r="J118" s="120"/>
      <c r="K118" s="120"/>
      <c r="L118" s="119" t="s">
        <v>413</v>
      </c>
      <c r="M118" s="121" t="s">
        <v>412</v>
      </c>
      <c r="N118" s="108" t="s">
        <v>6</v>
      </c>
      <c r="O118" s="217">
        <f>IFERROR(VLOOKUP(L118,[3]TabServ!$B$1:$E$7200,4,FALSE),0)</f>
        <v>97.83</v>
      </c>
      <c r="S118" s="217">
        <f t="shared" si="17"/>
        <v>0</v>
      </c>
    </row>
    <row r="119" spans="1:19" ht="29.25" x14ac:dyDescent="0.2">
      <c r="A119" s="99" t="s">
        <v>403</v>
      </c>
      <c r="E119" s="100"/>
      <c r="I119" s="120"/>
      <c r="J119" s="120"/>
      <c r="K119" s="120"/>
      <c r="L119" s="119" t="s">
        <v>411</v>
      </c>
      <c r="M119" s="121" t="s">
        <v>410</v>
      </c>
      <c r="N119" s="108" t="s">
        <v>6</v>
      </c>
      <c r="O119" s="217">
        <f>IFERROR(VLOOKUP(L119,[3]TabServ!$B$1:$E$7200,4,FALSE),0)</f>
        <v>876.7</v>
      </c>
      <c r="S119" s="217">
        <f t="shared" si="17"/>
        <v>0</v>
      </c>
    </row>
    <row r="120" spans="1:19" ht="19.5" x14ac:dyDescent="0.2">
      <c r="A120" s="99" t="s">
        <v>403</v>
      </c>
      <c r="E120" s="100"/>
      <c r="I120" s="120"/>
      <c r="J120" s="120"/>
      <c r="K120" s="120"/>
      <c r="L120" s="122" t="s">
        <v>409</v>
      </c>
      <c r="M120" s="121" t="s">
        <v>408</v>
      </c>
      <c r="N120" s="108" t="s">
        <v>6</v>
      </c>
      <c r="O120" s="217">
        <f>IFERROR(VLOOKUP(L120,[3]TabServ!$B$1:$E$7200,4,FALSE),0)</f>
        <v>587.79999999999995</v>
      </c>
      <c r="S120" s="217">
        <f t="shared" si="17"/>
        <v>0</v>
      </c>
    </row>
    <row r="121" spans="1:19" ht="19.5" x14ac:dyDescent="0.2">
      <c r="A121" s="99" t="s">
        <v>403</v>
      </c>
      <c r="E121" s="100"/>
      <c r="I121" s="120"/>
      <c r="J121" s="120"/>
      <c r="K121" s="120"/>
      <c r="L121" s="119" t="s">
        <v>407</v>
      </c>
      <c r="M121" s="121" t="s">
        <v>406</v>
      </c>
      <c r="N121" s="108" t="s">
        <v>6</v>
      </c>
      <c r="O121" s="217">
        <f>IFERROR(VLOOKUP(L121,[3]TabServ!$B$1:$E$7200,4,FALSE),0)</f>
        <v>94.22</v>
      </c>
      <c r="S121" s="217">
        <f t="shared" si="17"/>
        <v>0</v>
      </c>
    </row>
    <row r="122" spans="1:19" x14ac:dyDescent="0.2">
      <c r="A122" s="99" t="s">
        <v>403</v>
      </c>
      <c r="E122" s="100"/>
      <c r="I122" s="120"/>
      <c r="J122" s="120"/>
      <c r="K122" s="120"/>
      <c r="L122" s="119" t="s">
        <v>405</v>
      </c>
      <c r="M122" s="121" t="s">
        <v>404</v>
      </c>
      <c r="N122" s="108" t="s">
        <v>7</v>
      </c>
      <c r="O122" s="217">
        <f>IFERROR(VLOOKUP(L122,[3]TabServ!$B$1:$E$7200,4,FALSE),0)</f>
        <v>33.5</v>
      </c>
      <c r="S122" s="217">
        <f t="shared" si="17"/>
        <v>0</v>
      </c>
    </row>
    <row r="123" spans="1:19" ht="19.5" x14ac:dyDescent="0.2">
      <c r="A123" s="99" t="s">
        <v>403</v>
      </c>
      <c r="E123" s="100"/>
      <c r="I123" s="120"/>
      <c r="J123" s="120"/>
      <c r="K123" s="120"/>
      <c r="L123" s="119" t="s">
        <v>402</v>
      </c>
      <c r="M123" s="121" t="s">
        <v>401</v>
      </c>
      <c r="N123" s="108" t="s">
        <v>7</v>
      </c>
      <c r="O123" s="217">
        <f>IFERROR(VLOOKUP(L123,[3]TabServ!$B$1:$E$7200,4,FALSE),0)</f>
        <v>11.62</v>
      </c>
      <c r="S123" s="217">
        <f t="shared" si="17"/>
        <v>0</v>
      </c>
    </row>
    <row r="124" spans="1:19" x14ac:dyDescent="0.2">
      <c r="A124" s="99" t="s">
        <v>403</v>
      </c>
      <c r="E124" s="100"/>
      <c r="I124" s="120"/>
      <c r="J124" s="120"/>
      <c r="K124" s="120"/>
      <c r="L124" s="119" t="s">
        <v>400</v>
      </c>
      <c r="M124" s="103" t="s">
        <v>399</v>
      </c>
      <c r="N124" s="108" t="s">
        <v>6</v>
      </c>
      <c r="O124" s="217">
        <f>IFERROR(VLOOKUP(L124,[3]TabServ!$B$1:$E$7200,4,FALSE),0)</f>
        <v>90.21</v>
      </c>
      <c r="S124" s="217">
        <f t="shared" si="17"/>
        <v>0</v>
      </c>
    </row>
    <row r="125" spans="1:19" x14ac:dyDescent="0.2">
      <c r="A125" s="99" t="s">
        <v>403</v>
      </c>
      <c r="E125" s="100"/>
      <c r="I125" s="120"/>
      <c r="J125" s="120"/>
      <c r="K125" s="120"/>
      <c r="L125" s="235" t="s">
        <v>1497</v>
      </c>
      <c r="M125" s="236" t="s">
        <v>1498</v>
      </c>
      <c r="N125" s="233" t="s">
        <v>6</v>
      </c>
      <c r="O125" s="217">
        <f>IFERROR(VLOOKUP(L125,[3]TabServ!$B$1:$E$7200,4,FALSE),0)</f>
        <v>58.25</v>
      </c>
      <c r="S125" s="217">
        <f t="shared" si="17"/>
        <v>0</v>
      </c>
    </row>
    <row r="126" spans="1:19" ht="19.5" x14ac:dyDescent="0.2">
      <c r="A126" s="99" t="s">
        <v>403</v>
      </c>
      <c r="E126" s="100"/>
      <c r="I126" s="120"/>
      <c r="J126" s="120"/>
      <c r="K126" s="120"/>
      <c r="L126" s="235" t="s">
        <v>417</v>
      </c>
      <c r="M126" s="236" t="s">
        <v>416</v>
      </c>
      <c r="N126" s="233" t="s">
        <v>7</v>
      </c>
      <c r="O126" s="217">
        <f>IFERROR(VLOOKUP(L126,[3]TabServ!$B$1:$E$7200,4,FALSE),0)</f>
        <v>48.8</v>
      </c>
      <c r="S126" s="217">
        <f t="shared" si="17"/>
        <v>0</v>
      </c>
    </row>
    <row r="127" spans="1:19" x14ac:dyDescent="0.2">
      <c r="A127" s="99" t="s">
        <v>403</v>
      </c>
      <c r="E127" s="100"/>
      <c r="I127" s="120"/>
      <c r="J127" s="120"/>
      <c r="K127" s="120"/>
      <c r="L127" s="235" t="s">
        <v>1501</v>
      </c>
      <c r="M127" s="236" t="s">
        <v>1502</v>
      </c>
      <c r="N127" s="233" t="s">
        <v>0</v>
      </c>
      <c r="O127" s="217">
        <f>IFERROR(VLOOKUP(L127,[3]TabServ!$B$1:$E$7200,4,FALSE),0)</f>
        <v>7.93</v>
      </c>
      <c r="S127" s="217">
        <f t="shared" si="17"/>
        <v>0</v>
      </c>
    </row>
    <row r="128" spans="1:19" ht="19.5" x14ac:dyDescent="0.2">
      <c r="A128" s="99" t="s">
        <v>403</v>
      </c>
      <c r="E128" s="100"/>
      <c r="I128" s="120"/>
      <c r="J128" s="120"/>
      <c r="K128" s="120"/>
      <c r="L128" s="235" t="s">
        <v>1503</v>
      </c>
      <c r="M128" s="236" t="s">
        <v>1504</v>
      </c>
      <c r="N128" s="233" t="s">
        <v>0</v>
      </c>
      <c r="O128" s="217">
        <f>IFERROR(VLOOKUP(L128,[3]TabServ!$B$1:$E$7200,4,FALSE),0)</f>
        <v>17.84</v>
      </c>
      <c r="S128" s="217">
        <f t="shared" si="17"/>
        <v>0</v>
      </c>
    </row>
    <row r="129" spans="1:23" x14ac:dyDescent="0.2">
      <c r="A129" s="99" t="s">
        <v>403</v>
      </c>
      <c r="E129" s="100"/>
      <c r="I129" s="120"/>
      <c r="J129" s="120"/>
      <c r="K129" s="120"/>
      <c r="L129" s="119"/>
      <c r="M129" s="103"/>
      <c r="N129" s="233"/>
      <c r="O129" s="217"/>
      <c r="S129" s="217">
        <f t="shared" si="17"/>
        <v>0</v>
      </c>
    </row>
    <row r="130" spans="1:23" x14ac:dyDescent="0.2">
      <c r="A130" s="99" t="s">
        <v>403</v>
      </c>
      <c r="E130" s="100"/>
      <c r="I130" s="120"/>
      <c r="J130" s="120"/>
      <c r="K130" s="120"/>
      <c r="L130" s="119"/>
      <c r="M130" s="103"/>
      <c r="N130" s="233"/>
      <c r="O130" s="217"/>
      <c r="S130" s="217">
        <f t="shared" si="17"/>
        <v>0</v>
      </c>
    </row>
    <row r="131" spans="1:23" x14ac:dyDescent="0.2">
      <c r="E131" s="100"/>
      <c r="M131" s="97"/>
      <c r="O131" s="118"/>
      <c r="S131" s="217">
        <f t="shared" si="17"/>
        <v>0</v>
      </c>
    </row>
    <row r="132" spans="1:23" s="98" customFormat="1" ht="16.350000000000001" customHeight="1" x14ac:dyDescent="0.2">
      <c r="A132" s="117" t="s">
        <v>398</v>
      </c>
      <c r="B132" s="116"/>
      <c r="C132" s="115"/>
      <c r="D132" s="115"/>
      <c r="E132" s="100"/>
      <c r="F132" s="114"/>
      <c r="G132" s="114"/>
      <c r="H132" s="114"/>
      <c r="I132" s="111"/>
      <c r="J132" s="111"/>
      <c r="K132" s="111"/>
      <c r="L132" s="113"/>
      <c r="M132" s="113"/>
      <c r="N132" s="112"/>
      <c r="O132" s="111"/>
      <c r="S132" s="217">
        <f t="shared" si="17"/>
        <v>0</v>
      </c>
    </row>
    <row r="133" spans="1:23" x14ac:dyDescent="0.2">
      <c r="A133" s="110" t="s">
        <v>397</v>
      </c>
      <c r="B133" s="110" t="s">
        <v>396</v>
      </c>
      <c r="C133" s="110" t="s">
        <v>395</v>
      </c>
      <c r="D133" s="110" t="s">
        <v>394</v>
      </c>
      <c r="E133" s="100"/>
      <c r="F133" s="110" t="s">
        <v>393</v>
      </c>
      <c r="G133" s="110" t="s">
        <v>392</v>
      </c>
      <c r="H133" s="110" t="s">
        <v>391</v>
      </c>
      <c r="I133" s="110" t="s">
        <v>390</v>
      </c>
      <c r="J133" s="110" t="s">
        <v>389</v>
      </c>
      <c r="K133" s="110" t="s">
        <v>388</v>
      </c>
      <c r="S133" s="217">
        <f t="shared" si="17"/>
        <v>0</v>
      </c>
    </row>
    <row r="134" spans="1:23" ht="22.5" x14ac:dyDescent="0.2">
      <c r="A134" s="92" t="s">
        <v>345</v>
      </c>
      <c r="B134" s="91" t="e">
        <f>IF('Listado Cantidades GH'!#REF!="PT",I134,IF('Listado Cantidades GH'!#REF!="ES",J134,IF('Listado Cantidades GH'!#REF!="EN",K134,0)))</f>
        <v>#REF!</v>
      </c>
      <c r="C134" s="108" t="str">
        <f>IFERROR(VLOOKUP($A134,AuxCompoServ!$B$10:$F$328,3,FALSE),0)</f>
        <v>m3</v>
      </c>
      <c r="D134" s="105" t="e">
        <f>IF('Listado Cantidades GH'!#REF!="BRL",F134,IF('Listado Cantidades GH'!#REF!="USD",IF(S134=0,H134,S134),IF('Listado Cantidades GH'!#REF!="$",G134,0)))</f>
        <v>#REF!</v>
      </c>
      <c r="E134" s="100"/>
      <c r="F134" s="107">
        <f>IFERROR(VLOOKUP($A134,AuxCompoServ!$B$10:$F$328,5,FALSE),0)</f>
        <v>14.29</v>
      </c>
      <c r="G134" s="107"/>
      <c r="H134" s="105" t="e">
        <f t="shared" ref="H134:H157" si="20">F134/$R$1</f>
        <v>#REF!</v>
      </c>
      <c r="I134" s="91" t="str">
        <f>IFERROR(VLOOKUP($A134,AuxCompoServ!$B$10:$F$328,2,FALSE),0)</f>
        <v>Aterro de vala com compactação (não inclui fornecimento de solo)</v>
      </c>
      <c r="J134" s="120" t="s">
        <v>1826</v>
      </c>
      <c r="K134" s="120" t="s">
        <v>1050</v>
      </c>
      <c r="S134" s="217">
        <f t="shared" si="17"/>
        <v>3.2128070175438594</v>
      </c>
      <c r="T134" s="395" t="s">
        <v>1664</v>
      </c>
      <c r="U134" s="281" t="s">
        <v>1665</v>
      </c>
      <c r="V134" s="282">
        <v>183.13</v>
      </c>
      <c r="W134" s="283" t="s">
        <v>1661</v>
      </c>
    </row>
    <row r="135" spans="1:23" ht="25.5" x14ac:dyDescent="0.2">
      <c r="A135" s="92" t="s">
        <v>344</v>
      </c>
      <c r="B135" s="91" t="e">
        <f>IF('Listado Cantidades GH'!#REF!="PT",I135,IF('Listado Cantidades GH'!#REF!="ES",J135,IF('Listado Cantidades GH'!#REF!="EN",K135,0)))</f>
        <v>#REF!</v>
      </c>
      <c r="C135" s="108" t="str">
        <f>IFERROR(VLOOKUP($A135,AuxCompoServ!$B$10:$F$328,3,FALSE),0)</f>
        <v>m3</v>
      </c>
      <c r="D135" s="105" t="e">
        <f>IF('Listado Cantidades GH'!#REF!="BRL",F135,IF('Listado Cantidades GH'!#REF!="USD",IF(S135=0,H135,S135),IF('Listado Cantidades GH'!#REF!="$",G135,0)))</f>
        <v>#REF!</v>
      </c>
      <c r="E135" s="100"/>
      <c r="F135" s="107">
        <f>IFERROR(VLOOKUP($A135,AuxCompoServ!$B$10:$F$328,5,FALSE),0)</f>
        <v>30.230000000000004</v>
      </c>
      <c r="G135" s="107"/>
      <c r="H135" s="105" t="e">
        <f t="shared" si="20"/>
        <v>#REF!</v>
      </c>
      <c r="I135" s="91" t="str">
        <f>IFERROR(VLOOKUP($A135,AuxCompoServ!$B$10:$F$328,2,FALSE),0)</f>
        <v>Fornecimento de solo para aterro de vala</v>
      </c>
      <c r="J135" s="120" t="s">
        <v>1827</v>
      </c>
      <c r="K135" s="120" t="s">
        <v>1051</v>
      </c>
      <c r="S135" s="217">
        <f t="shared" si="17"/>
        <v>10.701754385964913</v>
      </c>
      <c r="T135" s="395" t="s">
        <v>1662</v>
      </c>
      <c r="U135" s="281" t="s">
        <v>1663</v>
      </c>
      <c r="V135" s="282">
        <v>610</v>
      </c>
      <c r="W135" s="283" t="s">
        <v>1659</v>
      </c>
    </row>
    <row r="136" spans="1:23" x14ac:dyDescent="0.2">
      <c r="A136" s="92" t="s">
        <v>260</v>
      </c>
      <c r="B136" s="91" t="e">
        <f>IF('Listado Cantidades GH'!#REF!="PT",I136,IF('Listado Cantidades GH'!#REF!="ES",J136,IF('Listado Cantidades GH'!#REF!="EN",K136,0)))</f>
        <v>#REF!</v>
      </c>
      <c r="C136" s="108" t="str">
        <f>IFERROR(VLOOKUP($A136,AuxCompoServ!$B$10:$F$328,3,FALSE),0)</f>
        <v xml:space="preserve">un </v>
      </c>
      <c r="D136" s="105" t="e">
        <f>IF('Listado Cantidades GH'!#REF!="BRL",F136,IF('Listado Cantidades GH'!#REF!="USD",IF(S136=0,H136,S136),IF('Listado Cantidades GH'!#REF!="$",G136,0)))</f>
        <v>#REF!</v>
      </c>
      <c r="E136" s="100"/>
      <c r="F136" s="107">
        <f>IFERROR(VLOOKUP($A136,AuxCompoServ!$B$10:$F$328,5,FALSE),0)</f>
        <v>75.73</v>
      </c>
      <c r="G136" s="107"/>
      <c r="H136" s="105" t="e">
        <f t="shared" si="20"/>
        <v>#REF!</v>
      </c>
      <c r="I136" s="91" t="str">
        <f>IFERROR(VLOOKUP($A136,AuxCompoServ!$B$10:$F$328,2,FALSE),0)</f>
        <v>CI-60 com tampão de concreto - prof até 1,50 m</v>
      </c>
      <c r="J136" s="120" t="s">
        <v>1404</v>
      </c>
      <c r="K136" s="120" t="s">
        <v>1052</v>
      </c>
      <c r="L136" s="277" t="s">
        <v>1641</v>
      </c>
      <c r="S136" s="217">
        <f t="shared" si="17"/>
        <v>0</v>
      </c>
    </row>
    <row r="137" spans="1:23" x14ac:dyDescent="0.2">
      <c r="A137" s="92" t="s">
        <v>259</v>
      </c>
      <c r="B137" s="91" t="e">
        <f>IF('Listado Cantidades GH'!#REF!="PT",I137,IF('Listado Cantidades GH'!#REF!="ES",J137,IF('Listado Cantidades GH'!#REF!="EN",K137,0)))</f>
        <v>#REF!</v>
      </c>
      <c r="C137" s="108" t="str">
        <f>IFERROR(VLOOKUP($A137,AuxCompoServ!$B$10:$F$328,3,FALSE),0)</f>
        <v xml:space="preserve">un </v>
      </c>
      <c r="D137" s="105" t="e">
        <f>IF('Listado Cantidades GH'!#REF!="BRL",F137,IF('Listado Cantidades GH'!#REF!="USD",IF(S137=0,H137,S137),IF('Listado Cantidades GH'!#REF!="$",G137,0)))</f>
        <v>#REF!</v>
      </c>
      <c r="E137" s="100"/>
      <c r="F137" s="107">
        <f>IFERROR(VLOOKUP($A137,AuxCompoServ!$B$10:$F$328,5,FALSE),0)</f>
        <v>0</v>
      </c>
      <c r="G137" s="107"/>
      <c r="H137" s="105" t="e">
        <f t="shared" si="20"/>
        <v>#REF!</v>
      </c>
      <c r="I137" s="91" t="str">
        <f>IFERROR(VLOOKUP($A137,AuxCompoServ!$B$10:$F$328,2,FALSE),0)</f>
        <v>PV-80 com tampão de concreto - prof até 1,80 m</v>
      </c>
      <c r="J137" s="201" t="s">
        <v>1842</v>
      </c>
      <c r="K137" s="120" t="s">
        <v>1053</v>
      </c>
      <c r="L137" s="277" t="s">
        <v>1641</v>
      </c>
      <c r="S137" s="217">
        <f t="shared" si="17"/>
        <v>0</v>
      </c>
    </row>
    <row r="138" spans="1:23" x14ac:dyDescent="0.2">
      <c r="A138" s="92" t="s">
        <v>258</v>
      </c>
      <c r="B138" s="91" t="e">
        <f>IF('Listado Cantidades GH'!#REF!="PT",I138,IF('Listado Cantidades GH'!#REF!="ES",J138,IF('Listado Cantidades GH'!#REF!="EN",K138,0)))</f>
        <v>#REF!</v>
      </c>
      <c r="C138" s="108" t="str">
        <f>IFERROR(VLOOKUP($A138,AuxCompoServ!$B$10:$F$328,3,FALSE),0)</f>
        <v xml:space="preserve">un </v>
      </c>
      <c r="D138" s="105" t="e">
        <f>IF('Listado Cantidades GH'!#REF!="BRL",F138,IF('Listado Cantidades GH'!#REF!="USD",IF(S138=0,H138,S138),IF('Listado Cantidades GH'!#REF!="$",G138,0)))</f>
        <v>#REF!</v>
      </c>
      <c r="E138" s="100"/>
      <c r="F138" s="107">
        <f>IFERROR(VLOOKUP($A138,AuxCompoServ!$B$10:$F$328,5,FALSE),0)</f>
        <v>0</v>
      </c>
      <c r="G138" s="107"/>
      <c r="H138" s="105" t="e">
        <f t="shared" si="20"/>
        <v>#REF!</v>
      </c>
      <c r="I138" s="91" t="str">
        <f>IFERROR(VLOOKUP($A138,AuxCompoServ!$B$10:$F$328,2,FALSE),0)</f>
        <v>PV-110 com tampão de concreto - prof até 2 m</v>
      </c>
      <c r="J138" s="201" t="s">
        <v>1843</v>
      </c>
      <c r="K138" s="120" t="s">
        <v>1054</v>
      </c>
      <c r="L138" s="277" t="s">
        <v>1641</v>
      </c>
      <c r="S138" s="217">
        <f t="shared" si="17"/>
        <v>837.13596491228066</v>
      </c>
      <c r="T138" s="394" t="s">
        <v>1690</v>
      </c>
      <c r="U138" s="281" t="s">
        <v>1691</v>
      </c>
      <c r="V138" s="282">
        <v>47716.75</v>
      </c>
    </row>
    <row r="139" spans="1:23" ht="22.5" x14ac:dyDescent="0.2">
      <c r="A139" s="92" t="s">
        <v>257</v>
      </c>
      <c r="B139" s="91" t="e">
        <f>IF('Listado Cantidades GH'!#REF!="PT",I139,IF('Listado Cantidades GH'!#REF!="ES",J139,IF('Listado Cantidades GH'!#REF!="EN",K139,0)))</f>
        <v>#REF!</v>
      </c>
      <c r="C139" s="108" t="str">
        <f>IFERROR(VLOOKUP($A139,AuxCompoServ!$B$10:$F$328,3,FALSE),0)</f>
        <v xml:space="preserve">un </v>
      </c>
      <c r="D139" s="105" t="e">
        <f>IF('Listado Cantidades GH'!#REF!="BRL",F139,IF('Listado Cantidades GH'!#REF!="USD",IF(S139=0,H139,S139),IF('Listado Cantidades GH'!#REF!="$",G139,0)))</f>
        <v>#REF!</v>
      </c>
      <c r="E139" s="100"/>
      <c r="F139" s="107">
        <f>IFERROR(VLOOKUP($A139,AuxCompoServ!$B$10:$F$328,5,FALSE),0)</f>
        <v>0</v>
      </c>
      <c r="G139" s="107"/>
      <c r="H139" s="105" t="e">
        <f t="shared" si="20"/>
        <v>#REF!</v>
      </c>
      <c r="I139" s="91" t="str">
        <f>IFERROR(VLOOKUP($A139,AuxCompoServ!$B$10:$F$328,2,FALSE),0)</f>
        <v>PV-110 com tampão de concreto - prof &gt; 2 m a 3,50 m</v>
      </c>
      <c r="J139" s="201" t="s">
        <v>1844</v>
      </c>
      <c r="K139" s="120" t="s">
        <v>1055</v>
      </c>
      <c r="L139" s="277" t="s">
        <v>1641</v>
      </c>
      <c r="S139" s="217">
        <f t="shared" ref="S139:S143" si="21">IF(V139=0,0,V139/$S$1)</f>
        <v>1232.8594736842106</v>
      </c>
      <c r="T139" s="394" t="s">
        <v>1692</v>
      </c>
      <c r="U139" s="281" t="s">
        <v>1691</v>
      </c>
      <c r="V139" s="282">
        <v>70272.990000000005</v>
      </c>
    </row>
    <row r="140" spans="1:23" ht="22.5" x14ac:dyDescent="0.2">
      <c r="A140" s="92" t="s">
        <v>256</v>
      </c>
      <c r="B140" s="91" t="e">
        <f>IF('Listado Cantidades GH'!#REF!="PT",I140,IF('Listado Cantidades GH'!#REF!="ES",J140,IF('Listado Cantidades GH'!#REF!="EN",K140,0)))</f>
        <v>#REF!</v>
      </c>
      <c r="C140" s="108" t="str">
        <f>IFERROR(VLOOKUP($A140,AuxCompoServ!$B$10:$F$328,3,FALSE),0)</f>
        <v xml:space="preserve">un </v>
      </c>
      <c r="D140" s="105" t="e">
        <f>IF('Listado Cantidades GH'!#REF!="BRL",F140,IF('Listado Cantidades GH'!#REF!="USD",IF(S140=0,H140,S140),IF('Listado Cantidades GH'!#REF!="$",G140,0)))</f>
        <v>#REF!</v>
      </c>
      <c r="E140" s="100"/>
      <c r="F140" s="107">
        <f>IFERROR(VLOOKUP($A140,AuxCompoServ!$B$10:$F$328,5,FALSE),0)</f>
        <v>0</v>
      </c>
      <c r="G140" s="107"/>
      <c r="H140" s="105" t="e">
        <f t="shared" si="20"/>
        <v>#REF!</v>
      </c>
      <c r="I140" s="91" t="str">
        <f>IFERROR(VLOOKUP($A140,AuxCompoServ!$B$10:$F$328,2,FALSE),0)</f>
        <v>PV-110 com tampão de concreto - prof &gt;  3,50 m a 5,00 m</v>
      </c>
      <c r="J140" s="201" t="s">
        <v>1845</v>
      </c>
      <c r="K140" s="120" t="s">
        <v>1056</v>
      </c>
      <c r="L140" s="277" t="s">
        <v>1641</v>
      </c>
      <c r="S140" s="217">
        <f t="shared" si="21"/>
        <v>1624.5589473684211</v>
      </c>
      <c r="T140" s="394" t="s">
        <v>1693</v>
      </c>
      <c r="U140" s="281" t="s">
        <v>1691</v>
      </c>
      <c r="V140" s="282">
        <v>92599.86</v>
      </c>
    </row>
    <row r="141" spans="1:23" ht="22.5" x14ac:dyDescent="0.2">
      <c r="A141" s="92" t="s">
        <v>255</v>
      </c>
      <c r="B141" s="91" t="e">
        <f>IF('Listado Cantidades GH'!#REF!="PT",I141,IF('Listado Cantidades GH'!#REF!="ES",J141,IF('Listado Cantidades GH'!#REF!="EN",K141,0)))</f>
        <v>#REF!</v>
      </c>
      <c r="C141" s="108" t="str">
        <f>IFERROR(VLOOKUP($A141,AuxCompoServ!$B$10:$F$328,3,FALSE),0)</f>
        <v xml:space="preserve">un </v>
      </c>
      <c r="D141" s="105" t="e">
        <f>IF('Listado Cantidades GH'!#REF!="BRL",F141,IF('Listado Cantidades GH'!#REF!="USD",IF(S141=0,H141,S141),IF('Listado Cantidades GH'!#REF!="$",G141,0)))</f>
        <v>#REF!</v>
      </c>
      <c r="E141" s="100"/>
      <c r="F141" s="107">
        <f>IFERROR(VLOOKUP($A141,AuxCompoServ!$B$10:$F$328,5,FALSE),0)</f>
        <v>0</v>
      </c>
      <c r="G141" s="107"/>
      <c r="H141" s="105" t="e">
        <f t="shared" si="20"/>
        <v>#REF!</v>
      </c>
      <c r="I141" s="91" t="str">
        <f>IFERROR(VLOOKUP($A141,AuxCompoServ!$B$10:$F$328,2,FALSE),0)</f>
        <v>PV 150 x 150 com tampão de concreto 0,90 m - prof até 2,50 m</v>
      </c>
      <c r="J141" s="201" t="s">
        <v>1846</v>
      </c>
      <c r="K141" s="120" t="s">
        <v>1057</v>
      </c>
      <c r="L141" s="277" t="s">
        <v>1641</v>
      </c>
      <c r="S141" s="217">
        <f t="shared" si="21"/>
        <v>854.39298245614043</v>
      </c>
      <c r="T141" s="394" t="s">
        <v>1694</v>
      </c>
      <c r="U141" s="281" t="s">
        <v>1691</v>
      </c>
      <c r="V141" s="282">
        <v>48700.4</v>
      </c>
    </row>
    <row r="142" spans="1:23" ht="22.5" x14ac:dyDescent="0.2">
      <c r="A142" s="92" t="s">
        <v>254</v>
      </c>
      <c r="B142" s="91" t="e">
        <f>IF('Listado Cantidades GH'!#REF!="PT",I142,IF('Listado Cantidades GH'!#REF!="ES",J142,IF('Listado Cantidades GH'!#REF!="EN",K142,0)))</f>
        <v>#REF!</v>
      </c>
      <c r="C142" s="108" t="str">
        <f>IFERROR(VLOOKUP($A142,AuxCompoServ!$B$10:$F$328,3,FALSE),0)</f>
        <v xml:space="preserve">un </v>
      </c>
      <c r="D142" s="105" t="e">
        <f>IF('Listado Cantidades GH'!#REF!="BRL",F142,IF('Listado Cantidades GH'!#REF!="USD",IF(S142=0,H142,S142),IF('Listado Cantidades GH'!#REF!="$",G142,0)))</f>
        <v>#REF!</v>
      </c>
      <c r="E142" s="100"/>
      <c r="F142" s="107">
        <f>IFERROR(VLOOKUP($A142,AuxCompoServ!$B$10:$F$328,5,FALSE),0)</f>
        <v>0</v>
      </c>
      <c r="G142" s="107"/>
      <c r="H142" s="105" t="e">
        <f t="shared" si="20"/>
        <v>#REF!</v>
      </c>
      <c r="I142" s="91" t="str">
        <f>IFERROR(VLOOKUP($A142,AuxCompoServ!$B$10:$F$328,2,FALSE),0)</f>
        <v>PV 150 x 150 com tampão de concreto 0,90 m - prof &gt; 2,50 m a 4,50 m</v>
      </c>
      <c r="J142" s="272" t="s">
        <v>1697</v>
      </c>
      <c r="K142" s="120" t="s">
        <v>1058</v>
      </c>
      <c r="L142" s="277" t="s">
        <v>1641</v>
      </c>
      <c r="S142" s="217">
        <f t="shared" si="21"/>
        <v>1365.1822807017543</v>
      </c>
      <c r="T142" s="394" t="s">
        <v>1695</v>
      </c>
      <c r="U142" s="281" t="s">
        <v>1691</v>
      </c>
      <c r="V142" s="282">
        <v>77815.39</v>
      </c>
    </row>
    <row r="143" spans="1:23" ht="22.5" x14ac:dyDescent="0.2">
      <c r="A143" s="92" t="s">
        <v>253</v>
      </c>
      <c r="B143" s="91" t="e">
        <f>IF('Listado Cantidades GH'!#REF!="PT",I143,IF('Listado Cantidades GH'!#REF!="ES",J143,IF('Listado Cantidades GH'!#REF!="EN",K143,0)))</f>
        <v>#REF!</v>
      </c>
      <c r="C143" s="108" t="str">
        <f>IFERROR(VLOOKUP($A143,AuxCompoServ!$B$10:$F$328,3,FALSE),0)</f>
        <v xml:space="preserve">un </v>
      </c>
      <c r="D143" s="105" t="e">
        <f>IF('Listado Cantidades GH'!#REF!="BRL",F143,IF('Listado Cantidades GH'!#REF!="USD",IF(S143=0,H143,S143),IF('Listado Cantidades GH'!#REF!="$",G143,0)))</f>
        <v>#REF!</v>
      </c>
      <c r="E143" s="100"/>
      <c r="F143" s="107">
        <f>IFERROR(VLOOKUP($A143,AuxCompoServ!$B$10:$F$328,5,FALSE),0)</f>
        <v>0</v>
      </c>
      <c r="G143" s="107"/>
      <c r="H143" s="105" t="e">
        <f t="shared" si="20"/>
        <v>#REF!</v>
      </c>
      <c r="I143" s="91" t="str">
        <f>IFERROR(VLOOKUP($A143,AuxCompoServ!$B$10:$F$328,2,FALSE),0)</f>
        <v xml:space="preserve">PV 150 x 150 com tampão de concreto 0,90 m - prof &gt;  4,50 m </v>
      </c>
      <c r="J143" s="272" t="s">
        <v>1698</v>
      </c>
      <c r="K143" s="120" t="s">
        <v>1059</v>
      </c>
      <c r="L143" s="277" t="s">
        <v>1641</v>
      </c>
      <c r="S143" s="217">
        <f t="shared" si="21"/>
        <v>4196.2329824561402</v>
      </c>
      <c r="T143" s="394" t="s">
        <v>1696</v>
      </c>
      <c r="U143" s="281" t="s">
        <v>1691</v>
      </c>
      <c r="V143" s="282">
        <v>239185.28</v>
      </c>
    </row>
    <row r="144" spans="1:23" x14ac:dyDescent="0.2">
      <c r="A144" s="109" t="s">
        <v>250</v>
      </c>
      <c r="B144" s="91" t="e">
        <f>IF('Listado Cantidades GH'!#REF!="PT",I144,IF('Listado Cantidades GH'!#REF!="ES",J144,IF('Listado Cantidades GH'!#REF!="EN",K144,0)))</f>
        <v>#REF!</v>
      </c>
      <c r="C144" s="108" t="str">
        <f>IFERROR(VLOOKUP($A144,AuxCompoServ!$B$10:$F$328,3,FALSE),0)</f>
        <v xml:space="preserve">un </v>
      </c>
      <c r="D144" s="105" t="e">
        <f>IF('Listado Cantidades GH'!#REF!="BRL",F144,IF('Listado Cantidades GH'!#REF!="USD",IF(S144=0,H144,S144),IF('Listado Cantidades GH'!#REF!="$",G144,0)))</f>
        <v>#REF!</v>
      </c>
      <c r="E144" s="100"/>
      <c r="F144" s="107">
        <f>IFERROR(VLOOKUP($A144,AuxCompoServ!$B$10:$F$328,5,FALSE),0)</f>
        <v>440.17</v>
      </c>
      <c r="G144" s="107"/>
      <c r="H144" s="105" t="e">
        <f t="shared" si="20"/>
        <v>#REF!</v>
      </c>
      <c r="I144" s="91" t="str">
        <f>IFERROR(VLOOKUP($A144,AuxCompoServ!$B$10:$F$328,2,FALSE),0)</f>
        <v>CI-60 com tampão de ferro - prof até 1,50 m</v>
      </c>
      <c r="J144" s="120" t="s">
        <v>1405</v>
      </c>
      <c r="K144" s="120" t="s">
        <v>1060</v>
      </c>
      <c r="L144" s="277" t="s">
        <v>1642</v>
      </c>
      <c r="S144" s="217">
        <f t="shared" ref="S144:S159" si="22">IF(V144=0,0,V144/$S$1)</f>
        <v>0</v>
      </c>
    </row>
    <row r="145" spans="1:23" x14ac:dyDescent="0.2">
      <c r="A145" s="109" t="s">
        <v>249</v>
      </c>
      <c r="B145" s="91" t="e">
        <f>IF('Listado Cantidades GH'!#REF!="PT",I145,IF('Listado Cantidades GH'!#REF!="ES",J145,IF('Listado Cantidades GH'!#REF!="EN",K145,0)))</f>
        <v>#REF!</v>
      </c>
      <c r="C145" s="108" t="str">
        <f>IFERROR(VLOOKUP($A145,AuxCompoServ!$B$10:$F$328,3,FALSE),0)</f>
        <v xml:space="preserve">un </v>
      </c>
      <c r="D145" s="105" t="e">
        <f>IF('Listado Cantidades GH'!#REF!="BRL",F145,IF('Listado Cantidades GH'!#REF!="USD",IF(S145=0,H145,S145),IF('Listado Cantidades GH'!#REF!="$",G145,0)))</f>
        <v>#REF!</v>
      </c>
      <c r="E145" s="100"/>
      <c r="F145" s="107">
        <f>IFERROR(VLOOKUP($A145,AuxCompoServ!$B$10:$F$328,5,FALSE),0)</f>
        <v>0</v>
      </c>
      <c r="G145" s="107"/>
      <c r="H145" s="105" t="e">
        <f t="shared" si="20"/>
        <v>#REF!</v>
      </c>
      <c r="I145" s="91" t="str">
        <f>IFERROR(VLOOKUP($A145,AuxCompoServ!$B$10:$F$328,2,FALSE),0)</f>
        <v>PV-80 com tampão de ferro 30 T- prof até 1,80 m</v>
      </c>
      <c r="J145" s="201" t="s">
        <v>1847</v>
      </c>
      <c r="K145" s="120" t="s">
        <v>1061</v>
      </c>
      <c r="L145" s="277" t="s">
        <v>1642</v>
      </c>
      <c r="S145" s="217">
        <f t="shared" si="22"/>
        <v>0</v>
      </c>
    </row>
    <row r="146" spans="1:23" x14ac:dyDescent="0.2">
      <c r="A146" s="109" t="s">
        <v>248</v>
      </c>
      <c r="B146" s="91" t="e">
        <f>IF('Listado Cantidades GH'!#REF!="PT",I146,IF('Listado Cantidades GH'!#REF!="ES",J146,IF('Listado Cantidades GH'!#REF!="EN",K146,0)))</f>
        <v>#REF!</v>
      </c>
      <c r="C146" s="108" t="str">
        <f>IFERROR(VLOOKUP($A146,AuxCompoServ!$B$10:$F$328,3,FALSE),0)</f>
        <v xml:space="preserve">un </v>
      </c>
      <c r="D146" s="105" t="e">
        <f>IF('Listado Cantidades GH'!#REF!="BRL",F146,IF('Listado Cantidades GH'!#REF!="USD",IF(S146=0,H146,S146),IF('Listado Cantidades GH'!#REF!="$",G146,0)))</f>
        <v>#REF!</v>
      </c>
      <c r="E146" s="100"/>
      <c r="F146" s="107">
        <f>IFERROR(VLOOKUP($A146,AuxCompoServ!$B$10:$F$328,5,FALSE),0)</f>
        <v>0</v>
      </c>
      <c r="G146" s="107"/>
      <c r="H146" s="105" t="e">
        <f t="shared" si="20"/>
        <v>#REF!</v>
      </c>
      <c r="I146" s="91" t="str">
        <f>IFERROR(VLOOKUP($A146,AuxCompoServ!$B$10:$F$328,2,FALSE),0)</f>
        <v>PV-110 com tampão de ferro 30T - prof até 2 m</v>
      </c>
      <c r="J146" s="201" t="s">
        <v>1848</v>
      </c>
      <c r="K146" s="120" t="s">
        <v>1062</v>
      </c>
      <c r="L146" s="277" t="s">
        <v>1642</v>
      </c>
      <c r="S146" s="217">
        <f t="shared" si="22"/>
        <v>0</v>
      </c>
    </row>
    <row r="147" spans="1:23" ht="22.5" x14ac:dyDescent="0.2">
      <c r="A147" s="109" t="s">
        <v>247</v>
      </c>
      <c r="B147" s="91" t="e">
        <f>IF('Listado Cantidades GH'!#REF!="PT",I147,IF('Listado Cantidades GH'!#REF!="ES",J147,IF('Listado Cantidades GH'!#REF!="EN",K147,0)))</f>
        <v>#REF!</v>
      </c>
      <c r="C147" s="108" t="str">
        <f>IFERROR(VLOOKUP($A147,AuxCompoServ!$B$10:$F$328,3,FALSE),0)</f>
        <v xml:space="preserve">un </v>
      </c>
      <c r="D147" s="105" t="e">
        <f>IF('Listado Cantidades GH'!#REF!="BRL",F147,IF('Listado Cantidades GH'!#REF!="USD",IF(S147=0,H147,S147),IF('Listado Cantidades GH'!#REF!="$",G147,0)))</f>
        <v>#REF!</v>
      </c>
      <c r="E147" s="100"/>
      <c r="F147" s="107">
        <f>IFERROR(VLOOKUP($A147,AuxCompoServ!$B$10:$F$328,5,FALSE),0)</f>
        <v>0</v>
      </c>
      <c r="G147" s="107"/>
      <c r="H147" s="105" t="e">
        <f t="shared" si="20"/>
        <v>#REF!</v>
      </c>
      <c r="I147" s="91" t="str">
        <f>IFERROR(VLOOKUP($A147,AuxCompoServ!$B$10:$F$328,2,FALSE),0)</f>
        <v>PV-110 com tampão de ferro 30T- prof &gt;  2 m a 3,50 m</v>
      </c>
      <c r="J147" s="201" t="s">
        <v>1849</v>
      </c>
      <c r="K147" s="120" t="s">
        <v>1063</v>
      </c>
      <c r="L147" s="277" t="s">
        <v>1642</v>
      </c>
      <c r="S147" s="217">
        <f t="shared" si="22"/>
        <v>0</v>
      </c>
    </row>
    <row r="148" spans="1:23" ht="22.5" x14ac:dyDescent="0.2">
      <c r="A148" s="109" t="s">
        <v>246</v>
      </c>
      <c r="B148" s="91" t="e">
        <f>IF('Listado Cantidades GH'!#REF!="PT",I148,IF('Listado Cantidades GH'!#REF!="ES",J148,IF('Listado Cantidades GH'!#REF!="EN",K148,0)))</f>
        <v>#REF!</v>
      </c>
      <c r="C148" s="108" t="str">
        <f>IFERROR(VLOOKUP($A148,AuxCompoServ!$B$10:$F$328,3,FALSE),0)</f>
        <v xml:space="preserve">un </v>
      </c>
      <c r="D148" s="105" t="e">
        <f>IF('Listado Cantidades GH'!#REF!="BRL",F148,IF('Listado Cantidades GH'!#REF!="USD",IF(S148=0,H148,S148),IF('Listado Cantidades GH'!#REF!="$",G148,0)))</f>
        <v>#REF!</v>
      </c>
      <c r="E148" s="100"/>
      <c r="F148" s="107">
        <f>IFERROR(VLOOKUP($A148,AuxCompoServ!$B$10:$F$328,5,FALSE),0)</f>
        <v>0</v>
      </c>
      <c r="G148" s="107"/>
      <c r="H148" s="105" t="e">
        <f t="shared" si="20"/>
        <v>#REF!</v>
      </c>
      <c r="I148" s="91" t="str">
        <f>IFERROR(VLOOKUP($A148,AuxCompoServ!$B$10:$F$328,2,FALSE),0)</f>
        <v>PV-110 com tampão de ferro 30 T - prof &gt;  3,50 m a 5,00 m</v>
      </c>
      <c r="J148" s="201" t="s">
        <v>1850</v>
      </c>
      <c r="K148" s="120" t="s">
        <v>1064</v>
      </c>
      <c r="L148" s="277" t="s">
        <v>1642</v>
      </c>
      <c r="S148" s="217">
        <f t="shared" si="22"/>
        <v>0</v>
      </c>
    </row>
    <row r="149" spans="1:23" ht="22.5" x14ac:dyDescent="0.2">
      <c r="A149" s="109" t="s">
        <v>245</v>
      </c>
      <c r="B149" s="91" t="e">
        <f>IF('Listado Cantidades GH'!#REF!="PT",I149,IF('Listado Cantidades GH'!#REF!="ES",J149,IF('Listado Cantidades GH'!#REF!="EN",K149,0)))</f>
        <v>#REF!</v>
      </c>
      <c r="C149" s="108" t="str">
        <f>IFERROR(VLOOKUP($A149,AuxCompoServ!$B$10:$F$328,3,FALSE),0)</f>
        <v xml:space="preserve">un </v>
      </c>
      <c r="D149" s="105" t="e">
        <f>IF('Listado Cantidades GH'!#REF!="BRL",F149,IF('Listado Cantidades GH'!#REF!="USD",IF(S149=0,H149,S149),IF('Listado Cantidades GH'!#REF!="$",G149,0)))</f>
        <v>#REF!</v>
      </c>
      <c r="E149" s="100"/>
      <c r="F149" s="107">
        <f>IFERROR(VLOOKUP($A149,AuxCompoServ!$B$10:$F$328,5,FALSE),0)</f>
        <v>0</v>
      </c>
      <c r="G149" s="107"/>
      <c r="H149" s="105" t="e">
        <f t="shared" si="20"/>
        <v>#REF!</v>
      </c>
      <c r="I149" s="91" t="str">
        <f>IFERROR(VLOOKUP($A149,AuxCompoServ!$B$10:$F$328,2,FALSE),0)</f>
        <v>PV 150 x 150 com tampão de ferro 30T - prof até 2,50 m</v>
      </c>
      <c r="J149" s="201" t="s">
        <v>1851</v>
      </c>
      <c r="K149" s="120" t="s">
        <v>1065</v>
      </c>
      <c r="L149" s="277" t="s">
        <v>1642</v>
      </c>
      <c r="S149" s="217">
        <f t="shared" si="22"/>
        <v>0</v>
      </c>
    </row>
    <row r="150" spans="1:23" s="98" customFormat="1" ht="20.100000000000001" customHeight="1" x14ac:dyDescent="0.2">
      <c r="A150" s="109" t="s">
        <v>244</v>
      </c>
      <c r="B150" s="91" t="e">
        <f>IF('Listado Cantidades GH'!#REF!="PT",I150,IF('Listado Cantidades GH'!#REF!="ES",J150,IF('Listado Cantidades GH'!#REF!="EN",K150,0)))</f>
        <v>#REF!</v>
      </c>
      <c r="C150" s="108" t="str">
        <f>IFERROR(VLOOKUP($A150,AuxCompoServ!$B$10:$F$328,3,FALSE),0)</f>
        <v xml:space="preserve">un </v>
      </c>
      <c r="D150" s="105" t="e">
        <f>IF('Listado Cantidades GH'!#REF!="BRL",F150,IF('Listado Cantidades GH'!#REF!="USD",IF(S150=0,H150,S150),IF('Listado Cantidades GH'!#REF!="$",G150,0)))</f>
        <v>#REF!</v>
      </c>
      <c r="E150" s="100"/>
      <c r="F150" s="107">
        <f>IFERROR(VLOOKUP($A150,AuxCompoServ!$B$10:$F$328,5,FALSE),0)</f>
        <v>0</v>
      </c>
      <c r="G150" s="107"/>
      <c r="H150" s="105" t="e">
        <f t="shared" si="20"/>
        <v>#REF!</v>
      </c>
      <c r="I150" s="91" t="str">
        <f>IFERROR(VLOOKUP($A150,AuxCompoServ!$B$10:$F$328,2,FALSE),0)</f>
        <v>PV 150 x 150 com tampão de ferro 30T - prof &gt; 2,50 m a 4,50 m</v>
      </c>
      <c r="J150" s="120" t="s">
        <v>1699</v>
      </c>
      <c r="K150" s="120" t="s">
        <v>1066</v>
      </c>
      <c r="L150" s="277" t="s">
        <v>1642</v>
      </c>
      <c r="S150" s="217">
        <f t="shared" si="22"/>
        <v>0</v>
      </c>
    </row>
    <row r="151" spans="1:23" s="98" customFormat="1" ht="20.100000000000001" customHeight="1" x14ac:dyDescent="0.2">
      <c r="A151" s="109" t="s">
        <v>243</v>
      </c>
      <c r="B151" s="91" t="e">
        <f>IF('Listado Cantidades GH'!#REF!="PT",I151,IF('Listado Cantidades GH'!#REF!="ES",J151,IF('Listado Cantidades GH'!#REF!="EN",K151,0)))</f>
        <v>#REF!</v>
      </c>
      <c r="C151" s="108" t="str">
        <f>IFERROR(VLOOKUP($A151,AuxCompoServ!$B$10:$F$328,3,FALSE),0)</f>
        <v xml:space="preserve">un </v>
      </c>
      <c r="D151" s="105" t="e">
        <f>IF('Listado Cantidades GH'!#REF!="BRL",F151,IF('Listado Cantidades GH'!#REF!="USD",IF(S151=0,H151,S151),IF('Listado Cantidades GH'!#REF!="$",G151,0)))</f>
        <v>#REF!</v>
      </c>
      <c r="E151" s="100"/>
      <c r="F151" s="107">
        <f>IFERROR(VLOOKUP($A151,AuxCompoServ!$B$10:$F$328,5,FALSE),0)</f>
        <v>0</v>
      </c>
      <c r="G151" s="107"/>
      <c r="H151" s="105" t="e">
        <f t="shared" si="20"/>
        <v>#REF!</v>
      </c>
      <c r="I151" s="91" t="str">
        <f>IFERROR(VLOOKUP($A151,AuxCompoServ!$B$10:$F$328,2,FALSE),0)</f>
        <v xml:space="preserve">PV 150 x 150 com tampão de ferro 30T - prof &gt;  4,50 m </v>
      </c>
      <c r="J151" s="120" t="s">
        <v>1700</v>
      </c>
      <c r="K151" s="120" t="s">
        <v>1067</v>
      </c>
      <c r="L151" s="277" t="s">
        <v>1642</v>
      </c>
      <c r="S151" s="217">
        <f t="shared" si="22"/>
        <v>0</v>
      </c>
    </row>
    <row r="152" spans="1:23" s="98" customFormat="1" ht="20.100000000000001" customHeight="1" x14ac:dyDescent="0.2">
      <c r="A152" s="92" t="s">
        <v>230</v>
      </c>
      <c r="B152" s="91" t="e">
        <f>IF('Listado Cantidades GH'!#REF!="PT",I152,IF('Listado Cantidades GH'!#REF!="ES",J152,IF('Listado Cantidades GH'!#REF!="EN",K152,0)))</f>
        <v>#REF!</v>
      </c>
      <c r="C152" s="108" t="str">
        <f>IFERROR(VLOOKUP($A152,AuxCompoServ!$B$10:$F$328,3,FALSE),0)</f>
        <v>m2</v>
      </c>
      <c r="D152" s="105" t="e">
        <f>IF('Listado Cantidades GH'!#REF!="BRL",F152,IF('Listado Cantidades GH'!#REF!="USD",IF(S152=0,H152,S152),IF('Listado Cantidades GH'!#REF!="$",G152,0)))</f>
        <v>#REF!</v>
      </c>
      <c r="E152" s="100"/>
      <c r="F152" s="107">
        <f>IFERROR(VLOOKUP($A152,AuxCompoServ!$B$10:$F$328,5,FALSE),0)</f>
        <v>66.039999999999992</v>
      </c>
      <c r="G152" s="107"/>
      <c r="H152" s="105" t="e">
        <f t="shared" si="20"/>
        <v>#REF!</v>
      </c>
      <c r="I152" s="91" t="str">
        <f>IFERROR(VLOOKUP($A152,AuxCompoServ!$B$10:$F$328,2,FALSE),0)</f>
        <v>Retirada e recomposição de pavimento - Cimentado simples</v>
      </c>
      <c r="J152" s="120" t="s">
        <v>1412</v>
      </c>
      <c r="K152" s="120" t="s">
        <v>1068</v>
      </c>
      <c r="L152" s="97"/>
      <c r="S152" s="217">
        <f t="shared" si="22"/>
        <v>18.407561403508772</v>
      </c>
      <c r="T152" s="91" t="s">
        <v>1412</v>
      </c>
      <c r="U152" s="281" t="s">
        <v>7</v>
      </c>
      <c r="V152" s="282">
        <v>1049.231</v>
      </c>
      <c r="W152" s="392" t="s">
        <v>1786</v>
      </c>
    </row>
    <row r="153" spans="1:23" s="98" customFormat="1" ht="20.100000000000001" customHeight="1" x14ac:dyDescent="0.2">
      <c r="A153" s="92" t="s">
        <v>229</v>
      </c>
      <c r="B153" s="91" t="e">
        <f>IF('Listado Cantidades GH'!#REF!="PT",I153,IF('Listado Cantidades GH'!#REF!="ES",J153,IF('Listado Cantidades GH'!#REF!="EN",K153,0)))</f>
        <v>#REF!</v>
      </c>
      <c r="C153" s="108" t="str">
        <f>IFERROR(VLOOKUP($A153,AuxCompoServ!$B$10:$F$328,3,FALSE),0)</f>
        <v>m2</v>
      </c>
      <c r="D153" s="105" t="e">
        <f>IF('Listado Cantidades GH'!#REF!="BRL",F153,IF('Listado Cantidades GH'!#REF!="USD",IF(S153=0,H153,S153),IF('Listado Cantidades GH'!#REF!="$",G153,0)))</f>
        <v>#REF!</v>
      </c>
      <c r="E153" s="100"/>
      <c r="F153" s="107">
        <f>IFERROR(VLOOKUP($A153,AuxCompoServ!$B$10:$F$328,5,FALSE),0)</f>
        <v>90.18</v>
      </c>
      <c r="G153" s="107"/>
      <c r="H153" s="105" t="e">
        <f t="shared" si="20"/>
        <v>#REF!</v>
      </c>
      <c r="I153" s="91" t="str">
        <f>IFERROR(VLOOKUP($A153,AuxCompoServ!$B$10:$F$328,2,FALSE),0)</f>
        <v>Retirada e recomposição de pavimento - Cimentado revestido</v>
      </c>
      <c r="J153" s="120" t="s">
        <v>1413</v>
      </c>
      <c r="K153" s="120" t="s">
        <v>1069</v>
      </c>
      <c r="L153" s="97"/>
      <c r="S153" s="217">
        <f t="shared" si="22"/>
        <v>18.407561403508772</v>
      </c>
      <c r="T153" s="91" t="s">
        <v>1413</v>
      </c>
      <c r="U153" s="281" t="s">
        <v>7</v>
      </c>
      <c r="V153" s="282">
        <v>1049.231</v>
      </c>
      <c r="W153" s="392" t="s">
        <v>1786</v>
      </c>
    </row>
    <row r="154" spans="1:23" s="98" customFormat="1" ht="20.100000000000001" customHeight="1" x14ac:dyDescent="0.2">
      <c r="A154" s="125" t="s">
        <v>228</v>
      </c>
      <c r="B154" s="91" t="e">
        <f>IF('Listado Cantidades GH'!#REF!="PT",I154,IF('Listado Cantidades GH'!#REF!="ES",J154,IF('Listado Cantidades GH'!#REF!="EN",K154,0)))</f>
        <v>#REF!</v>
      </c>
      <c r="C154" s="108" t="str">
        <f>IFERROR(VLOOKUP($A154,AuxCompoServ!$B$10:$F$328,3,FALSE),0)</f>
        <v>m2</v>
      </c>
      <c r="D154" s="105" t="e">
        <f>IF('Listado Cantidades GH'!#REF!="BRL",F154,IF('Listado Cantidades GH'!#REF!="USD",IF(S154=0,H154,S154),IF('Listado Cantidades GH'!#REF!="$",G154,0)))</f>
        <v>#REF!</v>
      </c>
      <c r="E154" s="100"/>
      <c r="F154" s="107">
        <f>IFERROR(VLOOKUP($A154,AuxCompoServ!$B$10:$F$328,5,FALSE),0)</f>
        <v>120.93860000000001</v>
      </c>
      <c r="G154" s="107"/>
      <c r="H154" s="105" t="e">
        <f t="shared" si="20"/>
        <v>#REF!</v>
      </c>
      <c r="I154" s="91" t="str">
        <f>IFERROR(VLOOKUP($A154,AuxCompoServ!$B$10:$F$328,2,FALSE),0)</f>
        <v>Retirada e recomposição de pavimento - Asfalto (a quente)</v>
      </c>
      <c r="J154" s="201" t="s">
        <v>1836</v>
      </c>
      <c r="K154" s="120" t="s">
        <v>1070</v>
      </c>
      <c r="L154" s="97"/>
      <c r="S154" s="217">
        <f t="shared" ref="S154" si="23">IF(V154=0,0,V154/$S$1)</f>
        <v>14.532999999999999</v>
      </c>
      <c r="T154" s="393" t="s">
        <v>1785</v>
      </c>
      <c r="U154" s="281" t="s">
        <v>7</v>
      </c>
      <c r="V154" s="282">
        <v>828.38099999999997</v>
      </c>
      <c r="W154" s="392" t="s">
        <v>1786</v>
      </c>
    </row>
    <row r="155" spans="1:23" s="98" customFormat="1" ht="20.100000000000001" customHeight="1" x14ac:dyDescent="0.2">
      <c r="A155" s="125" t="s">
        <v>387</v>
      </c>
      <c r="B155" s="192" t="e">
        <f>IF('Listado Cantidades GH'!#REF!="PT",I155,IF('Listado Cantidades GH'!#REF!="ES",J155,IF('Listado Cantidades GH'!#REF!="EN",K155,0)))</f>
        <v>#REF!</v>
      </c>
      <c r="C155" s="108" t="str">
        <f>IFERROR(VLOOKUP($A155,AuxCompoServ!$B$10:$F$328,3,FALSE),0)</f>
        <v>m2</v>
      </c>
      <c r="D155" s="105" t="e">
        <f>IF('Listado Cantidades GH'!#REF!="BRL",F155,IF('Listado Cantidades GH'!#REF!="USD",IF(S155=0,H155,S155),IF('Listado Cantidades GH'!#REF!="$",G155,0)))</f>
        <v>#REF!</v>
      </c>
      <c r="E155" s="105"/>
      <c r="F155" s="107">
        <f>IFERROR(VLOOKUP($A155,AuxCompoServ!$B$10:$F$328,5,FALSE),0)</f>
        <v>100.71559999999999</v>
      </c>
      <c r="G155" s="107"/>
      <c r="H155" s="105" t="e">
        <f t="shared" si="20"/>
        <v>#REF!</v>
      </c>
      <c r="I155" s="192" t="str">
        <f>IFERROR(VLOOKUP($A155,AuxCompoServ!$B$10:$F$328,2,FALSE),0)</f>
        <v>Retirada e recomposição de pavimento - Asfalto (a frio)</v>
      </c>
      <c r="J155" s="120" t="s">
        <v>1414</v>
      </c>
      <c r="K155" s="120" t="s">
        <v>1071</v>
      </c>
      <c r="L155" s="97"/>
      <c r="U155" s="281"/>
      <c r="V155" s="282"/>
      <c r="W155" s="392"/>
    </row>
    <row r="156" spans="1:23" ht="22.5" x14ac:dyDescent="0.2">
      <c r="A156" s="125" t="s">
        <v>226</v>
      </c>
      <c r="B156" s="91" t="e">
        <f>IF('Listado Cantidades GH'!#REF!="PT",I156,IF('Listado Cantidades GH'!#REF!="ES",J156,IF('Listado Cantidades GH'!#REF!="EN",K156,0)))</f>
        <v>#REF!</v>
      </c>
      <c r="C156" s="108" t="str">
        <f>IFERROR(VLOOKUP($A156,AuxCompoServ!$B$10:$F$328,3,FALSE),0)</f>
        <v>m2</v>
      </c>
      <c r="D156" s="105" t="e">
        <f>IF('Listado Cantidades GH'!#REF!="BRL",F156,IF('Listado Cantidades GH'!#REF!="USD",IF(S156=0,H156,S156),IF('Listado Cantidades GH'!#REF!="$",G156,0)))</f>
        <v>#REF!</v>
      </c>
      <c r="E156" s="100"/>
      <c r="F156" s="107">
        <f>IFERROR(VLOOKUP($A156,AuxCompoServ!$B$10:$F$328,5,FALSE),0)</f>
        <v>52.150000000000006</v>
      </c>
      <c r="G156" s="107"/>
      <c r="H156" s="105" t="e">
        <f t="shared" si="20"/>
        <v>#REF!</v>
      </c>
      <c r="I156" s="91" t="str">
        <f>IFERROR(VLOOKUP($A156,AuxCompoServ!$B$10:$F$328,2,FALSE),0)</f>
        <v>Retirada e recomposição de pavimento - Paralepipedo ou pedra irregular</v>
      </c>
      <c r="J156" s="120" t="s">
        <v>1415</v>
      </c>
      <c r="K156" s="120" t="s">
        <v>1072</v>
      </c>
      <c r="S156" s="217">
        <f t="shared" si="22"/>
        <v>0</v>
      </c>
    </row>
    <row r="157" spans="1:23" ht="22.5" x14ac:dyDescent="0.2">
      <c r="A157" s="125" t="s">
        <v>225</v>
      </c>
      <c r="B157" s="91" t="e">
        <f>IF('Listado Cantidades GH'!#REF!="PT",I157,IF('Listado Cantidades GH'!#REF!="ES",J157,IF('Listado Cantidades GH'!#REF!="EN",K157,0)))</f>
        <v>#REF!</v>
      </c>
      <c r="C157" s="108" t="str">
        <f>IFERROR(VLOOKUP($A157,AuxCompoServ!$B$10:$F$328,3,FALSE),0)</f>
        <v>m2</v>
      </c>
      <c r="D157" s="105" t="e">
        <f>IF('Listado Cantidades GH'!#REF!="BRL",F157,IF('Listado Cantidades GH'!#REF!="USD",IF(S157=0,H157,S157),IF('Listado Cantidades GH'!#REF!="$",G157,0)))</f>
        <v>#REF!</v>
      </c>
      <c r="E157" s="100"/>
      <c r="F157" s="107">
        <f>IFERROR(VLOOKUP($A157,AuxCompoServ!$B$10:$F$328,5,FALSE),0)</f>
        <v>59.599999999999994</v>
      </c>
      <c r="G157" s="107"/>
      <c r="H157" s="105" t="e">
        <f t="shared" si="20"/>
        <v>#REF!</v>
      </c>
      <c r="I157" s="91" t="str">
        <f>IFERROR(VLOOKUP($A157,AuxCompoServ!$B$10:$F$328,2,FALSE),0)</f>
        <v>Retirada e recomposição de pavimento - Bloco articulado de concreto</v>
      </c>
      <c r="J157" s="120" t="s">
        <v>1416</v>
      </c>
      <c r="K157" s="120" t="s">
        <v>1073</v>
      </c>
      <c r="S157" s="217">
        <f t="shared" si="22"/>
        <v>0</v>
      </c>
    </row>
    <row r="158" spans="1:23" s="98" customFormat="1" ht="22.5" x14ac:dyDescent="0.2">
      <c r="A158" s="125" t="s">
        <v>1508</v>
      </c>
      <c r="B158" s="91" t="e">
        <f>IF('Listado Cantidades GH'!#REF!="PT",I158,IF('Listado Cantidades GH'!#REF!="ES",J158,IF('Listado Cantidades GH'!#REF!="EN",K158,0)))</f>
        <v>#REF!</v>
      </c>
      <c r="C158" s="108" t="str">
        <f>IFERROR(VLOOKUP($A158,AuxCompoServ!$B$10:$F$328,3,FALSE),0)</f>
        <v>m2</v>
      </c>
      <c r="D158" s="105" t="e">
        <f>IF('Listado Cantidades GH'!#REF!="BRL",F158,IF('Listado Cantidades GH'!#REF!="USD",IF(S158=0,H158,S158),IF('Listado Cantidades GH'!#REF!="$",G158,0)))</f>
        <v>#REF!</v>
      </c>
      <c r="E158" s="100"/>
      <c r="F158" s="234">
        <f>IFERROR(VLOOKUP($A158,AuxCompoServ!$B$10:$F$328,5,FALSE),0)</f>
        <v>61.197000000000003</v>
      </c>
      <c r="G158" s="107"/>
      <c r="H158" s="105" t="e">
        <f t="shared" ref="H158" si="24">F158/$R$1</f>
        <v>#REF!</v>
      </c>
      <c r="I158" s="91" t="str">
        <f>IFERROR(VLOOKUP($A158,AuxCompoServ!$B$10:$F$328,2,FALSE),0)</f>
        <v>Retirada e recomposição de pavimento - Concreto</v>
      </c>
      <c r="J158" s="120" t="s">
        <v>1500</v>
      </c>
      <c r="K158" s="120" t="s">
        <v>1073</v>
      </c>
      <c r="L158" s="97"/>
      <c r="M158" s="242" t="s">
        <v>1510</v>
      </c>
      <c r="N158" s="119"/>
      <c r="O158" s="103"/>
      <c r="P158" s="119"/>
      <c r="Q158" s="118"/>
      <c r="S158" s="217">
        <f t="shared" si="22"/>
        <v>0</v>
      </c>
    </row>
    <row r="159" spans="1:23" ht="22.5" x14ac:dyDescent="0.2">
      <c r="A159" s="125" t="s">
        <v>1509</v>
      </c>
      <c r="B159" s="192" t="e">
        <f>IF('Listado Cantidades GH'!#REF!="PT",I159,IF('Listado Cantidades GH'!#REF!="ES",J159,IF('Listado Cantidades GH'!#REF!="EN",K159,0)))</f>
        <v>#REF!</v>
      </c>
      <c r="C159" s="108" t="str">
        <f>IFERROR(VLOOKUP($A159,AuxCompoServ!$B$10:$F$328,3,FALSE),0)</f>
        <v>m</v>
      </c>
      <c r="D159" s="105" t="e">
        <f>IF('Listado Cantidades GH'!#REF!="BRL",F159,IF('Listado Cantidades GH'!#REF!="USD",IF(S159=0,H159,S159),IF('Listado Cantidades GH'!#REF!="$",G159,0)))</f>
        <v>#REF!</v>
      </c>
      <c r="E159" s="100"/>
      <c r="F159" s="107">
        <f>IFERROR(VLOOKUP($A159,AuxCompoServ!$B$10:$F$328,5,FALSE),0)</f>
        <v>25.77</v>
      </c>
      <c r="G159" s="107"/>
      <c r="H159" s="105" t="e">
        <f t="shared" ref="H159" si="25">F159/$R$1</f>
        <v>#REF!</v>
      </c>
      <c r="I159" s="91" t="str">
        <f>IFERROR(VLOOKUP($A159,AuxCompoServ!$B$10:$F$328,2,FALSE),0)</f>
        <v>Retirada e recomposição de meio-fio</v>
      </c>
      <c r="J159" s="120" t="s">
        <v>1506</v>
      </c>
      <c r="K159" s="120" t="s">
        <v>1073</v>
      </c>
      <c r="M159" s="242" t="s">
        <v>1511</v>
      </c>
      <c r="S159" s="217">
        <f t="shared" si="22"/>
        <v>0</v>
      </c>
    </row>
    <row r="160" spans="1:23" x14ac:dyDescent="0.2">
      <c r="E160" s="100"/>
    </row>
    <row r="161" spans="1:11" x14ac:dyDescent="0.2">
      <c r="E161" s="100"/>
    </row>
    <row r="162" spans="1:11" x14ac:dyDescent="0.2">
      <c r="A162" s="117" t="s">
        <v>1600</v>
      </c>
      <c r="B162" s="116"/>
      <c r="C162" s="115"/>
      <c r="D162" s="115"/>
      <c r="E162" s="100"/>
      <c r="F162" s="114"/>
      <c r="G162" s="114"/>
      <c r="H162" s="114"/>
      <c r="I162" s="111"/>
      <c r="J162" s="111"/>
      <c r="K162" s="111"/>
    </row>
    <row r="163" spans="1:11" x14ac:dyDescent="0.2">
      <c r="A163" s="270" t="s">
        <v>20</v>
      </c>
      <c r="B163" s="270" t="s">
        <v>1601</v>
      </c>
      <c r="C163" s="110"/>
      <c r="D163" s="110"/>
      <c r="E163" s="100"/>
      <c r="F163" s="110"/>
      <c r="G163" s="110"/>
      <c r="H163" s="110"/>
      <c r="I163" s="270" t="s">
        <v>1602</v>
      </c>
      <c r="J163" s="270" t="s">
        <v>1603</v>
      </c>
      <c r="K163" s="270" t="s">
        <v>1604</v>
      </c>
    </row>
    <row r="164" spans="1:11" x14ac:dyDescent="0.2">
      <c r="A164" s="271" t="s">
        <v>386</v>
      </c>
      <c r="B164" s="272" t="e">
        <f>IF('Listado Cantidades GH'!#REF!="PT",I164,IF('Listado Cantidades GH'!#REF!="ES",J164,IF('Listado Cantidades GH'!#REF!="EN",K164,0)))</f>
        <v>#REF!</v>
      </c>
      <c r="I164" s="97" t="s">
        <v>14</v>
      </c>
      <c r="J164" s="97" t="s">
        <v>1544</v>
      </c>
      <c r="K164" s="97" t="s">
        <v>1605</v>
      </c>
    </row>
    <row r="165" spans="1:11" x14ac:dyDescent="0.2">
      <c r="A165" s="271" t="s">
        <v>385</v>
      </c>
      <c r="B165" s="272" t="e">
        <f>IF('Listado Cantidades GH'!#REF!="PT",I165,IF('Listado Cantidades GH'!#REF!="ES",J165,IF('Listado Cantidades GH'!#REF!="EN",K165,0)))</f>
        <v>#REF!</v>
      </c>
      <c r="I165" s="97" t="s">
        <v>11</v>
      </c>
      <c r="J165" s="97" t="s">
        <v>1545</v>
      </c>
      <c r="K165" s="97" t="s">
        <v>1606</v>
      </c>
    </row>
    <row r="166" spans="1:11" x14ac:dyDescent="0.2">
      <c r="A166" s="271" t="s">
        <v>382</v>
      </c>
      <c r="B166" s="272" t="e">
        <f>IF('Listado Cantidades GH'!#REF!="PT",I166,IF('Listado Cantidades GH'!#REF!="ES",J166,IF('Listado Cantidades GH'!#REF!="EN",K166,0)))</f>
        <v>#REF!</v>
      </c>
      <c r="I166" s="97" t="s">
        <v>8</v>
      </c>
      <c r="J166" s="97" t="s">
        <v>1546</v>
      </c>
      <c r="K166" s="97" t="s">
        <v>1607</v>
      </c>
    </row>
    <row r="167" spans="1:11" x14ac:dyDescent="0.2">
      <c r="A167" s="271" t="s">
        <v>376</v>
      </c>
      <c r="B167" s="272" t="e">
        <f>IF('Listado Cantidades GH'!#REF!="PT",I167,IF('Listado Cantidades GH'!#REF!="ES",J167,IF('Listado Cantidades GH'!#REF!="EN",K167,0)))</f>
        <v>#REF!</v>
      </c>
      <c r="I167" s="97" t="s">
        <v>375</v>
      </c>
      <c r="J167" s="97" t="s">
        <v>1547</v>
      </c>
      <c r="K167" s="97" t="s">
        <v>1608</v>
      </c>
    </row>
    <row r="168" spans="1:11" x14ac:dyDescent="0.2">
      <c r="A168" s="271" t="s">
        <v>368</v>
      </c>
      <c r="B168" s="272" t="e">
        <f>IF('Listado Cantidades GH'!#REF!="PT",I168,IF('Listado Cantidades GH'!#REF!="ES",J168,IF('Listado Cantidades GH'!#REF!="EN",K168,0)))</f>
        <v>#REF!</v>
      </c>
      <c r="I168" s="97" t="s">
        <v>9</v>
      </c>
      <c r="J168" s="97" t="s">
        <v>1548</v>
      </c>
      <c r="K168" s="97" t="s">
        <v>1609</v>
      </c>
    </row>
    <row r="169" spans="1:11" x14ac:dyDescent="0.2">
      <c r="A169" s="271" t="s">
        <v>367</v>
      </c>
      <c r="B169" s="272" t="e">
        <f>IF('Listado Cantidades GH'!#REF!="PT",I169,IF('Listado Cantidades GH'!#REF!="ES",J169,IF('Listado Cantidades GH'!#REF!="EN",K169,0)))</f>
        <v>#REF!</v>
      </c>
      <c r="I169" s="97" t="s">
        <v>73</v>
      </c>
      <c r="J169" s="97" t="s">
        <v>1549</v>
      </c>
      <c r="K169" s="97" t="s">
        <v>1610</v>
      </c>
    </row>
    <row r="170" spans="1:11" x14ac:dyDescent="0.2">
      <c r="A170" s="271" t="s">
        <v>366</v>
      </c>
      <c r="B170" s="272" t="e">
        <f>IF('Listado Cantidades GH'!#REF!="PT",I170,IF('Listado Cantidades GH'!#REF!="ES",J170,IF('Listado Cantidades GH'!#REF!="EN",K170,0)))</f>
        <v>#REF!</v>
      </c>
      <c r="I170" s="97" t="s">
        <v>74</v>
      </c>
      <c r="J170" s="97" t="s">
        <v>1550</v>
      </c>
      <c r="K170" s="97" t="s">
        <v>1611</v>
      </c>
    </row>
    <row r="171" spans="1:11" x14ac:dyDescent="0.2">
      <c r="A171" s="271" t="s">
        <v>364</v>
      </c>
      <c r="B171" s="272" t="e">
        <f>IF('Listado Cantidades GH'!#REF!="PT",I171,IF('Listado Cantidades GH'!#REF!="ES",J171,IF('Listado Cantidades GH'!#REF!="EN",K171,0)))</f>
        <v>#REF!</v>
      </c>
      <c r="I171" s="97" t="s">
        <v>363</v>
      </c>
      <c r="J171" s="97" t="s">
        <v>1551</v>
      </c>
      <c r="K171" s="97" t="s">
        <v>1612</v>
      </c>
    </row>
    <row r="172" spans="1:11" x14ac:dyDescent="0.2">
      <c r="A172" s="271" t="s">
        <v>359</v>
      </c>
      <c r="B172" s="272" t="e">
        <f>IF('Listado Cantidades GH'!#REF!="PT",I172,IF('Listado Cantidades GH'!#REF!="ES",J172,IF('Listado Cantidades GH'!#REF!="EN",K172,0)))</f>
        <v>#REF!</v>
      </c>
      <c r="I172" s="97" t="s">
        <v>358</v>
      </c>
      <c r="J172" s="417" t="s">
        <v>1812</v>
      </c>
      <c r="K172" s="97" t="s">
        <v>1613</v>
      </c>
    </row>
    <row r="173" spans="1:11" x14ac:dyDescent="0.2">
      <c r="A173" s="271" t="s">
        <v>356</v>
      </c>
      <c r="B173" s="272" t="e">
        <f>IF('Listado Cantidades GH'!#REF!="PT",I173,IF('Listado Cantidades GH'!#REF!="ES",J173,IF('Listado Cantidades GH'!#REF!="EN",K173,0)))</f>
        <v>#REF!</v>
      </c>
      <c r="I173" s="97" t="s">
        <v>355</v>
      </c>
      <c r="J173" s="97" t="s">
        <v>1553</v>
      </c>
      <c r="K173" s="97" t="s">
        <v>1614</v>
      </c>
    </row>
    <row r="174" spans="1:11" x14ac:dyDescent="0.2">
      <c r="A174" s="271" t="s">
        <v>348</v>
      </c>
      <c r="B174" s="272" t="e">
        <f>IF('Listado Cantidades GH'!#REF!="PT",I174,IF('Listado Cantidades GH'!#REF!="ES",J174,IF('Listado Cantidades GH'!#REF!="EN",K174,0)))</f>
        <v>#REF!</v>
      </c>
      <c r="I174" s="97" t="s">
        <v>1049</v>
      </c>
      <c r="J174" s="97" t="s">
        <v>1554</v>
      </c>
      <c r="K174" s="97" t="s">
        <v>1615</v>
      </c>
    </row>
    <row r="175" spans="1:11" x14ac:dyDescent="0.2">
      <c r="A175" s="271" t="s">
        <v>347</v>
      </c>
      <c r="B175" s="272" t="e">
        <f>IF('Listado Cantidades GH'!#REF!="PT",I175,IF('Listado Cantidades GH'!#REF!="ES",J175,IF('Listado Cantidades GH'!#REF!="EN",K175,0)))</f>
        <v>#REF!</v>
      </c>
      <c r="I175" s="97" t="s">
        <v>346</v>
      </c>
      <c r="J175" s="97" t="s">
        <v>1555</v>
      </c>
      <c r="K175" s="97" t="s">
        <v>1616</v>
      </c>
    </row>
    <row r="176" spans="1:11" x14ac:dyDescent="0.2">
      <c r="A176" s="271" t="s">
        <v>343</v>
      </c>
      <c r="B176" s="272" t="e">
        <f>IF('Listado Cantidades GH'!#REF!="PT",I176,IF('Listado Cantidades GH'!#REF!="ES",J176,IF('Listado Cantidades GH'!#REF!="EN",K176,0)))</f>
        <v>#REF!</v>
      </c>
      <c r="I176" s="97" t="s">
        <v>342</v>
      </c>
      <c r="J176" s="97" t="s">
        <v>1556</v>
      </c>
      <c r="K176" s="97" t="s">
        <v>1617</v>
      </c>
    </row>
    <row r="177" spans="1:11" x14ac:dyDescent="0.2">
      <c r="A177" s="271" t="s">
        <v>339</v>
      </c>
      <c r="B177" s="272" t="e">
        <f>IF('Listado Cantidades GH'!#REF!="PT",I177,IF('Listado Cantidades GH'!#REF!="ES",J177,IF('Listado Cantidades GH'!#REF!="EN",K177,0)))</f>
        <v>#REF!</v>
      </c>
      <c r="I177" s="97" t="s">
        <v>338</v>
      </c>
      <c r="J177" s="97" t="s">
        <v>1557</v>
      </c>
      <c r="K177" s="97" t="s">
        <v>1618</v>
      </c>
    </row>
    <row r="178" spans="1:11" x14ac:dyDescent="0.2">
      <c r="A178" s="271" t="s">
        <v>335</v>
      </c>
      <c r="B178" s="272" t="e">
        <f>IF('Listado Cantidades GH'!#REF!="PT",I178,IF('Listado Cantidades GH'!#REF!="ES",J178,IF('Listado Cantidades GH'!#REF!="EN",K178,0)))</f>
        <v>#REF!</v>
      </c>
      <c r="I178" s="97" t="s">
        <v>334</v>
      </c>
      <c r="J178" s="97" t="s">
        <v>1558</v>
      </c>
      <c r="K178" s="97" t="s">
        <v>1619</v>
      </c>
    </row>
    <row r="179" spans="1:11" x14ac:dyDescent="0.2">
      <c r="A179" s="271" t="s">
        <v>326</v>
      </c>
      <c r="B179" s="272" t="e">
        <f>IF('Listado Cantidades GH'!#REF!="PT",I179,IF('Listado Cantidades GH'!#REF!="ES",J179,IF('Listado Cantidades GH'!#REF!="EN",K179,0)))</f>
        <v>#REF!</v>
      </c>
      <c r="I179" s="97" t="s">
        <v>325</v>
      </c>
      <c r="J179" s="97" t="s">
        <v>1559</v>
      </c>
      <c r="K179" s="97" t="s">
        <v>1620</v>
      </c>
    </row>
    <row r="180" spans="1:11" x14ac:dyDescent="0.2">
      <c r="A180" s="271" t="s">
        <v>320</v>
      </c>
      <c r="B180" s="272" t="e">
        <f>IF('Listado Cantidades GH'!#REF!="PT",I180,IF('Listado Cantidades GH'!#REF!="ES",J180,IF('Listado Cantidades GH'!#REF!="EN",K180,0)))</f>
        <v>#REF!</v>
      </c>
      <c r="I180" s="97" t="s">
        <v>2</v>
      </c>
      <c r="J180" s="97" t="s">
        <v>1256</v>
      </c>
      <c r="K180" s="97" t="s">
        <v>1621</v>
      </c>
    </row>
    <row r="181" spans="1:11" x14ac:dyDescent="0.2">
      <c r="A181" s="271" t="s">
        <v>319</v>
      </c>
      <c r="B181" s="272" t="e">
        <f>IF('Listado Cantidades GH'!#REF!="PT",I181,IF('Listado Cantidades GH'!#REF!="ES",J181,IF('Listado Cantidades GH'!#REF!="EN",K181,0)))</f>
        <v>#REF!</v>
      </c>
      <c r="I181" s="97" t="s">
        <v>75</v>
      </c>
      <c r="J181" s="97" t="s">
        <v>1560</v>
      </c>
      <c r="K181" s="97" t="s">
        <v>1622</v>
      </c>
    </row>
    <row r="182" spans="1:11" x14ac:dyDescent="0.2">
      <c r="A182" s="271" t="s">
        <v>316</v>
      </c>
      <c r="B182" s="272" t="e">
        <f>IF('Listado Cantidades GH'!#REF!="PT",I182,IF('Listado Cantidades GH'!#REF!="ES",J182,IF('Listado Cantidades GH'!#REF!="EN",K182,0)))</f>
        <v>#REF!</v>
      </c>
      <c r="I182" s="97" t="s">
        <v>77</v>
      </c>
      <c r="J182" s="97" t="s">
        <v>1561</v>
      </c>
      <c r="K182" s="97" t="s">
        <v>1623</v>
      </c>
    </row>
    <row r="183" spans="1:11" x14ac:dyDescent="0.2">
      <c r="A183" s="271" t="s">
        <v>314</v>
      </c>
      <c r="B183" s="272" t="e">
        <f>IF('Listado Cantidades GH'!#REF!="PT",I183,IF('Listado Cantidades GH'!#REF!="ES",J183,IF('Listado Cantidades GH'!#REF!="EN",K183,0)))</f>
        <v>#REF!</v>
      </c>
      <c r="I183" s="97" t="s">
        <v>76</v>
      </c>
      <c r="J183" s="97" t="s">
        <v>1562</v>
      </c>
      <c r="K183" s="97" t="s">
        <v>1624</v>
      </c>
    </row>
    <row r="184" spans="1:11" x14ac:dyDescent="0.2">
      <c r="A184" s="271" t="s">
        <v>311</v>
      </c>
      <c r="B184" s="272" t="e">
        <f>IF('Listado Cantidades GH'!#REF!="PT",I184,IF('Listado Cantidades GH'!#REF!="ES",J184,IF('Listado Cantidades GH'!#REF!="EN",K184,0)))</f>
        <v>#REF!</v>
      </c>
      <c r="I184" s="97" t="s">
        <v>310</v>
      </c>
      <c r="J184" s="97" t="s">
        <v>1563</v>
      </c>
      <c r="K184" s="97" t="s">
        <v>1625</v>
      </c>
    </row>
    <row r="185" spans="1:11" x14ac:dyDescent="0.2">
      <c r="A185" s="271" t="s">
        <v>307</v>
      </c>
      <c r="B185" s="272" t="e">
        <f>IF('Listado Cantidades GH'!#REF!="PT",I185,IF('Listado Cantidades GH'!#REF!="ES",J185,IF('Listado Cantidades GH'!#REF!="EN",K185,0)))</f>
        <v>#REF!</v>
      </c>
      <c r="I185" s="97" t="s">
        <v>306</v>
      </c>
      <c r="J185" s="417" t="s">
        <v>1741</v>
      </c>
      <c r="K185" s="97" t="s">
        <v>1626</v>
      </c>
    </row>
    <row r="186" spans="1:11" x14ac:dyDescent="0.2">
      <c r="A186" s="271" t="s">
        <v>305</v>
      </c>
      <c r="B186" s="272" t="e">
        <f>IF('Listado Cantidades GH'!#REF!="PT",I186,IF('Listado Cantidades GH'!#REF!="ES",J186,IF('Listado Cantidades GH'!#REF!="EN",K186,0)))</f>
        <v>#REF!</v>
      </c>
      <c r="I186" s="97" t="s">
        <v>304</v>
      </c>
      <c r="J186" s="239" t="s">
        <v>1565</v>
      </c>
      <c r="K186" s="97" t="s">
        <v>1627</v>
      </c>
    </row>
    <row r="187" spans="1:11" x14ac:dyDescent="0.2">
      <c r="A187" s="271" t="s">
        <v>291</v>
      </c>
      <c r="B187" s="272" t="e">
        <f>IF('Listado Cantidades GH'!#REF!="PT",I187,IF('Listado Cantidades GH'!#REF!="ES",J187,IF('Listado Cantidades GH'!#REF!="EN",K187,0)))</f>
        <v>#REF!</v>
      </c>
      <c r="I187" s="97" t="s">
        <v>290</v>
      </c>
      <c r="J187" s="97" t="s">
        <v>1566</v>
      </c>
      <c r="K187" s="97" t="s">
        <v>1628</v>
      </c>
    </row>
    <row r="188" spans="1:11" x14ac:dyDescent="0.2">
      <c r="A188" s="271" t="s">
        <v>280</v>
      </c>
      <c r="B188" s="272" t="e">
        <f>IF('Listado Cantidades GH'!#REF!="PT",I188,IF('Listado Cantidades GH'!#REF!="ES",J188,IF('Listado Cantidades GH'!#REF!="EN",K188,0)))</f>
        <v>#REF!</v>
      </c>
      <c r="I188" s="97" t="s">
        <v>279</v>
      </c>
      <c r="J188" s="97" t="s">
        <v>1567</v>
      </c>
      <c r="K188" s="97" t="s">
        <v>1629</v>
      </c>
    </row>
    <row r="189" spans="1:11" x14ac:dyDescent="0.2">
      <c r="A189" s="271" t="s">
        <v>266</v>
      </c>
      <c r="B189" s="272" t="e">
        <f>IF('Listado Cantidades GH'!#REF!="PT",I189,IF('Listado Cantidades GH'!#REF!="ES",J189,IF('Listado Cantidades GH'!#REF!="EN",K189,0)))</f>
        <v>#REF!</v>
      </c>
      <c r="I189" s="97" t="s">
        <v>265</v>
      </c>
      <c r="J189" s="97" t="s">
        <v>1568</v>
      </c>
      <c r="K189" s="97" t="s">
        <v>1630</v>
      </c>
    </row>
    <row r="190" spans="1:11" x14ac:dyDescent="0.2">
      <c r="A190" s="271" t="s">
        <v>264</v>
      </c>
      <c r="B190" s="272" t="e">
        <f>IF('Listado Cantidades GH'!#REF!="PT",I190,IF('Listado Cantidades GH'!#REF!="ES",J190,IF('Listado Cantidades GH'!#REF!="EN",K190,0)))</f>
        <v>#REF!</v>
      </c>
      <c r="I190" s="97" t="s">
        <v>78</v>
      </c>
      <c r="J190" s="97" t="s">
        <v>1569</v>
      </c>
      <c r="K190" s="97" t="s">
        <v>1631</v>
      </c>
    </row>
    <row r="191" spans="1:11" x14ac:dyDescent="0.2">
      <c r="A191" s="271" t="s">
        <v>263</v>
      </c>
      <c r="B191" s="272" t="e">
        <f>IF('Listado Cantidades GH'!#REF!="PT",I191,IF('Listado Cantidades GH'!#REF!="ES",J191,IF('Listado Cantidades GH'!#REF!="EN",K191,0)))</f>
        <v>#REF!</v>
      </c>
      <c r="I191" s="97" t="s">
        <v>262</v>
      </c>
      <c r="J191" s="417" t="s">
        <v>1835</v>
      </c>
      <c r="K191" s="97" t="s">
        <v>1632</v>
      </c>
    </row>
    <row r="192" spans="1:11" x14ac:dyDescent="0.2">
      <c r="A192" s="271" t="s">
        <v>252</v>
      </c>
      <c r="B192" s="272" t="e">
        <f>IF('Listado Cantidades GH'!#REF!="PT",I192,IF('Listado Cantidades GH'!#REF!="ES",J192,IF('Listado Cantidades GH'!#REF!="EN",K192,0)))</f>
        <v>#REF!</v>
      </c>
      <c r="I192" s="97" t="s">
        <v>251</v>
      </c>
      <c r="J192" s="97" t="s">
        <v>1571</v>
      </c>
      <c r="K192" s="97" t="s">
        <v>1633</v>
      </c>
    </row>
    <row r="193" spans="1:11" x14ac:dyDescent="0.2">
      <c r="A193" s="271" t="s">
        <v>242</v>
      </c>
      <c r="B193" s="272" t="e">
        <f>IF('Listado Cantidades GH'!#REF!="PT",I193,IF('Listado Cantidades GH'!#REF!="ES",J193,IF('Listado Cantidades GH'!#REF!="EN",K193,0)))</f>
        <v>#REF!</v>
      </c>
      <c r="I193" s="97" t="s">
        <v>241</v>
      </c>
      <c r="J193" s="97" t="s">
        <v>1572</v>
      </c>
      <c r="K193" s="97" t="s">
        <v>1634</v>
      </c>
    </row>
    <row r="194" spans="1:11" x14ac:dyDescent="0.2">
      <c r="A194" s="271" t="s">
        <v>240</v>
      </c>
      <c r="B194" s="272" t="e">
        <f>IF('Listado Cantidades GH'!#REF!="PT",I194,IF('Listado Cantidades GH'!#REF!="ES",J194,IF('Listado Cantidades GH'!#REF!="EN",K194,0)))</f>
        <v>#REF!</v>
      </c>
      <c r="I194" s="97" t="s">
        <v>239</v>
      </c>
      <c r="J194" s="97" t="s">
        <v>1255</v>
      </c>
      <c r="K194" s="97" t="s">
        <v>1635</v>
      </c>
    </row>
    <row r="195" spans="1:11" x14ac:dyDescent="0.2">
      <c r="A195" s="271" t="s">
        <v>232</v>
      </c>
      <c r="B195" s="272" t="e">
        <f>IF('Listado Cantidades GH'!#REF!="PT",I195,IF('Listado Cantidades GH'!#REF!="ES",J195,IF('Listado Cantidades GH'!#REF!="EN",K195,0)))</f>
        <v>#REF!</v>
      </c>
      <c r="I195" s="97" t="s">
        <v>231</v>
      </c>
      <c r="J195" s="97" t="s">
        <v>1573</v>
      </c>
      <c r="K195" s="97" t="s">
        <v>1636</v>
      </c>
    </row>
    <row r="196" spans="1:11" x14ac:dyDescent="0.2">
      <c r="A196" s="271" t="s">
        <v>223</v>
      </c>
      <c r="B196" s="272" t="e">
        <f>IF('Listado Cantidades GH'!#REF!="PT",I196,IF('Listado Cantidades GH'!#REF!="ES",J196,IF('Listado Cantidades GH'!#REF!="EN",K196,0)))</f>
        <v>#REF!</v>
      </c>
      <c r="I196" s="97" t="s">
        <v>222</v>
      </c>
      <c r="J196" s="97" t="s">
        <v>1574</v>
      </c>
      <c r="K196" s="97" t="s">
        <v>1637</v>
      </c>
    </row>
  </sheetData>
  <phoneticPr fontId="21" type="noConversion"/>
  <conditionalFormatting sqref="S2:S154 S156:S159">
    <cfRule type="cellIs" dxfId="4" priority="1" operator="equal">
      <formula>0</formula>
    </cfRule>
  </conditionalFormatting>
  <pageMargins left="0.511811024" right="0.511811024" top="0.78740157499999996" bottom="0.78740157499999996" header="0.31496062000000002" footer="0.31496062000000002"/>
  <pageSetup paperSize="9" orientation="portrait" horizont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9"/>
  <dimension ref="A1:V149"/>
  <sheetViews>
    <sheetView workbookViewId="0"/>
  </sheetViews>
  <sheetFormatPr baseColWidth="10" defaultColWidth="8.5703125" defaultRowHeight="15" x14ac:dyDescent="0.2"/>
  <cols>
    <col min="1" max="1" width="13.5703125" style="97" customWidth="1"/>
    <col min="2" max="2" width="31.42578125" style="97" customWidth="1"/>
    <col min="3" max="3" width="8.5703125" style="99" customWidth="1"/>
    <col min="4" max="4" width="18.5703125" style="99" bestFit="1" customWidth="1"/>
    <col min="5" max="5" width="1.42578125" style="99" customWidth="1"/>
    <col min="6" max="6" width="18.5703125" style="99" bestFit="1" customWidth="1"/>
    <col min="7" max="7" width="16.42578125" style="97" customWidth="1"/>
    <col min="8" max="8" width="19.42578125" style="97" bestFit="1" customWidth="1"/>
    <col min="9" max="9" width="27.85546875" style="97" bestFit="1" customWidth="1"/>
    <col min="10" max="10" width="33.5703125" style="97" customWidth="1"/>
    <col min="11" max="11" width="30.5703125" style="97" customWidth="1"/>
    <col min="12" max="12" width="18.42578125" style="97" customWidth="1"/>
    <col min="13" max="13" width="29.42578125" style="98" bestFit="1" customWidth="1"/>
    <col min="14" max="14" width="8.5703125" style="97"/>
    <col min="15" max="15" width="17.85546875" style="97" customWidth="1"/>
    <col min="16" max="16" width="8.5703125" style="97"/>
    <col min="17" max="17" width="13.140625" style="97" bestFit="1" customWidth="1"/>
    <col min="18" max="18" width="12.42578125" style="97" bestFit="1" customWidth="1"/>
    <col min="19" max="19" width="11" style="97" customWidth="1"/>
    <col min="20" max="20" width="37.42578125" style="97" customWidth="1"/>
    <col min="21" max="21" width="8.5703125" style="97"/>
    <col min="22" max="22" width="9.140625" style="97" bestFit="1" customWidth="1"/>
    <col min="23" max="16384" width="8.5703125" style="97"/>
  </cols>
  <sheetData>
    <row r="1" spans="1:22" ht="15.75" thickBot="1" x14ac:dyDescent="0.25">
      <c r="A1" s="110" t="s">
        <v>397</v>
      </c>
      <c r="B1" s="110" t="s">
        <v>987</v>
      </c>
      <c r="C1" s="110" t="s">
        <v>395</v>
      </c>
      <c r="D1" s="110" t="e">
        <f>IF('Listado Cantidades GH'!#REF!="BRL",F1,IF('Listado Cantidades GH'!#REF!="USD",H1,IF('Listado Cantidades GH'!#REF!="$",G1,0)))</f>
        <v>#REF!</v>
      </c>
      <c r="E1" s="100"/>
      <c r="F1" s="110" t="s">
        <v>393</v>
      </c>
      <c r="G1" s="199" t="s">
        <v>1253</v>
      </c>
      <c r="H1" s="199" t="s">
        <v>1254</v>
      </c>
      <c r="I1" s="200" t="s">
        <v>1258</v>
      </c>
      <c r="J1" s="110" t="s">
        <v>986</v>
      </c>
      <c r="K1" s="110" t="s">
        <v>985</v>
      </c>
      <c r="L1" s="123" t="s">
        <v>984</v>
      </c>
      <c r="M1" s="123" t="s">
        <v>983</v>
      </c>
      <c r="N1" s="123" t="s">
        <v>461</v>
      </c>
      <c r="O1" s="123" t="s">
        <v>460</v>
      </c>
      <c r="Q1" s="97" t="s">
        <v>705</v>
      </c>
      <c r="R1" s="129" t="e">
        <f>'Listado Cantidades GH'!#REF!</f>
        <v>#REF!</v>
      </c>
      <c r="S1" s="129">
        <v>57</v>
      </c>
      <c r="V1" s="287" t="s">
        <v>1682</v>
      </c>
    </row>
    <row r="2" spans="1:22" ht="15" customHeight="1" x14ac:dyDescent="0.25">
      <c r="A2" s="94" t="s">
        <v>217</v>
      </c>
      <c r="B2" s="91" t="e">
        <f>IF('Listado Cantidades GH'!#REF!="PT",I2,IF('Listado Cantidades GH'!#REF!="ES",J2,IF('Listado Cantidades GH'!#REF!="EN",K2,0)))</f>
        <v>#REF!</v>
      </c>
      <c r="C2" s="87" t="s">
        <v>0</v>
      </c>
      <c r="D2" s="105" t="e">
        <f>IF('Listado Cantidades GH'!#REF!="BRL",F2,IF('Listado Cantidades GH'!#REF!="USD",IF(S2=0,H2,S2),IF('Listado Cantidades GH'!#REF!="$",G2,0)))</f>
        <v>#REF!</v>
      </c>
      <c r="E2" s="100"/>
      <c r="F2" s="105">
        <f t="shared" ref="F2:F33" si="0">O2</f>
        <v>21.36</v>
      </c>
      <c r="G2" s="105"/>
      <c r="H2" s="105" t="e">
        <f t="shared" ref="H2:H33" si="1">F2/$R$1</f>
        <v>#REF!</v>
      </c>
      <c r="I2" s="120" t="s">
        <v>982</v>
      </c>
      <c r="J2" s="120" t="s">
        <v>1419</v>
      </c>
      <c r="K2" s="120" t="s">
        <v>1161</v>
      </c>
      <c r="L2" s="102" t="s">
        <v>89</v>
      </c>
      <c r="M2" s="132" t="s">
        <v>981</v>
      </c>
      <c r="N2" s="131" t="s">
        <v>866</v>
      </c>
      <c r="O2" s="101">
        <f>IFERROR(VLOOKUP(L2,[4]TabMat!$B$1:$E$29500,4,FALSE),0)</f>
        <v>21.36</v>
      </c>
      <c r="R2" s="98"/>
      <c r="S2" s="217">
        <f t="shared" ref="S2:S19" si="2">IF(V2=0,0,V2/$S$1)</f>
        <v>8.7975438596491227</v>
      </c>
      <c r="T2" s="278" t="s">
        <v>1666</v>
      </c>
      <c r="U2" s="280" t="s">
        <v>866</v>
      </c>
      <c r="V2" s="279">
        <v>501.46</v>
      </c>
    </row>
    <row r="3" spans="1:22" ht="15" customHeight="1" x14ac:dyDescent="0.25">
      <c r="A3" s="94" t="s">
        <v>216</v>
      </c>
      <c r="B3" s="91" t="e">
        <f>IF('Listado Cantidades GH'!#REF!="PT",I3,IF('Listado Cantidades GH'!#REF!="ES",J3,IF('Listado Cantidades GH'!#REF!="EN",K3,0)))</f>
        <v>#REF!</v>
      </c>
      <c r="C3" s="87" t="s">
        <v>0</v>
      </c>
      <c r="D3" s="105" t="e">
        <f>IF('Listado Cantidades GH'!#REF!="BRL",F3,IF('Listado Cantidades GH'!#REF!="USD",IF(S3=0,H3,S3),IF('Listado Cantidades GH'!#REF!="$",G3,0)))</f>
        <v>#REF!</v>
      </c>
      <c r="E3" s="100"/>
      <c r="F3" s="105">
        <f t="shared" si="0"/>
        <v>46.07</v>
      </c>
      <c r="G3" s="105"/>
      <c r="H3" s="105" t="e">
        <f t="shared" si="1"/>
        <v>#REF!</v>
      </c>
      <c r="I3" s="120" t="s">
        <v>980</v>
      </c>
      <c r="J3" s="120" t="s">
        <v>1420</v>
      </c>
      <c r="K3" s="120" t="s">
        <v>1162</v>
      </c>
      <c r="L3" s="102" t="s">
        <v>979</v>
      </c>
      <c r="M3" s="132" t="s">
        <v>978</v>
      </c>
      <c r="N3" s="131" t="s">
        <v>866</v>
      </c>
      <c r="O3" s="101">
        <f>IFERROR(VLOOKUP(L3,[4]TabMat!$B$1:$E$29500,4,FALSE),0)</f>
        <v>46.07</v>
      </c>
      <c r="R3" s="98"/>
      <c r="S3" s="217">
        <f t="shared" si="2"/>
        <v>18.906666666666666</v>
      </c>
      <c r="T3" s="278" t="s">
        <v>1667</v>
      </c>
      <c r="U3" s="280" t="s">
        <v>866</v>
      </c>
      <c r="V3" s="279">
        <v>1077.68</v>
      </c>
    </row>
    <row r="4" spans="1:22" ht="15" customHeight="1" x14ac:dyDescent="0.25">
      <c r="A4" s="94" t="s">
        <v>215</v>
      </c>
      <c r="B4" s="91" t="e">
        <f>IF('Listado Cantidades GH'!#REF!="PT",I4,IF('Listado Cantidades GH'!#REF!="ES",J4,IF('Listado Cantidades GH'!#REF!="EN",K4,0)))</f>
        <v>#REF!</v>
      </c>
      <c r="C4" s="87" t="s">
        <v>0</v>
      </c>
      <c r="D4" s="105" t="e">
        <f>IF('Listado Cantidades GH'!#REF!="BRL",F4,IF('Listado Cantidades GH'!#REF!="USD",IF(S4=0,H4,S4),IF('Listado Cantidades GH'!#REF!="$",G4,0)))</f>
        <v>#REF!</v>
      </c>
      <c r="E4" s="100"/>
      <c r="F4" s="105">
        <f t="shared" si="0"/>
        <v>69.150000000000006</v>
      </c>
      <c r="G4" s="105"/>
      <c r="H4" s="105" t="e">
        <f t="shared" si="1"/>
        <v>#REF!</v>
      </c>
      <c r="I4" s="120" t="s">
        <v>977</v>
      </c>
      <c r="J4" s="120" t="s">
        <v>1421</v>
      </c>
      <c r="K4" s="120" t="s">
        <v>1163</v>
      </c>
      <c r="L4" s="102" t="s">
        <v>976</v>
      </c>
      <c r="M4" s="132" t="s">
        <v>975</v>
      </c>
      <c r="N4" s="131" t="s">
        <v>866</v>
      </c>
      <c r="O4" s="101">
        <f>IFERROR(VLOOKUP(L4,[4]TabMat!$B$1:$E$29500,4,FALSE),0)</f>
        <v>69.150000000000006</v>
      </c>
      <c r="R4" s="98"/>
      <c r="S4" s="217">
        <f t="shared" si="2"/>
        <v>32.09701754385965</v>
      </c>
      <c r="T4" s="278" t="s">
        <v>1668</v>
      </c>
      <c r="U4" s="280" t="s">
        <v>866</v>
      </c>
      <c r="V4" s="279">
        <v>1829.53</v>
      </c>
    </row>
    <row r="5" spans="1:22" ht="15" customHeight="1" x14ac:dyDescent="0.25">
      <c r="A5" s="94" t="s">
        <v>214</v>
      </c>
      <c r="B5" s="91" t="e">
        <f>IF('Listado Cantidades GH'!#REF!="PT",I5,IF('Listado Cantidades GH'!#REF!="ES",J5,IF('Listado Cantidades GH'!#REF!="EN",K5,0)))</f>
        <v>#REF!</v>
      </c>
      <c r="C5" s="87" t="s">
        <v>0</v>
      </c>
      <c r="D5" s="105" t="e">
        <f>IF('Listado Cantidades GH'!#REF!="BRL",F5,IF('Listado Cantidades GH'!#REF!="USD",IF(S5=0,H5,S5),IF('Listado Cantidades GH'!#REF!="$",G5,0)))</f>
        <v>#REF!</v>
      </c>
      <c r="E5" s="100"/>
      <c r="F5" s="105">
        <f t="shared" si="0"/>
        <v>117.91</v>
      </c>
      <c r="G5" s="105"/>
      <c r="H5" s="105" t="e">
        <f t="shared" si="1"/>
        <v>#REF!</v>
      </c>
      <c r="I5" s="120" t="s">
        <v>974</v>
      </c>
      <c r="J5" s="120" t="s">
        <v>1422</v>
      </c>
      <c r="K5" s="120" t="s">
        <v>1164</v>
      </c>
      <c r="L5" s="102" t="s">
        <v>973</v>
      </c>
      <c r="M5" s="132" t="s">
        <v>972</v>
      </c>
      <c r="N5" s="131" t="s">
        <v>866</v>
      </c>
      <c r="O5" s="101">
        <f>IFERROR(VLOOKUP(L5,[4]TabMat!$B$1:$E$29500,4,FALSE),0)</f>
        <v>117.91</v>
      </c>
      <c r="R5" s="98"/>
      <c r="S5" s="217">
        <f t="shared" si="2"/>
        <v>52.560175438596488</v>
      </c>
      <c r="T5" s="278" t="s">
        <v>1669</v>
      </c>
      <c r="U5" s="280" t="s">
        <v>866</v>
      </c>
      <c r="V5" s="279">
        <v>2995.93</v>
      </c>
    </row>
    <row r="6" spans="1:22" ht="15" customHeight="1" x14ac:dyDescent="0.25">
      <c r="A6" s="94" t="s">
        <v>213</v>
      </c>
      <c r="B6" s="91" t="e">
        <f>IF('Listado Cantidades GH'!#REF!="PT",I6,IF('Listado Cantidades GH'!#REF!="ES",J6,IF('Listado Cantidades GH'!#REF!="EN",K6,0)))</f>
        <v>#REF!</v>
      </c>
      <c r="C6" s="87" t="s">
        <v>0</v>
      </c>
      <c r="D6" s="105" t="e">
        <f>IF('Listado Cantidades GH'!#REF!="BRL",F6,IF('Listado Cantidades GH'!#REF!="USD",IF(S6=0,H6,S6),IF('Listado Cantidades GH'!#REF!="$",G6,0)))</f>
        <v>#REF!</v>
      </c>
      <c r="E6" s="100"/>
      <c r="F6" s="105">
        <f t="shared" si="0"/>
        <v>190.46</v>
      </c>
      <c r="G6" s="105"/>
      <c r="H6" s="105" t="e">
        <f t="shared" si="1"/>
        <v>#REF!</v>
      </c>
      <c r="I6" s="120" t="s">
        <v>971</v>
      </c>
      <c r="J6" s="120" t="s">
        <v>1423</v>
      </c>
      <c r="K6" s="120" t="s">
        <v>1165</v>
      </c>
      <c r="L6" s="102" t="s">
        <v>970</v>
      </c>
      <c r="M6" s="132" t="s">
        <v>969</v>
      </c>
      <c r="N6" s="131" t="s">
        <v>866</v>
      </c>
      <c r="O6" s="101">
        <f>IFERROR(VLOOKUP(L6,[4]TabMat!$B$1:$E$29500,4,FALSE),0)</f>
        <v>190.46</v>
      </c>
      <c r="R6" s="98"/>
      <c r="S6" s="217">
        <f t="shared" si="2"/>
        <v>73.786666666666676</v>
      </c>
      <c r="T6" s="278" t="s">
        <v>1670</v>
      </c>
      <c r="U6" s="280" t="s">
        <v>866</v>
      </c>
      <c r="V6" s="279">
        <v>4205.84</v>
      </c>
    </row>
    <row r="7" spans="1:22" ht="15" customHeight="1" x14ac:dyDescent="0.25">
      <c r="A7" s="94" t="s">
        <v>212</v>
      </c>
      <c r="B7" s="91" t="e">
        <f>IF('Listado Cantidades GH'!#REF!="PT",I7,IF('Listado Cantidades GH'!#REF!="ES",J7,IF('Listado Cantidades GH'!#REF!="EN",K7,0)))</f>
        <v>#REF!</v>
      </c>
      <c r="C7" s="87" t="s">
        <v>0</v>
      </c>
      <c r="D7" s="105" t="e">
        <f>IF('Listado Cantidades GH'!#REF!="BRL",F7,IF('Listado Cantidades GH'!#REF!="USD",IF(S7=0,H7,S7),IF('Listado Cantidades GH'!#REF!="$",G7,0)))</f>
        <v>#REF!</v>
      </c>
      <c r="E7" s="100"/>
      <c r="F7" s="105">
        <f t="shared" si="0"/>
        <v>305.52999999999997</v>
      </c>
      <c r="G7" s="105"/>
      <c r="H7" s="105" t="e">
        <f t="shared" si="1"/>
        <v>#REF!</v>
      </c>
      <c r="I7" s="120" t="s">
        <v>968</v>
      </c>
      <c r="J7" s="120" t="s">
        <v>1424</v>
      </c>
      <c r="K7" s="120" t="s">
        <v>1166</v>
      </c>
      <c r="L7" s="102" t="s">
        <v>967</v>
      </c>
      <c r="M7" s="132" t="s">
        <v>966</v>
      </c>
      <c r="N7" s="131" t="s">
        <v>866</v>
      </c>
      <c r="O7" s="101">
        <f>IFERROR(VLOOKUP(L7,[4]TabMat!$B$1:$E$29500,4,FALSE),0)</f>
        <v>305.52999999999997</v>
      </c>
      <c r="R7" s="98"/>
      <c r="S7" s="217">
        <f t="shared" si="2"/>
        <v>111.49649122807018</v>
      </c>
      <c r="T7" s="278" t="s">
        <v>1671</v>
      </c>
      <c r="U7" s="280" t="s">
        <v>866</v>
      </c>
      <c r="V7" s="279">
        <v>6355.3</v>
      </c>
    </row>
    <row r="8" spans="1:22" ht="20.100000000000001" customHeight="1" x14ac:dyDescent="0.25">
      <c r="A8" s="94" t="s">
        <v>209</v>
      </c>
      <c r="B8" s="91" t="e">
        <f>IF('Listado Cantidades GH'!#REF!="PT",I8,IF('Listado Cantidades GH'!#REF!="ES",J8,IF('Listado Cantidades GH'!#REF!="EN",K8,0)))</f>
        <v>#REF!</v>
      </c>
      <c r="C8" s="87" t="s">
        <v>0</v>
      </c>
      <c r="D8" s="105" t="e">
        <f>IF('Listado Cantidades GH'!#REF!="BRL",F8,IF('Listado Cantidades GH'!#REF!="USD",IF(S8=0,H8,S8),IF('Listado Cantidades GH'!#REF!="$",G8,0)))</f>
        <v>#REF!</v>
      </c>
      <c r="E8" s="100"/>
      <c r="F8" s="105">
        <f t="shared" si="0"/>
        <v>25.47</v>
      </c>
      <c r="G8" s="105"/>
      <c r="H8" s="105" t="e">
        <f t="shared" si="1"/>
        <v>#REF!</v>
      </c>
      <c r="I8" s="120" t="s">
        <v>965</v>
      </c>
      <c r="J8" s="201" t="s">
        <v>1859</v>
      </c>
      <c r="K8" s="120" t="s">
        <v>1167</v>
      </c>
      <c r="L8" s="102" t="s">
        <v>964</v>
      </c>
      <c r="M8" s="132" t="s">
        <v>963</v>
      </c>
      <c r="N8" s="131" t="s">
        <v>866</v>
      </c>
      <c r="O8" s="101">
        <f>IFERROR(VLOOKUP(L8,[4]TabMat!$B$1:$E$29500,4,FALSE),0)</f>
        <v>25.47</v>
      </c>
      <c r="R8" s="98"/>
      <c r="S8" s="217">
        <f t="shared" si="2"/>
        <v>20.184210526315791</v>
      </c>
      <c r="T8" s="278" t="s">
        <v>1672</v>
      </c>
      <c r="U8" s="280" t="s">
        <v>866</v>
      </c>
      <c r="V8" s="279">
        <f>975*1.18</f>
        <v>1150.5</v>
      </c>
    </row>
    <row r="9" spans="1:22" ht="20.100000000000001" customHeight="1" x14ac:dyDescent="0.25">
      <c r="A9" s="94" t="s">
        <v>208</v>
      </c>
      <c r="B9" s="91" t="e">
        <f>IF('Listado Cantidades GH'!#REF!="PT",I9,IF('Listado Cantidades GH'!#REF!="ES",J9,IF('Listado Cantidades GH'!#REF!="EN",K9,0)))</f>
        <v>#REF!</v>
      </c>
      <c r="C9" s="87" t="s">
        <v>0</v>
      </c>
      <c r="D9" s="105" t="e">
        <f>IF('Listado Cantidades GH'!#REF!="BRL",F9,IF('Listado Cantidades GH'!#REF!="USD",IF(S9=0,H9,S9),IF('Listado Cantidades GH'!#REF!="$",G9,0)))</f>
        <v>#REF!</v>
      </c>
      <c r="E9" s="100"/>
      <c r="F9" s="105">
        <f t="shared" si="0"/>
        <v>52.41</v>
      </c>
      <c r="G9" s="105"/>
      <c r="H9" s="105" t="e">
        <f t="shared" si="1"/>
        <v>#REF!</v>
      </c>
      <c r="I9" s="120" t="s">
        <v>962</v>
      </c>
      <c r="J9" s="201" t="s">
        <v>1860</v>
      </c>
      <c r="K9" s="120" t="s">
        <v>1168</v>
      </c>
      <c r="L9" s="102" t="s">
        <v>961</v>
      </c>
      <c r="M9" s="132" t="s">
        <v>960</v>
      </c>
      <c r="N9" s="131" t="s">
        <v>866</v>
      </c>
      <c r="O9" s="101">
        <f>IFERROR(VLOOKUP(L9,[4]TabMat!$B$1:$E$29500,4,FALSE),0)</f>
        <v>52.41</v>
      </c>
      <c r="R9" s="98"/>
      <c r="S9" s="217">
        <f t="shared" si="2"/>
        <v>30.276315789473685</v>
      </c>
      <c r="T9" s="278" t="s">
        <v>1673</v>
      </c>
      <c r="U9" s="280" t="s">
        <v>866</v>
      </c>
      <c r="V9" s="279">
        <v>1725.75</v>
      </c>
    </row>
    <row r="10" spans="1:22" ht="20.100000000000001" customHeight="1" x14ac:dyDescent="0.25">
      <c r="A10" s="94" t="s">
        <v>207</v>
      </c>
      <c r="B10" s="91" t="e">
        <f>IF('Listado Cantidades GH'!#REF!="PT",I10,IF('Listado Cantidades GH'!#REF!="ES",J10,IF('Listado Cantidades GH'!#REF!="EN",K10,0)))</f>
        <v>#REF!</v>
      </c>
      <c r="C10" s="87" t="s">
        <v>0</v>
      </c>
      <c r="D10" s="105" t="e">
        <f>IF('Listado Cantidades GH'!#REF!="BRL",F10,IF('Listado Cantidades GH'!#REF!="USD",IF(S10=0,H10,S10),IF('Listado Cantidades GH'!#REF!="$",G10,0)))</f>
        <v>#REF!</v>
      </c>
      <c r="E10" s="100"/>
      <c r="F10" s="105">
        <f t="shared" si="0"/>
        <v>81.63</v>
      </c>
      <c r="G10" s="105"/>
      <c r="H10" s="105" t="e">
        <f t="shared" si="1"/>
        <v>#REF!</v>
      </c>
      <c r="I10" s="120" t="s">
        <v>959</v>
      </c>
      <c r="J10" s="201" t="s">
        <v>1425</v>
      </c>
      <c r="K10" s="120" t="s">
        <v>1169</v>
      </c>
      <c r="L10" s="102" t="s">
        <v>958</v>
      </c>
      <c r="M10" s="132" t="s">
        <v>957</v>
      </c>
      <c r="N10" s="131" t="s">
        <v>866</v>
      </c>
      <c r="O10" s="101">
        <f>IFERROR(VLOOKUP(L10,[4]TabMat!$B$1:$E$29500,4,FALSE),0)</f>
        <v>81.63</v>
      </c>
      <c r="R10" s="98"/>
      <c r="S10" s="217">
        <f t="shared" si="2"/>
        <v>40.368421052631582</v>
      </c>
      <c r="T10" s="278" t="s">
        <v>1674</v>
      </c>
      <c r="U10" s="280" t="s">
        <v>866</v>
      </c>
      <c r="V10" s="279">
        <v>2301</v>
      </c>
    </row>
    <row r="11" spans="1:22" ht="20.100000000000001" customHeight="1" x14ac:dyDescent="0.25">
      <c r="A11" s="94" t="s">
        <v>206</v>
      </c>
      <c r="B11" s="91" t="e">
        <f>IF('Listado Cantidades GH'!#REF!="PT",I11,IF('Listado Cantidades GH'!#REF!="ES",J11,IF('Listado Cantidades GH'!#REF!="EN",K11,0)))</f>
        <v>#REF!</v>
      </c>
      <c r="C11" s="87" t="s">
        <v>0</v>
      </c>
      <c r="D11" s="105" t="e">
        <f>IF('Listado Cantidades GH'!#REF!="BRL",F11,IF('Listado Cantidades GH'!#REF!="USD",IF(S11=0,H11,S11),IF('Listado Cantidades GH'!#REF!="$",G11,0)))</f>
        <v>#REF!</v>
      </c>
      <c r="E11" s="100"/>
      <c r="F11" s="105">
        <f t="shared" si="0"/>
        <v>127.5</v>
      </c>
      <c r="G11" s="105"/>
      <c r="H11" s="105" t="e">
        <f t="shared" si="1"/>
        <v>#REF!</v>
      </c>
      <c r="I11" s="120" t="s">
        <v>956</v>
      </c>
      <c r="J11" s="201" t="s">
        <v>1426</v>
      </c>
      <c r="K11" s="120" t="s">
        <v>1170</v>
      </c>
      <c r="L11" s="102" t="s">
        <v>955</v>
      </c>
      <c r="M11" s="132" t="s">
        <v>954</v>
      </c>
      <c r="N11" s="131" t="s">
        <v>866</v>
      </c>
      <c r="O11" s="101">
        <f>IFERROR(VLOOKUP(L11,[4]TabMat!$B$1:$E$29500,4,FALSE),0)</f>
        <v>127.5</v>
      </c>
      <c r="R11" s="98"/>
      <c r="S11" s="217">
        <f t="shared" si="2"/>
        <v>50.460526315789473</v>
      </c>
      <c r="T11" s="278" t="s">
        <v>1675</v>
      </c>
      <c r="U11" s="280" t="s">
        <v>866</v>
      </c>
      <c r="V11" s="279">
        <v>2876.25</v>
      </c>
    </row>
    <row r="12" spans="1:22" ht="20.100000000000001" customHeight="1" x14ac:dyDescent="0.25">
      <c r="A12" s="94" t="s">
        <v>205</v>
      </c>
      <c r="B12" s="91" t="e">
        <f>IF('Listado Cantidades GH'!#REF!="PT",I12,IF('Listado Cantidades GH'!#REF!="ES",J12,IF('Listado Cantidades GH'!#REF!="EN",K12,0)))</f>
        <v>#REF!</v>
      </c>
      <c r="C12" s="87" t="s">
        <v>0</v>
      </c>
      <c r="D12" s="105" t="e">
        <f>IF('Listado Cantidades GH'!#REF!="BRL",F12,IF('Listado Cantidades GH'!#REF!="USD",IF(S12=0,H12,S12),IF('Listado Cantidades GH'!#REF!="$",G12,0)))</f>
        <v>#REF!</v>
      </c>
      <c r="E12" s="100"/>
      <c r="F12" s="105">
        <f t="shared" si="0"/>
        <v>201.62</v>
      </c>
      <c r="G12" s="105"/>
      <c r="H12" s="105" t="e">
        <f t="shared" si="1"/>
        <v>#REF!</v>
      </c>
      <c r="I12" s="120" t="s">
        <v>953</v>
      </c>
      <c r="J12" s="201" t="s">
        <v>1861</v>
      </c>
      <c r="K12" s="120" t="s">
        <v>1171</v>
      </c>
      <c r="L12" s="102" t="s">
        <v>952</v>
      </c>
      <c r="M12" s="132" t="s">
        <v>951</v>
      </c>
      <c r="N12" s="131" t="s">
        <v>866</v>
      </c>
      <c r="O12" s="101">
        <f>IFERROR(VLOOKUP(L12,[4]TabMat!$B$1:$E$29500,4,FALSE),0)</f>
        <v>201.62</v>
      </c>
      <c r="R12" s="98"/>
      <c r="S12" s="217">
        <f t="shared" si="2"/>
        <v>60.55263157894737</v>
      </c>
      <c r="T12" s="278" t="s">
        <v>1676</v>
      </c>
      <c r="U12" s="280" t="s">
        <v>866</v>
      </c>
      <c r="V12" s="279">
        <v>3451.5</v>
      </c>
    </row>
    <row r="13" spans="1:22" ht="20.100000000000001" customHeight="1" x14ac:dyDescent="0.25">
      <c r="A13" s="94" t="s">
        <v>204</v>
      </c>
      <c r="B13" s="91" t="e">
        <f>IF('Listado Cantidades GH'!#REF!="PT",I13,IF('Listado Cantidades GH'!#REF!="ES",J13,IF('Listado Cantidades GH'!#REF!="EN",K13,0)))</f>
        <v>#REF!</v>
      </c>
      <c r="C13" s="87" t="s">
        <v>0</v>
      </c>
      <c r="D13" s="105" t="e">
        <f>IF('Listado Cantidades GH'!#REF!="BRL",F13,IF('Listado Cantidades GH'!#REF!="USD",IF(S13=0,H13,S13),IF('Listado Cantidades GH'!#REF!="$",G13,0)))</f>
        <v>#REF!</v>
      </c>
      <c r="E13" s="100"/>
      <c r="F13" s="105">
        <f t="shared" si="0"/>
        <v>324.06</v>
      </c>
      <c r="G13" s="105"/>
      <c r="H13" s="105" t="e">
        <f t="shared" si="1"/>
        <v>#REF!</v>
      </c>
      <c r="I13" s="120" t="s">
        <v>950</v>
      </c>
      <c r="J13" s="201" t="s">
        <v>1427</v>
      </c>
      <c r="K13" s="120" t="s">
        <v>1172</v>
      </c>
      <c r="L13" s="102" t="s">
        <v>949</v>
      </c>
      <c r="M13" s="132" t="s">
        <v>948</v>
      </c>
      <c r="N13" s="131" t="s">
        <v>866</v>
      </c>
      <c r="O13" s="101">
        <f>IFERROR(VLOOKUP(L13,[4]TabMat!$B$1:$E$29500,4,FALSE),0)</f>
        <v>324.06</v>
      </c>
      <c r="R13" s="98"/>
      <c r="S13" s="217">
        <f t="shared" si="2"/>
        <v>83.726315789473674</v>
      </c>
      <c r="T13" s="278" t="s">
        <v>1677</v>
      </c>
      <c r="U13" s="280" t="s">
        <v>866</v>
      </c>
      <c r="V13" s="279">
        <v>4772.3999999999996</v>
      </c>
    </row>
    <row r="14" spans="1:22" ht="20.100000000000001" customHeight="1" x14ac:dyDescent="0.25">
      <c r="A14" s="94" t="s">
        <v>203</v>
      </c>
      <c r="B14" s="91" t="e">
        <f>IF('Listado Cantidades GH'!#REF!="PT",I14,IF('Listado Cantidades GH'!#REF!="ES",J14,IF('Listado Cantidades GH'!#REF!="EN",K14,0)))</f>
        <v>#REF!</v>
      </c>
      <c r="C14" s="87" t="s">
        <v>0</v>
      </c>
      <c r="D14" s="105" t="e">
        <f>IF('Listado Cantidades GH'!#REF!="BRL",F14,IF('Listado Cantidades GH'!#REF!="USD",IF(S14=0,H14,S14),IF('Listado Cantidades GH'!#REF!="$",G14,0)))</f>
        <v>#REF!</v>
      </c>
      <c r="E14" s="100"/>
      <c r="F14" s="105">
        <f t="shared" si="0"/>
        <v>505.58</v>
      </c>
      <c r="G14" s="105"/>
      <c r="H14" s="105" t="e">
        <f t="shared" si="1"/>
        <v>#REF!</v>
      </c>
      <c r="I14" s="120" t="s">
        <v>947</v>
      </c>
      <c r="J14" s="201" t="s">
        <v>1428</v>
      </c>
      <c r="K14" s="120" t="s">
        <v>1173</v>
      </c>
      <c r="L14" s="102" t="s">
        <v>946</v>
      </c>
      <c r="M14" s="132" t="s">
        <v>945</v>
      </c>
      <c r="N14" s="131" t="s">
        <v>866</v>
      </c>
      <c r="O14" s="101">
        <f>IFERROR(VLOOKUP(L14,[4]TabMat!$B$1:$E$29500,4,FALSE),0)</f>
        <v>505.58</v>
      </c>
      <c r="R14" s="98"/>
      <c r="S14" s="217">
        <f t="shared" si="2"/>
        <v>0</v>
      </c>
    </row>
    <row r="15" spans="1:22" s="98" customFormat="1" ht="20.100000000000001" customHeight="1" x14ac:dyDescent="0.25">
      <c r="A15" s="94" t="s">
        <v>202</v>
      </c>
      <c r="B15" s="91" t="e">
        <f>IF('Listado Cantidades GH'!#REF!="PT",I15,IF('Listado Cantidades GH'!#REF!="ES",J15,IF('Listado Cantidades GH'!#REF!="EN",K15,0)))</f>
        <v>#REF!</v>
      </c>
      <c r="C15" s="87" t="s">
        <v>0</v>
      </c>
      <c r="D15" s="105" t="e">
        <f>IF('Listado Cantidades GH'!#REF!="BRL",F15,IF('Listado Cantidades GH'!#REF!="USD",IF(S15=0,H15,S15),IF('Listado Cantidades GH'!#REF!="$",G15,0)))</f>
        <v>#REF!</v>
      </c>
      <c r="E15" s="100"/>
      <c r="F15" s="105">
        <f t="shared" si="0"/>
        <v>804.49</v>
      </c>
      <c r="G15" s="105"/>
      <c r="H15" s="105" t="e">
        <f t="shared" si="1"/>
        <v>#REF!</v>
      </c>
      <c r="I15" s="120" t="s">
        <v>944</v>
      </c>
      <c r="J15" s="201" t="s">
        <v>1862</v>
      </c>
      <c r="K15" s="120" t="s">
        <v>1174</v>
      </c>
      <c r="L15" s="102" t="s">
        <v>943</v>
      </c>
      <c r="M15" s="132" t="s">
        <v>942</v>
      </c>
      <c r="N15" s="131" t="s">
        <v>866</v>
      </c>
      <c r="O15" s="101">
        <f>IFERROR(VLOOKUP(L15,[4]TabMat!$B$1:$E$29500,4,FALSE),0)</f>
        <v>804.49</v>
      </c>
      <c r="S15" s="217">
        <f t="shared" si="2"/>
        <v>130.40596491228069</v>
      </c>
      <c r="T15" s="278" t="s">
        <v>1678</v>
      </c>
      <c r="U15" s="280" t="s">
        <v>866</v>
      </c>
      <c r="V15" s="279">
        <v>7433.14</v>
      </c>
    </row>
    <row r="16" spans="1:22" s="98" customFormat="1" ht="20.100000000000001" customHeight="1" x14ac:dyDescent="0.25">
      <c r="A16" s="94" t="s">
        <v>201</v>
      </c>
      <c r="B16" s="91" t="e">
        <f>IF('Listado Cantidades GH'!#REF!="PT",I16,IF('Listado Cantidades GH'!#REF!="ES",J16,IF('Listado Cantidades GH'!#REF!="EN",K16,0)))</f>
        <v>#REF!</v>
      </c>
      <c r="C16" s="87" t="s">
        <v>0</v>
      </c>
      <c r="D16" s="105" t="e">
        <f>IF('Listado Cantidades GH'!#REF!="BRL",F16,IF('Listado Cantidades GH'!#REF!="USD",IF(S16=0,H16,S16),IF('Listado Cantidades GH'!#REF!="$",G16,0)))</f>
        <v>#REF!</v>
      </c>
      <c r="E16" s="100"/>
      <c r="F16" s="105">
        <f t="shared" si="0"/>
        <v>1012.21</v>
      </c>
      <c r="G16" s="105"/>
      <c r="H16" s="105" t="e">
        <f t="shared" si="1"/>
        <v>#REF!</v>
      </c>
      <c r="I16" s="120" t="s">
        <v>941</v>
      </c>
      <c r="J16" s="201" t="s">
        <v>1429</v>
      </c>
      <c r="K16" s="120" t="s">
        <v>1175</v>
      </c>
      <c r="L16" s="102" t="s">
        <v>940</v>
      </c>
      <c r="M16" s="132" t="s">
        <v>939</v>
      </c>
      <c r="N16" s="131" t="s">
        <v>866</v>
      </c>
      <c r="O16" s="101">
        <f>IFERROR(VLOOKUP(L16,[4]TabMat!$B$1:$E$29500,4,FALSE),0)</f>
        <v>1012.21</v>
      </c>
      <c r="S16" s="217">
        <f t="shared" si="2"/>
        <v>194.38315789473685</v>
      </c>
      <c r="T16" s="278" t="s">
        <v>1679</v>
      </c>
      <c r="U16" s="280" t="s">
        <v>866</v>
      </c>
      <c r="V16" s="279">
        <v>11079.84</v>
      </c>
    </row>
    <row r="17" spans="1:22" s="98" customFormat="1" ht="20.100000000000001" customHeight="1" x14ac:dyDescent="0.25">
      <c r="A17" s="94" t="s">
        <v>200</v>
      </c>
      <c r="B17" s="91" t="e">
        <f>IF('Listado Cantidades GH'!#REF!="PT",I17,IF('Listado Cantidades GH'!#REF!="ES",J17,IF('Listado Cantidades GH'!#REF!="EN",K17,0)))</f>
        <v>#REF!</v>
      </c>
      <c r="C17" s="87" t="s">
        <v>0</v>
      </c>
      <c r="D17" s="105" t="e">
        <f>IF('Listado Cantidades GH'!#REF!="BRL",F17,IF('Listado Cantidades GH'!#REF!="USD",IF(S17=0,H17,S17),IF('Listado Cantidades GH'!#REF!="$",G17,0)))</f>
        <v>#REF!</v>
      </c>
      <c r="E17" s="100"/>
      <c r="F17" s="105">
        <f t="shared" si="0"/>
        <v>1296.2</v>
      </c>
      <c r="G17" s="105"/>
      <c r="H17" s="105" t="e">
        <f t="shared" si="1"/>
        <v>#REF!</v>
      </c>
      <c r="I17" s="120" t="s">
        <v>938</v>
      </c>
      <c r="J17" s="120" t="s">
        <v>1430</v>
      </c>
      <c r="K17" s="120" t="s">
        <v>1176</v>
      </c>
      <c r="L17" s="102" t="s">
        <v>937</v>
      </c>
      <c r="M17" s="132" t="s">
        <v>936</v>
      </c>
      <c r="N17" s="131" t="s">
        <v>866</v>
      </c>
      <c r="O17" s="101">
        <f>IFERROR(VLOOKUP(L17,[4]TabMat!$B$1:$E$29500,4,FALSE),0)</f>
        <v>1296.2</v>
      </c>
      <c r="S17" s="217">
        <f t="shared" si="2"/>
        <v>0</v>
      </c>
    </row>
    <row r="18" spans="1:22" s="98" customFormat="1" ht="20.100000000000001" customHeight="1" x14ac:dyDescent="0.25">
      <c r="A18" s="94" t="s">
        <v>199</v>
      </c>
      <c r="B18" s="91" t="e">
        <f>IF('Listado Cantidades GH'!#REF!="PT",I18,IF('Listado Cantidades GH'!#REF!="ES",J18,IF('Listado Cantidades GH'!#REF!="EN",K18,0)))</f>
        <v>#REF!</v>
      </c>
      <c r="C18" s="87" t="s">
        <v>0</v>
      </c>
      <c r="D18" s="105" t="e">
        <f>IF('Listado Cantidades GH'!#REF!="BRL",F18,IF('Listado Cantidades GH'!#REF!="USD",IF(S18=0,H18,S18),IF('Listado Cantidades GH'!#REF!="$",G18,0)))</f>
        <v>#REF!</v>
      </c>
      <c r="E18" s="100"/>
      <c r="F18" s="105">
        <f t="shared" si="0"/>
        <v>1639.13</v>
      </c>
      <c r="G18" s="105"/>
      <c r="H18" s="105" t="e">
        <f t="shared" si="1"/>
        <v>#REF!</v>
      </c>
      <c r="I18" s="120" t="s">
        <v>935</v>
      </c>
      <c r="J18" s="120" t="s">
        <v>1431</v>
      </c>
      <c r="K18" s="120" t="s">
        <v>1177</v>
      </c>
      <c r="L18" s="102" t="s">
        <v>934</v>
      </c>
      <c r="M18" s="132" t="s">
        <v>933</v>
      </c>
      <c r="N18" s="131" t="s">
        <v>866</v>
      </c>
      <c r="O18" s="101">
        <f>IFERROR(VLOOKUP(L18,[4]TabMat!$B$1:$E$29500,4,FALSE),0)</f>
        <v>1639.13</v>
      </c>
      <c r="S18" s="217">
        <f t="shared" si="2"/>
        <v>253.3540350877193</v>
      </c>
      <c r="T18" s="278" t="s">
        <v>1680</v>
      </c>
      <c r="U18" s="280" t="s">
        <v>866</v>
      </c>
      <c r="V18" s="279">
        <v>14441.18</v>
      </c>
    </row>
    <row r="19" spans="1:22" s="98" customFormat="1" ht="20.100000000000001" customHeight="1" x14ac:dyDescent="0.25">
      <c r="A19" s="94" t="s">
        <v>198</v>
      </c>
      <c r="B19" s="91" t="e">
        <f>IF('Listado Cantidades GH'!#REF!="PT",I19,IF('Listado Cantidades GH'!#REF!="ES",J19,IF('Listado Cantidades GH'!#REF!="EN",K19,0)))</f>
        <v>#REF!</v>
      </c>
      <c r="C19" s="87" t="s">
        <v>0</v>
      </c>
      <c r="D19" s="105" t="e">
        <f>IF('Listado Cantidades GH'!#REF!="BRL",F19,IF('Listado Cantidades GH'!#REF!="USD",IF(S19=0,H19,S19),IF('Listado Cantidades GH'!#REF!="$",G19,0)))</f>
        <v>#REF!</v>
      </c>
      <c r="E19" s="100"/>
      <c r="F19" s="105">
        <f t="shared" si="0"/>
        <v>2025.29</v>
      </c>
      <c r="G19" s="105"/>
      <c r="H19" s="105" t="e">
        <f t="shared" si="1"/>
        <v>#REF!</v>
      </c>
      <c r="I19" s="120" t="s">
        <v>932</v>
      </c>
      <c r="J19" s="120" t="s">
        <v>1432</v>
      </c>
      <c r="K19" s="120" t="s">
        <v>1178</v>
      </c>
      <c r="L19" s="102" t="s">
        <v>931</v>
      </c>
      <c r="M19" s="132" t="s">
        <v>930</v>
      </c>
      <c r="N19" s="131" t="s">
        <v>866</v>
      </c>
      <c r="O19" s="101">
        <f>IFERROR(VLOOKUP(L19,[4]TabMat!$B$1:$E$29500,4,FALSE),0)</f>
        <v>2025.29</v>
      </c>
      <c r="S19" s="217">
        <f t="shared" si="2"/>
        <v>301.72543859649119</v>
      </c>
      <c r="T19" s="278" t="s">
        <v>1681</v>
      </c>
      <c r="U19" s="280" t="s">
        <v>866</v>
      </c>
      <c r="V19" s="279">
        <v>17198.349999999999</v>
      </c>
    </row>
    <row r="20" spans="1:22" s="98" customFormat="1" ht="20.100000000000001" customHeight="1" x14ac:dyDescent="0.25">
      <c r="A20" s="94" t="s">
        <v>195</v>
      </c>
      <c r="B20" s="91" t="e">
        <f>IF('Listado Cantidades GH'!#REF!="PT",I20,IF('Listado Cantidades GH'!#REF!="ES",J20,IF('Listado Cantidades GH'!#REF!="EN",K20,0)))</f>
        <v>#REF!</v>
      </c>
      <c r="C20" s="87" t="s">
        <v>0</v>
      </c>
      <c r="D20" s="105" t="e">
        <f>IF('Listado Cantidades GH'!#REF!="BRL",F20,IF('Listado Cantidades GH'!#REF!="USD",IF(S20=0,H20,S20),IF('Listado Cantidades GH'!#REF!="$",G20,0)))</f>
        <v>#REF!</v>
      </c>
      <c r="E20" s="100"/>
      <c r="F20" s="105">
        <f t="shared" si="0"/>
        <v>29.9</v>
      </c>
      <c r="G20" s="105"/>
      <c r="H20" s="105" t="e">
        <f t="shared" si="1"/>
        <v>#REF!</v>
      </c>
      <c r="I20" s="120" t="s">
        <v>929</v>
      </c>
      <c r="J20" s="120" t="s">
        <v>1433</v>
      </c>
      <c r="K20" s="120" t="s">
        <v>1179</v>
      </c>
      <c r="L20" s="102" t="s">
        <v>928</v>
      </c>
      <c r="M20" s="132" t="s">
        <v>927</v>
      </c>
      <c r="N20" s="131" t="s">
        <v>866</v>
      </c>
      <c r="O20" s="101">
        <f>IFERROR(VLOOKUP(L20,[4]TabMat!$B$1:$E$29500,4,FALSE),0)</f>
        <v>29.9</v>
      </c>
    </row>
    <row r="21" spans="1:22" s="98" customFormat="1" ht="20.100000000000001" customHeight="1" x14ac:dyDescent="0.25">
      <c r="A21" s="94" t="s">
        <v>194</v>
      </c>
      <c r="B21" s="91" t="e">
        <f>IF('Listado Cantidades GH'!#REF!="PT",I21,IF('Listado Cantidades GH'!#REF!="ES",J21,IF('Listado Cantidades GH'!#REF!="EN",K21,0)))</f>
        <v>#REF!</v>
      </c>
      <c r="C21" s="87" t="s">
        <v>0</v>
      </c>
      <c r="D21" s="105" t="e">
        <f>IF('Listado Cantidades GH'!#REF!="BRL",F21,IF('Listado Cantidades GH'!#REF!="USD",IF(S21=0,H21,S21),IF('Listado Cantidades GH'!#REF!="$",G21,0)))</f>
        <v>#REF!</v>
      </c>
      <c r="E21" s="100"/>
      <c r="F21" s="105">
        <f t="shared" si="0"/>
        <v>77.52</v>
      </c>
      <c r="G21" s="105"/>
      <c r="H21" s="105" t="e">
        <f t="shared" si="1"/>
        <v>#REF!</v>
      </c>
      <c r="I21" s="120" t="s">
        <v>926</v>
      </c>
      <c r="J21" s="120" t="s">
        <v>1434</v>
      </c>
      <c r="K21" s="120" t="s">
        <v>1180</v>
      </c>
      <c r="L21" s="102" t="s">
        <v>925</v>
      </c>
      <c r="M21" s="132" t="s">
        <v>924</v>
      </c>
      <c r="N21" s="131" t="s">
        <v>866</v>
      </c>
      <c r="O21" s="101">
        <f>IFERROR(VLOOKUP(L21,[4]TabMat!$B$1:$E$29500,4,FALSE),0)</f>
        <v>77.52</v>
      </c>
    </row>
    <row r="22" spans="1:22" s="98" customFormat="1" ht="20.100000000000001" customHeight="1" x14ac:dyDescent="0.25">
      <c r="A22" s="94" t="s">
        <v>193</v>
      </c>
      <c r="B22" s="91" t="e">
        <f>IF('Listado Cantidades GH'!#REF!="PT",I22,IF('Listado Cantidades GH'!#REF!="ES",J22,IF('Listado Cantidades GH'!#REF!="EN",K22,0)))</f>
        <v>#REF!</v>
      </c>
      <c r="C22" s="87" t="s">
        <v>0</v>
      </c>
      <c r="D22" s="105" t="e">
        <f>IF('Listado Cantidades GH'!#REF!="BRL",F22,IF('Listado Cantidades GH'!#REF!="USD",IF(S22=0,H22,S22),IF('Listado Cantidades GH'!#REF!="$",G22,0)))</f>
        <v>#REF!</v>
      </c>
      <c r="E22" s="100"/>
      <c r="F22" s="105">
        <f t="shared" si="0"/>
        <v>81.92</v>
      </c>
      <c r="G22" s="105"/>
      <c r="H22" s="105" t="e">
        <f t="shared" si="1"/>
        <v>#REF!</v>
      </c>
      <c r="I22" s="120" t="s">
        <v>923</v>
      </c>
      <c r="J22" s="120" t="s">
        <v>1435</v>
      </c>
      <c r="K22" s="120" t="s">
        <v>1181</v>
      </c>
      <c r="L22" s="102" t="s">
        <v>922</v>
      </c>
      <c r="M22" s="132" t="s">
        <v>921</v>
      </c>
      <c r="N22" s="131" t="s">
        <v>866</v>
      </c>
      <c r="O22" s="101">
        <f>IFERROR(VLOOKUP(L22,[4]TabMat!$B$1:$E$29500,4,FALSE),0)</f>
        <v>81.92</v>
      </c>
    </row>
    <row r="23" spans="1:22" s="98" customFormat="1" ht="20.100000000000001" customHeight="1" x14ac:dyDescent="0.25">
      <c r="A23" s="94" t="s">
        <v>192</v>
      </c>
      <c r="B23" s="91" t="e">
        <f>IF('Listado Cantidades GH'!#REF!="PT",I23,IF('Listado Cantidades GH'!#REF!="ES",J23,IF('Listado Cantidades GH'!#REF!="EN",K23,0)))</f>
        <v>#REF!</v>
      </c>
      <c r="C23" s="87" t="s">
        <v>0</v>
      </c>
      <c r="D23" s="105" t="e">
        <f>IF('Listado Cantidades GH'!#REF!="BRL",F23,IF('Listado Cantidades GH'!#REF!="USD",IF(S23=0,H23,S23),IF('Listado Cantidades GH'!#REF!="$",G23,0)))</f>
        <v>#REF!</v>
      </c>
      <c r="E23" s="100"/>
      <c r="F23" s="105">
        <f t="shared" si="0"/>
        <v>108.17</v>
      </c>
      <c r="G23" s="105"/>
      <c r="H23" s="105" t="e">
        <f t="shared" si="1"/>
        <v>#REF!</v>
      </c>
      <c r="I23" s="120" t="s">
        <v>920</v>
      </c>
      <c r="J23" s="120" t="s">
        <v>1436</v>
      </c>
      <c r="K23" s="120" t="s">
        <v>1182</v>
      </c>
      <c r="L23" s="102" t="s">
        <v>919</v>
      </c>
      <c r="M23" s="132" t="s">
        <v>918</v>
      </c>
      <c r="N23" s="131" t="s">
        <v>866</v>
      </c>
      <c r="O23" s="101">
        <f>IFERROR(VLOOKUP(L23,[4]TabMat!$B$1:$E$29500,4,FALSE),0)</f>
        <v>108.17</v>
      </c>
    </row>
    <row r="24" spans="1:22" s="98" customFormat="1" ht="20.100000000000001" customHeight="1" x14ac:dyDescent="0.25">
      <c r="A24" s="94" t="s">
        <v>191</v>
      </c>
      <c r="B24" s="91" t="e">
        <f>IF('Listado Cantidades GH'!#REF!="PT",I24,IF('Listado Cantidades GH'!#REF!="ES",J24,IF('Listado Cantidades GH'!#REF!="EN",K24,0)))</f>
        <v>#REF!</v>
      </c>
      <c r="C24" s="87" t="s">
        <v>0</v>
      </c>
      <c r="D24" s="105" t="e">
        <f>IF('Listado Cantidades GH'!#REF!="BRL",F24,IF('Listado Cantidades GH'!#REF!="USD",IF(S24=0,H24,S24),IF('Listado Cantidades GH'!#REF!="$",G24,0)))</f>
        <v>#REF!</v>
      </c>
      <c r="E24" s="100"/>
      <c r="F24" s="105">
        <f t="shared" si="0"/>
        <v>143.1</v>
      </c>
      <c r="G24" s="105"/>
      <c r="H24" s="105" t="e">
        <f t="shared" si="1"/>
        <v>#REF!</v>
      </c>
      <c r="I24" s="120" t="s">
        <v>917</v>
      </c>
      <c r="J24" s="120" t="s">
        <v>1437</v>
      </c>
      <c r="K24" s="120" t="s">
        <v>1183</v>
      </c>
      <c r="L24" s="102" t="s">
        <v>916</v>
      </c>
      <c r="M24" s="132" t="s">
        <v>915</v>
      </c>
      <c r="N24" s="131" t="s">
        <v>866</v>
      </c>
      <c r="O24" s="101">
        <f>IFERROR(VLOOKUP(L24,[4]TabMat!$B$1:$E$29500,4,FALSE),0)</f>
        <v>143.1</v>
      </c>
    </row>
    <row r="25" spans="1:22" s="98" customFormat="1" ht="20.100000000000001" customHeight="1" x14ac:dyDescent="0.25">
      <c r="A25" s="94" t="s">
        <v>190</v>
      </c>
      <c r="B25" s="91" t="e">
        <f>IF('Listado Cantidades GH'!#REF!="PT",I25,IF('Listado Cantidades GH'!#REF!="ES",J25,IF('Listado Cantidades GH'!#REF!="EN",K25,0)))</f>
        <v>#REF!</v>
      </c>
      <c r="C25" s="87" t="s">
        <v>0</v>
      </c>
      <c r="D25" s="105" t="e">
        <f>IF('Listado Cantidades GH'!#REF!="BRL",F25,IF('Listado Cantidades GH'!#REF!="USD",IF(S25=0,H25,S25),IF('Listado Cantidades GH'!#REF!="$",G25,0)))</f>
        <v>#REF!</v>
      </c>
      <c r="E25" s="100"/>
      <c r="F25" s="105">
        <f t="shared" si="0"/>
        <v>200.86</v>
      </c>
      <c r="G25" s="105"/>
      <c r="H25" s="105" t="e">
        <f t="shared" si="1"/>
        <v>#REF!</v>
      </c>
      <c r="I25" s="120" t="s">
        <v>914</v>
      </c>
      <c r="J25" s="120" t="s">
        <v>1438</v>
      </c>
      <c r="K25" s="120" t="s">
        <v>1184</v>
      </c>
      <c r="L25" s="102" t="s">
        <v>913</v>
      </c>
      <c r="M25" s="132" t="s">
        <v>912</v>
      </c>
      <c r="N25" s="131" t="s">
        <v>866</v>
      </c>
      <c r="O25" s="101">
        <f>IFERROR(VLOOKUP(L25,[4]TabMat!$B$1:$E$29500,4,FALSE),0)</f>
        <v>200.86</v>
      </c>
    </row>
    <row r="26" spans="1:22" s="98" customFormat="1" ht="20.100000000000001" customHeight="1" x14ac:dyDescent="0.25">
      <c r="A26" s="94" t="s">
        <v>189</v>
      </c>
      <c r="B26" s="91" t="e">
        <f>IF('Listado Cantidades GH'!#REF!="PT",I26,IF('Listado Cantidades GH'!#REF!="ES",J26,IF('Listado Cantidades GH'!#REF!="EN",K26,0)))</f>
        <v>#REF!</v>
      </c>
      <c r="C26" s="87" t="s">
        <v>0</v>
      </c>
      <c r="D26" s="105" t="e">
        <f>IF('Listado Cantidades GH'!#REF!="BRL",F26,IF('Listado Cantidades GH'!#REF!="USD",IF(S26=0,H26,S26),IF('Listado Cantidades GH'!#REF!="$",G26,0)))</f>
        <v>#REF!</v>
      </c>
      <c r="E26" s="100"/>
      <c r="F26" s="105">
        <f t="shared" si="0"/>
        <v>227.77</v>
      </c>
      <c r="G26" s="105"/>
      <c r="H26" s="105" t="e">
        <f t="shared" si="1"/>
        <v>#REF!</v>
      </c>
      <c r="I26" s="120" t="s">
        <v>911</v>
      </c>
      <c r="J26" s="120" t="s">
        <v>1439</v>
      </c>
      <c r="K26" s="120" t="s">
        <v>1185</v>
      </c>
      <c r="L26" s="102" t="s">
        <v>910</v>
      </c>
      <c r="M26" s="132" t="s">
        <v>909</v>
      </c>
      <c r="N26" s="131" t="s">
        <v>866</v>
      </c>
      <c r="O26" s="101">
        <f>IFERROR(VLOOKUP(L26,[4]TabMat!$B$1:$E$29500,4,FALSE),0)</f>
        <v>227.77</v>
      </c>
    </row>
    <row r="27" spans="1:22" s="98" customFormat="1" ht="20.100000000000001" customHeight="1" x14ac:dyDescent="0.25">
      <c r="A27" s="94" t="s">
        <v>188</v>
      </c>
      <c r="B27" s="91" t="e">
        <f>IF('Listado Cantidades GH'!#REF!="PT",I27,IF('Listado Cantidades GH'!#REF!="ES",J27,IF('Listado Cantidades GH'!#REF!="EN",K27,0)))</f>
        <v>#REF!</v>
      </c>
      <c r="C27" s="87" t="s">
        <v>0</v>
      </c>
      <c r="D27" s="105" t="e">
        <f>IF('Listado Cantidades GH'!#REF!="BRL",F27,IF('Listado Cantidades GH'!#REF!="USD",IF(S27=0,H27,S27),IF('Listado Cantidades GH'!#REF!="$",G27,0)))</f>
        <v>#REF!</v>
      </c>
      <c r="E27" s="100"/>
      <c r="F27" s="105">
        <f t="shared" si="0"/>
        <v>281.20999999999998</v>
      </c>
      <c r="G27" s="105"/>
      <c r="H27" s="105" t="e">
        <f t="shared" si="1"/>
        <v>#REF!</v>
      </c>
      <c r="I27" s="120" t="s">
        <v>908</v>
      </c>
      <c r="J27" s="120" t="s">
        <v>1440</v>
      </c>
      <c r="K27" s="120" t="s">
        <v>1186</v>
      </c>
      <c r="L27" s="102" t="s">
        <v>907</v>
      </c>
      <c r="M27" s="132" t="s">
        <v>906</v>
      </c>
      <c r="N27" s="131" t="s">
        <v>866</v>
      </c>
      <c r="O27" s="101">
        <f>IFERROR(VLOOKUP(L27,[4]TabMat!$B$1:$E$29500,4,FALSE),0)</f>
        <v>281.20999999999998</v>
      </c>
    </row>
    <row r="28" spans="1:22" s="98" customFormat="1" ht="20.100000000000001" customHeight="1" x14ac:dyDescent="0.25">
      <c r="A28" s="94" t="s">
        <v>187</v>
      </c>
      <c r="B28" s="91" t="e">
        <f>IF('Listado Cantidades GH'!#REF!="PT",I28,IF('Listado Cantidades GH'!#REF!="ES",J28,IF('Listado Cantidades GH'!#REF!="EN",K28,0)))</f>
        <v>#REF!</v>
      </c>
      <c r="C28" s="87" t="s">
        <v>0</v>
      </c>
      <c r="D28" s="105" t="e">
        <f>IF('Listado Cantidades GH'!#REF!="BRL",F28,IF('Listado Cantidades GH'!#REF!="USD",IF(S28=0,H28,S28),IF('Listado Cantidades GH'!#REF!="$",G28,0)))</f>
        <v>#REF!</v>
      </c>
      <c r="E28" s="100"/>
      <c r="F28" s="105">
        <f t="shared" si="0"/>
        <v>312.64999999999998</v>
      </c>
      <c r="G28" s="105"/>
      <c r="H28" s="105" t="e">
        <f t="shared" si="1"/>
        <v>#REF!</v>
      </c>
      <c r="I28" s="120" t="s">
        <v>905</v>
      </c>
      <c r="J28" s="120" t="s">
        <v>1441</v>
      </c>
      <c r="K28" s="120" t="s">
        <v>1187</v>
      </c>
      <c r="L28" s="102" t="s">
        <v>904</v>
      </c>
      <c r="M28" s="132" t="s">
        <v>903</v>
      </c>
      <c r="N28" s="131" t="s">
        <v>866</v>
      </c>
      <c r="O28" s="101">
        <f>IFERROR(VLOOKUP(L28,[4]TabMat!$B$1:$E$29500,4,FALSE),0)</f>
        <v>312.64999999999998</v>
      </c>
    </row>
    <row r="29" spans="1:22" s="98" customFormat="1" ht="20.100000000000001" customHeight="1" x14ac:dyDescent="0.25">
      <c r="A29" s="94" t="s">
        <v>184</v>
      </c>
      <c r="B29" s="91" t="e">
        <f>IF('Listado Cantidades GH'!#REF!="PT",I29,IF('Listado Cantidades GH'!#REF!="ES",J29,IF('Listado Cantidades GH'!#REF!="EN",K29,0)))</f>
        <v>#REF!</v>
      </c>
      <c r="C29" s="87" t="s">
        <v>0</v>
      </c>
      <c r="D29" s="105" t="e">
        <f>IF('Listado Cantidades GH'!#REF!="BRL",F29,IF('Listado Cantidades GH'!#REF!="USD",IF(S29=0,H29,S29),IF('Listado Cantidades GH'!#REF!="$",G29,0)))</f>
        <v>#REF!</v>
      </c>
      <c r="E29" s="100"/>
      <c r="F29" s="105">
        <f t="shared" si="0"/>
        <v>246.43</v>
      </c>
      <c r="G29" s="105"/>
      <c r="H29" s="105" t="e">
        <f t="shared" si="1"/>
        <v>#REF!</v>
      </c>
      <c r="I29" s="120" t="s">
        <v>902</v>
      </c>
      <c r="J29" s="120" t="s">
        <v>1442</v>
      </c>
      <c r="K29" s="120" t="s">
        <v>1188</v>
      </c>
      <c r="L29" s="102" t="s">
        <v>901</v>
      </c>
      <c r="M29" s="132" t="s">
        <v>900</v>
      </c>
      <c r="N29" s="131" t="s">
        <v>866</v>
      </c>
      <c r="O29" s="101">
        <f>IFERROR(VLOOKUP(L29,[4]TabMat!$B$1:$E$29500,4,FALSE),0)</f>
        <v>246.43</v>
      </c>
    </row>
    <row r="30" spans="1:22" s="98" customFormat="1" ht="20.100000000000001" customHeight="1" x14ac:dyDescent="0.25">
      <c r="A30" s="94" t="s">
        <v>183</v>
      </c>
      <c r="B30" s="91" t="e">
        <f>IF('Listado Cantidades GH'!#REF!="PT",I30,IF('Listado Cantidades GH'!#REF!="ES",J30,IF('Listado Cantidades GH'!#REF!="EN",K30,0)))</f>
        <v>#REF!</v>
      </c>
      <c r="C30" s="87" t="s">
        <v>0</v>
      </c>
      <c r="D30" s="105" t="e">
        <f>IF('Listado Cantidades GH'!#REF!="BRL",F30,IF('Listado Cantidades GH'!#REF!="USD",IF(S30=0,H30,S30),IF('Listado Cantidades GH'!#REF!="$",G30,0)))</f>
        <v>#REF!</v>
      </c>
      <c r="E30" s="100"/>
      <c r="F30" s="105">
        <f t="shared" si="0"/>
        <v>312.24</v>
      </c>
      <c r="G30" s="105"/>
      <c r="H30" s="105" t="e">
        <f t="shared" si="1"/>
        <v>#REF!</v>
      </c>
      <c r="I30" s="120" t="s">
        <v>899</v>
      </c>
      <c r="J30" s="120" t="s">
        <v>1443</v>
      </c>
      <c r="K30" s="120" t="s">
        <v>1189</v>
      </c>
      <c r="L30" s="102" t="s">
        <v>898</v>
      </c>
      <c r="M30" s="132" t="s">
        <v>897</v>
      </c>
      <c r="N30" s="131" t="s">
        <v>866</v>
      </c>
      <c r="O30" s="101">
        <f>IFERROR(VLOOKUP(L30,[4]TabMat!$B$1:$E$29500,4,FALSE),0)</f>
        <v>312.24</v>
      </c>
    </row>
    <row r="31" spans="1:22" s="98" customFormat="1" ht="20.100000000000001" customHeight="1" x14ac:dyDescent="0.25">
      <c r="A31" s="94" t="s">
        <v>182</v>
      </c>
      <c r="B31" s="91" t="e">
        <f>IF('Listado Cantidades GH'!#REF!="PT",I31,IF('Listado Cantidades GH'!#REF!="ES",J31,IF('Listado Cantidades GH'!#REF!="EN",K31,0)))</f>
        <v>#REF!</v>
      </c>
      <c r="C31" s="87" t="s">
        <v>0</v>
      </c>
      <c r="D31" s="105" t="e">
        <f>IF('Listado Cantidades GH'!#REF!="BRL",F31,IF('Listado Cantidades GH'!#REF!="USD",IF(S31=0,H31,S31),IF('Listado Cantidades GH'!#REF!="$",G31,0)))</f>
        <v>#REF!</v>
      </c>
      <c r="E31" s="100"/>
      <c r="F31" s="105">
        <f t="shared" si="0"/>
        <v>39078</v>
      </c>
      <c r="G31" s="105"/>
      <c r="H31" s="105" t="e">
        <f t="shared" si="1"/>
        <v>#REF!</v>
      </c>
      <c r="I31" s="120" t="s">
        <v>896</v>
      </c>
      <c r="J31" s="120" t="s">
        <v>1444</v>
      </c>
      <c r="K31" s="120" t="s">
        <v>1190</v>
      </c>
      <c r="L31" s="102" t="s">
        <v>895</v>
      </c>
      <c r="M31" s="132" t="s">
        <v>894</v>
      </c>
      <c r="N31" s="131" t="s">
        <v>866</v>
      </c>
      <c r="O31" s="101">
        <f>IFERROR(VLOOKUP(L31,[4]TabMat!$B$1:$E$29500,4,FALSE),0)</f>
        <v>39078</v>
      </c>
    </row>
    <row r="32" spans="1:22" s="98" customFormat="1" ht="20.100000000000001" customHeight="1" x14ac:dyDescent="0.25">
      <c r="A32" s="94" t="s">
        <v>181</v>
      </c>
      <c r="B32" s="91" t="e">
        <f>IF('Listado Cantidades GH'!#REF!="PT",I32,IF('Listado Cantidades GH'!#REF!="ES",J32,IF('Listado Cantidades GH'!#REF!="EN",K32,0)))</f>
        <v>#REF!</v>
      </c>
      <c r="C32" s="87" t="s">
        <v>0</v>
      </c>
      <c r="D32" s="105" t="e">
        <f>IF('Listado Cantidades GH'!#REF!="BRL",F32,IF('Listado Cantidades GH'!#REF!="USD",IF(S32=0,H32,S32),IF('Listado Cantidades GH'!#REF!="$",G32,0)))</f>
        <v>#REF!</v>
      </c>
      <c r="E32" s="100"/>
      <c r="F32" s="105">
        <f t="shared" si="0"/>
        <v>475.86</v>
      </c>
      <c r="G32" s="105"/>
      <c r="H32" s="105" t="e">
        <f t="shared" si="1"/>
        <v>#REF!</v>
      </c>
      <c r="I32" s="120" t="s">
        <v>893</v>
      </c>
      <c r="J32" s="120" t="s">
        <v>1445</v>
      </c>
      <c r="K32" s="120" t="s">
        <v>1191</v>
      </c>
      <c r="L32" s="102" t="s">
        <v>892</v>
      </c>
      <c r="M32" s="132" t="s">
        <v>891</v>
      </c>
      <c r="N32" s="131" t="s">
        <v>866</v>
      </c>
      <c r="O32" s="101">
        <f>IFERROR(VLOOKUP(L32,[4]TabMat!$B$1:$E$29500,4,FALSE),0)</f>
        <v>475.86</v>
      </c>
    </row>
    <row r="33" spans="1:15" s="98" customFormat="1" ht="20.100000000000001" customHeight="1" x14ac:dyDescent="0.25">
      <c r="A33" s="94" t="s">
        <v>180</v>
      </c>
      <c r="B33" s="91" t="e">
        <f>IF('Listado Cantidades GH'!#REF!="PT",I33,IF('Listado Cantidades GH'!#REF!="ES",J33,IF('Listado Cantidades GH'!#REF!="EN",K33,0)))</f>
        <v>#REF!</v>
      </c>
      <c r="C33" s="87" t="s">
        <v>0</v>
      </c>
      <c r="D33" s="105" t="e">
        <f>IF('Listado Cantidades GH'!#REF!="BRL",F33,IF('Listado Cantidades GH'!#REF!="USD",IF(S33=0,H33,S33),IF('Listado Cantidades GH'!#REF!="$",G33,0)))</f>
        <v>#REF!</v>
      </c>
      <c r="E33" s="100"/>
      <c r="F33" s="105">
        <f t="shared" si="0"/>
        <v>567.54999999999995</v>
      </c>
      <c r="G33" s="105"/>
      <c r="H33" s="105" t="e">
        <f t="shared" si="1"/>
        <v>#REF!</v>
      </c>
      <c r="I33" s="120" t="s">
        <v>890</v>
      </c>
      <c r="J33" s="120" t="s">
        <v>1446</v>
      </c>
      <c r="K33" s="120" t="s">
        <v>1192</v>
      </c>
      <c r="L33" s="102" t="s">
        <v>889</v>
      </c>
      <c r="M33" s="132" t="s">
        <v>888</v>
      </c>
      <c r="N33" s="131" t="s">
        <v>866</v>
      </c>
      <c r="O33" s="101">
        <f>IFERROR(VLOOKUP(L33,[4]TabMat!$B$1:$E$29500,4,FALSE),0)</f>
        <v>567.54999999999995</v>
      </c>
    </row>
    <row r="34" spans="1:15" s="98" customFormat="1" ht="20.100000000000001" customHeight="1" x14ac:dyDescent="0.25">
      <c r="A34" s="94" t="s">
        <v>179</v>
      </c>
      <c r="B34" s="91" t="e">
        <f>IF('Listado Cantidades GH'!#REF!="PT",I34,IF('Listado Cantidades GH'!#REF!="ES",J34,IF('Listado Cantidades GH'!#REF!="EN",K34,0)))</f>
        <v>#REF!</v>
      </c>
      <c r="C34" s="87" t="s">
        <v>0</v>
      </c>
      <c r="D34" s="105" t="e">
        <f>IF('Listado Cantidades GH'!#REF!="BRL",F34,IF('Listado Cantidades GH'!#REF!="USD",IF(S34=0,H34,S34),IF('Listado Cantidades GH'!#REF!="$",G34,0)))</f>
        <v>#REF!</v>
      </c>
      <c r="E34" s="100"/>
      <c r="F34" s="105">
        <f t="shared" ref="F34:F65" si="3">O34</f>
        <v>775.82</v>
      </c>
      <c r="G34" s="105"/>
      <c r="H34" s="105" t="e">
        <f t="shared" ref="H34:H65" si="4">F34/$R$1</f>
        <v>#REF!</v>
      </c>
      <c r="I34" s="120" t="s">
        <v>887</v>
      </c>
      <c r="J34" s="120" t="s">
        <v>1447</v>
      </c>
      <c r="K34" s="120" t="s">
        <v>1193</v>
      </c>
      <c r="L34" s="102" t="s">
        <v>886</v>
      </c>
      <c r="M34" s="132" t="s">
        <v>885</v>
      </c>
      <c r="N34" s="131" t="s">
        <v>866</v>
      </c>
      <c r="O34" s="101">
        <f>IFERROR(VLOOKUP(L34,[4]TabMat!$B$1:$E$29500,4,FALSE),0)</f>
        <v>775.82</v>
      </c>
    </row>
    <row r="35" spans="1:15" s="98" customFormat="1" ht="20.100000000000001" customHeight="1" x14ac:dyDescent="0.25">
      <c r="A35" s="94" t="s">
        <v>178</v>
      </c>
      <c r="B35" s="91" t="e">
        <f>IF('Listado Cantidades GH'!#REF!="PT",I35,IF('Listado Cantidades GH'!#REF!="ES",J35,IF('Listado Cantidades GH'!#REF!="EN",K35,0)))</f>
        <v>#REF!</v>
      </c>
      <c r="C35" s="87" t="s">
        <v>0</v>
      </c>
      <c r="D35" s="105" t="e">
        <f>IF('Listado Cantidades GH'!#REF!="BRL",F35,IF('Listado Cantidades GH'!#REF!="USD",IF(S35=0,H35,S35),IF('Listado Cantidades GH'!#REF!="$",G35,0)))</f>
        <v>#REF!</v>
      </c>
      <c r="E35" s="100"/>
      <c r="F35" s="105">
        <f t="shared" si="3"/>
        <v>1036.69</v>
      </c>
      <c r="G35" s="105"/>
      <c r="H35" s="105" t="e">
        <f t="shared" si="4"/>
        <v>#REF!</v>
      </c>
      <c r="I35" s="120" t="s">
        <v>884</v>
      </c>
      <c r="J35" s="120" t="s">
        <v>1448</v>
      </c>
      <c r="K35" s="120" t="s">
        <v>1194</v>
      </c>
      <c r="L35" s="102" t="s">
        <v>883</v>
      </c>
      <c r="M35" s="132" t="s">
        <v>882</v>
      </c>
      <c r="N35" s="131" t="s">
        <v>866</v>
      </c>
      <c r="O35" s="101">
        <f>IFERROR(VLOOKUP(L35,[4]TabMat!$B$1:$E$29500,4,FALSE),0)</f>
        <v>1036.69</v>
      </c>
    </row>
    <row r="36" spans="1:15" s="98" customFormat="1" ht="20.100000000000001" customHeight="1" x14ac:dyDescent="0.25">
      <c r="A36" s="94" t="s">
        <v>177</v>
      </c>
      <c r="B36" s="91" t="e">
        <f>IF('Listado Cantidades GH'!#REF!="PT",I36,IF('Listado Cantidades GH'!#REF!="ES",J36,IF('Listado Cantidades GH'!#REF!="EN",K36,0)))</f>
        <v>#REF!</v>
      </c>
      <c r="C36" s="87" t="s">
        <v>0</v>
      </c>
      <c r="D36" s="105" t="e">
        <f>IF('Listado Cantidades GH'!#REF!="BRL",F36,IF('Listado Cantidades GH'!#REF!="USD",IF(S36=0,H36,S36),IF('Listado Cantidades GH'!#REF!="$",G36,0)))</f>
        <v>#REF!</v>
      </c>
      <c r="E36" s="100"/>
      <c r="F36" s="105">
        <f t="shared" si="3"/>
        <v>1375.95</v>
      </c>
      <c r="G36" s="105"/>
      <c r="H36" s="105" t="e">
        <f t="shared" si="4"/>
        <v>#REF!</v>
      </c>
      <c r="I36" s="120" t="s">
        <v>881</v>
      </c>
      <c r="J36" s="120" t="s">
        <v>1449</v>
      </c>
      <c r="K36" s="120" t="s">
        <v>1195</v>
      </c>
      <c r="L36" s="102" t="s">
        <v>880</v>
      </c>
      <c r="M36" s="132" t="s">
        <v>879</v>
      </c>
      <c r="N36" s="131" t="s">
        <v>866</v>
      </c>
      <c r="O36" s="101">
        <f>IFERROR(VLOOKUP(L36,[4]TabMat!$B$1:$E$29500,4,FALSE),0)</f>
        <v>1375.95</v>
      </c>
    </row>
    <row r="37" spans="1:15" s="98" customFormat="1" ht="20.100000000000001" customHeight="1" x14ac:dyDescent="0.25">
      <c r="A37" s="94" t="s">
        <v>176</v>
      </c>
      <c r="B37" s="91" t="e">
        <f>IF('Listado Cantidades GH'!#REF!="PT",I37,IF('Listado Cantidades GH'!#REF!="ES",J37,IF('Listado Cantidades GH'!#REF!="EN",K37,0)))</f>
        <v>#REF!</v>
      </c>
      <c r="C37" s="87" t="s">
        <v>0</v>
      </c>
      <c r="D37" s="105" t="e">
        <f>IF('Listado Cantidades GH'!#REF!="BRL",F37,IF('Listado Cantidades GH'!#REF!="USD",IF(S37=0,H37,S37),IF('Listado Cantidades GH'!#REF!="$",G37,0)))</f>
        <v>#REF!</v>
      </c>
      <c r="E37" s="100"/>
      <c r="F37" s="105">
        <f t="shared" si="3"/>
        <v>1966.94</v>
      </c>
      <c r="G37" s="105"/>
      <c r="H37" s="105" t="e">
        <f t="shared" si="4"/>
        <v>#REF!</v>
      </c>
      <c r="I37" s="120" t="s">
        <v>878</v>
      </c>
      <c r="J37" s="120" t="s">
        <v>1450</v>
      </c>
      <c r="K37" s="120" t="s">
        <v>1196</v>
      </c>
      <c r="L37" s="102" t="s">
        <v>877</v>
      </c>
      <c r="M37" s="132" t="s">
        <v>876</v>
      </c>
      <c r="N37" s="131" t="s">
        <v>866</v>
      </c>
      <c r="O37" s="101">
        <f>IFERROR(VLOOKUP(L37,[4]TabMat!$B$1:$E$29500,4,FALSE),0)</f>
        <v>1966.94</v>
      </c>
    </row>
    <row r="38" spans="1:15" s="98" customFormat="1" ht="20.100000000000001" customHeight="1" x14ac:dyDescent="0.25">
      <c r="A38" s="94" t="s">
        <v>175</v>
      </c>
      <c r="B38" s="91" t="e">
        <f>IF('Listado Cantidades GH'!#REF!="PT",I38,IF('Listado Cantidades GH'!#REF!="ES",J38,IF('Listado Cantidades GH'!#REF!="EN",K38,0)))</f>
        <v>#REF!</v>
      </c>
      <c r="C38" s="87" t="s">
        <v>0</v>
      </c>
      <c r="D38" s="105" t="e">
        <f>IF('Listado Cantidades GH'!#REF!="BRL",F38,IF('Listado Cantidades GH'!#REF!="USD",IF(S38=0,H38,S38),IF('Listado Cantidades GH'!#REF!="$",G38,0)))</f>
        <v>#REF!</v>
      </c>
      <c r="E38" s="100"/>
      <c r="F38" s="105">
        <f t="shared" si="3"/>
        <v>2521.38</v>
      </c>
      <c r="G38" s="105"/>
      <c r="H38" s="105" t="e">
        <f t="shared" si="4"/>
        <v>#REF!</v>
      </c>
      <c r="I38" s="120" t="s">
        <v>875</v>
      </c>
      <c r="J38" s="120" t="s">
        <v>1451</v>
      </c>
      <c r="K38" s="120" t="s">
        <v>1197</v>
      </c>
      <c r="L38" s="102" t="s">
        <v>874</v>
      </c>
      <c r="M38" s="132" t="s">
        <v>873</v>
      </c>
      <c r="N38" s="131" t="s">
        <v>866</v>
      </c>
      <c r="O38" s="101">
        <f>IFERROR(VLOOKUP(L38,[4]TabMat!$B$1:$E$29500,4,FALSE),0)</f>
        <v>2521.38</v>
      </c>
    </row>
    <row r="39" spans="1:15" s="98" customFormat="1" ht="20.100000000000001" customHeight="1" x14ac:dyDescent="0.25">
      <c r="A39" s="94" t="s">
        <v>174</v>
      </c>
      <c r="B39" s="91" t="e">
        <f>IF('Listado Cantidades GH'!#REF!="PT",I39,IF('Listado Cantidades GH'!#REF!="ES",J39,IF('Listado Cantidades GH'!#REF!="EN",K39,0)))</f>
        <v>#REF!</v>
      </c>
      <c r="C39" s="87" t="s">
        <v>0</v>
      </c>
      <c r="D39" s="105" t="e">
        <f>IF('Listado Cantidades GH'!#REF!="BRL",F39,IF('Listado Cantidades GH'!#REF!="USD",IF(S39=0,H39,S39),IF('Listado Cantidades GH'!#REF!="$",G39,0)))</f>
        <v>#REF!</v>
      </c>
      <c r="E39" s="100"/>
      <c r="F39" s="105">
        <f t="shared" si="3"/>
        <v>2857.18</v>
      </c>
      <c r="G39" s="105"/>
      <c r="H39" s="105" t="e">
        <f t="shared" si="4"/>
        <v>#REF!</v>
      </c>
      <c r="I39" s="120" t="s">
        <v>872</v>
      </c>
      <c r="J39" s="120" t="s">
        <v>1452</v>
      </c>
      <c r="K39" s="120" t="s">
        <v>1198</v>
      </c>
      <c r="L39" s="102" t="s">
        <v>871</v>
      </c>
      <c r="M39" s="132" t="s">
        <v>870</v>
      </c>
      <c r="N39" s="131" t="s">
        <v>866</v>
      </c>
      <c r="O39" s="101">
        <f>IFERROR(VLOOKUP(L39,[4]TabMat!$B$1:$E$29500,4,FALSE),0)</f>
        <v>2857.18</v>
      </c>
    </row>
    <row r="40" spans="1:15" s="98" customFormat="1" ht="20.100000000000001" customHeight="1" x14ac:dyDescent="0.25">
      <c r="A40" s="94" t="s">
        <v>173</v>
      </c>
      <c r="B40" s="91" t="e">
        <f>IF('Listado Cantidades GH'!#REF!="PT",I40,IF('Listado Cantidades GH'!#REF!="ES",J40,IF('Listado Cantidades GH'!#REF!="EN",K40,0)))</f>
        <v>#REF!</v>
      </c>
      <c r="C40" s="87" t="s">
        <v>0</v>
      </c>
      <c r="D40" s="105" t="e">
        <f>IF('Listado Cantidades GH'!#REF!="BRL",F40,IF('Listado Cantidades GH'!#REF!="USD",IF(S40=0,H40,S40),IF('Listado Cantidades GH'!#REF!="$",G40,0)))</f>
        <v>#REF!</v>
      </c>
      <c r="E40" s="100"/>
      <c r="F40" s="105">
        <f t="shared" si="3"/>
        <v>3287.62</v>
      </c>
      <c r="G40" s="105"/>
      <c r="H40" s="105" t="e">
        <f t="shared" si="4"/>
        <v>#REF!</v>
      </c>
      <c r="I40" s="120" t="s">
        <v>869</v>
      </c>
      <c r="J40" s="120" t="s">
        <v>1453</v>
      </c>
      <c r="K40" s="120" t="s">
        <v>1199</v>
      </c>
      <c r="L40" s="102" t="s">
        <v>868</v>
      </c>
      <c r="M40" s="132" t="s">
        <v>867</v>
      </c>
      <c r="N40" s="131" t="s">
        <v>866</v>
      </c>
      <c r="O40" s="101">
        <f>IFERROR(VLOOKUP(L40,[4]TabMat!$B$1:$E$29500,4,FALSE),0)</f>
        <v>3287.62</v>
      </c>
    </row>
    <row r="41" spans="1:15" s="98" customFormat="1" ht="15" customHeight="1" x14ac:dyDescent="0.25">
      <c r="A41" s="92" t="s">
        <v>162</v>
      </c>
      <c r="B41" s="91" t="e">
        <f>IF('Listado Cantidades GH'!#REF!="PT",I41,IF('Listado Cantidades GH'!#REF!="ES",J41,IF('Listado Cantidades GH'!#REF!="EN",K41,0)))</f>
        <v>#REF!</v>
      </c>
      <c r="C41" s="95" t="s">
        <v>432</v>
      </c>
      <c r="D41" s="105" t="e">
        <f>IF('Listado Cantidades GH'!#REF!="BRL",F41,IF('Listado Cantidades GH'!#REF!="USD",IF(S41=0,H41,S41),IF('Listado Cantidades GH'!#REF!="$",G41,0)))</f>
        <v>#REF!</v>
      </c>
      <c r="E41" s="100"/>
      <c r="F41" s="105">
        <f t="shared" si="3"/>
        <v>34.78</v>
      </c>
      <c r="G41" s="105"/>
      <c r="H41" s="105" t="e">
        <f t="shared" si="4"/>
        <v>#REF!</v>
      </c>
      <c r="I41" s="120" t="s">
        <v>865</v>
      </c>
      <c r="J41" s="120" t="s">
        <v>1454</v>
      </c>
      <c r="K41" s="120" t="s">
        <v>1200</v>
      </c>
      <c r="L41" s="102" t="s">
        <v>864</v>
      </c>
      <c r="M41" s="132" t="s">
        <v>863</v>
      </c>
      <c r="N41" s="131" t="s">
        <v>706</v>
      </c>
      <c r="O41" s="101">
        <f>IFERROR(VLOOKUP(L41,[4]TabMat!$B$1:$E$29500,4,FALSE),0)</f>
        <v>34.78</v>
      </c>
    </row>
    <row r="42" spans="1:15" s="98" customFormat="1" ht="15" customHeight="1" x14ac:dyDescent="0.25">
      <c r="A42" s="92" t="s">
        <v>161</v>
      </c>
      <c r="B42" s="91" t="e">
        <f>IF('Listado Cantidades GH'!#REF!="PT",I42,IF('Listado Cantidades GH'!#REF!="ES",J42,IF('Listado Cantidades GH'!#REF!="EN",K42,0)))</f>
        <v>#REF!</v>
      </c>
      <c r="C42" s="95" t="s">
        <v>432</v>
      </c>
      <c r="D42" s="105" t="e">
        <f>IF('Listado Cantidades GH'!#REF!="BRL",F42,IF('Listado Cantidades GH'!#REF!="USD",IF(S42=0,H42,S42),IF('Listado Cantidades GH'!#REF!="$",G42,0)))</f>
        <v>#REF!</v>
      </c>
      <c r="E42" s="100"/>
      <c r="F42" s="105">
        <f t="shared" si="3"/>
        <v>126.91</v>
      </c>
      <c r="G42" s="105"/>
      <c r="H42" s="105" t="e">
        <f t="shared" si="4"/>
        <v>#REF!</v>
      </c>
      <c r="I42" s="120" t="s">
        <v>862</v>
      </c>
      <c r="J42" s="120" t="s">
        <v>1455</v>
      </c>
      <c r="K42" s="120" t="s">
        <v>1201</v>
      </c>
      <c r="L42" s="102" t="s">
        <v>861</v>
      </c>
      <c r="M42" s="132" t="s">
        <v>860</v>
      </c>
      <c r="N42" s="131" t="s">
        <v>706</v>
      </c>
      <c r="O42" s="101">
        <f>IFERROR(VLOOKUP(L42,[4]TabMat!$B$1:$E$29500,4,FALSE),0)</f>
        <v>126.91</v>
      </c>
    </row>
    <row r="43" spans="1:15" s="98" customFormat="1" ht="15" customHeight="1" x14ac:dyDescent="0.25">
      <c r="A43" s="92" t="s">
        <v>160</v>
      </c>
      <c r="B43" s="91" t="e">
        <f>IF('Listado Cantidades GH'!#REF!="PT",I43,IF('Listado Cantidades GH'!#REF!="ES",J43,IF('Listado Cantidades GH'!#REF!="EN",K43,0)))</f>
        <v>#REF!</v>
      </c>
      <c r="C43" s="95" t="s">
        <v>432</v>
      </c>
      <c r="D43" s="105" t="e">
        <f>IF('Listado Cantidades GH'!#REF!="BRL",F43,IF('Listado Cantidades GH'!#REF!="USD",IF(S43=0,H43,S43),IF('Listado Cantidades GH'!#REF!="$",G43,0)))</f>
        <v>#REF!</v>
      </c>
      <c r="E43" s="100"/>
      <c r="F43" s="105">
        <f t="shared" si="3"/>
        <v>318.3</v>
      </c>
      <c r="G43" s="105"/>
      <c r="H43" s="105" t="e">
        <f t="shared" si="4"/>
        <v>#REF!</v>
      </c>
      <c r="I43" s="120" t="s">
        <v>859</v>
      </c>
      <c r="J43" s="120" t="s">
        <v>1456</v>
      </c>
      <c r="K43" s="120" t="s">
        <v>1202</v>
      </c>
      <c r="L43" s="102" t="s">
        <v>858</v>
      </c>
      <c r="M43" s="132" t="s">
        <v>857</v>
      </c>
      <c r="N43" s="131" t="s">
        <v>706</v>
      </c>
      <c r="O43" s="101">
        <f>IFERROR(VLOOKUP(L43,[4]TabMat!$B$1:$E$29500,4,FALSE),0)</f>
        <v>318.3</v>
      </c>
    </row>
    <row r="44" spans="1:15" s="98" customFormat="1" ht="15" customHeight="1" x14ac:dyDescent="0.25">
      <c r="A44" s="92" t="s">
        <v>159</v>
      </c>
      <c r="B44" s="91" t="e">
        <f>IF('Listado Cantidades GH'!#REF!="PT",I44,IF('Listado Cantidades GH'!#REF!="ES",J44,IF('Listado Cantidades GH'!#REF!="EN",K44,0)))</f>
        <v>#REF!</v>
      </c>
      <c r="C44" s="95" t="s">
        <v>432</v>
      </c>
      <c r="D44" s="105" t="e">
        <f>IF('Listado Cantidades GH'!#REF!="BRL",F44,IF('Listado Cantidades GH'!#REF!="USD",IF(S44=0,H44,S44),IF('Listado Cantidades GH'!#REF!="$",G44,0)))</f>
        <v>#REF!</v>
      </c>
      <c r="E44" s="100"/>
      <c r="F44" s="105">
        <f t="shared" si="3"/>
        <v>569.44000000000005</v>
      </c>
      <c r="G44" s="105"/>
      <c r="H44" s="105" t="e">
        <f t="shared" si="4"/>
        <v>#REF!</v>
      </c>
      <c r="I44" s="120" t="s">
        <v>856</v>
      </c>
      <c r="J44" s="120" t="s">
        <v>1457</v>
      </c>
      <c r="K44" s="120" t="s">
        <v>1203</v>
      </c>
      <c r="L44" s="102" t="s">
        <v>855</v>
      </c>
      <c r="M44" s="132" t="s">
        <v>854</v>
      </c>
      <c r="N44" s="131" t="s">
        <v>706</v>
      </c>
      <c r="O44" s="101">
        <f>IFERROR(VLOOKUP(L44,[4]TabMat!$B$1:$E$29500,4,FALSE),0)</f>
        <v>569.44000000000005</v>
      </c>
    </row>
    <row r="45" spans="1:15" s="98" customFormat="1" ht="15" customHeight="1" x14ac:dyDescent="0.25">
      <c r="A45" s="92" t="s">
        <v>158</v>
      </c>
      <c r="B45" s="91" t="e">
        <f>IF('Listado Cantidades GH'!#REF!="PT",I45,IF('Listado Cantidades GH'!#REF!="ES",J45,IF('Listado Cantidades GH'!#REF!="EN",K45,0)))</f>
        <v>#REF!</v>
      </c>
      <c r="C45" s="95" t="s">
        <v>432</v>
      </c>
      <c r="D45" s="105" t="e">
        <f>IF('Listado Cantidades GH'!#REF!="BRL",F45,IF('Listado Cantidades GH'!#REF!="USD",IF(S45=0,H45,S45),IF('Listado Cantidades GH'!#REF!="$",G45,0)))</f>
        <v>#REF!</v>
      </c>
      <c r="E45" s="100"/>
      <c r="F45" s="105">
        <f t="shared" si="3"/>
        <v>919.86</v>
      </c>
      <c r="G45" s="105"/>
      <c r="H45" s="105" t="e">
        <f t="shared" si="4"/>
        <v>#REF!</v>
      </c>
      <c r="I45" s="120" t="s">
        <v>853</v>
      </c>
      <c r="J45" s="120" t="s">
        <v>1458</v>
      </c>
      <c r="K45" s="120" t="s">
        <v>1204</v>
      </c>
      <c r="L45" s="102" t="s">
        <v>852</v>
      </c>
      <c r="M45" s="132" t="s">
        <v>851</v>
      </c>
      <c r="N45" s="131" t="s">
        <v>706</v>
      </c>
      <c r="O45" s="101">
        <f>IFERROR(VLOOKUP(L45,[4]TabMat!$B$1:$E$29500,4,FALSE),0)</f>
        <v>919.86</v>
      </c>
    </row>
    <row r="46" spans="1:15" s="98" customFormat="1" ht="15" customHeight="1" x14ac:dyDescent="0.25">
      <c r="A46" s="92" t="s">
        <v>157</v>
      </c>
      <c r="B46" s="91" t="e">
        <f>IF('Listado Cantidades GH'!#REF!="PT",I46,IF('Listado Cantidades GH'!#REF!="ES",J46,IF('Listado Cantidades GH'!#REF!="EN",K46,0)))</f>
        <v>#REF!</v>
      </c>
      <c r="C46" s="95" t="s">
        <v>432</v>
      </c>
      <c r="D46" s="105" t="e">
        <f>IF('Listado Cantidades GH'!#REF!="BRL",F46,IF('Listado Cantidades GH'!#REF!="USD",IF(S46=0,H46,S46),IF('Listado Cantidades GH'!#REF!="$",G46,0)))</f>
        <v>#REF!</v>
      </c>
      <c r="E46" s="100"/>
      <c r="F46" s="105">
        <f t="shared" si="3"/>
        <v>1533.1</v>
      </c>
      <c r="G46" s="105"/>
      <c r="H46" s="105" t="e">
        <f t="shared" si="4"/>
        <v>#REF!</v>
      </c>
      <c r="I46" s="120" t="s">
        <v>850</v>
      </c>
      <c r="J46" s="120" t="s">
        <v>1459</v>
      </c>
      <c r="K46" s="120" t="s">
        <v>1205</v>
      </c>
      <c r="L46" s="102" t="s">
        <v>849</v>
      </c>
      <c r="M46" s="132" t="s">
        <v>848</v>
      </c>
      <c r="N46" s="131" t="s">
        <v>706</v>
      </c>
      <c r="O46" s="101">
        <f>IFERROR(VLOOKUP(L46,[4]TabMat!$B$1:$E$29500,4,FALSE),0)</f>
        <v>1533.1</v>
      </c>
    </row>
    <row r="47" spans="1:15" s="98" customFormat="1" ht="15" customHeight="1" x14ac:dyDescent="0.25">
      <c r="A47" s="92" t="s">
        <v>154</v>
      </c>
      <c r="B47" s="91" t="e">
        <f>IF('Listado Cantidades GH'!#REF!="PT",I47,IF('Listado Cantidades GH'!#REF!="ES",J47,IF('Listado Cantidades GH'!#REF!="EN",K47,0)))</f>
        <v>#REF!</v>
      </c>
      <c r="C47" s="95" t="s">
        <v>432</v>
      </c>
      <c r="D47" s="105" t="e">
        <f>IF('Listado Cantidades GH'!#REF!="BRL",F47,IF('Listado Cantidades GH'!#REF!="USD",IF(S47=0,H47,S47),IF('Listado Cantidades GH'!#REF!="$",G47,0)))</f>
        <v>#REF!</v>
      </c>
      <c r="E47" s="100"/>
      <c r="F47" s="105">
        <f t="shared" si="3"/>
        <v>126.99</v>
      </c>
      <c r="G47" s="105"/>
      <c r="H47" s="105" t="e">
        <f t="shared" si="4"/>
        <v>#REF!</v>
      </c>
      <c r="I47" s="120" t="s">
        <v>847</v>
      </c>
      <c r="J47" s="201" t="s">
        <v>1863</v>
      </c>
      <c r="K47" s="120" t="s">
        <v>1206</v>
      </c>
      <c r="L47" s="102" t="s">
        <v>846</v>
      </c>
      <c r="M47" s="132" t="s">
        <v>845</v>
      </c>
      <c r="N47" s="131" t="s">
        <v>706</v>
      </c>
      <c r="O47" s="101">
        <f>IFERROR(VLOOKUP(L47,[4]TabMat!$B$1:$E$29500,4,FALSE),0)</f>
        <v>126.99</v>
      </c>
    </row>
    <row r="48" spans="1:15" s="98" customFormat="1" ht="15" customHeight="1" x14ac:dyDescent="0.25">
      <c r="A48" s="92" t="s">
        <v>153</v>
      </c>
      <c r="B48" s="91" t="e">
        <f>IF('Listado Cantidades GH'!#REF!="PT",I48,IF('Listado Cantidades GH'!#REF!="ES",J48,IF('Listado Cantidades GH'!#REF!="EN",K48,0)))</f>
        <v>#REF!</v>
      </c>
      <c r="C48" s="95" t="s">
        <v>432</v>
      </c>
      <c r="D48" s="105" t="e">
        <f>IF('Listado Cantidades GH'!#REF!="BRL",F48,IF('Listado Cantidades GH'!#REF!="USD",IF(S48=0,H48,S48),IF('Listado Cantidades GH'!#REF!="$",G48,0)))</f>
        <v>#REF!</v>
      </c>
      <c r="E48" s="100"/>
      <c r="F48" s="105">
        <f t="shared" si="3"/>
        <v>92.99</v>
      </c>
      <c r="G48" s="105"/>
      <c r="H48" s="105" t="e">
        <f t="shared" si="4"/>
        <v>#REF!</v>
      </c>
      <c r="I48" s="120" t="s">
        <v>844</v>
      </c>
      <c r="J48" s="201" t="s">
        <v>1864</v>
      </c>
      <c r="K48" s="120" t="s">
        <v>1207</v>
      </c>
      <c r="L48" s="102" t="s">
        <v>843</v>
      </c>
      <c r="M48" s="132" t="s">
        <v>842</v>
      </c>
      <c r="N48" s="131" t="s">
        <v>706</v>
      </c>
      <c r="O48" s="101">
        <f>IFERROR(VLOOKUP(L48,[4]TabMat!$B$1:$E$29500,4,FALSE),0)</f>
        <v>92.99</v>
      </c>
    </row>
    <row r="49" spans="1:15" s="98" customFormat="1" ht="15" customHeight="1" x14ac:dyDescent="0.25">
      <c r="A49" s="92" t="s">
        <v>152</v>
      </c>
      <c r="B49" s="91" t="e">
        <f>IF('Listado Cantidades GH'!#REF!="PT",I49,IF('Listado Cantidades GH'!#REF!="ES",J49,IF('Listado Cantidades GH'!#REF!="EN",K49,0)))</f>
        <v>#REF!</v>
      </c>
      <c r="C49" s="95" t="s">
        <v>432</v>
      </c>
      <c r="D49" s="105" t="e">
        <f>IF('Listado Cantidades GH'!#REF!="BRL",F49,IF('Listado Cantidades GH'!#REF!="USD",IF(S49=0,H49,S49),IF('Listado Cantidades GH'!#REF!="$",G49,0)))</f>
        <v>#REF!</v>
      </c>
      <c r="E49" s="100"/>
      <c r="F49" s="105">
        <f t="shared" si="3"/>
        <v>141.54</v>
      </c>
      <c r="G49" s="105"/>
      <c r="H49" s="105" t="e">
        <f t="shared" si="4"/>
        <v>#REF!</v>
      </c>
      <c r="I49" s="120" t="s">
        <v>841</v>
      </c>
      <c r="J49" s="201" t="s">
        <v>1460</v>
      </c>
      <c r="K49" s="120" t="s">
        <v>1208</v>
      </c>
      <c r="L49" s="102" t="s">
        <v>840</v>
      </c>
      <c r="M49" s="132" t="s">
        <v>839</v>
      </c>
      <c r="N49" s="131" t="s">
        <v>706</v>
      </c>
      <c r="O49" s="101">
        <f>IFERROR(VLOOKUP(L49,[4]TabMat!$B$1:$E$29500,4,FALSE),0)</f>
        <v>141.54</v>
      </c>
    </row>
    <row r="50" spans="1:15" s="98" customFormat="1" ht="15" customHeight="1" x14ac:dyDescent="0.25">
      <c r="A50" s="92" t="s">
        <v>151</v>
      </c>
      <c r="B50" s="91" t="e">
        <f>IF('Listado Cantidades GH'!#REF!="PT",I50,IF('Listado Cantidades GH'!#REF!="ES",J50,IF('Listado Cantidades GH'!#REF!="EN",K50,0)))</f>
        <v>#REF!</v>
      </c>
      <c r="C50" s="95" t="s">
        <v>432</v>
      </c>
      <c r="D50" s="105" t="e">
        <f>IF('Listado Cantidades GH'!#REF!="BRL",F50,IF('Listado Cantidades GH'!#REF!="USD",IF(S50=0,H50,S50),IF('Listado Cantidades GH'!#REF!="$",G50,0)))</f>
        <v>#REF!</v>
      </c>
      <c r="E50" s="100"/>
      <c r="F50" s="105">
        <f t="shared" si="3"/>
        <v>205.87</v>
      </c>
      <c r="G50" s="105"/>
      <c r="H50" s="105" t="e">
        <f t="shared" si="4"/>
        <v>#REF!</v>
      </c>
      <c r="I50" s="120" t="s">
        <v>838</v>
      </c>
      <c r="J50" s="201" t="s">
        <v>1461</v>
      </c>
      <c r="K50" s="120" t="s">
        <v>1209</v>
      </c>
      <c r="L50" s="102" t="s">
        <v>837</v>
      </c>
      <c r="M50" s="132" t="s">
        <v>836</v>
      </c>
      <c r="N50" s="131" t="s">
        <v>706</v>
      </c>
      <c r="O50" s="101">
        <f>IFERROR(VLOOKUP(L50,[4]TabMat!$B$1:$E$29500,4,FALSE),0)</f>
        <v>205.87</v>
      </c>
    </row>
    <row r="51" spans="1:15" s="98" customFormat="1" ht="15" customHeight="1" x14ac:dyDescent="0.25">
      <c r="A51" s="92" t="s">
        <v>150</v>
      </c>
      <c r="B51" s="91" t="e">
        <f>IF('Listado Cantidades GH'!#REF!="PT",I51,IF('Listado Cantidades GH'!#REF!="ES",J51,IF('Listado Cantidades GH'!#REF!="EN",K51,0)))</f>
        <v>#REF!</v>
      </c>
      <c r="C51" s="95" t="s">
        <v>432</v>
      </c>
      <c r="D51" s="105" t="e">
        <f>IF('Listado Cantidades GH'!#REF!="BRL",F51,IF('Listado Cantidades GH'!#REF!="USD",IF(S51=0,H51,S51),IF('Listado Cantidades GH'!#REF!="$",G51,0)))</f>
        <v>#REF!</v>
      </c>
      <c r="E51" s="100"/>
      <c r="F51" s="105">
        <f t="shared" si="3"/>
        <v>350.09</v>
      </c>
      <c r="G51" s="105"/>
      <c r="H51" s="105" t="e">
        <f t="shared" si="4"/>
        <v>#REF!</v>
      </c>
      <c r="I51" s="120" t="s">
        <v>835</v>
      </c>
      <c r="J51" s="201" t="s">
        <v>1865</v>
      </c>
      <c r="K51" s="120" t="s">
        <v>1210</v>
      </c>
      <c r="L51" s="102" t="s">
        <v>834</v>
      </c>
      <c r="M51" s="132" t="s">
        <v>833</v>
      </c>
      <c r="N51" s="131" t="s">
        <v>706</v>
      </c>
      <c r="O51" s="101">
        <f>IFERROR(VLOOKUP(L51,[4]TabMat!$B$1:$E$29500,4,FALSE),0)</f>
        <v>350.09</v>
      </c>
    </row>
    <row r="52" spans="1:15" s="98" customFormat="1" ht="15" customHeight="1" x14ac:dyDescent="0.25">
      <c r="A52" s="92" t="s">
        <v>149</v>
      </c>
      <c r="B52" s="91" t="e">
        <f>IF('Listado Cantidades GH'!#REF!="PT",I52,IF('Listado Cantidades GH'!#REF!="ES",J52,IF('Listado Cantidades GH'!#REF!="EN",K52,0)))</f>
        <v>#REF!</v>
      </c>
      <c r="C52" s="95" t="s">
        <v>432</v>
      </c>
      <c r="D52" s="105" t="e">
        <f>IF('Listado Cantidades GH'!#REF!="BRL",F52,IF('Listado Cantidades GH'!#REF!="USD",IF(S52=0,H52,S52),IF('Listado Cantidades GH'!#REF!="$",G52,0)))</f>
        <v>#REF!</v>
      </c>
      <c r="E52" s="100"/>
      <c r="F52" s="105">
        <f t="shared" si="3"/>
        <v>625.04999999999995</v>
      </c>
      <c r="G52" s="105"/>
      <c r="H52" s="105" t="e">
        <f t="shared" si="4"/>
        <v>#REF!</v>
      </c>
      <c r="I52" s="120" t="s">
        <v>832</v>
      </c>
      <c r="J52" s="120" t="s">
        <v>1462</v>
      </c>
      <c r="K52" s="120" t="s">
        <v>1211</v>
      </c>
      <c r="L52" s="102" t="s">
        <v>831</v>
      </c>
      <c r="M52" s="132" t="s">
        <v>830</v>
      </c>
      <c r="N52" s="131" t="s">
        <v>706</v>
      </c>
      <c r="O52" s="101">
        <f>IFERROR(VLOOKUP(L52,[4]TabMat!$B$1:$E$29500,4,FALSE),0)</f>
        <v>625.04999999999995</v>
      </c>
    </row>
    <row r="53" spans="1:15" s="98" customFormat="1" ht="15" customHeight="1" x14ac:dyDescent="0.25">
      <c r="A53" s="92" t="s">
        <v>146</v>
      </c>
      <c r="B53" s="91" t="e">
        <f>IF('Listado Cantidades GH'!#REF!="PT",I53,IF('Listado Cantidades GH'!#REF!="ES",J53,IF('Listado Cantidades GH'!#REF!="EN",K53,0)))</f>
        <v>#REF!</v>
      </c>
      <c r="C53" s="95" t="s">
        <v>432</v>
      </c>
      <c r="D53" s="105" t="e">
        <f>IF('Listado Cantidades GH'!#REF!="BRL",F53,IF('Listado Cantidades GH'!#REF!="USD",IF(S53=0,H53,S53),IF('Listado Cantidades GH'!#REF!="$",G53,0)))</f>
        <v>#REF!</v>
      </c>
      <c r="E53" s="100"/>
      <c r="F53" s="105">
        <f t="shared" si="3"/>
        <v>258.95999999999998</v>
      </c>
      <c r="G53" s="105"/>
      <c r="H53" s="105" t="e">
        <f t="shared" si="4"/>
        <v>#REF!</v>
      </c>
      <c r="I53" s="120" t="s">
        <v>829</v>
      </c>
      <c r="J53" s="120" t="s">
        <v>1463</v>
      </c>
      <c r="K53" s="120" t="s">
        <v>1212</v>
      </c>
      <c r="L53" s="102" t="s">
        <v>828</v>
      </c>
      <c r="M53" s="132" t="s">
        <v>827</v>
      </c>
      <c r="N53" s="131" t="s">
        <v>706</v>
      </c>
      <c r="O53" s="101">
        <f>IFERROR(VLOOKUP(L53,[4]TabMat!$B$1:$E$29500,4,FALSE),0)</f>
        <v>258.95999999999998</v>
      </c>
    </row>
    <row r="54" spans="1:15" s="98" customFormat="1" ht="15" customHeight="1" x14ac:dyDescent="0.25">
      <c r="A54" s="92" t="s">
        <v>145</v>
      </c>
      <c r="B54" s="91" t="e">
        <f>IF('Listado Cantidades GH'!#REF!="PT",I54,IF('Listado Cantidades GH'!#REF!="ES",J54,IF('Listado Cantidades GH'!#REF!="EN",K54,0)))</f>
        <v>#REF!</v>
      </c>
      <c r="C54" s="95" t="s">
        <v>432</v>
      </c>
      <c r="D54" s="105" t="e">
        <f>IF('Listado Cantidades GH'!#REF!="BRL",F54,IF('Listado Cantidades GH'!#REF!="USD",IF(S54=0,H54,S54),IF('Listado Cantidades GH'!#REF!="$",G54,0)))</f>
        <v>#REF!</v>
      </c>
      <c r="E54" s="100"/>
      <c r="F54" s="105">
        <f t="shared" si="3"/>
        <v>498.11</v>
      </c>
      <c r="G54" s="105"/>
      <c r="H54" s="105" t="e">
        <f t="shared" si="4"/>
        <v>#REF!</v>
      </c>
      <c r="I54" s="120" t="s">
        <v>826</v>
      </c>
      <c r="J54" s="120" t="s">
        <v>1464</v>
      </c>
      <c r="K54" s="120" t="s">
        <v>1213</v>
      </c>
      <c r="L54" s="102" t="s">
        <v>825</v>
      </c>
      <c r="M54" s="132" t="s">
        <v>824</v>
      </c>
      <c r="N54" s="131" t="s">
        <v>706</v>
      </c>
      <c r="O54" s="101">
        <f>IFERROR(VLOOKUP(L54,[4]TabMat!$B$1:$E$29500,4,FALSE),0)</f>
        <v>498.11</v>
      </c>
    </row>
    <row r="55" spans="1:15" s="98" customFormat="1" ht="15" customHeight="1" x14ac:dyDescent="0.25">
      <c r="A55" s="92" t="s">
        <v>144</v>
      </c>
      <c r="B55" s="91" t="e">
        <f>IF('Listado Cantidades GH'!#REF!="PT",I55,IF('Listado Cantidades GH'!#REF!="ES",J55,IF('Listado Cantidades GH'!#REF!="EN",K55,0)))</f>
        <v>#REF!</v>
      </c>
      <c r="C55" s="95" t="s">
        <v>432</v>
      </c>
      <c r="D55" s="105" t="e">
        <f>IF('Listado Cantidades GH'!#REF!="BRL",F55,IF('Listado Cantidades GH'!#REF!="USD",IF(S55=0,H55,S55),IF('Listado Cantidades GH'!#REF!="$",G55,0)))</f>
        <v>#REF!</v>
      </c>
      <c r="E55" s="100"/>
      <c r="F55" s="105">
        <f t="shared" si="3"/>
        <v>704.25</v>
      </c>
      <c r="G55" s="105"/>
      <c r="H55" s="105" t="e">
        <f t="shared" si="4"/>
        <v>#REF!</v>
      </c>
      <c r="I55" s="120" t="s">
        <v>823</v>
      </c>
      <c r="J55" s="120" t="s">
        <v>1465</v>
      </c>
      <c r="K55" s="120" t="s">
        <v>1214</v>
      </c>
      <c r="L55" s="102" t="s">
        <v>822</v>
      </c>
      <c r="M55" s="132" t="s">
        <v>821</v>
      </c>
      <c r="N55" s="131" t="s">
        <v>706</v>
      </c>
      <c r="O55" s="101">
        <f>IFERROR(VLOOKUP(L55,[4]TabMat!$B$1:$E$29500,4,FALSE),0)</f>
        <v>704.25</v>
      </c>
    </row>
    <row r="56" spans="1:15" s="98" customFormat="1" ht="15" customHeight="1" x14ac:dyDescent="0.25">
      <c r="A56" s="92" t="s">
        <v>143</v>
      </c>
      <c r="B56" s="91" t="e">
        <f>IF('Listado Cantidades GH'!#REF!="PT",I56,IF('Listado Cantidades GH'!#REF!="ES",J56,IF('Listado Cantidades GH'!#REF!="EN",K56,0)))</f>
        <v>#REF!</v>
      </c>
      <c r="C56" s="95" t="s">
        <v>432</v>
      </c>
      <c r="D56" s="105" t="e">
        <f>IF('Listado Cantidades GH'!#REF!="BRL",F56,IF('Listado Cantidades GH'!#REF!="USD",IF(S56=0,H56,S56),IF('Listado Cantidades GH'!#REF!="$",G56,0)))</f>
        <v>#REF!</v>
      </c>
      <c r="E56" s="100"/>
      <c r="F56" s="105">
        <f t="shared" si="3"/>
        <v>1239.54</v>
      </c>
      <c r="G56" s="105"/>
      <c r="H56" s="105" t="e">
        <f t="shared" si="4"/>
        <v>#REF!</v>
      </c>
      <c r="I56" s="120" t="s">
        <v>820</v>
      </c>
      <c r="J56" s="120" t="s">
        <v>1466</v>
      </c>
      <c r="K56" s="120" t="s">
        <v>1215</v>
      </c>
      <c r="L56" s="102" t="s">
        <v>819</v>
      </c>
      <c r="M56" s="132" t="s">
        <v>818</v>
      </c>
      <c r="N56" s="131" t="s">
        <v>706</v>
      </c>
      <c r="O56" s="101">
        <f>IFERROR(VLOOKUP(L56,[4]TabMat!$B$1:$E$29500,4,FALSE),0)</f>
        <v>1239.54</v>
      </c>
    </row>
    <row r="57" spans="1:15" s="98" customFormat="1" ht="15" customHeight="1" x14ac:dyDescent="0.25">
      <c r="A57" s="92" t="s">
        <v>142</v>
      </c>
      <c r="B57" s="91" t="e">
        <f>IF('Listado Cantidades GH'!#REF!="PT",I57,IF('Listado Cantidades GH'!#REF!="ES",J57,IF('Listado Cantidades GH'!#REF!="EN",K57,0)))</f>
        <v>#REF!</v>
      </c>
      <c r="C57" s="95" t="s">
        <v>432</v>
      </c>
      <c r="D57" s="105" t="e">
        <f>IF('Listado Cantidades GH'!#REF!="BRL",F57,IF('Listado Cantidades GH'!#REF!="USD",IF(S57=0,H57,S57),IF('Listado Cantidades GH'!#REF!="$",G57,0)))</f>
        <v>#REF!</v>
      </c>
      <c r="E57" s="100"/>
      <c r="F57" s="105">
        <f t="shared" si="3"/>
        <v>1376.22</v>
      </c>
      <c r="G57" s="105"/>
      <c r="H57" s="105" t="e">
        <f t="shared" si="4"/>
        <v>#REF!</v>
      </c>
      <c r="I57" s="120" t="s">
        <v>817</v>
      </c>
      <c r="J57" s="120" t="s">
        <v>1467</v>
      </c>
      <c r="K57" s="120" t="s">
        <v>1216</v>
      </c>
      <c r="L57" s="102" t="s">
        <v>816</v>
      </c>
      <c r="M57" s="132" t="s">
        <v>815</v>
      </c>
      <c r="N57" s="131" t="s">
        <v>706</v>
      </c>
      <c r="O57" s="101">
        <f>IFERROR(VLOOKUP(L57,[4]TabMat!$B$1:$E$29500,4,FALSE),0)</f>
        <v>1376.22</v>
      </c>
    </row>
    <row r="58" spans="1:15" s="98" customFormat="1" ht="15" customHeight="1" x14ac:dyDescent="0.25">
      <c r="A58" s="92" t="s">
        <v>141</v>
      </c>
      <c r="B58" s="91" t="e">
        <f>IF('Listado Cantidades GH'!#REF!="PT",I58,IF('Listado Cantidades GH'!#REF!="ES",J58,IF('Listado Cantidades GH'!#REF!="EN",K58,0)))</f>
        <v>#REF!</v>
      </c>
      <c r="C58" s="95" t="s">
        <v>432</v>
      </c>
      <c r="D58" s="105" t="e">
        <f>IF('Listado Cantidades GH'!#REF!="BRL",F58,IF('Listado Cantidades GH'!#REF!="USD",IF(S58=0,H58,S58),IF('Listado Cantidades GH'!#REF!="$",G58,0)))</f>
        <v>#REF!</v>
      </c>
      <c r="E58" s="100"/>
      <c r="F58" s="105">
        <f t="shared" si="3"/>
        <v>4397.8900000000003</v>
      </c>
      <c r="G58" s="105"/>
      <c r="H58" s="105" t="e">
        <f t="shared" si="4"/>
        <v>#REF!</v>
      </c>
      <c r="I58" s="120" t="s">
        <v>814</v>
      </c>
      <c r="J58" s="120" t="s">
        <v>1468</v>
      </c>
      <c r="K58" s="120" t="s">
        <v>1217</v>
      </c>
      <c r="L58" s="102" t="s">
        <v>813</v>
      </c>
      <c r="M58" s="132" t="s">
        <v>812</v>
      </c>
      <c r="N58" s="131" t="s">
        <v>706</v>
      </c>
      <c r="O58" s="101">
        <f>IFERROR(VLOOKUP(L58,[4]TabMat!$B$1:$E$29500,4,FALSE),0)</f>
        <v>4397.8900000000003</v>
      </c>
    </row>
    <row r="59" spans="1:15" s="98" customFormat="1" ht="15" customHeight="1" x14ac:dyDescent="0.25">
      <c r="A59" s="92" t="s">
        <v>136</v>
      </c>
      <c r="B59" s="91" t="e">
        <f>IF('Listado Cantidades GH'!#REF!="PT",I59,IF('Listado Cantidades GH'!#REF!="ES",J59,IF('Listado Cantidades GH'!#REF!="EN",K59,0)))</f>
        <v>#REF!</v>
      </c>
      <c r="C59" s="95" t="s">
        <v>432</v>
      </c>
      <c r="D59" s="105" t="e">
        <f>IF('Listado Cantidades GH'!#REF!="BRL",F59,IF('Listado Cantidades GH'!#REF!="USD",IF(S59=0,H59,S59),IF('Listado Cantidades GH'!#REF!="$",G59,0)))</f>
        <v>#REF!</v>
      </c>
      <c r="E59" s="100"/>
      <c r="F59" s="105">
        <f t="shared" si="3"/>
        <v>23.97</v>
      </c>
      <c r="G59" s="105"/>
      <c r="H59" s="105" t="e">
        <f t="shared" si="4"/>
        <v>#REF!</v>
      </c>
      <c r="I59" s="120" t="s">
        <v>811</v>
      </c>
      <c r="J59" s="120" t="s">
        <v>1469</v>
      </c>
      <c r="K59" s="120" t="s">
        <v>1218</v>
      </c>
      <c r="L59" s="102" t="s">
        <v>810</v>
      </c>
      <c r="M59" s="132" t="s">
        <v>809</v>
      </c>
      <c r="N59" s="131" t="s">
        <v>706</v>
      </c>
      <c r="O59" s="101">
        <f>IFERROR(VLOOKUP(L59,[4]TabMat!$B$1:$E$29500,4,FALSE),0)</f>
        <v>23.97</v>
      </c>
    </row>
    <row r="60" spans="1:15" s="98" customFormat="1" ht="15" customHeight="1" x14ac:dyDescent="0.25">
      <c r="A60" s="92" t="s">
        <v>135</v>
      </c>
      <c r="B60" s="91" t="e">
        <f>IF('Listado Cantidades GH'!#REF!="PT",I60,IF('Listado Cantidades GH'!#REF!="ES",J60,IF('Listado Cantidades GH'!#REF!="EN",K60,0)))</f>
        <v>#REF!</v>
      </c>
      <c r="C60" s="95" t="s">
        <v>432</v>
      </c>
      <c r="D60" s="105" t="e">
        <f>IF('Listado Cantidades GH'!#REF!="BRL",F60,IF('Listado Cantidades GH'!#REF!="USD",IF(S60=0,H60,S60),IF('Listado Cantidades GH'!#REF!="$",G60,0)))</f>
        <v>#REF!</v>
      </c>
      <c r="E60" s="100"/>
      <c r="F60" s="105">
        <f t="shared" si="3"/>
        <v>88.38</v>
      </c>
      <c r="G60" s="105"/>
      <c r="H60" s="105" t="e">
        <f t="shared" si="4"/>
        <v>#REF!</v>
      </c>
      <c r="I60" s="120" t="s">
        <v>808</v>
      </c>
      <c r="J60" s="120" t="s">
        <v>1470</v>
      </c>
      <c r="K60" s="120" t="s">
        <v>1219</v>
      </c>
      <c r="L60" s="102" t="s">
        <v>807</v>
      </c>
      <c r="M60" s="132" t="s">
        <v>806</v>
      </c>
      <c r="N60" s="131" t="s">
        <v>706</v>
      </c>
      <c r="O60" s="101">
        <f>IFERROR(VLOOKUP(L60,[4]TabMat!$B$1:$E$29500,4,FALSE),0)</f>
        <v>88.38</v>
      </c>
    </row>
    <row r="61" spans="1:15" s="98" customFormat="1" ht="15" customHeight="1" x14ac:dyDescent="0.25">
      <c r="A61" s="92" t="s">
        <v>134</v>
      </c>
      <c r="B61" s="91" t="e">
        <f>IF('Listado Cantidades GH'!#REF!="PT",I61,IF('Listado Cantidades GH'!#REF!="ES",J61,IF('Listado Cantidades GH'!#REF!="EN",K61,0)))</f>
        <v>#REF!</v>
      </c>
      <c r="C61" s="95" t="s">
        <v>432</v>
      </c>
      <c r="D61" s="105" t="e">
        <f>IF('Listado Cantidades GH'!#REF!="BRL",F61,IF('Listado Cantidades GH'!#REF!="USD",IF(S61=0,H61,S61),IF('Listado Cantidades GH'!#REF!="$",G61,0)))</f>
        <v>#REF!</v>
      </c>
      <c r="E61" s="100"/>
      <c r="F61" s="105">
        <f t="shared" si="3"/>
        <v>207.33</v>
      </c>
      <c r="G61" s="105"/>
      <c r="H61" s="105" t="e">
        <f t="shared" si="4"/>
        <v>#REF!</v>
      </c>
      <c r="I61" s="120" t="s">
        <v>805</v>
      </c>
      <c r="J61" s="120" t="s">
        <v>1471</v>
      </c>
      <c r="K61" s="120" t="s">
        <v>1220</v>
      </c>
      <c r="L61" s="102" t="s">
        <v>804</v>
      </c>
      <c r="M61" s="132" t="s">
        <v>803</v>
      </c>
      <c r="N61" s="131" t="s">
        <v>706</v>
      </c>
      <c r="O61" s="101">
        <f>IFERROR(VLOOKUP(L61,[4]TabMat!$B$1:$E$29500,4,FALSE),0)</f>
        <v>207.33</v>
      </c>
    </row>
    <row r="62" spans="1:15" s="98" customFormat="1" ht="15" customHeight="1" x14ac:dyDescent="0.25">
      <c r="A62" s="92" t="s">
        <v>131</v>
      </c>
      <c r="B62" s="91" t="e">
        <f>IF('Listado Cantidades GH'!#REF!="PT",I62,IF('Listado Cantidades GH'!#REF!="ES",J62,IF('Listado Cantidades GH'!#REF!="EN",K62,0)))</f>
        <v>#REF!</v>
      </c>
      <c r="C62" s="95" t="s">
        <v>432</v>
      </c>
      <c r="D62" s="105" t="e">
        <f>IF('Listado Cantidades GH'!#REF!="BRL",F62,IF('Listado Cantidades GH'!#REF!="USD",IF(S62=0,H62,S62),IF('Listado Cantidades GH'!#REF!="$",G62,0)))</f>
        <v>#REF!</v>
      </c>
      <c r="E62" s="100"/>
      <c r="F62" s="105">
        <f t="shared" si="3"/>
        <v>84.73</v>
      </c>
      <c r="G62" s="105"/>
      <c r="H62" s="105" t="e">
        <f t="shared" si="4"/>
        <v>#REF!</v>
      </c>
      <c r="I62" s="120" t="s">
        <v>802</v>
      </c>
      <c r="J62" s="201" t="s">
        <v>1866</v>
      </c>
      <c r="K62" s="120" t="s">
        <v>1221</v>
      </c>
      <c r="L62" s="102" t="s">
        <v>801</v>
      </c>
      <c r="M62" s="132" t="s">
        <v>800</v>
      </c>
      <c r="N62" s="131" t="s">
        <v>706</v>
      </c>
      <c r="O62" s="101">
        <f>IFERROR(VLOOKUP(L62,[4]TabMat!$B$1:$E$29500,4,FALSE),0)</f>
        <v>84.73</v>
      </c>
    </row>
    <row r="63" spans="1:15" s="98" customFormat="1" ht="15" customHeight="1" x14ac:dyDescent="0.25">
      <c r="A63" s="92" t="s">
        <v>130</v>
      </c>
      <c r="B63" s="91" t="e">
        <f>IF('Listado Cantidades GH'!#REF!="PT",I63,IF('Listado Cantidades GH'!#REF!="ES",J63,IF('Listado Cantidades GH'!#REF!="EN",K63,0)))</f>
        <v>#REF!</v>
      </c>
      <c r="C63" s="95" t="s">
        <v>432</v>
      </c>
      <c r="D63" s="105" t="e">
        <f>IF('Listado Cantidades GH'!#REF!="BRL",F63,IF('Listado Cantidades GH'!#REF!="USD",IF(S63=0,H63,S63),IF('Listado Cantidades GH'!#REF!="$",G63,0)))</f>
        <v>#REF!</v>
      </c>
      <c r="E63" s="100"/>
      <c r="F63" s="105">
        <f t="shared" si="3"/>
        <v>62.75</v>
      </c>
      <c r="G63" s="105"/>
      <c r="H63" s="105" t="e">
        <f t="shared" si="4"/>
        <v>#REF!</v>
      </c>
      <c r="I63" s="120" t="s">
        <v>799</v>
      </c>
      <c r="J63" s="201" t="s">
        <v>1867</v>
      </c>
      <c r="K63" s="120" t="s">
        <v>1222</v>
      </c>
      <c r="L63" s="102" t="s">
        <v>798</v>
      </c>
      <c r="M63" s="132" t="s">
        <v>797</v>
      </c>
      <c r="N63" s="131" t="s">
        <v>706</v>
      </c>
      <c r="O63" s="101">
        <f>IFERROR(VLOOKUP(L63,[4]TabMat!$B$1:$E$29500,4,FALSE),0)</f>
        <v>62.75</v>
      </c>
    </row>
    <row r="64" spans="1:15" s="98" customFormat="1" ht="15" customHeight="1" x14ac:dyDescent="0.25">
      <c r="A64" s="92" t="s">
        <v>129</v>
      </c>
      <c r="B64" s="91" t="e">
        <f>IF('Listado Cantidades GH'!#REF!="PT",I64,IF('Listado Cantidades GH'!#REF!="ES",J64,IF('Listado Cantidades GH'!#REF!="EN",K64,0)))</f>
        <v>#REF!</v>
      </c>
      <c r="C64" s="95" t="s">
        <v>432</v>
      </c>
      <c r="D64" s="105" t="e">
        <f>IF('Listado Cantidades GH'!#REF!="BRL",F64,IF('Listado Cantidades GH'!#REF!="USD",IF(S64=0,H64,S64),IF('Listado Cantidades GH'!#REF!="$",G64,0)))</f>
        <v>#REF!</v>
      </c>
      <c r="E64" s="100"/>
      <c r="F64" s="105">
        <f t="shared" si="3"/>
        <v>98.77</v>
      </c>
      <c r="G64" s="105"/>
      <c r="H64" s="105" t="e">
        <f t="shared" si="4"/>
        <v>#REF!</v>
      </c>
      <c r="I64" s="120" t="s">
        <v>796</v>
      </c>
      <c r="J64" s="201" t="s">
        <v>1472</v>
      </c>
      <c r="K64" s="120" t="s">
        <v>1223</v>
      </c>
      <c r="L64" s="102" t="s">
        <v>795</v>
      </c>
      <c r="M64" s="132" t="s">
        <v>794</v>
      </c>
      <c r="N64" s="131" t="s">
        <v>706</v>
      </c>
      <c r="O64" s="101">
        <f>IFERROR(VLOOKUP(L64,[4]TabMat!$B$1:$E$29500,4,FALSE),0)</f>
        <v>98.77</v>
      </c>
    </row>
    <row r="65" spans="1:15" s="98" customFormat="1" ht="15" customHeight="1" x14ac:dyDescent="0.25">
      <c r="A65" s="92" t="s">
        <v>125</v>
      </c>
      <c r="B65" s="91" t="e">
        <f>IF('Listado Cantidades GH'!#REF!="PT",I65,IF('Listado Cantidades GH'!#REF!="ES",J65,IF('Listado Cantidades GH'!#REF!="EN",K65,0)))</f>
        <v>#REF!</v>
      </c>
      <c r="C65" s="95" t="s">
        <v>432</v>
      </c>
      <c r="D65" s="105" t="e">
        <f>IF('Listado Cantidades GH'!#REF!="BRL",F65,IF('Listado Cantidades GH'!#REF!="USD",IF(S65=0,H65,S65),IF('Listado Cantidades GH'!#REF!="$",G65,0)))</f>
        <v>#REF!</v>
      </c>
      <c r="E65" s="100"/>
      <c r="F65" s="105">
        <f t="shared" si="3"/>
        <v>39.57</v>
      </c>
      <c r="G65" s="105"/>
      <c r="H65" s="105" t="e">
        <f t="shared" si="4"/>
        <v>#REF!</v>
      </c>
      <c r="I65" s="120" t="s">
        <v>793</v>
      </c>
      <c r="J65" s="120" t="s">
        <v>1473</v>
      </c>
      <c r="K65" s="120" t="s">
        <v>1224</v>
      </c>
      <c r="L65" s="102" t="s">
        <v>792</v>
      </c>
      <c r="M65" s="132" t="s">
        <v>791</v>
      </c>
      <c r="N65" s="131" t="s">
        <v>706</v>
      </c>
      <c r="O65" s="101">
        <f>IFERROR(VLOOKUP(L65,[4]TabMat!$B$1:$E$29500,4,FALSE),0)</f>
        <v>39.57</v>
      </c>
    </row>
    <row r="66" spans="1:15" s="98" customFormat="1" ht="15" customHeight="1" x14ac:dyDescent="0.25">
      <c r="A66" s="92" t="s">
        <v>124</v>
      </c>
      <c r="B66" s="91" t="e">
        <f>IF('Listado Cantidades GH'!#REF!="PT",I66,IF('Listado Cantidades GH'!#REF!="ES",J66,IF('Listado Cantidades GH'!#REF!="EN",K66,0)))</f>
        <v>#REF!</v>
      </c>
      <c r="C66" s="95" t="s">
        <v>432</v>
      </c>
      <c r="D66" s="105" t="e">
        <f>IF('Listado Cantidades GH'!#REF!="BRL",F66,IF('Listado Cantidades GH'!#REF!="USD",IF(S66=0,H66,S66),IF('Listado Cantidades GH'!#REF!="$",G66,0)))</f>
        <v>#REF!</v>
      </c>
      <c r="E66" s="100"/>
      <c r="F66" s="105">
        <f t="shared" ref="F66:F93" si="5">O66</f>
        <v>87.8</v>
      </c>
      <c r="G66" s="105"/>
      <c r="H66" s="105" t="e">
        <f t="shared" ref="H66:H93" si="6">F66/$R$1</f>
        <v>#REF!</v>
      </c>
      <c r="I66" s="120" t="s">
        <v>790</v>
      </c>
      <c r="J66" s="120" t="s">
        <v>1474</v>
      </c>
      <c r="K66" s="120" t="s">
        <v>1225</v>
      </c>
      <c r="L66" s="102" t="s">
        <v>789</v>
      </c>
      <c r="M66" s="132" t="s">
        <v>788</v>
      </c>
      <c r="N66" s="131" t="s">
        <v>706</v>
      </c>
      <c r="O66" s="101">
        <f>IFERROR(VLOOKUP(L66,[4]TabMat!$B$1:$E$29500,4,FALSE),0)</f>
        <v>87.8</v>
      </c>
    </row>
    <row r="67" spans="1:15" s="98" customFormat="1" ht="15" customHeight="1" x14ac:dyDescent="0.25">
      <c r="A67" s="92" t="s">
        <v>123</v>
      </c>
      <c r="B67" s="91" t="e">
        <f>IF('Listado Cantidades GH'!#REF!="PT",I67,IF('Listado Cantidades GH'!#REF!="ES",J67,IF('Listado Cantidades GH'!#REF!="EN",K67,0)))</f>
        <v>#REF!</v>
      </c>
      <c r="C67" s="95" t="s">
        <v>432</v>
      </c>
      <c r="D67" s="105" t="e">
        <f>IF('Listado Cantidades GH'!#REF!="BRL",F67,IF('Listado Cantidades GH'!#REF!="USD",IF(S67=0,H67,S67),IF('Listado Cantidades GH'!#REF!="$",G67,0)))</f>
        <v>#REF!</v>
      </c>
      <c r="E67" s="100"/>
      <c r="F67" s="105">
        <f t="shared" si="5"/>
        <v>125.74</v>
      </c>
      <c r="G67" s="105"/>
      <c r="H67" s="105" t="e">
        <f t="shared" si="6"/>
        <v>#REF!</v>
      </c>
      <c r="I67" s="120" t="s">
        <v>787</v>
      </c>
      <c r="J67" s="120" t="s">
        <v>1475</v>
      </c>
      <c r="K67" s="120" t="s">
        <v>1226</v>
      </c>
      <c r="L67" s="102" t="s">
        <v>786</v>
      </c>
      <c r="M67" s="132" t="s">
        <v>785</v>
      </c>
      <c r="N67" s="131" t="s">
        <v>706</v>
      </c>
      <c r="O67" s="101">
        <f>IFERROR(VLOOKUP(L67,[4]TabMat!$B$1:$E$29500,4,FALSE),0)</f>
        <v>125.74</v>
      </c>
    </row>
    <row r="68" spans="1:15" s="98" customFormat="1" ht="15" customHeight="1" x14ac:dyDescent="0.25">
      <c r="A68" s="92" t="s">
        <v>122</v>
      </c>
      <c r="B68" s="91" t="e">
        <f>IF('Listado Cantidades GH'!#REF!="PT",I68,IF('Listado Cantidades GH'!#REF!="ES",J68,IF('Listado Cantidades GH'!#REF!="EN",K68,0)))</f>
        <v>#REF!</v>
      </c>
      <c r="C68" s="95" t="s">
        <v>432</v>
      </c>
      <c r="D68" s="105" t="e">
        <f>IF('Listado Cantidades GH'!#REF!="BRL",F68,IF('Listado Cantidades GH'!#REF!="USD",IF(S68=0,H68,S68),IF('Listado Cantidades GH'!#REF!="$",G68,0)))</f>
        <v>#REF!</v>
      </c>
      <c r="E68" s="100"/>
      <c r="F68" s="105">
        <f t="shared" si="5"/>
        <v>528.36</v>
      </c>
      <c r="G68" s="105"/>
      <c r="H68" s="105" t="e">
        <f t="shared" si="6"/>
        <v>#REF!</v>
      </c>
      <c r="I68" s="120" t="s">
        <v>784</v>
      </c>
      <c r="J68" s="120" t="s">
        <v>1476</v>
      </c>
      <c r="K68" s="120" t="s">
        <v>1227</v>
      </c>
      <c r="L68" s="102" t="s">
        <v>783</v>
      </c>
      <c r="M68" s="132" t="s">
        <v>782</v>
      </c>
      <c r="N68" s="131" t="s">
        <v>706</v>
      </c>
      <c r="O68" s="101">
        <f>IFERROR(VLOOKUP(L68,[4]TabMat!$B$1:$E$29500,4,FALSE),0)</f>
        <v>528.36</v>
      </c>
    </row>
    <row r="69" spans="1:15" s="98" customFormat="1" ht="15" customHeight="1" x14ac:dyDescent="0.25">
      <c r="A69" s="92" t="s">
        <v>121</v>
      </c>
      <c r="B69" s="91" t="e">
        <f>IF('Listado Cantidades GH'!#REF!="PT",I69,IF('Listado Cantidades GH'!#REF!="ES",J69,IF('Listado Cantidades GH'!#REF!="EN",K69,0)))</f>
        <v>#REF!</v>
      </c>
      <c r="C69" s="95" t="s">
        <v>432</v>
      </c>
      <c r="D69" s="105" t="e">
        <f>IF('Listado Cantidades GH'!#REF!="BRL",F69,IF('Listado Cantidades GH'!#REF!="USD",IF(S69=0,H69,S69),IF('Listado Cantidades GH'!#REF!="$",G69,0)))</f>
        <v>#REF!</v>
      </c>
      <c r="E69" s="100"/>
      <c r="F69" s="105">
        <f t="shared" si="5"/>
        <v>810.81</v>
      </c>
      <c r="G69" s="105"/>
      <c r="H69" s="105" t="e">
        <f t="shared" si="6"/>
        <v>#REF!</v>
      </c>
      <c r="I69" s="120" t="s">
        <v>781</v>
      </c>
      <c r="J69" s="120" t="s">
        <v>1477</v>
      </c>
      <c r="K69" s="120" t="s">
        <v>1228</v>
      </c>
      <c r="L69" s="102" t="s">
        <v>780</v>
      </c>
      <c r="M69" s="132" t="s">
        <v>779</v>
      </c>
      <c r="N69" s="131" t="s">
        <v>706</v>
      </c>
      <c r="O69" s="101">
        <f>IFERROR(VLOOKUP(L69,[4]TabMat!$B$1:$E$29500,4,FALSE),0)</f>
        <v>810.81</v>
      </c>
    </row>
    <row r="70" spans="1:15" s="98" customFormat="1" ht="15" customHeight="1" x14ac:dyDescent="0.25">
      <c r="A70" s="92" t="s">
        <v>120</v>
      </c>
      <c r="B70" s="91" t="e">
        <f>IF('Listado Cantidades GH'!#REF!="PT",I70,IF('Listado Cantidades GH'!#REF!="ES",J70,IF('Listado Cantidades GH'!#REF!="EN",K70,0)))</f>
        <v>#REF!</v>
      </c>
      <c r="C70" s="95" t="s">
        <v>432</v>
      </c>
      <c r="D70" s="105" t="e">
        <f>IF('Listado Cantidades GH'!#REF!="BRL",F70,IF('Listado Cantidades GH'!#REF!="USD",IF(S70=0,H70,S70),IF('Listado Cantidades GH'!#REF!="$",G70,0)))</f>
        <v>#REF!</v>
      </c>
      <c r="E70" s="100"/>
      <c r="F70" s="105">
        <f t="shared" si="5"/>
        <v>896.56</v>
      </c>
      <c r="G70" s="105"/>
      <c r="H70" s="105" t="e">
        <f t="shared" si="6"/>
        <v>#REF!</v>
      </c>
      <c r="I70" s="120" t="s">
        <v>778</v>
      </c>
      <c r="J70" s="120" t="s">
        <v>1478</v>
      </c>
      <c r="K70" s="120" t="s">
        <v>1229</v>
      </c>
      <c r="L70" s="102" t="s">
        <v>777</v>
      </c>
      <c r="M70" s="132" t="s">
        <v>776</v>
      </c>
      <c r="N70" s="131" t="s">
        <v>706</v>
      </c>
      <c r="O70" s="101">
        <f>IFERROR(VLOOKUP(L70,[4]TabMat!$B$1:$E$29500,4,FALSE),0)</f>
        <v>896.56</v>
      </c>
    </row>
    <row r="71" spans="1:15" s="98" customFormat="1" ht="15" customHeight="1" x14ac:dyDescent="0.25">
      <c r="A71" s="92" t="s">
        <v>117</v>
      </c>
      <c r="B71" s="91" t="e">
        <f>IF('Listado Cantidades GH'!#REF!="PT",I71,IF('Listado Cantidades GH'!#REF!="ES",J71,IF('Listado Cantidades GH'!#REF!="EN",K71,0)))</f>
        <v>#REF!</v>
      </c>
      <c r="C71" s="95" t="s">
        <v>432</v>
      </c>
      <c r="D71" s="105" t="e">
        <f>IF('Listado Cantidades GH'!#REF!="BRL",F71,IF('Listado Cantidades GH'!#REF!="USD",IF(S71=0,H71,S71),IF('Listado Cantidades GH'!#REF!="$",G71,0)))</f>
        <v>#REF!</v>
      </c>
      <c r="E71" s="100"/>
      <c r="F71" s="105">
        <f t="shared" si="5"/>
        <v>225.35</v>
      </c>
      <c r="G71" s="105"/>
      <c r="H71" s="105" t="e">
        <f t="shared" si="6"/>
        <v>#REF!</v>
      </c>
      <c r="I71" s="120" t="s">
        <v>775</v>
      </c>
      <c r="J71" s="201" t="s">
        <v>1868</v>
      </c>
      <c r="K71" s="120" t="s">
        <v>1230</v>
      </c>
      <c r="L71" s="102" t="s">
        <v>774</v>
      </c>
      <c r="M71" s="132" t="s">
        <v>773</v>
      </c>
      <c r="N71" s="131" t="s">
        <v>706</v>
      </c>
      <c r="O71" s="101">
        <f>IFERROR(VLOOKUP(L71,[4]TabMat!$B$1:$E$29500,4,FALSE),0)</f>
        <v>225.35</v>
      </c>
    </row>
    <row r="72" spans="1:15" s="98" customFormat="1" ht="15" customHeight="1" x14ac:dyDescent="0.25">
      <c r="A72" s="92" t="s">
        <v>116</v>
      </c>
      <c r="B72" s="91" t="e">
        <f>IF('Listado Cantidades GH'!#REF!="PT",I72,IF('Listado Cantidades GH'!#REF!="ES",J72,IF('Listado Cantidades GH'!#REF!="EN",K72,0)))</f>
        <v>#REF!</v>
      </c>
      <c r="C72" s="95" t="s">
        <v>432</v>
      </c>
      <c r="D72" s="105" t="e">
        <f>IF('Listado Cantidades GH'!#REF!="BRL",F72,IF('Listado Cantidades GH'!#REF!="USD",IF(S72=0,H72,S72),IF('Listado Cantidades GH'!#REF!="$",G72,0)))</f>
        <v>#REF!</v>
      </c>
      <c r="E72" s="100"/>
      <c r="F72" s="105">
        <f t="shared" si="5"/>
        <v>287.58</v>
      </c>
      <c r="G72" s="105"/>
      <c r="H72" s="105" t="e">
        <f t="shared" si="6"/>
        <v>#REF!</v>
      </c>
      <c r="I72" s="120" t="s">
        <v>772</v>
      </c>
      <c r="J72" s="201" t="s">
        <v>1869</v>
      </c>
      <c r="K72" s="120" t="s">
        <v>1231</v>
      </c>
      <c r="L72" s="102" t="s">
        <v>771</v>
      </c>
      <c r="M72" s="132" t="s">
        <v>770</v>
      </c>
      <c r="N72" s="131" t="s">
        <v>706</v>
      </c>
      <c r="O72" s="101">
        <f>IFERROR(VLOOKUP(L72,[4]TabMat!$B$1:$E$29500,4,FALSE),0)</f>
        <v>287.58</v>
      </c>
    </row>
    <row r="73" spans="1:15" s="98" customFormat="1" ht="15" customHeight="1" x14ac:dyDescent="0.25">
      <c r="A73" s="92" t="s">
        <v>115</v>
      </c>
      <c r="B73" s="91" t="e">
        <f>IF('Listado Cantidades GH'!#REF!="PT",I73,IF('Listado Cantidades GH'!#REF!="ES",J73,IF('Listado Cantidades GH'!#REF!="EN",K73,0)))</f>
        <v>#REF!</v>
      </c>
      <c r="C73" s="95" t="s">
        <v>432</v>
      </c>
      <c r="D73" s="105" t="e">
        <f>IF('Listado Cantidades GH'!#REF!="BRL",F73,IF('Listado Cantidades GH'!#REF!="USD",IF(S73=0,H73,S73),IF('Listado Cantidades GH'!#REF!="$",G73,0)))</f>
        <v>#REF!</v>
      </c>
      <c r="E73" s="100"/>
      <c r="F73" s="105">
        <f t="shared" si="5"/>
        <v>398.82</v>
      </c>
      <c r="G73" s="105"/>
      <c r="H73" s="105" t="e">
        <f t="shared" si="6"/>
        <v>#REF!</v>
      </c>
      <c r="I73" s="120" t="s">
        <v>769</v>
      </c>
      <c r="J73" s="201" t="s">
        <v>1479</v>
      </c>
      <c r="K73" s="120" t="s">
        <v>1232</v>
      </c>
      <c r="L73" s="102" t="s">
        <v>768</v>
      </c>
      <c r="M73" s="132" t="s">
        <v>767</v>
      </c>
      <c r="N73" s="131" t="s">
        <v>706</v>
      </c>
      <c r="O73" s="101">
        <f>IFERROR(VLOOKUP(L73,[4]TabMat!$B$1:$E$29500,4,FALSE),0)</f>
        <v>398.82</v>
      </c>
    </row>
    <row r="74" spans="1:15" s="98" customFormat="1" ht="15" customHeight="1" x14ac:dyDescent="0.25">
      <c r="A74" s="92" t="s">
        <v>114</v>
      </c>
      <c r="B74" s="91" t="e">
        <f>IF('Listado Cantidades GH'!#REF!="PT",I74,IF('Listado Cantidades GH'!#REF!="ES",J74,IF('Listado Cantidades GH'!#REF!="EN",K74,0)))</f>
        <v>#REF!</v>
      </c>
      <c r="C74" s="95" t="s">
        <v>432</v>
      </c>
      <c r="D74" s="105" t="e">
        <f>IF('Listado Cantidades GH'!#REF!="BRL",F74,IF('Listado Cantidades GH'!#REF!="USD",IF(S74=0,H74,S74),IF('Listado Cantidades GH'!#REF!="$",G74,0)))</f>
        <v>#REF!</v>
      </c>
      <c r="E74" s="100"/>
      <c r="F74" s="105">
        <f t="shared" si="5"/>
        <v>536.64</v>
      </c>
      <c r="G74" s="105"/>
      <c r="H74" s="105" t="e">
        <f t="shared" si="6"/>
        <v>#REF!</v>
      </c>
      <c r="I74" s="120" t="s">
        <v>766</v>
      </c>
      <c r="J74" s="201" t="s">
        <v>1480</v>
      </c>
      <c r="K74" s="120" t="s">
        <v>1233</v>
      </c>
      <c r="L74" s="102" t="s">
        <v>765</v>
      </c>
      <c r="M74" s="132" t="s">
        <v>764</v>
      </c>
      <c r="N74" s="131" t="s">
        <v>706</v>
      </c>
      <c r="O74" s="101">
        <f>IFERROR(VLOOKUP(L74,[4]TabMat!$B$1:$E$29500,4,FALSE),0)</f>
        <v>536.64</v>
      </c>
    </row>
    <row r="75" spans="1:15" s="98" customFormat="1" ht="15" customHeight="1" x14ac:dyDescent="0.25">
      <c r="A75" s="92" t="s">
        <v>113</v>
      </c>
      <c r="B75" s="91" t="e">
        <f>IF('Listado Cantidades GH'!#REF!="PT",I75,IF('Listado Cantidades GH'!#REF!="ES",J75,IF('Listado Cantidades GH'!#REF!="EN",K75,0)))</f>
        <v>#REF!</v>
      </c>
      <c r="C75" s="95" t="s">
        <v>432</v>
      </c>
      <c r="D75" s="105" t="e">
        <f>IF('Listado Cantidades GH'!#REF!="BRL",F75,IF('Listado Cantidades GH'!#REF!="USD",IF(S75=0,H75,S75),IF('Listado Cantidades GH'!#REF!="$",G75,0)))</f>
        <v>#REF!</v>
      </c>
      <c r="E75" s="100"/>
      <c r="F75" s="105">
        <f t="shared" si="5"/>
        <v>797.05</v>
      </c>
      <c r="G75" s="105"/>
      <c r="H75" s="105" t="e">
        <f t="shared" si="6"/>
        <v>#REF!</v>
      </c>
      <c r="I75" s="120" t="s">
        <v>763</v>
      </c>
      <c r="J75" s="201" t="s">
        <v>1870</v>
      </c>
      <c r="K75" s="120" t="s">
        <v>1234</v>
      </c>
      <c r="L75" s="102" t="s">
        <v>762</v>
      </c>
      <c r="M75" s="132" t="s">
        <v>761</v>
      </c>
      <c r="N75" s="131" t="s">
        <v>706</v>
      </c>
      <c r="O75" s="101">
        <f>IFERROR(VLOOKUP(L75,[4]TabMat!$B$1:$E$29500,4,FALSE),0)</f>
        <v>797.05</v>
      </c>
    </row>
    <row r="76" spans="1:15" s="98" customFormat="1" ht="15" customHeight="1" x14ac:dyDescent="0.25">
      <c r="A76" s="92" t="s">
        <v>112</v>
      </c>
      <c r="B76" s="91" t="e">
        <f>IF('Listado Cantidades GH'!#REF!="PT",I76,IF('Listado Cantidades GH'!#REF!="ES",J76,IF('Listado Cantidades GH'!#REF!="EN",K76,0)))</f>
        <v>#REF!</v>
      </c>
      <c r="C76" s="95" t="s">
        <v>432</v>
      </c>
      <c r="D76" s="105" t="e">
        <f>IF('Listado Cantidades GH'!#REF!="BRL",F76,IF('Listado Cantidades GH'!#REF!="USD",IF(S76=0,H76,S76),IF('Listado Cantidades GH'!#REF!="$",G76,0)))</f>
        <v>#REF!</v>
      </c>
      <c r="E76" s="100"/>
      <c r="F76" s="105">
        <f t="shared" si="5"/>
        <v>1140.44</v>
      </c>
      <c r="G76" s="105"/>
      <c r="H76" s="105" t="e">
        <f t="shared" si="6"/>
        <v>#REF!</v>
      </c>
      <c r="I76" s="120" t="s">
        <v>760</v>
      </c>
      <c r="J76" s="120" t="s">
        <v>1481</v>
      </c>
      <c r="K76" s="120" t="s">
        <v>1235</v>
      </c>
      <c r="L76" s="102" t="s">
        <v>759</v>
      </c>
      <c r="M76" s="132" t="s">
        <v>758</v>
      </c>
      <c r="N76" s="131" t="s">
        <v>706</v>
      </c>
      <c r="O76" s="101">
        <f>IFERROR(VLOOKUP(L76,[4]TabMat!$B$1:$E$29500,4,FALSE),0)</f>
        <v>1140.44</v>
      </c>
    </row>
    <row r="77" spans="1:15" s="98" customFormat="1" ht="15" customHeight="1" x14ac:dyDescent="0.25">
      <c r="A77" s="92" t="s">
        <v>109</v>
      </c>
      <c r="B77" s="91" t="e">
        <f>IF('Listado Cantidades GH'!#REF!="PT",I77,IF('Listado Cantidades GH'!#REF!="ES",J77,IF('Listado Cantidades GH'!#REF!="EN",K77,0)))</f>
        <v>#REF!</v>
      </c>
      <c r="C77" s="95" t="s">
        <v>432</v>
      </c>
      <c r="D77" s="105" t="e">
        <f>IF('Listado Cantidades GH'!#REF!="BRL",F77,IF('Listado Cantidades GH'!#REF!="USD",IF(S77=0,H77,S77),IF('Listado Cantidades GH'!#REF!="$",G77,0)))</f>
        <v>#REF!</v>
      </c>
      <c r="E77" s="100"/>
      <c r="F77" s="105">
        <f t="shared" si="5"/>
        <v>328.75</v>
      </c>
      <c r="G77" s="105"/>
      <c r="H77" s="105" t="e">
        <f t="shared" si="6"/>
        <v>#REF!</v>
      </c>
      <c r="I77" s="120" t="s">
        <v>757</v>
      </c>
      <c r="J77" s="120" t="s">
        <v>1482</v>
      </c>
      <c r="K77" s="120" t="s">
        <v>1236</v>
      </c>
      <c r="L77" s="102" t="s">
        <v>756</v>
      </c>
      <c r="M77" s="132" t="s">
        <v>755</v>
      </c>
      <c r="N77" s="131" t="s">
        <v>706</v>
      </c>
      <c r="O77" s="101">
        <f>IFERROR(VLOOKUP(L77,[4]TabMat!$B$1:$E$29500,4,FALSE),0)</f>
        <v>328.75</v>
      </c>
    </row>
    <row r="78" spans="1:15" s="98" customFormat="1" ht="15" customHeight="1" x14ac:dyDescent="0.25">
      <c r="A78" s="92" t="s">
        <v>108</v>
      </c>
      <c r="B78" s="91" t="e">
        <f>IF('Listado Cantidades GH'!#REF!="PT",I78,IF('Listado Cantidades GH'!#REF!="ES",J78,IF('Listado Cantidades GH'!#REF!="EN",K78,0)))</f>
        <v>#REF!</v>
      </c>
      <c r="C78" s="95" t="s">
        <v>432</v>
      </c>
      <c r="D78" s="105" t="e">
        <f>IF('Listado Cantidades GH'!#REF!="BRL",F78,IF('Listado Cantidades GH'!#REF!="USD",IF(S78=0,H78,S78),IF('Listado Cantidades GH'!#REF!="$",G78,0)))</f>
        <v>#REF!</v>
      </c>
      <c r="E78" s="100"/>
      <c r="F78" s="105">
        <f t="shared" si="5"/>
        <v>513.78</v>
      </c>
      <c r="G78" s="105"/>
      <c r="H78" s="105" t="e">
        <f t="shared" si="6"/>
        <v>#REF!</v>
      </c>
      <c r="I78" s="120" t="s">
        <v>754</v>
      </c>
      <c r="J78" s="120" t="s">
        <v>1483</v>
      </c>
      <c r="K78" s="120" t="s">
        <v>1237</v>
      </c>
      <c r="L78" s="102" t="s">
        <v>753</v>
      </c>
      <c r="M78" s="132" t="s">
        <v>752</v>
      </c>
      <c r="N78" s="131" t="s">
        <v>706</v>
      </c>
      <c r="O78" s="101">
        <f>IFERROR(VLOOKUP(L78,[4]TabMat!$B$1:$E$29500,4,FALSE),0)</f>
        <v>513.78</v>
      </c>
    </row>
    <row r="79" spans="1:15" s="98" customFormat="1" ht="15" customHeight="1" x14ac:dyDescent="0.25">
      <c r="A79" s="92" t="s">
        <v>107</v>
      </c>
      <c r="B79" s="91" t="e">
        <f>IF('Listado Cantidades GH'!#REF!="PT",I79,IF('Listado Cantidades GH'!#REF!="ES",J79,IF('Listado Cantidades GH'!#REF!="EN",K79,0)))</f>
        <v>#REF!</v>
      </c>
      <c r="C79" s="95" t="s">
        <v>432</v>
      </c>
      <c r="D79" s="105" t="e">
        <f>IF('Listado Cantidades GH'!#REF!="BRL",F79,IF('Listado Cantidades GH'!#REF!="USD",IF(S79=0,H79,S79),IF('Listado Cantidades GH'!#REF!="$",G79,0)))</f>
        <v>#REF!</v>
      </c>
      <c r="E79" s="100"/>
      <c r="F79" s="105">
        <f t="shared" si="5"/>
        <v>764.04</v>
      </c>
      <c r="G79" s="105"/>
      <c r="H79" s="105" t="e">
        <f t="shared" si="6"/>
        <v>#REF!</v>
      </c>
      <c r="I79" s="120" t="s">
        <v>751</v>
      </c>
      <c r="J79" s="120" t="s">
        <v>1484</v>
      </c>
      <c r="K79" s="120" t="s">
        <v>1238</v>
      </c>
      <c r="L79" s="102" t="s">
        <v>750</v>
      </c>
      <c r="M79" s="132" t="s">
        <v>749</v>
      </c>
      <c r="N79" s="131" t="s">
        <v>706</v>
      </c>
      <c r="O79" s="101">
        <f>IFERROR(VLOOKUP(L79,[4]TabMat!$B$1:$E$29500,4,FALSE),0)</f>
        <v>764.04</v>
      </c>
    </row>
    <row r="80" spans="1:15" s="98" customFormat="1" ht="15" customHeight="1" x14ac:dyDescent="0.25">
      <c r="A80" s="92" t="s">
        <v>106</v>
      </c>
      <c r="B80" s="91" t="e">
        <f>IF('Listado Cantidades GH'!#REF!="PT",I80,IF('Listado Cantidades GH'!#REF!="ES",J80,IF('Listado Cantidades GH'!#REF!="EN",K80,0)))</f>
        <v>#REF!</v>
      </c>
      <c r="C80" s="95" t="s">
        <v>432</v>
      </c>
      <c r="D80" s="105" t="e">
        <f>IF('Listado Cantidades GH'!#REF!="BRL",F80,IF('Listado Cantidades GH'!#REF!="USD",IF(S80=0,H80,S80),IF('Listado Cantidades GH'!#REF!="$",G80,0)))</f>
        <v>#REF!</v>
      </c>
      <c r="E80" s="100"/>
      <c r="F80" s="105">
        <f t="shared" si="5"/>
        <v>1415.61</v>
      </c>
      <c r="G80" s="105"/>
      <c r="H80" s="105" t="e">
        <f t="shared" si="6"/>
        <v>#REF!</v>
      </c>
      <c r="I80" s="120" t="s">
        <v>748</v>
      </c>
      <c r="J80" s="120" t="s">
        <v>1485</v>
      </c>
      <c r="K80" s="120" t="s">
        <v>1239</v>
      </c>
      <c r="L80" s="102" t="s">
        <v>747</v>
      </c>
      <c r="M80" s="132" t="s">
        <v>746</v>
      </c>
      <c r="N80" s="131" t="s">
        <v>706</v>
      </c>
      <c r="O80" s="101">
        <f>IFERROR(VLOOKUP(L80,[4]TabMat!$B$1:$E$29500,4,FALSE),0)</f>
        <v>1415.61</v>
      </c>
    </row>
    <row r="81" spans="1:15" s="98" customFormat="1" ht="15" customHeight="1" x14ac:dyDescent="0.25">
      <c r="A81" s="92" t="s">
        <v>105</v>
      </c>
      <c r="B81" s="91" t="e">
        <f>IF('Listado Cantidades GH'!#REF!="PT",I81,IF('Listado Cantidades GH'!#REF!="ES",J81,IF('Listado Cantidades GH'!#REF!="EN",K81,0)))</f>
        <v>#REF!</v>
      </c>
      <c r="C81" s="95" t="s">
        <v>432</v>
      </c>
      <c r="D81" s="105" t="e">
        <f>IF('Listado Cantidades GH'!#REF!="BRL",F81,IF('Listado Cantidades GH'!#REF!="USD",IF(S81=0,H81,S81),IF('Listado Cantidades GH'!#REF!="$",G81,0)))</f>
        <v>#REF!</v>
      </c>
      <c r="E81" s="100"/>
      <c r="F81" s="105">
        <f t="shared" si="5"/>
        <v>2244.89</v>
      </c>
      <c r="G81" s="105"/>
      <c r="H81" s="105" t="e">
        <f t="shared" si="6"/>
        <v>#REF!</v>
      </c>
      <c r="I81" s="120" t="s">
        <v>745</v>
      </c>
      <c r="J81" s="120" t="s">
        <v>1486</v>
      </c>
      <c r="K81" s="120" t="s">
        <v>1240</v>
      </c>
      <c r="L81" s="102" t="s">
        <v>744</v>
      </c>
      <c r="M81" s="132" t="s">
        <v>743</v>
      </c>
      <c r="N81" s="131" t="s">
        <v>706</v>
      </c>
      <c r="O81" s="101">
        <f>IFERROR(VLOOKUP(L81,[4]TabMat!$B$1:$E$29500,4,FALSE),0)</f>
        <v>2244.89</v>
      </c>
    </row>
    <row r="82" spans="1:15" s="98" customFormat="1" ht="15" customHeight="1" x14ac:dyDescent="0.25">
      <c r="A82" s="92" t="s">
        <v>104</v>
      </c>
      <c r="B82" s="91" t="e">
        <f>IF('Listado Cantidades GH'!#REF!="PT",I82,IF('Listado Cantidades GH'!#REF!="ES",J82,IF('Listado Cantidades GH'!#REF!="EN",K82,0)))</f>
        <v>#REF!</v>
      </c>
      <c r="C82" s="95" t="s">
        <v>432</v>
      </c>
      <c r="D82" s="105" t="e">
        <f>IF('Listado Cantidades GH'!#REF!="BRL",F82,IF('Listado Cantidades GH'!#REF!="USD",IF(S82=0,H82,S82),IF('Listado Cantidades GH'!#REF!="$",G82,0)))</f>
        <v>#REF!</v>
      </c>
      <c r="E82" s="100"/>
      <c r="F82" s="105">
        <f t="shared" si="5"/>
        <v>3543.04</v>
      </c>
      <c r="G82" s="105"/>
      <c r="H82" s="105" t="e">
        <f t="shared" si="6"/>
        <v>#REF!</v>
      </c>
      <c r="I82" s="120" t="s">
        <v>742</v>
      </c>
      <c r="J82" s="120" t="s">
        <v>1487</v>
      </c>
      <c r="K82" s="120" t="s">
        <v>1241</v>
      </c>
      <c r="L82" s="102" t="s">
        <v>741</v>
      </c>
      <c r="M82" s="132" t="s">
        <v>740</v>
      </c>
      <c r="N82" s="131" t="s">
        <v>706</v>
      </c>
      <c r="O82" s="101">
        <f>IFERROR(VLOOKUP(L82,[4]TabMat!$B$1:$E$29500,4,FALSE),0)</f>
        <v>3543.04</v>
      </c>
    </row>
    <row r="83" spans="1:15" s="98" customFormat="1" ht="15" customHeight="1" x14ac:dyDescent="0.25">
      <c r="A83" s="92" t="s">
        <v>99</v>
      </c>
      <c r="B83" s="91" t="e">
        <f>IF('Listado Cantidades GH'!#REF!="PT",I83,IF('Listado Cantidades GH'!#REF!="ES",J83,IF('Listado Cantidades GH'!#REF!="EN",K83,0)))</f>
        <v>#REF!</v>
      </c>
      <c r="C83" s="95" t="s">
        <v>432</v>
      </c>
      <c r="D83" s="105" t="e">
        <f>IF('Listado Cantidades GH'!#REF!="BRL",F83,IF('Listado Cantidades GH'!#REF!="USD",IF(S83=0,H83,S83),IF('Listado Cantidades GH'!#REF!="$",G83,0)))</f>
        <v>#REF!</v>
      </c>
      <c r="E83" s="100"/>
      <c r="F83" s="105">
        <f t="shared" si="5"/>
        <v>26.49</v>
      </c>
      <c r="G83" s="105"/>
      <c r="H83" s="105" t="e">
        <f t="shared" si="6"/>
        <v>#REF!</v>
      </c>
      <c r="I83" s="120" t="s">
        <v>739</v>
      </c>
      <c r="J83" s="120" t="s">
        <v>1488</v>
      </c>
      <c r="K83" s="120" t="s">
        <v>1242</v>
      </c>
      <c r="L83" s="102" t="s">
        <v>738</v>
      </c>
      <c r="M83" s="132" t="s">
        <v>737</v>
      </c>
      <c r="N83" s="131" t="s">
        <v>706</v>
      </c>
      <c r="O83" s="101">
        <f>IFERROR(VLOOKUP(L83,[4]TabMat!$B$1:$E$29500,4,FALSE),0)</f>
        <v>26.49</v>
      </c>
    </row>
    <row r="84" spans="1:15" s="98" customFormat="1" ht="15" customHeight="1" x14ac:dyDescent="0.25">
      <c r="A84" s="92" t="s">
        <v>98</v>
      </c>
      <c r="B84" s="91" t="e">
        <f>IF('Listado Cantidades GH'!#REF!="PT",I84,IF('Listado Cantidades GH'!#REF!="ES",J84,IF('Listado Cantidades GH'!#REF!="EN",K84,0)))</f>
        <v>#REF!</v>
      </c>
      <c r="C84" s="95" t="s">
        <v>432</v>
      </c>
      <c r="D84" s="105" t="e">
        <f>IF('Listado Cantidades GH'!#REF!="BRL",F84,IF('Listado Cantidades GH'!#REF!="USD",IF(S84=0,H84,S84),IF('Listado Cantidades GH'!#REF!="$",G84,0)))</f>
        <v>#REF!</v>
      </c>
      <c r="E84" s="100"/>
      <c r="F84" s="105">
        <f t="shared" si="5"/>
        <v>67.84</v>
      </c>
      <c r="G84" s="105"/>
      <c r="H84" s="105" t="e">
        <f t="shared" si="6"/>
        <v>#REF!</v>
      </c>
      <c r="I84" s="120" t="s">
        <v>736</v>
      </c>
      <c r="J84" s="120" t="s">
        <v>1489</v>
      </c>
      <c r="K84" s="120" t="s">
        <v>1243</v>
      </c>
      <c r="L84" s="102" t="s">
        <v>735</v>
      </c>
      <c r="M84" s="132" t="s">
        <v>734</v>
      </c>
      <c r="N84" s="131" t="s">
        <v>706</v>
      </c>
      <c r="O84" s="101">
        <f>IFERROR(VLOOKUP(L84,[4]TabMat!$B$1:$E$29500,4,FALSE),0)</f>
        <v>67.84</v>
      </c>
    </row>
    <row r="85" spans="1:15" s="98" customFormat="1" ht="15" customHeight="1" x14ac:dyDescent="0.25">
      <c r="A85" s="92" t="s">
        <v>97</v>
      </c>
      <c r="B85" s="91" t="e">
        <f>IF('Listado Cantidades GH'!#REF!="PT",I85,IF('Listado Cantidades GH'!#REF!="ES",J85,IF('Listado Cantidades GH'!#REF!="EN",K85,0)))</f>
        <v>#REF!</v>
      </c>
      <c r="C85" s="95" t="s">
        <v>432</v>
      </c>
      <c r="D85" s="105" t="e">
        <f>IF('Listado Cantidades GH'!#REF!="BRL",F85,IF('Listado Cantidades GH'!#REF!="USD",IF(S85=0,H85,S85),IF('Listado Cantidades GH'!#REF!="$",G85,0)))</f>
        <v>#REF!</v>
      </c>
      <c r="E85" s="100"/>
      <c r="F85" s="105">
        <f t="shared" si="5"/>
        <v>102.15</v>
      </c>
      <c r="G85" s="105"/>
      <c r="H85" s="105" t="e">
        <f t="shared" si="6"/>
        <v>#REF!</v>
      </c>
      <c r="I85" s="120" t="s">
        <v>733</v>
      </c>
      <c r="J85" s="120" t="s">
        <v>1490</v>
      </c>
      <c r="K85" s="120" t="s">
        <v>1244</v>
      </c>
      <c r="L85" s="102" t="s">
        <v>732</v>
      </c>
      <c r="M85" s="132" t="s">
        <v>731</v>
      </c>
      <c r="N85" s="131" t="s">
        <v>706</v>
      </c>
      <c r="O85" s="101">
        <f>IFERROR(VLOOKUP(L85,[4]TabMat!$B$1:$E$29500,4,FALSE),0)</f>
        <v>102.15</v>
      </c>
    </row>
    <row r="86" spans="1:15" s="98" customFormat="1" ht="15" customHeight="1" x14ac:dyDescent="0.25">
      <c r="A86" s="92" t="s">
        <v>94</v>
      </c>
      <c r="B86" s="91" t="e">
        <f>IF('Listado Cantidades GH'!#REF!="PT",I86,IF('Listado Cantidades GH'!#REF!="ES",J86,IF('Listado Cantidades GH'!#REF!="EN",K86,0)))</f>
        <v>#REF!</v>
      </c>
      <c r="C86" s="95" t="s">
        <v>432</v>
      </c>
      <c r="D86" s="105" t="e">
        <f>IF('Listado Cantidades GH'!#REF!="BRL",F86,IF('Listado Cantidades GH'!#REF!="USD",IF(S86=0,H86,S86),IF('Listado Cantidades GH'!#REF!="$",G86,0)))</f>
        <v>#REF!</v>
      </c>
      <c r="E86" s="100"/>
      <c r="F86" s="105">
        <f t="shared" si="5"/>
        <v>232.27</v>
      </c>
      <c r="G86" s="105"/>
      <c r="H86" s="105" t="e">
        <f t="shared" si="6"/>
        <v>#REF!</v>
      </c>
      <c r="I86" s="120" t="s">
        <v>730</v>
      </c>
      <c r="J86" s="201" t="s">
        <v>1871</v>
      </c>
      <c r="K86" s="120" t="s">
        <v>1245</v>
      </c>
      <c r="L86" s="102" t="s">
        <v>729</v>
      </c>
      <c r="M86" s="132" t="s">
        <v>728</v>
      </c>
      <c r="N86" s="131" t="s">
        <v>706</v>
      </c>
      <c r="O86" s="101">
        <f>IFERROR(VLOOKUP(L86,[4]TabMat!$B$1:$E$29500,4,FALSE),0)</f>
        <v>232.27</v>
      </c>
    </row>
    <row r="87" spans="1:15" s="98" customFormat="1" ht="15" customHeight="1" x14ac:dyDescent="0.25">
      <c r="A87" s="92" t="s">
        <v>93</v>
      </c>
      <c r="B87" s="91" t="e">
        <f>IF('Listado Cantidades GH'!#REF!="PT",I87,IF('Listado Cantidades GH'!#REF!="ES",J87,IF('Listado Cantidades GH'!#REF!="EN",K87,0)))</f>
        <v>#REF!</v>
      </c>
      <c r="C87" s="95" t="s">
        <v>432</v>
      </c>
      <c r="D87" s="105" t="e">
        <f>IF('Listado Cantidades GH'!#REF!="BRL",F87,IF('Listado Cantidades GH'!#REF!="USD",IF(S87=0,H87,S87),IF('Listado Cantidades GH'!#REF!="$",G87,0)))</f>
        <v>#REF!</v>
      </c>
      <c r="E87" s="100"/>
      <c r="F87" s="105">
        <f t="shared" si="5"/>
        <v>303.68</v>
      </c>
      <c r="G87" s="105"/>
      <c r="H87" s="105" t="e">
        <f t="shared" si="6"/>
        <v>#REF!</v>
      </c>
      <c r="I87" s="120" t="s">
        <v>727</v>
      </c>
      <c r="J87" s="201" t="s">
        <v>1872</v>
      </c>
      <c r="K87" s="120" t="s">
        <v>1246</v>
      </c>
      <c r="L87" s="102" t="s">
        <v>726</v>
      </c>
      <c r="M87" s="132" t="s">
        <v>725</v>
      </c>
      <c r="N87" s="131" t="s">
        <v>706</v>
      </c>
      <c r="O87" s="101">
        <f>IFERROR(VLOOKUP(L87,[4]TabMat!$B$1:$E$29500,4,FALSE),0)</f>
        <v>303.68</v>
      </c>
    </row>
    <row r="88" spans="1:15" s="98" customFormat="1" ht="15" customHeight="1" x14ac:dyDescent="0.25">
      <c r="A88" s="92" t="s">
        <v>92</v>
      </c>
      <c r="B88" s="91" t="e">
        <f>IF('Listado Cantidades GH'!#REF!="PT",I88,IF('Listado Cantidades GH'!#REF!="ES",J88,IF('Listado Cantidades GH'!#REF!="EN",K88,0)))</f>
        <v>#REF!</v>
      </c>
      <c r="C88" s="95" t="s">
        <v>432</v>
      </c>
      <c r="D88" s="105" t="e">
        <f>IF('Listado Cantidades GH'!#REF!="BRL",F88,IF('Listado Cantidades GH'!#REF!="USD",IF(S88=0,H88,S88),IF('Listado Cantidades GH'!#REF!="$",G88,0)))</f>
        <v>#REF!</v>
      </c>
      <c r="E88" s="100"/>
      <c r="F88" s="105">
        <f t="shared" si="5"/>
        <v>426.82</v>
      </c>
      <c r="G88" s="105"/>
      <c r="H88" s="105" t="e">
        <f t="shared" si="6"/>
        <v>#REF!</v>
      </c>
      <c r="I88" s="120" t="s">
        <v>724</v>
      </c>
      <c r="J88" s="201" t="s">
        <v>1491</v>
      </c>
      <c r="K88" s="120" t="s">
        <v>1247</v>
      </c>
      <c r="L88" s="102" t="s">
        <v>723</v>
      </c>
      <c r="M88" s="132" t="s">
        <v>722</v>
      </c>
      <c r="N88" s="131" t="s">
        <v>706</v>
      </c>
      <c r="O88" s="101">
        <f>IFERROR(VLOOKUP(L88,[4]TabMat!$B$1:$E$29500,4,FALSE),0)</f>
        <v>426.82</v>
      </c>
    </row>
    <row r="89" spans="1:15" s="98" customFormat="1" ht="15" customHeight="1" x14ac:dyDescent="0.25">
      <c r="A89" s="92" t="s">
        <v>89</v>
      </c>
      <c r="B89" s="91" t="e">
        <f>IF('Listado Cantidades GH'!#REF!="PT",I89,IF('Listado Cantidades GH'!#REF!="ES",J89,IF('Listado Cantidades GH'!#REF!="EN",K89,0)))</f>
        <v>#REF!</v>
      </c>
      <c r="C89" s="95" t="s">
        <v>432</v>
      </c>
      <c r="D89" s="105" t="e">
        <f>IF('Listado Cantidades GH'!#REF!="BRL",F89,IF('Listado Cantidades GH'!#REF!="USD",IF(S89=0,H89,S89),IF('Listado Cantidades GH'!#REF!="$",G89,0)))</f>
        <v>#REF!</v>
      </c>
      <c r="E89" s="100"/>
      <c r="F89" s="105">
        <f t="shared" si="5"/>
        <v>29.82</v>
      </c>
      <c r="G89" s="105"/>
      <c r="H89" s="105" t="e">
        <f t="shared" si="6"/>
        <v>#REF!</v>
      </c>
      <c r="I89" s="120" t="s">
        <v>721</v>
      </c>
      <c r="J89" s="120" t="s">
        <v>1492</v>
      </c>
      <c r="K89" s="120" t="s">
        <v>1248</v>
      </c>
      <c r="L89" s="102" t="s">
        <v>720</v>
      </c>
      <c r="M89" s="132" t="s">
        <v>719</v>
      </c>
      <c r="N89" s="131" t="s">
        <v>706</v>
      </c>
      <c r="O89" s="101">
        <f>IFERROR(VLOOKUP(L89,[4]TabMat!$B$1:$E$29500,4,FALSE),0)</f>
        <v>29.82</v>
      </c>
    </row>
    <row r="90" spans="1:15" s="98" customFormat="1" ht="15" customHeight="1" x14ac:dyDescent="0.25">
      <c r="A90" s="92" t="s">
        <v>88</v>
      </c>
      <c r="B90" s="91" t="e">
        <f>IF('Listado Cantidades GH'!#REF!="PT",I90,IF('Listado Cantidades GH'!#REF!="ES",J90,IF('Listado Cantidades GH'!#REF!="EN",K90,0)))</f>
        <v>#REF!</v>
      </c>
      <c r="C90" s="95" t="s">
        <v>432</v>
      </c>
      <c r="D90" s="105" t="e">
        <f>IF('Listado Cantidades GH'!#REF!="BRL",F90,IF('Listado Cantidades GH'!#REF!="USD",IF(S90=0,H90,S90),IF('Listado Cantidades GH'!#REF!="$",G90,0)))</f>
        <v>#REF!</v>
      </c>
      <c r="E90" s="100"/>
      <c r="F90" s="105">
        <f t="shared" si="5"/>
        <v>31.37</v>
      </c>
      <c r="G90" s="105"/>
      <c r="H90" s="105" t="e">
        <f t="shared" si="6"/>
        <v>#REF!</v>
      </c>
      <c r="I90" s="120" t="s">
        <v>718</v>
      </c>
      <c r="J90" s="120" t="s">
        <v>1493</v>
      </c>
      <c r="K90" s="120" t="s">
        <v>1249</v>
      </c>
      <c r="L90" s="102" t="s">
        <v>717</v>
      </c>
      <c r="M90" s="132" t="s">
        <v>716</v>
      </c>
      <c r="N90" s="131" t="s">
        <v>706</v>
      </c>
      <c r="O90" s="101">
        <f>IFERROR(VLOOKUP(L90,[4]TabMat!$B$1:$E$29500,4,FALSE),0)</f>
        <v>31.37</v>
      </c>
    </row>
    <row r="91" spans="1:15" s="98" customFormat="1" ht="15" customHeight="1" x14ac:dyDescent="0.25">
      <c r="A91" s="92" t="s">
        <v>87</v>
      </c>
      <c r="B91" s="91" t="e">
        <f>IF('Listado Cantidades GH'!#REF!="PT",I91,IF('Listado Cantidades GH'!#REF!="ES",J91,IF('Listado Cantidades GH'!#REF!="EN",K91,0)))</f>
        <v>#REF!</v>
      </c>
      <c r="C91" s="95" t="s">
        <v>432</v>
      </c>
      <c r="D91" s="105" t="e">
        <f>IF('Listado Cantidades GH'!#REF!="BRL",F91,IF('Listado Cantidades GH'!#REF!="USD",IF(S91=0,H91,S91),IF('Listado Cantidades GH'!#REF!="$",G91,0)))</f>
        <v>#REF!</v>
      </c>
      <c r="E91" s="100"/>
      <c r="F91" s="105">
        <f t="shared" si="5"/>
        <v>31.69</v>
      </c>
      <c r="G91" s="105"/>
      <c r="H91" s="105" t="e">
        <f t="shared" si="6"/>
        <v>#REF!</v>
      </c>
      <c r="I91" s="120" t="s">
        <v>715</v>
      </c>
      <c r="J91" s="120" t="s">
        <v>1494</v>
      </c>
      <c r="K91" s="120" t="s">
        <v>1250</v>
      </c>
      <c r="L91" s="102" t="s">
        <v>714</v>
      </c>
      <c r="M91" s="132" t="s">
        <v>713</v>
      </c>
      <c r="N91" s="131" t="s">
        <v>706</v>
      </c>
      <c r="O91" s="101">
        <f>IFERROR(VLOOKUP(L91,[4]TabMat!$B$1:$E$29500,4,FALSE),0)</f>
        <v>31.69</v>
      </c>
    </row>
    <row r="92" spans="1:15" s="98" customFormat="1" ht="15" customHeight="1" x14ac:dyDescent="0.25">
      <c r="A92" s="92" t="s">
        <v>86</v>
      </c>
      <c r="B92" s="91" t="e">
        <f>IF('Listado Cantidades GH'!#REF!="PT",I92,IF('Listado Cantidades GH'!#REF!="ES",J92,IF('Listado Cantidades GH'!#REF!="EN",K92,0)))</f>
        <v>#REF!</v>
      </c>
      <c r="C92" s="95" t="s">
        <v>432</v>
      </c>
      <c r="D92" s="105" t="e">
        <f>IF('Listado Cantidades GH'!#REF!="BRL",F92,IF('Listado Cantidades GH'!#REF!="USD",IF(S92=0,H92,S92),IF('Listado Cantidades GH'!#REF!="$",G92,0)))</f>
        <v>#REF!</v>
      </c>
      <c r="E92" s="100"/>
      <c r="F92" s="105">
        <f t="shared" si="5"/>
        <v>30.81</v>
      </c>
      <c r="G92" s="105"/>
      <c r="H92" s="105" t="e">
        <f t="shared" si="6"/>
        <v>#REF!</v>
      </c>
      <c r="I92" s="120" t="s">
        <v>712</v>
      </c>
      <c r="J92" s="120" t="s">
        <v>1495</v>
      </c>
      <c r="K92" s="120" t="s">
        <v>1251</v>
      </c>
      <c r="L92" s="102" t="s">
        <v>711</v>
      </c>
      <c r="M92" s="132" t="s">
        <v>710</v>
      </c>
      <c r="N92" s="131" t="s">
        <v>706</v>
      </c>
      <c r="O92" s="101">
        <f>IFERROR(VLOOKUP(L92,[4]TabMat!$B$1:$E$29500,4,FALSE),0)</f>
        <v>30.81</v>
      </c>
    </row>
    <row r="93" spans="1:15" s="98" customFormat="1" ht="15" customHeight="1" x14ac:dyDescent="0.25">
      <c r="A93" s="92" t="s">
        <v>85</v>
      </c>
      <c r="B93" s="91" t="e">
        <f>IF('Listado Cantidades GH'!#REF!="PT",I93,IF('Listado Cantidades GH'!#REF!="ES",J93,IF('Listado Cantidades GH'!#REF!="EN",K93,0)))</f>
        <v>#REF!</v>
      </c>
      <c r="C93" s="95" t="s">
        <v>432</v>
      </c>
      <c r="D93" s="105" t="e">
        <f>IF('Listado Cantidades GH'!#REF!="BRL",F93,IF('Listado Cantidades GH'!#REF!="USD",IF(S93=0,H93,S93),IF('Listado Cantidades GH'!#REF!="$",G93,0)))</f>
        <v>#REF!</v>
      </c>
      <c r="E93" s="100"/>
      <c r="F93" s="105">
        <f t="shared" si="5"/>
        <v>77.37</v>
      </c>
      <c r="G93" s="105"/>
      <c r="H93" s="105" t="e">
        <f t="shared" si="6"/>
        <v>#REF!</v>
      </c>
      <c r="I93" s="120" t="s">
        <v>709</v>
      </c>
      <c r="J93" s="120" t="s">
        <v>1496</v>
      </c>
      <c r="K93" s="120" t="s">
        <v>1252</v>
      </c>
      <c r="L93" s="102" t="s">
        <v>708</v>
      </c>
      <c r="M93" s="132" t="s">
        <v>707</v>
      </c>
      <c r="N93" s="131" t="s">
        <v>706</v>
      </c>
      <c r="O93" s="101">
        <f>IFERROR(VLOOKUP(L93,[4]TabMat!$B$1:$E$29500,4,FALSE),0)</f>
        <v>77.37</v>
      </c>
    </row>
    <row r="94" spans="1:15" x14ac:dyDescent="0.2">
      <c r="E94" s="100"/>
    </row>
    <row r="95" spans="1:15" x14ac:dyDescent="0.2">
      <c r="E95" s="100"/>
    </row>
    <row r="96" spans="1:15" x14ac:dyDescent="0.2">
      <c r="A96" s="117" t="s">
        <v>1638</v>
      </c>
      <c r="B96" s="116"/>
      <c r="C96" s="115"/>
      <c r="D96" s="115"/>
      <c r="E96" s="100"/>
      <c r="F96" s="114"/>
      <c r="G96" s="114"/>
      <c r="H96" s="114"/>
      <c r="I96" s="111"/>
      <c r="J96" s="111"/>
      <c r="K96" s="111"/>
      <c r="L96" s="113"/>
      <c r="M96" s="113"/>
      <c r="N96" s="112"/>
      <c r="O96" s="111"/>
    </row>
    <row r="97" spans="1:11" x14ac:dyDescent="0.2">
      <c r="A97" s="270" t="s">
        <v>20</v>
      </c>
      <c r="B97" s="270" t="s">
        <v>1601</v>
      </c>
      <c r="C97" s="110"/>
      <c r="D97" s="110"/>
      <c r="E97" s="100"/>
      <c r="F97" s="110"/>
      <c r="G97" s="110"/>
      <c r="H97" s="110"/>
      <c r="I97" s="270" t="s">
        <v>1602</v>
      </c>
      <c r="J97" s="270" t="s">
        <v>1603</v>
      </c>
      <c r="K97" s="270" t="s">
        <v>1604</v>
      </c>
    </row>
    <row r="98" spans="1:11" x14ac:dyDescent="0.25">
      <c r="A98" s="96" t="s">
        <v>221</v>
      </c>
      <c r="B98" s="272" t="e">
        <f>IF('Listado Cantidades GH'!#REF!="PT",I98,IF('Listado Cantidades GH'!#REF!="ES",J98,IF('Listado Cantidades GH'!#REF!="EN",K98,0)))</f>
        <v>#REF!</v>
      </c>
      <c r="C98" s="273"/>
      <c r="D98" s="273"/>
      <c r="E98" s="100"/>
      <c r="F98" s="273"/>
      <c r="G98" s="274"/>
      <c r="H98" s="274"/>
      <c r="I98" s="275" t="s">
        <v>15</v>
      </c>
      <c r="J98" s="275" t="s">
        <v>1575</v>
      </c>
      <c r="K98" s="274"/>
    </row>
    <row r="99" spans="1:11" x14ac:dyDescent="0.25">
      <c r="A99" s="96" t="s">
        <v>220</v>
      </c>
      <c r="B99" s="272" t="e">
        <f>IF('Listado Cantidades GH'!#REF!="PT",I99,IF('Listado Cantidades GH'!#REF!="ES",J99,IF('Listado Cantidades GH'!#REF!="EN",K99,0)))</f>
        <v>#REF!</v>
      </c>
      <c r="C99" s="273"/>
      <c r="D99" s="273"/>
      <c r="E99" s="100"/>
      <c r="F99" s="273"/>
      <c r="G99" s="274"/>
      <c r="H99" s="274"/>
      <c r="I99" s="275" t="s">
        <v>79</v>
      </c>
      <c r="J99" s="275" t="s">
        <v>1576</v>
      </c>
      <c r="K99" s="274"/>
    </row>
    <row r="100" spans="1:11" x14ac:dyDescent="0.25">
      <c r="A100" s="96" t="s">
        <v>219</v>
      </c>
      <c r="B100" s="272" t="e">
        <f>IF('Listado Cantidades GH'!#REF!="PT",I100,IF('Listado Cantidades GH'!#REF!="ES",J100,IF('Listado Cantidades GH'!#REF!="EN",K100,0)))</f>
        <v>#REF!</v>
      </c>
      <c r="C100" s="273"/>
      <c r="D100" s="273"/>
      <c r="E100" s="100"/>
      <c r="F100" s="273"/>
      <c r="G100" s="274"/>
      <c r="H100" s="274"/>
      <c r="I100" s="275" t="s">
        <v>218</v>
      </c>
      <c r="J100" s="275" t="s">
        <v>1577</v>
      </c>
      <c r="K100" s="274"/>
    </row>
    <row r="101" spans="1:11" x14ac:dyDescent="0.25">
      <c r="A101" s="96" t="s">
        <v>211</v>
      </c>
      <c r="B101" s="272" t="e">
        <f>IF('Listado Cantidades GH'!#REF!="PT",I101,IF('Listado Cantidades GH'!#REF!="ES",J101,IF('Listado Cantidades GH'!#REF!="EN",K101,0)))</f>
        <v>#REF!</v>
      </c>
      <c r="C101" s="273"/>
      <c r="D101" s="273"/>
      <c r="E101" s="100"/>
      <c r="F101" s="273"/>
      <c r="G101" s="274"/>
      <c r="H101" s="274"/>
      <c r="I101" s="275" t="s">
        <v>210</v>
      </c>
      <c r="J101" s="275" t="s">
        <v>1578</v>
      </c>
      <c r="K101" s="274"/>
    </row>
    <row r="102" spans="1:11" x14ac:dyDescent="0.25">
      <c r="A102" s="96" t="s">
        <v>197</v>
      </c>
      <c r="B102" s="272" t="e">
        <f>IF('Listado Cantidades GH'!#REF!="PT",I102,IF('Listado Cantidades GH'!#REF!="ES",J102,IF('Listado Cantidades GH'!#REF!="EN",K102,0)))</f>
        <v>#REF!</v>
      </c>
      <c r="C102" s="273"/>
      <c r="D102" s="273"/>
      <c r="E102" s="100"/>
      <c r="F102" s="273"/>
      <c r="G102" s="274"/>
      <c r="H102" s="274"/>
      <c r="I102" s="275" t="s">
        <v>196</v>
      </c>
      <c r="J102" s="275" t="s">
        <v>1579</v>
      </c>
      <c r="K102" s="274"/>
    </row>
    <row r="103" spans="1:11" x14ac:dyDescent="0.25">
      <c r="A103" s="96" t="s">
        <v>186</v>
      </c>
      <c r="B103" s="272" t="e">
        <f>IF('Listado Cantidades GH'!#REF!="PT",I103,IF('Listado Cantidades GH'!#REF!="ES",J103,IF('Listado Cantidades GH'!#REF!="EN",K103,0)))</f>
        <v>#REF!</v>
      </c>
      <c r="C103" s="273"/>
      <c r="D103" s="273"/>
      <c r="E103" s="100"/>
      <c r="F103" s="273"/>
      <c r="G103" s="274"/>
      <c r="H103" s="274"/>
      <c r="I103" s="275" t="s">
        <v>185</v>
      </c>
      <c r="J103" s="275" t="s">
        <v>1567</v>
      </c>
      <c r="K103" s="274"/>
    </row>
    <row r="104" spans="1:11" x14ac:dyDescent="0.25">
      <c r="A104" s="96" t="s">
        <v>172</v>
      </c>
      <c r="B104" s="272" t="e">
        <f>IF('Listado Cantidades GH'!#REF!="PT",I104,IF('Listado Cantidades GH'!#REF!="ES",J104,IF('Listado Cantidades GH'!#REF!="EN",K104,0)))</f>
        <v>#REF!</v>
      </c>
      <c r="C104" s="273"/>
      <c r="D104" s="273"/>
      <c r="E104" s="100"/>
      <c r="F104" s="273"/>
      <c r="G104" s="274"/>
      <c r="H104" s="274"/>
      <c r="I104" s="275" t="s">
        <v>171</v>
      </c>
      <c r="J104" s="275" t="s">
        <v>1580</v>
      </c>
      <c r="K104" s="274"/>
    </row>
    <row r="105" spans="1:11" x14ac:dyDescent="0.25">
      <c r="A105" s="96" t="s">
        <v>170</v>
      </c>
      <c r="B105" s="272" t="e">
        <f>IF('Listado Cantidades GH'!#REF!="PT",I105,IF('Listado Cantidades GH'!#REF!="ES",J105,IF('Listado Cantidades GH'!#REF!="EN",K105,0)))</f>
        <v>#REF!</v>
      </c>
      <c r="C105" s="273"/>
      <c r="D105" s="273"/>
      <c r="E105" s="100"/>
      <c r="F105" s="273"/>
      <c r="G105" s="274"/>
      <c r="H105" s="274"/>
      <c r="I105" s="275" t="s">
        <v>169</v>
      </c>
      <c r="J105" s="275" t="s">
        <v>1581</v>
      </c>
      <c r="K105" s="274"/>
    </row>
    <row r="106" spans="1:11" x14ac:dyDescent="0.25">
      <c r="A106" s="96" t="s">
        <v>168</v>
      </c>
      <c r="B106" s="272" t="e">
        <f>IF('Listado Cantidades GH'!#REF!="PT",I106,IF('Listado Cantidades GH'!#REF!="ES",J106,IF('Listado Cantidades GH'!#REF!="EN",K106,0)))</f>
        <v>#REF!</v>
      </c>
      <c r="C106" s="273"/>
      <c r="D106" s="273"/>
      <c r="E106" s="100"/>
      <c r="F106" s="273"/>
      <c r="G106" s="274"/>
      <c r="H106" s="274"/>
      <c r="I106" s="275" t="s">
        <v>167</v>
      </c>
      <c r="J106" s="275" t="s">
        <v>1582</v>
      </c>
      <c r="K106" s="274"/>
    </row>
    <row r="107" spans="1:11" x14ac:dyDescent="0.25">
      <c r="A107" s="96" t="s">
        <v>166</v>
      </c>
      <c r="B107" s="272" t="e">
        <f>IF('Listado Cantidades GH'!#REF!="PT",I107,IF('Listado Cantidades GH'!#REF!="ES",J107,IF('Listado Cantidades GH'!#REF!="EN",K107,0)))</f>
        <v>#REF!</v>
      </c>
      <c r="C107" s="273"/>
      <c r="D107" s="273"/>
      <c r="E107" s="100"/>
      <c r="F107" s="273"/>
      <c r="G107" s="274"/>
      <c r="H107" s="274"/>
      <c r="I107" s="275" t="s">
        <v>165</v>
      </c>
      <c r="J107" s="275" t="s">
        <v>1583</v>
      </c>
      <c r="K107" s="274"/>
    </row>
    <row r="108" spans="1:11" x14ac:dyDescent="0.25">
      <c r="A108" s="96" t="s">
        <v>164</v>
      </c>
      <c r="B108" s="272" t="e">
        <f>IF('Listado Cantidades GH'!#REF!="PT",I108,IF('Listado Cantidades GH'!#REF!="ES",J108,IF('Listado Cantidades GH'!#REF!="EN",K108,0)))</f>
        <v>#REF!</v>
      </c>
      <c r="C108" s="273"/>
      <c r="D108" s="273"/>
      <c r="E108" s="100"/>
      <c r="F108" s="273"/>
      <c r="G108" s="274"/>
      <c r="H108" s="274"/>
      <c r="I108" s="275" t="s">
        <v>163</v>
      </c>
      <c r="J108" s="275" t="s">
        <v>1584</v>
      </c>
      <c r="K108" s="274"/>
    </row>
    <row r="109" spans="1:11" x14ac:dyDescent="0.25">
      <c r="A109" s="96" t="s">
        <v>156</v>
      </c>
      <c r="B109" s="272" t="e">
        <f>IF('Listado Cantidades GH'!#REF!="PT",I109,IF('Listado Cantidades GH'!#REF!="ES",J109,IF('Listado Cantidades GH'!#REF!="EN",K109,0)))</f>
        <v>#REF!</v>
      </c>
      <c r="C109" s="273"/>
      <c r="D109" s="273"/>
      <c r="E109" s="100"/>
      <c r="F109" s="273"/>
      <c r="G109" s="274"/>
      <c r="H109" s="274"/>
      <c r="I109" s="275" t="s">
        <v>155</v>
      </c>
      <c r="J109" s="275" t="s">
        <v>1585</v>
      </c>
      <c r="K109" s="274"/>
    </row>
    <row r="110" spans="1:11" x14ac:dyDescent="0.25">
      <c r="A110" s="96" t="s">
        <v>148</v>
      </c>
      <c r="B110" s="272" t="e">
        <f>IF('Listado Cantidades GH'!#REF!="PT",I110,IF('Listado Cantidades GH'!#REF!="ES",J110,IF('Listado Cantidades GH'!#REF!="EN",K110,0)))</f>
        <v>#REF!</v>
      </c>
      <c r="C110" s="273"/>
      <c r="D110" s="273"/>
      <c r="E110" s="100"/>
      <c r="F110" s="273"/>
      <c r="G110" s="274"/>
      <c r="H110" s="274"/>
      <c r="I110" s="275" t="s">
        <v>147</v>
      </c>
      <c r="J110" s="275" t="s">
        <v>1586</v>
      </c>
      <c r="K110" s="274"/>
    </row>
    <row r="111" spans="1:11" x14ac:dyDescent="0.25">
      <c r="A111" s="96" t="s">
        <v>140</v>
      </c>
      <c r="B111" s="272" t="e">
        <f>IF('Listado Cantidades GH'!#REF!="PT",I111,IF('Listado Cantidades GH'!#REF!="ES",J111,IF('Listado Cantidades GH'!#REF!="EN",K111,0)))</f>
        <v>#REF!</v>
      </c>
      <c r="C111" s="273"/>
      <c r="D111" s="273"/>
      <c r="E111" s="100"/>
      <c r="F111" s="273"/>
      <c r="G111" s="274"/>
      <c r="H111" s="274"/>
      <c r="I111" s="275" t="s">
        <v>139</v>
      </c>
      <c r="J111" s="275" t="s">
        <v>1587</v>
      </c>
      <c r="K111" s="274"/>
    </row>
    <row r="112" spans="1:11" x14ac:dyDescent="0.25">
      <c r="A112" s="96" t="s">
        <v>138</v>
      </c>
      <c r="B112" s="272" t="e">
        <f>IF('Listado Cantidades GH'!#REF!="PT",I112,IF('Listado Cantidades GH'!#REF!="ES",J112,IF('Listado Cantidades GH'!#REF!="EN",K112,0)))</f>
        <v>#REF!</v>
      </c>
      <c r="C112" s="273"/>
      <c r="D112" s="273"/>
      <c r="E112" s="100"/>
      <c r="F112" s="273"/>
      <c r="G112" s="274"/>
      <c r="H112" s="274"/>
      <c r="I112" s="275" t="s">
        <v>137</v>
      </c>
      <c r="J112" s="275" t="s">
        <v>1588</v>
      </c>
      <c r="K112" s="274"/>
    </row>
    <row r="113" spans="1:11" x14ac:dyDescent="0.25">
      <c r="A113" s="96" t="s">
        <v>133</v>
      </c>
      <c r="B113" s="272" t="e">
        <f>IF('Listado Cantidades GH'!#REF!="PT",I113,IF('Listado Cantidades GH'!#REF!="ES",J113,IF('Listado Cantidades GH'!#REF!="EN",K113,0)))</f>
        <v>#REF!</v>
      </c>
      <c r="C113" s="273"/>
      <c r="D113" s="273"/>
      <c r="E113" s="100"/>
      <c r="F113" s="273"/>
      <c r="G113" s="274"/>
      <c r="H113" s="274"/>
      <c r="I113" s="275" t="s">
        <v>132</v>
      </c>
      <c r="J113" s="275" t="s">
        <v>1589</v>
      </c>
      <c r="K113" s="274"/>
    </row>
    <row r="114" spans="1:11" x14ac:dyDescent="0.25">
      <c r="A114" s="96" t="s">
        <v>128</v>
      </c>
      <c r="B114" s="272" t="e">
        <f>IF('Listado Cantidades GH'!#REF!="PT",I114,IF('Listado Cantidades GH'!#REF!="ES",J114,IF('Listado Cantidades GH'!#REF!="EN",K114,0)))</f>
        <v>#REF!</v>
      </c>
      <c r="C114" s="273"/>
      <c r="D114" s="273"/>
      <c r="E114" s="100"/>
      <c r="F114" s="273"/>
      <c r="G114" s="274"/>
      <c r="H114" s="274"/>
      <c r="I114" s="275" t="s">
        <v>23</v>
      </c>
      <c r="J114" s="275" t="s">
        <v>1590</v>
      </c>
      <c r="K114" s="274"/>
    </row>
    <row r="115" spans="1:11" x14ac:dyDescent="0.25">
      <c r="A115" s="96" t="s">
        <v>127</v>
      </c>
      <c r="B115" s="272" t="e">
        <f>IF('Listado Cantidades GH'!#REF!="PT",I115,IF('Listado Cantidades GH'!#REF!="ES",J115,IF('Listado Cantidades GH'!#REF!="EN",K115,0)))</f>
        <v>#REF!</v>
      </c>
      <c r="C115" s="273"/>
      <c r="D115" s="273"/>
      <c r="E115" s="100"/>
      <c r="F115" s="273"/>
      <c r="G115" s="274"/>
      <c r="H115" s="274"/>
      <c r="I115" s="275" t="s">
        <v>126</v>
      </c>
      <c r="J115" s="275" t="s">
        <v>1591</v>
      </c>
      <c r="K115" s="274"/>
    </row>
    <row r="116" spans="1:11" x14ac:dyDescent="0.25">
      <c r="A116" s="96" t="s">
        <v>119</v>
      </c>
      <c r="B116" s="272" t="e">
        <f>IF('Listado Cantidades GH'!#REF!="PT",I116,IF('Listado Cantidades GH'!#REF!="ES",J116,IF('Listado Cantidades GH'!#REF!="EN",K116,0)))</f>
        <v>#REF!</v>
      </c>
      <c r="C116" s="273"/>
      <c r="D116" s="273"/>
      <c r="E116" s="100"/>
      <c r="F116" s="273"/>
      <c r="G116" s="274"/>
      <c r="H116" s="274"/>
      <c r="I116" s="275" t="s">
        <v>118</v>
      </c>
      <c r="J116" s="275" t="s">
        <v>1592</v>
      </c>
      <c r="K116" s="274"/>
    </row>
    <row r="117" spans="1:11" x14ac:dyDescent="0.25">
      <c r="A117" s="96" t="s">
        <v>111</v>
      </c>
      <c r="B117" s="272" t="e">
        <f>IF('Listado Cantidades GH'!#REF!="PT",I117,IF('Listado Cantidades GH'!#REF!="ES",J117,IF('Listado Cantidades GH'!#REF!="EN",K117,0)))</f>
        <v>#REF!</v>
      </c>
      <c r="C117" s="273"/>
      <c r="D117" s="273"/>
      <c r="E117" s="100"/>
      <c r="F117" s="273"/>
      <c r="G117" s="274"/>
      <c r="H117" s="274"/>
      <c r="I117" s="275" t="s">
        <v>110</v>
      </c>
      <c r="J117" s="275" t="s">
        <v>1593</v>
      </c>
      <c r="K117" s="274"/>
    </row>
    <row r="118" spans="1:11" x14ac:dyDescent="0.25">
      <c r="A118" s="96" t="s">
        <v>103</v>
      </c>
      <c r="B118" s="272" t="e">
        <f>IF('Listado Cantidades GH'!#REF!="PT",I118,IF('Listado Cantidades GH'!#REF!="ES",J118,IF('Listado Cantidades GH'!#REF!="EN",K118,0)))</f>
        <v>#REF!</v>
      </c>
      <c r="C118" s="273"/>
      <c r="D118" s="273"/>
      <c r="E118" s="100"/>
      <c r="F118" s="273"/>
      <c r="G118" s="274"/>
      <c r="H118" s="274"/>
      <c r="I118" s="275" t="s">
        <v>102</v>
      </c>
      <c r="J118" s="275" t="s">
        <v>1594</v>
      </c>
      <c r="K118" s="274"/>
    </row>
    <row r="119" spans="1:11" x14ac:dyDescent="0.25">
      <c r="A119" s="96" t="s">
        <v>101</v>
      </c>
      <c r="B119" s="272" t="e">
        <f>IF('Listado Cantidades GH'!#REF!="PT",I119,IF('Listado Cantidades GH'!#REF!="ES",J119,IF('Listado Cantidades GH'!#REF!="EN",K119,0)))</f>
        <v>#REF!</v>
      </c>
      <c r="C119" s="273"/>
      <c r="D119" s="273"/>
      <c r="E119" s="100"/>
      <c r="F119" s="273"/>
      <c r="G119" s="274"/>
      <c r="H119" s="274"/>
      <c r="I119" s="275" t="s">
        <v>100</v>
      </c>
      <c r="J119" s="275" t="s">
        <v>1595</v>
      </c>
      <c r="K119" s="274"/>
    </row>
    <row r="120" spans="1:11" x14ac:dyDescent="0.25">
      <c r="A120" s="96" t="s">
        <v>96</v>
      </c>
      <c r="B120" s="272" t="e">
        <f>IF('Listado Cantidades GH'!#REF!="PT",I120,IF('Listado Cantidades GH'!#REF!="ES",J120,IF('Listado Cantidades GH'!#REF!="EN",K120,0)))</f>
        <v>#REF!</v>
      </c>
      <c r="C120" s="273"/>
      <c r="D120" s="273"/>
      <c r="E120" s="100"/>
      <c r="F120" s="273"/>
      <c r="G120" s="274"/>
      <c r="H120" s="274"/>
      <c r="I120" s="275" t="s">
        <v>95</v>
      </c>
      <c r="J120" s="275" t="s">
        <v>1596</v>
      </c>
      <c r="K120" s="274"/>
    </row>
    <row r="121" spans="1:11" x14ac:dyDescent="0.25">
      <c r="A121" s="96" t="s">
        <v>91</v>
      </c>
      <c r="B121" s="272" t="e">
        <f>IF('Listado Cantidades GH'!#REF!="PT",I121,IF('Listado Cantidades GH'!#REF!="ES",J121,IF('Listado Cantidades GH'!#REF!="EN",K121,0)))</f>
        <v>#REF!</v>
      </c>
      <c r="C121" s="273"/>
      <c r="D121" s="273"/>
      <c r="E121" s="100"/>
      <c r="F121" s="273"/>
      <c r="G121" s="274"/>
      <c r="H121" s="274"/>
      <c r="I121" s="275" t="s">
        <v>90</v>
      </c>
      <c r="J121" s="275" t="s">
        <v>1597</v>
      </c>
      <c r="K121" s="274"/>
    </row>
    <row r="122" spans="1:11" x14ac:dyDescent="0.25">
      <c r="A122" s="96" t="s">
        <v>84</v>
      </c>
      <c r="B122" s="272" t="e">
        <f>IF('Listado Cantidades GH'!#REF!="PT",I122,IF('Listado Cantidades GH'!#REF!="ES",J122,IF('Listado Cantidades GH'!#REF!="EN",K122,0)))</f>
        <v>#REF!</v>
      </c>
      <c r="C122" s="273"/>
      <c r="D122" s="273"/>
      <c r="E122" s="100"/>
      <c r="F122" s="273"/>
      <c r="G122" s="274"/>
      <c r="H122" s="274"/>
      <c r="I122" s="275" t="s">
        <v>83</v>
      </c>
      <c r="J122" s="275" t="s">
        <v>1598</v>
      </c>
      <c r="K122" s="274"/>
    </row>
    <row r="123" spans="1:11" x14ac:dyDescent="0.25">
      <c r="A123" s="96" t="s">
        <v>82</v>
      </c>
      <c r="B123" s="272" t="e">
        <f>IF('Listado Cantidades GH'!#REF!="PT",I123,IF('Listado Cantidades GH'!#REF!="ES",J123,IF('Listado Cantidades GH'!#REF!="EN",K123,0)))</f>
        <v>#REF!</v>
      </c>
      <c r="C123" s="273"/>
      <c r="D123" s="273"/>
      <c r="E123" s="100"/>
      <c r="F123" s="273"/>
      <c r="G123" s="274"/>
      <c r="H123" s="274"/>
      <c r="I123" s="275" t="s">
        <v>81</v>
      </c>
      <c r="J123" s="275" t="s">
        <v>1599</v>
      </c>
      <c r="K123" s="274"/>
    </row>
    <row r="124" spans="1:11" x14ac:dyDescent="0.2">
      <c r="E124" s="100"/>
    </row>
    <row r="125" spans="1:11" x14ac:dyDescent="0.2">
      <c r="E125" s="100"/>
    </row>
    <row r="126" spans="1:11" x14ac:dyDescent="0.2">
      <c r="E126" s="100"/>
    </row>
    <row r="127" spans="1:11" x14ac:dyDescent="0.2">
      <c r="E127" s="100"/>
    </row>
    <row r="128" spans="1:11" x14ac:dyDescent="0.2">
      <c r="E128" s="100"/>
    </row>
    <row r="129" spans="5:5" x14ac:dyDescent="0.2">
      <c r="E129" s="100"/>
    </row>
    <row r="130" spans="5:5" x14ac:dyDescent="0.2">
      <c r="E130" s="100"/>
    </row>
    <row r="131" spans="5:5" x14ac:dyDescent="0.2">
      <c r="E131" s="100"/>
    </row>
    <row r="132" spans="5:5" x14ac:dyDescent="0.2">
      <c r="E132" s="100"/>
    </row>
    <row r="133" spans="5:5" x14ac:dyDescent="0.2">
      <c r="E133" s="100"/>
    </row>
    <row r="134" spans="5:5" x14ac:dyDescent="0.2">
      <c r="E134" s="100"/>
    </row>
    <row r="135" spans="5:5" x14ac:dyDescent="0.2">
      <c r="E135" s="100"/>
    </row>
    <row r="136" spans="5:5" x14ac:dyDescent="0.2">
      <c r="E136" s="100"/>
    </row>
    <row r="137" spans="5:5" x14ac:dyDescent="0.2">
      <c r="E137" s="100"/>
    </row>
    <row r="138" spans="5:5" x14ac:dyDescent="0.2">
      <c r="E138" s="100"/>
    </row>
    <row r="139" spans="5:5" x14ac:dyDescent="0.2">
      <c r="E139" s="100"/>
    </row>
    <row r="140" spans="5:5" x14ac:dyDescent="0.2">
      <c r="E140" s="100"/>
    </row>
    <row r="141" spans="5:5" x14ac:dyDescent="0.2">
      <c r="E141" s="100"/>
    </row>
    <row r="142" spans="5:5" x14ac:dyDescent="0.2">
      <c r="E142" s="100"/>
    </row>
    <row r="143" spans="5:5" x14ac:dyDescent="0.2">
      <c r="E143" s="100"/>
    </row>
    <row r="144" spans="5:5" x14ac:dyDescent="0.2">
      <c r="E144" s="100"/>
    </row>
    <row r="145" spans="5:5" x14ac:dyDescent="0.2">
      <c r="E145" s="100"/>
    </row>
    <row r="146" spans="5:5" x14ac:dyDescent="0.2">
      <c r="E146" s="100"/>
    </row>
    <row r="147" spans="5:5" x14ac:dyDescent="0.2">
      <c r="E147" s="100"/>
    </row>
    <row r="148" spans="5:5" x14ac:dyDescent="0.2">
      <c r="E148" s="100"/>
    </row>
    <row r="149" spans="5:5" x14ac:dyDescent="0.2">
      <c r="E149" s="100"/>
    </row>
  </sheetData>
  <conditionalFormatting sqref="C41:C93">
    <cfRule type="cellIs" dxfId="3" priority="14" operator="equal">
      <formula>0</formula>
    </cfRule>
  </conditionalFormatting>
  <conditionalFormatting sqref="E41:G93">
    <cfRule type="cellIs" dxfId="2" priority="3" operator="equal">
      <formula>0</formula>
    </cfRule>
  </conditionalFormatting>
  <conditionalFormatting sqref="S2:S19">
    <cfRule type="cellIs" dxfId="1" priority="1" operator="equal">
      <formula>0</formula>
    </cfRule>
  </conditionalFormatting>
  <pageMargins left="0.511811024" right="0.511811024" top="0.78740157499999996" bottom="0.78740157499999996" header="0.31496062000000002" footer="0.31496062000000002"/>
  <pageSetup paperSize="9" orientation="portrait" horizontalDpi="300"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10"/>
  <dimension ref="A1:I213"/>
  <sheetViews>
    <sheetView workbookViewId="0"/>
  </sheetViews>
  <sheetFormatPr baseColWidth="10" defaultColWidth="8.5703125" defaultRowHeight="15" x14ac:dyDescent="0.2"/>
  <cols>
    <col min="1" max="1" width="11.85546875" style="97" customWidth="1"/>
    <col min="2" max="2" width="8.5703125" style="99"/>
    <col min="3" max="3" width="47.5703125" style="98" customWidth="1"/>
    <col min="4" max="4" width="8.5703125" style="99"/>
    <col min="5" max="5" width="11.140625" style="97" customWidth="1"/>
    <col min="6" max="6" width="12.85546875" style="97" customWidth="1"/>
    <col min="7" max="7" width="13.5703125" style="97" bestFit="1" customWidth="1"/>
    <col min="8" max="16384" width="8.5703125" style="97"/>
  </cols>
  <sheetData>
    <row r="1" spans="1:8" ht="21" x14ac:dyDescent="0.2">
      <c r="A1" s="189" t="s">
        <v>1045</v>
      </c>
    </row>
    <row r="2" spans="1:8" ht="15.6" customHeight="1" x14ac:dyDescent="0.2"/>
    <row r="4" spans="1:8" s="98" customFormat="1" ht="25.35" customHeight="1" x14ac:dyDescent="0.2">
      <c r="A4" s="174" t="s">
        <v>1044</v>
      </c>
      <c r="B4" s="177"/>
      <c r="C4" s="174"/>
      <c r="D4" s="176"/>
      <c r="E4" s="175"/>
      <c r="F4" s="175"/>
      <c r="G4" s="174"/>
      <c r="H4" s="174"/>
    </row>
    <row r="7" spans="1:8" ht="21" x14ac:dyDescent="0.2">
      <c r="A7" s="181" t="s">
        <v>22</v>
      </c>
      <c r="C7" s="180" t="s">
        <v>1022</v>
      </c>
    </row>
    <row r="8" spans="1:8" x14ac:dyDescent="0.2">
      <c r="C8" s="98" t="s">
        <v>1043</v>
      </c>
    </row>
    <row r="9" spans="1:8" x14ac:dyDescent="0.2">
      <c r="A9" s="160" t="s">
        <v>997</v>
      </c>
      <c r="B9" s="160" t="s">
        <v>20</v>
      </c>
      <c r="C9" s="160" t="s">
        <v>996</v>
      </c>
      <c r="D9" s="160" t="s">
        <v>995</v>
      </c>
      <c r="E9" s="160" t="s">
        <v>1026</v>
      </c>
      <c r="F9" s="160" t="s">
        <v>1002</v>
      </c>
    </row>
    <row r="10" spans="1:8" s="98" customFormat="1" ht="34.35" customHeight="1" x14ac:dyDescent="0.2">
      <c r="A10" s="156" t="s">
        <v>991</v>
      </c>
      <c r="B10" s="155" t="s">
        <v>454</v>
      </c>
      <c r="C10" s="154" t="str">
        <f>VLOOKUP($B10,TabPrc_Serv!$L$84:$O$130,2,FALSE)</f>
        <v>PV EM ANEL DE CONCRETO PRE-MOLDADO DN=0,60m, EM PROFUND. ATE 1,20m, C/ FORNEC.MAT., S/ FORNEC.EASSENT.DE TAMPAO (PV TIPO I) DP1001-01</v>
      </c>
      <c r="D10" s="153" t="str">
        <f>VLOOKUP($B10,TabPrc_Serv!$L$84:$O$130,3,FALSE)</f>
        <v>un</v>
      </c>
      <c r="E10" s="152">
        <v>1</v>
      </c>
      <c r="F10" s="152" t="str">
        <f>VLOOKUP($B10,TabPrc_Serv!$L$84:$O$130,4,FALSE)</f>
        <v>659,18</v>
      </c>
    </row>
    <row r="11" spans="1:8" s="98" customFormat="1" ht="34.35" customHeight="1" thickBot="1" x14ac:dyDescent="0.25">
      <c r="A11" s="151" t="s">
        <v>991</v>
      </c>
      <c r="B11" s="150" t="s">
        <v>440</v>
      </c>
      <c r="C11" s="149" t="str">
        <f>VLOOKUP($B11,TabPrc_Serv!$L$84:$O$130,2,FALSE)</f>
        <v>EXEC. E ASSENT. DE TAMPA CIRCULAR EM CONCRETO ARMADO P/ VISITA, C/DN=600 mm Ee=10cm SEM CAIXILHO</v>
      </c>
      <c r="D11" s="148" t="str">
        <f>VLOOKUP($B11,TabPrc_Serv!$L$84:$O$130,3,FALSE)</f>
        <v>un</v>
      </c>
      <c r="E11" s="147">
        <v>1</v>
      </c>
      <c r="F11" s="147">
        <f>VLOOKUP($B11,TabPrc_Serv!$L$84:$O$130,4,FALSE)</f>
        <v>75.73</v>
      </c>
    </row>
    <row r="12" spans="1:8" s="98" customFormat="1" ht="34.35" customHeight="1" x14ac:dyDescent="0.2">
      <c r="A12" s="146" t="s">
        <v>990</v>
      </c>
      <c r="B12" s="145" t="s">
        <v>260</v>
      </c>
      <c r="C12" s="144" t="s">
        <v>1042</v>
      </c>
      <c r="D12" s="179" t="s">
        <v>995</v>
      </c>
      <c r="E12" s="141">
        <v>1</v>
      </c>
      <c r="F12" s="170">
        <f>SUM(F10:F11)</f>
        <v>75.73</v>
      </c>
    </row>
    <row r="13" spans="1:8" s="98" customFormat="1" x14ac:dyDescent="0.2">
      <c r="B13" s="173"/>
      <c r="C13" s="168"/>
      <c r="D13" s="167"/>
      <c r="E13" s="162"/>
      <c r="F13" s="166"/>
    </row>
    <row r="14" spans="1:8" s="98" customFormat="1" ht="21" x14ac:dyDescent="0.2">
      <c r="A14" s="181" t="s">
        <v>22</v>
      </c>
      <c r="B14" s="99"/>
      <c r="C14" s="180" t="s">
        <v>1015</v>
      </c>
      <c r="D14" s="167"/>
      <c r="E14" s="162"/>
      <c r="F14" s="166"/>
    </row>
    <row r="15" spans="1:8" s="98" customFormat="1" x14ac:dyDescent="0.2">
      <c r="B15" s="99"/>
      <c r="C15" s="98" t="s">
        <v>1041</v>
      </c>
      <c r="D15" s="156"/>
      <c r="E15" s="188"/>
      <c r="F15" s="188"/>
    </row>
    <row r="16" spans="1:8" x14ac:dyDescent="0.2">
      <c r="A16" s="160" t="s">
        <v>997</v>
      </c>
      <c r="B16" s="160" t="s">
        <v>20</v>
      </c>
      <c r="C16" s="160" t="s">
        <v>996</v>
      </c>
      <c r="D16" s="160" t="s">
        <v>995</v>
      </c>
      <c r="E16" s="160" t="s">
        <v>1026</v>
      </c>
      <c r="F16" s="160" t="s">
        <v>1002</v>
      </c>
    </row>
    <row r="17" spans="1:8" s="98" customFormat="1" ht="32.85" customHeight="1" x14ac:dyDescent="0.2">
      <c r="A17" s="156" t="s">
        <v>991</v>
      </c>
      <c r="B17" s="155" t="s">
        <v>454</v>
      </c>
      <c r="C17" s="154" t="str">
        <f>VLOOKUP($B17,TabPrc_Serv!$L$84:$O$130,2,FALSE)</f>
        <v>PV EM ANEL DE CONCRETO PRE-MOLDADO DN=0,60m, EM PROFUND. ATE 1,20m, C/ FORNEC.MAT., S/ FORNEC.EASSENT.DE TAMPAO (PV TIPO I) DP1001-01</v>
      </c>
      <c r="D17" s="153" t="str">
        <f>VLOOKUP($B17,TabPrc_Serv!$L$84:$O$130,3,FALSE)</f>
        <v>un</v>
      </c>
      <c r="E17" s="152">
        <v>1</v>
      </c>
      <c r="F17" s="152" t="str">
        <f>VLOOKUP($B17,TabPrc_Serv!$L$84:$O$130,4,FALSE)</f>
        <v>659,18</v>
      </c>
    </row>
    <row r="18" spans="1:8" s="98" customFormat="1" ht="33" customHeight="1" thickBot="1" x14ac:dyDescent="0.25">
      <c r="A18" s="151" t="s">
        <v>991</v>
      </c>
      <c r="B18" s="150" t="s">
        <v>436</v>
      </c>
      <c r="C18" s="149" t="str">
        <f>VLOOKUP($B18,TabPrc_Serv!$L$84:$O$130,2,FALSE)</f>
        <v>FORNEC. E ASSENT. DE TAMPAO ARTICULADO EM FoFo P/ PV's, DN=600mm, CARGA 30 ton., DIMENS. CONF. NBR 10158</v>
      </c>
      <c r="D18" s="148" t="str">
        <f>VLOOKUP($B18,TabPrc_Serv!$L$84:$O$130,3,FALSE)</f>
        <v>un</v>
      </c>
      <c r="E18" s="147">
        <v>1</v>
      </c>
      <c r="F18" s="147">
        <f>VLOOKUP($B18,TabPrc_Serv!$L$84:$O$130,4,FALSE)</f>
        <v>440.17</v>
      </c>
    </row>
    <row r="19" spans="1:8" s="98" customFormat="1" ht="34.35" customHeight="1" x14ac:dyDescent="0.2">
      <c r="A19" s="146" t="s">
        <v>990</v>
      </c>
      <c r="B19" s="145" t="s">
        <v>250</v>
      </c>
      <c r="C19" s="144" t="s">
        <v>1040</v>
      </c>
      <c r="D19" s="179" t="s">
        <v>995</v>
      </c>
      <c r="E19" s="141">
        <v>1</v>
      </c>
      <c r="F19" s="170">
        <f>SUM(F17:F18)</f>
        <v>440.17</v>
      </c>
    </row>
    <row r="20" spans="1:8" s="98" customFormat="1" x14ac:dyDescent="0.2">
      <c r="B20" s="164"/>
      <c r="C20" s="168"/>
      <c r="D20" s="167"/>
      <c r="E20" s="162"/>
      <c r="F20" s="166"/>
    </row>
    <row r="21" spans="1:8" s="98" customFormat="1" ht="9.6" customHeight="1" x14ac:dyDescent="0.2">
      <c r="A21" s="139"/>
      <c r="B21" s="138"/>
      <c r="C21" s="137"/>
      <c r="D21" s="136"/>
      <c r="E21" s="135"/>
      <c r="F21" s="134"/>
      <c r="G21" s="133"/>
      <c r="H21" s="133"/>
    </row>
    <row r="22" spans="1:8" s="98" customFormat="1" x14ac:dyDescent="0.2">
      <c r="B22" s="164"/>
      <c r="C22" s="168"/>
      <c r="D22" s="167"/>
      <c r="E22" s="162"/>
      <c r="F22" s="166"/>
    </row>
    <row r="23" spans="1:8" s="98" customFormat="1" ht="21" x14ac:dyDescent="0.2">
      <c r="A23" s="181" t="s">
        <v>1038</v>
      </c>
      <c r="B23" s="164"/>
      <c r="C23" s="180" t="s">
        <v>1022</v>
      </c>
      <c r="D23" s="167"/>
      <c r="E23" s="162"/>
      <c r="F23" s="166"/>
    </row>
    <row r="24" spans="1:8" s="98" customFormat="1" x14ac:dyDescent="0.2">
      <c r="B24" s="164"/>
      <c r="C24" s="98" t="s">
        <v>1037</v>
      </c>
      <c r="D24" s="167"/>
      <c r="E24" s="162"/>
      <c r="F24" s="166"/>
    </row>
    <row r="25" spans="1:8" s="98" customFormat="1" ht="34.35" customHeight="1" x14ac:dyDescent="0.2">
      <c r="A25" s="160" t="s">
        <v>997</v>
      </c>
      <c r="B25" s="160" t="s">
        <v>20</v>
      </c>
      <c r="C25" s="160" t="s">
        <v>996</v>
      </c>
      <c r="D25" s="160" t="s">
        <v>995</v>
      </c>
      <c r="E25" s="160" t="s">
        <v>1026</v>
      </c>
      <c r="F25" s="160" t="s">
        <v>1002</v>
      </c>
    </row>
    <row r="26" spans="1:8" s="98" customFormat="1" ht="33" customHeight="1" x14ac:dyDescent="0.2">
      <c r="A26" s="156" t="s">
        <v>991</v>
      </c>
      <c r="B26" s="155" t="s">
        <v>452</v>
      </c>
      <c r="C26" s="154" t="str">
        <f>VLOOKUP($B26,TabPrc_Serv!$L$84:$O$130,2,FALSE)</f>
        <v>PV EM ANEL DE CONCRETO PRE-MOLDADO DN=0,80m , C/ LAJE DE RED., EM PROFUND. ATE1,80m, C/ FORNEC.DO MAT., S/ FORNEC. E ASSENT. DE TAMPAO (PV TIPO II) DP1001-2</v>
      </c>
      <c r="D26" s="153" t="str">
        <f>VLOOKUP($B26,TabPrc_Serv!$L$84:$O$130,3,FALSE)</f>
        <v>un</v>
      </c>
      <c r="E26" s="152">
        <v>1</v>
      </c>
      <c r="F26" s="152" t="e">
        <f>VLOOKUP($B26,TabPrc_Serv!$L$84:$O$130,4,FALSE)</f>
        <v>#VALUE!</v>
      </c>
    </row>
    <row r="27" spans="1:8" s="98" customFormat="1" ht="34.35" customHeight="1" thickBot="1" x14ac:dyDescent="0.25">
      <c r="A27" s="151" t="s">
        <v>991</v>
      </c>
      <c r="B27" s="150" t="s">
        <v>440</v>
      </c>
      <c r="C27" s="149" t="str">
        <f>VLOOKUP($B27,TabPrc_Serv!$L$84:$O$130,2,FALSE)</f>
        <v>EXEC. E ASSENT. DE TAMPA CIRCULAR EM CONCRETO ARMADO P/ VISITA, C/DN=600 mm Ee=10cm SEM CAIXILHO</v>
      </c>
      <c r="D27" s="148" t="str">
        <f>VLOOKUP($B27,TabPrc_Serv!$L$84:$O$130,3,FALSE)</f>
        <v>un</v>
      </c>
      <c r="E27" s="147">
        <v>1</v>
      </c>
      <c r="F27" s="147">
        <f>VLOOKUP($B27,TabPrc_Serv!$L$84:$O$130,4,FALSE)</f>
        <v>75.73</v>
      </c>
    </row>
    <row r="28" spans="1:8" s="98" customFormat="1" ht="34.35" customHeight="1" x14ac:dyDescent="0.2">
      <c r="A28" s="146" t="s">
        <v>990</v>
      </c>
      <c r="B28" s="145" t="s">
        <v>259</v>
      </c>
      <c r="C28" s="144" t="s">
        <v>1039</v>
      </c>
      <c r="D28" s="179" t="s">
        <v>995</v>
      </c>
      <c r="E28" s="141">
        <v>1</v>
      </c>
      <c r="F28" s="170" t="e">
        <f>SUM(F26:F27)</f>
        <v>#VALUE!</v>
      </c>
    </row>
    <row r="29" spans="1:8" s="98" customFormat="1" x14ac:dyDescent="0.2">
      <c r="B29" s="173"/>
      <c r="C29" s="168"/>
      <c r="D29" s="167"/>
      <c r="E29" s="162"/>
      <c r="F29" s="166"/>
    </row>
    <row r="30" spans="1:8" s="98" customFormat="1" ht="9.6" customHeight="1" x14ac:dyDescent="0.2">
      <c r="A30" s="187"/>
      <c r="B30" s="186"/>
      <c r="C30" s="185"/>
      <c r="D30" s="184"/>
      <c r="E30" s="183"/>
      <c r="F30" s="182"/>
    </row>
    <row r="31" spans="1:8" s="98" customFormat="1" x14ac:dyDescent="0.2">
      <c r="B31" s="173"/>
      <c r="C31" s="168"/>
      <c r="D31" s="167"/>
      <c r="E31" s="162"/>
      <c r="F31" s="166"/>
    </row>
    <row r="32" spans="1:8" s="98" customFormat="1" ht="21" x14ac:dyDescent="0.2">
      <c r="A32" s="181" t="s">
        <v>1038</v>
      </c>
      <c r="B32" s="173"/>
      <c r="C32" s="180" t="s">
        <v>1015</v>
      </c>
      <c r="D32" s="167"/>
      <c r="E32" s="162"/>
      <c r="F32" s="166"/>
    </row>
    <row r="33" spans="1:8" s="98" customFormat="1" x14ac:dyDescent="0.2">
      <c r="B33" s="173"/>
      <c r="C33" s="98" t="s">
        <v>1037</v>
      </c>
      <c r="D33" s="153"/>
      <c r="E33" s="152"/>
      <c r="F33" s="152"/>
    </row>
    <row r="34" spans="1:8" s="98" customFormat="1" ht="34.35" customHeight="1" x14ac:dyDescent="0.2">
      <c r="A34" s="160" t="s">
        <v>997</v>
      </c>
      <c r="B34" s="160" t="s">
        <v>20</v>
      </c>
      <c r="C34" s="160" t="s">
        <v>996</v>
      </c>
      <c r="D34" s="160" t="s">
        <v>995</v>
      </c>
      <c r="E34" s="160" t="s">
        <v>1026</v>
      </c>
      <c r="F34" s="160" t="s">
        <v>1002</v>
      </c>
    </row>
    <row r="35" spans="1:8" s="98" customFormat="1" ht="34.35" customHeight="1" x14ac:dyDescent="0.2">
      <c r="A35" s="156" t="s">
        <v>991</v>
      </c>
      <c r="B35" s="155" t="s">
        <v>452</v>
      </c>
      <c r="C35" s="154" t="str">
        <f>VLOOKUP($B35,TabPrc_Serv!$L$84:$O$130,2,FALSE)</f>
        <v>PV EM ANEL DE CONCRETO PRE-MOLDADO DN=0,80m , C/ LAJE DE RED., EM PROFUND. ATE1,80m, C/ FORNEC.DO MAT., S/ FORNEC. E ASSENT. DE TAMPAO (PV TIPO II) DP1001-2</v>
      </c>
      <c r="D35" s="153" t="str">
        <f>VLOOKUP($B35,TabPrc_Serv!$L$84:$O$130,3,FALSE)</f>
        <v>un</v>
      </c>
      <c r="E35" s="152">
        <v>1</v>
      </c>
      <c r="F35" s="152" t="e">
        <f>VLOOKUP($B35,TabPrc_Serv!$L$84:$O$130,4,FALSE)</f>
        <v>#VALUE!</v>
      </c>
    </row>
    <row r="36" spans="1:8" s="98" customFormat="1" ht="33" customHeight="1" thickBot="1" x14ac:dyDescent="0.25">
      <c r="A36" s="151" t="s">
        <v>991</v>
      </c>
      <c r="B36" s="150" t="s">
        <v>436</v>
      </c>
      <c r="C36" s="149" t="str">
        <f>VLOOKUP($B36,TabPrc_Serv!$L$84:$O$130,2,FALSE)</f>
        <v>FORNEC. E ASSENT. DE TAMPAO ARTICULADO EM FoFo P/ PV's, DN=600mm, CARGA 30 ton., DIMENS. CONF. NBR 10158</v>
      </c>
      <c r="D36" s="148" t="str">
        <f>VLOOKUP($B36,TabPrc_Serv!$L$84:$O$130,3,FALSE)</f>
        <v>un</v>
      </c>
      <c r="E36" s="147">
        <v>1</v>
      </c>
      <c r="F36" s="147">
        <f>VLOOKUP($B36,TabPrc_Serv!$L$84:$O$130,4,FALSE)</f>
        <v>440.17</v>
      </c>
    </row>
    <row r="37" spans="1:8" s="98" customFormat="1" ht="34.35" customHeight="1" x14ac:dyDescent="0.2">
      <c r="A37" s="146" t="s">
        <v>990</v>
      </c>
      <c r="B37" s="145" t="s">
        <v>249</v>
      </c>
      <c r="C37" s="144" t="s">
        <v>1036</v>
      </c>
      <c r="D37" s="179" t="s">
        <v>995</v>
      </c>
      <c r="E37" s="141">
        <v>1</v>
      </c>
      <c r="F37" s="170" t="e">
        <f>SUM(F35:F36)</f>
        <v>#VALUE!</v>
      </c>
    </row>
    <row r="38" spans="1:8" s="98" customFormat="1" x14ac:dyDescent="0.2">
      <c r="B38" s="164"/>
      <c r="C38" s="168"/>
      <c r="D38" s="167"/>
      <c r="E38" s="162"/>
      <c r="F38" s="166"/>
    </row>
    <row r="39" spans="1:8" s="98" customFormat="1" ht="9.6" customHeight="1" x14ac:dyDescent="0.2">
      <c r="A39" s="139"/>
      <c r="B39" s="138"/>
      <c r="C39" s="137"/>
      <c r="D39" s="136"/>
      <c r="E39" s="135"/>
      <c r="F39" s="134"/>
      <c r="G39" s="133"/>
      <c r="H39" s="133"/>
    </row>
    <row r="40" spans="1:8" s="98" customFormat="1" x14ac:dyDescent="0.2">
      <c r="B40" s="164"/>
      <c r="C40" s="168"/>
      <c r="D40" s="167"/>
      <c r="E40" s="162"/>
      <c r="F40" s="166"/>
    </row>
    <row r="41" spans="1:8" s="98" customFormat="1" ht="34.35" customHeight="1" x14ac:dyDescent="0.2">
      <c r="A41" s="181" t="s">
        <v>1028</v>
      </c>
      <c r="B41" s="164"/>
      <c r="C41" s="180" t="s">
        <v>1022</v>
      </c>
      <c r="D41" s="167"/>
      <c r="E41" s="162"/>
      <c r="F41" s="166"/>
    </row>
    <row r="42" spans="1:8" s="98" customFormat="1" x14ac:dyDescent="0.2">
      <c r="B42" s="164"/>
      <c r="C42" s="98" t="s">
        <v>1032</v>
      </c>
      <c r="D42" s="167"/>
      <c r="E42" s="162"/>
      <c r="F42" s="166"/>
    </row>
    <row r="43" spans="1:8" s="98" customFormat="1" ht="34.35" customHeight="1" x14ac:dyDescent="0.2">
      <c r="A43" s="160" t="s">
        <v>997</v>
      </c>
      <c r="B43" s="160" t="s">
        <v>20</v>
      </c>
      <c r="C43" s="160" t="s">
        <v>996</v>
      </c>
      <c r="D43" s="160" t="s">
        <v>995</v>
      </c>
      <c r="E43" s="160" t="s">
        <v>1026</v>
      </c>
      <c r="F43" s="160" t="s">
        <v>1002</v>
      </c>
    </row>
    <row r="44" spans="1:8" s="98" customFormat="1" ht="30.6" customHeight="1" x14ac:dyDescent="0.2">
      <c r="A44" s="156" t="s">
        <v>991</v>
      </c>
      <c r="B44" s="155" t="s">
        <v>450</v>
      </c>
      <c r="C44" s="154" t="str">
        <f>VLOOKUP($B44,TabPrc_Serv!$L$84:$O$130,2,FALSE)</f>
        <v>PV EM ANEL DE CONCRETO PRE-MOLDADO DN=1,10m, C/ LAJE DE RED., ENTRE PROFUND. DE 1,00 E 1,80m, C/FORNEC. MAT., S/ FORNEC. E ASSENT. DE TAMPAO (PV TIPO III)DP1001-03</v>
      </c>
      <c r="D44" s="153" t="str">
        <f>VLOOKUP($B44,TabPrc_Serv!$L$84:$O$130,3,FALSE)</f>
        <v>un</v>
      </c>
      <c r="E44" s="152">
        <v>1</v>
      </c>
      <c r="F44" s="152" t="e">
        <f>VLOOKUP($B44,TabPrc_Serv!$L$84:$O$130,4,FALSE)</f>
        <v>#VALUE!</v>
      </c>
    </row>
    <row r="45" spans="1:8" s="98" customFormat="1" ht="34.35" customHeight="1" thickBot="1" x14ac:dyDescent="0.25">
      <c r="A45" s="151" t="s">
        <v>991</v>
      </c>
      <c r="B45" s="150" t="s">
        <v>440</v>
      </c>
      <c r="C45" s="149" t="str">
        <f>VLOOKUP($B45,TabPrc_Serv!$L$84:$O$130,2,FALSE)</f>
        <v>EXEC. E ASSENT. DE TAMPA CIRCULAR EM CONCRETO ARMADO P/ VISITA, C/DN=600 mm Ee=10cm SEM CAIXILHO</v>
      </c>
      <c r="D45" s="148" t="str">
        <f>VLOOKUP($B45,TabPrc_Serv!$L$84:$O$130,3,FALSE)</f>
        <v>un</v>
      </c>
      <c r="E45" s="147">
        <v>1</v>
      </c>
      <c r="F45" s="147">
        <f>VLOOKUP($B45,TabPrc_Serv!$L$84:$O$130,4,FALSE)</f>
        <v>75.73</v>
      </c>
    </row>
    <row r="46" spans="1:8" s="98" customFormat="1" ht="25.35" customHeight="1" x14ac:dyDescent="0.2">
      <c r="A46" s="146" t="s">
        <v>990</v>
      </c>
      <c r="B46" s="145" t="s">
        <v>258</v>
      </c>
      <c r="C46" s="144" t="s">
        <v>1035</v>
      </c>
      <c r="D46" s="179" t="s">
        <v>995</v>
      </c>
      <c r="E46" s="141">
        <v>1</v>
      </c>
      <c r="F46" s="170" t="e">
        <f>SUM(F44:F45)</f>
        <v>#VALUE!</v>
      </c>
    </row>
    <row r="47" spans="1:8" s="98" customFormat="1" x14ac:dyDescent="0.2">
      <c r="B47" s="164"/>
      <c r="C47" s="168"/>
      <c r="D47" s="167"/>
      <c r="E47" s="162"/>
      <c r="F47" s="166"/>
    </row>
    <row r="48" spans="1:8" s="98" customFormat="1" ht="21" x14ac:dyDescent="0.2">
      <c r="A48" s="181" t="s">
        <v>1028</v>
      </c>
      <c r="B48" s="164"/>
      <c r="C48" s="180" t="s">
        <v>1022</v>
      </c>
      <c r="D48" s="167"/>
      <c r="E48" s="162"/>
      <c r="F48" s="166"/>
    </row>
    <row r="49" spans="1:6" s="98" customFormat="1" x14ac:dyDescent="0.2">
      <c r="B49" s="164"/>
      <c r="C49" s="98" t="s">
        <v>1030</v>
      </c>
      <c r="D49" s="167"/>
      <c r="E49" s="162"/>
      <c r="F49" s="166"/>
    </row>
    <row r="50" spans="1:6" s="98" customFormat="1" x14ac:dyDescent="0.2">
      <c r="A50" s="160" t="s">
        <v>997</v>
      </c>
      <c r="B50" s="160" t="s">
        <v>20</v>
      </c>
      <c r="C50" s="160" t="s">
        <v>996</v>
      </c>
      <c r="D50" s="160" t="s">
        <v>995</v>
      </c>
      <c r="E50" s="160" t="s">
        <v>1026</v>
      </c>
      <c r="F50" s="160" t="s">
        <v>1002</v>
      </c>
    </row>
    <row r="51" spans="1:6" s="98" customFormat="1" ht="31.5" customHeight="1" x14ac:dyDescent="0.2">
      <c r="A51" s="156" t="s">
        <v>991</v>
      </c>
      <c r="B51" s="155" t="s">
        <v>448</v>
      </c>
      <c r="C51" s="154" t="str">
        <f>VLOOKUP($B51,TabPrc_Serv!$L$84:$O$130,2,FALSE)</f>
        <v>PV EM ANEL DE CONCRETO PRE-MOLDADO DN=1,10m,C/ LAJE DE RED.E CHAMINE ,ENTRE PROFUND.DE 1,81 E3,50m,C/ FORNEC. MAT.,S/ FORNEC.E ASSENT.DE TAMPAO (PV TIPO IV) DP1001-04</v>
      </c>
      <c r="D51" s="153" t="str">
        <f>VLOOKUP($B51,TabPrc_Serv!$L$84:$O$130,3,FALSE)</f>
        <v>un</v>
      </c>
      <c r="E51" s="152">
        <v>1</v>
      </c>
      <c r="F51" s="152" t="e">
        <f>VLOOKUP($B51,TabPrc_Serv!$L$84:$O$130,4,FALSE)</f>
        <v>#VALUE!</v>
      </c>
    </row>
    <row r="52" spans="1:6" s="98" customFormat="1" ht="29.85" customHeight="1" thickBot="1" x14ac:dyDescent="0.25">
      <c r="A52" s="151" t="s">
        <v>991</v>
      </c>
      <c r="B52" s="150" t="s">
        <v>440</v>
      </c>
      <c r="C52" s="149" t="str">
        <f>VLOOKUP($B52,TabPrc_Serv!$L$84:$O$130,2,FALSE)</f>
        <v>EXEC. E ASSENT. DE TAMPA CIRCULAR EM CONCRETO ARMADO P/ VISITA, C/DN=600 mm Ee=10cm SEM CAIXILHO</v>
      </c>
      <c r="D52" s="148" t="str">
        <f>VLOOKUP($B52,TabPrc_Serv!$L$84:$O$130,3,FALSE)</f>
        <v>un</v>
      </c>
      <c r="E52" s="147">
        <v>1</v>
      </c>
      <c r="F52" s="147">
        <f>VLOOKUP($B52,TabPrc_Serv!$L$84:$O$130,4,FALSE)</f>
        <v>75.73</v>
      </c>
    </row>
    <row r="53" spans="1:6" s="98" customFormat="1" ht="32.85" customHeight="1" x14ac:dyDescent="0.2">
      <c r="A53" s="146" t="s">
        <v>990</v>
      </c>
      <c r="B53" s="145" t="s">
        <v>257</v>
      </c>
      <c r="C53" s="144" t="s">
        <v>1034</v>
      </c>
      <c r="D53" s="179" t="s">
        <v>995</v>
      </c>
      <c r="E53" s="141">
        <v>1</v>
      </c>
      <c r="F53" s="170" t="e">
        <f>SUM(F51:F52)</f>
        <v>#VALUE!</v>
      </c>
    </row>
    <row r="54" spans="1:6" s="98" customFormat="1" x14ac:dyDescent="0.2">
      <c r="B54" s="164"/>
      <c r="C54" s="168"/>
      <c r="D54" s="167"/>
      <c r="E54" s="162"/>
      <c r="F54" s="166"/>
    </row>
    <row r="55" spans="1:6" s="98" customFormat="1" ht="21" x14ac:dyDescent="0.2">
      <c r="A55" s="181" t="s">
        <v>1028</v>
      </c>
      <c r="B55" s="164"/>
      <c r="C55" s="180" t="s">
        <v>1022</v>
      </c>
      <c r="D55" s="167"/>
      <c r="E55" s="162"/>
      <c r="F55" s="166"/>
    </row>
    <row r="56" spans="1:6" s="98" customFormat="1" x14ac:dyDescent="0.2">
      <c r="B56" s="164"/>
      <c r="C56" s="98" t="s">
        <v>1027</v>
      </c>
      <c r="D56" s="167"/>
      <c r="E56" s="162"/>
      <c r="F56" s="166"/>
    </row>
    <row r="57" spans="1:6" s="98" customFormat="1" x14ac:dyDescent="0.2">
      <c r="A57" s="160" t="s">
        <v>997</v>
      </c>
      <c r="B57" s="160" t="s">
        <v>20</v>
      </c>
      <c r="C57" s="160" t="s">
        <v>996</v>
      </c>
      <c r="D57" s="160" t="s">
        <v>995</v>
      </c>
      <c r="E57" s="160" t="s">
        <v>1026</v>
      </c>
      <c r="F57" s="160" t="s">
        <v>1002</v>
      </c>
    </row>
    <row r="58" spans="1:6" s="98" customFormat="1" ht="29.25" x14ac:dyDescent="0.2">
      <c r="A58" s="156" t="s">
        <v>991</v>
      </c>
      <c r="B58" s="155" t="s">
        <v>446</v>
      </c>
      <c r="C58" s="154" t="str">
        <f>VLOOKUP($B58,TabPrc_Serv!$L$84:$O$130,2,FALSE)</f>
        <v>PV EM ANEL DE CONCRETO PRE-MOLDADO DN=1,10m,C/LAJE DE RED.E CHAMINE ,ENTRE PROFUND.DE 3,51 E 5,00m,C/ FORNEC. MAT.,S/ FORNEC.E ASSENT.DE TAMPAO (PV TIPO V)DP1001-05</v>
      </c>
      <c r="D58" s="153" t="str">
        <f>VLOOKUP($B58,TabPrc_Serv!$L$84:$O$130,3,FALSE)</f>
        <v>un</v>
      </c>
      <c r="E58" s="152">
        <v>1</v>
      </c>
      <c r="F58" s="152" t="e">
        <f>VLOOKUP($B58,TabPrc_Serv!$L$84:$O$130,4,FALSE)</f>
        <v>#VALUE!</v>
      </c>
    </row>
    <row r="59" spans="1:6" s="98" customFormat="1" ht="29.1" customHeight="1" thickBot="1" x14ac:dyDescent="0.25">
      <c r="A59" s="151" t="s">
        <v>991</v>
      </c>
      <c r="B59" s="150" t="s">
        <v>440</v>
      </c>
      <c r="C59" s="149" t="str">
        <f>VLOOKUP($B59,TabPrc_Serv!$L$84:$O$130,2,FALSE)</f>
        <v>EXEC. E ASSENT. DE TAMPA CIRCULAR EM CONCRETO ARMADO P/ VISITA, C/DN=600 mm Ee=10cm SEM CAIXILHO</v>
      </c>
      <c r="D59" s="148" t="str">
        <f>VLOOKUP($B59,TabPrc_Serv!$L$84:$O$130,3,FALSE)</f>
        <v>un</v>
      </c>
      <c r="E59" s="147">
        <v>1</v>
      </c>
      <c r="F59" s="147">
        <f>VLOOKUP($B59,TabPrc_Serv!$L$84:$O$130,4,FALSE)</f>
        <v>75.73</v>
      </c>
    </row>
    <row r="60" spans="1:6" s="98" customFormat="1" ht="27.6" customHeight="1" x14ac:dyDescent="0.2">
      <c r="A60" s="146" t="s">
        <v>990</v>
      </c>
      <c r="B60" s="145" t="s">
        <v>256</v>
      </c>
      <c r="C60" s="144" t="s">
        <v>1033</v>
      </c>
      <c r="D60" s="179" t="s">
        <v>995</v>
      </c>
      <c r="E60" s="141">
        <v>1</v>
      </c>
      <c r="F60" s="170" t="e">
        <f>SUM(F58:F59)</f>
        <v>#VALUE!</v>
      </c>
    </row>
    <row r="61" spans="1:6" s="98" customFormat="1" x14ac:dyDescent="0.2">
      <c r="B61" s="164"/>
      <c r="C61" s="168"/>
      <c r="D61" s="167"/>
      <c r="E61" s="162"/>
      <c r="F61" s="166"/>
    </row>
    <row r="62" spans="1:6" s="98" customFormat="1" ht="9.6" customHeight="1" x14ac:dyDescent="0.2">
      <c r="A62" s="187"/>
      <c r="B62" s="186"/>
      <c r="C62" s="185"/>
      <c r="D62" s="184"/>
      <c r="E62" s="183"/>
      <c r="F62" s="182"/>
    </row>
    <row r="63" spans="1:6" s="98" customFormat="1" x14ac:dyDescent="0.2">
      <c r="B63" s="99"/>
      <c r="D63" s="99"/>
    </row>
    <row r="64" spans="1:6" s="98" customFormat="1" ht="34.35" customHeight="1" x14ac:dyDescent="0.2">
      <c r="A64" s="181" t="s">
        <v>1028</v>
      </c>
      <c r="B64" s="164"/>
      <c r="C64" s="180" t="s">
        <v>1015</v>
      </c>
      <c r="D64" s="167"/>
      <c r="E64" s="162"/>
      <c r="F64" s="166"/>
    </row>
    <row r="65" spans="1:6" s="98" customFormat="1" x14ac:dyDescent="0.2">
      <c r="B65" s="164"/>
      <c r="C65" s="98" t="s">
        <v>1032</v>
      </c>
      <c r="D65" s="167"/>
      <c r="E65" s="162"/>
      <c r="F65" s="166"/>
    </row>
    <row r="66" spans="1:6" s="98" customFormat="1" ht="34.35" customHeight="1" x14ac:dyDescent="0.2">
      <c r="A66" s="160" t="s">
        <v>997</v>
      </c>
      <c r="B66" s="160" t="s">
        <v>20</v>
      </c>
      <c r="C66" s="160" t="s">
        <v>996</v>
      </c>
      <c r="D66" s="160" t="s">
        <v>995</v>
      </c>
      <c r="E66" s="160" t="s">
        <v>1026</v>
      </c>
      <c r="F66" s="160" t="s">
        <v>1002</v>
      </c>
    </row>
    <row r="67" spans="1:6" s="98" customFormat="1" ht="33" customHeight="1" x14ac:dyDescent="0.2">
      <c r="A67" s="156" t="s">
        <v>991</v>
      </c>
      <c r="B67" s="155" t="s">
        <v>450</v>
      </c>
      <c r="C67" s="154" t="str">
        <f>VLOOKUP($B67,TabPrc_Serv!$L$84:$O$130,2,FALSE)</f>
        <v>PV EM ANEL DE CONCRETO PRE-MOLDADO DN=1,10m, C/ LAJE DE RED., ENTRE PROFUND. DE 1,00 E 1,80m, C/FORNEC. MAT., S/ FORNEC. E ASSENT. DE TAMPAO (PV TIPO III)DP1001-03</v>
      </c>
      <c r="D67" s="153" t="str">
        <f>VLOOKUP($B67,TabPrc_Serv!$L$84:$O$130,3,FALSE)</f>
        <v>un</v>
      </c>
      <c r="E67" s="152">
        <v>1</v>
      </c>
      <c r="F67" s="152" t="e">
        <f>VLOOKUP($B67,TabPrc_Serv!$L$84:$O$130,4,FALSE)</f>
        <v>#VALUE!</v>
      </c>
    </row>
    <row r="68" spans="1:6" s="98" customFormat="1" ht="33" customHeight="1" thickBot="1" x14ac:dyDescent="0.25">
      <c r="A68" s="151" t="s">
        <v>991</v>
      </c>
      <c r="B68" s="150" t="s">
        <v>436</v>
      </c>
      <c r="C68" s="149" t="str">
        <f>VLOOKUP($B68,TabPrc_Serv!$L$84:$O$130,2,FALSE)</f>
        <v>FORNEC. E ASSENT. DE TAMPAO ARTICULADO EM FoFo P/ PV's, DN=600mm, CARGA 30 ton., DIMENS. CONF. NBR 10158</v>
      </c>
      <c r="D68" s="148" t="str">
        <f>VLOOKUP($B68,TabPrc_Serv!$L$84:$O$130,3,FALSE)</f>
        <v>un</v>
      </c>
      <c r="E68" s="147">
        <v>1</v>
      </c>
      <c r="F68" s="147">
        <f>VLOOKUP($B68,TabPrc_Serv!$L$84:$O$130,4,FALSE)</f>
        <v>440.17</v>
      </c>
    </row>
    <row r="69" spans="1:6" s="98" customFormat="1" ht="33" customHeight="1" x14ac:dyDescent="0.2">
      <c r="A69" s="146" t="s">
        <v>990</v>
      </c>
      <c r="B69" s="145" t="s">
        <v>248</v>
      </c>
      <c r="C69" s="144" t="s">
        <v>1031</v>
      </c>
      <c r="D69" s="179" t="s">
        <v>995</v>
      </c>
      <c r="E69" s="141">
        <v>1</v>
      </c>
      <c r="F69" s="170" t="e">
        <f>SUM(F67:F68)</f>
        <v>#VALUE!</v>
      </c>
    </row>
    <row r="70" spans="1:6" s="98" customFormat="1" x14ac:dyDescent="0.2">
      <c r="B70" s="164"/>
      <c r="C70" s="163"/>
      <c r="D70" s="167"/>
      <c r="E70" s="162"/>
      <c r="F70" s="162"/>
    </row>
    <row r="71" spans="1:6" s="98" customFormat="1" ht="34.35" customHeight="1" x14ac:dyDescent="0.2">
      <c r="A71" s="181" t="s">
        <v>1028</v>
      </c>
      <c r="B71" s="164"/>
      <c r="C71" s="180" t="s">
        <v>1015</v>
      </c>
      <c r="D71" s="167"/>
      <c r="E71" s="162"/>
      <c r="F71" s="166"/>
    </row>
    <row r="72" spans="1:6" s="98" customFormat="1" x14ac:dyDescent="0.2">
      <c r="B72" s="164"/>
      <c r="C72" s="98" t="s">
        <v>1030</v>
      </c>
      <c r="D72" s="167"/>
      <c r="E72" s="162"/>
      <c r="F72" s="166"/>
    </row>
    <row r="73" spans="1:6" s="98" customFormat="1" ht="34.35" customHeight="1" x14ac:dyDescent="0.2">
      <c r="A73" s="160" t="s">
        <v>997</v>
      </c>
      <c r="B73" s="160" t="s">
        <v>20</v>
      </c>
      <c r="C73" s="160" t="s">
        <v>996</v>
      </c>
      <c r="D73" s="160" t="s">
        <v>995</v>
      </c>
      <c r="E73" s="160" t="s">
        <v>1026</v>
      </c>
      <c r="F73" s="160" t="s">
        <v>1002</v>
      </c>
    </row>
    <row r="74" spans="1:6" s="98" customFormat="1" ht="34.35" customHeight="1" x14ac:dyDescent="0.2">
      <c r="A74" s="156" t="s">
        <v>991</v>
      </c>
      <c r="B74" s="155" t="s">
        <v>448</v>
      </c>
      <c r="C74" s="154" t="str">
        <f>VLOOKUP($B74,TabPrc_Serv!$L$84:$O$130,2,FALSE)</f>
        <v>PV EM ANEL DE CONCRETO PRE-MOLDADO DN=1,10m,C/ LAJE DE RED.E CHAMINE ,ENTRE PROFUND.DE 1,81 E3,50m,C/ FORNEC. MAT.,S/ FORNEC.E ASSENT.DE TAMPAO (PV TIPO IV) DP1001-04</v>
      </c>
      <c r="D74" s="153" t="str">
        <f>VLOOKUP($B74,TabPrc_Serv!$L$84:$O$130,3,FALSE)</f>
        <v>un</v>
      </c>
      <c r="E74" s="152">
        <v>1</v>
      </c>
      <c r="F74" s="152" t="e">
        <f>VLOOKUP($B74,TabPrc_Serv!$L$84:$O$130,4,FALSE)</f>
        <v>#VALUE!</v>
      </c>
    </row>
    <row r="75" spans="1:6" s="98" customFormat="1" ht="33" customHeight="1" thickBot="1" x14ac:dyDescent="0.25">
      <c r="A75" s="151" t="s">
        <v>991</v>
      </c>
      <c r="B75" s="150" t="s">
        <v>436</v>
      </c>
      <c r="C75" s="149" t="str">
        <f>VLOOKUP($B75,TabPrc_Serv!$L$84:$O$130,2,FALSE)</f>
        <v>FORNEC. E ASSENT. DE TAMPAO ARTICULADO EM FoFo P/ PV's, DN=600mm, CARGA 30 ton., DIMENS. CONF. NBR 10158</v>
      </c>
      <c r="D75" s="148" t="str">
        <f>VLOOKUP($B75,TabPrc_Serv!$L$84:$O$130,3,FALSE)</f>
        <v>un</v>
      </c>
      <c r="E75" s="147">
        <v>1</v>
      </c>
      <c r="F75" s="147">
        <f>VLOOKUP($B75,TabPrc_Serv!$L$84:$O$130,4,FALSE)</f>
        <v>440.17</v>
      </c>
    </row>
    <row r="76" spans="1:6" s="98" customFormat="1" ht="19.5" x14ac:dyDescent="0.2">
      <c r="A76" s="146" t="s">
        <v>990</v>
      </c>
      <c r="B76" s="145" t="s">
        <v>247</v>
      </c>
      <c r="C76" s="144" t="s">
        <v>1029</v>
      </c>
      <c r="D76" s="179" t="s">
        <v>995</v>
      </c>
      <c r="E76" s="141">
        <v>1</v>
      </c>
      <c r="F76" s="170" t="e">
        <f>SUM(F74:F75)</f>
        <v>#VALUE!</v>
      </c>
    </row>
    <row r="77" spans="1:6" s="98" customFormat="1" x14ac:dyDescent="0.2">
      <c r="B77" s="99"/>
      <c r="C77" s="168"/>
      <c r="D77" s="167"/>
      <c r="E77" s="162"/>
      <c r="F77" s="166"/>
    </row>
    <row r="78" spans="1:6" s="98" customFormat="1" ht="34.35" customHeight="1" x14ac:dyDescent="0.2">
      <c r="A78" s="181" t="s">
        <v>1028</v>
      </c>
      <c r="B78" s="164"/>
      <c r="C78" s="180" t="s">
        <v>1015</v>
      </c>
      <c r="D78" s="167"/>
      <c r="E78" s="162"/>
      <c r="F78" s="166"/>
    </row>
    <row r="79" spans="1:6" s="98" customFormat="1" x14ac:dyDescent="0.2">
      <c r="B79" s="99"/>
      <c r="C79" s="98" t="s">
        <v>1027</v>
      </c>
      <c r="D79" s="99"/>
      <c r="E79" s="99"/>
      <c r="F79" s="99"/>
    </row>
    <row r="80" spans="1:6" s="98" customFormat="1" ht="34.35" customHeight="1" x14ac:dyDescent="0.2">
      <c r="A80" s="160" t="s">
        <v>997</v>
      </c>
      <c r="B80" s="160" t="s">
        <v>20</v>
      </c>
      <c r="C80" s="160" t="s">
        <v>996</v>
      </c>
      <c r="D80" s="160" t="s">
        <v>995</v>
      </c>
      <c r="E80" s="160" t="s">
        <v>1026</v>
      </c>
      <c r="F80" s="160" t="s">
        <v>1002</v>
      </c>
    </row>
    <row r="81" spans="1:8" s="98" customFormat="1" ht="33" customHeight="1" x14ac:dyDescent="0.2">
      <c r="A81" s="156" t="s">
        <v>991</v>
      </c>
      <c r="B81" s="155" t="s">
        <v>446</v>
      </c>
      <c r="C81" s="154" t="str">
        <f>VLOOKUP($B81,TabPrc_Serv!$L$84:$O$130,2,FALSE)</f>
        <v>PV EM ANEL DE CONCRETO PRE-MOLDADO DN=1,10m,C/LAJE DE RED.E CHAMINE ,ENTRE PROFUND.DE 3,51 E 5,00m,C/ FORNEC. MAT.,S/ FORNEC.E ASSENT.DE TAMPAO (PV TIPO V)DP1001-05</v>
      </c>
      <c r="D81" s="153" t="str">
        <f>VLOOKUP($B81,TabPrc_Serv!$L$84:$O$130,3,FALSE)</f>
        <v>un</v>
      </c>
      <c r="E81" s="152">
        <v>1</v>
      </c>
      <c r="F81" s="152" t="e">
        <f>VLOOKUP($B81,TabPrc_Serv!$L$84:$O$130,4,FALSE)</f>
        <v>#VALUE!</v>
      </c>
    </row>
    <row r="82" spans="1:8" s="98" customFormat="1" ht="33" customHeight="1" thickBot="1" x14ac:dyDescent="0.25">
      <c r="A82" s="151" t="s">
        <v>991</v>
      </c>
      <c r="B82" s="150" t="s">
        <v>436</v>
      </c>
      <c r="C82" s="149" t="str">
        <f>VLOOKUP($B82,TabPrc_Serv!$L$84:$O$130,2,FALSE)</f>
        <v>FORNEC. E ASSENT. DE TAMPAO ARTICULADO EM FoFo P/ PV's, DN=600mm, CARGA 30 ton., DIMENS. CONF. NBR 10158</v>
      </c>
      <c r="D82" s="148" t="str">
        <f>VLOOKUP($B82,TabPrc_Serv!$L$84:$O$130,3,FALSE)</f>
        <v>un</v>
      </c>
      <c r="E82" s="147">
        <v>1</v>
      </c>
      <c r="F82" s="147">
        <f>VLOOKUP($B82,TabPrc_Serv!$L$84:$O$130,4,FALSE)</f>
        <v>440.17</v>
      </c>
    </row>
    <row r="83" spans="1:8" s="98" customFormat="1" ht="33" customHeight="1" x14ac:dyDescent="0.2">
      <c r="A83" s="146" t="s">
        <v>990</v>
      </c>
      <c r="B83" s="145" t="s">
        <v>246</v>
      </c>
      <c r="C83" s="144" t="s">
        <v>1025</v>
      </c>
      <c r="D83" s="179" t="s">
        <v>995</v>
      </c>
      <c r="E83" s="141">
        <v>1</v>
      </c>
      <c r="F83" s="170" t="e">
        <f>SUM(F81:F82)</f>
        <v>#VALUE!</v>
      </c>
    </row>
    <row r="84" spans="1:8" s="98" customFormat="1" x14ac:dyDescent="0.2">
      <c r="B84" s="167"/>
      <c r="C84" s="163"/>
      <c r="D84" s="167"/>
      <c r="E84" s="163"/>
      <c r="F84" s="163"/>
      <c r="G84" s="163"/>
      <c r="H84" s="163"/>
    </row>
    <row r="85" spans="1:8" s="98" customFormat="1" ht="9.6" customHeight="1" x14ac:dyDescent="0.2">
      <c r="A85" s="139"/>
      <c r="B85" s="138"/>
      <c r="C85" s="137"/>
      <c r="D85" s="136"/>
      <c r="E85" s="135"/>
      <c r="F85" s="134"/>
      <c r="G85" s="133"/>
      <c r="H85" s="133"/>
    </row>
    <row r="86" spans="1:8" s="98" customFormat="1" x14ac:dyDescent="0.2">
      <c r="B86" s="167"/>
      <c r="C86" s="163"/>
      <c r="D86" s="167"/>
      <c r="E86" s="163"/>
      <c r="F86" s="163"/>
      <c r="G86" s="163"/>
      <c r="H86" s="163"/>
    </row>
    <row r="87" spans="1:8" s="98" customFormat="1" ht="27" customHeight="1" x14ac:dyDescent="0.2">
      <c r="A87" s="181" t="s">
        <v>1016</v>
      </c>
      <c r="B87" s="164"/>
      <c r="C87" s="180" t="s">
        <v>1022</v>
      </c>
      <c r="D87" s="167"/>
      <c r="E87" s="162"/>
      <c r="F87" s="166"/>
      <c r="G87" s="163"/>
      <c r="H87" s="163"/>
    </row>
    <row r="88" spans="1:8" s="98" customFormat="1" x14ac:dyDescent="0.2">
      <c r="B88" s="167"/>
      <c r="C88" s="98" t="s">
        <v>1020</v>
      </c>
      <c r="D88" s="167"/>
      <c r="E88" s="163"/>
      <c r="F88" s="163"/>
      <c r="G88" s="163"/>
      <c r="H88" s="163"/>
    </row>
    <row r="89" spans="1:8" s="98" customFormat="1" ht="27" customHeight="1" x14ac:dyDescent="0.2">
      <c r="A89" s="160" t="s">
        <v>997</v>
      </c>
      <c r="B89" s="160" t="s">
        <v>20</v>
      </c>
      <c r="C89" s="160" t="s">
        <v>996</v>
      </c>
      <c r="D89" s="160" t="s">
        <v>995</v>
      </c>
      <c r="E89" s="160" t="s">
        <v>1003</v>
      </c>
      <c r="F89" s="160" t="s">
        <v>1002</v>
      </c>
      <c r="G89" s="163"/>
      <c r="H89" s="163"/>
    </row>
    <row r="90" spans="1:8" s="98" customFormat="1" ht="27" customHeight="1" x14ac:dyDescent="0.2">
      <c r="A90" s="156" t="s">
        <v>991</v>
      </c>
      <c r="B90" s="155" t="s">
        <v>444</v>
      </c>
      <c r="C90" s="154" t="str">
        <f>VLOOKUP($B90,TabPrc_Serv!$L$84:$O$130,2,FALSE)</f>
        <v>PV EM CONCRETO ARMADO "IN LOCO", SECAO INTERNA 1,50X1,50m,C/CHAMINE E LAJE DERED.,ENTRE PROFUND.DE2,71 E 4,50m, C/ FORNEC. DO MAT., S/ FORNEC. E ASSENT. DE TAMPAO (PV TIPO VIII) DP1001-08</v>
      </c>
      <c r="D90" s="153" t="str">
        <f>VLOOKUP($B90,TabPrc_Serv!$L$84:$O$130,3,FALSE)</f>
        <v>un</v>
      </c>
      <c r="E90" s="152">
        <v>1</v>
      </c>
      <c r="F90" s="152" t="e">
        <f>VLOOKUP($B90,TabPrc_Serv!$L$84:$O$130,4,FALSE)</f>
        <v>#VALUE!</v>
      </c>
      <c r="G90" s="163"/>
    </row>
    <row r="91" spans="1:8" s="98" customFormat="1" ht="27" customHeight="1" thickBot="1" x14ac:dyDescent="0.25">
      <c r="A91" s="151" t="s">
        <v>991</v>
      </c>
      <c r="B91" s="150" t="s">
        <v>434</v>
      </c>
      <c r="C91" s="149" t="str">
        <f>VLOOKUP($B91,TabPrc_Serv!$L$84:$O$130,2,FALSE)</f>
        <v>FORNEC. E ASSENT. DE TAMPAO EM FoFo P/ PV's, DN=900mm, CARGA 40 ton., TIPO TD-900</v>
      </c>
      <c r="D91" s="148" t="str">
        <f>VLOOKUP($B91,TabPrc_Serv!$L$84:$O$130,3,FALSE)</f>
        <v>un</v>
      </c>
      <c r="E91" s="147">
        <v>1</v>
      </c>
      <c r="F91" s="147">
        <f>VLOOKUP($B91,TabPrc_Serv!$L$84:$O$130,4,FALSE)</f>
        <v>717.13</v>
      </c>
      <c r="G91" s="163"/>
    </row>
    <row r="92" spans="1:8" s="98" customFormat="1" ht="27" customHeight="1" x14ac:dyDescent="0.2">
      <c r="A92" s="146" t="s">
        <v>990</v>
      </c>
      <c r="B92" s="145" t="s">
        <v>255</v>
      </c>
      <c r="C92" s="144" t="s">
        <v>1024</v>
      </c>
      <c r="D92" s="179" t="s">
        <v>995</v>
      </c>
      <c r="E92" s="141">
        <v>1</v>
      </c>
      <c r="F92" s="170" t="e">
        <f>SUM(F90:F91)</f>
        <v>#VALUE!</v>
      </c>
      <c r="G92" s="163"/>
    </row>
    <row r="93" spans="1:8" s="98" customFormat="1" x14ac:dyDescent="0.2">
      <c r="B93" s="167"/>
      <c r="C93" s="163"/>
      <c r="D93" s="167"/>
      <c r="E93" s="163"/>
      <c r="F93" s="163"/>
      <c r="G93" s="163"/>
    </row>
    <row r="94" spans="1:8" s="98" customFormat="1" ht="27" customHeight="1" x14ac:dyDescent="0.2">
      <c r="A94" s="181" t="s">
        <v>1016</v>
      </c>
      <c r="B94" s="164"/>
      <c r="C94" s="180" t="s">
        <v>1022</v>
      </c>
      <c r="D94" s="167"/>
      <c r="E94" s="162"/>
      <c r="F94" s="166"/>
      <c r="G94" s="163"/>
      <c r="H94" s="163"/>
    </row>
    <row r="95" spans="1:8" s="98" customFormat="1" x14ac:dyDescent="0.2">
      <c r="B95" s="167"/>
      <c r="C95" s="98" t="s">
        <v>1018</v>
      </c>
      <c r="D95" s="167"/>
      <c r="E95" s="163"/>
      <c r="F95" s="163"/>
      <c r="G95" s="163"/>
      <c r="H95" s="163"/>
    </row>
    <row r="96" spans="1:8" s="98" customFormat="1" ht="27" customHeight="1" x14ac:dyDescent="0.2">
      <c r="A96" s="160" t="s">
        <v>997</v>
      </c>
      <c r="B96" s="160" t="s">
        <v>20</v>
      </c>
      <c r="C96" s="160" t="s">
        <v>996</v>
      </c>
      <c r="D96" s="160" t="s">
        <v>995</v>
      </c>
      <c r="E96" s="160" t="s">
        <v>1003</v>
      </c>
      <c r="F96" s="160" t="s">
        <v>1002</v>
      </c>
      <c r="G96" s="163"/>
      <c r="H96" s="163"/>
    </row>
    <row r="97" spans="1:8" s="98" customFormat="1" ht="27" customHeight="1" x14ac:dyDescent="0.2">
      <c r="A97" s="156" t="s">
        <v>991</v>
      </c>
      <c r="B97" s="155" t="s">
        <v>444</v>
      </c>
      <c r="C97" s="154" t="str">
        <f>VLOOKUP($B97,TabPrc_Serv!$L$84:$O$130,2,FALSE)</f>
        <v>PV EM CONCRETO ARMADO "IN LOCO", SECAO INTERNA 1,50X1,50m,C/CHAMINE E LAJE DERED.,ENTRE PROFUND.DE2,71 E 4,50m, C/ FORNEC. DO MAT., S/ FORNEC. E ASSENT. DE TAMPAO (PV TIPO VIII) DP1001-08</v>
      </c>
      <c r="D97" s="153" t="str">
        <f>VLOOKUP($B97,TabPrc_Serv!$L$84:$O$130,3,FALSE)</f>
        <v>un</v>
      </c>
      <c r="E97" s="152">
        <v>1</v>
      </c>
      <c r="F97" s="152" t="e">
        <f>VLOOKUP($B97,TabPrc_Serv!$L$84:$O$130,4,FALSE)</f>
        <v>#VALUE!</v>
      </c>
      <c r="G97" s="163"/>
      <c r="H97" s="163"/>
    </row>
    <row r="98" spans="1:8" s="98" customFormat="1" ht="27" customHeight="1" thickBot="1" x14ac:dyDescent="0.25">
      <c r="A98" s="151" t="s">
        <v>991</v>
      </c>
      <c r="B98" s="150" t="s">
        <v>434</v>
      </c>
      <c r="C98" s="149" t="str">
        <f>VLOOKUP($B98,TabPrc_Serv!$L$84:$O$130,2,FALSE)</f>
        <v>FORNEC. E ASSENT. DE TAMPAO EM FoFo P/ PV's, DN=900mm, CARGA 40 ton., TIPO TD-900</v>
      </c>
      <c r="D98" s="148" t="str">
        <f>VLOOKUP($B98,TabPrc_Serv!$L$84:$O$130,3,FALSE)</f>
        <v>un</v>
      </c>
      <c r="E98" s="147">
        <v>1</v>
      </c>
      <c r="F98" s="147">
        <f>VLOOKUP($B98,TabPrc_Serv!$L$84:$O$130,4,FALSE)</f>
        <v>717.13</v>
      </c>
      <c r="G98" s="163"/>
      <c r="H98" s="163"/>
    </row>
    <row r="99" spans="1:8" s="98" customFormat="1" ht="27" customHeight="1" x14ac:dyDescent="0.2">
      <c r="A99" s="146" t="s">
        <v>990</v>
      </c>
      <c r="B99" s="145" t="s">
        <v>254</v>
      </c>
      <c r="C99" s="144" t="s">
        <v>1023</v>
      </c>
      <c r="D99" s="179" t="s">
        <v>995</v>
      </c>
      <c r="E99" s="141">
        <v>1</v>
      </c>
      <c r="F99" s="170" t="e">
        <f>SUM(F97:F98)</f>
        <v>#VALUE!</v>
      </c>
      <c r="G99" s="163"/>
      <c r="H99" s="163"/>
    </row>
    <row r="100" spans="1:8" s="98" customFormat="1" x14ac:dyDescent="0.2">
      <c r="B100" s="173"/>
      <c r="C100" s="154"/>
      <c r="D100" s="153"/>
      <c r="E100" s="152"/>
      <c r="F100" s="152"/>
      <c r="G100" s="163"/>
      <c r="H100" s="163"/>
    </row>
    <row r="101" spans="1:8" s="98" customFormat="1" ht="27" customHeight="1" x14ac:dyDescent="0.2">
      <c r="A101" s="181" t="s">
        <v>1016</v>
      </c>
      <c r="B101" s="164"/>
      <c r="C101" s="180" t="s">
        <v>1022</v>
      </c>
      <c r="D101" s="167"/>
      <c r="E101" s="162"/>
      <c r="F101" s="162"/>
      <c r="G101" s="163"/>
      <c r="H101" s="163"/>
    </row>
    <row r="102" spans="1:8" s="98" customFormat="1" x14ac:dyDescent="0.2">
      <c r="B102" s="164"/>
      <c r="C102" s="98" t="s">
        <v>1014</v>
      </c>
      <c r="D102" s="167"/>
      <c r="E102" s="162"/>
      <c r="F102" s="162"/>
      <c r="G102" s="163"/>
      <c r="H102" s="163"/>
    </row>
    <row r="103" spans="1:8" s="98" customFormat="1" ht="27" customHeight="1" x14ac:dyDescent="0.2">
      <c r="A103" s="160" t="s">
        <v>997</v>
      </c>
      <c r="B103" s="160" t="s">
        <v>20</v>
      </c>
      <c r="C103" s="160" t="s">
        <v>996</v>
      </c>
      <c r="D103" s="160" t="s">
        <v>995</v>
      </c>
      <c r="E103" s="160" t="s">
        <v>1003</v>
      </c>
      <c r="F103" s="160" t="s">
        <v>1002</v>
      </c>
      <c r="G103" s="163"/>
      <c r="H103" s="163"/>
    </row>
    <row r="104" spans="1:8" s="98" customFormat="1" ht="27" customHeight="1" x14ac:dyDescent="0.2">
      <c r="A104" s="156" t="s">
        <v>991</v>
      </c>
      <c r="B104" s="155" t="s">
        <v>442</v>
      </c>
      <c r="C104" s="154" t="str">
        <f>VLOOKUP($B104,TabPrc_Serv!$L$84:$O$130,2,FALSE)</f>
        <v>PV EM CONCRETO ARMADO "IN LOCO", SECAO INTERNA 1,50X1,50m,C/CHAMINE E LAJE DERED.,ENTRE PROFUND.DE 4,51 E 6,00m, C/ FORNEC. DO MAT.,S/ FORNEC. E ASSENT. DE TAMPAO (PV TIPO VIII) DP1001-08</v>
      </c>
      <c r="D104" s="153" t="str">
        <f>VLOOKUP($B104,TabPrc_Serv!$L$84:$O$130,3,FALSE)</f>
        <v>un</v>
      </c>
      <c r="E104" s="152">
        <v>1</v>
      </c>
      <c r="F104" s="152" t="e">
        <f>VLOOKUP($B104,TabPrc_Serv!$L$84:$O$130,4,FALSE)</f>
        <v>#VALUE!</v>
      </c>
      <c r="G104" s="163"/>
      <c r="H104" s="163"/>
    </row>
    <row r="105" spans="1:8" s="98" customFormat="1" ht="27" customHeight="1" thickBot="1" x14ac:dyDescent="0.25">
      <c r="A105" s="151" t="s">
        <v>991</v>
      </c>
      <c r="B105" s="150" t="s">
        <v>434</v>
      </c>
      <c r="C105" s="149" t="str">
        <f>VLOOKUP($B105,TabPrc_Serv!$L$84:$O$130,2,FALSE)</f>
        <v>FORNEC. E ASSENT. DE TAMPAO EM FoFo P/ PV's, DN=900mm, CARGA 40 ton., TIPO TD-900</v>
      </c>
      <c r="D105" s="148" t="str">
        <f>VLOOKUP($B105,TabPrc_Serv!$L$84:$O$130,3,FALSE)</f>
        <v>un</v>
      </c>
      <c r="E105" s="147">
        <v>1</v>
      </c>
      <c r="F105" s="147">
        <f>VLOOKUP($B105,TabPrc_Serv!$L$84:$O$130,4,FALSE)</f>
        <v>717.13</v>
      </c>
      <c r="G105" s="163"/>
      <c r="H105" s="163"/>
    </row>
    <row r="106" spans="1:8" s="98" customFormat="1" ht="27" customHeight="1" x14ac:dyDescent="0.2">
      <c r="A106" s="146" t="s">
        <v>990</v>
      </c>
      <c r="B106" s="145" t="s">
        <v>253</v>
      </c>
      <c r="C106" s="144" t="s">
        <v>1021</v>
      </c>
      <c r="D106" s="179" t="s">
        <v>995</v>
      </c>
      <c r="E106" s="141">
        <v>1</v>
      </c>
      <c r="F106" s="170" t="e">
        <f>SUM(F104:F105)</f>
        <v>#VALUE!</v>
      </c>
      <c r="G106" s="163"/>
      <c r="H106" s="163"/>
    </row>
    <row r="107" spans="1:8" s="98" customFormat="1" x14ac:dyDescent="0.2">
      <c r="B107" s="167"/>
      <c r="C107" s="163"/>
      <c r="D107" s="167"/>
      <c r="E107" s="163"/>
      <c r="F107" s="163"/>
      <c r="G107" s="163"/>
      <c r="H107" s="163"/>
    </row>
    <row r="108" spans="1:8" s="98" customFormat="1" ht="9.6" customHeight="1" x14ac:dyDescent="0.2">
      <c r="A108" s="187"/>
      <c r="B108" s="186"/>
      <c r="C108" s="185"/>
      <c r="D108" s="184"/>
      <c r="E108" s="183"/>
      <c r="F108" s="182"/>
    </row>
    <row r="109" spans="1:8" s="98" customFormat="1" x14ac:dyDescent="0.2">
      <c r="B109" s="167"/>
      <c r="C109" s="163"/>
      <c r="D109" s="167"/>
      <c r="E109" s="163"/>
      <c r="F109" s="163"/>
      <c r="G109" s="163"/>
      <c r="H109" s="163"/>
    </row>
    <row r="110" spans="1:8" s="98" customFormat="1" ht="21" x14ac:dyDescent="0.2">
      <c r="A110" s="181" t="s">
        <v>1016</v>
      </c>
      <c r="B110" s="164"/>
      <c r="C110" s="180" t="s">
        <v>1015</v>
      </c>
      <c r="D110" s="167"/>
      <c r="E110" s="162"/>
      <c r="F110" s="166"/>
      <c r="G110" s="163"/>
      <c r="H110" s="163"/>
    </row>
    <row r="111" spans="1:8" s="98" customFormat="1" x14ac:dyDescent="0.2">
      <c r="B111" s="167"/>
      <c r="C111" s="98" t="s">
        <v>1020</v>
      </c>
      <c r="D111" s="167"/>
      <c r="E111" s="163"/>
      <c r="F111" s="163"/>
      <c r="G111" s="163"/>
      <c r="H111" s="163"/>
    </row>
    <row r="112" spans="1:8" s="98" customFormat="1" x14ac:dyDescent="0.2">
      <c r="A112" s="160" t="s">
        <v>997</v>
      </c>
      <c r="B112" s="160" t="s">
        <v>20</v>
      </c>
      <c r="C112" s="160" t="s">
        <v>996</v>
      </c>
      <c r="D112" s="160" t="s">
        <v>995</v>
      </c>
      <c r="E112" s="160" t="s">
        <v>1003</v>
      </c>
      <c r="F112" s="160" t="s">
        <v>1002</v>
      </c>
      <c r="G112" s="163"/>
      <c r="H112" s="163"/>
    </row>
    <row r="113" spans="1:8" s="98" customFormat="1" ht="39" x14ac:dyDescent="0.2">
      <c r="A113" s="156" t="s">
        <v>991</v>
      </c>
      <c r="B113" s="155" t="s">
        <v>1337</v>
      </c>
      <c r="C113" s="154" t="str">
        <f>VLOOKUP($B113,TabPrc_Serv!$L$84:$O$130,2,FALSE)</f>
        <v>PV EM CONCRETO ARMADO "IN LOCO", SECAO INTERNA 1,50X1,50m,C/CHAMINE E LAJE DERED.,ENTRE PROFUND.HASTA 2,70m, C/ FORNEC. DO MAT., S/ FORNEC. E ASSENT. DE TAMPAO (PV TIPO VIII) DP1001-07</v>
      </c>
      <c r="D113" s="153" t="str">
        <f>VLOOKUP($B113,TabPrc_Serv!$L$84:$O$130,3,FALSE)</f>
        <v>un</v>
      </c>
      <c r="E113" s="152">
        <v>1</v>
      </c>
      <c r="F113" s="152" t="e">
        <f>VLOOKUP($B113,TabPrc_Serv!$L$84:$O$130,4,FALSE)</f>
        <v>#VALUE!</v>
      </c>
      <c r="G113" s="163"/>
      <c r="H113" s="163"/>
    </row>
    <row r="114" spans="1:8" s="98" customFormat="1" ht="20.25" thickBot="1" x14ac:dyDescent="0.25">
      <c r="A114" s="151" t="s">
        <v>991</v>
      </c>
      <c r="B114" s="150" t="s">
        <v>434</v>
      </c>
      <c r="C114" s="149" t="str">
        <f>VLOOKUP($B114,TabPrc_Serv!$L$84:$O$130,2,FALSE)</f>
        <v>FORNEC. E ASSENT. DE TAMPAO EM FoFo P/ PV's, DN=900mm, CARGA 40 ton., TIPO TD-900</v>
      </c>
      <c r="D114" s="148" t="str">
        <f>VLOOKUP($B114,TabPrc_Serv!$L$84:$O$130,3,FALSE)</f>
        <v>un</v>
      </c>
      <c r="E114" s="147">
        <v>1</v>
      </c>
      <c r="F114" s="147">
        <f>VLOOKUP($B114,TabPrc_Serv!$L$84:$O$130,4,FALSE)</f>
        <v>717.13</v>
      </c>
      <c r="G114" s="163"/>
      <c r="H114" s="163"/>
    </row>
    <row r="115" spans="1:8" s="98" customFormat="1" ht="19.5" x14ac:dyDescent="0.2">
      <c r="A115" s="146" t="s">
        <v>990</v>
      </c>
      <c r="B115" s="145" t="s">
        <v>245</v>
      </c>
      <c r="C115" s="144" t="s">
        <v>1019</v>
      </c>
      <c r="D115" s="179" t="s">
        <v>995</v>
      </c>
      <c r="E115" s="141">
        <v>1</v>
      </c>
      <c r="F115" s="170" t="e">
        <f>SUM(F113:F114)</f>
        <v>#VALUE!</v>
      </c>
      <c r="G115" s="163"/>
      <c r="H115" s="163"/>
    </row>
    <row r="116" spans="1:8" s="98" customFormat="1" x14ac:dyDescent="0.2">
      <c r="B116" s="167"/>
      <c r="C116" s="163"/>
      <c r="D116" s="167"/>
      <c r="E116" s="163"/>
      <c r="F116" s="163"/>
      <c r="G116" s="163"/>
      <c r="H116" s="163"/>
    </row>
    <row r="117" spans="1:8" s="98" customFormat="1" ht="21" x14ac:dyDescent="0.2">
      <c r="A117" s="181" t="s">
        <v>1016</v>
      </c>
      <c r="B117" s="164"/>
      <c r="C117" s="180" t="s">
        <v>1015</v>
      </c>
      <c r="D117" s="167"/>
      <c r="E117" s="162"/>
      <c r="F117" s="166"/>
    </row>
    <row r="118" spans="1:8" s="98" customFormat="1" x14ac:dyDescent="0.2">
      <c r="B118" s="167"/>
      <c r="C118" s="98" t="s">
        <v>1018</v>
      </c>
      <c r="D118" s="167"/>
      <c r="E118" s="163"/>
      <c r="F118" s="163"/>
      <c r="G118" s="163"/>
      <c r="H118" s="163"/>
    </row>
    <row r="119" spans="1:8" s="98" customFormat="1" ht="34.35" customHeight="1" x14ac:dyDescent="0.2">
      <c r="A119" s="160" t="s">
        <v>997</v>
      </c>
      <c r="B119" s="160" t="s">
        <v>20</v>
      </c>
      <c r="C119" s="160" t="s">
        <v>996</v>
      </c>
      <c r="D119" s="160" t="s">
        <v>995</v>
      </c>
      <c r="E119" s="160" t="s">
        <v>1003</v>
      </c>
      <c r="F119" s="160" t="s">
        <v>1002</v>
      </c>
    </row>
    <row r="120" spans="1:8" s="98" customFormat="1" ht="33" customHeight="1" x14ac:dyDescent="0.2">
      <c r="A120" s="156" t="s">
        <v>991</v>
      </c>
      <c r="B120" s="155" t="s">
        <v>444</v>
      </c>
      <c r="C120" s="154" t="str">
        <f>VLOOKUP($B120,TabPrc_Serv!$L$84:$O$130,2,FALSE)</f>
        <v>PV EM CONCRETO ARMADO "IN LOCO", SECAO INTERNA 1,50X1,50m,C/CHAMINE E LAJE DERED.,ENTRE PROFUND.DE2,71 E 4,50m, C/ FORNEC. DO MAT., S/ FORNEC. E ASSENT. DE TAMPAO (PV TIPO VIII) DP1001-08</v>
      </c>
      <c r="D120" s="153" t="str">
        <f>VLOOKUP($B120,TabPrc_Serv!$L$84:$O$130,3,FALSE)</f>
        <v>un</v>
      </c>
      <c r="E120" s="152">
        <v>1</v>
      </c>
      <c r="F120" s="152" t="e">
        <f>VLOOKUP($B120,TabPrc_Serv!$L$84:$O$130,4,FALSE)</f>
        <v>#VALUE!</v>
      </c>
    </row>
    <row r="121" spans="1:8" s="98" customFormat="1" ht="34.35" customHeight="1" thickBot="1" x14ac:dyDescent="0.25">
      <c r="A121" s="151" t="s">
        <v>991</v>
      </c>
      <c r="B121" s="150" t="s">
        <v>434</v>
      </c>
      <c r="C121" s="149" t="str">
        <f>VLOOKUP($B121,TabPrc_Serv!$L$84:$O$130,2,FALSE)</f>
        <v>FORNEC. E ASSENT. DE TAMPAO EM FoFo P/ PV's, DN=900mm, CARGA 40 ton., TIPO TD-900</v>
      </c>
      <c r="D121" s="148" t="str">
        <f>VLOOKUP($B121,TabPrc_Serv!$L$84:$O$130,3,FALSE)</f>
        <v>un</v>
      </c>
      <c r="E121" s="147">
        <v>1</v>
      </c>
      <c r="F121" s="147">
        <f>VLOOKUP($B121,TabPrc_Serv!$L$84:$O$130,4,FALSE)</f>
        <v>717.13</v>
      </c>
    </row>
    <row r="122" spans="1:8" s="98" customFormat="1" ht="25.5" x14ac:dyDescent="0.2">
      <c r="A122" s="146" t="s">
        <v>990</v>
      </c>
      <c r="B122" s="145" t="s">
        <v>244</v>
      </c>
      <c r="C122" s="144" t="s">
        <v>1017</v>
      </c>
      <c r="D122" s="179" t="s">
        <v>995</v>
      </c>
      <c r="E122" s="141">
        <v>1</v>
      </c>
      <c r="F122" s="170" t="e">
        <f>SUM(F120:F121)</f>
        <v>#VALUE!</v>
      </c>
    </row>
    <row r="123" spans="1:8" s="98" customFormat="1" x14ac:dyDescent="0.2">
      <c r="B123" s="173"/>
      <c r="C123" s="154"/>
      <c r="D123" s="153"/>
      <c r="E123" s="152"/>
      <c r="F123" s="152"/>
    </row>
    <row r="124" spans="1:8" s="98" customFormat="1" ht="33" customHeight="1" x14ac:dyDescent="0.2">
      <c r="A124" s="181" t="s">
        <v>1016</v>
      </c>
      <c r="B124" s="164"/>
      <c r="C124" s="180" t="s">
        <v>1015</v>
      </c>
      <c r="D124" s="167"/>
      <c r="E124" s="162"/>
      <c r="F124" s="162"/>
    </row>
    <row r="125" spans="1:8" s="98" customFormat="1" ht="16.5" customHeight="1" x14ac:dyDescent="0.2">
      <c r="B125" s="164"/>
      <c r="C125" s="98" t="s">
        <v>1014</v>
      </c>
      <c r="D125" s="167"/>
      <c r="E125" s="162"/>
      <c r="F125" s="162"/>
    </row>
    <row r="126" spans="1:8" s="98" customFormat="1" ht="34.35" customHeight="1" x14ac:dyDescent="0.2">
      <c r="A126" s="160" t="s">
        <v>997</v>
      </c>
      <c r="B126" s="160" t="s">
        <v>20</v>
      </c>
      <c r="C126" s="160" t="s">
        <v>996</v>
      </c>
      <c r="D126" s="160" t="s">
        <v>995</v>
      </c>
      <c r="E126" s="160" t="s">
        <v>1003</v>
      </c>
      <c r="F126" s="160" t="s">
        <v>1002</v>
      </c>
    </row>
    <row r="127" spans="1:8" s="98" customFormat="1" ht="33" customHeight="1" x14ac:dyDescent="0.2">
      <c r="A127" s="156" t="s">
        <v>991</v>
      </c>
      <c r="B127" s="155" t="s">
        <v>442</v>
      </c>
      <c r="C127" s="154" t="str">
        <f>VLOOKUP($B127,TabPrc_Serv!$L$84:$O$130,2,FALSE)</f>
        <v>PV EM CONCRETO ARMADO "IN LOCO", SECAO INTERNA 1,50X1,50m,C/CHAMINE E LAJE DERED.,ENTRE PROFUND.DE 4,51 E 6,00m, C/ FORNEC. DO MAT.,S/ FORNEC. E ASSENT. DE TAMPAO (PV TIPO VIII) DP1001-08</v>
      </c>
      <c r="D127" s="153" t="str">
        <f>VLOOKUP($B127,TabPrc_Serv!$L$84:$O$130,3,FALSE)</f>
        <v>un</v>
      </c>
      <c r="E127" s="152">
        <v>1</v>
      </c>
      <c r="F127" s="152" t="e">
        <f>VLOOKUP($B127,TabPrc_Serv!$L$84:$O$130,4,FALSE)</f>
        <v>#VALUE!</v>
      </c>
    </row>
    <row r="128" spans="1:8" s="98" customFormat="1" ht="34.35" customHeight="1" thickBot="1" x14ac:dyDescent="0.25">
      <c r="A128" s="151" t="s">
        <v>991</v>
      </c>
      <c r="B128" s="150" t="s">
        <v>434</v>
      </c>
      <c r="C128" s="149" t="str">
        <f>VLOOKUP($B128,TabPrc_Serv!$L$84:$O$130,2,FALSE)</f>
        <v>FORNEC. E ASSENT. DE TAMPAO EM FoFo P/ PV's, DN=900mm, CARGA 40 ton., TIPO TD-900</v>
      </c>
      <c r="D128" s="148" t="str">
        <f>VLOOKUP($B128,TabPrc_Serv!$L$84:$O$130,3,FALSE)</f>
        <v>un</v>
      </c>
      <c r="E128" s="147">
        <v>1</v>
      </c>
      <c r="F128" s="147">
        <f>VLOOKUP($B128,TabPrc_Serv!$L$84:$O$130,4,FALSE)</f>
        <v>717.13</v>
      </c>
    </row>
    <row r="129" spans="1:9" s="98" customFormat="1" ht="19.5" x14ac:dyDescent="0.2">
      <c r="A129" s="146" t="s">
        <v>990</v>
      </c>
      <c r="B129" s="145" t="s">
        <v>243</v>
      </c>
      <c r="C129" s="144" t="s">
        <v>1013</v>
      </c>
      <c r="D129" s="179" t="s">
        <v>995</v>
      </c>
      <c r="E129" s="141">
        <v>1</v>
      </c>
      <c r="F129" s="170" t="e">
        <f>SUM(F127:F128)</f>
        <v>#VALUE!</v>
      </c>
    </row>
    <row r="130" spans="1:9" s="98" customFormat="1" ht="33" customHeight="1" x14ac:dyDescent="0.2">
      <c r="B130" s="173"/>
      <c r="C130" s="154"/>
      <c r="D130" s="153"/>
      <c r="E130" s="152"/>
      <c r="F130" s="152"/>
    </row>
    <row r="131" spans="1:9" s="98" customFormat="1" ht="9.6" customHeight="1" x14ac:dyDescent="0.2">
      <c r="A131" s="139"/>
      <c r="B131" s="138"/>
      <c r="C131" s="137"/>
      <c r="D131" s="136"/>
      <c r="E131" s="135"/>
      <c r="F131" s="134"/>
      <c r="G131" s="133"/>
      <c r="H131" s="133"/>
    </row>
    <row r="132" spans="1:9" s="98" customFormat="1" ht="34.35" customHeight="1" x14ac:dyDescent="0.2">
      <c r="B132" s="173"/>
      <c r="C132" s="154"/>
      <c r="D132" s="153"/>
      <c r="E132" s="152"/>
      <c r="F132" s="152"/>
    </row>
    <row r="133" spans="1:9" s="98" customFormat="1" ht="27" customHeight="1" x14ac:dyDescent="0.2">
      <c r="A133" s="174" t="s">
        <v>1012</v>
      </c>
      <c r="B133" s="177"/>
      <c r="C133" s="174"/>
      <c r="D133" s="176"/>
      <c r="E133" s="175"/>
      <c r="F133" s="175"/>
      <c r="G133" s="174"/>
      <c r="H133" s="174"/>
    </row>
    <row r="134" spans="1:9" s="98" customFormat="1" x14ac:dyDescent="0.2">
      <c r="B134" s="173"/>
      <c r="C134" s="154"/>
      <c r="D134" s="153"/>
      <c r="E134" s="152"/>
      <c r="F134" s="152"/>
    </row>
    <row r="135" spans="1:9" s="98" customFormat="1" ht="18.75" x14ac:dyDescent="0.2">
      <c r="A135" s="165" t="s">
        <v>1011</v>
      </c>
      <c r="B135" s="164"/>
      <c r="C135" s="163"/>
      <c r="D135" s="167"/>
      <c r="E135" s="162"/>
      <c r="F135" s="162"/>
    </row>
    <row r="136" spans="1:9" x14ac:dyDescent="0.2">
      <c r="A136" s="160" t="s">
        <v>997</v>
      </c>
      <c r="B136" s="160" t="s">
        <v>20</v>
      </c>
      <c r="C136" s="160" t="s">
        <v>996</v>
      </c>
      <c r="D136" s="160" t="s">
        <v>995</v>
      </c>
      <c r="E136" s="160" t="s">
        <v>1003</v>
      </c>
      <c r="F136" s="160" t="s">
        <v>1002</v>
      </c>
    </row>
    <row r="137" spans="1:9" ht="38.1" customHeight="1" thickBot="1" x14ac:dyDescent="0.25">
      <c r="A137" s="151" t="s">
        <v>991</v>
      </c>
      <c r="B137" s="150" t="s">
        <v>459</v>
      </c>
      <c r="C137" s="149" t="str">
        <f>VLOOKUP($B137,TabPrc_Serv!$L$84:$O$130,2,FALSE)</f>
        <v>EXEC. DE ATERRO EM VALAS/POCOS/CAVAS DE FUNDACAO C/ SOLO PROVENIENTE DAS ESCAVACOES, INCL. LANCAM., ESPALHAM., COMPACT. C/ PLACA VIBRAT., SOQUETE PNEUMATICOOU SOQUETE MANUAL</v>
      </c>
      <c r="D137" s="148" t="str">
        <f>VLOOKUP($B137,TabPrc_Serv!$L$84:$O$130,3,FALSE)</f>
        <v>m3</v>
      </c>
      <c r="E137" s="147">
        <v>1</v>
      </c>
      <c r="F137" s="147">
        <f>VLOOKUP($B137,TabPrc_Serv!$L$84:$O$130,4,FALSE)</f>
        <v>14.29</v>
      </c>
    </row>
    <row r="138" spans="1:9" ht="25.5" x14ac:dyDescent="0.2">
      <c r="A138" s="146" t="s">
        <v>990</v>
      </c>
      <c r="B138" s="145" t="s">
        <v>345</v>
      </c>
      <c r="C138" s="144" t="s">
        <v>1010</v>
      </c>
      <c r="D138" s="171" t="s">
        <v>6</v>
      </c>
      <c r="E138" s="141">
        <v>1</v>
      </c>
      <c r="F138" s="170">
        <f>SUM(F137:F137)</f>
        <v>14.29</v>
      </c>
    </row>
    <row r="139" spans="1:9" x14ac:dyDescent="0.2">
      <c r="B139" s="164"/>
      <c r="C139" s="163"/>
      <c r="D139" s="167"/>
      <c r="E139" s="162"/>
      <c r="F139" s="162"/>
    </row>
    <row r="140" spans="1:9" ht="18.75" x14ac:dyDescent="0.2">
      <c r="A140" s="165" t="s">
        <v>1009</v>
      </c>
    </row>
    <row r="141" spans="1:9" x14ac:dyDescent="0.2">
      <c r="A141" s="160" t="s">
        <v>997</v>
      </c>
      <c r="B141" s="160" t="s">
        <v>20</v>
      </c>
      <c r="C141" s="160" t="s">
        <v>996</v>
      </c>
      <c r="D141" s="160" t="s">
        <v>995</v>
      </c>
      <c r="E141" s="160" t="s">
        <v>1003</v>
      </c>
      <c r="F141" s="160" t="s">
        <v>1002</v>
      </c>
    </row>
    <row r="142" spans="1:9" ht="39" x14ac:dyDescent="0.2">
      <c r="A142" s="156" t="s">
        <v>991</v>
      </c>
      <c r="B142" s="155" t="s">
        <v>457</v>
      </c>
      <c r="C142" s="154" t="str">
        <f>VLOOKUP($B142,TabPrc_Serv!$L$84:$O$130,2,FALSE)</f>
        <v>EXEC. DE ATERRO EM VALAS/POCOS/CAVAS DE FUNDACAO, C/ FORNEC. DE SOLO, INCL.  LANCAM., ESPALHAM., COMPACT. C/PLACA VIBRATORIA, SOQUETE PNEUMATICO OU  SOQUETEMANUAL - DMT=20KM</v>
      </c>
      <c r="D142" s="153" t="str">
        <f>VLOOKUP($B142,TabPrc_Serv!$L$84:$O$130,3,FALSE)</f>
        <v>m3</v>
      </c>
      <c r="E142" s="152">
        <v>1</v>
      </c>
      <c r="F142" s="152">
        <f>VLOOKUP($B142,TabPrc_Serv!$L$84:$O$130,4,FALSE)</f>
        <v>44.52</v>
      </c>
      <c r="I142" s="178"/>
    </row>
    <row r="143" spans="1:9" ht="31.5" customHeight="1" x14ac:dyDescent="0.2">
      <c r="A143" s="156"/>
      <c r="B143" s="155"/>
      <c r="C143" s="155"/>
    </row>
    <row r="144" spans="1:9" ht="39.75" thickBot="1" x14ac:dyDescent="0.25">
      <c r="A144" s="151" t="s">
        <v>991</v>
      </c>
      <c r="B144" s="150" t="s">
        <v>459</v>
      </c>
      <c r="C144" s="149" t="str">
        <f>VLOOKUP($B144,TabPrc_Serv!$L$84:$O$130,2,FALSE)</f>
        <v>EXEC. DE ATERRO EM VALAS/POCOS/CAVAS DE FUNDACAO C/ SOLO PROVENIENTE DAS ESCAVACOES, INCL. LANCAM., ESPALHAM., COMPACT. C/ PLACA VIBRAT., SOQUETE PNEUMATICOOU SOQUETE MANUAL</v>
      </c>
      <c r="D144" s="148" t="str">
        <f>VLOOKUP($B144,TabPrc_Serv!$L$84:$O$130,3,FALSE)</f>
        <v>m3</v>
      </c>
      <c r="E144" s="147">
        <v>1</v>
      </c>
      <c r="F144" s="147">
        <f>VLOOKUP($B144,TabPrc_Serv!$L$84:$O$130,4,FALSE)</f>
        <v>14.29</v>
      </c>
    </row>
    <row r="145" spans="1:8" ht="19.5" x14ac:dyDescent="0.2">
      <c r="A145" s="146" t="s">
        <v>990</v>
      </c>
      <c r="B145" s="145" t="s">
        <v>344</v>
      </c>
      <c r="C145" s="144" t="s">
        <v>1009</v>
      </c>
      <c r="D145" s="171" t="s">
        <v>6</v>
      </c>
      <c r="E145" s="141">
        <v>1</v>
      </c>
      <c r="F145" s="170">
        <f>F142-F144</f>
        <v>30.230000000000004</v>
      </c>
    </row>
    <row r="149" spans="1:8" s="98" customFormat="1" ht="9.6" customHeight="1" x14ac:dyDescent="0.2">
      <c r="A149" s="139"/>
      <c r="B149" s="138"/>
      <c r="C149" s="137"/>
      <c r="D149" s="136"/>
      <c r="E149" s="135"/>
      <c r="F149" s="134"/>
      <c r="G149" s="133"/>
      <c r="H149" s="133"/>
    </row>
    <row r="151" spans="1:8" s="98" customFormat="1" ht="27" customHeight="1" x14ac:dyDescent="0.2">
      <c r="A151" s="174" t="s">
        <v>1008</v>
      </c>
      <c r="B151" s="177"/>
      <c r="C151" s="174"/>
      <c r="D151" s="176"/>
      <c r="E151" s="175"/>
      <c r="F151" s="175"/>
      <c r="G151" s="174"/>
      <c r="H151" s="174"/>
    </row>
    <row r="152" spans="1:8" s="98" customFormat="1" x14ac:dyDescent="0.2">
      <c r="B152" s="173"/>
      <c r="C152" s="154"/>
      <c r="D152" s="153"/>
      <c r="E152" s="152"/>
      <c r="F152" s="152"/>
    </row>
    <row r="153" spans="1:8" s="98" customFormat="1" ht="18.75" x14ac:dyDescent="0.2">
      <c r="A153" s="165" t="s">
        <v>1007</v>
      </c>
      <c r="B153" s="164"/>
      <c r="C153" s="163"/>
      <c r="E153" s="172"/>
      <c r="F153" s="161" t="s">
        <v>1004</v>
      </c>
    </row>
    <row r="154" spans="1:8" x14ac:dyDescent="0.2">
      <c r="A154" s="160" t="s">
        <v>997</v>
      </c>
      <c r="B154" s="160" t="s">
        <v>20</v>
      </c>
      <c r="C154" s="160" t="s">
        <v>996</v>
      </c>
      <c r="D154" s="160" t="s">
        <v>995</v>
      </c>
      <c r="E154" s="160" t="s">
        <v>1003</v>
      </c>
      <c r="F154" s="160" t="s">
        <v>1002</v>
      </c>
    </row>
    <row r="155" spans="1:8" ht="19.5" x14ac:dyDescent="0.2">
      <c r="A155" s="156" t="s">
        <v>991</v>
      </c>
      <c r="B155" s="155" t="s">
        <v>427</v>
      </c>
      <c r="C155" s="154" t="str">
        <f>VLOOKUP($B155,TabPrc_Serv!$L$84:$O$130,2,FALSE)</f>
        <v>DEMOLICAO DE PASSEIO EM CONCRETO SIMPLES</v>
      </c>
      <c r="D155" s="153" t="str">
        <f>VLOOKUP($B155,TabPrc_Serv!$L$84:$O$130,3,FALSE)</f>
        <v>m2</v>
      </c>
      <c r="E155" s="152">
        <v>1</v>
      </c>
      <c r="F155" s="152">
        <f>VLOOKUP($B155,TabPrc_Serv!$L$84:$O$130,4,FALSE)</f>
        <v>17.239999999999998</v>
      </c>
    </row>
    <row r="156" spans="1:8" ht="20.25" thickBot="1" x14ac:dyDescent="0.25">
      <c r="A156" s="151" t="s">
        <v>991</v>
      </c>
      <c r="B156" s="150" t="s">
        <v>417</v>
      </c>
      <c r="C156" s="149" t="str">
        <f>VLOOKUP($B156,TabPrc_Serv!$L$84:$O$130,2,FALSE)</f>
        <v>RECOMPOSICAO DE PAVIMENTO EM CONCRETO S/ APROVEITAMENTO DO MAT. DEMOLIDO</v>
      </c>
      <c r="D156" s="148" t="str">
        <f>VLOOKUP($B156,TabPrc_Serv!$L$84:$O$130,3,FALSE)</f>
        <v>m2</v>
      </c>
      <c r="E156" s="147">
        <v>1</v>
      </c>
      <c r="F156" s="147">
        <f>VLOOKUP($B156,TabPrc_Serv!$L$84:$O$130,4,FALSE)</f>
        <v>48.8</v>
      </c>
    </row>
    <row r="157" spans="1:8" ht="25.5" x14ac:dyDescent="0.2">
      <c r="A157" s="146" t="s">
        <v>990</v>
      </c>
      <c r="B157" s="145" t="s">
        <v>230</v>
      </c>
      <c r="C157" s="144" t="s">
        <v>1006</v>
      </c>
      <c r="D157" s="171" t="s">
        <v>7</v>
      </c>
      <c r="E157" s="141">
        <v>1</v>
      </c>
      <c r="F157" s="170">
        <f>SUM(F155:F156)</f>
        <v>66.039999999999992</v>
      </c>
    </row>
    <row r="159" spans="1:8" ht="18.75" x14ac:dyDescent="0.2">
      <c r="A159" s="165" t="s">
        <v>1005</v>
      </c>
      <c r="B159" s="164"/>
      <c r="C159" s="163"/>
      <c r="E159" s="162"/>
      <c r="F159" s="161" t="s">
        <v>1004</v>
      </c>
    </row>
    <row r="160" spans="1:8" x14ac:dyDescent="0.2">
      <c r="A160" s="160" t="s">
        <v>997</v>
      </c>
      <c r="B160" s="160" t="s">
        <v>20</v>
      </c>
      <c r="C160" s="160" t="s">
        <v>996</v>
      </c>
      <c r="D160" s="160" t="s">
        <v>995</v>
      </c>
      <c r="E160" s="160" t="s">
        <v>1003</v>
      </c>
      <c r="F160" s="160" t="s">
        <v>1002</v>
      </c>
    </row>
    <row r="161" spans="1:7" ht="19.5" x14ac:dyDescent="0.2">
      <c r="A161" s="156" t="s">
        <v>991</v>
      </c>
      <c r="B161" s="155" t="s">
        <v>425</v>
      </c>
      <c r="C161" s="154" t="str">
        <f>VLOOKUP($B161,TabPrc_Serv!$L$84:$O$130,2,FALSE)</f>
        <v>DEMOLICAO DE PASSEIO EM LADRILHO HIDRAULICO</v>
      </c>
      <c r="D161" s="153" t="str">
        <f>VLOOKUP($B161,TabPrc_Serv!$L$84:$O$130,3,FALSE)</f>
        <v>m2</v>
      </c>
      <c r="E161" s="152">
        <v>1</v>
      </c>
      <c r="F161" s="152">
        <f>VLOOKUP($B161,TabPrc_Serv!$L$84:$O$130,4,FALSE)</f>
        <v>14.09</v>
      </c>
    </row>
    <row r="162" spans="1:7" ht="29.85" customHeight="1" thickBot="1" x14ac:dyDescent="0.25">
      <c r="A162" s="151" t="s">
        <v>991</v>
      </c>
      <c r="B162" s="150" t="s">
        <v>415</v>
      </c>
      <c r="C162" s="149" t="str">
        <f>VLOOKUP($B162,TabPrc_Serv!$L$84:$O$130,2,FALSE)</f>
        <v>RECOMPOSICAO DE PASSEIO C/ LADRILHO HIDRAULICO S/ APROVEITAMENTO DO MAT. DEMOLIDO</v>
      </c>
      <c r="D162" s="148" t="str">
        <f>VLOOKUP($B162,TabPrc_Serv!$L$84:$O$130,3,FALSE)</f>
        <v>m2</v>
      </c>
      <c r="E162" s="147">
        <v>1</v>
      </c>
      <c r="F162" s="147">
        <f>VLOOKUP($B162,TabPrc_Serv!$L$84:$O$130,4,FALSE)</f>
        <v>76.09</v>
      </c>
    </row>
    <row r="163" spans="1:7" ht="25.5" customHeight="1" x14ac:dyDescent="0.2">
      <c r="A163" s="146" t="s">
        <v>990</v>
      </c>
      <c r="B163" s="145" t="s">
        <v>229</v>
      </c>
      <c r="C163" s="144" t="s">
        <v>1001</v>
      </c>
      <c r="D163" s="171" t="s">
        <v>7</v>
      </c>
      <c r="E163" s="141">
        <v>1</v>
      </c>
      <c r="F163" s="170">
        <f>SUM(F161:F162)</f>
        <v>90.18</v>
      </c>
    </row>
    <row r="164" spans="1:7" x14ac:dyDescent="0.2">
      <c r="A164" s="169"/>
      <c r="B164" s="164"/>
      <c r="C164" s="168"/>
      <c r="D164" s="167"/>
      <c r="E164" s="162"/>
      <c r="F164" s="166"/>
    </row>
    <row r="165" spans="1:7" ht="18.75" x14ac:dyDescent="0.2">
      <c r="A165" s="165" t="s">
        <v>1000</v>
      </c>
      <c r="B165" s="164"/>
      <c r="C165" s="163"/>
      <c r="E165" s="162"/>
      <c r="G165" s="161" t="s">
        <v>998</v>
      </c>
    </row>
    <row r="166" spans="1:7" ht="45" x14ac:dyDescent="0.2">
      <c r="A166" s="160" t="s">
        <v>997</v>
      </c>
      <c r="B166" s="160" t="s">
        <v>20</v>
      </c>
      <c r="C166" s="160" t="s">
        <v>996</v>
      </c>
      <c r="D166" s="160" t="s">
        <v>995</v>
      </c>
      <c r="E166" s="159" t="s">
        <v>994</v>
      </c>
      <c r="F166" s="159" t="s">
        <v>993</v>
      </c>
      <c r="G166" s="159" t="s">
        <v>992</v>
      </c>
    </row>
    <row r="167" spans="1:7" ht="29.25" x14ac:dyDescent="0.2">
      <c r="A167" s="158" t="s">
        <v>991</v>
      </c>
      <c r="B167" s="155" t="s">
        <v>423</v>
      </c>
      <c r="C167" s="154" t="str">
        <f>VLOOKUP($B167,TabPrc_Serv!$L$84:$O$130,2,FALSE)</f>
        <v>DEMOLIÇÃO DE PAVIMENTO EM ASFALTO UTILIZANDO MAQUINA DE CORTE, MARTELO ROMPEDOR,RETROESCAVADEIRA, INCLUSIVE REMOÇÃO MANUAL DO EXPURGO</v>
      </c>
      <c r="D167" s="153" t="str">
        <f>VLOOKUP($B167,TabPrc_Serv!$L$84:$O$130,3,FALSE)</f>
        <v>m3</v>
      </c>
      <c r="E167" s="193">
        <f>SUM(E168:E170)</f>
        <v>0.37</v>
      </c>
      <c r="F167" s="152">
        <f>VLOOKUP($B167,TabPrc_Serv!$L$84:$O$130,4,FALSE)</f>
        <v>86.23</v>
      </c>
      <c r="G167" s="152">
        <f>E167*F167</f>
        <v>31.905100000000001</v>
      </c>
    </row>
    <row r="168" spans="1:7" ht="19.5" x14ac:dyDescent="0.2">
      <c r="A168" s="156" t="s">
        <v>991</v>
      </c>
      <c r="B168" s="155" t="s">
        <v>407</v>
      </c>
      <c r="C168" s="154" t="str">
        <f>VLOOKUP($B168,TabPrc_Serv!$L$84:$O$130,2,FALSE)</f>
        <v>RECOMPOSICAO DE BASE OU SUB-BASE, EM TRINCHEIRA, C/ SOLO ESTABILIZADO GRANULOMETRICAMENTE (ARENOSO)</v>
      </c>
      <c r="D168" s="153" t="str">
        <f>VLOOKUP($B168,TabPrc_Serv!$L$84:$O$130,3,FALSE)</f>
        <v>m3</v>
      </c>
      <c r="E168" s="193">
        <v>0.15</v>
      </c>
      <c r="F168" s="152">
        <f>VLOOKUP($B168,TabPrc_Serv!$L$84:$O$130,4,FALSE)</f>
        <v>94.22</v>
      </c>
      <c r="G168" s="152">
        <f>E168*F168</f>
        <v>14.132999999999999</v>
      </c>
    </row>
    <row r="169" spans="1:7" ht="19.5" x14ac:dyDescent="0.2">
      <c r="A169" s="156" t="s">
        <v>991</v>
      </c>
      <c r="B169" s="155" t="s">
        <v>400</v>
      </c>
      <c r="C169" s="154" t="str">
        <f>VLOOKUP($B169,TabPrc_Serv!$L$84:$O$130,2,FALSE)</f>
        <v>RECOMPOSICAO DE BASE, EM TRINCHEIRA, C/ BRITA GRADUADA</v>
      </c>
      <c r="D169" s="153" t="str">
        <f>VLOOKUP($B169,TabPrc_Serv!$L$84:$O$130,3,FALSE)</f>
        <v>m3</v>
      </c>
      <c r="E169" s="193">
        <v>0.15</v>
      </c>
      <c r="F169" s="152">
        <f>VLOOKUP($B169,TabPrc_Serv!$L$84:$O$130,4,FALSE)</f>
        <v>90.21</v>
      </c>
      <c r="G169" s="152">
        <f>E169*F169</f>
        <v>13.531499999999999</v>
      </c>
    </row>
    <row r="170" spans="1:7" ht="20.25" thickBot="1" x14ac:dyDescent="0.25">
      <c r="A170" s="151" t="s">
        <v>991</v>
      </c>
      <c r="B170" s="150" t="s">
        <v>409</v>
      </c>
      <c r="C170" s="149" t="str">
        <f>VLOOKUP($B170,TabPrc_Serv!$L$84:$O$130,2,FALSE)</f>
        <v>RECOMPOSICAO DE PAVIM.C/CONCRETO ASFALTICO USINADO A FRIO,EM TRINCHEIRA,INCLUSIVE IMPRIMACAO</v>
      </c>
      <c r="D170" s="148" t="str">
        <f>VLOOKUP($B170,TabPrc_Serv!$L$84:$O$130,3,FALSE)</f>
        <v>m3</v>
      </c>
      <c r="E170" s="194">
        <v>7.0000000000000007E-2</v>
      </c>
      <c r="F170" s="147">
        <f>VLOOKUP($B170,TabPrc_Serv!$L$84:$O$130,4,FALSE)</f>
        <v>587.79999999999995</v>
      </c>
      <c r="G170" s="147">
        <f>E170*F170</f>
        <v>41.146000000000001</v>
      </c>
    </row>
    <row r="171" spans="1:7" ht="25.35" customHeight="1" x14ac:dyDescent="0.2">
      <c r="A171" s="146" t="s">
        <v>990</v>
      </c>
      <c r="B171" s="145" t="s">
        <v>387</v>
      </c>
      <c r="C171" s="144" t="s">
        <v>1000</v>
      </c>
      <c r="D171" s="143" t="s">
        <v>7</v>
      </c>
      <c r="E171" s="142">
        <v>1</v>
      </c>
      <c r="F171" s="197">
        <f>SUM(G167:G170)</f>
        <v>100.71559999999999</v>
      </c>
      <c r="G171" s="195"/>
    </row>
    <row r="172" spans="1:7" x14ac:dyDescent="0.2">
      <c r="A172" s="169"/>
      <c r="B172" s="164"/>
      <c r="C172" s="168"/>
      <c r="D172" s="167"/>
      <c r="E172" s="162"/>
      <c r="F172" s="196" t="s">
        <v>988</v>
      </c>
    </row>
    <row r="173" spans="1:7" x14ac:dyDescent="0.2">
      <c r="A173" s="169"/>
      <c r="B173" s="164"/>
      <c r="C173" s="168"/>
      <c r="D173" s="167"/>
      <c r="E173" s="162"/>
      <c r="F173" s="166"/>
    </row>
    <row r="174" spans="1:7" ht="18.75" x14ac:dyDescent="0.2">
      <c r="A174" s="165" t="s">
        <v>999</v>
      </c>
      <c r="B174" s="164"/>
      <c r="C174" s="163"/>
      <c r="E174" s="162"/>
      <c r="G174" s="161" t="s">
        <v>998</v>
      </c>
    </row>
    <row r="175" spans="1:7" ht="34.35" customHeight="1" x14ac:dyDescent="0.2">
      <c r="A175" s="160" t="s">
        <v>997</v>
      </c>
      <c r="B175" s="160" t="s">
        <v>20</v>
      </c>
      <c r="C175" s="160" t="s">
        <v>996</v>
      </c>
      <c r="D175" s="160" t="s">
        <v>995</v>
      </c>
      <c r="E175" s="159" t="s">
        <v>994</v>
      </c>
      <c r="F175" s="159" t="s">
        <v>993</v>
      </c>
      <c r="G175" s="159" t="s">
        <v>992</v>
      </c>
    </row>
    <row r="176" spans="1:7" ht="29.25" x14ac:dyDescent="0.2">
      <c r="A176" s="158" t="s">
        <v>991</v>
      </c>
      <c r="B176" s="157" t="s">
        <v>423</v>
      </c>
      <c r="C176" s="154" t="str">
        <f>VLOOKUP($B176,TabPrc_Serv!$L$84:$O$130,2,FALSE)</f>
        <v>DEMOLIÇÃO DE PAVIMENTO EM ASFALTO UTILIZANDO MAQUINA DE CORTE, MARTELO ROMPEDOR,RETROESCAVADEIRA, INCLUSIVE REMOÇÃO MANUAL DO EXPURGO</v>
      </c>
      <c r="D176" s="153" t="str">
        <f>VLOOKUP($B176,TabPrc_Serv!$L$84:$O$130,3,FALSE)</f>
        <v>m3</v>
      </c>
      <c r="E176" s="193">
        <f>SUM(E177:E179)</f>
        <v>0.37</v>
      </c>
      <c r="F176" s="152">
        <f>VLOOKUP($B176,TabPrc_Serv!$L$84:$O$130,4,FALSE)</f>
        <v>86.23</v>
      </c>
      <c r="G176" s="152">
        <f>E176*F176</f>
        <v>31.905100000000001</v>
      </c>
    </row>
    <row r="177" spans="1:7" ht="19.5" x14ac:dyDescent="0.2">
      <c r="A177" s="156" t="s">
        <v>991</v>
      </c>
      <c r="B177" s="155" t="s">
        <v>407</v>
      </c>
      <c r="C177" s="154" t="str">
        <f>VLOOKUP($B177,TabPrc_Serv!$L$84:$O$130,2,FALSE)</f>
        <v>RECOMPOSICAO DE BASE OU SUB-BASE, EM TRINCHEIRA, C/ SOLO ESTABILIZADO GRANULOMETRICAMENTE (ARENOSO)</v>
      </c>
      <c r="D177" s="153" t="str">
        <f>VLOOKUP($B177,TabPrc_Serv!$L$84:$O$130,3,FALSE)</f>
        <v>m3</v>
      </c>
      <c r="E177" s="193">
        <v>0.15</v>
      </c>
      <c r="F177" s="152">
        <f>VLOOKUP($B177,TabPrc_Serv!$L$84:$O$130,4,FALSE)</f>
        <v>94.22</v>
      </c>
      <c r="G177" s="152">
        <f>E177*F177</f>
        <v>14.132999999999999</v>
      </c>
    </row>
    <row r="178" spans="1:7" ht="19.5" x14ac:dyDescent="0.2">
      <c r="A178" s="156" t="s">
        <v>991</v>
      </c>
      <c r="B178" s="155" t="s">
        <v>400</v>
      </c>
      <c r="C178" s="154" t="str">
        <f>VLOOKUP($B178,TabPrc_Serv!$L$84:$O$130,2,FALSE)</f>
        <v>RECOMPOSICAO DE BASE, EM TRINCHEIRA, C/ BRITA GRADUADA</v>
      </c>
      <c r="D178" s="153" t="str">
        <f>VLOOKUP($B178,TabPrc_Serv!$L$84:$O$130,3,FALSE)</f>
        <v>m3</v>
      </c>
      <c r="E178" s="193">
        <v>0.15</v>
      </c>
      <c r="F178" s="152">
        <f>VLOOKUP($B178,TabPrc_Serv!$L$84:$O$130,4,FALSE)</f>
        <v>90.21</v>
      </c>
      <c r="G178" s="152">
        <f>E178*F178</f>
        <v>13.531499999999999</v>
      </c>
    </row>
    <row r="179" spans="1:7" ht="30" thickBot="1" x14ac:dyDescent="0.25">
      <c r="A179" s="151" t="s">
        <v>991</v>
      </c>
      <c r="B179" s="150" t="s">
        <v>411</v>
      </c>
      <c r="C179" s="149" t="str">
        <f>VLOOKUP($B179,TabPrc_Serv!$L$84:$O$130,2,FALSE)</f>
        <v>RECOMPOSIÇÃO DE PAVIMENTAÇÃO ASFÁLTICA COM CONCRETO BETUMINOSO USINADO A QUENTE (CBUQ) ESP=7CM, INCLUSIVE IMPRIMAÇÃO - EXCETO TRANSPORTE</v>
      </c>
      <c r="D179" s="148" t="str">
        <f>VLOOKUP($B179,TabPrc_Serv!$L$84:$O$130,3,FALSE)</f>
        <v>m3</v>
      </c>
      <c r="E179" s="194">
        <v>7.0000000000000007E-2</v>
      </c>
      <c r="F179" s="147">
        <f>VLOOKUP($B179,TabPrc_Serv!$L$84:$O$130,4,FALSE)</f>
        <v>876.7</v>
      </c>
      <c r="G179" s="147">
        <f>E179*F179</f>
        <v>61.369000000000007</v>
      </c>
    </row>
    <row r="180" spans="1:7" ht="25.35" customHeight="1" x14ac:dyDescent="0.2">
      <c r="A180" s="146" t="s">
        <v>990</v>
      </c>
      <c r="B180" s="145" t="s">
        <v>228</v>
      </c>
      <c r="C180" s="144" t="s">
        <v>989</v>
      </c>
      <c r="D180" s="143" t="s">
        <v>7</v>
      </c>
      <c r="E180" s="142">
        <v>1</v>
      </c>
      <c r="F180" s="197">
        <f>SUM(G176:G179)</f>
        <v>120.93860000000001</v>
      </c>
      <c r="G180" s="195"/>
    </row>
    <row r="181" spans="1:7" x14ac:dyDescent="0.2">
      <c r="F181" s="196" t="s">
        <v>988</v>
      </c>
    </row>
    <row r="182" spans="1:7" ht="18.75" x14ac:dyDescent="0.2">
      <c r="A182" s="165" t="s">
        <v>1046</v>
      </c>
      <c r="B182" s="164"/>
      <c r="C182" s="163"/>
      <c r="E182" s="162"/>
      <c r="F182" s="161"/>
      <c r="G182" s="140"/>
    </row>
    <row r="183" spans="1:7" x14ac:dyDescent="0.2">
      <c r="A183" s="160" t="s">
        <v>997</v>
      </c>
      <c r="B183" s="160" t="s">
        <v>20</v>
      </c>
      <c r="C183" s="160" t="s">
        <v>996</v>
      </c>
      <c r="D183" s="160" t="s">
        <v>995</v>
      </c>
      <c r="E183" s="160" t="s">
        <v>1003</v>
      </c>
      <c r="F183" s="160" t="s">
        <v>1002</v>
      </c>
      <c r="G183" s="140"/>
    </row>
    <row r="184" spans="1:7" ht="19.5" x14ac:dyDescent="0.2">
      <c r="A184" s="156" t="s">
        <v>991</v>
      </c>
      <c r="B184" s="155" t="s">
        <v>431</v>
      </c>
      <c r="C184" s="154" t="str">
        <f>VLOOKUP($B184,TabPrc_Serv!$L$84:$O$130,2,FALSE)</f>
        <v>LEVANTAMENTO DE PARALELEPIPEDO OU PEDRA IRREGULAR</v>
      </c>
      <c r="D184" s="153" t="str">
        <f>VLOOKUP($B184,TabPrc_Serv!$L$84:$O$130,3,FALSE)</f>
        <v>m2</v>
      </c>
      <c r="E184" s="152">
        <v>1</v>
      </c>
      <c r="F184" s="152">
        <f>VLOOKUP($B184,TabPrc_Serv!$L$84:$O$130,4,FALSE)</f>
        <v>10.27</v>
      </c>
      <c r="G184" s="140"/>
    </row>
    <row r="185" spans="1:7" ht="20.25" thickBot="1" x14ac:dyDescent="0.25">
      <c r="A185" s="151" t="s">
        <v>991</v>
      </c>
      <c r="B185" s="150" t="s">
        <v>421</v>
      </c>
      <c r="C185" s="149" t="str">
        <f>VLOOKUP($B185,TabPrc_Serv!$L$84:$O$130,2,FALSE)</f>
        <v>RECOMPOSICAO DE PAVIM. C/ PARALELO OU PEDRA C/ APROVEITAMENTO DE 100% DO MATERIAL LEVANTADO</v>
      </c>
      <c r="D185" s="148" t="str">
        <f>VLOOKUP($B185,TabPrc_Serv!$L$84:$O$130,3,FALSE)</f>
        <v>m2</v>
      </c>
      <c r="E185" s="147">
        <v>1</v>
      </c>
      <c r="F185" s="147">
        <f>VLOOKUP($B185,TabPrc_Serv!$L$84:$O$130,4,FALSE)</f>
        <v>41.88</v>
      </c>
      <c r="G185" s="140"/>
    </row>
    <row r="186" spans="1:7" ht="25.5" x14ac:dyDescent="0.2">
      <c r="A186" s="146" t="s">
        <v>990</v>
      </c>
      <c r="B186" s="145" t="s">
        <v>226</v>
      </c>
      <c r="C186" s="144" t="s">
        <v>1047</v>
      </c>
      <c r="D186" s="171" t="s">
        <v>7</v>
      </c>
      <c r="E186" s="141">
        <v>1</v>
      </c>
      <c r="F186" s="170">
        <f>SUM(F184:F185)</f>
        <v>52.150000000000006</v>
      </c>
      <c r="G186" s="140"/>
    </row>
    <row r="187" spans="1:7" x14ac:dyDescent="0.2">
      <c r="F187" s="140"/>
      <c r="G187" s="140"/>
    </row>
    <row r="188" spans="1:7" ht="18.75" x14ac:dyDescent="0.2">
      <c r="A188" s="165" t="s">
        <v>1048</v>
      </c>
      <c r="B188" s="164"/>
      <c r="C188" s="163"/>
      <c r="E188" s="162"/>
      <c r="F188" s="161"/>
      <c r="G188" s="140"/>
    </row>
    <row r="189" spans="1:7" x14ac:dyDescent="0.2">
      <c r="A189" s="160" t="s">
        <v>997</v>
      </c>
      <c r="B189" s="160" t="s">
        <v>20</v>
      </c>
      <c r="C189" s="160" t="s">
        <v>996</v>
      </c>
      <c r="D189" s="160" t="s">
        <v>995</v>
      </c>
      <c r="E189" s="160" t="s">
        <v>1003</v>
      </c>
      <c r="F189" s="160" t="s">
        <v>1002</v>
      </c>
      <c r="G189" s="140"/>
    </row>
    <row r="190" spans="1:7" ht="19.5" x14ac:dyDescent="0.2">
      <c r="A190" s="156" t="s">
        <v>991</v>
      </c>
      <c r="B190" s="155" t="s">
        <v>429</v>
      </c>
      <c r="C190" s="154" t="str">
        <f>VLOOKUP($B190,TabPrc_Serv!$L$84:$O$130,2,FALSE)</f>
        <v>LEVANTAMENTO DE BLOCO ARTICULADO DE CONCRETO</v>
      </c>
      <c r="D190" s="153" t="str">
        <f>VLOOKUP($B190,TabPrc_Serv!$L$84:$O$130,3,FALSE)</f>
        <v>m2</v>
      </c>
      <c r="E190" s="152">
        <v>1</v>
      </c>
      <c r="F190" s="152">
        <f>VLOOKUP($B190,TabPrc_Serv!$L$84:$O$130,4,FALSE)</f>
        <v>10.27</v>
      </c>
      <c r="G190" s="140"/>
    </row>
    <row r="191" spans="1:7" ht="20.25" thickBot="1" x14ac:dyDescent="0.25">
      <c r="A191" s="151" t="s">
        <v>991</v>
      </c>
      <c r="B191" s="155" t="s">
        <v>419</v>
      </c>
      <c r="C191" s="149" t="str">
        <f>VLOOKUP($B191,TabPrc_Serv!$L$84:$O$130,2,FALSE)</f>
        <v>RECOMPOSICAO DE PAVIM. C/ BLOCO ARTICULADO C/ APROVEITAMENTO DE 80% DO MATERIAL LEVANTADO</v>
      </c>
      <c r="D191" s="148" t="str">
        <f>VLOOKUP($B191,TabPrc_Serv!$L$84:$O$130,3,FALSE)</f>
        <v>m2</v>
      </c>
      <c r="E191" s="147">
        <v>1</v>
      </c>
      <c r="F191" s="147">
        <f>VLOOKUP($B191,TabPrc_Serv!$L$84:$O$130,4,FALSE)</f>
        <v>49.33</v>
      </c>
      <c r="G191" s="140"/>
    </row>
    <row r="192" spans="1:7" ht="25.5" x14ac:dyDescent="0.2">
      <c r="A192" s="146" t="s">
        <v>990</v>
      </c>
      <c r="B192" s="145" t="s">
        <v>225</v>
      </c>
      <c r="C192" s="144" t="s">
        <v>1048</v>
      </c>
      <c r="D192" s="171" t="s">
        <v>7</v>
      </c>
      <c r="E192" s="141">
        <v>1</v>
      </c>
      <c r="F192" s="170">
        <f>SUM(F190:F191)</f>
        <v>59.599999999999994</v>
      </c>
      <c r="G192" s="140"/>
    </row>
    <row r="193" spans="1:9" x14ac:dyDescent="0.2">
      <c r="F193" s="140"/>
      <c r="G193" s="140"/>
    </row>
    <row r="194" spans="1:9" x14ac:dyDescent="0.2">
      <c r="F194" s="140"/>
      <c r="G194" s="140"/>
    </row>
    <row r="195" spans="1:9" ht="18.75" x14ac:dyDescent="0.2">
      <c r="A195" s="165" t="s">
        <v>1349</v>
      </c>
      <c r="D195" s="237"/>
      <c r="E195" s="238"/>
      <c r="F195" s="239"/>
      <c r="G195" s="240" t="s">
        <v>1350</v>
      </c>
      <c r="I195" s="241" t="s">
        <v>1507</v>
      </c>
    </row>
    <row r="196" spans="1:9" x14ac:dyDescent="0.2">
      <c r="A196" s="230" t="s">
        <v>1351</v>
      </c>
      <c r="F196" s="140"/>
      <c r="G196" s="140"/>
    </row>
    <row r="197" spans="1:9" ht="45" x14ac:dyDescent="0.2">
      <c r="A197" s="160" t="s">
        <v>997</v>
      </c>
      <c r="B197" s="160" t="s">
        <v>20</v>
      </c>
      <c r="C197" s="160" t="s">
        <v>996</v>
      </c>
      <c r="D197" s="160" t="s">
        <v>995</v>
      </c>
      <c r="E197" s="159" t="s">
        <v>994</v>
      </c>
      <c r="F197" s="159" t="s">
        <v>993</v>
      </c>
      <c r="G197" s="159" t="s">
        <v>992</v>
      </c>
    </row>
    <row r="198" spans="1:9" ht="19.5" x14ac:dyDescent="0.2">
      <c r="A198" s="156" t="s">
        <v>991</v>
      </c>
      <c r="B198" s="155" t="s">
        <v>1497</v>
      </c>
      <c r="C198" s="154" t="str">
        <f>VLOOKUP($B198,TabPrc_Serv!$L$84:$O$125,2,FALSE)</f>
        <v>DEMOLICAO DE PAVIMENTO EM CONCRETO</v>
      </c>
      <c r="D198" s="153" t="s">
        <v>6</v>
      </c>
      <c r="E198" s="193">
        <f>SUM(E199:E201)</f>
        <v>0.44999999999999996</v>
      </c>
      <c r="F198" s="152">
        <f>VLOOKUP($B198,TabPrc_Serv!$L$84:$O$130,4,FALSE)</f>
        <v>58.25</v>
      </c>
      <c r="G198" s="152">
        <f>E198*F198</f>
        <v>26.212499999999999</v>
      </c>
    </row>
    <row r="199" spans="1:9" ht="19.5" x14ac:dyDescent="0.2">
      <c r="A199" s="156" t="s">
        <v>991</v>
      </c>
      <c r="B199" s="155" t="s">
        <v>407</v>
      </c>
      <c r="C199" s="154" t="str">
        <f>VLOOKUP($B199,TabPrc_Serv!$L$84:$O$130,2,FALSE)</f>
        <v>RECOMPOSICAO DE BASE OU SUB-BASE, EM TRINCHEIRA, C/ SOLO ESTABILIZADO GRANULOMETRICAMENTE (ARENOSO)</v>
      </c>
      <c r="D199" s="153" t="str">
        <f>VLOOKUP($B199,TabPrc_Serv!$L$84:$O$130,3,FALSE)</f>
        <v>m3</v>
      </c>
      <c r="E199" s="193">
        <v>0.15</v>
      </c>
      <c r="F199" s="152">
        <f>VLOOKUP($B199,TabPrc_Serv!$L$84:$O$130,4,FALSE)</f>
        <v>94.22</v>
      </c>
      <c r="G199" s="152">
        <f>E199*F199</f>
        <v>14.132999999999999</v>
      </c>
    </row>
    <row r="200" spans="1:9" ht="19.5" x14ac:dyDescent="0.2">
      <c r="A200" s="156" t="s">
        <v>991</v>
      </c>
      <c r="B200" s="155" t="s">
        <v>400</v>
      </c>
      <c r="C200" s="154" t="str">
        <f>VLOOKUP($B200,TabPrc_Serv!$L$84:$O$130,2,FALSE)</f>
        <v>RECOMPOSICAO DE BASE, EM TRINCHEIRA, C/ BRITA GRADUADA</v>
      </c>
      <c r="D200" s="153" t="str">
        <f>VLOOKUP($B200,TabPrc_Serv!$L$84:$O$130,3,FALSE)</f>
        <v>m3</v>
      </c>
      <c r="E200" s="193">
        <v>0.15</v>
      </c>
      <c r="F200" s="152">
        <f>VLOOKUP($B200,TabPrc_Serv!$L$84:$O$130,4,FALSE)</f>
        <v>90.21</v>
      </c>
      <c r="G200" s="152">
        <f>E200*F200</f>
        <v>13.531499999999999</v>
      </c>
    </row>
    <row r="201" spans="1:9" ht="20.25" thickBot="1" x14ac:dyDescent="0.25">
      <c r="A201" s="151" t="s">
        <v>991</v>
      </c>
      <c r="B201" s="155" t="s">
        <v>417</v>
      </c>
      <c r="C201" s="149" t="str">
        <f>VLOOKUP($B201,TabPrc_Serv!$L$84:$O$126,2,FALSE)</f>
        <v>RECOMPOSICAO DE PAVIMENTO EM CONCRETO S/ APROVEITAMENTO DO MAT. DEMOLIDO</v>
      </c>
      <c r="D201" s="148" t="s">
        <v>6</v>
      </c>
      <c r="E201" s="194">
        <v>0.15</v>
      </c>
      <c r="F201" s="147">
        <f>VLOOKUP($B201,TabPrc_Serv!$L$84:$O$130,4,FALSE)</f>
        <v>48.8</v>
      </c>
      <c r="G201" s="147">
        <f>E201*F201</f>
        <v>7.3199999999999994</v>
      </c>
    </row>
    <row r="202" spans="1:9" ht="19.5" x14ac:dyDescent="0.2">
      <c r="A202" s="146" t="s">
        <v>990</v>
      </c>
      <c r="B202" s="145" t="s">
        <v>1508</v>
      </c>
      <c r="C202" s="144" t="s">
        <v>1499</v>
      </c>
      <c r="D202" s="171" t="s">
        <v>7</v>
      </c>
      <c r="E202" s="142">
        <v>1</v>
      </c>
      <c r="F202" s="197">
        <f>SUM(G198:G201)</f>
        <v>61.197000000000003</v>
      </c>
      <c r="G202" s="195"/>
    </row>
    <row r="203" spans="1:9" x14ac:dyDescent="0.2">
      <c r="F203" s="196" t="s">
        <v>988</v>
      </c>
    </row>
    <row r="204" spans="1:9" ht="18.75" x14ac:dyDescent="0.2">
      <c r="A204" s="165" t="s">
        <v>1505</v>
      </c>
      <c r="B204" s="164"/>
      <c r="C204" s="163"/>
      <c r="E204" s="162"/>
      <c r="F204" s="161"/>
      <c r="G204" s="140"/>
    </row>
    <row r="205" spans="1:9" x14ac:dyDescent="0.2">
      <c r="A205" s="160" t="s">
        <v>997</v>
      </c>
      <c r="B205" s="160" t="s">
        <v>20</v>
      </c>
      <c r="C205" s="160" t="s">
        <v>996</v>
      </c>
      <c r="D205" s="160" t="s">
        <v>995</v>
      </c>
      <c r="E205" s="160" t="s">
        <v>1003</v>
      </c>
      <c r="F205" s="160" t="s">
        <v>1002</v>
      </c>
      <c r="G205" s="140"/>
    </row>
    <row r="206" spans="1:9" ht="19.5" x14ac:dyDescent="0.2">
      <c r="A206" s="156" t="s">
        <v>991</v>
      </c>
      <c r="B206" s="155" t="s">
        <v>1501</v>
      </c>
      <c r="C206" s="154" t="str">
        <f>VLOOKUP($B206,TabPrc_Serv!$L$84:$O$128,2,FALSE)</f>
        <v>LEVANTAMENTO DE GUIA OU MEIO-FIO PRE-MOLDADO</v>
      </c>
      <c r="D206" s="153" t="str">
        <f>VLOOKUP($B206,TabPrc_Serv!$L$84:$O$128,3,FALSE)</f>
        <v>m</v>
      </c>
      <c r="E206" s="152">
        <v>1</v>
      </c>
      <c r="F206" s="152">
        <f>VLOOKUP($B206,TabPrc_Serv!$L$84:$O$128,4,FALSE)</f>
        <v>7.93</v>
      </c>
      <c r="G206" s="140"/>
    </row>
    <row r="207" spans="1:9" ht="20.25" thickBot="1" x14ac:dyDescent="0.25">
      <c r="A207" s="151" t="s">
        <v>991</v>
      </c>
      <c r="B207" s="150" t="s">
        <v>1503</v>
      </c>
      <c r="C207" s="149" t="str">
        <f>VLOOKUP($B207,TabPrc_Serv!$L$84:$O$129,2,FALSE)</f>
        <v>RECOMPOSICAO DE GUIA OU MEIO-FIO C/ APROVEITAMENTO DE 80% DO MAT. LEVANTADO</v>
      </c>
      <c r="D207" s="148" t="str">
        <f>VLOOKUP($B207,TabPrc_Serv!$L$84:$O$129,3,FALSE)</f>
        <v>m</v>
      </c>
      <c r="E207" s="147">
        <v>1</v>
      </c>
      <c r="F207" s="147">
        <f>VLOOKUP($B207,TabPrc_Serv!$L$84:$O$129,4,FALSE)</f>
        <v>17.84</v>
      </c>
      <c r="G207" s="140"/>
    </row>
    <row r="208" spans="1:9" ht="19.5" x14ac:dyDescent="0.2">
      <c r="A208" s="146" t="s">
        <v>990</v>
      </c>
      <c r="B208" s="145" t="s">
        <v>1509</v>
      </c>
      <c r="C208" s="144" t="s">
        <v>1505</v>
      </c>
      <c r="D208" s="171" t="s">
        <v>0</v>
      </c>
      <c r="E208" s="141">
        <v>1</v>
      </c>
      <c r="F208" s="170">
        <f>SUM(F206:F207)</f>
        <v>25.77</v>
      </c>
      <c r="G208" s="140"/>
    </row>
    <row r="209" spans="1:8" x14ac:dyDescent="0.2">
      <c r="F209" s="140"/>
      <c r="G209" s="140"/>
    </row>
    <row r="210" spans="1:8" x14ac:dyDescent="0.2">
      <c r="F210" s="140"/>
      <c r="G210" s="140"/>
    </row>
    <row r="211" spans="1:8" x14ac:dyDescent="0.2">
      <c r="F211" s="140"/>
      <c r="G211" s="140"/>
    </row>
    <row r="213" spans="1:8" s="98" customFormat="1" ht="9.6" customHeight="1" x14ac:dyDescent="0.2">
      <c r="A213" s="139"/>
      <c r="B213" s="138"/>
      <c r="C213" s="137"/>
      <c r="D213" s="136"/>
      <c r="E213" s="135"/>
      <c r="F213" s="134"/>
      <c r="G213" s="133"/>
      <c r="H213" s="133"/>
    </row>
  </sheetData>
  <pageMargins left="0.511811024" right="0.511811024" top="0.78740157499999996" bottom="0.78740157499999996" header="0.31496062000000002" footer="0.31496062000000002"/>
  <pageSetup paperSize="9" orientation="portrait" horizontalDpi="300" verticalDpi="0" copies="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11"/>
  <dimension ref="A1:M47"/>
  <sheetViews>
    <sheetView workbookViewId="0">
      <selection sqref="A1:M1"/>
    </sheetView>
  </sheetViews>
  <sheetFormatPr baseColWidth="10" defaultColWidth="9.140625" defaultRowHeight="15" x14ac:dyDescent="0.25"/>
  <cols>
    <col min="1" max="1" width="62.140625" style="205" bestFit="1" customWidth="1"/>
    <col min="2" max="2" width="5.5703125" style="205" bestFit="1" customWidth="1"/>
    <col min="3" max="3" width="42.5703125" style="205" customWidth="1"/>
    <col min="4" max="6" width="9.140625" style="205"/>
    <col min="7" max="7" width="7.85546875" style="205" bestFit="1" customWidth="1"/>
    <col min="8" max="8" width="73.42578125" style="205" customWidth="1"/>
    <col min="9" max="9" width="9.140625" style="205"/>
    <col min="10" max="10" width="23.140625" style="205" bestFit="1" customWidth="1"/>
    <col min="11" max="11" width="13.5703125" style="205" bestFit="1" customWidth="1"/>
    <col min="12" max="16384" width="9.140625" style="205"/>
  </cols>
  <sheetData>
    <row r="1" spans="1:13" x14ac:dyDescent="0.25">
      <c r="A1" s="575" t="s">
        <v>1268</v>
      </c>
      <c r="B1" s="576"/>
      <c r="C1" s="576"/>
      <c r="D1" s="576"/>
      <c r="E1" s="576"/>
      <c r="F1" s="576"/>
      <c r="G1" s="576"/>
      <c r="H1" s="576"/>
      <c r="I1" s="576"/>
      <c r="J1" s="576"/>
      <c r="K1" s="576"/>
      <c r="L1" s="576"/>
      <c r="M1" s="576"/>
    </row>
    <row r="2" spans="1:13" x14ac:dyDescent="0.25">
      <c r="A2" s="575" t="s">
        <v>1269</v>
      </c>
      <c r="B2" s="576"/>
      <c r="C2" s="576"/>
      <c r="D2" s="576"/>
      <c r="E2" s="576"/>
      <c r="F2" s="576"/>
      <c r="G2" s="576"/>
      <c r="H2" s="576"/>
      <c r="I2" s="576"/>
      <c r="J2" s="576"/>
      <c r="K2" s="576"/>
      <c r="L2" s="576"/>
      <c r="M2" s="576"/>
    </row>
    <row r="3" spans="1:13" x14ac:dyDescent="0.25">
      <c r="A3" s="575" t="s">
        <v>1270</v>
      </c>
      <c r="B3" s="576"/>
      <c r="C3" s="576"/>
      <c r="D3" s="576"/>
      <c r="E3" s="576"/>
      <c r="F3" s="576"/>
      <c r="G3" s="576"/>
      <c r="H3" s="576"/>
      <c r="I3" s="576"/>
      <c r="J3" s="576"/>
      <c r="K3" s="576"/>
      <c r="L3" s="576"/>
      <c r="M3" s="576"/>
    </row>
    <row r="5" spans="1:13" x14ac:dyDescent="0.25">
      <c r="A5" s="206" t="s">
        <v>1271</v>
      </c>
      <c r="B5" s="206" t="s">
        <v>1272</v>
      </c>
      <c r="C5" s="206" t="s">
        <v>1273</v>
      </c>
      <c r="D5" s="206" t="s">
        <v>1274</v>
      </c>
      <c r="E5" s="206" t="s">
        <v>1275</v>
      </c>
      <c r="F5" s="206" t="s">
        <v>1276</v>
      </c>
      <c r="G5" s="206" t="s">
        <v>1277</v>
      </c>
      <c r="H5" s="223" t="s">
        <v>1278</v>
      </c>
      <c r="I5" s="206" t="s">
        <v>1279</v>
      </c>
      <c r="J5" s="206" t="s">
        <v>1280</v>
      </c>
      <c r="K5" s="206" t="s">
        <v>1281</v>
      </c>
      <c r="L5" s="206" t="s">
        <v>1282</v>
      </c>
    </row>
    <row r="6" spans="1:13" s="209" customFormat="1" ht="27" x14ac:dyDescent="0.25">
      <c r="A6" s="207" t="s">
        <v>1283</v>
      </c>
      <c r="B6" s="207" t="s">
        <v>1284</v>
      </c>
      <c r="C6" s="207" t="s">
        <v>1285</v>
      </c>
      <c r="D6" s="207" t="s">
        <v>1286</v>
      </c>
      <c r="E6" s="208" t="s">
        <v>1287</v>
      </c>
      <c r="F6" s="207" t="s">
        <v>1287</v>
      </c>
      <c r="G6" s="207" t="s">
        <v>1288</v>
      </c>
      <c r="H6" s="224" t="s">
        <v>1289</v>
      </c>
      <c r="I6" s="207" t="s">
        <v>866</v>
      </c>
      <c r="J6" s="207" t="s">
        <v>1290</v>
      </c>
      <c r="K6" s="208" t="s">
        <v>1291</v>
      </c>
      <c r="L6" s="207" t="s">
        <v>1292</v>
      </c>
    </row>
    <row r="7" spans="1:13" x14ac:dyDescent="0.25">
      <c r="A7" s="206"/>
      <c r="B7" s="206"/>
      <c r="C7" s="206"/>
      <c r="D7" s="206"/>
      <c r="E7" s="206"/>
      <c r="F7" s="206"/>
      <c r="G7" s="206"/>
      <c r="H7" s="223"/>
      <c r="I7" s="206"/>
      <c r="J7" s="206"/>
      <c r="K7" s="206"/>
      <c r="L7" s="206"/>
    </row>
    <row r="8" spans="1:13" ht="19.5" x14ac:dyDescent="0.35">
      <c r="A8" s="206"/>
      <c r="B8" s="206"/>
      <c r="C8" s="206"/>
      <c r="D8" s="206"/>
      <c r="E8" s="206"/>
      <c r="F8" s="206"/>
      <c r="G8" s="206"/>
      <c r="H8" s="225" t="s">
        <v>1338</v>
      </c>
      <c r="I8" s="206"/>
      <c r="J8" s="206"/>
      <c r="K8" s="206"/>
      <c r="L8" s="206"/>
    </row>
    <row r="9" spans="1:13" s="209" customFormat="1" ht="40.5" x14ac:dyDescent="0.25">
      <c r="A9" s="207" t="s">
        <v>1283</v>
      </c>
      <c r="B9" s="207" t="s">
        <v>1284</v>
      </c>
      <c r="C9" s="207" t="s">
        <v>1285</v>
      </c>
      <c r="D9" s="207" t="s">
        <v>1286</v>
      </c>
      <c r="E9" s="208" t="s">
        <v>1287</v>
      </c>
      <c r="F9" s="207" t="s">
        <v>1287</v>
      </c>
      <c r="G9" s="207" t="s">
        <v>1293</v>
      </c>
      <c r="H9" s="224" t="s">
        <v>1294</v>
      </c>
      <c r="I9" s="207" t="s">
        <v>1295</v>
      </c>
      <c r="J9" s="207" t="s">
        <v>1296</v>
      </c>
      <c r="K9" s="208" t="s">
        <v>1297</v>
      </c>
      <c r="L9" s="207" t="s">
        <v>1292</v>
      </c>
    </row>
    <row r="10" spans="1:13" s="209" customFormat="1" ht="40.5" x14ac:dyDescent="0.25">
      <c r="A10" s="207" t="s">
        <v>1283</v>
      </c>
      <c r="B10" s="207" t="s">
        <v>1284</v>
      </c>
      <c r="C10" s="207" t="s">
        <v>1285</v>
      </c>
      <c r="D10" s="207" t="s">
        <v>1286</v>
      </c>
      <c r="E10" s="208" t="s">
        <v>1287</v>
      </c>
      <c r="F10" s="207" t="s">
        <v>1287</v>
      </c>
      <c r="G10" s="207" t="s">
        <v>1298</v>
      </c>
      <c r="H10" s="224" t="s">
        <v>1299</v>
      </c>
      <c r="I10" s="207" t="s">
        <v>1295</v>
      </c>
      <c r="J10" s="207" t="s">
        <v>1296</v>
      </c>
      <c r="K10" s="210" t="s">
        <v>1300</v>
      </c>
      <c r="L10" s="207" t="s">
        <v>1292</v>
      </c>
    </row>
    <row r="11" spans="1:13" x14ac:dyDescent="0.25">
      <c r="A11" s="206"/>
      <c r="B11" s="206"/>
      <c r="C11" s="206"/>
      <c r="D11" s="206"/>
      <c r="E11" s="211"/>
      <c r="F11" s="206"/>
      <c r="G11" s="206"/>
      <c r="H11" s="226"/>
      <c r="I11" s="206"/>
      <c r="J11" s="206"/>
      <c r="K11" s="211"/>
      <c r="L11" s="206"/>
    </row>
    <row r="12" spans="1:13" ht="19.5" x14ac:dyDescent="0.35">
      <c r="A12" s="206"/>
      <c r="B12" s="206"/>
      <c r="C12" s="206"/>
      <c r="D12" s="206"/>
      <c r="E12" s="211"/>
      <c r="F12" s="206"/>
      <c r="G12" s="206"/>
      <c r="H12" s="225" t="s">
        <v>1339</v>
      </c>
      <c r="I12" s="206"/>
      <c r="J12" s="206"/>
      <c r="K12" s="211"/>
      <c r="L12" s="206"/>
    </row>
    <row r="13" spans="1:13" s="209" customFormat="1" ht="40.5" x14ac:dyDescent="0.25">
      <c r="A13" s="207" t="s">
        <v>1283</v>
      </c>
      <c r="B13" s="207" t="s">
        <v>1284</v>
      </c>
      <c r="C13" s="207" t="s">
        <v>1285</v>
      </c>
      <c r="D13" s="207" t="s">
        <v>1286</v>
      </c>
      <c r="E13" s="208" t="s">
        <v>1287</v>
      </c>
      <c r="F13" s="207" t="s">
        <v>1287</v>
      </c>
      <c r="G13" s="207" t="s">
        <v>1301</v>
      </c>
      <c r="H13" s="224" t="s">
        <v>1302</v>
      </c>
      <c r="I13" s="207" t="s">
        <v>1295</v>
      </c>
      <c r="J13" s="207" t="s">
        <v>1296</v>
      </c>
      <c r="K13" s="208" t="s">
        <v>1303</v>
      </c>
      <c r="L13" s="207" t="s">
        <v>1292</v>
      </c>
    </row>
    <row r="14" spans="1:13" s="209" customFormat="1" ht="27" x14ac:dyDescent="0.25">
      <c r="A14" s="207" t="s">
        <v>1283</v>
      </c>
      <c r="B14" s="207" t="s">
        <v>1284</v>
      </c>
      <c r="C14" s="207" t="s">
        <v>1285</v>
      </c>
      <c r="D14" s="207" t="s">
        <v>1286</v>
      </c>
      <c r="E14" s="208" t="s">
        <v>1287</v>
      </c>
      <c r="F14" s="207" t="s">
        <v>1287</v>
      </c>
      <c r="G14" s="207" t="s">
        <v>1304</v>
      </c>
      <c r="H14" s="224" t="s">
        <v>1305</v>
      </c>
      <c r="I14" s="207" t="s">
        <v>866</v>
      </c>
      <c r="J14" s="207" t="s">
        <v>1290</v>
      </c>
      <c r="K14" s="208" t="s">
        <v>1306</v>
      </c>
      <c r="L14" s="207" t="s">
        <v>1292</v>
      </c>
    </row>
    <row r="15" spans="1:13" x14ac:dyDescent="0.25">
      <c r="A15" s="206"/>
      <c r="B15" s="206"/>
      <c r="C15" s="206"/>
      <c r="D15" s="206"/>
      <c r="E15" s="211"/>
      <c r="F15" s="206"/>
      <c r="G15" s="212"/>
      <c r="H15" s="227" t="s">
        <v>1307</v>
      </c>
      <c r="I15" s="212"/>
      <c r="J15" s="212"/>
      <c r="K15" s="213" t="e">
        <f>K13+K14</f>
        <v>#VALUE!</v>
      </c>
      <c r="L15" s="212"/>
      <c r="M15" s="214"/>
    </row>
    <row r="16" spans="1:13" x14ac:dyDescent="0.25">
      <c r="A16" s="206"/>
      <c r="B16" s="206"/>
      <c r="C16" s="206"/>
      <c r="D16" s="206"/>
      <c r="E16" s="211"/>
      <c r="F16" s="206"/>
      <c r="G16" s="206"/>
      <c r="H16" s="226"/>
      <c r="I16" s="206"/>
      <c r="J16" s="206"/>
      <c r="K16" s="211"/>
      <c r="L16" s="206"/>
    </row>
    <row r="17" spans="1:13" ht="19.5" x14ac:dyDescent="0.35">
      <c r="A17" s="206"/>
      <c r="B17" s="206"/>
      <c r="C17" s="206"/>
      <c r="D17" s="206"/>
      <c r="E17" s="211"/>
      <c r="F17" s="206"/>
      <c r="G17" s="206"/>
      <c r="H17" s="225" t="s">
        <v>1340</v>
      </c>
      <c r="I17" s="206"/>
      <c r="J17" s="206"/>
      <c r="K17" s="211"/>
      <c r="L17" s="206"/>
    </row>
    <row r="18" spans="1:13" s="209" customFormat="1" ht="40.5" x14ac:dyDescent="0.25">
      <c r="A18" s="207" t="s">
        <v>1283</v>
      </c>
      <c r="B18" s="207" t="s">
        <v>1284</v>
      </c>
      <c r="C18" s="207" t="s">
        <v>1285</v>
      </c>
      <c r="D18" s="207" t="s">
        <v>1286</v>
      </c>
      <c r="E18" s="208" t="s">
        <v>1287</v>
      </c>
      <c r="F18" s="207" t="s">
        <v>1287</v>
      </c>
      <c r="G18" s="207" t="s">
        <v>1308</v>
      </c>
      <c r="H18" s="224" t="s">
        <v>1309</v>
      </c>
      <c r="I18" s="207" t="s">
        <v>1295</v>
      </c>
      <c r="J18" s="207" t="s">
        <v>1296</v>
      </c>
      <c r="K18" s="208" t="s">
        <v>1310</v>
      </c>
      <c r="L18" s="207" t="s">
        <v>1292</v>
      </c>
    </row>
    <row r="19" spans="1:13" s="209" customFormat="1" ht="27" x14ac:dyDescent="0.25">
      <c r="A19" s="207" t="s">
        <v>1283</v>
      </c>
      <c r="B19" s="207" t="s">
        <v>1284</v>
      </c>
      <c r="C19" s="207" t="s">
        <v>1285</v>
      </c>
      <c r="D19" s="207" t="s">
        <v>1286</v>
      </c>
      <c r="E19" s="208" t="s">
        <v>1287</v>
      </c>
      <c r="F19" s="207" t="s">
        <v>1287</v>
      </c>
      <c r="G19" s="207" t="s">
        <v>1311</v>
      </c>
      <c r="H19" s="224" t="s">
        <v>1312</v>
      </c>
      <c r="I19" s="207" t="s">
        <v>866</v>
      </c>
      <c r="J19" s="207" t="s">
        <v>1290</v>
      </c>
      <c r="K19" s="208" t="s">
        <v>1313</v>
      </c>
      <c r="L19" s="207" t="s">
        <v>1292</v>
      </c>
    </row>
    <row r="20" spans="1:13" x14ac:dyDescent="0.25">
      <c r="A20" s="206"/>
      <c r="B20" s="206"/>
      <c r="C20" s="206"/>
      <c r="D20" s="206"/>
      <c r="E20" s="211"/>
      <c r="F20" s="206"/>
      <c r="G20" s="212"/>
      <c r="H20" s="227" t="s">
        <v>1307</v>
      </c>
      <c r="I20" s="212"/>
      <c r="J20" s="212"/>
      <c r="K20" s="213" t="e">
        <f>K18+K19</f>
        <v>#VALUE!</v>
      </c>
      <c r="L20" s="212"/>
      <c r="M20" s="214"/>
    </row>
    <row r="21" spans="1:13" x14ac:dyDescent="0.25">
      <c r="A21" s="206"/>
      <c r="B21" s="206"/>
      <c r="C21" s="206"/>
      <c r="D21" s="206"/>
      <c r="E21" s="211"/>
      <c r="F21" s="206"/>
      <c r="G21" s="212"/>
      <c r="H21" s="227" t="s">
        <v>1314</v>
      </c>
      <c r="I21" s="212"/>
      <c r="J21" s="212"/>
      <c r="K21" s="213" t="e">
        <f>K19+K20</f>
        <v>#VALUE!</v>
      </c>
      <c r="L21" s="212"/>
      <c r="M21" s="214"/>
    </row>
    <row r="22" spans="1:13" x14ac:dyDescent="0.25">
      <c r="A22" s="206"/>
      <c r="B22" s="206"/>
      <c r="C22" s="206"/>
      <c r="D22" s="206"/>
      <c r="E22" s="211"/>
      <c r="F22" s="206"/>
      <c r="G22" s="212"/>
      <c r="H22" s="227" t="s">
        <v>1315</v>
      </c>
      <c r="I22" s="212"/>
      <c r="J22" s="212"/>
      <c r="K22" s="213" t="e">
        <f>K21+K19</f>
        <v>#VALUE!</v>
      </c>
      <c r="L22" s="212"/>
      <c r="M22" s="214"/>
    </row>
    <row r="23" spans="1:13" x14ac:dyDescent="0.25">
      <c r="A23" s="206"/>
      <c r="B23" s="206"/>
      <c r="C23" s="206"/>
      <c r="D23" s="206"/>
      <c r="E23" s="211"/>
      <c r="F23" s="206"/>
      <c r="G23" s="206"/>
      <c r="H23" s="226"/>
      <c r="I23" s="206"/>
      <c r="J23" s="206"/>
      <c r="K23" s="211"/>
      <c r="L23" s="206"/>
    </row>
    <row r="24" spans="1:13" ht="19.5" x14ac:dyDescent="0.35">
      <c r="H24" s="225" t="s">
        <v>1341</v>
      </c>
    </row>
    <row r="25" spans="1:13" s="209" customFormat="1" ht="37.5" customHeight="1" x14ac:dyDescent="0.25">
      <c r="A25" s="207" t="s">
        <v>1283</v>
      </c>
      <c r="B25" s="207" t="s">
        <v>1284</v>
      </c>
      <c r="C25" s="207" t="s">
        <v>1285</v>
      </c>
      <c r="D25" s="207" t="s">
        <v>1286</v>
      </c>
      <c r="E25" s="208" t="s">
        <v>1287</v>
      </c>
      <c r="F25" s="207" t="s">
        <v>1287</v>
      </c>
      <c r="G25" s="207" t="s">
        <v>1316</v>
      </c>
      <c r="H25" s="224" t="s">
        <v>1317</v>
      </c>
      <c r="I25" s="207" t="s">
        <v>1295</v>
      </c>
      <c r="J25" s="207" t="s">
        <v>1296</v>
      </c>
      <c r="K25" s="208" t="s">
        <v>1318</v>
      </c>
      <c r="L25" s="207" t="s">
        <v>1292</v>
      </c>
    </row>
    <row r="26" spans="1:13" s="209" customFormat="1" ht="27" x14ac:dyDescent="0.25">
      <c r="A26" s="207" t="s">
        <v>1283</v>
      </c>
      <c r="B26" s="207" t="s">
        <v>1284</v>
      </c>
      <c r="C26" s="207" t="s">
        <v>1285</v>
      </c>
      <c r="D26" s="207" t="s">
        <v>1286</v>
      </c>
      <c r="E26" s="208" t="s">
        <v>1287</v>
      </c>
      <c r="F26" s="207" t="s">
        <v>1287</v>
      </c>
      <c r="G26" s="207" t="s">
        <v>1319</v>
      </c>
      <c r="H26" s="224" t="s">
        <v>1320</v>
      </c>
      <c r="I26" s="207" t="s">
        <v>866</v>
      </c>
      <c r="J26" s="207" t="s">
        <v>1290</v>
      </c>
      <c r="K26" s="208" t="s">
        <v>1321</v>
      </c>
      <c r="L26" s="207" t="s">
        <v>1292</v>
      </c>
    </row>
    <row r="27" spans="1:13" x14ac:dyDescent="0.25">
      <c r="A27" s="206"/>
      <c r="B27" s="206"/>
      <c r="C27" s="206"/>
      <c r="D27" s="206"/>
      <c r="E27" s="211"/>
      <c r="F27" s="206"/>
      <c r="G27" s="212"/>
      <c r="H27" s="227" t="s">
        <v>1307</v>
      </c>
      <c r="I27" s="212"/>
      <c r="J27" s="212"/>
      <c r="K27" s="213" t="e">
        <f>K25+K26</f>
        <v>#VALUE!</v>
      </c>
      <c r="L27" s="212"/>
      <c r="M27" s="214"/>
    </row>
    <row r="28" spans="1:13" x14ac:dyDescent="0.25">
      <c r="A28" s="206"/>
      <c r="B28" s="206"/>
      <c r="C28" s="206"/>
      <c r="D28" s="206"/>
      <c r="E28" s="211"/>
      <c r="F28" s="206"/>
      <c r="G28" s="212"/>
      <c r="H28" s="227" t="s">
        <v>1314</v>
      </c>
      <c r="I28" s="212"/>
      <c r="J28" s="212"/>
      <c r="K28" s="213" t="e">
        <f>K26+K27</f>
        <v>#VALUE!</v>
      </c>
      <c r="L28" s="212"/>
      <c r="M28" s="214"/>
    </row>
    <row r="29" spans="1:13" x14ac:dyDescent="0.25">
      <c r="A29" s="206"/>
      <c r="B29" s="206"/>
      <c r="C29" s="206"/>
      <c r="D29" s="206"/>
      <c r="E29" s="211"/>
      <c r="F29" s="206"/>
      <c r="G29" s="212"/>
      <c r="H29" s="227" t="s">
        <v>1315</v>
      </c>
      <c r="I29" s="212"/>
      <c r="J29" s="212"/>
      <c r="K29" s="213" t="e">
        <f>K28+K26</f>
        <v>#VALUE!</v>
      </c>
      <c r="L29" s="212"/>
      <c r="M29" s="214"/>
    </row>
    <row r="30" spans="1:13" x14ac:dyDescent="0.25">
      <c r="A30" s="206"/>
      <c r="B30" s="206"/>
      <c r="C30" s="206"/>
      <c r="D30" s="206"/>
      <c r="E30" s="211"/>
      <c r="F30" s="206"/>
      <c r="G30" s="212"/>
      <c r="H30" s="227" t="s">
        <v>1322</v>
      </c>
      <c r="I30" s="212"/>
      <c r="J30" s="212"/>
      <c r="K30" s="213" t="e">
        <f>K29+K26</f>
        <v>#VALUE!</v>
      </c>
      <c r="L30" s="212"/>
      <c r="M30" s="214"/>
    </row>
    <row r="31" spans="1:13" x14ac:dyDescent="0.25">
      <c r="A31" s="206"/>
      <c r="B31" s="206"/>
      <c r="C31" s="206"/>
      <c r="D31" s="206"/>
      <c r="E31" s="211"/>
      <c r="F31" s="206"/>
      <c r="G31" s="206"/>
      <c r="H31" s="226"/>
      <c r="I31" s="206"/>
      <c r="J31" s="206"/>
      <c r="K31" s="211"/>
      <c r="L31" s="206"/>
    </row>
    <row r="32" spans="1:13" ht="19.5" x14ac:dyDescent="0.35">
      <c r="A32" s="206"/>
      <c r="B32" s="206"/>
      <c r="C32" s="206"/>
      <c r="D32" s="206"/>
      <c r="E32" s="211"/>
      <c r="F32" s="206"/>
      <c r="G32" s="206"/>
      <c r="H32" s="225" t="s">
        <v>1342</v>
      </c>
      <c r="I32" s="206"/>
      <c r="J32" s="206"/>
      <c r="K32" s="211"/>
      <c r="L32" s="206"/>
    </row>
    <row r="33" spans="1:13" s="209" customFormat="1" ht="40.5" x14ac:dyDescent="0.25">
      <c r="A33" s="207" t="s">
        <v>1283</v>
      </c>
      <c r="B33" s="207" t="s">
        <v>1284</v>
      </c>
      <c r="C33" s="207" t="s">
        <v>1285</v>
      </c>
      <c r="D33" s="207" t="s">
        <v>1286</v>
      </c>
      <c r="E33" s="208" t="s">
        <v>1287</v>
      </c>
      <c r="F33" s="207" t="s">
        <v>1287</v>
      </c>
      <c r="G33" s="207" t="s">
        <v>1323</v>
      </c>
      <c r="H33" s="224" t="s">
        <v>1324</v>
      </c>
      <c r="I33" s="207" t="s">
        <v>1295</v>
      </c>
      <c r="J33" s="207" t="s">
        <v>1296</v>
      </c>
      <c r="K33" s="208" t="s">
        <v>1325</v>
      </c>
      <c r="L33" s="207" t="s">
        <v>1292</v>
      </c>
    </row>
    <row r="34" spans="1:13" s="209" customFormat="1" ht="27" x14ac:dyDescent="0.25">
      <c r="A34" s="207" t="s">
        <v>1283</v>
      </c>
      <c r="B34" s="207" t="s">
        <v>1284</v>
      </c>
      <c r="C34" s="207" t="s">
        <v>1285</v>
      </c>
      <c r="D34" s="207" t="s">
        <v>1286</v>
      </c>
      <c r="E34" s="208" t="s">
        <v>1287</v>
      </c>
      <c r="F34" s="207" t="s">
        <v>1287</v>
      </c>
      <c r="G34" s="207" t="s">
        <v>1326</v>
      </c>
      <c r="H34" s="224" t="s">
        <v>1327</v>
      </c>
      <c r="I34" s="207" t="s">
        <v>866</v>
      </c>
      <c r="J34" s="207" t="s">
        <v>1290</v>
      </c>
      <c r="K34" s="208" t="s">
        <v>1328</v>
      </c>
      <c r="L34" s="207" t="s">
        <v>1292</v>
      </c>
    </row>
    <row r="35" spans="1:13" x14ac:dyDescent="0.25">
      <c r="A35" s="206"/>
      <c r="B35" s="206"/>
      <c r="C35" s="206"/>
      <c r="D35" s="206"/>
      <c r="E35" s="211"/>
      <c r="F35" s="206"/>
      <c r="G35" s="212"/>
      <c r="H35" s="227" t="s">
        <v>1307</v>
      </c>
      <c r="I35" s="212"/>
      <c r="J35" s="212"/>
      <c r="K35" s="213" t="e">
        <f>K33+K34</f>
        <v>#VALUE!</v>
      </c>
      <c r="L35" s="212"/>
      <c r="M35" s="214"/>
    </row>
    <row r="36" spans="1:13" x14ac:dyDescent="0.25">
      <c r="A36" s="206"/>
      <c r="B36" s="206"/>
      <c r="C36" s="206"/>
      <c r="D36" s="206"/>
      <c r="E36" s="211"/>
      <c r="F36" s="206"/>
      <c r="G36" s="212"/>
      <c r="H36" s="227" t="s">
        <v>1314</v>
      </c>
      <c r="I36" s="212"/>
      <c r="J36" s="212"/>
      <c r="K36" s="213" t="e">
        <f>K34+K35</f>
        <v>#VALUE!</v>
      </c>
      <c r="L36" s="212"/>
      <c r="M36" s="214"/>
    </row>
    <row r="37" spans="1:13" x14ac:dyDescent="0.25">
      <c r="A37" s="206"/>
      <c r="B37" s="206"/>
      <c r="C37" s="206"/>
      <c r="D37" s="206"/>
      <c r="E37" s="211"/>
      <c r="F37" s="206"/>
      <c r="G37" s="212"/>
      <c r="H37" s="227" t="s">
        <v>1315</v>
      </c>
      <c r="I37" s="212"/>
      <c r="J37" s="212"/>
      <c r="K37" s="213" t="e">
        <f>K36+K34</f>
        <v>#VALUE!</v>
      </c>
      <c r="L37" s="212"/>
      <c r="M37" s="214"/>
    </row>
    <row r="38" spans="1:13" x14ac:dyDescent="0.25">
      <c r="A38" s="206"/>
      <c r="B38" s="206"/>
      <c r="C38" s="206"/>
      <c r="D38" s="206"/>
      <c r="E38" s="211"/>
      <c r="F38" s="206"/>
      <c r="G38" s="212"/>
      <c r="H38" s="227" t="s">
        <v>1322</v>
      </c>
      <c r="I38" s="212"/>
      <c r="J38" s="212"/>
      <c r="K38" s="213" t="e">
        <f>K37+K34</f>
        <v>#VALUE!</v>
      </c>
      <c r="L38" s="212"/>
      <c r="M38" s="214"/>
    </row>
    <row r="39" spans="1:13" x14ac:dyDescent="0.25">
      <c r="H39"/>
    </row>
    <row r="40" spans="1:13" ht="19.5" x14ac:dyDescent="0.35">
      <c r="A40" s="206" t="s">
        <v>1283</v>
      </c>
      <c r="B40" s="206" t="s">
        <v>1284</v>
      </c>
      <c r="C40" s="206" t="s">
        <v>1285</v>
      </c>
      <c r="D40" s="206" t="s">
        <v>1286</v>
      </c>
      <c r="E40" s="211" t="s">
        <v>1287</v>
      </c>
      <c r="F40" s="206" t="s">
        <v>1287</v>
      </c>
      <c r="H40" s="225" t="s">
        <v>1343</v>
      </c>
    </row>
    <row r="41" spans="1:13" ht="40.5" x14ac:dyDescent="0.25">
      <c r="G41" s="206" t="s">
        <v>1329</v>
      </c>
      <c r="H41" s="226" t="s">
        <v>1330</v>
      </c>
      <c r="I41" s="206" t="s">
        <v>1295</v>
      </c>
      <c r="J41" s="206" t="s">
        <v>1296</v>
      </c>
      <c r="K41" s="211" t="s">
        <v>1331</v>
      </c>
      <c r="L41" s="206" t="s">
        <v>1292</v>
      </c>
    </row>
    <row r="42" spans="1:13" ht="40.5" x14ac:dyDescent="0.25">
      <c r="A42" s="206" t="s">
        <v>1283</v>
      </c>
      <c r="B42" s="206" t="s">
        <v>1284</v>
      </c>
      <c r="C42" s="206" t="s">
        <v>1285</v>
      </c>
      <c r="D42" s="206" t="s">
        <v>1286</v>
      </c>
      <c r="E42" s="211" t="s">
        <v>1287</v>
      </c>
      <c r="F42" s="206" t="s">
        <v>1287</v>
      </c>
      <c r="G42" s="206" t="s">
        <v>1332</v>
      </c>
      <c r="H42" s="226" t="s">
        <v>1333</v>
      </c>
      <c r="I42" s="206" t="s">
        <v>866</v>
      </c>
      <c r="J42" s="206" t="s">
        <v>1290</v>
      </c>
      <c r="K42" s="211" t="s">
        <v>1334</v>
      </c>
      <c r="L42" s="206" t="s">
        <v>1292</v>
      </c>
    </row>
    <row r="43" spans="1:13" x14ac:dyDescent="0.25">
      <c r="G43" s="212"/>
      <c r="H43" s="227" t="s">
        <v>1307</v>
      </c>
      <c r="I43" s="212"/>
      <c r="J43" s="212"/>
      <c r="K43" s="213" t="e">
        <f>K41+K42</f>
        <v>#VALUE!</v>
      </c>
      <c r="L43" s="212"/>
      <c r="M43" s="214"/>
    </row>
    <row r="44" spans="1:13" x14ac:dyDescent="0.25">
      <c r="G44" s="212"/>
      <c r="H44" s="227" t="s">
        <v>1314</v>
      </c>
      <c r="I44" s="212"/>
      <c r="J44" s="212"/>
      <c r="K44" s="213" t="e">
        <f>K42+K43</f>
        <v>#VALUE!</v>
      </c>
      <c r="L44" s="212"/>
      <c r="M44" s="214"/>
    </row>
    <row r="45" spans="1:13" x14ac:dyDescent="0.25">
      <c r="G45" s="212"/>
      <c r="H45" s="227" t="s">
        <v>1315</v>
      </c>
      <c r="I45" s="212"/>
      <c r="J45" s="212"/>
      <c r="K45" s="213" t="e">
        <f>K44+K42</f>
        <v>#VALUE!</v>
      </c>
      <c r="L45" s="212"/>
      <c r="M45" s="214"/>
    </row>
    <row r="46" spans="1:13" x14ac:dyDescent="0.25">
      <c r="G46" s="212"/>
      <c r="H46" s="227" t="s">
        <v>1322</v>
      </c>
      <c r="I46" s="212"/>
      <c r="J46" s="212"/>
      <c r="K46" s="213" t="e">
        <f>K45+K42</f>
        <v>#VALUE!</v>
      </c>
      <c r="L46" s="212"/>
      <c r="M46" s="214"/>
    </row>
    <row r="47" spans="1:13" x14ac:dyDescent="0.25">
      <c r="G47" s="212"/>
      <c r="H47" s="227" t="s">
        <v>1335</v>
      </c>
      <c r="I47" s="212"/>
      <c r="J47" s="212"/>
      <c r="K47" s="213" t="e">
        <f>K46+K42</f>
        <v>#VALUE!</v>
      </c>
      <c r="L47" s="212"/>
      <c r="M47" s="214"/>
    </row>
  </sheetData>
  <mergeCells count="3">
    <mergeCell ref="A1:M1"/>
    <mergeCell ref="A2:M2"/>
    <mergeCell ref="A3:M3"/>
  </mergeCells>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12"/>
  <dimension ref="G19:CE236"/>
  <sheetViews>
    <sheetView workbookViewId="0"/>
  </sheetViews>
  <sheetFormatPr baseColWidth="10" defaultColWidth="9.140625" defaultRowHeight="12.75" x14ac:dyDescent="0.2"/>
  <cols>
    <col min="1" max="6" width="9.140625" style="82"/>
    <col min="7" max="7" width="11.42578125" style="82" customWidth="1"/>
    <col min="8" max="8" width="12.42578125" style="82" customWidth="1"/>
    <col min="9" max="16384" width="9.140625" style="82"/>
  </cols>
  <sheetData>
    <row r="19" spans="16:37" ht="30" x14ac:dyDescent="0.2">
      <c r="P19" s="243" t="s">
        <v>1514</v>
      </c>
      <c r="AK19" s="243" t="s">
        <v>1515</v>
      </c>
    </row>
    <row r="93" spans="7:37" ht="30" x14ac:dyDescent="0.2">
      <c r="P93" s="243" t="s">
        <v>1513</v>
      </c>
      <c r="AK93" s="243" t="s">
        <v>1516</v>
      </c>
    </row>
    <row r="95" spans="7:37" ht="25.5" x14ac:dyDescent="0.2">
      <c r="G95" s="245" t="s">
        <v>1520</v>
      </c>
      <c r="H95" s="245" t="s">
        <v>1521</v>
      </c>
      <c r="I95" s="245" t="s">
        <v>1529</v>
      </c>
    </row>
    <row r="96" spans="7:37" x14ac:dyDescent="0.2">
      <c r="G96" s="256">
        <v>4</v>
      </c>
      <c r="H96" s="256">
        <v>100</v>
      </c>
      <c r="I96" s="258">
        <v>0.02</v>
      </c>
    </row>
    <row r="97" spans="7:9" x14ac:dyDescent="0.2">
      <c r="G97" s="259">
        <v>6</v>
      </c>
      <c r="H97" s="259">
        <v>150</v>
      </c>
      <c r="I97" s="260">
        <v>0.03</v>
      </c>
    </row>
    <row r="98" spans="7:9" x14ac:dyDescent="0.2">
      <c r="G98" s="259">
        <v>8</v>
      </c>
      <c r="H98" s="259">
        <v>200</v>
      </c>
      <c r="I98" s="260">
        <v>0.03</v>
      </c>
    </row>
    <row r="99" spans="7:9" x14ac:dyDescent="0.2">
      <c r="G99" s="256">
        <v>10</v>
      </c>
      <c r="H99" s="256">
        <v>250</v>
      </c>
      <c r="I99" s="258">
        <v>0.04</v>
      </c>
    </row>
    <row r="100" spans="7:9" x14ac:dyDescent="0.2">
      <c r="G100" s="256">
        <v>12</v>
      </c>
      <c r="H100" s="256">
        <v>300</v>
      </c>
      <c r="I100" s="258">
        <v>0.04</v>
      </c>
    </row>
    <row r="101" spans="7:9" x14ac:dyDescent="0.2">
      <c r="G101" s="256">
        <v>14</v>
      </c>
      <c r="H101" s="256">
        <v>350</v>
      </c>
      <c r="I101" s="258">
        <v>0.04</v>
      </c>
    </row>
    <row r="102" spans="7:9" x14ac:dyDescent="0.2">
      <c r="G102" s="259">
        <v>16</v>
      </c>
      <c r="H102" s="259">
        <v>400</v>
      </c>
      <c r="I102" s="260">
        <v>0.05</v>
      </c>
    </row>
    <row r="103" spans="7:9" x14ac:dyDescent="0.2">
      <c r="G103" s="259">
        <v>18</v>
      </c>
      <c r="H103" s="259">
        <v>450</v>
      </c>
      <c r="I103" s="260">
        <v>0.05</v>
      </c>
    </row>
    <row r="104" spans="7:9" x14ac:dyDescent="0.2">
      <c r="G104" s="256">
        <v>20</v>
      </c>
      <c r="H104" s="256">
        <v>500</v>
      </c>
      <c r="I104" s="258">
        <v>0.06</v>
      </c>
    </row>
    <row r="105" spans="7:9" x14ac:dyDescent="0.2">
      <c r="G105" s="259">
        <v>24</v>
      </c>
      <c r="H105" s="259">
        <v>600</v>
      </c>
      <c r="I105" s="260">
        <v>7.0000000000000007E-2</v>
      </c>
    </row>
    <row r="106" spans="7:9" x14ac:dyDescent="0.2">
      <c r="G106" s="259">
        <v>30</v>
      </c>
      <c r="H106" s="259">
        <v>750</v>
      </c>
      <c r="I106" s="260">
        <v>7.0000000000000007E-2</v>
      </c>
    </row>
    <row r="107" spans="7:9" x14ac:dyDescent="0.2">
      <c r="G107" s="261">
        <v>36</v>
      </c>
      <c r="H107" s="261">
        <v>900</v>
      </c>
      <c r="I107" s="262">
        <v>7.0000000000000007E-2</v>
      </c>
    </row>
    <row r="146" spans="7:16" ht="30" x14ac:dyDescent="0.2">
      <c r="G146" s="243" t="s">
        <v>1528</v>
      </c>
      <c r="P146" s="243" t="s">
        <v>1512</v>
      </c>
    </row>
    <row r="150" spans="7:16" x14ac:dyDescent="0.2">
      <c r="G150" s="80" t="s">
        <v>1527</v>
      </c>
      <c r="H150" s="81"/>
      <c r="I150" s="577" t="s">
        <v>1522</v>
      </c>
      <c r="J150" s="577"/>
      <c r="K150" s="578" t="s">
        <v>1523</v>
      </c>
      <c r="L150" s="578"/>
      <c r="M150" s="579" t="s">
        <v>1524</v>
      </c>
      <c r="N150" s="579"/>
    </row>
    <row r="151" spans="7:16" ht="36" customHeight="1" x14ac:dyDescent="0.2">
      <c r="G151" s="245" t="s">
        <v>1520</v>
      </c>
      <c r="H151" s="245" t="s">
        <v>1521</v>
      </c>
      <c r="I151" s="247" t="s">
        <v>1525</v>
      </c>
      <c r="J151" s="247" t="s">
        <v>1526</v>
      </c>
      <c r="K151" s="248" t="s">
        <v>1525</v>
      </c>
      <c r="L151" s="248" t="s">
        <v>1526</v>
      </c>
      <c r="M151" s="246" t="s">
        <v>1525</v>
      </c>
      <c r="N151" s="246" t="s">
        <v>1526</v>
      </c>
    </row>
    <row r="152" spans="7:16" x14ac:dyDescent="0.2">
      <c r="G152" s="255">
        <v>6</v>
      </c>
      <c r="H152" s="255">
        <v>150</v>
      </c>
      <c r="I152" s="249">
        <v>0.7</v>
      </c>
      <c r="J152" s="250">
        <v>0.7</v>
      </c>
      <c r="K152" s="249"/>
      <c r="L152" s="250"/>
      <c r="M152" s="249"/>
      <c r="N152" s="250"/>
    </row>
    <row r="153" spans="7:16" x14ac:dyDescent="0.2">
      <c r="G153" s="256">
        <v>8</v>
      </c>
      <c r="H153" s="256">
        <v>200</v>
      </c>
      <c r="I153" s="251">
        <v>0.85</v>
      </c>
      <c r="J153" s="252">
        <v>0.75</v>
      </c>
      <c r="K153" s="251">
        <v>0.95</v>
      </c>
      <c r="L153" s="252">
        <v>0.85</v>
      </c>
      <c r="M153" s="251">
        <v>1.05</v>
      </c>
      <c r="N153" s="252">
        <v>0.95</v>
      </c>
    </row>
    <row r="154" spans="7:16" x14ac:dyDescent="0.2">
      <c r="G154" s="256">
        <v>10</v>
      </c>
      <c r="H154" s="256">
        <v>250</v>
      </c>
      <c r="I154" s="251">
        <v>0.9</v>
      </c>
      <c r="J154" s="252">
        <v>0.8</v>
      </c>
      <c r="K154" s="251">
        <v>1</v>
      </c>
      <c r="L154" s="252">
        <v>0.9</v>
      </c>
      <c r="M154" s="251">
        <v>1.1000000000000001</v>
      </c>
      <c r="N154" s="252">
        <v>1</v>
      </c>
    </row>
    <row r="155" spans="7:16" x14ac:dyDescent="0.2">
      <c r="G155" s="256">
        <v>12</v>
      </c>
      <c r="H155" s="256">
        <v>300</v>
      </c>
      <c r="I155" s="251">
        <v>0.95</v>
      </c>
      <c r="J155" s="252">
        <v>0.85</v>
      </c>
      <c r="K155" s="251">
        <v>1.05</v>
      </c>
      <c r="L155" s="252">
        <v>1</v>
      </c>
      <c r="M155" s="251">
        <v>1.1499999999999999</v>
      </c>
      <c r="N155" s="252">
        <v>1.05</v>
      </c>
    </row>
    <row r="156" spans="7:16" x14ac:dyDescent="0.2">
      <c r="G156" s="256">
        <v>16</v>
      </c>
      <c r="H156" s="256">
        <v>400</v>
      </c>
      <c r="I156" s="251">
        <v>1.05</v>
      </c>
      <c r="J156" s="252">
        <v>0.95</v>
      </c>
      <c r="K156" s="251">
        <v>1.1499999999999999</v>
      </c>
      <c r="L156" s="252">
        <v>1.1000000000000001</v>
      </c>
      <c r="M156" s="251">
        <v>1.25</v>
      </c>
      <c r="N156" s="252">
        <v>1.1499999999999999</v>
      </c>
    </row>
    <row r="157" spans="7:16" x14ac:dyDescent="0.2">
      <c r="G157" s="257">
        <v>20</v>
      </c>
      <c r="H157" s="257">
        <v>500</v>
      </c>
      <c r="I157" s="253">
        <v>1.1499999999999999</v>
      </c>
      <c r="J157" s="254">
        <v>1.05</v>
      </c>
      <c r="K157" s="253">
        <v>1.25</v>
      </c>
      <c r="L157" s="254">
        <v>1.2</v>
      </c>
      <c r="M157" s="253">
        <v>1.35</v>
      </c>
      <c r="N157" s="254">
        <v>1.25</v>
      </c>
    </row>
    <row r="160" spans="7:16" x14ac:dyDescent="0.2">
      <c r="H160" s="255">
        <v>150</v>
      </c>
      <c r="I160" s="82">
        <f>I152-($H160/1000)</f>
        <v>0.54999999999999993</v>
      </c>
      <c r="J160" s="82">
        <f t="shared" ref="J160" si="0">J152-($H160/1000)</f>
        <v>0.54999999999999993</v>
      </c>
    </row>
    <row r="161" spans="8:83" x14ac:dyDescent="0.2">
      <c r="H161" s="256">
        <v>200</v>
      </c>
      <c r="I161" s="82">
        <f t="shared" ref="I161:N161" si="1">I153-($H161/1000)</f>
        <v>0.64999999999999991</v>
      </c>
      <c r="J161" s="82">
        <f t="shared" si="1"/>
        <v>0.55000000000000004</v>
      </c>
      <c r="K161" s="82">
        <f t="shared" si="1"/>
        <v>0.75</v>
      </c>
      <c r="L161" s="82">
        <f t="shared" si="1"/>
        <v>0.64999999999999991</v>
      </c>
      <c r="M161" s="82">
        <f t="shared" si="1"/>
        <v>0.85000000000000009</v>
      </c>
      <c r="N161" s="82">
        <f t="shared" si="1"/>
        <v>0.75</v>
      </c>
    </row>
    <row r="162" spans="8:83" x14ac:dyDescent="0.2">
      <c r="H162" s="256">
        <v>250</v>
      </c>
      <c r="I162" s="82">
        <f t="shared" ref="I162:N162" si="2">I154-($H162/1000)</f>
        <v>0.65</v>
      </c>
      <c r="J162" s="82">
        <f t="shared" si="2"/>
        <v>0.55000000000000004</v>
      </c>
      <c r="K162" s="82">
        <f t="shared" si="2"/>
        <v>0.75</v>
      </c>
      <c r="L162" s="82">
        <f t="shared" si="2"/>
        <v>0.65</v>
      </c>
      <c r="M162" s="82">
        <f t="shared" si="2"/>
        <v>0.85000000000000009</v>
      </c>
      <c r="N162" s="82">
        <f t="shared" si="2"/>
        <v>0.75</v>
      </c>
    </row>
    <row r="163" spans="8:83" x14ac:dyDescent="0.2">
      <c r="H163" s="256">
        <v>300</v>
      </c>
      <c r="I163" s="82">
        <f t="shared" ref="I163:N163" si="3">I155-($H163/1000)</f>
        <v>0.64999999999999991</v>
      </c>
      <c r="J163" s="82">
        <f t="shared" si="3"/>
        <v>0.55000000000000004</v>
      </c>
      <c r="K163" s="82">
        <f t="shared" si="3"/>
        <v>0.75</v>
      </c>
      <c r="L163" s="244">
        <f t="shared" si="3"/>
        <v>0.7</v>
      </c>
      <c r="M163" s="82">
        <f t="shared" si="3"/>
        <v>0.84999999999999987</v>
      </c>
      <c r="N163" s="82">
        <f t="shared" si="3"/>
        <v>0.75</v>
      </c>
    </row>
    <row r="164" spans="8:83" ht="30" x14ac:dyDescent="0.2">
      <c r="H164" s="256">
        <v>400</v>
      </c>
      <c r="I164" s="82">
        <f t="shared" ref="I164:N164" si="4">I156-($H164/1000)</f>
        <v>0.65</v>
      </c>
      <c r="J164" s="82">
        <f t="shared" si="4"/>
        <v>0.54999999999999993</v>
      </c>
      <c r="K164" s="82">
        <f t="shared" si="4"/>
        <v>0.74999999999999989</v>
      </c>
      <c r="L164" s="244">
        <f t="shared" si="4"/>
        <v>0.70000000000000007</v>
      </c>
      <c r="M164" s="82">
        <f t="shared" si="4"/>
        <v>0.85</v>
      </c>
      <c r="N164" s="82">
        <f t="shared" si="4"/>
        <v>0.74999999999999989</v>
      </c>
      <c r="AK164" s="243" t="s">
        <v>1517</v>
      </c>
      <c r="BK164" s="243" t="s">
        <v>1519</v>
      </c>
      <c r="BS164" s="263" t="s">
        <v>1530</v>
      </c>
      <c r="BT164" s="264"/>
      <c r="BU164" s="264"/>
      <c r="BV164" s="264"/>
      <c r="BW164" s="264"/>
      <c r="BX164" s="264"/>
      <c r="BY164" s="264"/>
      <c r="BZ164" s="264"/>
      <c r="CA164" s="264"/>
      <c r="CB164" s="264"/>
      <c r="CC164" s="264"/>
      <c r="CD164" s="264"/>
      <c r="CE164" s="264"/>
    </row>
    <row r="165" spans="8:83" x14ac:dyDescent="0.2">
      <c r="H165" s="257">
        <v>500</v>
      </c>
      <c r="I165" s="82">
        <f t="shared" ref="I165:N165" si="5">I157-($H165/1000)</f>
        <v>0.64999999999999991</v>
      </c>
      <c r="J165" s="82">
        <f t="shared" si="5"/>
        <v>0.55000000000000004</v>
      </c>
      <c r="K165" s="82">
        <f t="shared" si="5"/>
        <v>0.75</v>
      </c>
      <c r="L165" s="244">
        <f t="shared" si="5"/>
        <v>0.7</v>
      </c>
      <c r="M165" s="82">
        <f t="shared" si="5"/>
        <v>0.85000000000000009</v>
      </c>
      <c r="N165" s="82">
        <f t="shared" si="5"/>
        <v>0.75</v>
      </c>
    </row>
    <row r="236" spans="37:37" ht="30" x14ac:dyDescent="0.2">
      <c r="AK236" s="243" t="s">
        <v>1518</v>
      </c>
    </row>
  </sheetData>
  <mergeCells count="3">
    <mergeCell ref="I150:J150"/>
    <mergeCell ref="K150:L150"/>
    <mergeCell ref="M150:N150"/>
  </mergeCells>
  <pageMargins left="0.511811024" right="0.511811024" top="0.78740157499999996" bottom="0.78740157499999996" header="0.31496062000000002" footer="0.31496062000000002"/>
  <pageSetup paperSize="9" orientation="portrait"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5"/>
  <dimension ref="B1:O422"/>
  <sheetViews>
    <sheetView workbookViewId="0"/>
  </sheetViews>
  <sheetFormatPr baseColWidth="10" defaultColWidth="8.5703125" defaultRowHeight="12.75" x14ac:dyDescent="0.2"/>
  <cols>
    <col min="1" max="1" width="8.5703125" style="69"/>
    <col min="2" max="2" width="15.5703125" style="69" bestFit="1" customWidth="1"/>
    <col min="3" max="3" width="3.140625" style="69" customWidth="1"/>
    <col min="4" max="5" width="7.140625" style="69" bestFit="1" customWidth="1"/>
    <col min="6" max="15" width="8.140625" style="69" bestFit="1" customWidth="1"/>
    <col min="16" max="16" width="5.5703125" style="69" customWidth="1"/>
    <col min="17" max="17" width="11.42578125" style="69" customWidth="1"/>
    <col min="18" max="18" width="9.85546875" style="69" customWidth="1"/>
    <col min="19" max="16384" width="8.5703125" style="69"/>
  </cols>
  <sheetData>
    <row r="1" spans="2:15" ht="18.75" x14ac:dyDescent="0.2">
      <c r="B1" s="68" t="s">
        <v>18</v>
      </c>
    </row>
    <row r="2" spans="2:15" ht="18.75" x14ac:dyDescent="0.2">
      <c r="B2" s="68" t="s">
        <v>16</v>
      </c>
    </row>
    <row r="3" spans="2:15" x14ac:dyDescent="0.2">
      <c r="B3" s="70" t="s">
        <v>61</v>
      </c>
    </row>
    <row r="5" spans="2:15" ht="12.75" customHeight="1" x14ac:dyDescent="0.2">
      <c r="B5" s="54" t="s">
        <v>21</v>
      </c>
      <c r="C5" s="55"/>
      <c r="D5" s="56">
        <v>1</v>
      </c>
      <c r="E5" s="57">
        <v>2</v>
      </c>
      <c r="F5" s="57">
        <v>3</v>
      </c>
      <c r="G5" s="57">
        <v>4</v>
      </c>
      <c r="H5" s="57">
        <v>5</v>
      </c>
      <c r="I5" s="57">
        <v>6</v>
      </c>
      <c r="J5" s="57">
        <v>7</v>
      </c>
      <c r="K5" s="57">
        <v>8</v>
      </c>
      <c r="L5" s="57">
        <v>9</v>
      </c>
      <c r="M5" s="57">
        <v>10</v>
      </c>
      <c r="N5" s="57">
        <v>11</v>
      </c>
      <c r="O5" s="57">
        <v>12</v>
      </c>
    </row>
    <row r="6" spans="2:15" x14ac:dyDescent="0.2">
      <c r="B6" s="59" t="s">
        <v>62</v>
      </c>
      <c r="C6" s="60"/>
      <c r="D6" s="61" t="s">
        <v>49</v>
      </c>
      <c r="E6" s="62" t="s">
        <v>50</v>
      </c>
      <c r="F6" s="62" t="s">
        <v>51</v>
      </c>
      <c r="G6" s="62" t="s">
        <v>52</v>
      </c>
      <c r="H6" s="62" t="s">
        <v>53</v>
      </c>
      <c r="I6" s="62" t="s">
        <v>54</v>
      </c>
      <c r="J6" s="62" t="s">
        <v>55</v>
      </c>
      <c r="K6" s="62" t="s">
        <v>56</v>
      </c>
      <c r="L6" s="62" t="s">
        <v>57</v>
      </c>
      <c r="M6" s="62" t="s">
        <v>58</v>
      </c>
      <c r="N6" s="62" t="s">
        <v>59</v>
      </c>
      <c r="O6" s="62" t="s">
        <v>60</v>
      </c>
    </row>
    <row r="7" spans="2:15" x14ac:dyDescent="0.2">
      <c r="B7" s="54" t="s">
        <v>19</v>
      </c>
      <c r="C7" s="55"/>
      <c r="D7" s="71">
        <v>100</v>
      </c>
      <c r="E7" s="72">
        <v>150</v>
      </c>
      <c r="F7" s="72">
        <v>200</v>
      </c>
      <c r="G7" s="72">
        <v>250</v>
      </c>
      <c r="H7" s="72">
        <v>300</v>
      </c>
      <c r="I7" s="72">
        <v>400</v>
      </c>
      <c r="J7" s="72">
        <v>500</v>
      </c>
      <c r="K7" s="72">
        <v>600</v>
      </c>
      <c r="L7" s="72">
        <v>700</v>
      </c>
      <c r="M7" s="72">
        <v>800</v>
      </c>
      <c r="N7" s="72">
        <v>900</v>
      </c>
      <c r="O7" s="72">
        <v>1000</v>
      </c>
    </row>
    <row r="8" spans="2:15" x14ac:dyDescent="0.2">
      <c r="B8" s="64" t="s">
        <v>64</v>
      </c>
      <c r="C8" s="65"/>
      <c r="D8" s="580" t="s">
        <v>67</v>
      </c>
      <c r="E8" s="581"/>
      <c r="F8" s="581"/>
      <c r="G8" s="581"/>
      <c r="H8" s="581"/>
      <c r="I8" s="581"/>
      <c r="J8" s="581"/>
      <c r="K8" s="581"/>
      <c r="L8" s="581"/>
      <c r="M8" s="581"/>
      <c r="N8" s="581"/>
      <c r="O8" s="581"/>
    </row>
    <row r="9" spans="2:15" x14ac:dyDescent="0.2">
      <c r="B9" s="66" t="s">
        <v>17</v>
      </c>
      <c r="C9" s="67">
        <v>1</v>
      </c>
      <c r="D9" s="74">
        <v>1</v>
      </c>
      <c r="E9" s="74">
        <v>1</v>
      </c>
      <c r="F9" s="74">
        <v>1</v>
      </c>
      <c r="G9" s="74">
        <v>1</v>
      </c>
      <c r="H9" s="74">
        <v>1</v>
      </c>
      <c r="I9" s="74">
        <v>1</v>
      </c>
      <c r="J9" s="74">
        <v>1</v>
      </c>
      <c r="K9" s="74">
        <v>1</v>
      </c>
      <c r="L9" s="74">
        <v>1</v>
      </c>
      <c r="M9" s="74">
        <v>1</v>
      </c>
      <c r="N9" s="74">
        <v>1</v>
      </c>
      <c r="O9" s="74">
        <v>1</v>
      </c>
    </row>
    <row r="10" spans="2:15" x14ac:dyDescent="0.2">
      <c r="B10" s="66" t="s">
        <v>80</v>
      </c>
      <c r="C10" s="67">
        <v>2</v>
      </c>
      <c r="D10" s="74">
        <v>1</v>
      </c>
      <c r="E10" s="74">
        <v>1</v>
      </c>
      <c r="F10" s="74">
        <v>1</v>
      </c>
      <c r="G10" s="74">
        <v>1</v>
      </c>
      <c r="H10" s="74">
        <v>1</v>
      </c>
      <c r="I10" s="74">
        <v>1</v>
      </c>
      <c r="J10" s="74">
        <v>1</v>
      </c>
      <c r="K10" s="74">
        <v>1</v>
      </c>
      <c r="L10" s="74">
        <v>1</v>
      </c>
      <c r="M10" s="74">
        <v>1</v>
      </c>
      <c r="N10" s="74">
        <v>1</v>
      </c>
      <c r="O10" s="74">
        <v>1</v>
      </c>
    </row>
    <row r="11" spans="2:15" x14ac:dyDescent="0.2">
      <c r="B11" s="66" t="s">
        <v>1</v>
      </c>
      <c r="C11" s="67">
        <v>3</v>
      </c>
      <c r="D11" s="74"/>
      <c r="E11" s="74"/>
      <c r="F11" s="74"/>
      <c r="G11" s="74"/>
      <c r="H11" s="74"/>
      <c r="I11" s="74">
        <v>1</v>
      </c>
      <c r="J11" s="74">
        <v>1</v>
      </c>
      <c r="K11" s="74">
        <v>1</v>
      </c>
      <c r="L11" s="74">
        <v>1</v>
      </c>
      <c r="M11" s="74">
        <v>1</v>
      </c>
      <c r="N11" s="74">
        <v>1</v>
      </c>
      <c r="O11" s="74">
        <v>1</v>
      </c>
    </row>
    <row r="12" spans="2:15" x14ac:dyDescent="0.2">
      <c r="B12" s="66" t="s">
        <v>47</v>
      </c>
      <c r="C12" s="67">
        <v>4</v>
      </c>
      <c r="D12" s="74"/>
      <c r="E12" s="74"/>
      <c r="F12" s="74">
        <v>1</v>
      </c>
      <c r="G12" s="74">
        <v>1</v>
      </c>
      <c r="H12" s="74">
        <v>1</v>
      </c>
      <c r="I12" s="74">
        <v>1</v>
      </c>
      <c r="J12" s="74">
        <v>1</v>
      </c>
      <c r="K12" s="74">
        <v>1</v>
      </c>
      <c r="L12" s="74">
        <v>1</v>
      </c>
      <c r="M12" s="74">
        <v>1</v>
      </c>
      <c r="N12" s="74">
        <v>1</v>
      </c>
      <c r="O12" s="74">
        <v>1</v>
      </c>
    </row>
    <row r="17" spans="2:15" x14ac:dyDescent="0.2">
      <c r="B17" s="78" t="s">
        <v>65</v>
      </c>
    </row>
    <row r="19" spans="2:15" x14ac:dyDescent="0.2">
      <c r="D19" s="76">
        <f t="shared" ref="D19:O19" si="0">D7</f>
        <v>100</v>
      </c>
      <c r="E19" s="76">
        <f t="shared" si="0"/>
        <v>150</v>
      </c>
      <c r="F19" s="76">
        <f t="shared" si="0"/>
        <v>200</v>
      </c>
      <c r="G19" s="76">
        <f t="shared" si="0"/>
        <v>250</v>
      </c>
      <c r="H19" s="76">
        <f t="shared" si="0"/>
        <v>300</v>
      </c>
      <c r="I19" s="76">
        <f t="shared" si="0"/>
        <v>400</v>
      </c>
      <c r="J19" s="76">
        <f t="shared" si="0"/>
        <v>500</v>
      </c>
      <c r="K19" s="76">
        <f t="shared" si="0"/>
        <v>600</v>
      </c>
      <c r="L19" s="76">
        <f t="shared" si="0"/>
        <v>700</v>
      </c>
      <c r="M19" s="76">
        <f t="shared" si="0"/>
        <v>800</v>
      </c>
      <c r="N19" s="76">
        <f t="shared" si="0"/>
        <v>900</v>
      </c>
      <c r="O19" s="76">
        <f t="shared" si="0"/>
        <v>1000</v>
      </c>
    </row>
    <row r="20" spans="2:15" x14ac:dyDescent="0.2">
      <c r="C20" s="77">
        <v>1</v>
      </c>
      <c r="D20" s="75" t="str">
        <f>IF(D9=1,$B9," ")</f>
        <v>Plástico</v>
      </c>
      <c r="E20" s="75" t="str">
        <f t="shared" ref="E20:O20" si="1">IF(E9=1,$B9," ")</f>
        <v>Plástico</v>
      </c>
      <c r="F20" s="75" t="str">
        <f t="shared" si="1"/>
        <v>Plástico</v>
      </c>
      <c r="G20" s="75" t="str">
        <f t="shared" si="1"/>
        <v>Plástico</v>
      </c>
      <c r="H20" s="75" t="str">
        <f t="shared" si="1"/>
        <v>Plástico</v>
      </c>
      <c r="I20" s="75" t="str">
        <f t="shared" si="1"/>
        <v>Plástico</v>
      </c>
      <c r="J20" s="75" t="str">
        <f t="shared" si="1"/>
        <v>Plástico</v>
      </c>
      <c r="K20" s="75" t="str">
        <f t="shared" si="1"/>
        <v>Plástico</v>
      </c>
      <c r="L20" s="75" t="str">
        <f t="shared" si="1"/>
        <v>Plástico</v>
      </c>
      <c r="M20" s="75" t="str">
        <f t="shared" si="1"/>
        <v>Plástico</v>
      </c>
      <c r="N20" s="75" t="str">
        <f t="shared" si="1"/>
        <v>Plástico</v>
      </c>
      <c r="O20" s="75" t="str">
        <f t="shared" si="1"/>
        <v>Plástico</v>
      </c>
    </row>
    <row r="21" spans="2:15" x14ac:dyDescent="0.2">
      <c r="C21" s="77">
        <v>2</v>
      </c>
      <c r="D21" s="75" t="str">
        <f t="shared" ref="D21:O21" si="2">IF(D10=1,$B10," ")</f>
        <v>PEAD</v>
      </c>
      <c r="E21" s="75" t="str">
        <f t="shared" si="2"/>
        <v>PEAD</v>
      </c>
      <c r="F21" s="75" t="str">
        <f t="shared" si="2"/>
        <v>PEAD</v>
      </c>
      <c r="G21" s="75" t="str">
        <f t="shared" si="2"/>
        <v>PEAD</v>
      </c>
      <c r="H21" s="75" t="str">
        <f t="shared" si="2"/>
        <v>PEAD</v>
      </c>
      <c r="I21" s="75" t="str">
        <f t="shared" si="2"/>
        <v>PEAD</v>
      </c>
      <c r="J21" s="75" t="str">
        <f t="shared" si="2"/>
        <v>PEAD</v>
      </c>
      <c r="K21" s="75" t="str">
        <f t="shared" si="2"/>
        <v>PEAD</v>
      </c>
      <c r="L21" s="75" t="str">
        <f t="shared" si="2"/>
        <v>PEAD</v>
      </c>
      <c r="M21" s="75" t="str">
        <f t="shared" si="2"/>
        <v>PEAD</v>
      </c>
      <c r="N21" s="75" t="str">
        <f t="shared" si="2"/>
        <v>PEAD</v>
      </c>
      <c r="O21" s="75" t="str">
        <f t="shared" si="2"/>
        <v>PEAD</v>
      </c>
    </row>
    <row r="22" spans="2:15" x14ac:dyDescent="0.2">
      <c r="C22" s="77">
        <v>3</v>
      </c>
      <c r="D22" s="75" t="str">
        <f t="shared" ref="D22:O22" si="3">IF(D11=1,$B11," ")</f>
        <v xml:space="preserve"> </v>
      </c>
      <c r="E22" s="75" t="str">
        <f t="shared" si="3"/>
        <v xml:space="preserve"> </v>
      </c>
      <c r="F22" s="75" t="str">
        <f t="shared" si="3"/>
        <v xml:space="preserve"> </v>
      </c>
      <c r="G22" s="75" t="str">
        <f t="shared" si="3"/>
        <v xml:space="preserve"> </v>
      </c>
      <c r="H22" s="75" t="str">
        <f t="shared" si="3"/>
        <v xml:space="preserve"> </v>
      </c>
      <c r="I22" s="75" t="str">
        <f t="shared" si="3"/>
        <v>Concreto</v>
      </c>
      <c r="J22" s="75" t="str">
        <f t="shared" si="3"/>
        <v>Concreto</v>
      </c>
      <c r="K22" s="75" t="str">
        <f t="shared" si="3"/>
        <v>Concreto</v>
      </c>
      <c r="L22" s="75" t="str">
        <f t="shared" si="3"/>
        <v>Concreto</v>
      </c>
      <c r="M22" s="75" t="str">
        <f t="shared" si="3"/>
        <v>Concreto</v>
      </c>
      <c r="N22" s="75" t="str">
        <f t="shared" si="3"/>
        <v>Concreto</v>
      </c>
      <c r="O22" s="75" t="str">
        <f t="shared" si="3"/>
        <v>Concreto</v>
      </c>
    </row>
    <row r="23" spans="2:15" x14ac:dyDescent="0.2">
      <c r="C23" s="77">
        <v>4</v>
      </c>
      <c r="D23" s="75" t="str">
        <f t="shared" ref="D23:O23" si="4">IF(D12=1,$B12," ")</f>
        <v xml:space="preserve"> </v>
      </c>
      <c r="E23" s="75" t="str">
        <f t="shared" si="4"/>
        <v xml:space="preserve"> </v>
      </c>
      <c r="F23" s="75" t="str">
        <f t="shared" si="4"/>
        <v>Hierro</v>
      </c>
      <c r="G23" s="75" t="str">
        <f t="shared" si="4"/>
        <v>Hierro</v>
      </c>
      <c r="H23" s="75" t="str">
        <f t="shared" si="4"/>
        <v>Hierro</v>
      </c>
      <c r="I23" s="75" t="str">
        <f t="shared" si="4"/>
        <v>Hierro</v>
      </c>
      <c r="J23" s="75" t="str">
        <f t="shared" si="4"/>
        <v>Hierro</v>
      </c>
      <c r="K23" s="75" t="str">
        <f t="shared" si="4"/>
        <v>Hierro</v>
      </c>
      <c r="L23" s="75" t="str">
        <f t="shared" si="4"/>
        <v>Hierro</v>
      </c>
      <c r="M23" s="75" t="str">
        <f t="shared" si="4"/>
        <v>Hierro</v>
      </c>
      <c r="N23" s="75" t="str">
        <f t="shared" si="4"/>
        <v>Hierro</v>
      </c>
      <c r="O23" s="75" t="str">
        <f t="shared" si="4"/>
        <v>Hierro</v>
      </c>
    </row>
    <row r="24" spans="2:15" x14ac:dyDescent="0.2">
      <c r="F24" s="73"/>
    </row>
    <row r="25" spans="2:15" x14ac:dyDescent="0.2">
      <c r="F25" s="73"/>
    </row>
    <row r="26" spans="2:15" x14ac:dyDescent="0.2">
      <c r="F26" s="73"/>
    </row>
    <row r="27" spans="2:15" x14ac:dyDescent="0.2">
      <c r="B27" s="78" t="s">
        <v>66</v>
      </c>
      <c r="F27" s="73"/>
    </row>
    <row r="28" spans="2:15" x14ac:dyDescent="0.2">
      <c r="F28" s="73"/>
    </row>
    <row r="29" spans="2:15" x14ac:dyDescent="0.2">
      <c r="D29" s="58" t="s">
        <v>13</v>
      </c>
      <c r="E29" s="58" t="s">
        <v>63</v>
      </c>
      <c r="F29" s="73"/>
    </row>
    <row r="30" spans="2:15" x14ac:dyDescent="0.2">
      <c r="C30" s="77">
        <v>1</v>
      </c>
      <c r="D30" s="63">
        <f>IF(D7&gt;C7,D7,"corrigir DN")</f>
        <v>100</v>
      </c>
      <c r="E30" s="62" t="e">
        <f>INDEX($B$9:$C$12,MATCH(#REF!,$C$9:$C$12,0),1)</f>
        <v>#REF!</v>
      </c>
      <c r="F30" s="73"/>
    </row>
    <row r="31" spans="2:15" x14ac:dyDescent="0.2">
      <c r="C31" s="77">
        <v>2</v>
      </c>
      <c r="D31" s="63">
        <f>IF(E7&gt;D7,E7,"corrigir DN")</f>
        <v>150</v>
      </c>
      <c r="E31" s="62" t="e">
        <f>INDEX($B$9:$C$12,MATCH(#REF!,$C$9:$C$12,0),1)</f>
        <v>#REF!</v>
      </c>
      <c r="F31" s="73"/>
    </row>
    <row r="32" spans="2:15" x14ac:dyDescent="0.2">
      <c r="C32" s="77">
        <v>3</v>
      </c>
      <c r="D32" s="63">
        <f>IF(F7&gt;E7,F7,"corrigir DN")</f>
        <v>200</v>
      </c>
      <c r="E32" s="62" t="e">
        <f>INDEX($B$9:$C$12,MATCH(#REF!,$C$9:$C$12,0),1)</f>
        <v>#REF!</v>
      </c>
      <c r="F32" s="73"/>
    </row>
    <row r="33" spans="3:6" x14ac:dyDescent="0.2">
      <c r="C33" s="77">
        <v>4</v>
      </c>
      <c r="D33" s="63">
        <f>IF(G7&gt;F7,G7,"corrigir DN")</f>
        <v>250</v>
      </c>
      <c r="E33" s="62" t="e">
        <f>INDEX($B$9:$C$12,MATCH(#REF!,$C$9:$C$12,0),1)</f>
        <v>#REF!</v>
      </c>
      <c r="F33" s="73"/>
    </row>
    <row r="34" spans="3:6" x14ac:dyDescent="0.2">
      <c r="C34" s="77">
        <v>5</v>
      </c>
      <c r="D34" s="63">
        <f>IF(H7&gt;G7,H7,"corrigir DN")</f>
        <v>300</v>
      </c>
      <c r="E34" s="62" t="e">
        <f>INDEX($B$9:$C$12,MATCH(#REF!,$C$9:$C$12,0),1)</f>
        <v>#REF!</v>
      </c>
      <c r="F34" s="73"/>
    </row>
    <row r="35" spans="3:6" x14ac:dyDescent="0.2">
      <c r="C35" s="77">
        <v>6</v>
      </c>
      <c r="D35" s="63">
        <f>IF(I7&gt;H7,I7,"corrigir DN")</f>
        <v>400</v>
      </c>
      <c r="E35" s="62" t="e">
        <f>INDEX($B$9:$C$12,MATCH(#REF!,$C$9:$C$12,0),1)</f>
        <v>#REF!</v>
      </c>
      <c r="F35" s="73"/>
    </row>
    <row r="36" spans="3:6" x14ac:dyDescent="0.2">
      <c r="C36" s="77">
        <v>7</v>
      </c>
      <c r="D36" s="63">
        <f>IF(J7&gt;I7,J7,"corrigir DN")</f>
        <v>500</v>
      </c>
      <c r="E36" s="62" t="e">
        <f>INDEX($B$9:$C$12,MATCH(#REF!,$C$9:$C$12,0),1)</f>
        <v>#REF!</v>
      </c>
      <c r="F36" s="73"/>
    </row>
    <row r="37" spans="3:6" x14ac:dyDescent="0.2">
      <c r="C37" s="77">
        <v>8</v>
      </c>
      <c r="D37" s="63">
        <f>IF(K7&gt;J7,K7,"corrigir DN")</f>
        <v>600</v>
      </c>
      <c r="E37" s="62" t="e">
        <f>INDEX($B$9:$C$12,MATCH(#REF!,$C$9:$C$12,0),1)</f>
        <v>#REF!</v>
      </c>
      <c r="F37" s="73"/>
    </row>
    <row r="38" spans="3:6" x14ac:dyDescent="0.2">
      <c r="C38" s="77">
        <v>9</v>
      </c>
      <c r="D38" s="63">
        <f>IF(L7&gt;K7,L7,"corrigir DN")</f>
        <v>700</v>
      </c>
      <c r="E38" s="62" t="e">
        <f>INDEX($B$9:$C$12,MATCH(#REF!,$C$9:$C$12,0),1)</f>
        <v>#REF!</v>
      </c>
      <c r="F38" s="73"/>
    </row>
    <row r="39" spans="3:6" x14ac:dyDescent="0.2">
      <c r="C39" s="77">
        <v>10</v>
      </c>
      <c r="D39" s="63">
        <f>IF(M7&gt;L7,M7,"corrigir DN")</f>
        <v>800</v>
      </c>
      <c r="E39" s="62" t="e">
        <f>INDEX($B$9:$C$12,MATCH(#REF!,$C$9:$C$12,0),1)</f>
        <v>#REF!</v>
      </c>
      <c r="F39" s="73"/>
    </row>
    <row r="40" spans="3:6" x14ac:dyDescent="0.2">
      <c r="C40" s="77">
        <v>11</v>
      </c>
      <c r="D40" s="63">
        <f>IF(N7&gt;M7,N7,"corrigir DN")</f>
        <v>900</v>
      </c>
      <c r="E40" s="62" t="e">
        <f>INDEX($B$9:$C$12,MATCH(#REF!,$C$9:$C$12,0),1)</f>
        <v>#REF!</v>
      </c>
      <c r="F40" s="73"/>
    </row>
    <row r="41" spans="3:6" x14ac:dyDescent="0.2">
      <c r="C41" s="77">
        <v>12</v>
      </c>
      <c r="D41" s="63">
        <f>IF(O7&gt;N7,O7,"corrigir DN")</f>
        <v>1000</v>
      </c>
      <c r="E41" s="62" t="e">
        <f>INDEX($B$9:$C$12,MATCH(#REF!,$C$9:$C$12,0),1)</f>
        <v>#REF!</v>
      </c>
      <c r="F41" s="73"/>
    </row>
    <row r="42" spans="3:6" x14ac:dyDescent="0.2">
      <c r="F42" s="73"/>
    </row>
    <row r="43" spans="3:6" x14ac:dyDescent="0.2">
      <c r="F43" s="73"/>
    </row>
    <row r="44" spans="3:6" x14ac:dyDescent="0.2">
      <c r="F44" s="73"/>
    </row>
    <row r="45" spans="3:6" x14ac:dyDescent="0.2">
      <c r="F45" s="73"/>
    </row>
    <row r="46" spans="3:6" x14ac:dyDescent="0.2">
      <c r="F46" s="73"/>
    </row>
    <row r="47" spans="3:6" x14ac:dyDescent="0.2">
      <c r="F47" s="73"/>
    </row>
    <row r="48" spans="3:6" x14ac:dyDescent="0.2">
      <c r="F48" s="73"/>
    </row>
    <row r="49" spans="6:6" x14ac:dyDescent="0.2">
      <c r="F49" s="73"/>
    </row>
    <row r="50" spans="6:6" x14ac:dyDescent="0.2">
      <c r="F50" s="73"/>
    </row>
    <row r="51" spans="6:6" x14ac:dyDescent="0.2">
      <c r="F51" s="73"/>
    </row>
    <row r="52" spans="6:6" x14ac:dyDescent="0.2">
      <c r="F52" s="73"/>
    </row>
    <row r="53" spans="6:6" x14ac:dyDescent="0.2">
      <c r="F53" s="73"/>
    </row>
    <row r="54" spans="6:6" x14ac:dyDescent="0.2">
      <c r="F54" s="73"/>
    </row>
    <row r="55" spans="6:6" x14ac:dyDescent="0.2">
      <c r="F55" s="73"/>
    </row>
    <row r="56" spans="6:6" x14ac:dyDescent="0.2">
      <c r="F56" s="73"/>
    </row>
    <row r="57" spans="6:6" x14ac:dyDescent="0.2">
      <c r="F57" s="73"/>
    </row>
    <row r="58" spans="6:6" x14ac:dyDescent="0.2">
      <c r="F58" s="73"/>
    </row>
    <row r="59" spans="6:6" x14ac:dyDescent="0.2">
      <c r="F59" s="73"/>
    </row>
    <row r="60" spans="6:6" x14ac:dyDescent="0.2">
      <c r="F60" s="73"/>
    </row>
    <row r="61" spans="6:6" x14ac:dyDescent="0.2">
      <c r="F61" s="73"/>
    </row>
    <row r="62" spans="6:6" x14ac:dyDescent="0.2">
      <c r="F62" s="73"/>
    </row>
    <row r="63" spans="6:6" x14ac:dyDescent="0.2">
      <c r="F63" s="73"/>
    </row>
    <row r="64" spans="6:6" x14ac:dyDescent="0.2">
      <c r="F64" s="73"/>
    </row>
    <row r="65" spans="6:6" x14ac:dyDescent="0.2">
      <c r="F65" s="73"/>
    </row>
    <row r="66" spans="6:6" x14ac:dyDescent="0.2">
      <c r="F66" s="73"/>
    </row>
    <row r="67" spans="6:6" x14ac:dyDescent="0.2">
      <c r="F67" s="73"/>
    </row>
    <row r="68" spans="6:6" x14ac:dyDescent="0.2">
      <c r="F68" s="73"/>
    </row>
    <row r="69" spans="6:6" x14ac:dyDescent="0.2">
      <c r="F69" s="73"/>
    </row>
    <row r="70" spans="6:6" x14ac:dyDescent="0.2">
      <c r="F70" s="73"/>
    </row>
    <row r="71" spans="6:6" x14ac:dyDescent="0.2">
      <c r="F71" s="73"/>
    </row>
    <row r="72" spans="6:6" x14ac:dyDescent="0.2">
      <c r="F72" s="73"/>
    </row>
    <row r="73" spans="6:6" x14ac:dyDescent="0.2">
      <c r="F73" s="73"/>
    </row>
    <row r="74" spans="6:6" x14ac:dyDescent="0.2">
      <c r="F74" s="73"/>
    </row>
    <row r="75" spans="6:6" x14ac:dyDescent="0.2">
      <c r="F75" s="73"/>
    </row>
    <row r="76" spans="6:6" x14ac:dyDescent="0.2">
      <c r="F76" s="73"/>
    </row>
    <row r="77" spans="6:6" x14ac:dyDescent="0.2">
      <c r="F77" s="73"/>
    </row>
    <row r="78" spans="6:6" x14ac:dyDescent="0.2">
      <c r="F78" s="73"/>
    </row>
    <row r="79" spans="6:6" x14ac:dyDescent="0.2">
      <c r="F79" s="73"/>
    </row>
    <row r="80" spans="6:6" x14ac:dyDescent="0.2">
      <c r="F80" s="73"/>
    </row>
    <row r="81" spans="6:6" x14ac:dyDescent="0.2">
      <c r="F81" s="73"/>
    </row>
    <row r="82" spans="6:6" x14ac:dyDescent="0.2">
      <c r="F82" s="73"/>
    </row>
    <row r="83" spans="6:6" x14ac:dyDescent="0.2">
      <c r="F83" s="73"/>
    </row>
    <row r="84" spans="6:6" x14ac:dyDescent="0.2">
      <c r="F84" s="73"/>
    </row>
    <row r="85" spans="6:6" x14ac:dyDescent="0.2">
      <c r="F85" s="73"/>
    </row>
    <row r="86" spans="6:6" x14ac:dyDescent="0.2">
      <c r="F86" s="73"/>
    </row>
    <row r="87" spans="6:6" x14ac:dyDescent="0.2">
      <c r="F87" s="73"/>
    </row>
    <row r="88" spans="6:6" x14ac:dyDescent="0.2">
      <c r="F88" s="73"/>
    </row>
    <row r="89" spans="6:6" x14ac:dyDescent="0.2">
      <c r="F89" s="73"/>
    </row>
    <row r="90" spans="6:6" x14ac:dyDescent="0.2">
      <c r="F90" s="73"/>
    </row>
    <row r="91" spans="6:6" x14ac:dyDescent="0.2">
      <c r="F91" s="73"/>
    </row>
    <row r="92" spans="6:6" x14ac:dyDescent="0.2">
      <c r="F92" s="73"/>
    </row>
    <row r="93" spans="6:6" x14ac:dyDescent="0.2">
      <c r="F93" s="73"/>
    </row>
    <row r="94" spans="6:6" x14ac:dyDescent="0.2">
      <c r="F94" s="73"/>
    </row>
    <row r="95" spans="6:6" x14ac:dyDescent="0.2">
      <c r="F95" s="73"/>
    </row>
    <row r="96" spans="6:6" x14ac:dyDescent="0.2">
      <c r="F96" s="73"/>
    </row>
    <row r="97" spans="6:6" x14ac:dyDescent="0.2">
      <c r="F97" s="73"/>
    </row>
    <row r="98" spans="6:6" x14ac:dyDescent="0.2">
      <c r="F98" s="73"/>
    </row>
    <row r="99" spans="6:6" x14ac:dyDescent="0.2">
      <c r="F99" s="73"/>
    </row>
    <row r="100" spans="6:6" x14ac:dyDescent="0.2">
      <c r="F100" s="73"/>
    </row>
    <row r="101" spans="6:6" x14ac:dyDescent="0.2">
      <c r="F101" s="73"/>
    </row>
    <row r="102" spans="6:6" x14ac:dyDescent="0.2">
      <c r="F102" s="73"/>
    </row>
    <row r="103" spans="6:6" x14ac:dyDescent="0.2">
      <c r="F103" s="73"/>
    </row>
    <row r="104" spans="6:6" x14ac:dyDescent="0.2">
      <c r="F104" s="73"/>
    </row>
    <row r="105" spans="6:6" x14ac:dyDescent="0.2">
      <c r="F105" s="73"/>
    </row>
    <row r="106" spans="6:6" x14ac:dyDescent="0.2">
      <c r="F106" s="73"/>
    </row>
    <row r="107" spans="6:6" x14ac:dyDescent="0.2">
      <c r="F107" s="73"/>
    </row>
    <row r="108" spans="6:6" x14ac:dyDescent="0.2">
      <c r="F108" s="73"/>
    </row>
    <row r="109" spans="6:6" x14ac:dyDescent="0.2">
      <c r="F109" s="73"/>
    </row>
    <row r="110" spans="6:6" x14ac:dyDescent="0.2">
      <c r="F110" s="73"/>
    </row>
    <row r="111" spans="6:6" x14ac:dyDescent="0.2">
      <c r="F111" s="73"/>
    </row>
    <row r="112" spans="6:6" x14ac:dyDescent="0.2">
      <c r="F112" s="73"/>
    </row>
    <row r="113" spans="6:6" x14ac:dyDescent="0.2">
      <c r="F113" s="73"/>
    </row>
    <row r="114" spans="6:6" x14ac:dyDescent="0.2">
      <c r="F114" s="73"/>
    </row>
    <row r="115" spans="6:6" x14ac:dyDescent="0.2">
      <c r="F115" s="73"/>
    </row>
    <row r="116" spans="6:6" x14ac:dyDescent="0.2">
      <c r="F116" s="73"/>
    </row>
    <row r="117" spans="6:6" x14ac:dyDescent="0.2">
      <c r="F117" s="73"/>
    </row>
    <row r="118" spans="6:6" x14ac:dyDescent="0.2">
      <c r="F118" s="73"/>
    </row>
    <row r="119" spans="6:6" x14ac:dyDescent="0.2">
      <c r="F119" s="73"/>
    </row>
    <row r="120" spans="6:6" x14ac:dyDescent="0.2">
      <c r="F120" s="73"/>
    </row>
    <row r="121" spans="6:6" x14ac:dyDescent="0.2">
      <c r="F121" s="73"/>
    </row>
    <row r="122" spans="6:6" x14ac:dyDescent="0.2">
      <c r="F122" s="73"/>
    </row>
    <row r="123" spans="6:6" x14ac:dyDescent="0.2">
      <c r="F123" s="73"/>
    </row>
    <row r="124" spans="6:6" x14ac:dyDescent="0.2">
      <c r="F124" s="73"/>
    </row>
    <row r="125" spans="6:6" x14ac:dyDescent="0.2">
      <c r="F125" s="73"/>
    </row>
    <row r="126" spans="6:6" x14ac:dyDescent="0.2">
      <c r="F126" s="73"/>
    </row>
    <row r="127" spans="6:6" x14ac:dyDescent="0.2">
      <c r="F127" s="73"/>
    </row>
    <row r="128" spans="6:6" x14ac:dyDescent="0.2">
      <c r="F128" s="73"/>
    </row>
    <row r="129" spans="6:6" x14ac:dyDescent="0.2">
      <c r="F129" s="73"/>
    </row>
    <row r="130" spans="6:6" x14ac:dyDescent="0.2">
      <c r="F130" s="73"/>
    </row>
    <row r="131" spans="6:6" x14ac:dyDescent="0.2">
      <c r="F131" s="73"/>
    </row>
    <row r="132" spans="6:6" x14ac:dyDescent="0.2">
      <c r="F132" s="73"/>
    </row>
    <row r="133" spans="6:6" x14ac:dyDescent="0.2">
      <c r="F133" s="73"/>
    </row>
    <row r="134" spans="6:6" x14ac:dyDescent="0.2">
      <c r="F134" s="73"/>
    </row>
    <row r="135" spans="6:6" x14ac:dyDescent="0.2">
      <c r="F135" s="73"/>
    </row>
    <row r="136" spans="6:6" x14ac:dyDescent="0.2">
      <c r="F136" s="73"/>
    </row>
    <row r="137" spans="6:6" x14ac:dyDescent="0.2">
      <c r="F137" s="73"/>
    </row>
    <row r="138" spans="6:6" x14ac:dyDescent="0.2">
      <c r="F138" s="73"/>
    </row>
    <row r="139" spans="6:6" x14ac:dyDescent="0.2">
      <c r="F139" s="73"/>
    </row>
    <row r="140" spans="6:6" x14ac:dyDescent="0.2">
      <c r="F140" s="73"/>
    </row>
    <row r="141" spans="6:6" x14ac:dyDescent="0.2">
      <c r="F141" s="73"/>
    </row>
    <row r="142" spans="6:6" x14ac:dyDescent="0.2">
      <c r="F142" s="73"/>
    </row>
    <row r="143" spans="6:6" x14ac:dyDescent="0.2">
      <c r="F143" s="73"/>
    </row>
    <row r="144" spans="6:6" x14ac:dyDescent="0.2">
      <c r="F144" s="73"/>
    </row>
    <row r="145" spans="6:6" x14ac:dyDescent="0.2">
      <c r="F145" s="73"/>
    </row>
    <row r="146" spans="6:6" x14ac:dyDescent="0.2">
      <c r="F146" s="73"/>
    </row>
    <row r="147" spans="6:6" x14ac:dyDescent="0.2">
      <c r="F147" s="73"/>
    </row>
    <row r="148" spans="6:6" x14ac:dyDescent="0.2">
      <c r="F148" s="73"/>
    </row>
    <row r="149" spans="6:6" x14ac:dyDescent="0.2">
      <c r="F149" s="73"/>
    </row>
    <row r="150" spans="6:6" x14ac:dyDescent="0.2">
      <c r="F150" s="73"/>
    </row>
    <row r="151" spans="6:6" x14ac:dyDescent="0.2">
      <c r="F151" s="73"/>
    </row>
    <row r="152" spans="6:6" x14ac:dyDescent="0.2">
      <c r="F152" s="73"/>
    </row>
    <row r="153" spans="6:6" x14ac:dyDescent="0.2">
      <c r="F153" s="73"/>
    </row>
    <row r="154" spans="6:6" x14ac:dyDescent="0.2">
      <c r="F154" s="73"/>
    </row>
    <row r="155" spans="6:6" x14ac:dyDescent="0.2">
      <c r="F155" s="73"/>
    </row>
    <row r="156" spans="6:6" x14ac:dyDescent="0.2">
      <c r="F156" s="73"/>
    </row>
    <row r="157" spans="6:6" x14ac:dyDescent="0.2">
      <c r="F157" s="73"/>
    </row>
    <row r="158" spans="6:6" x14ac:dyDescent="0.2">
      <c r="F158" s="73"/>
    </row>
    <row r="159" spans="6:6" x14ac:dyDescent="0.2">
      <c r="F159" s="73"/>
    </row>
    <row r="160" spans="6:6" x14ac:dyDescent="0.2">
      <c r="F160" s="73"/>
    </row>
    <row r="161" spans="6:6" x14ac:dyDescent="0.2">
      <c r="F161" s="73"/>
    </row>
    <row r="162" spans="6:6" x14ac:dyDescent="0.2">
      <c r="F162" s="73"/>
    </row>
    <row r="163" spans="6:6" x14ac:dyDescent="0.2">
      <c r="F163" s="73"/>
    </row>
    <row r="164" spans="6:6" x14ac:dyDescent="0.2">
      <c r="F164" s="73"/>
    </row>
    <row r="165" spans="6:6" x14ac:dyDescent="0.2">
      <c r="F165" s="73"/>
    </row>
    <row r="166" spans="6:6" x14ac:dyDescent="0.2">
      <c r="F166" s="73"/>
    </row>
    <row r="167" spans="6:6" x14ac:dyDescent="0.2">
      <c r="F167" s="73"/>
    </row>
    <row r="168" spans="6:6" x14ac:dyDescent="0.2">
      <c r="F168" s="73"/>
    </row>
    <row r="169" spans="6:6" x14ac:dyDescent="0.2">
      <c r="F169" s="73"/>
    </row>
    <row r="170" spans="6:6" x14ac:dyDescent="0.2">
      <c r="F170" s="73"/>
    </row>
    <row r="171" spans="6:6" x14ac:dyDescent="0.2">
      <c r="F171" s="73"/>
    </row>
    <row r="172" spans="6:6" x14ac:dyDescent="0.2">
      <c r="F172" s="73"/>
    </row>
    <row r="173" spans="6:6" x14ac:dyDescent="0.2">
      <c r="F173" s="73"/>
    </row>
    <row r="174" spans="6:6" x14ac:dyDescent="0.2">
      <c r="F174" s="73"/>
    </row>
    <row r="175" spans="6:6" x14ac:dyDescent="0.2">
      <c r="F175" s="73"/>
    </row>
    <row r="176" spans="6:6" x14ac:dyDescent="0.2">
      <c r="F176" s="73"/>
    </row>
    <row r="177" spans="6:6" x14ac:dyDescent="0.2">
      <c r="F177" s="73"/>
    </row>
    <row r="178" spans="6:6" x14ac:dyDescent="0.2">
      <c r="F178" s="73"/>
    </row>
    <row r="179" spans="6:6" x14ac:dyDescent="0.2">
      <c r="F179" s="73"/>
    </row>
    <row r="180" spans="6:6" x14ac:dyDescent="0.2">
      <c r="F180" s="73"/>
    </row>
    <row r="181" spans="6:6" x14ac:dyDescent="0.2">
      <c r="F181" s="73"/>
    </row>
    <row r="182" spans="6:6" x14ac:dyDescent="0.2">
      <c r="F182" s="73"/>
    </row>
    <row r="183" spans="6:6" x14ac:dyDescent="0.2">
      <c r="F183" s="73"/>
    </row>
    <row r="184" spans="6:6" x14ac:dyDescent="0.2">
      <c r="F184" s="73"/>
    </row>
    <row r="185" spans="6:6" x14ac:dyDescent="0.2">
      <c r="F185" s="73"/>
    </row>
    <row r="186" spans="6:6" x14ac:dyDescent="0.2">
      <c r="F186" s="73"/>
    </row>
    <row r="187" spans="6:6" x14ac:dyDescent="0.2">
      <c r="F187" s="73"/>
    </row>
    <row r="188" spans="6:6" x14ac:dyDescent="0.2">
      <c r="F188" s="73"/>
    </row>
    <row r="189" spans="6:6" x14ac:dyDescent="0.2">
      <c r="F189" s="73"/>
    </row>
    <row r="190" spans="6:6" x14ac:dyDescent="0.2">
      <c r="F190" s="73"/>
    </row>
    <row r="191" spans="6:6" x14ac:dyDescent="0.2">
      <c r="F191" s="73"/>
    </row>
    <row r="192" spans="6:6" x14ac:dyDescent="0.2">
      <c r="F192" s="73"/>
    </row>
    <row r="193" spans="6:6" x14ac:dyDescent="0.2">
      <c r="F193" s="73"/>
    </row>
    <row r="194" spans="6:6" x14ac:dyDescent="0.2">
      <c r="F194" s="73"/>
    </row>
    <row r="195" spans="6:6" x14ac:dyDescent="0.2">
      <c r="F195" s="73"/>
    </row>
    <row r="196" spans="6:6" x14ac:dyDescent="0.2">
      <c r="F196" s="73"/>
    </row>
    <row r="197" spans="6:6" x14ac:dyDescent="0.2">
      <c r="F197" s="73"/>
    </row>
    <row r="198" spans="6:6" x14ac:dyDescent="0.2">
      <c r="F198" s="73"/>
    </row>
    <row r="199" spans="6:6" x14ac:dyDescent="0.2">
      <c r="F199" s="73"/>
    </row>
    <row r="200" spans="6:6" x14ac:dyDescent="0.2">
      <c r="F200" s="73"/>
    </row>
    <row r="201" spans="6:6" x14ac:dyDescent="0.2">
      <c r="F201" s="73"/>
    </row>
    <row r="202" spans="6:6" x14ac:dyDescent="0.2">
      <c r="F202" s="73"/>
    </row>
    <row r="203" spans="6:6" x14ac:dyDescent="0.2">
      <c r="F203" s="73"/>
    </row>
    <row r="204" spans="6:6" x14ac:dyDescent="0.2">
      <c r="F204" s="73"/>
    </row>
    <row r="205" spans="6:6" x14ac:dyDescent="0.2">
      <c r="F205" s="73"/>
    </row>
    <row r="206" spans="6:6" x14ac:dyDescent="0.2">
      <c r="F206" s="73"/>
    </row>
    <row r="207" spans="6:6" x14ac:dyDescent="0.2">
      <c r="F207" s="73"/>
    </row>
    <row r="208" spans="6:6" x14ac:dyDescent="0.2">
      <c r="F208" s="73"/>
    </row>
    <row r="209" spans="6:6" x14ac:dyDescent="0.2">
      <c r="F209" s="73"/>
    </row>
    <row r="210" spans="6:6" x14ac:dyDescent="0.2">
      <c r="F210" s="73"/>
    </row>
    <row r="211" spans="6:6" x14ac:dyDescent="0.2">
      <c r="F211" s="73"/>
    </row>
    <row r="212" spans="6:6" x14ac:dyDescent="0.2">
      <c r="F212" s="73"/>
    </row>
    <row r="213" spans="6:6" x14ac:dyDescent="0.2">
      <c r="F213" s="73"/>
    </row>
    <row r="214" spans="6:6" x14ac:dyDescent="0.2">
      <c r="F214" s="73"/>
    </row>
    <row r="215" spans="6:6" x14ac:dyDescent="0.2">
      <c r="F215" s="73"/>
    </row>
    <row r="216" spans="6:6" x14ac:dyDescent="0.2">
      <c r="F216" s="73"/>
    </row>
    <row r="217" spans="6:6" x14ac:dyDescent="0.2">
      <c r="F217" s="73"/>
    </row>
    <row r="218" spans="6:6" x14ac:dyDescent="0.2">
      <c r="F218" s="73"/>
    </row>
    <row r="219" spans="6:6" x14ac:dyDescent="0.2">
      <c r="F219" s="73"/>
    </row>
    <row r="220" spans="6:6" x14ac:dyDescent="0.2">
      <c r="F220" s="73"/>
    </row>
    <row r="221" spans="6:6" x14ac:dyDescent="0.2">
      <c r="F221" s="73"/>
    </row>
    <row r="222" spans="6:6" x14ac:dyDescent="0.2">
      <c r="F222" s="73"/>
    </row>
    <row r="223" spans="6:6" x14ac:dyDescent="0.2">
      <c r="F223" s="73"/>
    </row>
    <row r="224" spans="6:6" x14ac:dyDescent="0.2">
      <c r="F224" s="73"/>
    </row>
    <row r="225" spans="6:6" x14ac:dyDescent="0.2">
      <c r="F225" s="73"/>
    </row>
    <row r="226" spans="6:6" x14ac:dyDescent="0.2">
      <c r="F226" s="73"/>
    </row>
    <row r="227" spans="6:6" x14ac:dyDescent="0.2">
      <c r="F227" s="73"/>
    </row>
    <row r="228" spans="6:6" x14ac:dyDescent="0.2">
      <c r="F228" s="73"/>
    </row>
    <row r="229" spans="6:6" x14ac:dyDescent="0.2">
      <c r="F229" s="73"/>
    </row>
    <row r="230" spans="6:6" x14ac:dyDescent="0.2">
      <c r="F230" s="73"/>
    </row>
    <row r="231" spans="6:6" x14ac:dyDescent="0.2">
      <c r="F231" s="73"/>
    </row>
    <row r="232" spans="6:6" x14ac:dyDescent="0.2">
      <c r="F232" s="73"/>
    </row>
    <row r="233" spans="6:6" x14ac:dyDescent="0.2">
      <c r="F233" s="73"/>
    </row>
    <row r="234" spans="6:6" x14ac:dyDescent="0.2">
      <c r="F234" s="73"/>
    </row>
    <row r="235" spans="6:6" x14ac:dyDescent="0.2">
      <c r="F235" s="73"/>
    </row>
    <row r="236" spans="6:6" x14ac:dyDescent="0.2">
      <c r="F236" s="73"/>
    </row>
    <row r="237" spans="6:6" x14ac:dyDescent="0.2">
      <c r="F237" s="73"/>
    </row>
    <row r="238" spans="6:6" x14ac:dyDescent="0.2">
      <c r="F238" s="73"/>
    </row>
    <row r="239" spans="6:6" x14ac:dyDescent="0.2">
      <c r="F239" s="73"/>
    </row>
    <row r="240" spans="6:6" x14ac:dyDescent="0.2">
      <c r="F240" s="73"/>
    </row>
    <row r="241" spans="6:6" x14ac:dyDescent="0.2">
      <c r="F241" s="73"/>
    </row>
    <row r="242" spans="6:6" x14ac:dyDescent="0.2">
      <c r="F242" s="73"/>
    </row>
    <row r="243" spans="6:6" x14ac:dyDescent="0.2">
      <c r="F243" s="73"/>
    </row>
    <row r="244" spans="6:6" x14ac:dyDescent="0.2">
      <c r="F244" s="73"/>
    </row>
    <row r="245" spans="6:6" x14ac:dyDescent="0.2">
      <c r="F245" s="73"/>
    </row>
    <row r="246" spans="6:6" x14ac:dyDescent="0.2">
      <c r="F246" s="73"/>
    </row>
    <row r="247" spans="6:6" x14ac:dyDescent="0.2">
      <c r="F247" s="73"/>
    </row>
    <row r="248" spans="6:6" x14ac:dyDescent="0.2">
      <c r="F248" s="73"/>
    </row>
    <row r="249" spans="6:6" x14ac:dyDescent="0.2">
      <c r="F249" s="73"/>
    </row>
    <row r="250" spans="6:6" x14ac:dyDescent="0.2">
      <c r="F250" s="73"/>
    </row>
    <row r="251" spans="6:6" x14ac:dyDescent="0.2">
      <c r="F251" s="73"/>
    </row>
    <row r="252" spans="6:6" x14ac:dyDescent="0.2">
      <c r="F252" s="73"/>
    </row>
    <row r="253" spans="6:6" x14ac:dyDescent="0.2">
      <c r="F253" s="73"/>
    </row>
    <row r="254" spans="6:6" x14ac:dyDescent="0.2">
      <c r="F254" s="73"/>
    </row>
    <row r="255" spans="6:6" x14ac:dyDescent="0.2">
      <c r="F255" s="73"/>
    </row>
    <row r="256" spans="6:6" x14ac:dyDescent="0.2">
      <c r="F256" s="73"/>
    </row>
    <row r="257" spans="6:6" x14ac:dyDescent="0.2">
      <c r="F257" s="73"/>
    </row>
    <row r="258" spans="6:6" x14ac:dyDescent="0.2">
      <c r="F258" s="73"/>
    </row>
    <row r="259" spans="6:6" x14ac:dyDescent="0.2">
      <c r="F259" s="73"/>
    </row>
    <row r="260" spans="6:6" x14ac:dyDescent="0.2">
      <c r="F260" s="73"/>
    </row>
    <row r="261" spans="6:6" x14ac:dyDescent="0.2">
      <c r="F261" s="73"/>
    </row>
    <row r="262" spans="6:6" x14ac:dyDescent="0.2">
      <c r="F262" s="73"/>
    </row>
    <row r="263" spans="6:6" x14ac:dyDescent="0.2">
      <c r="F263" s="73"/>
    </row>
    <row r="264" spans="6:6" x14ac:dyDescent="0.2">
      <c r="F264" s="73"/>
    </row>
    <row r="265" spans="6:6" x14ac:dyDescent="0.2">
      <c r="F265" s="73"/>
    </row>
    <row r="266" spans="6:6" x14ac:dyDescent="0.2">
      <c r="F266" s="73"/>
    </row>
    <row r="267" spans="6:6" x14ac:dyDescent="0.2">
      <c r="F267" s="73"/>
    </row>
    <row r="268" spans="6:6" x14ac:dyDescent="0.2">
      <c r="F268" s="73"/>
    </row>
    <row r="269" spans="6:6" x14ac:dyDescent="0.2">
      <c r="F269" s="73"/>
    </row>
    <row r="270" spans="6:6" x14ac:dyDescent="0.2">
      <c r="F270" s="73"/>
    </row>
    <row r="271" spans="6:6" x14ac:dyDescent="0.2">
      <c r="F271" s="73"/>
    </row>
    <row r="272" spans="6:6" x14ac:dyDescent="0.2">
      <c r="F272" s="73"/>
    </row>
    <row r="273" spans="6:6" x14ac:dyDescent="0.2">
      <c r="F273" s="73"/>
    </row>
    <row r="274" spans="6:6" x14ac:dyDescent="0.2">
      <c r="F274" s="73"/>
    </row>
    <row r="275" spans="6:6" x14ac:dyDescent="0.2">
      <c r="F275" s="73"/>
    </row>
    <row r="276" spans="6:6" x14ac:dyDescent="0.2">
      <c r="F276" s="73"/>
    </row>
    <row r="277" spans="6:6" x14ac:dyDescent="0.2">
      <c r="F277" s="73"/>
    </row>
    <row r="278" spans="6:6" x14ac:dyDescent="0.2">
      <c r="F278" s="73"/>
    </row>
    <row r="279" spans="6:6" x14ac:dyDescent="0.2">
      <c r="F279" s="73"/>
    </row>
    <row r="280" spans="6:6" x14ac:dyDescent="0.2">
      <c r="F280" s="73"/>
    </row>
    <row r="281" spans="6:6" x14ac:dyDescent="0.2">
      <c r="F281" s="73"/>
    </row>
    <row r="282" spans="6:6" x14ac:dyDescent="0.2">
      <c r="F282" s="73"/>
    </row>
    <row r="283" spans="6:6" x14ac:dyDescent="0.2">
      <c r="F283" s="73"/>
    </row>
    <row r="284" spans="6:6" x14ac:dyDescent="0.2">
      <c r="F284" s="73"/>
    </row>
    <row r="285" spans="6:6" x14ac:dyDescent="0.2">
      <c r="F285" s="73"/>
    </row>
    <row r="286" spans="6:6" x14ac:dyDescent="0.2">
      <c r="F286" s="73"/>
    </row>
    <row r="287" spans="6:6" x14ac:dyDescent="0.2">
      <c r="F287" s="73"/>
    </row>
    <row r="288" spans="6:6" x14ac:dyDescent="0.2">
      <c r="F288" s="73"/>
    </row>
    <row r="289" spans="6:6" x14ac:dyDescent="0.2">
      <c r="F289" s="73"/>
    </row>
    <row r="290" spans="6:6" x14ac:dyDescent="0.2">
      <c r="F290" s="73"/>
    </row>
    <row r="291" spans="6:6" x14ac:dyDescent="0.2">
      <c r="F291" s="73"/>
    </row>
    <row r="292" spans="6:6" x14ac:dyDescent="0.2">
      <c r="F292" s="73"/>
    </row>
    <row r="293" spans="6:6" x14ac:dyDescent="0.2">
      <c r="F293" s="73"/>
    </row>
    <row r="294" spans="6:6" x14ac:dyDescent="0.2">
      <c r="F294" s="73"/>
    </row>
    <row r="295" spans="6:6" x14ac:dyDescent="0.2">
      <c r="F295" s="73"/>
    </row>
    <row r="296" spans="6:6" x14ac:dyDescent="0.2">
      <c r="F296" s="73"/>
    </row>
    <row r="297" spans="6:6" x14ac:dyDescent="0.2">
      <c r="F297" s="73"/>
    </row>
    <row r="298" spans="6:6" x14ac:dyDescent="0.2">
      <c r="F298" s="73"/>
    </row>
    <row r="299" spans="6:6" x14ac:dyDescent="0.2">
      <c r="F299" s="73"/>
    </row>
    <row r="300" spans="6:6" x14ac:dyDescent="0.2">
      <c r="F300" s="73"/>
    </row>
    <row r="301" spans="6:6" x14ac:dyDescent="0.2">
      <c r="F301" s="73"/>
    </row>
    <row r="302" spans="6:6" x14ac:dyDescent="0.2">
      <c r="F302" s="73"/>
    </row>
    <row r="303" spans="6:6" x14ac:dyDescent="0.2">
      <c r="F303" s="73"/>
    </row>
    <row r="304" spans="6:6" x14ac:dyDescent="0.2">
      <c r="F304" s="73"/>
    </row>
    <row r="305" spans="6:6" x14ac:dyDescent="0.2">
      <c r="F305" s="73"/>
    </row>
    <row r="306" spans="6:6" x14ac:dyDescent="0.2">
      <c r="F306" s="73"/>
    </row>
    <row r="307" spans="6:6" x14ac:dyDescent="0.2">
      <c r="F307" s="73"/>
    </row>
    <row r="308" spans="6:6" x14ac:dyDescent="0.2">
      <c r="F308" s="73"/>
    </row>
    <row r="309" spans="6:6" x14ac:dyDescent="0.2">
      <c r="F309" s="73"/>
    </row>
    <row r="310" spans="6:6" x14ac:dyDescent="0.2">
      <c r="F310" s="73"/>
    </row>
    <row r="311" spans="6:6" x14ac:dyDescent="0.2">
      <c r="F311" s="73"/>
    </row>
    <row r="312" spans="6:6" x14ac:dyDescent="0.2">
      <c r="F312" s="73"/>
    </row>
    <row r="313" spans="6:6" x14ac:dyDescent="0.2">
      <c r="F313" s="73"/>
    </row>
    <row r="314" spans="6:6" x14ac:dyDescent="0.2">
      <c r="F314" s="73"/>
    </row>
    <row r="315" spans="6:6" x14ac:dyDescent="0.2">
      <c r="F315" s="73"/>
    </row>
    <row r="316" spans="6:6" x14ac:dyDescent="0.2">
      <c r="F316" s="73"/>
    </row>
    <row r="317" spans="6:6" x14ac:dyDescent="0.2">
      <c r="F317" s="73"/>
    </row>
    <row r="318" spans="6:6" x14ac:dyDescent="0.2">
      <c r="F318" s="73"/>
    </row>
    <row r="319" spans="6:6" x14ac:dyDescent="0.2">
      <c r="F319" s="73"/>
    </row>
    <row r="320" spans="6:6" x14ac:dyDescent="0.2">
      <c r="F320" s="73"/>
    </row>
    <row r="321" spans="6:6" x14ac:dyDescent="0.2">
      <c r="F321" s="73"/>
    </row>
    <row r="322" spans="6:6" x14ac:dyDescent="0.2">
      <c r="F322" s="73"/>
    </row>
    <row r="323" spans="6:6" x14ac:dyDescent="0.2">
      <c r="F323" s="73"/>
    </row>
    <row r="324" spans="6:6" x14ac:dyDescent="0.2">
      <c r="F324" s="73"/>
    </row>
    <row r="325" spans="6:6" x14ac:dyDescent="0.2">
      <c r="F325" s="73"/>
    </row>
    <row r="326" spans="6:6" x14ac:dyDescent="0.2">
      <c r="F326" s="73"/>
    </row>
    <row r="327" spans="6:6" x14ac:dyDescent="0.2">
      <c r="F327" s="73"/>
    </row>
    <row r="328" spans="6:6" x14ac:dyDescent="0.2">
      <c r="F328" s="73"/>
    </row>
    <row r="329" spans="6:6" x14ac:dyDescent="0.2">
      <c r="F329" s="73"/>
    </row>
    <row r="330" spans="6:6" x14ac:dyDescent="0.2">
      <c r="F330" s="73"/>
    </row>
    <row r="331" spans="6:6" x14ac:dyDescent="0.2">
      <c r="F331" s="73"/>
    </row>
    <row r="332" spans="6:6" x14ac:dyDescent="0.2">
      <c r="F332" s="73"/>
    </row>
    <row r="333" spans="6:6" x14ac:dyDescent="0.2">
      <c r="F333" s="73"/>
    </row>
    <row r="334" spans="6:6" x14ac:dyDescent="0.2">
      <c r="F334" s="73"/>
    </row>
    <row r="335" spans="6:6" x14ac:dyDescent="0.2">
      <c r="F335" s="73"/>
    </row>
    <row r="336" spans="6:6" x14ac:dyDescent="0.2">
      <c r="F336" s="73"/>
    </row>
    <row r="337" spans="6:6" x14ac:dyDescent="0.2">
      <c r="F337" s="73"/>
    </row>
    <row r="338" spans="6:6" x14ac:dyDescent="0.2">
      <c r="F338" s="73"/>
    </row>
    <row r="339" spans="6:6" x14ac:dyDescent="0.2">
      <c r="F339" s="73"/>
    </row>
    <row r="340" spans="6:6" x14ac:dyDescent="0.2">
      <c r="F340" s="73"/>
    </row>
    <row r="341" spans="6:6" x14ac:dyDescent="0.2">
      <c r="F341" s="73"/>
    </row>
    <row r="342" spans="6:6" x14ac:dyDescent="0.2">
      <c r="F342" s="73"/>
    </row>
    <row r="343" spans="6:6" x14ac:dyDescent="0.2">
      <c r="F343" s="73"/>
    </row>
    <row r="344" spans="6:6" x14ac:dyDescent="0.2">
      <c r="F344" s="73"/>
    </row>
    <row r="345" spans="6:6" x14ac:dyDescent="0.2">
      <c r="F345" s="73"/>
    </row>
    <row r="346" spans="6:6" x14ac:dyDescent="0.2">
      <c r="F346" s="73"/>
    </row>
    <row r="347" spans="6:6" x14ac:dyDescent="0.2">
      <c r="F347" s="73"/>
    </row>
    <row r="348" spans="6:6" x14ac:dyDescent="0.2">
      <c r="F348" s="73"/>
    </row>
    <row r="349" spans="6:6" x14ac:dyDescent="0.2">
      <c r="F349" s="73"/>
    </row>
    <row r="350" spans="6:6" x14ac:dyDescent="0.2">
      <c r="F350" s="73"/>
    </row>
    <row r="351" spans="6:6" x14ac:dyDescent="0.2">
      <c r="F351" s="73"/>
    </row>
    <row r="352" spans="6:6" x14ac:dyDescent="0.2">
      <c r="F352" s="73"/>
    </row>
    <row r="353" spans="6:6" x14ac:dyDescent="0.2">
      <c r="F353" s="73"/>
    </row>
    <row r="354" spans="6:6" x14ac:dyDescent="0.2">
      <c r="F354" s="73"/>
    </row>
    <row r="355" spans="6:6" x14ac:dyDescent="0.2">
      <c r="F355" s="73"/>
    </row>
    <row r="356" spans="6:6" x14ac:dyDescent="0.2">
      <c r="F356" s="73"/>
    </row>
    <row r="357" spans="6:6" x14ac:dyDescent="0.2">
      <c r="F357" s="73"/>
    </row>
    <row r="358" spans="6:6" x14ac:dyDescent="0.2">
      <c r="F358" s="73"/>
    </row>
    <row r="359" spans="6:6" x14ac:dyDescent="0.2">
      <c r="F359" s="73"/>
    </row>
    <row r="360" spans="6:6" x14ac:dyDescent="0.2">
      <c r="F360" s="73"/>
    </row>
    <row r="361" spans="6:6" x14ac:dyDescent="0.2">
      <c r="F361" s="73"/>
    </row>
    <row r="362" spans="6:6" x14ac:dyDescent="0.2">
      <c r="F362" s="73"/>
    </row>
    <row r="363" spans="6:6" x14ac:dyDescent="0.2">
      <c r="F363" s="73"/>
    </row>
    <row r="364" spans="6:6" x14ac:dyDescent="0.2">
      <c r="F364" s="73"/>
    </row>
    <row r="365" spans="6:6" x14ac:dyDescent="0.2">
      <c r="F365" s="73"/>
    </row>
    <row r="366" spans="6:6" x14ac:dyDescent="0.2">
      <c r="F366" s="73"/>
    </row>
    <row r="367" spans="6:6" x14ac:dyDescent="0.2">
      <c r="F367" s="73"/>
    </row>
    <row r="368" spans="6:6" x14ac:dyDescent="0.2">
      <c r="F368" s="73"/>
    </row>
    <row r="369" spans="6:6" x14ac:dyDescent="0.2">
      <c r="F369" s="73"/>
    </row>
    <row r="370" spans="6:6" x14ac:dyDescent="0.2">
      <c r="F370" s="73"/>
    </row>
    <row r="371" spans="6:6" x14ac:dyDescent="0.2">
      <c r="F371" s="73"/>
    </row>
    <row r="372" spans="6:6" x14ac:dyDescent="0.2">
      <c r="F372" s="73"/>
    </row>
    <row r="373" spans="6:6" x14ac:dyDescent="0.2">
      <c r="F373" s="73"/>
    </row>
    <row r="374" spans="6:6" x14ac:dyDescent="0.2">
      <c r="F374" s="73"/>
    </row>
    <row r="375" spans="6:6" x14ac:dyDescent="0.2">
      <c r="F375" s="73"/>
    </row>
    <row r="376" spans="6:6" x14ac:dyDescent="0.2">
      <c r="F376" s="73"/>
    </row>
    <row r="377" spans="6:6" x14ac:dyDescent="0.2">
      <c r="F377" s="73"/>
    </row>
    <row r="378" spans="6:6" x14ac:dyDescent="0.2">
      <c r="F378" s="73"/>
    </row>
    <row r="379" spans="6:6" x14ac:dyDescent="0.2">
      <c r="F379" s="73"/>
    </row>
    <row r="380" spans="6:6" x14ac:dyDescent="0.2">
      <c r="F380" s="73"/>
    </row>
    <row r="381" spans="6:6" x14ac:dyDescent="0.2">
      <c r="F381" s="73"/>
    </row>
    <row r="382" spans="6:6" x14ac:dyDescent="0.2">
      <c r="F382" s="73"/>
    </row>
    <row r="383" spans="6:6" x14ac:dyDescent="0.2">
      <c r="F383" s="73"/>
    </row>
    <row r="384" spans="6:6" x14ac:dyDescent="0.2">
      <c r="F384" s="73"/>
    </row>
    <row r="385" spans="6:6" x14ac:dyDescent="0.2">
      <c r="F385" s="73"/>
    </row>
    <row r="386" spans="6:6" x14ac:dyDescent="0.2">
      <c r="F386" s="73"/>
    </row>
    <row r="387" spans="6:6" x14ac:dyDescent="0.2">
      <c r="F387" s="73"/>
    </row>
    <row r="388" spans="6:6" x14ac:dyDescent="0.2">
      <c r="F388" s="73"/>
    </row>
    <row r="389" spans="6:6" x14ac:dyDescent="0.2">
      <c r="F389" s="73"/>
    </row>
    <row r="390" spans="6:6" x14ac:dyDescent="0.2">
      <c r="F390" s="73"/>
    </row>
    <row r="391" spans="6:6" x14ac:dyDescent="0.2">
      <c r="F391" s="73"/>
    </row>
    <row r="392" spans="6:6" x14ac:dyDescent="0.2">
      <c r="F392" s="73"/>
    </row>
    <row r="393" spans="6:6" x14ac:dyDescent="0.2">
      <c r="F393" s="73"/>
    </row>
    <row r="394" spans="6:6" x14ac:dyDescent="0.2">
      <c r="F394" s="73"/>
    </row>
    <row r="395" spans="6:6" x14ac:dyDescent="0.2">
      <c r="F395" s="73"/>
    </row>
    <row r="396" spans="6:6" x14ac:dyDescent="0.2">
      <c r="F396" s="73"/>
    </row>
    <row r="397" spans="6:6" x14ac:dyDescent="0.2">
      <c r="F397" s="73"/>
    </row>
    <row r="398" spans="6:6" x14ac:dyDescent="0.2">
      <c r="F398" s="73"/>
    </row>
    <row r="399" spans="6:6" x14ac:dyDescent="0.2">
      <c r="F399" s="73"/>
    </row>
    <row r="400" spans="6:6" x14ac:dyDescent="0.2">
      <c r="F400" s="73"/>
    </row>
    <row r="401" spans="6:6" x14ac:dyDescent="0.2">
      <c r="F401" s="73"/>
    </row>
    <row r="402" spans="6:6" x14ac:dyDescent="0.2">
      <c r="F402" s="73"/>
    </row>
    <row r="403" spans="6:6" x14ac:dyDescent="0.2">
      <c r="F403" s="73"/>
    </row>
    <row r="404" spans="6:6" x14ac:dyDescent="0.2">
      <c r="F404" s="73"/>
    </row>
    <row r="405" spans="6:6" x14ac:dyDescent="0.2">
      <c r="F405" s="73"/>
    </row>
    <row r="406" spans="6:6" x14ac:dyDescent="0.2">
      <c r="F406" s="73"/>
    </row>
    <row r="407" spans="6:6" x14ac:dyDescent="0.2">
      <c r="F407" s="73"/>
    </row>
    <row r="408" spans="6:6" x14ac:dyDescent="0.2">
      <c r="F408" s="73"/>
    </row>
    <row r="409" spans="6:6" x14ac:dyDescent="0.2">
      <c r="F409" s="73"/>
    </row>
    <row r="410" spans="6:6" x14ac:dyDescent="0.2">
      <c r="F410" s="73"/>
    </row>
    <row r="411" spans="6:6" x14ac:dyDescent="0.2">
      <c r="F411" s="73"/>
    </row>
    <row r="412" spans="6:6" x14ac:dyDescent="0.2">
      <c r="F412" s="73"/>
    </row>
    <row r="413" spans="6:6" x14ac:dyDescent="0.2">
      <c r="F413" s="73"/>
    </row>
    <row r="414" spans="6:6" x14ac:dyDescent="0.2">
      <c r="F414" s="73"/>
    </row>
    <row r="415" spans="6:6" x14ac:dyDescent="0.2">
      <c r="F415" s="73"/>
    </row>
    <row r="416" spans="6:6" x14ac:dyDescent="0.2">
      <c r="F416" s="73"/>
    </row>
    <row r="417" spans="6:6" x14ac:dyDescent="0.2">
      <c r="F417" s="73"/>
    </row>
    <row r="418" spans="6:6" x14ac:dyDescent="0.2">
      <c r="F418" s="73"/>
    </row>
    <row r="419" spans="6:6" x14ac:dyDescent="0.2">
      <c r="F419" s="73"/>
    </row>
    <row r="420" spans="6:6" x14ac:dyDescent="0.2">
      <c r="F420" s="73"/>
    </row>
    <row r="421" spans="6:6" x14ac:dyDescent="0.2">
      <c r="F421" s="73"/>
    </row>
    <row r="422" spans="6:6" x14ac:dyDescent="0.2">
      <c r="F422" s="73"/>
    </row>
  </sheetData>
  <mergeCells count="1">
    <mergeCell ref="D8:O8"/>
  </mergeCells>
  <phoneticPr fontId="21" type="noConversion"/>
  <conditionalFormatting sqref="D7:O7">
    <cfRule type="cellIs" dxfId="0" priority="2" operator="lessThanOrEqual">
      <formula>C7</formula>
    </cfRule>
  </conditionalFormatting>
  <pageMargins left="0.78740157499999996" right="0.78740157499999996" top="0.984251969" bottom="0.984251969" header="0.49212598499999999" footer="0.49212598499999999"/>
  <pageSetup paperSize="9"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3"/>
  <dimension ref="B2:F50"/>
  <sheetViews>
    <sheetView workbookViewId="0"/>
  </sheetViews>
  <sheetFormatPr baseColWidth="10" defaultColWidth="9" defaultRowHeight="12.75" x14ac:dyDescent="0.2"/>
  <cols>
    <col min="1" max="1" width="5.5703125" style="3" customWidth="1"/>
    <col min="2" max="2" width="3.5703125" style="3" bestFit="1" customWidth="1"/>
    <col min="3" max="3" width="20.85546875" style="3" customWidth="1"/>
    <col min="4" max="4" width="9.5703125" style="3" customWidth="1"/>
    <col min="5" max="5" width="13.5703125" style="3" customWidth="1"/>
    <col min="6" max="6" width="14.5703125" style="3" customWidth="1"/>
    <col min="7" max="7" width="9" style="3"/>
    <col min="8" max="8" width="15.5703125" style="3" customWidth="1"/>
    <col min="9" max="9" width="13.5703125" style="3" bestFit="1" customWidth="1"/>
    <col min="10" max="16384" width="9" style="3"/>
  </cols>
  <sheetData>
    <row r="2" spans="2:6" x14ac:dyDescent="0.2">
      <c r="D2" s="53" t="s">
        <v>1264</v>
      </c>
      <c r="E2" s="53" t="s">
        <v>1261</v>
      </c>
    </row>
    <row r="3" spans="2:6" ht="16.5" x14ac:dyDescent="0.2">
      <c r="D3" s="47">
        <v>0</v>
      </c>
      <c r="E3" s="204" t="s">
        <v>12</v>
      </c>
    </row>
    <row r="4" spans="2:6" ht="16.5" x14ac:dyDescent="0.2">
      <c r="D4" s="47">
        <v>1</v>
      </c>
      <c r="E4" s="204" t="s">
        <v>1262</v>
      </c>
    </row>
    <row r="5" spans="2:6" ht="16.5" x14ac:dyDescent="0.2">
      <c r="D5" s="47">
        <v>2</v>
      </c>
      <c r="E5" s="204" t="s">
        <v>1263</v>
      </c>
    </row>
    <row r="6" spans="2:6" ht="16.5" x14ac:dyDescent="0.2">
      <c r="D6" s="202"/>
      <c r="E6" s="202"/>
    </row>
    <row r="8" spans="2:6" ht="25.5" x14ac:dyDescent="0.2">
      <c r="B8" s="79" t="s">
        <v>68</v>
      </c>
      <c r="C8" s="53" t="s">
        <v>71</v>
      </c>
      <c r="D8" s="53" t="s">
        <v>1264</v>
      </c>
      <c r="E8" s="53" t="s">
        <v>1261</v>
      </c>
      <c r="F8" s="53" t="s">
        <v>70</v>
      </c>
    </row>
    <row r="9" spans="2:6" ht="16.5" x14ac:dyDescent="0.2">
      <c r="B9" s="47">
        <v>1</v>
      </c>
      <c r="C9" s="47" t="s">
        <v>12</v>
      </c>
      <c r="D9" s="47">
        <v>0</v>
      </c>
      <c r="E9" s="47" t="str">
        <f>IFERROR(VLOOKUP(D9,$D$3:$E$5,2),"-")</f>
        <v>-</v>
      </c>
      <c r="F9" s="51"/>
    </row>
    <row r="10" spans="2:6" ht="16.5" x14ac:dyDescent="0.2">
      <c r="B10" s="47">
        <v>2</v>
      </c>
      <c r="C10" s="47" t="str">
        <f>IF(F10&lt;=0," ",CONCATENATE("hsb = ",F10,"m (",E10,")"))</f>
        <v>hsb = 0.1m (brita)</v>
      </c>
      <c r="D10" s="47">
        <v>2</v>
      </c>
      <c r="E10" s="47" t="str">
        <f>IFERROR(VLOOKUP(D10,$D$3:$E$5,2),"-")</f>
        <v>brita</v>
      </c>
      <c r="F10" s="52">
        <v>0.1</v>
      </c>
    </row>
    <row r="11" spans="2:6" ht="16.5" x14ac:dyDescent="0.2">
      <c r="B11" s="47">
        <v>3</v>
      </c>
      <c r="C11" s="47" t="str">
        <f t="shared" ref="C11:C12" si="0">IF(F11&lt;=0," ",CONCATENATE("hsb = ",F11,"m (",E11,")"))</f>
        <v>hsb = 0.2m (brita)</v>
      </c>
      <c r="D11" s="47">
        <v>2</v>
      </c>
      <c r="E11" s="47" t="str">
        <f>IFERROR(VLOOKUP(D11,$D$3:$E$5,2),"-")</f>
        <v>brita</v>
      </c>
      <c r="F11" s="52">
        <v>0.2</v>
      </c>
    </row>
    <row r="12" spans="2:6" ht="16.5" x14ac:dyDescent="0.2">
      <c r="B12" s="47">
        <v>4</v>
      </c>
      <c r="C12" s="47" t="str">
        <f t="shared" si="0"/>
        <v>hsb = 0.3m (brita)</v>
      </c>
      <c r="D12" s="47">
        <v>2</v>
      </c>
      <c r="E12" s="47" t="str">
        <f>IFERROR(VLOOKUP(D12,$D$3:$E$5,2),"-")</f>
        <v>brita</v>
      </c>
      <c r="F12" s="52">
        <v>0.3</v>
      </c>
    </row>
    <row r="15" spans="2:6" x14ac:dyDescent="0.2">
      <c r="B15" s="79" t="s">
        <v>68</v>
      </c>
      <c r="C15" s="53" t="s">
        <v>1260</v>
      </c>
      <c r="D15" s="53" t="s">
        <v>1264</v>
      </c>
      <c r="E15" s="53" t="s">
        <v>1261</v>
      </c>
      <c r="F15" s="53" t="s">
        <v>48</v>
      </c>
    </row>
    <row r="16" spans="2:6" ht="16.5" x14ac:dyDescent="0.2">
      <c r="B16" s="47">
        <v>1</v>
      </c>
      <c r="C16" s="47" t="s">
        <v>12</v>
      </c>
      <c r="D16" s="47">
        <v>0</v>
      </c>
      <c r="E16" s="47" t="str">
        <f t="shared" ref="E16:E22" si="1">IFERROR(VLOOKUP(D16,$D$3:$E$5,2),"-")</f>
        <v>-</v>
      </c>
      <c r="F16" s="51"/>
    </row>
    <row r="17" spans="2:6" ht="16.5" x14ac:dyDescent="0.2">
      <c r="B17" s="47">
        <v>2</v>
      </c>
      <c r="C17" s="47" t="str">
        <f>IF(F17&lt;=0," ",CONCATENATE("hb = ",F17,"m (",E17,")"))</f>
        <v>hb = 0.1m (arena)</v>
      </c>
      <c r="D17" s="47">
        <v>1</v>
      </c>
      <c r="E17" s="47" t="str">
        <f t="shared" si="1"/>
        <v>arena</v>
      </c>
      <c r="F17" s="52">
        <v>0.1</v>
      </c>
    </row>
    <row r="18" spans="2:6" ht="16.5" x14ac:dyDescent="0.2">
      <c r="B18" s="47">
        <v>3</v>
      </c>
      <c r="C18" s="47" t="str">
        <f t="shared" ref="C18:C22" si="2">IF(F18&lt;=0," ",CONCATENATE("hb = ",F18,"m (",E18,")"))</f>
        <v>hb = 0.15m (arena)</v>
      </c>
      <c r="D18" s="47">
        <v>1</v>
      </c>
      <c r="E18" s="47" t="str">
        <f t="shared" si="1"/>
        <v>arena</v>
      </c>
      <c r="F18" s="52">
        <v>0.15</v>
      </c>
    </row>
    <row r="19" spans="2:6" ht="16.5" x14ac:dyDescent="0.2">
      <c r="B19" s="47">
        <v>4</v>
      </c>
      <c r="C19" s="47" t="str">
        <f t="shared" si="2"/>
        <v>hb = 0.2m (arena)</v>
      </c>
      <c r="D19" s="47">
        <v>1</v>
      </c>
      <c r="E19" s="47" t="str">
        <f t="shared" si="1"/>
        <v>arena</v>
      </c>
      <c r="F19" s="52">
        <v>0.2</v>
      </c>
    </row>
    <row r="20" spans="2:6" ht="16.5" x14ac:dyDescent="0.2">
      <c r="B20" s="47">
        <v>5</v>
      </c>
      <c r="C20" s="47" t="str">
        <f t="shared" si="2"/>
        <v>hb = 0.1m (brita)</v>
      </c>
      <c r="D20" s="47">
        <v>2</v>
      </c>
      <c r="E20" s="47" t="str">
        <f t="shared" si="1"/>
        <v>brita</v>
      </c>
      <c r="F20" s="52">
        <v>0.1</v>
      </c>
    </row>
    <row r="21" spans="2:6" ht="16.5" x14ac:dyDescent="0.2">
      <c r="B21" s="47">
        <v>6</v>
      </c>
      <c r="C21" s="47" t="str">
        <f t="shared" si="2"/>
        <v>hb = 0.15m (brita)</v>
      </c>
      <c r="D21" s="47">
        <v>2</v>
      </c>
      <c r="E21" s="47" t="str">
        <f t="shared" si="1"/>
        <v>brita</v>
      </c>
      <c r="F21" s="52">
        <v>0.15</v>
      </c>
    </row>
    <row r="22" spans="2:6" ht="16.5" x14ac:dyDescent="0.2">
      <c r="B22" s="47">
        <v>7</v>
      </c>
      <c r="C22" s="47" t="str">
        <f t="shared" si="2"/>
        <v>hb = 0.2m (brita)</v>
      </c>
      <c r="D22" s="47">
        <v>2</v>
      </c>
      <c r="E22" s="47" t="str">
        <f t="shared" si="1"/>
        <v>brita</v>
      </c>
      <c r="F22" s="52">
        <v>0.2</v>
      </c>
    </row>
    <row r="25" spans="2:6" ht="32.25" customHeight="1" x14ac:dyDescent="0.2">
      <c r="B25" s="79" t="s">
        <v>68</v>
      </c>
      <c r="C25" s="53" t="s">
        <v>1259</v>
      </c>
      <c r="D25" s="53" t="s">
        <v>1264</v>
      </c>
      <c r="E25" s="53" t="s">
        <v>1261</v>
      </c>
      <c r="F25" s="53" t="s">
        <v>1265</v>
      </c>
    </row>
    <row r="26" spans="2:6" ht="16.5" x14ac:dyDescent="0.2">
      <c r="B26" s="47">
        <v>1</v>
      </c>
      <c r="C26" s="47" t="s">
        <v>12</v>
      </c>
      <c r="D26" s="47">
        <v>0</v>
      </c>
      <c r="E26" s="47" t="str">
        <f>IFERROR(VLOOKUP(D26,$D$3:$E$5,2),"-")</f>
        <v>-</v>
      </c>
      <c r="F26" s="51"/>
    </row>
    <row r="27" spans="2:6" ht="16.5" x14ac:dyDescent="0.2">
      <c r="B27" s="47">
        <v>2</v>
      </c>
      <c r="C27" s="47" t="str">
        <f>CONCATENATE("1/2 Diam Tubo ","(",E27,")")</f>
        <v>1/2 Diam Tubo (arena)</v>
      </c>
      <c r="D27" s="47">
        <v>1</v>
      </c>
      <c r="E27" s="47" t="str">
        <f>IFERROR(VLOOKUP(D27,$D$3:$E$5,2),"-")</f>
        <v>arena</v>
      </c>
      <c r="F27" s="51"/>
    </row>
    <row r="28" spans="2:6" ht="16.5" x14ac:dyDescent="0.2">
      <c r="B28" s="47">
        <v>3</v>
      </c>
      <c r="C28" s="47" t="str">
        <f>IF(F28&lt;=0," ",CONCATENATE("Diam Tubo + ",F28," m ","(",E28,")"))</f>
        <v>Diam Tubo + 0.1 m (arena)</v>
      </c>
      <c r="D28" s="47">
        <v>1</v>
      </c>
      <c r="E28" s="47" t="str">
        <f>IFERROR(VLOOKUP(D28,$D$3:$E$5,2),"-")</f>
        <v>arena</v>
      </c>
      <c r="F28" s="52">
        <v>0.1</v>
      </c>
    </row>
    <row r="29" spans="2:6" ht="16.5" x14ac:dyDescent="0.2">
      <c r="B29" s="47">
        <v>4</v>
      </c>
      <c r="C29" s="47" t="str">
        <f t="shared" ref="C29:C33" si="3">IF(F29&lt;=0," ",CONCATENATE("Diam Tubo + ",F29," m ","(",E29,")"))</f>
        <v>Diam Tubo + 0.2 m (arena)</v>
      </c>
      <c r="D29" s="47">
        <v>1</v>
      </c>
      <c r="E29" s="47" t="str">
        <f t="shared" ref="E29:E34" si="4">IFERROR(VLOOKUP(D29,$D$3:$E$5,2),"-")</f>
        <v>arena</v>
      </c>
      <c r="F29" s="52">
        <v>0.2</v>
      </c>
    </row>
    <row r="30" spans="2:6" ht="16.5" x14ac:dyDescent="0.2">
      <c r="B30" s="47">
        <v>5</v>
      </c>
      <c r="C30" s="47" t="str">
        <f t="shared" si="3"/>
        <v>Diam Tubo + 0.3 m (arena)</v>
      </c>
      <c r="D30" s="47">
        <v>1</v>
      </c>
      <c r="E30" s="47" t="str">
        <f t="shared" si="4"/>
        <v>arena</v>
      </c>
      <c r="F30" s="52">
        <v>0.3</v>
      </c>
    </row>
    <row r="31" spans="2:6" ht="16.5" x14ac:dyDescent="0.2">
      <c r="B31" s="47">
        <v>6</v>
      </c>
      <c r="C31" s="47" t="str">
        <f>CONCATENATE("1/2 Diam Tubo ","(",E31,")")</f>
        <v>1/2 Diam Tubo (brita)</v>
      </c>
      <c r="D31" s="47">
        <v>2</v>
      </c>
      <c r="E31" s="47" t="str">
        <f t="shared" si="4"/>
        <v>brita</v>
      </c>
      <c r="F31" s="51"/>
    </row>
    <row r="32" spans="2:6" ht="16.5" x14ac:dyDescent="0.2">
      <c r="B32" s="47">
        <v>7</v>
      </c>
      <c r="C32" s="47" t="str">
        <f>IF(F32&lt;=0," ",CONCATENATE("Diam Tubo + ",F32," m ","(",E32,")"))</f>
        <v>Diam Tubo + 0.1 m (brita)</v>
      </c>
      <c r="D32" s="47">
        <v>2</v>
      </c>
      <c r="E32" s="47" t="str">
        <f t="shared" si="4"/>
        <v>brita</v>
      </c>
      <c r="F32" s="52">
        <v>0.1</v>
      </c>
    </row>
    <row r="33" spans="2:6" ht="16.5" x14ac:dyDescent="0.2">
      <c r="B33" s="47">
        <v>8</v>
      </c>
      <c r="C33" s="47" t="str">
        <f t="shared" si="3"/>
        <v>Diam Tubo + 0.2 m (brita)</v>
      </c>
      <c r="D33" s="47">
        <v>2</v>
      </c>
      <c r="E33" s="47" t="str">
        <f t="shared" si="4"/>
        <v>brita</v>
      </c>
      <c r="F33" s="52">
        <v>0.2</v>
      </c>
    </row>
    <row r="34" spans="2:6" ht="16.5" x14ac:dyDescent="0.2">
      <c r="B34" s="47">
        <v>9</v>
      </c>
      <c r="C34" s="47" t="str">
        <f>IF(F34&lt;=0," ",CONCATENATE("Diam Tubo + ",F34," m ","(",E34,")"))</f>
        <v>Diam Tubo + 0.3 m (brita)</v>
      </c>
      <c r="D34" s="47">
        <v>2</v>
      </c>
      <c r="E34" s="47" t="str">
        <f t="shared" si="4"/>
        <v>brita</v>
      </c>
      <c r="F34" s="52">
        <v>0.3</v>
      </c>
    </row>
    <row r="38" spans="2:6" x14ac:dyDescent="0.2">
      <c r="C38" s="50" t="s">
        <v>13</v>
      </c>
      <c r="D38" s="203"/>
      <c r="E38" s="203"/>
    </row>
    <row r="39" spans="2:6" ht="16.5" x14ac:dyDescent="0.2">
      <c r="C39" s="47" t="e">
        <f>#REF!</f>
        <v>#REF!</v>
      </c>
      <c r="D39" s="202"/>
      <c r="E39" s="202"/>
    </row>
    <row r="40" spans="2:6" ht="16.5" x14ac:dyDescent="0.2">
      <c r="C40" s="47" t="e">
        <f>#REF!</f>
        <v>#REF!</v>
      </c>
      <c r="D40" s="202"/>
      <c r="E40" s="202"/>
    </row>
    <row r="41" spans="2:6" ht="16.5" x14ac:dyDescent="0.2">
      <c r="C41" s="47" t="e">
        <f>#REF!</f>
        <v>#REF!</v>
      </c>
      <c r="D41" s="202"/>
      <c r="E41" s="202"/>
    </row>
    <row r="42" spans="2:6" ht="16.5" x14ac:dyDescent="0.2">
      <c r="C42" s="47" t="e">
        <f>#REF!</f>
        <v>#REF!</v>
      </c>
      <c r="D42" s="202"/>
      <c r="E42" s="202"/>
    </row>
    <row r="43" spans="2:6" ht="16.5" x14ac:dyDescent="0.2">
      <c r="C43" s="47" t="e">
        <f>#REF!</f>
        <v>#REF!</v>
      </c>
      <c r="D43" s="202"/>
      <c r="E43" s="202"/>
    </row>
    <row r="44" spans="2:6" ht="16.5" x14ac:dyDescent="0.2">
      <c r="C44" s="47" t="e">
        <f>#REF!</f>
        <v>#REF!</v>
      </c>
      <c r="D44" s="202"/>
      <c r="E44" s="202"/>
    </row>
    <row r="45" spans="2:6" ht="16.5" x14ac:dyDescent="0.2">
      <c r="C45" s="47" t="e">
        <f>#REF!</f>
        <v>#REF!</v>
      </c>
      <c r="D45" s="202"/>
      <c r="E45" s="202"/>
    </row>
    <row r="46" spans="2:6" ht="16.5" x14ac:dyDescent="0.2">
      <c r="C46" s="47" t="e">
        <f>#REF!</f>
        <v>#REF!</v>
      </c>
      <c r="D46" s="202"/>
      <c r="E46" s="202"/>
    </row>
    <row r="47" spans="2:6" ht="16.5" x14ac:dyDescent="0.2">
      <c r="C47" s="47" t="e">
        <f>#REF!</f>
        <v>#REF!</v>
      </c>
      <c r="D47" s="202"/>
      <c r="E47" s="202"/>
    </row>
    <row r="48" spans="2:6" ht="16.5" x14ac:dyDescent="0.2">
      <c r="C48" s="47" t="e">
        <f>#REF!</f>
        <v>#REF!</v>
      </c>
      <c r="D48" s="202"/>
      <c r="E48" s="202"/>
    </row>
    <row r="49" spans="3:5" ht="16.5" x14ac:dyDescent="0.2">
      <c r="C49" s="47" t="e">
        <f>#REF!</f>
        <v>#REF!</v>
      </c>
      <c r="D49" s="202"/>
      <c r="E49" s="202"/>
    </row>
    <row r="50" spans="3:5" ht="16.5" x14ac:dyDescent="0.2">
      <c r="C50" s="47" t="e">
        <f>#REF!</f>
        <v>#REF!</v>
      </c>
      <c r="D50" s="202"/>
      <c r="E50" s="202"/>
    </row>
  </sheetData>
  <printOptions horizontalCentered="1"/>
  <pageMargins left="0.78740157480314965" right="0.78740157480314965" top="0.98425196850393704" bottom="0.98425196850393704" header="0.51181102362204722" footer="0.51181102362204722"/>
  <pageSetup paperSize="9"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4"/>
  <dimension ref="A1:B6"/>
  <sheetViews>
    <sheetView workbookViewId="0"/>
  </sheetViews>
  <sheetFormatPr baseColWidth="10" defaultColWidth="8.5703125" defaultRowHeight="12.75" x14ac:dyDescent="0.2"/>
  <cols>
    <col min="1" max="1" width="4.42578125" style="82" customWidth="1"/>
    <col min="2" max="2" width="29.5703125" style="82" bestFit="1" customWidth="1"/>
    <col min="3" max="16384" width="8.5703125" style="82"/>
  </cols>
  <sheetData>
    <row r="1" spans="1:2" x14ac:dyDescent="0.2">
      <c r="A1" s="80" t="s">
        <v>21</v>
      </c>
      <c r="B1" s="81" t="s">
        <v>69</v>
      </c>
    </row>
    <row r="2" spans="1:2" x14ac:dyDescent="0.2">
      <c r="A2" s="83">
        <v>1</v>
      </c>
      <c r="B2" s="82" t="s">
        <v>24</v>
      </c>
    </row>
    <row r="3" spans="1:2" x14ac:dyDescent="0.2">
      <c r="A3" s="83">
        <v>2</v>
      </c>
      <c r="B3" s="82" t="s">
        <v>25</v>
      </c>
    </row>
    <row r="4" spans="1:2" x14ac:dyDescent="0.2">
      <c r="A4" s="83">
        <v>3</v>
      </c>
      <c r="B4" s="82" t="s">
        <v>28</v>
      </c>
    </row>
    <row r="5" spans="1:2" x14ac:dyDescent="0.2">
      <c r="A5" s="83">
        <v>4</v>
      </c>
      <c r="B5" s="82" t="s">
        <v>26</v>
      </c>
    </row>
    <row r="6" spans="1:2" x14ac:dyDescent="0.2">
      <c r="A6" s="83">
        <v>5</v>
      </c>
      <c r="B6" s="82" t="s">
        <v>27</v>
      </c>
    </row>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5"/>
  <dimension ref="A1:AJ41"/>
  <sheetViews>
    <sheetView workbookViewId="0"/>
  </sheetViews>
  <sheetFormatPr baseColWidth="10" defaultColWidth="9" defaultRowHeight="12.75" x14ac:dyDescent="0.2"/>
  <cols>
    <col min="1" max="1" width="9" style="3"/>
    <col min="2" max="2" width="6.5703125" style="3" customWidth="1"/>
    <col min="3" max="4" width="9" style="3"/>
    <col min="5" max="5" width="6.5703125" style="5" customWidth="1"/>
    <col min="6" max="19" width="6.5703125" style="3" customWidth="1"/>
    <col min="20" max="16384" width="9" style="3"/>
  </cols>
  <sheetData>
    <row r="1" spans="1:36" x14ac:dyDescent="0.2">
      <c r="C1" s="4" t="s">
        <v>29</v>
      </c>
    </row>
    <row r="3" spans="1:36" s="6" customFormat="1" ht="16.5" x14ac:dyDescent="0.2">
      <c r="C3" s="7" t="s">
        <v>30</v>
      </c>
      <c r="D3" s="8" t="s">
        <v>31</v>
      </c>
      <c r="E3" s="9">
        <v>100</v>
      </c>
      <c r="F3" s="10">
        <v>150</v>
      </c>
      <c r="G3" s="10">
        <v>200</v>
      </c>
      <c r="H3" s="10">
        <v>250</v>
      </c>
      <c r="I3" s="10">
        <v>300</v>
      </c>
      <c r="J3" s="10">
        <v>350</v>
      </c>
      <c r="K3" s="10">
        <v>400</v>
      </c>
      <c r="L3" s="10">
        <v>500</v>
      </c>
      <c r="M3" s="10">
        <v>600</v>
      </c>
      <c r="N3" s="10">
        <v>700</v>
      </c>
      <c r="O3" s="10">
        <v>800</v>
      </c>
      <c r="P3" s="10">
        <v>900</v>
      </c>
      <c r="Q3" s="10">
        <v>1000</v>
      </c>
      <c r="R3" s="10">
        <v>1200</v>
      </c>
      <c r="S3" s="10">
        <v>1500</v>
      </c>
      <c r="U3" s="3"/>
      <c r="V3" s="3"/>
      <c r="W3" s="3"/>
      <c r="X3" s="3"/>
      <c r="Y3" s="3"/>
      <c r="Z3" s="3"/>
      <c r="AA3" s="3"/>
      <c r="AB3" s="3"/>
      <c r="AC3" s="3"/>
      <c r="AD3" s="3"/>
      <c r="AE3" s="3"/>
      <c r="AF3" s="3"/>
      <c r="AG3" s="3"/>
      <c r="AH3" s="3"/>
      <c r="AI3" s="3"/>
      <c r="AJ3" s="3"/>
    </row>
    <row r="4" spans="1:36" s="6" customFormat="1" ht="17.25" thickBot="1" x14ac:dyDescent="0.25">
      <c r="C4" s="11">
        <v>0</v>
      </c>
      <c r="D4" s="12">
        <v>0</v>
      </c>
      <c r="E4" s="13">
        <v>0</v>
      </c>
      <c r="F4" s="13">
        <v>0</v>
      </c>
      <c r="G4" s="13">
        <v>0</v>
      </c>
      <c r="H4" s="13">
        <v>0</v>
      </c>
      <c r="I4" s="13">
        <v>0</v>
      </c>
      <c r="J4" s="13">
        <v>0</v>
      </c>
      <c r="K4" s="13">
        <v>0</v>
      </c>
      <c r="L4" s="13">
        <v>0</v>
      </c>
      <c r="M4" s="13">
        <v>0</v>
      </c>
      <c r="N4" s="13">
        <v>0</v>
      </c>
      <c r="O4" s="14">
        <v>0</v>
      </c>
      <c r="P4" s="14">
        <v>0</v>
      </c>
      <c r="Q4" s="14">
        <v>0</v>
      </c>
      <c r="R4" s="14">
        <v>0</v>
      </c>
      <c r="S4" s="14">
        <v>0</v>
      </c>
      <c r="U4" s="3"/>
      <c r="V4" s="3"/>
      <c r="W4" s="3"/>
      <c r="X4" s="3"/>
      <c r="Y4" s="3"/>
      <c r="Z4" s="3"/>
      <c r="AA4" s="3"/>
      <c r="AB4" s="3"/>
      <c r="AC4" s="3"/>
      <c r="AD4" s="3"/>
      <c r="AE4" s="3"/>
      <c r="AF4" s="3"/>
      <c r="AG4" s="3"/>
      <c r="AH4" s="3"/>
      <c r="AI4" s="3"/>
      <c r="AJ4" s="3"/>
    </row>
    <row r="5" spans="1:36" s="6" customFormat="1" ht="17.25" thickBot="1" x14ac:dyDescent="0.25">
      <c r="C5" s="15">
        <v>1.25</v>
      </c>
      <c r="D5" s="16">
        <v>1</v>
      </c>
      <c r="E5" s="17">
        <v>0.6</v>
      </c>
      <c r="F5" s="18">
        <v>0.6</v>
      </c>
      <c r="G5" s="18">
        <v>0.65</v>
      </c>
      <c r="H5" s="19">
        <v>0.7</v>
      </c>
      <c r="I5" s="19">
        <v>0.75</v>
      </c>
      <c r="J5" s="19">
        <v>0.8</v>
      </c>
      <c r="K5" s="19">
        <v>0.85</v>
      </c>
      <c r="L5" s="19">
        <v>1.1000000000000001</v>
      </c>
      <c r="M5" s="19">
        <v>1.4</v>
      </c>
      <c r="N5" s="20">
        <v>1.5</v>
      </c>
      <c r="O5" s="21">
        <v>1.6</v>
      </c>
      <c r="P5" s="22">
        <v>1.7</v>
      </c>
      <c r="Q5" s="23">
        <v>2.2000000000000002</v>
      </c>
      <c r="R5" s="23">
        <v>2.4</v>
      </c>
      <c r="S5" s="23">
        <v>2.7</v>
      </c>
      <c r="U5" s="3"/>
      <c r="V5" s="3"/>
      <c r="W5" s="3"/>
      <c r="X5" s="3"/>
      <c r="Y5" s="3"/>
      <c r="Z5" s="3"/>
      <c r="AA5" s="3"/>
      <c r="AB5" s="3"/>
      <c r="AC5" s="3"/>
      <c r="AD5" s="3"/>
      <c r="AE5" s="3"/>
      <c r="AF5" s="3"/>
      <c r="AG5" s="3"/>
      <c r="AH5" s="3"/>
      <c r="AI5" s="3"/>
      <c r="AJ5" s="3"/>
    </row>
    <row r="6" spans="1:36" s="6" customFormat="1" ht="17.25" thickBot="1" x14ac:dyDescent="0.25">
      <c r="C6" s="24">
        <v>1.5</v>
      </c>
      <c r="D6" s="16">
        <v>2</v>
      </c>
      <c r="E6" s="25">
        <v>0.65</v>
      </c>
      <c r="F6" s="26">
        <v>0.65</v>
      </c>
      <c r="G6" s="26">
        <v>0.7</v>
      </c>
      <c r="H6" s="23">
        <v>0.8</v>
      </c>
      <c r="I6" s="23">
        <v>0.8</v>
      </c>
      <c r="J6" s="23">
        <v>0.9</v>
      </c>
      <c r="K6" s="23">
        <v>0.9</v>
      </c>
      <c r="L6" s="23">
        <v>1.1000000000000001</v>
      </c>
      <c r="M6" s="23">
        <v>1.4</v>
      </c>
      <c r="N6" s="23">
        <v>1.5</v>
      </c>
      <c r="O6" s="27">
        <v>1.6</v>
      </c>
      <c r="P6" s="20">
        <v>1.7</v>
      </c>
      <c r="Q6" s="21">
        <v>2.2000000000000002</v>
      </c>
      <c r="R6" s="23">
        <v>2.4</v>
      </c>
      <c r="S6" s="23">
        <v>2.7</v>
      </c>
      <c r="U6" s="3"/>
      <c r="V6" s="3"/>
      <c r="W6" s="3"/>
      <c r="X6" s="3"/>
      <c r="Y6" s="3"/>
      <c r="Z6" s="3"/>
      <c r="AA6" s="3"/>
      <c r="AB6" s="3"/>
      <c r="AC6" s="3"/>
      <c r="AD6" s="3"/>
      <c r="AE6" s="3"/>
      <c r="AF6" s="3"/>
      <c r="AG6" s="3"/>
      <c r="AH6" s="3"/>
      <c r="AI6" s="3"/>
      <c r="AJ6" s="3"/>
    </row>
    <row r="7" spans="1:36" s="6" customFormat="1" ht="17.25" thickBot="1" x14ac:dyDescent="0.25">
      <c r="C7" s="24">
        <v>2</v>
      </c>
      <c r="D7" s="16">
        <v>3</v>
      </c>
      <c r="E7" s="25">
        <v>0.65</v>
      </c>
      <c r="F7" s="26">
        <v>0.65</v>
      </c>
      <c r="G7" s="26">
        <v>0.7</v>
      </c>
      <c r="H7" s="23">
        <v>0.8</v>
      </c>
      <c r="I7" s="23">
        <v>0.8</v>
      </c>
      <c r="J7" s="23">
        <v>1.1000000000000001</v>
      </c>
      <c r="K7" s="23">
        <v>1.1000000000000001</v>
      </c>
      <c r="L7" s="23">
        <v>1.3</v>
      </c>
      <c r="M7" s="23">
        <v>1.5</v>
      </c>
      <c r="N7" s="23">
        <v>1.6</v>
      </c>
      <c r="O7" s="23">
        <v>1.7</v>
      </c>
      <c r="P7" s="23">
        <v>2</v>
      </c>
      <c r="Q7" s="20">
        <v>2.2000000000000002</v>
      </c>
      <c r="R7" s="21">
        <v>2.4</v>
      </c>
      <c r="S7" s="22">
        <v>2.7</v>
      </c>
      <c r="U7" s="3"/>
      <c r="V7" s="3"/>
      <c r="W7" s="3"/>
      <c r="X7" s="3"/>
      <c r="Y7" s="3"/>
      <c r="Z7" s="3"/>
      <c r="AA7" s="3"/>
      <c r="AB7" s="3"/>
      <c r="AC7" s="3"/>
      <c r="AD7" s="3"/>
      <c r="AE7" s="3"/>
      <c r="AF7" s="3"/>
      <c r="AG7" s="3"/>
      <c r="AH7" s="3"/>
      <c r="AI7" s="3"/>
      <c r="AJ7" s="3"/>
    </row>
    <row r="8" spans="1:36" s="6" customFormat="1" ht="16.5" x14ac:dyDescent="0.2">
      <c r="C8" s="24">
        <v>3</v>
      </c>
      <c r="D8" s="16">
        <v>4</v>
      </c>
      <c r="E8" s="25">
        <v>0.85</v>
      </c>
      <c r="F8" s="26">
        <v>0.85</v>
      </c>
      <c r="G8" s="26">
        <v>0.9</v>
      </c>
      <c r="H8" s="23">
        <v>1</v>
      </c>
      <c r="I8" s="23">
        <v>1</v>
      </c>
      <c r="J8" s="23">
        <v>1.3</v>
      </c>
      <c r="K8" s="23">
        <v>1.3</v>
      </c>
      <c r="L8" s="23">
        <v>1.5</v>
      </c>
      <c r="M8" s="23">
        <v>1.6</v>
      </c>
      <c r="N8" s="23">
        <v>1.7</v>
      </c>
      <c r="O8" s="23">
        <v>1.8</v>
      </c>
      <c r="P8" s="23">
        <v>2.15</v>
      </c>
      <c r="Q8" s="23">
        <v>2.2000000000000002</v>
      </c>
      <c r="R8" s="19">
        <v>2.4</v>
      </c>
      <c r="S8" s="20">
        <v>2.7</v>
      </c>
      <c r="U8" s="3"/>
      <c r="V8" s="3"/>
      <c r="W8" s="3"/>
      <c r="X8" s="3"/>
      <c r="Y8" s="3"/>
      <c r="Z8" s="3"/>
      <c r="AA8" s="3"/>
      <c r="AB8" s="3"/>
      <c r="AC8" s="3"/>
      <c r="AD8" s="3"/>
      <c r="AE8" s="3"/>
      <c r="AF8" s="3"/>
      <c r="AG8" s="3"/>
      <c r="AH8" s="3"/>
      <c r="AI8" s="3"/>
      <c r="AJ8" s="3"/>
    </row>
    <row r="9" spans="1:36" s="6" customFormat="1" ht="16.5" x14ac:dyDescent="0.2">
      <c r="C9" s="24">
        <v>4</v>
      </c>
      <c r="D9" s="16">
        <v>5</v>
      </c>
      <c r="E9" s="25">
        <v>0.85</v>
      </c>
      <c r="F9" s="26">
        <v>0.85</v>
      </c>
      <c r="G9" s="26">
        <v>1.1000000000000001</v>
      </c>
      <c r="H9" s="23">
        <v>1.2</v>
      </c>
      <c r="I9" s="23">
        <v>1.2</v>
      </c>
      <c r="J9" s="23">
        <v>1.5</v>
      </c>
      <c r="K9" s="23">
        <v>1.5</v>
      </c>
      <c r="L9" s="23">
        <v>1.7</v>
      </c>
      <c r="M9" s="23">
        <v>1.8</v>
      </c>
      <c r="N9" s="23">
        <v>1.9</v>
      </c>
      <c r="O9" s="23">
        <v>2</v>
      </c>
      <c r="P9" s="23">
        <v>2.75</v>
      </c>
      <c r="Q9" s="23">
        <v>2.2999999999999998</v>
      </c>
      <c r="R9" s="23">
        <v>2.5</v>
      </c>
      <c r="S9" s="28">
        <v>2.8</v>
      </c>
      <c r="U9" s="3"/>
      <c r="V9" s="3"/>
      <c r="W9" s="3"/>
      <c r="X9" s="3"/>
      <c r="Y9" s="3"/>
      <c r="Z9" s="3"/>
      <c r="AA9" s="3"/>
      <c r="AB9" s="3"/>
      <c r="AC9" s="3"/>
      <c r="AD9" s="3"/>
      <c r="AE9" s="3"/>
      <c r="AF9" s="3"/>
      <c r="AG9" s="3"/>
      <c r="AH9" s="3"/>
      <c r="AI9" s="3"/>
      <c r="AJ9" s="3"/>
    </row>
    <row r="10" spans="1:36" s="6" customFormat="1" ht="16.5" x14ac:dyDescent="0.2">
      <c r="C10" s="24">
        <v>6</v>
      </c>
      <c r="D10" s="16">
        <v>6</v>
      </c>
      <c r="E10" s="25">
        <v>1.05</v>
      </c>
      <c r="F10" s="26">
        <v>1.05</v>
      </c>
      <c r="G10" s="26">
        <v>1.4</v>
      </c>
      <c r="H10" s="23">
        <v>1.5</v>
      </c>
      <c r="I10" s="23">
        <v>1.5</v>
      </c>
      <c r="J10" s="23">
        <v>1.8</v>
      </c>
      <c r="K10" s="23">
        <v>1.8</v>
      </c>
      <c r="L10" s="23">
        <v>2</v>
      </c>
      <c r="M10" s="23">
        <v>2.1</v>
      </c>
      <c r="N10" s="23">
        <v>2.2000000000000002</v>
      </c>
      <c r="O10" s="23">
        <v>2.2999999999999998</v>
      </c>
      <c r="P10" s="23">
        <v>2.9</v>
      </c>
      <c r="Q10" s="23">
        <v>2.5</v>
      </c>
      <c r="R10" s="23">
        <v>2.5</v>
      </c>
      <c r="S10" s="28">
        <v>2.8</v>
      </c>
      <c r="U10" s="3"/>
      <c r="V10" s="3"/>
      <c r="W10" s="3"/>
      <c r="X10" s="3"/>
      <c r="Y10" s="3"/>
      <c r="Z10" s="3"/>
      <c r="AA10" s="3"/>
      <c r="AB10" s="3"/>
      <c r="AC10" s="3"/>
      <c r="AD10" s="3"/>
      <c r="AE10" s="3"/>
      <c r="AF10" s="3"/>
      <c r="AG10" s="3"/>
      <c r="AH10" s="3"/>
      <c r="AI10" s="3"/>
      <c r="AJ10" s="3"/>
    </row>
    <row r="11" spans="1:36" s="6" customFormat="1" ht="17.25" thickBot="1" x14ac:dyDescent="0.25">
      <c r="C11" s="29" t="s">
        <v>32</v>
      </c>
      <c r="D11" s="16">
        <v>7</v>
      </c>
      <c r="E11" s="30">
        <v>1.05</v>
      </c>
      <c r="F11" s="31">
        <v>1.05</v>
      </c>
      <c r="G11" s="31">
        <v>1.4</v>
      </c>
      <c r="H11" s="32">
        <v>1.5</v>
      </c>
      <c r="I11" s="32">
        <v>1.5</v>
      </c>
      <c r="J11" s="32">
        <v>1.8</v>
      </c>
      <c r="K11" s="32">
        <v>1.8</v>
      </c>
      <c r="L11" s="32">
        <v>2</v>
      </c>
      <c r="M11" s="32">
        <v>2.1</v>
      </c>
      <c r="N11" s="32">
        <v>2.2000000000000002</v>
      </c>
      <c r="O11" s="32">
        <v>2.2999999999999998</v>
      </c>
      <c r="P11" s="32">
        <v>2.9</v>
      </c>
      <c r="Q11" s="32">
        <v>2.5</v>
      </c>
      <c r="R11" s="32">
        <v>2.5</v>
      </c>
      <c r="S11" s="33">
        <v>2.8</v>
      </c>
      <c r="U11" s="3"/>
      <c r="V11" s="3"/>
      <c r="W11" s="3"/>
      <c r="X11" s="3"/>
      <c r="Y11" s="3"/>
      <c r="Z11" s="3"/>
      <c r="AA11" s="3"/>
      <c r="AB11" s="3"/>
      <c r="AC11" s="3"/>
      <c r="AD11" s="3"/>
      <c r="AE11" s="3"/>
      <c r="AF11" s="3" t="s">
        <v>45</v>
      </c>
      <c r="AG11" s="3"/>
      <c r="AH11" s="3"/>
      <c r="AI11" s="3"/>
      <c r="AJ11" s="3"/>
    </row>
    <row r="13" spans="1:36" x14ac:dyDescent="0.2">
      <c r="C13" s="4" t="s">
        <v>33</v>
      </c>
      <c r="AF13" s="3">
        <f>MATCH($AD17,$AA$17:$AA$29,1)</f>
        <v>3</v>
      </c>
    </row>
    <row r="15" spans="1:36" ht="16.5" x14ac:dyDescent="0.2">
      <c r="A15" s="3" t="s">
        <v>34</v>
      </c>
      <c r="D15" s="11" t="s">
        <v>35</v>
      </c>
      <c r="E15" s="13">
        <v>0.45</v>
      </c>
      <c r="F15" s="11">
        <v>0.45</v>
      </c>
      <c r="G15" s="11">
        <v>0.45</v>
      </c>
      <c r="H15" s="11">
        <v>0.45</v>
      </c>
      <c r="I15" s="11">
        <v>0.45</v>
      </c>
      <c r="J15" s="11">
        <v>0.45</v>
      </c>
      <c r="K15" s="34">
        <v>0.6</v>
      </c>
      <c r="L15" s="34">
        <v>0.6</v>
      </c>
      <c r="M15" s="34">
        <v>0.6</v>
      </c>
      <c r="N15" s="35">
        <v>0.7</v>
      </c>
      <c r="O15" s="35">
        <v>0.7</v>
      </c>
      <c r="P15" s="35">
        <v>0.7</v>
      </c>
      <c r="Q15" s="36">
        <v>0.8</v>
      </c>
      <c r="R15" s="36">
        <v>0.8</v>
      </c>
      <c r="S15" s="36">
        <v>0.8</v>
      </c>
    </row>
    <row r="16" spans="1:36" ht="48" x14ac:dyDescent="0.2">
      <c r="A16" s="37" t="s">
        <v>36</v>
      </c>
      <c r="B16" s="37" t="s">
        <v>37</v>
      </c>
      <c r="C16" s="38" t="s">
        <v>30</v>
      </c>
      <c r="D16" s="38" t="s">
        <v>31</v>
      </c>
      <c r="E16" s="39">
        <v>100</v>
      </c>
      <c r="F16" s="40">
        <v>150</v>
      </c>
      <c r="G16" s="40">
        <v>200</v>
      </c>
      <c r="H16" s="40">
        <v>250</v>
      </c>
      <c r="I16" s="40">
        <v>300</v>
      </c>
      <c r="J16" s="40">
        <v>350</v>
      </c>
      <c r="K16" s="40">
        <v>400</v>
      </c>
      <c r="L16" s="40">
        <v>500</v>
      </c>
      <c r="M16" s="40">
        <v>600</v>
      </c>
      <c r="N16" s="40">
        <v>700</v>
      </c>
      <c r="O16" s="40">
        <v>800</v>
      </c>
      <c r="P16" s="40">
        <v>900</v>
      </c>
      <c r="Q16" s="40">
        <v>1000</v>
      </c>
      <c r="R16" s="40">
        <v>1200</v>
      </c>
      <c r="S16" s="40">
        <v>1500</v>
      </c>
      <c r="V16" s="38" t="s">
        <v>30</v>
      </c>
      <c r="W16" s="38" t="s">
        <v>30</v>
      </c>
      <c r="X16" s="37" t="s">
        <v>37</v>
      </c>
      <c r="Y16" s="37" t="s">
        <v>36</v>
      </c>
      <c r="AA16" s="38" t="s">
        <v>19</v>
      </c>
      <c r="AB16" s="37" t="s">
        <v>40</v>
      </c>
      <c r="AD16" s="48" t="s">
        <v>19</v>
      </c>
      <c r="AE16" s="48" t="s">
        <v>41</v>
      </c>
      <c r="AF16" s="48" t="s">
        <v>42</v>
      </c>
      <c r="AG16" s="48" t="s">
        <v>43</v>
      </c>
      <c r="AH16" s="48" t="s">
        <v>44</v>
      </c>
      <c r="AI16" s="48" t="s">
        <v>46</v>
      </c>
    </row>
    <row r="17" spans="1:36" ht="16.5" x14ac:dyDescent="0.2">
      <c r="A17" s="41"/>
      <c r="B17" s="41"/>
      <c r="C17" s="42">
        <v>0</v>
      </c>
      <c r="D17" s="43">
        <v>0</v>
      </c>
      <c r="E17" s="44">
        <v>0</v>
      </c>
      <c r="F17" s="44">
        <v>0</v>
      </c>
      <c r="G17" s="44">
        <v>0</v>
      </c>
      <c r="H17" s="44">
        <v>0</v>
      </c>
      <c r="I17" s="44">
        <v>0</v>
      </c>
      <c r="J17" s="44">
        <v>0</v>
      </c>
      <c r="K17" s="44">
        <v>0</v>
      </c>
      <c r="L17" s="44">
        <v>0</v>
      </c>
      <c r="M17" s="44">
        <v>0</v>
      </c>
      <c r="N17" s="44">
        <v>0</v>
      </c>
      <c r="O17" s="45">
        <v>0</v>
      </c>
      <c r="P17" s="45">
        <v>0</v>
      </c>
      <c r="Q17" s="45">
        <v>0</v>
      </c>
      <c r="R17" s="45">
        <v>0</v>
      </c>
      <c r="S17" s="45">
        <v>0</v>
      </c>
      <c r="V17" s="42">
        <v>0</v>
      </c>
      <c r="W17" s="42">
        <v>1.25</v>
      </c>
      <c r="X17" s="41"/>
      <c r="Y17" s="41"/>
      <c r="AA17" s="47">
        <v>100</v>
      </c>
      <c r="AB17" s="41">
        <v>0.45</v>
      </c>
      <c r="AD17" s="49">
        <v>200</v>
      </c>
      <c r="AE17" s="26">
        <v>2.35</v>
      </c>
      <c r="AF17" s="26">
        <f>INDEX($AA$17:$AB$29,MATCH($AD17,$AA$17:$AA$29,0),2)</f>
        <v>0.45</v>
      </c>
      <c r="AG17" s="26">
        <f>INDEX($V$17:$X$26,MATCH($AE17,$V$17:$V$26,1),3)</f>
        <v>0.1</v>
      </c>
      <c r="AH17" s="26">
        <f>INDEX($V$17:$Y$26,MATCH($AE17,$V$17:$V$26,1),4)</f>
        <v>0.1</v>
      </c>
      <c r="AI17" s="26">
        <f>AF17+AG17+AH17</f>
        <v>0.65</v>
      </c>
      <c r="AJ17" s="3">
        <f>MATCH($AE17,$W$17:$W$26,1)</f>
        <v>2</v>
      </c>
    </row>
    <row r="18" spans="1:36" ht="16.5" x14ac:dyDescent="0.2">
      <c r="A18" s="26"/>
      <c r="B18" s="26"/>
      <c r="C18" s="42">
        <v>1.25</v>
      </c>
      <c r="D18" s="16">
        <v>1</v>
      </c>
      <c r="E18" s="14">
        <f>E$15+(E$16/1000)+$B18+$A18</f>
        <v>0.55000000000000004</v>
      </c>
      <c r="F18" s="26">
        <f t="shared" ref="F18:S24" si="0">F$15+(F$16/1000)+$B18+$A18</f>
        <v>0.6</v>
      </c>
      <c r="G18" s="26">
        <f t="shared" si="0"/>
        <v>0.65</v>
      </c>
      <c r="H18" s="26">
        <f t="shared" si="0"/>
        <v>0.7</v>
      </c>
      <c r="I18" s="26">
        <f t="shared" si="0"/>
        <v>0.75</v>
      </c>
      <c r="J18" s="26">
        <f t="shared" si="0"/>
        <v>0.8</v>
      </c>
      <c r="K18" s="26">
        <f t="shared" si="0"/>
        <v>1</v>
      </c>
      <c r="L18" s="26">
        <f t="shared" si="0"/>
        <v>1.1000000000000001</v>
      </c>
      <c r="M18" s="26">
        <f t="shared" si="0"/>
        <v>1.2</v>
      </c>
      <c r="N18" s="26">
        <f t="shared" si="0"/>
        <v>1.4</v>
      </c>
      <c r="O18" s="46">
        <f t="shared" si="0"/>
        <v>1.5</v>
      </c>
      <c r="P18" s="46">
        <f t="shared" si="0"/>
        <v>1.6</v>
      </c>
      <c r="Q18" s="46">
        <f t="shared" si="0"/>
        <v>1.8</v>
      </c>
      <c r="R18" s="46">
        <f t="shared" si="0"/>
        <v>2</v>
      </c>
      <c r="S18" s="46">
        <f t="shared" si="0"/>
        <v>2.2999999999999998</v>
      </c>
      <c r="V18" s="42">
        <v>1.25</v>
      </c>
      <c r="W18" s="42">
        <v>2</v>
      </c>
      <c r="X18" s="26"/>
      <c r="Y18" s="26"/>
      <c r="AA18" s="47">
        <v>150</v>
      </c>
      <c r="AB18" s="26">
        <v>0.45</v>
      </c>
      <c r="AD18" s="47">
        <v>150</v>
      </c>
      <c r="AE18" s="26">
        <v>3.1</v>
      </c>
      <c r="AF18" s="26">
        <f t="shared" ref="AF18:AF23" si="1">INDEX($AA$17:$AB$29,MATCH($AD18,$AA$17:$AA$29,0),2)</f>
        <v>0.45</v>
      </c>
      <c r="AG18" s="26">
        <f t="shared" ref="AG18:AG23" si="2">INDEX($V$17:$X$26,MATCH($AE18,$V$17:$V$26,1),3)</f>
        <v>0.2</v>
      </c>
      <c r="AH18" s="26">
        <f t="shared" ref="AH18:AH23" si="3">INDEX($V$17:$Y$26,MATCH($AE18,$V$17:$V$26,1),4)</f>
        <v>0.1</v>
      </c>
      <c r="AI18" s="26">
        <f t="shared" ref="AI18:AI23" si="4">AF18+AG18+AH18</f>
        <v>0.75</v>
      </c>
      <c r="AJ18" s="3">
        <f t="shared" ref="AJ18:AJ23" si="5">MATCH($AE18,$W$17:$W$26,1)</f>
        <v>3</v>
      </c>
    </row>
    <row r="19" spans="1:36" ht="16.5" x14ac:dyDescent="0.2">
      <c r="A19" s="26">
        <v>0.1</v>
      </c>
      <c r="B19" s="26"/>
      <c r="C19" s="42">
        <v>1.5</v>
      </c>
      <c r="D19" s="16">
        <v>2</v>
      </c>
      <c r="E19" s="14">
        <f t="shared" ref="E19:E24" si="6">E$15+(E$16/1000)+$B19+$A19</f>
        <v>0.65</v>
      </c>
      <c r="F19" s="26">
        <f t="shared" si="0"/>
        <v>0.7</v>
      </c>
      <c r="G19" s="26">
        <f t="shared" si="0"/>
        <v>0.75</v>
      </c>
      <c r="H19" s="26">
        <f t="shared" si="0"/>
        <v>0.79999999999999993</v>
      </c>
      <c r="I19" s="26">
        <f t="shared" si="0"/>
        <v>0.85</v>
      </c>
      <c r="J19" s="26">
        <f t="shared" si="0"/>
        <v>0.9</v>
      </c>
      <c r="K19" s="26">
        <f t="shared" si="0"/>
        <v>1.1000000000000001</v>
      </c>
      <c r="L19" s="26">
        <f t="shared" si="0"/>
        <v>1.2000000000000002</v>
      </c>
      <c r="M19" s="26">
        <f t="shared" si="0"/>
        <v>1.3</v>
      </c>
      <c r="N19" s="26">
        <f t="shared" si="0"/>
        <v>1.5</v>
      </c>
      <c r="O19" s="26">
        <f t="shared" si="0"/>
        <v>1.6</v>
      </c>
      <c r="P19" s="26">
        <f t="shared" si="0"/>
        <v>1.7000000000000002</v>
      </c>
      <c r="Q19" s="46">
        <f t="shared" si="0"/>
        <v>1.9000000000000001</v>
      </c>
      <c r="R19" s="46">
        <f t="shared" si="0"/>
        <v>2.1</v>
      </c>
      <c r="S19" s="46">
        <f t="shared" si="0"/>
        <v>2.4</v>
      </c>
      <c r="V19" s="42">
        <v>2</v>
      </c>
      <c r="W19" s="42">
        <v>3</v>
      </c>
      <c r="X19" s="26">
        <v>0.1</v>
      </c>
      <c r="Y19" s="26">
        <v>0.1</v>
      </c>
      <c r="AA19" s="47">
        <v>200</v>
      </c>
      <c r="AB19" s="41">
        <v>0.45</v>
      </c>
      <c r="AD19" s="47">
        <v>300</v>
      </c>
      <c r="AE19" s="26">
        <v>3</v>
      </c>
      <c r="AF19" s="26">
        <f t="shared" si="1"/>
        <v>0.45</v>
      </c>
      <c r="AG19" s="26">
        <f t="shared" si="2"/>
        <v>0.2</v>
      </c>
      <c r="AH19" s="26">
        <f t="shared" si="3"/>
        <v>0.1</v>
      </c>
      <c r="AI19" s="26">
        <f t="shared" si="4"/>
        <v>0.75</v>
      </c>
      <c r="AJ19" s="3">
        <f t="shared" si="5"/>
        <v>3</v>
      </c>
    </row>
    <row r="20" spans="1:36" ht="16.5" x14ac:dyDescent="0.2">
      <c r="A20" s="26">
        <v>0.1</v>
      </c>
      <c r="B20" s="26">
        <v>0.1</v>
      </c>
      <c r="C20" s="42">
        <v>2</v>
      </c>
      <c r="D20" s="16">
        <v>3</v>
      </c>
      <c r="E20" s="14">
        <f t="shared" si="6"/>
        <v>0.75</v>
      </c>
      <c r="F20" s="26">
        <f t="shared" si="0"/>
        <v>0.79999999999999993</v>
      </c>
      <c r="G20" s="26">
        <f t="shared" si="0"/>
        <v>0.85</v>
      </c>
      <c r="H20" s="26">
        <f t="shared" si="0"/>
        <v>0.89999999999999991</v>
      </c>
      <c r="I20" s="26">
        <f t="shared" si="0"/>
        <v>0.95</v>
      </c>
      <c r="J20" s="26">
        <f t="shared" si="0"/>
        <v>1</v>
      </c>
      <c r="K20" s="26">
        <f t="shared" si="0"/>
        <v>1.2000000000000002</v>
      </c>
      <c r="L20" s="26">
        <f t="shared" si="0"/>
        <v>1.3000000000000003</v>
      </c>
      <c r="M20" s="26">
        <f t="shared" si="0"/>
        <v>1.4000000000000001</v>
      </c>
      <c r="N20" s="26">
        <f t="shared" si="0"/>
        <v>1.6</v>
      </c>
      <c r="O20" s="26">
        <f t="shared" si="0"/>
        <v>1.7000000000000002</v>
      </c>
      <c r="P20" s="26">
        <f t="shared" si="0"/>
        <v>1.8000000000000003</v>
      </c>
      <c r="Q20" s="26">
        <f t="shared" si="0"/>
        <v>2</v>
      </c>
      <c r="R20" s="46">
        <f t="shared" si="0"/>
        <v>2.2000000000000002</v>
      </c>
      <c r="S20" s="46">
        <f t="shared" si="0"/>
        <v>2.5</v>
      </c>
      <c r="V20" s="42">
        <v>3</v>
      </c>
      <c r="W20" s="42">
        <v>4</v>
      </c>
      <c r="X20" s="26">
        <v>0.2</v>
      </c>
      <c r="Y20" s="26">
        <v>0.1</v>
      </c>
      <c r="AA20" s="47">
        <v>250</v>
      </c>
      <c r="AB20" s="26">
        <v>0.45</v>
      </c>
      <c r="AD20" s="47">
        <v>600</v>
      </c>
      <c r="AE20" s="26">
        <v>2</v>
      </c>
      <c r="AF20" s="26">
        <f t="shared" si="1"/>
        <v>0.6</v>
      </c>
      <c r="AG20" s="26">
        <f t="shared" si="2"/>
        <v>0.1</v>
      </c>
      <c r="AH20" s="26">
        <f t="shared" si="3"/>
        <v>0.1</v>
      </c>
      <c r="AI20" s="26">
        <f t="shared" si="4"/>
        <v>0.79999999999999993</v>
      </c>
      <c r="AJ20" s="3">
        <f t="shared" si="5"/>
        <v>2</v>
      </c>
    </row>
    <row r="21" spans="1:36" ht="16.5" x14ac:dyDescent="0.2">
      <c r="A21" s="26">
        <v>0.1</v>
      </c>
      <c r="B21" s="26">
        <v>0.2</v>
      </c>
      <c r="C21" s="42">
        <v>3</v>
      </c>
      <c r="D21" s="16">
        <v>4</v>
      </c>
      <c r="E21" s="14">
        <f t="shared" si="6"/>
        <v>0.85</v>
      </c>
      <c r="F21" s="26">
        <f t="shared" si="0"/>
        <v>0.9</v>
      </c>
      <c r="G21" s="26">
        <f t="shared" si="0"/>
        <v>0.95000000000000007</v>
      </c>
      <c r="H21" s="26">
        <f t="shared" si="0"/>
        <v>0.99999999999999989</v>
      </c>
      <c r="I21" s="26">
        <f t="shared" si="0"/>
        <v>1.05</v>
      </c>
      <c r="J21" s="26">
        <f t="shared" si="0"/>
        <v>1.1000000000000001</v>
      </c>
      <c r="K21" s="26">
        <f t="shared" si="0"/>
        <v>1.3</v>
      </c>
      <c r="L21" s="26">
        <f t="shared" si="0"/>
        <v>1.4000000000000001</v>
      </c>
      <c r="M21" s="26">
        <f t="shared" si="0"/>
        <v>1.5</v>
      </c>
      <c r="N21" s="26">
        <f t="shared" si="0"/>
        <v>1.7</v>
      </c>
      <c r="O21" s="26">
        <f t="shared" si="0"/>
        <v>1.8</v>
      </c>
      <c r="P21" s="26">
        <f t="shared" si="0"/>
        <v>1.9000000000000001</v>
      </c>
      <c r="Q21" s="26">
        <f t="shared" si="0"/>
        <v>2.1</v>
      </c>
      <c r="R21" s="26">
        <f t="shared" si="0"/>
        <v>2.3000000000000003</v>
      </c>
      <c r="S21" s="26">
        <f t="shared" si="0"/>
        <v>2.6</v>
      </c>
      <c r="V21" s="42">
        <v>4</v>
      </c>
      <c r="W21" s="42">
        <v>5</v>
      </c>
      <c r="X21" s="26">
        <v>0.3</v>
      </c>
      <c r="Y21" s="26">
        <v>0.1</v>
      </c>
      <c r="AA21" s="47">
        <v>300</v>
      </c>
      <c r="AB21" s="41">
        <v>0.45</v>
      </c>
      <c r="AD21" s="47">
        <v>1000</v>
      </c>
      <c r="AE21" s="26">
        <v>8</v>
      </c>
      <c r="AF21" s="26">
        <f t="shared" si="1"/>
        <v>0.8</v>
      </c>
      <c r="AG21" s="26">
        <f t="shared" si="2"/>
        <v>0.5</v>
      </c>
      <c r="AH21" s="26">
        <f t="shared" si="3"/>
        <v>0.1</v>
      </c>
      <c r="AI21" s="26">
        <f t="shared" si="4"/>
        <v>1.4000000000000001</v>
      </c>
      <c r="AJ21" s="3">
        <f t="shared" si="5"/>
        <v>8</v>
      </c>
    </row>
    <row r="22" spans="1:36" ht="16.5" x14ac:dyDescent="0.2">
      <c r="A22" s="26">
        <v>0.1</v>
      </c>
      <c r="B22" s="26">
        <v>0.3</v>
      </c>
      <c r="C22" s="42">
        <v>4</v>
      </c>
      <c r="D22" s="16">
        <v>5</v>
      </c>
      <c r="E22" s="14">
        <f t="shared" si="6"/>
        <v>0.95000000000000007</v>
      </c>
      <c r="F22" s="26">
        <f t="shared" si="0"/>
        <v>0.99999999999999989</v>
      </c>
      <c r="G22" s="26">
        <f t="shared" si="0"/>
        <v>1.05</v>
      </c>
      <c r="H22" s="26">
        <f t="shared" si="0"/>
        <v>1.1000000000000001</v>
      </c>
      <c r="I22" s="26">
        <f t="shared" si="0"/>
        <v>1.1500000000000001</v>
      </c>
      <c r="J22" s="26">
        <f t="shared" si="0"/>
        <v>1.2000000000000002</v>
      </c>
      <c r="K22" s="26">
        <f t="shared" si="0"/>
        <v>1.4000000000000001</v>
      </c>
      <c r="L22" s="26">
        <f t="shared" si="0"/>
        <v>1.5000000000000002</v>
      </c>
      <c r="M22" s="26">
        <f t="shared" si="0"/>
        <v>1.6</v>
      </c>
      <c r="N22" s="26">
        <f t="shared" si="0"/>
        <v>1.8</v>
      </c>
      <c r="O22" s="26">
        <f t="shared" si="0"/>
        <v>1.9000000000000001</v>
      </c>
      <c r="P22" s="26">
        <f t="shared" si="0"/>
        <v>2</v>
      </c>
      <c r="Q22" s="26">
        <f t="shared" si="0"/>
        <v>2.2000000000000002</v>
      </c>
      <c r="R22" s="26">
        <f t="shared" si="0"/>
        <v>2.4</v>
      </c>
      <c r="S22" s="26">
        <f t="shared" si="0"/>
        <v>2.6999999999999997</v>
      </c>
      <c r="V22" s="42">
        <v>5</v>
      </c>
      <c r="W22" s="42">
        <v>6</v>
      </c>
      <c r="X22" s="26">
        <v>0.4</v>
      </c>
      <c r="Y22" s="26">
        <v>0.1</v>
      </c>
      <c r="AA22" s="47">
        <v>350</v>
      </c>
      <c r="AB22" s="26">
        <v>0.45</v>
      </c>
      <c r="AD22" s="47">
        <v>400</v>
      </c>
      <c r="AE22" s="26">
        <v>5.0999999999999996</v>
      </c>
      <c r="AF22" s="26">
        <f t="shared" si="1"/>
        <v>0.6</v>
      </c>
      <c r="AG22" s="26">
        <f t="shared" si="2"/>
        <v>0.4</v>
      </c>
      <c r="AH22" s="26">
        <f t="shared" si="3"/>
        <v>0.1</v>
      </c>
      <c r="AI22" s="26">
        <f t="shared" si="4"/>
        <v>1.1000000000000001</v>
      </c>
      <c r="AJ22" s="3">
        <f t="shared" si="5"/>
        <v>5</v>
      </c>
    </row>
    <row r="23" spans="1:36" ht="16.5" x14ac:dyDescent="0.2">
      <c r="A23" s="26">
        <v>0.1</v>
      </c>
      <c r="B23" s="26">
        <v>0.5</v>
      </c>
      <c r="C23" s="42">
        <v>6</v>
      </c>
      <c r="D23" s="16">
        <v>6</v>
      </c>
      <c r="E23" s="14">
        <f t="shared" si="6"/>
        <v>1.1500000000000001</v>
      </c>
      <c r="F23" s="26">
        <f t="shared" si="0"/>
        <v>1.2000000000000002</v>
      </c>
      <c r="G23" s="26">
        <f t="shared" si="0"/>
        <v>1.25</v>
      </c>
      <c r="H23" s="26">
        <f t="shared" si="0"/>
        <v>1.3</v>
      </c>
      <c r="I23" s="26">
        <f t="shared" si="0"/>
        <v>1.35</v>
      </c>
      <c r="J23" s="26">
        <f t="shared" si="0"/>
        <v>1.4000000000000001</v>
      </c>
      <c r="K23" s="26">
        <f t="shared" si="0"/>
        <v>1.6</v>
      </c>
      <c r="L23" s="26">
        <f t="shared" si="0"/>
        <v>1.7000000000000002</v>
      </c>
      <c r="M23" s="26">
        <f t="shared" si="0"/>
        <v>1.8</v>
      </c>
      <c r="N23" s="26">
        <f t="shared" si="0"/>
        <v>2</v>
      </c>
      <c r="O23" s="26">
        <f t="shared" si="0"/>
        <v>2.1</v>
      </c>
      <c r="P23" s="26">
        <f t="shared" si="0"/>
        <v>2.2000000000000002</v>
      </c>
      <c r="Q23" s="26">
        <f t="shared" si="0"/>
        <v>2.4</v>
      </c>
      <c r="R23" s="26">
        <f t="shared" si="0"/>
        <v>2.6</v>
      </c>
      <c r="S23" s="26">
        <f t="shared" si="0"/>
        <v>2.9</v>
      </c>
      <c r="V23" s="42">
        <v>6</v>
      </c>
      <c r="W23" s="42">
        <v>7</v>
      </c>
      <c r="X23" s="26">
        <v>0.5</v>
      </c>
      <c r="Y23" s="26">
        <v>0.1</v>
      </c>
      <c r="AA23" s="47">
        <v>400</v>
      </c>
      <c r="AB23" s="26">
        <v>0.6</v>
      </c>
      <c r="AD23" s="47">
        <v>250</v>
      </c>
      <c r="AE23" s="26">
        <v>4</v>
      </c>
      <c r="AF23" s="26">
        <f t="shared" si="1"/>
        <v>0.45</v>
      </c>
      <c r="AG23" s="26">
        <f t="shared" si="2"/>
        <v>0.3</v>
      </c>
      <c r="AH23" s="26">
        <f t="shared" si="3"/>
        <v>0.1</v>
      </c>
      <c r="AI23" s="26">
        <f t="shared" si="4"/>
        <v>0.85</v>
      </c>
      <c r="AJ23" s="3">
        <f t="shared" si="5"/>
        <v>4</v>
      </c>
    </row>
    <row r="24" spans="1:36" ht="16.5" x14ac:dyDescent="0.2">
      <c r="A24" s="26">
        <v>0.1</v>
      </c>
      <c r="B24" s="26">
        <v>0.6</v>
      </c>
      <c r="C24" s="42" t="s">
        <v>32</v>
      </c>
      <c r="D24" s="16">
        <v>7</v>
      </c>
      <c r="E24" s="14">
        <f t="shared" si="6"/>
        <v>1.25</v>
      </c>
      <c r="F24" s="26">
        <f t="shared" si="0"/>
        <v>1.3</v>
      </c>
      <c r="G24" s="26">
        <f t="shared" si="0"/>
        <v>1.35</v>
      </c>
      <c r="H24" s="26">
        <f t="shared" si="0"/>
        <v>1.4</v>
      </c>
      <c r="I24" s="26">
        <f t="shared" si="0"/>
        <v>1.4500000000000002</v>
      </c>
      <c r="J24" s="26">
        <f t="shared" si="0"/>
        <v>1.5</v>
      </c>
      <c r="K24" s="26">
        <f t="shared" si="0"/>
        <v>1.7000000000000002</v>
      </c>
      <c r="L24" s="26">
        <f t="shared" si="0"/>
        <v>1.8000000000000003</v>
      </c>
      <c r="M24" s="26">
        <f t="shared" si="0"/>
        <v>1.9</v>
      </c>
      <c r="N24" s="26">
        <f t="shared" si="0"/>
        <v>2.1</v>
      </c>
      <c r="O24" s="26">
        <f t="shared" si="0"/>
        <v>2.2000000000000002</v>
      </c>
      <c r="P24" s="26">
        <f t="shared" si="0"/>
        <v>2.3000000000000003</v>
      </c>
      <c r="Q24" s="26">
        <f t="shared" si="0"/>
        <v>2.5</v>
      </c>
      <c r="R24" s="26">
        <f t="shared" si="0"/>
        <v>2.7</v>
      </c>
      <c r="S24" s="26">
        <f t="shared" si="0"/>
        <v>3</v>
      </c>
      <c r="V24" s="42">
        <v>7</v>
      </c>
      <c r="W24" s="42">
        <v>8</v>
      </c>
      <c r="X24" s="26">
        <v>0.5</v>
      </c>
      <c r="Y24" s="26">
        <v>0.1</v>
      </c>
      <c r="AA24" s="47">
        <v>500</v>
      </c>
      <c r="AB24" s="26">
        <v>0.6</v>
      </c>
    </row>
    <row r="25" spans="1:36" ht="16.5" x14ac:dyDescent="0.2">
      <c r="V25" s="42">
        <v>8</v>
      </c>
      <c r="W25" s="42">
        <v>9</v>
      </c>
      <c r="X25" s="26">
        <v>0.5</v>
      </c>
      <c r="Y25" s="26">
        <v>0.1</v>
      </c>
      <c r="AA25" s="47">
        <v>600</v>
      </c>
      <c r="AB25" s="26">
        <v>0.6</v>
      </c>
    </row>
    <row r="26" spans="1:36" ht="16.5" x14ac:dyDescent="0.2">
      <c r="V26" s="42">
        <v>9</v>
      </c>
      <c r="W26" s="42">
        <v>10</v>
      </c>
      <c r="X26" s="26">
        <v>0.5</v>
      </c>
      <c r="Y26" s="26">
        <v>0.1</v>
      </c>
      <c r="AA26" s="47">
        <v>700</v>
      </c>
      <c r="AB26" s="26">
        <v>0.7</v>
      </c>
    </row>
    <row r="27" spans="1:36" ht="16.5" x14ac:dyDescent="0.2">
      <c r="C27" s="4" t="s">
        <v>38</v>
      </c>
      <c r="AA27" s="47">
        <v>800</v>
      </c>
      <c r="AB27" s="26">
        <v>0.7</v>
      </c>
    </row>
    <row r="28" spans="1:36" ht="16.5" x14ac:dyDescent="0.2">
      <c r="AA28" s="47">
        <v>900</v>
      </c>
      <c r="AB28" s="26">
        <v>0.7</v>
      </c>
    </row>
    <row r="29" spans="1:36" ht="16.5" x14ac:dyDescent="0.2">
      <c r="D29" s="11" t="s">
        <v>39</v>
      </c>
      <c r="E29" s="13">
        <v>0.45</v>
      </c>
      <c r="F29" s="11"/>
      <c r="G29" s="11"/>
      <c r="H29" s="11"/>
      <c r="I29" s="11"/>
      <c r="J29" s="11"/>
      <c r="K29" s="11"/>
      <c r="L29" s="11"/>
      <c r="M29" s="11"/>
      <c r="N29" s="11"/>
      <c r="O29" s="11"/>
      <c r="P29" s="11"/>
      <c r="Q29" s="11"/>
      <c r="R29" s="11"/>
      <c r="S29" s="11"/>
      <c r="AA29" s="47">
        <v>1000</v>
      </c>
      <c r="AB29" s="26">
        <v>0.8</v>
      </c>
    </row>
    <row r="30" spans="1:36" ht="16.5" x14ac:dyDescent="0.2">
      <c r="C30" s="38" t="s">
        <v>30</v>
      </c>
      <c r="D30" s="38" t="s">
        <v>31</v>
      </c>
      <c r="E30" s="39">
        <v>100</v>
      </c>
      <c r="F30" s="40">
        <v>150</v>
      </c>
      <c r="G30" s="40">
        <v>200</v>
      </c>
      <c r="H30" s="40">
        <v>250</v>
      </c>
      <c r="I30" s="40">
        <v>300</v>
      </c>
      <c r="J30" s="40">
        <v>350</v>
      </c>
      <c r="K30" s="40">
        <v>400</v>
      </c>
      <c r="L30" s="40">
        <v>500</v>
      </c>
      <c r="M30" s="40">
        <v>600</v>
      </c>
      <c r="N30" s="40">
        <v>700</v>
      </c>
      <c r="O30" s="40">
        <v>800</v>
      </c>
      <c r="P30" s="40">
        <v>900</v>
      </c>
      <c r="Q30" s="40">
        <v>1000</v>
      </c>
      <c r="R30" s="40">
        <v>1200</v>
      </c>
      <c r="S30" s="40">
        <v>1500</v>
      </c>
    </row>
    <row r="31" spans="1:36" ht="16.5" x14ac:dyDescent="0.2">
      <c r="C31" s="42">
        <v>0</v>
      </c>
      <c r="D31" s="43">
        <v>0</v>
      </c>
      <c r="E31" s="44">
        <v>0</v>
      </c>
      <c r="F31" s="44">
        <v>0</v>
      </c>
      <c r="G31" s="44">
        <v>0</v>
      </c>
      <c r="H31" s="44">
        <v>0</v>
      </c>
      <c r="I31" s="44">
        <v>0</v>
      </c>
      <c r="J31" s="44">
        <v>0</v>
      </c>
      <c r="K31" s="44">
        <v>0</v>
      </c>
      <c r="L31" s="44">
        <v>0</v>
      </c>
      <c r="M31" s="44">
        <v>0</v>
      </c>
      <c r="N31" s="44">
        <v>0</v>
      </c>
      <c r="O31" s="45">
        <v>0</v>
      </c>
      <c r="P31" s="45">
        <v>0</v>
      </c>
      <c r="Q31" s="45">
        <v>0</v>
      </c>
      <c r="R31" s="45">
        <v>0</v>
      </c>
      <c r="S31" s="45">
        <v>0</v>
      </c>
    </row>
    <row r="32" spans="1:36" ht="16.5" x14ac:dyDescent="0.2">
      <c r="C32" s="42">
        <v>1.25</v>
      </c>
      <c r="D32" s="43">
        <v>1</v>
      </c>
      <c r="E32" s="26">
        <f>E5-E18</f>
        <v>4.9999999999999933E-2</v>
      </c>
      <c r="F32" s="26">
        <f>F5-F18</f>
        <v>0</v>
      </c>
      <c r="G32" s="26">
        <f t="shared" ref="G32:S38" si="7">G5-G18</f>
        <v>0</v>
      </c>
      <c r="H32" s="26">
        <f t="shared" si="7"/>
        <v>0</v>
      </c>
      <c r="I32" s="26">
        <f t="shared" si="7"/>
        <v>0</v>
      </c>
      <c r="J32" s="26">
        <f t="shared" si="7"/>
        <v>0</v>
      </c>
      <c r="K32" s="26">
        <f t="shared" si="7"/>
        <v>-0.15000000000000002</v>
      </c>
      <c r="L32" s="26">
        <f t="shared" si="7"/>
        <v>0</v>
      </c>
      <c r="M32" s="26">
        <f t="shared" si="7"/>
        <v>0.19999999999999996</v>
      </c>
      <c r="N32" s="26">
        <f t="shared" si="7"/>
        <v>0.10000000000000009</v>
      </c>
      <c r="O32" s="26">
        <f t="shared" si="7"/>
        <v>0.10000000000000009</v>
      </c>
      <c r="P32" s="26">
        <f t="shared" si="7"/>
        <v>9.9999999999999867E-2</v>
      </c>
      <c r="Q32" s="26">
        <f t="shared" si="7"/>
        <v>0.40000000000000013</v>
      </c>
      <c r="R32" s="26">
        <f t="shared" si="7"/>
        <v>0.39999999999999991</v>
      </c>
      <c r="S32" s="26">
        <f t="shared" si="7"/>
        <v>0.40000000000000036</v>
      </c>
    </row>
    <row r="33" spans="3:19" ht="16.5" x14ac:dyDescent="0.2">
      <c r="C33" s="42">
        <v>1.5</v>
      </c>
      <c r="D33" s="43">
        <v>2</v>
      </c>
      <c r="E33" s="26">
        <f t="shared" ref="E33:F38" si="8">E6-E19</f>
        <v>0</v>
      </c>
      <c r="F33" s="26">
        <f t="shared" si="8"/>
        <v>-4.9999999999999933E-2</v>
      </c>
      <c r="G33" s="26">
        <f t="shared" si="7"/>
        <v>-5.0000000000000044E-2</v>
      </c>
      <c r="H33" s="26">
        <f t="shared" si="7"/>
        <v>0</v>
      </c>
      <c r="I33" s="26">
        <f t="shared" si="7"/>
        <v>-4.9999999999999933E-2</v>
      </c>
      <c r="J33" s="26">
        <f t="shared" si="7"/>
        <v>0</v>
      </c>
      <c r="K33" s="26">
        <f t="shared" si="7"/>
        <v>-0.20000000000000007</v>
      </c>
      <c r="L33" s="26">
        <f t="shared" si="7"/>
        <v>-0.10000000000000009</v>
      </c>
      <c r="M33" s="26">
        <f t="shared" si="7"/>
        <v>9.9999999999999867E-2</v>
      </c>
      <c r="N33" s="26">
        <f t="shared" si="7"/>
        <v>0</v>
      </c>
      <c r="O33" s="26">
        <f t="shared" si="7"/>
        <v>0</v>
      </c>
      <c r="P33" s="26">
        <f t="shared" si="7"/>
        <v>0</v>
      </c>
      <c r="Q33" s="26">
        <f t="shared" si="7"/>
        <v>0.30000000000000004</v>
      </c>
      <c r="R33" s="26">
        <f t="shared" si="7"/>
        <v>0.29999999999999982</v>
      </c>
      <c r="S33" s="26">
        <f t="shared" si="7"/>
        <v>0.30000000000000027</v>
      </c>
    </row>
    <row r="34" spans="3:19" ht="16.5" x14ac:dyDescent="0.2">
      <c r="C34" s="42">
        <v>2</v>
      </c>
      <c r="D34" s="43">
        <v>3</v>
      </c>
      <c r="E34" s="26">
        <f t="shared" si="8"/>
        <v>-9.9999999999999978E-2</v>
      </c>
      <c r="F34" s="26">
        <f t="shared" si="8"/>
        <v>-0.14999999999999991</v>
      </c>
      <c r="G34" s="26">
        <f t="shared" si="7"/>
        <v>-0.15000000000000002</v>
      </c>
      <c r="H34" s="26">
        <f t="shared" si="7"/>
        <v>-9.9999999999999867E-2</v>
      </c>
      <c r="I34" s="26">
        <f t="shared" si="7"/>
        <v>-0.14999999999999991</v>
      </c>
      <c r="J34" s="26">
        <f t="shared" si="7"/>
        <v>0.10000000000000009</v>
      </c>
      <c r="K34" s="26">
        <f t="shared" si="7"/>
        <v>-0.10000000000000009</v>
      </c>
      <c r="L34" s="26">
        <f t="shared" si="7"/>
        <v>0</v>
      </c>
      <c r="M34" s="26">
        <f t="shared" si="7"/>
        <v>9.9999999999999867E-2</v>
      </c>
      <c r="N34" s="26">
        <f t="shared" si="7"/>
        <v>0</v>
      </c>
      <c r="O34" s="26">
        <f t="shared" si="7"/>
        <v>0</v>
      </c>
      <c r="P34" s="26">
        <f t="shared" si="7"/>
        <v>0.19999999999999973</v>
      </c>
      <c r="Q34" s="26">
        <f t="shared" si="7"/>
        <v>0.20000000000000018</v>
      </c>
      <c r="R34" s="26">
        <f t="shared" si="7"/>
        <v>0.19999999999999973</v>
      </c>
      <c r="S34" s="26">
        <f t="shared" si="7"/>
        <v>0.20000000000000018</v>
      </c>
    </row>
    <row r="35" spans="3:19" ht="16.5" x14ac:dyDescent="0.2">
      <c r="C35" s="42">
        <v>3</v>
      </c>
      <c r="D35" s="43">
        <v>4</v>
      </c>
      <c r="E35" s="26">
        <f t="shared" si="8"/>
        <v>0</v>
      </c>
      <c r="F35" s="26">
        <f t="shared" si="8"/>
        <v>-5.0000000000000044E-2</v>
      </c>
      <c r="G35" s="26">
        <f t="shared" si="7"/>
        <v>-5.0000000000000044E-2</v>
      </c>
      <c r="H35" s="26">
        <f t="shared" si="7"/>
        <v>0</v>
      </c>
      <c r="I35" s="26">
        <f t="shared" si="7"/>
        <v>-5.0000000000000044E-2</v>
      </c>
      <c r="J35" s="26">
        <f t="shared" si="7"/>
        <v>0.19999999999999996</v>
      </c>
      <c r="K35" s="26">
        <f t="shared" si="7"/>
        <v>0</v>
      </c>
      <c r="L35" s="26">
        <f t="shared" si="7"/>
        <v>9.9999999999999867E-2</v>
      </c>
      <c r="M35" s="26">
        <f t="shared" si="7"/>
        <v>0.10000000000000009</v>
      </c>
      <c r="N35" s="26">
        <f t="shared" si="7"/>
        <v>0</v>
      </c>
      <c r="O35" s="26">
        <f t="shared" si="7"/>
        <v>0</v>
      </c>
      <c r="P35" s="26">
        <f t="shared" si="7"/>
        <v>0.24999999999999978</v>
      </c>
      <c r="Q35" s="26">
        <f t="shared" si="7"/>
        <v>0.10000000000000009</v>
      </c>
      <c r="R35" s="26">
        <f t="shared" si="7"/>
        <v>9.9999999999999645E-2</v>
      </c>
      <c r="S35" s="26">
        <f t="shared" si="7"/>
        <v>0.10000000000000009</v>
      </c>
    </row>
    <row r="36" spans="3:19" ht="16.5" x14ac:dyDescent="0.2">
      <c r="C36" s="42">
        <v>4</v>
      </c>
      <c r="D36" s="43">
        <v>5</v>
      </c>
      <c r="E36" s="26">
        <f t="shared" si="8"/>
        <v>-0.10000000000000009</v>
      </c>
      <c r="F36" s="26">
        <f t="shared" si="8"/>
        <v>-0.14999999999999991</v>
      </c>
      <c r="G36" s="26">
        <f t="shared" si="7"/>
        <v>5.0000000000000044E-2</v>
      </c>
      <c r="H36" s="26">
        <f t="shared" si="7"/>
        <v>9.9999999999999867E-2</v>
      </c>
      <c r="I36" s="26">
        <f t="shared" si="7"/>
        <v>4.9999999999999822E-2</v>
      </c>
      <c r="J36" s="26">
        <f t="shared" si="7"/>
        <v>0.29999999999999982</v>
      </c>
      <c r="K36" s="26">
        <f t="shared" si="7"/>
        <v>9.9999999999999867E-2</v>
      </c>
      <c r="L36" s="26">
        <f t="shared" si="7"/>
        <v>0.19999999999999973</v>
      </c>
      <c r="M36" s="26">
        <f t="shared" si="7"/>
        <v>0.19999999999999996</v>
      </c>
      <c r="N36" s="26">
        <f t="shared" si="7"/>
        <v>9.9999999999999867E-2</v>
      </c>
      <c r="O36" s="26">
        <f t="shared" si="7"/>
        <v>9.9999999999999867E-2</v>
      </c>
      <c r="P36" s="26">
        <f t="shared" si="7"/>
        <v>0.75</v>
      </c>
      <c r="Q36" s="26">
        <f t="shared" si="7"/>
        <v>9.9999999999999645E-2</v>
      </c>
      <c r="R36" s="26">
        <f t="shared" si="7"/>
        <v>0.10000000000000009</v>
      </c>
      <c r="S36" s="26">
        <f t="shared" si="7"/>
        <v>0.10000000000000009</v>
      </c>
    </row>
    <row r="37" spans="3:19" ht="16.5" x14ac:dyDescent="0.2">
      <c r="C37" s="42">
        <v>6</v>
      </c>
      <c r="D37" s="43">
        <v>6</v>
      </c>
      <c r="E37" s="26">
        <f t="shared" si="8"/>
        <v>-0.10000000000000009</v>
      </c>
      <c r="F37" s="26">
        <f t="shared" si="8"/>
        <v>-0.15000000000000013</v>
      </c>
      <c r="G37" s="26">
        <f t="shared" si="7"/>
        <v>0.14999999999999991</v>
      </c>
      <c r="H37" s="26">
        <f t="shared" si="7"/>
        <v>0.19999999999999996</v>
      </c>
      <c r="I37" s="26">
        <f t="shared" si="7"/>
        <v>0.14999999999999991</v>
      </c>
      <c r="J37" s="26">
        <f t="shared" si="7"/>
        <v>0.39999999999999991</v>
      </c>
      <c r="K37" s="26">
        <f t="shared" si="7"/>
        <v>0.19999999999999996</v>
      </c>
      <c r="L37" s="26">
        <f t="shared" si="7"/>
        <v>0.29999999999999982</v>
      </c>
      <c r="M37" s="26">
        <f t="shared" si="7"/>
        <v>0.30000000000000004</v>
      </c>
      <c r="N37" s="26">
        <f t="shared" si="7"/>
        <v>0.20000000000000018</v>
      </c>
      <c r="O37" s="26">
        <f t="shared" si="7"/>
        <v>0.19999999999999973</v>
      </c>
      <c r="P37" s="26">
        <f t="shared" si="7"/>
        <v>0.69999999999999973</v>
      </c>
      <c r="Q37" s="26">
        <f t="shared" si="7"/>
        <v>0.10000000000000009</v>
      </c>
      <c r="R37" s="26">
        <f t="shared" si="7"/>
        <v>-0.10000000000000009</v>
      </c>
      <c r="S37" s="26">
        <f t="shared" si="7"/>
        <v>-0.10000000000000009</v>
      </c>
    </row>
    <row r="38" spans="3:19" ht="16.5" x14ac:dyDescent="0.2">
      <c r="C38" s="42" t="s">
        <v>32</v>
      </c>
      <c r="D38" s="43">
        <v>7</v>
      </c>
      <c r="E38" s="26">
        <f t="shared" si="8"/>
        <v>-0.19999999999999996</v>
      </c>
      <c r="F38" s="26">
        <f t="shared" si="8"/>
        <v>-0.25</v>
      </c>
      <c r="G38" s="26">
        <f t="shared" si="7"/>
        <v>4.9999999999999822E-2</v>
      </c>
      <c r="H38" s="26">
        <f t="shared" si="7"/>
        <v>0.10000000000000009</v>
      </c>
      <c r="I38" s="26">
        <f t="shared" si="7"/>
        <v>4.9999999999999822E-2</v>
      </c>
      <c r="J38" s="26">
        <f t="shared" si="7"/>
        <v>0.30000000000000004</v>
      </c>
      <c r="K38" s="26">
        <f t="shared" si="7"/>
        <v>9.9999999999999867E-2</v>
      </c>
      <c r="L38" s="26">
        <f t="shared" si="7"/>
        <v>0.19999999999999973</v>
      </c>
      <c r="M38" s="26">
        <f t="shared" si="7"/>
        <v>0.20000000000000018</v>
      </c>
      <c r="N38" s="26">
        <f t="shared" si="7"/>
        <v>0.10000000000000009</v>
      </c>
      <c r="O38" s="26">
        <f t="shared" si="7"/>
        <v>9.9999999999999645E-2</v>
      </c>
      <c r="P38" s="26">
        <f t="shared" si="7"/>
        <v>0.59999999999999964</v>
      </c>
      <c r="Q38" s="26">
        <f t="shared" si="7"/>
        <v>0</v>
      </c>
      <c r="R38" s="26">
        <f t="shared" si="7"/>
        <v>-0.20000000000000018</v>
      </c>
      <c r="S38" s="26">
        <f t="shared" si="7"/>
        <v>-0.20000000000000018</v>
      </c>
    </row>
    <row r="41" spans="3:19" ht="16.5" x14ac:dyDescent="0.2">
      <c r="F41" s="26">
        <f>SUM(F32:F38)</f>
        <v>-0.79999999999999993</v>
      </c>
      <c r="G41" s="26">
        <f t="shared" ref="G41:S41" si="9">SUM(G32:G38)</f>
        <v>-3.3306690738754696E-16</v>
      </c>
      <c r="H41" s="26">
        <f t="shared" si="9"/>
        <v>0.30000000000000004</v>
      </c>
      <c r="I41" s="26">
        <f t="shared" si="9"/>
        <v>-3.3306690738754696E-16</v>
      </c>
      <c r="J41" s="26">
        <f t="shared" si="9"/>
        <v>1.2999999999999998</v>
      </c>
      <c r="K41" s="26">
        <f t="shared" si="9"/>
        <v>-5.0000000000000488E-2</v>
      </c>
      <c r="L41" s="26">
        <f t="shared" si="9"/>
        <v>0.69999999999999907</v>
      </c>
      <c r="M41" s="26">
        <f t="shared" si="9"/>
        <v>1.2</v>
      </c>
      <c r="N41" s="26">
        <f t="shared" si="9"/>
        <v>0.50000000000000022</v>
      </c>
      <c r="O41" s="26">
        <f t="shared" si="9"/>
        <v>0.49999999999999933</v>
      </c>
      <c r="P41" s="26">
        <f t="shared" si="9"/>
        <v>2.5999999999999988</v>
      </c>
      <c r="Q41" s="26">
        <f t="shared" si="9"/>
        <v>1.2000000000000002</v>
      </c>
      <c r="R41" s="26">
        <f t="shared" si="9"/>
        <v>0.79999999999999893</v>
      </c>
      <c r="S41" s="26">
        <f t="shared" si="9"/>
        <v>0.80000000000000071</v>
      </c>
    </row>
  </sheetData>
  <phoneticPr fontId="21" type="noConversion"/>
  <printOptions horizontalCentered="1"/>
  <pageMargins left="0.78740157480314965" right="0.78740157480314965" top="0.98425196850393704" bottom="0.98425196850393704" header="0.51181102362204722" footer="0.51181102362204722"/>
  <pageSetup paperSize="9"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tabColor rgb="FFFFCCCC"/>
  </sheetPr>
  <dimension ref="B4:E63"/>
  <sheetViews>
    <sheetView topLeftCell="C1" workbookViewId="0"/>
  </sheetViews>
  <sheetFormatPr baseColWidth="10" defaultColWidth="9.140625" defaultRowHeight="15" x14ac:dyDescent="0.25"/>
  <cols>
    <col min="1" max="1" width="0" style="266" hidden="1" customWidth="1"/>
    <col min="2" max="2" width="15.42578125" style="266" hidden="1" customWidth="1"/>
    <col min="3" max="3" width="15.42578125" style="266" customWidth="1"/>
    <col min="4" max="4" width="60.5703125" style="266" customWidth="1"/>
    <col min="5" max="5" width="66.42578125" style="266" customWidth="1"/>
    <col min="6" max="16384" width="9.140625" style="266"/>
  </cols>
  <sheetData>
    <row r="4" spans="2:5" x14ac:dyDescent="0.25">
      <c r="B4" s="2" t="s">
        <v>10</v>
      </c>
      <c r="C4" s="2" t="s">
        <v>1541</v>
      </c>
      <c r="D4" s="2" t="s">
        <v>1542</v>
      </c>
      <c r="E4" s="2" t="s">
        <v>1543</v>
      </c>
    </row>
    <row r="5" spans="2:5" x14ac:dyDescent="0.25">
      <c r="B5" s="88" t="s">
        <v>386</v>
      </c>
      <c r="C5" s="267" t="s">
        <v>386</v>
      </c>
      <c r="D5" s="268" t="s">
        <v>14</v>
      </c>
      <c r="E5" s="268" t="s">
        <v>1544</v>
      </c>
    </row>
    <row r="6" spans="2:5" x14ac:dyDescent="0.25">
      <c r="B6" s="88" t="s">
        <v>385</v>
      </c>
      <c r="C6" s="267" t="s">
        <v>385</v>
      </c>
      <c r="D6" s="268" t="s">
        <v>11</v>
      </c>
      <c r="E6" s="268" t="s">
        <v>1545</v>
      </c>
    </row>
    <row r="7" spans="2:5" x14ac:dyDescent="0.25">
      <c r="B7" s="88" t="s">
        <v>382</v>
      </c>
      <c r="C7" s="267" t="s">
        <v>382</v>
      </c>
      <c r="D7" s="268" t="s">
        <v>8</v>
      </c>
      <c r="E7" s="268" t="s">
        <v>1546</v>
      </c>
    </row>
    <row r="8" spans="2:5" x14ac:dyDescent="0.25">
      <c r="B8" s="88" t="s">
        <v>376</v>
      </c>
      <c r="C8" s="267" t="s">
        <v>376</v>
      </c>
      <c r="D8" s="268" t="s">
        <v>375</v>
      </c>
      <c r="E8" s="268" t="s">
        <v>1547</v>
      </c>
    </row>
    <row r="9" spans="2:5" x14ac:dyDescent="0.25">
      <c r="B9" s="88" t="s">
        <v>368</v>
      </c>
      <c r="C9" s="267" t="s">
        <v>368</v>
      </c>
      <c r="D9" s="268" t="s">
        <v>9</v>
      </c>
      <c r="E9" s="268" t="s">
        <v>1548</v>
      </c>
    </row>
    <row r="10" spans="2:5" x14ac:dyDescent="0.25">
      <c r="B10" s="88" t="s">
        <v>367</v>
      </c>
      <c r="C10" s="267" t="s">
        <v>367</v>
      </c>
      <c r="D10" s="268" t="s">
        <v>73</v>
      </c>
      <c r="E10" s="268" t="s">
        <v>1549</v>
      </c>
    </row>
    <row r="11" spans="2:5" x14ac:dyDescent="0.25">
      <c r="B11" s="88" t="s">
        <v>366</v>
      </c>
      <c r="C11" s="267" t="s">
        <v>366</v>
      </c>
      <c r="D11" s="268" t="s">
        <v>74</v>
      </c>
      <c r="E11" s="268" t="s">
        <v>1550</v>
      </c>
    </row>
    <row r="12" spans="2:5" x14ac:dyDescent="0.25">
      <c r="B12" s="88" t="s">
        <v>364</v>
      </c>
      <c r="C12" s="267" t="s">
        <v>364</v>
      </c>
      <c r="D12" s="268" t="s">
        <v>363</v>
      </c>
      <c r="E12" s="268" t="s">
        <v>1551</v>
      </c>
    </row>
    <row r="13" spans="2:5" x14ac:dyDescent="0.25">
      <c r="B13" s="88" t="s">
        <v>359</v>
      </c>
      <c r="C13" s="267" t="s">
        <v>359</v>
      </c>
      <c r="D13" s="268" t="s">
        <v>358</v>
      </c>
      <c r="E13" s="268" t="s">
        <v>1552</v>
      </c>
    </row>
    <row r="14" spans="2:5" x14ac:dyDescent="0.25">
      <c r="B14" s="88" t="s">
        <v>356</v>
      </c>
      <c r="C14" s="267" t="s">
        <v>356</v>
      </c>
      <c r="D14" s="268" t="s">
        <v>355</v>
      </c>
      <c r="E14" s="268" t="s">
        <v>1553</v>
      </c>
    </row>
    <row r="15" spans="2:5" x14ac:dyDescent="0.25">
      <c r="B15" s="88" t="s">
        <v>348</v>
      </c>
      <c r="C15" s="267" t="s">
        <v>348</v>
      </c>
      <c r="D15" s="268" t="s">
        <v>1049</v>
      </c>
      <c r="E15" s="268" t="s">
        <v>1554</v>
      </c>
    </row>
    <row r="16" spans="2:5" x14ac:dyDescent="0.25">
      <c r="B16" s="88" t="s">
        <v>347</v>
      </c>
      <c r="C16" s="267" t="s">
        <v>347</v>
      </c>
      <c r="D16" s="268" t="s">
        <v>346</v>
      </c>
      <c r="E16" s="268" t="s">
        <v>1555</v>
      </c>
    </row>
    <row r="17" spans="2:5" x14ac:dyDescent="0.25">
      <c r="B17" s="88" t="s">
        <v>343</v>
      </c>
      <c r="C17" s="267" t="s">
        <v>343</v>
      </c>
      <c r="D17" s="268" t="s">
        <v>342</v>
      </c>
      <c r="E17" s="268" t="s">
        <v>1556</v>
      </c>
    </row>
    <row r="18" spans="2:5" x14ac:dyDescent="0.25">
      <c r="B18" s="88" t="s">
        <v>339</v>
      </c>
      <c r="C18" s="267" t="s">
        <v>339</v>
      </c>
      <c r="D18" s="268" t="s">
        <v>338</v>
      </c>
      <c r="E18" s="268" t="s">
        <v>1557</v>
      </c>
    </row>
    <row r="19" spans="2:5" x14ac:dyDescent="0.25">
      <c r="B19" s="88" t="s">
        <v>335</v>
      </c>
      <c r="C19" s="267" t="s">
        <v>335</v>
      </c>
      <c r="D19" s="268" t="s">
        <v>334</v>
      </c>
      <c r="E19" s="268" t="s">
        <v>1558</v>
      </c>
    </row>
    <row r="20" spans="2:5" x14ac:dyDescent="0.25">
      <c r="B20" s="88" t="s">
        <v>326</v>
      </c>
      <c r="C20" s="267" t="s">
        <v>326</v>
      </c>
      <c r="D20" s="268" t="s">
        <v>325</v>
      </c>
      <c r="E20" s="268" t="s">
        <v>1559</v>
      </c>
    </row>
    <row r="21" spans="2:5" x14ac:dyDescent="0.25">
      <c r="B21" s="88" t="s">
        <v>320</v>
      </c>
      <c r="C21" s="267" t="s">
        <v>320</v>
      </c>
      <c r="D21" s="268" t="s">
        <v>2</v>
      </c>
      <c r="E21" s="268" t="s">
        <v>1256</v>
      </c>
    </row>
    <row r="22" spans="2:5" x14ac:dyDescent="0.25">
      <c r="B22" s="88" t="s">
        <v>319</v>
      </c>
      <c r="C22" s="267" t="s">
        <v>319</v>
      </c>
      <c r="D22" s="268" t="s">
        <v>75</v>
      </c>
      <c r="E22" s="268" t="s">
        <v>1560</v>
      </c>
    </row>
    <row r="23" spans="2:5" x14ac:dyDescent="0.25">
      <c r="B23" s="88" t="s">
        <v>316</v>
      </c>
      <c r="C23" s="267" t="s">
        <v>316</v>
      </c>
      <c r="D23" s="268" t="s">
        <v>77</v>
      </c>
      <c r="E23" s="268" t="s">
        <v>1561</v>
      </c>
    </row>
    <row r="24" spans="2:5" x14ac:dyDescent="0.25">
      <c r="B24" s="88" t="s">
        <v>314</v>
      </c>
      <c r="C24" s="267" t="s">
        <v>314</v>
      </c>
      <c r="D24" s="268" t="s">
        <v>76</v>
      </c>
      <c r="E24" s="268" t="s">
        <v>1562</v>
      </c>
    </row>
    <row r="25" spans="2:5" x14ac:dyDescent="0.25">
      <c r="B25" s="88" t="s">
        <v>311</v>
      </c>
      <c r="C25" s="267" t="s">
        <v>311</v>
      </c>
      <c r="D25" s="268" t="s">
        <v>310</v>
      </c>
      <c r="E25" s="268" t="s">
        <v>1563</v>
      </c>
    </row>
    <row r="26" spans="2:5" x14ac:dyDescent="0.25">
      <c r="B26" s="88" t="s">
        <v>307</v>
      </c>
      <c r="C26" s="267" t="s">
        <v>307</v>
      </c>
      <c r="D26" s="268" t="s">
        <v>306</v>
      </c>
      <c r="E26" s="268" t="s">
        <v>1564</v>
      </c>
    </row>
    <row r="27" spans="2:5" x14ac:dyDescent="0.25">
      <c r="B27" s="88" t="s">
        <v>305</v>
      </c>
      <c r="C27" s="267" t="s">
        <v>305</v>
      </c>
      <c r="D27" s="268" t="s">
        <v>304</v>
      </c>
      <c r="E27" s="268" t="s">
        <v>1565</v>
      </c>
    </row>
    <row r="28" spans="2:5" x14ac:dyDescent="0.25">
      <c r="B28" s="88" t="s">
        <v>291</v>
      </c>
      <c r="C28" s="267" t="s">
        <v>291</v>
      </c>
      <c r="D28" s="268" t="s">
        <v>290</v>
      </c>
      <c r="E28" s="268" t="s">
        <v>1566</v>
      </c>
    </row>
    <row r="29" spans="2:5" x14ac:dyDescent="0.25">
      <c r="B29" s="88" t="s">
        <v>280</v>
      </c>
      <c r="C29" s="267" t="s">
        <v>280</v>
      </c>
      <c r="D29" s="268" t="s">
        <v>279</v>
      </c>
      <c r="E29" s="268" t="s">
        <v>1567</v>
      </c>
    </row>
    <row r="30" spans="2:5" x14ac:dyDescent="0.25">
      <c r="B30" s="88" t="s">
        <v>266</v>
      </c>
      <c r="C30" s="267" t="s">
        <v>266</v>
      </c>
      <c r="D30" s="268" t="s">
        <v>265</v>
      </c>
      <c r="E30" s="268" t="s">
        <v>1568</v>
      </c>
    </row>
    <row r="31" spans="2:5" x14ac:dyDescent="0.25">
      <c r="B31" s="88" t="s">
        <v>264</v>
      </c>
      <c r="C31" s="267" t="s">
        <v>264</v>
      </c>
      <c r="D31" s="268" t="s">
        <v>78</v>
      </c>
      <c r="E31" s="268" t="s">
        <v>1569</v>
      </c>
    </row>
    <row r="32" spans="2:5" x14ac:dyDescent="0.25">
      <c r="B32" s="88" t="s">
        <v>263</v>
      </c>
      <c r="C32" s="267" t="s">
        <v>263</v>
      </c>
      <c r="D32" s="268" t="s">
        <v>262</v>
      </c>
      <c r="E32" s="268" t="s">
        <v>1570</v>
      </c>
    </row>
    <row r="33" spans="2:5" x14ac:dyDescent="0.25">
      <c r="B33" s="88" t="s">
        <v>252</v>
      </c>
      <c r="C33" s="267" t="s">
        <v>252</v>
      </c>
      <c r="D33" s="268" t="s">
        <v>251</v>
      </c>
      <c r="E33" s="268" t="s">
        <v>1571</v>
      </c>
    </row>
    <row r="34" spans="2:5" x14ac:dyDescent="0.25">
      <c r="B34" s="88" t="s">
        <v>242</v>
      </c>
      <c r="C34" s="267" t="s">
        <v>242</v>
      </c>
      <c r="D34" s="268" t="s">
        <v>241</v>
      </c>
      <c r="E34" s="268" t="s">
        <v>1572</v>
      </c>
    </row>
    <row r="35" spans="2:5" x14ac:dyDescent="0.25">
      <c r="B35" s="88" t="s">
        <v>240</v>
      </c>
      <c r="C35" s="267" t="s">
        <v>240</v>
      </c>
      <c r="D35" s="268" t="s">
        <v>239</v>
      </c>
      <c r="E35" s="268" t="s">
        <v>1255</v>
      </c>
    </row>
    <row r="36" spans="2:5" x14ac:dyDescent="0.25">
      <c r="B36" s="88" t="s">
        <v>232</v>
      </c>
      <c r="C36" s="267" t="s">
        <v>232</v>
      </c>
      <c r="D36" s="268" t="s">
        <v>231</v>
      </c>
      <c r="E36" s="268" t="s">
        <v>1573</v>
      </c>
    </row>
    <row r="37" spans="2:5" x14ac:dyDescent="0.25">
      <c r="B37" s="88" t="s">
        <v>223</v>
      </c>
      <c r="C37" s="267" t="s">
        <v>223</v>
      </c>
      <c r="D37" s="268" t="s">
        <v>222</v>
      </c>
      <c r="E37" s="268" t="s">
        <v>1574</v>
      </c>
    </row>
    <row r="38" spans="2:5" x14ac:dyDescent="0.25">
      <c r="B38" s="93" t="s">
        <v>221</v>
      </c>
      <c r="C38" s="269" t="s">
        <v>221</v>
      </c>
      <c r="D38" s="268" t="s">
        <v>15</v>
      </c>
      <c r="E38" s="268" t="s">
        <v>1575</v>
      </c>
    </row>
    <row r="39" spans="2:5" x14ac:dyDescent="0.25">
      <c r="B39" s="93" t="s">
        <v>220</v>
      </c>
      <c r="C39" s="269" t="s">
        <v>220</v>
      </c>
      <c r="D39" s="268" t="s">
        <v>79</v>
      </c>
      <c r="E39" s="268" t="s">
        <v>1576</v>
      </c>
    </row>
    <row r="40" spans="2:5" x14ac:dyDescent="0.25">
      <c r="B40" s="93" t="s">
        <v>219</v>
      </c>
      <c r="C40" s="269" t="s">
        <v>219</v>
      </c>
      <c r="D40" s="268" t="s">
        <v>218</v>
      </c>
      <c r="E40" s="268" t="s">
        <v>1577</v>
      </c>
    </row>
    <row r="41" spans="2:5" x14ac:dyDescent="0.25">
      <c r="B41" s="93" t="s">
        <v>211</v>
      </c>
      <c r="C41" s="269" t="s">
        <v>211</v>
      </c>
      <c r="D41" s="268" t="s">
        <v>210</v>
      </c>
      <c r="E41" s="268" t="s">
        <v>1578</v>
      </c>
    </row>
    <row r="42" spans="2:5" x14ac:dyDescent="0.25">
      <c r="B42" s="93" t="s">
        <v>197</v>
      </c>
      <c r="C42" s="269" t="s">
        <v>197</v>
      </c>
      <c r="D42" s="268" t="s">
        <v>196</v>
      </c>
      <c r="E42" s="268" t="s">
        <v>1579</v>
      </c>
    </row>
    <row r="43" spans="2:5" x14ac:dyDescent="0.25">
      <c r="B43" s="93" t="s">
        <v>186</v>
      </c>
      <c r="C43" s="269" t="s">
        <v>186</v>
      </c>
      <c r="D43" s="268" t="s">
        <v>185</v>
      </c>
      <c r="E43" s="268" t="s">
        <v>1567</v>
      </c>
    </row>
    <row r="44" spans="2:5" x14ac:dyDescent="0.25">
      <c r="B44" s="93" t="s">
        <v>172</v>
      </c>
      <c r="C44" s="269" t="s">
        <v>172</v>
      </c>
      <c r="D44" s="268" t="s">
        <v>171</v>
      </c>
      <c r="E44" s="268" t="s">
        <v>1580</v>
      </c>
    </row>
    <row r="45" spans="2:5" x14ac:dyDescent="0.25">
      <c r="B45" s="88" t="s">
        <v>170</v>
      </c>
      <c r="C45" s="269" t="s">
        <v>170</v>
      </c>
      <c r="D45" s="268" t="s">
        <v>169</v>
      </c>
      <c r="E45" s="268" t="s">
        <v>1581</v>
      </c>
    </row>
    <row r="46" spans="2:5" x14ac:dyDescent="0.25">
      <c r="B46" s="88" t="s">
        <v>168</v>
      </c>
      <c r="C46" s="269" t="s">
        <v>168</v>
      </c>
      <c r="D46" s="268" t="s">
        <v>167</v>
      </c>
      <c r="E46" s="268" t="s">
        <v>1582</v>
      </c>
    </row>
    <row r="47" spans="2:5" x14ac:dyDescent="0.25">
      <c r="B47" s="88" t="s">
        <v>166</v>
      </c>
      <c r="C47" s="269" t="s">
        <v>166</v>
      </c>
      <c r="D47" s="268" t="s">
        <v>165</v>
      </c>
      <c r="E47" s="268" t="s">
        <v>1583</v>
      </c>
    </row>
    <row r="48" spans="2:5" x14ac:dyDescent="0.25">
      <c r="B48" s="88" t="s">
        <v>164</v>
      </c>
      <c r="C48" s="269" t="s">
        <v>164</v>
      </c>
      <c r="D48" s="268" t="s">
        <v>163</v>
      </c>
      <c r="E48" s="268" t="s">
        <v>1584</v>
      </c>
    </row>
    <row r="49" spans="2:5" x14ac:dyDescent="0.25">
      <c r="B49" s="88" t="s">
        <v>156</v>
      </c>
      <c r="C49" s="269" t="s">
        <v>156</v>
      </c>
      <c r="D49" s="268" t="s">
        <v>155</v>
      </c>
      <c r="E49" s="268" t="s">
        <v>1585</v>
      </c>
    </row>
    <row r="50" spans="2:5" x14ac:dyDescent="0.25">
      <c r="B50" s="88" t="s">
        <v>148</v>
      </c>
      <c r="C50" s="269" t="s">
        <v>148</v>
      </c>
      <c r="D50" s="268" t="s">
        <v>147</v>
      </c>
      <c r="E50" s="268" t="s">
        <v>1586</v>
      </c>
    </row>
    <row r="51" spans="2:5" x14ac:dyDescent="0.25">
      <c r="B51" s="88" t="s">
        <v>140</v>
      </c>
      <c r="C51" s="269" t="s">
        <v>140</v>
      </c>
      <c r="D51" s="268" t="s">
        <v>139</v>
      </c>
      <c r="E51" s="268" t="s">
        <v>1587</v>
      </c>
    </row>
    <row r="52" spans="2:5" x14ac:dyDescent="0.25">
      <c r="B52" s="88" t="s">
        <v>138</v>
      </c>
      <c r="C52" s="269" t="s">
        <v>138</v>
      </c>
      <c r="D52" s="268" t="s">
        <v>137</v>
      </c>
      <c r="E52" s="268" t="s">
        <v>1588</v>
      </c>
    </row>
    <row r="53" spans="2:5" x14ac:dyDescent="0.25">
      <c r="B53" s="88" t="s">
        <v>133</v>
      </c>
      <c r="C53" s="269" t="s">
        <v>133</v>
      </c>
      <c r="D53" s="268" t="s">
        <v>132</v>
      </c>
      <c r="E53" s="268" t="s">
        <v>1589</v>
      </c>
    </row>
    <row r="54" spans="2:5" x14ac:dyDescent="0.25">
      <c r="B54" s="88" t="s">
        <v>128</v>
      </c>
      <c r="C54" s="269" t="s">
        <v>128</v>
      </c>
      <c r="D54" s="268" t="s">
        <v>23</v>
      </c>
      <c r="E54" s="268" t="s">
        <v>1590</v>
      </c>
    </row>
    <row r="55" spans="2:5" x14ac:dyDescent="0.25">
      <c r="B55" s="88" t="s">
        <v>127</v>
      </c>
      <c r="C55" s="269" t="s">
        <v>127</v>
      </c>
      <c r="D55" s="268" t="s">
        <v>126</v>
      </c>
      <c r="E55" s="268" t="s">
        <v>1591</v>
      </c>
    </row>
    <row r="56" spans="2:5" x14ac:dyDescent="0.25">
      <c r="B56" s="88" t="s">
        <v>119</v>
      </c>
      <c r="C56" s="269" t="s">
        <v>119</v>
      </c>
      <c r="D56" s="268" t="s">
        <v>118</v>
      </c>
      <c r="E56" s="268" t="s">
        <v>1592</v>
      </c>
    </row>
    <row r="57" spans="2:5" x14ac:dyDescent="0.25">
      <c r="B57" s="88" t="s">
        <v>111</v>
      </c>
      <c r="C57" s="269" t="s">
        <v>111</v>
      </c>
      <c r="D57" s="268" t="s">
        <v>110</v>
      </c>
      <c r="E57" s="268" t="s">
        <v>1593</v>
      </c>
    </row>
    <row r="58" spans="2:5" x14ac:dyDescent="0.25">
      <c r="B58" s="88" t="s">
        <v>103</v>
      </c>
      <c r="C58" s="269" t="s">
        <v>103</v>
      </c>
      <c r="D58" s="268" t="s">
        <v>102</v>
      </c>
      <c r="E58" s="268" t="s">
        <v>1594</v>
      </c>
    </row>
    <row r="59" spans="2:5" x14ac:dyDescent="0.25">
      <c r="B59" s="88" t="s">
        <v>101</v>
      </c>
      <c r="C59" s="269" t="s">
        <v>101</v>
      </c>
      <c r="D59" s="268" t="s">
        <v>100</v>
      </c>
      <c r="E59" s="268" t="s">
        <v>1595</v>
      </c>
    </row>
    <row r="60" spans="2:5" x14ac:dyDescent="0.25">
      <c r="B60" s="88" t="s">
        <v>96</v>
      </c>
      <c r="C60" s="269" t="s">
        <v>96</v>
      </c>
      <c r="D60" s="268" t="s">
        <v>95</v>
      </c>
      <c r="E60" s="268" t="s">
        <v>1596</v>
      </c>
    </row>
    <row r="61" spans="2:5" x14ac:dyDescent="0.25">
      <c r="B61" s="88" t="s">
        <v>91</v>
      </c>
      <c r="C61" s="269" t="s">
        <v>91</v>
      </c>
      <c r="D61" s="268" t="s">
        <v>90</v>
      </c>
      <c r="E61" s="268" t="s">
        <v>1597</v>
      </c>
    </row>
    <row r="62" spans="2:5" x14ac:dyDescent="0.25">
      <c r="B62" s="88" t="s">
        <v>84</v>
      </c>
      <c r="C62" s="269" t="s">
        <v>84</v>
      </c>
      <c r="D62" s="268" t="s">
        <v>83</v>
      </c>
      <c r="E62" s="268" t="s">
        <v>1598</v>
      </c>
    </row>
    <row r="63" spans="2:5" x14ac:dyDescent="0.25">
      <c r="B63" s="88" t="s">
        <v>82</v>
      </c>
      <c r="C63" s="269" t="s">
        <v>82</v>
      </c>
      <c r="D63" s="268" t="s">
        <v>81</v>
      </c>
      <c r="E63" s="268" t="s">
        <v>1599</v>
      </c>
    </row>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syncVertical="1" syncRef="B1" transitionEvaluation="1" transitionEntry="1" codeName="Planilha17">
    <tabColor rgb="FFFFCCCC"/>
  </sheetPr>
  <dimension ref="A1:IP398"/>
  <sheetViews>
    <sheetView workbookViewId="0"/>
  </sheetViews>
  <sheetFormatPr baseColWidth="10" defaultColWidth="12.5703125" defaultRowHeight="12.75" x14ac:dyDescent="0.2"/>
  <cols>
    <col min="1" max="1" width="5.140625" style="290" customWidth="1"/>
    <col min="2" max="2" width="55" style="290" customWidth="1"/>
    <col min="3" max="3" width="11.5703125" style="290" customWidth="1"/>
    <col min="4" max="4" width="7.5703125" style="290" customWidth="1"/>
    <col min="5" max="5" width="12.140625" style="290" customWidth="1"/>
    <col min="6" max="6" width="14" style="290" customWidth="1"/>
    <col min="7" max="7" width="15.85546875" style="290" customWidth="1"/>
    <col min="8" max="8" width="24.42578125" style="290" bestFit="1" customWidth="1"/>
    <col min="9" max="9" width="22.42578125" style="290" bestFit="1" customWidth="1"/>
    <col min="10" max="10" width="9.5703125" style="290" bestFit="1" customWidth="1"/>
    <col min="11" max="11" width="9.42578125" style="290" customWidth="1"/>
    <col min="12" max="12" width="9.85546875" style="290" customWidth="1"/>
    <col min="13" max="13" width="9.5703125" style="290" customWidth="1"/>
    <col min="14" max="14" width="10.5703125" style="290" customWidth="1"/>
    <col min="15" max="15" width="8.42578125" style="290" customWidth="1"/>
    <col min="16" max="16" width="9" style="290" customWidth="1"/>
    <col min="17" max="17" width="10.42578125" style="290" customWidth="1"/>
    <col min="18" max="18" width="10.85546875" style="290" customWidth="1"/>
    <col min="19" max="19" width="9.5703125" style="290" customWidth="1"/>
    <col min="20" max="20" width="11.42578125" style="290" customWidth="1"/>
    <col min="21" max="21" width="9.85546875" style="290" customWidth="1"/>
    <col min="22" max="22" width="8.85546875" style="290" customWidth="1"/>
    <col min="23" max="23" width="8.5703125" style="290" customWidth="1"/>
    <col min="24" max="24" width="7.140625" style="290" customWidth="1"/>
    <col min="25" max="25" width="11.42578125" style="290" customWidth="1"/>
    <col min="26" max="26" width="8.140625" style="290" customWidth="1"/>
    <col min="27" max="32" width="14.5703125" style="290" customWidth="1"/>
    <col min="33" max="33" width="12.5703125" style="290"/>
    <col min="34" max="34" width="15.140625" style="290" customWidth="1"/>
    <col min="35" max="16384" width="12.5703125" style="290"/>
  </cols>
  <sheetData>
    <row r="1" spans="1:22" x14ac:dyDescent="0.2">
      <c r="G1" s="290">
        <v>1</v>
      </c>
    </row>
    <row r="2" spans="1:22" ht="12.75" customHeight="1" x14ac:dyDescent="0.2">
      <c r="A2" s="291" t="s">
        <v>1715</v>
      </c>
      <c r="B2" s="582" t="s">
        <v>1716</v>
      </c>
      <c r="C2" s="582"/>
      <c r="D2" s="582"/>
      <c r="E2" s="582"/>
      <c r="F2" s="582"/>
      <c r="G2" s="292"/>
    </row>
    <row r="3" spans="1:22" x14ac:dyDescent="0.2">
      <c r="A3" s="291" t="s">
        <v>1717</v>
      </c>
      <c r="B3" s="293"/>
      <c r="C3" s="293"/>
      <c r="D3" s="294" t="s">
        <v>1718</v>
      </c>
      <c r="E3" s="295" t="s">
        <v>1719</v>
      </c>
      <c r="F3" s="295"/>
    </row>
    <row r="4" spans="1:22" x14ac:dyDescent="0.2">
      <c r="A4" s="296" t="s">
        <v>1720</v>
      </c>
      <c r="B4" s="297" t="s">
        <v>1543</v>
      </c>
      <c r="C4" s="298" t="s">
        <v>1721</v>
      </c>
      <c r="D4" s="298" t="s">
        <v>1722</v>
      </c>
      <c r="E4" s="298" t="s">
        <v>1723</v>
      </c>
      <c r="F4" s="299" t="s">
        <v>1724</v>
      </c>
      <c r="G4" s="292"/>
      <c r="H4" s="300"/>
      <c r="I4" s="301"/>
      <c r="J4" s="301"/>
      <c r="K4" s="301"/>
      <c r="L4" s="301"/>
      <c r="M4" s="301"/>
      <c r="N4" s="301"/>
      <c r="O4" s="301"/>
      <c r="P4" s="301"/>
      <c r="Q4" s="300"/>
      <c r="R4" s="300"/>
      <c r="S4" s="300"/>
      <c r="T4" s="301"/>
      <c r="U4" s="301"/>
      <c r="V4" s="300"/>
    </row>
    <row r="5" spans="1:22" x14ac:dyDescent="0.2">
      <c r="A5" s="295"/>
      <c r="B5" s="295"/>
      <c r="C5" s="295"/>
      <c r="D5" s="295"/>
      <c r="E5" s="302"/>
      <c r="F5" s="302"/>
      <c r="G5" s="292"/>
    </row>
    <row r="6" spans="1:22" ht="15" customHeight="1" x14ac:dyDescent="0.2">
      <c r="A6" s="303" t="s">
        <v>1725</v>
      </c>
      <c r="B6" s="304" t="s">
        <v>1726</v>
      </c>
      <c r="C6" s="305"/>
      <c r="D6" s="305"/>
      <c r="E6" s="306"/>
      <c r="F6" s="306"/>
      <c r="G6" s="307"/>
    </row>
    <row r="7" spans="1:22" x14ac:dyDescent="0.2">
      <c r="A7" s="305"/>
      <c r="B7" s="305"/>
      <c r="C7" s="305"/>
      <c r="D7" s="305"/>
      <c r="E7" s="306"/>
      <c r="F7" s="306"/>
      <c r="G7" s="307"/>
    </row>
    <row r="8" spans="1:22" x14ac:dyDescent="0.2">
      <c r="A8" s="308">
        <v>1</v>
      </c>
      <c r="B8" s="309" t="s">
        <v>1727</v>
      </c>
      <c r="C8" s="305"/>
      <c r="D8" s="305"/>
      <c r="E8" s="306"/>
      <c r="F8" s="306"/>
      <c r="G8" s="307"/>
    </row>
    <row r="9" spans="1:22" x14ac:dyDescent="0.2">
      <c r="A9" s="310">
        <f>A8+0.1</f>
        <v>1.1000000000000001</v>
      </c>
      <c r="B9" s="311" t="s">
        <v>1728</v>
      </c>
      <c r="C9" s="306"/>
      <c r="D9" s="312" t="s">
        <v>866</v>
      </c>
      <c r="E9" s="306">
        <v>75</v>
      </c>
      <c r="F9" s="326">
        <f>C9*E9</f>
        <v>0</v>
      </c>
      <c r="G9" s="313" t="s">
        <v>1729</v>
      </c>
    </row>
    <row r="10" spans="1:22" x14ac:dyDescent="0.2">
      <c r="A10" s="311"/>
      <c r="B10" s="314"/>
      <c r="C10" s="306"/>
      <c r="D10" s="312"/>
      <c r="E10" s="306"/>
      <c r="F10" s="306"/>
      <c r="G10" s="307"/>
    </row>
    <row r="11" spans="1:22" x14ac:dyDescent="0.2">
      <c r="A11" s="315">
        <v>2</v>
      </c>
      <c r="B11" s="309" t="s">
        <v>1730</v>
      </c>
      <c r="C11" s="316"/>
      <c r="D11" s="317"/>
      <c r="E11" s="306"/>
      <c r="F11" s="306"/>
      <c r="G11" s="307"/>
    </row>
    <row r="12" spans="1:22" x14ac:dyDescent="0.2">
      <c r="A12" s="310">
        <f>A11+0.1</f>
        <v>2.1</v>
      </c>
      <c r="B12" s="306" t="s">
        <v>1731</v>
      </c>
      <c r="C12" s="306"/>
      <c r="D12" s="318" t="s">
        <v>866</v>
      </c>
      <c r="E12" s="319">
        <v>47</v>
      </c>
      <c r="F12" s="326">
        <f t="shared" ref="F12:F14" si="0">C12*E12</f>
        <v>0</v>
      </c>
      <c r="G12" s="307" t="s">
        <v>1732</v>
      </c>
    </row>
    <row r="13" spans="1:22" x14ac:dyDescent="0.2">
      <c r="A13" s="310">
        <f t="shared" ref="A13:A14" si="1">A12+0.1</f>
        <v>2.2000000000000002</v>
      </c>
      <c r="B13" s="306" t="s">
        <v>1733</v>
      </c>
      <c r="C13" s="306"/>
      <c r="D13" s="318" t="s">
        <v>1656</v>
      </c>
      <c r="E13" s="319">
        <v>41</v>
      </c>
      <c r="F13" s="326">
        <f t="shared" si="0"/>
        <v>0</v>
      </c>
      <c r="G13" s="307" t="s">
        <v>1734</v>
      </c>
    </row>
    <row r="14" spans="1:22" ht="25.5" x14ac:dyDescent="0.2">
      <c r="A14" s="310">
        <f t="shared" si="1"/>
        <v>2.3000000000000003</v>
      </c>
      <c r="B14" s="320" t="s">
        <v>1735</v>
      </c>
      <c r="C14" s="306"/>
      <c r="D14" s="318" t="s">
        <v>1663</v>
      </c>
      <c r="E14" s="319">
        <v>210</v>
      </c>
      <c r="F14" s="306">
        <f t="shared" si="0"/>
        <v>0</v>
      </c>
      <c r="G14" s="307" t="s">
        <v>1736</v>
      </c>
    </row>
    <row r="15" spans="1:22" x14ac:dyDescent="0.2">
      <c r="A15" s="305"/>
      <c r="B15" s="321"/>
      <c r="C15" s="322"/>
      <c r="D15" s="323"/>
      <c r="E15" s="306"/>
      <c r="F15" s="306"/>
      <c r="G15" s="307"/>
    </row>
    <row r="16" spans="1:22" x14ac:dyDescent="0.2">
      <c r="A16" s="308">
        <v>3</v>
      </c>
      <c r="B16" s="324" t="s">
        <v>1737</v>
      </c>
      <c r="C16" s="322"/>
      <c r="D16" s="323"/>
      <c r="E16" s="306"/>
      <c r="F16" s="306"/>
      <c r="G16" s="307"/>
    </row>
    <row r="17" spans="1:7" x14ac:dyDescent="0.2">
      <c r="A17" s="310">
        <f>A16+0.1</f>
        <v>3.1</v>
      </c>
      <c r="B17" s="325" t="s">
        <v>1643</v>
      </c>
      <c r="C17" s="306"/>
      <c r="D17" s="312" t="s">
        <v>1644</v>
      </c>
      <c r="E17" s="306">
        <v>154.52000000000001</v>
      </c>
      <c r="F17" s="326" t="s">
        <v>1645</v>
      </c>
      <c r="G17" s="583" t="s">
        <v>1738</v>
      </c>
    </row>
    <row r="18" spans="1:7" x14ac:dyDescent="0.2">
      <c r="A18" s="310">
        <f t="shared" ref="A18:A25" si="2">A17+0.1</f>
        <v>3.2</v>
      </c>
      <c r="B18" s="325" t="s">
        <v>1646</v>
      </c>
      <c r="C18" s="306"/>
      <c r="D18" s="312" t="s">
        <v>1644</v>
      </c>
      <c r="E18" s="306">
        <v>239.23</v>
      </c>
      <c r="F18" s="326" t="s">
        <v>1647</v>
      </c>
      <c r="G18" s="583"/>
    </row>
    <row r="19" spans="1:7" ht="25.5" x14ac:dyDescent="0.2">
      <c r="A19" s="310">
        <f t="shared" si="2"/>
        <v>3.3000000000000003</v>
      </c>
      <c r="B19" s="325" t="s">
        <v>1648</v>
      </c>
      <c r="C19" s="306"/>
      <c r="D19" s="312" t="s">
        <v>1644</v>
      </c>
      <c r="E19" s="306">
        <v>1198.1300000000001</v>
      </c>
      <c r="F19" s="326" t="s">
        <v>1649</v>
      </c>
      <c r="G19" s="583"/>
    </row>
    <row r="20" spans="1:7" x14ac:dyDescent="0.2">
      <c r="A20" s="310">
        <f t="shared" si="2"/>
        <v>3.4000000000000004</v>
      </c>
      <c r="B20" s="325" t="s">
        <v>1650</v>
      </c>
      <c r="C20" s="306"/>
      <c r="D20" s="312" t="s">
        <v>1644</v>
      </c>
      <c r="E20" s="306">
        <v>1329.76</v>
      </c>
      <c r="F20" s="326" t="s">
        <v>1649</v>
      </c>
      <c r="G20" s="583"/>
    </row>
    <row r="21" spans="1:7" ht="25.5" x14ac:dyDescent="0.2">
      <c r="A21" s="310">
        <f t="shared" si="2"/>
        <v>3.5000000000000004</v>
      </c>
      <c r="B21" s="325" t="s">
        <v>1651</v>
      </c>
      <c r="C21" s="306"/>
      <c r="D21" s="312" t="s">
        <v>1644</v>
      </c>
      <c r="E21" s="306">
        <v>157.1</v>
      </c>
      <c r="F21" s="326" t="s">
        <v>1652</v>
      </c>
      <c r="G21" s="583"/>
    </row>
    <row r="22" spans="1:7" x14ac:dyDescent="0.2">
      <c r="A22" s="310">
        <f t="shared" si="2"/>
        <v>3.6000000000000005</v>
      </c>
      <c r="B22" s="325" t="s">
        <v>1653</v>
      </c>
      <c r="C22" s="306"/>
      <c r="D22" s="312" t="s">
        <v>1644</v>
      </c>
      <c r="E22" s="306">
        <v>330</v>
      </c>
      <c r="F22" s="326" t="s">
        <v>1654</v>
      </c>
      <c r="G22" s="583"/>
    </row>
    <row r="23" spans="1:7" ht="13.5" thickBot="1" x14ac:dyDescent="0.25">
      <c r="A23" s="310">
        <f t="shared" si="2"/>
        <v>3.7000000000000006</v>
      </c>
      <c r="B23" s="311" t="s">
        <v>1655</v>
      </c>
      <c r="C23" s="306"/>
      <c r="D23" s="312" t="s">
        <v>1656</v>
      </c>
      <c r="E23" s="306">
        <v>22.5</v>
      </c>
      <c r="F23" s="326"/>
      <c r="G23" s="583"/>
    </row>
    <row r="24" spans="1:7" x14ac:dyDescent="0.2">
      <c r="A24" s="310">
        <f t="shared" si="2"/>
        <v>3.8000000000000007</v>
      </c>
      <c r="B24" s="311" t="s">
        <v>1657</v>
      </c>
      <c r="C24" s="306"/>
      <c r="D24" s="312" t="s">
        <v>1658</v>
      </c>
      <c r="E24" s="327">
        <v>1010.95</v>
      </c>
      <c r="F24" s="328" t="s">
        <v>1659</v>
      </c>
      <c r="G24" s="584"/>
    </row>
    <row r="25" spans="1:7" ht="13.5" thickBot="1" x14ac:dyDescent="0.25">
      <c r="A25" s="310">
        <f t="shared" si="2"/>
        <v>3.9000000000000008</v>
      </c>
      <c r="B25" s="311" t="s">
        <v>1660</v>
      </c>
      <c r="C25" s="306"/>
      <c r="D25" s="312" t="s">
        <v>1658</v>
      </c>
      <c r="E25" s="327">
        <v>111.58</v>
      </c>
      <c r="F25" s="329" t="s">
        <v>1661</v>
      </c>
      <c r="G25" s="584"/>
    </row>
    <row r="26" spans="1:7" ht="25.5" x14ac:dyDescent="0.2">
      <c r="A26" s="311">
        <v>3.1</v>
      </c>
      <c r="B26" s="320" t="s">
        <v>1662</v>
      </c>
      <c r="C26" s="306"/>
      <c r="D26" s="312" t="s">
        <v>1663</v>
      </c>
      <c r="E26" s="306">
        <v>610</v>
      </c>
      <c r="F26" s="326" t="s">
        <v>1659</v>
      </c>
      <c r="G26" s="583"/>
    </row>
    <row r="27" spans="1:7" ht="25.5" x14ac:dyDescent="0.2">
      <c r="A27" s="311">
        <f>A26+0.01</f>
        <v>3.11</v>
      </c>
      <c r="B27" s="320" t="s">
        <v>1664</v>
      </c>
      <c r="C27" s="306"/>
      <c r="D27" s="312" t="s">
        <v>1665</v>
      </c>
      <c r="E27" s="306">
        <v>183.13</v>
      </c>
      <c r="F27" s="326" t="s">
        <v>1661</v>
      </c>
      <c r="G27" s="583"/>
    </row>
    <row r="28" spans="1:7" ht="25.5" x14ac:dyDescent="0.2">
      <c r="A28" s="311">
        <f>A27+0.01</f>
        <v>3.1199999999999997</v>
      </c>
      <c r="B28" s="320" t="s">
        <v>1739</v>
      </c>
      <c r="C28" s="306"/>
      <c r="D28" s="312" t="s">
        <v>1663</v>
      </c>
      <c r="E28" s="306">
        <f>E14</f>
        <v>210</v>
      </c>
      <c r="F28" s="306"/>
      <c r="G28" s="583"/>
    </row>
    <row r="29" spans="1:7" x14ac:dyDescent="0.2">
      <c r="A29" s="305"/>
      <c r="B29" s="321"/>
      <c r="C29" s="322"/>
      <c r="D29" s="323"/>
      <c r="E29" s="306"/>
      <c r="F29" s="306"/>
      <c r="G29" s="307"/>
    </row>
    <row r="30" spans="1:7" x14ac:dyDescent="0.2">
      <c r="A30" s="308">
        <v>4</v>
      </c>
      <c r="B30" s="330" t="s">
        <v>1576</v>
      </c>
      <c r="C30" s="322"/>
      <c r="D30" s="323"/>
      <c r="E30" s="306"/>
      <c r="F30" s="306"/>
      <c r="G30" s="307"/>
    </row>
    <row r="31" spans="1:7" ht="25.5" x14ac:dyDescent="0.2">
      <c r="A31" s="310">
        <f>A30+0.1</f>
        <v>4.0999999999999996</v>
      </c>
      <c r="B31" s="325" t="s">
        <v>1666</v>
      </c>
      <c r="C31" s="306"/>
      <c r="D31" s="312" t="s">
        <v>866</v>
      </c>
      <c r="E31" s="306">
        <v>501.46</v>
      </c>
      <c r="F31" s="326"/>
      <c r="G31" s="290" t="s">
        <v>1740</v>
      </c>
    </row>
    <row r="32" spans="1:7" ht="25.5" x14ac:dyDescent="0.2">
      <c r="A32" s="310">
        <f t="shared" ref="A32:A39" si="3">A31+0.1</f>
        <v>4.1999999999999993</v>
      </c>
      <c r="B32" s="325" t="s">
        <v>1667</v>
      </c>
      <c r="C32" s="306"/>
      <c r="D32" s="312" t="s">
        <v>866</v>
      </c>
      <c r="E32" s="306">
        <v>1077.68</v>
      </c>
      <c r="F32" s="326"/>
    </row>
    <row r="33" spans="1:7" ht="25.5" x14ac:dyDescent="0.2">
      <c r="A33" s="310">
        <f t="shared" si="3"/>
        <v>4.2999999999999989</v>
      </c>
      <c r="B33" s="325" t="s">
        <v>1668</v>
      </c>
      <c r="C33" s="306"/>
      <c r="D33" s="312" t="s">
        <v>866</v>
      </c>
      <c r="E33" s="306">
        <v>1829.53</v>
      </c>
      <c r="F33" s="326"/>
    </row>
    <row r="34" spans="1:7" ht="25.5" x14ac:dyDescent="0.2">
      <c r="A34" s="310">
        <f t="shared" si="3"/>
        <v>4.3999999999999986</v>
      </c>
      <c r="B34" s="325" t="s">
        <v>1669</v>
      </c>
      <c r="C34" s="306"/>
      <c r="D34" s="312" t="s">
        <v>866</v>
      </c>
      <c r="E34" s="306">
        <v>2995.93</v>
      </c>
      <c r="F34" s="326"/>
    </row>
    <row r="35" spans="1:7" ht="25.5" x14ac:dyDescent="0.2">
      <c r="A35" s="310">
        <f t="shared" si="3"/>
        <v>4.4999999999999982</v>
      </c>
      <c r="B35" s="325" t="s">
        <v>1670</v>
      </c>
      <c r="C35" s="306"/>
      <c r="D35" s="312" t="s">
        <v>866</v>
      </c>
      <c r="E35" s="306">
        <v>4205.84</v>
      </c>
      <c r="F35" s="326"/>
    </row>
    <row r="36" spans="1:7" ht="25.5" x14ac:dyDescent="0.2">
      <c r="A36" s="310">
        <f t="shared" si="3"/>
        <v>4.5999999999999979</v>
      </c>
      <c r="B36" s="325" t="s">
        <v>1671</v>
      </c>
      <c r="C36" s="306"/>
      <c r="D36" s="312" t="s">
        <v>866</v>
      </c>
      <c r="E36" s="306">
        <v>6355.3</v>
      </c>
      <c r="F36" s="326"/>
    </row>
    <row r="37" spans="1:7" x14ac:dyDescent="0.2">
      <c r="A37" s="310">
        <f t="shared" si="3"/>
        <v>4.6999999999999975</v>
      </c>
      <c r="B37" s="325" t="s">
        <v>1672</v>
      </c>
      <c r="C37" s="306"/>
      <c r="D37" s="312" t="s">
        <v>866</v>
      </c>
      <c r="E37" s="306">
        <f>975*1.18</f>
        <v>1150.5</v>
      </c>
      <c r="F37" s="326"/>
    </row>
    <row r="38" spans="1:7" x14ac:dyDescent="0.2">
      <c r="A38" s="310">
        <f t="shared" si="3"/>
        <v>4.7999999999999972</v>
      </c>
      <c r="B38" s="325" t="s">
        <v>1673</v>
      </c>
      <c r="C38" s="306"/>
      <c r="D38" s="312" t="s">
        <v>866</v>
      </c>
      <c r="E38" s="306">
        <v>1725.75</v>
      </c>
      <c r="F38" s="326"/>
    </row>
    <row r="39" spans="1:7" x14ac:dyDescent="0.2">
      <c r="A39" s="310">
        <f t="shared" si="3"/>
        <v>4.8999999999999968</v>
      </c>
      <c r="B39" s="325" t="s">
        <v>1674</v>
      </c>
      <c r="C39" s="306"/>
      <c r="D39" s="312" t="s">
        <v>866</v>
      </c>
      <c r="E39" s="306">
        <v>2301</v>
      </c>
      <c r="F39" s="326"/>
      <c r="G39" s="307"/>
    </row>
    <row r="40" spans="1:7" x14ac:dyDescent="0.2">
      <c r="A40" s="311">
        <v>4.0999999999999996</v>
      </c>
      <c r="B40" s="325" t="s">
        <v>1675</v>
      </c>
      <c r="C40" s="306"/>
      <c r="D40" s="312" t="s">
        <v>866</v>
      </c>
      <c r="E40" s="306">
        <v>2876.25</v>
      </c>
      <c r="F40" s="326"/>
      <c r="G40" s="307"/>
    </row>
    <row r="41" spans="1:7" x14ac:dyDescent="0.2">
      <c r="A41" s="311">
        <f>A40+0.01</f>
        <v>4.1099999999999994</v>
      </c>
      <c r="B41" s="325" t="s">
        <v>1676</v>
      </c>
      <c r="C41" s="306"/>
      <c r="D41" s="312" t="s">
        <v>866</v>
      </c>
      <c r="E41" s="306">
        <v>3451.5</v>
      </c>
      <c r="F41" s="326"/>
      <c r="G41" s="307"/>
    </row>
    <row r="42" spans="1:7" x14ac:dyDescent="0.2">
      <c r="A42" s="311">
        <f>A41+0.01</f>
        <v>4.1199999999999992</v>
      </c>
      <c r="B42" s="325" t="s">
        <v>1677</v>
      </c>
      <c r="C42" s="306"/>
      <c r="D42" s="312" t="s">
        <v>866</v>
      </c>
      <c r="E42" s="306">
        <v>4772.3999999999996</v>
      </c>
      <c r="F42" s="326"/>
      <c r="G42" s="307"/>
    </row>
    <row r="43" spans="1:7" x14ac:dyDescent="0.2">
      <c r="A43" s="311">
        <f t="shared" ref="A43:A46" si="4">A42+0.01</f>
        <v>4.129999999999999</v>
      </c>
      <c r="B43" s="325" t="s">
        <v>1678</v>
      </c>
      <c r="C43" s="306"/>
      <c r="D43" s="312" t="s">
        <v>866</v>
      </c>
      <c r="E43" s="306">
        <v>7433.14</v>
      </c>
      <c r="F43" s="326"/>
      <c r="G43" s="307"/>
    </row>
    <row r="44" spans="1:7" x14ac:dyDescent="0.2">
      <c r="A44" s="311">
        <f t="shared" si="4"/>
        <v>4.1399999999999988</v>
      </c>
      <c r="B44" s="325" t="s">
        <v>1679</v>
      </c>
      <c r="C44" s="306"/>
      <c r="D44" s="312" t="s">
        <v>866</v>
      </c>
      <c r="E44" s="306">
        <v>11079.84</v>
      </c>
      <c r="F44" s="326"/>
      <c r="G44" s="307"/>
    </row>
    <row r="45" spans="1:7" x14ac:dyDescent="0.2">
      <c r="A45" s="311">
        <f t="shared" si="4"/>
        <v>4.1499999999999986</v>
      </c>
      <c r="B45" s="325" t="s">
        <v>1680</v>
      </c>
      <c r="C45" s="306"/>
      <c r="D45" s="312" t="s">
        <v>866</v>
      </c>
      <c r="E45" s="306">
        <v>14441.18</v>
      </c>
      <c r="F45" s="326"/>
      <c r="G45" s="307"/>
    </row>
    <row r="46" spans="1:7" x14ac:dyDescent="0.2">
      <c r="A46" s="311">
        <f t="shared" si="4"/>
        <v>4.1599999999999984</v>
      </c>
      <c r="B46" s="325" t="s">
        <v>1681</v>
      </c>
      <c r="C46" s="306"/>
      <c r="D46" s="312" t="s">
        <v>866</v>
      </c>
      <c r="E46" s="306">
        <v>17198.349999999999</v>
      </c>
      <c r="F46" s="326"/>
      <c r="G46" s="307"/>
    </row>
    <row r="47" spans="1:7" x14ac:dyDescent="0.2">
      <c r="A47" s="305"/>
      <c r="B47" s="331"/>
      <c r="C47" s="322"/>
      <c r="D47" s="323"/>
      <c r="E47" s="306"/>
      <c r="F47" s="306"/>
      <c r="G47" s="307"/>
    </row>
    <row r="48" spans="1:7" x14ac:dyDescent="0.2">
      <c r="A48" s="308">
        <v>5</v>
      </c>
      <c r="B48" s="330" t="s">
        <v>1741</v>
      </c>
      <c r="C48" s="322"/>
      <c r="D48" s="323"/>
      <c r="E48" s="306"/>
      <c r="F48" s="306"/>
      <c r="G48" s="307"/>
    </row>
    <row r="49" spans="1:7" x14ac:dyDescent="0.2">
      <c r="A49" s="310">
        <f>A48+0.1</f>
        <v>5.0999999999999996</v>
      </c>
      <c r="B49" s="325" t="s">
        <v>1683</v>
      </c>
      <c r="C49" s="306"/>
      <c r="D49" s="312" t="s">
        <v>866</v>
      </c>
      <c r="E49" s="306">
        <v>54.45</v>
      </c>
      <c r="F49" s="306"/>
      <c r="G49" s="290" t="s">
        <v>1742</v>
      </c>
    </row>
    <row r="50" spans="1:7" x14ac:dyDescent="0.2">
      <c r="A50" s="310">
        <f t="shared" ref="A50:A57" si="5">A49+0.1</f>
        <v>5.1999999999999993</v>
      </c>
      <c r="B50" s="325" t="s">
        <v>1684</v>
      </c>
      <c r="C50" s="306"/>
      <c r="D50" s="312" t="s">
        <v>866</v>
      </c>
      <c r="E50" s="306">
        <v>71.02</v>
      </c>
      <c r="F50" s="306"/>
    </row>
    <row r="51" spans="1:7" x14ac:dyDescent="0.2">
      <c r="A51" s="310">
        <f t="shared" si="5"/>
        <v>5.2999999999999989</v>
      </c>
      <c r="B51" s="325" t="s">
        <v>1685</v>
      </c>
      <c r="C51" s="306"/>
      <c r="D51" s="312" t="s">
        <v>866</v>
      </c>
      <c r="E51" s="306">
        <v>90.38</v>
      </c>
      <c r="F51" s="306"/>
    </row>
    <row r="52" spans="1:7" x14ac:dyDescent="0.2">
      <c r="A52" s="310">
        <f t="shared" si="5"/>
        <v>5.3999999999999986</v>
      </c>
      <c r="B52" s="325" t="s">
        <v>1686</v>
      </c>
      <c r="C52" s="306"/>
      <c r="D52" s="312" t="s">
        <v>866</v>
      </c>
      <c r="E52" s="306">
        <v>96.92</v>
      </c>
      <c r="F52" s="306"/>
    </row>
    <row r="53" spans="1:7" x14ac:dyDescent="0.2">
      <c r="A53" s="310">
        <f t="shared" si="5"/>
        <v>5.4999999999999982</v>
      </c>
      <c r="B53" s="325" t="s">
        <v>1687</v>
      </c>
      <c r="C53" s="306"/>
      <c r="D53" s="312" t="s">
        <v>866</v>
      </c>
      <c r="E53" s="306">
        <v>101.14</v>
      </c>
      <c r="F53" s="306"/>
    </row>
    <row r="54" spans="1:7" x14ac:dyDescent="0.2">
      <c r="A54" s="310">
        <f t="shared" si="5"/>
        <v>5.5999999999999979</v>
      </c>
      <c r="B54" s="325" t="s">
        <v>1688</v>
      </c>
      <c r="C54" s="306"/>
      <c r="D54" s="312" t="s">
        <v>866</v>
      </c>
      <c r="E54" s="306">
        <v>133.44</v>
      </c>
      <c r="F54" s="306"/>
    </row>
    <row r="55" spans="1:7" x14ac:dyDescent="0.2">
      <c r="A55" s="310">
        <f t="shared" si="5"/>
        <v>5.6999999999999975</v>
      </c>
      <c r="B55" s="325" t="s">
        <v>1672</v>
      </c>
      <c r="C55" s="306"/>
      <c r="D55" s="312" t="s">
        <v>866</v>
      </c>
      <c r="E55" s="306">
        <v>103.11</v>
      </c>
      <c r="F55" s="326"/>
    </row>
    <row r="56" spans="1:7" x14ac:dyDescent="0.2">
      <c r="A56" s="310">
        <f t="shared" si="5"/>
        <v>5.7999999999999972</v>
      </c>
      <c r="B56" s="325" t="s">
        <v>1673</v>
      </c>
      <c r="C56" s="306"/>
      <c r="D56" s="312" t="s">
        <v>866</v>
      </c>
      <c r="E56" s="306">
        <v>154.66</v>
      </c>
      <c r="F56" s="326"/>
    </row>
    <row r="57" spans="1:7" x14ac:dyDescent="0.2">
      <c r="A57" s="310">
        <f t="shared" si="5"/>
        <v>5.8999999999999968</v>
      </c>
      <c r="B57" s="325" t="s">
        <v>1674</v>
      </c>
      <c r="C57" s="306"/>
      <c r="D57" s="312" t="s">
        <v>866</v>
      </c>
      <c r="E57" s="306">
        <v>206.21</v>
      </c>
      <c r="F57" s="326"/>
    </row>
    <row r="58" spans="1:7" x14ac:dyDescent="0.2">
      <c r="A58" s="311">
        <v>5.0999999999999996</v>
      </c>
      <c r="B58" s="325" t="s">
        <v>1675</v>
      </c>
      <c r="C58" s="306"/>
      <c r="D58" s="312" t="s">
        <v>866</v>
      </c>
      <c r="E58" s="306">
        <v>257.77</v>
      </c>
      <c r="F58" s="326"/>
    </row>
    <row r="59" spans="1:7" x14ac:dyDescent="0.2">
      <c r="A59" s="311">
        <f>A58+0.01</f>
        <v>5.1099999999999994</v>
      </c>
      <c r="B59" s="325" t="s">
        <v>1676</v>
      </c>
      <c r="C59" s="306"/>
      <c r="D59" s="312" t="s">
        <v>866</v>
      </c>
      <c r="E59" s="306">
        <v>309.32</v>
      </c>
      <c r="F59" s="326"/>
    </row>
    <row r="60" spans="1:7" x14ac:dyDescent="0.2">
      <c r="A60" s="311">
        <f t="shared" ref="A60:A65" si="6">A59+0.01</f>
        <v>5.1199999999999992</v>
      </c>
      <c r="B60" s="325" t="s">
        <v>1677</v>
      </c>
      <c r="C60" s="306"/>
      <c r="D60" s="312" t="s">
        <v>866</v>
      </c>
      <c r="E60" s="306">
        <v>412.43</v>
      </c>
      <c r="F60" s="326"/>
    </row>
    <row r="61" spans="1:7" x14ac:dyDescent="0.2">
      <c r="A61" s="311">
        <f t="shared" si="6"/>
        <v>5.129999999999999</v>
      </c>
      <c r="B61" s="325" t="s">
        <v>1689</v>
      </c>
      <c r="C61" s="306"/>
      <c r="D61" s="312" t="s">
        <v>866</v>
      </c>
      <c r="E61" s="306">
        <v>515.53</v>
      </c>
      <c r="F61" s="326"/>
    </row>
    <row r="62" spans="1:7" x14ac:dyDescent="0.2">
      <c r="A62" s="311">
        <f t="shared" si="6"/>
        <v>5.1399999999999988</v>
      </c>
      <c r="B62" s="325" t="s">
        <v>1678</v>
      </c>
      <c r="C62" s="306"/>
      <c r="D62" s="312" t="s">
        <v>866</v>
      </c>
      <c r="E62" s="306">
        <v>618.64</v>
      </c>
      <c r="F62" s="326"/>
    </row>
    <row r="63" spans="1:7" x14ac:dyDescent="0.2">
      <c r="A63" s="311">
        <f t="shared" si="6"/>
        <v>5.1499999999999986</v>
      </c>
      <c r="B63" s="325" t="s">
        <v>1679</v>
      </c>
      <c r="C63" s="306"/>
      <c r="D63" s="312" t="s">
        <v>866</v>
      </c>
      <c r="E63" s="306">
        <v>773.3</v>
      </c>
      <c r="F63" s="326"/>
    </row>
    <row r="64" spans="1:7" x14ac:dyDescent="0.2">
      <c r="A64" s="311">
        <f t="shared" si="6"/>
        <v>5.1599999999999984</v>
      </c>
      <c r="B64" s="325" t="s">
        <v>1680</v>
      </c>
      <c r="C64" s="306"/>
      <c r="D64" s="312" t="s">
        <v>866</v>
      </c>
      <c r="E64" s="306">
        <v>927.96</v>
      </c>
      <c r="F64" s="326"/>
    </row>
    <row r="65" spans="1:250" x14ac:dyDescent="0.2">
      <c r="A65" s="311">
        <f t="shared" si="6"/>
        <v>5.1699999999999982</v>
      </c>
      <c r="B65" s="325" t="s">
        <v>1681</v>
      </c>
      <c r="C65" s="306"/>
      <c r="D65" s="312" t="s">
        <v>866</v>
      </c>
      <c r="E65" s="306">
        <v>1031.07</v>
      </c>
      <c r="F65" s="326"/>
    </row>
    <row r="66" spans="1:250" x14ac:dyDescent="0.2">
      <c r="A66" s="305"/>
      <c r="B66" s="305"/>
      <c r="C66" s="305"/>
      <c r="D66" s="305"/>
      <c r="E66" s="306"/>
      <c r="F66" s="306"/>
      <c r="G66" s="307"/>
    </row>
    <row r="67" spans="1:250" ht="25.5" x14ac:dyDescent="0.2">
      <c r="A67" s="308">
        <v>6</v>
      </c>
      <c r="B67" s="332" t="s">
        <v>1743</v>
      </c>
      <c r="C67" s="322"/>
      <c r="D67" s="323"/>
      <c r="E67" s="306"/>
      <c r="F67" s="319" t="s">
        <v>1744</v>
      </c>
      <c r="G67" s="307"/>
    </row>
    <row r="68" spans="1:250" x14ac:dyDescent="0.2">
      <c r="A68" s="310">
        <f>A67+0.1</f>
        <v>6.1</v>
      </c>
      <c r="B68" s="288" t="s">
        <v>1690</v>
      </c>
      <c r="C68" s="306"/>
      <c r="D68" s="312" t="s">
        <v>1691</v>
      </c>
      <c r="E68" s="306">
        <v>47716.75</v>
      </c>
      <c r="F68" s="326"/>
      <c r="G68" s="584" t="s">
        <v>1745</v>
      </c>
    </row>
    <row r="69" spans="1:250" x14ac:dyDescent="0.2">
      <c r="A69" s="310">
        <f t="shared" ref="A69:A73" si="7">A68+0.1</f>
        <v>6.1999999999999993</v>
      </c>
      <c r="B69" s="288" t="s">
        <v>1692</v>
      </c>
      <c r="C69" s="306"/>
      <c r="D69" s="312" t="s">
        <v>1691</v>
      </c>
      <c r="E69" s="306">
        <v>70272.990000000005</v>
      </c>
      <c r="F69" s="326"/>
      <c r="G69" s="584"/>
    </row>
    <row r="70" spans="1:250" x14ac:dyDescent="0.2">
      <c r="A70" s="310">
        <f t="shared" si="7"/>
        <v>6.2999999999999989</v>
      </c>
      <c r="B70" s="288" t="s">
        <v>1693</v>
      </c>
      <c r="C70" s="306"/>
      <c r="D70" s="312" t="s">
        <v>1691</v>
      </c>
      <c r="E70" s="306">
        <v>92599.86</v>
      </c>
      <c r="F70" s="326"/>
      <c r="G70" s="584"/>
    </row>
    <row r="71" spans="1:250" x14ac:dyDescent="0.2">
      <c r="A71" s="310">
        <f t="shared" si="7"/>
        <v>6.3999999999999986</v>
      </c>
      <c r="B71" s="288" t="s">
        <v>1694</v>
      </c>
      <c r="C71" s="306"/>
      <c r="D71" s="312" t="s">
        <v>1691</v>
      </c>
      <c r="E71" s="306">
        <v>48700.4</v>
      </c>
      <c r="F71" s="326"/>
      <c r="G71" s="584"/>
    </row>
    <row r="72" spans="1:250" x14ac:dyDescent="0.2">
      <c r="A72" s="310">
        <f t="shared" si="7"/>
        <v>6.4999999999999982</v>
      </c>
      <c r="B72" s="288" t="s">
        <v>1695</v>
      </c>
      <c r="C72" s="306"/>
      <c r="D72" s="312" t="s">
        <v>1691</v>
      </c>
      <c r="E72" s="306">
        <v>77815.39</v>
      </c>
      <c r="F72" s="326"/>
      <c r="G72" s="584"/>
    </row>
    <row r="73" spans="1:250" x14ac:dyDescent="0.2">
      <c r="A73" s="310">
        <f t="shared" si="7"/>
        <v>6.5999999999999979</v>
      </c>
      <c r="B73" s="288" t="s">
        <v>1696</v>
      </c>
      <c r="C73" s="306"/>
      <c r="D73" s="312" t="s">
        <v>1691</v>
      </c>
      <c r="E73" s="306">
        <v>239185.28</v>
      </c>
      <c r="F73" s="326"/>
      <c r="G73" s="584"/>
    </row>
    <row r="74" spans="1:250" x14ac:dyDescent="0.2">
      <c r="A74" s="333"/>
      <c r="B74" s="334"/>
      <c r="C74" s="322"/>
      <c r="D74" s="323"/>
      <c r="E74" s="306"/>
      <c r="F74" s="306"/>
      <c r="G74" s="307"/>
      <c r="H74" s="335"/>
      <c r="I74" s="307"/>
      <c r="J74" s="336"/>
      <c r="K74" s="337"/>
      <c r="L74" s="337"/>
      <c r="M74" s="338"/>
      <c r="N74" s="335"/>
      <c r="O74" s="307"/>
      <c r="P74" s="336"/>
      <c r="Q74" s="337"/>
      <c r="R74" s="337"/>
      <c r="S74" s="338"/>
      <c r="T74" s="339"/>
      <c r="U74" s="340"/>
      <c r="V74" s="341"/>
      <c r="W74" s="302"/>
      <c r="X74" s="302"/>
      <c r="Y74" s="342"/>
      <c r="Z74" s="339"/>
      <c r="AA74" s="340"/>
      <c r="AB74" s="341"/>
      <c r="AC74" s="302"/>
      <c r="AD74" s="302"/>
      <c r="AE74" s="342"/>
      <c r="AF74" s="339"/>
      <c r="AG74" s="340"/>
      <c r="AH74" s="341"/>
      <c r="AI74" s="302"/>
      <c r="AJ74" s="302"/>
      <c r="AK74" s="342"/>
      <c r="AL74" s="339"/>
      <c r="AM74" s="340"/>
      <c r="AN74" s="341"/>
      <c r="AO74" s="302"/>
      <c r="AP74" s="302"/>
      <c r="AQ74" s="342"/>
      <c r="AR74" s="339"/>
      <c r="AS74" s="340"/>
      <c r="AT74" s="341"/>
      <c r="AU74" s="302"/>
      <c r="AV74" s="302"/>
      <c r="AW74" s="342"/>
      <c r="AX74" s="339"/>
      <c r="AY74" s="340"/>
      <c r="AZ74" s="341"/>
      <c r="BA74" s="302"/>
      <c r="BB74" s="302"/>
      <c r="BC74" s="342"/>
      <c r="BD74" s="339"/>
      <c r="BE74" s="340"/>
      <c r="BF74" s="341"/>
      <c r="BG74" s="302"/>
      <c r="BH74" s="302"/>
      <c r="BI74" s="342"/>
      <c r="BJ74" s="339"/>
      <c r="BK74" s="340"/>
      <c r="BL74" s="341"/>
      <c r="BM74" s="302"/>
      <c r="BN74" s="302"/>
      <c r="BO74" s="342"/>
      <c r="BP74" s="339"/>
      <c r="BQ74" s="340"/>
      <c r="BR74" s="341"/>
      <c r="BS74" s="302"/>
      <c r="BT74" s="302"/>
      <c r="BU74" s="342"/>
      <c r="BV74" s="339"/>
      <c r="BW74" s="340"/>
      <c r="BX74" s="341"/>
      <c r="BY74" s="302"/>
      <c r="BZ74" s="302"/>
      <c r="CA74" s="342"/>
      <c r="CB74" s="339"/>
      <c r="CC74" s="340"/>
      <c r="CD74" s="341"/>
      <c r="CE74" s="302"/>
      <c r="CF74" s="302"/>
      <c r="CG74" s="342"/>
      <c r="CH74" s="339"/>
      <c r="CI74" s="340"/>
      <c r="CJ74" s="341"/>
      <c r="CK74" s="302"/>
      <c r="CL74" s="302"/>
      <c r="CM74" s="342"/>
      <c r="CN74" s="339"/>
      <c r="CO74" s="340"/>
      <c r="CP74" s="341"/>
      <c r="CQ74" s="302"/>
      <c r="CR74" s="302"/>
      <c r="CS74" s="342"/>
      <c r="CT74" s="339"/>
      <c r="CU74" s="340"/>
      <c r="CV74" s="341"/>
      <c r="CW74" s="302"/>
      <c r="CX74" s="302"/>
      <c r="CY74" s="342"/>
      <c r="CZ74" s="339"/>
      <c r="DA74" s="340"/>
      <c r="DB74" s="341"/>
      <c r="DC74" s="302"/>
      <c r="DD74" s="302"/>
      <c r="DE74" s="342"/>
      <c r="DF74" s="339"/>
      <c r="DG74" s="340"/>
      <c r="DH74" s="341"/>
      <c r="DI74" s="302"/>
      <c r="DJ74" s="302"/>
      <c r="DK74" s="342"/>
      <c r="DL74" s="339"/>
      <c r="DM74" s="340"/>
      <c r="DN74" s="341"/>
      <c r="DO74" s="302"/>
      <c r="DP74" s="302"/>
      <c r="DQ74" s="342"/>
      <c r="DR74" s="339"/>
      <c r="DS74" s="340"/>
      <c r="DT74" s="341"/>
      <c r="DU74" s="302"/>
      <c r="DV74" s="302"/>
      <c r="DW74" s="342"/>
      <c r="DX74" s="339"/>
      <c r="DY74" s="340"/>
      <c r="DZ74" s="341"/>
      <c r="EA74" s="302"/>
      <c r="EB74" s="302"/>
      <c r="EC74" s="342"/>
      <c r="ED74" s="339"/>
      <c r="EE74" s="340"/>
      <c r="EF74" s="341"/>
      <c r="EG74" s="302"/>
      <c r="EH74" s="302"/>
      <c r="EI74" s="342"/>
      <c r="EJ74" s="339"/>
      <c r="EK74" s="340"/>
      <c r="EL74" s="341"/>
      <c r="EM74" s="302"/>
      <c r="EN74" s="302"/>
      <c r="EO74" s="342"/>
      <c r="EP74" s="339"/>
      <c r="EQ74" s="340"/>
      <c r="ER74" s="341"/>
      <c r="ES74" s="302"/>
      <c r="ET74" s="302"/>
      <c r="EU74" s="342"/>
      <c r="EV74" s="339"/>
      <c r="EW74" s="340"/>
      <c r="EX74" s="341"/>
      <c r="EY74" s="302"/>
      <c r="EZ74" s="302"/>
      <c r="FA74" s="342"/>
      <c r="FB74" s="339"/>
      <c r="FC74" s="340"/>
      <c r="FD74" s="341"/>
      <c r="FE74" s="302"/>
      <c r="FF74" s="302"/>
      <c r="FG74" s="342"/>
      <c r="FH74" s="339"/>
      <c r="FI74" s="340"/>
      <c r="FJ74" s="341"/>
      <c r="FK74" s="302"/>
      <c r="FL74" s="302"/>
      <c r="FM74" s="342"/>
      <c r="FN74" s="339"/>
      <c r="FO74" s="340"/>
      <c r="FP74" s="341"/>
      <c r="FQ74" s="302"/>
      <c r="FR74" s="302"/>
      <c r="FS74" s="342"/>
      <c r="FT74" s="339"/>
      <c r="FU74" s="340"/>
      <c r="FV74" s="341"/>
      <c r="FW74" s="302"/>
      <c r="FX74" s="302"/>
      <c r="FY74" s="342"/>
      <c r="FZ74" s="339"/>
      <c r="GA74" s="340"/>
      <c r="GB74" s="341"/>
      <c r="GC74" s="302"/>
      <c r="GD74" s="302"/>
      <c r="GE74" s="342"/>
      <c r="GF74" s="339"/>
      <c r="GG74" s="340"/>
      <c r="GH74" s="341"/>
      <c r="GI74" s="302"/>
      <c r="GJ74" s="302"/>
      <c r="GK74" s="342"/>
      <c r="GL74" s="339"/>
      <c r="GM74" s="340"/>
      <c r="GN74" s="341"/>
      <c r="GO74" s="302"/>
      <c r="GP74" s="302"/>
      <c r="GQ74" s="342"/>
      <c r="GR74" s="339"/>
      <c r="GS74" s="340"/>
      <c r="GT74" s="341"/>
      <c r="GU74" s="302"/>
      <c r="GV74" s="302"/>
      <c r="GW74" s="342"/>
      <c r="GX74" s="339"/>
      <c r="GY74" s="340"/>
      <c r="GZ74" s="341"/>
      <c r="HA74" s="302"/>
      <c r="HB74" s="302"/>
      <c r="HC74" s="342"/>
      <c r="HD74" s="339"/>
      <c r="HE74" s="340"/>
      <c r="HF74" s="341"/>
      <c r="HG74" s="302"/>
      <c r="HH74" s="302"/>
      <c r="HI74" s="342"/>
      <c r="HJ74" s="339"/>
      <c r="HK74" s="340"/>
      <c r="HL74" s="341"/>
      <c r="HM74" s="302"/>
      <c r="HN74" s="302"/>
      <c r="HO74" s="342"/>
      <c r="HP74" s="339"/>
      <c r="HQ74" s="340"/>
      <c r="HR74" s="341"/>
      <c r="HS74" s="302"/>
      <c r="HT74" s="302"/>
      <c r="HU74" s="342"/>
      <c r="HV74" s="339"/>
      <c r="HW74" s="340"/>
      <c r="HX74" s="341"/>
      <c r="HY74" s="302"/>
      <c r="HZ74" s="302"/>
      <c r="IA74" s="342"/>
      <c r="IB74" s="339"/>
      <c r="IC74" s="340"/>
      <c r="ID74" s="341"/>
      <c r="IE74" s="302"/>
      <c r="IF74" s="302"/>
      <c r="IG74" s="342"/>
      <c r="IH74" s="339"/>
      <c r="II74" s="340"/>
      <c r="IJ74" s="341"/>
      <c r="IK74" s="302"/>
      <c r="IL74" s="302"/>
      <c r="IM74" s="342"/>
      <c r="IN74" s="339"/>
      <c r="IO74" s="340"/>
      <c r="IP74" s="341"/>
    </row>
    <row r="75" spans="1:250" x14ac:dyDescent="0.2">
      <c r="A75" s="308">
        <v>7</v>
      </c>
      <c r="B75" s="343" t="s">
        <v>1746</v>
      </c>
      <c r="C75" s="322"/>
      <c r="D75" s="323"/>
      <c r="E75" s="306"/>
      <c r="F75" s="306"/>
      <c r="G75" s="307"/>
    </row>
    <row r="76" spans="1:250" x14ac:dyDescent="0.2">
      <c r="A76" s="310">
        <v>7.1</v>
      </c>
      <c r="B76" s="288" t="s">
        <v>1747</v>
      </c>
      <c r="C76" s="306"/>
      <c r="D76" s="312" t="s">
        <v>1691</v>
      </c>
      <c r="E76" s="306">
        <v>13416.99</v>
      </c>
      <c r="F76" s="326"/>
      <c r="G76" s="307"/>
    </row>
    <row r="77" spans="1:250" x14ac:dyDescent="0.2">
      <c r="A77" s="310">
        <v>7.2</v>
      </c>
      <c r="B77" s="288" t="s">
        <v>1748</v>
      </c>
      <c r="C77" s="306"/>
      <c r="D77" s="312" t="s">
        <v>1691</v>
      </c>
      <c r="E77" s="306">
        <v>14683.38</v>
      </c>
      <c r="F77" s="306"/>
      <c r="G77" s="307"/>
    </row>
    <row r="78" spans="1:250" x14ac:dyDescent="0.2">
      <c r="A78" s="305"/>
      <c r="B78" s="305"/>
      <c r="C78" s="305"/>
      <c r="D78" s="305"/>
      <c r="E78" s="306"/>
      <c r="F78" s="306"/>
      <c r="G78" s="307"/>
    </row>
    <row r="79" spans="1:250" x14ac:dyDescent="0.2">
      <c r="A79" s="308">
        <v>8</v>
      </c>
      <c r="B79" s="304" t="s">
        <v>1749</v>
      </c>
      <c r="C79" s="322"/>
      <c r="D79" s="323"/>
      <c r="E79" s="306"/>
      <c r="F79" s="306"/>
      <c r="G79" s="307"/>
    </row>
    <row r="80" spans="1:250" x14ac:dyDescent="0.2">
      <c r="A80" s="310">
        <v>8.1</v>
      </c>
      <c r="B80" s="325" t="s">
        <v>1750</v>
      </c>
      <c r="C80" s="306"/>
      <c r="D80" s="312" t="s">
        <v>1691</v>
      </c>
      <c r="E80" s="306">
        <v>11406.78</v>
      </c>
      <c r="F80" s="306"/>
      <c r="G80" s="307"/>
    </row>
    <row r="81" spans="1:7" x14ac:dyDescent="0.2">
      <c r="A81" s="310">
        <v>8.1999999999999993</v>
      </c>
      <c r="B81" s="325" t="s">
        <v>1751</v>
      </c>
      <c r="C81" s="306"/>
      <c r="D81" s="312" t="s">
        <v>1691</v>
      </c>
      <c r="E81" s="306">
        <v>16264.95</v>
      </c>
      <c r="F81" s="306"/>
      <c r="G81" s="307"/>
    </row>
    <row r="82" spans="1:7" x14ac:dyDescent="0.2">
      <c r="A82" s="305"/>
      <c r="B82" s="305"/>
      <c r="C82" s="305"/>
      <c r="D82" s="305"/>
      <c r="E82" s="306"/>
      <c r="F82" s="306"/>
      <c r="G82" s="307"/>
    </row>
    <row r="83" spans="1:7" x14ac:dyDescent="0.2">
      <c r="A83" s="308">
        <v>9</v>
      </c>
      <c r="B83" s="304" t="s">
        <v>1752</v>
      </c>
      <c r="C83" s="322"/>
      <c r="D83" s="323"/>
      <c r="E83" s="306"/>
      <c r="F83" s="306"/>
      <c r="G83" s="307"/>
    </row>
    <row r="84" spans="1:7" x14ac:dyDescent="0.2">
      <c r="A84" s="310">
        <f>+A83+0.1</f>
        <v>9.1</v>
      </c>
      <c r="B84" s="311" t="s">
        <v>1753</v>
      </c>
      <c r="C84" s="306"/>
      <c r="D84" s="312" t="s">
        <v>1754</v>
      </c>
      <c r="E84" s="344">
        <v>878.41</v>
      </c>
      <c r="F84" s="306"/>
      <c r="G84" s="307"/>
    </row>
    <row r="85" spans="1:7" x14ac:dyDescent="0.2">
      <c r="A85" s="310">
        <f>+A84+0.1</f>
        <v>9.1999999999999993</v>
      </c>
      <c r="B85" s="311" t="s">
        <v>1755</v>
      </c>
      <c r="C85" s="306"/>
      <c r="D85" s="312" t="s">
        <v>1754</v>
      </c>
      <c r="E85" s="344">
        <f>E84</f>
        <v>878.41</v>
      </c>
      <c r="F85" s="306"/>
      <c r="G85" s="307"/>
    </row>
    <row r="86" spans="1:7" x14ac:dyDescent="0.2">
      <c r="A86" s="310">
        <f>+A85+0.1</f>
        <v>9.2999999999999989</v>
      </c>
      <c r="B86" s="311" t="s">
        <v>1756</v>
      </c>
      <c r="C86" s="306"/>
      <c r="D86" s="312" t="s">
        <v>1754</v>
      </c>
      <c r="E86" s="344">
        <f>E85</f>
        <v>878.41</v>
      </c>
      <c r="F86" s="319"/>
      <c r="G86" s="307"/>
    </row>
    <row r="87" spans="1:7" ht="25.5" x14ac:dyDescent="0.2">
      <c r="A87" s="310">
        <f>+A86+0.1</f>
        <v>9.3999999999999986</v>
      </c>
      <c r="B87" s="320" t="str">
        <f>B28</f>
        <v>Bote de material c/camión d=5 km (incluye esparcimiento en botadero)</v>
      </c>
      <c r="C87" s="306"/>
      <c r="D87" s="312" t="s">
        <v>1663</v>
      </c>
      <c r="E87" s="344">
        <f>E14</f>
        <v>210</v>
      </c>
      <c r="F87" s="306"/>
      <c r="G87" s="307"/>
    </row>
    <row r="88" spans="1:7" x14ac:dyDescent="0.2">
      <c r="A88" s="305"/>
      <c r="B88" s="305"/>
      <c r="C88" s="322"/>
      <c r="D88" s="323"/>
      <c r="E88" s="344"/>
      <c r="F88" s="306"/>
      <c r="G88" s="307"/>
    </row>
    <row r="89" spans="1:7" x14ac:dyDescent="0.2">
      <c r="A89" s="308">
        <v>10</v>
      </c>
      <c r="B89" s="304" t="s">
        <v>1757</v>
      </c>
      <c r="C89" s="322"/>
      <c r="D89" s="323"/>
      <c r="E89" s="344"/>
      <c r="F89" s="306"/>
      <c r="G89" s="307"/>
    </row>
    <row r="90" spans="1:7" x14ac:dyDescent="0.2">
      <c r="A90" s="310">
        <v>10.1</v>
      </c>
      <c r="B90" s="311" t="s">
        <v>1753</v>
      </c>
      <c r="C90" s="306"/>
      <c r="D90" s="312" t="s">
        <v>1754</v>
      </c>
      <c r="E90" s="344">
        <v>3349.66</v>
      </c>
      <c r="F90" s="306"/>
      <c r="G90" s="307"/>
    </row>
    <row r="91" spans="1:7" x14ac:dyDescent="0.2">
      <c r="A91" s="310">
        <v>10.199999999999999</v>
      </c>
      <c r="B91" s="311" t="s">
        <v>1755</v>
      </c>
      <c r="C91" s="306"/>
      <c r="D91" s="312" t="s">
        <v>866</v>
      </c>
      <c r="E91" s="344">
        <v>892.16</v>
      </c>
      <c r="F91" s="306"/>
      <c r="G91" s="307"/>
    </row>
    <row r="92" spans="1:7" x14ac:dyDescent="0.2">
      <c r="A92" s="310">
        <v>10.3</v>
      </c>
      <c r="B92" s="311" t="s">
        <v>1756</v>
      </c>
      <c r="C92" s="306"/>
      <c r="D92" s="312" t="s">
        <v>1656</v>
      </c>
      <c r="E92" s="306">
        <v>961.39</v>
      </c>
      <c r="F92" s="319"/>
      <c r="G92" s="307"/>
    </row>
    <row r="93" spans="1:7" x14ac:dyDescent="0.2">
      <c r="A93" s="304"/>
      <c r="B93" s="304"/>
      <c r="C93" s="345"/>
      <c r="D93" s="346"/>
      <c r="E93" s="306"/>
      <c r="F93" s="306"/>
      <c r="G93" s="307"/>
    </row>
    <row r="94" spans="1:7" ht="63.75" customHeight="1" x14ac:dyDescent="0.2">
      <c r="A94" s="315">
        <v>11</v>
      </c>
      <c r="B94" s="347" t="s">
        <v>1758</v>
      </c>
      <c r="C94" s="306"/>
      <c r="D94" s="312" t="s">
        <v>866</v>
      </c>
      <c r="E94" s="306">
        <v>39.75</v>
      </c>
      <c r="F94" s="306"/>
      <c r="G94" s="348" t="s">
        <v>1759</v>
      </c>
    </row>
    <row r="95" spans="1:7" x14ac:dyDescent="0.2">
      <c r="A95" s="315"/>
      <c r="B95" s="347"/>
      <c r="C95" s="306"/>
      <c r="D95" s="312"/>
      <c r="E95" s="306"/>
      <c r="F95" s="306"/>
      <c r="G95" s="348"/>
    </row>
    <row r="96" spans="1:7" ht="25.5" x14ac:dyDescent="0.2">
      <c r="A96" s="349" t="s">
        <v>1760</v>
      </c>
      <c r="B96" s="325" t="s">
        <v>1701</v>
      </c>
      <c r="C96" s="306">
        <v>1</v>
      </c>
      <c r="D96" s="312" t="s">
        <v>1702</v>
      </c>
      <c r="E96" s="306">
        <v>480.68</v>
      </c>
      <c r="F96" s="326"/>
      <c r="G96" s="348"/>
    </row>
    <row r="97" spans="1:7" x14ac:dyDescent="0.2">
      <c r="A97" s="349" t="s">
        <v>1760</v>
      </c>
      <c r="B97" s="325" t="s">
        <v>1703</v>
      </c>
      <c r="C97" s="306">
        <v>1</v>
      </c>
      <c r="D97" s="312" t="s">
        <v>1702</v>
      </c>
      <c r="E97" s="306">
        <v>2401.77</v>
      </c>
      <c r="F97" s="326"/>
      <c r="G97" s="348"/>
    </row>
    <row r="98" spans="1:7" x14ac:dyDescent="0.2">
      <c r="A98" s="349" t="s">
        <v>1760</v>
      </c>
      <c r="B98" s="325" t="s">
        <v>1704</v>
      </c>
      <c r="C98" s="306">
        <v>1</v>
      </c>
      <c r="D98" s="312" t="s">
        <v>1705</v>
      </c>
      <c r="E98" s="344">
        <v>2970.45</v>
      </c>
      <c r="F98" s="326"/>
      <c r="G98" s="348"/>
    </row>
    <row r="99" spans="1:7" x14ac:dyDescent="0.2">
      <c r="A99" s="349" t="s">
        <v>1760</v>
      </c>
      <c r="B99" s="325" t="s">
        <v>1706</v>
      </c>
      <c r="C99" s="306">
        <v>1</v>
      </c>
      <c r="D99" s="312" t="s">
        <v>1705</v>
      </c>
      <c r="E99" s="306">
        <v>1720</v>
      </c>
      <c r="F99" s="326"/>
      <c r="G99" s="348"/>
    </row>
    <row r="100" spans="1:7" x14ac:dyDescent="0.2">
      <c r="A100" s="349" t="s">
        <v>1760</v>
      </c>
      <c r="B100" s="325" t="s">
        <v>1707</v>
      </c>
      <c r="C100" s="306">
        <v>1</v>
      </c>
      <c r="D100" s="312" t="s">
        <v>1705</v>
      </c>
      <c r="E100" s="306">
        <v>1776.29</v>
      </c>
      <c r="F100" s="326"/>
      <c r="G100" s="348"/>
    </row>
    <row r="101" spans="1:7" x14ac:dyDescent="0.2">
      <c r="A101" s="350"/>
      <c r="B101" s="304"/>
      <c r="C101" s="322"/>
      <c r="D101" s="323"/>
      <c r="E101" s="306"/>
      <c r="F101" s="306"/>
      <c r="G101" s="307"/>
    </row>
    <row r="102" spans="1:7" x14ac:dyDescent="0.2">
      <c r="A102" s="308">
        <v>12</v>
      </c>
      <c r="B102" s="304" t="s">
        <v>1761</v>
      </c>
      <c r="C102" s="345"/>
      <c r="D102" s="323"/>
      <c r="E102" s="306"/>
      <c r="F102" s="306"/>
      <c r="G102" s="307"/>
    </row>
    <row r="103" spans="1:7" x14ac:dyDescent="0.2">
      <c r="A103" s="310">
        <v>12.1</v>
      </c>
      <c r="B103" s="325" t="s">
        <v>1762</v>
      </c>
      <c r="C103" s="306"/>
      <c r="D103" s="312" t="s">
        <v>1656</v>
      </c>
      <c r="E103" s="306">
        <v>116.79</v>
      </c>
      <c r="F103" s="585" t="s">
        <v>1791</v>
      </c>
      <c r="G103" s="307"/>
    </row>
    <row r="104" spans="1:7" ht="25.5" x14ac:dyDescent="0.2">
      <c r="A104" s="310">
        <v>12.2</v>
      </c>
      <c r="B104" s="325" t="s">
        <v>1763</v>
      </c>
      <c r="C104" s="306"/>
      <c r="D104" s="312" t="s">
        <v>1656</v>
      </c>
      <c r="E104" s="306">
        <v>622.25</v>
      </c>
      <c r="F104" s="585"/>
      <c r="G104" s="307"/>
    </row>
    <row r="105" spans="1:7" x14ac:dyDescent="0.2">
      <c r="A105" s="310">
        <v>12.3</v>
      </c>
      <c r="B105" s="325" t="s">
        <v>1764</v>
      </c>
      <c r="C105" s="306"/>
      <c r="D105" s="312" t="s">
        <v>1765</v>
      </c>
      <c r="E105" s="306">
        <v>22.35</v>
      </c>
      <c r="F105" s="585"/>
      <c r="G105" s="307"/>
    </row>
    <row r="106" spans="1:7" x14ac:dyDescent="0.2">
      <c r="A106" s="333"/>
      <c r="B106" s="331"/>
      <c r="C106" s="322"/>
      <c r="D106" s="323"/>
      <c r="E106" s="306"/>
      <c r="F106" s="306"/>
      <c r="G106" s="307"/>
    </row>
    <row r="107" spans="1:7" ht="25.5" x14ac:dyDescent="0.2">
      <c r="A107" s="308">
        <v>13</v>
      </c>
      <c r="B107" s="351" t="s">
        <v>1766</v>
      </c>
      <c r="C107" s="322"/>
      <c r="D107" s="323" t="s">
        <v>866</v>
      </c>
      <c r="E107" s="319">
        <v>12</v>
      </c>
      <c r="F107" s="319"/>
      <c r="G107" s="307"/>
    </row>
    <row r="108" spans="1:7" x14ac:dyDescent="0.2">
      <c r="A108" s="308"/>
      <c r="B108" s="351"/>
      <c r="C108" s="322"/>
      <c r="D108" s="323"/>
      <c r="E108" s="306"/>
      <c r="F108" s="306"/>
      <c r="G108" s="307"/>
    </row>
    <row r="109" spans="1:7" x14ac:dyDescent="0.2">
      <c r="A109" s="315">
        <v>14</v>
      </c>
      <c r="B109" s="352" t="s">
        <v>1256</v>
      </c>
      <c r="C109" s="306"/>
      <c r="D109" s="312"/>
      <c r="E109" s="306"/>
      <c r="F109" s="306"/>
      <c r="G109" s="307"/>
    </row>
    <row r="110" spans="1:7" x14ac:dyDescent="0.2">
      <c r="A110" s="310">
        <f>A109+0.1</f>
        <v>14.1</v>
      </c>
      <c r="B110" s="320" t="s">
        <v>1370</v>
      </c>
      <c r="C110" s="306"/>
      <c r="D110" s="312" t="s">
        <v>1656</v>
      </c>
      <c r="E110" s="306">
        <v>516.32000000000005</v>
      </c>
      <c r="F110" s="306"/>
      <c r="G110" s="307"/>
    </row>
    <row r="111" spans="1:7" x14ac:dyDescent="0.2">
      <c r="A111" s="310">
        <f t="shared" ref="A111:A112" si="8">A110+0.1</f>
        <v>14.2</v>
      </c>
      <c r="B111" s="320" t="s">
        <v>1371</v>
      </c>
      <c r="C111" s="306"/>
      <c r="D111" s="312" t="s">
        <v>1656</v>
      </c>
      <c r="E111" s="306">
        <v>1032.6400000000001</v>
      </c>
      <c r="F111" s="306"/>
      <c r="G111" s="307"/>
    </row>
    <row r="112" spans="1:7" x14ac:dyDescent="0.2">
      <c r="A112" s="310">
        <f t="shared" si="8"/>
        <v>14.299999999999999</v>
      </c>
      <c r="B112" s="320" t="s">
        <v>1373</v>
      </c>
      <c r="C112" s="306"/>
      <c r="D112" s="312" t="s">
        <v>1656</v>
      </c>
      <c r="E112" s="319"/>
      <c r="F112" s="306"/>
      <c r="G112" s="307"/>
    </row>
    <row r="113" spans="1:19" s="358" customFormat="1" x14ac:dyDescent="0.2">
      <c r="A113" s="353"/>
      <c r="B113" s="354" t="s">
        <v>1767</v>
      </c>
      <c r="C113" s="355"/>
      <c r="D113" s="356"/>
      <c r="E113" s="357"/>
      <c r="F113" s="355"/>
      <c r="G113" s="307"/>
      <c r="H113" s="290"/>
      <c r="I113" s="290"/>
      <c r="J113" s="290"/>
      <c r="K113" s="290"/>
      <c r="L113" s="290"/>
      <c r="M113" s="290"/>
      <c r="N113" s="290"/>
      <c r="O113" s="290"/>
      <c r="P113" s="290"/>
      <c r="Q113" s="290"/>
      <c r="R113" s="290"/>
      <c r="S113" s="290"/>
    </row>
    <row r="114" spans="1:19" ht="9.75" customHeight="1" x14ac:dyDescent="0.2">
      <c r="A114" s="359"/>
      <c r="B114" s="303"/>
      <c r="C114" s="360"/>
      <c r="D114" s="361"/>
      <c r="E114" s="306"/>
      <c r="F114" s="306"/>
      <c r="G114" s="307"/>
    </row>
    <row r="115" spans="1:19" x14ac:dyDescent="0.2">
      <c r="A115" s="362" t="s">
        <v>1768</v>
      </c>
      <c r="B115" s="363" t="s">
        <v>1769</v>
      </c>
      <c r="C115" s="304"/>
      <c r="D115" s="361"/>
      <c r="E115" s="306"/>
      <c r="F115" s="306"/>
      <c r="G115" s="307"/>
    </row>
    <row r="116" spans="1:19" ht="9" customHeight="1" x14ac:dyDescent="0.2">
      <c r="A116" s="362"/>
      <c r="B116" s="363"/>
      <c r="C116" s="304"/>
      <c r="D116" s="361"/>
      <c r="E116" s="306"/>
      <c r="F116" s="306"/>
      <c r="G116" s="307"/>
    </row>
    <row r="117" spans="1:19" s="295" customFormat="1" ht="51" x14ac:dyDescent="0.2">
      <c r="A117" s="364">
        <v>1</v>
      </c>
      <c r="B117" s="325" t="s">
        <v>1770</v>
      </c>
      <c r="C117" s="365"/>
      <c r="D117" s="366" t="s">
        <v>1691</v>
      </c>
      <c r="E117" s="326">
        <v>38500</v>
      </c>
      <c r="F117" s="326" t="s">
        <v>1792</v>
      </c>
      <c r="G117" s="307"/>
      <c r="H117" s="290"/>
      <c r="I117" s="290"/>
      <c r="J117" s="290"/>
      <c r="K117" s="290"/>
      <c r="L117" s="290"/>
      <c r="M117" s="290"/>
      <c r="N117" s="290"/>
      <c r="O117" s="290"/>
      <c r="P117" s="290"/>
      <c r="Q117" s="290"/>
      <c r="R117" s="290"/>
      <c r="S117" s="290"/>
    </row>
    <row r="118" spans="1:19" s="295" customFormat="1" ht="9.75" customHeight="1" x14ac:dyDescent="0.2">
      <c r="A118" s="367"/>
      <c r="B118" s="331"/>
      <c r="C118" s="368"/>
      <c r="D118" s="361"/>
      <c r="E118" s="326"/>
      <c r="F118" s="326"/>
      <c r="G118" s="307"/>
      <c r="H118" s="290"/>
      <c r="I118" s="290"/>
      <c r="J118" s="290"/>
      <c r="K118" s="290"/>
      <c r="L118" s="290"/>
      <c r="M118" s="290"/>
      <c r="N118" s="290"/>
      <c r="O118" s="290"/>
      <c r="P118" s="290"/>
      <c r="Q118" s="290"/>
      <c r="R118" s="290"/>
      <c r="S118" s="290"/>
    </row>
    <row r="119" spans="1:19" s="295" customFormat="1" ht="25.5" x14ac:dyDescent="0.2">
      <c r="A119" s="369">
        <v>2</v>
      </c>
      <c r="B119" s="331" t="s">
        <v>1772</v>
      </c>
      <c r="C119" s="368"/>
      <c r="D119" s="361" t="s">
        <v>1773</v>
      </c>
      <c r="E119" s="326">
        <v>32000</v>
      </c>
      <c r="F119" s="326"/>
      <c r="G119" s="307"/>
      <c r="H119" s="290"/>
      <c r="I119" s="290"/>
      <c r="J119" s="290"/>
      <c r="K119" s="290"/>
      <c r="L119" s="290"/>
      <c r="M119" s="290"/>
      <c r="N119" s="290"/>
      <c r="O119" s="290"/>
      <c r="P119" s="290"/>
      <c r="Q119" s="290"/>
      <c r="R119" s="290"/>
      <c r="S119" s="290"/>
    </row>
    <row r="120" spans="1:19" s="358" customFormat="1" x14ac:dyDescent="0.2">
      <c r="A120" s="353"/>
      <c r="B120" s="354" t="s">
        <v>1774</v>
      </c>
      <c r="C120" s="355"/>
      <c r="D120" s="356"/>
      <c r="E120" s="357"/>
      <c r="F120" s="355"/>
      <c r="G120" s="307"/>
      <c r="H120" s="290"/>
      <c r="I120" s="290"/>
      <c r="J120" s="290"/>
      <c r="K120" s="290"/>
      <c r="L120" s="290"/>
      <c r="M120" s="290"/>
      <c r="N120" s="290"/>
      <c r="O120" s="290"/>
      <c r="P120" s="290"/>
      <c r="Q120" s="290"/>
      <c r="R120" s="290"/>
      <c r="S120" s="290"/>
    </row>
    <row r="121" spans="1:19" s="295" customFormat="1" ht="8.25" customHeight="1" x14ac:dyDescent="0.2">
      <c r="A121" s="359"/>
      <c r="B121" s="303"/>
      <c r="C121" s="360"/>
      <c r="D121" s="361"/>
      <c r="E121" s="306"/>
      <c r="F121" s="306"/>
      <c r="G121" s="307"/>
      <c r="H121" s="290"/>
      <c r="I121" s="290"/>
      <c r="J121" s="290"/>
      <c r="K121" s="290"/>
      <c r="L121" s="290"/>
      <c r="M121" s="290"/>
      <c r="N121" s="290"/>
      <c r="O121" s="290"/>
      <c r="P121" s="290"/>
      <c r="Q121" s="290"/>
      <c r="R121" s="290"/>
      <c r="S121" s="290"/>
    </row>
    <row r="122" spans="1:19" s="358" customFormat="1" x14ac:dyDescent="0.2">
      <c r="A122" s="370"/>
      <c r="B122" s="371" t="s">
        <v>1775</v>
      </c>
      <c r="C122" s="372"/>
      <c r="D122" s="373"/>
      <c r="E122" s="372"/>
      <c r="F122" s="372"/>
      <c r="G122" s="307"/>
      <c r="H122" s="290"/>
      <c r="I122" s="290"/>
      <c r="J122" s="290"/>
      <c r="K122" s="290"/>
      <c r="L122" s="290"/>
      <c r="M122" s="290"/>
      <c r="N122" s="290"/>
      <c r="O122" s="290"/>
      <c r="P122" s="290"/>
      <c r="Q122" s="290"/>
      <c r="R122" s="290"/>
      <c r="S122" s="290"/>
    </row>
    <row r="123" spans="1:19" x14ac:dyDescent="0.2">
      <c r="A123" s="305"/>
      <c r="B123" s="374"/>
      <c r="C123" s="305"/>
      <c r="D123" s="305"/>
      <c r="E123" s="306"/>
      <c r="F123" s="306"/>
      <c r="G123" s="307"/>
    </row>
    <row r="124" spans="1:19" x14ac:dyDescent="0.2">
      <c r="A124" s="305"/>
      <c r="B124" s="375" t="s">
        <v>1531</v>
      </c>
      <c r="C124" s="376"/>
      <c r="D124" s="305"/>
      <c r="E124" s="306"/>
      <c r="F124" s="306"/>
      <c r="G124" s="307"/>
    </row>
    <row r="125" spans="1:19" x14ac:dyDescent="0.2">
      <c r="A125" s="305"/>
      <c r="B125" s="374" t="s">
        <v>1532</v>
      </c>
      <c r="C125" s="377">
        <v>0.1</v>
      </c>
      <c r="D125" s="378"/>
      <c r="E125" s="306"/>
      <c r="F125" s="306"/>
      <c r="G125" s="307"/>
    </row>
    <row r="126" spans="1:19" x14ac:dyDescent="0.2">
      <c r="A126" s="305"/>
      <c r="B126" s="374" t="s">
        <v>1533</v>
      </c>
      <c r="C126" s="377">
        <v>0.03</v>
      </c>
      <c r="D126" s="378"/>
      <c r="E126" s="306"/>
      <c r="F126" s="306"/>
      <c r="G126" s="307"/>
    </row>
    <row r="127" spans="1:19" x14ac:dyDescent="0.2">
      <c r="A127" s="305"/>
      <c r="B127" s="374" t="s">
        <v>1534</v>
      </c>
      <c r="C127" s="377">
        <v>0.04</v>
      </c>
      <c r="D127" s="378"/>
      <c r="E127" s="306"/>
      <c r="F127" s="306"/>
      <c r="G127" s="307"/>
    </row>
    <row r="128" spans="1:19" x14ac:dyDescent="0.2">
      <c r="A128" s="305"/>
      <c r="B128" s="374" t="s">
        <v>1535</v>
      </c>
      <c r="C128" s="377">
        <v>1.4999999999999999E-2</v>
      </c>
      <c r="D128" s="378"/>
      <c r="E128" s="306"/>
      <c r="F128" s="306"/>
      <c r="G128" s="307"/>
    </row>
    <row r="129" spans="1:7" x14ac:dyDescent="0.2">
      <c r="A129" s="305"/>
      <c r="B129" s="374" t="s">
        <v>1536</v>
      </c>
      <c r="C129" s="377">
        <v>0.05</v>
      </c>
      <c r="D129" s="378"/>
      <c r="E129" s="306"/>
      <c r="F129" s="306"/>
      <c r="G129" s="307"/>
    </row>
    <row r="130" spans="1:7" x14ac:dyDescent="0.2">
      <c r="A130" s="305"/>
      <c r="B130" s="374" t="s">
        <v>1537</v>
      </c>
      <c r="C130" s="377">
        <v>0.1</v>
      </c>
      <c r="D130" s="378"/>
      <c r="E130" s="306"/>
      <c r="F130" s="306"/>
      <c r="G130" s="307"/>
    </row>
    <row r="131" spans="1:7" x14ac:dyDescent="0.2">
      <c r="A131" s="305"/>
      <c r="B131" s="374" t="s">
        <v>1538</v>
      </c>
      <c r="C131" s="377">
        <v>1.4999999999999999E-2</v>
      </c>
      <c r="D131" s="378"/>
      <c r="E131" s="306"/>
      <c r="F131" s="306"/>
      <c r="G131" s="307"/>
    </row>
    <row r="132" spans="1:7" x14ac:dyDescent="0.2">
      <c r="A132" s="305"/>
      <c r="B132" s="379" t="s">
        <v>1776</v>
      </c>
      <c r="C132" s="377">
        <v>0.18</v>
      </c>
      <c r="D132" s="378"/>
      <c r="E132" s="306"/>
      <c r="F132" s="306"/>
      <c r="G132" s="307"/>
    </row>
    <row r="133" spans="1:7" x14ac:dyDescent="0.2">
      <c r="A133" s="305"/>
      <c r="B133" s="374" t="s">
        <v>1539</v>
      </c>
      <c r="C133" s="377">
        <v>0.01</v>
      </c>
      <c r="D133" s="378"/>
      <c r="E133" s="306"/>
      <c r="F133" s="306"/>
      <c r="G133" s="307"/>
    </row>
    <row r="134" spans="1:7" x14ac:dyDescent="0.2">
      <c r="A134" s="305"/>
      <c r="B134" s="380" t="s">
        <v>1540</v>
      </c>
      <c r="C134" s="377">
        <v>1E-3</v>
      </c>
      <c r="D134" s="381"/>
      <c r="E134" s="306"/>
      <c r="F134" s="306"/>
      <c r="G134" s="307"/>
    </row>
    <row r="135" spans="1:7" x14ac:dyDescent="0.2">
      <c r="A135" s="305"/>
      <c r="B135" s="374" t="s">
        <v>1777</v>
      </c>
      <c r="C135" s="377">
        <v>0.05</v>
      </c>
      <c r="D135" s="381"/>
      <c r="E135" s="306"/>
      <c r="F135" s="306"/>
      <c r="G135" s="307"/>
    </row>
    <row r="136" spans="1:7" x14ac:dyDescent="0.2">
      <c r="A136" s="382"/>
      <c r="B136" s="383" t="s">
        <v>1778</v>
      </c>
      <c r="C136" s="384"/>
      <c r="D136" s="385"/>
      <c r="E136" s="384"/>
      <c r="F136" s="386"/>
      <c r="G136" s="307"/>
    </row>
    <row r="137" spans="1:7" x14ac:dyDescent="0.2">
      <c r="A137" s="305"/>
      <c r="B137" s="374"/>
      <c r="C137" s="376"/>
      <c r="D137" s="305"/>
      <c r="E137" s="306"/>
      <c r="F137" s="306"/>
      <c r="G137" s="307"/>
    </row>
    <row r="138" spans="1:7" x14ac:dyDescent="0.2">
      <c r="A138" s="387"/>
      <c r="B138" s="388" t="s">
        <v>1779</v>
      </c>
      <c r="C138" s="389"/>
      <c r="D138" s="390"/>
      <c r="E138" s="389"/>
      <c r="F138" s="391">
        <f>+F136+F121</f>
        <v>0</v>
      </c>
      <c r="G138" s="307"/>
    </row>
    <row r="139" spans="1:7" x14ac:dyDescent="0.2">
      <c r="B139" s="300"/>
      <c r="C139" s="300"/>
      <c r="D139" s="300"/>
    </row>
    <row r="140" spans="1:7" x14ac:dyDescent="0.2">
      <c r="B140" s="300"/>
      <c r="C140" s="300"/>
    </row>
    <row r="141" spans="1:7" x14ac:dyDescent="0.2">
      <c r="B141" s="405" t="s">
        <v>1780</v>
      </c>
    </row>
    <row r="143" spans="1:7" ht="15" x14ac:dyDescent="0.2">
      <c r="B143" s="406" t="s">
        <v>1781</v>
      </c>
      <c r="C143" s="407"/>
      <c r="D143" s="407"/>
      <c r="E143" s="407"/>
      <c r="F143" s="407"/>
    </row>
    <row r="144" spans="1:7" ht="25.5" x14ac:dyDescent="0.2">
      <c r="B144" s="408" t="s">
        <v>1543</v>
      </c>
      <c r="C144" s="409" t="s">
        <v>1721</v>
      </c>
      <c r="D144" s="409" t="s">
        <v>1722</v>
      </c>
      <c r="E144" s="409" t="s">
        <v>1723</v>
      </c>
      <c r="F144" s="409" t="s">
        <v>1782</v>
      </c>
    </row>
    <row r="145" spans="2:10" x14ac:dyDescent="0.2">
      <c r="B145" s="410" t="s">
        <v>1801</v>
      </c>
      <c r="C145" s="411">
        <v>1</v>
      </c>
      <c r="D145" s="411" t="s">
        <v>866</v>
      </c>
      <c r="E145" s="410">
        <v>47</v>
      </c>
      <c r="F145" s="412">
        <f>C145*E145</f>
        <v>47</v>
      </c>
    </row>
    <row r="146" spans="2:10" x14ac:dyDescent="0.2">
      <c r="B146" s="410" t="s">
        <v>1783</v>
      </c>
      <c r="C146" s="411">
        <v>1</v>
      </c>
      <c r="D146" s="411" t="s">
        <v>1656</v>
      </c>
      <c r="E146" s="410">
        <v>41</v>
      </c>
      <c r="F146" s="410">
        <f t="shared" ref="F146:F149" si="9">C146*E146</f>
        <v>41</v>
      </c>
    </row>
    <row r="147" spans="2:10" ht="25.5" x14ac:dyDescent="0.2">
      <c r="B147" s="413" t="s">
        <v>1804</v>
      </c>
      <c r="C147" s="411">
        <f>0.06</f>
        <v>0.06</v>
      </c>
      <c r="D147" s="411" t="s">
        <v>1807</v>
      </c>
      <c r="E147" s="410">
        <f>22.35/60</f>
        <v>0.3725</v>
      </c>
      <c r="F147" s="410">
        <f>C147*E147*60</f>
        <v>1.341</v>
      </c>
      <c r="G147" s="290" t="s">
        <v>1806</v>
      </c>
      <c r="H147" s="407" t="s">
        <v>1802</v>
      </c>
      <c r="I147" s="407" t="s">
        <v>1803</v>
      </c>
      <c r="J147" s="407" t="s">
        <v>1805</v>
      </c>
    </row>
    <row r="148" spans="2:10" ht="25.5" x14ac:dyDescent="0.2">
      <c r="B148" s="413" t="s">
        <v>1763</v>
      </c>
      <c r="C148" s="411">
        <v>1</v>
      </c>
      <c r="D148" s="411" t="s">
        <v>1656</v>
      </c>
      <c r="E148" s="410">
        <v>622.25</v>
      </c>
      <c r="F148" s="410">
        <f t="shared" si="9"/>
        <v>622.25</v>
      </c>
    </row>
    <row r="149" spans="2:10" x14ac:dyDescent="0.2">
      <c r="B149" s="413" t="s">
        <v>1762</v>
      </c>
      <c r="C149" s="411">
        <v>1</v>
      </c>
      <c r="D149" s="411" t="s">
        <v>1656</v>
      </c>
      <c r="E149" s="410">
        <v>116.79</v>
      </c>
      <c r="F149" s="410">
        <f t="shared" si="9"/>
        <v>116.79</v>
      </c>
    </row>
    <row r="150" spans="2:10" x14ac:dyDescent="0.2">
      <c r="B150" s="414" t="s">
        <v>5</v>
      </c>
      <c r="C150" s="411">
        <v>1</v>
      </c>
      <c r="D150" s="411" t="s">
        <v>1656</v>
      </c>
      <c r="E150" s="414"/>
      <c r="F150" s="416">
        <f>SUM(F145:F149)</f>
        <v>828.38099999999997</v>
      </c>
    </row>
    <row r="152" spans="2:10" ht="15" x14ac:dyDescent="0.2">
      <c r="B152" s="406" t="s">
        <v>1800</v>
      </c>
      <c r="C152" s="407"/>
      <c r="D152" s="407"/>
      <c r="E152" s="407"/>
      <c r="F152" s="407"/>
    </row>
    <row r="153" spans="2:10" ht="25.5" x14ac:dyDescent="0.2">
      <c r="B153" s="408" t="s">
        <v>1543</v>
      </c>
      <c r="C153" s="409" t="s">
        <v>1721</v>
      </c>
      <c r="D153" s="409" t="s">
        <v>1722</v>
      </c>
      <c r="E153" s="409" t="s">
        <v>1723</v>
      </c>
      <c r="F153" s="409" t="s">
        <v>1782</v>
      </c>
    </row>
    <row r="154" spans="2:10" x14ac:dyDescent="0.2">
      <c r="B154" s="410" t="s">
        <v>1797</v>
      </c>
      <c r="C154" s="411">
        <v>0.1</v>
      </c>
      <c r="D154" s="411" t="s">
        <v>6</v>
      </c>
      <c r="E154" s="410">
        <f>878.41</f>
        <v>878.41</v>
      </c>
      <c r="F154" s="410">
        <f>C154*E154</f>
        <v>87.841000000000008</v>
      </c>
      <c r="H154" s="415" t="s">
        <v>1799</v>
      </c>
    </row>
    <row r="155" spans="2:10" x14ac:dyDescent="0.2">
      <c r="B155" s="410" t="s">
        <v>1798</v>
      </c>
      <c r="C155" s="411">
        <v>1</v>
      </c>
      <c r="D155" s="411" t="s">
        <v>7</v>
      </c>
      <c r="E155" s="290">
        <v>961.39</v>
      </c>
      <c r="F155" s="410">
        <f>C155*E155</f>
        <v>961.39</v>
      </c>
    </row>
    <row r="156" spans="2:10" x14ac:dyDescent="0.2">
      <c r="B156" s="414" t="s">
        <v>5</v>
      </c>
      <c r="C156" s="411">
        <v>1</v>
      </c>
      <c r="D156" s="411" t="s">
        <v>7</v>
      </c>
      <c r="E156" s="414"/>
      <c r="F156" s="416">
        <f>SUM(F154:F155)</f>
        <v>1049.231</v>
      </c>
    </row>
    <row r="398" spans="3:3" x14ac:dyDescent="0.2">
      <c r="C398" s="290" t="s">
        <v>1784</v>
      </c>
    </row>
  </sheetData>
  <mergeCells count="4">
    <mergeCell ref="B2:F2"/>
    <mergeCell ref="G17:G28"/>
    <mergeCell ref="G68:G73"/>
    <mergeCell ref="F103:F105"/>
  </mergeCells>
  <printOptions horizontalCentered="1"/>
  <pageMargins left="0.7" right="0.7" top="0.75" bottom="0.75" header="0.3" footer="0.3"/>
  <pageSetup scale="87" orientation="portrait" r:id="rId1"/>
  <headerFooter alignWithMargins="0"/>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EA6BF96ACACA254BBEE5FFE2E79020CA" ma:contentTypeVersion="13" ma:contentTypeDescription="Crie um novo documento." ma:contentTypeScope="" ma:versionID="dba4e22ddf065429c343d40dc64c0401">
  <xsd:schema xmlns:xsd="http://www.w3.org/2001/XMLSchema" xmlns:xs="http://www.w3.org/2001/XMLSchema" xmlns:p="http://schemas.microsoft.com/office/2006/metadata/properties" xmlns:ns2="f0f3a795-d91a-4fc5-ad81-71d7513ee6dd" xmlns:ns3="95c58ac5-96b5-4013-b88b-616acc44eb7f" targetNamespace="http://schemas.microsoft.com/office/2006/metadata/properties" ma:root="true" ma:fieldsID="0bbcabe09ffd9b6a458e3ad3c73f4bea" ns2:_="" ns3:_="">
    <xsd:import namespace="f0f3a795-d91a-4fc5-ad81-71d7513ee6dd"/>
    <xsd:import namespace="95c58ac5-96b5-4013-b88b-616acc44eb7f"/>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f3a795-d91a-4fc5-ad81-71d7513ee6d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Marcações de imagem" ma:readOnly="false" ma:fieldId="{5cf76f15-5ced-4ddc-b409-7134ff3c332f}" ma:taxonomyMulti="true" ma:sspId="851dc94c-0238-4bb6-afb4-b31636741c03"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c58ac5-96b5-4013-b88b-616acc44eb7f"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8ddab65-f827-47a1-9d92-e01f15f6af03}" ma:internalName="TaxCatchAll" ma:showField="CatchAllData" ma:web="95c58ac5-96b5-4013-b88b-616acc44eb7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95c58ac5-96b5-4013-b88b-616acc44eb7f" xsi:nil="true"/>
    <lcf76f155ced4ddcb4097134ff3c332f xmlns="f0f3a795-d91a-4fc5-ad81-71d7513ee6d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703C820-76C1-4FA8-97B7-B68181985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0f3a795-d91a-4fc5-ad81-71d7513ee6dd"/>
    <ds:schemaRef ds:uri="95c58ac5-96b5-4013-b88b-616acc44eb7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BB5F896-6771-47D2-B655-878C3685B27F}">
  <ds:schemaRefs>
    <ds:schemaRef ds:uri="http://schemas.microsoft.com/sharepoint/v3/contenttype/forms"/>
  </ds:schemaRefs>
</ds:datastoreItem>
</file>

<file path=customXml/itemProps3.xml><?xml version="1.0" encoding="utf-8"?>
<ds:datastoreItem xmlns:ds="http://schemas.openxmlformats.org/officeDocument/2006/customXml" ds:itemID="{460B67AD-B468-493B-A0AF-39DD3C2760B4}">
  <ds:schemaRefs>
    <ds:schemaRef ds:uri="http://schemas.openxmlformats.org/package/2006/metadata/core-properties"/>
    <ds:schemaRef ds:uri="http://schemas.microsoft.com/office/2006/documentManagement/types"/>
    <ds:schemaRef ds:uri="http://purl.org/dc/elements/1.1/"/>
    <ds:schemaRef ds:uri="95c58ac5-96b5-4013-b88b-616acc44eb7f"/>
    <ds:schemaRef ds:uri="http://www.w3.org/XML/1998/namespace"/>
    <ds:schemaRef ds:uri="http://purl.org/dc/terms/"/>
    <ds:schemaRef ds:uri="http://schemas.microsoft.com/office/2006/metadata/properties"/>
    <ds:schemaRef ds:uri="http://schemas.microsoft.com/office/infopath/2007/PartnerControls"/>
    <ds:schemaRef ds:uri="f0f3a795-d91a-4fc5-ad81-71d7513ee6dd"/>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13</vt:i4>
      </vt:variant>
      <vt:variant>
        <vt:lpstr>Rangos con nombre</vt:lpstr>
      </vt:variant>
      <vt:variant>
        <vt:i4>24</vt:i4>
      </vt:variant>
    </vt:vector>
  </HeadingPairs>
  <TitlesOfParts>
    <vt:vector size="37" baseType="lpstr">
      <vt:lpstr>Orc&gt;</vt:lpstr>
      <vt:lpstr>Listado Cantidades GH</vt:lpstr>
      <vt:lpstr>TabPrc_Serv</vt:lpstr>
      <vt:lpstr>TabPrc_Mat</vt:lpstr>
      <vt:lpstr>AuxCompoServ</vt:lpstr>
      <vt:lpstr>Ref</vt:lpstr>
      <vt:lpstr>Aux.CriteriosINAPA</vt:lpstr>
      <vt:lpstr>Aux.DN+mat</vt:lpstr>
      <vt:lpstr>Aux_BaseEnvoltoria</vt:lpstr>
      <vt:lpstr>Aux_Entibado</vt:lpstr>
      <vt:lpstr>Aux_Valas</vt:lpstr>
      <vt:lpstr>TitulosPresupuesto</vt:lpstr>
      <vt:lpstr>Costos ref INAPA</vt:lpstr>
      <vt:lpstr>'Costos ref INAPA'!\q</vt:lpstr>
      <vt:lpstr>'Costos ref INAPA'!\w</vt:lpstr>
      <vt:lpstr>'Costos ref INAPA'!__REALIZADO</vt:lpstr>
      <vt:lpstr>'Costos ref INAPA'!A_impresión_IM</vt:lpstr>
      <vt:lpstr>'Costos ref INAPA'!Área_de_extracción</vt:lpstr>
      <vt:lpstr>'Costos ref INAPA'!Área_de_impresión</vt:lpstr>
      <vt:lpstr>'Listado Cantidades GH'!Área_de_impresión</vt:lpstr>
      <vt:lpstr>D_01</vt:lpstr>
      <vt:lpstr>D_02</vt:lpstr>
      <vt:lpstr>D_03</vt:lpstr>
      <vt:lpstr>D_04</vt:lpstr>
      <vt:lpstr>D_05</vt:lpstr>
      <vt:lpstr>D_06</vt:lpstr>
      <vt:lpstr>D_07</vt:lpstr>
      <vt:lpstr>D_08</vt:lpstr>
      <vt:lpstr>D_09</vt:lpstr>
      <vt:lpstr>D_10</vt:lpstr>
      <vt:lpstr>D_11</vt:lpstr>
      <vt:lpstr>D_12</vt:lpstr>
      <vt:lpstr>'Costos ref INAPA'!Extracción_IM</vt:lpstr>
      <vt:lpstr>'Costos ref INAPA'!Q</vt:lpstr>
      <vt:lpstr>'Costos ref INAPA'!Títulos_a_imprimir</vt:lpstr>
      <vt:lpstr>'Listado Cantidades GH'!Títulos_a_imprimir</vt:lpstr>
      <vt:lpstr>'Costos ref INAPA'!Títulos_a_imprimir_IM</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2015-02-17T22:25:57Z</dcterms:created>
  <dcterms:modified xsi:type="dcterms:W3CDTF">2025-02-04T22:39:20Z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0x010100EA6BF96ACACA254BBEE5FFE2E79020CA</vt:lpwstr>
  </property>
  <property fmtid="{D5CDD505-2E9C-101B-9397-08002B2CF9AE}" pid="3" name="MediaServiceImageTags">
    <vt:lpwstr/>
  </property>
</Properties>
</file>